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645" yWindow="165" windowWidth="38880" windowHeight="15990" tabRatio="901"/>
  </bookViews>
  <sheets>
    <sheet name="Index" sheetId="9" r:id="rId1"/>
    <sheet name="Main table" sheetId="7" r:id="rId2"/>
    <sheet name="Extended table" sheetId="26" r:id="rId3"/>
    <sheet name="Translation factors" sheetId="17" r:id="rId4"/>
    <sheet name="Vesicle coat proteins" sheetId="11" r:id="rId5"/>
    <sheet name="Cytoskeleton" sheetId="12" r:id="rId6"/>
    <sheet name="Centrosomal proteins" sheetId="18" r:id="rId7"/>
    <sheet name="Aminoacyl tRNA ligases" sheetId="15" r:id="rId8"/>
    <sheet name="Cytoplasmic mRNA biogenesis" sheetId="25" r:id="rId9"/>
    <sheet name="Protein kinases" sheetId="20" r:id="rId10"/>
    <sheet name="Protein phosphatases" sheetId="21" r:id="rId11"/>
    <sheet name="Ubiquitin pathway" sheetId="22" r:id="rId12"/>
    <sheet name="mTOR" sheetId="23" r:id="rId13"/>
    <sheet name="Glycolysis" sheetId="24" r:id="rId14"/>
    <sheet name="Metabolic enzymes" sheetId="27" r:id="rId15"/>
  </sheets>
  <definedNames>
    <definedName name="_xlnm._FilterDatabase" localSheetId="7" hidden="1">'Aminoacyl tRNA ligases'!$A$2:$S$30</definedName>
    <definedName name="_xlnm._FilterDatabase" localSheetId="6" hidden="1">'Centrosomal proteins'!$A$2:$S$92</definedName>
    <definedName name="_xlnm._FilterDatabase" localSheetId="8" hidden="1">'Cytoplasmic mRNA biogenesis'!$A$2:$S$174</definedName>
    <definedName name="_xlnm._FilterDatabase" localSheetId="5" hidden="1">Cytoskeleton!$A$2:$S$141</definedName>
    <definedName name="_xlnm._FilterDatabase" localSheetId="2" hidden="1">'Extended table'!$A$2:$BB$3349</definedName>
    <definedName name="_xlnm._FilterDatabase" localSheetId="13" hidden="1">Glycolysis!$A$2:$W$15</definedName>
    <definedName name="_xlnm._FilterDatabase" localSheetId="1" hidden="1">'Main table'!$A$2:$S$3349</definedName>
    <definedName name="_xlnm._FilterDatabase" localSheetId="12" hidden="1">mTOR!$A$2:$S$15</definedName>
    <definedName name="_xlnm._FilterDatabase" localSheetId="9" hidden="1">'Protein kinases'!$A$2:$S$105</definedName>
    <definedName name="_xlnm._FilterDatabase" localSheetId="10" hidden="1">'Protein phosphatases'!$A$2:$S$115</definedName>
    <definedName name="_xlnm._FilterDatabase" localSheetId="3" hidden="1">'Translation factors'!$A$2:$S$84</definedName>
    <definedName name="_xlnm._FilterDatabase" localSheetId="11" hidden="1">'Ubiquitin pathway'!$A$2:$S$241</definedName>
    <definedName name="_xlnm._FilterDatabase" localSheetId="4" hidden="1">'Vesicle coat proteins'!$A$2:$R$47</definedName>
  </definedNames>
  <calcPr calcId="145621"/>
  <extLst>
    <ext xmlns:mx="http://schemas.microsoft.com/office/mac/excel/2008/main" uri="{7523E5D3-25F3-A5E0-1632-64F254C22452}">
      <mx:ArchID Flags="2"/>
    </ext>
  </extLst>
</workbook>
</file>

<file path=xl/calcChain.xml><?xml version="1.0" encoding="utf-8"?>
<calcChain xmlns="http://schemas.openxmlformats.org/spreadsheetml/2006/main">
  <c r="P15" i="24" l="1"/>
  <c r="P13" i="24"/>
  <c r="P6" i="24"/>
  <c r="P4" i="24"/>
  <c r="M15" i="24"/>
  <c r="P14" i="24"/>
  <c r="M14" i="24"/>
  <c r="M13" i="24"/>
  <c r="M12" i="24"/>
  <c r="P11" i="24"/>
  <c r="M11" i="24"/>
  <c r="M10" i="24"/>
  <c r="P9" i="24"/>
  <c r="M9" i="24"/>
  <c r="P8" i="24"/>
  <c r="M8" i="24"/>
  <c r="M7" i="24"/>
  <c r="M6" i="24"/>
  <c r="P5" i="24"/>
  <c r="M5" i="24"/>
  <c r="M4" i="24"/>
  <c r="M3" i="24"/>
  <c r="O41" i="27"/>
  <c r="O40" i="27"/>
  <c r="O38" i="27"/>
  <c r="O25" i="27"/>
  <c r="O26" i="27"/>
  <c r="O27" i="27"/>
  <c r="O28" i="27"/>
  <c r="O29" i="27"/>
  <c r="O30" i="27"/>
  <c r="O31" i="27"/>
  <c r="O32" i="27"/>
  <c r="O33" i="27"/>
  <c r="O34" i="27"/>
  <c r="O35" i="27"/>
  <c r="O36" i="27"/>
  <c r="O24" i="27"/>
  <c r="O13" i="27"/>
  <c r="O14" i="27"/>
  <c r="O15" i="27"/>
  <c r="O16" i="27"/>
  <c r="O17" i="27"/>
  <c r="O18" i="27"/>
  <c r="O19" i="27"/>
  <c r="O20" i="27"/>
  <c r="O21" i="27"/>
  <c r="O22" i="27"/>
  <c r="O12" i="27"/>
  <c r="O4" i="27"/>
  <c r="O5" i="27"/>
  <c r="O6" i="27"/>
  <c r="O7" i="27"/>
  <c r="O8" i="27"/>
  <c r="O9" i="27"/>
  <c r="O10" i="27"/>
  <c r="O3" i="27"/>
  <c r="L51" i="27"/>
  <c r="L50" i="27"/>
  <c r="L49" i="27"/>
  <c r="L48" i="27"/>
  <c r="L47" i="27"/>
  <c r="L46" i="27"/>
  <c r="L45" i="27"/>
  <c r="L44" i="27"/>
  <c r="L43" i="27"/>
  <c r="L42" i="27"/>
  <c r="L41" i="27"/>
  <c r="L40" i="27"/>
  <c r="L39" i="27"/>
  <c r="L38" i="27"/>
  <c r="L37" i="27"/>
  <c r="L36" i="27"/>
  <c r="L35" i="27"/>
  <c r="L34" i="27"/>
  <c r="L33" i="27"/>
  <c r="L32" i="27"/>
  <c r="L31" i="27"/>
  <c r="L30" i="27"/>
  <c r="L29" i="27"/>
  <c r="L28" i="27"/>
  <c r="L27" i="27"/>
  <c r="L26" i="27"/>
  <c r="L25" i="27"/>
  <c r="L24" i="27"/>
  <c r="L23" i="27"/>
  <c r="L22" i="27"/>
  <c r="L21" i="27"/>
  <c r="L20" i="27"/>
  <c r="L19" i="27"/>
  <c r="L18" i="27"/>
  <c r="L17" i="27"/>
  <c r="L16" i="27"/>
  <c r="L15" i="27"/>
  <c r="L14" i="27"/>
  <c r="L13" i="27"/>
  <c r="L12" i="27"/>
  <c r="L11" i="27"/>
  <c r="L10" i="27"/>
  <c r="L9" i="27"/>
  <c r="L8" i="27"/>
  <c r="L7" i="27"/>
  <c r="L6" i="27"/>
  <c r="L5" i="27"/>
  <c r="L4" i="27"/>
  <c r="L3" i="27"/>
  <c r="C587" i="7"/>
  <c r="B587" i="7"/>
  <c r="C2305" i="7"/>
  <c r="B2305" i="7"/>
  <c r="C1548" i="7"/>
  <c r="B1548" i="7"/>
  <c r="C2260" i="7"/>
  <c r="B2260" i="7"/>
  <c r="C2441" i="7"/>
  <c r="B2441" i="7"/>
  <c r="C2228" i="7"/>
  <c r="B2228" i="7"/>
  <c r="C2699" i="7"/>
  <c r="B2699" i="7"/>
  <c r="C2132" i="7"/>
  <c r="B2132" i="7"/>
  <c r="C2281" i="7"/>
  <c r="B2281" i="7"/>
  <c r="C2533" i="7"/>
  <c r="B2533" i="7"/>
  <c r="C2526" i="7"/>
  <c r="B2526" i="7"/>
  <c r="C2575" i="7"/>
  <c r="B2575" i="7"/>
  <c r="C2309" i="7"/>
  <c r="B2309" i="7"/>
  <c r="C2586" i="7"/>
  <c r="B2586" i="7"/>
  <c r="C2428" i="7"/>
  <c r="B2428" i="7"/>
  <c r="C2373" i="7"/>
  <c r="B2373" i="7"/>
  <c r="C2254" i="7"/>
  <c r="B2254" i="7"/>
  <c r="C2514" i="7"/>
  <c r="B2514" i="7"/>
  <c r="C2403" i="7"/>
  <c r="B2403" i="7"/>
  <c r="C2569" i="7"/>
  <c r="B2569" i="7"/>
  <c r="C2443" i="7"/>
  <c r="B2443" i="7"/>
  <c r="C2216" i="7"/>
  <c r="B2216" i="7"/>
  <c r="C2543" i="7"/>
  <c r="B2543" i="7"/>
  <c r="C2531" i="7"/>
  <c r="B2531" i="7"/>
  <c r="C3177" i="7"/>
  <c r="B3177" i="7"/>
  <c r="C3254" i="7"/>
  <c r="B3254" i="7"/>
  <c r="C2745" i="7"/>
  <c r="B2745" i="7"/>
  <c r="C2724" i="7"/>
  <c r="B2724" i="7"/>
  <c r="C2711" i="7"/>
  <c r="B2711" i="7"/>
  <c r="C1903" i="7"/>
  <c r="B1903" i="7"/>
  <c r="C1830" i="7"/>
  <c r="B1830" i="7"/>
  <c r="C1288" i="7"/>
  <c r="B1288" i="7"/>
  <c r="C1318" i="7"/>
  <c r="B1318" i="7"/>
  <c r="C1342" i="7"/>
  <c r="B1342" i="7"/>
  <c r="C1263" i="7"/>
  <c r="B1263" i="7"/>
  <c r="C1709" i="7"/>
  <c r="B1709" i="7"/>
  <c r="C1673" i="7"/>
  <c r="B1673" i="7"/>
  <c r="C1353" i="7"/>
  <c r="B1353" i="7"/>
  <c r="C2067" i="7"/>
  <c r="B2067" i="7"/>
  <c r="C1298" i="7"/>
  <c r="B1298" i="7"/>
  <c r="C1167" i="7"/>
  <c r="B1167" i="7"/>
  <c r="C1104" i="7"/>
  <c r="B1104" i="7"/>
  <c r="C812" i="7"/>
  <c r="B812" i="7"/>
  <c r="C738" i="7"/>
  <c r="B738" i="7"/>
  <c r="C719" i="7"/>
  <c r="B719" i="7"/>
  <c r="C325" i="7"/>
  <c r="B325" i="7"/>
  <c r="C2317" i="7"/>
  <c r="B2317" i="7"/>
  <c r="C2406" i="7"/>
  <c r="B2406" i="7"/>
  <c r="C2323" i="7"/>
  <c r="B2323" i="7"/>
  <c r="C2186" i="7"/>
  <c r="B2186" i="7"/>
  <c r="C2463" i="7"/>
  <c r="B2463" i="7"/>
  <c r="C2385" i="7"/>
  <c r="B2385" i="7"/>
  <c r="C2154" i="7"/>
  <c r="B2154" i="7"/>
  <c r="C2321" i="7"/>
  <c r="B2321" i="7"/>
  <c r="C2384" i="7"/>
  <c r="B2384" i="7"/>
  <c r="C2148" i="7"/>
  <c r="B2148" i="7"/>
  <c r="C2395" i="7"/>
  <c r="B2395" i="7"/>
  <c r="C2177" i="7"/>
  <c r="B2177" i="7"/>
  <c r="C2222" i="7"/>
  <c r="B2222" i="7"/>
  <c r="C2518" i="7"/>
  <c r="B2518" i="7"/>
  <c r="C2255" i="7"/>
  <c r="B2255" i="7"/>
  <c r="C2284" i="7"/>
  <c r="B2284" i="7"/>
  <c r="C2362" i="7"/>
  <c r="B2362" i="7"/>
  <c r="C2299" i="7"/>
  <c r="B2299" i="7"/>
  <c r="C2141" i="7"/>
  <c r="B2141" i="7"/>
  <c r="C2311" i="7"/>
  <c r="B2311" i="7"/>
  <c r="C2217" i="7"/>
  <c r="B2217" i="7"/>
  <c r="C2366" i="7"/>
  <c r="B2366" i="7"/>
  <c r="C2319" i="7"/>
  <c r="B2319" i="7"/>
  <c r="C2174" i="7"/>
  <c r="B2174" i="7"/>
  <c r="C2372" i="7"/>
  <c r="B2372" i="7"/>
  <c r="C2391" i="7"/>
  <c r="B2391" i="7"/>
  <c r="C2145" i="7"/>
  <c r="B2145" i="7"/>
  <c r="C2209" i="7"/>
  <c r="B2209" i="7"/>
  <c r="C2178" i="7"/>
  <c r="B2178" i="7"/>
  <c r="C2191" i="7"/>
  <c r="B2191" i="7"/>
  <c r="C2232" i="7"/>
  <c r="B2232" i="7"/>
  <c r="C2558" i="7"/>
  <c r="B2558" i="7"/>
  <c r="C2394" i="7"/>
  <c r="B2394" i="7"/>
  <c r="C2474" i="7"/>
  <c r="B2474" i="7"/>
  <c r="C2269" i="7"/>
  <c r="B2269" i="7"/>
  <c r="C2424" i="7"/>
  <c r="B2424" i="7"/>
  <c r="C2466" i="7"/>
  <c r="B2466" i="7"/>
  <c r="C2453" i="7"/>
  <c r="B2453" i="7"/>
  <c r="C2233" i="7"/>
  <c r="B2233" i="7"/>
  <c r="C3148" i="7"/>
  <c r="B3148" i="7"/>
  <c r="C2823" i="7"/>
  <c r="B2823" i="7"/>
  <c r="C2851" i="7"/>
  <c r="B2851" i="7"/>
  <c r="C2850" i="7"/>
  <c r="B2850" i="7"/>
  <c r="C3339" i="7"/>
  <c r="B3339" i="7"/>
  <c r="C2931" i="7"/>
  <c r="B2931" i="7"/>
  <c r="C2973" i="7"/>
  <c r="B2973" i="7"/>
  <c r="C2925" i="7"/>
  <c r="B2925" i="7"/>
  <c r="C2948" i="7"/>
  <c r="B2948" i="7"/>
  <c r="C3009" i="7"/>
  <c r="B3009" i="7"/>
  <c r="C3010" i="7"/>
  <c r="B3010" i="7"/>
  <c r="C3111" i="7"/>
  <c r="B3111" i="7"/>
  <c r="C3326" i="7"/>
  <c r="B3326" i="7"/>
  <c r="C2897" i="7"/>
  <c r="B2897" i="7"/>
  <c r="C3319" i="7"/>
  <c r="B3319" i="7"/>
  <c r="C3187" i="7"/>
  <c r="B3187" i="7"/>
  <c r="C3118" i="7"/>
  <c r="B3118" i="7"/>
  <c r="C3053" i="7"/>
  <c r="B3053" i="7"/>
  <c r="C3044" i="7"/>
  <c r="B3044" i="7"/>
  <c r="C3295" i="7"/>
  <c r="B3295" i="7"/>
  <c r="C2849" i="7"/>
  <c r="B2849" i="7"/>
  <c r="C3107" i="7"/>
  <c r="B3107" i="7"/>
  <c r="C3279" i="7"/>
  <c r="B3279" i="7"/>
  <c r="C2835" i="7"/>
  <c r="B2835" i="7"/>
  <c r="C3167" i="7"/>
  <c r="B3167" i="7"/>
  <c r="C3193" i="7"/>
  <c r="B3193" i="7"/>
  <c r="C3061" i="7"/>
  <c r="B3061" i="7"/>
  <c r="C2820" i="7"/>
  <c r="B2820" i="7"/>
  <c r="C3283" i="7"/>
  <c r="B3283" i="7"/>
  <c r="C2910" i="7"/>
  <c r="B2910" i="7"/>
  <c r="C3108" i="7"/>
  <c r="B3108" i="7"/>
  <c r="C3004" i="7"/>
  <c r="B3004" i="7"/>
  <c r="C3049" i="7"/>
  <c r="B3049" i="7"/>
  <c r="C3289" i="7"/>
  <c r="B3289" i="7"/>
  <c r="C2846" i="7"/>
  <c r="B2846" i="7"/>
  <c r="C3074" i="7"/>
  <c r="B3074" i="7"/>
  <c r="C3251" i="7"/>
  <c r="B3251" i="7"/>
  <c r="C2831" i="7"/>
  <c r="B2831" i="7"/>
  <c r="C2884" i="7"/>
  <c r="B2884" i="7"/>
  <c r="C3230" i="7"/>
  <c r="B3230" i="7"/>
  <c r="C2853" i="7"/>
  <c r="B2853" i="7"/>
  <c r="C3176" i="7"/>
  <c r="B3176" i="7"/>
  <c r="C3211" i="7"/>
  <c r="B3211" i="7"/>
  <c r="C2901" i="7"/>
  <c r="B2901" i="7"/>
  <c r="C2905" i="7"/>
  <c r="B2905" i="7"/>
  <c r="C2918" i="7"/>
  <c r="B2918" i="7"/>
  <c r="C3162" i="7"/>
  <c r="B3162" i="7"/>
  <c r="C3120" i="7"/>
  <c r="B3120" i="7"/>
  <c r="C2819" i="7"/>
  <c r="B2819" i="7"/>
  <c r="C3158" i="7"/>
  <c r="B3158" i="7"/>
  <c r="C3014" i="7"/>
  <c r="B3014" i="7"/>
  <c r="C3343" i="7"/>
  <c r="B3343" i="7"/>
  <c r="C3059" i="7"/>
  <c r="B3059" i="7"/>
  <c r="C2947" i="7"/>
  <c r="B2947" i="7"/>
  <c r="C3186" i="7"/>
  <c r="B3186" i="7"/>
  <c r="C2875" i="7"/>
  <c r="B2875" i="7"/>
  <c r="C3098" i="7"/>
  <c r="B3098" i="7"/>
  <c r="C2837" i="7"/>
  <c r="B2837" i="7"/>
  <c r="C3236" i="7"/>
  <c r="B3236" i="7"/>
  <c r="C3321" i="7"/>
  <c r="B3321" i="7"/>
  <c r="C2860" i="7"/>
  <c r="B2860" i="7"/>
  <c r="C3088" i="7"/>
  <c r="B3088" i="7"/>
  <c r="C3335" i="7"/>
  <c r="B3335" i="7"/>
  <c r="C3205" i="7"/>
  <c r="B3205" i="7"/>
  <c r="C3023" i="7"/>
  <c r="B3023" i="7"/>
  <c r="C2761" i="7"/>
  <c r="B2761" i="7"/>
  <c r="C2799" i="7"/>
  <c r="B2799" i="7"/>
  <c r="C2646" i="7"/>
  <c r="B2646" i="7"/>
  <c r="C2786" i="7"/>
  <c r="B2786" i="7"/>
  <c r="C2778" i="7"/>
  <c r="B2778" i="7"/>
  <c r="C2677" i="7"/>
  <c r="B2677" i="7"/>
  <c r="C2637" i="7"/>
  <c r="B2637" i="7"/>
  <c r="C2648" i="7"/>
  <c r="B2648" i="7"/>
  <c r="C2727" i="7"/>
  <c r="B2727" i="7"/>
  <c r="C2657" i="7"/>
  <c r="B2657" i="7"/>
  <c r="C2671" i="7"/>
  <c r="B2671" i="7"/>
  <c r="C2741" i="7"/>
  <c r="B2741" i="7"/>
  <c r="C2712" i="7"/>
  <c r="B2712" i="7"/>
  <c r="C2715" i="7"/>
  <c r="B2715" i="7"/>
  <c r="C2659" i="7"/>
  <c r="B2659" i="7"/>
  <c r="C2133" i="7"/>
  <c r="B2133" i="7"/>
  <c r="C1969" i="7"/>
  <c r="B1969" i="7"/>
  <c r="C1363" i="7"/>
  <c r="B1363" i="7"/>
  <c r="C1834" i="7"/>
  <c r="B1834" i="7"/>
  <c r="C1877" i="7"/>
  <c r="B1877" i="7"/>
  <c r="C2006" i="7"/>
  <c r="B2006" i="7"/>
  <c r="C1856" i="7"/>
  <c r="B1856" i="7"/>
  <c r="C2004" i="7"/>
  <c r="B2004" i="7"/>
  <c r="C1355" i="7"/>
  <c r="B1355" i="7"/>
  <c r="C1993" i="7"/>
  <c r="B1993" i="7"/>
  <c r="C2048" i="7"/>
  <c r="B2048" i="7"/>
  <c r="C1377" i="7"/>
  <c r="B1377" i="7"/>
  <c r="C1786" i="7"/>
  <c r="B1786" i="7"/>
  <c r="C2085" i="7"/>
  <c r="B2085" i="7"/>
  <c r="C1914" i="7"/>
  <c r="B1914" i="7"/>
  <c r="C1393" i="7"/>
  <c r="B1393" i="7"/>
  <c r="C2106" i="7"/>
  <c r="B2106" i="7"/>
  <c r="C2001" i="7"/>
  <c r="B2001" i="7"/>
  <c r="C1563" i="7"/>
  <c r="B1563" i="7"/>
  <c r="C1989" i="7"/>
  <c r="B1989" i="7"/>
  <c r="C1344" i="7"/>
  <c r="B1344" i="7"/>
  <c r="C1759" i="7"/>
  <c r="B1759" i="7"/>
  <c r="C1951" i="7"/>
  <c r="B1951" i="7"/>
  <c r="C1348" i="7"/>
  <c r="B1348" i="7"/>
  <c r="C1661" i="7"/>
  <c r="B1661" i="7"/>
  <c r="C1707" i="7"/>
  <c r="B1707" i="7"/>
  <c r="C2126" i="7"/>
  <c r="B2126" i="7"/>
  <c r="C1373" i="7"/>
  <c r="B1373" i="7"/>
  <c r="C1737" i="7"/>
  <c r="B1737" i="7"/>
  <c r="C1857" i="7"/>
  <c r="B1857" i="7"/>
  <c r="C1824" i="7"/>
  <c r="B1824" i="7"/>
  <c r="C1762" i="7"/>
  <c r="B1762" i="7"/>
  <c r="C1892" i="7"/>
  <c r="B1892" i="7"/>
  <c r="C1243" i="7"/>
  <c r="B1243" i="7"/>
  <c r="C1933" i="7"/>
  <c r="B1933" i="7"/>
  <c r="C1729" i="7"/>
  <c r="B1729" i="7"/>
  <c r="C1679" i="7"/>
  <c r="B1679" i="7"/>
  <c r="C1902" i="7"/>
  <c r="B1902" i="7"/>
  <c r="C1653" i="7"/>
  <c r="B1653" i="7"/>
  <c r="C1680" i="7"/>
  <c r="B1680" i="7"/>
  <c r="C2088" i="7"/>
  <c r="B2088" i="7"/>
  <c r="C1936" i="7"/>
  <c r="B1936" i="7"/>
  <c r="C1518" i="7"/>
  <c r="B1518" i="7"/>
  <c r="C1648" i="7"/>
  <c r="B1648" i="7"/>
  <c r="C1505" i="7"/>
  <c r="B1505" i="7"/>
  <c r="C1656" i="7"/>
  <c r="B1656" i="7"/>
  <c r="C1572" i="7"/>
  <c r="B1572" i="7"/>
  <c r="C1658" i="7"/>
  <c r="B1658" i="7"/>
  <c r="C1972" i="7"/>
  <c r="B1972" i="7"/>
  <c r="C1454" i="7"/>
  <c r="B1454" i="7"/>
  <c r="C1997" i="7"/>
  <c r="B1997" i="7"/>
  <c r="C1491" i="7"/>
  <c r="B1491" i="7"/>
  <c r="C1550" i="7"/>
  <c r="B1550" i="7"/>
  <c r="C1610" i="7"/>
  <c r="B1610" i="7"/>
  <c r="C1625" i="7"/>
  <c r="B1625" i="7"/>
  <c r="C1875" i="7"/>
  <c r="B1875" i="7"/>
  <c r="C1992" i="7"/>
  <c r="B1992" i="7"/>
  <c r="C1867" i="7"/>
  <c r="B1867" i="7"/>
  <c r="C1942" i="7"/>
  <c r="B1942" i="7"/>
  <c r="C1569" i="7"/>
  <c r="B1569" i="7"/>
  <c r="C1111" i="7"/>
  <c r="B1111" i="7"/>
  <c r="C1185" i="7"/>
  <c r="B1185" i="7"/>
  <c r="C1151" i="7"/>
  <c r="B1151" i="7"/>
  <c r="C1126" i="7"/>
  <c r="B1126" i="7"/>
  <c r="C1087" i="7"/>
  <c r="B1087" i="7"/>
  <c r="C1067" i="7"/>
  <c r="B1067" i="7"/>
  <c r="C1115" i="7"/>
  <c r="B1115" i="7"/>
  <c r="C963" i="7"/>
  <c r="B963" i="7"/>
  <c r="C961" i="7"/>
  <c r="B961" i="7"/>
  <c r="C845" i="7"/>
  <c r="B845" i="7"/>
  <c r="C822" i="7"/>
  <c r="B822" i="7"/>
  <c r="C797" i="7"/>
  <c r="B797" i="7"/>
  <c r="C747" i="7"/>
  <c r="B747" i="7"/>
  <c r="C736" i="7"/>
  <c r="B736" i="7"/>
  <c r="C699" i="7"/>
  <c r="B699" i="7"/>
  <c r="C582" i="7"/>
  <c r="B582" i="7"/>
  <c r="C577" i="7"/>
  <c r="B577" i="7"/>
  <c r="C541" i="7"/>
  <c r="B541" i="7"/>
  <c r="C478" i="7"/>
  <c r="B478" i="7"/>
  <c r="C112" i="7"/>
  <c r="B112" i="7"/>
  <c r="C384" i="7"/>
  <c r="B384" i="7"/>
  <c r="C202" i="7"/>
  <c r="B202" i="7"/>
  <c r="C172" i="7"/>
  <c r="B172" i="7"/>
  <c r="C267" i="7"/>
  <c r="B267" i="7"/>
  <c r="C266" i="7"/>
  <c r="B266" i="7"/>
  <c r="C191" i="7"/>
  <c r="B191" i="7"/>
  <c r="C190" i="7"/>
  <c r="B190" i="7"/>
  <c r="C238" i="7"/>
  <c r="B238" i="7"/>
  <c r="C229" i="7"/>
  <c r="B229" i="7"/>
  <c r="C143" i="7"/>
  <c r="C138" i="7"/>
  <c r="B138" i="7"/>
  <c r="C244" i="7"/>
  <c r="B244" i="7"/>
  <c r="C162" i="7"/>
  <c r="B162" i="7"/>
  <c r="C346" i="7"/>
  <c r="B346" i="7"/>
  <c r="C217" i="7"/>
  <c r="B217" i="7"/>
  <c r="C216" i="7"/>
  <c r="B216" i="7"/>
  <c r="C208" i="7"/>
  <c r="B208" i="7"/>
  <c r="C183" i="7"/>
  <c r="B183" i="7"/>
  <c r="C134" i="7"/>
  <c r="B134" i="7"/>
  <c r="C2352" i="7"/>
  <c r="B2352" i="7"/>
  <c r="C2599" i="7"/>
  <c r="B2599" i="7"/>
  <c r="C2218" i="7"/>
  <c r="B2218" i="7"/>
  <c r="C2225" i="7"/>
  <c r="B2225" i="7"/>
  <c r="C2338" i="7"/>
  <c r="B2338" i="7"/>
  <c r="C2158" i="7"/>
  <c r="B2158" i="7"/>
  <c r="C2509" i="7"/>
  <c r="B2509" i="7"/>
  <c r="C2517" i="7"/>
  <c r="B2517" i="7"/>
  <c r="C2598" i="7"/>
  <c r="B2598" i="7"/>
  <c r="C2363" i="7"/>
  <c r="B2363" i="7"/>
  <c r="C2354" i="7"/>
  <c r="B2354" i="7"/>
  <c r="C2472" i="7"/>
  <c r="B2472" i="7"/>
  <c r="C2349" i="7"/>
  <c r="B2349" i="7"/>
  <c r="C2206" i="7"/>
  <c r="B2206" i="7"/>
  <c r="C2460" i="7"/>
  <c r="B2460" i="7"/>
  <c r="C2194" i="7"/>
  <c r="B2194" i="7"/>
  <c r="C2139" i="7"/>
  <c r="B2139" i="7"/>
  <c r="C2287" i="7"/>
  <c r="B2287" i="7"/>
  <c r="C2330" i="7"/>
  <c r="B2330" i="7"/>
  <c r="C2430" i="7"/>
  <c r="B2430" i="7"/>
  <c r="C2404" i="7"/>
  <c r="B2404" i="7"/>
  <c r="C2588" i="7"/>
  <c r="B2588" i="7"/>
  <c r="C2462" i="7"/>
  <c r="B2462" i="7"/>
  <c r="C3240" i="7"/>
  <c r="B3240" i="7"/>
  <c r="C3127" i="7"/>
  <c r="B3127" i="7"/>
  <c r="C3092" i="7"/>
  <c r="B3092" i="7"/>
  <c r="C3077" i="7"/>
  <c r="B3077" i="7"/>
  <c r="C3260" i="7"/>
  <c r="B3260" i="7"/>
  <c r="C2891" i="7"/>
  <c r="B2891" i="7"/>
  <c r="C3261" i="7"/>
  <c r="B3261" i="7"/>
  <c r="C2978" i="7"/>
  <c r="B2978" i="7"/>
  <c r="C2848" i="7"/>
  <c r="B2848" i="7"/>
  <c r="C3113" i="7"/>
  <c r="B3113" i="7"/>
  <c r="C3163" i="7"/>
  <c r="B3163" i="7"/>
  <c r="C3136" i="7"/>
  <c r="B3136" i="7"/>
  <c r="C3101" i="7"/>
  <c r="B3101" i="7"/>
  <c r="C3045" i="7"/>
  <c r="B3045" i="7"/>
  <c r="C2826" i="7"/>
  <c r="B2826" i="7"/>
  <c r="C3325" i="7"/>
  <c r="B3325" i="7"/>
  <c r="C3323" i="7"/>
  <c r="B3323" i="7"/>
  <c r="C3290" i="7"/>
  <c r="B3290" i="7"/>
  <c r="C3013" i="7"/>
  <c r="B3013" i="7"/>
  <c r="C3224" i="7"/>
  <c r="B3224" i="7"/>
  <c r="C3305" i="7"/>
  <c r="B3305" i="7"/>
  <c r="C2932" i="7"/>
  <c r="B2932" i="7"/>
  <c r="C2784" i="7"/>
  <c r="B2784" i="7"/>
  <c r="C2662" i="7"/>
  <c r="B2662" i="7"/>
  <c r="C2774" i="7"/>
  <c r="B2774" i="7"/>
  <c r="C2118" i="7"/>
  <c r="B2118" i="7"/>
  <c r="C1767" i="7"/>
  <c r="B1767" i="7"/>
  <c r="C2097" i="7"/>
  <c r="B2097" i="7"/>
  <c r="C1981" i="7"/>
  <c r="B1981" i="7"/>
  <c r="C1758" i="7"/>
  <c r="B1758" i="7"/>
  <c r="C1561" i="7"/>
  <c r="B1561" i="7"/>
  <c r="C1356" i="7"/>
  <c r="B1356" i="7"/>
  <c r="C1676" i="7"/>
  <c r="B1676" i="7"/>
  <c r="C1963" i="7"/>
  <c r="B1963" i="7"/>
  <c r="C1583" i="7"/>
  <c r="B1583" i="7"/>
  <c r="C1858" i="7"/>
  <c r="B1858" i="7"/>
  <c r="C1134" i="7"/>
  <c r="B1134" i="7"/>
  <c r="C1179" i="7"/>
  <c r="B1179" i="7"/>
  <c r="C836" i="7"/>
  <c r="B836" i="7"/>
  <c r="C804" i="7"/>
  <c r="B804" i="7"/>
  <c r="C739" i="7"/>
  <c r="B739" i="7"/>
  <c r="C627" i="7"/>
  <c r="B627" i="7"/>
  <c r="C485" i="7"/>
  <c r="B485" i="7"/>
  <c r="C390" i="7"/>
  <c r="B390" i="7"/>
  <c r="C2627" i="7"/>
  <c r="B2627" i="7"/>
  <c r="C2492" i="7"/>
  <c r="B2492" i="7"/>
  <c r="C2302" i="7"/>
  <c r="B2302" i="7"/>
  <c r="C2189" i="7"/>
  <c r="B2189" i="7"/>
  <c r="C2407" i="7"/>
  <c r="B2407" i="7"/>
  <c r="C2227" i="7"/>
  <c r="B2227" i="7"/>
  <c r="C2275" i="7"/>
  <c r="B2275" i="7"/>
  <c r="C2447" i="7"/>
  <c r="B2447" i="7"/>
  <c r="C2540" i="7"/>
  <c r="B2540" i="7"/>
  <c r="C2574" i="7"/>
  <c r="B2574" i="7"/>
  <c r="C2491" i="7"/>
  <c r="B2491" i="7"/>
  <c r="C2503" i="7"/>
  <c r="B2503" i="7"/>
  <c r="C2387" i="7"/>
  <c r="B2387" i="7"/>
  <c r="C2398" i="7"/>
  <c r="B2398" i="7"/>
  <c r="C2438" i="7"/>
  <c r="B2438" i="7"/>
  <c r="C2155" i="7"/>
  <c r="B2155" i="7"/>
  <c r="C2262" i="7"/>
  <c r="B2262" i="7"/>
  <c r="C2339" i="7"/>
  <c r="B2339" i="7"/>
  <c r="C2142" i="7"/>
  <c r="B2142" i="7"/>
  <c r="C2272" i="7"/>
  <c r="B2272" i="7"/>
  <c r="C2140" i="7"/>
  <c r="B2140" i="7"/>
  <c r="C2557" i="7"/>
  <c r="B2557" i="7"/>
  <c r="C2475" i="7"/>
  <c r="B2475" i="7"/>
  <c r="C2549" i="7"/>
  <c r="B2549" i="7"/>
  <c r="C2502" i="7"/>
  <c r="B2502" i="7"/>
  <c r="C2307" i="7"/>
  <c r="B2307" i="7"/>
  <c r="C2342" i="7"/>
  <c r="B2342" i="7"/>
  <c r="C2292" i="7"/>
  <c r="B2292" i="7"/>
  <c r="C2199" i="7"/>
  <c r="B2199" i="7"/>
  <c r="C2291" i="7"/>
  <c r="B2291" i="7"/>
  <c r="C2626" i="7"/>
  <c r="B2626" i="7"/>
  <c r="C2444" i="7"/>
  <c r="B2444" i="7"/>
  <c r="C2393" i="7"/>
  <c r="B2393" i="7"/>
  <c r="C2435" i="7"/>
  <c r="B2435" i="7"/>
  <c r="C2426" i="7"/>
  <c r="B2426" i="7"/>
  <c r="C2381" i="7"/>
  <c r="B2381" i="7"/>
  <c r="C2294" i="7"/>
  <c r="B2294" i="7"/>
  <c r="C2168" i="7"/>
  <c r="B2168" i="7"/>
  <c r="C2239" i="7"/>
  <c r="B2239" i="7"/>
  <c r="C2286" i="7"/>
  <c r="B2286" i="7"/>
  <c r="C2530" i="7"/>
  <c r="B2530" i="7"/>
  <c r="C2392" i="7"/>
  <c r="B2392" i="7"/>
  <c r="C2488" i="7"/>
  <c r="B2488" i="7"/>
  <c r="C2590" i="7"/>
  <c r="B2590" i="7"/>
  <c r="C2520" i="7"/>
  <c r="B2520" i="7"/>
  <c r="C2306" i="7"/>
  <c r="B2306" i="7"/>
  <c r="C2484" i="7"/>
  <c r="B2484" i="7"/>
  <c r="C2421" i="7"/>
  <c r="B2421" i="7"/>
  <c r="C2455" i="7"/>
  <c r="B2455" i="7"/>
  <c r="C2328" i="7"/>
  <c r="B2328" i="7"/>
  <c r="C2223" i="7"/>
  <c r="B2223" i="7"/>
  <c r="C2545" i="7"/>
  <c r="B2545" i="7"/>
  <c r="C2265" i="7"/>
  <c r="B2265" i="7"/>
  <c r="C2276" i="7"/>
  <c r="B2276" i="7"/>
  <c r="C2329" i="7"/>
  <c r="B2329" i="7"/>
  <c r="C2544" i="7"/>
  <c r="B2544" i="7"/>
  <c r="C2425" i="7"/>
  <c r="B2425" i="7"/>
  <c r="C2591" i="7"/>
  <c r="B2591" i="7"/>
  <c r="C2348" i="7"/>
  <c r="B2348" i="7"/>
  <c r="C2583" i="7"/>
  <c r="B2583" i="7"/>
  <c r="C2541" i="7"/>
  <c r="B2541" i="7"/>
  <c r="C2454" i="7"/>
  <c r="B2454" i="7"/>
  <c r="C2245" i="7"/>
  <c r="B2245" i="7"/>
  <c r="C2355" i="7"/>
  <c r="B2355" i="7"/>
  <c r="C2548" i="7"/>
  <c r="B2548" i="7"/>
  <c r="C2498" i="7"/>
  <c r="B2498" i="7"/>
  <c r="C2432" i="7"/>
  <c r="B2432" i="7"/>
  <c r="C2274" i="7"/>
  <c r="B2274" i="7"/>
  <c r="C2146" i="7"/>
  <c r="B2146" i="7"/>
  <c r="C2573" i="7"/>
  <c r="B2573" i="7"/>
  <c r="C2150" i="7"/>
  <c r="B2150" i="7"/>
  <c r="C2579" i="7"/>
  <c r="B2579" i="7"/>
  <c r="C2200" i="7"/>
  <c r="B2200" i="7"/>
  <c r="C2482" i="7"/>
  <c r="B2482" i="7"/>
  <c r="C2208" i="7"/>
  <c r="B2208" i="7"/>
  <c r="C2625" i="7"/>
  <c r="B2625" i="7"/>
  <c r="C2258" i="7"/>
  <c r="B2258" i="7"/>
  <c r="C2494" i="7"/>
  <c r="B2494" i="7"/>
  <c r="C2318" i="7"/>
  <c r="B2318" i="7"/>
  <c r="C2137" i="7"/>
  <c r="B2137" i="7"/>
  <c r="C2439" i="7"/>
  <c r="B2439" i="7"/>
  <c r="C2210" i="7"/>
  <c r="B2210" i="7"/>
  <c r="C2322" i="7"/>
  <c r="B2322" i="7"/>
  <c r="C2440" i="7"/>
  <c r="B2440" i="7"/>
  <c r="C2224" i="7"/>
  <c r="B2224" i="7"/>
  <c r="C2446" i="7"/>
  <c r="B2446" i="7"/>
  <c r="C2578" i="7"/>
  <c r="B2578" i="7"/>
  <c r="C2300" i="7"/>
  <c r="B2300" i="7"/>
  <c r="C2167" i="7"/>
  <c r="B2167" i="7"/>
  <c r="C2304" i="7"/>
  <c r="B2304" i="7"/>
  <c r="C2375" i="7"/>
  <c r="B2375" i="7"/>
  <c r="C2371" i="7"/>
  <c r="B2371" i="7"/>
  <c r="C2193" i="7"/>
  <c r="B2193" i="7"/>
  <c r="C2207" i="7"/>
  <c r="B2207" i="7"/>
  <c r="C2278" i="7"/>
  <c r="B2278" i="7"/>
  <c r="C2582" i="7"/>
  <c r="B2582" i="7"/>
  <c r="C2277" i="7"/>
  <c r="B2277" i="7"/>
  <c r="C2624" i="7"/>
  <c r="B2624" i="7"/>
  <c r="C2268" i="7"/>
  <c r="B2268" i="7"/>
  <c r="C2341" i="7"/>
  <c r="B2341" i="7"/>
  <c r="C2604" i="7"/>
  <c r="B2604" i="7"/>
  <c r="C2298" i="7"/>
  <c r="B2298" i="7"/>
  <c r="C2623" i="7"/>
  <c r="B2623" i="7"/>
  <c r="C2442" i="7"/>
  <c r="B2442" i="7"/>
  <c r="C2471" i="7"/>
  <c r="B2471" i="7"/>
  <c r="C2400" i="7"/>
  <c r="B2400" i="7"/>
  <c r="C2389" i="7"/>
  <c r="B2389" i="7"/>
  <c r="C2347" i="7"/>
  <c r="B2347" i="7"/>
  <c r="C2310" i="7"/>
  <c r="B2310" i="7"/>
  <c r="C2418" i="7"/>
  <c r="B2418" i="7"/>
  <c r="C2248" i="7"/>
  <c r="B2248" i="7"/>
  <c r="C2159" i="7"/>
  <c r="B2159" i="7"/>
  <c r="C2358" i="7"/>
  <c r="B2358" i="7"/>
  <c r="C2369" i="7"/>
  <c r="B2369" i="7"/>
  <c r="C2263" i="7"/>
  <c r="B2263" i="7"/>
  <c r="C2303" i="7"/>
  <c r="B2303" i="7"/>
  <c r="C2585" i="7"/>
  <c r="B2585" i="7"/>
  <c r="C2552" i="7"/>
  <c r="B2552" i="7"/>
  <c r="C2379" i="7"/>
  <c r="B2379" i="7"/>
  <c r="C2226" i="7"/>
  <c r="B2226" i="7"/>
  <c r="C2448" i="7"/>
  <c r="B2448" i="7"/>
  <c r="C2160" i="7"/>
  <c r="B2160" i="7"/>
  <c r="C2553" i="7"/>
  <c r="B2553" i="7"/>
  <c r="C2513" i="7"/>
  <c r="B2513" i="7"/>
  <c r="C2314" i="7"/>
  <c r="B2314" i="7"/>
  <c r="C2185" i="7"/>
  <c r="B2185" i="7"/>
  <c r="C2257" i="7"/>
  <c r="B2257" i="7"/>
  <c r="C2334" i="7"/>
  <c r="B2334" i="7"/>
  <c r="C2378" i="7"/>
  <c r="B2378" i="7"/>
  <c r="C2236" i="7"/>
  <c r="B2236" i="7"/>
  <c r="C2608" i="7"/>
  <c r="B2608" i="7"/>
  <c r="C2410" i="7"/>
  <c r="B2410" i="7"/>
  <c r="C2336" i="7"/>
  <c r="B2336" i="7"/>
  <c r="C2197" i="7"/>
  <c r="B2197" i="7"/>
  <c r="C2161" i="7"/>
  <c r="B2161" i="7"/>
  <c r="C2504" i="7"/>
  <c r="B2504" i="7"/>
  <c r="C2536" i="7"/>
  <c r="B2536" i="7"/>
  <c r="C2511" i="7"/>
  <c r="B2511" i="7"/>
  <c r="C2288" i="7"/>
  <c r="B2288" i="7"/>
  <c r="C2290" i="7"/>
  <c r="B2290" i="7"/>
  <c r="C2477" i="7"/>
  <c r="B2477" i="7"/>
  <c r="C2235" i="7"/>
  <c r="B2235" i="7"/>
  <c r="C2401" i="7"/>
  <c r="B2401" i="7"/>
  <c r="C2622" i="7"/>
  <c r="B2622" i="7"/>
  <c r="C2551" i="7"/>
  <c r="B2551" i="7"/>
  <c r="C2332" i="7"/>
  <c r="B2332" i="7"/>
  <c r="C2609" i="7"/>
  <c r="B2609" i="7"/>
  <c r="C2485" i="7"/>
  <c r="B2485" i="7"/>
  <c r="C2413" i="7"/>
  <c r="B2413" i="7"/>
  <c r="C2190" i="7"/>
  <c r="B2190" i="7"/>
  <c r="C2465" i="7"/>
  <c r="B2465" i="7"/>
  <c r="C2230" i="7"/>
  <c r="B2230" i="7"/>
  <c r="C2325" i="7"/>
  <c r="B2325" i="7"/>
  <c r="C2280" i="7"/>
  <c r="B2280" i="7"/>
  <c r="C2181" i="7"/>
  <c r="B2181" i="7"/>
  <c r="C2564" i="7"/>
  <c r="B2564" i="7"/>
  <c r="C2516" i="7"/>
  <c r="B2516" i="7"/>
  <c r="C2195" i="7"/>
  <c r="B2195" i="7"/>
  <c r="C2312" i="7"/>
  <c r="B2312" i="7"/>
  <c r="C2211" i="7"/>
  <c r="B2211" i="7"/>
  <c r="C2320" i="7"/>
  <c r="B2320" i="7"/>
  <c r="C2523" i="7"/>
  <c r="B2523" i="7"/>
  <c r="C2510" i="7"/>
  <c r="B2510" i="7"/>
  <c r="C2249" i="7"/>
  <c r="B2249" i="7"/>
  <c r="C2571" i="7"/>
  <c r="B2571" i="7"/>
  <c r="C2357" i="7"/>
  <c r="B2357" i="7"/>
  <c r="C2157" i="7"/>
  <c r="B2157" i="7"/>
  <c r="C2445" i="7"/>
  <c r="B2445" i="7"/>
  <c r="C2589" i="7"/>
  <c r="B2589" i="7"/>
  <c r="C2335" i="7"/>
  <c r="C2459" i="7"/>
  <c r="B2459" i="7"/>
  <c r="C2202" i="7"/>
  <c r="B2202" i="7"/>
  <c r="C2196" i="7"/>
  <c r="B2196" i="7"/>
  <c r="C2293" i="7"/>
  <c r="B2293" i="7"/>
  <c r="C2414" i="7"/>
  <c r="B2414" i="7"/>
  <c r="C2247" i="7"/>
  <c r="B2247" i="7"/>
  <c r="C2219" i="7"/>
  <c r="B2219" i="7"/>
  <c r="C2593" i="7"/>
  <c r="B2593" i="7"/>
  <c r="C2345" i="7"/>
  <c r="B2345" i="7"/>
  <c r="C2138" i="7"/>
  <c r="B2138" i="7"/>
  <c r="C2437" i="7"/>
  <c r="B2437" i="7"/>
  <c r="C2396" i="7"/>
  <c r="B2396" i="7"/>
  <c r="C2143" i="7"/>
  <c r="B2143" i="7"/>
  <c r="C2546" i="7"/>
  <c r="C2537" i="7"/>
  <c r="B2537" i="7"/>
  <c r="C2175" i="7"/>
  <c r="B2175" i="7"/>
  <c r="C2621" i="7"/>
  <c r="B2621" i="7"/>
  <c r="C2382" i="7"/>
  <c r="B2382" i="7"/>
  <c r="C2554" i="7"/>
  <c r="B2554" i="7"/>
  <c r="C2538" i="7"/>
  <c r="B2538" i="7"/>
  <c r="C2587" i="7"/>
  <c r="B2587" i="7"/>
  <c r="C2555" i="7"/>
  <c r="B2555" i="7"/>
  <c r="C2340" i="7"/>
  <c r="B2340" i="7"/>
  <c r="C2457" i="7"/>
  <c r="B2457" i="7"/>
  <c r="C2597" i="7"/>
  <c r="B2597" i="7"/>
  <c r="C2556" i="7"/>
  <c r="B2556" i="7"/>
  <c r="C2434" i="7"/>
  <c r="B2434" i="7"/>
  <c r="C2452" i="7"/>
  <c r="B2452" i="7"/>
  <c r="C2337" i="7"/>
  <c r="B2337" i="7"/>
  <c r="C2422" i="7"/>
  <c r="B2422" i="7"/>
  <c r="C2367" i="7"/>
  <c r="B2367" i="7"/>
  <c r="C2500" i="7"/>
  <c r="B2500" i="7"/>
  <c r="C2521" i="7"/>
  <c r="B2521" i="7"/>
  <c r="C2486" i="7"/>
  <c r="B2486" i="7"/>
  <c r="C2390" i="7"/>
  <c r="B2390" i="7"/>
  <c r="C2429" i="7"/>
  <c r="B2429" i="7"/>
  <c r="C2273" i="7"/>
  <c r="B2273" i="7"/>
  <c r="C2326" i="7"/>
  <c r="B2326" i="7"/>
  <c r="C2480" i="7"/>
  <c r="B2480" i="7"/>
  <c r="C2620" i="7"/>
  <c r="B2620" i="7"/>
  <c r="C2221" i="7"/>
  <c r="B2221" i="7"/>
  <c r="C2295" i="7"/>
  <c r="B2295" i="7"/>
  <c r="C2279" i="7"/>
  <c r="B2279" i="7"/>
  <c r="C2619" i="7"/>
  <c r="B2619" i="7"/>
  <c r="C2568" i="7"/>
  <c r="B2568" i="7"/>
  <c r="C2234" i="7"/>
  <c r="B2234" i="7"/>
  <c r="C2595" i="7"/>
  <c r="B2595" i="7"/>
  <c r="C2270" i="7"/>
  <c r="B2270" i="7"/>
  <c r="C2183" i="7"/>
  <c r="B2183" i="7"/>
  <c r="C2171" i="7"/>
  <c r="B2171" i="7"/>
  <c r="C2377" i="7"/>
  <c r="B2377" i="7"/>
  <c r="C2313" i="7"/>
  <c r="B2313" i="7"/>
  <c r="C2402" i="7"/>
  <c r="B2402" i="7"/>
  <c r="C2153" i="7"/>
  <c r="B2153" i="7"/>
  <c r="C2136" i="7"/>
  <c r="B2136" i="7"/>
  <c r="C2495" i="7"/>
  <c r="B2495" i="7"/>
  <c r="C2201" i="7"/>
  <c r="B2201" i="7"/>
  <c r="C2565" i="7"/>
  <c r="B2565" i="7"/>
  <c r="C2333" i="7"/>
  <c r="B2333" i="7"/>
  <c r="C2572" i="7"/>
  <c r="B2572" i="7"/>
  <c r="C2560" i="7"/>
  <c r="B2560" i="7"/>
  <c r="C2600" i="7"/>
  <c r="B2600" i="7"/>
  <c r="C2361" i="7"/>
  <c r="B2361" i="7"/>
  <c r="C2601" i="7"/>
  <c r="B2601" i="7"/>
  <c r="C2606" i="7"/>
  <c r="B2606" i="7"/>
  <c r="C2532" i="7"/>
  <c r="B2532" i="7"/>
  <c r="C2243" i="7"/>
  <c r="B2243" i="7"/>
  <c r="C2187" i="7"/>
  <c r="B2187" i="7"/>
  <c r="C2356" i="7"/>
  <c r="B2356" i="7"/>
  <c r="C2470" i="7"/>
  <c r="B2470" i="7"/>
  <c r="C2431" i="7"/>
  <c r="B2431" i="7"/>
  <c r="C2364" i="7"/>
  <c r="B2364" i="7"/>
  <c r="C2617" i="7"/>
  <c r="B2617" i="7"/>
  <c r="C2252" i="7"/>
  <c r="B2252" i="7"/>
  <c r="C2419" i="7"/>
  <c r="B2419" i="7"/>
  <c r="C2176" i="7"/>
  <c r="B2176" i="7"/>
  <c r="C2515" i="7"/>
  <c r="B2515" i="7"/>
  <c r="C2562" i="7"/>
  <c r="B2562" i="7"/>
  <c r="C2612" i="7"/>
  <c r="B2612" i="7"/>
  <c r="C2577" i="7"/>
  <c r="B2577" i="7"/>
  <c r="C2214" i="7"/>
  <c r="B2214" i="7"/>
  <c r="C2610" i="7"/>
  <c r="B2610" i="7"/>
  <c r="C2566" i="7"/>
  <c r="B2566" i="7"/>
  <c r="C2162" i="7"/>
  <c r="B2162" i="7"/>
  <c r="C2596" i="7"/>
  <c r="B2596" i="7"/>
  <c r="C2409" i="7"/>
  <c r="B2409" i="7"/>
  <c r="C2449" i="7"/>
  <c r="B2449" i="7"/>
  <c r="C2237" i="7"/>
  <c r="B2237" i="7"/>
  <c r="C2420" i="7"/>
  <c r="B2420" i="7"/>
  <c r="C2464" i="7"/>
  <c r="B2464" i="7"/>
  <c r="C2324" i="7"/>
  <c r="B2324" i="7"/>
  <c r="C2522" i="7"/>
  <c r="B2522" i="7"/>
  <c r="C2528" i="7"/>
  <c r="B2528" i="7"/>
  <c r="C2476" i="7"/>
  <c r="B2476" i="7"/>
  <c r="C2581" i="7"/>
  <c r="B2581" i="7"/>
  <c r="C2353" i="7"/>
  <c r="B2353" i="7"/>
  <c r="C2481" i="7"/>
  <c r="B2481" i="7"/>
  <c r="C2506" i="7"/>
  <c r="B2506" i="7"/>
  <c r="C2567" i="7"/>
  <c r="B2567" i="7"/>
  <c r="C2151" i="7"/>
  <c r="B2151" i="7"/>
  <c r="C2497" i="7"/>
  <c r="B2497" i="7"/>
  <c r="C2205" i="7"/>
  <c r="B2205" i="7"/>
  <c r="C2547" i="7"/>
  <c r="B2547" i="7"/>
  <c r="C2165" i="7"/>
  <c r="B2165" i="7"/>
  <c r="C2188" i="7"/>
  <c r="B2188" i="7"/>
  <c r="C2614" i="7"/>
  <c r="B2614" i="7"/>
  <c r="C2602" i="7"/>
  <c r="B2602" i="7"/>
  <c r="C2172" i="7"/>
  <c r="B2172" i="7"/>
  <c r="C2344" i="7"/>
  <c r="B2344" i="7"/>
  <c r="C2242" i="7"/>
  <c r="B2242" i="7"/>
  <c r="C2149" i="7"/>
  <c r="B2149" i="7"/>
  <c r="C2169" i="7"/>
  <c r="B2169" i="7"/>
  <c r="C2493" i="7"/>
  <c r="B2493" i="7"/>
  <c r="C2529" i="7"/>
  <c r="B2529" i="7"/>
  <c r="C2613" i="7"/>
  <c r="B2613" i="7"/>
  <c r="C2433" i="7"/>
  <c r="B2433" i="7"/>
  <c r="C2524" i="7"/>
  <c r="B2524" i="7"/>
  <c r="C2179" i="7"/>
  <c r="B2179" i="7"/>
  <c r="C2416" i="7"/>
  <c r="B2416" i="7"/>
  <c r="C2456" i="7"/>
  <c r="B2456" i="7"/>
  <c r="C2351" i="7"/>
  <c r="B2351" i="7"/>
  <c r="C2479" i="7"/>
  <c r="B2479" i="7"/>
  <c r="C2594" i="7"/>
  <c r="B2594" i="7"/>
  <c r="C2246" i="7"/>
  <c r="B2246" i="7"/>
  <c r="C2611" i="7"/>
  <c r="B2611" i="7"/>
  <c r="C2289" i="7"/>
  <c r="B2289" i="7"/>
  <c r="C2512" i="7"/>
  <c r="B2512" i="7"/>
  <c r="C2173" i="7"/>
  <c r="B2173" i="7"/>
  <c r="C2259" i="7"/>
  <c r="B2259" i="7"/>
  <c r="C2603" i="7"/>
  <c r="B2603" i="7"/>
  <c r="C2427" i="7"/>
  <c r="B2427" i="7"/>
  <c r="C2192" i="7"/>
  <c r="B2192" i="7"/>
  <c r="C2184" i="7"/>
  <c r="B2184" i="7"/>
  <c r="C2539" i="7"/>
  <c r="B2539" i="7"/>
  <c r="C2331" i="7"/>
  <c r="B2331" i="7"/>
  <c r="C2315" i="7"/>
  <c r="B2315" i="7"/>
  <c r="C2264" i="7"/>
  <c r="B2264" i="7"/>
  <c r="C2365" i="7"/>
  <c r="B2365" i="7"/>
  <c r="C2316" i="7"/>
  <c r="C2483" i="7"/>
  <c r="B2483" i="7"/>
  <c r="C2343" i="7"/>
  <c r="B2343" i="7"/>
  <c r="C2164" i="7"/>
  <c r="B2164" i="7"/>
  <c r="C2297" i="7"/>
  <c r="B2297" i="7"/>
  <c r="C2605" i="7"/>
  <c r="B2605" i="7"/>
  <c r="C2489" i="7"/>
  <c r="B2489" i="7"/>
  <c r="C2417" i="7"/>
  <c r="B2417" i="7"/>
  <c r="C2350" i="7"/>
  <c r="B2350" i="7"/>
  <c r="C2499" i="7"/>
  <c r="B2499" i="7"/>
  <c r="C2458" i="7"/>
  <c r="B2458" i="7"/>
  <c r="C2250" i="7"/>
  <c r="B2250" i="7"/>
  <c r="C2616" i="7"/>
  <c r="B2616" i="7"/>
  <c r="C2408" i="7"/>
  <c r="B2408" i="7"/>
  <c r="C2238" i="7"/>
  <c r="B2238" i="7"/>
  <c r="C2180" i="7"/>
  <c r="B2180" i="7"/>
  <c r="C2615" i="7"/>
  <c r="B2615" i="7"/>
  <c r="C2370" i="7"/>
  <c r="B2370" i="7"/>
  <c r="C2204" i="7"/>
  <c r="B2204" i="7"/>
  <c r="C2198" i="7"/>
  <c r="B2198" i="7"/>
  <c r="C2388" i="7"/>
  <c r="B2388" i="7"/>
  <c r="C2525" i="7"/>
  <c r="B2525" i="7"/>
  <c r="C2397" i="7"/>
  <c r="B2397" i="7"/>
  <c r="C2261" i="7"/>
  <c r="B2261" i="7"/>
  <c r="C2182" i="7"/>
  <c r="B2182" i="7"/>
  <c r="C2507" i="7"/>
  <c r="B2507" i="7"/>
  <c r="C2215" i="7"/>
  <c r="B2215" i="7"/>
  <c r="C2203" i="7"/>
  <c r="B2203" i="7"/>
  <c r="C2346" i="7"/>
  <c r="B2346" i="7"/>
  <c r="C2592" i="7"/>
  <c r="B2592" i="7"/>
  <c r="C2282" i="7"/>
  <c r="B2282" i="7"/>
  <c r="C2542" i="7"/>
  <c r="B2542" i="7"/>
  <c r="C2411" i="7"/>
  <c r="B2411" i="7"/>
  <c r="C2501" i="7"/>
  <c r="B2501" i="7"/>
  <c r="C2468" i="7"/>
  <c r="B2468" i="7"/>
  <c r="C2360" i="7"/>
  <c r="B2360" i="7"/>
  <c r="C2170" i="7"/>
  <c r="B2170" i="7"/>
  <c r="C2580" i="7"/>
  <c r="B2580" i="7"/>
  <c r="C2450" i="7"/>
  <c r="B2450" i="7"/>
  <c r="C2166" i="7"/>
  <c r="B2166" i="7"/>
  <c r="C2490" i="7"/>
  <c r="B2490" i="7"/>
  <c r="C2383" i="7"/>
  <c r="B2383" i="7"/>
  <c r="C2469" i="7"/>
  <c r="B2469" i="7"/>
  <c r="C2283" i="7"/>
  <c r="B2283" i="7"/>
  <c r="C2607" i="7"/>
  <c r="B2607" i="7"/>
  <c r="C2241" i="7"/>
  <c r="B2241" i="7"/>
  <c r="C2399" i="7"/>
  <c r="B2399" i="7"/>
  <c r="C2576" i="7"/>
  <c r="B2576" i="7"/>
  <c r="C2478" i="7"/>
  <c r="B2478" i="7"/>
  <c r="C2244" i="7"/>
  <c r="C2461" i="7"/>
  <c r="B2461" i="7"/>
  <c r="C2327" i="7"/>
  <c r="B2327" i="7"/>
  <c r="C2405" i="7"/>
  <c r="B2405" i="7"/>
  <c r="C2256" i="7"/>
  <c r="B2256" i="7"/>
  <c r="C2561" i="7"/>
  <c r="B2561" i="7"/>
  <c r="C2231" i="7"/>
  <c r="B2231" i="7"/>
  <c r="C2147" i="7"/>
  <c r="B2147" i="7"/>
  <c r="C2563" i="7"/>
  <c r="B2563" i="7"/>
  <c r="C2266" i="7"/>
  <c r="B2266" i="7"/>
  <c r="C2386" i="7"/>
  <c r="B2386" i="7"/>
  <c r="C2559" i="7"/>
  <c r="B2559" i="7"/>
  <c r="C2152" i="7"/>
  <c r="B2152" i="7"/>
  <c r="B2296" i="7"/>
  <c r="C2535" i="7"/>
  <c r="B2535" i="7"/>
  <c r="C2359" i="7"/>
  <c r="B2359" i="7"/>
  <c r="C2496" i="7"/>
  <c r="B2496" i="7"/>
  <c r="C2212" i="7"/>
  <c r="B2212" i="7"/>
  <c r="C2267" i="7"/>
  <c r="B2267" i="7"/>
  <c r="C2473" i="7"/>
  <c r="B2473" i="7"/>
  <c r="C2156" i="7"/>
  <c r="B2156" i="7"/>
  <c r="C2584" i="7"/>
  <c r="B2584" i="7"/>
  <c r="C2570" i="7"/>
  <c r="B2570" i="7"/>
  <c r="C2229" i="7"/>
  <c r="B2229" i="7"/>
  <c r="C2301" i="7"/>
  <c r="B2301" i="7"/>
  <c r="C2374" i="7"/>
  <c r="B2374" i="7"/>
  <c r="C2163" i="7"/>
  <c r="C2285" i="7"/>
  <c r="B2285" i="7"/>
  <c r="C2135" i="7"/>
  <c r="B2135" i="7"/>
  <c r="C2213" i="7"/>
  <c r="B2213" i="7"/>
  <c r="C2519" i="7"/>
  <c r="B2519" i="7"/>
  <c r="C2144" i="7"/>
  <c r="B2144" i="7"/>
  <c r="C2550" i="7"/>
  <c r="B2550" i="7"/>
  <c r="C2380" i="7"/>
  <c r="B2380" i="7"/>
  <c r="C2251" i="7"/>
  <c r="B2251" i="7"/>
  <c r="C2271" i="7"/>
  <c r="B2271" i="7"/>
  <c r="C2240" i="7"/>
  <c r="B2240" i="7"/>
  <c r="C2412" i="7"/>
  <c r="B2412" i="7"/>
  <c r="C2451" i="7"/>
  <c r="B2451" i="7"/>
  <c r="C2308" i="7"/>
  <c r="B2308" i="7"/>
  <c r="C2415" i="7"/>
  <c r="B2415" i="7"/>
  <c r="C2253" i="7"/>
  <c r="B2253" i="7"/>
  <c r="C2467" i="7"/>
  <c r="B2467" i="7"/>
  <c r="C2368" i="7"/>
  <c r="B2368" i="7"/>
  <c r="C2487" i="7"/>
  <c r="B2487" i="7"/>
  <c r="C2134" i="7"/>
  <c r="B2134" i="7"/>
  <c r="C2505" i="7"/>
  <c r="B2505" i="7"/>
  <c r="C2508" i="7"/>
  <c r="B2508" i="7"/>
  <c r="C2220" i="7"/>
  <c r="B2220" i="7"/>
  <c r="C2376" i="7"/>
  <c r="B2376" i="7"/>
  <c r="C2534" i="7"/>
  <c r="B2534" i="7"/>
  <c r="C3171" i="7"/>
  <c r="B3171" i="7"/>
  <c r="C3330" i="7"/>
  <c r="B3330" i="7"/>
  <c r="C3069" i="7"/>
  <c r="B3069" i="7"/>
  <c r="C2963" i="7"/>
  <c r="B2963" i="7"/>
  <c r="C2968" i="7"/>
  <c r="B2968" i="7"/>
  <c r="C3147" i="7"/>
  <c r="B3147" i="7"/>
  <c r="C3170" i="7"/>
  <c r="B3170" i="7"/>
  <c r="C3175" i="7"/>
  <c r="B3175" i="7"/>
  <c r="C2955" i="7"/>
  <c r="B2955" i="7"/>
  <c r="C3212" i="7"/>
  <c r="B3212" i="7"/>
  <c r="C2988" i="7"/>
  <c r="B2988" i="7"/>
  <c r="C3318" i="7"/>
  <c r="B3318" i="7"/>
  <c r="C2957" i="7"/>
  <c r="B2957" i="7"/>
  <c r="C3086" i="7"/>
  <c r="B3086" i="7"/>
  <c r="C3342" i="7"/>
  <c r="B3342" i="7"/>
  <c r="C3064" i="7"/>
  <c r="B3064" i="7"/>
  <c r="C3007" i="7"/>
  <c r="B3007" i="7"/>
  <c r="C3026" i="7"/>
  <c r="B3026" i="7"/>
  <c r="C3081" i="7"/>
  <c r="B3081" i="7"/>
  <c r="C3310" i="7"/>
  <c r="B3310" i="7"/>
  <c r="C3097" i="7"/>
  <c r="B3097" i="7"/>
  <c r="C2916" i="7"/>
  <c r="B2916" i="7"/>
  <c r="C2933" i="7"/>
  <c r="B2933" i="7"/>
  <c r="C2997" i="7"/>
  <c r="B2997" i="7"/>
  <c r="C2861" i="7"/>
  <c r="B2861" i="7"/>
  <c r="C3346" i="7"/>
  <c r="B3346" i="7"/>
  <c r="C3322" i="7"/>
  <c r="B3322" i="7"/>
  <c r="C3267" i="7"/>
  <c r="B3267" i="7"/>
  <c r="C3161" i="7"/>
  <c r="B3161" i="7"/>
  <c r="C3243" i="7"/>
  <c r="B3243" i="7"/>
  <c r="C2972" i="7"/>
  <c r="B2972" i="7"/>
  <c r="C3066" i="7"/>
  <c r="B3066" i="7"/>
  <c r="C2902" i="7"/>
  <c r="B2902" i="7"/>
  <c r="C2989" i="7"/>
  <c r="B2989" i="7"/>
  <c r="C2991" i="7"/>
  <c r="B2991" i="7"/>
  <c r="C3089" i="7"/>
  <c r="B3089" i="7"/>
  <c r="C3124" i="7"/>
  <c r="B3124" i="7"/>
  <c r="C3300" i="7"/>
  <c r="B3300" i="7"/>
  <c r="C2983" i="7"/>
  <c r="B2983" i="7"/>
  <c r="C3291" i="7"/>
  <c r="B3291" i="7"/>
  <c r="C3315" i="7"/>
  <c r="B3315" i="7"/>
  <c r="C3337" i="7"/>
  <c r="B3337" i="7"/>
  <c r="C3070" i="7"/>
  <c r="B3070" i="7"/>
  <c r="C3272" i="7"/>
  <c r="B3272" i="7"/>
  <c r="C3293" i="7"/>
  <c r="B3293" i="7"/>
  <c r="C2863" i="7"/>
  <c r="B2863" i="7"/>
  <c r="C3214" i="7"/>
  <c r="B3214" i="7"/>
  <c r="C3110" i="7"/>
  <c r="B3110" i="7"/>
  <c r="C2956" i="7"/>
  <c r="B2956" i="7"/>
  <c r="C2951" i="7"/>
  <c r="B2951" i="7"/>
  <c r="C3112" i="7"/>
  <c r="B3112" i="7"/>
  <c r="C3331" i="7"/>
  <c r="B3331" i="7"/>
  <c r="C3041" i="7"/>
  <c r="B3041" i="7"/>
  <c r="C3058" i="7"/>
  <c r="B3058" i="7"/>
  <c r="C3057" i="7"/>
  <c r="B3057" i="7"/>
  <c r="C3206" i="7"/>
  <c r="B3206" i="7"/>
  <c r="C2979" i="7"/>
  <c r="B2979" i="7"/>
  <c r="C3084" i="7"/>
  <c r="B3084" i="7"/>
  <c r="C2887" i="7"/>
  <c r="B2887" i="7"/>
  <c r="C2946" i="7"/>
  <c r="B2946" i="7"/>
  <c r="C3091" i="7"/>
  <c r="B3091" i="7"/>
  <c r="C3297" i="7"/>
  <c r="B3297" i="7"/>
  <c r="C2927" i="7"/>
  <c r="B2927" i="7"/>
  <c r="C3191" i="7"/>
  <c r="B3191" i="7"/>
  <c r="C3264" i="7"/>
  <c r="B3264" i="7"/>
  <c r="C2892" i="7"/>
  <c r="B2892" i="7"/>
  <c r="C3153" i="7"/>
  <c r="B3153" i="7"/>
  <c r="C2960" i="7"/>
  <c r="B2960" i="7"/>
  <c r="C3017" i="7"/>
  <c r="B3017" i="7"/>
  <c r="C2930" i="7"/>
  <c r="B2930" i="7"/>
  <c r="C3221" i="7"/>
  <c r="B3221" i="7"/>
  <c r="C3071" i="7"/>
  <c r="B3071" i="7"/>
  <c r="C3237" i="7"/>
  <c r="B3237" i="7"/>
  <c r="C3156" i="7"/>
  <c r="B3156" i="7"/>
  <c r="C3292" i="7"/>
  <c r="B3292" i="7"/>
  <c r="C2889" i="7"/>
  <c r="B2889" i="7"/>
  <c r="C3011" i="7"/>
  <c r="B3011" i="7"/>
  <c r="C3099" i="7"/>
  <c r="B3099" i="7"/>
  <c r="C2839" i="7"/>
  <c r="B2839" i="7"/>
  <c r="C3117" i="7"/>
  <c r="B3117" i="7"/>
  <c r="C3184" i="7"/>
  <c r="B3184" i="7"/>
  <c r="C2833" i="7"/>
  <c r="B2833" i="7"/>
  <c r="C3046" i="7"/>
  <c r="B3046" i="7"/>
  <c r="C3146" i="7"/>
  <c r="B3146" i="7"/>
  <c r="C3278" i="7"/>
  <c r="B3278" i="7"/>
  <c r="C3021" i="7"/>
  <c r="B3021" i="7"/>
  <c r="C3334" i="7"/>
  <c r="B3334" i="7"/>
  <c r="C2917" i="7"/>
  <c r="B2917" i="7"/>
  <c r="B3119" i="7"/>
  <c r="C3203" i="7"/>
  <c r="B3203" i="7"/>
  <c r="B3345" i="7"/>
  <c r="C3259" i="7"/>
  <c r="B3259" i="7"/>
  <c r="C3172" i="7"/>
  <c r="B3172" i="7"/>
  <c r="C2856" i="7"/>
  <c r="B2856" i="7"/>
  <c r="C3245" i="7"/>
  <c r="B3245" i="7"/>
  <c r="C3313" i="7"/>
  <c r="B3313" i="7"/>
  <c r="C2882" i="7"/>
  <c r="B2882" i="7"/>
  <c r="C2939" i="7"/>
  <c r="B2939" i="7"/>
  <c r="C3138" i="7"/>
  <c r="B3138" i="7"/>
  <c r="C2962" i="7"/>
  <c r="B2962" i="7"/>
  <c r="C2965" i="7"/>
  <c r="B2965" i="7"/>
  <c r="C3257" i="7"/>
  <c r="B3257" i="7"/>
  <c r="C2999" i="7"/>
  <c r="B2999" i="7"/>
  <c r="C3168" i="7"/>
  <c r="B3168" i="7"/>
  <c r="C3213" i="7"/>
  <c r="B3213" i="7"/>
  <c r="C3200" i="7"/>
  <c r="B3200" i="7"/>
  <c r="C2929" i="7"/>
  <c r="B2929" i="7"/>
  <c r="C3022" i="7"/>
  <c r="B3022" i="7"/>
  <c r="C3347" i="7"/>
  <c r="B3347" i="7"/>
  <c r="C2924" i="7"/>
  <c r="B2924" i="7"/>
  <c r="C3178" i="7"/>
  <c r="B3178" i="7"/>
  <c r="C3020" i="7"/>
  <c r="B3020" i="7"/>
  <c r="C2919" i="7"/>
  <c r="B2919" i="7"/>
  <c r="C3155" i="7"/>
  <c r="B3155" i="7"/>
  <c r="C2830" i="7"/>
  <c r="B2830" i="7"/>
  <c r="C3083" i="7"/>
  <c r="B3083" i="7"/>
  <c r="C3235" i="7"/>
  <c r="B3235" i="7"/>
  <c r="C2986" i="7"/>
  <c r="B2986" i="7"/>
  <c r="C2936" i="7"/>
  <c r="B2936" i="7"/>
  <c r="C3003" i="7"/>
  <c r="B3003" i="7"/>
  <c r="C3005" i="7"/>
  <c r="B3005" i="7"/>
  <c r="C3030" i="7"/>
  <c r="B3030" i="7"/>
  <c r="C3132" i="7"/>
  <c r="B3132" i="7"/>
  <c r="C3035" i="7"/>
  <c r="B3035" i="7"/>
  <c r="C3076" i="7"/>
  <c r="B3076" i="7"/>
  <c r="C3329" i="7"/>
  <c r="B3329" i="7"/>
  <c r="C3195" i="7"/>
  <c r="B3195" i="7"/>
  <c r="C3067" i="7"/>
  <c r="B3067" i="7"/>
  <c r="C3174" i="7"/>
  <c r="B3174" i="7"/>
  <c r="C3131" i="7"/>
  <c r="B3131" i="7"/>
  <c r="C3109" i="7"/>
  <c r="B3109" i="7"/>
  <c r="C2908" i="7"/>
  <c r="B2908" i="7"/>
  <c r="C2836" i="7"/>
  <c r="B2836" i="7"/>
  <c r="C3180" i="7"/>
  <c r="B3180" i="7"/>
  <c r="C2967" i="7"/>
  <c r="B2967" i="7"/>
  <c r="C3199" i="7"/>
  <c r="B3199" i="7"/>
  <c r="C3276" i="7"/>
  <c r="B3276" i="7"/>
  <c r="C2994" i="7"/>
  <c r="B2994" i="7"/>
  <c r="C3159" i="7"/>
  <c r="B3159" i="7"/>
  <c r="C3218" i="7"/>
  <c r="B3218" i="7"/>
  <c r="C3320" i="7"/>
  <c r="B3320" i="7"/>
  <c r="C2847" i="7"/>
  <c r="B2847" i="7"/>
  <c r="C3249" i="7"/>
  <c r="B3249" i="7"/>
  <c r="C2834" i="7"/>
  <c r="B2834" i="7"/>
  <c r="C3316" i="7"/>
  <c r="B3316" i="7"/>
  <c r="C3154" i="7"/>
  <c r="B3154" i="7"/>
  <c r="C3204" i="7"/>
  <c r="B3204" i="7"/>
  <c r="C3055" i="7"/>
  <c r="B3055" i="7"/>
  <c r="C3043" i="7"/>
  <c r="B3043" i="7"/>
  <c r="C3228" i="7"/>
  <c r="B3228" i="7"/>
  <c r="C2998" i="7"/>
  <c r="B2998" i="7"/>
  <c r="C3311" i="7"/>
  <c r="B3311" i="7"/>
  <c r="C2865" i="7"/>
  <c r="B2865" i="7"/>
  <c r="C2817" i="7"/>
  <c r="B2817" i="7"/>
  <c r="C3277" i="7"/>
  <c r="B3277" i="7"/>
  <c r="C3333" i="7"/>
  <c r="B3333" i="7"/>
  <c r="C3051" i="7"/>
  <c r="B3051" i="7"/>
  <c r="C2953" i="7"/>
  <c r="B2953" i="7"/>
  <c r="C3133" i="7"/>
  <c r="B3133" i="7"/>
  <c r="C2982" i="7"/>
  <c r="B2982" i="7"/>
  <c r="C3275" i="7"/>
  <c r="B3275" i="7"/>
  <c r="C3253" i="7"/>
  <c r="B3253" i="7"/>
  <c r="C2975" i="7"/>
  <c r="B2975" i="7"/>
  <c r="C3160" i="7"/>
  <c r="B3160" i="7"/>
  <c r="C3037" i="7"/>
  <c r="B3037" i="7"/>
  <c r="C3308" i="7"/>
  <c r="B3308" i="7"/>
  <c r="C3012" i="7"/>
  <c r="B3012" i="7"/>
  <c r="C2943" i="7"/>
  <c r="B2943" i="7"/>
  <c r="C3033" i="7"/>
  <c r="B3033" i="7"/>
  <c r="C3103" i="7"/>
  <c r="B3103" i="7"/>
  <c r="C2890" i="7"/>
  <c r="B2890" i="7"/>
  <c r="C2827" i="7"/>
  <c r="B2827" i="7"/>
  <c r="C2880" i="7"/>
  <c r="B2880" i="7"/>
  <c r="C3312" i="7"/>
  <c r="B3312" i="7"/>
  <c r="C3126" i="7"/>
  <c r="B3126" i="7"/>
  <c r="C3054" i="7"/>
  <c r="B3054" i="7"/>
  <c r="C3223" i="7"/>
  <c r="B3223" i="7"/>
  <c r="C3015" i="7"/>
  <c r="B3015" i="7"/>
  <c r="C2876" i="7"/>
  <c r="B2876" i="7"/>
  <c r="C3220" i="7"/>
  <c r="B3220" i="7"/>
  <c r="C3247" i="7"/>
  <c r="B3247" i="7"/>
  <c r="C2841" i="7"/>
  <c r="B2841" i="7"/>
  <c r="C2843" i="7"/>
  <c r="B2843" i="7"/>
  <c r="C3241" i="7"/>
  <c r="B3241" i="7"/>
  <c r="C2852" i="7"/>
  <c r="B2852" i="7"/>
  <c r="C3116" i="7"/>
  <c r="B3116" i="7"/>
  <c r="C3222" i="7"/>
  <c r="B3222" i="7"/>
  <c r="C3100" i="7"/>
  <c r="B3100" i="7"/>
  <c r="C3031" i="7"/>
  <c r="B3031" i="7"/>
  <c r="C2822" i="7"/>
  <c r="B2822" i="7"/>
  <c r="C3001" i="7"/>
  <c r="B3001" i="7"/>
  <c r="C2964" i="7"/>
  <c r="B2964" i="7"/>
  <c r="C2900" i="7"/>
  <c r="B2900" i="7"/>
  <c r="C3340" i="7"/>
  <c r="B3340" i="7"/>
  <c r="C2879" i="7"/>
  <c r="B2879" i="7"/>
  <c r="C3039" i="7"/>
  <c r="B3039" i="7"/>
  <c r="C3298" i="7"/>
  <c r="B3298" i="7"/>
  <c r="C2821" i="7"/>
  <c r="B2821" i="7"/>
  <c r="C2883" i="7"/>
  <c r="B2883" i="7"/>
  <c r="C3231" i="7"/>
  <c r="B3231" i="7"/>
  <c r="C2996" i="7"/>
  <c r="B2996" i="7"/>
  <c r="C3227" i="7"/>
  <c r="B3227" i="7"/>
  <c r="C3068" i="7"/>
  <c r="B3068" i="7"/>
  <c r="C2903" i="7"/>
  <c r="B2903" i="7"/>
  <c r="C2840" i="7"/>
  <c r="B2840" i="7"/>
  <c r="C3299" i="7"/>
  <c r="B3299" i="7"/>
  <c r="C3302" i="7"/>
  <c r="B3302" i="7"/>
  <c r="C3269" i="7"/>
  <c r="B3269" i="7"/>
  <c r="C3336" i="7"/>
  <c r="B3336" i="7"/>
  <c r="C3096" i="7"/>
  <c r="B3096" i="7"/>
  <c r="C3309" i="7"/>
  <c r="B3309" i="7"/>
  <c r="C3273" i="7"/>
  <c r="B3273" i="7"/>
  <c r="C3190" i="7"/>
  <c r="B3190" i="7"/>
  <c r="C3202" i="7"/>
  <c r="B3202" i="7"/>
  <c r="C2895" i="7"/>
  <c r="B2895" i="7"/>
  <c r="C3288" i="7"/>
  <c r="B3288" i="7"/>
  <c r="C3144" i="7"/>
  <c r="B3144" i="7"/>
  <c r="C3050" i="7"/>
  <c r="B3050" i="7"/>
  <c r="C3134" i="7"/>
  <c r="B3134" i="7"/>
  <c r="C3016" i="7"/>
  <c r="B3016" i="7"/>
  <c r="C3306" i="7"/>
  <c r="B3306" i="7"/>
  <c r="C3210" i="7"/>
  <c r="B3210" i="7"/>
  <c r="C3028" i="7"/>
  <c r="B3028" i="7"/>
  <c r="C2950" i="7"/>
  <c r="B2950" i="7"/>
  <c r="C3114" i="7"/>
  <c r="B3114" i="7"/>
  <c r="C2864" i="7"/>
  <c r="B2864" i="7"/>
  <c r="C2981" i="7"/>
  <c r="B2981" i="7"/>
  <c r="C3268" i="7"/>
  <c r="B3268" i="7"/>
  <c r="C3263" i="7"/>
  <c r="B3263" i="7"/>
  <c r="C3194" i="7"/>
  <c r="B3194" i="7"/>
  <c r="C3078" i="7"/>
  <c r="B3078" i="7"/>
  <c r="C2829" i="7"/>
  <c r="B2829" i="7"/>
  <c r="C2885" i="7"/>
  <c r="B2885" i="7"/>
  <c r="C2866" i="7"/>
  <c r="B2866" i="7"/>
  <c r="C3234" i="7"/>
  <c r="B3234" i="7"/>
  <c r="C3018" i="7"/>
  <c r="B3018" i="7"/>
  <c r="C3019" i="7"/>
  <c r="B3019" i="7"/>
  <c r="C3034" i="7"/>
  <c r="B3034" i="7"/>
  <c r="C2958" i="7"/>
  <c r="B2958" i="7"/>
  <c r="C2857" i="7"/>
  <c r="B2857" i="7"/>
  <c r="C3281" i="7"/>
  <c r="B3281" i="7"/>
  <c r="C3344" i="7"/>
  <c r="B3344" i="7"/>
  <c r="C2911" i="7"/>
  <c r="B2911" i="7"/>
  <c r="C2824" i="7"/>
  <c r="B2824" i="7"/>
  <c r="C3166" i="7"/>
  <c r="B3166" i="7"/>
  <c r="C2886" i="7"/>
  <c r="B2886" i="7"/>
  <c r="C3151" i="7"/>
  <c r="B3151" i="7"/>
  <c r="C3196" i="7"/>
  <c r="B3196" i="7"/>
  <c r="C3207" i="7"/>
  <c r="B3207" i="7"/>
  <c r="C2990" i="7"/>
  <c r="B2990" i="7"/>
  <c r="C2920" i="7"/>
  <c r="B2920" i="7"/>
  <c r="C2869" i="7"/>
  <c r="B2869" i="7"/>
  <c r="C2912" i="7"/>
  <c r="B2912" i="7"/>
  <c r="C3140" i="7"/>
  <c r="B3140" i="7"/>
  <c r="C3208" i="7"/>
  <c r="B3208" i="7"/>
  <c r="C3150" i="7"/>
  <c r="B3150" i="7"/>
  <c r="C3105" i="7"/>
  <c r="B3105" i="7"/>
  <c r="C2941" i="7"/>
  <c r="B2941" i="7"/>
  <c r="C3164" i="7"/>
  <c r="B3164" i="7"/>
  <c r="C3173" i="7"/>
  <c r="B3173" i="7"/>
  <c r="C2872" i="7"/>
  <c r="B2872" i="7"/>
  <c r="C2938" i="7"/>
  <c r="B2938" i="7"/>
  <c r="C3287" i="7"/>
  <c r="B3287" i="7"/>
  <c r="C2945" i="7"/>
  <c r="B2945" i="7"/>
  <c r="C3183" i="7"/>
  <c r="B3183" i="7"/>
  <c r="C3145" i="7"/>
  <c r="B3145" i="7"/>
  <c r="C3328" i="7"/>
  <c r="B3328" i="7"/>
  <c r="C2874" i="7"/>
  <c r="B2874" i="7"/>
  <c r="C2926" i="7"/>
  <c r="B2926" i="7"/>
  <c r="C3233" i="7"/>
  <c r="B3233" i="7"/>
  <c r="C3048" i="7"/>
  <c r="B3048" i="7"/>
  <c r="C2871" i="7"/>
  <c r="B2871" i="7"/>
  <c r="C3255" i="7"/>
  <c r="B3255" i="7"/>
  <c r="C2825" i="7"/>
  <c r="B2825" i="7"/>
  <c r="C3324" i="7"/>
  <c r="B3324" i="7"/>
  <c r="C3262" i="7"/>
  <c r="B3262" i="7"/>
  <c r="C2985" i="7"/>
  <c r="B2985" i="7"/>
  <c r="C3294" i="7"/>
  <c r="B3294" i="7"/>
  <c r="C3197" i="7"/>
  <c r="B3197" i="7"/>
  <c r="C3142" i="7"/>
  <c r="B3142" i="7"/>
  <c r="C3285" i="7"/>
  <c r="B3285" i="7"/>
  <c r="C2870" i="7"/>
  <c r="B2870" i="7"/>
  <c r="C3280" i="7"/>
  <c r="B3280" i="7"/>
  <c r="C2877" i="7"/>
  <c r="B2877" i="7"/>
  <c r="B3338" i="7"/>
  <c r="C3286" i="7"/>
  <c r="B3286" i="7"/>
  <c r="C2888" i="7"/>
  <c r="B2888" i="7"/>
  <c r="C3229" i="7"/>
  <c r="B3229" i="7"/>
  <c r="C2949" i="7"/>
  <c r="B2949" i="7"/>
  <c r="C2977" i="7"/>
  <c r="B2977" i="7"/>
  <c r="C3065" i="7"/>
  <c r="B3065" i="7"/>
  <c r="C2934" i="7"/>
  <c r="B2934" i="7"/>
  <c r="C3002" i="7"/>
  <c r="B3002" i="7"/>
  <c r="C3042" i="7"/>
  <c r="B3042" i="7"/>
  <c r="C3128" i="7"/>
  <c r="B3128" i="7"/>
  <c r="C3169" i="7"/>
  <c r="B3169" i="7"/>
  <c r="C2845" i="7"/>
  <c r="B2845" i="7"/>
  <c r="C2854" i="7"/>
  <c r="B2854" i="7"/>
  <c r="C3274" i="7"/>
  <c r="B3274" i="7"/>
  <c r="C3232" i="7"/>
  <c r="B3232" i="7"/>
  <c r="C3215" i="7"/>
  <c r="B3215" i="7"/>
  <c r="C2959" i="7"/>
  <c r="B2959" i="7"/>
  <c r="C2987" i="7"/>
  <c r="B2987" i="7"/>
  <c r="C3209" i="7"/>
  <c r="B3209" i="7"/>
  <c r="C3025" i="7"/>
  <c r="B3025" i="7"/>
  <c r="C3104" i="7"/>
  <c r="B3104" i="7"/>
  <c r="C3250" i="7"/>
  <c r="B3250" i="7"/>
  <c r="C3238" i="7"/>
  <c r="B3238" i="7"/>
  <c r="C2818" i="7"/>
  <c r="B2818" i="7"/>
  <c r="C3062" i="7"/>
  <c r="B3062" i="7"/>
  <c r="C3301" i="7"/>
  <c r="B3301" i="7"/>
  <c r="C2970" i="7"/>
  <c r="B2970" i="7"/>
  <c r="C3246" i="7"/>
  <c r="B3246" i="7"/>
  <c r="C2873" i="7"/>
  <c r="B2873" i="7"/>
  <c r="C3332" i="7"/>
  <c r="B3332" i="7"/>
  <c r="C3225" i="7"/>
  <c r="B3225" i="7"/>
  <c r="C3304" i="7"/>
  <c r="B3304" i="7"/>
  <c r="C3082" i="7"/>
  <c r="B3082" i="7"/>
  <c r="C2859" i="7"/>
  <c r="B2859" i="7"/>
  <c r="C3085" i="7"/>
  <c r="B3085" i="7"/>
  <c r="C3047" i="7"/>
  <c r="B3047" i="7"/>
  <c r="C2937" i="7"/>
  <c r="B2937" i="7"/>
  <c r="C2842" i="7"/>
  <c r="B2842" i="7"/>
  <c r="C3072" i="7"/>
  <c r="B3072" i="7"/>
  <c r="C3056" i="7"/>
  <c r="B3056" i="7"/>
  <c r="C2894" i="7"/>
  <c r="B2894" i="7"/>
  <c r="C3129" i="7"/>
  <c r="B3129" i="7"/>
  <c r="C3181" i="7"/>
  <c r="B3181" i="7"/>
  <c r="C2893" i="7"/>
  <c r="B2893" i="7"/>
  <c r="C3252" i="7"/>
  <c r="B3252" i="7"/>
  <c r="C3317" i="7"/>
  <c r="B3317" i="7"/>
  <c r="C3256" i="7"/>
  <c r="B3256" i="7"/>
  <c r="C3165" i="7"/>
  <c r="B3165" i="7"/>
  <c r="B2878" i="7"/>
  <c r="C2922" i="7"/>
  <c r="B2922" i="7"/>
  <c r="C2904" i="7"/>
  <c r="B2904" i="7"/>
  <c r="C3093" i="7"/>
  <c r="B3093" i="7"/>
  <c r="C3087" i="7"/>
  <c r="B3087" i="7"/>
  <c r="C2944" i="7"/>
  <c r="B2944" i="7"/>
  <c r="C3179" i="7"/>
  <c r="B3179" i="7"/>
  <c r="C3216" i="7"/>
  <c r="B3216" i="7"/>
  <c r="C2969" i="7"/>
  <c r="B2969" i="7"/>
  <c r="C3149" i="7"/>
  <c r="B3149" i="7"/>
  <c r="C3141" i="7"/>
  <c r="B3141" i="7"/>
  <c r="C3040" i="7"/>
  <c r="B3040" i="7"/>
  <c r="C3121" i="7"/>
  <c r="B3121" i="7"/>
  <c r="C3115" i="7"/>
  <c r="B3115" i="7"/>
  <c r="C3198" i="7"/>
  <c r="B3198" i="7"/>
  <c r="C3327" i="7"/>
  <c r="B3327" i="7"/>
  <c r="C3122" i="7"/>
  <c r="B3122" i="7"/>
  <c r="C3239" i="7"/>
  <c r="B3239" i="7"/>
  <c r="C3182" i="7"/>
  <c r="B3182" i="7"/>
  <c r="C3130" i="7"/>
  <c r="B3130" i="7"/>
  <c r="C3244" i="7"/>
  <c r="B3244" i="7"/>
  <c r="C3282" i="7"/>
  <c r="B3282" i="7"/>
  <c r="C3271" i="7"/>
  <c r="B3271" i="7"/>
  <c r="C3284" i="7"/>
  <c r="B3284" i="7"/>
  <c r="C3052" i="7"/>
  <c r="B3052" i="7"/>
  <c r="C3217" i="7"/>
  <c r="B3217" i="7"/>
  <c r="C3038" i="7"/>
  <c r="B3038" i="7"/>
  <c r="C3265" i="7"/>
  <c r="B3265" i="7"/>
  <c r="C2974" i="7"/>
  <c r="B2974" i="7"/>
  <c r="C3303" i="7"/>
  <c r="B3303" i="7"/>
  <c r="C2923" i="7"/>
  <c r="B2923" i="7"/>
  <c r="C3270" i="7"/>
  <c r="B3270" i="7"/>
  <c r="C3036" i="7"/>
  <c r="B3036" i="7"/>
  <c r="C2913" i="7"/>
  <c r="B2913" i="7"/>
  <c r="C3006" i="7"/>
  <c r="B3006" i="7"/>
  <c r="C3219" i="7"/>
  <c r="B3219" i="7"/>
  <c r="C2940" i="7"/>
  <c r="B2940" i="7"/>
  <c r="C3201" i="7"/>
  <c r="B3201" i="7"/>
  <c r="C2899" i="7"/>
  <c r="B2899" i="7"/>
  <c r="C2966" i="7"/>
  <c r="B2966" i="7"/>
  <c r="C3139" i="7"/>
  <c r="B3139" i="7"/>
  <c r="C2935" i="7"/>
  <c r="B2935" i="7"/>
  <c r="C3080" i="7"/>
  <c r="B3080" i="7"/>
  <c r="C3226" i="7"/>
  <c r="B3226" i="7"/>
  <c r="C2961" i="7"/>
  <c r="B2961" i="7"/>
  <c r="C2896" i="7"/>
  <c r="B2896" i="7"/>
  <c r="C3106" i="7"/>
  <c r="B3106" i="7"/>
  <c r="C2992" i="7"/>
  <c r="B2992" i="7"/>
  <c r="C3137" i="7"/>
  <c r="B3137" i="7"/>
  <c r="C2921" i="7"/>
  <c r="B2921" i="7"/>
  <c r="C3073" i="7"/>
  <c r="B3073" i="7"/>
  <c r="C2952" i="7"/>
  <c r="B2952" i="7"/>
  <c r="C2980" i="7"/>
  <c r="B2980" i="7"/>
  <c r="C2844" i="7"/>
  <c r="B2844" i="7"/>
  <c r="C2858" i="7"/>
  <c r="B2858" i="7"/>
  <c r="C2954" i="7"/>
  <c r="B2954" i="7"/>
  <c r="C3314" i="7"/>
  <c r="B3314" i="7"/>
  <c r="C2971" i="7"/>
  <c r="B2971" i="7"/>
  <c r="B3027" i="7"/>
  <c r="C2942" i="7"/>
  <c r="C3123" i="7"/>
  <c r="B3123" i="7"/>
  <c r="C2898" i="7"/>
  <c r="B2898" i="7"/>
  <c r="C3266" i="7"/>
  <c r="B3266" i="7"/>
  <c r="C3125" i="7"/>
  <c r="B3125" i="7"/>
  <c r="C3000" i="7"/>
  <c r="B3000" i="7"/>
  <c r="C3157" i="7"/>
  <c r="B3157" i="7"/>
  <c r="C3075" i="7"/>
  <c r="B3075" i="7"/>
  <c r="C3152" i="7"/>
  <c r="B3152" i="7"/>
  <c r="C3189" i="7"/>
  <c r="B3189" i="7"/>
  <c r="C2832" i="7"/>
  <c r="B2832" i="7"/>
  <c r="C3192" i="7"/>
  <c r="B3192" i="7"/>
  <c r="C3094" i="7"/>
  <c r="B3094" i="7"/>
  <c r="C2867" i="7"/>
  <c r="B2867" i="7"/>
  <c r="C3135" i="7"/>
  <c r="B3135" i="7"/>
  <c r="C3258" i="7"/>
  <c r="B3258" i="7"/>
  <c r="C3090" i="7"/>
  <c r="B3090" i="7"/>
  <c r="B3188" i="7"/>
  <c r="C3063" i="7"/>
  <c r="B3063" i="7"/>
  <c r="C2928" i="7"/>
  <c r="B2928" i="7"/>
  <c r="C2868" i="7"/>
  <c r="B2868" i="7"/>
  <c r="C2914" i="7"/>
  <c r="B2914" i="7"/>
  <c r="C2976" i="7"/>
  <c r="B2976" i="7"/>
  <c r="C3348" i="7"/>
  <c r="B3348" i="7"/>
  <c r="C2984" i="7"/>
  <c r="B2984" i="7"/>
  <c r="C3185" i="7"/>
  <c r="B3185" i="7"/>
  <c r="C3060" i="7"/>
  <c r="B3060" i="7"/>
  <c r="C3079" i="7"/>
  <c r="B3079" i="7"/>
  <c r="C3349" i="7"/>
  <c r="B3349" i="7"/>
  <c r="C3143" i="7"/>
  <c r="B3143" i="7"/>
  <c r="C2862" i="7"/>
  <c r="B2862" i="7"/>
  <c r="C3102" i="7"/>
  <c r="B3102" i="7"/>
  <c r="C2881" i="7"/>
  <c r="B2881" i="7"/>
  <c r="C2828" i="7"/>
  <c r="B2828" i="7"/>
  <c r="C2906" i="7"/>
  <c r="B2906" i="7"/>
  <c r="C2915" i="7"/>
  <c r="B2915" i="7"/>
  <c r="C2993" i="7"/>
  <c r="B2993" i="7"/>
  <c r="C3248" i="7"/>
  <c r="B3248" i="7"/>
  <c r="C2909" i="7"/>
  <c r="B2909" i="7"/>
  <c r="C3008" i="7"/>
  <c r="B3008" i="7"/>
  <c r="C3341" i="7"/>
  <c r="B3341" i="7"/>
  <c r="C2995" i="7"/>
  <c r="B2995" i="7"/>
  <c r="C2838" i="7"/>
  <c r="B2838" i="7"/>
  <c r="C3307" i="7"/>
  <c r="B3307" i="7"/>
  <c r="C3296" i="7"/>
  <c r="B3296" i="7"/>
  <c r="C2816" i="7"/>
  <c r="B2816" i="7"/>
  <c r="C3095" i="7"/>
  <c r="B3095" i="7"/>
  <c r="C3032" i="7"/>
  <c r="B3032" i="7"/>
  <c r="C3029" i="7"/>
  <c r="B3029" i="7"/>
  <c r="C3242" i="7"/>
  <c r="B3242" i="7"/>
  <c r="C2813" i="7"/>
  <c r="B2813" i="7"/>
  <c r="C2807" i="7"/>
  <c r="B2807" i="7"/>
  <c r="C2810" i="7"/>
  <c r="B2810" i="7"/>
  <c r="C2801" i="7"/>
  <c r="B2801" i="7"/>
  <c r="C2811" i="7"/>
  <c r="B2811" i="7"/>
  <c r="C2812" i="7"/>
  <c r="B2812" i="7"/>
  <c r="C2802" i="7"/>
  <c r="B2802" i="7"/>
  <c r="C2804" i="7"/>
  <c r="B2804" i="7"/>
  <c r="C2814" i="7"/>
  <c r="B2814" i="7"/>
  <c r="C2803" i="7"/>
  <c r="B2803" i="7"/>
  <c r="C2795" i="7"/>
  <c r="B2795" i="7"/>
  <c r="C2792" i="7"/>
  <c r="B2792" i="7"/>
  <c r="C2775" i="7"/>
  <c r="B2775" i="7"/>
  <c r="C2806" i="7"/>
  <c r="B2806" i="7"/>
  <c r="C2708" i="7"/>
  <c r="B2708" i="7"/>
  <c r="C2808" i="7"/>
  <c r="B2808" i="7"/>
  <c r="C2815" i="7"/>
  <c r="B2815" i="7"/>
  <c r="C2758" i="7"/>
  <c r="B2758" i="7"/>
  <c r="C2800" i="7"/>
  <c r="B2800" i="7"/>
  <c r="C2793" i="7"/>
  <c r="B2793" i="7"/>
  <c r="C2785" i="7"/>
  <c r="B2785" i="7"/>
  <c r="C2798" i="7"/>
  <c r="B2798" i="7"/>
  <c r="C2805" i="7"/>
  <c r="B2805" i="7"/>
  <c r="C2782" i="7"/>
  <c r="B2782" i="7"/>
  <c r="C2809" i="7"/>
  <c r="B2809" i="7"/>
  <c r="C2789" i="7"/>
  <c r="B2789" i="7"/>
  <c r="C2691" i="7"/>
  <c r="B2691" i="7"/>
  <c r="C2797" i="7"/>
  <c r="B2797" i="7"/>
  <c r="C2783" i="7"/>
  <c r="B2783" i="7"/>
  <c r="C2787" i="7"/>
  <c r="B2787" i="7"/>
  <c r="C2705" i="7"/>
  <c r="B2705" i="7"/>
  <c r="C2652" i="7"/>
  <c r="B2652" i="7"/>
  <c r="C2734" i="7"/>
  <c r="B2734" i="7"/>
  <c r="C2759" i="7"/>
  <c r="B2759" i="7"/>
  <c r="C2751" i="7"/>
  <c r="B2751" i="7"/>
  <c r="C2767" i="7"/>
  <c r="B2767" i="7"/>
  <c r="C2633" i="7"/>
  <c r="B2633" i="7"/>
  <c r="C2742" i="7"/>
  <c r="B2742" i="7"/>
  <c r="C2796" i="7"/>
  <c r="B2796" i="7"/>
  <c r="C2679" i="7"/>
  <c r="B2679" i="7"/>
  <c r="C2756" i="7"/>
  <c r="B2756" i="7"/>
  <c r="C2754" i="7"/>
  <c r="B2754" i="7"/>
  <c r="C2733" i="7"/>
  <c r="B2733" i="7"/>
  <c r="C2635" i="7"/>
  <c r="B2635" i="7"/>
  <c r="C2697" i="7"/>
  <c r="B2697" i="7"/>
  <c r="C2749" i="7"/>
  <c r="B2749" i="7"/>
  <c r="C2695" i="7"/>
  <c r="B2695" i="7"/>
  <c r="C2720" i="7"/>
  <c r="B2720" i="7"/>
  <c r="C2750" i="7"/>
  <c r="B2750" i="7"/>
  <c r="C2744" i="7"/>
  <c r="B2744" i="7"/>
  <c r="C2725" i="7"/>
  <c r="B2725" i="7"/>
  <c r="C2755" i="7"/>
  <c r="B2755" i="7"/>
  <c r="C2772" i="7"/>
  <c r="B2772" i="7"/>
  <c r="C2698" i="7"/>
  <c r="B2698" i="7"/>
  <c r="C2665" i="7"/>
  <c r="B2665" i="7"/>
  <c r="C2647" i="7"/>
  <c r="B2647" i="7"/>
  <c r="C2735" i="7"/>
  <c r="B2735" i="7"/>
  <c r="C2681" i="7"/>
  <c r="B2681" i="7"/>
  <c r="C2707" i="7"/>
  <c r="B2707" i="7"/>
  <c r="C2746" i="7"/>
  <c r="B2746" i="7"/>
  <c r="C2660" i="7"/>
  <c r="B2660" i="7"/>
  <c r="C2686" i="7"/>
  <c r="B2686" i="7"/>
  <c r="C2743" i="7"/>
  <c r="B2743" i="7"/>
  <c r="C2700" i="7"/>
  <c r="B2700" i="7"/>
  <c r="C2713" i="7"/>
  <c r="B2713" i="7"/>
  <c r="C2649" i="7"/>
  <c r="B2649" i="7"/>
  <c r="C2790" i="7"/>
  <c r="B2790" i="7"/>
  <c r="C2710" i="7"/>
  <c r="B2710" i="7"/>
  <c r="C2632" i="7"/>
  <c r="B2632" i="7"/>
  <c r="C2770" i="7"/>
  <c r="B2770" i="7"/>
  <c r="C2664" i="7"/>
  <c r="B2664" i="7"/>
  <c r="C2672" i="7"/>
  <c r="B2672" i="7"/>
  <c r="C2740" i="7"/>
  <c r="B2740" i="7"/>
  <c r="C2676" i="7"/>
  <c r="B2676" i="7"/>
  <c r="C2738" i="7"/>
  <c r="B2738" i="7"/>
  <c r="C2675" i="7"/>
  <c r="B2675" i="7"/>
  <c r="C2668" i="7"/>
  <c r="B2668" i="7"/>
  <c r="C2718" i="7"/>
  <c r="B2718" i="7"/>
  <c r="C2714" i="7"/>
  <c r="B2714" i="7"/>
  <c r="C2757" i="7"/>
  <c r="B2757" i="7"/>
  <c r="C2644" i="7"/>
  <c r="B2644" i="7"/>
  <c r="C2794" i="7"/>
  <c r="B2794" i="7"/>
  <c r="C2689" i="7"/>
  <c r="B2689" i="7"/>
  <c r="C2669" i="7"/>
  <c r="B2669" i="7"/>
  <c r="C2706" i="7"/>
  <c r="B2706" i="7"/>
  <c r="C2791" i="7"/>
  <c r="B2791" i="7"/>
  <c r="C2636" i="7"/>
  <c r="B2636" i="7"/>
  <c r="C2717" i="7"/>
  <c r="B2717" i="7"/>
  <c r="C2739" i="7"/>
  <c r="B2739" i="7"/>
  <c r="C2771" i="7"/>
  <c r="B2771" i="7"/>
  <c r="C2651" i="7"/>
  <c r="B2651" i="7"/>
  <c r="C2766" i="7"/>
  <c r="B2766" i="7"/>
  <c r="C2732" i="7"/>
  <c r="B2732" i="7"/>
  <c r="C2656" i="7"/>
  <c r="B2656" i="7"/>
  <c r="C2719" i="7"/>
  <c r="B2719" i="7"/>
  <c r="C2663" i="7"/>
  <c r="B2663" i="7"/>
  <c r="C2748" i="7"/>
  <c r="B2748" i="7"/>
  <c r="C2731" i="7"/>
  <c r="B2731" i="7"/>
  <c r="C2722" i="7"/>
  <c r="B2722" i="7"/>
  <c r="C2730" i="7"/>
  <c r="B2730" i="7"/>
  <c r="C2629" i="7"/>
  <c r="B2629" i="7"/>
  <c r="C2752" i="7"/>
  <c r="B2752" i="7"/>
  <c r="C2658" i="7"/>
  <c r="B2658" i="7"/>
  <c r="C2639" i="7"/>
  <c r="B2639" i="7"/>
  <c r="C2736" i="7"/>
  <c r="B2736" i="7"/>
  <c r="C2779" i="7"/>
  <c r="B2779" i="7"/>
  <c r="C2683" i="7"/>
  <c r="B2683" i="7"/>
  <c r="C2728" i="7"/>
  <c r="B2728" i="7"/>
  <c r="C2777" i="7"/>
  <c r="B2777" i="7"/>
  <c r="C2768" i="7"/>
  <c r="B2768" i="7"/>
  <c r="C2682" i="7"/>
  <c r="B2682" i="7"/>
  <c r="C2678" i="7"/>
  <c r="B2678" i="7"/>
  <c r="C2723" i="7"/>
  <c r="B2723" i="7"/>
  <c r="C2769" i="7"/>
  <c r="B2769" i="7"/>
  <c r="C2781" i="7"/>
  <c r="B2781" i="7"/>
  <c r="C2788" i="7"/>
  <c r="B2788" i="7"/>
  <c r="C2655" i="7"/>
  <c r="B2655" i="7"/>
  <c r="C2631" i="7"/>
  <c r="B2631" i="7"/>
  <c r="C2704" i="7"/>
  <c r="B2704" i="7"/>
  <c r="C2680" i="7"/>
  <c r="B2680" i="7"/>
  <c r="C2709" i="7"/>
  <c r="B2709" i="7"/>
  <c r="C2673" i="7"/>
  <c r="B2673" i="7"/>
  <c r="C2701" i="7"/>
  <c r="B2701" i="7"/>
  <c r="C2628" i="7"/>
  <c r="B2628" i="7"/>
  <c r="C2764" i="7"/>
  <c r="B2764" i="7"/>
  <c r="C2753" i="7"/>
  <c r="B2753" i="7"/>
  <c r="C2696" i="7"/>
  <c r="B2696" i="7"/>
  <c r="C2765" i="7"/>
  <c r="B2765" i="7"/>
  <c r="C2762" i="7"/>
  <c r="B2762" i="7"/>
  <c r="C2693" i="7"/>
  <c r="B2693" i="7"/>
  <c r="C2716" i="7"/>
  <c r="B2716" i="7"/>
  <c r="C2630" i="7"/>
  <c r="B2630" i="7"/>
  <c r="C2688" i="7"/>
  <c r="B2688" i="7"/>
  <c r="C2643" i="7"/>
  <c r="B2643" i="7"/>
  <c r="C2737" i="7"/>
  <c r="B2737" i="7"/>
  <c r="C2780" i="7"/>
  <c r="B2780" i="7"/>
  <c r="C2650" i="7"/>
  <c r="B2650" i="7"/>
  <c r="C2645" i="7"/>
  <c r="B2645" i="7"/>
  <c r="C2760" i="7"/>
  <c r="B2760" i="7"/>
  <c r="C2773" i="7"/>
  <c r="B2773" i="7"/>
  <c r="C2684" i="7"/>
  <c r="B2684" i="7"/>
  <c r="C2685" i="7"/>
  <c r="B2685" i="7"/>
  <c r="C2661" i="7"/>
  <c r="B2661" i="7"/>
  <c r="C2776" i="7"/>
  <c r="B2776" i="7"/>
  <c r="C2634" i="7"/>
  <c r="B2634" i="7"/>
  <c r="C2692" i="7"/>
  <c r="B2692" i="7"/>
  <c r="C2687" i="7"/>
  <c r="B2687" i="7"/>
  <c r="C2694" i="7"/>
  <c r="B2694" i="7"/>
  <c r="C2653" i="7"/>
  <c r="B2653" i="7"/>
  <c r="C2670" i="7"/>
  <c r="B2670" i="7"/>
  <c r="C2726" i="7"/>
  <c r="B2726" i="7"/>
  <c r="C2763" i="7"/>
  <c r="B2763" i="7"/>
  <c r="C2729" i="7"/>
  <c r="B2729" i="7"/>
  <c r="C2674" i="7"/>
  <c r="B2674" i="7"/>
  <c r="C2642" i="7"/>
  <c r="B2642" i="7"/>
  <c r="C2641" i="7"/>
  <c r="B2641" i="7"/>
  <c r="C2667" i="7"/>
  <c r="B2667" i="7"/>
  <c r="C2690" i="7"/>
  <c r="B2690" i="7"/>
  <c r="C2703" i="7"/>
  <c r="B2703" i="7"/>
  <c r="C2638" i="7"/>
  <c r="B2638" i="7"/>
  <c r="C2721" i="7"/>
  <c r="B2721" i="7"/>
  <c r="C2640" i="7"/>
  <c r="B2640" i="7"/>
  <c r="C2747" i="7"/>
  <c r="B2747" i="7"/>
  <c r="C2654" i="7"/>
  <c r="B2654" i="7"/>
  <c r="C2666" i="7"/>
  <c r="B2666" i="7"/>
  <c r="C1949" i="7"/>
  <c r="B1949" i="7"/>
  <c r="C2077" i="7"/>
  <c r="B2077" i="7"/>
  <c r="C1784" i="7"/>
  <c r="B1784" i="7"/>
  <c r="C2017" i="7"/>
  <c r="B2017" i="7"/>
  <c r="C1807" i="7"/>
  <c r="B1807" i="7"/>
  <c r="C2041" i="7"/>
  <c r="B2041" i="7"/>
  <c r="C2116" i="7"/>
  <c r="B2116" i="7"/>
  <c r="C2101" i="7"/>
  <c r="B2101" i="7"/>
  <c r="C2012" i="7"/>
  <c r="B2012" i="7"/>
  <c r="C1831" i="7"/>
  <c r="B1831" i="7"/>
  <c r="C1927" i="7"/>
  <c r="B1927" i="7"/>
  <c r="C2056" i="7"/>
  <c r="B2056" i="7"/>
  <c r="C1771" i="7"/>
  <c r="B1771" i="7"/>
  <c r="C1681" i="7"/>
  <c r="B1681" i="7"/>
  <c r="C1985" i="7"/>
  <c r="B1985" i="7"/>
  <c r="C1380" i="7"/>
  <c r="B1380" i="7"/>
  <c r="C2102" i="7"/>
  <c r="B2102" i="7"/>
  <c r="C2100" i="7"/>
  <c r="B2100" i="7"/>
  <c r="C1920" i="7"/>
  <c r="B1920" i="7"/>
  <c r="C2130" i="7"/>
  <c r="B2130" i="7"/>
  <c r="C2095" i="7"/>
  <c r="B2095" i="7"/>
  <c r="C1887" i="7"/>
  <c r="B1887" i="7"/>
  <c r="C1372" i="7"/>
  <c r="B1372" i="7"/>
  <c r="C1865" i="7"/>
  <c r="B1865" i="7"/>
  <c r="C1362" i="7"/>
  <c r="B1362" i="7"/>
  <c r="C1571" i="7"/>
  <c r="B1571" i="7"/>
  <c r="C1366" i="7"/>
  <c r="B1366" i="7"/>
  <c r="C1361" i="7"/>
  <c r="B1361" i="7"/>
  <c r="C1364" i="7"/>
  <c r="B1364" i="7"/>
  <c r="C2131" i="7"/>
  <c r="B2131" i="7"/>
  <c r="C1347" i="7"/>
  <c r="B1347" i="7"/>
  <c r="C1352" i="7"/>
  <c r="B1352" i="7"/>
  <c r="C2103" i="7"/>
  <c r="B2103" i="7"/>
  <c r="C1358" i="7"/>
  <c r="B1358" i="7"/>
  <c r="C2090" i="7"/>
  <c r="B2090" i="7"/>
  <c r="C2051" i="7"/>
  <c r="B2051" i="7"/>
  <c r="C2081" i="7"/>
  <c r="B2081" i="7"/>
  <c r="C2055" i="7"/>
  <c r="B2055" i="7"/>
  <c r="C1305" i="7"/>
  <c r="B1305" i="7"/>
  <c r="C1351" i="7"/>
  <c r="B1351" i="7"/>
  <c r="C1881" i="7"/>
  <c r="B1881" i="7"/>
  <c r="C1847" i="7"/>
  <c r="B1847" i="7"/>
  <c r="C1925" i="7"/>
  <c r="B1925" i="7"/>
  <c r="C1350" i="7"/>
  <c r="B1350" i="7"/>
  <c r="C1349" i="7"/>
  <c r="B1349" i="7"/>
  <c r="C2069" i="7"/>
  <c r="B2069" i="7"/>
  <c r="C2031" i="7"/>
  <c r="B2031" i="7"/>
  <c r="C1270" i="7"/>
  <c r="B1270" i="7"/>
  <c r="C2044" i="7"/>
  <c r="B2044" i="7"/>
  <c r="C1864" i="7"/>
  <c r="B1864" i="7"/>
  <c r="C1224" i="7"/>
  <c r="B1224" i="7"/>
  <c r="C1787" i="7"/>
  <c r="B1787" i="7"/>
  <c r="C1343" i="7"/>
  <c r="B1343" i="7"/>
  <c r="C1770" i="7"/>
  <c r="B1770" i="7"/>
  <c r="C1446" i="7"/>
  <c r="B1446" i="7"/>
  <c r="C2049" i="7"/>
  <c r="B2049" i="7"/>
  <c r="C1541" i="7"/>
  <c r="B1541" i="7"/>
  <c r="C1341" i="7"/>
  <c r="B1341" i="7"/>
  <c r="C1611" i="7"/>
  <c r="B1611" i="7"/>
  <c r="C2125" i="7"/>
  <c r="B2125" i="7"/>
  <c r="C1337" i="7"/>
  <c r="B1337" i="7"/>
  <c r="C1334" i="7"/>
  <c r="B1334" i="7"/>
  <c r="C1336" i="7"/>
  <c r="B1336" i="7"/>
  <c r="C1233" i="7"/>
  <c r="B1233" i="7"/>
  <c r="C1590" i="7"/>
  <c r="B1590" i="7"/>
  <c r="C1977" i="7"/>
  <c r="B1977" i="7"/>
  <c r="C2009" i="7"/>
  <c r="B2009" i="7"/>
  <c r="C1538" i="7"/>
  <c r="B1538" i="7"/>
  <c r="C2108" i="7"/>
  <c r="B2108" i="7"/>
  <c r="C1690" i="7"/>
  <c r="B1690" i="7"/>
  <c r="C1823" i="7"/>
  <c r="B1823" i="7"/>
  <c r="C1332" i="7"/>
  <c r="B1332" i="7"/>
  <c r="C1756" i="7"/>
  <c r="B1756" i="7"/>
  <c r="C1330" i="7"/>
  <c r="B1330" i="7"/>
  <c r="C1408" i="7"/>
  <c r="B1408" i="7"/>
  <c r="C2057" i="7"/>
  <c r="B2057" i="7"/>
  <c r="C1329" i="7"/>
  <c r="B1329" i="7"/>
  <c r="C1467" i="7"/>
  <c r="B1467" i="7"/>
  <c r="C1328" i="7"/>
  <c r="B1328" i="7"/>
  <c r="C1327" i="7"/>
  <c r="B1327" i="7"/>
  <c r="C1829" i="7"/>
  <c r="B1829" i="7"/>
  <c r="C2099" i="7"/>
  <c r="B2099" i="7"/>
  <c r="C1326" i="7"/>
  <c r="B1326" i="7"/>
  <c r="C1323" i="7"/>
  <c r="B1323" i="7"/>
  <c r="C1736" i="7"/>
  <c r="B1736" i="7"/>
  <c r="C1761" i="7"/>
  <c r="B1761" i="7"/>
  <c r="C1339" i="7"/>
  <c r="B1339" i="7"/>
  <c r="C1322" i="7"/>
  <c r="B1322" i="7"/>
  <c r="C1304" i="7"/>
  <c r="B1304" i="7"/>
  <c r="C1277" i="7"/>
  <c r="B1277" i="7"/>
  <c r="C1319" i="7"/>
  <c r="B1319" i="7"/>
  <c r="C1321" i="7"/>
  <c r="B1321" i="7"/>
  <c r="C1717" i="7"/>
  <c r="B1717" i="7"/>
  <c r="C1514" i="7"/>
  <c r="B1514" i="7"/>
  <c r="C1317" i="7"/>
  <c r="B1317" i="7"/>
  <c r="C1264" i="7"/>
  <c r="B1264" i="7"/>
  <c r="C1316" i="7"/>
  <c r="B1316" i="7"/>
  <c r="C2032" i="7"/>
  <c r="B2032" i="7"/>
  <c r="C1499" i="7"/>
  <c r="B1499" i="7"/>
  <c r="C1314" i="7"/>
  <c r="B1314" i="7"/>
  <c r="C1397" i="7"/>
  <c r="B1397" i="7"/>
  <c r="C1984" i="7"/>
  <c r="B1984" i="7"/>
  <c r="C1751" i="7"/>
  <c r="B1751" i="7"/>
  <c r="C1310" i="7"/>
  <c r="B1310" i="7"/>
  <c r="C1309" i="7"/>
  <c r="B1309" i="7"/>
  <c r="C1732" i="7"/>
  <c r="B1732" i="7"/>
  <c r="C1308" i="7"/>
  <c r="B1308" i="7"/>
  <c r="C1838" i="7"/>
  <c r="B1838" i="7"/>
  <c r="C2002" i="7"/>
  <c r="B2002" i="7"/>
  <c r="C1799" i="7"/>
  <c r="B1799" i="7"/>
  <c r="C1379" i="7"/>
  <c r="B1379" i="7"/>
  <c r="C1225" i="7"/>
  <c r="B1225" i="7"/>
  <c r="C1540" i="7"/>
  <c r="B1540" i="7"/>
  <c r="C2008" i="7"/>
  <c r="B2008" i="7"/>
  <c r="B1293" i="7"/>
  <c r="C1254" i="7"/>
  <c r="B1254" i="7"/>
  <c r="C1539" i="7"/>
  <c r="B1539" i="7"/>
  <c r="C1407" i="7"/>
  <c r="B1407" i="7"/>
  <c r="C1828" i="7"/>
  <c r="B1828" i="7"/>
  <c r="C1962" i="7"/>
  <c r="B1962" i="7"/>
  <c r="C2075" i="7"/>
  <c r="B2075" i="7"/>
  <c r="C1302" i="7"/>
  <c r="B1302" i="7"/>
  <c r="C1301" i="7"/>
  <c r="B1301" i="7"/>
  <c r="C1303" i="7"/>
  <c r="B1303" i="7"/>
  <c r="C1300" i="7"/>
  <c r="B1300" i="7"/>
  <c r="C1959" i="7"/>
  <c r="B1959" i="7"/>
  <c r="C1276" i="7"/>
  <c r="B1276" i="7"/>
  <c r="C1433" i="7"/>
  <c r="B1433" i="7"/>
  <c r="C1299" i="7"/>
  <c r="C2129" i="7"/>
  <c r="B2129" i="7"/>
  <c r="C2113" i="7"/>
  <c r="C1297" i="7"/>
  <c r="B1297" i="7"/>
  <c r="C2024" i="7"/>
  <c r="B2024" i="7"/>
  <c r="C2063" i="7"/>
  <c r="B2063" i="7"/>
  <c r="C1805" i="7"/>
  <c r="B1805" i="7"/>
  <c r="C1883" i="7"/>
  <c r="B1883" i="7"/>
  <c r="C2071" i="7"/>
  <c r="B2071" i="7"/>
  <c r="C1930" i="7"/>
  <c r="B1930" i="7"/>
  <c r="C1944" i="7"/>
  <c r="B1944" i="7"/>
  <c r="C1863" i="7"/>
  <c r="B1863" i="7"/>
  <c r="C1367" i="7"/>
  <c r="B1367" i="7"/>
  <c r="C2084" i="7"/>
  <c r="B2084" i="7"/>
  <c r="C1256" i="7"/>
  <c r="B1256" i="7"/>
  <c r="C1295" i="7"/>
  <c r="B1295" i="7"/>
  <c r="C1779" i="7"/>
  <c r="B1779" i="7"/>
  <c r="C1381" i="7"/>
  <c r="B1381" i="7"/>
  <c r="C1961" i="7"/>
  <c r="B1961" i="7"/>
  <c r="C1294" i="7"/>
  <c r="B1294" i="7"/>
  <c r="C1895" i="7"/>
  <c r="B1895" i="7"/>
  <c r="C1292" i="7"/>
  <c r="B1292" i="7"/>
  <c r="C2030" i="7"/>
  <c r="B2030" i="7"/>
  <c r="C1291" i="7"/>
  <c r="B1291" i="7"/>
  <c r="C1290" i="7"/>
  <c r="B1290" i="7"/>
  <c r="C1874" i="7"/>
  <c r="B1874" i="7"/>
  <c r="C1445" i="7"/>
  <c r="B1445" i="7"/>
  <c r="C1289" i="7"/>
  <c r="B1289" i="7"/>
  <c r="C1296" i="7"/>
  <c r="B1296" i="7"/>
  <c r="C1685" i="7"/>
  <c r="B1685" i="7"/>
  <c r="C1287" i="7"/>
  <c r="B1287" i="7"/>
  <c r="C1286" i="7"/>
  <c r="B1286" i="7"/>
  <c r="C1846" i="7"/>
  <c r="B1846" i="7"/>
  <c r="C1855" i="7"/>
  <c r="B1855" i="7"/>
  <c r="C1284" i="7"/>
  <c r="B1284" i="7"/>
  <c r="C1253" i="7"/>
  <c r="B1253" i="7"/>
  <c r="C1283" i="7"/>
  <c r="B1283" i="7"/>
  <c r="C1720" i="7"/>
  <c r="B1720" i="7"/>
  <c r="C1282" i="7"/>
  <c r="B1282" i="7"/>
  <c r="C1956" i="7"/>
  <c r="B1956" i="7"/>
  <c r="C1281" i="7"/>
  <c r="B1281" i="7"/>
  <c r="C1279" i="7"/>
  <c r="B1279" i="7"/>
  <c r="C1280" i="7"/>
  <c r="B1280" i="7"/>
  <c r="C1278" i="7"/>
  <c r="B1278" i="7"/>
  <c r="C2114" i="7"/>
  <c r="B2114" i="7"/>
  <c r="C1647" i="7"/>
  <c r="B1647" i="7"/>
  <c r="C1617" i="7"/>
  <c r="B1617" i="7"/>
  <c r="C1835" i="7"/>
  <c r="B1835" i="7"/>
  <c r="C1880" i="7"/>
  <c r="B1880" i="7"/>
  <c r="C2121" i="7"/>
  <c r="B2121" i="7"/>
  <c r="C1275" i="7"/>
  <c r="B1275" i="7"/>
  <c r="C2073" i="7"/>
  <c r="B2073" i="7"/>
  <c r="C2115" i="7"/>
  <c r="B2115" i="7"/>
  <c r="C1274" i="7"/>
  <c r="B1274" i="7"/>
  <c r="C1513" i="7"/>
  <c r="B1513" i="7"/>
  <c r="C2059" i="7"/>
  <c r="B2059" i="7"/>
  <c r="C1273" i="7"/>
  <c r="B1273" i="7"/>
  <c r="C2107" i="7"/>
  <c r="B2107" i="7"/>
  <c r="C1827" i="7"/>
  <c r="B1827" i="7"/>
  <c r="C2028" i="7"/>
  <c r="B2028" i="7"/>
  <c r="C1699" i="7"/>
  <c r="B1699" i="7"/>
  <c r="C1271" i="7"/>
  <c r="B1271" i="7"/>
  <c r="C1272" i="7"/>
  <c r="B1272" i="7"/>
  <c r="C1537" i="7"/>
  <c r="B1537" i="7"/>
  <c r="C2074" i="7"/>
  <c r="B2074" i="7"/>
  <c r="C2046" i="7"/>
  <c r="B2046" i="7"/>
  <c r="C1498" i="7"/>
  <c r="B1498" i="7"/>
  <c r="C1269" i="7"/>
  <c r="B1269" i="7"/>
  <c r="C1368" i="7"/>
  <c r="B1368" i="7"/>
  <c r="C1268" i="7"/>
  <c r="B1268" i="7"/>
  <c r="C1267" i="7"/>
  <c r="B1267" i="7"/>
  <c r="C1487" i="7"/>
  <c r="B1487" i="7"/>
  <c r="C1266" i="7"/>
  <c r="B1266" i="7"/>
  <c r="C1967" i="7"/>
  <c r="B1967" i="7"/>
  <c r="C1265" i="7"/>
  <c r="B1265" i="7"/>
  <c r="C1719" i="7"/>
  <c r="B1719" i="7"/>
  <c r="C1497" i="7"/>
  <c r="B1497" i="7"/>
  <c r="C2092" i="7"/>
  <c r="B2092" i="7"/>
  <c r="C1262" i="7"/>
  <c r="B1262" i="7"/>
  <c r="C1261" i="7"/>
  <c r="B1261" i="7"/>
  <c r="C1260" i="7"/>
  <c r="C1702" i="7"/>
  <c r="B1702" i="7"/>
  <c r="C2054" i="7"/>
  <c r="B2054" i="7"/>
  <c r="C1257" i="7"/>
  <c r="B1257" i="7"/>
  <c r="C1473" i="7"/>
  <c r="B1473" i="7"/>
  <c r="C2020" i="7"/>
  <c r="B2020" i="7"/>
  <c r="C1258" i="7"/>
  <c r="B1258" i="7"/>
  <c r="C1259" i="7"/>
  <c r="B1259" i="7"/>
  <c r="C2062" i="7"/>
  <c r="B2062" i="7"/>
  <c r="C1749" i="7"/>
  <c r="B1749" i="7"/>
  <c r="C1307" i="7"/>
  <c r="B1307" i="7"/>
  <c r="C2053" i="7"/>
  <c r="B2053" i="7"/>
  <c r="C1255" i="7"/>
  <c r="B1255" i="7"/>
  <c r="C1754" i="7"/>
  <c r="B1754" i="7"/>
  <c r="C1991" i="7"/>
  <c r="B1991" i="7"/>
  <c r="C1252" i="7"/>
  <c r="B1252" i="7"/>
  <c r="C1249" i="7"/>
  <c r="B1249" i="7"/>
  <c r="C1745" i="7"/>
  <c r="B1745" i="7"/>
  <c r="C1966" i="7"/>
  <c r="B1966" i="7"/>
  <c r="C1251" i="7"/>
  <c r="B1251" i="7"/>
  <c r="C1938" i="7"/>
  <c r="B1938" i="7"/>
  <c r="C2072" i="7"/>
  <c r="B2072" i="7"/>
  <c r="C1979" i="7"/>
  <c r="B1979" i="7"/>
  <c r="C1463" i="7"/>
  <c r="B1463" i="7"/>
  <c r="C1250" i="7"/>
  <c r="B1250" i="7"/>
  <c r="C1616" i="7"/>
  <c r="B1616" i="7"/>
  <c r="C1698" i="7"/>
  <c r="B1698" i="7"/>
  <c r="C2086" i="7"/>
  <c r="B2086" i="7"/>
  <c r="C1791" i="7"/>
  <c r="B1791" i="7"/>
  <c r="C1894" i="7"/>
  <c r="B1894" i="7"/>
  <c r="C1248" i="7"/>
  <c r="B1248" i="7"/>
  <c r="C1760" i="7"/>
  <c r="B1760" i="7"/>
  <c r="C2015" i="7"/>
  <c r="B2015" i="7"/>
  <c r="C1365" i="7"/>
  <c r="B1365" i="7"/>
  <c r="C1924" i="7"/>
  <c r="B1924" i="7"/>
  <c r="C1987" i="7"/>
  <c r="B1987" i="7"/>
  <c r="C1873" i="7"/>
  <c r="B1873" i="7"/>
  <c r="C1245" i="7"/>
  <c r="B1245" i="7"/>
  <c r="C1247" i="7"/>
  <c r="B1247" i="7"/>
  <c r="C2039" i="7"/>
  <c r="B2039" i="7"/>
  <c r="C2070" i="7"/>
  <c r="B2070" i="7"/>
  <c r="C1701" i="7"/>
  <c r="B1701" i="7"/>
  <c r="C1246" i="7"/>
  <c r="B1246" i="7"/>
  <c r="C1575" i="7"/>
  <c r="B1575" i="7"/>
  <c r="C1244" i="7"/>
  <c r="B1244" i="7"/>
  <c r="C1237" i="7"/>
  <c r="B1237" i="7"/>
  <c r="C2068" i="7"/>
  <c r="B2068" i="7"/>
  <c r="C2019" i="7"/>
  <c r="B2019" i="7"/>
  <c r="C1242" i="7"/>
  <c r="B1242" i="7"/>
  <c r="C1627" i="7"/>
  <c r="B1627" i="7"/>
  <c r="C2098" i="7"/>
  <c r="B2098" i="7"/>
  <c r="C1917" i="7"/>
  <c r="B1917" i="7"/>
  <c r="C2123" i="7"/>
  <c r="B2123" i="7"/>
  <c r="C1241" i="7"/>
  <c r="B1241" i="7"/>
  <c r="C1238" i="7"/>
  <c r="B1238" i="7"/>
  <c r="C1235" i="7"/>
  <c r="B1235" i="7"/>
  <c r="C1229" i="7"/>
  <c r="B1229" i="7"/>
  <c r="C2007" i="7"/>
  <c r="B2007" i="7"/>
  <c r="C1236" i="7"/>
  <c r="C1923" i="7"/>
  <c r="B1923" i="7"/>
  <c r="C1862" i="7"/>
  <c r="B1862" i="7"/>
  <c r="C1643" i="7"/>
  <c r="B1643" i="7"/>
  <c r="C2065" i="7"/>
  <c r="B2065" i="7"/>
  <c r="C1234" i="7"/>
  <c r="B1234" i="7"/>
  <c r="C1512" i="7"/>
  <c r="B1512" i="7"/>
  <c r="C1240" i="7"/>
  <c r="B1240" i="7"/>
  <c r="C1239" i="7"/>
  <c r="B1239" i="7"/>
  <c r="C1600" i="7"/>
  <c r="B1600" i="7"/>
  <c r="C1890" i="7"/>
  <c r="B1890" i="7"/>
  <c r="C1872" i="7"/>
  <c r="B1872" i="7"/>
  <c r="C2021" i="7"/>
  <c r="B2021" i="7"/>
  <c r="C2045" i="7"/>
  <c r="B2045" i="7"/>
  <c r="C2105" i="7"/>
  <c r="B2105" i="7"/>
  <c r="C1315" i="7"/>
  <c r="B1315" i="7"/>
  <c r="C2078" i="7"/>
  <c r="B2078" i="7"/>
  <c r="C1688" i="7"/>
  <c r="B1688" i="7"/>
  <c r="C1755" i="7"/>
  <c r="B1755" i="7"/>
  <c r="C1578" i="7"/>
  <c r="B1578" i="7"/>
  <c r="C1581" i="7"/>
  <c r="B1581" i="7"/>
  <c r="C1657" i="7"/>
  <c r="B1657" i="7"/>
  <c r="C1227" i="7"/>
  <c r="B1227" i="7"/>
  <c r="C1620" i="7"/>
  <c r="B1620" i="7"/>
  <c r="C1597" i="7"/>
  <c r="B1597" i="7"/>
  <c r="C1636" i="7"/>
  <c r="B1636" i="7"/>
  <c r="C1682" i="7"/>
  <c r="B1682" i="7"/>
  <c r="C1764" i="7"/>
  <c r="B1764" i="7"/>
  <c r="C1496" i="7"/>
  <c r="B1496" i="7"/>
  <c r="B1810" i="7"/>
  <c r="C1889" i="7"/>
  <c r="B1889" i="7"/>
  <c r="C2058" i="7"/>
  <c r="B2058" i="7"/>
  <c r="C2117" i="7"/>
  <c r="B2117" i="7"/>
  <c r="C1744" i="7"/>
  <c r="B1744" i="7"/>
  <c r="C1882" i="7"/>
  <c r="B1882" i="7"/>
  <c r="C1935" i="7"/>
  <c r="B1935" i="7"/>
  <c r="C1556" i="7"/>
  <c r="B1556" i="7"/>
  <c r="C1370" i="7"/>
  <c r="B1370" i="7"/>
  <c r="C1911" i="7"/>
  <c r="B1911" i="7"/>
  <c r="C2047" i="7"/>
  <c r="B2047" i="7"/>
  <c r="C1964" i="7"/>
  <c r="B1964" i="7"/>
  <c r="C1840" i="7"/>
  <c r="B1840" i="7"/>
  <c r="C1724" i="7"/>
  <c r="B1724" i="7"/>
  <c r="C1619" i="7"/>
  <c r="B1619" i="7"/>
  <c r="C2038" i="7"/>
  <c r="B2038" i="7"/>
  <c r="C1642" i="7"/>
  <c r="B1642" i="7"/>
  <c r="C1417" i="7"/>
  <c r="B1417" i="7"/>
  <c r="C1983" i="7"/>
  <c r="B1983" i="7"/>
  <c r="B1766" i="7"/>
  <c r="B1554" i="7"/>
  <c r="C1589" i="7"/>
  <c r="B1589" i="7"/>
  <c r="C1511" i="7"/>
  <c r="B1511" i="7"/>
  <c r="C1900" i="7"/>
  <c r="B1900" i="7"/>
  <c r="C1424" i="7"/>
  <c r="B1424" i="7"/>
  <c r="C1832" i="7"/>
  <c r="B1832" i="7"/>
  <c r="C1392" i="7"/>
  <c r="B1392" i="7"/>
  <c r="C1822" i="7"/>
  <c r="B1822" i="7"/>
  <c r="C1813" i="7"/>
  <c r="B1813" i="7"/>
  <c r="C1845" i="7"/>
  <c r="B1845" i="7"/>
  <c r="C1536" i="7"/>
  <c r="B1536" i="7"/>
  <c r="C1886" i="7"/>
  <c r="B1886" i="7"/>
  <c r="C1854" i="7"/>
  <c r="B1854" i="7"/>
  <c r="C1778" i="7"/>
  <c r="B1778" i="7"/>
  <c r="C1885" i="7"/>
  <c r="B1885" i="7"/>
  <c r="C1978" i="7"/>
  <c r="B1978" i="7"/>
  <c r="C1708" i="7"/>
  <c r="B1708" i="7"/>
  <c r="C1945" i="7"/>
  <c r="B1945" i="7"/>
  <c r="C1826" i="7"/>
  <c r="B1826" i="7"/>
  <c r="C2082" i="7"/>
  <c r="B2082" i="7"/>
  <c r="C1376" i="7"/>
  <c r="B1376" i="7"/>
  <c r="C2034" i="7"/>
  <c r="B2034" i="7"/>
  <c r="C1416" i="7"/>
  <c r="B1416" i="7"/>
  <c r="C1462" i="7"/>
  <c r="B1462" i="7"/>
  <c r="C1913" i="7"/>
  <c r="B1913" i="7"/>
  <c r="C2035" i="7"/>
  <c r="B2035" i="7"/>
  <c r="C1713" i="7"/>
  <c r="B1713" i="7"/>
  <c r="C2026" i="7"/>
  <c r="B2026" i="7"/>
  <c r="C1567" i="7"/>
  <c r="B1567" i="7"/>
  <c r="C1753" i="7"/>
  <c r="B1753" i="7"/>
  <c r="C1360" i="7"/>
  <c r="B1360" i="7"/>
  <c r="C1486" i="7"/>
  <c r="B1486" i="7"/>
  <c r="C1423" i="7"/>
  <c r="B1423" i="7"/>
  <c r="C2127" i="7"/>
  <c r="B2127" i="7"/>
  <c r="C2076" i="7"/>
  <c r="B2076" i="7"/>
  <c r="C1998" i="7"/>
  <c r="B1998" i="7"/>
  <c r="C1697" i="7"/>
  <c r="B1697" i="7"/>
  <c r="C1313" i="7"/>
  <c r="B1313" i="7"/>
  <c r="C1879" i="7"/>
  <c r="B1879" i="7"/>
  <c r="C1375" i="7"/>
  <c r="B1375" i="7"/>
  <c r="C1982" i="7"/>
  <c r="B1982" i="7"/>
  <c r="C1331" i="7"/>
  <c r="B1331" i="7"/>
  <c r="C1798" i="7"/>
  <c r="B1798" i="7"/>
  <c r="B1338" i="7"/>
  <c r="C1485" i="7"/>
  <c r="B1485" i="7"/>
  <c r="C1226" i="7"/>
  <c r="B1226" i="7"/>
  <c r="C1731" i="7"/>
  <c r="B1731" i="7"/>
  <c r="C1765" i="7"/>
  <c r="B1765" i="7"/>
  <c r="C1409" i="7"/>
  <c r="B1409" i="7"/>
  <c r="C1346" i="7"/>
  <c r="B1346" i="7"/>
  <c r="C1369" i="7"/>
  <c r="B1369" i="7"/>
  <c r="C1667" i="7"/>
  <c r="B1667" i="7"/>
  <c r="C1946" i="7"/>
  <c r="B1946" i="7"/>
  <c r="C2111" i="7"/>
  <c r="B2111" i="7"/>
  <c r="C1460" i="7"/>
  <c r="B1460" i="7"/>
  <c r="C1912" i="7"/>
  <c r="B1912" i="7"/>
  <c r="C1740" i="7"/>
  <c r="B1740" i="7"/>
  <c r="C1406" i="7"/>
  <c r="B1406" i="7"/>
  <c r="C1472" i="7"/>
  <c r="B1472" i="7"/>
  <c r="C1312" i="7"/>
  <c r="B1312" i="7"/>
  <c r="C1444" i="7"/>
  <c r="B1444" i="7"/>
  <c r="C2128" i="7"/>
  <c r="B2128" i="7"/>
  <c r="C1793" i="7"/>
  <c r="B1793" i="7"/>
  <c r="C1335" i="7"/>
  <c r="B1335" i="7"/>
  <c r="C1691" i="7"/>
  <c r="B1691" i="7"/>
  <c r="C1562" i="7"/>
  <c r="B1562" i="7"/>
  <c r="C1871" i="7"/>
  <c r="B1871" i="7"/>
  <c r="C1769" i="7"/>
  <c r="B1769" i="7"/>
  <c r="C1345" i="7"/>
  <c r="B1345" i="7"/>
  <c r="C2093" i="7"/>
  <c r="B2093" i="7"/>
  <c r="C1684" i="7"/>
  <c r="B1684" i="7"/>
  <c r="C1777" i="7"/>
  <c r="B1777" i="7"/>
  <c r="C2023" i="7"/>
  <c r="B2023" i="7"/>
  <c r="C1461" i="7"/>
  <c r="C2025" i="7"/>
  <c r="B2025" i="7"/>
  <c r="C1797" i="7"/>
  <c r="B1797" i="7"/>
  <c r="C1788" i="7"/>
  <c r="B1788" i="7"/>
  <c r="C1306" i="7"/>
  <c r="B1306" i="7"/>
  <c r="C1591" i="7"/>
  <c r="B1591" i="7"/>
  <c r="C1696" i="7"/>
  <c r="B1696" i="7"/>
  <c r="C1785" i="7"/>
  <c r="B1785" i="7"/>
  <c r="C1853" i="7"/>
  <c r="B1853" i="7"/>
  <c r="C1735" i="7"/>
  <c r="B1735" i="7"/>
  <c r="C1586" i="7"/>
  <c r="B1586" i="7"/>
  <c r="C2080" i="7"/>
  <c r="B2080" i="7"/>
  <c r="C1371" i="7"/>
  <c r="B1371" i="7"/>
  <c r="C1357" i="7"/>
  <c r="B1357" i="7"/>
  <c r="C1638" i="7"/>
  <c r="B1638" i="7"/>
  <c r="C1340" i="7"/>
  <c r="B1340" i="7"/>
  <c r="C1730" i="7"/>
  <c r="B1730" i="7"/>
  <c r="C1223" i="7"/>
  <c r="B1223" i="7"/>
  <c r="C1739" i="7"/>
  <c r="B1739" i="7"/>
  <c r="C1484" i="7"/>
  <c r="B1484" i="7"/>
  <c r="C1695" i="7"/>
  <c r="B1695" i="7"/>
  <c r="C1576" i="7"/>
  <c r="B1576" i="7"/>
  <c r="C2122" i="7"/>
  <c r="B2122" i="7"/>
  <c r="C1941" i="7"/>
  <c r="B1941" i="7"/>
  <c r="C1564" i="7"/>
  <c r="B1564" i="7"/>
  <c r="C1522" i="7"/>
  <c r="B1522" i="7"/>
  <c r="C1228" i="7"/>
  <c r="B1228" i="7"/>
  <c r="C2022" i="7"/>
  <c r="B2022" i="7"/>
  <c r="C1639" i="7"/>
  <c r="B1639" i="7"/>
  <c r="C1231" i="7"/>
  <c r="B1231" i="7"/>
  <c r="C1776" i="7"/>
  <c r="B1776" i="7"/>
  <c r="C2033" i="7"/>
  <c r="B2033" i="7"/>
  <c r="C1615" i="7"/>
  <c r="B1615" i="7"/>
  <c r="C1960" i="7"/>
  <c r="B1960" i="7"/>
  <c r="C1726" i="7"/>
  <c r="B1726" i="7"/>
  <c r="C2061" i="7"/>
  <c r="B2061" i="7"/>
  <c r="C1763" i="7"/>
  <c r="B1763" i="7"/>
  <c r="C1311" i="7"/>
  <c r="B1311" i="7"/>
  <c r="C1910" i="7"/>
  <c r="B1910" i="7"/>
  <c r="C1489" i="7"/>
  <c r="B1489" i="7"/>
  <c r="C1510" i="7"/>
  <c r="B1510" i="7"/>
  <c r="C1928" i="7"/>
  <c r="B1928" i="7"/>
  <c r="C1915" i="7"/>
  <c r="B1915" i="7"/>
  <c r="C1870" i="7"/>
  <c r="B1870" i="7"/>
  <c r="C1659" i="7"/>
  <c r="B1659" i="7"/>
  <c r="C2120" i="7"/>
  <c r="B2120" i="7"/>
  <c r="C1354" i="7"/>
  <c r="B1354" i="7"/>
  <c r="C1909" i="7"/>
  <c r="B1909" i="7"/>
  <c r="C1952" i="7"/>
  <c r="B1952" i="7"/>
  <c r="C1922" i="7"/>
  <c r="B1922" i="7"/>
  <c r="C1579" i="7"/>
  <c r="B1579" i="7"/>
  <c r="C1378" i="7"/>
  <c r="B1378" i="7"/>
  <c r="C2003" i="7"/>
  <c r="B2003" i="7"/>
  <c r="C1325" i="7"/>
  <c r="B1325" i="7"/>
  <c r="C1483" i="7"/>
  <c r="B1483" i="7"/>
  <c r="C1609" i="7"/>
  <c r="B1609" i="7"/>
  <c r="C1790" i="7"/>
  <c r="B1790" i="7"/>
  <c r="C1230" i="7"/>
  <c r="B1230" i="7"/>
  <c r="C2052" i="7"/>
  <c r="B2052" i="7"/>
  <c r="C1359" i="7"/>
  <c r="B1359" i="7"/>
  <c r="C1663" i="7"/>
  <c r="B1663" i="7"/>
  <c r="C1630" i="7"/>
  <c r="B1630" i="7"/>
  <c r="C1975" i="7"/>
  <c r="B1975" i="7"/>
  <c r="C1232" i="7"/>
  <c r="B1232" i="7"/>
  <c r="C1324" i="7"/>
  <c r="B1324" i="7"/>
  <c r="C1741" i="7"/>
  <c r="B1741" i="7"/>
  <c r="C1521" i="7"/>
  <c r="B1521" i="7"/>
  <c r="C1507" i="7"/>
  <c r="B1507" i="7"/>
  <c r="C1893" i="7"/>
  <c r="B1893" i="7"/>
  <c r="C1580" i="7"/>
  <c r="B1580" i="7"/>
  <c r="C1374" i="7"/>
  <c r="B1374" i="7"/>
  <c r="C2016" i="7"/>
  <c r="B2016" i="7"/>
  <c r="C1825" i="7"/>
  <c r="B1825" i="7"/>
  <c r="C1773" i="7"/>
  <c r="B1773" i="7"/>
  <c r="C1970" i="7"/>
  <c r="B1970" i="7"/>
  <c r="C1752" i="7"/>
  <c r="B1752" i="7"/>
  <c r="C1443" i="7"/>
  <c r="B1443" i="7"/>
  <c r="C1918" i="7"/>
  <c r="B1918" i="7"/>
  <c r="C1812" i="7"/>
  <c r="B1812" i="7"/>
  <c r="C1651" i="7"/>
  <c r="C1553" i="7"/>
  <c r="B1553" i="7"/>
  <c r="C1852" i="7"/>
  <c r="B1852" i="7"/>
  <c r="C1686" i="7"/>
  <c r="B1686" i="7"/>
  <c r="C1333" i="7"/>
  <c r="B1333" i="7"/>
  <c r="C2000" i="7"/>
  <c r="B2000" i="7"/>
  <c r="C1815" i="7"/>
  <c r="B1815" i="7"/>
  <c r="C1743" i="7"/>
  <c r="B1743" i="7"/>
  <c r="C1904" i="7"/>
  <c r="B1904" i="7"/>
  <c r="C1811" i="7"/>
  <c r="B1811" i="7"/>
  <c r="C1320" i="7"/>
  <c r="B1320" i="7"/>
  <c r="C1442" i="7"/>
  <c r="B1442" i="7"/>
  <c r="C2040" i="7"/>
  <c r="B2040" i="7"/>
  <c r="C1940" i="7"/>
  <c r="B1940" i="7"/>
  <c r="C1415" i="7"/>
  <c r="B1415" i="7"/>
  <c r="C1734" i="7"/>
  <c r="B1734" i="7"/>
  <c r="C1861" i="7"/>
  <c r="B1861" i="7"/>
  <c r="C1629" i="7"/>
  <c r="B1629" i="7"/>
  <c r="C1441" i="7"/>
  <c r="B1441" i="7"/>
  <c r="C1716" i="7"/>
  <c r="B1716" i="7"/>
  <c r="C1222" i="7"/>
  <c r="B1222" i="7"/>
  <c r="C1495" i="7"/>
  <c r="B1495" i="7"/>
  <c r="C1588" i="7"/>
  <c r="B1588" i="7"/>
  <c r="C2037" i="7"/>
  <c r="B2037" i="7"/>
  <c r="C1888" i="7"/>
  <c r="B1888" i="7"/>
  <c r="C1414" i="7"/>
  <c r="B1414" i="7"/>
  <c r="C1418" i="7"/>
  <c r="B1418" i="7"/>
  <c r="C1405" i="7"/>
  <c r="B1405" i="7"/>
  <c r="C1725" i="7"/>
  <c r="B1725" i="7"/>
  <c r="C1471" i="7"/>
  <c r="B1471" i="7"/>
  <c r="C1535" i="7"/>
  <c r="B1535" i="7"/>
  <c r="C1727" i="7"/>
  <c r="B1727" i="7"/>
  <c r="C2089" i="7"/>
  <c r="B2089" i="7"/>
  <c r="C1806" i="7"/>
  <c r="B1806" i="7"/>
  <c r="C2124" i="7"/>
  <c r="B2124" i="7"/>
  <c r="C1934" i="7"/>
  <c r="B1934" i="7"/>
  <c r="C1851" i="7"/>
  <c r="B1851" i="7"/>
  <c r="C1837" i="7"/>
  <c r="B1837" i="7"/>
  <c r="C1783" i="7"/>
  <c r="B1783" i="7"/>
  <c r="C1996" i="7"/>
  <c r="B1996" i="7"/>
  <c r="C1929" i="7"/>
  <c r="B1929" i="7"/>
  <c r="C1650" i="7"/>
  <c r="B1650" i="7"/>
  <c r="C2042" i="7"/>
  <c r="B2042" i="7"/>
  <c r="C1747" i="7"/>
  <c r="B1747" i="7"/>
  <c r="C1957" i="7"/>
  <c r="B1957" i="7"/>
  <c r="C1534" i="7"/>
  <c r="B1534" i="7"/>
  <c r="C1899" i="7"/>
  <c r="B1899" i="7"/>
  <c r="C1906" i="7"/>
  <c r="B1906" i="7"/>
  <c r="C1999" i="7"/>
  <c r="B1999" i="7"/>
  <c r="C1604" i="7"/>
  <c r="B1604" i="7"/>
  <c r="C1908" i="7"/>
  <c r="B1908" i="7"/>
  <c r="C1814" i="7"/>
  <c r="B1814" i="7"/>
  <c r="C2018" i="7"/>
  <c r="B2018" i="7"/>
  <c r="C1396" i="7"/>
  <c r="B1396" i="7"/>
  <c r="C1520" i="7"/>
  <c r="B1520" i="7"/>
  <c r="C1860" i="7"/>
  <c r="B1860" i="7"/>
  <c r="C2027" i="7"/>
  <c r="B2027" i="7"/>
  <c r="C2013" i="7"/>
  <c r="B2013" i="7"/>
  <c r="C1878" i="7"/>
  <c r="B1878" i="7"/>
  <c r="C1666" i="7"/>
  <c r="B1666" i="7"/>
  <c r="C1958" i="7"/>
  <c r="B1958" i="7"/>
  <c r="C1432" i="7"/>
  <c r="B1432" i="7"/>
  <c r="C1687" i="7"/>
  <c r="B1687" i="7"/>
  <c r="C1519" i="7"/>
  <c r="B1519" i="7"/>
  <c r="C2104" i="7"/>
  <c r="B2104" i="7"/>
  <c r="C1624" i="7"/>
  <c r="B1624" i="7"/>
  <c r="C1774" i="7"/>
  <c r="B1774" i="7"/>
  <c r="C1429" i="7"/>
  <c r="B1429" i="7"/>
  <c r="C2066" i="7"/>
  <c r="B2066" i="7"/>
  <c r="C1954" i="7"/>
  <c r="B1954" i="7"/>
  <c r="C1821" i="7"/>
  <c r="B1821" i="7"/>
  <c r="C1482" i="7"/>
  <c r="B1482" i="7"/>
  <c r="C1634" i="7"/>
  <c r="B1634" i="7"/>
  <c r="C1703" i="7"/>
  <c r="B1703" i="7"/>
  <c r="C1560" i="7"/>
  <c r="B1560" i="7"/>
  <c r="C1986" i="7"/>
  <c r="B1986" i="7"/>
  <c r="C1757" i="7"/>
  <c r="B1757" i="7"/>
  <c r="C1459" i="7"/>
  <c r="B1459" i="7"/>
  <c r="C1596" i="7"/>
  <c r="B1596" i="7"/>
  <c r="C2060" i="7"/>
  <c r="B2060" i="7"/>
  <c r="C1818" i="7"/>
  <c r="B1818" i="7"/>
  <c r="C2043" i="7"/>
  <c r="B2043" i="7"/>
  <c r="C2094" i="7"/>
  <c r="B2094" i="7"/>
  <c r="C1509" i="7"/>
  <c r="B1509" i="7"/>
  <c r="C1395" i="7"/>
  <c r="B1395" i="7"/>
  <c r="C1508" i="7"/>
  <c r="B1508" i="7"/>
  <c r="C1916" i="7"/>
  <c r="B1916" i="7"/>
  <c r="C1955" i="7"/>
  <c r="B1955" i="7"/>
  <c r="C1896" i="7"/>
  <c r="B1896" i="7"/>
  <c r="C1422" i="7"/>
  <c r="B1422" i="7"/>
  <c r="C1948" i="7"/>
  <c r="B1948" i="7"/>
  <c r="C1440" i="7"/>
  <c r="B1440" i="7"/>
  <c r="C1694" i="7"/>
  <c r="B1694" i="7"/>
  <c r="B1973" i="7"/>
  <c r="C1558" i="7"/>
  <c r="B1558" i="7"/>
  <c r="C1848" i="7"/>
  <c r="B1848" i="7"/>
  <c r="C1595" i="7"/>
  <c r="B1595" i="7"/>
  <c r="C1782" i="7"/>
  <c r="B1782" i="7"/>
  <c r="C1926" i="7"/>
  <c r="B1926" i="7"/>
  <c r="C2005" i="7"/>
  <c r="B2005" i="7"/>
  <c r="C1603" i="7"/>
  <c r="B1603" i="7"/>
  <c r="C1458" i="7"/>
  <c r="B1458" i="7"/>
  <c r="C1413" i="7"/>
  <c r="B1413" i="7"/>
  <c r="C1932" i="7"/>
  <c r="B1932" i="7"/>
  <c r="C1990" i="7"/>
  <c r="B1990" i="7"/>
  <c r="C1637" i="7"/>
  <c r="B1637" i="7"/>
  <c r="C1939" i="7"/>
  <c r="B1939" i="7"/>
  <c r="C1901" i="7"/>
  <c r="B1901" i="7"/>
  <c r="C1470" i="7"/>
  <c r="B1470" i="7"/>
  <c r="C1800" i="7"/>
  <c r="B1800" i="7"/>
  <c r="C1457" i="7"/>
  <c r="B1457" i="7"/>
  <c r="C1533" i="7"/>
  <c r="B1533" i="7"/>
  <c r="C1469" i="7"/>
  <c r="B1469" i="7"/>
  <c r="C1585" i="7"/>
  <c r="B1585" i="7"/>
  <c r="C1689" i="7"/>
  <c r="B1689" i="7"/>
  <c r="C1671" i="7"/>
  <c r="B1671" i="7"/>
  <c r="C1456" i="7"/>
  <c r="B1456" i="7"/>
  <c r="C1796" i="7"/>
  <c r="B1796" i="7"/>
  <c r="C1723" i="7"/>
  <c r="B1723" i="7"/>
  <c r="C1850" i="7"/>
  <c r="B1850" i="7"/>
  <c r="C1750" i="7"/>
  <c r="B1750" i="7"/>
  <c r="C1641" i="7"/>
  <c r="B1641" i="7"/>
  <c r="C2087" i="7"/>
  <c r="B2087" i="7"/>
  <c r="C1552" i="7"/>
  <c r="B1552" i="7"/>
  <c r="C1876" i="7"/>
  <c r="B1876" i="7"/>
  <c r="C1995" i="7"/>
  <c r="B1995" i="7"/>
  <c r="C1614" i="7"/>
  <c r="B1614" i="7"/>
  <c r="C1587" i="7"/>
  <c r="B1587" i="7"/>
  <c r="C1410" i="7"/>
  <c r="B1410" i="7"/>
  <c r="C1947" i="7"/>
  <c r="B1947" i="7"/>
  <c r="C1672" i="7"/>
  <c r="B1672" i="7"/>
  <c r="C1594" i="7"/>
  <c r="B1594" i="7"/>
  <c r="C1455" i="7"/>
  <c r="B1455" i="7"/>
  <c r="C1652" i="7"/>
  <c r="B1652" i="7"/>
  <c r="C1937" i="7"/>
  <c r="B1937" i="7"/>
  <c r="C1980" i="7"/>
  <c r="B1980" i="7"/>
  <c r="C1662" i="7"/>
  <c r="B1662" i="7"/>
  <c r="C1506" i="7"/>
  <c r="B1506" i="7"/>
  <c r="C1391" i="7"/>
  <c r="B1391" i="7"/>
  <c r="C1836" i="7"/>
  <c r="B1836" i="7"/>
  <c r="C1950" i="7"/>
  <c r="B1950" i="7"/>
  <c r="C1439" i="7"/>
  <c r="B1439" i="7"/>
  <c r="C1994" i="7"/>
  <c r="B1994" i="7"/>
  <c r="C1795" i="7"/>
  <c r="B1795" i="7"/>
  <c r="C1649" i="7"/>
  <c r="B1649" i="7"/>
  <c r="C1532" i="7"/>
  <c r="B1532" i="7"/>
  <c r="C1693" i="7"/>
  <c r="B1693" i="7"/>
  <c r="C1635" i="7"/>
  <c r="B1635" i="7"/>
  <c r="C2083" i="7"/>
  <c r="B2083" i="7"/>
  <c r="C1389" i="7"/>
  <c r="B1389" i="7"/>
  <c r="C2014" i="7"/>
  <c r="B2014" i="7"/>
  <c r="C1421" i="7"/>
  <c r="B1421" i="7"/>
  <c r="C1623" i="7"/>
  <c r="B1623" i="7"/>
  <c r="C1399" i="7"/>
  <c r="B1399" i="7"/>
  <c r="C1844" i="7"/>
  <c r="B1844" i="7"/>
  <c r="C1622" i="7"/>
  <c r="B1622" i="7"/>
  <c r="C1706" i="7"/>
  <c r="B1706" i="7"/>
  <c r="C1905" i="7"/>
  <c r="B1905" i="7"/>
  <c r="C1808" i="7"/>
  <c r="B1808" i="7"/>
  <c r="C1683" i="7"/>
  <c r="B1683" i="7"/>
  <c r="C1573" i="7"/>
  <c r="B1573" i="7"/>
  <c r="C1965" i="7"/>
  <c r="B1965" i="7"/>
  <c r="C1431" i="7"/>
  <c r="B1431" i="7"/>
  <c r="C1402" i="7"/>
  <c r="B1402" i="7"/>
  <c r="C1527" i="7"/>
  <c r="B1527" i="7"/>
  <c r="C1722" i="7"/>
  <c r="B1722" i="7"/>
  <c r="C1710" i="7"/>
  <c r="B1710" i="7"/>
  <c r="C1645" i="7"/>
  <c r="B1645" i="7"/>
  <c r="C1404" i="7"/>
  <c r="B1404" i="7"/>
  <c r="C1602" i="7"/>
  <c r="B1602" i="7"/>
  <c r="C2050" i="7"/>
  <c r="B2050" i="7"/>
  <c r="C1430" i="7"/>
  <c r="B1430" i="7"/>
  <c r="C1481" i="7"/>
  <c r="B1481" i="7"/>
  <c r="C1531" i="7"/>
  <c r="B1531" i="7"/>
  <c r="C2079" i="7"/>
  <c r="B2079" i="7"/>
  <c r="C1843" i="7"/>
  <c r="B1843" i="7"/>
  <c r="C1453" i="7"/>
  <c r="B1453" i="7"/>
  <c r="C1493" i="7"/>
  <c r="B1493" i="7"/>
  <c r="C1428" i="7"/>
  <c r="B1428" i="7"/>
  <c r="C1842" i="7"/>
  <c r="B1842" i="7"/>
  <c r="C1897" i="7"/>
  <c r="B1897" i="7"/>
  <c r="C1712" i="7"/>
  <c r="B1712" i="7"/>
  <c r="C1804" i="7"/>
  <c r="B1804" i="7"/>
  <c r="C1711" i="7"/>
  <c r="B1711" i="7"/>
  <c r="C1628" i="7"/>
  <c r="B1628" i="7"/>
  <c r="C1803" i="7"/>
  <c r="B1803" i="7"/>
  <c r="C1907" i="7"/>
  <c r="B1907" i="7"/>
  <c r="C1551" i="7"/>
  <c r="B1551" i="7"/>
  <c r="C1820" i="7"/>
  <c r="B1820" i="7"/>
  <c r="C1715" i="7"/>
  <c r="B1715" i="7"/>
  <c r="C1968" i="7"/>
  <c r="B1968" i="7"/>
  <c r="C1427" i="7"/>
  <c r="B1427" i="7"/>
  <c r="C1655" i="7"/>
  <c r="B1655" i="7"/>
  <c r="C2096" i="7"/>
  <c r="B2096" i="7"/>
  <c r="C1438" i="7"/>
  <c r="B1438" i="7"/>
  <c r="C2112" i="7"/>
  <c r="B2112" i="7"/>
  <c r="C1816" i="7"/>
  <c r="B1816" i="7"/>
  <c r="C1678" i="7"/>
  <c r="B1678" i="7"/>
  <c r="C1608" i="7"/>
  <c r="B1608" i="7"/>
  <c r="C1841" i="7"/>
  <c r="B1841" i="7"/>
  <c r="C1504" i="7"/>
  <c r="B1504" i="7"/>
  <c r="C1388" i="7"/>
  <c r="B1388" i="7"/>
  <c r="C1386" i="7"/>
  <c r="B1386" i="7"/>
  <c r="C1976" i="7"/>
  <c r="B1976" i="7"/>
  <c r="C1943" i="7"/>
  <c r="B1943" i="7"/>
  <c r="C1524" i="7"/>
  <c r="B1524" i="7"/>
  <c r="C2011" i="7"/>
  <c r="B2011" i="7"/>
  <c r="C1809" i="7"/>
  <c r="B1809" i="7"/>
  <c r="C1403" i="7"/>
  <c r="B1403" i="7"/>
  <c r="C1480" i="7"/>
  <c r="B1480" i="7"/>
  <c r="C1387" i="7"/>
  <c r="B1387" i="7"/>
  <c r="C1802" i="7"/>
  <c r="B1802" i="7"/>
  <c r="C1494" i="7"/>
  <c r="B1494" i="7"/>
  <c r="C1528" i="7"/>
  <c r="B1528" i="7"/>
  <c r="C2036" i="7"/>
  <c r="B2036" i="7"/>
  <c r="C1549" i="7"/>
  <c r="B1549" i="7"/>
  <c r="C1452" i="7"/>
  <c r="B1452" i="7"/>
  <c r="C1742" i="7"/>
  <c r="B1742" i="7"/>
  <c r="C1898" i="7"/>
  <c r="B1898" i="7"/>
  <c r="C1971" i="7"/>
  <c r="B1971" i="7"/>
  <c r="C2064" i="7"/>
  <c r="B2064" i="7"/>
  <c r="C1700" i="7"/>
  <c r="B1700" i="7"/>
  <c r="C1450" i="7"/>
  <c r="B1450" i="7"/>
  <c r="C1869" i="7"/>
  <c r="B1869" i="7"/>
  <c r="C1382" i="7"/>
  <c r="B1382" i="7"/>
  <c r="C1398" i="7"/>
  <c r="B1398" i="7"/>
  <c r="C1859" i="7"/>
  <c r="B1859" i="7"/>
  <c r="C1437" i="7"/>
  <c r="B1437" i="7"/>
  <c r="C1601" i="7"/>
  <c r="B1601" i="7"/>
  <c r="C1768" i="7"/>
  <c r="B1768" i="7"/>
  <c r="C1394" i="7"/>
  <c r="B1394" i="7"/>
  <c r="C1721" i="7"/>
  <c r="B1721" i="7"/>
  <c r="C1633" i="7"/>
  <c r="B1633" i="7"/>
  <c r="C1675" i="7"/>
  <c r="B1675" i="7"/>
  <c r="C1738" i="7"/>
  <c r="B1738" i="7"/>
  <c r="C1674" i="7"/>
  <c r="B1674" i="7"/>
  <c r="C1468" i="7"/>
  <c r="B1468" i="7"/>
  <c r="C1714" i="7"/>
  <c r="B1714" i="7"/>
  <c r="C1772" i="7"/>
  <c r="B1772" i="7"/>
  <c r="C1479" i="7"/>
  <c r="B1479" i="7"/>
  <c r="C1434" i="7"/>
  <c r="B1434" i="7"/>
  <c r="C1385" i="7"/>
  <c r="B1385" i="7"/>
  <c r="C1868" i="7"/>
  <c r="B1868" i="7"/>
  <c r="C1728" i="7"/>
  <c r="B1728" i="7"/>
  <c r="C1705" i="7"/>
  <c r="B1705" i="7"/>
  <c r="C1704" i="7"/>
  <c r="B1704" i="7"/>
  <c r="C1692" i="7"/>
  <c r="B1692" i="7"/>
  <c r="B1384" i="7"/>
  <c r="C1412" i="7"/>
  <c r="B1412" i="7"/>
  <c r="C1426" i="7"/>
  <c r="B1426" i="7"/>
  <c r="C1866" i="7"/>
  <c r="B1866" i="7"/>
  <c r="C1478" i="7"/>
  <c r="B1478" i="7"/>
  <c r="C1817" i="7"/>
  <c r="B1817" i="7"/>
  <c r="C1801" i="7"/>
  <c r="B1801" i="7"/>
  <c r="C1557" i="7"/>
  <c r="B1557" i="7"/>
  <c r="C2091" i="7"/>
  <c r="B2091" i="7"/>
  <c r="C1577" i="7"/>
  <c r="B1577" i="7"/>
  <c r="C2110" i="7"/>
  <c r="B2110" i="7"/>
  <c r="C1477" i="7"/>
  <c r="B1477" i="7"/>
  <c r="C1411" i="7"/>
  <c r="B1411" i="7"/>
  <c r="C1503" i="7"/>
  <c r="B1503" i="7"/>
  <c r="C2119" i="7"/>
  <c r="B2119" i="7"/>
  <c r="C1544" i="7"/>
  <c r="B1544" i="7"/>
  <c r="C1451" i="7"/>
  <c r="B1451" i="7"/>
  <c r="C1593" i="7"/>
  <c r="B1593" i="7"/>
  <c r="C1884" i="7"/>
  <c r="B1884" i="7"/>
  <c r="C1621" i="7"/>
  <c r="B1621" i="7"/>
  <c r="C1839" i="7"/>
  <c r="B1839" i="7"/>
  <c r="C1547" i="7"/>
  <c r="B1547" i="7"/>
  <c r="C1566" i="7"/>
  <c r="B1566" i="7"/>
  <c r="C1780" i="7"/>
  <c r="B1780" i="7"/>
  <c r="C1502" i="7"/>
  <c r="B1502" i="7"/>
  <c r="C1390" i="7"/>
  <c r="B1390" i="7"/>
  <c r="C1420" i="7"/>
  <c r="B1420" i="7"/>
  <c r="C1584" i="7"/>
  <c r="B1584" i="7"/>
  <c r="C1517" i="7"/>
  <c r="B1517" i="7"/>
  <c r="C1849" i="7"/>
  <c r="B1849" i="7"/>
  <c r="C1794" i="7"/>
  <c r="B1794" i="7"/>
  <c r="C1401" i="7"/>
  <c r="B1401" i="7"/>
  <c r="C1400" i="7"/>
  <c r="B1400" i="7"/>
  <c r="C1419" i="7"/>
  <c r="B1419" i="7"/>
  <c r="C1466" i="7"/>
  <c r="B1466" i="7"/>
  <c r="C1555" i="7"/>
  <c r="B1555" i="7"/>
  <c r="C1640" i="7"/>
  <c r="B1640" i="7"/>
  <c r="C1383" i="7"/>
  <c r="B1383" i="7"/>
  <c r="C1670" i="7"/>
  <c r="B1670" i="7"/>
  <c r="C1748" i="7"/>
  <c r="B1748" i="7"/>
  <c r="C1606" i="7"/>
  <c r="B1606" i="7"/>
  <c r="C1449" i="7"/>
  <c r="B1449" i="7"/>
  <c r="C1775" i="7"/>
  <c r="B1775" i="7"/>
  <c r="C1669" i="7"/>
  <c r="B1669" i="7"/>
  <c r="C1476" i="7"/>
  <c r="B1476" i="7"/>
  <c r="C1974" i="7"/>
  <c r="B1974" i="7"/>
  <c r="C2109" i="7"/>
  <c r="B2109" i="7"/>
  <c r="C1530" i="7"/>
  <c r="B1530" i="7"/>
  <c r="C1436" i="7"/>
  <c r="B1436" i="7"/>
  <c r="C1529" i="7"/>
  <c r="B1529" i="7"/>
  <c r="C1501" i="7"/>
  <c r="B1501" i="7"/>
  <c r="C1546" i="7"/>
  <c r="B1546" i="7"/>
  <c r="C1559" i="7"/>
  <c r="B1559" i="7"/>
  <c r="C1545" i="7"/>
  <c r="B1545" i="7"/>
  <c r="C1632" i="7"/>
  <c r="B1632" i="7"/>
  <c r="C1435" i="7"/>
  <c r="B1435" i="7"/>
  <c r="C1953" i="7"/>
  <c r="B1953" i="7"/>
  <c r="C1425" i="7"/>
  <c r="B1425" i="7"/>
  <c r="C1988" i="7"/>
  <c r="B1988" i="7"/>
  <c r="C1475" i="7"/>
  <c r="B1475" i="7"/>
  <c r="C1570" i="7"/>
  <c r="B1570" i="7"/>
  <c r="C1500" i="7"/>
  <c r="B1500" i="7"/>
  <c r="C1523" i="7"/>
  <c r="B1523" i="7"/>
  <c r="C1474" i="7"/>
  <c r="B1474" i="7"/>
  <c r="C1792" i="7"/>
  <c r="B1792" i="7"/>
  <c r="C1931" i="7"/>
  <c r="B1931" i="7"/>
  <c r="C1746" i="7"/>
  <c r="B1746" i="7"/>
  <c r="C1492" i="7"/>
  <c r="B1492" i="7"/>
  <c r="C1565" i="7"/>
  <c r="B1565" i="7"/>
  <c r="C1599" i="7"/>
  <c r="B1599" i="7"/>
  <c r="C2029" i="7"/>
  <c r="B2029" i="7"/>
  <c r="C1677" i="7"/>
  <c r="B1677" i="7"/>
  <c r="C1781" i="7"/>
  <c r="B1781" i="7"/>
  <c r="C1516" i="7"/>
  <c r="B1516" i="7"/>
  <c r="C1644" i="7"/>
  <c r="B1644" i="7"/>
  <c r="C1613" i="7"/>
  <c r="B1613" i="7"/>
  <c r="C1592" i="7"/>
  <c r="B1592" i="7"/>
  <c r="C1733" i="7"/>
  <c r="B1733" i="7"/>
  <c r="C1833" i="7"/>
  <c r="B1833" i="7"/>
  <c r="C2010" i="7"/>
  <c r="B2010" i="7"/>
  <c r="C1718" i="7"/>
  <c r="B1718" i="7"/>
  <c r="C1919" i="7"/>
  <c r="B1919" i="7"/>
  <c r="C1891" i="7"/>
  <c r="B1891" i="7"/>
  <c r="C1921" i="7"/>
  <c r="B1921" i="7"/>
  <c r="C1574" i="7"/>
  <c r="B1574" i="7"/>
  <c r="C1612" i="7"/>
  <c r="B1612" i="7"/>
  <c r="C1819" i="7"/>
  <c r="B1819" i="7"/>
  <c r="C1543" i="7"/>
  <c r="B1543" i="7"/>
  <c r="C1465" i="7"/>
  <c r="B1465" i="7"/>
  <c r="C1654" i="7"/>
  <c r="B1654" i="7"/>
  <c r="C1664" i="7"/>
  <c r="B1664" i="7"/>
  <c r="C1789" i="7"/>
  <c r="B1789" i="7"/>
  <c r="C1631" i="7"/>
  <c r="B1631" i="7"/>
  <c r="C1525" i="7"/>
  <c r="B1525" i="7"/>
  <c r="C1605" i="7"/>
  <c r="B1605" i="7"/>
  <c r="C1668" i="7"/>
  <c r="B1668" i="7"/>
  <c r="C1618" i="7"/>
  <c r="B1618" i="7"/>
  <c r="C1515" i="7"/>
  <c r="B1515" i="7"/>
  <c r="C1526" i="7"/>
  <c r="B1526" i="7"/>
  <c r="C1464" i="7"/>
  <c r="B1464" i="7"/>
  <c r="C1568" i="7"/>
  <c r="B1568" i="7"/>
  <c r="C1626" i="7"/>
  <c r="B1626" i="7"/>
  <c r="C1448" i="7"/>
  <c r="B1448" i="7"/>
  <c r="C1660" i="7"/>
  <c r="B1660" i="7"/>
  <c r="C1542" i="7"/>
  <c r="B1542" i="7"/>
  <c r="C1490" i="7"/>
  <c r="B1490" i="7"/>
  <c r="C1447" i="7"/>
  <c r="B1447" i="7"/>
  <c r="C1607" i="7"/>
  <c r="B1607" i="7"/>
  <c r="B1598" i="7"/>
  <c r="C1582" i="7"/>
  <c r="B1582" i="7"/>
  <c r="C1488" i="7"/>
  <c r="B1488" i="7"/>
  <c r="C1220" i="7"/>
  <c r="B1220" i="7"/>
  <c r="C1221" i="7"/>
  <c r="B1221" i="7"/>
  <c r="C1216" i="7"/>
  <c r="B1216" i="7"/>
  <c r="C1205" i="7"/>
  <c r="B1205" i="7"/>
  <c r="C1210" i="7"/>
  <c r="B1210" i="7"/>
  <c r="C1207" i="7"/>
  <c r="B1207" i="7"/>
  <c r="C1208" i="7"/>
  <c r="B1208" i="7"/>
  <c r="C1209" i="7"/>
  <c r="B1209" i="7"/>
  <c r="C1206" i="7"/>
  <c r="B1206" i="7"/>
  <c r="C1204" i="7"/>
  <c r="B1204" i="7"/>
  <c r="C1214" i="7"/>
  <c r="B1214" i="7"/>
  <c r="C1211" i="7"/>
  <c r="B1211" i="7"/>
  <c r="C1215" i="7"/>
  <c r="B1215" i="7"/>
  <c r="C1213" i="7"/>
  <c r="B1213" i="7"/>
  <c r="C1218" i="7"/>
  <c r="B1218" i="7"/>
  <c r="C1217" i="7"/>
  <c r="B1217" i="7"/>
  <c r="C1212" i="7"/>
  <c r="B1212" i="7"/>
  <c r="C1219" i="7"/>
  <c r="B1219" i="7"/>
  <c r="C1203" i="7"/>
  <c r="B1203" i="7"/>
  <c r="C1202" i="7"/>
  <c r="B1202" i="7"/>
  <c r="C1200" i="7"/>
  <c r="B1200" i="7"/>
  <c r="C1199" i="7"/>
  <c r="B1199" i="7"/>
  <c r="C1198" i="7"/>
  <c r="B1198" i="7"/>
  <c r="C1201" i="7"/>
  <c r="B1201" i="7"/>
  <c r="C1195" i="7"/>
  <c r="B1195" i="7"/>
  <c r="C1196" i="7"/>
  <c r="B1196" i="7"/>
  <c r="C1197" i="7"/>
  <c r="B1197" i="7"/>
  <c r="C1194" i="7"/>
  <c r="B1194" i="7"/>
  <c r="C1106" i="7"/>
  <c r="B1106" i="7"/>
  <c r="C1062" i="7"/>
  <c r="B1062" i="7"/>
  <c r="C1156" i="7"/>
  <c r="B1156" i="7"/>
  <c r="C1178" i="7"/>
  <c r="B1178" i="7"/>
  <c r="C1140" i="7"/>
  <c r="B1140" i="7"/>
  <c r="C1119" i="7"/>
  <c r="B1119" i="7"/>
  <c r="C1069" i="7"/>
  <c r="B1069" i="7"/>
  <c r="C1153" i="7"/>
  <c r="B1153" i="7"/>
  <c r="C1010" i="7"/>
  <c r="B1010" i="7"/>
  <c r="C1186" i="7"/>
  <c r="B1186" i="7"/>
  <c r="C1078" i="7"/>
  <c r="B1078" i="7"/>
  <c r="C1117" i="7"/>
  <c r="B1117" i="7"/>
  <c r="C1061" i="7"/>
  <c r="B1061" i="7"/>
  <c r="C998" i="7"/>
  <c r="B998" i="7"/>
  <c r="C1124" i="7"/>
  <c r="B1124" i="7"/>
  <c r="C1128" i="7"/>
  <c r="B1128" i="7"/>
  <c r="C1001" i="7"/>
  <c r="B1001" i="7"/>
  <c r="C1193" i="7"/>
  <c r="B1193" i="7"/>
  <c r="C1152" i="7"/>
  <c r="B1152" i="7"/>
  <c r="C1131" i="7"/>
  <c r="B1131" i="7"/>
  <c r="C1130" i="7"/>
  <c r="B1130" i="7"/>
  <c r="C997" i="7"/>
  <c r="B997" i="7"/>
  <c r="C1012" i="7"/>
  <c r="B1012" i="7"/>
  <c r="C1143" i="7"/>
  <c r="B1143" i="7"/>
  <c r="C1161" i="7"/>
  <c r="B1161" i="7"/>
  <c r="C1083" i="7"/>
  <c r="B1083" i="7"/>
  <c r="C1159" i="7"/>
  <c r="B1159" i="7"/>
  <c r="C1002" i="7"/>
  <c r="B1002" i="7"/>
  <c r="C1082" i="7"/>
  <c r="B1082" i="7"/>
  <c r="C1137" i="7"/>
  <c r="B1137" i="7"/>
  <c r="C1045" i="7"/>
  <c r="B1045" i="7"/>
  <c r="C1048" i="7"/>
  <c r="B1048" i="7"/>
  <c r="C1192" i="7"/>
  <c r="B1192" i="7"/>
  <c r="C1177" i="7"/>
  <c r="B1177" i="7"/>
  <c r="C1091" i="7"/>
  <c r="B1091" i="7"/>
  <c r="C1005" i="7"/>
  <c r="B1005" i="7"/>
  <c r="C1099" i="7"/>
  <c r="B1099" i="7"/>
  <c r="C1107" i="7"/>
  <c r="B1107" i="7"/>
  <c r="C1024" i="7"/>
  <c r="B1024" i="7"/>
  <c r="C1114" i="7"/>
  <c r="B1114" i="7"/>
  <c r="C1017" i="7"/>
  <c r="B1017" i="7"/>
  <c r="C1112" i="7"/>
  <c r="B1112" i="7"/>
  <c r="C1150" i="7"/>
  <c r="B1150" i="7"/>
  <c r="C1136" i="7"/>
  <c r="B1136" i="7"/>
  <c r="C1022" i="7"/>
  <c r="B1022" i="7"/>
  <c r="C1076" i="7"/>
  <c r="B1076" i="7"/>
  <c r="C1029" i="7"/>
  <c r="B1029" i="7"/>
  <c r="C1187" i="7"/>
  <c r="B1187" i="7"/>
  <c r="C1021" i="7"/>
  <c r="B1021" i="7"/>
  <c r="C1127" i="7"/>
  <c r="B1127" i="7"/>
  <c r="C1038" i="7"/>
  <c r="B1038" i="7"/>
  <c r="C1060" i="7"/>
  <c r="B1060" i="7"/>
  <c r="C999" i="7"/>
  <c r="B999" i="7"/>
  <c r="C1183" i="7"/>
  <c r="B1183" i="7"/>
  <c r="C1142" i="7"/>
  <c r="B1142" i="7"/>
  <c r="C1058" i="7"/>
  <c r="B1058" i="7"/>
  <c r="C1132" i="7"/>
  <c r="B1132" i="7"/>
  <c r="C1147" i="7"/>
  <c r="B1147" i="7"/>
  <c r="C1049" i="7"/>
  <c r="B1049" i="7"/>
  <c r="C1184" i="7"/>
  <c r="B1184" i="7"/>
  <c r="C1149" i="7"/>
  <c r="B1149" i="7"/>
  <c r="C1033" i="7"/>
  <c r="B1033" i="7"/>
  <c r="C994" i="7"/>
  <c r="B994" i="7"/>
  <c r="C1169" i="7"/>
  <c r="B1169" i="7"/>
  <c r="C1044" i="7"/>
  <c r="B1044" i="7"/>
  <c r="C1035" i="7"/>
  <c r="B1035" i="7"/>
  <c r="C1122" i="7"/>
  <c r="B1122" i="7"/>
  <c r="C1066" i="7"/>
  <c r="B1066" i="7"/>
  <c r="C1174" i="7"/>
  <c r="B1174" i="7"/>
  <c r="C1189" i="7"/>
  <c r="B1189" i="7"/>
  <c r="C1129" i="7"/>
  <c r="B1129" i="7"/>
  <c r="C1145" i="7"/>
  <c r="B1145" i="7"/>
  <c r="C1180" i="7"/>
  <c r="B1180" i="7"/>
  <c r="C1052" i="7"/>
  <c r="B1052" i="7"/>
  <c r="C1123" i="7"/>
  <c r="B1123" i="7"/>
  <c r="C1016" i="7"/>
  <c r="B1016" i="7"/>
  <c r="C1071" i="7"/>
  <c r="B1071" i="7"/>
  <c r="C1096" i="7"/>
  <c r="B1096" i="7"/>
  <c r="C1003" i="7"/>
  <c r="C1098" i="7"/>
  <c r="B1098" i="7"/>
  <c r="C996" i="7"/>
  <c r="B996" i="7"/>
  <c r="C1172" i="7"/>
  <c r="B1172" i="7"/>
  <c r="C1006" i="7"/>
  <c r="B1006" i="7"/>
  <c r="C1030" i="7"/>
  <c r="B1030" i="7"/>
  <c r="C1113" i="7"/>
  <c r="B1113" i="7"/>
  <c r="C1014" i="7"/>
  <c r="B1014" i="7"/>
  <c r="C995" i="7"/>
  <c r="B995" i="7"/>
  <c r="C1046" i="7"/>
  <c r="B1046" i="7"/>
  <c r="C1103" i="7"/>
  <c r="B1103" i="7"/>
  <c r="C1028" i="7"/>
  <c r="B1028" i="7"/>
  <c r="C1165" i="7"/>
  <c r="B1165" i="7"/>
  <c r="C1075" i="7"/>
  <c r="B1075" i="7"/>
  <c r="C993" i="7"/>
  <c r="B993" i="7"/>
  <c r="C1041" i="7"/>
  <c r="B1041" i="7"/>
  <c r="C1182" i="7"/>
  <c r="B1182" i="7"/>
  <c r="C1110" i="7"/>
  <c r="B1110" i="7"/>
  <c r="C1025" i="7"/>
  <c r="B1025" i="7"/>
  <c r="C1135" i="7"/>
  <c r="B1135" i="7"/>
  <c r="C1051" i="7"/>
  <c r="B1051" i="7"/>
  <c r="C1068" i="7"/>
  <c r="B1068" i="7"/>
  <c r="C1089" i="7"/>
  <c r="B1089" i="7"/>
  <c r="C1081" i="7"/>
  <c r="B1081" i="7"/>
  <c r="C1090" i="7"/>
  <c r="B1090" i="7"/>
  <c r="C1095" i="7"/>
  <c r="B1095" i="7"/>
  <c r="C1054" i="7"/>
  <c r="B1054" i="7"/>
  <c r="C1015" i="7"/>
  <c r="B1015" i="7"/>
  <c r="C1059" i="7"/>
  <c r="B1059" i="7"/>
  <c r="C1116" i="7"/>
  <c r="B1116" i="7"/>
  <c r="C1102" i="7"/>
  <c r="B1102" i="7"/>
  <c r="C1181" i="7"/>
  <c r="B1181" i="7"/>
  <c r="C1118" i="7"/>
  <c r="B1118" i="7"/>
  <c r="C1080" i="7"/>
  <c r="B1080" i="7"/>
  <c r="C1164" i="7"/>
  <c r="B1164" i="7"/>
  <c r="C1101" i="7"/>
  <c r="B1101" i="7"/>
  <c r="C1148" i="7"/>
  <c r="B1148" i="7"/>
  <c r="C1065" i="7"/>
  <c r="B1065" i="7"/>
  <c r="C1120" i="7"/>
  <c r="B1120" i="7"/>
  <c r="C1074" i="7"/>
  <c r="B1074" i="7"/>
  <c r="C1034" i="7"/>
  <c r="B1034" i="7"/>
  <c r="C1064" i="7"/>
  <c r="B1064" i="7"/>
  <c r="C1073" i="7"/>
  <c r="B1073" i="7"/>
  <c r="C1027" i="7"/>
  <c r="B1027" i="7"/>
  <c r="C1009" i="7"/>
  <c r="B1009" i="7"/>
  <c r="C1146" i="7"/>
  <c r="B1146" i="7"/>
  <c r="C1013" i="7"/>
  <c r="B1013" i="7"/>
  <c r="C1088" i="7"/>
  <c r="B1088" i="7"/>
  <c r="C1040" i="7"/>
  <c r="B1040" i="7"/>
  <c r="C1094" i="7"/>
  <c r="B1094" i="7"/>
  <c r="C1158" i="7"/>
  <c r="B1158" i="7"/>
  <c r="C1032" i="7"/>
  <c r="B1032" i="7"/>
  <c r="C1093" i="7"/>
  <c r="B1093" i="7"/>
  <c r="C1168" i="7"/>
  <c r="B1168" i="7"/>
  <c r="C1084" i="7"/>
  <c r="B1084" i="7"/>
  <c r="C1039" i="7"/>
  <c r="B1039" i="7"/>
  <c r="C1019" i="7"/>
  <c r="B1019" i="7"/>
  <c r="C1086" i="7"/>
  <c r="B1086" i="7"/>
  <c r="C1055" i="7"/>
  <c r="B1055" i="7"/>
  <c r="C1163" i="7"/>
  <c r="B1163" i="7"/>
  <c r="C1175" i="7"/>
  <c r="B1175" i="7"/>
  <c r="C1020" i="7"/>
  <c r="B1020" i="7"/>
  <c r="C1097" i="7"/>
  <c r="B1097" i="7"/>
  <c r="C1050" i="7"/>
  <c r="B1050" i="7"/>
  <c r="C1176" i="7"/>
  <c r="B1176" i="7"/>
  <c r="C1004" i="7"/>
  <c r="B1004" i="7"/>
  <c r="C1057" i="7"/>
  <c r="B1057" i="7"/>
  <c r="C1139" i="7"/>
  <c r="B1139" i="7"/>
  <c r="C1011" i="7"/>
  <c r="B1011" i="7"/>
  <c r="C1109" i="7"/>
  <c r="B1109" i="7"/>
  <c r="C1191" i="7"/>
  <c r="B1191" i="7"/>
  <c r="C1000" i="7"/>
  <c r="B1000" i="7"/>
  <c r="C1157" i="7"/>
  <c r="B1157" i="7"/>
  <c r="C1077" i="7"/>
  <c r="B1077" i="7"/>
  <c r="C1008" i="7"/>
  <c r="B1008" i="7"/>
  <c r="C1036" i="7"/>
  <c r="C1092" i="7"/>
  <c r="B1092" i="7"/>
  <c r="B1043" i="7"/>
  <c r="C1155" i="7"/>
  <c r="B1155" i="7"/>
  <c r="C1026" i="7"/>
  <c r="B1026" i="7"/>
  <c r="C1056" i="7"/>
  <c r="B1056" i="7"/>
  <c r="C1188" i="7"/>
  <c r="B1188" i="7"/>
  <c r="C1100" i="7"/>
  <c r="B1100" i="7"/>
  <c r="C1141" i="7"/>
  <c r="B1141" i="7"/>
  <c r="C1138" i="7"/>
  <c r="B1138" i="7"/>
  <c r="C1162" i="7"/>
  <c r="B1162" i="7"/>
  <c r="C1063" i="7"/>
  <c r="B1063" i="7"/>
  <c r="C1171" i="7"/>
  <c r="B1171" i="7"/>
  <c r="C1023" i="7"/>
  <c r="B1023" i="7"/>
  <c r="C1037" i="7"/>
  <c r="B1037" i="7"/>
  <c r="C1031" i="7"/>
  <c r="B1031" i="7"/>
  <c r="C1053" i="7"/>
  <c r="B1053" i="7"/>
  <c r="C1047" i="7"/>
  <c r="B1047" i="7"/>
  <c r="C1108" i="7"/>
  <c r="B1108" i="7"/>
  <c r="C1154" i="7"/>
  <c r="B1154" i="7"/>
  <c r="C1070" i="7"/>
  <c r="B1070" i="7"/>
  <c r="C1079" i="7"/>
  <c r="B1079" i="7"/>
  <c r="C1105" i="7"/>
  <c r="B1105" i="7"/>
  <c r="C1125" i="7"/>
  <c r="B1125" i="7"/>
  <c r="C1072" i="7"/>
  <c r="B1072" i="7"/>
  <c r="C1085" i="7"/>
  <c r="B1085" i="7"/>
  <c r="C1133" i="7"/>
  <c r="B1133" i="7"/>
  <c r="C1121" i="7"/>
  <c r="B1121" i="7"/>
  <c r="C1173" i="7"/>
  <c r="B1173" i="7"/>
  <c r="C1190" i="7"/>
  <c r="B1190" i="7"/>
  <c r="C1144" i="7"/>
  <c r="B1144" i="7"/>
  <c r="C1007" i="7"/>
  <c r="B1007" i="7"/>
  <c r="C1166" i="7"/>
  <c r="B1166" i="7"/>
  <c r="C1018" i="7"/>
  <c r="B1018" i="7"/>
  <c r="C1042" i="7"/>
  <c r="B1042" i="7"/>
  <c r="C1170" i="7"/>
  <c r="B1170" i="7"/>
  <c r="C991" i="7"/>
  <c r="B991" i="7"/>
  <c r="C990" i="7"/>
  <c r="B990" i="7"/>
  <c r="C992" i="7"/>
  <c r="B992" i="7"/>
  <c r="C985" i="7"/>
  <c r="B985" i="7"/>
  <c r="C983" i="7"/>
  <c r="B983" i="7"/>
  <c r="C986" i="7"/>
  <c r="B986" i="7"/>
  <c r="C989" i="7"/>
  <c r="B989" i="7"/>
  <c r="C984" i="7"/>
  <c r="B984" i="7"/>
  <c r="C982" i="7"/>
  <c r="B982" i="7"/>
  <c r="C988" i="7"/>
  <c r="B988" i="7"/>
  <c r="C980" i="7"/>
  <c r="B980" i="7"/>
  <c r="C979" i="7"/>
  <c r="B979" i="7"/>
  <c r="C981" i="7"/>
  <c r="B981" i="7"/>
  <c r="C976" i="7"/>
  <c r="B976" i="7"/>
  <c r="C978" i="7"/>
  <c r="B978" i="7"/>
  <c r="C974" i="7"/>
  <c r="B974" i="7"/>
  <c r="C977" i="7"/>
  <c r="B977" i="7"/>
  <c r="C975" i="7"/>
  <c r="B975" i="7"/>
  <c r="C973" i="7"/>
  <c r="B973" i="7"/>
  <c r="C970" i="7"/>
  <c r="B970" i="7"/>
  <c r="C969" i="7"/>
  <c r="B969" i="7"/>
  <c r="C964" i="7"/>
  <c r="B964" i="7"/>
  <c r="C968" i="7"/>
  <c r="B968" i="7"/>
  <c r="C972" i="7"/>
  <c r="B972" i="7"/>
  <c r="C967" i="7"/>
  <c r="B967" i="7"/>
  <c r="C962" i="7"/>
  <c r="B962" i="7"/>
  <c r="C971" i="7"/>
  <c r="B971" i="7"/>
  <c r="C966" i="7"/>
  <c r="B966" i="7"/>
  <c r="C965" i="7"/>
  <c r="B965" i="7"/>
  <c r="C957" i="7"/>
  <c r="B957" i="7"/>
  <c r="C956" i="7"/>
  <c r="B956" i="7"/>
  <c r="C960" i="7"/>
  <c r="B960" i="7"/>
  <c r="C959" i="7"/>
  <c r="B959" i="7"/>
  <c r="C958" i="7"/>
  <c r="B958" i="7"/>
  <c r="C954" i="7"/>
  <c r="C953" i="7"/>
  <c r="B953" i="7"/>
  <c r="C948" i="7"/>
  <c r="B948" i="7"/>
  <c r="C951" i="7"/>
  <c r="B951" i="7"/>
  <c r="C950" i="7"/>
  <c r="B950" i="7"/>
  <c r="C947" i="7"/>
  <c r="B947" i="7"/>
  <c r="C949" i="7"/>
  <c r="B949" i="7"/>
  <c r="C952" i="7"/>
  <c r="B952" i="7"/>
  <c r="C943" i="7"/>
  <c r="B943" i="7"/>
  <c r="C946" i="7"/>
  <c r="B946" i="7"/>
  <c r="C945" i="7"/>
  <c r="B945" i="7"/>
  <c r="C942" i="7"/>
  <c r="B942" i="7"/>
  <c r="C944" i="7"/>
  <c r="B944" i="7"/>
  <c r="C941" i="7"/>
  <c r="B941" i="7"/>
  <c r="C938" i="7"/>
  <c r="B938" i="7"/>
  <c r="C940" i="7"/>
  <c r="B940" i="7"/>
  <c r="C937" i="7"/>
  <c r="B937" i="7"/>
  <c r="C936" i="7"/>
  <c r="B936" i="7"/>
  <c r="B935" i="7"/>
  <c r="C939" i="7"/>
  <c r="B939" i="7"/>
  <c r="C934" i="7"/>
  <c r="B934" i="7"/>
  <c r="C933" i="7"/>
  <c r="B933" i="7"/>
  <c r="C930" i="7"/>
  <c r="B930" i="7"/>
  <c r="C929" i="7"/>
  <c r="B929" i="7"/>
  <c r="C932" i="7"/>
  <c r="B932" i="7"/>
  <c r="C931" i="7"/>
  <c r="B931" i="7"/>
  <c r="C927" i="7"/>
  <c r="B927" i="7"/>
  <c r="C928" i="7"/>
  <c r="B928" i="7"/>
  <c r="C926" i="7"/>
  <c r="B926" i="7"/>
  <c r="C925" i="7"/>
  <c r="B923" i="7"/>
  <c r="C924" i="7"/>
  <c r="B924" i="7"/>
  <c r="C920" i="7"/>
  <c r="B920" i="7"/>
  <c r="C922" i="7"/>
  <c r="B922" i="7"/>
  <c r="C918" i="7"/>
  <c r="B918" i="7"/>
  <c r="C921" i="7"/>
  <c r="B921" i="7"/>
  <c r="C919" i="7"/>
  <c r="B919" i="7"/>
  <c r="C917" i="7"/>
  <c r="B917" i="7"/>
  <c r="C914" i="7"/>
  <c r="B914" i="7"/>
  <c r="C915" i="7"/>
  <c r="B915" i="7"/>
  <c r="C916" i="7"/>
  <c r="B916" i="7"/>
  <c r="C913" i="7"/>
  <c r="B913" i="7"/>
  <c r="C911" i="7"/>
  <c r="B911" i="7"/>
  <c r="C912" i="7"/>
  <c r="B912" i="7"/>
  <c r="C909" i="7"/>
  <c r="B909" i="7"/>
  <c r="C910" i="7"/>
  <c r="B910" i="7"/>
  <c r="C908" i="7"/>
  <c r="B908" i="7"/>
  <c r="C907" i="7"/>
  <c r="B907" i="7"/>
  <c r="C905" i="7"/>
  <c r="B905" i="7"/>
  <c r="C906" i="7"/>
  <c r="B906" i="7"/>
  <c r="C904" i="7"/>
  <c r="B904" i="7"/>
  <c r="C903" i="7"/>
  <c r="B903" i="7"/>
  <c r="C902" i="7"/>
  <c r="B902" i="7"/>
  <c r="C899" i="7"/>
  <c r="B899" i="7"/>
  <c r="C901" i="7"/>
  <c r="B901" i="7"/>
  <c r="C897" i="7"/>
  <c r="B897" i="7"/>
  <c r="C896" i="7"/>
  <c r="B896" i="7"/>
  <c r="C898" i="7"/>
  <c r="B898" i="7"/>
  <c r="C895" i="7"/>
  <c r="B895" i="7"/>
  <c r="C894" i="7"/>
  <c r="B894" i="7"/>
  <c r="C893" i="7"/>
  <c r="B893" i="7"/>
  <c r="C892" i="7"/>
  <c r="B892" i="7"/>
  <c r="C891" i="7"/>
  <c r="B891" i="7"/>
  <c r="C889" i="7"/>
  <c r="B889" i="7"/>
  <c r="C890" i="7"/>
  <c r="B890" i="7"/>
  <c r="C887" i="7"/>
  <c r="B887" i="7"/>
  <c r="C886" i="7"/>
  <c r="B886" i="7"/>
  <c r="C888" i="7"/>
  <c r="B888" i="7"/>
  <c r="C885" i="7"/>
  <c r="B885" i="7"/>
  <c r="C884" i="7"/>
  <c r="B884" i="7"/>
  <c r="C880" i="7"/>
  <c r="B880" i="7"/>
  <c r="C883" i="7"/>
  <c r="B883" i="7"/>
  <c r="C879" i="7"/>
  <c r="B879" i="7"/>
  <c r="C882" i="7"/>
  <c r="B882" i="7"/>
  <c r="C881" i="7"/>
  <c r="B881" i="7"/>
  <c r="C878" i="7"/>
  <c r="B878" i="7"/>
  <c r="C876" i="7"/>
  <c r="B876" i="7"/>
  <c r="C877" i="7"/>
  <c r="B877" i="7"/>
  <c r="C875" i="7"/>
  <c r="B875" i="7"/>
  <c r="C872" i="7"/>
  <c r="B872" i="7"/>
  <c r="C871" i="7"/>
  <c r="B871" i="7"/>
  <c r="C874" i="7"/>
  <c r="B874" i="7"/>
  <c r="C873" i="7"/>
  <c r="B873" i="7"/>
  <c r="C870" i="7"/>
  <c r="B870" i="7"/>
  <c r="C869" i="7"/>
  <c r="B869" i="7"/>
  <c r="C868" i="7"/>
  <c r="B868" i="7"/>
  <c r="C867" i="7"/>
  <c r="B867" i="7"/>
  <c r="C866" i="7"/>
  <c r="B866" i="7"/>
  <c r="C865" i="7"/>
  <c r="B865" i="7"/>
  <c r="C864" i="7"/>
  <c r="B864" i="7"/>
  <c r="C863" i="7"/>
  <c r="B863" i="7"/>
  <c r="C862" i="7"/>
  <c r="B862" i="7"/>
  <c r="C861" i="7"/>
  <c r="B861" i="7"/>
  <c r="C858" i="7"/>
  <c r="B858" i="7"/>
  <c r="C860" i="7"/>
  <c r="B860" i="7"/>
  <c r="B859" i="7"/>
  <c r="C857" i="7"/>
  <c r="B857" i="7"/>
  <c r="C856" i="7"/>
  <c r="B856" i="7"/>
  <c r="C855" i="7"/>
  <c r="B855" i="7"/>
  <c r="C854" i="7"/>
  <c r="B854" i="7"/>
  <c r="C852" i="7"/>
  <c r="B852" i="7"/>
  <c r="C853" i="7"/>
  <c r="B853" i="7"/>
  <c r="C851" i="7"/>
  <c r="B851" i="7"/>
  <c r="C850" i="7"/>
  <c r="B850" i="7"/>
  <c r="C849" i="7"/>
  <c r="B849" i="7"/>
  <c r="C848" i="7"/>
  <c r="B848" i="7"/>
  <c r="C847" i="7"/>
  <c r="B847" i="7"/>
  <c r="C846" i="7"/>
  <c r="B846" i="7"/>
  <c r="C844" i="7"/>
  <c r="B844" i="7"/>
  <c r="C843" i="7"/>
  <c r="B843" i="7"/>
  <c r="C842" i="7"/>
  <c r="B842" i="7"/>
  <c r="C841" i="7"/>
  <c r="B841" i="7"/>
  <c r="C840" i="7"/>
  <c r="B840" i="7"/>
  <c r="C839" i="7"/>
  <c r="B839" i="7"/>
  <c r="C838" i="7"/>
  <c r="B838" i="7"/>
  <c r="C837" i="7"/>
  <c r="B837" i="7"/>
  <c r="C834" i="7"/>
  <c r="B834" i="7"/>
  <c r="C833" i="7"/>
  <c r="B833" i="7"/>
  <c r="C835" i="7"/>
  <c r="B835" i="7"/>
  <c r="C832" i="7"/>
  <c r="B832" i="7"/>
  <c r="C831" i="7"/>
  <c r="B831" i="7"/>
  <c r="C830" i="7"/>
  <c r="B830" i="7"/>
  <c r="C829" i="7"/>
  <c r="B829" i="7"/>
  <c r="C828" i="7"/>
  <c r="B828" i="7"/>
  <c r="C827" i="7"/>
  <c r="B827" i="7"/>
  <c r="C826" i="7"/>
  <c r="B826" i="7"/>
  <c r="C825" i="7"/>
  <c r="B825" i="7"/>
  <c r="C824" i="7"/>
  <c r="B824" i="7"/>
  <c r="C823" i="7"/>
  <c r="B823" i="7"/>
  <c r="C821" i="7"/>
  <c r="B821" i="7"/>
  <c r="C820" i="7"/>
  <c r="B820" i="7"/>
  <c r="C819" i="7"/>
  <c r="B819" i="7"/>
  <c r="C818" i="7"/>
  <c r="B818" i="7"/>
  <c r="C817" i="7"/>
  <c r="B817" i="7"/>
  <c r="C816" i="7"/>
  <c r="B816" i="7"/>
  <c r="C815" i="7"/>
  <c r="C814" i="7"/>
  <c r="B814" i="7"/>
  <c r="C811" i="7"/>
  <c r="B811" i="7"/>
  <c r="C810" i="7"/>
  <c r="B810" i="7"/>
  <c r="C809" i="7"/>
  <c r="B809" i="7"/>
  <c r="C808" i="7"/>
  <c r="B808" i="7"/>
  <c r="C807" i="7"/>
  <c r="B807" i="7"/>
  <c r="C806" i="7"/>
  <c r="B806" i="7"/>
  <c r="C805" i="7"/>
  <c r="B805" i="7"/>
  <c r="C803" i="7"/>
  <c r="B803" i="7"/>
  <c r="B802" i="7"/>
  <c r="C801" i="7"/>
  <c r="B801" i="7"/>
  <c r="C800" i="7"/>
  <c r="B800" i="7"/>
  <c r="C799" i="7"/>
  <c r="B799" i="7"/>
  <c r="C798" i="7"/>
  <c r="B798" i="7"/>
  <c r="C796" i="7"/>
  <c r="B796" i="7"/>
  <c r="C794" i="7"/>
  <c r="B794" i="7"/>
  <c r="C793" i="7"/>
  <c r="B793" i="7"/>
  <c r="C792" i="7"/>
  <c r="B792" i="7"/>
  <c r="C790" i="7"/>
  <c r="B790" i="7"/>
  <c r="C791" i="7"/>
  <c r="B791" i="7"/>
  <c r="C788" i="7"/>
  <c r="B788" i="7"/>
  <c r="C789" i="7"/>
  <c r="B789" i="7"/>
  <c r="C787" i="7"/>
  <c r="B787" i="7"/>
  <c r="C786" i="7"/>
  <c r="B786" i="7"/>
  <c r="C785" i="7"/>
  <c r="B785" i="7"/>
  <c r="C784" i="7"/>
  <c r="B784" i="7"/>
  <c r="C783" i="7"/>
  <c r="B783" i="7"/>
  <c r="C782" i="7"/>
  <c r="B782" i="7"/>
  <c r="C781" i="7"/>
  <c r="B781" i="7"/>
  <c r="C778" i="7"/>
  <c r="B778" i="7"/>
  <c r="C780" i="7"/>
  <c r="B780" i="7"/>
  <c r="C779" i="7"/>
  <c r="B779" i="7"/>
  <c r="C776" i="7"/>
  <c r="B776" i="7"/>
  <c r="C777" i="7"/>
  <c r="B777" i="7"/>
  <c r="C775" i="7"/>
  <c r="B775" i="7"/>
  <c r="C774" i="7"/>
  <c r="B774" i="7"/>
  <c r="C773" i="7"/>
  <c r="B773" i="7"/>
  <c r="C772" i="7"/>
  <c r="B772" i="7"/>
  <c r="C769" i="7"/>
  <c r="B769" i="7"/>
  <c r="C771" i="7"/>
  <c r="B771" i="7"/>
  <c r="C768" i="7"/>
  <c r="B768" i="7"/>
  <c r="C770" i="7"/>
  <c r="B770" i="7"/>
  <c r="C767" i="7"/>
  <c r="B767" i="7"/>
  <c r="C766" i="7"/>
  <c r="B766" i="7"/>
  <c r="C765" i="7"/>
  <c r="B765" i="7"/>
  <c r="C764" i="7"/>
  <c r="B764" i="7"/>
  <c r="C763" i="7"/>
  <c r="B763" i="7"/>
  <c r="C762" i="7"/>
  <c r="B762" i="7"/>
  <c r="C761" i="7"/>
  <c r="C760" i="7"/>
  <c r="B760" i="7"/>
  <c r="C759" i="7"/>
  <c r="B759" i="7"/>
  <c r="C758" i="7"/>
  <c r="C757" i="7"/>
  <c r="B757" i="7"/>
  <c r="C756" i="7"/>
  <c r="B756" i="7"/>
  <c r="C755" i="7"/>
  <c r="B755" i="7"/>
  <c r="C754" i="7"/>
  <c r="B754" i="7"/>
  <c r="C753" i="7"/>
  <c r="B753" i="7"/>
  <c r="C752" i="7"/>
  <c r="B752" i="7"/>
  <c r="C751" i="7"/>
  <c r="B751" i="7"/>
  <c r="C748" i="7"/>
  <c r="B748" i="7"/>
  <c r="C750" i="7"/>
  <c r="B750" i="7"/>
  <c r="C749" i="7"/>
  <c r="B749" i="7"/>
  <c r="C745" i="7"/>
  <c r="B745" i="7"/>
  <c r="C744" i="7"/>
  <c r="B744" i="7"/>
  <c r="C746" i="7"/>
  <c r="B746" i="7"/>
  <c r="C743" i="7"/>
  <c r="B743" i="7"/>
  <c r="C737" i="7"/>
  <c r="C741" i="7"/>
  <c r="B741" i="7"/>
  <c r="C742" i="7"/>
  <c r="B742" i="7"/>
  <c r="C740" i="7"/>
  <c r="B740" i="7"/>
  <c r="C729" i="7"/>
  <c r="B729" i="7"/>
  <c r="C728" i="7"/>
  <c r="B728" i="7"/>
  <c r="C730" i="7"/>
  <c r="B730" i="7"/>
  <c r="C735" i="7"/>
  <c r="B735" i="7"/>
  <c r="C731" i="7"/>
  <c r="B731" i="7"/>
  <c r="C727" i="7"/>
  <c r="B727" i="7"/>
  <c r="C732" i="7"/>
  <c r="B732" i="7"/>
  <c r="C734" i="7"/>
  <c r="B734" i="7"/>
  <c r="C733" i="7"/>
  <c r="B733" i="7"/>
  <c r="C726" i="7"/>
  <c r="B726" i="7"/>
  <c r="C725" i="7"/>
  <c r="B725" i="7"/>
  <c r="C723" i="7"/>
  <c r="B723" i="7"/>
  <c r="C722" i="7"/>
  <c r="B722" i="7"/>
  <c r="C724" i="7"/>
  <c r="B724" i="7"/>
  <c r="C721" i="7"/>
  <c r="B721" i="7"/>
  <c r="C718" i="7"/>
  <c r="B718" i="7"/>
  <c r="C716" i="7"/>
  <c r="B716" i="7"/>
  <c r="C720" i="7"/>
  <c r="B720" i="7"/>
  <c r="C717" i="7"/>
  <c r="B717" i="7"/>
  <c r="C712" i="7"/>
  <c r="B712" i="7"/>
  <c r="C710" i="7"/>
  <c r="B710" i="7"/>
  <c r="C713" i="7"/>
  <c r="B713" i="7"/>
  <c r="C711" i="7"/>
  <c r="B711" i="7"/>
  <c r="C714" i="7"/>
  <c r="B714" i="7"/>
  <c r="C715" i="7"/>
  <c r="B715" i="7"/>
  <c r="C591" i="7"/>
  <c r="B591" i="7"/>
  <c r="C555" i="7"/>
  <c r="B555" i="7"/>
  <c r="C557" i="7"/>
  <c r="B557" i="7"/>
  <c r="C704" i="7"/>
  <c r="B704" i="7"/>
  <c r="C581" i="7"/>
  <c r="B581" i="7"/>
  <c r="C559" i="7"/>
  <c r="B559" i="7"/>
  <c r="C556" i="7"/>
  <c r="B556" i="7"/>
  <c r="C697" i="7"/>
  <c r="B697" i="7"/>
  <c r="C693" i="7"/>
  <c r="B693" i="7"/>
  <c r="C709" i="7"/>
  <c r="B709" i="7"/>
  <c r="C691" i="7"/>
  <c r="B691" i="7"/>
  <c r="C689" i="7"/>
  <c r="B689" i="7"/>
  <c r="C688" i="7"/>
  <c r="B688" i="7"/>
  <c r="C687" i="7"/>
  <c r="B687" i="7"/>
  <c r="C690" i="7"/>
  <c r="B690" i="7"/>
  <c r="C686" i="7"/>
  <c r="B686" i="7"/>
  <c r="C685" i="7"/>
  <c r="B685" i="7"/>
  <c r="C680" i="7"/>
  <c r="B680" i="7"/>
  <c r="C684" i="7"/>
  <c r="B684" i="7"/>
  <c r="C682" i="7"/>
  <c r="B682" i="7"/>
  <c r="C681" i="7"/>
  <c r="B681" i="7"/>
  <c r="C683" i="7"/>
  <c r="B683" i="7"/>
  <c r="C679" i="7"/>
  <c r="B679" i="7"/>
  <c r="C671" i="7"/>
  <c r="B671" i="7"/>
  <c r="C676" i="7"/>
  <c r="B676" i="7"/>
  <c r="C708" i="7"/>
  <c r="B708" i="7"/>
  <c r="C675" i="7"/>
  <c r="B675" i="7"/>
  <c r="C673" i="7"/>
  <c r="B673" i="7"/>
  <c r="C670" i="7"/>
  <c r="B670" i="7"/>
  <c r="C678" i="7"/>
  <c r="B678" i="7"/>
  <c r="C669" i="7"/>
  <c r="B669" i="7"/>
  <c r="C672" i="7"/>
  <c r="B672" i="7"/>
  <c r="C677" i="7"/>
  <c r="B677" i="7"/>
  <c r="C668" i="7"/>
  <c r="B668" i="7"/>
  <c r="C666" i="7"/>
  <c r="B666" i="7"/>
  <c r="C667" i="7"/>
  <c r="B667" i="7"/>
  <c r="C660" i="7"/>
  <c r="B660" i="7"/>
  <c r="C659" i="7"/>
  <c r="B659" i="7"/>
  <c r="C663" i="7"/>
  <c r="B663" i="7"/>
  <c r="C658" i="7"/>
  <c r="B658" i="7"/>
  <c r="C662" i="7"/>
  <c r="B662" i="7"/>
  <c r="C665" i="7"/>
  <c r="B665" i="7"/>
  <c r="C657" i="7"/>
  <c r="B657" i="7"/>
  <c r="C664" i="7"/>
  <c r="B664" i="7"/>
  <c r="C695" i="7"/>
  <c r="B695" i="7"/>
  <c r="C661" i="7"/>
  <c r="B661" i="7"/>
  <c r="C652" i="7"/>
  <c r="B652" i="7"/>
  <c r="C656" i="7"/>
  <c r="B656" i="7"/>
  <c r="C655" i="7"/>
  <c r="B655" i="7"/>
  <c r="C654" i="7"/>
  <c r="B654" i="7"/>
  <c r="C653" i="7"/>
  <c r="B653" i="7"/>
  <c r="C651" i="7"/>
  <c r="B651" i="7"/>
  <c r="C649" i="7"/>
  <c r="B649" i="7"/>
  <c r="C650" i="7"/>
  <c r="B650" i="7"/>
  <c r="C646" i="7"/>
  <c r="B646" i="7"/>
  <c r="C645" i="7"/>
  <c r="B645" i="7"/>
  <c r="C648" i="7"/>
  <c r="B648" i="7"/>
  <c r="C642" i="7"/>
  <c r="B642" i="7"/>
  <c r="C640" i="7"/>
  <c r="B640" i="7"/>
  <c r="C641" i="7"/>
  <c r="B641" i="7"/>
  <c r="C643" i="7"/>
  <c r="B643" i="7"/>
  <c r="C644" i="7"/>
  <c r="B644" i="7"/>
  <c r="C637" i="7"/>
  <c r="B637" i="7"/>
  <c r="C639" i="7"/>
  <c r="B639" i="7"/>
  <c r="C638" i="7"/>
  <c r="B638" i="7"/>
  <c r="C636" i="7"/>
  <c r="B636" i="7"/>
  <c r="C635" i="7"/>
  <c r="B635" i="7"/>
  <c r="C633" i="7"/>
  <c r="B633" i="7"/>
  <c r="C634" i="7"/>
  <c r="B634" i="7"/>
  <c r="C632" i="7"/>
  <c r="B632" i="7"/>
  <c r="C631" i="7"/>
  <c r="B631" i="7"/>
  <c r="C630" i="7"/>
  <c r="B630" i="7"/>
  <c r="C629" i="7"/>
  <c r="B629" i="7"/>
  <c r="C694" i="7"/>
  <c r="B694" i="7"/>
  <c r="C700" i="7"/>
  <c r="B700" i="7"/>
  <c r="C628" i="7"/>
  <c r="B628" i="7"/>
  <c r="C626" i="7"/>
  <c r="B626" i="7"/>
  <c r="B625" i="7"/>
  <c r="C706" i="7"/>
  <c r="B706" i="7"/>
  <c r="C624" i="7"/>
  <c r="B624" i="7"/>
  <c r="C623" i="7"/>
  <c r="B623" i="7"/>
  <c r="C622" i="7"/>
  <c r="B622" i="7"/>
  <c r="C621" i="7"/>
  <c r="B621" i="7"/>
  <c r="C702" i="7"/>
  <c r="B702" i="7"/>
  <c r="C620" i="7"/>
  <c r="B620" i="7"/>
  <c r="C619" i="7"/>
  <c r="B619" i="7"/>
  <c r="C618" i="7"/>
  <c r="B618" i="7"/>
  <c r="C617" i="7"/>
  <c r="B617" i="7"/>
  <c r="C613" i="7"/>
  <c r="B613" i="7"/>
  <c r="C612" i="7"/>
  <c r="B612" i="7"/>
  <c r="C698" i="7"/>
  <c r="B698" i="7"/>
  <c r="C616" i="7"/>
  <c r="B616" i="7"/>
  <c r="C615" i="7"/>
  <c r="B615" i="7"/>
  <c r="C611" i="7"/>
  <c r="B611" i="7"/>
  <c r="C610" i="7"/>
  <c r="B610" i="7"/>
  <c r="C609" i="7"/>
  <c r="B609" i="7"/>
  <c r="C608" i="7"/>
  <c r="B608" i="7"/>
  <c r="C614" i="7"/>
  <c r="B614" i="7"/>
  <c r="C607" i="7"/>
  <c r="B607" i="7"/>
  <c r="C606" i="7"/>
  <c r="B606" i="7"/>
  <c r="C605" i="7"/>
  <c r="C604" i="7"/>
  <c r="B604" i="7"/>
  <c r="C603" i="7"/>
  <c r="B603" i="7"/>
  <c r="C602" i="7"/>
  <c r="B602" i="7"/>
  <c r="C600" i="7"/>
  <c r="B600" i="7"/>
  <c r="C601" i="7"/>
  <c r="B601" i="7"/>
  <c r="C599" i="7"/>
  <c r="B599" i="7"/>
  <c r="C598" i="7"/>
  <c r="B598" i="7"/>
  <c r="C597" i="7"/>
  <c r="B597" i="7"/>
  <c r="C596" i="7"/>
  <c r="B596" i="7"/>
  <c r="C595" i="7"/>
  <c r="B595" i="7"/>
  <c r="C594" i="7"/>
  <c r="B594" i="7"/>
  <c r="C593" i="7"/>
  <c r="B593" i="7"/>
  <c r="C592" i="7"/>
  <c r="B592" i="7"/>
  <c r="C707" i="7"/>
  <c r="B707" i="7"/>
  <c r="C590" i="7"/>
  <c r="B590" i="7"/>
  <c r="C589" i="7"/>
  <c r="B589" i="7"/>
  <c r="C588" i="7"/>
  <c r="B588" i="7"/>
  <c r="C586" i="7"/>
  <c r="B586" i="7"/>
  <c r="C585" i="7"/>
  <c r="B585" i="7"/>
  <c r="B584" i="7"/>
  <c r="C701" i="7"/>
  <c r="B701" i="7"/>
  <c r="C583" i="7"/>
  <c r="B583" i="7"/>
  <c r="C580" i="7"/>
  <c r="B580" i="7"/>
  <c r="C579" i="7"/>
  <c r="B579" i="7"/>
  <c r="C576" i="7"/>
  <c r="B576" i="7"/>
  <c r="C578" i="7"/>
  <c r="B578" i="7"/>
  <c r="C575" i="7"/>
  <c r="B575" i="7"/>
  <c r="C574" i="7"/>
  <c r="B574" i="7"/>
  <c r="C573" i="7"/>
  <c r="B573" i="7"/>
  <c r="C572" i="7"/>
  <c r="B572" i="7"/>
  <c r="C571" i="7"/>
  <c r="B571" i="7"/>
  <c r="C569" i="7"/>
  <c r="B569" i="7"/>
  <c r="C696" i="7"/>
  <c r="B696" i="7"/>
  <c r="C568" i="7"/>
  <c r="B568" i="7"/>
  <c r="C567" i="7"/>
  <c r="B567" i="7"/>
  <c r="C566" i="7"/>
  <c r="C703" i="7"/>
  <c r="B703" i="7"/>
  <c r="C565" i="7"/>
  <c r="B565" i="7"/>
  <c r="B564" i="7"/>
  <c r="C563" i="7"/>
  <c r="B563" i="7"/>
  <c r="C562" i="7"/>
  <c r="B562" i="7"/>
  <c r="C561" i="7"/>
  <c r="B561" i="7"/>
  <c r="C705" i="7"/>
  <c r="B705" i="7"/>
  <c r="C558" i="7"/>
  <c r="B558" i="7"/>
  <c r="C514" i="7"/>
  <c r="B514" i="7"/>
  <c r="C535" i="7"/>
  <c r="B535" i="7"/>
  <c r="B551" i="7"/>
  <c r="C528" i="7"/>
  <c r="B528" i="7"/>
  <c r="C513" i="7"/>
  <c r="B513" i="7"/>
  <c r="C552" i="7"/>
  <c r="B552" i="7"/>
  <c r="C531" i="7"/>
  <c r="B531" i="7"/>
  <c r="C511" i="7"/>
  <c r="B511" i="7"/>
  <c r="C512" i="7"/>
  <c r="B512" i="7"/>
  <c r="C550" i="7"/>
  <c r="B550" i="7"/>
  <c r="C533" i="7"/>
  <c r="B533" i="7"/>
  <c r="C515" i="7"/>
  <c r="B515" i="7"/>
  <c r="B544" i="7"/>
  <c r="C510" i="7"/>
  <c r="B510" i="7"/>
  <c r="C526" i="7"/>
  <c r="B526" i="7"/>
  <c r="C509" i="7"/>
  <c r="B509" i="7"/>
  <c r="C553" i="7"/>
  <c r="B553" i="7"/>
  <c r="C508" i="7"/>
  <c r="B508" i="7"/>
  <c r="C540" i="7"/>
  <c r="B540" i="7"/>
  <c r="C507" i="7"/>
  <c r="B507" i="7"/>
  <c r="C532" i="7"/>
  <c r="B532" i="7"/>
  <c r="C506" i="7"/>
  <c r="B506" i="7"/>
  <c r="C519" i="7"/>
  <c r="B519" i="7"/>
  <c r="C547" i="7"/>
  <c r="B547" i="7"/>
  <c r="C554" i="7"/>
  <c r="B554" i="7"/>
  <c r="B505" i="7"/>
  <c r="C530" i="7"/>
  <c r="B530" i="7"/>
  <c r="C504" i="7"/>
  <c r="B504" i="7"/>
  <c r="C529" i="7"/>
  <c r="B529" i="7"/>
  <c r="C537" i="7"/>
  <c r="B537" i="7"/>
  <c r="C543" i="7"/>
  <c r="B543" i="7"/>
  <c r="C549" i="7"/>
  <c r="B549" i="7"/>
  <c r="C542" i="7"/>
  <c r="B542" i="7"/>
  <c r="C503" i="7"/>
  <c r="B503" i="7"/>
  <c r="C502" i="7"/>
  <c r="B502" i="7"/>
  <c r="C518" i="7"/>
  <c r="B518" i="7"/>
  <c r="C501" i="7"/>
  <c r="B501" i="7"/>
  <c r="C545" i="7"/>
  <c r="C548" i="7"/>
  <c r="B548" i="7"/>
  <c r="C523" i="7"/>
  <c r="B523" i="7"/>
  <c r="C500" i="7"/>
  <c r="B500" i="7"/>
  <c r="C499" i="7"/>
  <c r="B499" i="7"/>
  <c r="C536" i="7"/>
  <c r="B536" i="7"/>
  <c r="C546" i="7"/>
  <c r="B546" i="7"/>
  <c r="C527" i="7"/>
  <c r="B527" i="7"/>
  <c r="C524" i="7"/>
  <c r="B524" i="7"/>
  <c r="C497" i="7"/>
  <c r="B497" i="7"/>
  <c r="C496" i="7"/>
  <c r="B496" i="7"/>
  <c r="C538" i="7"/>
  <c r="B538" i="7"/>
  <c r="C516" i="7"/>
  <c r="B516" i="7"/>
  <c r="C521" i="7"/>
  <c r="B521" i="7"/>
  <c r="C495" i="7"/>
  <c r="B495" i="7"/>
  <c r="C517" i="7"/>
  <c r="C494" i="7"/>
  <c r="B494" i="7"/>
  <c r="C522" i="7"/>
  <c r="B522" i="7"/>
  <c r="C493" i="7"/>
  <c r="B493" i="7"/>
  <c r="C534" i="7"/>
  <c r="B534" i="7"/>
  <c r="C492" i="7"/>
  <c r="C525" i="7"/>
  <c r="B525" i="7"/>
  <c r="C520" i="7"/>
  <c r="B520" i="7"/>
  <c r="C487" i="7"/>
  <c r="B487" i="7"/>
  <c r="C473" i="7"/>
  <c r="B473" i="7"/>
  <c r="C480" i="7"/>
  <c r="B480" i="7"/>
  <c r="C484" i="7"/>
  <c r="B484" i="7"/>
  <c r="C488" i="7"/>
  <c r="B488" i="7"/>
  <c r="C472" i="7"/>
  <c r="B472" i="7"/>
  <c r="C468" i="7"/>
  <c r="B468" i="7"/>
  <c r="C477" i="7"/>
  <c r="B477" i="7"/>
  <c r="C490" i="7"/>
  <c r="B490" i="7"/>
  <c r="C465" i="7"/>
  <c r="B465" i="7"/>
  <c r="C489" i="7"/>
  <c r="B489" i="7"/>
  <c r="C483" i="7"/>
  <c r="B483" i="7"/>
  <c r="C476" i="7"/>
  <c r="B476" i="7"/>
  <c r="C459" i="7"/>
  <c r="B459" i="7"/>
  <c r="C470" i="7"/>
  <c r="B470" i="7"/>
  <c r="C463" i="7"/>
  <c r="B463" i="7"/>
  <c r="C462" i="7"/>
  <c r="B462" i="7"/>
  <c r="C467" i="7"/>
  <c r="B467" i="7"/>
  <c r="C486" i="7"/>
  <c r="B486" i="7"/>
  <c r="C475" i="7"/>
  <c r="B475" i="7"/>
  <c r="C479" i="7"/>
  <c r="B479" i="7"/>
  <c r="C474" i="7"/>
  <c r="B474" i="7"/>
  <c r="C469" i="7"/>
  <c r="B469" i="7"/>
  <c r="C481" i="7"/>
  <c r="B481" i="7"/>
  <c r="C482" i="7"/>
  <c r="B482" i="7"/>
  <c r="C464" i="7"/>
  <c r="B464" i="7"/>
  <c r="C466" i="7"/>
  <c r="B466" i="7"/>
  <c r="C461" i="7"/>
  <c r="B461" i="7"/>
  <c r="C460" i="7"/>
  <c r="B460" i="7"/>
  <c r="C491" i="7"/>
  <c r="B491" i="7"/>
  <c r="C471" i="7"/>
  <c r="B471" i="7"/>
  <c r="C445" i="7"/>
  <c r="B445" i="7"/>
  <c r="C454" i="7"/>
  <c r="B454" i="7"/>
  <c r="C438" i="7"/>
  <c r="B438" i="7"/>
  <c r="C456" i="7"/>
  <c r="B456" i="7"/>
  <c r="C451" i="7"/>
  <c r="B451" i="7"/>
  <c r="C450" i="7"/>
  <c r="B450" i="7"/>
  <c r="C446" i="7"/>
  <c r="B446" i="7"/>
  <c r="C443" i="7"/>
  <c r="B443" i="7"/>
  <c r="C449" i="7"/>
  <c r="B449" i="7"/>
  <c r="C448" i="7"/>
  <c r="B448" i="7"/>
  <c r="C440" i="7"/>
  <c r="B440" i="7"/>
  <c r="C444" i="7"/>
  <c r="B444" i="7"/>
  <c r="C442" i="7"/>
  <c r="B442" i="7"/>
  <c r="C455" i="7"/>
  <c r="B455" i="7"/>
  <c r="C435" i="7"/>
  <c r="B435" i="7"/>
  <c r="C457" i="7"/>
  <c r="B457" i="7"/>
  <c r="C447" i="7"/>
  <c r="B447" i="7"/>
  <c r="C453" i="7"/>
  <c r="B453" i="7"/>
  <c r="C437" i="7"/>
  <c r="B437" i="7"/>
  <c r="C458" i="7"/>
  <c r="B458" i="7"/>
  <c r="C441" i="7"/>
  <c r="B441" i="7"/>
  <c r="C452" i="7"/>
  <c r="B452" i="7"/>
  <c r="C436" i="7"/>
  <c r="B436" i="7"/>
  <c r="C439" i="7"/>
  <c r="B439" i="7"/>
  <c r="C433" i="7"/>
  <c r="B433" i="7"/>
  <c r="C412" i="7"/>
  <c r="B412" i="7"/>
  <c r="C415" i="7"/>
  <c r="B415" i="7"/>
  <c r="C421" i="7"/>
  <c r="B421" i="7"/>
  <c r="C432" i="7"/>
  <c r="B432" i="7"/>
  <c r="C420" i="7"/>
  <c r="B420" i="7"/>
  <c r="C426" i="7"/>
  <c r="B426" i="7"/>
  <c r="C424" i="7"/>
  <c r="B424" i="7"/>
  <c r="C410" i="7"/>
  <c r="B410" i="7"/>
  <c r="C413" i="7"/>
  <c r="B413" i="7"/>
  <c r="C418" i="7"/>
  <c r="B418" i="7"/>
  <c r="C427" i="7"/>
  <c r="B427" i="7"/>
  <c r="C431" i="7"/>
  <c r="B431" i="7"/>
  <c r="C419" i="7"/>
  <c r="B419" i="7"/>
  <c r="C422" i="7"/>
  <c r="B422" i="7"/>
  <c r="C425" i="7"/>
  <c r="B425" i="7"/>
  <c r="C417" i="7"/>
  <c r="B417" i="7"/>
  <c r="C423" i="7"/>
  <c r="B423" i="7"/>
  <c r="C411" i="7"/>
  <c r="B411" i="7"/>
  <c r="C429" i="7"/>
  <c r="B429" i="7"/>
  <c r="C428" i="7"/>
  <c r="B428" i="7"/>
  <c r="C414" i="7"/>
  <c r="B414" i="7"/>
  <c r="C434" i="7"/>
  <c r="B434" i="7"/>
  <c r="C430" i="7"/>
  <c r="B430" i="7"/>
  <c r="C416" i="7"/>
  <c r="B416" i="7"/>
  <c r="C83" i="7"/>
  <c r="B83" i="7"/>
  <c r="C273" i="7"/>
  <c r="B273" i="7"/>
  <c r="C328" i="7"/>
  <c r="B328" i="7"/>
  <c r="C367" i="7"/>
  <c r="B367" i="7"/>
  <c r="C330" i="7"/>
  <c r="B330" i="7"/>
  <c r="C174" i="7"/>
  <c r="B174" i="7"/>
  <c r="C69" i="7"/>
  <c r="B69" i="7"/>
  <c r="C193" i="7"/>
  <c r="B193" i="7"/>
  <c r="C18" i="7"/>
  <c r="B18" i="7"/>
  <c r="C47" i="7"/>
  <c r="B47" i="7"/>
  <c r="C184" i="7"/>
  <c r="B184" i="7"/>
  <c r="C88" i="7"/>
  <c r="B88" i="7"/>
  <c r="C46" i="7"/>
  <c r="B46" i="7"/>
  <c r="C95" i="7"/>
  <c r="B95" i="7"/>
  <c r="C199" i="7"/>
  <c r="B199" i="7"/>
  <c r="C45" i="7"/>
  <c r="B45" i="7"/>
  <c r="C232" i="7"/>
  <c r="B232" i="7"/>
  <c r="C85" i="7"/>
  <c r="B85" i="7"/>
  <c r="C133" i="7"/>
  <c r="B133" i="7"/>
  <c r="C44" i="7"/>
  <c r="B44" i="7"/>
  <c r="C259" i="7"/>
  <c r="B259" i="7"/>
  <c r="C352" i="7"/>
  <c r="B352" i="7"/>
  <c r="C43" i="7"/>
  <c r="B43" i="7"/>
  <c r="C222" i="7"/>
  <c r="B222" i="7"/>
  <c r="C42" i="7"/>
  <c r="B42" i="7"/>
  <c r="C182" i="7"/>
  <c r="B182" i="7"/>
  <c r="C151" i="7"/>
  <c r="B151" i="7"/>
  <c r="C156" i="7"/>
  <c r="B156" i="7"/>
  <c r="C186" i="7"/>
  <c r="B186" i="7"/>
  <c r="C41" i="7"/>
  <c r="B41" i="7"/>
  <c r="C63" i="7"/>
  <c r="B63" i="7"/>
  <c r="C324" i="7"/>
  <c r="B324" i="7"/>
  <c r="C84" i="7"/>
  <c r="B84" i="7"/>
  <c r="C40" i="7"/>
  <c r="B40" i="7"/>
  <c r="C391" i="7"/>
  <c r="B391" i="7"/>
  <c r="B108" i="7"/>
  <c r="C321" i="7"/>
  <c r="B321" i="7"/>
  <c r="C81" i="7"/>
  <c r="B81" i="7"/>
  <c r="C341" i="7"/>
  <c r="B341" i="7"/>
  <c r="C50" i="7"/>
  <c r="B50" i="7"/>
  <c r="C251" i="7"/>
  <c r="B251" i="7"/>
  <c r="C129" i="7"/>
  <c r="B129" i="7"/>
  <c r="C39" i="7"/>
  <c r="B39" i="7"/>
  <c r="C214" i="7"/>
  <c r="B214" i="7"/>
  <c r="C389" i="7"/>
  <c r="B389" i="7"/>
  <c r="C221" i="7"/>
  <c r="B221" i="7"/>
  <c r="C38" i="7"/>
  <c r="B38" i="7"/>
  <c r="C365" i="7"/>
  <c r="B365" i="7"/>
  <c r="C49" i="7"/>
  <c r="B49" i="7"/>
  <c r="C309" i="7"/>
  <c r="B309" i="7"/>
  <c r="C101" i="7"/>
  <c r="B101" i="7"/>
  <c r="C122" i="7"/>
  <c r="B122" i="7"/>
  <c r="C150" i="7"/>
  <c r="B150" i="7"/>
  <c r="C66" i="7"/>
  <c r="B66" i="7"/>
  <c r="C104" i="7"/>
  <c r="B104" i="7"/>
  <c r="C340" i="7"/>
  <c r="B340" i="7"/>
  <c r="C398" i="7"/>
  <c r="B398" i="7"/>
  <c r="C37" i="7"/>
  <c r="B37" i="7"/>
  <c r="C213" i="7"/>
  <c r="B213" i="7"/>
  <c r="C198" i="7"/>
  <c r="B198" i="7"/>
  <c r="C72" i="7"/>
  <c r="B72" i="7"/>
  <c r="C58" i="7"/>
  <c r="B58" i="7"/>
  <c r="C149" i="7"/>
  <c r="B149" i="7"/>
  <c r="C277" i="7"/>
  <c r="B277" i="7"/>
  <c r="C292" i="7"/>
  <c r="B292" i="7"/>
  <c r="C36" i="7"/>
  <c r="B36" i="7"/>
  <c r="C4" i="7"/>
  <c r="B4" i="7"/>
  <c r="C35" i="7"/>
  <c r="B35" i="7"/>
  <c r="C281" i="7"/>
  <c r="B281" i="7"/>
  <c r="C379" i="7"/>
  <c r="B379" i="7"/>
  <c r="C155" i="7"/>
  <c r="B155" i="7"/>
  <c r="C34" i="7"/>
  <c r="B34" i="7"/>
  <c r="C118" i="7"/>
  <c r="B118" i="7"/>
  <c r="C323" i="7"/>
  <c r="B323" i="7"/>
  <c r="C233" i="7"/>
  <c r="B233" i="7"/>
  <c r="C169" i="7"/>
  <c r="B169" i="7"/>
  <c r="C181" i="7"/>
  <c r="B181" i="7"/>
  <c r="C33" i="7"/>
  <c r="B33" i="7"/>
  <c r="C178" i="7"/>
  <c r="B178" i="7"/>
  <c r="C53" i="7"/>
  <c r="B53" i="7"/>
  <c r="C128" i="7"/>
  <c r="B128" i="7"/>
  <c r="C154" i="7"/>
  <c r="B154" i="7"/>
  <c r="C29" i="7"/>
  <c r="B29" i="7"/>
  <c r="C51" i="7"/>
  <c r="B51" i="7"/>
  <c r="C30" i="7"/>
  <c r="B30" i="7"/>
  <c r="C32" i="7"/>
  <c r="B32" i="7"/>
  <c r="C59" i="7"/>
  <c r="B59" i="7"/>
  <c r="B31" i="7"/>
  <c r="C173" i="7"/>
  <c r="B173" i="7"/>
  <c r="C250" i="7"/>
  <c r="B250" i="7"/>
  <c r="C335" i="7"/>
  <c r="B335" i="7"/>
  <c r="C282" i="7"/>
  <c r="B282" i="7"/>
  <c r="C308" i="7"/>
  <c r="B308" i="7"/>
  <c r="C71" i="7"/>
  <c r="B71" i="7"/>
  <c r="C220" i="7"/>
  <c r="B220" i="7"/>
  <c r="B25" i="7"/>
  <c r="C26" i="7"/>
  <c r="B26" i="7"/>
  <c r="C344" i="7"/>
  <c r="B344" i="7"/>
  <c r="C265" i="7"/>
  <c r="B265" i="7"/>
  <c r="C353" i="7"/>
  <c r="B353" i="7"/>
  <c r="C65" i="7"/>
  <c r="B65" i="7"/>
  <c r="C247" i="7"/>
  <c r="B247" i="7"/>
  <c r="C298" i="7"/>
  <c r="B298" i="7"/>
  <c r="C28" i="7"/>
  <c r="B28" i="7"/>
  <c r="C27" i="7"/>
  <c r="B27" i="7"/>
  <c r="C131" i="7"/>
  <c r="B131" i="7"/>
  <c r="C132" i="7"/>
  <c r="B132" i="7"/>
  <c r="C109" i="7"/>
  <c r="B109" i="7"/>
  <c r="C235" i="7"/>
  <c r="B235" i="7"/>
  <c r="C20" i="7"/>
  <c r="B20" i="7"/>
  <c r="C19" i="7"/>
  <c r="B19" i="7"/>
  <c r="C23" i="7"/>
  <c r="B23" i="7"/>
  <c r="C408" i="7"/>
  <c r="B408" i="7"/>
  <c r="C22" i="7"/>
  <c r="B22" i="7"/>
  <c r="C24" i="7"/>
  <c r="B24" i="7"/>
  <c r="C113" i="7"/>
  <c r="B113" i="7"/>
  <c r="C378" i="7"/>
  <c r="B378" i="7"/>
  <c r="C249" i="7"/>
  <c r="B249" i="7"/>
  <c r="C306" i="7"/>
  <c r="B306" i="7"/>
  <c r="C405" i="7"/>
  <c r="B405" i="7"/>
  <c r="C21" i="7"/>
  <c r="B21" i="7"/>
  <c r="C165" i="7"/>
  <c r="B165" i="7"/>
  <c r="C307" i="7"/>
  <c r="B307" i="7"/>
  <c r="C17" i="7"/>
  <c r="B17" i="7"/>
  <c r="C377" i="7"/>
  <c r="B377" i="7"/>
  <c r="C177" i="7"/>
  <c r="B177" i="7"/>
  <c r="C272" i="7"/>
  <c r="B272" i="7"/>
  <c r="C86" i="7"/>
  <c r="B86" i="7"/>
  <c r="C206" i="7"/>
  <c r="B206" i="7"/>
  <c r="C89" i="7"/>
  <c r="B89" i="7"/>
  <c r="C338" i="7"/>
  <c r="B338" i="7"/>
  <c r="C315" i="7"/>
  <c r="B315" i="7"/>
  <c r="C163" i="7"/>
  <c r="B163" i="7"/>
  <c r="C407" i="7"/>
  <c r="B407" i="7"/>
  <c r="C161" i="7"/>
  <c r="B161" i="7"/>
  <c r="C111" i="7"/>
  <c r="B111" i="7"/>
  <c r="C195" i="7"/>
  <c r="B195" i="7"/>
  <c r="C258" i="7"/>
  <c r="B258" i="7"/>
  <c r="C246" i="7"/>
  <c r="B246" i="7"/>
  <c r="C16" i="7"/>
  <c r="B16" i="7"/>
  <c r="C60" i="7"/>
  <c r="B60" i="7"/>
  <c r="C103" i="7"/>
  <c r="B103" i="7"/>
  <c r="C280" i="7"/>
  <c r="C399" i="7"/>
  <c r="B399" i="7"/>
  <c r="C140" i="7"/>
  <c r="B140" i="7"/>
  <c r="C96" i="7"/>
  <c r="B96" i="7"/>
  <c r="C291" i="7"/>
  <c r="B291" i="7"/>
  <c r="C115" i="7"/>
  <c r="B115" i="7"/>
  <c r="C15" i="7"/>
  <c r="B15" i="7"/>
  <c r="C14" i="7"/>
  <c r="B14" i="7"/>
  <c r="C383" i="7"/>
  <c r="B383" i="7"/>
  <c r="C74" i="7"/>
  <c r="B74" i="7"/>
  <c r="C127" i="7"/>
  <c r="B127" i="7"/>
  <c r="C290" i="7"/>
  <c r="B290" i="7"/>
  <c r="C180" i="7"/>
  <c r="B180" i="7"/>
  <c r="C135" i="7"/>
  <c r="B135" i="7"/>
  <c r="C205" i="7"/>
  <c r="B205" i="7"/>
  <c r="C319" i="7"/>
  <c r="B319" i="7"/>
  <c r="C48" i="7"/>
  <c r="B48" i="7"/>
  <c r="C361" i="7"/>
  <c r="B361" i="7"/>
  <c r="C210" i="7"/>
  <c r="B210" i="7"/>
  <c r="C194" i="7"/>
  <c r="B194" i="7"/>
  <c r="B13" i="7"/>
  <c r="C12" i="7"/>
  <c r="B12" i="7"/>
  <c r="C245" i="7"/>
  <c r="B245" i="7"/>
  <c r="C219" i="7"/>
  <c r="B219" i="7"/>
  <c r="C67" i="7"/>
  <c r="B67" i="7"/>
  <c r="C57" i="7"/>
  <c r="B57" i="7"/>
  <c r="C145" i="7"/>
  <c r="B145" i="7"/>
  <c r="C204" i="7"/>
  <c r="B204" i="7"/>
  <c r="C62" i="7"/>
  <c r="B62" i="7"/>
  <c r="C226" i="7"/>
  <c r="B226" i="7"/>
  <c r="C160" i="7"/>
  <c r="B160" i="7"/>
  <c r="C318" i="7"/>
  <c r="B318" i="7"/>
  <c r="C117" i="7"/>
  <c r="B117" i="7"/>
  <c r="C185" i="7"/>
  <c r="B185" i="7"/>
  <c r="C11" i="7"/>
  <c r="B11" i="7"/>
  <c r="C120" i="7"/>
  <c r="B120" i="7"/>
  <c r="C351" i="7"/>
  <c r="B351" i="7"/>
  <c r="C284" i="7"/>
  <c r="B284" i="7"/>
  <c r="C10" i="7"/>
  <c r="B10" i="7"/>
  <c r="C305" i="7"/>
  <c r="B305" i="7"/>
  <c r="C61" i="7"/>
  <c r="B61" i="7"/>
  <c r="C125" i="7"/>
  <c r="B125" i="7"/>
  <c r="C76" i="7"/>
  <c r="B76" i="7"/>
  <c r="C148" i="7"/>
  <c r="B148" i="7"/>
  <c r="C9" i="7"/>
  <c r="B9" i="7"/>
  <c r="C332" i="7"/>
  <c r="B332" i="7"/>
  <c r="C347" i="7"/>
  <c r="B347" i="7"/>
  <c r="C231" i="7"/>
  <c r="B231" i="7"/>
  <c r="C334" i="7"/>
  <c r="B334" i="7"/>
  <c r="C175" i="7"/>
  <c r="B175" i="7"/>
  <c r="C239" i="7"/>
  <c r="B239" i="7"/>
  <c r="C294" i="7"/>
  <c r="B294" i="7"/>
  <c r="C304" i="7"/>
  <c r="B304" i="7"/>
  <c r="C400" i="7"/>
  <c r="B400" i="7"/>
  <c r="C289" i="7"/>
  <c r="B289" i="7"/>
  <c r="C203" i="7"/>
  <c r="B203" i="7"/>
  <c r="C230" i="7"/>
  <c r="B230" i="7"/>
  <c r="C56" i="7"/>
  <c r="B56" i="7"/>
  <c r="C376" i="7"/>
  <c r="B376" i="7"/>
  <c r="C8" i="7"/>
  <c r="B8" i="7"/>
  <c r="C197" i="7"/>
  <c r="B197" i="7"/>
  <c r="C70" i="7"/>
  <c r="B70" i="7"/>
  <c r="C152" i="7"/>
  <c r="B152" i="7"/>
  <c r="C228" i="7"/>
  <c r="B228" i="7"/>
  <c r="C97" i="7"/>
  <c r="B97" i="7"/>
  <c r="C275" i="7"/>
  <c r="B275" i="7"/>
  <c r="C374" i="7"/>
  <c r="B374" i="7"/>
  <c r="C82" i="7"/>
  <c r="B82" i="7"/>
  <c r="C375" i="7"/>
  <c r="B375" i="7"/>
  <c r="C55" i="7"/>
  <c r="B55" i="7"/>
  <c r="C142" i="7"/>
  <c r="B142" i="7"/>
  <c r="C317" i="7"/>
  <c r="B317" i="7"/>
  <c r="C87" i="7"/>
  <c r="B87" i="7"/>
  <c r="C102" i="7"/>
  <c r="B102" i="7"/>
  <c r="C209" i="7"/>
  <c r="B209" i="7"/>
  <c r="C360" i="7"/>
  <c r="B360" i="7"/>
  <c r="C303" i="7"/>
  <c r="B303" i="7"/>
  <c r="C121" i="7"/>
  <c r="B121" i="7"/>
  <c r="C153" i="7"/>
  <c r="B153" i="7"/>
  <c r="C7" i="7"/>
  <c r="B7" i="7"/>
  <c r="C6" i="7"/>
  <c r="B6" i="7"/>
  <c r="C237" i="7"/>
  <c r="B237" i="7"/>
  <c r="C107" i="7"/>
  <c r="B107" i="7"/>
  <c r="C257" i="7"/>
  <c r="B257" i="7"/>
  <c r="C94" i="7"/>
  <c r="B94" i="7"/>
  <c r="C98" i="7"/>
  <c r="B98" i="7"/>
  <c r="C146" i="7"/>
  <c r="B146" i="7"/>
  <c r="C68" i="7"/>
  <c r="B68" i="7"/>
  <c r="C339" i="7"/>
  <c r="B339" i="7"/>
  <c r="C279" i="7"/>
  <c r="B279" i="7"/>
  <c r="C234" i="7"/>
  <c r="B234" i="7"/>
  <c r="C80" i="7"/>
  <c r="B80" i="7"/>
  <c r="C392" i="7"/>
  <c r="B392" i="7"/>
  <c r="C54" i="7"/>
  <c r="B54" i="7"/>
  <c r="C359" i="7"/>
  <c r="B359" i="7"/>
  <c r="C363" i="7"/>
  <c r="B363" i="7"/>
  <c r="C404" i="7"/>
  <c r="B404" i="7"/>
  <c r="C293" i="7"/>
  <c r="B293" i="7"/>
  <c r="C316" i="7"/>
  <c r="B316" i="7"/>
  <c r="C397" i="7"/>
  <c r="B397" i="7"/>
  <c r="C364" i="7"/>
  <c r="B364" i="7"/>
  <c r="C5" i="7"/>
  <c r="B5" i="7"/>
  <c r="C271" i="7"/>
  <c r="B271" i="7"/>
  <c r="C354" i="7"/>
  <c r="B354" i="7"/>
  <c r="C130" i="7"/>
  <c r="B130" i="7"/>
  <c r="C218" i="7"/>
  <c r="B218" i="7"/>
  <c r="C255" i="7"/>
  <c r="B255" i="7"/>
  <c r="C159" i="7"/>
  <c r="B159" i="7"/>
  <c r="C215" i="7"/>
  <c r="B215" i="7"/>
  <c r="C349" i="7"/>
  <c r="B349" i="7"/>
  <c r="C381" i="7"/>
  <c r="B381" i="7"/>
  <c r="C382" i="7"/>
  <c r="B382" i="7"/>
  <c r="C176" i="7"/>
  <c r="B176" i="7"/>
  <c r="C274" i="7"/>
  <c r="B274" i="7"/>
  <c r="C147" i="7"/>
  <c r="B147" i="7"/>
  <c r="C77" i="7"/>
  <c r="B77" i="7"/>
  <c r="C168" i="7"/>
  <c r="B168" i="7"/>
  <c r="C124" i="7"/>
  <c r="B124" i="7"/>
  <c r="C119" i="7"/>
  <c r="B119" i="7"/>
  <c r="C270" i="7"/>
  <c r="B270" i="7"/>
  <c r="C211" i="7"/>
  <c r="B211" i="7"/>
  <c r="C189" i="7"/>
  <c r="B189" i="7"/>
  <c r="C348" i="7"/>
  <c r="B348" i="7"/>
  <c r="C285" i="7"/>
  <c r="B285" i="7"/>
  <c r="C75" i="7"/>
  <c r="B75" i="7"/>
  <c r="C310" i="7"/>
  <c r="B310" i="7"/>
  <c r="C52" i="7"/>
  <c r="B52" i="7"/>
  <c r="C243" i="7"/>
  <c r="B243" i="7"/>
  <c r="C302" i="7"/>
  <c r="B302" i="7"/>
  <c r="C288" i="7"/>
  <c r="B288" i="7"/>
  <c r="C396" i="7"/>
  <c r="B396" i="7"/>
  <c r="C166" i="7"/>
  <c r="B166" i="7"/>
  <c r="C269" i="7"/>
  <c r="B269" i="7"/>
  <c r="C227" i="7"/>
  <c r="B227" i="7"/>
  <c r="C409" i="7"/>
  <c r="B409" i="7"/>
  <c r="C116" i="7"/>
  <c r="B116" i="7"/>
  <c r="C139" i="7"/>
  <c r="B139" i="7"/>
  <c r="C188" i="7"/>
  <c r="B188" i="7"/>
  <c r="C395" i="7"/>
  <c r="B395" i="7"/>
  <c r="C90" i="7"/>
  <c r="B90" i="7"/>
  <c r="C123" i="7"/>
  <c r="B123" i="7"/>
  <c r="C92" i="7"/>
  <c r="B92" i="7"/>
  <c r="C126" i="7"/>
  <c r="B126" i="7"/>
  <c r="C357" i="7"/>
  <c r="B357" i="7"/>
  <c r="C212" i="7"/>
  <c r="B212" i="7"/>
  <c r="C301" i="7"/>
  <c r="B301" i="7"/>
  <c r="C192" i="7"/>
  <c r="B192" i="7"/>
  <c r="C196" i="7"/>
  <c r="B196" i="7"/>
  <c r="C268" i="7"/>
  <c r="B268" i="7"/>
  <c r="C91" i="7"/>
  <c r="B91" i="7"/>
  <c r="C329" i="7"/>
  <c r="B329" i="7"/>
  <c r="C3" i="7"/>
  <c r="B3" i="7"/>
  <c r="C300" i="7"/>
  <c r="B300" i="7"/>
  <c r="C403" i="7"/>
  <c r="B403" i="7"/>
  <c r="C207" i="7"/>
  <c r="B207" i="7"/>
  <c r="C322" i="7"/>
  <c r="B322" i="7"/>
  <c r="C242" i="7"/>
  <c r="B242" i="7"/>
  <c r="C241" i="7"/>
  <c r="B241" i="7"/>
  <c r="C106" i="7"/>
  <c r="B106" i="7"/>
  <c r="C278" i="7"/>
  <c r="B278" i="7"/>
  <c r="C388" i="7"/>
  <c r="B388" i="7"/>
  <c r="C73" i="7"/>
  <c r="B73" i="7"/>
  <c r="C93" i="7"/>
  <c r="B93" i="7"/>
  <c r="C370" i="7"/>
  <c r="B370" i="7"/>
  <c r="C368" i="7"/>
  <c r="B368" i="7"/>
  <c r="C100" i="7"/>
  <c r="B100" i="7"/>
  <c r="C356" i="7"/>
  <c r="B356" i="7"/>
  <c r="C402" i="7"/>
  <c r="B402" i="7"/>
  <c r="C114" i="7"/>
  <c r="B114" i="7"/>
  <c r="C406" i="7"/>
  <c r="B406" i="7"/>
  <c r="C314" i="7"/>
  <c r="B314" i="7"/>
  <c r="C105" i="7"/>
  <c r="B105" i="7"/>
  <c r="C137" i="7"/>
  <c r="B137" i="7"/>
  <c r="C327" i="7"/>
  <c r="B327" i="7"/>
  <c r="C64" i="7"/>
  <c r="B64" i="7"/>
  <c r="C401" i="7"/>
  <c r="B401" i="7"/>
  <c r="C394" i="7"/>
  <c r="B394" i="7"/>
  <c r="C201" i="7"/>
  <c r="B201" i="7"/>
  <c r="C355" i="7"/>
  <c r="B355" i="7"/>
  <c r="C387" i="7"/>
  <c r="B387" i="7"/>
  <c r="C171" i="7"/>
  <c r="B171" i="7"/>
  <c r="C326" i="7"/>
  <c r="B326" i="7"/>
  <c r="C225" i="7"/>
  <c r="B225" i="7"/>
  <c r="C79" i="7"/>
  <c r="B79" i="7"/>
  <c r="C200" i="7"/>
  <c r="B200" i="7"/>
  <c r="C373" i="7"/>
  <c r="B373" i="7"/>
  <c r="C362" i="7"/>
  <c r="B362" i="7"/>
  <c r="C248" i="7"/>
  <c r="B248" i="7"/>
  <c r="C187" i="7"/>
  <c r="B187" i="7"/>
  <c r="C350" i="7"/>
  <c r="B350" i="7"/>
  <c r="C158" i="7"/>
  <c r="B158" i="7"/>
  <c r="C393" i="7"/>
  <c r="B393" i="7"/>
  <c r="C313" i="7"/>
  <c r="B313" i="7"/>
  <c r="C78" i="7"/>
  <c r="B78" i="7"/>
  <c r="C224" i="7"/>
  <c r="B224" i="7"/>
  <c r="C141" i="7"/>
  <c r="B141" i="7"/>
  <c r="C312" i="7"/>
  <c r="B312" i="7"/>
  <c r="C311" i="7"/>
  <c r="B311" i="7"/>
  <c r="C343" i="7"/>
  <c r="B343" i="7"/>
  <c r="C254" i="7"/>
  <c r="B254" i="7"/>
  <c r="C336" i="7"/>
  <c r="B336" i="7"/>
  <c r="C299" i="7"/>
  <c r="B299" i="7"/>
  <c r="C167" i="7"/>
  <c r="B167" i="7"/>
  <c r="C297" i="7"/>
  <c r="B297" i="7"/>
  <c r="C386" i="7"/>
  <c r="B386" i="7"/>
  <c r="C179" i="7"/>
  <c r="B179" i="7"/>
  <c r="C256" i="7"/>
  <c r="B256" i="7"/>
  <c r="C236" i="7"/>
  <c r="B236" i="7"/>
  <c r="C99" i="7"/>
  <c r="B99" i="7"/>
  <c r="C337" i="7"/>
  <c r="B337" i="7"/>
  <c r="C223" i="7"/>
  <c r="B223" i="7"/>
  <c r="C164" i="7"/>
  <c r="B164" i="7"/>
  <c r="C264" i="7"/>
  <c r="B264" i="7"/>
  <c r="C296" i="7"/>
  <c r="B296" i="7"/>
  <c r="C287" i="7"/>
  <c r="B287" i="7"/>
  <c r="C263" i="7"/>
  <c r="B263" i="7"/>
  <c r="C342" i="7"/>
  <c r="B342" i="7"/>
  <c r="C331" i="7"/>
  <c r="B331" i="7"/>
  <c r="C369" i="7"/>
  <c r="B369" i="7"/>
  <c r="C157" i="7"/>
  <c r="B157" i="7"/>
  <c r="C286" i="7"/>
  <c r="B286" i="7"/>
  <c r="C295" i="7"/>
  <c r="B295" i="7"/>
  <c r="C372" i="7"/>
  <c r="B372" i="7"/>
  <c r="C380" i="7"/>
  <c r="B380" i="7"/>
  <c r="C136" i="7"/>
  <c r="B136" i="7"/>
  <c r="C253" i="7"/>
  <c r="B253" i="7"/>
  <c r="C110" i="7"/>
  <c r="B110" i="7"/>
  <c r="C252" i="7"/>
  <c r="B252" i="7"/>
  <c r="C170" i="7"/>
  <c r="B170" i="7"/>
  <c r="C276" i="7"/>
  <c r="B276" i="7"/>
  <c r="C144" i="7"/>
  <c r="B144" i="7"/>
  <c r="C366" i="7"/>
  <c r="B366" i="7"/>
  <c r="C358" i="7"/>
  <c r="B358" i="7"/>
  <c r="C262" i="7"/>
  <c r="B262" i="7"/>
  <c r="C345" i="7"/>
  <c r="B345" i="7"/>
  <c r="C385" i="7"/>
  <c r="B385" i="7"/>
  <c r="C333" i="7"/>
  <c r="B333" i="7"/>
  <c r="C260" i="7"/>
  <c r="B260" i="7"/>
  <c r="C371" i="7"/>
  <c r="B371" i="7"/>
  <c r="C261" i="7"/>
  <c r="B261" i="7"/>
  <c r="C283" i="7"/>
  <c r="B283" i="7"/>
  <c r="C240" i="7"/>
  <c r="B240" i="7"/>
  <c r="C1423" i="26"/>
  <c r="C561" i="26"/>
  <c r="V15" i="24"/>
  <c r="R11" i="23"/>
  <c r="R10" i="23"/>
  <c r="R4" i="23"/>
  <c r="C2142" i="26"/>
  <c r="C1548" i="26"/>
  <c r="C2601" i="26"/>
  <c r="C2576" i="26"/>
  <c r="C2620" i="26"/>
  <c r="C2699" i="26"/>
  <c r="C2133" i="26"/>
  <c r="C3228" i="26"/>
  <c r="C2302" i="26"/>
  <c r="C2221" i="26"/>
  <c r="C2223" i="26"/>
  <c r="C2177" i="26"/>
  <c r="C2355" i="26"/>
  <c r="C3214" i="26"/>
  <c r="C2544" i="26"/>
  <c r="C2290" i="26"/>
  <c r="C2513" i="26"/>
  <c r="C2400" i="26"/>
  <c r="C2365" i="26"/>
  <c r="C2253" i="26"/>
  <c r="C2167" i="26"/>
  <c r="C2598" i="26"/>
  <c r="C2209" i="26"/>
  <c r="C2550" i="26"/>
  <c r="C2168" i="26"/>
  <c r="C2745" i="26"/>
  <c r="C2724" i="26"/>
  <c r="C2711" i="26"/>
  <c r="C1903" i="26"/>
  <c r="C1830" i="26"/>
  <c r="C1288" i="26"/>
  <c r="C1318" i="26"/>
  <c r="C1342" i="26"/>
  <c r="C1263" i="26"/>
  <c r="C1709" i="26"/>
  <c r="C1673" i="26"/>
  <c r="C1353" i="26"/>
  <c r="C2067" i="26"/>
  <c r="C1298" i="26"/>
  <c r="C1167" i="26"/>
  <c r="C1104" i="26"/>
  <c r="C812" i="26"/>
  <c r="C738" i="26"/>
  <c r="C719" i="26"/>
  <c r="C586" i="26"/>
  <c r="C325" i="26"/>
  <c r="C2416" i="26"/>
  <c r="C2855" i="26"/>
  <c r="C3280" i="26"/>
  <c r="C2531" i="26"/>
  <c r="C2439" i="26"/>
  <c r="C2537" i="26"/>
  <c r="C3120" i="26"/>
  <c r="C3036" i="26"/>
  <c r="C2534" i="26"/>
  <c r="C2535" i="26"/>
  <c r="C3117" i="26"/>
  <c r="C3119" i="26"/>
  <c r="C3294" i="26"/>
  <c r="C3139" i="26"/>
  <c r="C2949" i="26"/>
  <c r="C2405" i="26"/>
  <c r="C2298" i="26"/>
  <c r="C3088" i="26"/>
  <c r="C2989" i="26"/>
  <c r="C2385" i="26"/>
  <c r="C2529" i="26"/>
  <c r="C2146" i="26"/>
  <c r="C3086" i="26"/>
  <c r="C2173" i="26"/>
  <c r="C3124" i="26"/>
  <c r="C2483" i="26"/>
  <c r="C3026" i="26"/>
  <c r="C3230" i="26"/>
  <c r="C2927" i="26"/>
  <c r="C2915" i="26"/>
  <c r="C3016" i="26"/>
  <c r="C3069" i="26"/>
  <c r="C3279" i="26"/>
  <c r="C3110" i="26"/>
  <c r="C3292" i="26"/>
  <c r="C2318" i="26"/>
  <c r="C3141" i="26"/>
  <c r="C2418" i="26"/>
  <c r="C3233" i="26"/>
  <c r="C3263" i="26"/>
  <c r="C2533" i="26"/>
  <c r="C2245" i="26"/>
  <c r="C3024" i="26"/>
  <c r="C3178" i="26"/>
  <c r="C2840" i="26"/>
  <c r="C2538" i="26"/>
  <c r="C3291" i="26"/>
  <c r="C2175" i="26"/>
  <c r="C2451" i="26"/>
  <c r="C2981" i="26"/>
  <c r="C3121" i="26"/>
  <c r="C2819" i="26"/>
  <c r="C3199" i="26"/>
  <c r="C2566" i="26"/>
  <c r="C3100" i="26"/>
  <c r="C2962" i="26"/>
  <c r="C2367" i="26"/>
  <c r="C3122" i="26"/>
  <c r="C3067" i="26"/>
  <c r="C2144" i="26"/>
  <c r="C2417" i="26"/>
  <c r="C3176" i="26"/>
  <c r="C2493" i="26"/>
  <c r="C2816" i="26"/>
  <c r="C2438" i="26"/>
  <c r="C2901" i="26"/>
  <c r="C2415" i="26"/>
  <c r="C2137" i="26"/>
  <c r="C3102" i="26"/>
  <c r="C2947" i="26"/>
  <c r="C2833" i="26"/>
  <c r="C3260" i="26"/>
  <c r="C2822" i="26"/>
  <c r="C3192" i="26"/>
  <c r="C3123" i="26"/>
  <c r="C2482" i="26"/>
  <c r="C2948" i="26"/>
  <c r="C2379" i="26"/>
  <c r="C2372" i="26"/>
  <c r="C2404" i="26"/>
  <c r="C2960" i="26"/>
  <c r="C2876" i="26"/>
  <c r="C3198" i="26"/>
  <c r="C2267" i="26"/>
  <c r="C3220" i="26"/>
  <c r="C3049" i="26"/>
  <c r="C2403" i="26"/>
  <c r="C2172" i="26"/>
  <c r="C2943" i="26"/>
  <c r="C2536" i="26"/>
  <c r="C3251" i="26"/>
  <c r="C3127" i="26"/>
  <c r="C2820" i="26"/>
  <c r="C2979" i="26"/>
  <c r="C3265" i="26"/>
  <c r="C3262" i="26"/>
  <c r="C3249" i="26"/>
  <c r="C3223" i="26"/>
  <c r="C2897" i="26"/>
  <c r="C2481" i="26"/>
  <c r="C3010" i="26"/>
  <c r="C2222" i="26"/>
  <c r="C2366" i="26"/>
  <c r="C3046" i="26"/>
  <c r="C2761" i="26"/>
  <c r="C2799" i="26"/>
  <c r="C2646" i="26"/>
  <c r="C2786" i="26"/>
  <c r="C2778" i="26"/>
  <c r="C2677" i="26"/>
  <c r="C2637" i="26"/>
  <c r="C2648" i="26"/>
  <c r="C2727" i="26"/>
  <c r="C2657" i="26"/>
  <c r="C2671" i="26"/>
  <c r="C2741" i="26"/>
  <c r="C2712" i="26"/>
  <c r="C2715" i="26"/>
  <c r="C2659" i="26"/>
  <c r="C2132" i="26"/>
  <c r="C1969" i="26"/>
  <c r="C1363" i="26"/>
  <c r="C1834" i="26"/>
  <c r="C1877" i="26"/>
  <c r="C2006" i="26"/>
  <c r="C1856" i="26"/>
  <c r="C2004" i="26"/>
  <c r="C1355" i="26"/>
  <c r="C1993" i="26"/>
  <c r="C2048" i="26"/>
  <c r="C1377" i="26"/>
  <c r="C1786" i="26"/>
  <c r="C2085" i="26"/>
  <c r="C1914" i="26"/>
  <c r="C1393" i="26"/>
  <c r="C2106" i="26"/>
  <c r="C2001" i="26"/>
  <c r="C1563" i="26"/>
  <c r="C1989" i="26"/>
  <c r="C1344" i="26"/>
  <c r="C1759" i="26"/>
  <c r="C1951" i="26"/>
  <c r="C1348" i="26"/>
  <c r="C1661" i="26"/>
  <c r="C1707" i="26"/>
  <c r="C2126" i="26"/>
  <c r="C1373" i="26"/>
  <c r="C1737" i="26"/>
  <c r="C1857" i="26"/>
  <c r="C1824" i="26"/>
  <c r="C1762" i="26"/>
  <c r="C1892" i="26"/>
  <c r="C1243" i="26"/>
  <c r="C1933" i="26"/>
  <c r="C1729" i="26"/>
  <c r="C1679" i="26"/>
  <c r="C1902" i="26"/>
  <c r="C1653" i="26"/>
  <c r="C1680" i="26"/>
  <c r="C2088" i="26"/>
  <c r="C1936" i="26"/>
  <c r="C1518" i="26"/>
  <c r="C1648" i="26"/>
  <c r="C1505" i="26"/>
  <c r="C1656" i="26"/>
  <c r="C1572" i="26"/>
  <c r="C1658" i="26"/>
  <c r="C1972" i="26"/>
  <c r="C1454" i="26"/>
  <c r="C1997" i="26"/>
  <c r="C1491" i="26"/>
  <c r="C1550" i="26"/>
  <c r="C1610" i="26"/>
  <c r="C1625" i="26"/>
  <c r="C1875" i="26"/>
  <c r="C1992" i="26"/>
  <c r="C1867" i="26"/>
  <c r="C1942" i="26"/>
  <c r="C1569" i="26"/>
  <c r="C1111" i="26"/>
  <c r="C1185" i="26"/>
  <c r="C1151" i="26"/>
  <c r="C1126" i="26"/>
  <c r="C1087" i="26"/>
  <c r="C1067" i="26"/>
  <c r="C1115" i="26"/>
  <c r="C964" i="26"/>
  <c r="C963" i="26"/>
  <c r="C845" i="26"/>
  <c r="C825" i="26"/>
  <c r="C797" i="26"/>
  <c r="C747" i="26"/>
  <c r="C737" i="26"/>
  <c r="C699" i="26"/>
  <c r="C582" i="26"/>
  <c r="C574" i="26"/>
  <c r="C541" i="26"/>
  <c r="C478" i="26"/>
  <c r="C112" i="26"/>
  <c r="C384" i="26"/>
  <c r="C202" i="26"/>
  <c r="C172" i="26"/>
  <c r="C267" i="26"/>
  <c r="C266" i="26"/>
  <c r="C191" i="26"/>
  <c r="C190" i="26"/>
  <c r="C238" i="26"/>
  <c r="C229" i="26"/>
  <c r="C143" i="26"/>
  <c r="C138" i="26"/>
  <c r="C244" i="26"/>
  <c r="C162" i="26"/>
  <c r="C346" i="26"/>
  <c r="C217" i="26"/>
  <c r="C216" i="26"/>
  <c r="C208" i="26"/>
  <c r="C183" i="26"/>
  <c r="C134" i="26"/>
  <c r="C2326" i="26"/>
  <c r="C2590" i="26"/>
  <c r="C2227" i="26"/>
  <c r="C3114" i="26"/>
  <c r="C2463" i="26"/>
  <c r="C2214" i="26"/>
  <c r="C2567" i="26"/>
  <c r="C2138" i="26"/>
  <c r="C2180" i="26"/>
  <c r="C2928" i="26"/>
  <c r="C2591" i="26"/>
  <c r="C2959" i="26"/>
  <c r="C2906" i="26"/>
  <c r="C3144" i="26"/>
  <c r="C2373" i="26"/>
  <c r="C2286" i="26"/>
  <c r="C2841" i="26"/>
  <c r="C3222" i="26"/>
  <c r="C3177" i="26"/>
  <c r="C2351" i="26"/>
  <c r="C2955" i="26"/>
  <c r="C2436" i="26"/>
  <c r="C2363" i="26"/>
  <c r="C3143" i="26"/>
  <c r="C3145" i="26"/>
  <c r="C2899" i="26"/>
  <c r="C2287" i="26"/>
  <c r="C3304" i="26"/>
  <c r="C2958" i="26"/>
  <c r="C2423" i="26"/>
  <c r="C2285" i="26"/>
  <c r="C2288" i="26"/>
  <c r="C2213" i="26"/>
  <c r="C2196" i="26"/>
  <c r="C2573" i="26"/>
  <c r="C2926" i="26"/>
  <c r="C2975" i="26"/>
  <c r="C3140" i="26"/>
  <c r="C2166" i="26"/>
  <c r="C2185" i="26"/>
  <c r="C3054" i="26"/>
  <c r="C2877" i="26"/>
  <c r="C2880" i="26"/>
  <c r="C2908" i="26"/>
  <c r="C3013" i="26"/>
  <c r="C2784" i="26"/>
  <c r="C2662" i="26"/>
  <c r="C2774" i="26"/>
  <c r="C2118" i="26"/>
  <c r="C1767" i="26"/>
  <c r="C2097" i="26"/>
  <c r="C1981" i="26"/>
  <c r="C1758" i="26"/>
  <c r="C1561" i="26"/>
  <c r="C1356" i="26"/>
  <c r="C1676" i="26"/>
  <c r="C1963" i="26"/>
  <c r="C1583" i="26"/>
  <c r="C1858" i="26"/>
  <c r="C1134" i="26"/>
  <c r="C1179" i="26"/>
  <c r="C835" i="26"/>
  <c r="C805" i="26"/>
  <c r="C739" i="26"/>
  <c r="C628" i="26"/>
  <c r="C485" i="26"/>
  <c r="C390" i="26"/>
  <c r="C2508" i="26"/>
  <c r="C2343" i="26"/>
  <c r="C2317" i="26"/>
  <c r="C3079" i="26"/>
  <c r="C2437" i="26"/>
  <c r="C2232" i="26"/>
  <c r="C3327" i="26"/>
  <c r="C2429" i="26"/>
  <c r="C3202" i="26"/>
  <c r="C3243" i="26"/>
  <c r="C2413" i="26"/>
  <c r="C2907" i="26"/>
  <c r="C2145" i="26"/>
  <c r="C3050" i="26"/>
  <c r="C3306" i="26"/>
  <c r="C3078" i="26"/>
  <c r="C2867" i="26"/>
  <c r="C2866" i="26"/>
  <c r="C2499" i="26"/>
  <c r="C3170" i="26"/>
  <c r="C3168" i="26"/>
  <c r="C2974" i="26"/>
  <c r="C3287" i="26"/>
  <c r="C3307" i="26"/>
  <c r="C2884" i="26"/>
  <c r="C2234" i="26"/>
  <c r="C3255" i="26"/>
  <c r="C2368" i="26"/>
  <c r="C3293" i="26"/>
  <c r="C3103" i="26"/>
  <c r="C2952" i="26"/>
  <c r="C2554" i="26"/>
  <c r="C2978" i="26"/>
  <c r="C2435" i="26"/>
  <c r="C3137" i="26"/>
  <c r="C2424" i="26"/>
  <c r="C3005" i="26"/>
  <c r="C3186" i="26"/>
  <c r="C3133" i="26"/>
  <c r="C3032" i="26"/>
  <c r="C2299" i="26"/>
  <c r="C2478" i="26"/>
  <c r="C2581" i="26"/>
  <c r="C2909" i="26"/>
  <c r="C2149" i="26"/>
  <c r="C2401" i="26"/>
  <c r="C2344" i="26"/>
  <c r="C2411" i="26"/>
  <c r="C2217" i="26"/>
  <c r="C2339" i="26"/>
  <c r="C2597" i="26"/>
  <c r="C3034" i="26"/>
  <c r="C3210" i="26"/>
  <c r="C2971" i="26"/>
  <c r="C2204" i="26"/>
  <c r="C2446" i="26"/>
  <c r="C2359" i="26"/>
  <c r="C3129" i="26"/>
  <c r="C2346" i="26"/>
  <c r="C3068" i="26"/>
  <c r="C2568" i="26"/>
  <c r="C2323" i="26"/>
  <c r="C2522" i="26"/>
  <c r="C2464" i="26"/>
  <c r="C2489" i="26"/>
  <c r="C3334" i="26"/>
  <c r="C2261" i="26"/>
  <c r="C2611" i="26"/>
  <c r="C2970" i="26"/>
  <c r="C2134" i="26"/>
  <c r="C3096" i="26"/>
  <c r="C2453" i="26"/>
  <c r="C2956" i="26"/>
  <c r="C3132" i="26"/>
  <c r="C2869" i="26"/>
  <c r="C2509" i="26"/>
  <c r="C2468" i="26"/>
  <c r="C3150" i="26"/>
  <c r="C3066" i="26"/>
  <c r="C2570" i="26"/>
  <c r="C3055" i="26"/>
  <c r="C2360" i="26"/>
  <c r="C2919" i="26"/>
  <c r="C3159" i="26"/>
  <c r="C3077" i="26"/>
  <c r="C2571" i="26"/>
  <c r="C3128" i="26"/>
  <c r="C2922" i="26"/>
  <c r="C3308" i="26"/>
  <c r="C2447" i="26"/>
  <c r="C3338" i="26"/>
  <c r="C2425" i="26"/>
  <c r="C2610" i="26"/>
  <c r="C2873" i="26"/>
  <c r="C3224" i="26"/>
  <c r="C2378" i="26"/>
  <c r="C2289" i="26"/>
  <c r="C3297" i="26"/>
  <c r="C3245" i="26"/>
  <c r="C2268" i="26"/>
  <c r="C3271" i="26"/>
  <c r="C3301" i="26"/>
  <c r="C3115" i="26"/>
  <c r="C3289" i="26"/>
  <c r="C2557" i="26"/>
  <c r="C3052" i="26"/>
  <c r="C3269" i="26"/>
  <c r="C2409" i="26"/>
  <c r="C2325" i="26"/>
  <c r="C2842" i="26"/>
  <c r="C2504" i="26"/>
  <c r="C2983" i="26"/>
  <c r="C2271" i="26"/>
  <c r="C2158" i="26"/>
  <c r="C3101" i="26"/>
  <c r="C3185" i="26"/>
  <c r="C3151" i="26"/>
  <c r="C2384" i="26"/>
  <c r="C2395" i="26"/>
  <c r="C3215" i="26"/>
  <c r="C3273" i="26"/>
  <c r="C2452" i="26"/>
  <c r="C2608" i="26"/>
  <c r="C3190" i="26"/>
  <c r="C3335" i="26"/>
  <c r="C2419" i="26"/>
  <c r="C3290" i="26"/>
  <c r="C3160" i="26"/>
  <c r="C3337" i="26"/>
  <c r="C3174" i="26"/>
  <c r="C2236" i="26"/>
  <c r="C2879" i="26"/>
  <c r="C2904" i="26"/>
  <c r="C3155" i="26"/>
  <c r="C2345" i="26"/>
  <c r="C2863" i="26"/>
  <c r="C2917" i="26"/>
  <c r="C2941" i="26"/>
  <c r="C3095" i="26"/>
  <c r="C2998" i="26"/>
  <c r="C2275" i="26"/>
  <c r="C2229" i="26"/>
  <c r="C2312" i="26"/>
  <c r="C3259" i="26"/>
  <c r="C2444" i="26"/>
  <c r="C2868" i="26"/>
  <c r="C3007" i="26"/>
  <c r="C3056" i="26"/>
  <c r="C2292" i="26"/>
  <c r="C3183" i="26"/>
  <c r="C2851" i="26"/>
  <c r="C2314" i="26"/>
  <c r="C2293" i="26"/>
  <c r="C3138" i="26"/>
  <c r="C2224" i="26"/>
  <c r="C2410" i="26"/>
  <c r="C2259" i="26"/>
  <c r="C3065" i="26"/>
  <c r="C2215" i="26"/>
  <c r="C2818" i="26"/>
  <c r="C2407" i="26"/>
  <c r="C2274" i="26"/>
  <c r="C2930" i="26"/>
  <c r="C2442" i="26"/>
  <c r="C2347" i="26"/>
  <c r="C3226" i="26"/>
  <c r="C3097" i="26"/>
  <c r="C3305" i="26"/>
  <c r="C2525" i="26"/>
  <c r="C3237" i="26"/>
  <c r="C2999" i="26"/>
  <c r="C2973" i="26"/>
  <c r="C3200" i="26"/>
  <c r="C2965" i="26"/>
  <c r="C2313" i="26"/>
  <c r="C3336" i="26"/>
  <c r="C2247" i="26"/>
  <c r="C2967" i="26"/>
  <c r="C2456" i="26"/>
  <c r="C2270" i="26"/>
  <c r="C2307" i="26"/>
  <c r="C3240" i="26"/>
  <c r="C3281" i="26"/>
  <c r="C3310" i="26"/>
  <c r="C2939" i="26"/>
  <c r="C3256" i="26"/>
  <c r="C2881" i="26"/>
  <c r="C2254" i="26"/>
  <c r="C2913" i="26"/>
  <c r="C2165" i="26"/>
  <c r="C2465" i="26"/>
  <c r="C2250" i="26"/>
  <c r="C3267" i="26"/>
  <c r="C3045" i="26"/>
  <c r="C3321" i="26"/>
  <c r="C2241" i="26"/>
  <c r="C2433" i="26"/>
  <c r="C2311" i="26"/>
  <c r="C2852" i="26"/>
  <c r="C3012" i="26"/>
  <c r="C2882" i="26"/>
  <c r="C2588" i="26"/>
  <c r="C2830" i="26"/>
  <c r="C3181" i="26"/>
  <c r="C3106" i="26"/>
  <c r="C3042" i="26"/>
  <c r="C2612" i="26"/>
  <c r="C2356" i="26"/>
  <c r="C3084" i="26"/>
  <c r="C2202" i="26"/>
  <c r="C3091" i="26"/>
  <c r="C2164" i="26"/>
  <c r="C2990" i="26"/>
  <c r="C2520" i="26"/>
  <c r="C3040" i="26"/>
  <c r="C2294" i="26"/>
  <c r="C2579" i="26"/>
  <c r="C2208" i="26"/>
  <c r="C3340" i="26"/>
  <c r="C2511" i="26"/>
  <c r="C2272" i="26"/>
  <c r="C2263" i="26"/>
  <c r="C2239" i="26"/>
  <c r="C2903" i="26"/>
  <c r="C2502" i="26"/>
  <c r="C2592" i="26"/>
  <c r="C3315" i="26"/>
  <c r="C2151" i="26"/>
  <c r="C2585" i="26"/>
  <c r="C3061" i="26"/>
  <c r="C3221" i="26"/>
  <c r="C2527" i="26"/>
  <c r="C3194" i="26"/>
  <c r="C2257" i="26"/>
  <c r="C2892" i="26"/>
  <c r="C2449" i="26"/>
  <c r="C2141" i="26"/>
  <c r="C2902" i="26"/>
  <c r="C3247" i="26"/>
  <c r="C2560" i="26"/>
  <c r="C2547" i="26"/>
  <c r="C2136" i="26"/>
  <c r="C2387" i="26"/>
  <c r="C3031" i="26"/>
  <c r="C2152" i="26"/>
  <c r="C2920" i="26"/>
  <c r="C3075" i="26"/>
  <c r="C3296" i="26"/>
  <c r="C2148" i="26"/>
  <c r="C2154" i="26"/>
  <c r="C2602" i="26"/>
  <c r="C2191" i="26"/>
  <c r="C2262" i="26"/>
  <c r="C3232" i="26"/>
  <c r="C3142" i="26"/>
  <c r="C3029" i="26"/>
  <c r="C3261" i="26"/>
  <c r="C2616" i="26"/>
  <c r="C2492" i="26"/>
  <c r="C2414" i="26"/>
  <c r="C2361" i="26"/>
  <c r="C2886" i="26"/>
  <c r="C2469" i="26"/>
  <c r="C3218" i="26"/>
  <c r="C2829" i="26"/>
  <c r="C2251" i="26"/>
  <c r="C3002" i="26"/>
  <c r="C2324" i="26"/>
  <c r="C2889" i="26"/>
  <c r="C2380" i="26"/>
  <c r="C2220" i="26"/>
  <c r="C2887" i="26"/>
  <c r="C2848" i="26"/>
  <c r="C2398" i="26"/>
  <c r="C2543" i="26"/>
  <c r="C2276" i="26"/>
  <c r="C3165" i="26"/>
  <c r="C2281" i="26"/>
  <c r="C2883" i="26"/>
  <c r="C3057" i="26"/>
  <c r="C2860" i="26"/>
  <c r="C2984" i="26"/>
  <c r="C2295" i="26"/>
  <c r="C2260" i="26"/>
  <c r="C2546" i="26"/>
  <c r="C2541" i="26"/>
  <c r="C2475" i="26"/>
  <c r="C2580" i="26"/>
  <c r="C2341" i="26"/>
  <c r="C2891" i="26"/>
  <c r="C2422" i="26"/>
  <c r="C2162" i="26"/>
  <c r="C2526" i="26"/>
  <c r="C3212" i="26"/>
  <c r="C2532" i="26"/>
  <c r="C3277" i="26"/>
  <c r="C3105" i="26"/>
  <c r="C2929" i="26"/>
  <c r="C2266" i="26"/>
  <c r="C2279" i="26"/>
  <c r="C3268" i="26"/>
  <c r="C3116" i="26"/>
  <c r="C2256" i="26"/>
  <c r="C2574" i="26"/>
  <c r="C2613" i="26"/>
  <c r="C2150" i="26"/>
  <c r="C2139" i="26"/>
  <c r="C2457" i="26"/>
  <c r="C3094" i="26"/>
  <c r="C2458" i="26"/>
  <c r="C3300" i="26"/>
  <c r="C2206" i="26"/>
  <c r="C2501" i="26"/>
  <c r="C2161" i="26"/>
  <c r="C3238" i="26"/>
  <c r="C3236" i="26"/>
  <c r="C3006" i="26"/>
  <c r="C3131" i="26"/>
  <c r="C2823" i="26"/>
  <c r="C2470" i="26"/>
  <c r="C2488" i="26"/>
  <c r="C2980" i="26"/>
  <c r="C2606" i="26"/>
  <c r="C3274" i="26"/>
  <c r="C3099" i="26"/>
  <c r="C2432" i="26"/>
  <c r="C3188" i="26"/>
  <c r="C2938" i="26"/>
  <c r="C2545" i="26"/>
  <c r="C2859" i="26"/>
  <c r="C2569" i="26"/>
  <c r="C2987" i="26"/>
  <c r="C2517" i="26"/>
  <c r="C2427" i="26"/>
  <c r="C3148" i="26"/>
  <c r="C2143" i="26"/>
  <c r="C2280" i="26"/>
  <c r="C2888" i="26"/>
  <c r="C3071" i="26"/>
  <c r="C2459" i="26"/>
  <c r="C3130" i="26"/>
  <c r="C2304" i="26"/>
  <c r="C2169" i="26"/>
  <c r="C2827" i="26"/>
  <c r="C2203" i="26"/>
  <c r="C2552" i="26"/>
  <c r="C3332" i="26"/>
  <c r="C2472" i="26"/>
  <c r="C2471" i="26"/>
  <c r="C2186" i="26"/>
  <c r="C2519" i="26"/>
  <c r="C3217" i="26"/>
  <c r="C2890" i="26"/>
  <c r="C2450" i="26"/>
  <c r="C3169" i="26"/>
  <c r="C3311" i="26"/>
  <c r="C2599" i="26"/>
  <c r="C2861" i="26"/>
  <c r="C2193" i="26"/>
  <c r="C2467" i="26"/>
  <c r="C2988" i="26"/>
  <c r="C2333" i="26"/>
  <c r="C3295" i="26"/>
  <c r="C3264" i="26"/>
  <c r="C3073" i="26"/>
  <c r="C2910" i="26"/>
  <c r="C3320" i="26"/>
  <c r="C2330" i="26"/>
  <c r="C2961" i="26"/>
  <c r="C2255" i="26"/>
  <c r="C2170" i="26"/>
  <c r="C3152" i="26"/>
  <c r="C3093" i="26"/>
  <c r="C2310" i="26"/>
  <c r="C2179" i="26"/>
  <c r="C2205" i="26"/>
  <c r="C2476" i="26"/>
  <c r="C3037" i="26"/>
  <c r="C2352" i="26"/>
  <c r="C2342" i="26"/>
  <c r="C3206" i="26"/>
  <c r="C2982" i="26"/>
  <c r="C2412" i="26"/>
  <c r="C3090" i="26"/>
  <c r="C3028" i="26"/>
  <c r="C2507" i="26"/>
  <c r="C2997" i="26"/>
  <c r="C3196" i="26"/>
  <c r="C2551" i="26"/>
  <c r="C2479" i="26"/>
  <c r="C2140" i="26"/>
  <c r="C2951" i="26"/>
  <c r="C3072" i="26"/>
  <c r="C2900" i="26"/>
  <c r="C2485" i="26"/>
  <c r="C2946" i="26"/>
  <c r="C2976" i="26"/>
  <c r="C2182" i="26"/>
  <c r="C3051" i="26"/>
  <c r="C2548" i="26"/>
  <c r="C2201" i="26"/>
  <c r="C2964" i="26"/>
  <c r="C2512" i="26"/>
  <c r="C2916" i="26"/>
  <c r="C2322" i="26"/>
  <c r="C2847" i="26"/>
  <c r="C2968" i="26"/>
  <c r="C2187" i="26"/>
  <c r="C3231" i="26"/>
  <c r="C2462" i="26"/>
  <c r="C2291" i="26"/>
  <c r="C3146" i="26"/>
  <c r="C2211" i="26"/>
  <c r="C2309" i="26"/>
  <c r="C2857" i="26"/>
  <c r="C2348" i="26"/>
  <c r="C2936" i="26"/>
  <c r="C2448" i="26"/>
  <c r="C2609" i="26"/>
  <c r="C3257" i="26"/>
  <c r="C2937" i="26"/>
  <c r="C2391" i="26"/>
  <c r="C3225" i="26"/>
  <c r="C2284" i="26"/>
  <c r="C2621" i="26"/>
  <c r="C3107" i="26"/>
  <c r="C2874" i="26"/>
  <c r="C2918" i="26"/>
  <c r="C3092" i="26"/>
  <c r="C2243" i="26"/>
  <c r="C3241" i="26"/>
  <c r="C3033" i="26"/>
  <c r="C3113" i="26"/>
  <c r="C2238" i="26"/>
  <c r="C2824" i="26"/>
  <c r="C2242" i="26"/>
  <c r="C2474" i="26"/>
  <c r="C3136" i="26"/>
  <c r="C2199" i="26"/>
  <c r="C2583" i="26"/>
  <c r="C3209" i="26"/>
  <c r="C2428" i="26"/>
  <c r="C3302" i="26"/>
  <c r="C3284" i="26"/>
  <c r="C2349" i="26"/>
  <c r="C3109" i="26"/>
  <c r="C2832" i="26"/>
  <c r="C2397" i="26"/>
  <c r="C2327" i="26"/>
  <c r="C2421" i="26"/>
  <c r="C2603" i="26"/>
  <c r="C2500" i="26"/>
  <c r="C2426" i="26"/>
  <c r="C2505" i="26"/>
  <c r="C3227" i="26"/>
  <c r="C3059" i="26"/>
  <c r="C2369" i="26"/>
  <c r="C2396" i="26"/>
  <c r="C2586" i="26"/>
  <c r="C3316" i="26"/>
  <c r="C3179" i="26"/>
  <c r="C3211" i="26"/>
  <c r="C2443" i="26"/>
  <c r="C3111" i="26"/>
  <c r="C3272" i="26"/>
  <c r="C2584" i="26"/>
  <c r="C2549" i="26"/>
  <c r="C2305" i="26"/>
  <c r="C2362" i="26"/>
  <c r="C2157" i="26"/>
  <c r="C3156" i="26"/>
  <c r="C2445" i="26"/>
  <c r="C2402" i="26"/>
  <c r="C2192" i="26"/>
  <c r="C3134" i="26"/>
  <c r="C3125" i="26"/>
  <c r="C2188" i="26"/>
  <c r="C2845" i="26"/>
  <c r="C3275" i="26"/>
  <c r="C3171" i="26"/>
  <c r="C2836" i="26"/>
  <c r="C2316" i="26"/>
  <c r="C2510" i="26"/>
  <c r="C3282" i="26"/>
  <c r="C3163" i="26"/>
  <c r="C3003" i="26"/>
  <c r="C2556" i="26"/>
  <c r="C2972" i="26"/>
  <c r="C3048" i="26"/>
  <c r="C2528" i="26"/>
  <c r="C2558" i="26"/>
  <c r="C2184" i="26"/>
  <c r="C2589" i="26"/>
  <c r="C2523" i="26"/>
  <c r="C3021" i="26"/>
  <c r="C2394" i="26"/>
  <c r="C2376" i="26"/>
  <c r="C2171" i="26"/>
  <c r="C2306" i="26"/>
  <c r="C2377" i="26"/>
  <c r="C2190" i="26"/>
  <c r="C2219" i="26"/>
  <c r="C2473" i="26"/>
  <c r="C3135" i="26"/>
  <c r="C2542" i="26"/>
  <c r="C2617" i="26"/>
  <c r="C2386" i="26"/>
  <c r="C3014" i="26"/>
  <c r="C2328" i="26"/>
  <c r="C2850" i="26"/>
  <c r="C3008" i="26"/>
  <c r="C2430" i="26"/>
  <c r="C2565" i="26"/>
  <c r="C2153" i="26"/>
  <c r="C3070" i="26"/>
  <c r="C3166" i="26"/>
  <c r="C2540" i="26"/>
  <c r="C3312" i="26"/>
  <c r="C3098" i="26"/>
  <c r="C2622" i="26"/>
  <c r="C2210" i="26"/>
  <c r="C3208" i="26"/>
  <c r="C2382" i="26"/>
  <c r="C2358" i="26"/>
  <c r="C3089" i="26"/>
  <c r="C3317" i="26"/>
  <c r="C2163" i="26"/>
  <c r="C3278" i="26"/>
  <c r="C2265" i="26"/>
  <c r="C2240" i="26"/>
  <c r="C2200" i="26"/>
  <c r="C2491" i="26"/>
  <c r="C3000" i="26"/>
  <c r="C2514" i="26"/>
  <c r="C2135" i="26"/>
  <c r="C2455" i="26"/>
  <c r="C2600" i="26"/>
  <c r="C2594" i="26"/>
  <c r="C3108" i="26"/>
  <c r="C2582" i="26"/>
  <c r="C3285" i="26"/>
  <c r="C2559" i="26"/>
  <c r="C2354" i="26"/>
  <c r="C2846" i="26"/>
  <c r="C2156" i="26"/>
  <c r="C3184" i="26"/>
  <c r="C2503" i="26"/>
  <c r="C2195" i="26"/>
  <c r="C2406" i="26"/>
  <c r="C2393" i="26"/>
  <c r="C2506" i="26"/>
  <c r="C2825" i="26"/>
  <c r="C2826" i="26"/>
  <c r="C2454" i="26"/>
  <c r="C2856" i="26"/>
  <c r="C2595" i="26"/>
  <c r="C3207" i="26"/>
  <c r="C3330" i="26"/>
  <c r="C2207" i="26"/>
  <c r="C2896" i="26"/>
  <c r="C3053" i="26"/>
  <c r="C3017" i="26"/>
  <c r="C2944" i="26"/>
  <c r="C3339" i="26"/>
  <c r="C2871" i="26"/>
  <c r="C2992" i="26"/>
  <c r="C2296" i="26"/>
  <c r="C2273" i="26"/>
  <c r="C2834" i="26"/>
  <c r="C2872" i="26"/>
  <c r="C2160" i="26"/>
  <c r="C2835" i="26"/>
  <c r="C2371" i="26"/>
  <c r="C2950" i="26"/>
  <c r="C3216" i="26"/>
  <c r="C2954" i="26"/>
  <c r="C3323" i="26"/>
  <c r="C2176" i="26"/>
  <c r="C3322" i="26"/>
  <c r="C2991" i="26"/>
  <c r="C2935" i="26"/>
  <c r="C3229" i="26"/>
  <c r="C2875" i="26"/>
  <c r="C2924" i="26"/>
  <c r="C2248" i="26"/>
  <c r="C2912" i="26"/>
  <c r="C3041" i="26"/>
  <c r="C2278" i="26"/>
  <c r="C2843" i="26"/>
  <c r="C2996" i="26"/>
  <c r="C3004" i="26"/>
  <c r="C2301" i="26"/>
  <c r="C3009" i="26"/>
  <c r="C2383" i="26"/>
  <c r="C3254" i="26"/>
  <c r="C3250" i="26"/>
  <c r="C2212" i="26"/>
  <c r="C2381" i="26"/>
  <c r="C2878" i="26"/>
  <c r="C2521" i="26"/>
  <c r="C3235" i="26"/>
  <c r="C3104" i="26"/>
  <c r="C3027" i="26"/>
  <c r="C2977" i="26"/>
  <c r="C3253" i="26"/>
  <c r="C2953" i="26"/>
  <c r="C3015" i="26"/>
  <c r="C2844" i="26"/>
  <c r="C2942" i="26"/>
  <c r="C2516" i="26"/>
  <c r="C3205" i="26"/>
  <c r="C3309" i="26"/>
  <c r="C2853" i="26"/>
  <c r="C2460" i="26"/>
  <c r="C3239" i="26"/>
  <c r="C2230" i="26"/>
  <c r="C3193" i="26"/>
  <c r="C3035" i="26"/>
  <c r="C3242" i="26"/>
  <c r="C3047" i="26"/>
  <c r="C3197" i="26"/>
  <c r="C2434" i="26"/>
  <c r="C2174" i="26"/>
  <c r="C2441" i="26"/>
  <c r="C2181" i="26"/>
  <c r="C2838" i="26"/>
  <c r="C2837" i="26"/>
  <c r="C2839" i="26"/>
  <c r="C2831" i="26"/>
  <c r="C2865" i="26"/>
  <c r="C2389" i="26"/>
  <c r="C2480" i="26"/>
  <c r="C3318" i="26"/>
  <c r="C2518" i="26"/>
  <c r="C3074" i="26"/>
  <c r="C3082" i="26"/>
  <c r="C3313" i="26"/>
  <c r="C2911" i="26"/>
  <c r="C3043" i="26"/>
  <c r="C2353" i="26"/>
  <c r="C2614" i="26"/>
  <c r="C2524" i="26"/>
  <c r="C2817" i="26"/>
  <c r="C2885" i="26"/>
  <c r="C2615" i="26"/>
  <c r="C2147" i="26"/>
  <c r="C3158" i="26"/>
  <c r="C2155" i="26"/>
  <c r="C3266" i="26"/>
  <c r="C2233" i="26"/>
  <c r="C2575" i="26"/>
  <c r="C2494" i="26"/>
  <c r="C3283" i="26"/>
  <c r="C2461" i="26"/>
  <c r="C3258" i="26"/>
  <c r="C2923" i="26"/>
  <c r="C2388" i="26"/>
  <c r="C3060" i="26"/>
  <c r="C3083" i="26"/>
  <c r="C2553" i="26"/>
  <c r="C2618" i="26"/>
  <c r="C2390" i="26"/>
  <c r="C3201" i="26"/>
  <c r="C2392" i="26"/>
  <c r="C3001" i="26"/>
  <c r="C2934" i="26"/>
  <c r="C2319" i="26"/>
  <c r="C2555" i="26"/>
  <c r="C3203" i="26"/>
  <c r="C3187" i="26"/>
  <c r="C2498" i="26"/>
  <c r="C3118" i="26"/>
  <c r="C2607" i="26"/>
  <c r="C3164" i="26"/>
  <c r="C3062" i="26"/>
  <c r="C2297" i="26"/>
  <c r="C2321" i="26"/>
  <c r="C3314" i="26"/>
  <c r="C2605" i="26"/>
  <c r="C3157" i="26"/>
  <c r="C2420" i="26"/>
  <c r="C2957" i="26"/>
  <c r="C3025" i="26"/>
  <c r="C3149" i="26"/>
  <c r="C2283" i="26"/>
  <c r="C3038" i="26"/>
  <c r="C2898" i="26"/>
  <c r="C3326" i="26"/>
  <c r="C2374" i="26"/>
  <c r="C3333" i="26"/>
  <c r="C3081" i="26"/>
  <c r="C3328" i="26"/>
  <c r="C3011" i="26"/>
  <c r="C2269" i="26"/>
  <c r="C2340" i="26"/>
  <c r="C3080" i="26"/>
  <c r="C2337" i="26"/>
  <c r="C3087" i="26"/>
  <c r="C3234" i="26"/>
  <c r="C3276" i="26"/>
  <c r="C3244" i="26"/>
  <c r="C3319" i="26"/>
  <c r="C2331" i="26"/>
  <c r="C2338" i="26"/>
  <c r="C2226" i="26"/>
  <c r="C3180" i="26"/>
  <c r="C2477" i="26"/>
  <c r="C3286" i="26"/>
  <c r="C3020" i="26"/>
  <c r="C2905" i="26"/>
  <c r="C2237" i="26"/>
  <c r="C2320" i="26"/>
  <c r="C2596" i="26"/>
  <c r="C3161" i="26"/>
  <c r="C2986" i="26"/>
  <c r="C3325" i="26"/>
  <c r="C2431" i="26"/>
  <c r="C2966" i="26"/>
  <c r="C2336" i="26"/>
  <c r="C2894" i="26"/>
  <c r="C2466" i="26"/>
  <c r="C3044" i="26"/>
  <c r="C2246" i="26"/>
  <c r="C2985" i="26"/>
  <c r="C3219" i="26"/>
  <c r="C2995" i="26"/>
  <c r="C3331" i="26"/>
  <c r="C2619" i="26"/>
  <c r="C3085" i="26"/>
  <c r="C3329" i="26"/>
  <c r="C3162" i="26"/>
  <c r="C3030" i="26"/>
  <c r="C2994" i="26"/>
  <c r="C2993" i="26"/>
  <c r="C2497" i="26"/>
  <c r="C2244" i="26"/>
  <c r="C3167" i="26"/>
  <c r="C3303" i="26"/>
  <c r="C3058" i="26"/>
  <c r="C3172" i="26"/>
  <c r="C2357" i="26"/>
  <c r="C2931" i="26"/>
  <c r="C3189" i="26"/>
  <c r="C2921" i="26"/>
  <c r="C2277" i="26"/>
  <c r="C2249" i="26"/>
  <c r="C2228" i="26"/>
  <c r="C2329" i="26"/>
  <c r="C2870" i="26"/>
  <c r="C3213" i="26"/>
  <c r="C2539" i="26"/>
  <c r="C3182" i="26"/>
  <c r="C2963" i="26"/>
  <c r="C3153" i="26"/>
  <c r="C3039" i="26"/>
  <c r="C2893" i="26"/>
  <c r="C2925" i="26"/>
  <c r="C2564" i="26"/>
  <c r="C3270" i="26"/>
  <c r="C2334" i="26"/>
  <c r="C3173" i="26"/>
  <c r="C2484" i="26"/>
  <c r="C2315" i="26"/>
  <c r="C2577" i="26"/>
  <c r="C2563" i="26"/>
  <c r="C2828" i="26"/>
  <c r="C2216" i="26"/>
  <c r="C2530" i="26"/>
  <c r="C2225" i="26"/>
  <c r="C2332" i="26"/>
  <c r="C2197" i="26"/>
  <c r="C2940" i="26"/>
  <c r="C2862" i="26"/>
  <c r="C3023" i="26"/>
  <c r="C2593" i="26"/>
  <c r="C3191" i="26"/>
  <c r="C2858" i="26"/>
  <c r="C2486" i="26"/>
  <c r="C2159" i="26"/>
  <c r="C2252" i="26"/>
  <c r="C2562" i="26"/>
  <c r="C2914" i="26"/>
  <c r="C3175" i="26"/>
  <c r="C2189" i="26"/>
  <c r="C3298" i="26"/>
  <c r="C2183" i="26"/>
  <c r="C3018" i="26"/>
  <c r="C3063" i="26"/>
  <c r="C2282" i="26"/>
  <c r="C3126" i="26"/>
  <c r="C2515" i="26"/>
  <c r="C3019" i="26"/>
  <c r="C3195" i="26"/>
  <c r="C2578" i="26"/>
  <c r="C3204" i="26"/>
  <c r="C2864" i="26"/>
  <c r="C2604" i="26"/>
  <c r="C2495" i="26"/>
  <c r="C2350" i="26"/>
  <c r="C2895" i="26"/>
  <c r="C2587" i="26"/>
  <c r="C2969" i="26"/>
  <c r="C3252" i="26"/>
  <c r="C2399" i="26"/>
  <c r="C2258" i="26"/>
  <c r="C3112" i="26"/>
  <c r="C2440" i="26"/>
  <c r="C3147" i="26"/>
  <c r="C2335" i="26"/>
  <c r="C2408" i="26"/>
  <c r="C2300" i="26"/>
  <c r="C2933" i="26"/>
  <c r="C2308" i="26"/>
  <c r="C2496" i="26"/>
  <c r="C2854" i="26"/>
  <c r="C2375" i="26"/>
  <c r="C2572" i="26"/>
  <c r="C2849" i="26"/>
  <c r="C2945" i="26"/>
  <c r="C2194" i="26"/>
  <c r="C2303" i="26"/>
  <c r="C2264" i="26"/>
  <c r="C3246" i="26"/>
  <c r="C3299" i="26"/>
  <c r="C2231" i="26"/>
  <c r="C2235" i="26"/>
  <c r="C3022" i="26"/>
  <c r="C2198" i="26"/>
  <c r="C2370" i="26"/>
  <c r="C2821" i="26"/>
  <c r="C3288" i="26"/>
  <c r="C3064" i="26"/>
  <c r="C3248" i="26"/>
  <c r="C2178" i="26"/>
  <c r="C2218" i="26"/>
  <c r="C2932" i="26"/>
  <c r="C3076" i="26"/>
  <c r="C3324" i="26"/>
  <c r="C3154" i="26"/>
  <c r="C2490" i="26"/>
  <c r="C2561" i="26"/>
  <c r="C2364" i="26"/>
  <c r="C2487" i="26"/>
  <c r="C2813" i="26"/>
  <c r="C2807" i="26"/>
  <c r="C2810" i="26"/>
  <c r="C2801" i="26"/>
  <c r="C2811" i="26"/>
  <c r="C2812" i="26"/>
  <c r="C2802" i="26"/>
  <c r="C2803" i="26"/>
  <c r="C2814" i="26"/>
  <c r="C2804" i="26"/>
  <c r="C2795" i="26"/>
  <c r="C2792" i="26"/>
  <c r="C2775" i="26"/>
  <c r="C2806" i="26"/>
  <c r="C2708" i="26"/>
  <c r="C2808" i="26"/>
  <c r="C2815" i="26"/>
  <c r="C2758" i="26"/>
  <c r="C2800" i="26"/>
  <c r="C2793" i="26"/>
  <c r="C2785" i="26"/>
  <c r="C2798" i="26"/>
  <c r="C2805" i="26"/>
  <c r="C2782" i="26"/>
  <c r="C2809" i="26"/>
  <c r="C2789" i="26"/>
  <c r="C2691" i="26"/>
  <c r="C2797" i="26"/>
  <c r="C2783" i="26"/>
  <c r="C2787" i="26"/>
  <c r="C2705" i="26"/>
  <c r="C2652" i="26"/>
  <c r="C2734" i="26"/>
  <c r="C2759" i="26"/>
  <c r="C2751" i="26"/>
  <c r="C2767" i="26"/>
  <c r="C2633" i="26"/>
  <c r="C2742" i="26"/>
  <c r="C2796" i="26"/>
  <c r="C2679" i="26"/>
  <c r="C2756" i="26"/>
  <c r="C2754" i="26"/>
  <c r="C2733" i="26"/>
  <c r="C2635" i="26"/>
  <c r="C2697" i="26"/>
  <c r="C2749" i="26"/>
  <c r="C2695" i="26"/>
  <c r="C2720" i="26"/>
  <c r="C2750" i="26"/>
  <c r="C2744" i="26"/>
  <c r="C2725" i="26"/>
  <c r="C2755" i="26"/>
  <c r="C2772" i="26"/>
  <c r="C2698" i="26"/>
  <c r="C2665" i="26"/>
  <c r="C2647" i="26"/>
  <c r="C2735" i="26"/>
  <c r="C2681" i="26"/>
  <c r="C2707" i="26"/>
  <c r="C2746" i="26"/>
  <c r="C2660" i="26"/>
  <c r="C2686" i="26"/>
  <c r="C2743" i="26"/>
  <c r="C2700" i="26"/>
  <c r="C2713" i="26"/>
  <c r="C2649" i="26"/>
  <c r="C2790" i="26"/>
  <c r="C2710" i="26"/>
  <c r="C2632" i="26"/>
  <c r="C2770" i="26"/>
  <c r="C2664" i="26"/>
  <c r="C2672" i="26"/>
  <c r="C2740" i="26"/>
  <c r="C2676" i="26"/>
  <c r="C2738" i="26"/>
  <c r="C2675" i="26"/>
  <c r="C2668" i="26"/>
  <c r="C2718" i="26"/>
  <c r="C2714" i="26"/>
  <c r="C2757" i="26"/>
  <c r="C2644" i="26"/>
  <c r="C2794" i="26"/>
  <c r="C2689" i="26"/>
  <c r="C2669" i="26"/>
  <c r="C2706" i="26"/>
  <c r="C2791" i="26"/>
  <c r="C2636" i="26"/>
  <c r="C2717" i="26"/>
  <c r="C2739" i="26"/>
  <c r="C2771" i="26"/>
  <c r="C2651" i="26"/>
  <c r="C2766" i="26"/>
  <c r="C2732" i="26"/>
  <c r="C2656" i="26"/>
  <c r="C2719" i="26"/>
  <c r="C2663" i="26"/>
  <c r="C2748" i="26"/>
  <c r="C2731" i="26"/>
  <c r="C2722" i="26"/>
  <c r="C2730" i="26"/>
  <c r="C2629" i="26"/>
  <c r="C2752" i="26"/>
  <c r="C2658" i="26"/>
  <c r="C2639" i="26"/>
  <c r="C2736" i="26"/>
  <c r="C2779" i="26"/>
  <c r="C2683" i="26"/>
  <c r="C2728" i="26"/>
  <c r="C2777" i="26"/>
  <c r="C2768" i="26"/>
  <c r="C2682" i="26"/>
  <c r="C2678" i="26"/>
  <c r="C2723" i="26"/>
  <c r="C2769" i="26"/>
  <c r="C2781" i="26"/>
  <c r="C2788" i="26"/>
  <c r="C2655" i="26"/>
  <c r="C2631" i="26"/>
  <c r="C2704" i="26"/>
  <c r="C2680" i="26"/>
  <c r="C2709" i="26"/>
  <c r="C2673" i="26"/>
  <c r="C2701" i="26"/>
  <c r="C2628" i="26"/>
  <c r="C2764" i="26"/>
  <c r="C2753" i="26"/>
  <c r="C2696" i="26"/>
  <c r="C2765" i="26"/>
  <c r="C2762" i="26"/>
  <c r="C2694" i="26"/>
  <c r="C2716" i="26"/>
  <c r="C2630" i="26"/>
  <c r="C2688" i="26"/>
  <c r="C2643" i="26"/>
  <c r="C2737" i="26"/>
  <c r="C2780" i="26"/>
  <c r="C2650" i="26"/>
  <c r="C2645" i="26"/>
  <c r="C2760" i="26"/>
  <c r="C2773" i="26"/>
  <c r="C2684" i="26"/>
  <c r="C2685" i="26"/>
  <c r="C2661" i="26"/>
  <c r="C2776" i="26"/>
  <c r="C2634" i="26"/>
  <c r="C2692" i="26"/>
  <c r="C2687" i="26"/>
  <c r="C2693" i="26"/>
  <c r="C2653" i="26"/>
  <c r="C2670" i="26"/>
  <c r="C2726" i="26"/>
  <c r="C2763" i="26"/>
  <c r="C2729" i="26"/>
  <c r="C2674" i="26"/>
  <c r="C2642" i="26"/>
  <c r="C2641" i="26"/>
  <c r="C2667" i="26"/>
  <c r="C2690" i="26"/>
  <c r="C2703" i="26"/>
  <c r="C2638" i="26"/>
  <c r="C2721" i="26"/>
  <c r="C2640" i="26"/>
  <c r="C2747" i="26"/>
  <c r="C2654" i="26"/>
  <c r="C2666" i="26"/>
  <c r="C1949" i="26"/>
  <c r="C2077" i="26"/>
  <c r="C1784" i="26"/>
  <c r="C2017" i="26"/>
  <c r="C1807" i="26"/>
  <c r="C2041" i="26"/>
  <c r="C2116" i="26"/>
  <c r="C2101" i="26"/>
  <c r="C2012" i="26"/>
  <c r="C1831" i="26"/>
  <c r="C1927" i="26"/>
  <c r="C2056" i="26"/>
  <c r="C1771" i="26"/>
  <c r="C1681" i="26"/>
  <c r="C1985" i="26"/>
  <c r="C1380" i="26"/>
  <c r="C2102" i="26"/>
  <c r="C2100" i="26"/>
  <c r="C1920" i="26"/>
  <c r="C2130" i="26"/>
  <c r="C2096" i="26"/>
  <c r="C1887" i="26"/>
  <c r="C1372" i="26"/>
  <c r="C1865" i="26"/>
  <c r="C1362" i="26"/>
  <c r="C1571" i="26"/>
  <c r="C1366" i="26"/>
  <c r="C1361" i="26"/>
  <c r="C1364" i="26"/>
  <c r="C2131" i="26"/>
  <c r="C1347" i="26"/>
  <c r="C1352" i="26"/>
  <c r="C2103" i="26"/>
  <c r="C1358" i="26"/>
  <c r="C2090" i="26"/>
  <c r="C2051" i="26"/>
  <c r="C2081" i="26"/>
  <c r="C2055" i="26"/>
  <c r="C1305" i="26"/>
  <c r="C1351" i="26"/>
  <c r="C1881" i="26"/>
  <c r="C1847" i="26"/>
  <c r="C1925" i="26"/>
  <c r="C1349" i="26"/>
  <c r="C1350" i="26"/>
  <c r="C2069" i="26"/>
  <c r="C2031" i="26"/>
  <c r="C1270" i="26"/>
  <c r="C2044" i="26"/>
  <c r="C1864" i="26"/>
  <c r="C1224" i="26"/>
  <c r="C1787" i="26"/>
  <c r="C1343" i="26"/>
  <c r="C1770" i="26"/>
  <c r="C1446" i="26"/>
  <c r="C2049" i="26"/>
  <c r="C1541" i="26"/>
  <c r="C1341" i="26"/>
  <c r="C1611" i="26"/>
  <c r="C2125" i="26"/>
  <c r="C1337" i="26"/>
  <c r="C1334" i="26"/>
  <c r="C1336" i="26"/>
  <c r="C1233" i="26"/>
  <c r="C1590" i="26"/>
  <c r="C1977" i="26"/>
  <c r="C2009" i="26"/>
  <c r="C1538" i="26"/>
  <c r="C2108" i="26"/>
  <c r="C1690" i="26"/>
  <c r="C1823" i="26"/>
  <c r="C1332" i="26"/>
  <c r="C1756" i="26"/>
  <c r="C1330" i="26"/>
  <c r="C1408" i="26"/>
  <c r="C2057" i="26"/>
  <c r="C1329" i="26"/>
  <c r="C1467" i="26"/>
  <c r="C1328" i="26"/>
  <c r="C1327" i="26"/>
  <c r="C1829" i="26"/>
  <c r="C2099" i="26"/>
  <c r="C1326" i="26"/>
  <c r="C1323" i="26"/>
  <c r="C1736" i="26"/>
  <c r="C1761" i="26"/>
  <c r="C1339" i="26"/>
  <c r="C1322" i="26"/>
  <c r="C1304" i="26"/>
  <c r="C1277" i="26"/>
  <c r="C1319" i="26"/>
  <c r="C1321" i="26"/>
  <c r="C1717" i="26"/>
  <c r="C1514" i="26"/>
  <c r="C1317" i="26"/>
  <c r="C1264" i="26"/>
  <c r="C1316" i="26"/>
  <c r="C2032" i="26"/>
  <c r="C1499" i="26"/>
  <c r="C1314" i="26"/>
  <c r="C1397" i="26"/>
  <c r="C1984" i="26"/>
  <c r="C1751" i="26"/>
  <c r="C1309" i="26"/>
  <c r="C1310" i="26"/>
  <c r="C1732" i="26"/>
  <c r="C1308" i="26"/>
  <c r="C1838" i="26"/>
  <c r="C2002" i="26"/>
  <c r="C1799" i="26"/>
  <c r="C1379" i="26"/>
  <c r="C1225" i="26"/>
  <c r="C1540" i="26"/>
  <c r="C2008" i="26"/>
  <c r="C1254" i="26"/>
  <c r="C1539" i="26"/>
  <c r="C1407" i="26"/>
  <c r="C1828" i="26"/>
  <c r="C1962" i="26"/>
  <c r="C2075" i="26"/>
  <c r="C1302" i="26"/>
  <c r="C1301" i="26"/>
  <c r="C1303" i="26"/>
  <c r="C1299" i="26"/>
  <c r="C1959" i="26"/>
  <c r="C1276" i="26"/>
  <c r="C1433" i="26"/>
  <c r="C1300" i="26"/>
  <c r="C2129" i="26"/>
  <c r="C2113" i="26"/>
  <c r="C1297" i="26"/>
  <c r="C2024" i="26"/>
  <c r="C2063" i="26"/>
  <c r="C1805" i="26"/>
  <c r="C1883" i="26"/>
  <c r="C2071" i="26"/>
  <c r="C1930" i="26"/>
  <c r="C1944" i="26"/>
  <c r="C1863" i="26"/>
  <c r="C1367" i="26"/>
  <c r="C2084" i="26"/>
  <c r="C1256" i="26"/>
  <c r="C1295" i="26"/>
  <c r="C1779" i="26"/>
  <c r="C1381" i="26"/>
  <c r="C1961" i="26"/>
  <c r="C1294" i="26"/>
  <c r="C1895" i="26"/>
  <c r="C1292" i="26"/>
  <c r="C2030" i="26"/>
  <c r="C1291" i="26"/>
  <c r="C1289" i="26"/>
  <c r="C1874" i="26"/>
  <c r="C1445" i="26"/>
  <c r="C1290" i="26"/>
  <c r="C1296" i="26"/>
  <c r="C1685" i="26"/>
  <c r="C1287" i="26"/>
  <c r="C1286" i="26"/>
  <c r="C1846" i="26"/>
  <c r="C1855" i="26"/>
  <c r="C1283" i="26"/>
  <c r="C1253" i="26"/>
  <c r="C1284" i="26"/>
  <c r="C1720" i="26"/>
  <c r="C1280" i="26"/>
  <c r="C1956" i="26"/>
  <c r="C1281" i="26"/>
  <c r="C1278" i="26"/>
  <c r="C1282" i="26"/>
  <c r="C1279" i="26"/>
  <c r="C2114" i="26"/>
  <c r="C1647" i="26"/>
  <c r="C1617" i="26"/>
  <c r="C1835" i="26"/>
  <c r="C1880" i="26"/>
  <c r="C2121" i="26"/>
  <c r="C1275" i="26"/>
  <c r="C2073" i="26"/>
  <c r="C2115" i="26"/>
  <c r="C1274" i="26"/>
  <c r="C1513" i="26"/>
  <c r="C2059" i="26"/>
  <c r="C1273" i="26"/>
  <c r="C2107" i="26"/>
  <c r="C1827" i="26"/>
  <c r="C2028" i="26"/>
  <c r="C1699" i="26"/>
  <c r="C1271" i="26"/>
  <c r="C1272" i="26"/>
  <c r="C1537" i="26"/>
  <c r="C2074" i="26"/>
  <c r="C2046" i="26"/>
  <c r="C1498" i="26"/>
  <c r="C1268" i="26"/>
  <c r="C1368" i="26"/>
  <c r="C1269" i="26"/>
  <c r="C1266" i="26"/>
  <c r="C1487" i="26"/>
  <c r="C1267" i="26"/>
  <c r="C1967" i="26"/>
  <c r="C1265" i="26"/>
  <c r="C1719" i="26"/>
  <c r="C1497" i="26"/>
  <c r="C2092" i="26"/>
  <c r="C1262" i="26"/>
  <c r="C1260" i="26"/>
  <c r="C1261" i="26"/>
  <c r="C1702" i="26"/>
  <c r="C2053" i="26"/>
  <c r="C1257" i="26"/>
  <c r="C1473" i="26"/>
  <c r="C2020" i="26"/>
  <c r="C1258" i="26"/>
  <c r="C1259" i="26"/>
  <c r="C2062" i="26"/>
  <c r="C1749" i="26"/>
  <c r="C1307" i="26"/>
  <c r="C2054" i="26"/>
  <c r="C1255" i="26"/>
  <c r="C1754" i="26"/>
  <c r="C1991" i="26"/>
  <c r="C1251" i="26"/>
  <c r="C1249" i="26"/>
  <c r="C1745" i="26"/>
  <c r="C1966" i="26"/>
  <c r="C1250" i="26"/>
  <c r="C1938" i="26"/>
  <c r="C2072" i="26"/>
  <c r="C1979" i="26"/>
  <c r="C1463" i="26"/>
  <c r="C1252" i="26"/>
  <c r="C1616" i="26"/>
  <c r="C1698" i="26"/>
  <c r="C2086" i="26"/>
  <c r="C1791" i="26"/>
  <c r="C1894" i="26"/>
  <c r="C1248" i="26"/>
  <c r="C1760" i="26"/>
  <c r="C2015" i="26"/>
  <c r="C1365" i="26"/>
  <c r="C1924" i="26"/>
  <c r="C1987" i="26"/>
  <c r="C1873" i="26"/>
  <c r="C1245" i="26"/>
  <c r="C1247" i="26"/>
  <c r="C2039" i="26"/>
  <c r="C2070" i="26"/>
  <c r="C1701" i="26"/>
  <c r="C1246" i="26"/>
  <c r="C1575" i="26"/>
  <c r="C1244" i="26"/>
  <c r="C1236" i="26"/>
  <c r="C2068" i="26"/>
  <c r="C2019" i="26"/>
  <c r="C1239" i="26"/>
  <c r="C712" i="26"/>
  <c r="C1627" i="26"/>
  <c r="C2098" i="26"/>
  <c r="C1917" i="26"/>
  <c r="C2123" i="26"/>
  <c r="C1242" i="26"/>
  <c r="C1238" i="26"/>
  <c r="C1235" i="26"/>
  <c r="C1229" i="26"/>
  <c r="C2007" i="26"/>
  <c r="C1237" i="26"/>
  <c r="C1923" i="26"/>
  <c r="C1862" i="26"/>
  <c r="C1643" i="26"/>
  <c r="C2065" i="26"/>
  <c r="C1234" i="26"/>
  <c r="C1512" i="26"/>
  <c r="C1241" i="26"/>
  <c r="C1240" i="26"/>
  <c r="C1600" i="26"/>
  <c r="C1890" i="26"/>
  <c r="C1872" i="26"/>
  <c r="C2021" i="26"/>
  <c r="C2045" i="26"/>
  <c r="C2105" i="26"/>
  <c r="C1315" i="26"/>
  <c r="C2078" i="26"/>
  <c r="C1688" i="26"/>
  <c r="C1755" i="26"/>
  <c r="C1578" i="26"/>
  <c r="C1581" i="26"/>
  <c r="C1657" i="26"/>
  <c r="C1227" i="26"/>
  <c r="C1620" i="26"/>
  <c r="C1597" i="26"/>
  <c r="C1636" i="26"/>
  <c r="C1682" i="26"/>
  <c r="C1764" i="26"/>
  <c r="C1496" i="26"/>
  <c r="C1889" i="26"/>
  <c r="C2058" i="26"/>
  <c r="C2117" i="26"/>
  <c r="C1744" i="26"/>
  <c r="C1882" i="26"/>
  <c r="C1935" i="26"/>
  <c r="C1556" i="26"/>
  <c r="C1370" i="26"/>
  <c r="C1911" i="26"/>
  <c r="C2047" i="26"/>
  <c r="C1964" i="26"/>
  <c r="C1840" i="26"/>
  <c r="C1724" i="26"/>
  <c r="C1619" i="26"/>
  <c r="C2038" i="26"/>
  <c r="C1642" i="26"/>
  <c r="C1417" i="26"/>
  <c r="C1983" i="26"/>
  <c r="C1589" i="26"/>
  <c r="C1511" i="26"/>
  <c r="C1900" i="26"/>
  <c r="C1424" i="26"/>
  <c r="C1832" i="26"/>
  <c r="C1392" i="26"/>
  <c r="C1822" i="26"/>
  <c r="C1813" i="26"/>
  <c r="C1845" i="26"/>
  <c r="C1536" i="26"/>
  <c r="C1886" i="26"/>
  <c r="C1854" i="26"/>
  <c r="C1778" i="26"/>
  <c r="C1885" i="26"/>
  <c r="C1978" i="26"/>
  <c r="C1708" i="26"/>
  <c r="C710" i="26"/>
  <c r="C1945" i="26"/>
  <c r="C1826" i="26"/>
  <c r="C2082" i="26"/>
  <c r="C1376" i="26"/>
  <c r="C2035" i="26"/>
  <c r="C1416" i="26"/>
  <c r="C1462" i="26"/>
  <c r="C1913" i="26"/>
  <c r="C2034" i="26"/>
  <c r="C1713" i="26"/>
  <c r="C2026" i="26"/>
  <c r="C1567" i="26"/>
  <c r="C1753" i="26"/>
  <c r="C1360" i="26"/>
  <c r="C1486" i="26"/>
  <c r="C2127" i="26"/>
  <c r="C2076" i="26"/>
  <c r="C1998" i="26"/>
  <c r="C1697" i="26"/>
  <c r="C1313" i="26"/>
  <c r="C1879" i="26"/>
  <c r="C1375" i="26"/>
  <c r="C1982" i="26"/>
  <c r="C713" i="26"/>
  <c r="C1331" i="26"/>
  <c r="C1798" i="26"/>
  <c r="C1485" i="26"/>
  <c r="C1226" i="26"/>
  <c r="C1731" i="26"/>
  <c r="C1765" i="26"/>
  <c r="C1409" i="26"/>
  <c r="C1345" i="26"/>
  <c r="C1369" i="26"/>
  <c r="C1667" i="26"/>
  <c r="C1946" i="26"/>
  <c r="C2111" i="26"/>
  <c r="C1461" i="26"/>
  <c r="C1912" i="26"/>
  <c r="C1740" i="26"/>
  <c r="C1406" i="26"/>
  <c r="C1472" i="26"/>
  <c r="C1312" i="26"/>
  <c r="C1444" i="26"/>
  <c r="C2128" i="26"/>
  <c r="C1793" i="26"/>
  <c r="C1335" i="26"/>
  <c r="C1691" i="26"/>
  <c r="C1562" i="26"/>
  <c r="C1871" i="26"/>
  <c r="C1769" i="26"/>
  <c r="C1346" i="26"/>
  <c r="C2093" i="26"/>
  <c r="C1684" i="26"/>
  <c r="C1777" i="26"/>
  <c r="C2023" i="26"/>
  <c r="C1460" i="26"/>
  <c r="C2025" i="26"/>
  <c r="C1797" i="26"/>
  <c r="C1788" i="26"/>
  <c r="C1306" i="26"/>
  <c r="C1591" i="26"/>
  <c r="C1696" i="26"/>
  <c r="C1785" i="26"/>
  <c r="C1853" i="26"/>
  <c r="C711" i="26"/>
  <c r="C1735" i="26"/>
  <c r="C1586" i="26"/>
  <c r="C2080" i="26"/>
  <c r="C1371" i="26"/>
  <c r="C1357" i="26"/>
  <c r="C1638" i="26"/>
  <c r="C1340" i="26"/>
  <c r="C1730" i="26"/>
  <c r="C1223" i="26"/>
  <c r="C1739" i="26"/>
  <c r="C1484" i="26"/>
  <c r="C1695" i="26"/>
  <c r="C1576" i="26"/>
  <c r="C2122" i="26"/>
  <c r="C1941" i="26"/>
  <c r="C1564" i="26"/>
  <c r="C1522" i="26"/>
  <c r="C1228" i="26"/>
  <c r="C2022" i="26"/>
  <c r="C1639" i="26"/>
  <c r="C1231" i="26"/>
  <c r="C1776" i="26"/>
  <c r="C2033" i="26"/>
  <c r="C1615" i="26"/>
  <c r="C1960" i="26"/>
  <c r="C1726" i="26"/>
  <c r="C2061" i="26"/>
  <c r="C1763" i="26"/>
  <c r="C1311" i="26"/>
  <c r="C1910" i="26"/>
  <c r="C1489" i="26"/>
  <c r="C1510" i="26"/>
  <c r="C1928" i="26"/>
  <c r="C1915" i="26"/>
  <c r="C1870" i="26"/>
  <c r="C1659" i="26"/>
  <c r="C2120" i="26"/>
  <c r="C1354" i="26"/>
  <c r="C1909" i="26"/>
  <c r="C1952" i="26"/>
  <c r="C1922" i="26"/>
  <c r="C1579" i="26"/>
  <c r="C1378" i="26"/>
  <c r="C2003" i="26"/>
  <c r="C1325" i="26"/>
  <c r="C1483" i="26"/>
  <c r="C1609" i="26"/>
  <c r="C1790" i="26"/>
  <c r="C1230" i="26"/>
  <c r="C714" i="26"/>
  <c r="C2052" i="26"/>
  <c r="C1359" i="26"/>
  <c r="C1663" i="26"/>
  <c r="C1630" i="26"/>
  <c r="C1975" i="26"/>
  <c r="C1232" i="26"/>
  <c r="C1324" i="26"/>
  <c r="C1741" i="26"/>
  <c r="C1521" i="26"/>
  <c r="C1507" i="26"/>
  <c r="C1893" i="26"/>
  <c r="C1580" i="26"/>
  <c r="C1374" i="26"/>
  <c r="C2016" i="26"/>
  <c r="C1825" i="26"/>
  <c r="C1773" i="26"/>
  <c r="C1970" i="26"/>
  <c r="C1752" i="26"/>
  <c r="C1443" i="26"/>
  <c r="C1918" i="26"/>
  <c r="C1812" i="26"/>
  <c r="C715" i="26"/>
  <c r="C1651" i="26"/>
  <c r="C1553" i="26"/>
  <c r="C1852" i="26"/>
  <c r="C1686" i="26"/>
  <c r="C1333" i="26"/>
  <c r="C2000" i="26"/>
  <c r="C1815" i="26"/>
  <c r="C1743" i="26"/>
  <c r="C1904" i="26"/>
  <c r="C1811" i="26"/>
  <c r="C1320" i="26"/>
  <c r="C1442" i="26"/>
  <c r="C2040" i="26"/>
  <c r="C1940" i="26"/>
  <c r="C1415" i="26"/>
  <c r="C1734" i="26"/>
  <c r="C1861" i="26"/>
  <c r="C1629" i="26"/>
  <c r="C1441" i="26"/>
  <c r="C1716" i="26"/>
  <c r="C1222" i="26"/>
  <c r="C1495" i="26"/>
  <c r="C1588" i="26"/>
  <c r="C2037" i="26"/>
  <c r="C1888" i="26"/>
  <c r="C1414" i="26"/>
  <c r="C1418" i="26"/>
  <c r="C1405" i="26"/>
  <c r="C1725" i="26"/>
  <c r="C1471" i="26"/>
  <c r="C1535" i="26"/>
  <c r="C1727" i="26"/>
  <c r="C2089" i="26"/>
  <c r="C1806" i="26"/>
  <c r="C2124" i="26"/>
  <c r="C1934" i="26"/>
  <c r="C1851" i="26"/>
  <c r="C1837" i="26"/>
  <c r="C1783" i="26"/>
  <c r="C1996" i="26"/>
  <c r="C1929" i="26"/>
  <c r="C1650" i="26"/>
  <c r="C2042" i="26"/>
  <c r="C1747" i="26"/>
  <c r="C1957" i="26"/>
  <c r="C1534" i="26"/>
  <c r="C1899" i="26"/>
  <c r="C1906" i="26"/>
  <c r="C1999" i="26"/>
  <c r="C1604" i="26"/>
  <c r="C1908" i="26"/>
  <c r="C1814" i="26"/>
  <c r="C2018" i="26"/>
  <c r="C1396" i="26"/>
  <c r="C1520" i="26"/>
  <c r="C1860" i="26"/>
  <c r="C2027" i="26"/>
  <c r="C2013" i="26"/>
  <c r="C1878" i="26"/>
  <c r="C1666" i="26"/>
  <c r="C1958" i="26"/>
  <c r="C1432" i="26"/>
  <c r="C1687" i="26"/>
  <c r="C1519" i="26"/>
  <c r="C2104" i="26"/>
  <c r="C1624" i="26"/>
  <c r="C1774" i="26"/>
  <c r="C1429" i="26"/>
  <c r="C2066" i="26"/>
  <c r="C1954" i="26"/>
  <c r="C1821" i="26"/>
  <c r="C1482" i="26"/>
  <c r="C1634" i="26"/>
  <c r="C1703" i="26"/>
  <c r="C1560" i="26"/>
  <c r="C1986" i="26"/>
  <c r="C1757" i="26"/>
  <c r="C1459" i="26"/>
  <c r="C1596" i="26"/>
  <c r="C2060" i="26"/>
  <c r="C1818" i="26"/>
  <c r="C2043" i="26"/>
  <c r="C2094" i="26"/>
  <c r="C1509" i="26"/>
  <c r="C1395" i="26"/>
  <c r="C1508" i="26"/>
  <c r="C1916" i="26"/>
  <c r="C1955" i="26"/>
  <c r="C1896" i="26"/>
  <c r="C1422" i="26"/>
  <c r="C1948" i="26"/>
  <c r="C1440" i="26"/>
  <c r="C1694" i="26"/>
  <c r="C1558" i="26"/>
  <c r="C1848" i="26"/>
  <c r="C1595" i="26"/>
  <c r="C1782" i="26"/>
  <c r="C1926" i="26"/>
  <c r="C2005" i="26"/>
  <c r="C1603" i="26"/>
  <c r="C1458" i="26"/>
  <c r="C1413" i="26"/>
  <c r="C1932" i="26"/>
  <c r="C1990" i="26"/>
  <c r="C1637" i="26"/>
  <c r="C1939" i="26"/>
  <c r="C1901" i="26"/>
  <c r="C1470" i="26"/>
  <c r="C1800" i="26"/>
  <c r="C1457" i="26"/>
  <c r="C1533" i="26"/>
  <c r="C1469" i="26"/>
  <c r="C1585" i="26"/>
  <c r="C1689" i="26"/>
  <c r="C1671" i="26"/>
  <c r="C1456" i="26"/>
  <c r="C1796" i="26"/>
  <c r="C1723" i="26"/>
  <c r="C1850" i="26"/>
  <c r="C1750" i="26"/>
  <c r="C1641" i="26"/>
  <c r="C2087" i="26"/>
  <c r="C1552" i="26"/>
  <c r="C1876" i="26"/>
  <c r="C1995" i="26"/>
  <c r="C1614" i="26"/>
  <c r="C1587" i="26"/>
  <c r="C1410" i="26"/>
  <c r="C1947" i="26"/>
  <c r="C1672" i="26"/>
  <c r="C1594" i="26"/>
  <c r="C1455" i="26"/>
  <c r="C1652" i="26"/>
  <c r="C1937" i="26"/>
  <c r="C1980" i="26"/>
  <c r="C1662" i="26"/>
  <c r="C1506" i="26"/>
  <c r="C1391" i="26"/>
  <c r="C1836" i="26"/>
  <c r="C1950" i="26"/>
  <c r="C1439" i="26"/>
  <c r="C1994" i="26"/>
  <c r="C1795" i="26"/>
  <c r="C1649" i="26"/>
  <c r="C1532" i="26"/>
  <c r="C1693" i="26"/>
  <c r="C1635" i="26"/>
  <c r="C2083" i="26"/>
  <c r="C1389" i="26"/>
  <c r="C2014" i="26"/>
  <c r="C1421" i="26"/>
  <c r="C1623" i="26"/>
  <c r="C1399" i="26"/>
  <c r="C1844" i="26"/>
  <c r="C1622" i="26"/>
  <c r="C1706" i="26"/>
  <c r="C1905" i="26"/>
  <c r="C1808" i="26"/>
  <c r="C1683" i="26"/>
  <c r="C1573" i="26"/>
  <c r="C1965" i="26"/>
  <c r="C1431" i="26"/>
  <c r="C1402" i="26"/>
  <c r="C1527" i="26"/>
  <c r="C1722" i="26"/>
  <c r="C1710" i="26"/>
  <c r="C1645" i="26"/>
  <c r="C1404" i="26"/>
  <c r="C1602" i="26"/>
  <c r="C2050" i="26"/>
  <c r="C1430" i="26"/>
  <c r="C1481" i="26"/>
  <c r="C1531" i="26"/>
  <c r="C2079" i="26"/>
  <c r="C1842" i="26"/>
  <c r="C1453" i="26"/>
  <c r="C1493" i="26"/>
  <c r="C1428" i="26"/>
  <c r="C1843" i="26"/>
  <c r="C1897" i="26"/>
  <c r="C1712" i="26"/>
  <c r="C1803" i="26"/>
  <c r="C1711" i="26"/>
  <c r="C1628" i="26"/>
  <c r="C1804" i="26"/>
  <c r="C1907" i="26"/>
  <c r="C1551" i="26"/>
  <c r="C1820" i="26"/>
  <c r="C1715" i="26"/>
  <c r="C1968" i="26"/>
  <c r="C1427" i="26"/>
  <c r="C1655" i="26"/>
  <c r="C2095" i="26"/>
  <c r="C1438" i="26"/>
  <c r="C2112" i="26"/>
  <c r="C1816" i="26"/>
  <c r="C1678" i="26"/>
  <c r="C1608" i="26"/>
  <c r="C1841" i="26"/>
  <c r="C1504" i="26"/>
  <c r="C1388" i="26"/>
  <c r="C1387" i="26"/>
  <c r="C1976" i="26"/>
  <c r="C1943" i="26"/>
  <c r="C1524" i="26"/>
  <c r="C2011" i="26"/>
  <c r="C1809" i="26"/>
  <c r="C1403" i="26"/>
  <c r="C1480" i="26"/>
  <c r="C1386" i="26"/>
  <c r="C1802" i="26"/>
  <c r="C1494" i="26"/>
  <c r="C1528" i="26"/>
  <c r="C2036" i="26"/>
  <c r="C1549" i="26"/>
  <c r="C1452" i="26"/>
  <c r="C1742" i="26"/>
  <c r="C1898" i="26"/>
  <c r="C1971" i="26"/>
  <c r="C2064" i="26"/>
  <c r="C1700" i="26"/>
  <c r="C1450" i="26"/>
  <c r="C1869" i="26"/>
  <c r="C1382" i="26"/>
  <c r="C1398" i="26"/>
  <c r="C1859" i="26"/>
  <c r="C1437" i="26"/>
  <c r="C1601" i="26"/>
  <c r="C1768" i="26"/>
  <c r="C1394" i="26"/>
  <c r="C1721" i="26"/>
  <c r="C1633" i="26"/>
  <c r="C1675" i="26"/>
  <c r="C1738" i="26"/>
  <c r="C1674" i="26"/>
  <c r="C1468" i="26"/>
  <c r="C1714" i="26"/>
  <c r="C1772" i="26"/>
  <c r="C1479" i="26"/>
  <c r="C1434" i="26"/>
  <c r="C1385" i="26"/>
  <c r="C1868" i="26"/>
  <c r="C1728" i="26"/>
  <c r="C1704" i="26"/>
  <c r="C1705" i="26"/>
  <c r="C1692" i="26"/>
  <c r="C1412" i="26"/>
  <c r="C1426" i="26"/>
  <c r="C1866" i="26"/>
  <c r="C1478" i="26"/>
  <c r="C1817" i="26"/>
  <c r="C1801" i="26"/>
  <c r="C1557" i="26"/>
  <c r="C2091" i="26"/>
  <c r="C1577" i="26"/>
  <c r="C2110" i="26"/>
  <c r="C1477" i="26"/>
  <c r="C1411" i="26"/>
  <c r="C1503" i="26"/>
  <c r="C2119" i="26"/>
  <c r="C1544" i="26"/>
  <c r="C1451" i="26"/>
  <c r="C1593" i="26"/>
  <c r="C1884" i="26"/>
  <c r="C1621" i="26"/>
  <c r="C1839" i="26"/>
  <c r="C1547" i="26"/>
  <c r="C1566" i="26"/>
  <c r="C1780" i="26"/>
  <c r="C1502" i="26"/>
  <c r="C1390" i="26"/>
  <c r="C1420" i="26"/>
  <c r="C1584" i="26"/>
  <c r="C1517" i="26"/>
  <c r="C1849" i="26"/>
  <c r="C1794" i="26"/>
  <c r="C1401" i="26"/>
  <c r="C1400" i="26"/>
  <c r="C1419" i="26"/>
  <c r="C1466" i="26"/>
  <c r="C1555" i="26"/>
  <c r="C1640" i="26"/>
  <c r="C1383" i="26"/>
  <c r="C1670" i="26"/>
  <c r="C1748" i="26"/>
  <c r="C1606" i="26"/>
  <c r="C1449" i="26"/>
  <c r="C1775" i="26"/>
  <c r="C1669" i="26"/>
  <c r="C1476" i="26"/>
  <c r="C1974" i="26"/>
  <c r="C2109" i="26"/>
  <c r="C1530" i="26"/>
  <c r="C1436" i="26"/>
  <c r="C1529" i="26"/>
  <c r="C1501" i="26"/>
  <c r="C1546" i="26"/>
  <c r="C1559" i="26"/>
  <c r="C1545" i="26"/>
  <c r="C1632" i="26"/>
  <c r="C1435" i="26"/>
  <c r="C1953" i="26"/>
  <c r="C1425" i="26"/>
  <c r="C1988" i="26"/>
  <c r="C1475" i="26"/>
  <c r="C1570" i="26"/>
  <c r="C1500" i="26"/>
  <c r="C1523" i="26"/>
  <c r="C1474" i="26"/>
  <c r="C1792" i="26"/>
  <c r="C1931" i="26"/>
  <c r="C1746" i="26"/>
  <c r="C1492" i="26"/>
  <c r="C1565" i="26"/>
  <c r="C1599" i="26"/>
  <c r="C2029" i="26"/>
  <c r="C1677" i="26"/>
  <c r="C1781" i="26"/>
  <c r="C1516" i="26"/>
  <c r="C1644" i="26"/>
  <c r="C1613" i="26"/>
  <c r="C1592" i="26"/>
  <c r="C1733" i="26"/>
  <c r="C1833" i="26"/>
  <c r="C2010" i="26"/>
  <c r="C1718" i="26"/>
  <c r="C1919" i="26"/>
  <c r="C1891" i="26"/>
  <c r="C1921" i="26"/>
  <c r="C1574" i="26"/>
  <c r="C1612" i="26"/>
  <c r="C1819" i="26"/>
  <c r="C1543" i="26"/>
  <c r="C1465" i="26"/>
  <c r="C1654" i="26"/>
  <c r="C1664" i="26"/>
  <c r="C1789" i="26"/>
  <c r="C1631" i="26"/>
  <c r="C1525" i="26"/>
  <c r="C1605" i="26"/>
  <c r="C1668" i="26"/>
  <c r="C1618" i="26"/>
  <c r="C1515" i="26"/>
  <c r="C1526" i="26"/>
  <c r="C1464" i="26"/>
  <c r="C1568" i="26"/>
  <c r="C1626" i="26"/>
  <c r="C1448" i="26"/>
  <c r="C1660" i="26"/>
  <c r="C1542" i="26"/>
  <c r="C1490" i="26"/>
  <c r="C1447" i="26"/>
  <c r="C1607" i="26"/>
  <c r="C1582" i="26"/>
  <c r="C1488" i="26"/>
  <c r="C1221" i="26"/>
  <c r="C1220" i="26"/>
  <c r="C1216" i="26"/>
  <c r="C1205" i="26"/>
  <c r="C1210" i="26"/>
  <c r="C1207" i="26"/>
  <c r="C1208" i="26"/>
  <c r="C1209" i="26"/>
  <c r="C1206" i="26"/>
  <c r="C1204" i="26"/>
  <c r="C1214" i="26"/>
  <c r="C1211" i="26"/>
  <c r="C1215" i="26"/>
  <c r="C1213" i="26"/>
  <c r="C1218" i="26"/>
  <c r="C1217" i="26"/>
  <c r="C1212" i="26"/>
  <c r="C1219" i="26"/>
  <c r="C1203" i="26"/>
  <c r="C1202" i="26"/>
  <c r="C1200" i="26"/>
  <c r="C1199" i="26"/>
  <c r="C1198" i="26"/>
  <c r="C1201" i="26"/>
  <c r="C1195" i="26"/>
  <c r="C1196" i="26"/>
  <c r="C1194" i="26"/>
  <c r="C1106" i="26"/>
  <c r="C1062" i="26"/>
  <c r="C1156" i="26"/>
  <c r="C1178" i="26"/>
  <c r="C1140" i="26"/>
  <c r="C1119" i="26"/>
  <c r="C1069" i="26"/>
  <c r="C1153" i="26"/>
  <c r="C1010" i="26"/>
  <c r="C1186" i="26"/>
  <c r="C1078" i="26"/>
  <c r="C1117" i="26"/>
  <c r="C1061" i="26"/>
  <c r="C998" i="26"/>
  <c r="C1124" i="26"/>
  <c r="C1128" i="26"/>
  <c r="C1001" i="26"/>
  <c r="C1193" i="26"/>
  <c r="C1152" i="26"/>
  <c r="C1131" i="26"/>
  <c r="C1130" i="26"/>
  <c r="C997" i="26"/>
  <c r="C1012" i="26"/>
  <c r="C1143" i="26"/>
  <c r="C1161" i="26"/>
  <c r="C1083" i="26"/>
  <c r="C1159" i="26"/>
  <c r="C1002" i="26"/>
  <c r="C1082" i="26"/>
  <c r="C1137" i="26"/>
  <c r="C1045" i="26"/>
  <c r="C1048" i="26"/>
  <c r="C1192" i="26"/>
  <c r="C1177" i="26"/>
  <c r="C1091" i="26"/>
  <c r="C1005" i="26"/>
  <c r="C1099" i="26"/>
  <c r="C1107" i="26"/>
  <c r="C1024" i="26"/>
  <c r="C1114" i="26"/>
  <c r="C1017" i="26"/>
  <c r="C1112" i="26"/>
  <c r="C1150" i="26"/>
  <c r="C1136" i="26"/>
  <c r="C1022" i="26"/>
  <c r="C1076" i="26"/>
  <c r="C1029" i="26"/>
  <c r="C1187" i="26"/>
  <c r="C1021" i="26"/>
  <c r="C1127" i="26"/>
  <c r="C1038" i="26"/>
  <c r="C1060" i="26"/>
  <c r="C999" i="26"/>
  <c r="C1183" i="26"/>
  <c r="C1142" i="26"/>
  <c r="C1058" i="26"/>
  <c r="C1132" i="26"/>
  <c r="C1147" i="26"/>
  <c r="C1049" i="26"/>
  <c r="C1184" i="26"/>
  <c r="C1149" i="26"/>
  <c r="C1033" i="26"/>
  <c r="C994" i="26"/>
  <c r="C1169" i="26"/>
  <c r="C1044" i="26"/>
  <c r="C1035" i="26"/>
  <c r="C1122" i="26"/>
  <c r="C1066" i="26"/>
  <c r="C1174" i="26"/>
  <c r="C1189" i="26"/>
  <c r="C1129" i="26"/>
  <c r="C1145" i="26"/>
  <c r="C1180" i="26"/>
  <c r="C1052" i="26"/>
  <c r="C1123" i="26"/>
  <c r="C1016" i="26"/>
  <c r="C1071" i="26"/>
  <c r="C1096" i="26"/>
  <c r="C1003" i="26"/>
  <c r="C1098" i="26"/>
  <c r="C996" i="26"/>
  <c r="C1172" i="26"/>
  <c r="C1006" i="26"/>
  <c r="C1030" i="26"/>
  <c r="C1113" i="26"/>
  <c r="C1014" i="26"/>
  <c r="C995" i="26"/>
  <c r="C1046" i="26"/>
  <c r="C1103" i="26"/>
  <c r="C1028" i="26"/>
  <c r="C1165" i="26"/>
  <c r="C1075" i="26"/>
  <c r="C993" i="26"/>
  <c r="C1041" i="26"/>
  <c r="C1182" i="26"/>
  <c r="C1110" i="26"/>
  <c r="C1025" i="26"/>
  <c r="C1135" i="26"/>
  <c r="C1051" i="26"/>
  <c r="C1068" i="26"/>
  <c r="C1089" i="26"/>
  <c r="C1081" i="26"/>
  <c r="C1090" i="26"/>
  <c r="C1095" i="26"/>
  <c r="C1054" i="26"/>
  <c r="C1015" i="26"/>
  <c r="C1059" i="26"/>
  <c r="C1116" i="26"/>
  <c r="C1102" i="26"/>
  <c r="C1181" i="26"/>
  <c r="C1118" i="26"/>
  <c r="C1080" i="26"/>
  <c r="C1164" i="26"/>
  <c r="C1101" i="26"/>
  <c r="C1148" i="26"/>
  <c r="C1065" i="26"/>
  <c r="C1120" i="26"/>
  <c r="C1074" i="26"/>
  <c r="C1034" i="26"/>
  <c r="C1064" i="26"/>
  <c r="C1073" i="26"/>
  <c r="C1027" i="26"/>
  <c r="C1009" i="26"/>
  <c r="C1146" i="26"/>
  <c r="C1013" i="26"/>
  <c r="C1088" i="26"/>
  <c r="C1040" i="26"/>
  <c r="C1094" i="26"/>
  <c r="C1158" i="26"/>
  <c r="C1032" i="26"/>
  <c r="C1093" i="26"/>
  <c r="C1168" i="26"/>
  <c r="C1084" i="26"/>
  <c r="C1039" i="26"/>
  <c r="C1019" i="26"/>
  <c r="C1086" i="26"/>
  <c r="C1055" i="26"/>
  <c r="C1163" i="26"/>
  <c r="C1175" i="26"/>
  <c r="C1020" i="26"/>
  <c r="C1097" i="26"/>
  <c r="C1050" i="26"/>
  <c r="C1176" i="26"/>
  <c r="C1004" i="26"/>
  <c r="C1057" i="26"/>
  <c r="C1139" i="26"/>
  <c r="C1011" i="26"/>
  <c r="C1109" i="26"/>
  <c r="C1191" i="26"/>
  <c r="C1000" i="26"/>
  <c r="C1157" i="26"/>
  <c r="C1077" i="26"/>
  <c r="C1008" i="26"/>
  <c r="C1036" i="26"/>
  <c r="C1092" i="26"/>
  <c r="C1155" i="26"/>
  <c r="C1026" i="26"/>
  <c r="C1056" i="26"/>
  <c r="C1188" i="26"/>
  <c r="C1100" i="26"/>
  <c r="C1141" i="26"/>
  <c r="C1138" i="26"/>
  <c r="C1162" i="26"/>
  <c r="C1063" i="26"/>
  <c r="C1171" i="26"/>
  <c r="C1023" i="26"/>
  <c r="C1037" i="26"/>
  <c r="C1031" i="26"/>
  <c r="C1053" i="26"/>
  <c r="C1047" i="26"/>
  <c r="C1108" i="26"/>
  <c r="C1154" i="26"/>
  <c r="C1070" i="26"/>
  <c r="C1079" i="26"/>
  <c r="C1105" i="26"/>
  <c r="C1125" i="26"/>
  <c r="C1072" i="26"/>
  <c r="C1085" i="26"/>
  <c r="C1133" i="26"/>
  <c r="C1121" i="26"/>
  <c r="C1173" i="26"/>
  <c r="C1190" i="26"/>
  <c r="C1144" i="26"/>
  <c r="C1007" i="26"/>
  <c r="C1166" i="26"/>
  <c r="C1018" i="26"/>
  <c r="C1042" i="26"/>
  <c r="C1170" i="26"/>
  <c r="C991" i="26"/>
  <c r="C990" i="26"/>
  <c r="C992" i="26"/>
  <c r="C985" i="26"/>
  <c r="C982" i="26"/>
  <c r="C986" i="26"/>
  <c r="C989" i="26"/>
  <c r="C984" i="26"/>
  <c r="C983" i="26"/>
  <c r="C988" i="26"/>
  <c r="C980" i="26"/>
  <c r="C979" i="26"/>
  <c r="C981" i="26"/>
  <c r="C976" i="26"/>
  <c r="C978" i="26"/>
  <c r="C972" i="26"/>
  <c r="C977" i="26"/>
  <c r="C975" i="26"/>
  <c r="C974" i="26"/>
  <c r="C968" i="26"/>
  <c r="C969" i="26"/>
  <c r="C961" i="26"/>
  <c r="C970" i="26"/>
  <c r="C973" i="26"/>
  <c r="C966" i="26"/>
  <c r="C962" i="26"/>
  <c r="C971" i="26"/>
  <c r="C967" i="26"/>
  <c r="C965" i="26"/>
  <c r="C957" i="26"/>
  <c r="C956" i="26"/>
  <c r="C960" i="26"/>
  <c r="C958" i="26"/>
  <c r="C959" i="26"/>
  <c r="C954" i="26"/>
  <c r="C953" i="26"/>
  <c r="C948" i="26"/>
  <c r="C951" i="26"/>
  <c r="C950" i="26"/>
  <c r="C947" i="26"/>
  <c r="C949" i="26"/>
  <c r="C952" i="26"/>
  <c r="C943" i="26"/>
  <c r="C945" i="26"/>
  <c r="C946" i="26"/>
  <c r="C941" i="26"/>
  <c r="C944" i="26"/>
  <c r="C942" i="26"/>
  <c r="C936" i="26"/>
  <c r="C939" i="26"/>
  <c r="C937" i="26"/>
  <c r="C935" i="26"/>
  <c r="C940" i="26"/>
  <c r="C933" i="26"/>
  <c r="C934" i="26"/>
  <c r="C930" i="26"/>
  <c r="C929" i="26"/>
  <c r="C932" i="26"/>
  <c r="C931" i="26"/>
  <c r="C927" i="26"/>
  <c r="C928" i="26"/>
  <c r="C926" i="26"/>
  <c r="C924" i="26"/>
  <c r="C925" i="26"/>
  <c r="C920" i="26"/>
  <c r="C922" i="26"/>
  <c r="C918" i="26"/>
  <c r="C921" i="26"/>
  <c r="C919" i="26"/>
  <c r="C917" i="26"/>
  <c r="C913" i="26"/>
  <c r="C915" i="26"/>
  <c r="C916" i="26"/>
  <c r="C914" i="26"/>
  <c r="C911" i="26"/>
  <c r="C912" i="26"/>
  <c r="C909" i="26"/>
  <c r="C910" i="26"/>
  <c r="C907" i="26"/>
  <c r="C908" i="26"/>
  <c r="C905" i="26"/>
  <c r="C906" i="26"/>
  <c r="C904" i="26"/>
  <c r="C903" i="26"/>
  <c r="C902" i="26"/>
  <c r="C899" i="26"/>
  <c r="C901" i="26"/>
  <c r="C896" i="26"/>
  <c r="C897" i="26"/>
  <c r="C898" i="26"/>
  <c r="C895" i="26"/>
  <c r="C891" i="26"/>
  <c r="C893" i="26"/>
  <c r="C894" i="26"/>
  <c r="C892" i="26"/>
  <c r="C889" i="26"/>
  <c r="C890" i="26"/>
  <c r="C886" i="26"/>
  <c r="C887" i="26"/>
  <c r="C888" i="26"/>
  <c r="C885" i="26"/>
  <c r="C884" i="26"/>
  <c r="C880" i="26"/>
  <c r="C882" i="26"/>
  <c r="C879" i="26"/>
  <c r="C881" i="26"/>
  <c r="C883" i="26"/>
  <c r="C878" i="26"/>
  <c r="C875" i="26"/>
  <c r="C877" i="26"/>
  <c r="C876" i="26"/>
  <c r="C872" i="26"/>
  <c r="C871" i="26"/>
  <c r="C874" i="26"/>
  <c r="C873" i="26"/>
  <c r="C870" i="26"/>
  <c r="C869" i="26"/>
  <c r="C867" i="26"/>
  <c r="C868" i="26"/>
  <c r="C864" i="26"/>
  <c r="C865" i="26"/>
  <c r="C863" i="26"/>
  <c r="C866" i="26"/>
  <c r="C861" i="26"/>
  <c r="C862" i="26"/>
  <c r="C858" i="26"/>
  <c r="C859" i="26"/>
  <c r="C857" i="26"/>
  <c r="C856" i="26"/>
  <c r="C855" i="26"/>
  <c r="C854" i="26"/>
  <c r="C850" i="26"/>
  <c r="C853" i="26"/>
  <c r="C851" i="26"/>
  <c r="C849" i="26"/>
  <c r="C852" i="26"/>
  <c r="C846" i="26"/>
  <c r="C848" i="26"/>
  <c r="C847" i="26"/>
  <c r="C842" i="26"/>
  <c r="C843" i="26"/>
  <c r="C844" i="26"/>
  <c r="C839" i="26"/>
  <c r="C841" i="26"/>
  <c r="C840" i="26"/>
  <c r="C838" i="26"/>
  <c r="C836" i="26"/>
  <c r="C833" i="26"/>
  <c r="C832" i="26"/>
  <c r="C837" i="26"/>
  <c r="C831" i="26"/>
  <c r="C834" i="26"/>
  <c r="C829" i="26"/>
  <c r="C828" i="26"/>
  <c r="C830" i="26"/>
  <c r="C827" i="26"/>
  <c r="C820" i="26"/>
  <c r="C819" i="26"/>
  <c r="C821" i="26"/>
  <c r="C826" i="26"/>
  <c r="C823" i="26"/>
  <c r="C824" i="26"/>
  <c r="C822" i="26"/>
  <c r="C817" i="26"/>
  <c r="C816" i="26"/>
  <c r="C818" i="26"/>
  <c r="C815" i="26"/>
  <c r="C814" i="26"/>
  <c r="C808" i="26"/>
  <c r="C806" i="26"/>
  <c r="C810" i="26"/>
  <c r="C811" i="26"/>
  <c r="C807" i="26"/>
  <c r="C809" i="26"/>
  <c r="C804" i="26"/>
  <c r="C802" i="26"/>
  <c r="C800" i="26"/>
  <c r="C799" i="26"/>
  <c r="C801" i="26"/>
  <c r="C796" i="26"/>
  <c r="C798" i="26"/>
  <c r="C794" i="26"/>
  <c r="C793" i="26"/>
  <c r="C792" i="26"/>
  <c r="C790" i="26"/>
  <c r="C791" i="26"/>
  <c r="C787" i="26"/>
  <c r="C789" i="26"/>
  <c r="C788" i="26"/>
  <c r="C786" i="26"/>
  <c r="C785" i="26"/>
  <c r="C784" i="26"/>
  <c r="C779" i="26"/>
  <c r="C782" i="26"/>
  <c r="C780" i="26"/>
  <c r="C777" i="26"/>
  <c r="C781" i="26"/>
  <c r="C783" i="26"/>
  <c r="C775" i="26"/>
  <c r="C778" i="26"/>
  <c r="C776" i="26"/>
  <c r="C774" i="26"/>
  <c r="C773" i="26"/>
  <c r="C772" i="26"/>
  <c r="C769" i="26"/>
  <c r="C770" i="26"/>
  <c r="C767" i="26"/>
  <c r="C771" i="26"/>
  <c r="C768" i="26"/>
  <c r="C766" i="26"/>
  <c r="C765" i="26"/>
  <c r="C763" i="26"/>
  <c r="C764" i="26"/>
  <c r="C762" i="26"/>
  <c r="C760" i="26"/>
  <c r="C761" i="26"/>
  <c r="C759" i="26"/>
  <c r="C758" i="26"/>
  <c r="C757" i="26"/>
  <c r="C756" i="26"/>
  <c r="C754" i="26"/>
  <c r="C752" i="26"/>
  <c r="C751" i="26"/>
  <c r="C755" i="26"/>
  <c r="C753" i="26"/>
  <c r="C748" i="26"/>
  <c r="C750" i="26"/>
  <c r="C749" i="26"/>
  <c r="C745" i="26"/>
  <c r="C744" i="26"/>
  <c r="C746" i="26"/>
  <c r="C743" i="26"/>
  <c r="C736" i="26"/>
  <c r="C741" i="26"/>
  <c r="C742" i="26"/>
  <c r="C740" i="26"/>
  <c r="C729" i="26"/>
  <c r="C728" i="26"/>
  <c r="C730" i="26"/>
  <c r="C734" i="26"/>
  <c r="C731" i="26"/>
  <c r="C727" i="26"/>
  <c r="C732" i="26"/>
  <c r="C735" i="26"/>
  <c r="C733" i="26"/>
  <c r="C726" i="26"/>
  <c r="C725" i="26"/>
  <c r="C721" i="26"/>
  <c r="C722" i="26"/>
  <c r="C724" i="26"/>
  <c r="C723" i="26"/>
  <c r="C718" i="26"/>
  <c r="C716" i="26"/>
  <c r="C720" i="26"/>
  <c r="C717" i="26"/>
  <c r="C591" i="26"/>
  <c r="C555" i="26"/>
  <c r="C557" i="26"/>
  <c r="C704" i="26"/>
  <c r="C580" i="26"/>
  <c r="C559" i="26"/>
  <c r="C556" i="26"/>
  <c r="C697" i="26"/>
  <c r="C692" i="26"/>
  <c r="C709" i="26"/>
  <c r="C691" i="26"/>
  <c r="C689" i="26"/>
  <c r="C687" i="26"/>
  <c r="C688" i="26"/>
  <c r="C690" i="26"/>
  <c r="C686" i="26"/>
  <c r="C684" i="26"/>
  <c r="C677" i="26"/>
  <c r="C685" i="26"/>
  <c r="C681" i="26"/>
  <c r="C682" i="26"/>
  <c r="C683" i="26"/>
  <c r="C680" i="26"/>
  <c r="C669" i="26"/>
  <c r="C672" i="26"/>
  <c r="C708" i="26"/>
  <c r="C673" i="26"/>
  <c r="C675" i="26"/>
  <c r="C670" i="26"/>
  <c r="C678" i="26"/>
  <c r="C668" i="26"/>
  <c r="C674" i="26"/>
  <c r="C679" i="26"/>
  <c r="C671" i="26"/>
  <c r="C666" i="26"/>
  <c r="C667" i="26"/>
  <c r="C657" i="26"/>
  <c r="C660" i="26"/>
  <c r="C663" i="26"/>
  <c r="C659" i="26"/>
  <c r="C661" i="26"/>
  <c r="C665" i="26"/>
  <c r="C658" i="26"/>
  <c r="C664" i="26"/>
  <c r="C695" i="26"/>
  <c r="C662" i="26"/>
  <c r="C652" i="26"/>
  <c r="C653" i="26"/>
  <c r="C655" i="26"/>
  <c r="C656" i="26"/>
  <c r="C654" i="26"/>
  <c r="C650" i="26"/>
  <c r="C648" i="26"/>
  <c r="C651" i="26"/>
  <c r="C645" i="26"/>
  <c r="C646" i="26"/>
  <c r="C649" i="26"/>
  <c r="C641" i="26"/>
  <c r="C640" i="26"/>
  <c r="C642" i="26"/>
  <c r="C643" i="26"/>
  <c r="C644" i="26"/>
  <c r="C636" i="26"/>
  <c r="C639" i="26"/>
  <c r="C638" i="26"/>
  <c r="C637" i="26"/>
  <c r="C634" i="26"/>
  <c r="C633" i="26"/>
  <c r="C635" i="26"/>
  <c r="C632" i="26"/>
  <c r="C631" i="26"/>
  <c r="C630" i="26"/>
  <c r="C629" i="26"/>
  <c r="C694" i="26"/>
  <c r="C700" i="26"/>
  <c r="C627" i="26"/>
  <c r="C624" i="26"/>
  <c r="C706" i="26"/>
  <c r="C622" i="26"/>
  <c r="C621" i="26"/>
  <c r="C625" i="26"/>
  <c r="C623" i="26"/>
  <c r="C702" i="26"/>
  <c r="C619" i="26"/>
  <c r="C618" i="26"/>
  <c r="C620" i="26"/>
  <c r="C616" i="26"/>
  <c r="C608" i="26"/>
  <c r="C610" i="26"/>
  <c r="C698" i="26"/>
  <c r="C615" i="26"/>
  <c r="C617" i="26"/>
  <c r="C609" i="26"/>
  <c r="C607" i="26"/>
  <c r="C614" i="26"/>
  <c r="C613" i="26"/>
  <c r="C612" i="26"/>
  <c r="C611" i="26"/>
  <c r="C606" i="26"/>
  <c r="C603" i="26"/>
  <c r="C602" i="26"/>
  <c r="C605" i="26"/>
  <c r="C601" i="26"/>
  <c r="C599" i="26"/>
  <c r="C604" i="26"/>
  <c r="C597" i="26"/>
  <c r="C596" i="26"/>
  <c r="C598" i="26"/>
  <c r="C600" i="26"/>
  <c r="C593" i="26"/>
  <c r="C595" i="26"/>
  <c r="C592" i="26"/>
  <c r="C594" i="26"/>
  <c r="C707" i="26"/>
  <c r="C589" i="26"/>
  <c r="C588" i="26"/>
  <c r="C590" i="26"/>
  <c r="C584" i="26"/>
  <c r="C585" i="26"/>
  <c r="C701" i="26"/>
  <c r="C583" i="26"/>
  <c r="C578" i="26"/>
  <c r="C579" i="26"/>
  <c r="C575" i="26"/>
  <c r="C581" i="26"/>
  <c r="C577" i="26"/>
  <c r="C573" i="26"/>
  <c r="C571" i="26"/>
  <c r="C572" i="26"/>
  <c r="C576" i="26"/>
  <c r="C569" i="26"/>
  <c r="C696" i="26"/>
  <c r="C568" i="26"/>
  <c r="C566" i="26"/>
  <c r="C567" i="26"/>
  <c r="C703" i="26"/>
  <c r="C565" i="26"/>
  <c r="C562" i="26"/>
  <c r="C560" i="26"/>
  <c r="C705" i="26"/>
  <c r="C558" i="26"/>
  <c r="C514" i="26"/>
  <c r="C535" i="26"/>
  <c r="C528" i="26"/>
  <c r="C513" i="26"/>
  <c r="C552" i="26"/>
  <c r="C531" i="26"/>
  <c r="C511" i="26"/>
  <c r="C512" i="26"/>
  <c r="C550" i="26"/>
  <c r="C533" i="26"/>
  <c r="C515" i="26"/>
  <c r="C510" i="26"/>
  <c r="C526" i="26"/>
  <c r="C509" i="26"/>
  <c r="C553" i="26"/>
  <c r="C508" i="26"/>
  <c r="C540" i="26"/>
  <c r="C507" i="26"/>
  <c r="C532" i="26"/>
  <c r="C506" i="26"/>
  <c r="C519" i="26"/>
  <c r="C547" i="26"/>
  <c r="C554" i="26"/>
  <c r="C530" i="26"/>
  <c r="C504" i="26"/>
  <c r="C529" i="26"/>
  <c r="C537" i="26"/>
  <c r="C543" i="26"/>
  <c r="C549" i="26"/>
  <c r="C542" i="26"/>
  <c r="C501" i="26"/>
  <c r="C503" i="26"/>
  <c r="C518" i="26"/>
  <c r="C502" i="26"/>
  <c r="C545" i="26"/>
  <c r="C548" i="26"/>
  <c r="C523" i="26"/>
  <c r="C500" i="26"/>
  <c r="C499" i="26"/>
  <c r="C536" i="26"/>
  <c r="C546" i="26"/>
  <c r="C527" i="26"/>
  <c r="C524" i="26"/>
  <c r="C497" i="26"/>
  <c r="C495" i="26"/>
  <c r="C538" i="26"/>
  <c r="C516" i="26"/>
  <c r="C521" i="26"/>
  <c r="C494" i="26"/>
  <c r="C517" i="26"/>
  <c r="C496" i="26"/>
  <c r="C522" i="26"/>
  <c r="C492" i="26"/>
  <c r="C534" i="26"/>
  <c r="C493" i="26"/>
  <c r="C525" i="26"/>
  <c r="C520" i="26"/>
  <c r="C487" i="26"/>
  <c r="C473" i="26"/>
  <c r="C480" i="26"/>
  <c r="C484" i="26"/>
  <c r="C488" i="26"/>
  <c r="C472" i="26"/>
  <c r="C468" i="26"/>
  <c r="C477" i="26"/>
  <c r="C490" i="26"/>
  <c r="C465" i="26"/>
  <c r="C489" i="26"/>
  <c r="C483" i="26"/>
  <c r="C476" i="26"/>
  <c r="C459" i="26"/>
  <c r="C470" i="26"/>
  <c r="C463" i="26"/>
  <c r="C462" i="26"/>
  <c r="C467" i="26"/>
  <c r="C486" i="26"/>
  <c r="C475" i="26"/>
  <c r="C479" i="26"/>
  <c r="C474" i="26"/>
  <c r="C469" i="26"/>
  <c r="C481" i="26"/>
  <c r="C482" i="26"/>
  <c r="C464" i="26"/>
  <c r="C466" i="26"/>
  <c r="C461" i="26"/>
  <c r="C460" i="26"/>
  <c r="C491" i="26"/>
  <c r="C471" i="26"/>
  <c r="C445" i="26"/>
  <c r="C454" i="26"/>
  <c r="C438" i="26"/>
  <c r="C456" i="26"/>
  <c r="C451" i="26"/>
  <c r="C450" i="26"/>
  <c r="C446" i="26"/>
  <c r="C443" i="26"/>
  <c r="C449" i="26"/>
  <c r="C448" i="26"/>
  <c r="C440" i="26"/>
  <c r="C444" i="26"/>
  <c r="C442" i="26"/>
  <c r="C455" i="26"/>
  <c r="C435" i="26"/>
  <c r="C457" i="26"/>
  <c r="C447" i="26"/>
  <c r="C453" i="26"/>
  <c r="C437" i="26"/>
  <c r="C458" i="26"/>
  <c r="C441" i="26"/>
  <c r="C452" i="26"/>
  <c r="C436" i="26"/>
  <c r="C439" i="26"/>
  <c r="C433" i="26"/>
  <c r="C412" i="26"/>
  <c r="C415" i="26"/>
  <c r="C421" i="26"/>
  <c r="C432" i="26"/>
  <c r="C420" i="26"/>
  <c r="C426" i="26"/>
  <c r="C424" i="26"/>
  <c r="C410" i="26"/>
  <c r="C413" i="26"/>
  <c r="C418" i="26"/>
  <c r="C427" i="26"/>
  <c r="C431" i="26"/>
  <c r="C419" i="26"/>
  <c r="C422" i="26"/>
  <c r="C425" i="26"/>
  <c r="C417" i="26"/>
  <c r="C423" i="26"/>
  <c r="C411" i="26"/>
  <c r="C429" i="26"/>
  <c r="C428" i="26"/>
  <c r="C414" i="26"/>
  <c r="C434" i="26"/>
  <c r="C430" i="26"/>
  <c r="C416" i="26"/>
  <c r="C83" i="26"/>
  <c r="C273" i="26"/>
  <c r="C328" i="26"/>
  <c r="C367" i="26"/>
  <c r="C330" i="26"/>
  <c r="C174" i="26"/>
  <c r="C69" i="26"/>
  <c r="C193" i="26"/>
  <c r="C18" i="26"/>
  <c r="C47" i="26"/>
  <c r="C184" i="26"/>
  <c r="C88" i="26"/>
  <c r="C46" i="26"/>
  <c r="C95" i="26"/>
  <c r="C199" i="26"/>
  <c r="C44" i="26"/>
  <c r="C232" i="26"/>
  <c r="C85" i="26"/>
  <c r="C133" i="26"/>
  <c r="C45" i="26"/>
  <c r="C259" i="26"/>
  <c r="C352" i="26"/>
  <c r="C42" i="26"/>
  <c r="C222" i="26"/>
  <c r="C43" i="26"/>
  <c r="C182" i="26"/>
  <c r="C151" i="26"/>
  <c r="C156" i="26"/>
  <c r="C186" i="26"/>
  <c r="C41" i="26"/>
  <c r="C63" i="26"/>
  <c r="C324" i="26"/>
  <c r="C84" i="26"/>
  <c r="C40" i="26"/>
  <c r="C391" i="26"/>
  <c r="C321" i="26"/>
  <c r="C81" i="26"/>
  <c r="C341" i="26"/>
  <c r="C50" i="26"/>
  <c r="C251" i="26"/>
  <c r="C129" i="26"/>
  <c r="C38" i="26"/>
  <c r="C214" i="26"/>
  <c r="C389" i="26"/>
  <c r="C221" i="26"/>
  <c r="C39" i="26"/>
  <c r="C365" i="26"/>
  <c r="C49" i="26"/>
  <c r="C309" i="26"/>
  <c r="C101" i="26"/>
  <c r="C122" i="26"/>
  <c r="C150" i="26"/>
  <c r="C66" i="26"/>
  <c r="C104" i="26"/>
  <c r="C340" i="26"/>
  <c r="C398" i="26"/>
  <c r="C37" i="26"/>
  <c r="C213" i="26"/>
  <c r="C198" i="26"/>
  <c r="C72" i="26"/>
  <c r="C58" i="26"/>
  <c r="C149" i="26"/>
  <c r="C277" i="26"/>
  <c r="C292" i="26"/>
  <c r="C36" i="26"/>
  <c r="C4" i="26"/>
  <c r="C35" i="26"/>
  <c r="C281" i="26"/>
  <c r="C379" i="26"/>
  <c r="C155" i="26"/>
  <c r="C34" i="26"/>
  <c r="C118" i="26"/>
  <c r="C323" i="26"/>
  <c r="C233" i="26"/>
  <c r="C169" i="26"/>
  <c r="C181" i="26"/>
  <c r="C33" i="26"/>
  <c r="C178" i="26"/>
  <c r="C53" i="26"/>
  <c r="C128" i="26"/>
  <c r="C154" i="26"/>
  <c r="C29" i="26"/>
  <c r="C51" i="26"/>
  <c r="C30" i="26"/>
  <c r="C31" i="26"/>
  <c r="C59" i="26"/>
  <c r="C173" i="26"/>
  <c r="C250" i="26"/>
  <c r="C335" i="26"/>
  <c r="C282" i="26"/>
  <c r="C308" i="26"/>
  <c r="C71" i="26"/>
  <c r="C220" i="26"/>
  <c r="C26" i="26"/>
  <c r="C344" i="26"/>
  <c r="C265" i="26"/>
  <c r="C353" i="26"/>
  <c r="C65" i="26"/>
  <c r="C247" i="26"/>
  <c r="C298" i="26"/>
  <c r="C28" i="26"/>
  <c r="C27" i="26"/>
  <c r="C132" i="26"/>
  <c r="C131" i="26"/>
  <c r="C109" i="26"/>
  <c r="C235" i="26"/>
  <c r="C19" i="26"/>
  <c r="C20" i="26"/>
  <c r="C23" i="26"/>
  <c r="C408" i="26"/>
  <c r="C21" i="26"/>
  <c r="C24" i="26"/>
  <c r="C113" i="26"/>
  <c r="C378" i="26"/>
  <c r="C249" i="26"/>
  <c r="C307" i="26"/>
  <c r="C405" i="26"/>
  <c r="C22" i="26"/>
  <c r="C165" i="26"/>
  <c r="C306" i="26"/>
  <c r="C16" i="26"/>
  <c r="C377" i="26"/>
  <c r="C177" i="26"/>
  <c r="C272" i="26"/>
  <c r="C86" i="26"/>
  <c r="C206" i="26"/>
  <c r="C89" i="26"/>
  <c r="C338" i="26"/>
  <c r="C315" i="26"/>
  <c r="C163" i="26"/>
  <c r="C407" i="26"/>
  <c r="C161" i="26"/>
  <c r="C111" i="26"/>
  <c r="C195" i="26"/>
  <c r="C258" i="26"/>
  <c r="C246" i="26"/>
  <c r="C17" i="26"/>
  <c r="C60" i="26"/>
  <c r="C103" i="26"/>
  <c r="C280" i="26"/>
  <c r="C399" i="26"/>
  <c r="C140" i="26"/>
  <c r="C96" i="26"/>
  <c r="C291" i="26"/>
  <c r="C115" i="26"/>
  <c r="C15" i="26"/>
  <c r="C14" i="26"/>
  <c r="C383" i="26"/>
  <c r="C74" i="26"/>
  <c r="C127" i="26"/>
  <c r="C290" i="26"/>
  <c r="C180" i="26"/>
  <c r="C135" i="26"/>
  <c r="C205" i="26"/>
  <c r="C319" i="26"/>
  <c r="C48" i="26"/>
  <c r="C361" i="26"/>
  <c r="C210" i="26"/>
  <c r="C194" i="26"/>
  <c r="C12" i="26"/>
  <c r="C245" i="26"/>
  <c r="C219" i="26"/>
  <c r="C67" i="26"/>
  <c r="C57" i="26"/>
  <c r="C145" i="26"/>
  <c r="C204" i="26"/>
  <c r="C62" i="26"/>
  <c r="C226" i="26"/>
  <c r="C160" i="26"/>
  <c r="C318" i="26"/>
  <c r="C117" i="26"/>
  <c r="C185" i="26"/>
  <c r="C10" i="26"/>
  <c r="C120" i="26"/>
  <c r="C351" i="26"/>
  <c r="C284" i="26"/>
  <c r="C11" i="26"/>
  <c r="C305" i="26"/>
  <c r="C61" i="26"/>
  <c r="C125" i="26"/>
  <c r="C76" i="26"/>
  <c r="C148" i="26"/>
  <c r="C9" i="26"/>
  <c r="C332" i="26"/>
  <c r="C347" i="26"/>
  <c r="C231" i="26"/>
  <c r="C334" i="26"/>
  <c r="C175" i="26"/>
  <c r="C239" i="26"/>
  <c r="C294" i="26"/>
  <c r="C304" i="26"/>
  <c r="C400" i="26"/>
  <c r="C289" i="26"/>
  <c r="C203" i="26"/>
  <c r="C230" i="26"/>
  <c r="C56" i="26"/>
  <c r="C376" i="26"/>
  <c r="C8" i="26"/>
  <c r="C197" i="26"/>
  <c r="C70" i="26"/>
  <c r="C152" i="26"/>
  <c r="C228" i="26"/>
  <c r="C97" i="26"/>
  <c r="C275" i="26"/>
  <c r="C375" i="26"/>
  <c r="C82" i="26"/>
  <c r="C374" i="26"/>
  <c r="C55" i="26"/>
  <c r="C142" i="26"/>
  <c r="C317" i="26"/>
  <c r="C87" i="26"/>
  <c r="C102" i="26"/>
  <c r="C209" i="26"/>
  <c r="C360" i="26"/>
  <c r="C303" i="26"/>
  <c r="C121" i="26"/>
  <c r="C153" i="26"/>
  <c r="C6" i="26"/>
  <c r="C7" i="26"/>
  <c r="C237" i="26"/>
  <c r="C107" i="26"/>
  <c r="C257" i="26"/>
  <c r="C94" i="26"/>
  <c r="C98" i="26"/>
  <c r="C146" i="26"/>
  <c r="C68" i="26"/>
  <c r="C339" i="26"/>
  <c r="C279" i="26"/>
  <c r="C234" i="26"/>
  <c r="C80" i="26"/>
  <c r="C392" i="26"/>
  <c r="C54" i="26"/>
  <c r="C359" i="26"/>
  <c r="C363" i="26"/>
  <c r="C404" i="26"/>
  <c r="C293" i="26"/>
  <c r="C316" i="26"/>
  <c r="C397" i="26"/>
  <c r="C364" i="26"/>
  <c r="C5" i="26"/>
  <c r="C271" i="26"/>
  <c r="C354" i="26"/>
  <c r="C130" i="26"/>
  <c r="C218" i="26"/>
  <c r="C255" i="26"/>
  <c r="C159" i="26"/>
  <c r="C215" i="26"/>
  <c r="C350" i="26"/>
  <c r="C381" i="26"/>
  <c r="C382" i="26"/>
  <c r="C176" i="26"/>
  <c r="C274" i="26"/>
  <c r="C147" i="26"/>
  <c r="C77" i="26"/>
  <c r="C168" i="26"/>
  <c r="C124" i="26"/>
  <c r="C119" i="26"/>
  <c r="C270" i="26"/>
  <c r="C211" i="26"/>
  <c r="C189" i="26"/>
  <c r="C348" i="26"/>
  <c r="C285" i="26"/>
  <c r="C75" i="26"/>
  <c r="C310" i="26"/>
  <c r="C52" i="26"/>
  <c r="C243" i="26"/>
  <c r="C302" i="26"/>
  <c r="C288" i="26"/>
  <c r="C396" i="26"/>
  <c r="C166" i="26"/>
  <c r="C269" i="26"/>
  <c r="C227" i="26"/>
  <c r="C409" i="26"/>
  <c r="C116" i="26"/>
  <c r="C139" i="26"/>
  <c r="C188" i="26"/>
  <c r="C395" i="26"/>
  <c r="C90" i="26"/>
  <c r="C123" i="26"/>
  <c r="C92" i="26"/>
  <c r="C126" i="26"/>
  <c r="C357" i="26"/>
  <c r="C212" i="26"/>
  <c r="C301" i="26"/>
  <c r="C192" i="26"/>
  <c r="C196" i="26"/>
  <c r="C268" i="26"/>
  <c r="C91" i="26"/>
  <c r="C329" i="26"/>
  <c r="C3" i="26"/>
  <c r="C300" i="26"/>
  <c r="C403" i="26"/>
  <c r="C207" i="26"/>
  <c r="C322" i="26"/>
  <c r="C242" i="26"/>
  <c r="C241" i="26"/>
  <c r="C106" i="26"/>
  <c r="C278" i="26"/>
  <c r="C388" i="26"/>
  <c r="C73" i="26"/>
  <c r="C93" i="26"/>
  <c r="C370" i="26"/>
  <c r="C368" i="26"/>
  <c r="C100" i="26"/>
  <c r="C356" i="26"/>
  <c r="C402" i="26"/>
  <c r="C114" i="26"/>
  <c r="C406" i="26"/>
  <c r="C314" i="26"/>
  <c r="C105" i="26"/>
  <c r="C137" i="26"/>
  <c r="C327" i="26"/>
  <c r="C64" i="26"/>
  <c r="C401" i="26"/>
  <c r="C394" i="26"/>
  <c r="C201" i="26"/>
  <c r="C355" i="26"/>
  <c r="C387" i="26"/>
  <c r="C171" i="26"/>
  <c r="C326" i="26"/>
  <c r="C225" i="26"/>
  <c r="C79" i="26"/>
  <c r="C200" i="26"/>
  <c r="C373" i="26"/>
  <c r="C362" i="26"/>
  <c r="C248" i="26"/>
  <c r="C187" i="26"/>
  <c r="C349" i="26"/>
  <c r="C158" i="26"/>
  <c r="C393" i="26"/>
  <c r="C313" i="26"/>
  <c r="C78" i="26"/>
  <c r="C224" i="26"/>
  <c r="C141" i="26"/>
  <c r="C312" i="26"/>
  <c r="C311" i="26"/>
  <c r="C343" i="26"/>
  <c r="C254" i="26"/>
  <c r="C336" i="26"/>
  <c r="C299" i="26"/>
  <c r="C167" i="26"/>
  <c r="C297" i="26"/>
  <c r="C386" i="26"/>
  <c r="C179" i="26"/>
  <c r="C256" i="26"/>
  <c r="C236" i="26"/>
  <c r="C99" i="26"/>
  <c r="C337" i="26"/>
  <c r="C223" i="26"/>
  <c r="C164" i="26"/>
  <c r="C264" i="26"/>
  <c r="C296" i="26"/>
  <c r="C287" i="26"/>
  <c r="C263" i="26"/>
  <c r="C342" i="26"/>
  <c r="C331" i="26"/>
  <c r="C369" i="26"/>
  <c r="C157" i="26"/>
  <c r="C286" i="26"/>
  <c r="C295" i="26"/>
  <c r="C372" i="26"/>
  <c r="C380" i="26"/>
  <c r="C136" i="26"/>
  <c r="C253" i="26"/>
  <c r="C110" i="26"/>
  <c r="C252" i="26"/>
  <c r="C170" i="26"/>
  <c r="C276" i="26"/>
  <c r="C144" i="26"/>
  <c r="C366" i="26"/>
  <c r="C358" i="26"/>
  <c r="C262" i="26"/>
  <c r="C345" i="26"/>
  <c r="C385" i="26"/>
  <c r="C333" i="26"/>
  <c r="C260" i="26"/>
  <c r="C371" i="26"/>
  <c r="C261" i="26"/>
  <c r="C283" i="26"/>
  <c r="C240" i="26"/>
  <c r="C1197" i="26"/>
  <c r="AX2813" i="26"/>
  <c r="AX2807" i="26"/>
  <c r="AX2810" i="26"/>
  <c r="AX2801" i="26"/>
  <c r="AX2811" i="26"/>
  <c r="AX2812" i="26"/>
  <c r="AX2802" i="26"/>
  <c r="AX2803" i="26"/>
  <c r="AX2814" i="26"/>
  <c r="AX2804" i="26"/>
  <c r="AX2795" i="26"/>
  <c r="AX2792" i="26"/>
  <c r="AX2775" i="26"/>
  <c r="AX2806" i="26"/>
  <c r="AX2708" i="26"/>
  <c r="AX2808" i="26"/>
  <c r="AX2815" i="26"/>
  <c r="AX2758" i="26"/>
  <c r="AX2800" i="26"/>
  <c r="AX2793" i="26"/>
  <c r="AX2785" i="26"/>
  <c r="AX2798" i="26"/>
  <c r="AX2805" i="26"/>
  <c r="AX2782" i="26"/>
  <c r="AX2809" i="26"/>
  <c r="AX2789" i="26"/>
  <c r="AX2691" i="26"/>
  <c r="AX2797" i="26"/>
  <c r="AX2783" i="26"/>
  <c r="AX2787" i="26"/>
  <c r="AX2101" i="26"/>
</calcChain>
</file>

<file path=xl/sharedStrings.xml><?xml version="1.0" encoding="utf-8"?>
<sst xmlns="http://schemas.openxmlformats.org/spreadsheetml/2006/main" count="104424" uniqueCount="51859">
  <si>
    <t>Human Description</t>
  </si>
  <si>
    <t>Mw Contig [kDa]</t>
  </si>
  <si>
    <t>MW Xenopus</t>
  </si>
  <si>
    <t>MW human</t>
  </si>
  <si>
    <t>id</t>
  </si>
  <si>
    <t>Reviewed?</t>
  </si>
  <si>
    <t>ID2</t>
  </si>
  <si>
    <t>Identity</t>
  </si>
  <si>
    <t>Evalue</t>
  </si>
  <si>
    <t>GeneNames</t>
  </si>
  <si>
    <t>GeneID</t>
  </si>
  <si>
    <t>Features</t>
  </si>
  <si>
    <t>Flags</t>
  </si>
  <si>
    <t>CR (KO)</t>
  </si>
  <si>
    <t>CR (GeneTree)</t>
  </si>
  <si>
    <t>Soluble Complexes</t>
  </si>
  <si>
    <t>Corum Complexes</t>
  </si>
  <si>
    <t>Function</t>
  </si>
  <si>
    <t>Identity_Xen</t>
  </si>
  <si>
    <t>Evalue_Xen</t>
  </si>
  <si>
    <t>Reviewed?_Xen</t>
  </si>
  <si>
    <t>GeneNames_Xen</t>
  </si>
  <si>
    <t>GeneID_Xen</t>
  </si>
  <si>
    <t>Description_Xen</t>
  </si>
  <si>
    <t>Function_Xen</t>
  </si>
  <si>
    <t>Localization_Xen</t>
  </si>
  <si>
    <t>Features_Xen</t>
  </si>
  <si>
    <t>MW_Xen</t>
  </si>
  <si>
    <t>Number of theoretical peptides</t>
  </si>
  <si>
    <t>Leading.razor.protein</t>
  </si>
  <si>
    <t>Proteins</t>
  </si>
  <si>
    <t>CL84Contig6</t>
  </si>
  <si>
    <t>143BB_XENLA</t>
  </si>
  <si>
    <t>1433B_HUMAN</t>
  </si>
  <si>
    <t>14-3-3 protein beta/alpha (Protein 1054) (Protein kinase C inhibitor protein 1) (KCIP-1) [Cleaved into: 14-3-3 protein beta/alpha, N-terminally processed]</t>
  </si>
  <si>
    <t>YWHAB</t>
  </si>
  <si>
    <t>YES</t>
  </si>
  <si>
    <t>P31946</t>
  </si>
  <si>
    <t>7529;</t>
  </si>
  <si>
    <t>Alternative sequence (1); Chain (2); Helix (11); Initiator methionine (1); Modified residue (11); Natural variant (1); Site (2); Turn (1)</t>
  </si>
  <si>
    <t/>
  </si>
  <si>
    <t xml:space="preserve"> </t>
  </si>
  <si>
    <t>K16197;</t>
  </si>
  <si>
    <t>61_C_61;312_C_312;</t>
  </si>
  <si>
    <t>52_BRAF-MAP2K1-MAP2K2-YWHAE_complex::KSR1-BRAF-MEK_complex::MAP2K1-BRAF-RAF1-YWHAE-KSR1_complex::RAF1-MAP2K1-YWHAE_complex::KSR1-RAF1-MEK_complex::BRAF-RAF1-14-3-3_complex::Kinase_maturation_complex_1::HSP90-CDC37-LRRK2_complex;128_Emerin_complex_25;</t>
  </si>
  <si>
    <t>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 regulator of osteogenesis. Blocks the nuclear translocation of the phosphorylated form (by AKT1) of SRPK2 and antagonizes its stimulatory effect on cyclin D1 expression resulting in blockage of neuronal apoptosis elicited by SRPK2. {ECO:0000269|PubMed:17717073, ECO:0000269|PubMed:19592491}.</t>
  </si>
  <si>
    <t>Q8AVQ3</t>
  </si>
  <si>
    <t>reviewed</t>
  </si>
  <si>
    <t>ywhab-b</t>
  </si>
  <si>
    <t>380457;</t>
  </si>
  <si>
    <t>14-3-3 protein beta/alpha-B</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</si>
  <si>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(By similarity). {ECO:0000250}.</t>
  </si>
  <si>
    <t>SUBCELLULAR LOCATION: Cytoplasm {ECO:0000250}.</t>
  </si>
  <si>
    <t>Chain (1); Modified residue (1); Site (2)</t>
  </si>
  <si>
    <t>CL84Contig4;DC034411 homologue to UniRef100_Q5XHK2 Cluster: 14-3-3 protein beta/alpha-A; n=1; Xenopus laevis|Rep: 14-3-3 protein beta/alpha-A - Xenopus laevis African clawed frog, partial 82%;CL84Contig6</t>
  </si>
  <si>
    <t>CL1665Contig1</t>
  </si>
  <si>
    <t>O57468_XENLA</t>
  </si>
  <si>
    <t>1433E_HUMAN</t>
  </si>
  <si>
    <t>14-3-3 protein epsilon (14-3-3E)</t>
  </si>
  <si>
    <t>BioGrid</t>
  </si>
  <si>
    <t>YWHAE</t>
  </si>
  <si>
    <t>P62258</t>
  </si>
  <si>
    <t>7531;</t>
  </si>
  <si>
    <t>Alternative sequence (1); Chain (1); Helix (11); Modified residue (7); Sequence conflict (3); Site (2); Turn (1)</t>
  </si>
  <si>
    <t>K06630;</t>
  </si>
  <si>
    <t>ENSGT00760000119116;</t>
  </si>
  <si>
    <t>52_BRAF-MAP2K1-MAP2K2-YWHAE_complex::KSR1-BRAF-MEK_complex::MAP2K1-BRAF-RAF1-YWHAE-KSR1_complex::RAF1-MAP2K1-YWHAE_complex::KSR1-RAF1-MEK_complex::BRAF-RAF1-14-3-3_complex::Kinase_maturation_complex_1::HSP90-CDC37-LRRK2_complex;128_Emerin_complex_25;129_Emerin_complex_52;</t>
  </si>
  <si>
    <t>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t>
  </si>
  <si>
    <t>O57468</t>
  </si>
  <si>
    <t>unreviewed</t>
  </si>
  <si>
    <t>ywhae</t>
  </si>
  <si>
    <t>380397;</t>
  </si>
  <si>
    <t>14-3-3 protein epsilon (Ywhae-prov protein)</t>
  </si>
  <si>
    <t>CL1665Contig1;CL1665Contig4</t>
  </si>
  <si>
    <t>Q7ZXH6_XENLA</t>
  </si>
  <si>
    <t>1433T_HUMAN</t>
  </si>
  <si>
    <t>14-3-3 protein theta (14-3-3 protein T-cell) (14-3-3 protein tau) (Protein HS1)</t>
  </si>
  <si>
    <t>YWHAQ</t>
  </si>
  <si>
    <t>P27348</t>
  </si>
  <si>
    <t>10971;</t>
  </si>
  <si>
    <t>Chain (1); Helix (9); Modified residue (8); Sequence conflict (1); Site (2); Turn (2)</t>
  </si>
  <si>
    <t>52_BRAF-MAP2K1-MAP2K2-YWHAE_complex::KSR1-BRAF-MEK_complex::MAP2K1-BRAF-RAF1-YWHAE-KSR1_complex::RAF1-MAP2K1-YWHAE_complex::KSR1-RAF1-MEK_complex::BRAF-RAF1-14-3-3_complex::Kinase_maturation_complex_1::HSP90-CDC37-LRRK2_complex;129_Emerin_complex_52;317_YWHAQ-CALM1-CABIN1_complex;</t>
  </si>
  <si>
    <t>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Negatively regulates the kinase activity of PDPK1. {ECO:0000269|PubMed:12177059}.</t>
  </si>
  <si>
    <t>Q7ZXH6</t>
  </si>
  <si>
    <t>ywhaq</t>
  </si>
  <si>
    <t>380064;</t>
  </si>
  <si>
    <t>Ywhaq-prov protein</t>
  </si>
  <si>
    <t>CL593Contig1</t>
  </si>
  <si>
    <t>CL253Contig8</t>
  </si>
  <si>
    <t>1433Z_XENLA</t>
  </si>
  <si>
    <t>1433Z_HUMAN</t>
  </si>
  <si>
    <t>14-3-3 protein zeta/delta (Protein kinase C inhibitor protein 1) (KCIP-1)</t>
  </si>
  <si>
    <t>YWHAZ</t>
  </si>
  <si>
    <t>P63104</t>
  </si>
  <si>
    <t>7534;</t>
  </si>
  <si>
    <t>Alternative sequence (1); Chain (1); Erroneous initiation (2); Helix (11); Modified residue (7); Mutagenesis (4); Sequence conflict (2); Site (2); Turn (2)</t>
  </si>
  <si>
    <t>52_BRAF-MAP2K1-MAP2K2-YWHAE_complex::KSR1-BRAF-MEK_complex::MAP2K1-BRAF-RAF1-YWHAE-KSR1_complex::RAF1-MAP2K1-YWHAE_complex::KSR1-RAF1-MEK_complex::BRAF-RAF1-14-3-3_complex::Kinase_maturation_complex_1::HSP90-CDC37-LRRK2_complex;</t>
  </si>
  <si>
    <t>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{ECO:0000269|PubMed:14578935, ECO:0000269|PubMed:15071501, ECO:0000269|PubMed:15644438, ECO:0000269|PubMed:16376338, ECO:0000269|PubMed:9360956}.</t>
  </si>
  <si>
    <t>Q91896</t>
  </si>
  <si>
    <t>ywhaz</t>
  </si>
  <si>
    <t>14-3-3 protein zeta</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</si>
  <si>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t>
  </si>
  <si>
    <t>SUBCELLULAR LOCATION: Cytoplasm.</t>
  </si>
  <si>
    <t>Chain (1); Modified residue (1); Sequence conflict (1); Site (2)</t>
  </si>
  <si>
    <t>zeinaSSns_comp388041_c1_seq4</t>
  </si>
  <si>
    <t>Q5XH34_XENLA</t>
  </si>
  <si>
    <t>2A5E_HUMAN</t>
  </si>
  <si>
    <t>Serine/threonine-protein phosphatase 2A 56 kDa regulatory subunit epsilon isoform (PP2A B subunit isoform B'-epsilon) (PP2A B subunit isoform B56-epsilon) (PP2A B subunit isoform PR61-epsilon) (PP2A B subunit isoform R5-epsilon)</t>
  </si>
  <si>
    <t>Q16537</t>
  </si>
  <si>
    <t>PPP2R5E</t>
  </si>
  <si>
    <t>5529;</t>
  </si>
  <si>
    <t>Alternative sequence (2); Chain (1); Initiator methionine (1); Modified residue (4); Sequence conflict (1)</t>
  </si>
  <si>
    <t>K11584;</t>
  </si>
  <si>
    <t>ENSGT00550000074525;</t>
  </si>
  <si>
    <t>The B regulatory subunit might modulate substrate selectivity and catalytic activity, and also might direct the localization of the catalytic enzyme to a particular subcellular compartment.</t>
  </si>
  <si>
    <t>Q5XH34</t>
  </si>
  <si>
    <t>ppp2r5e LOC495076</t>
  </si>
  <si>
    <t>495076;</t>
  </si>
  <si>
    <t>LOC495076 protein</t>
  </si>
  <si>
    <t>zeinaSSns_comp388041_c1_seq4 len=2427</t>
  </si>
  <si>
    <t>zeinaSSns_comp388041_c1_seq4 len=2427;TC459083 UniRef100_Q5XH34 Cluster: LOC495076 protein; n=1; Xenopus laevis|Rep: LOC495076 protein - Xenopus laevis African clawed frog, complete;dsrrswapns_comp216767_c3_seq9 len=3469;TC452076 homologue to UniRef100_Q59EK0 Cluster: Epsilon isoform of regulatory subunit B56, protein phosphatase 2A variant; n=1; Homo sapiens|Rep: Epsilon isoform of regulatory subunit B56, protein phosphatase 2A variant - Homo sapiens Human, partial 14%</t>
  </si>
  <si>
    <t>2AAA_HUMAN</t>
  </si>
  <si>
    <t>Serine/threonine-protein phosphatase 2A 65 kDa regulatory subunit A alpha isoform (Medium tumor antigen-associated 61 kDa protein) (PP2A subunit A isoform PR65-alpha) (PP2A subunit A isoform R1-alpha)</t>
  </si>
  <si>
    <t>P30153</t>
  </si>
  <si>
    <t>PPP2R1A</t>
  </si>
  <si>
    <t>5518;</t>
  </si>
  <si>
    <t>Beta strand (2); Chain (1); Helix (53); Initiator methionine (1); Modified residue (2); Region (4); Repeat (15); Sequence conflict (4); Turn (4)</t>
  </si>
  <si>
    <t>K03456;</t>
  </si>
  <si>
    <t>ENSGT00730000110944;</t>
  </si>
  <si>
    <t>467_C_467;</t>
  </si>
  <si>
    <t>237_PPP2CA-PPP2R1A-PPP2R3A_complex::PPP2R1A-PPP2R1B-PPP2CA-PPME1-EIF4A1_complex;248_RAF1-PPP2-PIN1_complex;</t>
  </si>
  <si>
    <t>The PR65 subunit of protein phosphatase 2A serves as a scaffolding molecule to coordinate the assembly of the catalytic subunit and a variable regulatory B subunit. Required for proper chromosome segregation and for centromeric localization of SGOL1 in mitosis. {ECO:0000269|PubMed:16580887}.</t>
  </si>
  <si>
    <t>CL814Contig4</t>
  </si>
  <si>
    <t>Q6GNA3_XENLA</t>
  </si>
  <si>
    <t>Q6GNA3</t>
  </si>
  <si>
    <t>LOC398563</t>
  </si>
  <si>
    <t>398563;</t>
  </si>
  <si>
    <t>LOC398563 protein</t>
  </si>
  <si>
    <t>CL814Contig4;CL814Contig1;CL814Contig2;CL814Contig3</t>
  </si>
  <si>
    <t>Q6IRD3_XENLA</t>
  </si>
  <si>
    <t>2ABA_HUMAN</t>
  </si>
  <si>
    <t>Serine/threonine-protein phosphatase 2A 55 kDa regulatory subunit B alpha isoform (PP2A subunit B isoform B55-alpha) (PP2A subunit B isoform PR55-alpha) (PP2A subunit B isoform R2-alpha) (PP2A subunit B isoform alpha)</t>
  </si>
  <si>
    <t>PPP2R2A</t>
  </si>
  <si>
    <t>P63151</t>
  </si>
  <si>
    <t>5520;</t>
  </si>
  <si>
    <t>Alternative sequence (1); Beta strand (31); Chain (1); Helix (8); Initiator methionine (1); Modified residue (1); Repeat (7); Turn (3)</t>
  </si>
  <si>
    <t>K04354;</t>
  </si>
  <si>
    <t>ENSGT00390000006311;</t>
  </si>
  <si>
    <t>248_RAF1-PPP2-PIN1_complex;</t>
  </si>
  <si>
    <t>Q6IRD3</t>
  </si>
  <si>
    <t>ppp2r2a PP2A</t>
  </si>
  <si>
    <t>399328;</t>
  </si>
  <si>
    <t>Serine/threonine-protein phosphatase 2A 55 kDa regulatory subunit B</t>
  </si>
  <si>
    <t>CL207Contig1</t>
  </si>
  <si>
    <t>CL207Contig1;BJ042289 UniRef100_Q6IRD3 Cluster: PP2A protein; n=1; Xenopus laevis|Rep: PP2A protein - Xenopus laevis African clawed frog, partial 28%</t>
  </si>
  <si>
    <t>CL207Contig6</t>
  </si>
  <si>
    <t>2ABD_XENLA</t>
  </si>
  <si>
    <t>2ABD_HUMAN</t>
  </si>
  <si>
    <t>Serine/threonine-protein phosphatase 2A 55 kDa regulatory subunit B delta isoform (PP2A subunit B isoform B55-delta) (PP2A subunit B isoform PR55-delta) (PP2A subunit B isoform R2-delta) (PP2A subunit B isoform delta)</t>
  </si>
  <si>
    <t>Q66LE6</t>
  </si>
  <si>
    <t>PPP2R2D KIAA1541</t>
  </si>
  <si>
    <t>55844;</t>
  </si>
  <si>
    <t>Chain (1); Compositional bias (1); Erroneous gene model prediction (1); Erroneous initiation (1); Natural variant (1); Repeat (7); Sequence conflict (4)</t>
  </si>
  <si>
    <t>B regulatory subunit of protein phosphatase 2A (PP2A) that plays a key role in cell cycle by controlling mitosis entry and exit. The activity of PP2A complexes containing PPP2R2D (PR55-delta) fluctuate during the cell cycle: the activity is high in interphase and low in mitosis. During mitosis, activity of PP2A is inhibited via interaction with phosphorylated ENSA and ARPP19 inhibitors. Within the PP2A complexes, the B regulatory subunits modulate substrate selectivity and catalytic activity, and also may direct the localization of the catalytic enzyme to a particular subcellular compartment (By similarity). {ECO:0000250}.</t>
  </si>
  <si>
    <t>Q7ZX64</t>
  </si>
  <si>
    <t>ppp2r2d</t>
  </si>
  <si>
    <t>379305;</t>
  </si>
  <si>
    <t>FUNCTION: B regulatory subunit of protein phosphatase 2A (PP2A) that plays a key role in cell cycle by controlling mitosis entry and exit. The activity of PP2A complexes containing ppp2r2d (PR55-delta) fluctuate during the cell cycle: the activity is high in interphase and low in mitosis. During mitosis, activity of PP2A is inhibited via interaction with phosphorylated ensa and arpp19 inhibitors. PP2A complexes containing ppp2r2d (PR55-delta) also regulate the activity of TGF-beta/Activin/Nodal signaling by restricting receptor activity. Within the PP2A complexes, the B regulatory subunits modulate substrate selectivity and catalytic activity, and also may direct the localization of the catalytic enzyme to a particular subcellular compartment. {ECO:0000269|PubMed:18697906, ECO:0000269|PubMed:19696736, ECO:0000269|PubMed:19793917, ECO:0000269|PubMed:21164013}.</t>
  </si>
  <si>
    <t>Chain (1); Repeat (7)</t>
  </si>
  <si>
    <t>CL207Contig9;CL207Contig2;CL207Contig6</t>
  </si>
  <si>
    <t>CL4788Contig1</t>
  </si>
  <si>
    <t>3BP5_HUMAN</t>
  </si>
  <si>
    <t>SH3 domain-binding protein 5 (SH3BP-5) (SH3 domain-binding protein that preferentially associates with BTK)</t>
  </si>
  <si>
    <t>O60239</t>
  </si>
  <si>
    <t>SH3BP5 SAB</t>
  </si>
  <si>
    <t>9467;</t>
  </si>
  <si>
    <t>Alternative sequence (1); Chain (1); Compositional bias (4); Erroneous initiation (1); Modified residue (2); Mutagenesis (4)</t>
  </si>
  <si>
    <t>ENSGT00390000018500;</t>
  </si>
  <si>
    <t>Inhibits the auto- and transphosphorylation activity of BTK. Plays a negative regulatory role in BTK-related cytoplasmic signaling in B-cells. May be involved in BCR-induced apoptotic cell death. {ECO:0000269|PubMed:10339589, ECO:0000269|PubMed:9571151}.</t>
  </si>
  <si>
    <t>Chain (1); Coiled coil (2)</t>
  </si>
  <si>
    <t>CL4788Contig1;CL4788Contig3</t>
  </si>
  <si>
    <t>4ET_HUMAN</t>
  </si>
  <si>
    <t>Eukaryotic translation initiation factor 4E transporter (4E-T) (eIF4E transporter) (Eukaryotic translation initiation factor 4E nuclear import factor 1)</t>
  </si>
  <si>
    <t>EIF4ENIF1</t>
  </si>
  <si>
    <t>Q9NRA8</t>
  </si>
  <si>
    <t>56478;</t>
  </si>
  <si>
    <t>Alternative sequence (3); Chain (1); Compositional bias (1); Erroneous initiation (2); Modified residue (14); Motif (3); Mutagenesis (2); Region (1); Sequence conflict (2)</t>
  </si>
  <si>
    <t>K18728;</t>
  </si>
  <si>
    <t>ENSGT00390000012071;</t>
  </si>
  <si>
    <t>Nucleoplasmic shuttling protein. Mediates the nuclear import of EIF4E by a piggy-back mechanism.</t>
  </si>
  <si>
    <t>Meiosis-specific nuclear structural protein 1</t>
  </si>
  <si>
    <t>SUBCELLULAR LOCATION: Nucleus {ECO:0000305}.</t>
  </si>
  <si>
    <t>CL1032Contig2</t>
  </si>
  <si>
    <t>CL5205Contig2</t>
  </si>
  <si>
    <t>Q6PB25_XENLA</t>
  </si>
  <si>
    <t>6PGD_HUMAN</t>
  </si>
  <si>
    <t>6-phosphogluconate dehydrogenase, decarboxylating (EC 1.1.1.44)</t>
  </si>
  <si>
    <t>P52209</t>
  </si>
  <si>
    <t>PGD PGDH</t>
  </si>
  <si>
    <t>5226;</t>
  </si>
  <si>
    <t>Active site (2); Alternative sequence (1); Beta strand (10); Binding site (7); Chain (1); Helix (23); Initiator methionine (1); Modified residue (3); Natural variant (1); Nucleotide binding (4); Region (2); Sequence conflict (2); Turn (3)</t>
  </si>
  <si>
    <t>K00033;</t>
  </si>
  <si>
    <t>ENSGT00390000009023;</t>
  </si>
  <si>
    <t>Catalyzes the oxidative decarboxylation of 6-phosphogluconate to ribulose 5-phosphate and CO(2), with concomitant reduction of NADP to NADPH. {ECO:0000250}.</t>
  </si>
  <si>
    <t>Q6PB25</t>
  </si>
  <si>
    <t>pgd</t>
  </si>
  <si>
    <t>398848;</t>
  </si>
  <si>
    <t>FUNCTION: Catalyzes the oxidative decarboxylation of 6-phosphogluconate to ribulose 5-phosphate and CO(2), with concomitant reduction of NADP to NADPH. {ECO:0000256|PIRNR:PIRNR000109}.</t>
  </si>
  <si>
    <t>Active site (1); Binding site (7); Nucleotide binding (3); Region (2)</t>
  </si>
  <si>
    <t>CL5205Contig2;CL5205Contig1</t>
  </si>
  <si>
    <t>CL433Contig6</t>
  </si>
  <si>
    <t>A4IFX6_XENLA</t>
  </si>
  <si>
    <t>A16L1_HUMAN</t>
  </si>
  <si>
    <t>Autophagy-related protein 16-1 (APG16-like 1)</t>
  </si>
  <si>
    <t>Q676U5</t>
  </si>
  <si>
    <t>ATG16L1 APG16L UNQ9393/PRO34307</t>
  </si>
  <si>
    <t>55054;</t>
  </si>
  <si>
    <t>Alternative sequence (5); Chain (1); Coiled coil (1); Erroneous initiation (1); Erroneous translation (1); Helix (2); Modified residue (2); Motif (1); Mutagenesis (3); Natural variant (2); Region (2); Repeat (7); Sequence conflict (3)</t>
  </si>
  <si>
    <t>K17890;</t>
  </si>
  <si>
    <t>ENSGT00770000120594;</t>
  </si>
  <si>
    <t>297_TNF-alpha/NF-kappa_B_signaling_complex_10::TNF-alpha/NF-kappa_B_signaling_complex_9;</t>
  </si>
  <si>
    <t>Plays an essential role in autophagy: interacts with ATG12-ATG5 to mediate the conjugation of phosphatidylethanolamine (PE) to LC3 (MAP1LC3A, MAP1LC3B or MAP1LC3C), to produce a membrane-bound activated form of LC3 named LC3-II. Thereby, controls the elongation of the nascent autophagosomal membrane. {ECO:0000269|PubMed:23376921, ECO:0000269|PubMed:24553140, ECO:0000269|PubMed:24954904}.</t>
  </si>
  <si>
    <t>A4IFX6</t>
  </si>
  <si>
    <t>atg16l1 LOC100049143</t>
  </si>
  <si>
    <t>100049143;</t>
  </si>
  <si>
    <t>LOC100049143 protein</t>
  </si>
  <si>
    <t>CL433Contig6;CL433Contig7</t>
  </si>
  <si>
    <t>CL13623Contig1</t>
  </si>
  <si>
    <t>EP45_XENLA</t>
  </si>
  <si>
    <t>A1AT_HUMAN</t>
  </si>
  <si>
    <t>Alpha-1-antitrypsin (Alpha-1 protease inhibitor) (Alpha-1-antiproteinase) (Serpin A1) [Cleaved into: Short peptide from AAT (SPAAT)]</t>
  </si>
  <si>
    <t>P01009</t>
  </si>
  <si>
    <t>SERPINA1 AAT PI PRO0684 PRO2209</t>
  </si>
  <si>
    <t>5265;</t>
  </si>
  <si>
    <t>Alternative sequence (2); Beta strand (19); Chain (1); Erroneous initiation (2); Glycosylation (3); Helix (11); Modified residue (2); Mutagenesis (1); Natural variant (38); Peptide (1); Region (1); Sequence conflict (14); Signal peptide (1); Site (1); Turn (7)</t>
  </si>
  <si>
    <t>ER</t>
  </si>
  <si>
    <t>K03984;</t>
  </si>
  <si>
    <t>ENSGT00760000118839;</t>
  </si>
  <si>
    <t>Inhibitor of serine proteases. Its primary target is elastase, but it also has a moderate affinity for plasmin and thrombin. Irreversibly inhibits trypsin, chymotrypsin and plasminogen activator. The aberrant form inhibits insulin-induced NO synthesis in platelets, decreases coagulation time and has proteolytic activity against insulin and plasmin.; Short peptide from AAT: reversible chymotrypsin inhibitor. It also inhibits elastase, but not trypsin. Its major physiological function is the protection of the lower respiratory tract against proteolytic destruction by human leukocyte elastase (HLE).</t>
  </si>
  <si>
    <t>Q00387</t>
  </si>
  <si>
    <t>serpina6 ep45</t>
  </si>
  <si>
    <t>373636;</t>
  </si>
  <si>
    <t>Serine protease inhibitor A6 (Serpin A6) (Estrogen-regulated protein EP45)</t>
  </si>
  <si>
    <t>FUNCTION: Not yet known.</t>
  </si>
  <si>
    <t>SUBCELLULAR LOCATION: Secreted, extracellular space {ECO:0000269|PubMed:1551912}.</t>
  </si>
  <si>
    <t>Chain (1); Glycosylation (2); Sequence conflict (1); Signal peptide (1)</t>
  </si>
  <si>
    <t>AAK1_HUMAN</t>
  </si>
  <si>
    <t>AP2-associated protein kinase 1 (EC 2.7.11.1) (Adaptor-associated kinase 1)</t>
  </si>
  <si>
    <t>Q2M2I8</t>
  </si>
  <si>
    <t>AAK1 KIAA1048</t>
  </si>
  <si>
    <t>22848;</t>
  </si>
  <si>
    <t>Active site (1); Alternative sequence (1); Beta strand (9); Binding site (1); Chain (1); Compositional bias (3); Domain (1); Erroneous initiation (1); Helix (14); Modified residue (16); Mutagenesis (3); Natural variant (8); Nucleotide binding (1); Turn (3)</t>
  </si>
  <si>
    <t>K08853;</t>
  </si>
  <si>
    <t>ENSGT00510000046552;</t>
  </si>
  <si>
    <t>Regulates clathrin-mediated endocytosis by phosphorylating the AP2M1/mu2 subunit of the adaptor protein complex 2 (AP-2) which ensures high affinity binding of AP-2 to cargo membrane proteins during the initial stages of endocytosis. Isoform 1 and isoform 2 display similar levels of kinase activity towards AP2M1. Regulates phosphorylation of other AP-2 subunits as well as AP-2 localization and AP-2-mediated internalization of ligand complexes. Phosphorylates NUMB and regulates its cellular localization, promoting NUMB localization to endosomes. Binds to and stabilizes the activated form of NOTCH1, increases its localization in endosomes and regulates its transcriptional activity. {ECO:0000269|PubMed:12952931, ECO:0000269|PubMed:17494869, ECO:0000269|PubMed:18657069, ECO:0000269|PubMed:21464124}.</t>
  </si>
  <si>
    <t>CL184Contig3</t>
  </si>
  <si>
    <t>CL184Contig3;dsrrswapns_comp213005_c1_seq2 len=1997;CL7880Contig1;dsrrswapns_comp204497_c1_seq2 len=3473</t>
  </si>
  <si>
    <t>CL4168Contig1</t>
  </si>
  <si>
    <t>Q6GN94_XENLA</t>
  </si>
  <si>
    <t>AAKG1_HUMAN</t>
  </si>
  <si>
    <t>5'-AMP-activated protein kinase subunit gamma-1 (AMPK gamma1) (AMPK subunit gamma-1) (AMPKg)</t>
  </si>
  <si>
    <t>PRKAG1</t>
  </si>
  <si>
    <t>P54619</t>
  </si>
  <si>
    <t>5571;</t>
  </si>
  <si>
    <t>Alternative sequence (2); Beta strand (11); Binding site (12); Chain (1); Domain (4); Helix (16); Modified residue (3); Motif (1); Mutagenesis (3); Natural variant (2); Turn (3)</t>
  </si>
  <si>
    <t>K07200;</t>
  </si>
  <si>
    <t>ENSGT00390000009849;</t>
  </si>
  <si>
    <t>AMP/ATP-binding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Gamma non-catalytic subunit mediates binding to AMP, ADP and ATP, leading to activate or inhibit AMPK: AMP-binding results in allosteric activation of alpha catalytic subunit (PRKAA1 or PRKAA2) both by inducing phosphorylation and preventing dephosphorylation of catalytic subunits. ADP also stimulates phosphorylation, without stimulating already phosphorylated catalytic subunit. ATP promotes dephosphorylation of catalytic subunit, rendering the AMPK enzyme inactive. {ECO:0000269|PubMed:21680840}.</t>
  </si>
  <si>
    <t>Q6GN94</t>
  </si>
  <si>
    <t>prkag2 MGC82938</t>
  </si>
  <si>
    <t>444397;</t>
  </si>
  <si>
    <t>MGC82938 protein</t>
  </si>
  <si>
    <t>CL4168Contig1;BE507132 homologue to UniRef100_A4QNC3 Cluster: LOC100125135 protein; n=2; Xenopus tropicalis|Rep: LOC100125135 protein - Xenopus tropicalis Western clawed frog Silurana tropicalis, partial 42%;BJ615632 UniRef100_Q6GN94 Cluster: MGC82938 protein; n=1; Xenopus laevis|Rep: MGC82938 protein - Xenopus laevis African clawed frog, partial 25%;TC419536 homologue to UniRef100_A4QNC3 Cluster: LOC100125135 protein; n=2; Xenopus tropicalis|Rep: LOC100125135 protein - Xenopus tropicalis Western clawed frog Silurana tropicalis, complete;CL4168Contig2</t>
  </si>
  <si>
    <t>CL1Contig1009</t>
  </si>
  <si>
    <t>Q6DE71_XENLA</t>
  </si>
  <si>
    <t>AAMP_HUMAN</t>
  </si>
  <si>
    <t>Angio-associated migratory cell protein</t>
  </si>
  <si>
    <t>Q13685</t>
  </si>
  <si>
    <t>AAMP</t>
  </si>
  <si>
    <t>14;</t>
  </si>
  <si>
    <t>Chain (1); Compositional bias (1); Erroneous initiation (2); Modified residue (1); Natural variant (1); Repeat (8)</t>
  </si>
  <si>
    <t>ENSGT00760000119390;</t>
  </si>
  <si>
    <t>Plays a role in angiogenesis and cell migration. In smooth muscle cell migration, may act through the RhoA pathway. {ECO:0000269|PubMed:10329261, ECO:0000269|PubMed:18634987}.</t>
  </si>
  <si>
    <t>Q6DE71</t>
  </si>
  <si>
    <t>MGC80037</t>
  </si>
  <si>
    <t>446496;</t>
  </si>
  <si>
    <t>MGC80037 protein</t>
  </si>
  <si>
    <t>CL1Contig1009;CL1Contig120;zeinaSSns_comp388253_c1_seq2 len=3240;CL1Contig1630</t>
  </si>
  <si>
    <t>CL9252Contig1</t>
  </si>
  <si>
    <t>Q6DE35_XENLA</t>
  </si>
  <si>
    <t>AAR2_HUMAN</t>
  </si>
  <si>
    <t>Protein AAR2 homolog (AAR2 splicing factor homolog)</t>
  </si>
  <si>
    <t>Q9Y312</t>
  </si>
  <si>
    <t>AAR2 C20orf4 CGI-23 PRO0225</t>
  </si>
  <si>
    <t>25980;</t>
  </si>
  <si>
    <t>Chain (1); Erroneous initiation (1); Initiator methionine (1); Modified residue (1); Natural variant (1); Sequence conflict (8)</t>
  </si>
  <si>
    <t>K13205;</t>
  </si>
  <si>
    <t>ENSGT00390000007796;</t>
  </si>
  <si>
    <t>613_C_613;</t>
  </si>
  <si>
    <t>Q6DE35</t>
  </si>
  <si>
    <t>aar2 MGC80226</t>
  </si>
  <si>
    <t>446520;</t>
  </si>
  <si>
    <t>MGC80226 protein</t>
  </si>
  <si>
    <t>dsrrswapns_comp214071_c3_seq2</t>
  </si>
  <si>
    <t>Q7SZS3_XENLA</t>
  </si>
  <si>
    <t>AATM_HUMAN</t>
  </si>
  <si>
    <t>Aspartate aminotransferase, mitochondrial (mAspAT) (EC 2.6.1.1) (EC 2.6.1.7) (Fatty acid-binding protein) (FABP-1) (Glutamate oxaloacetate transaminase 2) (Kynurenine aminotransferase 4) (Kynurenine aminotransferase IV) (Kynurenine--oxoglutarate transaminase 4) (Kynurenine--oxoglutarate transaminase IV) (Plasma membrane-associated fatty acid-binding protein) (FABPpm) (Transaminase A)</t>
  </si>
  <si>
    <t>P00505</t>
  </si>
  <si>
    <t>GOT2</t>
  </si>
  <si>
    <t>2806;</t>
  </si>
  <si>
    <t>Alternative sequence (1); Binding site (4); Chain (1); Modified residue (39); Natural variant (4); Sequence conflict (4); Transit peptide (1)</t>
  </si>
  <si>
    <t>MT</t>
  </si>
  <si>
    <t>K14455;</t>
  </si>
  <si>
    <t>ENSGT00390000014081;</t>
  </si>
  <si>
    <t>Catalyzes the irreversible transamination of the L-tryptophan metabolite L-kynurenine to form kynurenic acid (KA). Plays a key role in amino acid metabolism. Important for metabolite exchange between mitochondria and cytosol. Facilitates cellular uptake of long-chain free fatty acids. {ECO:0000269|PubMed:9537447}.</t>
  </si>
  <si>
    <t>Q7SZS3</t>
  </si>
  <si>
    <t>got2</t>
  </si>
  <si>
    <t>379947;</t>
  </si>
  <si>
    <t>Aspartate aminotransferase (EC 2.6.1.1)</t>
  </si>
  <si>
    <t>dsrrswapns_comp214071_c3_seq2 len=2300</t>
  </si>
  <si>
    <t>dsrrswapns_comp214071_c3_seq2 len=2300;CL137Contig3;CL137Contig1</t>
  </si>
  <si>
    <t>CL2858Contig3</t>
  </si>
  <si>
    <t>Q7ZWZ3_XENLA</t>
  </si>
  <si>
    <t>ABCE1_HUMAN</t>
  </si>
  <si>
    <t>ATP-binding cassette sub-family E member 1 (2'-5'-oligoadenylate-binding protein) (HuHP68) (RNase L inhibitor) (Ribonuclease 4 inhibitor) (RNS4I)</t>
  </si>
  <si>
    <t>P61221</t>
  </si>
  <si>
    <t>ABCE1 RLI RNASEL1 RNASELI RNS4I OK/SW-cl.40</t>
  </si>
  <si>
    <t>6059;</t>
  </si>
  <si>
    <t>Chain (1); Domain (4); Natural variant (1); Nucleotide binding (2); Sequence conflict (4)</t>
  </si>
  <si>
    <t>K06174;</t>
  </si>
  <si>
    <t>ENSGT00390000015089;</t>
  </si>
  <si>
    <t>Antagonizes the binding of 2-5A (5'-phosphorylated 2',5'-linked oligoadenylates) by RNase L through direct interaction with RNase L and therefore inhibits its endoribonuclease activity. May play a central role in the regulation of mRNA turnover. Antagonizes the anti-viral effect of the interferon-regulated 2-5A/RNase L pathway. May act as a chaperone for post-translational events during HIV-1 capsid assembly. {ECO:0000269|PubMed:11585831, ECO:0000269|PubMed:9660177, ECO:0000269|PubMed:9847332}.</t>
  </si>
  <si>
    <t>Q7ZWZ3</t>
  </si>
  <si>
    <t>abce1</t>
  </si>
  <si>
    <t>380454;</t>
  </si>
  <si>
    <t>Abce1-prov protein</t>
  </si>
  <si>
    <t>CL2858Contig2;CL2858Contig1;CL2858Contig3;CL33891Contig1</t>
  </si>
  <si>
    <t>CL1322Contig1</t>
  </si>
  <si>
    <t>Q7ZWW5_XENLA</t>
  </si>
  <si>
    <t>ABCF2_HUMAN</t>
  </si>
  <si>
    <t>ATP-binding cassette sub-family F member 2 (Iron-inhibited ABC transporter 2)</t>
  </si>
  <si>
    <t>Q9UG63</t>
  </si>
  <si>
    <t>ABCF2 HUSSY-18</t>
  </si>
  <si>
    <t>10061;</t>
  </si>
  <si>
    <t>Alternative sequence (1); Chain (1); Domain (2); Modified residue (1); Nucleotide binding (2); Sequence conflict (3)</t>
  </si>
  <si>
    <t>K06185;</t>
  </si>
  <si>
    <t>ENSGT00630000089910;</t>
  </si>
  <si>
    <t>116_C_116;</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</si>
  <si>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t>
  </si>
  <si>
    <t>Q7ZWW5</t>
  </si>
  <si>
    <t>abcf2</t>
  </si>
  <si>
    <t>379759;</t>
  </si>
  <si>
    <t>Abcf2-prov protein</t>
  </si>
  <si>
    <t>CL1322Contig1;CL1322Contig2;CL1322Contig5;CL1322Contig3;CL1322Contig4</t>
  </si>
  <si>
    <t>CL5303Contig2</t>
  </si>
  <si>
    <t>Q66J73_XENLA</t>
  </si>
  <si>
    <t>ABCF3_HUMAN</t>
  </si>
  <si>
    <t>ATP-binding cassette sub-family F member 3</t>
  </si>
  <si>
    <t>Q9NUQ8</t>
  </si>
  <si>
    <t>ABCF3</t>
  </si>
  <si>
    <t>55324;</t>
  </si>
  <si>
    <t>Alternative sequence (1); Chain (1); Domain (2); Erroneous initiation (1); Initiator methionine (1); Modified residue (2); Natural variant (2); Nucleotide binding (2); Sequence conflict (3)</t>
  </si>
  <si>
    <t>K06158;</t>
  </si>
  <si>
    <t>ENSGT00630000089843;</t>
  </si>
  <si>
    <t>Displays an antiviral effect against flaviviruses such as west Nile virus (WNV) in the presence of OAS1B. {ECO:0000250}.</t>
  </si>
  <si>
    <t>Q66J73</t>
  </si>
  <si>
    <t>abcf1 MGC81714</t>
  </si>
  <si>
    <t>447467;</t>
  </si>
  <si>
    <t>MGC81714 protein</t>
  </si>
  <si>
    <t>CL5303Contig2;CL5303Contig1;TC440982 UniRef100_Q66J73 Cluster: MGC81714 protein; n=1; Xenopus laevis|Rep: MGC81714 protein - Xenopus laevis African clawed frog, partial 22%</t>
  </si>
  <si>
    <t>Non-terminal residue (1)</t>
  </si>
  <si>
    <t>zeinaSSns_comp388324_c3_seq2</t>
  </si>
  <si>
    <t>Q03292_XENLA</t>
  </si>
  <si>
    <t>ABI2_HUMAN</t>
  </si>
  <si>
    <t>Abl interactor 2 (Abelson interactor 2) (Abi-2) (Abl-binding protein 3) (AblBP3) (Arg-binding protein 1) (ArgBP1)</t>
  </si>
  <si>
    <t>Q9NYB9</t>
  </si>
  <si>
    <t>ABI2 ARGBPIA</t>
  </si>
  <si>
    <t>10152;</t>
  </si>
  <si>
    <t>Alternative sequence (5); Beta strand (6); Chain (1); Compositional bias (1); Domain (2); Helix (3); Modified residue (2); Sequence conflict (8); Turn (1)</t>
  </si>
  <si>
    <t>K05751;</t>
  </si>
  <si>
    <t>ENSGT00390000003756;</t>
  </si>
  <si>
    <t>May act in regulation of cell growth and transformation by interacting with nonreceptor tyrosine kinases ABL1 and/or ABL2. Part of the WAVE complex that regulates lamellipodia formation. The WAVE complex regulates actin filament reorganization via its interaction with the Arp2/3 complex. Regulates ABL1/c-Abl-mediated phosphorylation of MENA. {ECO:0000269|PubMed:10498863, ECO:0000269|PubMed:7590236, ECO:0000269|PubMed:8649853}.</t>
  </si>
  <si>
    <t>Q03292</t>
  </si>
  <si>
    <t>abi2</t>
  </si>
  <si>
    <t>394360;</t>
  </si>
  <si>
    <t>Xenopus laevis animal 4 (Xlan4)</t>
  </si>
  <si>
    <t>zeinaSSns_comp388324_c3_seq2 len=2530</t>
  </si>
  <si>
    <t>dsrrswapns_comp213992_c4_seq2 len=1703;zeinaSSns_comp388324_c3_seq2 len=2530;CL1Contig1632;TC444141 UniRef100_Q28HT5 Cluster: Abl interactor 2; n=1; Xenopus tropicalis|Rep: Abl interactor 2 - Xenopus tropicalis Western clawed frog Silurana tropicalis, partial 39%</t>
  </si>
  <si>
    <t>CL657Contig4</t>
  </si>
  <si>
    <t>Q6GMB7_XENLA</t>
  </si>
  <si>
    <t>ACACB_HUMAN</t>
  </si>
  <si>
    <t>Acetyl-CoA carboxylase 2 (EC 6.4.1.2) (ACC-beta) [Includes: Biotin carboxylase (EC 6.3.4.14)]</t>
  </si>
  <si>
    <t>O00763</t>
  </si>
  <si>
    <t>ACACB ACC2 ACCB</t>
  </si>
  <si>
    <t>32;</t>
  </si>
  <si>
    <t>Active site (1); Alternative sequence (3); Beta strand (56); Binding site (3); Chain (1); Domain (4); Erroneous translation (1); Helix (58); Metal binding (4); Modified residue (9); Natural variant (4); Nucleotide binding (1); Sequence caution (1); Sequence conflict (8); Transit peptide (1); Turn (8)</t>
  </si>
  <si>
    <t>K11262;</t>
  </si>
  <si>
    <t>ENSGT00550000074703;</t>
  </si>
  <si>
    <t>Catalyzes the ATP-dependent carboxylation of acetyl-CoA to malonyl-CoA. Carries out three functions: biotin carboxyl carrier protein, biotin carboxylase and carboxyltransferase. Involved in inhibition of fatty acid and glucose oxidation and enhancement of fat storage (By similarity). May play a role in regulation of mitochondrial fatty acid oxidation through malonyl-CoA-dependent inhibition of carnitine palmitoyltransferase 1 (By similarity). {ECO:0000250|UniProtKB:E9Q4Z2, ECO:0000269|PubMed:20952656}.</t>
  </si>
  <si>
    <t>Q6GMB7</t>
  </si>
  <si>
    <t>mccc1 MGC81895</t>
  </si>
  <si>
    <t>444497;</t>
  </si>
  <si>
    <t>MGC81895 protein</t>
  </si>
  <si>
    <t>CL657Contig4;CL657Contig3</t>
  </si>
  <si>
    <t>CL11799Contig1</t>
  </si>
  <si>
    <t>ACAD9_HUMAN</t>
  </si>
  <si>
    <t>Acyl-CoA dehydrogenase family member 9, mitochondrial (ACAD-9) (EC 1.3.99.-)</t>
  </si>
  <si>
    <t>ACAD9</t>
  </si>
  <si>
    <t>Q9H845</t>
  </si>
  <si>
    <t>28976;</t>
  </si>
  <si>
    <t>Active site (1); Chain (1); Modified residue (4); Mutagenesis (1); Natural variant (15); Sequence conflict (1); Transit peptide (1)</t>
  </si>
  <si>
    <t>K15980;</t>
  </si>
  <si>
    <t>ENSGT00760000119007;</t>
  </si>
  <si>
    <t>490_C_490;</t>
  </si>
  <si>
    <t>Required for mitochondrial complex I assembly (PubMed:20816094, PubMed:24158852). Has a dehydrogenase activity on palmitoyl-CoA (C16:0) and stearoyl-CoA (C18:0). It is three times more active on palmitoyl-CoA than on stearoyl-CoA. However, it does not play a primary role in long-chain fatty acid oxidation in vivo (PubMed:20816094, PubMed:24158852). Has little activity on octanoyl-CoA (C8:0), butyryl-CoA (C4:0) or isovaleryl-CoA (5:0). {ECO:0000269|PubMed:20816094, ECO:0000269|PubMed:24158852}.</t>
  </si>
  <si>
    <t>Uncharacterized protein (Fragment)</t>
  </si>
  <si>
    <t>CL6675Contig1</t>
  </si>
  <si>
    <t>Q6DDM7_XENLA</t>
  </si>
  <si>
    <t>ACADL_HUMAN</t>
  </si>
  <si>
    <t>Long-chain specific acyl-CoA dehydrogenase, mitochondrial (LCAD) (EC 1.3.8.8)</t>
  </si>
  <si>
    <t>ACADL</t>
  </si>
  <si>
    <t>P28330</t>
  </si>
  <si>
    <t>33;</t>
  </si>
  <si>
    <t>Chain (1); Modified residue (17); Natural variant (2); Transit peptide (1)</t>
  </si>
  <si>
    <t>K00255;</t>
  </si>
  <si>
    <t>Q6DDM7</t>
  </si>
  <si>
    <t>acadl acadl-prov</t>
  </si>
  <si>
    <t>446669;</t>
  </si>
  <si>
    <t>Acadl-prov protein</t>
  </si>
  <si>
    <t>CL2807Contig6</t>
  </si>
  <si>
    <t>Q66J53_XENLA</t>
  </si>
  <si>
    <t>ACADM_HUMAN</t>
  </si>
  <si>
    <t>Medium-chain specific acyl-CoA dehydrogenase, mitochondrial (MCAD) (EC 1.3.8.7)</t>
  </si>
  <si>
    <t>P11310</t>
  </si>
  <si>
    <t>ACADM</t>
  </si>
  <si>
    <t>34;</t>
  </si>
  <si>
    <t>Active site (1); Alternative sequence (1); Beta strand (12); Binding site (4); Chain (1); Helix (19); Modified residue (13); Mutagenesis (9); Natural variant (21); Nucleotide binding (6); Region (1); Sequence conflict (1); Transit peptide (1); Turn (3)</t>
  </si>
  <si>
    <t>K00249;</t>
  </si>
  <si>
    <t>This enzyme is specific for acyl chain lengths of 4 to 16.</t>
  </si>
  <si>
    <t>Q66J53</t>
  </si>
  <si>
    <t>MGC81873</t>
  </si>
  <si>
    <t>447486;</t>
  </si>
  <si>
    <t>MGC81873 protein</t>
  </si>
  <si>
    <t>CL2807Contig6;CL2807Contig4;dsrrswapns_comp212143_c1_seq4 len=1960;CL2807Contig5</t>
  </si>
  <si>
    <t>CL10799Contig1</t>
  </si>
  <si>
    <t>ACADS_HUMAN</t>
  </si>
  <si>
    <t>Short-chain specific acyl-CoA dehydrogenase, mitochondrial (SCAD) (EC 1.3.8.1) (Butyryl-CoA dehydrogenase)</t>
  </si>
  <si>
    <t>ACADS</t>
  </si>
  <si>
    <t>P16219</t>
  </si>
  <si>
    <t>35;</t>
  </si>
  <si>
    <t>Active site (1); Beta strand (12); Binding site (4); Chain (1); Helix (18); Modified residue (10); Natural variant (14); Nucleotide binding (4); Region (1); Transit peptide (1); Turn (4)</t>
  </si>
  <si>
    <t>K00248;</t>
  </si>
  <si>
    <t>dsrrswapns_comp200975_c0_seq1</t>
  </si>
  <si>
    <t>Q6DDF2_XENLA</t>
  </si>
  <si>
    <t>ACADV_HUMAN</t>
  </si>
  <si>
    <t>Very long-chain specific acyl-CoA dehydrogenase, mitochondrial (VLCAD) (EC 1.3.8.9)</t>
  </si>
  <si>
    <t>P49748</t>
  </si>
  <si>
    <t>ACADVL VLCAD</t>
  </si>
  <si>
    <t>37;</t>
  </si>
  <si>
    <t>Active site (1); Alternative sequence (2); Beta strand (10); Binding site (3); Chain (1); Cross-link (1); Helix (27); Modified residue (21); Natural variant (46); Nucleotide binding (4); Region (4); Sequence conflict (3); Transit peptide (1); Turn (7)</t>
  </si>
  <si>
    <t>K09479;</t>
  </si>
  <si>
    <t>Active toward esters of long-chain and very long chain fatty acids such as palmitoyl-CoA, mysritoyl-CoA and stearoyl-CoA. Can accommodate substrate acyl chain lengths as long as 24 carbons, but shows little activity for substrates of less than 12 carbons. {ECO:0000269|PubMed:18227065}.</t>
  </si>
  <si>
    <t>Q6DDF2</t>
  </si>
  <si>
    <t>acad9 acad9-prov</t>
  </si>
  <si>
    <t>446728;</t>
  </si>
  <si>
    <t>Acad9-prov protein</t>
  </si>
  <si>
    <t>dsrrswapns_comp200975_c0_seq1 len=2364</t>
  </si>
  <si>
    <t>CL10754Contig1</t>
  </si>
  <si>
    <t>ACBD6_HUMAN</t>
  </si>
  <si>
    <t>Acyl-CoA-binding domain-containing protein 6</t>
  </si>
  <si>
    <t>Q9BR61</t>
  </si>
  <si>
    <t>ACBD6</t>
  </si>
  <si>
    <t>84320;</t>
  </si>
  <si>
    <t>Binding site (2); Chain (1); Domain (1); Helix (4); Modified residue (1); Region (1); Repeat (2); Turn (1)</t>
  </si>
  <si>
    <t>ENSGT00780000122032;</t>
  </si>
  <si>
    <t>Binds long-chain acyl-coenzyme A molecules with a strong preference for unsaturated C18:1-CoA, lower affinity for unsaturated C20:4-CoA, and very weak affinity for saturated C16:0-CoA. Does not bind fatty acids. {ECO:0000269|PubMed:18268358}.</t>
  </si>
  <si>
    <t>CL10754Contig1;dsrrswapns_comp197944_c0_seq1 len=1534</t>
  </si>
  <si>
    <t>CL3906Contig2</t>
  </si>
  <si>
    <t>Q7ZYI5_XENLA</t>
  </si>
  <si>
    <t>ACL6A_HUMAN</t>
  </si>
  <si>
    <t>Actin-like protein 6A (53 kDa BRG1-associated factor A) (Actin-related protein Baf53a) (ArpNbeta) (BRG1-associated factor 53A) (BAF53A) (INO80 complex subunit K)</t>
  </si>
  <si>
    <t>O96019</t>
  </si>
  <si>
    <t>ACTL6A BAF53 BAF53A INO80K</t>
  </si>
  <si>
    <t>86;</t>
  </si>
  <si>
    <t>Alternative sequence (1); Chain (1); Initiator methionine (1); Modified residue (2); Sequence conflict (4)</t>
  </si>
  <si>
    <t>K11340;</t>
  </si>
  <si>
    <t>ENSGT00660000095557;</t>
  </si>
  <si>
    <t>612_C_612;</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</si>
  <si>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98_DMAP1-associated_complex::TIP49-TIP48-BAF53_complex::NuA4/Tip60-HAT_complex_A::NuA4/Tip60-HAT_complex_B::NuA4/Tip60_HAT_complex::TIP60_histone_acetylase_complex::c-MYC-ATPase-helicase_complex::cMYC-ATPase-helicase_complex::p400-associated_complex::SRCAP-associated_chromatin_remodeling_complex;165_INO80_chromatin_remodeling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</si>
  <si>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Involved in transcriptional activation and repression of select genes by chromatin remodeling (alteration of DNA-nucleosome topology). Required for maximal ATPase activity of SMARCA4/BRG1/BAF190A and for association of the SMARCA4/BRG1/BAF190A containing remodeling complex BAF with chromatin/nuclear matrix. Belongs to the neural progenitors-specific chromatin remodeling complex (npBAF complex) and is required for the proliferation of neural progenitors.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Putative core component of the chromatin remodeling INO80 complex which is involved in transcriptional regulation, DNA replication and probably DNA repair. {ECO:0000250, ECO:0000269|PubMed:14966270}.</t>
  </si>
  <si>
    <t>Q7ZYI5</t>
  </si>
  <si>
    <t>actl6a</t>
  </si>
  <si>
    <t>380143;</t>
  </si>
  <si>
    <t>Baf53a-pending-prov protein</t>
  </si>
  <si>
    <t>CL3906Contig1;DC055197 homologue to UniRef100_Q7ZYI5 Cluster: Baf53a-pending-prov protein; n=1; Xenopus laevis|Rep: Baf53a-pending-prov protein - Xenopus laevis African clawed frog, partial 36%;CL23224Contig1;CL3906Contig2</t>
  </si>
  <si>
    <t>dsrrswapns_comp216802_c0_seq1</t>
  </si>
  <si>
    <t>Q5U5A8_XENLA</t>
  </si>
  <si>
    <t>ACLY_HUMAN</t>
  </si>
  <si>
    <t>ATP-citrate synthase (EC 2.3.3.8) (ATP-citrate (pro-S-)-lyase) (ACL) (Citrate cleavage enzyme)</t>
  </si>
  <si>
    <t>P53396</t>
  </si>
  <si>
    <t>ACLY</t>
  </si>
  <si>
    <t>47;</t>
  </si>
  <si>
    <t>Active site (1); Alternative sequence (2); Beta strand (34); Binding site (5); Chain (1); Cross-link (3); Domain (1); Helix (31); Metal binding (3); Modified residue (17); Mutagenesis (3); Natural variant (1); Nucleotide binding (4); Region (1); Sequence conflict (10); Turn (8)</t>
  </si>
  <si>
    <t>K01648;</t>
  </si>
  <si>
    <t>ENSGT00530000063275;</t>
  </si>
  <si>
    <t>ATP citrate-lyase is the primary enzyme responsible for the synthesis of cytosolic acetyl-CoA in many tissues. Has a central role in de novo lipid synthesis. In nervous tissue it may be involved in the biosynthesis of acetylcholine. {ECO:0000269|PubMed:23932781}.</t>
  </si>
  <si>
    <t>Q5U5A8</t>
  </si>
  <si>
    <t>LOC495316</t>
  </si>
  <si>
    <t>495316;</t>
  </si>
  <si>
    <t>LOC495316 protein</t>
  </si>
  <si>
    <t>Active site (1)</t>
  </si>
  <si>
    <t>dsrrswapns_comp216802_c0_seq1 len=3740</t>
  </si>
  <si>
    <t>dsrrswapns_comp216802_c0_seq1 len=3740;CL2563Contig3;CL2563Contig2</t>
  </si>
  <si>
    <t>CL640Contig5</t>
  </si>
  <si>
    <t>Q6NTP7_XENLA</t>
  </si>
  <si>
    <t>ACON_HUMAN</t>
  </si>
  <si>
    <t>Aconitate hydratase, mitochondrial (Aconitase) (EC 4.2.1.3) (Citrate hydro-lyase)</t>
  </si>
  <si>
    <t>ACO2</t>
  </si>
  <si>
    <t>Q99798</t>
  </si>
  <si>
    <t>50;</t>
  </si>
  <si>
    <t>Binding site (4); Chain (1); Cross-link (1); Metal binding (3); Modified residue (28); Natural variant (3); Region (2); Sequence conflict (12); Transit peptide (1)</t>
  </si>
  <si>
    <t>K01681;</t>
  </si>
  <si>
    <t>ENSGT00760000119287;</t>
  </si>
  <si>
    <t>319_C_319;</t>
  </si>
  <si>
    <t>Catalyzes the isomerization of citrate to isocitrate via cis-aconitate. {ECO:0000250}.</t>
  </si>
  <si>
    <t>Q6NTP7</t>
  </si>
  <si>
    <t>LOC398139</t>
  </si>
  <si>
    <t>LOC398139 protein</t>
  </si>
  <si>
    <t>CL640Contig5;CL640Contig6;CL640Contig3</t>
  </si>
  <si>
    <t>CL9Contig35</t>
  </si>
  <si>
    <t>Q7ZTJ3_XENLA</t>
  </si>
  <si>
    <t>ACSL1_HUMAN</t>
  </si>
  <si>
    <t>Long-chain-fatty-acid--CoA ligase 1 (EC 6.2.1.3) (Acyl-CoA synthetase 1) (ACS1) (Long-chain acyl-CoA synthetase 1) (LACS 1) (Long-chain acyl-CoA synthetase 2) (LACS 2) (Long-chain fatty acid-CoA ligase 2) (Palmitoyl-CoA ligase 1) (Palmitoyl-CoA ligase 2)</t>
  </si>
  <si>
    <t>P33121</t>
  </si>
  <si>
    <t>ACSL1 FACL1 FACL2 LACS LACS1 LACS2</t>
  </si>
  <si>
    <t>2180;</t>
  </si>
  <si>
    <t>Alternative sequence (2); Chain (1); Erroneous initiation (1); Glycosylation (1); Modified residue (8); Sequence conflict (11); Topological domain (1); Transmembrane (1)</t>
  </si>
  <si>
    <t>TM</t>
  </si>
  <si>
    <t>K01897;</t>
  </si>
  <si>
    <t>ENSGT00690000101725;</t>
  </si>
  <si>
    <t>Activation of long-chain fatty acids for both synthesis of cellular lipids, and degradation via beta-oxidation. Preferentially uses palmitoleate, oleate and linoleate.</t>
  </si>
  <si>
    <t>Q7ZTJ3</t>
  </si>
  <si>
    <t>379352;</t>
  </si>
  <si>
    <t>MGC53832 protein</t>
  </si>
  <si>
    <t>CL9Contig33;CL9Contig35;CL9Contig50</t>
  </si>
  <si>
    <t>CL4612Contig2</t>
  </si>
  <si>
    <t>B3DLM0_XENLA</t>
  </si>
  <si>
    <t>ACSL4_HUMAN</t>
  </si>
  <si>
    <t>Long-chain-fatty-acid--CoA ligase 4 (EC 6.2.1.3) (Long-chain acyl-CoA synthetase 4) (LACS 4)</t>
  </si>
  <si>
    <t>O60488</t>
  </si>
  <si>
    <t>ACSL4 ACS4 FACL4 LACS4</t>
  </si>
  <si>
    <t>2182;</t>
  </si>
  <si>
    <t>Alternative sequence (1); Chain (1); Natural variant (2); Sequence conflict (1); Topological domain (1); Transmembrane (1)</t>
  </si>
  <si>
    <t>ENSGT00690000102168;</t>
  </si>
  <si>
    <t>33_C_33;</t>
  </si>
  <si>
    <t>Activation of long-chain fatty acids for both synthesis of cellular lipids, and degradation via beta-oxidation. Preferentially uses arachidonate and eicosapentaenoate as substrates.</t>
  </si>
  <si>
    <t>B3DLM0</t>
  </si>
  <si>
    <t>acsl4 LOC100174803</t>
  </si>
  <si>
    <t>100174803;</t>
  </si>
  <si>
    <t>LOC100174803 protein</t>
  </si>
  <si>
    <t>CL4612Contig1;CL4612Contig2;CL4612Contig3;CL5773Contig1</t>
  </si>
  <si>
    <t>CL3Contig45</t>
  </si>
  <si>
    <t>ACTB_XENLA</t>
  </si>
  <si>
    <t>ACTB_HUMAN</t>
  </si>
  <si>
    <t>Actin, cytoplasmic 1 (Beta-actin) [Cleaved into: Actin, cytoplasmic 1, N-terminally processed]</t>
  </si>
  <si>
    <t>P60709</t>
  </si>
  <si>
    <t>ACTB</t>
  </si>
  <si>
    <t>60;</t>
  </si>
  <si>
    <t>Chain (2); Initiator methionine (1); Modified residue (6); Natural variant (6); Sequence conflict (2)</t>
  </si>
  <si>
    <t>K05692;</t>
  </si>
  <si>
    <t>151_C_151;595_C_595;</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</si>
  <si>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91_Cofilin-actin-CAP1_complex;98_DMAP1-associated_complex::TIP49-TIP48-BAF53_complex::NuA4/Tip60-HAT_complex_A::NuA4/Tip60-HAT_complex_B::NuA4/Tip60_HAT_complex::TIP60_histone_acetylase_complex::c-MYC-ATPase-helicase_complex::cMYC-ATPase-helicase_complex::p400-associated_complex::SRCAP-associated_chromatin_remodeling_complex;127_Emerin-actin-NMI-(alphaII)spectrin_complex::Emerin-actin-NMI_complex::Emerin_architectural_complex::Emerin_complex_32::Emerin_regulatory_complex::Emerin_complex_24::Emerin_complex_1::MCM2-MCM4-MCM6-MCM7_complex::MCM2-MCM6-MCM7_complex::MCM4-MCM6-MCM7_complex::MCM_complex::NCOR1_complex;128_Emerin_complex_25;129_Emerin_complex_52;225_P2X7_receptor_signalling_complex;246_Profilin_2_complex;295_TLE1_corepressor_complex_(MASH1_promoter-corepressor_complex);</t>
  </si>
  <si>
    <t>Actins are highly conserved proteins that are involved in various types of cell motility and are ubiquitously expressed in all eukaryotic cells.</t>
  </si>
  <si>
    <t>O93400</t>
  </si>
  <si>
    <t>actb</t>
  </si>
  <si>
    <t>398459;</t>
  </si>
  <si>
    <t>Actin, cytoplasmic 1 (Beta-actin) (Cytoplasmic beta-actin) [Cleaved into: Actin, cytoplasmic 1, N-terminally processed]</t>
  </si>
  <si>
    <t>FUNCTION: Actins are highly conserved proteins that are involved in various types of cell motility and are ubiquitously expressed in all eukaryotic cells.</t>
  </si>
  <si>
    <t>SUBCELLULAR LOCATION: Cytoplasm, cytoskeleton.</t>
  </si>
  <si>
    <t>Chain (2); Initiator methionine (1); Modified residue (5)</t>
  </si>
  <si>
    <t>CL26379Contig1;CL4177Contig1;dsrrswapns_comp214040_c0_seq17 len=1418;CL3Contig37;zeinaSSns_comp386800_c0_seq15 len=1311;EB483692 UniRef100_P53505 Cluster: Actin, cytoplasmic type 5; n=2; Tetrapoda|Rep: Actin, cytoplasmic type 5 - Xenopus laevis African clawed frog, partial 40%;BF612568 UniRef100_P53505 Cluster: Actin, cytoplasmic type 5; n=2; Tetrapoda|Rep: Actin, cytoplasmic type 5 - Xenopus laevis African clawed frog, partial 27%;CL3Contig45;CL3Contig47;CL3Contig28;CL3Contig12;CL2681Contig1;gi|64526|emb|X05392.1| Xenopus laevis alpha2 gene for sarcomeric actin skeletal muscle;CL3Contig42;zeinaSSns_comp386800_c0_seq3 len=2144;CL3Contig13;DR727602 homologue to UniRef100_A3F5U6 Cluster: Alpha actin; n=1; Oreochromis niloticus|Rep: Alpha actin - Oreochromis niloticus Nile tilapia Tilapia nilotica, partial 16%;BF611742 homologue to UniRef100_O93400 Cluster: Actin, cytoplasmic 1; n=1; Xenopus laevis|Rep: Actin, cytoplasmic 1 - Xenopus laevis African clawed frog, partial 20%;CL3Contig43;CL3Contig10;CL3Contig24;CL4968Contig1;CL3Contig14;CL20716Contig1;CL3Contig41;gi|341244|gb|M24770.1|XELACTIN8A Xenopus laevis cytoskeletal actin type-8 gene introns not included, complete cds;CL3Contig50;dsrrswapns_comp212607_c4_seq3 len=739</t>
  </si>
  <si>
    <t>CL3Contig43</t>
  </si>
  <si>
    <t>ACTC_XENLA</t>
  </si>
  <si>
    <t>ACTC_HUMAN</t>
  </si>
  <si>
    <t>Actin, alpha cardiac muscle 1 (Alpha-cardiac actin)</t>
  </si>
  <si>
    <t>P68032</t>
  </si>
  <si>
    <t>ACTC1 ACTC</t>
  </si>
  <si>
    <t>70;</t>
  </si>
  <si>
    <t>Chain (1); Modified residue (4); Natural variant (11); Propeptide (1)</t>
  </si>
  <si>
    <t>K12314;</t>
  </si>
  <si>
    <t>ENSGT00760000118957;</t>
  </si>
  <si>
    <t>238_C_238;</t>
  </si>
  <si>
    <t>P04751</t>
  </si>
  <si>
    <t>actc1 acta1 actc</t>
  </si>
  <si>
    <t>379752;</t>
  </si>
  <si>
    <t>Actin, alpha cardiac muscle 1 (Actin alpha 1) (Alpha-cardiac actin)</t>
  </si>
  <si>
    <t>FUNCTION: Actins are highly conserved proteins that are involved in various types of cell motility.</t>
  </si>
  <si>
    <t>Chain (1); Modified residue (4); Propeptide (1)</t>
  </si>
  <si>
    <t>CL4177Contig1;gi|64528|emb|X04669.1| Xenopus laevis cardiac actin gene;gi|64524|emb|X12525.1| Xenopus laevis sarcomeric alpha 3-actin gene;gi|64526|emb|X05392.1| Xenopus laevis alpha2 gene for sarcomeric actin skeletal muscle;CL3Contig42;CL3Contig43;CL3Contig10;CL3Contig24;CL4968Contig1</t>
  </si>
  <si>
    <t>TC420045</t>
  </si>
  <si>
    <t>Q6DJH8_XENLA</t>
  </si>
  <si>
    <t>ACTZ_HUMAN</t>
  </si>
  <si>
    <t>Alpha-centractin (Centractin) (ARP1) (Actin-RPV) (Centrosome-associated actin homolog)</t>
  </si>
  <si>
    <t>P61163</t>
  </si>
  <si>
    <t>ACTR1A CTRN1</t>
  </si>
  <si>
    <t>10121;</t>
  </si>
  <si>
    <t>Chain (1); Modified residue (1)</t>
  </si>
  <si>
    <t>K16575;</t>
  </si>
  <si>
    <t>520_C_520;</t>
  </si>
  <si>
    <t>Component of a multi-subunit complex involved in microtubule based vesicle motility. It is associated with the centrosome.</t>
  </si>
  <si>
    <t>Q6DJH8</t>
  </si>
  <si>
    <t>actr1a actr1a-prov</t>
  </si>
  <si>
    <t>446316;</t>
  </si>
  <si>
    <t>Actr1a-prov protein</t>
  </si>
  <si>
    <t>TC420045 UniRef100_Q6DJH8 Cluster: Actr1a-prov protein</t>
  </si>
  <si>
    <t>TC420045 UniRef100_Q6DJH8 Cluster: Actr1a-prov protein; n=2; Xenopus|Rep: Actr1a-prov protein - Xenopus laevis African clawed frog, complete</t>
  </si>
  <si>
    <t>CL6985Contig1</t>
  </si>
  <si>
    <t>B7ZRM4_XENLA</t>
  </si>
  <si>
    <t>ADAD1_HUMAN</t>
  </si>
  <si>
    <t>Adenosine deaminase domain-containing protein 1 (Testis nuclear RNA-binding protein)</t>
  </si>
  <si>
    <t>Q96M93</t>
  </si>
  <si>
    <t>ADAD1 TENR</t>
  </si>
  <si>
    <t>132612;</t>
  </si>
  <si>
    <t>Alternative sequence (2); Chain (1); Domain (2); Sequence conflict (2)</t>
  </si>
  <si>
    <t>ENSGT00550000074412;</t>
  </si>
  <si>
    <t>Plays a role in spermatogenesis. Binds to RNA but not to DNA (By similarity). {ECO:0000250}.</t>
  </si>
  <si>
    <t>B7ZRM4</t>
  </si>
  <si>
    <t>LOC100127297</t>
  </si>
  <si>
    <t>Uncharacterized protein</t>
  </si>
  <si>
    <t>CL6985Contig1;dsrrswapns_comp203145_c0_seq2 len=784</t>
  </si>
  <si>
    <t>ADNP_HUMAN</t>
  </si>
  <si>
    <t>Activity-dependent neuroprotector homeobox protein (Activity-dependent neuroprotective protein)</t>
  </si>
  <si>
    <t>Q9H2P0</t>
  </si>
  <si>
    <t>ADNP ADNP1 KIAA0784</t>
  </si>
  <si>
    <t>23394;</t>
  </si>
  <si>
    <t>Chain (1); DNA binding (1); Modified residue (13); Region (1); Zinc finger (9)</t>
  </si>
  <si>
    <t>ENSGT00530000063631;</t>
  </si>
  <si>
    <t>617_C_617;</t>
  </si>
  <si>
    <t>Potential transcription factor. May mediate some of the neuroprotective peptide VIP-associated effects involving normal growth and cancer proliferation.</t>
  </si>
  <si>
    <t>Chain (1); Coiled coil (1)</t>
  </si>
  <si>
    <t>CL1044Contig5</t>
  </si>
  <si>
    <t>F7AJ86_XENTR</t>
  </si>
  <si>
    <t>F7AJ86</t>
  </si>
  <si>
    <t>CL1044Contig4;CL1044Contig5</t>
  </si>
  <si>
    <t>CL4431Contig2</t>
  </si>
  <si>
    <t>ADM1B_XENLA</t>
  </si>
  <si>
    <t>ADRM1_HUMAN</t>
  </si>
  <si>
    <t>Proteasomal ubiquitin receptor ADRM1 (110 kDa cell membrane glycoprotein) (Gp110) (Adhesion-regulating molecule 1) (ARM-1) (Proteasome regulatory particle non-ATPase 13) (hRpn13) (Rpn13 homolog)</t>
  </si>
  <si>
    <t>Q16186</t>
  </si>
  <si>
    <t>ADRM1 GP110</t>
  </si>
  <si>
    <t>11047;</t>
  </si>
  <si>
    <t>Beta strand (15); Chain (1); Compositional bias (3); Cross-link (1); Domain (1); Helix (11); Initiator methionine (1); Modified residue (5); Region (2); Sequence conflict (1); Turn (4)</t>
  </si>
  <si>
    <t>ENSGT00390000013839;</t>
  </si>
  <si>
    <t>Functions as a proteasomal ubiquitin receptor. Recruits the deubiquitinating enzyme UCHL5 at the 26S proteasome and promotes its activity. {ECO:0000269|PubMed:16815440, ECO:0000269|PubMed:16906146, ECO:0000269|PubMed:16990800, ECO:0000269|PubMed:17139257, ECO:0000269|PubMed:18497817}.</t>
  </si>
  <si>
    <t>Q7ZXD6</t>
  </si>
  <si>
    <t>adrm1-b</t>
  </si>
  <si>
    <t>379281;</t>
  </si>
  <si>
    <t>Proteasomal ubiquitin receptor ADRM1-B</t>
  </si>
  <si>
    <t>FUNCTION: Functions as a proteasomal ubiquitin receptor. Promotes the deubiquitinating activity associated with the 26S proteasome (By similarity). {ECO:0000250}.</t>
  </si>
  <si>
    <t>SUBCELLULAR LOCATION: Cytoplasm {ECO:0000250}. Nucleus {ECO:0000250}.</t>
  </si>
  <si>
    <t>Chain (1); Compositional bias (3); Domain (1)</t>
  </si>
  <si>
    <t>CL1304Contig1</t>
  </si>
  <si>
    <t>D5JEJ8_XENLA</t>
  </si>
  <si>
    <t>AFAD_HUMAN</t>
  </si>
  <si>
    <t>Afadin (ALL1-fused gene from chromosome 6 protein) (Protein AF-6)</t>
  </si>
  <si>
    <t>P55196</t>
  </si>
  <si>
    <t>MLLT4 AF6</t>
  </si>
  <si>
    <t>4301;</t>
  </si>
  <si>
    <t>Alternative sequence (11); Beta strand (8); Chain (1); Coiled coil (3); Compositional bias (4); Domain (5); Frameshift (1); Helix (2); Modified residue (12); Sequence conflict (4); Site (1)</t>
  </si>
  <si>
    <t>K05702;</t>
  </si>
  <si>
    <t>ENSGT00390000010033;</t>
  </si>
  <si>
    <t>Belongs to an adhesion system, probably together with the E-cadherin-catenin system, which plays a role in the organization of homotypic, interneuronal and heterotypic cell-cell adherens junctions (AJs). Nectin- and actin-filament-binding protein that connects nectin to the actin cytoskeleton.</t>
  </si>
  <si>
    <t>D5JEJ8</t>
  </si>
  <si>
    <t>mllt4</t>
  </si>
  <si>
    <t>496308;</t>
  </si>
  <si>
    <t>Afadin</t>
  </si>
  <si>
    <t>CL1304Contig1;dsrrswapns_comp217702_c6_seq4 len=6796;CL1304Contig3;CL1304Contig4;CL1304Contig5</t>
  </si>
  <si>
    <t>CL12812Contig1</t>
  </si>
  <si>
    <t>Q3KQ87_XENLA</t>
  </si>
  <si>
    <t>AGAL_HUMAN</t>
  </si>
  <si>
    <t>Alpha-galactosidase A (EC 3.2.1.22) (Alpha-D-galactosidase A) (Alpha-D-galactoside galactohydrolase) (Melibiase) (Agalsidase)</t>
  </si>
  <si>
    <t>P06280</t>
  </si>
  <si>
    <t>GLA</t>
  </si>
  <si>
    <t>2717;</t>
  </si>
  <si>
    <t>Active site (2); Beta strand (22); Chain (1); Disulfide bond (5); Glycosylation (4); Helix (17); Natural variant (168); Region (1); Signal peptide (1); Turn (7)</t>
  </si>
  <si>
    <t>K01189;</t>
  </si>
  <si>
    <t>Q3KQ87</t>
  </si>
  <si>
    <t>gla MGC130872</t>
  </si>
  <si>
    <t>734749;</t>
  </si>
  <si>
    <t>MGC130872 protein</t>
  </si>
  <si>
    <t>CL204Contig2</t>
  </si>
  <si>
    <t>AGAP1_XENLA</t>
  </si>
  <si>
    <t>AGAP1_HUMAN</t>
  </si>
  <si>
    <t>Arf-GAP with GTPase, ANK repeat and PH domain-containing protein 1 (AGAP-1) (Centaurin-gamma-2) (Cnt-g2) (GTP-binding and GTPase-activating protein 1) (GGAP1)</t>
  </si>
  <si>
    <t>Q9UPQ3</t>
  </si>
  <si>
    <t>AGAP1 CENTG2 KIAA1099</t>
  </si>
  <si>
    <t>116987;</t>
  </si>
  <si>
    <t>Alternative sequence (3); Chain (1); Domain (2); Erroneous initiation (2); Modified residue (3); Mutagenesis (2); Natural variant (7); Nucleotide binding (3); Region (1); Repeat (2); Sequence caution (1); Sequence conflict (3); Zinc finger (1)</t>
  </si>
  <si>
    <t>K12491;</t>
  </si>
  <si>
    <t>ENSGT00760000118874;</t>
  </si>
  <si>
    <t>GTPase-activating protein for ARF1 and, to a lesser extent, ARF5. Directly and specifically regulates the adapter protein 3 (AP-3)-dependent trafficking of proteins in the endosomal-lysosomal system. {ECO:0000269|PubMed:12640130}.</t>
  </si>
  <si>
    <t>Q6NRL1</t>
  </si>
  <si>
    <t>agap1 centg2</t>
  </si>
  <si>
    <t>431967;</t>
  </si>
  <si>
    <t>Arf-GAP with GTPase, ANK repeat and PH domain-containing protein 1 (AGAP-1) (Centaurin-gamma-2) (Cnt-g2)</t>
  </si>
  <si>
    <t>FUNCTION: GTPase-activating protein. Directly and specifically regulates the adapter protein 3 (AP-3)-dependent trafficking of proteins in the endosomal-lysosomal system (By similarity). {ECO:0000250}.</t>
  </si>
  <si>
    <t>SUBCELLULAR LOCATION: Cytoplasm {ECO:0000250}. Note=Associates with the endocytic compartment. {ECO:0000250}.</t>
  </si>
  <si>
    <t>Chain (1); Domain (2); Nucleotide binding (3); Region (1); Repeat (2); Zinc finger (1)</t>
  </si>
  <si>
    <t>CL204Contig4;CL204Contig2;CL204Contig3</t>
  </si>
  <si>
    <t>CL1648Contig2</t>
  </si>
  <si>
    <t>AGAP3_HUMAN</t>
  </si>
  <si>
    <t>Arf-GAP with GTPase, ANK repeat and PH domain-containing protein 3 (AGAP-3) (CRAM-associated GTPase) (CRAG) (Centaurin-gamma-3) (Cnt-g3) (MR1-interacting protein) (MRIP-1)</t>
  </si>
  <si>
    <t>Q96P47</t>
  </si>
  <si>
    <t>AGAP3 CENTG3</t>
  </si>
  <si>
    <t>116988;</t>
  </si>
  <si>
    <t>Alternative sequence (7); Beta strand (7); Chain (1); Domain (2); Helix (6); Modified residue (2); Nucleotide binding (3); Region (1); Repeat (3); Turn (2); Zinc finger (1)</t>
  </si>
  <si>
    <t>GTPase-activating protein for the ADP ribosylation factor family (Potential). GTPase which may be involved in the degradation of expanded polyglutamine proteins through the ubiquitin-proteasome pathway. {ECO:0000269|PubMed:16461359, ECO:0000305}.</t>
  </si>
  <si>
    <t>CL1648Contig2;CL1648Contig4;dsrrswapns_comp216167_c0_seq10 len=3112</t>
  </si>
  <si>
    <t>Q6IRN5_XENLA</t>
  </si>
  <si>
    <t>AGFG1_HUMAN</t>
  </si>
  <si>
    <t>Arf-GAP domain and FG repeat-containing protein 1 (HIV-1 Rev-binding protein) (Nucleoporin-like protein RIP) (Rev-interacting protein) (Rev/Rex activation domain-binding protein)</t>
  </si>
  <si>
    <t>P52594</t>
  </si>
  <si>
    <t>AGFG1 HRB RAB RIP</t>
  </si>
  <si>
    <t>3267;</t>
  </si>
  <si>
    <t>Alternative sequence (3); Beta strand (5); Chain (1); Domain (1); Glycosylation (1); Helix (8); Modified residue (2); Sequence caution (1); Sequence conflict (3); Turn (5); Zinc finger (1)</t>
  </si>
  <si>
    <t>K15044;</t>
  </si>
  <si>
    <t>ENSGT00560000077249;</t>
  </si>
  <si>
    <t>414_C_414;</t>
  </si>
  <si>
    <t>Required for vesicle docking or fusion during acrosome biogenesis (By similarity). May play a role in RNA trafficking or localization. In case of infection by HIV-1, acts as a cofactor for viral Rev and promotes movement of Rev-responsive element-containing RNAs from the nuclear periphery to the cytoplasm. This step is essential for HIV-1 replication. {ECO:0000250, ECO:0000269|PubMed:10613896, ECO:0000269|PubMed:14701878, ECO:0000269|PubMed:15749819}.</t>
  </si>
  <si>
    <t>Q6IRN5</t>
  </si>
  <si>
    <t>agfg1 MGC83726</t>
  </si>
  <si>
    <t>432032;</t>
  </si>
  <si>
    <t>MGC83726 protein</t>
  </si>
  <si>
    <t>zeinaSSns_comp388076_c1_seq2</t>
  </si>
  <si>
    <t>zeinaSSns_comp388076_c1_seq2 len=1762</t>
  </si>
  <si>
    <t>zeinaSSns_comp388076_c1_seq2 len=1762;CL3347Contig3;CL3347Contig2</t>
  </si>
  <si>
    <t>CL261Contig3</t>
  </si>
  <si>
    <t>AHNK_HUMAN</t>
  </si>
  <si>
    <t>Neuroblast differentiation-associated protein AHNAK (Desmoyokin)</t>
  </si>
  <si>
    <t>Q09666</t>
  </si>
  <si>
    <t>AHNAK PM227</t>
  </si>
  <si>
    <t>79026;</t>
  </si>
  <si>
    <t>Alternative sequence (2); Chain (1); Compositional bias (1); Domain (1); Erroneous initiation (1); Modified residue (105); Motif (5); Natural variant (13); Sequence conflict (15)</t>
  </si>
  <si>
    <t>ENSGT00530000063716;</t>
  </si>
  <si>
    <t>607_C_607;</t>
  </si>
  <si>
    <t>101_DNA_double-strand_break_end-joining_complex::DNA_ligase_IV-XRCC4-AHNK_complex::DNA_ligase_IV-XRCC4-PNK_complex::DNA_ligase_IV-XRCC4-XLF_complex;</t>
  </si>
  <si>
    <t>May be required for neuronal cell differentiation.</t>
  </si>
  <si>
    <t>HighE</t>
  </si>
  <si>
    <t>CL165Contig4</t>
  </si>
  <si>
    <t>AIM1_HUMAN</t>
  </si>
  <si>
    <t>Absent in melanoma 1 protein (Beta/gamma crystallin domain-containing protein 1)</t>
  </si>
  <si>
    <t>Q9Y4K1</t>
  </si>
  <si>
    <t>AIM1 CRYBG1</t>
  </si>
  <si>
    <t>202;</t>
  </si>
  <si>
    <t>Alternative sequence (2); Beta strand (7); Chain (1); Domain (13); Helix (1); Modified residue (4); Natural variant (7); Turn (1)</t>
  </si>
  <si>
    <t>ENSGT00670000097933;</t>
  </si>
  <si>
    <t>May function as suppressor of malignant melanoma. It may exert its effects through interactions with the cytoskeleton.</t>
  </si>
  <si>
    <t>CL165Contig4;CL165Contig3</t>
  </si>
  <si>
    <t>dsrrswapns_comp209780_c3_seq1</t>
  </si>
  <si>
    <t>Q7ZWY7_XENLA</t>
  </si>
  <si>
    <t>AIMP1_HUMAN</t>
  </si>
  <si>
    <t>Aminoacyl tRNA synthase complex-interacting multifunctional protein 1 (Multisynthase complex auxiliary component p43) [Cleaved into: Endothelial monocyte-activating polypeptide 2 (EMAP-2) (Endothelial monocyte-activating polypeptide II) (EMAP-II) (Small inducible cytokine subfamily E member 1)]</t>
  </si>
  <si>
    <t>Q12904</t>
  </si>
  <si>
    <t>AIMP1 EMAP2 SCYE1</t>
  </si>
  <si>
    <t>9255;</t>
  </si>
  <si>
    <t>Alternative sequence (1); Beta strand (13); Chain (2); Domain (1); Helix (4); Initiator methionine (1); Modified residue (2); Natural variant (3); Region (4); Sequence conflict (1); Turn (3)</t>
  </si>
  <si>
    <t>K15437;</t>
  </si>
  <si>
    <t>ENSGT00780000121962;</t>
  </si>
  <si>
    <t>610_C_610;</t>
  </si>
  <si>
    <t>209_Multisynthetase_complex;</t>
  </si>
  <si>
    <t>Non-catalytic component of the multisynthase complex. Stimulates the catalytic activity of cytoplasmic arginyl-tRNA synthase. Binds tRNA. Possesses inflammatory cytokine activity. Negatively regulates TGF-beta signaling through stabilization of SMURF2 by binding to SMURF2 and inhibiting its SMAD7-mediated degradation. Involved in glucose homeostasis through induction of glucagon secretion at low glucose levels. Promotes dermal fibroblast proliferation and wound repair. Regulates KDELR1-mediated retention of HSP90B1/gp96 in the endoplasmic reticulum. Plays a role in angiogenesis by inducing endothelial cell migration at low concentrations and endothelian cell apoptosis at high concentrations. Induces maturation of dendritic cells and monocyte cell adhesion. Modulates endothelial cell responses by degrading HIF-1A through interaction with PSMA7. {ECO:0000269|PubMed:10358004, ECO:0000269|PubMed:11157763, ECO:0000269|PubMed:11306575, ECO:0000269|PubMed:11818442, ECO:0000269|PubMed:12237313, ECO:0000269|PubMed:19362550}.</t>
  </si>
  <si>
    <t>Q7ZWY7</t>
  </si>
  <si>
    <t>aimp1</t>
  </si>
  <si>
    <t>379802;</t>
  </si>
  <si>
    <t>Scye1-prov protein</t>
  </si>
  <si>
    <t>dsrrswapns_comp209780_c3_seq1 len=1506</t>
  </si>
  <si>
    <t>TC433231 homologue to UniRef100_Q7ZWY7 Cluster: Scye1-prov protein; n=1; Xenopus laevis|Rep: Scye1-prov protein - Xenopus laevis African clawed frog, partial 98%;dsrrswapns_comp209780_c3_seq1 len=1506;CL4555Contig1;CL4555Contig2</t>
  </si>
  <si>
    <t>CL1316Contig3</t>
  </si>
  <si>
    <t>Q7ZYD7_XENLA</t>
  </si>
  <si>
    <t>AIMP2_HUMAN</t>
  </si>
  <si>
    <t>Aminoacyl tRNA synthase complex-interacting multifunctional protein 2 (Multisynthase complex auxiliary component p38) (Protein JTV-1)</t>
  </si>
  <si>
    <t>Q13155</t>
  </si>
  <si>
    <t>AIMP2 JTV1 PRO0992</t>
  </si>
  <si>
    <t>7965;</t>
  </si>
  <si>
    <t>Chain (1); Domain (1); Frameshift (1); Mutagenesis (2); Natural variant (5); Region (2)</t>
  </si>
  <si>
    <t>K15438;</t>
  </si>
  <si>
    <t>ENSGT00390000015826;</t>
  </si>
  <si>
    <t>Required for assembly and stability of the aminoacyl-tRNA synthase complex. Mediates ubiquitination and degradation of FUBP1, a transcriptional activator of MYC, leading to MYC down-regulation which is required for aveolar type II cell differentiation. Blocks MDM2-mediated ubiquitination and degradation of p53/TP53. Functions as a proapoptotic factor. {ECO:0000269|PubMed:16135753}.</t>
  </si>
  <si>
    <t>Q7ZYD7</t>
  </si>
  <si>
    <t>aimp2</t>
  </si>
  <si>
    <t>380517;</t>
  </si>
  <si>
    <t>Jtv1-prov protein</t>
  </si>
  <si>
    <t>CL1316Contig3;CL1316Contig1;CL1316Contig5;zeinaSSns_comp387701_c1_seq7 len=1349;CL1316Contig2</t>
  </si>
  <si>
    <t>dsrrswapns_comp211975_c9_seq1</t>
  </si>
  <si>
    <t>Q640Z3_XENLA</t>
  </si>
  <si>
    <t>AKA7G_HUMAN</t>
  </si>
  <si>
    <t>A-kinase anchor protein 7 isoform gamma (AKAP-7 isoform gamma) (A-kinase anchor protein 18 kDa) (AKAP 18) (Protein kinase A-anchoring protein 7 isoform gamma) (PRKA7 isoform gamma)</t>
  </si>
  <si>
    <t>Q9P0M2</t>
  </si>
  <si>
    <t>AKAP7 AKAP18</t>
  </si>
  <si>
    <t>9465;</t>
  </si>
  <si>
    <t>Binding site (2); Chain (1); Erroneous gene model prediction (3); Erroneous initiation (1); Natural variant (2); Nucleotide binding (2); Region (3)</t>
  </si>
  <si>
    <t>K16524;</t>
  </si>
  <si>
    <t>ENSGT00390000012756;</t>
  </si>
  <si>
    <t>Probably targets cAMP-dependent protein kinase (PKA) to the cellular membrane or cytoskeletal structures. The membrane-associated form reduces epithelial sodium channel (ENaC) activity, whereas the free cytoplasmic form may negatively regulate ENaC channel feedback inhibition by intracellular sodium. {ECO:0000269|PubMed:10613906, ECO:0000269|PubMed:17244820}.</t>
  </si>
  <si>
    <t>Q640Z3</t>
  </si>
  <si>
    <t>akap7 MGC83920</t>
  </si>
  <si>
    <t>447759;</t>
  </si>
  <si>
    <t>MGC83920 protein</t>
  </si>
  <si>
    <t>dsrrswapns_comp211975_c9_seq1 len=1615</t>
  </si>
  <si>
    <t>CL6868Contig1;dsrrswapns_comp211975_c9_seq10 len=1485;dsrrswapns_comp211975_c9_seq1 len=1615</t>
  </si>
  <si>
    <t>dsrrswapns_comp215791_c1_seq12</t>
  </si>
  <si>
    <t>AKAP1_HUMAN</t>
  </si>
  <si>
    <t>A-kinase anchor protein 1, mitochondrial (A-kinase anchor protein 149 kDa) (AKAP 149) (Dual specificity A-kinase-anchoring protein 1) (D-AKAP-1) (Protein kinase A-anchoring protein 1) (PRKA1) (Spermatid A-kinase anchor protein 84) (S-AKAP84)</t>
  </si>
  <si>
    <t>Q92667</t>
  </si>
  <si>
    <t>AKAP1 AKAP149 PRKA1</t>
  </si>
  <si>
    <t>8165;</t>
  </si>
  <si>
    <t>Alternative sequence (2); Chain (1); Domain (2); Modified residue (11); Natural variant (4); Region (1); Sequence conflict (1); Transit peptide (1)</t>
  </si>
  <si>
    <t>K16518;</t>
  </si>
  <si>
    <t>ENSGT00390000001360;</t>
  </si>
  <si>
    <t>16_AMY-1-S-AKAP84-RII-beta_complex;</t>
  </si>
  <si>
    <t>Binds to type I and II regulatory subunits of protein kinase A and anchors them to the cytoplasmic face of the mitochondrial outer membrane.</t>
  </si>
  <si>
    <t>dsrrswapns_comp215791_c1_seq12 len=3336</t>
  </si>
  <si>
    <t>CL3805Contig4;CL3805Contig1;dsrrswapns_comp215791_c1_seq12 len=3336;CL3805Contig2</t>
  </si>
  <si>
    <t>CL972Contig2</t>
  </si>
  <si>
    <t>Q5XH35_XENLA</t>
  </si>
  <si>
    <t>AKTS1_HUMAN</t>
  </si>
  <si>
    <t>Proline-rich AKT1 substrate 1 (40 kDa proline-rich AKT substrate)</t>
  </si>
  <si>
    <t>Q96B36</t>
  </si>
  <si>
    <t>AKT1S1 PRAS40</t>
  </si>
  <si>
    <t>84335;</t>
  </si>
  <si>
    <t>Alternative sequence (2); Chain (1); Compositional bias (2); Erroneous initiation (1); Modified residue (8); Mutagenesis (1); Natural variant (1); Sequence conflict (3)</t>
  </si>
  <si>
    <t>K16184;</t>
  </si>
  <si>
    <t>ENSGT00390000017397;</t>
  </si>
  <si>
    <t>Subunit of mTORC1, which regulates cell growth and survival in response to nutrient and hormonal signals. mTORC1 is activated in response to growth factors or amino acids. Growth factor-stimulated mTORC1 activation involves a AKT1-mediated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Within mTORC1, AKT1S1 negatively regulates mTOR activity in a manner that is dependent on its phosphorylation state and binding to 14-3-3 proteins. Inhibits RHEB-GTP-dependent mTORC1 activation. Substrate for AKT1 phosphorylation, but can also be activated by AKT1-independent mechanisms. May also play a role in nerve growth factor-mediated neuroprotection. {ECO:0000269|PubMed:16174443, ECO:0000269|PubMed:17277771, ECO:0000269|PubMed:17386266}.</t>
  </si>
  <si>
    <t>Q5XH35</t>
  </si>
  <si>
    <t>LOC495075</t>
  </si>
  <si>
    <t>495075;</t>
  </si>
  <si>
    <t>LOC495075 protein</t>
  </si>
  <si>
    <t>CL972Contig2;CL972Contig3;CL972Contig6</t>
  </si>
  <si>
    <t>CL7695Contig1</t>
  </si>
  <si>
    <t>Q6DCT5_XENLA</t>
  </si>
  <si>
    <t>ALDH2_HUMAN</t>
  </si>
  <si>
    <t>Aldehyde dehydrogenase, mitochondrial (EC 1.2.1.3) (ALDH class 2) (ALDH-E2) (ALDHI)</t>
  </si>
  <si>
    <t>P05091</t>
  </si>
  <si>
    <t>ALDH2 ALDM</t>
  </si>
  <si>
    <t>217;</t>
  </si>
  <si>
    <t>Active site (2); Alternative sequence (1); Beta strand (26); Chain (1); Frameshift (2); Helix (19); Modified residue (15); Natural variant (3); Nucleotide binding (1); Sequence caution (1); Sequence conflict (12); Site (1); Transit peptide (1); Turn (3)</t>
  </si>
  <si>
    <t>K00128;</t>
  </si>
  <si>
    <t>ENSGT00760000118999;</t>
  </si>
  <si>
    <t>Q6DCT5</t>
  </si>
  <si>
    <t>aldh2 MGC80785</t>
  </si>
  <si>
    <t>446857;</t>
  </si>
  <si>
    <t>MGC80785 protein</t>
  </si>
  <si>
    <t>CL1627Contig2</t>
  </si>
  <si>
    <t>O12975_XENLA</t>
  </si>
  <si>
    <t>ALDOA_HUMAN</t>
  </si>
  <si>
    <t>Fructose-bisphosphate aldolase A (EC 4.1.2.13) (Lung cancer antigen NY-LU-1) (Muscle-type aldolase)</t>
  </si>
  <si>
    <t>P04075</t>
  </si>
  <si>
    <t>ALDOA ALDA</t>
  </si>
  <si>
    <t>226;</t>
  </si>
  <si>
    <t>Active site (2); Alternative sequence (1); Beta strand (12); Binding site (2); Chain (1); Helix (15); Initiator methionine (1); Modified residue (9); Natural variant (6); Sequence conflict (5); Site (1); Turn (2)</t>
  </si>
  <si>
    <t>K01623;</t>
  </si>
  <si>
    <t>ENSGT00390000010235;</t>
  </si>
  <si>
    <t>186_C_186;217_C_217;247_C_247;</t>
  </si>
  <si>
    <t>Plays a key role in glycolysis and gluconeogenesis. In addition, may also function as scaffolding protein (By similarity). {ECO:0000250}.</t>
  </si>
  <si>
    <t>O12975</t>
  </si>
  <si>
    <t>aldoa</t>
  </si>
  <si>
    <t>379336;</t>
  </si>
  <si>
    <t>Fructose-bisphosphate aldolase (EC 4.1.2.13)</t>
  </si>
  <si>
    <t>CL18403Contig1;CL1627Contig2;TC461678 UniRef100_Q3KPP7 Cluster: Fructose-bisphosphate aldolase; n=1; Xenopus laevis|Rep: Fructose-bisphosphate aldolase - Xenopus laevis African clawed frog, complete;CL1627Contig1</t>
  </si>
  <si>
    <t>CL3505Contig1</t>
  </si>
  <si>
    <t>Q9PSX0_XENLA</t>
  </si>
  <si>
    <t>ALDOC_HUMAN</t>
  </si>
  <si>
    <t>Fructose-bisphosphate aldolase C (EC 4.1.2.13) (Brain-type aldolase)</t>
  </si>
  <si>
    <t>P09972</t>
  </si>
  <si>
    <t>ALDOC ALDC</t>
  </si>
  <si>
    <t>230;</t>
  </si>
  <si>
    <t>Active site (2); Beta strand (10); Binding site (2); Chain (1); Erroneous initiation (1); Helix (14); Initiator methionine (1); Modified residue (10); Sequence conflict (1); Site (1); Turn (4)</t>
  </si>
  <si>
    <t>217_C_217;247_C_247;</t>
  </si>
  <si>
    <t>Q9PSX0</t>
  </si>
  <si>
    <t>aldoc</t>
  </si>
  <si>
    <t>380079;</t>
  </si>
  <si>
    <t>CL3453Contig3</t>
  </si>
  <si>
    <t>Q6PAB5_XENLA</t>
  </si>
  <si>
    <t>ALDR_HUMAN</t>
  </si>
  <si>
    <t>Aldose reductase (AR) (EC 1.1.1.21) (Aldehyde reductase) (Aldo-keto reductase family 1 member B1)</t>
  </si>
  <si>
    <t>P15121</t>
  </si>
  <si>
    <t>AKR1B1 ALDR1</t>
  </si>
  <si>
    <t>231;</t>
  </si>
  <si>
    <t>Active site (1); Beta strand (15); Binding site (1); Chain (1); Helix (14); Initiator methionine (1); Modified residue (4); Mutagenesis (4); Natural variant (6); Nucleotide binding (2); Sequence conflict (7); Site (1); Turn (2)</t>
  </si>
  <si>
    <t>K00011;</t>
  </si>
  <si>
    <t>ENSGT00760000119041;</t>
  </si>
  <si>
    <t>Catalyzes the NADPH-dependent reduction of a wide variety of carbonyl-containing compounds to their corresponding alcohols with a broad range of catalytic efficiencies.</t>
  </si>
  <si>
    <t>Q6PAB5</t>
  </si>
  <si>
    <t>akr1b1 MGC68609</t>
  </si>
  <si>
    <t>398904;</t>
  </si>
  <si>
    <t>MGC68609 protein</t>
  </si>
  <si>
    <t>CL3453Contig3;CL3453Contig2</t>
  </si>
  <si>
    <t>CL13118Contig1</t>
  </si>
  <si>
    <t>ALG13_HUMAN</t>
  </si>
  <si>
    <t>Putative bifunctional UDP-N-acetylglucosamine transferase and deubiquitinase ALG13 (EC 2.4.1.141) (EC 3.4.19.12) (Asparagine-linked glycosylation 13 homolog) (Glycosyltransferase 28 domain-containing protein 1) (UDP-N-acetylglucosamine transferase subunit ALG13 homolog)</t>
  </si>
  <si>
    <t>Q9NP73</t>
  </si>
  <si>
    <t>ALG13 CXorf45 GLT28D1 MDS031</t>
  </si>
  <si>
    <t>79868;</t>
  </si>
  <si>
    <t>Active site (3); Alternative sequence (6); Chain (1); Compositional bias (1); Domain (2); Erroneous gene model prediction (2); Erroneous initiation (5); Erroneous termination (1); Natural variant (2); Region (2); Sequence conflict (11)</t>
  </si>
  <si>
    <t>K07432;</t>
  </si>
  <si>
    <t>ENSGT00530000063508;</t>
  </si>
  <si>
    <t>Isoform 1: Possible multifunctional enzyme with both glycosyltransferase and deubiquitinase activities.; Isoform 2: May be involved in protein N-glycosylation, second step of the dolichol-linked oligosaccharide pathway.</t>
  </si>
  <si>
    <t>CL8453Contig1</t>
  </si>
  <si>
    <t>Q6NU90_XENLA</t>
  </si>
  <si>
    <t>AMPL_HUMAN</t>
  </si>
  <si>
    <t>Cytosol aminopeptidase (EC 3.4.11.1) (Leucine aminopeptidase 3) (LAP-3) (Leucyl aminopeptidase) (Peptidase S) (Proline aminopeptidase) (EC 3.4.11.5) (Prolyl aminopeptidase)</t>
  </si>
  <si>
    <t>P28838</t>
  </si>
  <si>
    <t>LAP3 LAPEP PEPS</t>
  </si>
  <si>
    <t>51056;</t>
  </si>
  <si>
    <t>Active site (2); Alternative sequence (1); Chain (1); Metal binding (7); Modified residue (13); Sequence conflict (3)</t>
  </si>
  <si>
    <t>K11142;</t>
  </si>
  <si>
    <t>ENSGT00530000063255;</t>
  </si>
  <si>
    <t>Presumably involved in the processing and regular turnover of intracellular proteins. Catalyzes the removal of unsubstituted N-terminal amino acids from various peptides.</t>
  </si>
  <si>
    <t>Q6NU90</t>
  </si>
  <si>
    <t>lap3 MGC81140</t>
  </si>
  <si>
    <t>414652;</t>
  </si>
  <si>
    <t>MGC81140 protein</t>
  </si>
  <si>
    <t>CL8453Contig1;CL8453Contig2</t>
  </si>
  <si>
    <t>CL145Contig8</t>
  </si>
  <si>
    <t>AMRA1_HUMAN</t>
  </si>
  <si>
    <t>Activating molecule in BECN1-regulated autophagy protein 1</t>
  </si>
  <si>
    <t>Q9C0C7</t>
  </si>
  <si>
    <t>AMBRA1 KIAA1736</t>
  </si>
  <si>
    <t>55626;</t>
  </si>
  <si>
    <t>Alternative sequence (6); Chain (1); Compositional bias (2); Erroneous initiation (2); Frameshift (2); Modified residue (1); Repeat (3); Sequence conflict (6)</t>
  </si>
  <si>
    <t>K17985;</t>
  </si>
  <si>
    <t>ENSGT00390000016223;</t>
  </si>
  <si>
    <t>Regulates autophagy and development of the nervous system. Involved in autophagy in controlling protein turnover during neuronal development, and in regulating normal cell survival and proliferation (By similarity). {ECO:0000250}.</t>
  </si>
  <si>
    <t>CL1889Contig5</t>
  </si>
  <si>
    <t>Q63ZU1_XENLA</t>
  </si>
  <si>
    <t>AN13A_HUMAN</t>
  </si>
  <si>
    <t>Ankyrin repeat domain-containing protein 13A (Protein KE03)</t>
  </si>
  <si>
    <t>Q8IZ07</t>
  </si>
  <si>
    <t>ANKRD13A ANKRD13</t>
  </si>
  <si>
    <t>88455;</t>
  </si>
  <si>
    <t>Chain (1); Domain (4); Frameshift (1); Modified residue (2); Mutagenesis (4); Natural variant (1); Repeat (2); Sequence conflict (2)</t>
  </si>
  <si>
    <t>ENSGT00410000025381;</t>
  </si>
  <si>
    <t>Ubiquitin-binding protein that specifically recognizes and binds 'Lys-63'-linked ubiquitin. Does not bind 'Lys-48'-linked ubiquitin. Positively regulates the internalization of ligand-activated EGFR by binding to the Ub moiety of ubiquitinated EGFR at the cell membrane. {ECO:0000269|PubMed:22298428}.</t>
  </si>
  <si>
    <t>Q63ZU1</t>
  </si>
  <si>
    <t>ankrd13a LOC494736</t>
  </si>
  <si>
    <t>494736;</t>
  </si>
  <si>
    <t>LOC494736 protein</t>
  </si>
  <si>
    <t>CL1889Contig4;dsrrswapns_comp215861_c0_seq6 len=3862;CL1889Contig5</t>
  </si>
  <si>
    <t>CL1Contig568</t>
  </si>
  <si>
    <t>Q2TAF9_XENLA</t>
  </si>
  <si>
    <t>AN32B_HUMAN</t>
  </si>
  <si>
    <t>Acidic leucine-rich nuclear phosphoprotein 32 family member B (Acidic protein rich in leucines) (Putative HLA-DR-associated protein I-2) (PHAPI2) (Silver-stainable protein SSP29)</t>
  </si>
  <si>
    <t>Q92688</t>
  </si>
  <si>
    <t>ANP32B APRIL PHAPI2</t>
  </si>
  <si>
    <t>10541;</t>
  </si>
  <si>
    <t>Alternative sequence (1); Beta strand (7); Chain (1); Compositional bias (1); Domain (1); Helix (7); Modified residue (2); Repeat (4); Sequence conflict (1)</t>
  </si>
  <si>
    <t>K18647;</t>
  </si>
  <si>
    <t>ENSGT00560000077130;</t>
  </si>
  <si>
    <t>Multifunctional protein working as a cell cycle progression factor as well as a cell survival factor. Required for the progression from the G1 to the S phase. Anti-apoptotic protein which functions as a caspase-3 inhibitor. Has no phosphatase 2A (PP2A) inhibitor activity (By similarity). Exhibits histone chaperone properties, stimulating core histones to assemble into a nucleosome. {ECO:0000250, ECO:0000269|PubMed:20538007}.</t>
  </si>
  <si>
    <t>Q2TAF9</t>
  </si>
  <si>
    <t>anp32c MGC132157</t>
  </si>
  <si>
    <t>735017;</t>
  </si>
  <si>
    <t>MGC132157 protein</t>
  </si>
  <si>
    <t>CL1Contig925;TC438087 UniRef100_Q8AVC1 Cluster: Acidic leucine-rich nuclear phosphoprotein 32 family member B; n=1; Xenopus laevis|Rep: Acidic leucine-rich nuclear phosphoprotein 32 family member B - Xenopus laevis African clawed frog, partial 92%;CL1Contig191;DC127454 UniRef100_Q8AVC1 Cluster: Acidic leucine-rich nuclear phosphoprotein 32 family member B; n=1; Xenopus laevis|Rep: Acidic leucine-rich nuclear phosphoprotein 32 family member B - Xenopus laevis African clawed frog, partial 54%;CL1Contig568;TC468648 UniRef100_Q2TAF9 Cluster: MGC132157 protein; n=1; Xenopus laevis|Rep: MGC132157 protein - Xenopus laevis African clawed frog, partial 79%;CL1Contig1512;CL1Contig1511;TC431390 UniRef100_Q505N0 Cluster: LOC495187 protein; n=2; Xenopus laevis|Rep: LOC495187 protein - Xenopus laevis African clawed frog, complete</t>
  </si>
  <si>
    <t>CL3379Contig3</t>
  </si>
  <si>
    <t>C6ZIW0_XENLA</t>
  </si>
  <si>
    <t>ANC2_HUMAN</t>
  </si>
  <si>
    <t>Anaphase-promoting complex subunit 2 (APC2) (Cyclosome subunit 2)</t>
  </si>
  <si>
    <t>Q9UJX6</t>
  </si>
  <si>
    <t>ANAPC2 APC2 KIAA1406</t>
  </si>
  <si>
    <t>29882;</t>
  </si>
  <si>
    <t>Alternative sequence (1); Chain (1); Erroneous translation (1); Modified residue (5); Region (1)</t>
  </si>
  <si>
    <t>K03349;</t>
  </si>
  <si>
    <t>ENSGT00390000016127;</t>
  </si>
  <si>
    <t>593_C_593;</t>
  </si>
  <si>
    <t>32_"Anaphase-promoting_complex::Cell_division_cycle_complex_(CDC27,_CDC16,_ANAPC7)";</t>
  </si>
  <si>
    <t>Together with the RING-H2 protein ANAPC11, constitutes the catalytic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The CDC20-APC/C complex positively regulates the formation of synaptic vesicle clustering at active zone to the presynaptic membrane in postmitotic neurons. CDC20-APC/C-induced degradation of NEUROD2 drives presynaptic differentiation. {ECO:0000269|PubMed:11739784, ECO:0000269|PubMed:18485873}.</t>
  </si>
  <si>
    <t>C6ZIW0</t>
  </si>
  <si>
    <t>Anaphase-promoting complex subunit 2 (Fragment)</t>
  </si>
  <si>
    <t>Non-terminal residue (2)</t>
  </si>
  <si>
    <t>CL11333Contig1</t>
  </si>
  <si>
    <t>F7C251_XENTR</t>
  </si>
  <si>
    <t>ANGE1_HUMAN</t>
  </si>
  <si>
    <t>Protein angel homolog 1</t>
  </si>
  <si>
    <t>Q9UNK9</t>
  </si>
  <si>
    <t>ANGEL1 KIAA0759</t>
  </si>
  <si>
    <t>23357;</t>
  </si>
  <si>
    <t>Chain (1); Erroneous initiation (2); Natural variant (3); Sequence conflict (2)</t>
  </si>
  <si>
    <t>K18729;</t>
  </si>
  <si>
    <t>ENSGT00550000074364;</t>
  </si>
  <si>
    <t>F7C251</t>
  </si>
  <si>
    <t>elmsan1</t>
  </si>
  <si>
    <t>CL41119Contig1</t>
  </si>
  <si>
    <t>Q4A520_XENLA</t>
  </si>
  <si>
    <t>ANK3_HUMAN</t>
  </si>
  <si>
    <t>Ankyrin-3 (ANK-3) (Ankyrin-G)</t>
  </si>
  <si>
    <t>ANK3</t>
  </si>
  <si>
    <t>Q12955</t>
  </si>
  <si>
    <t>288;</t>
  </si>
  <si>
    <t>Alternative sequence (16); Chain (1); Compositional bias (8); Cross-link (1); Domain (3); Helix (9); Modified residue (6); Natural variant (9); Region (1); Repeat (23); Sequence conflict (18)</t>
  </si>
  <si>
    <t>K10380;</t>
  </si>
  <si>
    <t>ENSGT00760000118950;</t>
  </si>
  <si>
    <t>In skeletal muscle, required for costamere localization of DMD and betaDAG1 (By similarity). Membrane-cytoskeleton linker. May participate in the maintenance/targeting of ion channels and cell adhesion molecules at the nodes of Ranvier and axonal initial segments. Regulates KCNA1 channel activity in function of dietary Mg(2+) levels, and thereby contributes to the regulation of renal Mg(2+) reabsorption (PubMed:23903368). {ECO:0000250, ECO:0000269|PubMed:17974005}.; Isoform 5: May be part of a Golgi-specific membrane cytoskeleton in association with beta-spectrin. {ECO:0000305|PubMed:17974005}.</t>
  </si>
  <si>
    <t>Q4A520</t>
  </si>
  <si>
    <t>nompC</t>
  </si>
  <si>
    <t>734212;</t>
  </si>
  <si>
    <t>Putative transient receptor potential channel</t>
  </si>
  <si>
    <t>B1WBA2_XENLA</t>
  </si>
  <si>
    <t>ANKH1_HUMAN</t>
  </si>
  <si>
    <t>Ankyrin repeat and KH domain-containing protein 1 (HIV-1 Vpr-binding ankyrin repeat protein) (Multiple ankyrin repeats single KH domain) (hMASK)</t>
  </si>
  <si>
    <t>Q8IWZ3</t>
  </si>
  <si>
    <t>ANKHD1 KIAA1085 MASK VBARP PP2500</t>
  </si>
  <si>
    <t>404734;54882;</t>
  </si>
  <si>
    <t>Alternative sequence (8); Chain (1); Coiled coil (2); Compositional bias (3); Domain (1); Erroneous initiation (2); Modified residue (4); Natural variant (4); Repeat (25)</t>
  </si>
  <si>
    <t>K16726;</t>
  </si>
  <si>
    <t>ENSGT00760000118867;</t>
  </si>
  <si>
    <t>May play a role as a scaffolding protein that may be associated with the abnormal phenotype of leukemia cells. Isoform 2 may possess an antiapoptotic effect and protect cells during normal cell survival through its regulation of caspases. {ECO:0000269|PubMed:16098192}.</t>
  </si>
  <si>
    <t>B1WBA2</t>
  </si>
  <si>
    <t>LOC779081</t>
  </si>
  <si>
    <t>LOC779081 protein (Fragment)</t>
  </si>
  <si>
    <t>CL758Contig3</t>
  </si>
  <si>
    <t>CL758Contig3;zeinaSSns_comp389732_c0_seq3 len=5355</t>
  </si>
  <si>
    <t>CL3744Contig1</t>
  </si>
  <si>
    <t>ANKL2_HUMAN</t>
  </si>
  <si>
    <t>Ankyrin repeat and LEM domain-containing protein 2 (LEM domain-containing protein 4)</t>
  </si>
  <si>
    <t>Q86XL3</t>
  </si>
  <si>
    <t>ANKLE2 KIAA0692 LEM4</t>
  </si>
  <si>
    <t>23141;</t>
  </si>
  <si>
    <t>Alternative sequence (3); Chain (1); Domain (1); Erroneous initiation (1); Modified residue (9); Natural variant (3); Repeat (1); Sequence conflict (7); Topological domain (2); Transmembrane (1)</t>
  </si>
  <si>
    <t>ENSGT00390000016767;</t>
  </si>
  <si>
    <t>Involved in mitotic nuclear envelope reassembly by promoting dephosphorylation of BAF/BANF1 during mitotic exit. Coordinates the control of BAF/BANF1 dephosphorylation by inhibiting VRK1 kinase and promoting dephosphorylation of BAF/BANF1 by protein phosphatase 2A (PP2A), thereby facilitating nuclear envelope assembly. It is unclear whether it acts as a real PP2A regulatory subunit or whether it is involved in recruitment of the PP2A complex. {ECO:0000269|PubMed:22770216}.</t>
  </si>
  <si>
    <t>CL7774Contig1</t>
  </si>
  <si>
    <t>ANKZ1_HUMAN</t>
  </si>
  <si>
    <t>Ankyrin repeat and zinc finger domain-containing protein 1 (Zinc finger protein 744)</t>
  </si>
  <si>
    <t>Q9H8Y5</t>
  </si>
  <si>
    <t>ANKZF1 ZNF744</t>
  </si>
  <si>
    <t>55139;</t>
  </si>
  <si>
    <t>Chain (1); Coiled coil (1); Frameshift (2); Modified residue (5); Mutagenesis (1); Natural variant (2); Region (1); Repeat (2); Zinc finger (1)</t>
  </si>
  <si>
    <t>ENSGT00390000005911;</t>
  </si>
  <si>
    <t>Involved in the endoplasmic reticulum (ER)-associated degradation (ERAD) pathway. {ECO:0000250}.</t>
  </si>
  <si>
    <t>ANLN_HUMAN</t>
  </si>
  <si>
    <t>Actin-binding protein anillin</t>
  </si>
  <si>
    <t>Q9NQW6</t>
  </si>
  <si>
    <t>ANLN</t>
  </si>
  <si>
    <t>54443;</t>
  </si>
  <si>
    <t>Alternative sequence (1); Beta strand (8); Chain (1); Coiled coil (1); Domain (1); Erroneous initiation (3); Helix (3); Modified residue (24); Mutagenesis (3); Natural variant (4); Region (5); Sequence conflict (7); Turn (1)</t>
  </si>
  <si>
    <t>K18621;</t>
  </si>
  <si>
    <t>ENSGT00390000008749;</t>
  </si>
  <si>
    <t>Required for cytokinesis (PubMed:16040610). Essential for the structural integrity of the cleavage furrow and for completion of cleavage furrow ingression. May play a significant role in podocyte cell migration (PubMed:24676636). {ECO:0000269|PubMed:10931866, ECO:0000269|PubMed:12479805, ECO:0000269|PubMed:15496454, ECO:0000269|PubMed:16040610, ECO:0000269|PubMed:16357138, ECO:0000269|PubMed:24676636}.</t>
  </si>
  <si>
    <t>anln</t>
  </si>
  <si>
    <t>CL3254Contig2</t>
  </si>
  <si>
    <t>CL3254Contig3;CL3254Contig2;dsrrswapns_comp205900_c0_seq6 len=3926</t>
  </si>
  <si>
    <t>ANM1A_XENLA</t>
  </si>
  <si>
    <t>ANM1_HUMAN</t>
  </si>
  <si>
    <t>Protein arginine N-methyltransferase 1 (EC 2.1.1.-) (Histone-arginine N-methyltransferase PRMT1) (EC 2.1.1.125) (Interferon receptor 1-bound protein 4)</t>
  </si>
  <si>
    <t>Q99873</t>
  </si>
  <si>
    <t>PRMT1 HMT2 HRMT1L2 IR1B4</t>
  </si>
  <si>
    <t>3276;</t>
  </si>
  <si>
    <t>Active site (2); Alternative sequence (3); Binding site (5); Chain (1); Domain (1); Modified residue (1); Mutagenesis (3); Natural variant (2); Sequence conflict (6)</t>
  </si>
  <si>
    <t>K11434;</t>
  </si>
  <si>
    <t>ENSGT00550000074406;</t>
  </si>
  <si>
    <t>330_C_330;</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</si>
  <si>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t>
  </si>
  <si>
    <t>Arginine methyltransferase that methylates (mono and asymmetric dimethylation) the guanidino nitrogens of arginyl residues present in proteins such as ESR1, histone H2, H3 and H4, PIAS1, HNRNPA1, HNRNPD, NFATC2IP, SUPT5H, TAF15 and EWS. Constitutes the main enzyme that mediates monomethylation and asymmetric dimethylation of histone H4 'Arg-4' (H4R3me1 and H4R3me2a, respectively), a specific tag for epigenetic transcriptional activation. Together with dimethylated PIAS1, represses STAT1 transcriptional activity, in the late phase of interferon gamma (IFN-gamma) signaling. May be involved in the regulation of TAF15 transcriptional activity, act as an activator of estrogen receptor (ER)-mediated transactivation, play a key role in neurite outgrowth and act as a negative regulator of megakaryocytic differentiation, by modulating p38 MAPK pathway. Methylates FOXO1 and retains it in the nucleus increasing its transcriptional activity. {ECO:0000269|PubMed:11387442, ECO:0000269|PubMed:11448779, ECO:0000269|PubMed:12718890, ECO:0000269|PubMed:18320585, ECO:0000269|PubMed:18657504, ECO:0000269|PubMed:18773938, ECO:0000269|PubMed:19124016, ECO:0000269|PubMed:19136629, ECO:0000269|PubMed:19405910, ECO:0000269|PubMed:20442406}.</t>
  </si>
  <si>
    <t>Q8AV13</t>
  </si>
  <si>
    <t>prmt1-a prmt1</t>
  </si>
  <si>
    <t>399121;</t>
  </si>
  <si>
    <t>Protein arginine N-methyltransferase 1-A (xPRMT1) (EC 2.1.1.-) (Histone-arginine N-methyltransferase PRMT1-A) (EC 2.1.1.125)</t>
  </si>
  <si>
    <t>FUNCTION: Arginine methyltransferase that methylates (mono and asymmetric dimethylation) the guanidino nitrogens of arginyl residues present in target proteins. Constitutes the main enzyme that mediates monomethylation and asymmetric dimethylation of histone H4 'Arg-4' (H4R3me1 and H4R3me2a, respectively), a specific tag for epigenetic transcriptional activation. Methylates ilf3 to regulate its DNA-binding activity. Required for neural induction, playing a key role in the control of epidermal versus neural cell fate choice. Methylates cirbp to regulate its subcellular location. Acts transiently during metamorphosis as a transcription coactivator, enhancing thyroid hormone (T3) receptor (TR)-mediated transcription by enhancing TR binding to the T3 response element (TRE), and histone modification through recruitment of other coactivators. {ECO:0000269|PubMed:12466543, ECO:0000269|PubMed:19047371}.</t>
  </si>
  <si>
    <t>SUBCELLULAR LOCATION: Nucleus {ECO:0000250|UniProtKB:Q99873}. Cytoplasm, cytosol {ECO:0000250}.</t>
  </si>
  <si>
    <t>Active site (2); Alternative sequence (1); Binding site (5); Chain (1); Domain (1); Erroneous initiation (2)</t>
  </si>
  <si>
    <t>dsrrswapns_comp212236_c10_seq2</t>
  </si>
  <si>
    <t>dsrrswapns_comp212236_c10_seq2 len=2097</t>
  </si>
  <si>
    <t>dsrrswapns_comp212236_c10_seq2 len=2097;CL159Contig5;CL159Contig2;DC038812 homologue to UniRef100_Q3KQC7 Cluster: LOC398716 protein; n=1; Xenopus laevis|Rep: LOC398716 protein - Xenopus laevis African clawed frog, partial 57%;zeinaSSns_comp386192_c0_seq1 len=2077;zeinaSSns_comp386192_c0_seq3 len=2023;zeinaSSns_comp386192_c0_seq6 len=1996;TC467618 homologue to UniRef100_Q7ZY05 Cluster: XPRMT1 protein; n=2; Xenopus laevis|Rep: XPRMT1 protein - Xenopus laevis African clawed frog, partial 78%;CL159Contig1;CL159Contig3;dsrrswapns_comp212236_c10_seq6 len=2043</t>
  </si>
  <si>
    <t>CL4174Contig2</t>
  </si>
  <si>
    <t>Q2VPH9_XENLA</t>
  </si>
  <si>
    <t>ANM5_HUMAN</t>
  </si>
  <si>
    <t>Protein arginine N-methyltransferase 5 (EC 2.1.1.-) (72 kDa ICln-binding protein) (Histone-arginine N-methyltransferase PRMT5) (EC 2.1.1.125) (Jak-binding protein 1) (Shk1 kinase-binding protein 1 homolog) (SKB1 homolog) (SKB1Hs) [Cleaved into: Protein arginine N-methyltransferase 5, N-terminally processed]</t>
  </si>
  <si>
    <t>O14744</t>
  </si>
  <si>
    <t>PRMT5 HRMT1L5 IBP72 JBP1 SKB1</t>
  </si>
  <si>
    <t>10419;</t>
  </si>
  <si>
    <t>Active site (2); Alternative sequence (3); Beta strand (23); Binding site (4); Chain (2); Domain (1); Frameshift (1); Helix (28); Initiator methionine (1); Modified residue (1); Mutagenesis (2); Region (5); Sequence conflict (4); Site (1); Turn (5)</t>
  </si>
  <si>
    <t>K02516;</t>
  </si>
  <si>
    <t>ENSGT00390000001141;</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</si>
  <si>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134_FCP1-associated_protein_complex;</t>
  </si>
  <si>
    <t>Arginine methyltransferase that can both catalyze the formation of omega-N monomethylarginine (MMA) and symmetrical dimethylarginine (sDMA), with a preference for the formation of MMA. Specifically mediates the symmetrical dimethylation of arginine residues in the small nuclear ribonucleoproteins Sm D1 (SNRPD1) and Sm D3 (SNRPD3); such methylation being required for the assembly and biogenesis of snRNP core particles. Methylates SUPT5H. Mono- and dimethylates arginine residues of myelin basic protein (MBP) in vitro. Plays a role in the assembly of snRNP core particles. May play a role in cytokine-activated transduction pathways. Negatively regulates cyclin E1 promoter activity and cellular proliferation. May regulate the SUPT5H transcriptional elongation properties. May be part of a pathway that is connected to a chloride current, possibly through cytoskeletal rearrangement. Methylates histone H2A and H4 'Arg-3' during germ cell development. Methylates histone H3 'Arg-8', which may repress transcription. Methylates the Piwi proteins (PIWIL1, PIWIL2 and PIWIL4), methylation of Piwi proteins being required for the interaction with Tudor domain-containing proteins and subsequent localization to the meiotic nuage. Methylates RPS10. Attenuates EGF signaling through the MAPK1/MAPK3 pathway acting at 2 levels. First, monomethylates EGFR; this enhances EGFR 'Tyr-1197' phosphorylation and PTPN6 recruitment, eventually leading to reduced SOS1 phosphorylation. Second, methylates RAF1 and probably BRAF, hence destabilizing these 2 signaling proteins and reducing their catalytic activity. Required for induction of E-selectin and VCAM-1, on the endothelial cells surface at sites of inflammation. Methylates HOXA9. Methylates and regulates SRGAP2 which is involved in cell migration and differentiation. Acts as a transcriptional corepressor in CRY1-mediated repression of the core circadian component PER1 by regulating the H4R3 dimethylation at the PER1 promoter. {ECO:0000269|PubMed:10531356, ECO:0000269|PubMed:11152681, ECO:0000269|PubMed:11747828, ECO:0000269|PubMed:12411503, ECO:0000269|PubMed:15737618, ECO:0000269|PubMed:17709427, ECO:0000269|PubMed:20159986, ECO:0000269|PubMed:20810653, ECO:0000269|PubMed:21258366, ECO:0000269|PubMed:21917714, ECO:0000269|PubMed:22269951}.</t>
  </si>
  <si>
    <t>Q2VPH9</t>
  </si>
  <si>
    <t>prmt5 LOC495515</t>
  </si>
  <si>
    <t>495515;</t>
  </si>
  <si>
    <t>Protein arginine N-methyltransferase 5 (EC 2.1.1.-)</t>
  </si>
  <si>
    <t>FUNCTION: Arginine methyltransferase that can both catalyze the formation of omega-N monomethylarginine (MMA) and symmetrical dimethylarginine (sDMA). {ECO:0000256|PIRNR:PIRNR015894}.</t>
  </si>
  <si>
    <t>SUBCELLULAR LOCATION: Cytoplasm {ECO:0000256|PIRNR:PIRNR015894}.</t>
  </si>
  <si>
    <t>Active site (2); Binding site (2); Region (2); Site (1)</t>
  </si>
  <si>
    <t>CL4174Contig2;zeinaSSns_comp385797_c0_seq3 len=1165</t>
  </si>
  <si>
    <t>CL8987Contig1</t>
  </si>
  <si>
    <t>ANM9_XENLA</t>
  </si>
  <si>
    <t>ANM9_HUMAN</t>
  </si>
  <si>
    <t>Putative protein arginine N-methyltransferase 9 (Putative protein arginine N-methyltransferase 10) (EC 2.1.1.-)</t>
  </si>
  <si>
    <t>Q6P2P2</t>
  </si>
  <si>
    <t>PRMT9 PRMT10</t>
  </si>
  <si>
    <t>90826;</t>
  </si>
  <si>
    <t>Alternative sequence (1); Chain (1); Domain (2); Natural variant (2); Repeat (3); Sequence caution (1); Sequence conflict (2)</t>
  </si>
  <si>
    <t>ENSGT00530000063495;</t>
  </si>
  <si>
    <t>A0JMU5</t>
  </si>
  <si>
    <t>prmt9 prmt10</t>
  </si>
  <si>
    <t>779342;</t>
  </si>
  <si>
    <t>Chain (1); Domain (2); Repeat (2)</t>
  </si>
  <si>
    <t>CL10674Contig2</t>
  </si>
  <si>
    <t>ANR17_HUMAN</t>
  </si>
  <si>
    <t>Ankyrin repeat domain-containing protein 17 (Gene trap ankyrin repeat protein) (Serologically defined breast cancer antigen NY-BR-16)</t>
  </si>
  <si>
    <t>O75179</t>
  </si>
  <si>
    <t>ANKRD17 GTAR KIAA0697</t>
  </si>
  <si>
    <t>26057;</t>
  </si>
  <si>
    <t>Alternative sequence (9); Chain (1); Coiled coil (1); Compositional bias (5); Domain (1); Erroneous initiation (1); Frameshift (1); Modified residue (17); Natural variant (1); Repeat (25); Sequence caution (2); Sequence conflict (6)</t>
  </si>
  <si>
    <t>Could play pivotal roles in cell cycle and DNA regulation (PubMed:19150984). Involved in innate immune defense against viruse by positively regulating the viral dsRNA receptors DDX58 and IFIH1 signaling pathways (PubMed:22328336). Involves in NOD2- and NOD1-mediated responses to bacteria suggesting a role in innate antibacterial immune pathways too (PubMed:23711367). Target of enterovirus 71 which is the major etiological agent of HFMD (hand, foot and mouth disease) (PubMed:17276651). Could play a central role for the formation and/or maintenance of the blood vessels of the circulation system (By similarity). {ECO:0000250|UniProtKB:Q99NH0, ECO:0000269|PubMed:17276651, ECO:0000269|PubMed:19150984, ECO:0000269|PubMed:22328336, ECO:0000269|PubMed:23711367}.</t>
  </si>
  <si>
    <t>CL10674Contig1;CL10674Contig2</t>
  </si>
  <si>
    <t>CL484Contig4</t>
  </si>
  <si>
    <t>Q6NRI3_XENLA</t>
  </si>
  <si>
    <t>ANR28_HUMAN</t>
  </si>
  <si>
    <t>Serine/threonine-protein phosphatase 6 regulatory ankyrin repeat subunit A (PP6-ARS-A) (Serine/threonine-protein phosphatase 6 regulatory subunit ARS-A) (Ankyrin repeat domain-containing protein 28) (Phosphatase interactor targeting protein hnRNP K) (PITK)</t>
  </si>
  <si>
    <t>O15084</t>
  </si>
  <si>
    <t>ANKRD28 KIAA0379</t>
  </si>
  <si>
    <t>23243;</t>
  </si>
  <si>
    <t>Alternative sequence (3); Chain (1); Erroneous initiation (1); Frameshift (1); Modified residue (2); Mutagenesis (1); Repeat (27); Sequence caution (1); Sequence conflict (3)</t>
  </si>
  <si>
    <t>K15502;</t>
  </si>
  <si>
    <t>296_"TNF-alpha/NF-kappa_B_signaling_complex_(CHUK,_BTRC,_NFKB2,_PPP6C,_REL,_CUL1,_IKBKE,_SAPS2,_SAPS1,_ANKRD28,_RELA,_SKP1)::Ubiquitin_E3_ligase_(SKP1A,_BTRC,_CUL1)::TNF-alpha/NF-kappa_B_signaling_complex_5";</t>
  </si>
  <si>
    <t>Putative regulatory subunit of protein phosphatase 6 (PP6) that may be involved in the recognition of phosphoprotein substrates. Involved in the PP6-mediated dephosphorylation of NFKBIE opposing its degradation in response to TNF-alpha. Selectively inhibits the phosphatase activity of PPP1C. Targets PPP1C to modulate HNRPK phosphorylation. {ECO:0000269|PubMed:16564677, ECO:0000269|PubMed:18186651}.</t>
  </si>
  <si>
    <t>Q6NRI3</t>
  </si>
  <si>
    <t>LOC431863</t>
  </si>
  <si>
    <t>LOC431863 protein (Fragment)</t>
  </si>
  <si>
    <t>zeinaSSns_comp383753_c4_seq1</t>
  </si>
  <si>
    <t>Q3KQC4_XENLA</t>
  </si>
  <si>
    <t>ANR49_HUMAN</t>
  </si>
  <si>
    <t>Ankyrin repeat domain-containing protein 49 (Fetal globin-inducing factor)</t>
  </si>
  <si>
    <t>Q8WVL7</t>
  </si>
  <si>
    <t>ANKRD49 FGIF</t>
  </si>
  <si>
    <t>54851;</t>
  </si>
  <si>
    <t>Chain (1); Modified residue (1); Repeat (4); Sequence conflict (2)</t>
  </si>
  <si>
    <t>ENSGT00390000003919;</t>
  </si>
  <si>
    <t>Q3KQC4</t>
  </si>
  <si>
    <t>100380951;</t>
  </si>
  <si>
    <t>zeinaSSns_comp383753_c4_seq1 len=1168</t>
  </si>
  <si>
    <t>CL4412Contig1</t>
  </si>
  <si>
    <t>ANR52_HUMAN</t>
  </si>
  <si>
    <t>Serine/threonine-protein phosphatase 6 regulatory ankyrin repeat subunit C (PP6-ARS-C) (Serine/threonine-protein phosphatase 6 regulatory subunit ARS-C) (Ankyrin repeat domain-containing protein 52)</t>
  </si>
  <si>
    <t>ANKRD52</t>
  </si>
  <si>
    <t>Q8NB46</t>
  </si>
  <si>
    <t>283373;</t>
  </si>
  <si>
    <t>Chain (1); Modified residue (2); Repeat (28); Sequence conflict (2)</t>
  </si>
  <si>
    <t>K15504;</t>
  </si>
  <si>
    <t>Putative regulatory subunit of protein phosphatase 6 (PP6) that may be involved in the recognition of phosphoprotein substrates.</t>
  </si>
  <si>
    <t>CL7098Contig2</t>
  </si>
  <si>
    <t>ANR54_HUMAN</t>
  </si>
  <si>
    <t>Ankyrin repeat domain-containing protein 54 (Lyn-interacting ankyrin repeat protein)</t>
  </si>
  <si>
    <t>NESdbO</t>
  </si>
  <si>
    <t>Q6NXT1</t>
  </si>
  <si>
    <t>ANKRD54 LIAR</t>
  </si>
  <si>
    <t>129138;</t>
  </si>
  <si>
    <t>Alternative sequence (2); Chain (1); Compositional bias (1); Initiator methionine (1); Modified residue (3); Motif (2); Region (1); Repeat (4); Sequence conflict (1)</t>
  </si>
  <si>
    <t>ENSGT00780000121964;</t>
  </si>
  <si>
    <t>Plays an important role in regulating intracellular signaling events associated with erythroid terminal differentiation. {ECO:0000250}.</t>
  </si>
  <si>
    <t>CL7098Contig2;BF427581 similar to UniRef100_UPI00003A984A Cluster: Ankyrin repeat domain-containing protein 54.; n=2; Gallus gallus|Rep: Ankyrin repeat domain-containing protein 54. - Gallus gallus, partial 53%;CL7098Contig1;zeinaSSns_comp382365_c1_seq3 len=335</t>
  </si>
  <si>
    <t>ANXA1_HUMAN</t>
  </si>
  <si>
    <t>Annexin A1 (Annexin I) (Annexin-1) (Calpactin II) (Calpactin-2) (Chromobindin-9) (Lipocortin I) (Phospholipase A2 inhibitory protein) (p35)</t>
  </si>
  <si>
    <t>P04083</t>
  </si>
  <si>
    <t>ANXA1 ANX1 LPC1</t>
  </si>
  <si>
    <t>301;</t>
  </si>
  <si>
    <t>Beta strand (1); Chain (1); Cross-link (1); Helix (7); Initiator methionine (1); Modified residue (10); Repeat (4)</t>
  </si>
  <si>
    <t>K17091;</t>
  </si>
  <si>
    <t>Calcium/phospholipid-binding protein which promotes membrane fusion and is involved in exocytosis. This protein regulates phospholipase A2 activity. It seems to bind from two to four calcium ions with high affinity.</t>
  </si>
  <si>
    <t>Annexin</t>
  </si>
  <si>
    <t>CL1890Contig5</t>
  </si>
  <si>
    <t>Q7SZ11_XENLA</t>
  </si>
  <si>
    <t>Q7SZ11</t>
  </si>
  <si>
    <t>379455;</t>
  </si>
  <si>
    <t>CL1890Contig5;dsrrswapns_comp212198_c1_seq14 len=1504;EE325667 UniRef100_Q7SZ11 Cluster: MGC64326 protein; n=1; Xenopus laevis|Rep: MGC64326 protein - Xenopus laevis African clawed frog, partial 37%;CL1890Contig1</t>
  </si>
  <si>
    <t>CL1697Contig2</t>
  </si>
  <si>
    <t>ANX2A_XENLA</t>
  </si>
  <si>
    <t>ANXA2_HUMAN</t>
  </si>
  <si>
    <t>Annexin A2 (Annexin II) (Annexin-2) (Calpactin I heavy chain) (Calpactin-1 heavy chain) (Chromobindin-8) (Lipocortin II) (Placental anticoagulant protein IV) (PAP-IV) (Protein I) (p36)</t>
  </si>
  <si>
    <t>P07355</t>
  </si>
  <si>
    <t>ANXA2 ANX2 ANX2L4 CAL1H LPC2D</t>
  </si>
  <si>
    <t>302;</t>
  </si>
  <si>
    <t>Alternative sequence (1); Beta strand (3); Chain (1); Erroneous initiation (1); Helix (21); Initiator methionine (1); Modified residue (7); Mutagenesis (1); Natural variant (1); Region (1); Repeat (4); Sequence conflict (3); Turn (3)</t>
  </si>
  <si>
    <t>K17092;</t>
  </si>
  <si>
    <t>ENSGT00760000118972;</t>
  </si>
  <si>
    <t>622_C_622;</t>
  </si>
  <si>
    <t>Calcium-regulated membrane-binding protein whose affinity for calcium is greatly enhanced by anionic phospholipids. It binds two calcium ions with high affinity. May be involved in heat-stress response.</t>
  </si>
  <si>
    <t>P27006</t>
  </si>
  <si>
    <t>anxa2-a</t>
  </si>
  <si>
    <t>397754;</t>
  </si>
  <si>
    <t>Annexin A2-A (Annexin II type I) (Annexin-2-A) (Calpactin I heavy chain) (Calpactin-1 heavy chain) (Lipocortin II)</t>
  </si>
  <si>
    <t>FUNCTION: Calcium-regulated membrane-binding protein whose affinity for calcium is greatly enhanced by anionic phospholipids. It binds two calcium ions with high affinity.</t>
  </si>
  <si>
    <t>SUBCELLULAR LOCATION: Secreted, extracellular space, extracellular matrix, basement membrane. Note=In the lamina beneath the plasma membrane.</t>
  </si>
  <si>
    <t>Chain (1); Initiator methionine (1); Region (1); Repeat (4)</t>
  </si>
  <si>
    <t>CL1697Contig3;CL1697Contig2</t>
  </si>
  <si>
    <t>CL11346Contig1</t>
  </si>
  <si>
    <t>ANXA3_HUMAN</t>
  </si>
  <si>
    <t>Annexin A3 (35-alpha calcimedin) (Annexin III) (Annexin-3) (Inositol 1,2-cyclic phosphate 2-phosphohydrolase) (Lipocortin III) (Placental anticoagulant protein III) (PAP-III)</t>
  </si>
  <si>
    <t>P12429</t>
  </si>
  <si>
    <t>ANXA3 ANX3</t>
  </si>
  <si>
    <t>306;</t>
  </si>
  <si>
    <t>Beta strand (4); Chain (1); Helix (19); Initiator methionine (1); Modified residue (1); Natural variant (4); Repeat (4); Sequence conflict (3); Turn (2)</t>
  </si>
  <si>
    <t>K17089;</t>
  </si>
  <si>
    <t>478_C_478;</t>
  </si>
  <si>
    <t>Inhibitor of phospholipase A2, also possesses anti-coagulant properties. Also cleaves the cyclic bond of inositol 1,2-cyclic phosphate to form inositol 1-phosphate.</t>
  </si>
  <si>
    <t>CL10849Contig1</t>
  </si>
  <si>
    <t>F7D802_XENTR</t>
  </si>
  <si>
    <t>ANXA4_HUMAN</t>
  </si>
  <si>
    <t>Annexin A4 (35-beta calcimedin) (Annexin IV) (Annexin-4) (Carbohydrate-binding protein p33/p41) (Chromobindin-4) (Endonexin I) (Lipocortin IV) (P32.5) (PP4-X) (Placental anticoagulant protein II) (PAP-II) (Protein II)</t>
  </si>
  <si>
    <t>P09525</t>
  </si>
  <si>
    <t>ANXA4 ANX4</t>
  </si>
  <si>
    <t>307;</t>
  </si>
  <si>
    <t>Alternative sequence (1); Beta strand (4); Chain (1); Erroneous initiation (4); Helix (20); Initiator methionine (1); Modified residue (6); Natural variant (1); Repeat (4); Sequence conflict (1); Turn (3)</t>
  </si>
  <si>
    <t>K17093;</t>
  </si>
  <si>
    <t>Calcium/phospholipid-binding protein which promotes membrane fusion and is involved in exocytosis. {ECO:0000250}.</t>
  </si>
  <si>
    <t>F7D802</t>
  </si>
  <si>
    <t>ANXA5_HUMAN</t>
  </si>
  <si>
    <t>Annexin A5 (Anchorin CII) (Annexin V) (Annexin-5) (Calphobindin I) (CBP-I) (Endonexin II) (Lipocortin V) (Placental anticoagulant protein 4) (PP4) (Placental anticoagulant protein I) (PAP-I) (Thromboplastin inhibitor) (Vascular anticoagulant-alpha) (VAC-alpha)</t>
  </si>
  <si>
    <t>P08758</t>
  </si>
  <si>
    <t>ANXA5 ANX5 ENX2 PP4</t>
  </si>
  <si>
    <t>308;</t>
  </si>
  <si>
    <t>Beta strand (5); Chain (1); Helix (21); Initiator methionine (1); Modified residue (7); Repeat (4); Sequence conflict (2); Turn (2)</t>
  </si>
  <si>
    <t>K16646;</t>
  </si>
  <si>
    <t>327_C_327;</t>
  </si>
  <si>
    <t>This protein is an anticoagulant protein that acts as an indirect inhibitor of the thromboplastin-specific complex, which is involved in the blood coagulation cascade.</t>
  </si>
  <si>
    <t>CL1Contig271</t>
  </si>
  <si>
    <t>Q7ZY99_XENLA</t>
  </si>
  <si>
    <t>Q7ZY99</t>
  </si>
  <si>
    <t>LOC398472</t>
  </si>
  <si>
    <t>Annexin (Fragment)</t>
  </si>
  <si>
    <t>CL1Contig271;CL1Contig1414</t>
  </si>
  <si>
    <t>CL15Contig5</t>
  </si>
  <si>
    <t>Q6DCF9_XENLA</t>
  </si>
  <si>
    <t>ANXA7_HUMAN</t>
  </si>
  <si>
    <t>Annexin A7 (Annexin VII) (Annexin-7) (Synexin)</t>
  </si>
  <si>
    <t>P20073</t>
  </si>
  <si>
    <t>ANXA7 ANX7 SNX OK/SW-cl.95</t>
  </si>
  <si>
    <t>310;</t>
  </si>
  <si>
    <t>Alternative sequence (1); Chain (1); Erroneous gene model prediction (1); Modified residue (1); Natural variant (1); Region (2); Repeat (7)</t>
  </si>
  <si>
    <t>K17095;</t>
  </si>
  <si>
    <t>Calcium/phospholipid-binding protein which promotes membrane fusion and is involved in exocytosis.</t>
  </si>
  <si>
    <t>Q6DCF9</t>
  </si>
  <si>
    <t>anxa7</t>
  </si>
  <si>
    <t>779373;</t>
  </si>
  <si>
    <t>dsrrswapns_comp211562_c2_seq9 len=1735;CL15Contig21;CL15Contig35;CL15Contig34;CL15Contig1;TC434145 UniRef100_Q6DCF9 Cluster: Anxa7 protein; n=1; Xenopus laevis|Rep: Anxa7 protein - Xenopus laevis African clawed frog, partial 61%;CL15Contig5</t>
  </si>
  <si>
    <t>CL4764Contig1</t>
  </si>
  <si>
    <t>Q9PTK7_XENLA</t>
  </si>
  <si>
    <t>AP180_HUMAN</t>
  </si>
  <si>
    <t>Clathrin coat assembly protein AP180 (91 kDa synaptosomal-associated protein) (Clathrin coat-associated protein AP180) (Phosphoprotein F1-20)</t>
  </si>
  <si>
    <t>O60641</t>
  </si>
  <si>
    <t>SNAP91 KIAA0656</t>
  </si>
  <si>
    <t>9892;</t>
  </si>
  <si>
    <t>Alternative sequence (5); Chain (1); Compositional bias (3); Domain (1); Erroneous gene model prediction (1); Erroneous initiation (1); Erroneous translation (1); Glycosylation (1); Modified residue (5); Sequence conflict (1)</t>
  </si>
  <si>
    <t>ENSGT00390000008805;</t>
  </si>
  <si>
    <t>534_C_534;</t>
  </si>
  <si>
    <t>Adaptins are components of the adapter complexes which link clathrin to receptors in coated vesicles. Clathrin-associated protein complexes are believed to interact with the cytoplasmic tails of membrane proteins, leading to their selection and concentration. Binding of AP180 to clathrin triskelia induces their assembly into 60-70 nm coats (By similarity). {ECO:0000250}.</t>
  </si>
  <si>
    <t>Q9PTK7</t>
  </si>
  <si>
    <t>snap91 AP180</t>
  </si>
  <si>
    <t>399152;</t>
  </si>
  <si>
    <t>Clathrin assembly protein AP180</t>
  </si>
  <si>
    <t>dsrrswapns_comp217408_c3_seq5</t>
  </si>
  <si>
    <t>A1L2H5_XENLA</t>
  </si>
  <si>
    <t>AP1B1_HUMAN</t>
  </si>
  <si>
    <t>AP-1 complex subunit beta-1 (Adaptor protein complex AP-1 subunit beta-1) (Adaptor-related protein complex 1 subunit beta-1) (Beta-1-adaptin) (Beta-adaptin 1) (Clathrin assembly protein complex 1 beta large chain) (Golgi adaptor HA1/AP1 adaptin beta subunit)</t>
  </si>
  <si>
    <t>Q10567</t>
  </si>
  <si>
    <t>AP1B1 ADTB1 BAM22 CLAPB2</t>
  </si>
  <si>
    <t>162;</t>
  </si>
  <si>
    <t>Alternative sequence (3); Beta strand (1); Chain (1); Compositional bias (1); Helix (39); Initiator methionine (1); Modified residue (4); Natural variant (1); Turn (6)</t>
  </si>
  <si>
    <t>K12392;</t>
  </si>
  <si>
    <t>498_C_498;</t>
  </si>
  <si>
    <t>148_Gamma-BAR-AP1_complex;</t>
  </si>
  <si>
    <t>Subunit of clathrin-associated adaptor protein complex 1 that plays a role in protein sorting in the late-Golgi/trans-Golgi network (TGN) and/or endosomes. The AP complexes mediate both the recruitment of clathrin to membranes and the recognition of sorting signals within the cytosolic tails of transmembrane cargo molecules.</t>
  </si>
  <si>
    <t>A1L2H5</t>
  </si>
  <si>
    <t>ap1b1 LOC100036849</t>
  </si>
  <si>
    <t>100036849;</t>
  </si>
  <si>
    <t>AP complex subunit beta</t>
  </si>
  <si>
    <t>dsrrswapns_comp217408_c3_seq5 len=3284</t>
  </si>
  <si>
    <t>dsrrswapns_comp217408_c3_seq5 len=3284;dsrrswapns_comp217408_c3_seq4 len=3338;CL619Contig3;CL619Contig5</t>
  </si>
  <si>
    <t>CL1282Contig2</t>
  </si>
  <si>
    <t>Q6GPE1_XENLA</t>
  </si>
  <si>
    <t>AP1G1_HUMAN</t>
  </si>
  <si>
    <t>AP-1 complex subunit gamma-1 (Adaptor protein complex AP-1 subunit gamma-1) (Adaptor-related protein complex 1 subunit gamma-1) (Clathrin assembly protein complex 1 gamma-1 large chain) (Gamma1-adaptin) (Golgi adaptor HA1/AP1 adaptin subunit gamma-1)</t>
  </si>
  <si>
    <t>O43747</t>
  </si>
  <si>
    <t>AP1G1 ADTG CLAPG1</t>
  </si>
  <si>
    <t>164;</t>
  </si>
  <si>
    <t>Alternative sequence (1); Beta strand (9); Chain (1); Domain (1); Helix (2); Initiator methionine (1); Natural variant (2); Sequence conflict (4)</t>
  </si>
  <si>
    <t>K12391;</t>
  </si>
  <si>
    <t>ENSGT00390000012618;</t>
  </si>
  <si>
    <t>17_AP1G1-PACS1-FURIN_complex;22_APLG1-Rababtin5_complex;148_Gamma-BAR-AP1_complex;</t>
  </si>
  <si>
    <t>Q6GPE1</t>
  </si>
  <si>
    <t>ap1g1 wu:fc30a11</t>
  </si>
  <si>
    <t>399243;</t>
  </si>
  <si>
    <t>Wu:fc30a11 protein</t>
  </si>
  <si>
    <t>CL1282Contig2;CL1282Contig5;CL1282Contig7;zeinaSSns_comp389584_c0_seq6 len=3543;CL1282Contig8;CL1282Contig3</t>
  </si>
  <si>
    <t>CL6854Contig1</t>
  </si>
  <si>
    <t>Q4V857_XENLA</t>
  </si>
  <si>
    <t>AP1M1_HUMAN</t>
  </si>
  <si>
    <t>AP-1 complex subunit mu-1 (AP-mu chain family member mu1A) (Adaptor protein complex AP-1 subunit mu-1) (Adaptor-related protein complex 1 subunit mu-1) (Clathrin assembly protein complex 1 mu-1 medium chain 1) (Clathrin coat assembly protein AP47) (Clathrin coat-associated protein AP47) (Golgi adaptor HA1/AP1 adaptin mu-1 subunit) (Mu-adaptin 1) (Mu1A-adaptin)</t>
  </si>
  <si>
    <t>Q9BXS5</t>
  </si>
  <si>
    <t>AP1M1 CLTNM</t>
  </si>
  <si>
    <t>8907;</t>
  </si>
  <si>
    <t>Alternative sequence (1); Chain (1); Domain (1); Initiator methionine (1); Modified residue (3); Natural variant (1)</t>
  </si>
  <si>
    <t>K12393;</t>
  </si>
  <si>
    <t>ENSGT00530000062779;</t>
  </si>
  <si>
    <t>Subunit of clathrin-associated adaptor protein complex 1 that plays a role in protein sorting in the trans-Golgi network (TGN) and endosomes. The AP complexes mediate the recruitment of clathrin to membranes and the recognition of sorting signals within the cytosolic tails of transmembrane cargo molecules.</t>
  </si>
  <si>
    <t>Q4V857</t>
  </si>
  <si>
    <t>ap1m1 MGC114659</t>
  </si>
  <si>
    <t>734499;</t>
  </si>
  <si>
    <t>MGC114659 protein</t>
  </si>
  <si>
    <t>CL6854Contig1;CL24912Contig1</t>
  </si>
  <si>
    <t>dsrrswapns_comp213697_c3_seq4</t>
  </si>
  <si>
    <t>Q6DDI4_XENLA</t>
  </si>
  <si>
    <t>AP1M2_HUMAN</t>
  </si>
  <si>
    <t>AP-1 complex subunit mu-2 (AP-mu chain family member mu1B) (Adaptor protein complex AP-1 subunit mu-2) (Adaptor-related protein complex 1 subunit mu-2) (Clathrin assembly protein complex 1 mu-2 medium chain 2) (Golgi adaptor HA1/AP1 adaptin mu-2 subunit) (Mu-adaptin 2) (Mu1B-adaptin)</t>
  </si>
  <si>
    <t>AP1M2</t>
  </si>
  <si>
    <t>Q9Y6Q5</t>
  </si>
  <si>
    <t>10053;</t>
  </si>
  <si>
    <t>Alternative sequence (1); Chain (1); Domain (1); Sequence conflict (1)</t>
  </si>
  <si>
    <t>Q6DDI4</t>
  </si>
  <si>
    <t>ap1m2 ap1m1-prov</t>
  </si>
  <si>
    <t>446701;</t>
  </si>
  <si>
    <t>Ap1m1-prov protein</t>
  </si>
  <si>
    <t>dsrrswapns_comp213697_c3_seq4 len=2588</t>
  </si>
  <si>
    <t>CL4902Contig1</t>
  </si>
  <si>
    <t>Q7ZX91_XENLA</t>
  </si>
  <si>
    <t>AP1S1_HUMAN</t>
  </si>
  <si>
    <t>AP-1 complex subunit sigma-1A (Adaptor protein complex AP-1 subunit sigma-1A) (Adaptor-related protein complex 1 subunit sigma-1A) (Clathrin assembly protein complex 1 sigma-1A small chain) (Clathrin coat assembly protein AP19) (Golgi adaptor HA1/AP1 adaptin sigma-1A subunit) (HA1 19 kDa subunit) (Sigma 1a subunit of AP-1 clathrin) (Sigma-adaptin 1A) (Sigma1A-adaptin)</t>
  </si>
  <si>
    <t>P61966</t>
  </si>
  <si>
    <t>AP1S1 AP19 CLAPS1</t>
  </si>
  <si>
    <t>1174;</t>
  </si>
  <si>
    <t>Alternative sequence (1); Beta strand (6); Chain (1); Erroneous initiation (1); Helix (5); Modified residue (1)</t>
  </si>
  <si>
    <t>K12394;</t>
  </si>
  <si>
    <t>ENSGT00530000062839;</t>
  </si>
  <si>
    <t>Subunit of clathrin-associated adaptor protein complex 1 that plays a role in protein sorting in the late-Golgi/trans-Golgi network (TGN) and/or endosomes. The AP complexes mediate both the recruitment of clathrin to membranes and the recognition of sorting signals within the cytosolic tails of transmembrane cargo molecules. {ECO:0000269|PubMed:9733768}.</t>
  </si>
  <si>
    <t>Q7ZX91</t>
  </si>
  <si>
    <t>Ap1s1</t>
  </si>
  <si>
    <t>Ap1s1 protein (Fragment)</t>
  </si>
  <si>
    <t>CL4902Contig1;zeinaSSns_comp385340_c0_seq2 len=1086</t>
  </si>
  <si>
    <t>CL6557Contig1</t>
  </si>
  <si>
    <t>Q5XGM9_XENLA</t>
  </si>
  <si>
    <t>AP1S2_HUMAN</t>
  </si>
  <si>
    <t>AP-1 complex subunit sigma-2 (Adaptor protein complex AP-1 subunit sigma-1B) (Adaptor-related protein complex 1 subunit sigma-1B) (Clathrin assembly protein complex 1 sigma-1B small chain) (Golgi adaptor HA1/AP1 adaptin sigma-1B subunit) (Sigma 1B subunit of AP-1 clathrin) (Sigma-adaptin 1B) (Sigma1B-adaptin)</t>
  </si>
  <si>
    <t>P56377</t>
  </si>
  <si>
    <t>AP1S2 DC22</t>
  </si>
  <si>
    <t>8905;</t>
  </si>
  <si>
    <t>Alternative sequence (2); Chain (1); Erroneous initiation (1); Sequence conflict (4)</t>
  </si>
  <si>
    <t>Q5XGM9</t>
  </si>
  <si>
    <t>ap1s2 LOC495185</t>
  </si>
  <si>
    <t>495185;</t>
  </si>
  <si>
    <t>LOC495185 protein</t>
  </si>
  <si>
    <t>CL6557Contig1;CL6557Contig2</t>
  </si>
  <si>
    <t>dsrrswapns_comp217399_c2_seq35</t>
  </si>
  <si>
    <t>Q5BJ37_XENLA</t>
  </si>
  <si>
    <t>AP2A1_HUMAN</t>
  </si>
  <si>
    <t>AP-2 complex subunit alpha-1 (100 kDa coated vesicle protein A) (Adaptor protein complex AP-2 subunit alpha-1) (Adaptor-related protein complex 2 subunit alpha-1) (Alpha-adaptin A) (Alpha1-adaptin) (Clathrin assembly protein complex 2 alpha-A large chain) (Plasma membrane adaptor HA2/AP2 adaptin alpha A subunit)</t>
  </si>
  <si>
    <t xml:space="preserve">AP-2 complex subunit alpha-1 </t>
  </si>
  <si>
    <t>O95782</t>
  </si>
  <si>
    <t>AP2A1 ADTAA CLAPA1</t>
  </si>
  <si>
    <t>160;</t>
  </si>
  <si>
    <t>Alternative sequence (1); Chain (1); Erroneous gene model prediction (1); Initiator methionine (1); Modified residue (4); Natural variant (1); Sequence conflict (3)</t>
  </si>
  <si>
    <t>K11824;</t>
  </si>
  <si>
    <t>ENSGT00550000074757;</t>
  </si>
  <si>
    <t>87_C_87;532_C_532;</t>
  </si>
  <si>
    <t>260_RalBP1-CCNB1-AP2A-NUMB-EPN1_complex;</t>
  </si>
  <si>
    <t>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alpha subunit binds polyphosphoinositide-containing lipids, positioning AP-2 on the membrane. The AP-2 alpha subunit acts via its C-terminal appendage domain as a scaffolding platform for endocytic accessory proteins. The AP-2 alpha and AP-2 sigma subunits are thought to contribute to the recognition of the [ED]-X-X-X-L-[LI] motif (By similarity). {ECO:0000250}.</t>
  </si>
  <si>
    <t>Q5BJ37</t>
  </si>
  <si>
    <t>ap2a2 MGC99219</t>
  </si>
  <si>
    <t>734352;</t>
  </si>
  <si>
    <t>MGC99219 protein</t>
  </si>
  <si>
    <t>dsrrswapns_comp217399_c2_seq35 len=4594</t>
  </si>
  <si>
    <t>dsrrswapns_comp217399_c2_seq35 len=4594;CL59Contig12;CL59Contig9;CL59Contig10;CL6893Contig1;BF614153 homologue to UniRef100_P17427 Cluster: AP-2 complex subunit alpha-2; n=1; Mus musculus|Rep: AP-2 complex subunit alpha-2 - Mus musculus Mouse, partial 14%</t>
  </si>
  <si>
    <t>CL1321Contig2</t>
  </si>
  <si>
    <t>Q7ZYG7_XENLA</t>
  </si>
  <si>
    <t>AP2B1_HUMAN</t>
  </si>
  <si>
    <t>AP-2 complex subunit beta (AP105B) (Adaptor protein complex AP-2 subunit beta) (Adaptor-related protein complex 2 subunit beta) (Beta-2-adaptin) (Beta-adaptin) (Clathrin assembly protein complex 2 beta large chain) (Plasma membrane adaptor HA2/AP2 adaptin beta subunit)</t>
  </si>
  <si>
    <t>P63010</t>
  </si>
  <si>
    <t>AP2B1 ADTB2 CLAPB1</t>
  </si>
  <si>
    <t>163;</t>
  </si>
  <si>
    <t>Alternative sequence (2); Beta strand (21); Chain (1); Compositional bias (1); Helix (48); Initiator methionine (1); Modified residue (3); Mutagenesis (10); Region (1); Turn (12)</t>
  </si>
  <si>
    <t>K11825;</t>
  </si>
  <si>
    <t>ENSGT00530000063138;</t>
  </si>
  <si>
    <t>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beta subunit acts via its C-terminal appendage domain as a scaffolding platform for endocytic accessory proteins; at least some clathrin-associated sorting proteins (CLASPs) are recognized by their [DE]-X(1,2)-F-X-X-[FL]-X-X-X-R motif. The AP-2 beta subunit binds to clathrin heavy chain, promoting clathrin lattice assembly; clathrin displaces at least some CLASPs from AP2B1 which probably then can be positioned for further coat assembly. {ECO:0000269|PubMed:14745134, ECO:0000269|PubMed:14985334, ECO:0000269|PubMed:15473838, ECO:0000269|PubMed:19033387}.</t>
  </si>
  <si>
    <t>Q7ZYG7</t>
  </si>
  <si>
    <t>ap2b1</t>
  </si>
  <si>
    <t>380165;</t>
  </si>
  <si>
    <t>CL1321Contig1;CL1321Contig2</t>
  </si>
  <si>
    <t>dsrrswapns_comp213232_c5_seq2</t>
  </si>
  <si>
    <t>AP2M1_XENLA</t>
  </si>
  <si>
    <t>AP2M1_HUMAN</t>
  </si>
  <si>
    <t>AP-2 complex subunit mu (AP-2 mu chain) (Adaptin-mu2) (Adaptor protein complex AP-2 subunit mu) (Adaptor-related protein complex 2 subunit mu) (Clathrin assembly protein complex 2 mu medium chain) (Clathrin coat assembly protein AP50) (Clathrin coat-associated protein AP50) (HA2 50 kDa subunit) (Plasma membrane adaptor AP-2 50 kDa protein)</t>
  </si>
  <si>
    <t>Q96CW1</t>
  </si>
  <si>
    <t>AP2M1 CLAPM1 KIAA0109</t>
  </si>
  <si>
    <t>1173;</t>
  </si>
  <si>
    <t>Alternative sequence (1); Beta strand (16); Binding site (5); Chain (1); Domain (1); Erroneous initiation (1); Helix (1); Modified residue (2); Sequence conflict (1); Turn (1)</t>
  </si>
  <si>
    <t>K11826;</t>
  </si>
  <si>
    <t>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mu subunit binds to transmembrane cargo proteins; it recognizes the Y-X-X-Phi motifs. The surface region interacting with to the Y-X-X-Phi motif is inaccessible in cytosolic AP-2, but becomes accessible through a conformational change following phosphorylation of AP-2 mu subunit at 'Tyr-156' in membrane-associated AP-2. The membrane-specific phosphorylation event appears to involve assembled clathrin which activates the AP-2 mu kinase AAK1 (By similarity). Plays a role in endocytosis of frizzled family members upon Wnt signaling (By similarity). {ECO:0000250}.</t>
  </si>
  <si>
    <t>Q801Q8</t>
  </si>
  <si>
    <t>ap2m1</t>
  </si>
  <si>
    <t>380497;432171;</t>
  </si>
  <si>
    <t>AP-2 complex subunit mu (AP-2 mu chain) (Clathrin assembly protein complex 2 mu medium chain) (Clathrin coat assembly protein AP50) (Clathrin coat-associated protein AP50) (Mu2-adaptin) (Plasma membrane adaptor AP-2 50 kDa protein)</t>
  </si>
  <si>
    <t>FUNCTION: Component of the adaptor complexes which link clathrin to receptors in coated vesicles. Clathrin-associated protein complexes are believed to interact with the cytoplasmic tails of membrane proteins, leading to their selection and concentration. AP50 is a subunit of the plasma membrane adaptor. The complex binds polyphosphoinositide-containing lipids (By similarity). {ECO:0000250}.</t>
  </si>
  <si>
    <t>SUBCELLULAR LOCATION: Cell membrane {ECO:0000250}. Membrane, coated pit {ECO:0000250}; Peripheral membrane protein {ECO:0000250}; Cytoplasmic side {ECO:0000250}. Note=Component of the coat surrounding the cytoplasmic face of coated vesicles in the plasma membrane. {ECO:0000250}.</t>
  </si>
  <si>
    <t>Binding site (5); Chain (1); Domain (1)</t>
  </si>
  <si>
    <t>dsrrswapns_comp213232_c5_seq2 len=2551</t>
  </si>
  <si>
    <t>dsrrswapns_comp213232_c5_seq2 len=2551;DC100293 UniRef100_Q6NWK2 Cluster: Zgc:85653; n=1; Danio rerio|Rep: Zgc:85653 - Danio rerio Zebrafish Brachydanio rerio, partial 36%</t>
  </si>
  <si>
    <t>Q52KY5_XENLA</t>
  </si>
  <si>
    <t>AP3B2_HUMAN</t>
  </si>
  <si>
    <t>AP-3 complex subunit beta-2 (Adaptor protein complex AP-3 subunit beta-2) (Adaptor-related protein complex 3 subunit beta-2) (Beta-3B-adaptin) (Clathrin assembly protein complex 3 beta-2 large chain) (Neuron-specific vesicle coat protein beta-NAP)</t>
  </si>
  <si>
    <t>AP3B2</t>
  </si>
  <si>
    <t>Q13367</t>
  </si>
  <si>
    <t>8120;</t>
  </si>
  <si>
    <t>Alternative sequence (3); Chain (1); Compositional bias (1); Modified residue (1); Sequence conflict (1)</t>
  </si>
  <si>
    <t>K12397;</t>
  </si>
  <si>
    <t>ENSGT00530000063546;</t>
  </si>
  <si>
    <t>18_AP3-BLOC1_complex::AP3_adapter_complex::BLOC-1_(biogenesis_of_lysosome-related_organelles_complex_1)::BLOC-2_(biogenesis_of_lysosome-related_organelles_complex_2)::BLOC1-BLOC2_complex;</t>
  </si>
  <si>
    <t>Subunit of non-clathrin- and clathrin-associated adaptor protein complex 3 (AP-3) that plays a role in protein sorting in the late-Golgi/trans-Golgi network (TGN) and/or endosomes. The AP complexes mediate both the recruitment of clathrin to membranes and the recognition of sorting signals within the cytosolic tails of transmembrane cargo molecules. AP-3 appears to be involved in the sorting of a subset of transmembrane proteins targeted to lysosomes and lysosome-related organelles. In concert with the BLOC-1 complex, AP-3 is required to target cargos into vesicles assembled at cell bodies for delivery into neurites and nerve terminals.</t>
  </si>
  <si>
    <t>Q52KY5</t>
  </si>
  <si>
    <t>ap3b1 LOC443724</t>
  </si>
  <si>
    <t>443724;</t>
  </si>
  <si>
    <t>AP-3 complex subunit beta</t>
  </si>
  <si>
    <t>CL2571Contig4</t>
  </si>
  <si>
    <t>dsrrswapns_comp217221_c0_seq5 len=4280;CL2571Contig1;dsrrswapns_comp217221_c0_seq2 len=4084;dsrrswapns_comp217221_c0_seq1 len=4028;CL2571Contig3;CL2571Contig4</t>
  </si>
  <si>
    <t>CL1Contig377</t>
  </si>
  <si>
    <t>AP3D1_HUMAN</t>
  </si>
  <si>
    <t>AP-3 complex subunit delta-1 (AP-3 complex subunit delta) (Adaptor-related protein complex 3 subunit delta-1) (Delta-adaptin)</t>
  </si>
  <si>
    <t>O14617</t>
  </si>
  <si>
    <t>AP3D1 PRO0039</t>
  </si>
  <si>
    <t>8943;</t>
  </si>
  <si>
    <t>Alternative sequence (5); Beta strand (2); Chain (1); Coiled coil (3); Compositional bias (1); Erroneous initiation (1); Initiator methionine (1); Modified residue (12); Natural variant (2); Repeat (11); Sequence caution (2); Sequence conflict (4)</t>
  </si>
  <si>
    <t>K12396;</t>
  </si>
  <si>
    <t>ENSGT00550000075067;</t>
  </si>
  <si>
    <t>321_C_321;435_C_435;</t>
  </si>
  <si>
    <t>Part of the AP-3 complex, an adaptor-related complex which is not clathrin-associated. The complex is associated with the Golgi region as well as more peripheral structures. It facilitates the budding of vesicles from the Golgi membrane and may be directly involved in trafficking to lysosomes. In concert with the BLOC-1 complex, AP-3 is required to target cargos into vesicles assembled at cell bodies for delivery into neurites and nerve terminals.</t>
  </si>
  <si>
    <t>CL1Contig377;CL1Contig1711</t>
  </si>
  <si>
    <t>CL5358Contig3</t>
  </si>
  <si>
    <t>Q5PPX3_XENLA</t>
  </si>
  <si>
    <t>AP3M2_HUMAN</t>
  </si>
  <si>
    <t>AP-3 complex subunit mu-2 (Adaptor-related protein complex 3 subunit mu-2) (Clathrin assembly protein assembly protein complex 3 mu-2 medium chain) (Clathrin coat assembly protein AP47 homolog 2) (Clathrin coat-associated protein AP47 homolog 2) (Golgi adaptor AP-1 47 kDa protein homolog 2) (HA1 47 kDa subunit homolog 2) (Mu3B-adaptin) (P47B)</t>
  </si>
  <si>
    <t>AP3M2</t>
  </si>
  <si>
    <t>P53677</t>
  </si>
  <si>
    <t>10947;</t>
  </si>
  <si>
    <t>Alternative sequence (2); Chain (1); Domain (1)</t>
  </si>
  <si>
    <t>K12398;</t>
  </si>
  <si>
    <t>Q5PPX3</t>
  </si>
  <si>
    <t>ap3m2 LOC496052</t>
  </si>
  <si>
    <t>496052;</t>
  </si>
  <si>
    <t>LOC496052 protein</t>
  </si>
  <si>
    <t>CL5358Contig3;CL5358Contig4</t>
  </si>
  <si>
    <t>CL9842Contig1</t>
  </si>
  <si>
    <t>Q8AVV3_XENLA</t>
  </si>
  <si>
    <t>AP3S1_HUMAN</t>
  </si>
  <si>
    <t>AP-3 complex subunit sigma-1 (AP-3 complex subunit sigma-3A) (Adaptor-related protein complex 3 subunit sigma-1) (Clathrin-associated/assembly/adaptor protein, small 3) (Sigma-3A-adaptin) (Sigma3A-adaptin) (Sigma-adaptin 3a)</t>
  </si>
  <si>
    <t>Q92572</t>
  </si>
  <si>
    <t>AP3S1 CLAPS3</t>
  </si>
  <si>
    <t>1176;</t>
  </si>
  <si>
    <t>Chain (1); Natural variant (1)</t>
  </si>
  <si>
    <t>K12399;</t>
  </si>
  <si>
    <t>ENSGT00550000074761;</t>
  </si>
  <si>
    <t>321_C_321;</t>
  </si>
  <si>
    <t>Q8AVV3</t>
  </si>
  <si>
    <t>ap3s1</t>
  </si>
  <si>
    <t>379829;</t>
  </si>
  <si>
    <t>Ap3s1-prov protein</t>
  </si>
  <si>
    <t>CL9842Contig2;CA983519 UniRef100_Q8AVV3 Cluster: Ap3s1-prov protein; n=1; Xenopus laevis|Rep: Ap3s1-prov protein - Xenopus laevis African clawed frog, partial 82%;dsrrswapns_comp208034_c0_seq2 len=1372;TC441152 UniRef100_Q28J69 Cluster: Adaptor-related protein complex; n=2; Xenopus tropicalis|Rep: Adaptor-related protein complex - Xenopus tropicalis Western clawed frog Silurana tropicalis, complete;CL9842Contig1</t>
  </si>
  <si>
    <t>CL7063Contig1</t>
  </si>
  <si>
    <t>Q5M7C4_XENLA</t>
  </si>
  <si>
    <t>AP3S2_HUMAN</t>
  </si>
  <si>
    <t>AP-3 complex subunit sigma-2 (AP-3 complex subunit sigma-3B) (Adaptor-related protein complex 3 subunit sigma-2) (Sigma-3B-adaptin) (Sigma3B-adaptin) (Sigma-adaptin 3b)</t>
  </si>
  <si>
    <t>AP3S2</t>
  </si>
  <si>
    <t>P59780</t>
  </si>
  <si>
    <t>10239;</t>
  </si>
  <si>
    <t>Alternative sequence (2); Chain (1); Sequence conflict (2)</t>
  </si>
  <si>
    <t>Q5M7C4</t>
  </si>
  <si>
    <t>ap3s2 LOC496244</t>
  </si>
  <si>
    <t>496244;</t>
  </si>
  <si>
    <t>LOC496244 protein</t>
  </si>
  <si>
    <t>CL7063Contig1;TC447527 UniRef100_Q5M7C4 Cluster: LOC496244 protein; n=1; Xenopus laevis|Rep: LOC496244 protein - Xenopus laevis African clawed frog, complete</t>
  </si>
  <si>
    <t>CL5787Contig1</t>
  </si>
  <si>
    <t>Q6GNU6_XENLA</t>
  </si>
  <si>
    <t>APAF_HUMAN</t>
  </si>
  <si>
    <t>Apoptotic protease-activating factor 1 (APAF-1)</t>
  </si>
  <si>
    <t>O14727</t>
  </si>
  <si>
    <t>APAF1 KIAA0413</t>
  </si>
  <si>
    <t>317;</t>
  </si>
  <si>
    <t>Alternative sequence (6); Beta strand (8); Binding site (1); Chain (1); Compositional bias (1); Domain (2); Erroneous initiation (1); Frameshift (1); Helix (38); Mutagenesis (2); Nucleotide binding (1); Region (1); Repeat (15); Sequence conflict (23); Turn (4)</t>
  </si>
  <si>
    <t>K02084;</t>
  </si>
  <si>
    <t>ENSGT00780000121899;</t>
  </si>
  <si>
    <t>34_Apoptosome-procaspase_9_complex;</t>
  </si>
  <si>
    <t>Oligomeric Apaf-1 mediates the cytochrome c-dependent autocatalytic activation of pro-caspase-9 (Apaf-3), leading to the activation of caspase-3 and apoptosis. This activation requires ATP. Isoform 6 is less effective in inducing apoptosis. {ECO:0000269|PubMed:10393175, ECO:0000269|PubMed:12804598}.</t>
  </si>
  <si>
    <t>Q6GNU6</t>
  </si>
  <si>
    <t>apaf1 MGC80868</t>
  </si>
  <si>
    <t>444261;</t>
  </si>
  <si>
    <t>FUNCTION: Oligomeric Apaf-1 mediates the cytochrome c-dependent autocatalytic activation of pro-caspase-9 (Apaf-3), leading to the activation of caspase-3 and apoptosis. This activation requires ATP. {ECO:0000256|PIRNR:PIRNR037646}.</t>
  </si>
  <si>
    <t>SUBCELLULAR LOCATION: Cytoplasm {ECO:0000256|PIRNR:PIRNR037646}.</t>
  </si>
  <si>
    <t>APBA3_HUMAN</t>
  </si>
  <si>
    <t>Amyloid beta A4 precursor protein-binding family A member 3 (Adapter protein X11gamma) (Neuron-specific X11L2 protein) (Neuronal Munc18-1-interacting protein 3) (Mint-3)</t>
  </si>
  <si>
    <t>O96018</t>
  </si>
  <si>
    <t>APBA3 MINT3 X11L2</t>
  </si>
  <si>
    <t>9546;</t>
  </si>
  <si>
    <t>Beta strand (12); Chain (1); Compositional bias (1); Domain (3); Helix (5); Modified residue (2); Natural variant (4); Sequence conflict (1); Turn (1)</t>
  </si>
  <si>
    <t>ENSGT00390000013578;</t>
  </si>
  <si>
    <t>May modulate processing of the beta-amyloid precursor protein (APP) and hence formation of beta-APP. May enhance the activity of HIF1A in macrophages by inhibiting the activity of HIF1AN. {ECO:0000269|PubMed:19726677}.</t>
  </si>
  <si>
    <t>dsrrswapns_comp214415_c1_seq9</t>
  </si>
  <si>
    <t>dsrrswapns_comp214415_c1_seq9 len=3276</t>
  </si>
  <si>
    <t>CL1426Contig2</t>
  </si>
  <si>
    <t>APC_XENLA</t>
  </si>
  <si>
    <t>APC_HUMAN</t>
  </si>
  <si>
    <t>Adenomatous polyposis coli protein (Protein APC) (Deleted in polyposis 2.5)</t>
  </si>
  <si>
    <t>P25054</t>
  </si>
  <si>
    <t>APC DP2.5</t>
  </si>
  <si>
    <t>324;</t>
  </si>
  <si>
    <t>Alternative sequence (1); Beta strand (3); Chain (1); Coiled coil (2); Compositional bias (4); Helix (35); Initiator methionine (1); Modified residue (18); Motif (2); Mutagenesis (2); Natural variant (46); Region (2); Repeat (7); Sequence conflict (16); Turn (3)</t>
  </si>
  <si>
    <t>K02085;</t>
  </si>
  <si>
    <t>ENSGT00530000063749;</t>
  </si>
  <si>
    <t>8_60S_APC_containing_complex;20_APC-Axin-1-beta-catenin_complex::AXIN-APC-betaCatenin-GSK3B_complex::Axin-PP2A_A-PP2A_C-GSK3-beta-beta-catenin_complex;</t>
  </si>
  <si>
    <t>Tumor suppressor. Promotes rapid degradation of CTNNB1 and participates in Wnt signaling as a negative regulator. APC activity is correlated with its phosphorylation state. Activates the GEF activity of SPATA13 and ARHGEF4. Plays a role in hepatocyte growth factor (HGF)-induced cell migration. Required for MMP9 up-regulation via the JNK signaling pathway in colorectal tumor cells. Acts as a mediator of ERBB2-dependent stabilization of microtubules at the cell cortex. It is required for the localization of MACF1 to the cell membrane and this localization of MACF1 is critical for its function in microtubule stabilization. {ECO:0000269|PubMed:10947987, ECO:0000269|PubMed:17599059, ECO:0000269|PubMed:19151759, ECO:0000269|PubMed:19893577, ECO:0000269|PubMed:20937854}.</t>
  </si>
  <si>
    <t>P70039</t>
  </si>
  <si>
    <t>apc</t>
  </si>
  <si>
    <t>399455;</t>
  </si>
  <si>
    <t>Adenomatous polyposis coli homolog (Protein APC)</t>
  </si>
  <si>
    <t>FUNCTION: Promotes rapid degradation of CTNNB1 and participates in Wnt signaling as a negative regulator. {ECO:0000250}.</t>
  </si>
  <si>
    <t>Chain (1); Coiled coil (3); Compositional bias (3); Repeat (7)</t>
  </si>
  <si>
    <t>CL1426Contig2;CL1426Contig4</t>
  </si>
  <si>
    <t>CL7352Contig1</t>
  </si>
  <si>
    <t>APC1_HUMAN</t>
  </si>
  <si>
    <t>Anaphase-promoting complex subunit 1 (APC1) (Cyclosome subunit 1) (Mitotic checkpoint regulator) (Testis-specific gene 24 protein)</t>
  </si>
  <si>
    <t>Q9H1A4</t>
  </si>
  <si>
    <t>ANAPC1 TSG24</t>
  </si>
  <si>
    <t>64682;</t>
  </si>
  <si>
    <t>Chain (1); Modified residue (16); Repeat (4); Sequence conflict (1)</t>
  </si>
  <si>
    <t>K03348;</t>
  </si>
  <si>
    <t>ENSGT00390000016757;</t>
  </si>
  <si>
    <t>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{ECO:0000269|PubMed:18485873}.</t>
  </si>
  <si>
    <t>CL7750Contig1</t>
  </si>
  <si>
    <t>Q6NU36_XENLA</t>
  </si>
  <si>
    <t>APC4_HUMAN</t>
  </si>
  <si>
    <t>Anaphase-promoting complex subunit 4 (APC4) (Cyclosome subunit 4)</t>
  </si>
  <si>
    <t>Q9UJX5</t>
  </si>
  <si>
    <t>ANAPC4 APC4</t>
  </si>
  <si>
    <t>29945;</t>
  </si>
  <si>
    <t>Alternative sequence (3); Chain (1); Modified residue (5); Natural variant (3); Sequence conflict (3)</t>
  </si>
  <si>
    <t>K03351;</t>
  </si>
  <si>
    <t>ENSGT00390000004612;</t>
  </si>
  <si>
    <t>Q6NU36</t>
  </si>
  <si>
    <t>anapc4 MGC81278</t>
  </si>
  <si>
    <t>414530;</t>
  </si>
  <si>
    <t>MGC81278 protein</t>
  </si>
  <si>
    <t>CL7122Contig1</t>
  </si>
  <si>
    <t>Q0IH16_XENLA</t>
  </si>
  <si>
    <t>APC5_HUMAN</t>
  </si>
  <si>
    <t>Anaphase-promoting complex subunit 5 (APC5) (Cyclosome subunit 5)</t>
  </si>
  <si>
    <t>Q9UJX4</t>
  </si>
  <si>
    <t>ANAPC5 APC5</t>
  </si>
  <si>
    <t>51433;</t>
  </si>
  <si>
    <t>Alternative sequence (6); Chain (1); Modified residue (1); Natural variant (1); Repeat (13); Sequence conflict (1)</t>
  </si>
  <si>
    <t>K03352;</t>
  </si>
  <si>
    <t>ENSGT00390000018674;</t>
  </si>
  <si>
    <t>Q0IH16</t>
  </si>
  <si>
    <t>anapc5</t>
  </si>
  <si>
    <t>779325;</t>
  </si>
  <si>
    <t>Anapc5 protein</t>
  </si>
  <si>
    <t>APC7_HUMAN</t>
  </si>
  <si>
    <t>Anaphase-promoting complex subunit 7 (APC7) (Cyclosome subunit 7)</t>
  </si>
  <si>
    <t>Q9UJX3</t>
  </si>
  <si>
    <t>ANAPC7 APC7</t>
  </si>
  <si>
    <t>51434;</t>
  </si>
  <si>
    <t>Alternative sequence (1); Chain (1); Erroneous translation (1); Helix (8); Modified residue (1); Mutagenesis (2); Repeat (10); Sequence conflict (3)</t>
  </si>
  <si>
    <t>K03354;</t>
  </si>
  <si>
    <t>ENSGT00390000005482;</t>
  </si>
  <si>
    <t>CL4083Contig1</t>
  </si>
  <si>
    <t>Q641E4_XENLA</t>
  </si>
  <si>
    <t>Q641E4</t>
  </si>
  <si>
    <t>MGC81861</t>
  </si>
  <si>
    <t>447726;</t>
  </si>
  <si>
    <t>MGC81861 protein</t>
  </si>
  <si>
    <t>CL4083Contig2;CL4083Contig1</t>
  </si>
  <si>
    <t>APOB_HUMAN</t>
  </si>
  <si>
    <t>Apolipoprotein B-100 (Apo B-100) [Cleaved into: Apolipoprotein B-48 (Apo B-48)]</t>
  </si>
  <si>
    <t>APOB</t>
  </si>
  <si>
    <t>P04114</t>
  </si>
  <si>
    <t>338;</t>
  </si>
  <si>
    <t>Chain (2); Disulfide bond (8); Domain (1); Frameshift (1); Glycosylation (19); Lipidation (1); Modified residue (4); Mutagenesis (4); Natural variant (63); Region (9); Sequence conflict (53); Signal peptide (1)</t>
  </si>
  <si>
    <t>K14462;</t>
  </si>
  <si>
    <t>Apolipoprotein B is a major protein constituent of chylomicrons (apo B-48), LDL (apo B-100) and VLDL (apo B-100). Apo B-100 functions as a recognition signal for the cellular binding and internalization of LDL particles by the apoB/E receptor.</t>
  </si>
  <si>
    <t>CL6589Contig1</t>
  </si>
  <si>
    <t>VITA2_XENLA</t>
  </si>
  <si>
    <t>P18709</t>
  </si>
  <si>
    <t>100037071;</t>
  </si>
  <si>
    <t>Vitellogenin-A2 (VTG A2) [Cleaved into: Lipovitellin I; Lipovitellin II; Phosvitin]</t>
  </si>
  <si>
    <t>FUNCTION: Precursor of the major egg-yolk proteins that are sources of nutrients during early development of oviparous organisms.</t>
  </si>
  <si>
    <t>Chain (4); Compositional bias (6); Domain (2); Glycosylation (1); Natural variant (3); Sequence conflict (1); Signal peptide (1)</t>
  </si>
  <si>
    <t>CL891Contig4</t>
  </si>
  <si>
    <t>Q3KPV2_XENLA</t>
  </si>
  <si>
    <t>APTX_HUMAN</t>
  </si>
  <si>
    <t>Aprataxin (EC 3.-.-.-) (Forkhead-associated domain histidine triad-like protein) (FHA-HIT)</t>
  </si>
  <si>
    <t>Q7Z2E3</t>
  </si>
  <si>
    <t>APTX AXA1</t>
  </si>
  <si>
    <t>54840;</t>
  </si>
  <si>
    <t>Active site (1); Alternative sequence (11); Beta strand (17); Chain (1); Domain (2); Helix (11); Modified residue (1); Motif (2); Mutagenesis (5); Natural variant (9); Region (1); Turn (4); Zinc finger (1)</t>
  </si>
  <si>
    <t>K10863;</t>
  </si>
  <si>
    <t>ENSGT00570000079163;</t>
  </si>
  <si>
    <t>DNA-binding protein involved in single-strand DNA break repair, double-strand DNA break repair and base excision repair. Resolves abortive DNA ligation intermediates formed either at base excision sites, or when DNA ligases attempt to repair non-ligatable breaks induced by reactive oxygen species. Catalyzes the release of adenylate groups covalently linked to 5'-phosphate termini, resulting in the production of 5'-phosphate termini that can be efficiently rejoined. Also able to hydrolyze adenosine 5'-monophosphoramidate (AMP-NH(2)) and diadenosine tetraphosphate (AppppA), but with lower catalytic activity. {ECO:0000269|PubMed:14755728, ECO:0000269|PubMed:15044383, ECO:0000269|PubMed:16547001, ECO:0000269|PubMed:16964241, ECO:0000269|PubMed:17276982}.</t>
  </si>
  <si>
    <t>Q3KPV2</t>
  </si>
  <si>
    <t>LOC398657</t>
  </si>
  <si>
    <t>LOC398657 protein</t>
  </si>
  <si>
    <t>CL891Contig3;CL891Contig2;CL891Contig4;dsrrswapns_comp199395_c0_seq5 len=2497</t>
  </si>
  <si>
    <t>CL359Contig3</t>
  </si>
  <si>
    <t>B2GTX6_XENLA</t>
  </si>
  <si>
    <t>AQR_HUMAN</t>
  </si>
  <si>
    <t>Intron-binding protein aquarius (Intron-binding protein of 160 kDa) (IBP160)</t>
  </si>
  <si>
    <t>O60306</t>
  </si>
  <si>
    <t>AQR KIAA0560</t>
  </si>
  <si>
    <t>9716;</t>
  </si>
  <si>
    <t>Chain (1); Erroneous initiation (1); Modified residue (1); Sequence conflict (2)</t>
  </si>
  <si>
    <t>K12874;</t>
  </si>
  <si>
    <t>ENSGT00780000121903;</t>
  </si>
  <si>
    <t>Intron-binding spliceosomal protein required to link pre-mRNA splicing and snoRNP (small nucleolar ribonucleoprotein) biogenesis. Plays a key role in position-dependent assembly of intron-encoded box C/D small snoRNP, splicing being required for snoRNP assembly. May act by helping the folding of the snoRNA sequence. Binds to intron of pre-mRNAs in a sequence-independent manner, contacting the region between snoRNA and the branchpoint of introns (40 nucleotides upstream of the branchpoint) during the late stages of splicing. {ECO:0000269|PubMed:16949364}.</t>
  </si>
  <si>
    <t>B2GTX6</t>
  </si>
  <si>
    <t>LOC100158447</t>
  </si>
  <si>
    <t>LOC100158447 protein (Fragment)</t>
  </si>
  <si>
    <t>CL2578Contig2</t>
  </si>
  <si>
    <t>Q6PA51_XENLA</t>
  </si>
  <si>
    <t>ARAF_HUMAN</t>
  </si>
  <si>
    <t>Serine/threonine-protein kinase A-Raf (EC 2.7.11.1) (Proto-oncogene A-Raf) (Proto-oncogene A-Raf-1) (Proto-oncogene Pks)</t>
  </si>
  <si>
    <t>P10398</t>
  </si>
  <si>
    <t>ARAF ARAF1 PKS PKS2</t>
  </si>
  <si>
    <t>369;</t>
  </si>
  <si>
    <t>Active site (1); Alternative sequence (2); Beta strand (7); Binding site (1); Chain (1); Domain (2); Helix (1); Initiator methionine (1); Metal binding (8); Modified residue (10); Natural variant (3); Nucleotide binding (1); Sequence conflict (4); Zinc finger (1)</t>
  </si>
  <si>
    <t>K08845;</t>
  </si>
  <si>
    <t>ENSGT00760000118807;</t>
  </si>
  <si>
    <t>Involved in the transduction of mitogenic signals from the cell membrane to the nucleus. May also regulate the TOR signaling cascade. {ECO:0000269|PubMed:22609986}.; Isoform 2: Serves as a positive regulator of myogenic differentiation by inducing cell cycle arrest, the expression of myogenin and other muscle-specific proteins, and myotube formation. {ECO:0000269|PubMed:22609986}.</t>
  </si>
  <si>
    <t>Q6PA51</t>
  </si>
  <si>
    <t>araf MGC68526</t>
  </si>
  <si>
    <t>398892;</t>
  </si>
  <si>
    <t>MGC68526 protein</t>
  </si>
  <si>
    <t>CL489Contig2</t>
  </si>
  <si>
    <t>Q52L30_XENLA</t>
  </si>
  <si>
    <t>ARAP1_HUMAN</t>
  </si>
  <si>
    <t>Arf-GAP with Rho-GAP domain, ANK repeat and PH domain-containing protein 1 (Centaurin-delta-2) (Cnt-d2)</t>
  </si>
  <si>
    <t>Q96P48</t>
  </si>
  <si>
    <t>ARAP1 CENTD2 KIAA0782</t>
  </si>
  <si>
    <t>116985;</t>
  </si>
  <si>
    <t>Alternative sequence (7); Chain (1); Domain (8); Erroneous initiation (2); Modified residue (6); Natural variant (2); Sequence conflict (1); Zinc finger (1)</t>
  </si>
  <si>
    <t>K18439;</t>
  </si>
  <si>
    <t>Phosphatidylinositol 3,4,5-trisphosphate-dependent GTPase-activating protein that modulates actin cytoskeleton remodeling by regulating ARF and RHO family members. Is activated by phosphatidylinositol 3,4,5-trisphosphate (PtdIns(3,4,5)P3) binding. Can be activated by phosphatidylinositol 3,4-bisphosphate (PtdIns(3,4,5)P2) binding, albeit with lower efficiency. Has a preference for ARF1 and ARF5 (By similarity). {ECO:0000250}.</t>
  </si>
  <si>
    <t>Q52L30</t>
  </si>
  <si>
    <t>CL489Contig2;CL489Contig1</t>
  </si>
  <si>
    <t>dsrrswapns_comp211630_c0_seq4</t>
  </si>
  <si>
    <t>ARAP3_HUMAN</t>
  </si>
  <si>
    <t>Arf-GAP with Rho-GAP domain, ANK repeat and PH domain-containing protein 3 (Centaurin-delta-3) (Cnt-d3)</t>
  </si>
  <si>
    <t>Q8WWN8</t>
  </si>
  <si>
    <t>ARAP3 CENTD3</t>
  </si>
  <si>
    <t>64411;</t>
  </si>
  <si>
    <t>Alternative sequence (2); Chain (1); Compositional bias (2); Domain (7); Helix (7); Modified residue (4); Mutagenesis (1); Natural variant (4); Turn (1); Zinc finger (1)</t>
  </si>
  <si>
    <t>K12490;</t>
  </si>
  <si>
    <t>Phosphatidylinositol 3,4,5-trisphosphate-dependent GTPase-activating protein that modulates actin cytoskeleton remodeling by regulating ARF and RHO family members. Is activated by phosphatidylinositol 3,4,5-trisphosphate (PtdIns(3,4,5)P3) binding. Can be activated by phosphatidylinositol 3,4-bisphosphate (PtdIns(3,4,5)P2) binding, albeit with lower efficiency. Acts on ARF6, RAC1, RHOA and CDC42. Plays a role in the internalization of anthrax toxin. {ECO:0000269|PubMed:11804589, ECO:0000269|PubMed:15569923}.</t>
  </si>
  <si>
    <t>dsrrswapns_comp211630_c0_seq4 len=6023</t>
  </si>
  <si>
    <t>dsrrswapns_comp211630_c0_seq4 len=6023;CL6330Contig1;CL6330Contig3;CL6330Contig2</t>
  </si>
  <si>
    <t>zeinaSSns_comp387195_c0_seq1</t>
  </si>
  <si>
    <t>Q8AVT9_XENLA</t>
  </si>
  <si>
    <t>ARC1A_HUMAN</t>
  </si>
  <si>
    <t>Actin-related protein 2/3 complex subunit 1A (SOP2-like protein)</t>
  </si>
  <si>
    <t>Q92747</t>
  </si>
  <si>
    <t>ARPC1A SOP2L</t>
  </si>
  <si>
    <t>10552;</t>
  </si>
  <si>
    <t>Alternative sequence (2); Chain (1); Initiator methionine (1); Modified residue (1); Repeat (6); Sequence conflict (3)</t>
  </si>
  <si>
    <t>K05757;</t>
  </si>
  <si>
    <t>577_C_577;</t>
  </si>
  <si>
    <t>Probably functions as component of the Arp2/3 complex which is involved in regulation of actin polymerization and together with an activating nucleation-promoting factor (NPF) mediates the formation of branched actin networks.</t>
  </si>
  <si>
    <t>Q8AVT9</t>
  </si>
  <si>
    <t>arpc1a</t>
  </si>
  <si>
    <t>379845;</t>
  </si>
  <si>
    <t>Arpc1a protein</t>
  </si>
  <si>
    <t>zeinaSSns_comp387195_c0_seq1 len=1793</t>
  </si>
  <si>
    <t>CL2941Contig3;zeinaSSns_comp387195_c0_seq1 len=1793;CL2941Contig2</t>
  </si>
  <si>
    <t>dsrrswapns_comp209405_c1_seq2</t>
  </si>
  <si>
    <t>Q6GNU1_XENLA</t>
  </si>
  <si>
    <t>ARC1B_HUMAN</t>
  </si>
  <si>
    <t>Actin-related protein 2/3 complex subunit 1B (Arp2/3 complex 41 kDa subunit) (p41-ARC)</t>
  </si>
  <si>
    <t>O15143</t>
  </si>
  <si>
    <t>ARPC1B ARC41</t>
  </si>
  <si>
    <t>10095;</t>
  </si>
  <si>
    <t>Chain (1); Initiator methionine (1); Modified residue (1); Natural variant (1); Repeat (6)</t>
  </si>
  <si>
    <t>ENSGT00390000008339;</t>
  </si>
  <si>
    <t>36_Arp2/3_protein_complex;</t>
  </si>
  <si>
    <t>Functions as component of the Arp2/3 complex which is involved in regulation of actin polymerization and together with an activating nucleation-promoting factor (NPF) mediates the formation of branched actin networks.</t>
  </si>
  <si>
    <t>Q6GNU1</t>
  </si>
  <si>
    <t>arpc1b MGC80877</t>
  </si>
  <si>
    <t>444264;</t>
  </si>
  <si>
    <t>MGC80877 protein</t>
  </si>
  <si>
    <t>dsrrswapns_comp209405_c1_seq2 len=1494</t>
  </si>
  <si>
    <t>CL2130Contig3</t>
  </si>
  <si>
    <t>Q68FK6_XENLA</t>
  </si>
  <si>
    <t>ARFG2_HUMAN</t>
  </si>
  <si>
    <t>ADP-ribosylation factor GTPase-activating protein 2 (ARF GAP 2) (GTPase-activating protein ZNF289) (Zinc finger protein 289)</t>
  </si>
  <si>
    <t>Q8N6H7</t>
  </si>
  <si>
    <t>ARFGAP2 ZNF289 Nbla10535</t>
  </si>
  <si>
    <t>84364;</t>
  </si>
  <si>
    <t>Alternative sequence (3); Beta strand (3); Chain (1); Coiled coil (1); Domain (1); Helix (7); Initiator methionine (1); Modified residue (9); Natural variant (4); Region (1); Sequence conflict (2); Turn (3); Zinc finger (1)</t>
  </si>
  <si>
    <t>K12493;</t>
  </si>
  <si>
    <t>ENSGT00390000005436;</t>
  </si>
  <si>
    <t>GTPase-activating protein (GAP) for ADP ribosylation factor 1 (ARF1). Implicated in coatomer-mediated protein transport between the Golgi complex and the endoplasmic reticulum. Hydrolysis of ARF1-bound GTP may lead to dissociation of coatomer from Golgi-derived membranes to allow fusion with target membranes. {ECO:0000269|PubMed:17760859}.</t>
  </si>
  <si>
    <t>Q68FK6</t>
  </si>
  <si>
    <t>arfgap2 MGC82138</t>
  </si>
  <si>
    <t>447220;</t>
  </si>
  <si>
    <t>MGC82138 protein</t>
  </si>
  <si>
    <t>CL2130Contig3;CL2130Contig1</t>
  </si>
  <si>
    <t>zeinaSSns_comp388025_c1_seq4</t>
  </si>
  <si>
    <t>Q1JV76_XENLA</t>
  </si>
  <si>
    <t>ARFG3_HUMAN</t>
  </si>
  <si>
    <t>ADP-ribosylation factor GTPase-activating protein 3 (ARF GAP 3)</t>
  </si>
  <si>
    <t>Q9NP61</t>
  </si>
  <si>
    <t>ARFGAP3 ARFGAP1</t>
  </si>
  <si>
    <t>26286;</t>
  </si>
  <si>
    <t>Alternative sequence (1); Beta strand (3); Chain (1); Coiled coil (1); Compositional bias (1); Domain (1); Erroneous initiation (2); Helix (6); Modified residue (6); Natural variant (7); Sequence conflict (3); Turn (3); Zinc finger (1)</t>
  </si>
  <si>
    <t>GTPase-activating protein (GAP) for ADP ribosylation factor 1 (ARF1). Hydrolysis of ARF1-bound GTP may lead to dissociation of coatomer from Golgi-derived membranes to allow fusion with target membranes. {ECO:0000269|PubMed:11172815}.</t>
  </si>
  <si>
    <t>Q1JV76</t>
  </si>
  <si>
    <t>XGAP</t>
  </si>
  <si>
    <t>734233;</t>
  </si>
  <si>
    <t>ADP ribosylation factor GAP protein</t>
  </si>
  <si>
    <t>zeinaSSns_comp388025_c1_seq4 len=1964</t>
  </si>
  <si>
    <t>CL1382Contig3;zeinaSSns_comp388025_c1_seq4 len=1964</t>
  </si>
  <si>
    <t>CL234Contig1</t>
  </si>
  <si>
    <t>ARHA_XENLA</t>
  </si>
  <si>
    <t>ARH_HUMAN</t>
  </si>
  <si>
    <t>Low density lipoprotein receptor adapter protein 1 (Autosomal recessive hypercholesterolemia protein)</t>
  </si>
  <si>
    <t>Q5SW96</t>
  </si>
  <si>
    <t>LDLRAP1 ARH</t>
  </si>
  <si>
    <t>26119;</t>
  </si>
  <si>
    <t>Chain (1); Compositional bias (1); Domain (1); Helix (1); Modified residue (2); Motif (2); Mutagenesis (7); Natural variant (2); Region (1)</t>
  </si>
  <si>
    <t>K12474;</t>
  </si>
  <si>
    <t>ENSGT00530000062937;</t>
  </si>
  <si>
    <t>Adapter protein (clathrin-associated sorting protein (CLASP)) required for efficient endocytosis of the LDL receptor (LDLR) in polarized cells such as hepatocytes and lymphocytes, but not in non-polarized cells (fibroblasts). May be required for LDL binding and internalization but not for receptor clustering in coated pits. May facilitate the endocytocis of LDLR and LDLR-LDL complexes from coated pits by stabilizing the interaction between the receptor and the structural components of the pits. May also be involved in the internalization of other LDLR family members. Binds to phosphoinositides, which regulate clathrin bud assembly at the cell surface. {ECO:0000269|PubMed:15728179}.</t>
  </si>
  <si>
    <t>Q801G1</t>
  </si>
  <si>
    <t>ldlrap1-a</t>
  </si>
  <si>
    <t>398568;</t>
  </si>
  <si>
    <t>Low density lipoprotein receptor adapter protein 1-A (Autosomal recessive hypercholesterolemia protein homolog alpha) (ARH alpha) (xARH alpha) (Phosphotyrosine-binding protein) (Xcat4)</t>
  </si>
  <si>
    <t>FUNCTION: Adapter protein (clathrin-associated sorting protein (CLASP)) required for efficient endocytosis of the LDL receptor (LDLR). Also involved in the vitellogenin receptor mediated endocytosis of nutrients during oogenesis.</t>
  </si>
  <si>
    <t>Chain (1); Compositional bias (1); Domain (1); Motif (1); Region (1)</t>
  </si>
  <si>
    <t>CL234Contig1;zeinaSSns_comp383953_c0_seq1 len=1474;CL234Contig9;CL234Contig5</t>
  </si>
  <si>
    <t>dsrrswapns_comp215482_c1_seq26</t>
  </si>
  <si>
    <t>ARHG1_HUMAN</t>
  </si>
  <si>
    <t>Rho guanine nucleotide exchange factor 1 (115 kDa guanine nucleotide exchange factor) (p115-RhoGEF) (p115RhoGEF) (Sub1.5)</t>
  </si>
  <si>
    <t>Q92888</t>
  </si>
  <si>
    <t>ARHGEF1</t>
  </si>
  <si>
    <t>9138;</t>
  </si>
  <si>
    <t>Alternative sequence (3); Beta strand (12); Chain (1); Coiled coil (1); Domain (3); Frameshift (1); Helix (28); Modified residue (3); Mutagenesis (2); Natural variant (2); Sequence caution (1); Sequence conflict (10); Turn (3)</t>
  </si>
  <si>
    <t>K12330;</t>
  </si>
  <si>
    <t>ENSGT00760000119193;</t>
  </si>
  <si>
    <t>Seems to play a role in the regulation of RhoA GTPase by guanine nucleotide-binding alpha-12 (GNA12) and alpha-13 (GNA13) subunits. Acts as GTPase-activating protein (GAP) for GNA12 and GNA13, and as guanine nucleotide exchange factor (GEF) for RhoA GTPase. Activated G alpha 13/GNA13 stimulates the RhoGEF activity through interaction with the RGS-like domain. This GEF activity is inhibited by binding to activated GNA12. Mediates angiotensin-2-induced RhoA activation. {ECO:0000269|PubMed:20098430, ECO:0000269|PubMed:8810315, ECO:0000269|PubMed:9641915, ECO:0000269|PubMed:9641916}.</t>
  </si>
  <si>
    <t>dsrrswapns_comp215482_c1_seq26 len=3536</t>
  </si>
  <si>
    <t>dsrrswapns_comp215482_c1_seq26 len=3536;CL1048Contig5;zeinaSSns_comp389255_c0_seq9 len=3519;zeinaSSns_comp389255_c0_seq6 len=4249;CL1048Contig3;dsrrswapns_comp215482_c1_seq6 len=4257;CL1048Contig2</t>
  </si>
  <si>
    <t>CL1080Contig6</t>
  </si>
  <si>
    <t>ARHG7_HUMAN</t>
  </si>
  <si>
    <t>Rho guanine nucleotide exchange factor 7 (Beta-Pix) (COOL-1) (PAK-interacting exchange factor beta) (p85)</t>
  </si>
  <si>
    <t>Q14155</t>
  </si>
  <si>
    <t>ARHGEF7 COOL1 KIAA0142 P85SPR PAK3BP PIXB Nbla10314</t>
  </si>
  <si>
    <t>8874;</t>
  </si>
  <si>
    <t>Alternative sequence (5); Beta strand (6); Chain (1); Domain (4); Erroneous initiation (3); Helix (15); Modified residue (4); Natural variant (1); Sequence conflict (6); Turn (6)</t>
  </si>
  <si>
    <t>K13710;</t>
  </si>
  <si>
    <t>ENSGT00760000118925;</t>
  </si>
  <si>
    <t>283_Scrib-beta-PIX-GIT1_complex;</t>
  </si>
  <si>
    <t>Acts as a RAC1 guanine nucleotide exchange factor (GEF) and can induce membrane ruffling. Functions in cell migration, attachment and cell spreading. Promotes targeting of RAC1 to focal adhesions (By similarity). May function as a positive regulator of apoptosis. Downstream of NMDA receptors and CaMKK-CaMK1 signaling cascade, promotes the formation of spines and synapses in hippocampal neurons. {ECO:0000250, ECO:0000269|PubMed:18184567, ECO:0000269|PubMed:18716323, ECO:0000269|PubMed:19041750}.</t>
  </si>
  <si>
    <t>CL1080Contig6;CL1080Contig5;CL1080Contig1</t>
  </si>
  <si>
    <t>CL7022Contig2</t>
  </si>
  <si>
    <t>Q5XGV4_XENLA</t>
  </si>
  <si>
    <t>ARHGA_HUMAN</t>
  </si>
  <si>
    <t>Rho guanine nucleotide exchange factor 10</t>
  </si>
  <si>
    <t>O15013</t>
  </si>
  <si>
    <t>ARHGEF10 KIAA0294</t>
  </si>
  <si>
    <t>9639;</t>
  </si>
  <si>
    <t>Alternative sequence (5); Chain (1); Coiled coil (1); Compositional bias (1); Domain (1); Erroneous initiation (1); Erroneous termination (1); Modified residue (2); Natural variant (3); Sequence caution (2); Sequence conflict (4)</t>
  </si>
  <si>
    <t>K16727;</t>
  </si>
  <si>
    <t>ENSGT00670000097546;</t>
  </si>
  <si>
    <t>May play a role in developmental myelination of peripheral nerves. {ECO:0000269|PubMed:14508709}.</t>
  </si>
  <si>
    <t>Q5XGV4</t>
  </si>
  <si>
    <t>ect2</t>
  </si>
  <si>
    <t>495132;</t>
  </si>
  <si>
    <t>Ect2 protein</t>
  </si>
  <si>
    <t>CL7022Contig2;CL7022Contig1</t>
  </si>
  <si>
    <t>CL36Contig11</t>
  </si>
  <si>
    <t>ARI1A_HUMAN</t>
  </si>
  <si>
    <t>AT-rich interactive domain-containing protein 1A (ARID domain-containing protein 1A) (B120) (BRG1-associated factor 250) (BAF250) (BRG1-associated factor 250a) (BAF250A) (Osa homolog 1) (hOSA1) (SWI-like protein) (SWI/SNF complex protein p270) (SWI/SNF-related, matrix-associated, actin-dependent regulator of chromatin subfamily F member 1) (hELD)</t>
  </si>
  <si>
    <t>O14497</t>
  </si>
  <si>
    <t>ARID1A BAF250 BAF250A C1orf4 OSA1 SMARCF1</t>
  </si>
  <si>
    <t>8289;</t>
  </si>
  <si>
    <t>Alternative sequence (2); Beta strand (2); Chain (1); Compositional bias (4); Domain (1); Erroneous gene model prediction (1); Frameshift (4); Helix (6); Initiator methionine (1); Modified residue (17); Motif (4); Mutagenesis (2); Natural variant (5); Sequence conflict (40); Turn (2)</t>
  </si>
  <si>
    <t>K11653;</t>
  </si>
  <si>
    <t>ENSGT00550000074575;</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</si>
  <si>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t>
  </si>
  <si>
    <t>Involved in transcriptional activation and repression of select genes by chromatin remodeling (alteration of DNA-nucleosome topology). Binds DNA non-specifically.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t>
  </si>
  <si>
    <t>CL36Contig12;CL36Contig11</t>
  </si>
  <si>
    <t>zeinaSSns_comp389256_c0_seq3</t>
  </si>
  <si>
    <t>Q68F65_XENLA</t>
  </si>
  <si>
    <t>ARI2_HUMAN</t>
  </si>
  <si>
    <t>E3 ubiquitin-protein ligase ARIH2 (ARI-2) (Protein ariadne-2 homolog) (EC 6.3.2.-) (Triad1 protein)</t>
  </si>
  <si>
    <t>O95376</t>
  </si>
  <si>
    <t>ARIH2 ARI2 TRIAD1 HT005</t>
  </si>
  <si>
    <t>10425;</t>
  </si>
  <si>
    <t>Chain (1); Coiled coil (2); Compositional bias (2); Frameshift (1); Modified residue (1); Mutagenesis (2); Natural variant (2); Sequence conflict (1); Zinc finger (3)</t>
  </si>
  <si>
    <t>K11969;</t>
  </si>
  <si>
    <t>E3 ubiquitin-protein ligase mediating 'Lys-48'-and 'Lys-63'-linked polyubiquitination and subsequent proteasomal degradation of modified proteins. May play a role in myelopoiesis. {ECO:0000269|PubMed:16118314, ECO:0000269|PubMed:17646546, ECO:0000269|PubMed:19340006}.</t>
  </si>
  <si>
    <t>Q68F65</t>
  </si>
  <si>
    <t>arih2</t>
  </si>
  <si>
    <t>779150;</t>
  </si>
  <si>
    <t>Arih2 protein</t>
  </si>
  <si>
    <t>zeinaSSns_comp389256_c0_seq3 len=2355</t>
  </si>
  <si>
    <t>dsrrswapns_comp216804_c1_seq5 len=2352;zeinaSSns_comp389256_c0_seq3 len=2355;CL889Contig1</t>
  </si>
  <si>
    <t>dsrrswapns_comp215318_c7_seq8</t>
  </si>
  <si>
    <t>ARI3A_XENLA</t>
  </si>
  <si>
    <t>ARI3A_HUMAN</t>
  </si>
  <si>
    <t>AT-rich interactive domain-containing protein 3A (ARID domain-containing protein 3A) (B-cell regulator of IgH transcription) (Bright) (Dead ringer-like protein 1) (E2F-binding protein 1)</t>
  </si>
  <si>
    <t>Q99856</t>
  </si>
  <si>
    <t>ARID3A DRIL1 DRIL3 DRX E2FBP1</t>
  </si>
  <si>
    <t>1820;</t>
  </si>
  <si>
    <t>Chain (1); Compositional bias (4); Domain (2); Frameshift (1); Helix (9); Modified residue (6); Mutagenesis (7); Natural variant (3); Region (4); Sequence conflict (1)</t>
  </si>
  <si>
    <t>Transcription factor which may be involved in the control of cell cycle progression by the RB1/E2F1 pathway and in B-cell differentiation. {ECO:0000269|PubMed:11812999, ECO:0000269|PubMed:12692263}.</t>
  </si>
  <si>
    <t>Q6GQD7</t>
  </si>
  <si>
    <t>arid3a dril1</t>
  </si>
  <si>
    <t>443893;</t>
  </si>
  <si>
    <t>AT-rich interactive domain-containing protein 3A (ARID domain-containing protein 3A) (Bright homolog) (Dead ringer-like protein 1)</t>
  </si>
  <si>
    <t>FUNCTION: Transcription factor required for smad1 and smad2-mediated responses to TGFbeta during mesoderm induction. {ECO:0000269|PubMed:15680369}.</t>
  </si>
  <si>
    <t>SUBCELLULAR LOCATION: Nucleus {ECO:0000255|PROSITE-ProRule:PRU00355}. Cytoplasm {ECO:0000250}. Note=Shuttles between nucleus and cytoplasm. {ECO:0000250}.</t>
  </si>
  <si>
    <t>Chain (1); Compositional bias (2); Domain (2); Region (3)</t>
  </si>
  <si>
    <t>dsrrswapns_comp215318_c7_seq8 len=2532</t>
  </si>
  <si>
    <t>CL206Contig9;CL206Contig12;zeinaSSns_comp389359_c1_seq1 len=3431;dsrrswapns_comp215318_c7_seq8 len=2532</t>
  </si>
  <si>
    <t>ARID2_HUMAN</t>
  </si>
  <si>
    <t>AT-rich interactive domain-containing protein 2 (ARID domain-containing protein 2) (BRG1-associated factor 200) (BAF200) (Zinc finger protein with activation potential) (Zipzap/p200)</t>
  </si>
  <si>
    <t>Q68CP9</t>
  </si>
  <si>
    <t>ARID2 KIAA1557</t>
  </si>
  <si>
    <t>196528;</t>
  </si>
  <si>
    <t>Alternative sequence (1); Chain (1); Compositional bias (1); DNA binding (1); Domain (1); Erroneous initiation (1); Initiator methionine (1); Modified residue (7); Motif (1); Sequence caution (2); Sequence conflict (18); Zinc finger (1)</t>
  </si>
  <si>
    <t>K11765;</t>
  </si>
  <si>
    <t>ENSGT00390000016138;</t>
  </si>
  <si>
    <t>Involved in transcriptional activation and repression of select genes by chromatin remodeling (alteration of DNA-nucleosome topology). Required for the stability of the SWI/SNF chromatin remodeling complex SWI/SNF-B (PBAF). May be involved in targeting the complex to different genes. May be involved in regulating transcriptional activation of cardiac genes. {ECO:0000269|PubMed:16782067}.</t>
  </si>
  <si>
    <t>dsrrswapns_comp217358_c0_seq3</t>
  </si>
  <si>
    <t>PAIP1_XENLA</t>
  </si>
  <si>
    <t>Q7ZYB4</t>
  </si>
  <si>
    <t>paip1</t>
  </si>
  <si>
    <t>380223;</t>
  </si>
  <si>
    <t>Polyadenylate-binding protein-interacting protein 1 (PABP-interacting protein 1) (PAIP-1) (Paip1 protein) (Poly(A)-binding protein-interacting protein 1) (XlPaip1)</t>
  </si>
  <si>
    <t>FUNCTION: Acts as a coactivator in the regulation of translation initiation of poly(A)-containing mRNAs. {ECO:0000250|UniProtKB:Q9H074}.</t>
  </si>
  <si>
    <t>SUBCELLULAR LOCATION: Cytoplasm {ECO:0000250|UniProtKB:Q9H074, ECO:0000305}.</t>
  </si>
  <si>
    <t>Chain (1); Compositional bias (1); Domain (1)</t>
  </si>
  <si>
    <t>dsrrswapns_comp217358_c0_seq3 len=5236</t>
  </si>
  <si>
    <t>CL3876Contig1</t>
  </si>
  <si>
    <t>Q7ZXT1_XENLA</t>
  </si>
  <si>
    <t>ARIP4_HUMAN</t>
  </si>
  <si>
    <t>Helicase ARIP4 (EC 3.6.4.12) (Androgen receptor-interacting protein 4) (RAD54-like protein 2)</t>
  </si>
  <si>
    <t>Q9Y4B4</t>
  </si>
  <si>
    <t>RAD54L2 ARIP4 KIAA0809</t>
  </si>
  <si>
    <t>23132;</t>
  </si>
  <si>
    <t>Chain (1); Domain (2); Erroneous initiation (1); Modified residue (3); Motif (3); Natural variant (1); Nucleotide binding (1); Sequence conflict (4)</t>
  </si>
  <si>
    <t>K10876;</t>
  </si>
  <si>
    <t>ENSGT00550000074619;</t>
  </si>
  <si>
    <t>DNA helicase that modulates androgen receptor (AR)-dependent transactivation in a promoter-dependent manner. Not able to remodel mononucleosomes in vitro (By similarity). {ECO:0000250}.</t>
  </si>
  <si>
    <t>Q7ZXT1</t>
  </si>
  <si>
    <t>LOC398513</t>
  </si>
  <si>
    <t>LOC398513 protein (Fragment)</t>
  </si>
  <si>
    <t>CL1857Contig2</t>
  </si>
  <si>
    <t>ARMC8_XENLA</t>
  </si>
  <si>
    <t>ARMC8_HUMAN</t>
  </si>
  <si>
    <t>Armadillo repeat-containing protein 8</t>
  </si>
  <si>
    <t>Q8IUR7</t>
  </si>
  <si>
    <t>ARMC8 S863-2</t>
  </si>
  <si>
    <t>25852;</t>
  </si>
  <si>
    <t>Alternative sequence (6); Chain (1); Frameshift (1); Initiator methionine (1); Modified residue (1); Repeat (14); Sequence caution (2); Sequence conflict (8)</t>
  </si>
  <si>
    <t>ENSGT00390000003033;</t>
  </si>
  <si>
    <t>87_CTLH_complex::RANBPM-Muskelin-TWA1-HSMpp8_complex;</t>
  </si>
  <si>
    <t>Q68FK4</t>
  </si>
  <si>
    <t>armc8</t>
  </si>
  <si>
    <t>779148;</t>
  </si>
  <si>
    <t>Chain (1); Repeat (14)</t>
  </si>
  <si>
    <t>CL1857Contig2;CL1857Contig3;CL1857Contig5;CL1857Contig4;dsrrswapns_comp214650_c1_seq4 len=1469</t>
  </si>
  <si>
    <t>CL4097Contig2</t>
  </si>
  <si>
    <t>Q6GNE3_XENLA</t>
  </si>
  <si>
    <t>ARP10_HUMAN</t>
  </si>
  <si>
    <t>Actin-related protein 10 (Actin-related protein 11) (hARP11)</t>
  </si>
  <si>
    <t>Q9NZ32</t>
  </si>
  <si>
    <t>ACTR10 ACTR11 ARP11</t>
  </si>
  <si>
    <t>55860;</t>
  </si>
  <si>
    <t>Chain (1); Sequence conflict (3)</t>
  </si>
  <si>
    <t>K16576;</t>
  </si>
  <si>
    <t>ENSGT00760000119271;</t>
  </si>
  <si>
    <t>64_C_64;</t>
  </si>
  <si>
    <t>Q6GNE3</t>
  </si>
  <si>
    <t>MGC82862</t>
  </si>
  <si>
    <t>444368;</t>
  </si>
  <si>
    <t>MGC82862 protein</t>
  </si>
  <si>
    <t>CL4097Contig2;CL4097Contig1</t>
  </si>
  <si>
    <t>CL20Contig6</t>
  </si>
  <si>
    <t>ARP2B_XENLA</t>
  </si>
  <si>
    <t>ARP2_HUMAN</t>
  </si>
  <si>
    <t>Actin-related protein 2 (Actin-like protein 2)</t>
  </si>
  <si>
    <t>P61160</t>
  </si>
  <si>
    <t>ACTR2 ARP2</t>
  </si>
  <si>
    <t>10097;</t>
  </si>
  <si>
    <t>Alternative sequence (1); Chain (1); Modified residue (2); Nucleotide binding (3); Sequence conflict (2)</t>
  </si>
  <si>
    <t>K17260;</t>
  </si>
  <si>
    <t>ENSGT00760000119313;</t>
  </si>
  <si>
    <t>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{ECO:0000269|PubMed:9000076}.</t>
  </si>
  <si>
    <t>Q7ZXV3</t>
  </si>
  <si>
    <t>actr2-b arp2-b</t>
  </si>
  <si>
    <t>443741;</t>
  </si>
  <si>
    <t>Actin-related protein 2-B (Actin-like protein 2-B)</t>
  </si>
  <si>
    <t>FUNCTION: 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(By similarity). {ECO:0000250}.</t>
  </si>
  <si>
    <t>SUBCELLULAR LOCATION: Cytoplasm, cytoskeleton {ECO:0000250}. Cell projection {ECO:0000250}.</t>
  </si>
  <si>
    <t>Chain (1); Nucleotide binding (3)</t>
  </si>
  <si>
    <t>CL20Contig6;CL20Contig20</t>
  </si>
  <si>
    <t>CL4574Contig1</t>
  </si>
  <si>
    <t>Q801P7_XENLA</t>
  </si>
  <si>
    <t>ARP3_HUMAN</t>
  </si>
  <si>
    <t>Actin-related protein 3 (Actin-like protein 3)</t>
  </si>
  <si>
    <t>P61158</t>
  </si>
  <si>
    <t>ACTR3 ARP3</t>
  </si>
  <si>
    <t>10096;</t>
  </si>
  <si>
    <t>Chain (1); Initiator methionine (1); Modified residue (5)</t>
  </si>
  <si>
    <t>K18584;</t>
  </si>
  <si>
    <t>ENSGT00550000074695;</t>
  </si>
  <si>
    <t>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Plays a role in ciliogenesis. {ECO:0000269|PubMed:20393563, ECO:0000269|PubMed:9000076}.</t>
  </si>
  <si>
    <t>Q801P7</t>
  </si>
  <si>
    <t>actr3</t>
  </si>
  <si>
    <t>380084;</t>
  </si>
  <si>
    <t>ARP3 actin-related protein 3 (Actr3-prov protein)</t>
  </si>
  <si>
    <t>CL4574Contig2;CL4574Contig1</t>
  </si>
  <si>
    <t>CL134Contig6</t>
  </si>
  <si>
    <t>Q6DE18_XENLA</t>
  </si>
  <si>
    <t>ARP5L_HUMAN</t>
  </si>
  <si>
    <t>Actin-related protein 2/3 complex subunit 5-like protein (Arp2/3 complex 16 kDa subunit 2) (ARC16-2)</t>
  </si>
  <si>
    <t>ARPC5L</t>
  </si>
  <si>
    <t>Q9BPX5</t>
  </si>
  <si>
    <t>81873;</t>
  </si>
  <si>
    <t>Chain (1); Modified residue (1); Sequence conflict (2)</t>
  </si>
  <si>
    <t>K05754;</t>
  </si>
  <si>
    <t>ENSGT00390000014806;</t>
  </si>
  <si>
    <t>May function as component of the Arp2/3 complex which is involved in regulation of actin polymerization and together with an activating nucleation-promoting factor (NPF) mediates the formation of branched actin networks.</t>
  </si>
  <si>
    <t>Q6DE18</t>
  </si>
  <si>
    <t>arpc5l arpc5l-prov</t>
  </si>
  <si>
    <t>446537;</t>
  </si>
  <si>
    <t>Actin-related protein 2/3 complex subunit 5</t>
  </si>
  <si>
    <t>FUNCTION: Functions as component of the Arp2/3 complex which is involved in regulation of actin polymerization and together with an activating nucleation-promoting factor (NPF) mediates the formation of branched actin networks. {ECO:0000256|RuleBase:RU004301}.</t>
  </si>
  <si>
    <t>CL12911Contig1</t>
  </si>
  <si>
    <t>A2VDB7_XENLA</t>
  </si>
  <si>
    <t>ARP6_HUMAN</t>
  </si>
  <si>
    <t>Actin-related protein 6 (hArp6) (hARPX)</t>
  </si>
  <si>
    <t>Q9GZN1</t>
  </si>
  <si>
    <t>ACTR6 CDA12</t>
  </si>
  <si>
    <t>64431;</t>
  </si>
  <si>
    <t>Alternative sequence (2); Chain (1); Initiator methionine (1); Modified residue (2); Sequence conflict (3)</t>
  </si>
  <si>
    <t>K11662;</t>
  </si>
  <si>
    <t>ENSGT00720000108833;</t>
  </si>
  <si>
    <t>98_DMAP1-associated_complex::TIP49-TIP48-BAF53_complex::NuA4/Tip60-HAT_complex_A::NuA4/Tip60-HAT_complex_B::NuA4/Tip60_HAT_complex::TIP60_histone_acetylase_complex::c-MYC-ATPase-helicase_complex::cMYC-ATPase-helicase_complex::p400-associated_complex::SRCAP-associated_chromatin_remodeling_complex;</t>
  </si>
  <si>
    <t>A2VDB7</t>
  </si>
  <si>
    <t>actr6 LOC100037212</t>
  </si>
  <si>
    <t>100037212;</t>
  </si>
  <si>
    <t>LOC100037212 protein</t>
  </si>
  <si>
    <t>ARPC2_HUMAN</t>
  </si>
  <si>
    <t>Actin-related protein 2/3 complex subunit 2 (Arp2/3 complex 34 kDa subunit) (p34-ARC)</t>
  </si>
  <si>
    <t>O15144</t>
  </si>
  <si>
    <t>ARPC2 ARC34 PRO2446</t>
  </si>
  <si>
    <t>10109;</t>
  </si>
  <si>
    <t>Chain (1); Erroneous initiation (1); Frameshift (1); Modified residue (2); Sequence conflict (2)</t>
  </si>
  <si>
    <t>K05758;</t>
  </si>
  <si>
    <t>Functions as actin-binding component of the Arp2/3 complex which is involved in regulation of actin polymerization and together with an activating nucleation-promoting factor (NPF) mediates the formation of branched actin networks. Seems to contact the mother actin filament.</t>
  </si>
  <si>
    <t>CL2625Contig4</t>
  </si>
  <si>
    <t>Q0IH88_XENLA</t>
  </si>
  <si>
    <t>Q0IH88</t>
  </si>
  <si>
    <t>arpc2 MGC154528</t>
  </si>
  <si>
    <t>779406;</t>
  </si>
  <si>
    <t>Actin-related protein 2/3 complex subunit 2 (MGC154528 protein)</t>
  </si>
  <si>
    <t>dsrrswapns_comp210764_c1_seq1 len=1467;CL2625Contig4;CL2625Contig2</t>
  </si>
  <si>
    <t>CL4257Contig2</t>
  </si>
  <si>
    <t>A1DPK7_XENLA</t>
  </si>
  <si>
    <t>ARPC3_HUMAN</t>
  </si>
  <si>
    <t>Actin-related protein 2/3 complex subunit 3 (Arp2/3 complex 21 kDa subunit) (p21-ARC)</t>
  </si>
  <si>
    <t>O15145</t>
  </si>
  <si>
    <t>ARPC3 ARC21</t>
  </si>
  <si>
    <t>10094;</t>
  </si>
  <si>
    <t>Chain (1); Initiator methionine (1); Modified residue (3); Sequence conflict (1)</t>
  </si>
  <si>
    <t>K05756;</t>
  </si>
  <si>
    <t>ENSGT00390000018018;</t>
  </si>
  <si>
    <t>A1DPK7</t>
  </si>
  <si>
    <t>LOC100036831</t>
  </si>
  <si>
    <t>100036831;</t>
  </si>
  <si>
    <t>Actin-related protein 2/3 complex subunit 3 (Arp2/3 complex 21 kDa subunit)</t>
  </si>
  <si>
    <t>FUNCTION: Functions as component of the Arp2/3 complex which is involved in regulation of actin polymerization and together with an activating nucleation-promoting factor (NPF) mediates the formation of branched actin networks. {ECO:0000256|PIRNR:PIRNR016315}.</t>
  </si>
  <si>
    <t>SUBCELLULAR LOCATION: Cytoplasm, cytoskeleton {ECO:0000256|PIRNR:PIRNR016315}.</t>
  </si>
  <si>
    <t>CL4257Contig3;CL4257Contig2;TC433676 UniRef100_A1DPK7 Cluster: Actin-related protein 2/3 complex subunit 3; n=1; Xenopus laevis|Rep: Actin-related protein 2/3 complex subunit 3 - Xenopus laevis African clawed frog, partial 83%;DC044062 homologue to UniRef100_Q7T0U5 Cluster: Arpc3-prov protein; n=1; Xenopus laevis|Rep: Arpc3-prov protein - Xenopus laevis African clawed frog, partial 98%;CL4257Contig1</t>
  </si>
  <si>
    <t>CL1Contig857</t>
  </si>
  <si>
    <t>Q641G7_XENLA</t>
  </si>
  <si>
    <t>ARPC4_HUMAN</t>
  </si>
  <si>
    <t>Actin-related protein 2/3 complex subunit 4 (Arp2/3 complex 20 kDa subunit) (p20-ARC)</t>
  </si>
  <si>
    <t>P59998</t>
  </si>
  <si>
    <t>ARPC4 ARC20</t>
  </si>
  <si>
    <t>10093;</t>
  </si>
  <si>
    <t>Alternative sequence (3); Chain (1); Erroneous initiation (1); Initiator methionine (1); Modified residue (1); Sequence conflict (1)</t>
  </si>
  <si>
    <t>K05755;</t>
  </si>
  <si>
    <t>ENSGT00390000016233;ENSGT00760000118951;</t>
  </si>
  <si>
    <t>Q641G7</t>
  </si>
  <si>
    <t>arpc4 LOC494639</t>
  </si>
  <si>
    <t>494639;</t>
  </si>
  <si>
    <t>Actin-related protein 2/3 complex subunit 4 (LOC494639 protein)</t>
  </si>
  <si>
    <t>dsrrswapns_comp208790_c0_seq2</t>
  </si>
  <si>
    <t>Q68FI4_XENLA</t>
  </si>
  <si>
    <t>ARPC5_HUMAN</t>
  </si>
  <si>
    <t>Actin-related protein 2/3 complex subunit 5 (Arp2/3 complex 16 kDa subunit) (p16-ARC)</t>
  </si>
  <si>
    <t>O15511</t>
  </si>
  <si>
    <t>ARPC5 ARC16</t>
  </si>
  <si>
    <t>10092;</t>
  </si>
  <si>
    <t>Alternative sequence (1); Chain (1); Initiator methionine (1); Modified residue (1)</t>
  </si>
  <si>
    <t>Q68FI4</t>
  </si>
  <si>
    <t>arpc5 MGC86407</t>
  </si>
  <si>
    <t>447274;</t>
  </si>
  <si>
    <t>dsrrswapns_comp208790_c0_seq2 len=2131</t>
  </si>
  <si>
    <t>CL5434Contig1;dsrrswapns_comp208790_c0_seq2 len=2131</t>
  </si>
  <si>
    <t>CL374Contig9</t>
  </si>
  <si>
    <t>Q6GPY2_XENLA</t>
  </si>
  <si>
    <t>ARRB2_HUMAN</t>
  </si>
  <si>
    <t>Beta-arrestin-2 (Arrestin beta-2)</t>
  </si>
  <si>
    <t>P32121</t>
  </si>
  <si>
    <t>ARRB2 ARB2 ARR2</t>
  </si>
  <si>
    <t>409;</t>
  </si>
  <si>
    <t>Alternative sequence (3); Chain (1); Modified residue (5); Motif (1); Mutagenesis (8); Region (2); Sequence conflict (5)</t>
  </si>
  <si>
    <t>K04439;</t>
  </si>
  <si>
    <t>ENSGT00390000013152;</t>
  </si>
  <si>
    <t>194_MKK4-ARRB2-ASK1_complex::MKK4-ARRB2-JNK3_complex;</t>
  </si>
  <si>
    <t>Functions in regulating agonist-mediated G-protein coupled receptor (GPCR) signaling by mediating both receptor desensitization and resensitization processes. During homologous desensitization, beta-arrestins bind to the GPRK-phosphorylated receptor and sterically preclude its coupling to the cognate G-protein; the binding appears to require additional receptor determinants exposed only in the active receptor conformation. The beta-arrestins target many receptors for internalization by acting as endocytic adapters (CLASPs, clathrin-associated sorting proteins) and recruiting the GPRCs to the adapter protein 2 complex 2 (AP-2) in clathrin-coated pits (CCPs). However, the extent of beta-arrestin involvement appears to vary significantly depending on the receptor, agonist and cell type. Internalized arrestin-receptor complexes traffic to intracellular endosomes, where they remain uncoupled from G-proteins. Two different modes of arrestin-mediated internalization occur. Class A receptors, like ADRB2, OPRM1, ENDRA, D1AR and ADRA1B dissociate from beta-arrestin at or near the plasma membrane and undergo rapid recycling. Class B receptors, like AVPR2, AGTR1, NTSR1, TRHR and TACR1 internalize as a complex with arrestin and traffic with it to endosomal vesicles, presumably as desensitized receptors, for extended periods of time. Receptor resensitization then requires that receptor-bound arrestin is removed so that the receptor can be dephosphorylated and returned to the plasma membrane. Mediates endocytosis of CCR7 following ligation of CCL19 but not CCL21. Involved in internalization of P2RY1, P2RY4, P2RY6 and P2RY11 and ATP-stimulated internalization of P2RY2. Involved in phosphorylation-dependent internalization of OPRD1 and subsequent recycling or degradation. Involved in ubiquitination of IGF1R. Beta-arrestins function as multivalent adapter proteins that can switch the GPCR from a G-protein signaling mode that transmits short-lived signals from the plasma membrane via small molecule second messengers and ion channels to a beta-arrestin signaling mode that transmits a distinct set of signals that are initiated as the receptor internalizes and transits the intracellular compartment. Acts as signaling scaffold for MAPK pathways such as MAPK1/3 (ERK1/2) and MAPK10 (JNK3). ERK1/2 and JNK3 activated by the beta-arrestin scaffold are largely excluded from the nucleus and confined to cytoplasmic locations such as endocytic vesicles, also called beta-arrestin signalosomes. Acts as signaling scaffold for the AKT1 pathway. GPCRs for which the beta-arrestin-mediated signaling relies on both ARRB1 and ARRB2 (codependent regulation) include ADRB2, F2RL1 and PTH1R. For some GPCRs the beta-arrestin-mediated signaling relies on either ARRB1 or ARRB2 and is inhibited by the other respective beta-arrestin form (reciprocal regulation). Increases ERK1/2 signaling in AGTR1- and AVPR2-mediated activation (reciprocal regulation). Involved in CCR7-mediated ERK1/2 signaling involving ligand CCL19. Is involved in type-1A angiotensin II receptor/AGTR1-mediated ERK activity. Is involved in type-1A angiotensin II receptor/AGTR1-mediated MAPK10 activity. Is involved in dopamine-stimulated AKT1 activity in the striatum by disrupting the association of AKT1 with its negative regulator PP2A. Involved in AGTR1-mediated chemotaxis. Appears to function as signaling scaffold involved in regulation of MIP-1-beta-stimulated CCR5-dependent chemotaxis. Involved in attenuation of NF-kappa-B-dependent transcription in response to GPCR or cytokine stimulation by interacting with and stabilizing CHUK. Suppresses UV-induced NF-kappa-B-dependent activation by interacting with CHUK. The function is promoted by stimulation of ADRB2 and dephosphorylation of ARRB2. Involved in p53/TP53-mediated apoptosis by regulating MDM2 and reducing the MDM2-mediated degradation of p53/TP53. May serve as nuclear messenger for GPCRs. Upon stimulation of OR1D2, may be involved in regulation of gene expression during the early processes of fertilization. Also involved in regulation of receptors other than GPCRs. Involved in endocytosis of TGFBR2 and TGFBR3 and down-regulates TGF-beta signaling such as NF-kappa-B activation. Involved in endocytosis of low-density lipoprotein receptor/LDLR. Involved in endocytosis of smoothened homolog/Smo, which also requires ADRBK1. Involved in endocytosis of SLC9A5. Involved in endocytosis of ENG and subsequent TGF-beta-mediated ERK activation and migration of epithelial cells. Involved in Toll-like receptor and IL-1 receptor signaling through the interaction with TRAF6 which prevents TRAF6 autoubiquitination and oligomerization required for activation of NF-kappa-B and JUN. Involved in insulin resistance by acting as insulin-induced signaling scaffold for SRC, AKT1 and INSR. Involved in regulation of inhibitory signaling of natural killer cells by recruiting PTPN6 and PTPN11 to KIR2DL1. Involved in IL8-mediated granule release in neutrophils. Involved in the internalization of the atypical chemokine receptor ACKR3. {ECO:0000269|PubMed:10644702, ECO:0000269|PubMed:11877451, ECO:0000269|PubMed:12488444, ECO:0000269|PubMed:12582207, ECO:0000269|PubMed:12949261, ECO:0000269|PubMed:12958365, ECO:0000269|PubMed:14711824, ECO:0000269|PubMed:15054093, ECO:0000269|PubMed:15125834, ECO:0000269|PubMed:15205453, ECO:0000269|PubMed:15475570, ECO:0000269|PubMed:15618519, ECO:0000269|PubMed:15635042, ECO:0000269|PubMed:15671180, ECO:0000269|PubMed:15699339, ECO:0000269|PubMed:15878855, ECO:0000269|PubMed:16144840, ECO:0000269|PubMed:16280323, ECO:0000269|PubMed:16378096, ECO:0000269|PubMed:16492667, ECO:0000269|PubMed:16820410, ECO:0000269|PubMed:17540773, ECO:0000269|PubMed:18419762, ECO:0000269|PubMed:18604210, ECO:0000269|PubMed:19325136, ECO:0000269|PubMed:19620252, ECO:0000269|PubMed:19643177, ECO:0000269|PubMed:20048153, ECO:0000269|PubMed:22457824}.</t>
  </si>
  <si>
    <t>Q6GPY2</t>
  </si>
  <si>
    <t>arrb2 MGC82523</t>
  </si>
  <si>
    <t>444007;</t>
  </si>
  <si>
    <t>MGC82523 protein</t>
  </si>
  <si>
    <t>CL374Contig9;DC035809 homologue to UniRef100_Q6DFC4 Cluster: Arrb1-prov protein; n=1; Xenopus laevis|Rep: Arrb1-prov protein - Xenopus laevis African clawed frog, partial 58%;CL374Contig4</t>
  </si>
  <si>
    <t>CL11609Contig1</t>
  </si>
  <si>
    <t>A1L1D0_XENTR</t>
  </si>
  <si>
    <t>ASCC1_HUMAN</t>
  </si>
  <si>
    <t>Activating signal cointegrator 1 complex subunit 1 (ASC-1 complex subunit p50) (Trip4 complex subunit p50)</t>
  </si>
  <si>
    <t>Q8N9N2</t>
  </si>
  <si>
    <t>ASCC1 CGI-18</t>
  </si>
  <si>
    <t>51008;</t>
  </si>
  <si>
    <t>Alternative sequence (2); Chain (1); Domain (1); Erroneous gene model prediction (1); Natural variant (2); Sequence conflict (6)</t>
  </si>
  <si>
    <t>K18666;</t>
  </si>
  <si>
    <t>ENSGT00390000018119;</t>
  </si>
  <si>
    <t>319_hASC-1_complex;</t>
  </si>
  <si>
    <t>Enhances NF-kappa-B, SRF and AP1 transactivation. In cells responding to gastrin-activated paracrine signals, it is involved in the induction of SERPINB2 expression by gastrin. {ECO:0000269|PubMed:19074642}.</t>
  </si>
  <si>
    <t>A1L1D0</t>
  </si>
  <si>
    <t>secisbp2 LOC100036714</t>
  </si>
  <si>
    <t>100036714;</t>
  </si>
  <si>
    <t>LOC100036714 protein</t>
  </si>
  <si>
    <t>CL5436Contig1</t>
  </si>
  <si>
    <t>Q7ZXU8_XENLA</t>
  </si>
  <si>
    <t>ASCC2_HUMAN</t>
  </si>
  <si>
    <t>Activating signal cointegrator 1 complex subunit 2 (ASC-1 complex subunit p100) (Trip4 complex subunit p100)</t>
  </si>
  <si>
    <t>Q9H1I8</t>
  </si>
  <si>
    <t>ASCC2 ASC1P100</t>
  </si>
  <si>
    <t>84164;</t>
  </si>
  <si>
    <t>Alternative sequence (5); Chain (1); Domain (1); Erroneous initiation (1); Helix (3); Modified residue (3); Natural variant (8); Sequence conflict (8); Turn (2)</t>
  </si>
  <si>
    <t>K18667;</t>
  </si>
  <si>
    <t>ENSGT00390000018806;</t>
  </si>
  <si>
    <t>Enhances NF-kappa-B, SRF and AP1 transactivation.</t>
  </si>
  <si>
    <t>Q7ZXU8</t>
  </si>
  <si>
    <t>ascc2 asc1p100</t>
  </si>
  <si>
    <t>380573;</t>
  </si>
  <si>
    <t>Asc1p100 protein (Asc1p100-prov protein)</t>
  </si>
  <si>
    <t>CL5436Contig1;dsrrswapns_comp208845_c0_seq1 len=1739</t>
  </si>
  <si>
    <t>CL4264Contig1</t>
  </si>
  <si>
    <t>B1H1S2_XENLA</t>
  </si>
  <si>
    <t>ASCC3_HUMAN</t>
  </si>
  <si>
    <t>Activating signal cointegrator 1 complex subunit 3 (EC 3.6.4.12) (ASC-1 complex subunit p200) (ASC1p200) (Helicase, ATP binding 1) (Trip4 complex subunit p200)</t>
  </si>
  <si>
    <t>Q8N3C0</t>
  </si>
  <si>
    <t>ASCC3 HELIC1</t>
  </si>
  <si>
    <t>10973;</t>
  </si>
  <si>
    <t>Alternative sequence (4); Chain (1); Coiled coil (2); Domain (6); Erroneous initiation (1); Frameshift (2); Modified residue (1); Motif (2); Mutagenesis (1); Natural variant (11); Nucleotide binding (2); Sequence conflict (11)</t>
  </si>
  <si>
    <t>K18663;</t>
  </si>
  <si>
    <t>ENSGT00640000091272;</t>
  </si>
  <si>
    <t>3'-5' DNA helicase involved in repair of alkylated DNA. Promotes DNA unwinding to generate single-stranded substrate needed for ALKHB3, enabling ALKHB3 to process alkylated N3-methylcytosine (3mC) within double-stranded regions. Enhances NF-kappa-B, SRF and AP1 transactivation. {ECO:0000269|PubMed:22055184}.</t>
  </si>
  <si>
    <t>B1H1S2</t>
  </si>
  <si>
    <t>snrnp200 LOC100158290</t>
  </si>
  <si>
    <t>100158290;</t>
  </si>
  <si>
    <t>LOC100158290 protein</t>
  </si>
  <si>
    <t>dsrrswapns_comp215080_c2_seq7</t>
  </si>
  <si>
    <t>A9JS62_XENLA</t>
  </si>
  <si>
    <t>ASH2L_HUMAN</t>
  </si>
  <si>
    <t>Set1/Ash2 histone methyltransferase complex subunit ASH2 (ASH2-like protein)</t>
  </si>
  <si>
    <t>Q9UBL3</t>
  </si>
  <si>
    <t>ASH2L ASH2L1</t>
  </si>
  <si>
    <t>9070;</t>
  </si>
  <si>
    <t>Alternative sequence (2); Beta strand (23); Chain (1); Domain (1); Helix (10); Modified residue (2); Mutagenesis (2); Natural variant (1); Region (1); Sequence conflict (6); Turn (5); Zinc finger (2)</t>
  </si>
  <si>
    <t>K14964;</t>
  </si>
  <si>
    <t>ENSGT00390000010474;</t>
  </si>
  <si>
    <t>25_C_25;</t>
  </si>
  <si>
    <t>27_ASCOM_complex::UTX-MLL2/3_complex::WDR5-ASH2L-RBBP5-MLL2_complex::Menin-associated_histone_methyltransferase_complex::PTIP-HMT_complex;58_BRMS1-SIN3-HDAC_complex::HCF-1_complex;195_MLL-HCF_complex::MLL1-WDR5_complex::MOF_complex::Set1A_complex::Set1B_complex::MSL_complex;</t>
  </si>
  <si>
    <t>Component of the Set1/Ash2 histone methyltransferase (HMT) complex, a complex that specifically methylates 'Lys-4' of histone H3, but not if the neighboring 'Lys-9' residue is already methylated. As part of the MLL1/MLL complex it is involved in methylation and dimethylation at 'Lys-4' of histone H3. May function as a transcriptional regulator. May play a role in hematopoiesis. {ECO:0000269|PubMed:12670868, ECO:0000269|PubMed:19556245}.</t>
  </si>
  <si>
    <t>A9JS62</t>
  </si>
  <si>
    <t>LOC100127317</t>
  </si>
  <si>
    <t>LOC100127317 protein (Fragment)</t>
  </si>
  <si>
    <t>dsrrswapns_comp215080_c2_seq7 len=3547</t>
  </si>
  <si>
    <t>CL4617Contig1;dsrrswapns_comp215080_c2_seq7 len=3547</t>
  </si>
  <si>
    <t>ASHWN_XENLA</t>
  </si>
  <si>
    <t>ASHWN_HUMAN</t>
  </si>
  <si>
    <t>Ashwin</t>
  </si>
  <si>
    <t>Q9BVC5</t>
  </si>
  <si>
    <t>C2orf49</t>
  </si>
  <si>
    <t>79074;</t>
  </si>
  <si>
    <t>Alternative sequence (2); Chain (1); Modified residue (5); Natural variant (1)</t>
  </si>
  <si>
    <t>K15432;</t>
  </si>
  <si>
    <t>ENSGT00390000007488;</t>
  </si>
  <si>
    <t>561_C_561;</t>
  </si>
  <si>
    <t>Q9I8G4</t>
  </si>
  <si>
    <t>c2orf49 asw asw-a</t>
  </si>
  <si>
    <t>394317;</t>
  </si>
  <si>
    <t>FUNCTION: May regulate cell survival and anterior-posterior patterning.</t>
  </si>
  <si>
    <t>Chain (1); Sequence conflict (1)</t>
  </si>
  <si>
    <t>CL9906Contig1</t>
  </si>
  <si>
    <t>CL6514Contig1</t>
  </si>
  <si>
    <t>Q5XGT6_XENLA</t>
  </si>
  <si>
    <t>ASPC1_HUMAN</t>
  </si>
  <si>
    <t>Tether containing UBX domain for GLUT4 (Alveolar soft part sarcoma chromosomal region candidate gene 1 protein) (Alveolar soft part sarcoma locus) (Renal papillary cell carcinoma protein 17) (UBX domain-containing protein 9)</t>
  </si>
  <si>
    <t>Q9BZE9</t>
  </si>
  <si>
    <t>ASPSCR1 ASPL RCC17 TUG UBXD9 UBXN9</t>
  </si>
  <si>
    <t>79058;</t>
  </si>
  <si>
    <t>Alternative sequence (5); Chain (1); Domain (1); Initiator methionine (1); Modified residue (4); Natural variant (3); Region (1); Sequence conflict (2); Site (1)</t>
  </si>
  <si>
    <t>K15627;</t>
  </si>
  <si>
    <t>ENSGT00510000048362;</t>
  </si>
  <si>
    <t>Tethering protein that sequesters GLUT4-containing vesicles in the cytoplasm in the absence of insulin. Modulates the amount of GLUT4 that is available at the cell surface (By similarity). Enhances VCP methylation catalyzed by VCPKMT. {ECO:0000250, ECO:0000269|PubMed:23349634}.</t>
  </si>
  <si>
    <t>Q5XGT6</t>
  </si>
  <si>
    <t>aspscr1 LOC495145</t>
  </si>
  <si>
    <t>495145;</t>
  </si>
  <si>
    <t>LOC495145 protein</t>
  </si>
  <si>
    <t>CL6514Contig2;CL6514Contig1</t>
  </si>
  <si>
    <t>CL13558Contig1</t>
  </si>
  <si>
    <t>ASTE1_HUMAN</t>
  </si>
  <si>
    <t>Protein asteroid homolog 1</t>
  </si>
  <si>
    <t>Q2TB18</t>
  </si>
  <si>
    <t>ASTE1 HT001</t>
  </si>
  <si>
    <t>28990;</t>
  </si>
  <si>
    <t>Alternative sequence (2); Chain (1); Erroneous initiation (2); Frameshift (1); Sequence conflict (8)</t>
  </si>
  <si>
    <t>ENSGT00390000010145;</t>
  </si>
  <si>
    <t>Possible role in EGF receptor signaling. {ECO:0000250}.</t>
  </si>
  <si>
    <t>B1WBC6_XENLA</t>
  </si>
  <si>
    <t>ATAD2_HUMAN</t>
  </si>
  <si>
    <t>ATPase family AAA domain-containing protein 2 (EC 3.6.1.3) (AAA nuclear coregulator cancer-associated protein) (ANCCA)</t>
  </si>
  <si>
    <t>Q6PL18</t>
  </si>
  <si>
    <t>ATAD2 L16 PRO2000</t>
  </si>
  <si>
    <t>29028;</t>
  </si>
  <si>
    <t>Alternative sequence (3); Beta strand (1); Chain (1); Coiled coil (2); Compositional bias (2); Domain (1); Erroneous initiation (2); Helix (7); Modified residue (9); Mutagenesis (2); Natural variant (1); Nucleotide binding (1); Sequence caution (1); Turn (1)</t>
  </si>
  <si>
    <t>ENSGT00550000074694;</t>
  </si>
  <si>
    <t>May be a transcriptional coactivator of the nuclear receptor ESR1 required to induce the expression of a subset of estradiol target genes, such as CCND1, MYC and E2F1. May play a role in the recruitment or occupancy of CREBBP at some ESR1 target gene promoters. May be required for histone hyperacetylation. Involved in the estrogen-induced cell proliferation and cell cycle progression of breast cancer cells. {ECO:0000269|PubMed:17998543}.</t>
  </si>
  <si>
    <t>B1WBC6</t>
  </si>
  <si>
    <t>atad2b LOC100158428</t>
  </si>
  <si>
    <t>100158428;</t>
  </si>
  <si>
    <t>LOC100158428 protein</t>
  </si>
  <si>
    <t>CL1954Contig2</t>
  </si>
  <si>
    <t>CL1954Contig2;CL1954Contig6</t>
  </si>
  <si>
    <t>CL768Contig2</t>
  </si>
  <si>
    <t>ATD2B_HUMAN</t>
  </si>
  <si>
    <t>ATPase family AAA domain-containing protein 2B</t>
  </si>
  <si>
    <t>Q9ULI0</t>
  </si>
  <si>
    <t>ATAD2B KIAA1240</t>
  </si>
  <si>
    <t>54454;</t>
  </si>
  <si>
    <t>Alternative sequence (1); Beta strand (1); Chain (1); Coiled coil (1); Compositional bias (2); Domain (1); Erroneous initiation (1); Helix (7); Modified residue (6); Natural variant (1); Nucleotide binding (1); Sequence conflict (2); Turn (1)</t>
  </si>
  <si>
    <t>CL768Contig2;CL768Contig5;CL768Contig1</t>
  </si>
  <si>
    <t>CL1091Contig1</t>
  </si>
  <si>
    <t>F7CD46_XENTR</t>
  </si>
  <si>
    <t>ATG2A_HUMAN</t>
  </si>
  <si>
    <t>Autophagy-related protein 2 homolog A</t>
  </si>
  <si>
    <t>Q2TAZ0</t>
  </si>
  <si>
    <t>ATG2A KIAA0404</t>
  </si>
  <si>
    <t>23130;</t>
  </si>
  <si>
    <t>Alternative sequence (5); Chain (1); Erroneous initiation (1); Modified residue (3); Natural variant (6); Sequence conflict (1)</t>
  </si>
  <si>
    <t>K17906;</t>
  </si>
  <si>
    <t>ENSGT00620000087966;</t>
  </si>
  <si>
    <t>Required for both autophagosome formation and regulation of lipid droplet morphology and dispersion. {ECO:0000269|PubMed:22219374}.</t>
  </si>
  <si>
    <t>F7CD46</t>
  </si>
  <si>
    <t>gemin5</t>
  </si>
  <si>
    <t>CL702Contig1</t>
  </si>
  <si>
    <t>ATG2B_HUMAN</t>
  </si>
  <si>
    <t>Autophagy-related protein 2 homolog B</t>
  </si>
  <si>
    <t>Q96BY7</t>
  </si>
  <si>
    <t>ATG2B C14orf103</t>
  </si>
  <si>
    <t>55102;</t>
  </si>
  <si>
    <t>Chain (1); Erroneous initiation (2); Erroneous termination (1); Modified residue (6); Natural variant (3); Sequence conflict (4)</t>
  </si>
  <si>
    <t>CL702Contig1;CL702Contig3</t>
  </si>
  <si>
    <t>ATG3_XENLA</t>
  </si>
  <si>
    <t>ATG3_HUMAN</t>
  </si>
  <si>
    <t>Ubiquitin-like-conjugating enzyme ATG3 (EC 6.3.2.-) (Autophagy-related protein 3) (APG3-like) (hApg3) (Protein PC3-96)</t>
  </si>
  <si>
    <t>Q9NT62</t>
  </si>
  <si>
    <t>ATG3 APG3 APG3L</t>
  </si>
  <si>
    <t>64422;</t>
  </si>
  <si>
    <t>Active site (1); Alternative sequence (1); Chain (1); Cross-link (1); Erroneous initiation (1); Frameshift (2); Helix (1); Modified residue (1); Motif (1); Mutagenesis (1); Site (1)</t>
  </si>
  <si>
    <t>K08343;</t>
  </si>
  <si>
    <t>ENSGT00390000010308;</t>
  </si>
  <si>
    <t>E2 conjugating enzyme required for the cytoplasm to vacuole transport (Cvt), autophagy, and mitochondrial homeostasis. Responsible for the E2-like covalent binding of phosphatidylethanolamine to the C-terminal Gly of ATG8-like proteins (GABARAP, GABARAPL1, GABARAPL2 or MAP1LC3A). The ATG12-ATG5 conjugate plays a role of an E3 and promotes the transfer of ATG8-like proteins from ATG3 to phosphatidylethanolamine (PE). This step is required for the membrane association of ATG8-like proteins. The formation of the ATG8-phosphatidylethanolamine conjugates is essential for autophagy and for the cytoplasm to vacuole transport (Cvt). Preferred substrate is MAP1LC3A. Also acts as an autocatalytic E2-like enzyme, catalyzing the conjugation of ATG12 to itself, ATG12 conjugation to ATG3 playing a role in mitochondrial homeostasis but not in autophagy. ATG7 (E1-like enzyme) facilitates this reaction by forming an E1-E2 complex with ATG3. Promotes primary ciliogenesis by removing OFD1 from centriolar satellites via the autophagic pathway. {ECO:0000269|PubMed:11825910, ECO:0000269|PubMed:12207896, ECO:0000269|PubMed:12890687, ECO:0000269|PubMed:16704426, ECO:0000269|PubMed:20723759}.</t>
  </si>
  <si>
    <t>Q6GQE7</t>
  </si>
  <si>
    <t>atg3 apg3l</t>
  </si>
  <si>
    <t>443885;</t>
  </si>
  <si>
    <t>Ubiquitin-like-conjugating enzyme ATG3 (EC 6.3.2.-) (Autophagy-related protein 3) (APG3-like)</t>
  </si>
  <si>
    <t>FUNCTION: E2 conjugating enzyme required for the cytoplasm to vacuole transport (Cvt), autophagy, and mitochondrial homeostasis. Responsible for the E2-like covalent binding of phosphatidylethanolamine to the C-terminal Gly of atg8-like proteins (gabarap, gabarapl1, gabarapl2 or map1lc3a). The atg12-atg5 conjugate plays a role of an E3 and promotes the transfer of atg8-like proteins from atg3 to phosphatidylethanolamine (PE). This step is required for the membrane association of atg8-like proteins. The formation of the atg8-phosphatidylethanolamine conjugates is essential for autophagy and for the cytoplasm to vacuole transport (Cvt). Also acts as an autocatalytic E2-like enzyme, catalyzing the conjugation of atg12 to itself, atg12 conjugation to atg3 playing a role in mitochondrial homeostasis but not in autophagy. atg7 (E1-like enzyme) facilitates this reaction by forming an E1-E2 complex with atg3 (By similarity). {ECO:0000250}.</t>
  </si>
  <si>
    <t>Active site (1); Chain (1); Cross-link (1)</t>
  </si>
  <si>
    <t>zeinaSSns_comp381296_c0_seq16 len=818;CL4146Contig3;CL4146Contig2;zeinaSSns_comp381296_c0_seq9 len=1083;zeinaSSns_comp381296_c0_seq7 len=1125</t>
  </si>
  <si>
    <t>CL2257Contig2</t>
  </si>
  <si>
    <t>Q3MQ02_XENLA</t>
  </si>
  <si>
    <t>ATG5_HUMAN</t>
  </si>
  <si>
    <t>Autophagy protein 5 (APG5-like) (Apoptosis-specific protein)</t>
  </si>
  <si>
    <t>Q9H1Y0</t>
  </si>
  <si>
    <t>ATG5 APG5L ASP</t>
  </si>
  <si>
    <t>9474;</t>
  </si>
  <si>
    <t>Alternative sequence (1); Beta strand (11); Chain (1); Cross-link (1); Helix (12); Modified residue (1); Mutagenesis (1); Natural variant (1); Sequence conflict (1); Turn (2)</t>
  </si>
  <si>
    <t>K08339;</t>
  </si>
  <si>
    <t>ENSGT00390000004766;</t>
  </si>
  <si>
    <t>Involved in autophagic vesicle formation. Conjugation with ATG12, through a ubiquitin-like conjugating system involving ATG7 as an E1-like activating enzyme and ATG10 as an E2-like conjugating enzyme, is essential for its function. The ATG12-ATG5 conjugate acts as an E3-like enzyme which is required for lipidation of ATG8 family proteins and their association to the vesicle membranes. Involved in mitochondrial quality control after oxidative damage, and in subsequent cellular longevity. The ATG12-ATG5 conjugate also negatively regulates the innate antiviral immune response by blocking the type I IFN production pathway through direct association with RARRES3 and MAVS. Also plays a role in translation or delivery of incoming viral RNA to the translation apparatus. Plays a critical role in multiple aspects of lymphocyte development and is essential for both B and T lymphocyte survival and proliferation. Required for optimal processing and presentation of antigens for MHC II. Involved in the maintenance of axon morphology and membrane structures, as well as in normal adipocyte differentiation. Promotes primary ciliogenesis through removal of OFD1 from centriolar satellites and degradation of IFT20 via the autophagic pathway.; May play an important role in the apoptotic process, possibly within the modified cytoskeleton. Its expression is a relatively late event in the apoptotic process, occurring downstream of caspase activity. Plays a crucial role in IFN-gamma-induced autophagic cell death by interacting with FADD.</t>
  </si>
  <si>
    <t>Q3MQ02</t>
  </si>
  <si>
    <t>atg5</t>
  </si>
  <si>
    <t>Autophagy protein 5</t>
  </si>
  <si>
    <t>FUNCTION: Involved in autophagic vesicle formation. {ECO:0000256|RuleBase:RU361202}.</t>
  </si>
  <si>
    <t>SUBCELLULAR LOCATION: Preautophagosomal structure membrane {ECO:0000256|RuleBase:RU361202}; Peripheral membrane protein {ECO:0000256|RuleBase:RU361202}.</t>
  </si>
  <si>
    <t>CL2257Contig2;zeinaSSns_comp388258_c2_seq12 len=1293;zeinaSSns_comp388258_c2_seq8 len=1553</t>
  </si>
  <si>
    <t>dsrrswapns_comp192107_c0_seq2</t>
  </si>
  <si>
    <t>ATG7_HUMAN</t>
  </si>
  <si>
    <t>Ubiquitin-like modifier-activating enzyme ATG7 (ATG12-activating enzyme E1 ATG7) (Autophagy-related protein 7) (APG7-like) (hAGP7) (Ubiquitin-activating enzyme E1-like protein)</t>
  </si>
  <si>
    <t>O95352</t>
  </si>
  <si>
    <t>ATG7 APG7L</t>
  </si>
  <si>
    <t>10533;</t>
  </si>
  <si>
    <t>Active site (1); Alternative sequence (3); Chain (1); Initiator methionine (1); Modified residue (2); Motif (1); Mutagenesis (3); Natural variant (1); Sequence conflict (2)</t>
  </si>
  <si>
    <t>K08337;</t>
  </si>
  <si>
    <t>ENSGT00390000017509;</t>
  </si>
  <si>
    <t>E1-like activating enzyme involved in the 2 ubiquitin-like systems required for cytoplasm to vacuole transport (Cvt) and autophagy. Activates ATG12 for its conjugation with ATG5 as well as the ATG8 family proteins for their conjugation with phosphatidylethanolamine. Both systems are needed for the ATG8 association to Cvt vesicles and autophagosomes membranes. Required for autophagic death induced by caspase-8 inhibition. Required for mitophagy which contributes to regulate mitochondrial quantity and quality by eliminating the mitochondria to a basal level to fulfill cellular energy requirements and preventing excess ROS production. Modulates p53/TP53 activity to regulate cell cycle and survival during metabolic stress. Plays also a key role in the maintenance of axonal homeostasis, the prevention of axonal degeneration, the maintenance of hematopoietic stem cells, the formation of Paneth cell granules, as well as in adipose differentiation. {ECO:0000269|PubMed:11096062, ECO:0000269|PubMed:16303767, ECO:0000269|PubMed:22170151}.</t>
  </si>
  <si>
    <t>dsrrswapns_comp192107_c0_seq2 len=2866</t>
  </si>
  <si>
    <t>CL2615Contig2</t>
  </si>
  <si>
    <t>Q68EY5_XENLA</t>
  </si>
  <si>
    <t>ATPA_HUMAN</t>
  </si>
  <si>
    <t>ATP synthase subunit alpha, mitochondrial</t>
  </si>
  <si>
    <t>P25705</t>
  </si>
  <si>
    <t>ATP5A1 ATP5A ATP5AL2 ATPM</t>
  </si>
  <si>
    <t>498;</t>
  </si>
  <si>
    <t>Alternative sequence (2); Chain (1); Glycosylation (1); Modified residue (31); Natural variant (4); Nucleotide binding (1); Sequence conflict (6); Site (1); Transit peptide (1)</t>
  </si>
  <si>
    <t>K02132;</t>
  </si>
  <si>
    <t>ENSGT00550000074846;</t>
  </si>
  <si>
    <t>536_C_536;603_C_603;</t>
  </si>
  <si>
    <t>132_"F1F0-ATP_synthase_(EC_3.6.3.14),_mitochondrial";</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</si>
  <si>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 Subunit alpha does not bear the catalytic high-affinity ATP-binding sites (By similarity). {ECO:0000250}.</t>
  </si>
  <si>
    <t>Q68EY5</t>
  </si>
  <si>
    <t>atp5a1 LOC397732</t>
  </si>
  <si>
    <t>397732;</t>
  </si>
  <si>
    <t>ATP synthase subunit alpha</t>
  </si>
  <si>
    <t>FUNCTION: Produces ATP from ADP in the presence of a proton gradient across the membrane. {ECO:0000256|RuleBase:RU003551}.</t>
  </si>
  <si>
    <t>CL2615Contig2;CL2615Contig1;zeinaSSns_comp387412_c0_seq1 len=1966;CL2615Contig3</t>
  </si>
  <si>
    <t>CL1127Contig1</t>
  </si>
  <si>
    <t>ATPB_HUMAN</t>
  </si>
  <si>
    <t>ATP synthase subunit beta, mitochondrial (EC 3.6.3.14)</t>
  </si>
  <si>
    <t>P06576</t>
  </si>
  <si>
    <t>ATP5B ATPMB ATPSB</t>
  </si>
  <si>
    <t>506;</t>
  </si>
  <si>
    <t>Chain (1); Glycosylation (1); Modified residue (18); Natural variant (1); Nucleotide binding (1); Sequence conflict (8); Transit peptide (1)</t>
  </si>
  <si>
    <t>K02133;</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</si>
  <si>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t>
  </si>
  <si>
    <t>CL1127Contig1;EB467589 similar to UniRef100_A9UCI4 Cluster: Mitochondrial ATP synthase beta subunit; n=1; Sagitta setosa|Rep: Mitochondrial ATP synthase beta subunit - Sagitta setosa, partial 45%</t>
  </si>
  <si>
    <t>CL4908Contig2</t>
  </si>
  <si>
    <t>Q6INB6_XENLA</t>
  </si>
  <si>
    <t>ATPG_HUMAN</t>
  </si>
  <si>
    <t>ATP synthase subunit gamma, mitochondrial (F-ATPase gamma subunit)</t>
  </si>
  <si>
    <t>P36542</t>
  </si>
  <si>
    <t>ATP5C1 ATP5C ATP5CL1</t>
  </si>
  <si>
    <t>509;</t>
  </si>
  <si>
    <t>Alternative sequence (1); Chain (1); Modified residue (9); Sequence conflict (1); Transit peptide (1)</t>
  </si>
  <si>
    <t>K02136;</t>
  </si>
  <si>
    <t>ENSGT00390000006837;</t>
  </si>
  <si>
    <t>603_C_603;</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</si>
  <si>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the central stalk which is part of the complex rotary element. The gamma subunit protrudes into the catalytic domain formed of alpha(3)beta(3). Rotation of the central stalk against the surrounding alpha(3)beta(3) subunits leads to hydrolysis of ATP in three separate catalytic sites on the beta subunits.</t>
  </si>
  <si>
    <t>Q6INB6</t>
  </si>
  <si>
    <t>atp5c1 atp5c1-prov</t>
  </si>
  <si>
    <t>380173;</t>
  </si>
  <si>
    <t>ATP synthase subunit gamma</t>
  </si>
  <si>
    <t>CL4908Contig2;TC467197 similar to UniRef100_Q16XK3 Cluster: ATP synthase gamma subunit; n=1; Aedes aegypti|Rep: ATP synthase gamma subunit - Aedes aegypti Yellowfever mosquito, partial 13%;CL4908Contig3</t>
  </si>
  <si>
    <t>CL3632Contig1</t>
  </si>
  <si>
    <t>ATR_XENLA</t>
  </si>
  <si>
    <t>ATR_HUMAN</t>
  </si>
  <si>
    <t>Serine/threonine-protein kinase ATR (EC 2.7.11.1) (Ataxia telangiectasia and Rad3-related protein) (FRAP-related protein 1)</t>
  </si>
  <si>
    <t>Q13535</t>
  </si>
  <si>
    <t>ATR FRP1</t>
  </si>
  <si>
    <t>545;</t>
  </si>
  <si>
    <t>Alternative sequence (4); Chain (1); Domain (3); Modified residue (2); Mutagenesis (3); Natural variant (21); Repeat (2); Sequence conflict (2)</t>
  </si>
  <si>
    <t>K06640;</t>
  </si>
  <si>
    <t>ENSGT00780000121960;</t>
  </si>
  <si>
    <t>71_C_71;</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</si>
  <si>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t>
  </si>
  <si>
    <t>Serine/threonine protein kinase which activates checkpoint signaling upon genotoxic stresses such as ionizing radiation (IR), ultraviolet light (UV), or DNA replication stalling, thereby acting as a DNA damage sensor. Recognizes the substrate consensus sequence [ST]-Q. Phosphorylates BRCA1, CHEK1, MCM2, RAD17, RPA2, SMC1 and p53/TP53, which collectively inhibit DNA replication and mitosis and promote DNA repair, recombination and apoptosis. Phosphorylates 'Ser-139' of histone variant H2AX/H2AFX at sites of DNA damage, thereby regulating DNA damage response mechanism. Required for FANCD2 ubiquitination. Critical for maintenance of fragile site stability and efficient regulation of centrosome duplication. {ECO:0000269|PubMed:10597277, ECO:0000269|PubMed:10608806, ECO:0000269|PubMed:10859164, ECO:0000269|PubMed:11114888, ECO:0000269|PubMed:11418864, ECO:0000269|PubMed:11673449, ECO:0000269|PubMed:11721054, ECO:0000269|PubMed:11865061, ECO:0000269|PubMed:12526805, ECO:0000269|PubMed:12791985, ECO:0000269|PubMed:12814551, ECO:0000269|PubMed:14657349, ECO:0000269|PubMed:14729973, ECO:0000269|PubMed:14742437, ECO:0000269|PubMed:15210935, ECO:0000269|PubMed:15314022, ECO:0000269|PubMed:15496423, ECO:0000269|PubMed:16260606, ECO:0000269|PubMed:21144835, ECO:0000269|PubMed:9427750, ECO:0000269|PubMed:9636169, ECO:0000269|PubMed:9925639}.</t>
  </si>
  <si>
    <t>Q9DE14</t>
  </si>
  <si>
    <t>atr</t>
  </si>
  <si>
    <t>398197;</t>
  </si>
  <si>
    <t>Serine/threonine-protein kinase atr (Xatr) (EC 2.7.11.1) (Ataxia telangiectasia and Rad3-related protein)</t>
  </si>
  <si>
    <t>FUNCTION: Serine/threonine protein kinase which activates checkpoint signaling upon genotoxic stresses such as ionizing radiation (IR), ultraviolet light (UV), or DNA replication stalling, thereby acting as a DNA damage sensor. Recognizes the substrate consensus sequence [ST]-Q. Phosphorylates BRCA1, CHEK1, MCM2, RAD17, RPA2, SMC1 and p53/TP53, which collectively inhibit DNA replication and mitosis and promote DNA repair, recombination and apoptosis. Phosphorylates 'Ser-139' of histone variant H2AX/H2AFX at sites of DNA damage, thereby regulating DNA damage response mechanism. {ECO:0000269|PubMed:11069891, ECO:0000269|PubMed:11137007, ECO:0000269|PubMed:16530042}.</t>
  </si>
  <si>
    <t>SUBCELLULAR LOCATION: Nucleus {ECO:0000269|PubMed:11069891}.</t>
  </si>
  <si>
    <t>Chain (1); Domain (3); Repeat (2); Sequence conflict (12)</t>
  </si>
  <si>
    <t>CL3632Contig1;dsrrswapns_comp198589_c0_seq2 len=8262</t>
  </si>
  <si>
    <t>CL836Contig5</t>
  </si>
  <si>
    <t>Q52KD5_XENLA</t>
  </si>
  <si>
    <t>ATRX_HUMAN</t>
  </si>
  <si>
    <t>Transcriptional regulator ATRX (EC 3.6.4.12) (ATP-dependent helicase ATRX) (X-linked helicase II) (X-linked nuclear protein) (XNP) (Znf-HX)</t>
  </si>
  <si>
    <t>P46100</t>
  </si>
  <si>
    <t>ATRX RAD54L XH2</t>
  </si>
  <si>
    <t>546;</t>
  </si>
  <si>
    <t>Alternative sequence (6); Beta strand (9); Chain (1); Compositional bias (12); Domain (3); Erroneous initiation (1); Frameshift (1); Helix (5); Modified residue (31); Motif (2); Mutagenesis (10); Natural variant (40); Nucleotide binding (1); Region (2); Sequence caution (1); Sequence conflict (8); Turn (7); Zinc finger (2)</t>
  </si>
  <si>
    <t>K10779;</t>
  </si>
  <si>
    <t>Involved in transcriptional regulation and chromatin remodeling. Facilitates DNA replication in multiple cellular environments and is required for efficient replication of a subset of genomic loci. Binds to DNA tandem repeat sequences in both telomeres and euchromatin and in vitro binds DNA quadruplex structures. May help stabilizing G-rich regions into regular chromatin structures by remodeling G4 DNA and incorporating H3.3-containing nucleosomes. Catalytic component of the chromatin remodeling complex ATRX:DAXX which has ATP-dependent DNA translocase activity and catalyzes the replication-independent deposition of histone H3.3 in pericentric DNA repeats outside S-phase and telomeres, and the in vitro remodeling of H3.3-containing nucleosomes. Its heterochromatin targeting is proposed to involve a combinatorial readout of histone H3 modifications (specifically methylation states of H3K9 and H3K4) and association with CBX5. Involved in maintaining telomere structural integrity in embryonic stem cells which probably implies recruitment of CBX5 to telomers. Reports on the involvement in transcriptional regulation of telomeric repeat-containing RNA (TERRA) are conflicting; according (PubMed:24500201) is not sufficient to decrease chromatin condensation at telomers nor to increase expression of telomeric RNA in fibroblasts. May be involved in telomere maintenance via recombination in ALT (alternative lengthening of telomeres) cell lines. Acts as negative regulator of chromatin incorporation of transcriptionally repressive histone H2AFY, particularily at telomeres and the alpha-globin cluster in erythroleukemic cells. Participates in the allele-specific gene expression at the imprinted IGF2/H19 gene locus. On the maternal allele, required for the chromatin occupancy of SMC1 and CTCTF within the H19 imprinting control region (ICR) and involved in esatblishment of histone tails modifications in the ICR. May be involved in brain development and facial morphogenesis. {ECO:0000269|PubMed:12953102, ECO:0000269|PubMed:14990586, ECO:0000269|PubMed:20504901, ECO:0000269|PubMed:20651253, ECO:0000269|PubMed:21029860, ECO:0000269|PubMed:22391447, ECO:0000269|PubMed:22829774, ECO:0000269|PubMed:24500201}.</t>
  </si>
  <si>
    <t>Q52KD5</t>
  </si>
  <si>
    <t>LOC733229</t>
  </si>
  <si>
    <t>LOC733229 protein (Fragment)</t>
  </si>
  <si>
    <t>CL836Contig2;dsrrswapns_comp216266_c6_seq3 len=7747;CL836Contig3;CL836Contig5;dsrrswapns_comp216266_c6_seq5 len=5969</t>
  </si>
  <si>
    <t>CL962Contig4</t>
  </si>
  <si>
    <t>Q4V7W4_XENLA</t>
  </si>
  <si>
    <t>ATX2_HUMAN</t>
  </si>
  <si>
    <t>Ataxin-2 (Spinocerebellar ataxia type 2 protein) (Trinucleotide repeat-containing gene 13 protein)</t>
  </si>
  <si>
    <t>Q99700</t>
  </si>
  <si>
    <t>ATXN2 ATX2 SCA2 TNRC13</t>
  </si>
  <si>
    <t>6311;</t>
  </si>
  <si>
    <t>Alternative sequence (12); Chain (1); Compositional bias (6); Modified residue (13); Natural variant (2); Sequence conflict (2)</t>
  </si>
  <si>
    <t>ENSGT00530000063565;</t>
  </si>
  <si>
    <t>12_C_12;</t>
  </si>
  <si>
    <t>Involved in EGFR trafficking, acting as negative regulator of endocytic EGFR internalization at the plasma membrane. {ECO:0000269|PubMed:18602463}.</t>
  </si>
  <si>
    <t>Q4V7W4</t>
  </si>
  <si>
    <t>atxn2 MGC115230</t>
  </si>
  <si>
    <t>734531;</t>
  </si>
  <si>
    <t>MGC115230 protein</t>
  </si>
  <si>
    <t>CL962Contig3;CL962Contig4;CL962Contig5;zeinaSSns_comp389455_c2_seq5 len=3562</t>
  </si>
  <si>
    <t>CL962Contig5</t>
  </si>
  <si>
    <t>ATX2L_HUMAN</t>
  </si>
  <si>
    <t>Ataxin-2-like protein (Ataxin-2 domain protein) (Ataxin-2-related protein)</t>
  </si>
  <si>
    <t>Q8WWM7</t>
  </si>
  <si>
    <t>ATXN2L A2D A2LG A2LP A2RP</t>
  </si>
  <si>
    <t>11273;</t>
  </si>
  <si>
    <t>Alternative sequence (10); Chain (1); Compositional bias (1); Frameshift (6); Modified residue (21); Region (1); Sequence caution (3); Sequence conflict (13)</t>
  </si>
  <si>
    <t>CL962Contig3;TC457019 homologue to UniRef100_UPI0000ECA6DA Cluster: Ataxin-2 Spinocerebellar ataxia type 2 protein Trinucleotide repeat-containing gene 13 protein.; n=1; Gallus gallus|Rep: Ataxin-2 Spinocerebellar ataxia type 2 protein Trinucleotide repeat-containing gene 13 protein. - Gallus gallus, partial 12%;CL962Contig5;zeinaSSns_comp389455_c2_seq5 len=3562</t>
  </si>
  <si>
    <t>CL552Contig2</t>
  </si>
  <si>
    <t>AURAA_XENLA</t>
  </si>
  <si>
    <t>AURKA_HUMAN</t>
  </si>
  <si>
    <t>Aurora kinase A (EC 2.7.11.1) (Aurora 2) (Aurora/IPL1-related kinase 1) (ARK-1) (Aurora-related kinase 1) (hARK1) (Breast tumor-amplified kinase) (Serine/threonine-protein kinase 15) (Serine/threonine-protein kinase 6) (Serine/threonine-protein kinase aurora-A)</t>
  </si>
  <si>
    <t>O14965</t>
  </si>
  <si>
    <t>AURKA AIK AIRK1 ARK1 AURA AYK1 BTAK IAK1 STK15 STK6</t>
  </si>
  <si>
    <t>6790;</t>
  </si>
  <si>
    <t>Active site (1); Beta strand (13); Binding site (3); Chain (1); Domain (1); Frameshift (1); Helix (16); Modified residue (5); Mutagenesis (9); Natural variant (8); Nucleotide binding (1); Region (1); Turn (3)</t>
  </si>
  <si>
    <t>K11481;</t>
  </si>
  <si>
    <t>198_C_198;506_C_506;</t>
  </si>
  <si>
    <t>46_"BIRC5-AURKB-INCENP-EVI5_complex::Chromosomal_passenger_complex_CPC_(INCENP,_BIRC5,_AURKB)::Chromosomal_passenger_complex_CPC_(CDCA8,_AURKB,_BIRC5)::Chromosomal_passenger_complex_CPC_(INCENP,_CDCA8,_BIRC5,_AURKB)::Chromosomal_passenger_complex_CPC_(INCENP,_CDCA8,_BIRC5)::CRM1-Survivin-AuroraB_mitotic_complex::RasGAP-AURKA/AURKB-survivin_complex";303_Tacc1-chTOG-AuroraA__complex;</t>
  </si>
  <si>
    <t>Mitotic serine/threonine kinases that contributes to the regulation of cell cycle progression. Associates with the centrosome and the spindle microtubules during mitosis and plays a critical role in various mitotic events including the establishment of mitotic spindle, centrosome duplication, centrosome separation as well as maturation, chromosomal alignment, spindle assembly checkpoint, and cytokinesis. Required for initial activation of CDK1 at centrosomes. Phosphorylates numerous target proteins, including ARHGEF2, BORA, BRCA1, CDC25B, DLGP5, HDAC6, KIF2A, LATS2, NDEL1, PARD3, PPP1R2, PLK1, RASSF1, TACC3, p53/TP53 and TPX2. Regulates KIF2A tubulin depolymerase activity. Required for normal axon formation. Plays a role in microtubule remodeling during neurite extension. Important for microtubule formation and/or stabilization. Also acts as a key regulatory component of the p53/TP53 pathway, and particularly the checkpoint-response pathways critical for oncogenic transformation of cells, by phosphorylating and stabilizing p53/TP53. Phosphorylates its own inhibitors, the protein phosphatase type 1 (PP1) isoforms, to inhibit their activity. Necessary for proper cilia disassembly prior to mitosis. {ECO:0000269|PubMed:11039908, ECO:0000269|PubMed:11551964, ECO:0000269|PubMed:12390251, ECO:0000269|PubMed:13678582, ECO:0000269|PubMed:14523000, ECO:0000269|PubMed:14702041, ECO:0000269|PubMed:14990569, ECO:0000269|PubMed:15128871, ECO:0000269|PubMed:15147269, ECO:0000269|PubMed:15987997, ECO:0000269|PubMed:17125279, ECO:0000269|PubMed:17360485, ECO:0000269|PubMed:17604723, ECO:0000269|PubMed:18056443, ECO:0000269|PubMed:18615013, ECO:0000269|PubMed:19351716, ECO:0000269|PubMed:19357306, ECO:0000269|PubMed:19668197, ECO:0000269|PubMed:19812038, ECO:0000269|PubMed:20643351, ECO:0000269|PubMed:9606188}.</t>
  </si>
  <si>
    <t>Q91820</t>
  </si>
  <si>
    <t>aurka-a aurka eg2 stk6</t>
  </si>
  <si>
    <t>397925;</t>
  </si>
  <si>
    <t>Aurora kinase A-A (EC 2.7.11.1) (Aurora/IPL1-related kinase 1) (ARK-1) (Aurora-related kinase 1) (Serine/threonine-protein kinase 6-A) (Serine/threonine-protein kinase Eg2-A) (pEg2) (Serine/threonine-protein kinase aurora-A) (p46Eg265)</t>
  </si>
  <si>
    <t>FUNCTION: Mitotic serine/threonine kinases that contributes to the regulation of cell cycle progression. Associates with the centrosome and the spindle microtubules during mitosis and plays a critical role in various mitotic events including the establishment of mitotic spindle, centrosome duplication, centrosome separation as well as maturation, chromosomal alignment, spindle assembly checkpoint, and cytokinesis. Phosphorylates numerous target proteins. Important for microtubule formation and/or stabilization. {ECO:0000269|PubMed:10329703, ECO:0000269|PubMed:18434591, ECO:0000269|PubMed:9454730}.</t>
  </si>
  <si>
    <t>SUBCELLULAR LOCATION: Cytoplasm, cytoskeleton, spindle. Cytoplasm, cytoskeleton, microtubule organizing center, centrosome. Note=Localizes to the spindle pole during mitosis especially from prophase through anaphase. Partially colocalized with gamma tubulin in the centrosome, from S to M phase.</t>
  </si>
  <si>
    <t>Active site (1); Binding site (3); Chain (1); Domain (1); Mutagenesis (1); Nucleotide binding (1); Region (1)</t>
  </si>
  <si>
    <t>CL552Contig7;CL552Contig3;CL552Contig5;CL552Contig2</t>
  </si>
  <si>
    <t>dsrrswapns_comp215560_c3_seq2</t>
  </si>
  <si>
    <t>AUKBA_XENLA</t>
  </si>
  <si>
    <t>AURKB_HUMAN</t>
  </si>
  <si>
    <t>Aurora kinase B (EC 2.7.11.1) (Aurora 1) (Aurora- and IPL1-like midbody-associated protein 1) (AIM-1) (Aurora/IPL1-related kinase 2) (ARK-2) (Aurora-related kinase 2) (STK-1) (Serine/threonine-protein kinase 12) (Serine/threonine-protein kinase 5) (Serine/threonine-protein kinase aurora-B)</t>
  </si>
  <si>
    <t>Q96GD4</t>
  </si>
  <si>
    <t>AURKB AIK2 AIM1 AIRK2 ARK2 STK1 STK12 STK5</t>
  </si>
  <si>
    <t>9212;</t>
  </si>
  <si>
    <t>Active site (1); Alternative sequence (5); Beta strand (7); Binding site (1); Chain (1); Domain (1); Erroneous initiation (1); Helix (13); Modified residue (4); Mutagenesis (1); Natural variant (4); Nucleotide binding (1); Sequence conflict (9); Turn (1)</t>
  </si>
  <si>
    <t>K11479;</t>
  </si>
  <si>
    <t>ENSGT00770000120530;</t>
  </si>
  <si>
    <t>46_"BIRC5-AURKB-INCENP-EVI5_complex::Chromosomal_passenger_complex_CPC_(INCENP,_BIRC5,_AURKB)::Chromosomal_passenger_complex_CPC_(CDCA8,_AURKB,_BIRC5)::Chromosomal_passenger_complex_CPC_(INCENP,_CDCA8,_BIRC5,_AURKB)::Chromosomal_passenger_complex_CPC_(INCENP,_CDCA8,_BIRC5)::CRM1-Survivin-AuroraB_mitotic_complex::RasGAP-AURKA/AURKB-survivin_complex";</t>
  </si>
  <si>
    <t>Serine/threonine-protein kinase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Involved in the bipolar attachment of spindle microtubules to kinetochores and is a key regulator for the onset of cytokinesis during mitosis. Required for central/midzone spindle assembly and cleavage furrow formation. Key component of the cytokinesis checkpoint, a process required to delay abscission to prevent both premature resolution of intercellular chromosome bridges and accumulation of DNA damage: phosphorylates CHMP4C, leading to retain abscission-competent VPS4 (VPS4A and/or VPS4B) at the midbody ring until abscission checkpoint signaling is terminated at late cytokinesis (PubMed:22422861, PubMed:24814515). AURKB phosphorylates the CPC complex subunits BIRC5/survivin, CDCA8/borealin and INCENP. Phosphorylation of INCENP leads to increased AURKB activity. Other known AURKB substrates involved in centromeric functions and mitosis are CENPA, DES/desmin, GPAF, KIF2C, NSUN2, RACGAP1, SEPT1, VIM/vimentin, GSG2/Haspin, and histone H3. A positive feedback loop involving GSG2 and AURKB contributes to localization of CPC to centromeres. Phosphorylation of VIM controls vimentin filament segregation in cytokinetic process, whereas histone H3 is phosphorylated at 'Ser-10' and 'Ser-28' during mitosis (H3S10ph and H3S28ph, respectively). A positive feedback between GSG2 and AURKB contributes to CPC localization. AURKB is also required for kinetochore localization of BUB1 and SGOL1. Phosphorylation of p53/TP53 negatively regulates its transcriptional activity. Key regulator of active promoters in resting B- and T-lymphocytes: acts by mediating phosphorylation of H3S28ph at active promoters in resting B-cells, inhibiting RNF2/RING1B-mediated ubiquitination of histone H2A and enhancing binding and activity of the USP16 deubiquitinase at transcribed genes. {ECO:0000269|PubMed:11516652, ECO:0000269|PubMed:11756469, ECO:0000269|PubMed:11784863, ECO:0000269|PubMed:11856369, ECO:0000269|PubMed:12458200, ECO:0000269|PubMed:12686604, ECO:0000269|PubMed:12689593, ECO:0000269|PubMed:12925766, ECO:0000269|PubMed:14602875, ECO:0000269|PubMed:14610074, ECO:0000269|PubMed:14722118, ECO:0000269|PubMed:15020684, ECO:0000269|PubMed:15249581, ECO:0000269|PubMed:16103226, ECO:0000269|PubMed:17617734, ECO:0000269|PubMed:20959462, ECO:0000269|PubMed:21658950, ECO:0000269|PubMed:22422861, ECO:0000269|PubMed:24814515}.</t>
  </si>
  <si>
    <t>Q6DE08</t>
  </si>
  <si>
    <t>aurkb-a airk2-a</t>
  </si>
  <si>
    <t>398457;</t>
  </si>
  <si>
    <t>Aurora kinase B-A (EC 2.7.11.1) (Aurora/IPL1-related kinase 2-A) (AIRK2-A) (XAIRK2-A) (Serine/threonine-protein kinase 12-A) (Serine/threonine-protein kinase aurora-B-A) (xAurora-B)</t>
  </si>
  <si>
    <t>FUNCTION: Serine/threonine-protein kinase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Involved in the bipolar attachment of spindle microtubules to kinetochores and is a key regulator for the onset of cytokinesis during mitosis. Required for central/midzone spindle assembly and cleavage furrow formation. Key component of the cytokinesis checkpoint, a process required to delay abscission to prevent both premature resolution of intercellular chromosome bridges and accumulation of DNA damage. Phosphorylates 'Ser-10' of histone H3 during mitosis. {ECO:0000269|PubMed:11350965, ECO:0000269|PubMed:12221116, ECO:0000269|PubMed:17199039}.</t>
  </si>
  <si>
    <t>SUBCELLULAR LOCATION: Nucleus. Chromosome. Note=Chromosomal until metaphase but transfers to the midzone microtubule array and the equatorial cortex during anaphase.</t>
  </si>
  <si>
    <t>Active site (1); Beta strand (8); Binding site (1); Chain (1); Domain (1); Erroneous initiation (1); Helix (14); Nucleotide binding (1); Sequence conflict (3); Turn (3)</t>
  </si>
  <si>
    <t>dsrrswapns_comp215560_c3_seq2 len=2208</t>
  </si>
  <si>
    <t>CL737Contig2;CL737Contig5;CL737Contig4;CL737Contig1;dsrrswapns_comp215560_c3_seq2 len=2208;dsrrswapns_comp215560_c3_seq1 len=2162;dsrrswapns_comp215560_c3_seq3 len=2341</t>
  </si>
  <si>
    <t>CL10346Contig1</t>
  </si>
  <si>
    <t>F6YWR3_XENTR</t>
  </si>
  <si>
    <t>AZI2_HUMAN</t>
  </si>
  <si>
    <t>5-azacytidine-induced protein 2 (NF-kappa-B-activating kinase-associated protein 1) (Nak-associated protein 1) (TILP)</t>
  </si>
  <si>
    <t>Q9H6S1</t>
  </si>
  <si>
    <t>AZI2 NAP1 TBKBP2</t>
  </si>
  <si>
    <t>64343;</t>
  </si>
  <si>
    <t>Alternative sequence (6); Chain (1); Coiled coil (2); Modified residue (1); Region (2)</t>
  </si>
  <si>
    <t>K12651;</t>
  </si>
  <si>
    <t>ENSGT00390000001279;</t>
  </si>
  <si>
    <t>178_Kinase_maturation_complex_2::TANK-TRAF2-TRAF3_complex;</t>
  </si>
  <si>
    <t>Adapter protein which binds TBK1 and IKBKE playing a role in antiviral innate immunity. Activates serine/threonine-protein kinase TBK1 and facilitates its oligomerization. Enhances the phosphorylation of NF-kappa-B p65 subunit RELA by TBK1. Promotes TBK1-induced as well as TNF-alpha or PMA-induced activation of NF-kappa-B. Participates in IFNB promoter activation via TICAM1. {ECO:0000269|PubMed:14560022, ECO:0000269|PubMed:15611223, ECO:0000269|PubMed:21931631}.</t>
  </si>
  <si>
    <t>F6YWR3</t>
  </si>
  <si>
    <t>LOC101733892</t>
  </si>
  <si>
    <t>101733892;</t>
  </si>
  <si>
    <t>CL10346Contig1;CL10346Contig2</t>
  </si>
  <si>
    <t>CL87Contig15</t>
  </si>
  <si>
    <t>B4DZ24_HUMAN</t>
  </si>
  <si>
    <t>cDNA FLJ52876, moderately similar to Homo sapiens conserved nuclear protein NHN1 (NHN1), mRNA</t>
  </si>
  <si>
    <t>NO</t>
  </si>
  <si>
    <t>B4DZ24</t>
  </si>
  <si>
    <t>CL87Contig15;dsrrswapns_comp217819_c0_seq6 len=8354</t>
  </si>
  <si>
    <t>zeinaSSns_comp323421_c0_seq2</t>
  </si>
  <si>
    <t>BABA1_XENLA</t>
  </si>
  <si>
    <t>BABA1_HUMAN</t>
  </si>
  <si>
    <t>BRISC and BRCA1-A complex member 1 (Mediator of RAP80 interactions and targeting subunit of 40 kDa) (New component of the BRCA1-A complex)</t>
  </si>
  <si>
    <t>Q9NWV8</t>
  </si>
  <si>
    <t>BABAM1 C19orf62 MERIT40 NBA1 HSPC142</t>
  </si>
  <si>
    <t>29086;</t>
  </si>
  <si>
    <t>Alternative sequence (4); Chain (1); Frameshift (1); Modified residue (6); Region (1); Sequence conflict (3)</t>
  </si>
  <si>
    <t>ENSGT00390000016934;</t>
  </si>
  <si>
    <t>341_C_341;</t>
  </si>
  <si>
    <t>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is required for the complex integrity and its localization at DSBs. Probably also plays a role as a component of the BRISC complex, a multiprotein complex that specifically cleaves 'Lys-63'-linked ubiquitin. In these 2 complexes, it is probably required to maintain the stability of BRE/BRCC45 and help the 'Lys-63'-linked deubiquitinase activity mediated by BRCC3/BRCC36 component. {ECO:0000269|PubMed:19261746, ECO:0000269|PubMed:19261748, ECO:0000269|PubMed:19261749}.</t>
  </si>
  <si>
    <t>Q6DJG6</t>
  </si>
  <si>
    <t>babam1 merit40 nba1</t>
  </si>
  <si>
    <t>444814;</t>
  </si>
  <si>
    <t>FUNCTION: 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is required for the complex integrity and its localization at DSBs. Probably also plays a role as a component of the BRISC complex, a multiprotein complex that specifically cleaves 'Lys-63'-linked ubiquitin. In these 2 complexes, it is probably required to maintain the stability of BRE/BRCC45 and help the 'Lys-63'-linked deubiquitinase activity mediated by brcc3/brcc36 component (By similarity). {ECO:0000250}.</t>
  </si>
  <si>
    <t>SUBCELLULAR LOCATION: Cytoplasm {ECO:0000250}. Nucleus {ECO:0000250}. Note=Localizes at sites of DNA damage at double-strand breaks (DSBs). {ECO:0000250}.</t>
  </si>
  <si>
    <t>Chain (1); Region (1)</t>
  </si>
  <si>
    <t>zeinaSSns_comp323421_c0_seq2 len=1237</t>
  </si>
  <si>
    <t>CL173Contig2</t>
  </si>
  <si>
    <t>B2ZP56_XENLA</t>
  </si>
  <si>
    <t>BAG1_HUMAN</t>
  </si>
  <si>
    <t>BAG family molecular chaperone regulator 1 (BAG-1) (Bcl-2-associated athanogene 1)</t>
  </si>
  <si>
    <t>Q99933</t>
  </si>
  <si>
    <t>BAG1 HAP</t>
  </si>
  <si>
    <t>573;</t>
  </si>
  <si>
    <t>Alternative sequence (3); Beta strand (7); Chain (1); Compositional bias (1); Domain (2); Erroneous gene model prediction (5); Erroneous initiation (3); Helix (6); Modified residue (1); Region (3); Repeat (7); Sequence caution (1); Sequence conflict (9); Turn (1)</t>
  </si>
  <si>
    <t>K09555;</t>
  </si>
  <si>
    <t>ENSGT00450000040296;</t>
  </si>
  <si>
    <t>274_C_274;</t>
  </si>
  <si>
    <t>Inhibits the chaperone activity of HSP70/HSC70 by promoting substrate release. Inhibits the pro-apoptotic function of PPP1R15A, and has anti-apoptotic activity. Markedly increases the anti-cell death function of BCL2 induced by various stimuli. {ECO:0000269|PubMed:12724406, ECO:0000269|PubMed:9305631, ECO:0000269|PubMed:9873016}.</t>
  </si>
  <si>
    <t>B2ZP56</t>
  </si>
  <si>
    <t>Bag1</t>
  </si>
  <si>
    <t>Bcl2-associated athanogene-1 (Fragment)</t>
  </si>
  <si>
    <t>CL173Contig2;TC450682 similar to UniRef100_UPI0000447AB5 Cluster: BCL2-associated athanogene 1; n=1; Gallus gallus|Rep: BCL2-associated athanogene 1 - Gallus gallus, partial 82%</t>
  </si>
  <si>
    <t>zeinaSSns_comp388999_c1_seq1</t>
  </si>
  <si>
    <t>BAG6B_XENLA</t>
  </si>
  <si>
    <t>BAG6_HUMAN</t>
  </si>
  <si>
    <t>Large proline-rich protein BAG6 (BAG family molecular chaperone regulator 6) (BCL2-associated athanogene 6) (BAG-6) (BAG6) (HLA-B-associated transcript 3) (Protein G3) (Protein Scythe)</t>
  </si>
  <si>
    <t>P46379</t>
  </si>
  <si>
    <t>BAG6 BAT3 G3</t>
  </si>
  <si>
    <t>7917;</t>
  </si>
  <si>
    <t>Alternative sequence (6); Beta strand (5); Chain (1); Compositional bias (2); Domain (1); Erroneous gene model prediction (1); Erroneous initiation (2); Helix (3); Modified residue (9); Mutagenesis (1); Natural variant (2); Region (1); Repeat (4); Sequence conflict (12); Site (1)</t>
  </si>
  <si>
    <t>ENSGT00390000016199;</t>
  </si>
  <si>
    <t>Chaperone that plays a key role in various processes such as apoptosis, insertion of tail-anchored (TA) membrane proteins to the endoplasmic reticulum membrane and regulation of chromatin. Key component of the BAG6/BAT3 complex, a cytosolic multiprotein complex involved in the post-translational delivery of tail-anchored (TA) membrane proteins to the endoplasmic reticulum membrane. TA membrane proteins, also named type II transmembrane proteins, contain a single C-terminal transmembrane region. BAG6/BAT3 acts by facilitating TA membrane proteins capture by ASNA1/TRC40: it is recruited to ribosomes synthesizing membrane proteins, interacts with the transmembrane region of newly released TA proteins and transfers them to ASNA1/TRC40 for targeting to the endoplasmic reticulum membrane. Moreover, it regulates the stability and the degradation of proteins by the proteasome. For instance, it is required for selective ubiquitin-mediated degradation of defective nascent chain polypeptides by the proteasome. In this context, may play a role in immuno-proteasomes to generate antigenic peptides via targeted degradation, thereby playing a role in antigen presentation in immune response. It is also involved in ubiquitin-mediated proteasomal degradation of proteins of the secretory pathway that are mislocalized to the cytosol. Binds the mislocalized proteins, preventing their aggregation in the cytosol, and promotes their ubiquitination. Participates in endoplasmic reticulum stress-induced apoptosis via its interaction with AIFM1/AIF by regulating AIFM1/AIF stability and preventing its degradation. Also required during spermatogenesis for synaptonemal complex assembly via its interaction with HSPA2, by inhibiting polyubiquitination and subsequent proteasomal degradation of HSPA2. {ECO:0000269|PubMed:14960581, ECO:0000269|PubMed:20516149, ECO:0000269|PubMed:20676083, ECO:0000269|PubMed:24981174}.; Involved in DNA damage-induced apoptosis: following DNA damage, accumulates in the nucleus and forms a complex with p300/EP300, enhancing p300/EP300-mediated p53/TP53 acetylation leading to increase p53/TP53 transcriptional activity. When nuclear, may also act as a component of some chromatin regulator complex that regulates histone 3 'Lys-4' dimethylation (H3K4me2). {ECO:0000269|PubMed:17403783, ECO:0000269|PubMed:18765639}.; Can be released from tumor and dendritic cells in membrane vesicles or exosomes, and engage NCR3 thereby promoting natural killer cells (NK) activation and cytotoxicity. {ECO:0000269|PubMed:18055229, ECO:0000269|PubMed:18852879}.</t>
  </si>
  <si>
    <t>Q6PA26</t>
  </si>
  <si>
    <t>Bag6-b bat3-b</t>
  </si>
  <si>
    <t>398926;</t>
  </si>
  <si>
    <t>Large proline-rich protein bag6-B (BCL2-associated athanogene 6) (HLA-B-associated transcript 3-B)</t>
  </si>
  <si>
    <t>FUNCTION: Chaperone that plays a key role in various processes such as apoptosis, insertion of tail-anchored (TA) membrane proteins to the endoplasmic reticulum membrane and regulation of chromatin. Acts in part by regulating stability of proteins and their degradation by the proteasome. Key component of the bag6/bat3 complex, a cytosolic multiprotein complex involved in the post-translational delivery of tail-anchored (TA) membrane proteins to the endoplasmic reticulum. TA membrane proteins, also named type II transmembrane proteins, contain a single C-terminal transmembrane region. When nuclear, may also act as a component of some chromatin regulator complex. {ECO:0000250|UniProtKB:P46379}.</t>
  </si>
  <si>
    <t>SUBCELLULAR LOCATION: Cytoplasm, cytosol {ECO:0000250}. Nucleus {ECO:0000250}.</t>
  </si>
  <si>
    <t>zeinaSSns_comp388999_c1_seq1 len=3887</t>
  </si>
  <si>
    <t>zeinaSSns_comp388999_c1_seq1 len=3887;CL1145Contig1</t>
  </si>
  <si>
    <t>F6TVZ0_XENTR</t>
  </si>
  <si>
    <t>F6TVZ0</t>
  </si>
  <si>
    <t>lrrc16a</t>
  </si>
  <si>
    <t>CL365Contig8</t>
  </si>
  <si>
    <t>BAZ1A_XENLA</t>
  </si>
  <si>
    <t>BAZ1A_HUMAN</t>
  </si>
  <si>
    <t>Bromodomain adjacent to zinc finger domain protein 1A (ATP-dependent chromatin-remodeling protein) (ATP-utilizing chromatin assembly and remodeling factor 1) (hACF1) (CHRAC subunit ACF1) (Williams syndrome transcription factor-related chromatin-remodeling factor 180) (WCRF180) (hWALp1)</t>
  </si>
  <si>
    <t>Q9NRL2</t>
  </si>
  <si>
    <t>BAZ1A ACF1 WCRF180 HSPC317</t>
  </si>
  <si>
    <t>11177;</t>
  </si>
  <si>
    <t>Alternative sequence (1); Chain (1); Coiled coil (2); Compositional bias (2); Domain (3); Frameshift (1); Modified residue (8); Natural variant (2); Region (3); Sequence conflict (13); Zinc finger (1)</t>
  </si>
  <si>
    <t>K11655;</t>
  </si>
  <si>
    <t>ENSGT00760000119099;</t>
  </si>
  <si>
    <t>Component of the ACF complex, an ATP-dependent chromatin remodeling complex, that regulates spacing of nucleosomes using ATP to generate evenly spaced nucleosomes along the chromatin. The ATPase activity of the complex is regulated by the length of flanking DNA. Also involved in facilitating the DNA replication process. BAZ1A is the accessory, non-catalytic subunit of the complex which can enhance and direct the process provided by the ATPase subunit, SMARCA5, probably through targeting pericentromeric heterochromatin in late S phase. Moves end-positioned nucleosomes to a predominantly central position. May have a role in nuclear receptor-mediated transcription repression.; Component of the histone-fold protein complex CHRAC complex which faciliates nucleosome sliding by the ACF complex and enhances ACF-mediated chromatin assembly. The C-terminal regions of both CHRAC1 and POLE1 are required for these functions.</t>
  </si>
  <si>
    <t>Q8UVR5</t>
  </si>
  <si>
    <t>baz1a acf1</t>
  </si>
  <si>
    <t>Bromodomain adjacent to zinc finger domain protein 1A (ATP-utilizing chromatin assembly and remodeling factor 1) (xACF1) (Fragment)</t>
  </si>
  <si>
    <t>FUNCTION: May play a role in transcriptional regulation.</t>
  </si>
  <si>
    <t>SUBCELLULAR LOCATION: Nucleus.</t>
  </si>
  <si>
    <t>Chain (1); Coiled coil (1); Domain (1); Non-terminal residue (1); Zinc finger (1)</t>
  </si>
  <si>
    <t>CL365Contig3;CL365Contig8;TC450884 similar to UniRef100_UPI000069F296 Cluster: Bromodomain adjacent to zinc finger domain protein 1A ATP-utilizing chromatin assembly and remodeling factor 1 hACF1 ATP-dependent chromatin remodelling protein Williams syndrome transcription factor-related chromatin-remodeling factor 180 WCRF18; n=1; Xenopus tropicalis|Rep: Bromodomain adjacent to zinc finger domain protein 1A ATP-utilizing chromatin assembly and remodeling factor 1 hACF1 ATP-dependent chromatin remodelling protein Williams syndrome transcription factor-related chromatin-remodeling factor 180 WCRF18 - Xenopus tropicalis, partial 98%;CL365Contig4;CL365Contig9</t>
  </si>
  <si>
    <t>CL2103Contig2</t>
  </si>
  <si>
    <t>BAZ1B_XENLA</t>
  </si>
  <si>
    <t>BAZ1B_HUMAN</t>
  </si>
  <si>
    <t>Tyrosine-protein kinase BAZ1B (EC 2.7.10.2) (Bromodomain adjacent to zinc finger domain protein 1B) (Williams syndrome transcription factor) (Williams-Beuren syndrome chromosomal region 10 protein) (Williams-Beuren syndrome chromosomal region 9 protein) (hWALp2)</t>
  </si>
  <si>
    <t>Q9UIG0</t>
  </si>
  <si>
    <t>BAZ1B WBSC10 WBSCR10 WBSCR9 WSTF</t>
  </si>
  <si>
    <t>9031;</t>
  </si>
  <si>
    <t>Alternative sequence (1); Chain (1); Coiled coil (4); Compositional bias (2); Domain (3); Erroneous gene model prediction (1); Frameshift (2); Helix (1); Modified residue (17); Motif (1); Mutagenesis (1); Region (1); Sequence caution (1); Sequence conflict (7); Turn (3); Zinc finger (1)</t>
  </si>
  <si>
    <t>K11658;</t>
  </si>
  <si>
    <t>Atypical tyrosine-protein kinase that plays a central role in chromatin remodeling and acts as a transcription regulator. Involved in DNA damage response by phosphorylating 'Tyr-142' of histone H2AX (H2AXY142ph). H2AXY142ph plays a central role in DNA repair and acts as a mark that distinguishes between apoptotic and repair responses to genotoxic stress. Essential component of the WICH complex, a chromatin remodeling complex that mobilizes nucleosomes and reconfigures irregular chromatin to a regular nucleosomal array structure. The WICH complex regulates the transcription of various genes, has a role in RNA polymerase I and RNA polymerase III transcription, mediates the histone H2AX phosphorylation at 'Tyr-142', and is involved in the maintenance of chromatin structures during DNA replication processes. In the complex, it mediates the recruitment of the WICH complex to replication foci during DNA replication. {ECO:0000269|PubMed:11980720, ECO:0000269|PubMed:15543136, ECO:0000269|PubMed:16603771, ECO:0000269|PubMed:19092802, ECO:0000269|PubMed:19234442}.</t>
  </si>
  <si>
    <t>A8DZJ1</t>
  </si>
  <si>
    <t>baz1b wstf</t>
  </si>
  <si>
    <t>443594;</t>
  </si>
  <si>
    <t>Tyrosine-protein kinase BAZ1B (EC 2.7.10.2) (Bromodomain adjacent to zinc finger domain protein 1B) (Williams syndrome transcription factor homolog)</t>
  </si>
  <si>
    <t>FUNCTION: Atypical tyrosine-protein kinase that plays a central role in chromatin remodeling and acts as a transcription regulator. Involved in DNA damage response by phosphorylating 'Tyr-142' of histone H2AX (H2AXY142ph). H2AXY142ph plays a central role in DNA repair and acts as a mark that distinguishes between apoptotic and repair responses to genotoxic stress. Essential component of the WICH complex, a chromatin remodeling complex that mobilizes nucleosomes and reconfigures irregular chromatin to a regular nucleosomal array structure. The WICH complex regulates the transcription of various genes, has a role in RNA polymerase I and RNA polymerase III transcription, mediates the histone H2AX phosphorylation at 'Tyr-142', and is involved in the maintenance of chromatin structures during DNA replication processes. {ECO:0000250}.</t>
  </si>
  <si>
    <t>SUBCELLULAR LOCATION: Nucleus {ECO:0000255|PROSITE-ProRule:PRU00063, ECO:0000255|PROSITE-ProRule:PRU00475}. Note=Accumulates in pericentromeric heterochromatin during replication. Targeted to replication foci throughout S phase (By similarity). {ECO:0000250}.</t>
  </si>
  <si>
    <t>Chain (1); Coiled coil (4); Domain (3); Sequence caution (1); Sequence conflict (3); Zinc finger (1)</t>
  </si>
  <si>
    <t>gi|18139835|gb|AF412333.1| Xenopus laevis Williams syndrome transcription factor mRNA, partial cds;CL2103Contig3;CL2103Contig4;CL2103Contig5;CL2103Contig2</t>
  </si>
  <si>
    <t>CL18061Contig1</t>
  </si>
  <si>
    <t>BCD1_HUMAN</t>
  </si>
  <si>
    <t>Box C/D snoRNA protein 1 (Serologically defined breast cancer antigen NY-BR-75) (Zinc finger HIT domain-containing protein 6)</t>
  </si>
  <si>
    <t>Q9NWK9</t>
  </si>
  <si>
    <t>ZNHIT6 BCD1 C1orf181</t>
  </si>
  <si>
    <t>54680;</t>
  </si>
  <si>
    <t>Alternative sequence (1); Chain (1); Compositional bias (1); Erroneous initiation (1); Frameshift (1); Modified residue (1); Natural variant (2); Sequence conflict (1); Zinc finger (1)</t>
  </si>
  <si>
    <t>ENSGT00390000017201;</t>
  </si>
  <si>
    <t>Required for box C/D snoRNAs accumulation involved in snoRNA processing, snoRNA transport to the nucleolus and ribosome biogenesis. {ECO:0000269|PubMed:17636026}.</t>
  </si>
  <si>
    <t>CL18061Contig1;TC450017 homologue to UniRef100_UPI000069DAA3 Cluster: HIT-type zinc finger-containing protein C1orf181 Serologically defined breast cancer antigen NY-BR-75.; n=1; Xenopus tropicalis|Rep: HIT-type zinc finger-containing protein C1orf181 Serologically defined breast cancer antigen NY-BR-75. - Xenopus tropicalis, partial 82%</t>
  </si>
  <si>
    <t>CL3423Contig1</t>
  </si>
  <si>
    <t>D0EUZ9_XENLA</t>
  </si>
  <si>
    <t>BCL9_HUMAN</t>
  </si>
  <si>
    <t>B-cell CLL/lymphoma 9 protein (B-cell lymphoma 9 protein) (Bcl-9) (Protein legless homolog)</t>
  </si>
  <si>
    <t>BCL9</t>
  </si>
  <si>
    <t>O00512</t>
  </si>
  <si>
    <t>607;</t>
  </si>
  <si>
    <t>Beta strand (2); Chain (1); Compositional bias (5); Frameshift (1); Helix (2); Modified residue (9); Mutagenesis (4); Natural variant (2); Region (2); Sequence conflict (3)</t>
  </si>
  <si>
    <t>ENSGT00730000110915;</t>
  </si>
  <si>
    <t>Involved in signal transduction through the Wnt pathway. Promotes beta-catenin's transcriptional activity (By similarity). {ECO:0000250}.</t>
  </si>
  <si>
    <t>D0EUZ9</t>
  </si>
  <si>
    <t>Bcl9</t>
  </si>
  <si>
    <t>B-cell lymphoma 9</t>
  </si>
  <si>
    <t>CL3423Contig2;CL3423Contig1;CL3423Contig3</t>
  </si>
  <si>
    <t>CL855Contig2</t>
  </si>
  <si>
    <t>UBE2Z_XENLA</t>
  </si>
  <si>
    <t>BIRC6_HUMAN</t>
  </si>
  <si>
    <t>Baculoviral IAP repeat-containing protein 6 (EC 6.3.2.-) (BIR repeat-containing ubiquitin-conjugating enzyme) (BRUCE) (Ubiquitin-conjugating BIR domain enzyme apollon) (APOLLON)</t>
  </si>
  <si>
    <t>Q9NR09</t>
  </si>
  <si>
    <t>BIRC6 KIAA1289</t>
  </si>
  <si>
    <t>57448;</t>
  </si>
  <si>
    <t>Active site (1); Beta strand (7); Chain (1); Compositional bias (2); Frameshift (1); Helix (12); Modified residue (2); Region (1); Repeat (1); Sequence conflict (3); Turn (4)</t>
  </si>
  <si>
    <t>K10586;</t>
  </si>
  <si>
    <t>Anti-apoptotic protein which can regulate cell death by controlling caspases and by acting as an E3 ubiquitin-protein ligase. Has an unusual ubiquitin conjugation system in that it could combine in a single polypeptide, ubiquitin conjugating (E2) with ubiquitin ligase (E3) activity, forming a chimeric E2/E3 ubiquitin ligase. Its tragets include CASP9 and DIABLO/SMAC. Acts as an inhibitor of CASP3, CASP7 and CASP9. Important regulator for the final stages of cytokinesis. Crucial for normal vesicle targeting to the site of abscission, but also for the integrity of the midbody and the midbody ring, and its striking ubiquitin modification. {ECO:0000269|PubMed:14765125, ECO:0000269|PubMed:15200957, ECO:0000269|PubMed:18329369}.</t>
  </si>
  <si>
    <t>Q6PCF7</t>
  </si>
  <si>
    <t>ube2z</t>
  </si>
  <si>
    <t>379726;</t>
  </si>
  <si>
    <t>Ubiquitin-conjugating enzyme E2 Z (EC 6.3.2.19) (Ubiquitin carrier protein Z) (Ubiquitin-protein ligase Z)</t>
  </si>
  <si>
    <t>FUNCTION: Catalyzes the covalent attachment of ubiquitin to other proteins. May be involved in apoptosis regulation (By similarity). {ECO:0000255|PROSITE-ProRule:PRU00388}.</t>
  </si>
  <si>
    <t>Active site (1); Chain (1); Erroneous initiation (1)</t>
  </si>
  <si>
    <t>CL855Contig2;CL855Contig1</t>
  </si>
  <si>
    <t>CL40418Contig1</t>
  </si>
  <si>
    <t>BIVM_XENLA</t>
  </si>
  <si>
    <t>BIVM_HUMAN</t>
  </si>
  <si>
    <t>Basic immunoglobulin-like variable motif-containing protein</t>
  </si>
  <si>
    <t>Q86UB2</t>
  </si>
  <si>
    <t>BIVM</t>
  </si>
  <si>
    <t>54841;</t>
  </si>
  <si>
    <t>Alternative sequence (2); Chain (1); Erroneous initiation (2); Sequence conflict (1)</t>
  </si>
  <si>
    <t>ENSGT00510000048601;</t>
  </si>
  <si>
    <t>Q3KPR5</t>
  </si>
  <si>
    <t>bivm</t>
  </si>
  <si>
    <t>Chain (1); Erroneous termination (1); Frameshift (1)</t>
  </si>
  <si>
    <t>CL40418Contig1;dsrrswapns_comp214944_c1_seq3 len=1683;CL5825Contig2;CL5825Contig3</t>
  </si>
  <si>
    <t>CL11993Contig1</t>
  </si>
  <si>
    <t>BL1S5_HUMAN</t>
  </si>
  <si>
    <t>Biogenesis of lysosome-related organelles complex 1 subunit 5 (BLOC-1 subunit 5) (Protein Muted homolog)</t>
  </si>
  <si>
    <t>Q8TDH9</t>
  </si>
  <si>
    <t>BLOC1S5 MUTED</t>
  </si>
  <si>
    <t>63915;</t>
  </si>
  <si>
    <t>Alternative sequence (3); Chain (1); Coiled coil (1); Erroneous gene model prediction (2); Erroneous initiation (1); Initiator methionine (1); Modified residue (1)</t>
  </si>
  <si>
    <t>ENSGT00390000016974;</t>
  </si>
  <si>
    <t>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{ECO:0000269|PubMed:17182842}.</t>
  </si>
  <si>
    <t>CL1Contig641</t>
  </si>
  <si>
    <t>BMS1_HUMAN</t>
  </si>
  <si>
    <t>Ribosome biogenesis protein BMS1 homolog (Ribosome assembly protein BMS1 homolog)</t>
  </si>
  <si>
    <t>Q14692</t>
  </si>
  <si>
    <t>BMS1 BMS1L KIAA0187</t>
  </si>
  <si>
    <t>9790;</t>
  </si>
  <si>
    <t>Chain (1); Domain (1); Erroneous initiation (1); Modified residue (4); Natural variant (6); Nucleotide binding (1)</t>
  </si>
  <si>
    <t>K14569;</t>
  </si>
  <si>
    <t>ENSGT00550000074774;</t>
  </si>
  <si>
    <t>May act as a molecular switch during maturation of the 40S ribosomal subunit in the nucleolus. {ECO:0000250|UniProtKB:Q08965}.</t>
  </si>
  <si>
    <t>CL1Contig641;zeinaSSns_comp385346_c1_seq1 len=4474;CL1Contig642;TC432794 similar to UniRef100_UPI0000ECB310 Cluster: Ribosome biogenesis protein BMS1 homolog.; n=1; Gallus gallus|Rep: Ribosome biogenesis protein BMS1 homolog. - Gallus gallus, partial 10%</t>
  </si>
  <si>
    <t>CL2342Contig3</t>
  </si>
  <si>
    <t>BOP1B_XENLA</t>
  </si>
  <si>
    <t>BOP1_HUMAN</t>
  </si>
  <si>
    <t>Ribosome biogenesis protein BOP1 (Block of proliferation 1 protein)</t>
  </si>
  <si>
    <t>Q14137</t>
  </si>
  <si>
    <t>BOP1 KIAA0124</t>
  </si>
  <si>
    <t>23246;</t>
  </si>
  <si>
    <t>Alternative sequence (1); Chain (1); Modified residue (4); Region (1); Repeat (7); Sequence conflict (1)</t>
  </si>
  <si>
    <t>K14824;</t>
  </si>
  <si>
    <t>ENSGT00390000018422;</t>
  </si>
  <si>
    <t>Component of the PeBoW complex, which is required for maturation of 28S and 5.8S ribosomal RNAs and formation of the 60S ribosome. {ECO:0000255|HAMAP-Rule:MF_03027, ECO:0000269|PubMed:17353269}.</t>
  </si>
  <si>
    <t>Q7ZXX9</t>
  </si>
  <si>
    <t>bop1-b</t>
  </si>
  <si>
    <t>380050;</t>
  </si>
  <si>
    <t>Ribosome biogenesis protein bop1-B (Block of proliferation 1 protein B)</t>
  </si>
  <si>
    <t>FUNCTION: Component of the PeBoW complex, which is required for maturation of 28S and 5.8S ribosomal RNAs and formation of the 60S ribosome. {ECO:0000255|HAMAP-Rule:MF_03027}.</t>
  </si>
  <si>
    <t>SUBCELLULAR LOCATION: Nucleus, nucleolus {ECO:0000255|HAMAP-Rule:MF_03027}. Nucleus, nucleoplasm {ECO:0000255|HAMAP-Rule:MF_03027}.</t>
  </si>
  <si>
    <t>CL2342Contig1;CL2342Contig3</t>
  </si>
  <si>
    <t>CL70Contig5</t>
  </si>
  <si>
    <t>Q641G2_XENLA</t>
  </si>
  <si>
    <t>BORG5_HUMAN</t>
  </si>
  <si>
    <t>Cdc42 effector protein 1 (Binder of Rho GTPases 5) (Serum protein MSE55)</t>
  </si>
  <si>
    <t>Q00587</t>
  </si>
  <si>
    <t>CDC42EP1 BORG5 CEP1 MSE55</t>
  </si>
  <si>
    <t>11135;</t>
  </si>
  <si>
    <t>Alternative sequence (1); Chain (1); Domain (1); Modified residue (9); Mutagenesis (1); Region (1); Repeat (8)</t>
  </si>
  <si>
    <t>ENSGT00730000110869;</t>
  </si>
  <si>
    <t>Probably involved in the organization of the actin cytoskeleton. Induced membrane extensions in fibroblasts. {ECO:0000269|PubMed:10430899}.</t>
  </si>
  <si>
    <t>Q641G2</t>
  </si>
  <si>
    <t>LOC733735 MGC81667</t>
  </si>
  <si>
    <t>447710;</t>
  </si>
  <si>
    <t>MGC81667 protein</t>
  </si>
  <si>
    <t>CL70Contig5;TC468824 UniRef100_Q641G2 Cluster: MGC81667 protein; n=1; Xenopus laevis|Rep: MGC81667 protein - Xenopus laevis African clawed frog, partial 96%;CL70Contig12;zeinaSSns_comp386576_c2_seq6 len=2543;dsrrswapns_comp207456_c1_seq2 len=1537</t>
  </si>
  <si>
    <t>dsrrswapns_comp215779_c7_seq3</t>
  </si>
  <si>
    <t>Q68FI8_XENLA</t>
  </si>
  <si>
    <t>BRAF_HUMAN</t>
  </si>
  <si>
    <t>Serine/threonine-protein kinase B-raf (EC 2.7.11.1) (Proto-oncogene B-Raf) (p94) (v-Raf murine sarcoma viral oncogene homolog B1)</t>
  </si>
  <si>
    <t>P15056</t>
  </si>
  <si>
    <t>BRAF BRAF1 RAFB1</t>
  </si>
  <si>
    <t>673;</t>
  </si>
  <si>
    <t>Active site (1); Beta strand (17); Binding site (1); Chain (1); Compositional bias (3); Cross-link (1); Domain (2); Erroneous gene model prediction (1); Erroneous initiation (6); Helix (16); Initiator methionine (1); Metal binding (8); Modified residue (15); Mutagenesis (3); Natural variant (47); Nucleotide binding (1); Sequence conflict (1); Site (2); Turn (6); Zinc finger (1)</t>
  </si>
  <si>
    <t>K04365;</t>
  </si>
  <si>
    <t>Protein kinase involved in the transduction of mitogenic signals from the cell membrane to the nucleus. May play a role in the postsynaptic responses of hippocampal neuron. Phosphorylates MAP2K1, and thereby contributes to the MAP kinase signal transduction pathway. {ECO:0000269|PubMed:21441910}.</t>
  </si>
  <si>
    <t>Q68FI8</t>
  </si>
  <si>
    <t>MGC86346</t>
  </si>
  <si>
    <t>MGC86346 protein</t>
  </si>
  <si>
    <t>dsrrswapns_comp215779_c7_seq3 len=2943</t>
  </si>
  <si>
    <t>CL4038Contig1;TC415932 UniRef100_Q767H5 Cluster: Serine/threonine protein kinase BRAF; n=1; Xenopus laevis|Rep: Serine/threonine protein kinase BRAF - Xenopus laevis African clawed frog, complete;dsrrswapns_comp215779_c7_seq1 len=3120;dsrrswapns_comp215779_c7_seq3 len=2943;CL4038Contig2;dsrrswapns_comp215779_c7_seq2 len=2906</t>
  </si>
  <si>
    <t>CL314Contig6</t>
  </si>
  <si>
    <t>Q90X96_XENLA</t>
  </si>
  <si>
    <t>BRCA1_HUMAN</t>
  </si>
  <si>
    <t>Breast cancer type 1 susceptibility protein (EC 6.3.2.-) (RING finger protein 53)</t>
  </si>
  <si>
    <t>P38398</t>
  </si>
  <si>
    <t>BRCA1 RNF53</t>
  </si>
  <si>
    <t>672;</t>
  </si>
  <si>
    <t>Alternative sequence (7); Beta strand (18); Chain (1); Compositional bias (1); Domain (2); Erroneous initiation (1); Erroneous termination (1); Erroneous translation (1); Helix (16); Modified residue (23); Mutagenesis (19); Natural variant (168); Region (1); Sequence conflict (8); Turn (5); Zinc finger (1)</t>
  </si>
  <si>
    <t>K10605;</t>
  </si>
  <si>
    <t>ENSGT00440000034289;</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</si>
  <si>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40_"BARD1-BRCA1-CSTF64_complex::BARD1-BRCA1-CSTF_complex::Cleavage_stimulation_factor::Polyadenylation_complex_(CSTF1,_CSTF2,_CSTF3,_SYMPK_CPSF1,_CPSF2,_CPSF3)::Cleavage_and_polyadenylation_factor_(CPSF)";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53_BRCA1-BARD1-BACH1-DNA_damage_complex_I::BRCA1_B_complex::BRCA1-BARD1-BACH1-DNA_damage_complex_II::BRCA1_C_complex::BRCA1_A_complex::BRCA1-CTIP-ZBRK1_repressor_complex::BRCA1-CtIP-CtBP_complex::BRCA1-LMO4-CTIP_complex::LMO4-BRCA1-CTIP-LDB1_complex;55_BRCC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t>
  </si>
  <si>
    <t>E3 ubiquitin-protein ligase that specifically mediates the formation of 'Lys-6'-linked polyubiquitin chains and plays a central role in DNA repair by facilitating cellular responses to DNA damage. It is unclear whether it also mediates the formation of other types of polyubiquitin chains. The E3 ubiquitin-protein ligase activity is required for its tumor suppressor function. The BRCA1-BARD1 heterodimer coordinates a diverse range of cellular pathways such as DNA damage repair, ubiquitination and transcriptional regulation to maintain genomic stability. Regulates centrosomal microtubule nucleation. Required for normal cell cycle progression from G2 to mitosis. Required for appropriate cell cycle arrests after ionizing irradiation in both the S-phase and the G2 phase of the cell cycle. Involved in transcriptional regulation of P21 in response to DNA damage. Required for FANCD2 targeting to sites of DNA damage. May function as a transcriptional regulator. Inhibits lipid synthesis by binding to inactive phosphorylated ACACA and preventing its dephosphorylation. Contributes to homologous recombination repair (HRR) via its direct interaction with PALB2, fine-tunes recombinational repair partly through its modulatory role in the PALB2-dependent loading of BRCA2-RAD51 repair machinery at DNA breaks. Component of the BRCA1-RBBP8 complex which regulates CHEK1 activation and controls cell cycle G2/M checkpoints on DNA damage via BRCA1-mediated ubiquitination of RBBP8. {ECO:0000269|PubMed:10500182, ECO:0000269|PubMed:10724175, ECO:0000269|PubMed:11836499, ECO:0000269|PubMed:12887909, ECO:0000269|PubMed:12890688, ECO:0000269|PubMed:14976165, ECO:0000269|PubMed:14990569, ECO:0000269|PubMed:16326698, ECO:0000269|PubMed:16818604, ECO:0000269|PubMed:17525340, ECO:0000269|PubMed:18056443, ECO:0000269|PubMed:19261748, ECO:0000269|PubMed:19369211, ECO:0000269|PubMed:20351172, ECO:0000269|PubMed:20364141}.</t>
  </si>
  <si>
    <t>Q90X96</t>
  </si>
  <si>
    <t>brca1 BRCA1</t>
  </si>
  <si>
    <t>399391;</t>
  </si>
  <si>
    <t>Breast and ovarian cancer susceptibility protein</t>
  </si>
  <si>
    <t>CL314Contig6;CL314Contig2</t>
  </si>
  <si>
    <t>CL12477Contig1</t>
  </si>
  <si>
    <t>BRCC3_HUMAN</t>
  </si>
  <si>
    <t>Lys-63-specific deubiquitinase BRCC36 (EC 3.4.19.-) (BRCA1-A complex subunit BRCC36) (BRCA1/BRCA2-containing complex subunit 3) (BRCA1/BRCA2-containing complex subunit 36) (BRISC complex subunit BRCC36)</t>
  </si>
  <si>
    <t>P46736</t>
  </si>
  <si>
    <t>BRCC3 BRCC36 C6.1A CXorf53</t>
  </si>
  <si>
    <t>79184;</t>
  </si>
  <si>
    <t>Alternative sequence (4); Chain (1); Domain (1); Erroneous gene model prediction (1); Erroneous initiation (1); Initiator methionine (1); Metal binding (3); Modified residue (1); Motif (1); Mutagenesis (2); Natural variant (1); Sequence conflict (1)</t>
  </si>
  <si>
    <t>K11864;</t>
  </si>
  <si>
    <t>ENSGT00390000000360;</t>
  </si>
  <si>
    <t>55_BRCC_complex;</t>
  </si>
  <si>
    <t>Metalloprotease that specifically cleaves 'Lys-63'-linked polyubiquitin chains. Does not have activity toward 'Lys-48'-linked polyubiquitin chains. Component of the BRCA1-A complex, a complex that specifically recognizes 'Lys-63'-linked ubiquitinated histones H2A and H2AX at DNA lesions sites, leading to target the BRCA1-BARD1 heterodimer to sites of DNA damage at double-strand breaks (DSBs). In the BRCA1-A complex, it specifically removes 'Lys-63'-linked ubiquitin on histones H2A and H2AX, antagonizing the RNF8-dependent ubiquitination at double-strand breaks (DSBs). Catalytic subunit of the BRISC complex, a multiprotein complex that specifically cleaves 'Lys-63'-linked ubiquitin in various substrates. Mediates the specific 'Lys-63'-specific deubiquitination associated with the COP9 signalosome complex (CSN), via the interaction of the BRISC complex with the CSN complex. {ECO:0000269|PubMed:14636569, ECO:0000269|PubMed:16707425, ECO:0000269|PubMed:17525341, ECO:0000269|PubMed:19202061, ECO:0000269|PubMed:19214193, ECO:0000269|PubMed:19261746, ECO:0000269|PubMed:19261748, ECO:0000269|PubMed:19261749}.</t>
  </si>
  <si>
    <t>CL5194Contig1</t>
  </si>
  <si>
    <t>Q6PA52_XENLA</t>
  </si>
  <si>
    <t>BRD2_HUMAN</t>
  </si>
  <si>
    <t>Bromodomain-containing protein 2 (O27.1.1) (Really interesting new gene 3 protein)</t>
  </si>
  <si>
    <t>P25440</t>
  </si>
  <si>
    <t>BRD2 KIAA9001 RING3</t>
  </si>
  <si>
    <t>6046;</t>
  </si>
  <si>
    <t>Alternative sequence (3); Chain (1); Compositional bias (8); Domain (3); Erroneous initiation (1); Helix (16); Modified residue (7); Motif (1); Mutagenesis (8); Natural variant (12); Sequence conflict (1); Turn (2)</t>
  </si>
  <si>
    <t>K08871;</t>
  </si>
  <si>
    <t>ENSGT00760000119206;</t>
  </si>
  <si>
    <t>May play a role in spermatogenesis or folliculogenesis (By similarity). Binds hyperacetylated chromatin and plays a role in the regulation of transcription, probably by chromatin remodeling. Regulates transcription of the CCND1 gene. Plays a role in nucleosome assembly. {ECO:0000250, ECO:0000269|PubMed:18406326}.</t>
  </si>
  <si>
    <t>Q6PA52</t>
  </si>
  <si>
    <t>LOC398944</t>
  </si>
  <si>
    <t>LOC398944 protein (Fragment)</t>
  </si>
  <si>
    <t>CL291Contig4</t>
  </si>
  <si>
    <t>Q802C4_XENLA</t>
  </si>
  <si>
    <t>BRD7_HUMAN</t>
  </si>
  <si>
    <t>Bromodomain-containing protein 7 (75 kDa bromodomain protein) (Protein CELTIX-1)</t>
  </si>
  <si>
    <t>Q9NPI1</t>
  </si>
  <si>
    <t>BRD7 BP75 CELTIX1</t>
  </si>
  <si>
    <t>29117;</t>
  </si>
  <si>
    <t>Alternative sequence (1); Beta strand (3); Chain (1); Coiled coil (1); Compositional bias (1); Domain (1); Erroneous initiation (3); Helix (6); Modified residue (3); Motif (1); Sequence conflict (5); Turn (2)</t>
  </si>
  <si>
    <t>K11723;</t>
  </si>
  <si>
    <t>ENSGT00530000063939;</t>
  </si>
  <si>
    <t>Acts both as coactivator and as corepressor. May play a role in chromatin remodeling. Activator of the Wnt signaling pathway in a DVL1-dependent manner by negatively regulating the GSK3B phosphotransferase activity. Induces dephosphorylation of GSK3B at 'Tyr-216'. Down-regulates TRIM24-mediated activation of transcriptional activation by AR (By similarity). Transcriptional corepressor that down-regulates the expression of target genes. Binds to target promoters, leading to increased histone H3 acetylation at 'Lys-9' (H3K9ac). Binds to the ESR1 promoter. Recruits BRCA1 and POU2F1 to the ESR1 promoter. Coactivator for TP53-mediated activation of transcription of a set of target genes. Required for TP53-mediated cell-cycle arrest in response to oncogene activation. Promotes acetylation of TP53 at 'Lys-382', and thereby promotes efficient recruitment of TP53 to target promoters. Inhibits cell cycle progression from G1 to S phase. {ECO:0000250, ECO:0000269|PubMed:16265664, ECO:0000269|PubMed:16475162, ECO:0000269|PubMed:20215511, ECO:0000269|PubMed:20228809, ECO:0000269|PubMed:20660729}.</t>
  </si>
  <si>
    <t>Q802C4</t>
  </si>
  <si>
    <t>brd7 BRD7</t>
  </si>
  <si>
    <t>398590;</t>
  </si>
  <si>
    <t>BRD7 protein (Nuclear transcriptor-like protein)</t>
  </si>
  <si>
    <t>CL7208Contig1</t>
  </si>
  <si>
    <t>BRE_XENLA</t>
  </si>
  <si>
    <t>BRE_HUMAN</t>
  </si>
  <si>
    <t>BRCA1-A complex subunit BRE (BRCA1/BRCA2-containing complex subunit 45) (Brain and reproductive organ-expressed protein)</t>
  </si>
  <si>
    <t>Q9NXR7</t>
  </si>
  <si>
    <t>BRE BRCC45</t>
  </si>
  <si>
    <t>9577;</t>
  </si>
  <si>
    <t>Alternative sequence (3); Chain (1); Modified residue (2); Region (2); Sequence conflict (1)</t>
  </si>
  <si>
    <t>K12173;</t>
  </si>
  <si>
    <t>ENSGT00390000004208;</t>
  </si>
  <si>
    <t>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acts as an adapter that bridges the interaction between BABAM1/NBA1 and the rest of the complex, thereby being required for the complex integrity and modulating the E3 ubiquitin ligase activity of the BRCA1-BARD1 heterodimer. Probably also plays a role as a component of the BRISC complex, a multiprotein complex that specifically cleaves 'Lys-63'-linked ubiquitin. May play a role in homeostasis or cellular differentiation in cells of neural, epithelial and germline origins. May also act as a death receptor-associated anti-apoptotic protein, which inhibits the mitochondrial apoptotic pathway. May regulate TNF-alpha signaling through its interactions with TNFRSF1A; however these effects may be indirect. {ECO:0000269|PubMed:14636569, ECO:0000269|PubMed:15465831, ECO:0000269|PubMed:19261748, ECO:0000269|PubMed:19261749}.</t>
  </si>
  <si>
    <t>Q6GPL9</t>
  </si>
  <si>
    <t>bre</t>
  </si>
  <si>
    <t>444077;</t>
  </si>
  <si>
    <t>FUNCTION: 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acts as an adapter that bridges the interaction between babam1/nba1 and the rest of the complex, thereby being required for the complex integrity and modulating the E3 ubiquitin ligase activity of the brca1-bard1 heterodimer. Probably also plays a role as a component of the BRISC complex, a multiprotein complex that specifically cleaves 'Lys-63'-linked ubiquitin (By similarity). {ECO:0000250}.</t>
  </si>
  <si>
    <t>Chain (1); Region (2)</t>
  </si>
  <si>
    <t>CL8068Contig1</t>
  </si>
  <si>
    <t>BRWD1_HUMAN</t>
  </si>
  <si>
    <t>Bromodomain and WD repeat-containing protein 1 (WD repeat-containing protein 9)</t>
  </si>
  <si>
    <t>Q9NSI6</t>
  </si>
  <si>
    <t>BRWD1 C21orf107 WDR9</t>
  </si>
  <si>
    <t>54014;</t>
  </si>
  <si>
    <t>Alternative sequence (5); Chain (1); Compositional bias (4); Domain (2); Frameshift (1); Helix (6); Modified residue (23); Natural variant (4); Repeat (8); Sequence conflict (3); Turn (1)</t>
  </si>
  <si>
    <t>K11798;</t>
  </si>
  <si>
    <t>ENSGT00720000108687;</t>
  </si>
  <si>
    <t>May be a transcriptional activator. May be involved in chromatin remodeling (By similarity). Plays a role in the regulation of cell morphology and cytoskeletal organization. Required in the control of cell shape. {ECO:0000250, ECO:0000269|PubMed:21834987}.</t>
  </si>
  <si>
    <t>CL5736Contig2</t>
  </si>
  <si>
    <t>BRX1_XENLA</t>
  </si>
  <si>
    <t>BRX1_HUMAN</t>
  </si>
  <si>
    <t>Ribosome biogenesis protein BRX1 homolog (Brix domain-containing protein 2)</t>
  </si>
  <si>
    <t>Q8TDN6</t>
  </si>
  <si>
    <t>BRIX1 BRIX BXDC2</t>
  </si>
  <si>
    <t>55299;</t>
  </si>
  <si>
    <t>Chain (1); Domain (1); Modified residue (1); Sequence conflict (3)</t>
  </si>
  <si>
    <t>K14820;</t>
  </si>
  <si>
    <t>ENSGT00390000014467;</t>
  </si>
  <si>
    <t>379_C_379;</t>
  </si>
  <si>
    <t>Required for biogenesis of the 60S ribosomal subunit.</t>
  </si>
  <si>
    <t>Q8UVY2</t>
  </si>
  <si>
    <t>brix1 brix bxdc2</t>
  </si>
  <si>
    <t>Ribosome biogenesis protein BRX1 homolog (Brix domain-containing protein 2) (Bx24)</t>
  </si>
  <si>
    <t>FUNCTION: Required for biogenesis of the 60S ribosomal subunit.</t>
  </si>
  <si>
    <t>SUBCELLULAR LOCATION: Nucleus, nucleolus.</t>
  </si>
  <si>
    <t>Chain (1); Domain (1); Sequence conflict (2)</t>
  </si>
  <si>
    <t>CL5736Contig2;dsrrswapns_comp210809_c1_seq1 len=1311;CL5736Contig1</t>
  </si>
  <si>
    <t>CL10501Contig1</t>
  </si>
  <si>
    <t>BTBDI_HUMAN</t>
  </si>
  <si>
    <t>BTB/POZ domain-containing protein 18</t>
  </si>
  <si>
    <t>BTBD18</t>
  </si>
  <si>
    <t>B2RXH4</t>
  </si>
  <si>
    <t>643376;</t>
  </si>
  <si>
    <t>Chain (1); Compositional bias (1); Domain (1); Natural variant (2)</t>
  </si>
  <si>
    <t>ENSGT00560000078563;</t>
  </si>
  <si>
    <t>CL6521Contig1</t>
  </si>
  <si>
    <t>Q5XGK2_XENLA</t>
  </si>
  <si>
    <t>BTF3_HUMAN</t>
  </si>
  <si>
    <t>Transcription factor BTF3 (Nascent polypeptide-associated complex subunit beta) (NAC-beta) (RNA polymerase B transcription factor 3)</t>
  </si>
  <si>
    <t>P20290</t>
  </si>
  <si>
    <t>BTF3 NACB OK/SW-cl.8</t>
  </si>
  <si>
    <t>689;</t>
  </si>
  <si>
    <t>Alternative sequence (1); Beta strand (5); Chain (1); Compositional bias (1); Domain (1); Helix (3); Modified residue (2); Sequence conflict (4); Turn (1)</t>
  </si>
  <si>
    <t>K01527;</t>
  </si>
  <si>
    <t>ENSGT00390000006283;</t>
  </si>
  <si>
    <t>143_C_143;</t>
  </si>
  <si>
    <t>When associated with NACA, 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BTF3 is also a general transcription factor that can form a stable complex with RNA polymerase II. Required for the initiation of transcription. {ECO:0000269|PubMed:10982809}.</t>
  </si>
  <si>
    <t>Q5XGK2</t>
  </si>
  <si>
    <t>btf3 LOC495200</t>
  </si>
  <si>
    <t>495200;</t>
  </si>
  <si>
    <t>Transcription factor BTF3</t>
  </si>
  <si>
    <t>CL6505Contig2</t>
  </si>
  <si>
    <t>Q6GPT5_XENLA</t>
  </si>
  <si>
    <t>BUB1B_HUMAN</t>
  </si>
  <si>
    <t>Mitotic checkpoint serine/threonine-protein kinase BUB1 beta (EC 2.7.11.1) (MAD3/BUB1-related protein kinase) (hBUBR1) (Mitotic checkpoint kinase MAD3L) (Protein SSK1)</t>
  </si>
  <si>
    <t>O60566</t>
  </si>
  <si>
    <t>BUB1B BUBR1 MAD3L SSK1</t>
  </si>
  <si>
    <t>701;</t>
  </si>
  <si>
    <t>Active site (1); Alternative sequence (4); Binding site (1); Chain (1); Compositional bias (1); Domain (2); Erroneous initiation (1); Helix (10); Modified residue (9); Motif (2); Mutagenesis (7); Natural variant (13); Nucleotide binding (1); Region (1); Sequence conflict (4); Site (2); Turn (2)</t>
  </si>
  <si>
    <t>K06637;</t>
  </si>
  <si>
    <t>ENSGT00520000055622;</t>
  </si>
  <si>
    <t>206_Mitotic_checkpoint_complex_(MCC);</t>
  </si>
  <si>
    <t>Essential component of the mitotic checkpoint. Required for normal mitosis progression. The mitotic checkpoint delays anaphase until all chromosomes are properly attached to the mitotic spindle. One of its checkpoint functions is to inhibit the activity of the anaphase-promoting complex/cyclosome (APC/C) by blocking the binding of CDC20 to APC/C, independently of its kinase activity. The other is to monitor kinetochore activities that depend on the kinetochore motor CENPE. Required for kinetochore localization of CENPE. Negatively regulates PLK1 activity in interphase cells and suppresses centrosome amplification. Also implicated in triggering apoptosis in polyploid cells that exit aberrantly from mitotic arrest. May play a role for tumor suppression. {ECO:0000269|PubMed:10477750, ECO:0000269|PubMed:11702782, ECO:0000269|PubMed:14706340, ECO:0000269|PubMed:15020684, ECO:0000269|PubMed:19411850, ECO:0000269|PubMed:19503101}.</t>
  </si>
  <si>
    <t>Q6GPT5</t>
  </si>
  <si>
    <t>Bub1b</t>
  </si>
  <si>
    <t>Bub1b protein (Fragment)</t>
  </si>
  <si>
    <t>CL6505Contig2;CL6505Contig1</t>
  </si>
  <si>
    <t>CL118Contig5</t>
  </si>
  <si>
    <t>F6PUN7_XENTR</t>
  </si>
  <si>
    <t>BUB3_HUMAN</t>
  </si>
  <si>
    <t>Mitotic checkpoint protein BUB3</t>
  </si>
  <si>
    <t>BUB3</t>
  </si>
  <si>
    <t>O43684</t>
  </si>
  <si>
    <t>9184;</t>
  </si>
  <si>
    <t>Alternative sequence (1); Chain (1); Cross-link (1); Modified residue (2); Repeat (5)</t>
  </si>
  <si>
    <t>K02180;</t>
  </si>
  <si>
    <t>ENSGT00530000063440;</t>
  </si>
  <si>
    <t>Has a dual function in spindle-assembly checkpoint signaling and in promoting the establishment of correct kinetochore-microtubule (K-MT) attachments. Promotes the formation of stable end-on bipolar attachments. Necessary for kinetochore localization of BUB1. Regulates chromosome segregation during oocyte meiosis. The BUB1/BUB3 complex plays a role in the inhibition of anaphase-promoting complex or cyclosome (APC/C) when spindle-assembly checkpoint is activated and inhibits the ubiquitin ligase activity of APC/C by phosphorylating its activator CDC20. This complex can also phosphorylate MAD1L1. {ECO:0000269|PubMed:10198256, ECO:0000269|PubMed:15525512, ECO:0000269|PubMed:18199686}.</t>
  </si>
  <si>
    <t>F6PUN7</t>
  </si>
  <si>
    <t>map7d3</t>
  </si>
  <si>
    <t>zeinaSSns_comp389059_c1_seq3 len=2473;CL118Contig13;CL118Contig5</t>
  </si>
  <si>
    <t>CL8291Contig1</t>
  </si>
  <si>
    <t>Q6INQ1_XENLA</t>
  </si>
  <si>
    <t>BYST_HUMAN</t>
  </si>
  <si>
    <t>Bystin</t>
  </si>
  <si>
    <t>BYSL</t>
  </si>
  <si>
    <t>Q13895</t>
  </si>
  <si>
    <t>705;</t>
  </si>
  <si>
    <t>Chain (1); Erroneous initiation (1); Modified residue (2); Natural variant (2); Sequence conflict (2)</t>
  </si>
  <si>
    <t>K14797;</t>
  </si>
  <si>
    <t>ENSGT00390000007241;</t>
  </si>
  <si>
    <t>527_C_527;</t>
  </si>
  <si>
    <t>Required for processing of 20S pre-rRNA precursor and biogenesis of 40S ribosomal subunits. May be required for trophinin-dependent regulation of cell adhesion during implantation of human embryos. {ECO:0000269|PubMed:17360433, ECO:0000269|PubMed:17381424}.</t>
  </si>
  <si>
    <t>Q6INQ1</t>
  </si>
  <si>
    <t>bysl MGC81422</t>
  </si>
  <si>
    <t>432128;</t>
  </si>
  <si>
    <t>MGC81422 protein</t>
  </si>
  <si>
    <t>BZW1_XENLA</t>
  </si>
  <si>
    <t>BZW1_HUMAN</t>
  </si>
  <si>
    <t>Basic leucine zipper and W2 domain-containing protein 1 (Protein Orf)</t>
  </si>
  <si>
    <t>Q7L1Q6</t>
  </si>
  <si>
    <t>BZW1 BZAP45 KIAA0005</t>
  </si>
  <si>
    <t>9689;</t>
  </si>
  <si>
    <t>Alternative sequence (3); Chain (1); Domain (1); Erroneous initiation (1); Modified residue (3)</t>
  </si>
  <si>
    <t>ENSGT00390000012561;</t>
  </si>
  <si>
    <t>96_C_96;</t>
  </si>
  <si>
    <t>Enhances histone H4 gene transcription but does not seem to bind DNA directly. {ECO:0000269|PubMed:11524015}.</t>
  </si>
  <si>
    <t>Q8AVM7</t>
  </si>
  <si>
    <t>bzw1</t>
  </si>
  <si>
    <t>379983;</t>
  </si>
  <si>
    <t>Basic leucine zipper and W2 domain-containing protein 1</t>
  </si>
  <si>
    <t>FUNCTION: Enhances histone H4 gene transcription but does not seem to bind DNA directly. {ECO:0000250}.</t>
  </si>
  <si>
    <t>Chain (1); Domain (1)</t>
  </si>
  <si>
    <t>CL215Contig8</t>
  </si>
  <si>
    <t>CL215Contig7;CL215Contig4;TC464602 homologue to UniRef100_Q8AVM7 Cluster: Basic leucine zipper and W2 domain-containing protein 1; n=1; Xenopus laevis|Rep: Basic leucine zipper and W2 domain-containing protein 1 - Xenopus laevis African clawed frog, partial 33%;CL215Contig3;CL215Contig8;CL215Contig13;TC456425 UniRef100_Q8AVM7 Cluster: Basic leucine zipper and W2 domain-containing protein 1; n=1; Xenopus laevis|Rep: Basic leucine zipper and W2 domain-containing protein 1 - Xenopus laevis African clawed frog, partial 84%</t>
  </si>
  <si>
    <t>CL1371Contig3</t>
  </si>
  <si>
    <t>C170B_XENLA</t>
  </si>
  <si>
    <t>C170B_HUMAN</t>
  </si>
  <si>
    <t>Centrosomal protein of 170 kDa protein B (Centrosomal protein 170B) (Cep170B)</t>
  </si>
  <si>
    <t>Q9Y4F5</t>
  </si>
  <si>
    <t>CEP170B FAM68C KIAA0284</t>
  </si>
  <si>
    <t>283638;</t>
  </si>
  <si>
    <t>Alternative sequence (2); Chain (1); Cross-link (1); Domain (1); Erroneous initiation (1); Frameshift (1); Modified residue (22); Sequence conflict (1)</t>
  </si>
  <si>
    <t>ENSGT00640000091476;</t>
  </si>
  <si>
    <t>Plays a role in microtubule organization. {ECO:0000250}.</t>
  </si>
  <si>
    <t>Q498L0</t>
  </si>
  <si>
    <t>cep170b</t>
  </si>
  <si>
    <t>734708;</t>
  </si>
  <si>
    <t>FUNCTION: Plays a role in microtubule organization. {ECO:0000250}.</t>
  </si>
  <si>
    <t>SUBCELLULAR LOCATION: Cytoplasm, cytoskeleton {ECO:0000305}.</t>
  </si>
  <si>
    <t>CL5719Contig1</t>
  </si>
  <si>
    <t>C19L1_XENLA</t>
  </si>
  <si>
    <t>C19L1_HUMAN</t>
  </si>
  <si>
    <t>CWF19-like protein 1</t>
  </si>
  <si>
    <t>CWF19L1</t>
  </si>
  <si>
    <t>Q69YN2</t>
  </si>
  <si>
    <t>55280;</t>
  </si>
  <si>
    <t>Alternative sequence (3); Chain (1); Erroneous gene model prediction (1); Natural variant (4); Sequence conflict (1)</t>
  </si>
  <si>
    <t>ENSGT00530000063414;</t>
  </si>
  <si>
    <t>Q8AVL0</t>
  </si>
  <si>
    <t>cwf19l1</t>
  </si>
  <si>
    <t>379111;</t>
  </si>
  <si>
    <t>Chain (1)</t>
  </si>
  <si>
    <t>CL5719Contig1;CL5719Contig2;DC064919 homologue to UniRef100_Q8AVL0 Cluster: CWF19-like protein 1; n=1; Xenopus laevis|Rep: CWF19-like protein 1 - Xenopus laevis African clawed frog, partial 36%</t>
  </si>
  <si>
    <t>CL6391Contig1</t>
  </si>
  <si>
    <t>Q498F9_XENLA</t>
  </si>
  <si>
    <t>C19L2_HUMAN</t>
  </si>
  <si>
    <t>CWF19-like protein 2</t>
  </si>
  <si>
    <t>CWF19L2</t>
  </si>
  <si>
    <t>Q2TBE0</t>
  </si>
  <si>
    <t>143884;</t>
  </si>
  <si>
    <t>Alternative sequence (4); Chain (1); Coiled coil (4); Compositional bias (2); Erroneous initiation (6); Frameshift (1); Modified residue (2); Natural variant (5); Sequence conflict (2)</t>
  </si>
  <si>
    <t>Q498F9</t>
  </si>
  <si>
    <t>cwf19l2 MGC115403</t>
  </si>
  <si>
    <t>734722;</t>
  </si>
  <si>
    <t>MGC115403 protein</t>
  </si>
  <si>
    <t>CL419Contig3</t>
  </si>
  <si>
    <t>Q7ZXF4_XENLA</t>
  </si>
  <si>
    <t>C1TC_HUMAN</t>
  </si>
  <si>
    <t>C-1-tetrahydrofolate synthase, cytoplasmic (C1-THF synthase) [Cleaved into: C-1-tetrahydrofolate synthase, cytoplasmic, N-terminally processed] [Includes: Methylenetetrahydrofolate dehydrogenase (EC 1.5.1.5); Methenyltetrahydrofolate cyclohydrolase (EC 3.5.4.9); Formyltetrahydrofolate synthetase (EC 6.3.4.3)]</t>
  </si>
  <si>
    <t>P11586</t>
  </si>
  <si>
    <t>MTHFD1 MTHFC MTHFD</t>
  </si>
  <si>
    <t>4522;</t>
  </si>
  <si>
    <t>Beta strand (9); Binding site (1); Chain (2); Helix (12); Initiator methionine (1); Modified residue (4); Mutagenesis (8); Natural variant (6); Nucleotide binding (2); Region (5); Turn (3)</t>
  </si>
  <si>
    <t>K00288;</t>
  </si>
  <si>
    <t>605_C_605;</t>
  </si>
  <si>
    <t>Q7ZXF4</t>
  </si>
  <si>
    <t>mthfd1</t>
  </si>
  <si>
    <t>380266;</t>
  </si>
  <si>
    <t>Mthfd1-prov protein</t>
  </si>
  <si>
    <t>CL419Contig3;CL419Contig2</t>
  </si>
  <si>
    <t>CL10348Contig1</t>
  </si>
  <si>
    <t>F6S6J9_XENTR</t>
  </si>
  <si>
    <t>C1TM_HUMAN</t>
  </si>
  <si>
    <t>Monofunctional C1-tetrahydrofolate synthase, mitochondrial (EC 6.3.4.3) (Formyltetrahydrofolate synthetase)</t>
  </si>
  <si>
    <t>Q6UB35</t>
  </si>
  <si>
    <t>MTHFD1L FTHFSDC1</t>
  </si>
  <si>
    <t>25902;</t>
  </si>
  <si>
    <t>Alternative sequence (2); Chain (1); Compositional bias (1); Erroneous initiation (2); Modified residue (3); Natural variant (1); Nucleotide binding (1); Region (2); Sequence conflict (2); Transit peptide (1)</t>
  </si>
  <si>
    <t>K13402;</t>
  </si>
  <si>
    <t>ENSGT00750000117401;</t>
  </si>
  <si>
    <t>May provide the missing metabolic reaction required to link the mitochondria and the cytoplasm in the mammalian model of one-carbon folate metabolism in embryonic an transformed cells complementing thus the enzymatic activities of MTHFD2. {ECO:0000250}.</t>
  </si>
  <si>
    <t>F6S6J9</t>
  </si>
  <si>
    <t>exoc6b</t>
  </si>
  <si>
    <t>CL10Contig7</t>
  </si>
  <si>
    <t>C2CD5_HUMAN</t>
  </si>
  <si>
    <t>C2 domain-containing protein 5 (C2 domain-containing phosphoprotein of 138 kDa)</t>
  </si>
  <si>
    <t>Q86YS7</t>
  </si>
  <si>
    <t>C2CD5 CDP138 KIAA0528</t>
  </si>
  <si>
    <t>9847;</t>
  </si>
  <si>
    <t>Alternative sequence (5); Calcium binding (2); Chain (1); Domain (1); Erroneous initiation (1); Frameshift (1); Modified residue (11); Mutagenesis (7); Sequence conflict (3)</t>
  </si>
  <si>
    <t>ENSGT00390000000212;</t>
  </si>
  <si>
    <t>504_C_504;</t>
  </si>
  <si>
    <t>Required for insulin-stimulated glucose transport and glucose transporter SLC2A4/GLUT4 translocation from intracellular glucose storage vesicle (GSV) to the plasma membrane (PM) in adipocytes. Binds phospholipid membranes in a calcium-dependent manner and is necessary for the optimal membrane fusion between SLC2A4/GLUT4 GSV and the PM. {ECO:0000269|PubMed:21907143}.</t>
  </si>
  <si>
    <t>CL10Contig7;CL10Contig18;CL10Contig19;CL10Contig17;BF613178 homologue to UniRef100_Q7ZXW0 Cluster: LOC398515 protein; n=1; Xenopus laevis|Rep: LOC398515 protein - Xenopus laevis African clawed frog, partial 14%</t>
  </si>
  <si>
    <t>CL12095Contig1</t>
  </si>
  <si>
    <t>A9JRK7_XENTR</t>
  </si>
  <si>
    <t>C2D1A_HUMAN</t>
  </si>
  <si>
    <t>Coiled-coil and C2 domain-containing protein 1A (Akt kinase-interacting protein 1) (Five prime repressor element under dual repression-binding protein 1) (FRE under dual repression-binding protein 1) (Freud-1) (Putative NF-kappa-B-activating protein 023N)</t>
  </si>
  <si>
    <t>Q6P1N0</t>
  </si>
  <si>
    <t>CC2D1A AKI1</t>
  </si>
  <si>
    <t>54862;</t>
  </si>
  <si>
    <t>Alternative sequence (1); Chain (1); Coiled coil (2); Compositional bias (1); Domain (1); Erroneous initiation (1); Modified residue (5); Natural variant (3); Sequence caution (1); Sequence conflict (5)</t>
  </si>
  <si>
    <t>K18260;</t>
  </si>
  <si>
    <t>ENSGT00390000009595;</t>
  </si>
  <si>
    <t>Transcription factor that binds specifically to the DRE (dual repressor element) and represses HTR1A gene transcription in neuronal cells. The combination of calcium and ATP specifically inactivates the binding with FRE. May play a role in the altered regulation of HTR1A associated with anxiety and major depression. Mediates HDAC-independent repression of HTR1A promoter in neuronal cell. Performs essential function in controlling functional maturation of synapses (By similarity). Plays distinct roles depending on its localization. When cytoplasmic, acts as a scaffold protein in the PI3K/PDK1/AKT pathway. Repressor of HTR1A when nuclear. In the centrosome, regulates spindle pole localization of the cohesin subunit SCC1/RAD21, thereby mediating centriole cohesion during mitosis. {ECO:0000250, ECO:0000269|PubMed:20171170}.</t>
  </si>
  <si>
    <t>A9JRK7</t>
  </si>
  <si>
    <t>rabl6 LOC100135091</t>
  </si>
  <si>
    <t>100135091;</t>
  </si>
  <si>
    <t>LOC100135091 protein</t>
  </si>
  <si>
    <t>dsrrswapns_comp214958_c0_seq5</t>
  </si>
  <si>
    <t>Q6IP72_XENLA</t>
  </si>
  <si>
    <t>CAB39_HUMAN</t>
  </si>
  <si>
    <t>Calcium-binding protein 39 (MO25alpha) (Protein Mo25)</t>
  </si>
  <si>
    <t>Q9Y376</t>
  </si>
  <si>
    <t>CAB39 MO25 CGI-66</t>
  </si>
  <si>
    <t>51719;</t>
  </si>
  <si>
    <t>Beta strand (2); Chain (1); Helix (25); Mutagenesis (2); Turn (2)</t>
  </si>
  <si>
    <t>K08272;</t>
  </si>
  <si>
    <t>ENSGT00390000004360;</t>
  </si>
  <si>
    <t>180_C_180;</t>
  </si>
  <si>
    <t>Component of a complex that binds and activates STK11/LKB1. In the complex, required to stabilize the interaction between CAB39/MO25 (CAB39/MO25alpha or CAB39L/MO25beta) and STK11/LKB1. {ECO:0000269|PubMed:19892943}.</t>
  </si>
  <si>
    <t>Q6IP72</t>
  </si>
  <si>
    <t>cab39 MGC78903</t>
  </si>
  <si>
    <t>432219;</t>
  </si>
  <si>
    <t>MGC78903 protein</t>
  </si>
  <si>
    <t>dsrrswapns_comp214958_c0_seq5 len=3387</t>
  </si>
  <si>
    <t>dsrrswapns_comp214958_c0_seq5 len=3387;dsrrswapns_comp214958_c0_seq7 len=3600;gi|92445631|gb|BC049830.1| Xenopus laevis mRNA similar to calcium binding protein cDNA clone IMAGE:5571901;CL5238Contig2</t>
  </si>
  <si>
    <t>CL2666Contig2</t>
  </si>
  <si>
    <t>CABIN_HUMAN</t>
  </si>
  <si>
    <t>Calcineurin-binding protein cabin-1 (Calcineurin inhibitor) (CAIN)</t>
  </si>
  <si>
    <t>Q9Y6J0</t>
  </si>
  <si>
    <t>CABIN1 KIAA0330</t>
  </si>
  <si>
    <t>23523;</t>
  </si>
  <si>
    <t>Alternative sequence (2); Chain (1); Erroneous initiation (1); Helix (1); Modified residue (4); Mutagenesis (1); Natural variant (6); Region (1); Repeat (6)</t>
  </si>
  <si>
    <t>K17613;</t>
  </si>
  <si>
    <t>ENSGT00390000008529;</t>
  </si>
  <si>
    <t>317_YWHAQ-CALM1-CABIN1_complex;</t>
  </si>
  <si>
    <t>May be required for replication-independent chromatin assembly. May serve as a negative regulator of T-cell receptor (TCR) signaling via inhibition of calcineurin. Inhibition of activated calcineurin is dependent on both PKC and calcium signals. Acts as a negative regulator of p53/TP53 by keeping p53 in an inactive state on chromatin at promoters of a subset of it's target genes. {ECO:0000269|PubMed:14718166, ECO:0000269|PubMed:9655484}.</t>
  </si>
  <si>
    <t>CL2666Contig2;CL2666Contig3;dsrrswapns_comp213532_c1_seq5 len=2359;CL2666Contig1</t>
  </si>
  <si>
    <t>CL6972Contig3</t>
  </si>
  <si>
    <t>CACO2_HUMAN</t>
  </si>
  <si>
    <t>Calcium-binding and coiled-coil domain-containing protein 2 (Antigen nuclear dot 52 kDa protein) (Nuclear domain 10 protein NDP52) (Nuclear domain 10 protein 52) (Nuclear dot protein 52)</t>
  </si>
  <si>
    <t>Q13137</t>
  </si>
  <si>
    <t>CALCOCO2 NDP52</t>
  </si>
  <si>
    <t>10241;</t>
  </si>
  <si>
    <t>Alternative sequence (4); Beta strand (10); Chain (1); Coiled coil (1); Helix (2); Mutagenesis (2); Natural variant (5); Region (1); Sequence conflict (2)</t>
  </si>
  <si>
    <t>ENSGT00530000063216;</t>
  </si>
  <si>
    <t>May play a role in ruffle formation and actin cytoskeleton organization. Seems to negatively regulate constitutive secretion. {ECO:0000269|PubMed:17635994}.</t>
  </si>
  <si>
    <t>CL2677Contig3</t>
  </si>
  <si>
    <t>Q6GQ98_XENLA</t>
  </si>
  <si>
    <t>CACP_HUMAN</t>
  </si>
  <si>
    <t>Carnitine O-acetyltransferase (Carnitine acetylase) (EC 2.3.1.7) (Carnitine acetyltransferase) (CAT) (CrAT)</t>
  </si>
  <si>
    <t>P43155</t>
  </si>
  <si>
    <t>CRAT CAT1</t>
  </si>
  <si>
    <t>1384;</t>
  </si>
  <si>
    <t>Active site (1); Alternative sequence (2); Beta strand (21); Binding site (7); Chain (1); Helix (21); Modified residue (4); Motif (1); Mutagenesis (6); Natural variant (2); Region (1); Sequence conflict (4); Turn (4)</t>
  </si>
  <si>
    <t>K00624;</t>
  </si>
  <si>
    <t>ENSGT00760000119220;</t>
  </si>
  <si>
    <t>Carnitine acetylase is specific for short chain fatty acids. Carnitine acetylase seems to affect the flux through the pyruvate dehydrogenase complex. It may be involved as well in the transport of acetyl-CoA into mitochondria.</t>
  </si>
  <si>
    <t>Q6GQ98</t>
  </si>
  <si>
    <t>crat.2 MGC80234</t>
  </si>
  <si>
    <t>443922;</t>
  </si>
  <si>
    <t>MGC80234 protein</t>
  </si>
  <si>
    <t>CL2677Contig3;dsrrswapns_comp443490_c0_seq1 len=267;TC465046 homologue to UniRef100_Q6GQ98 Cluster: MGC80234 protein; n=1; Xenopus laevis|Rep: MGC80234 protein - Xenopus laevis African clawed frog, partial 46%</t>
  </si>
  <si>
    <t>zeinaSSns_comp388861_c0_seq1</t>
  </si>
  <si>
    <t>CA1AA_XENLA</t>
  </si>
  <si>
    <t>CAF1A_HUMAN</t>
  </si>
  <si>
    <t>Chromatin assembly factor 1 subunit A (CAF-1 subunit A) (Chromatin assembly factor I p150 subunit) (CAF-I 150 kDa subunit) (CAF-I p150) (hp150)</t>
  </si>
  <si>
    <t>Q13111</t>
  </si>
  <si>
    <t>CHAF1A CAF CAF1P150</t>
  </si>
  <si>
    <t>10036;</t>
  </si>
  <si>
    <t>Alternative sequence (3); Chain (1); Compositional bias (4); Erroneous initiation (3); Modified residue (13); Motif (1); Mutagenesis (2); Natural variant (5); Region (4); Sequence caution (1); Sequence conflict (1)</t>
  </si>
  <si>
    <t>K10750;</t>
  </si>
  <si>
    <t>95_C_95;341_C_341;</t>
  </si>
  <si>
    <t>28_ASF1-histone_containing_complex::ASF1-interacting_protein_complex::Chromatin_assembly_complex_(CAF-1_complex)::Histone_H3.1_complex::Histone_H3.3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190_MBD1-MCAF1-SETDB1_complex::Replication-coupled_CAF-1-MBD1-ETDB1_complex;</t>
  </si>
  <si>
    <t>Core component of the CAF-1 complex, a complex thought to mediate chromatin assembly in DNA replication and DNA repair. Assembles histone octamers onto replicating DNA in vitro. CAF-1 performs the first step of the nucleosome assembly process, bringing newly synthesized histones H3 and H4 to replicating DNA; histones H2A/H2B can bind to this chromatin precursor subsequent to DNA replication to complete the histone octamer. CHAF1A binds to histones H3 and H4. It may play a role in heterochromatin maintenance in proliferating cells by bringing newly synthesized cbx proteins to heterochromatic DNA replication foci (By similarity). {ECO:0000250, ECO:0000269|PubMed:15327775}.</t>
  </si>
  <si>
    <t>Q98TA5</t>
  </si>
  <si>
    <t>chaf1a-a caip150</t>
  </si>
  <si>
    <t>398222;</t>
  </si>
  <si>
    <t>Chromatin assembly factor 1 subunit A-A (CAF-1 subunit A) (Chromatin assembly factor I p150 subunit A) (CAF-I 150 kDa subunit A) (CAF-I p150-A) (xp150)</t>
  </si>
  <si>
    <t>FUNCTION: Involved in chromatin assembly in DNA replication and DNA repair. {ECO:0000250}.</t>
  </si>
  <si>
    <t>SUBCELLULAR LOCATION: Nucleus {ECO:0000269|PubMed:11296234}.</t>
  </si>
  <si>
    <t>Chain (1); Compositional bias (4); Region (1)</t>
  </si>
  <si>
    <t>zeinaSSns_comp388861_c0_seq1 len=3404</t>
  </si>
  <si>
    <t>CL532Contig2;zeinaSSns_comp388861_c0_seq1 len=3404;CL532Contig5;CL532Contig4</t>
  </si>
  <si>
    <t>SUBCELLULAR LOCATION: Nucleus {ECO:0000250}.</t>
  </si>
  <si>
    <t>CL4079Contig1</t>
  </si>
  <si>
    <t>A0PCL5_XENLA</t>
  </si>
  <si>
    <t>CAF1B_HUMAN</t>
  </si>
  <si>
    <t>Chromatin assembly factor 1 subunit B (CAF-1 subunit B) (Chromatin assembly factor I p60 subunit) (CAF-I 60 kDa subunit) (CAF-I p60) (M-phase phosphoprotein 7)</t>
  </si>
  <si>
    <t>Q13112</t>
  </si>
  <si>
    <t>CHAF1B CAF1A CAF1P60 MPHOSPH7 MPP7</t>
  </si>
  <si>
    <t>8208;</t>
  </si>
  <si>
    <t>Chain (1); Modified residue (11); Natural variant (1); Repeat (7); Sequence conflict (1)</t>
  </si>
  <si>
    <t>K10751;</t>
  </si>
  <si>
    <t>ENSGT00550000074968;</t>
  </si>
  <si>
    <t>28_ASF1-histone_containing_complex::ASF1-interacting_protein_complex::Chromatin_assembly_complex_(CAF-1_complex)::Histone_H3.1_complex::Histone_H3.3_complex;</t>
  </si>
  <si>
    <t>Complex that is thought to mediate chromatin assembly in DNA replication and DNA repair. Assembles histone octamers onto replicating DNA in vitro. CAF-1 performs the first step of the nucleosome assembly process, bringing newly synthesized histones H3 and H4 to replicating DNA; histones H2A/H2B can bind to this chromatin precursor subsequent to DNA replication to complete the histone octamer. {ECO:0000269|PubMed:9813080}.</t>
  </si>
  <si>
    <t>A0PCL5</t>
  </si>
  <si>
    <t>p60</t>
  </si>
  <si>
    <t>Chromatin assembly factor 1</t>
  </si>
  <si>
    <t>TC413539</t>
  </si>
  <si>
    <t>CAMP1_XENLA</t>
  </si>
  <si>
    <t>CAMP1_HUMAN</t>
  </si>
  <si>
    <t>Calmodulin-regulated spectrin-associated protein 1</t>
  </si>
  <si>
    <t>Q5T5Y3</t>
  </si>
  <si>
    <t>CAMSAP1</t>
  </si>
  <si>
    <t>157922;</t>
  </si>
  <si>
    <t>Alternative sequence (2); Chain (1); Compositional bias (2); Domain (2); Erroneous initiation (1); Modified residue (8); Mutagenesis (1); Natural variant (1); Region (2); Sequence conflict (1)</t>
  </si>
  <si>
    <t>K17493;</t>
  </si>
  <si>
    <t>ENSGT00390000010026;</t>
  </si>
  <si>
    <t>Probable microtubule-binding protein that plays a role in the regulation of cell morphology and cytoskeletal organization. Through interaction with spectrin may regulate neurite outgrowth. {ECO:0000269|PubMed:19508979, ECO:0000269|PubMed:21834987, ECO:0000269|PubMed:24117850}.</t>
  </si>
  <si>
    <t>Q6IRN6</t>
  </si>
  <si>
    <t>camsap1</t>
  </si>
  <si>
    <t>432015;</t>
  </si>
  <si>
    <t>FUNCTION: Probable microtubule-binding protein that plays a role in the regulation of cell morphology and cytoskeletal organization. May regulate neurite outgrowth (By similarity). {ECO:0000250}.</t>
  </si>
  <si>
    <t>SUBCELLULAR LOCATION: Cytoplasm, cytoskeleton {ECO:0000250}. Note=Associates with microtubules. {ECO:0000250}.</t>
  </si>
  <si>
    <t>Chain (1); Domain (2)</t>
  </si>
  <si>
    <t>TC413539 UniRef100_Q6IRN6 Cluster: Calmodulin-regulated spectrin-associated protein 1</t>
  </si>
  <si>
    <t>TC413539 UniRef100_Q6IRN6 Cluster: Calmodulin-regulated spectrin-associated protein 1; n=1; Xenopus laevis|Rep: Calmodulin-regulated spectrin-associated protein 1 - Xenopus laevis African clawed frog, complete;dsrrswapns_comp216830_c3_seq12 len=6502;CL2585Contig6;CL2585Contig3</t>
  </si>
  <si>
    <t>CL3690Contig2</t>
  </si>
  <si>
    <t>CAMP3_HUMAN</t>
  </si>
  <si>
    <t>Calmodulin-regulated spectrin-associated protein 3 (Protein Nezha)</t>
  </si>
  <si>
    <t>Q9P1Y5</t>
  </si>
  <si>
    <t>CAMSAP3 KIAA1543</t>
  </si>
  <si>
    <t>57662;</t>
  </si>
  <si>
    <t>Alternative sequence (1); Chain (1); Compositional bias (2); Domain (2); Modified residue (12); Natural variant (1); Sequence conflict (1)</t>
  </si>
  <si>
    <t>Microtubule minus-end binding protein that acts as a regulator of non-centrosomal microtubule dynamics and organization. Specifically required for the biogenesis and the maintenance of zonula adherens by anchoring the minus-end of microtubules to zonula adherens and by recruiting the kinesin KIFC3 to those junctional sites. May regulate the nucleation and the polymerization of microtubules. Indirectly, through the microtubule cytoskeleton, may regulate the organization of cellular organelles including the Golgi and the early endosomes. {ECO:0000269|PubMed:19041755, ECO:0000269|PubMed:23169647}.</t>
  </si>
  <si>
    <t>CL3690Contig2;CL3690Contig1</t>
  </si>
  <si>
    <t>CL4128Contig3</t>
  </si>
  <si>
    <t>Q6PAF2_XENLA</t>
  </si>
  <si>
    <t>CAN1_HUMAN</t>
  </si>
  <si>
    <t>Calpain-1 catalytic subunit (EC 3.4.22.52) (Calcium-activated neutral proteinase 1) (CANP 1) (Calpain mu-type) (Calpain-1 large subunit) (Cell proliferation-inducing gene 30 protein) (Micromolar-calpain) (muCANP)</t>
  </si>
  <si>
    <t>P07384</t>
  </si>
  <si>
    <t>CAPN1 CANPL1 PIG30</t>
  </si>
  <si>
    <t>823;</t>
  </si>
  <si>
    <t>Active site (3); Beta strand (15); Calcium binding (4); Chain (1); Domain (5); Helix (16); Initiator methionine (1); Modified residue (1); Natural variant (4); Region (3); Sequence conflict (1); Site (2)</t>
  </si>
  <si>
    <t>K01367;</t>
  </si>
  <si>
    <t>ENSGT00760000118971;</t>
  </si>
  <si>
    <t>Calcium-regulated non-lysosomal thiol-protease which catalyze limited proteolysis of substrates involved in cytoskeletal remodeling and signal transduction.</t>
  </si>
  <si>
    <t>Q6PAF2</t>
  </si>
  <si>
    <t>MGC68756</t>
  </si>
  <si>
    <t>398772;</t>
  </si>
  <si>
    <t>MGC68756 protein</t>
  </si>
  <si>
    <t>dsrrswapns_comp212301_c5_seq1 len=2952;zeinaSSns_comp385312_c0_seq1 len=2176;CL4128Contig3</t>
  </si>
  <si>
    <t>dsrrswapns_comp217597_c2_seq2</t>
  </si>
  <si>
    <t>Q6DKM0_XENLA</t>
  </si>
  <si>
    <t>CAND1_HUMAN</t>
  </si>
  <si>
    <t>Cullin-associated NEDD8-dissociated protein 1 (Cullin-associated and neddylation-dissociated protein 1) (TBP-interacting protein of 120 kDa A) (TBP-interacting protein 120A) (p120 CAND1)</t>
  </si>
  <si>
    <t>Q86VP6</t>
  </si>
  <si>
    <t>CAND1 KIAA0829 TIP120 TIP120A</t>
  </si>
  <si>
    <t>55832;</t>
  </si>
  <si>
    <t>Alternative sequence (4); Beta strand (13); Chain (1); Compositional bias (1); Erroneous initiation (2); Helix (73); Initiator methionine (1); Modified residue (4); Natural variant (2); Repeat (27); Sequence conflict (6); Turn (14)</t>
  </si>
  <si>
    <t>K17263;</t>
  </si>
  <si>
    <t>ENSGT00390000017740;</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</si>
  <si>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t>
  </si>
  <si>
    <t>Key assembly factor of SCF (SKP1-CUL1-F-box protein) E3 ubiquitin ligase complexes that promotes the exchange of the substrate-recognition F-box subunit in SCF complexes, thereby playing a key role in the cellular repertoire of SCF complexes. Acts as a F-box protein exchange factor. The exchange activity of CAND1 is coupled with cycles of neddylation conjugation: in the deneddylated state, cullin-binding CAND1 binds CUL1-RBX1, increasing dissociation of the SCF complex and promoting exchange of the F-box protein. Probably plays a similar role in other cullin-RING E3 ubiquitin ligase complexes. {ECO:0000269|PubMed:12504025, ECO:0000269|PubMed:12504026, ECO:0000269|PubMed:12609982, ECO:0000269|PubMed:16449638, ECO:0000269|PubMed:21249194, ECO:0000269|PubMed:23453757}.</t>
  </si>
  <si>
    <t>Q6DKM0</t>
  </si>
  <si>
    <t>cand1 MGC83065</t>
  </si>
  <si>
    <t>443799;</t>
  </si>
  <si>
    <t>MGC83065 protein</t>
  </si>
  <si>
    <t>dsrrswapns_comp217597_c2_seq2 len=5457</t>
  </si>
  <si>
    <t>dsrrswapns_comp217597_c2_seq2 len=5457;CL3925Contig2;CL3925Contig1</t>
  </si>
  <si>
    <t>CAP1_HUMAN</t>
  </si>
  <si>
    <t>Adenylyl cyclase-associated protein 1 (CAP 1)</t>
  </si>
  <si>
    <t>Q01518</t>
  </si>
  <si>
    <t>CAP1 CAP</t>
  </si>
  <si>
    <t>10487;</t>
  </si>
  <si>
    <t>Alternative sequence (1); Beta strand (14); Chain (1); Compositional bias (2); Domain (1); Initiator methionine (1); Modified residue (10); Natural variant (6); Sequence conflict (1); Turn (1)</t>
  </si>
  <si>
    <t>K17261;</t>
  </si>
  <si>
    <t>ENSGT00390000017955;</t>
  </si>
  <si>
    <t>434_C_434;</t>
  </si>
  <si>
    <t>91_Cofilin-actin-CAP1_complex;</t>
  </si>
  <si>
    <t>Directly regulates filament dynamics and has been implicated in a number of complex developmental and morphological processes, including mRNA localization and the establishment of cell polarity.</t>
  </si>
  <si>
    <t>Adenylyl cyclase-associated protein</t>
  </si>
  <si>
    <t>CL1365Contig1</t>
  </si>
  <si>
    <t>Q6DE60_XENLA</t>
  </si>
  <si>
    <t>Q6DE60</t>
  </si>
  <si>
    <t>cap1 CAP1b</t>
  </si>
  <si>
    <t>398617;</t>
  </si>
  <si>
    <t>zeinaSSns_comp388168_c0_seq2 len=2005;CL1365Contig5;CL1365Contig1</t>
  </si>
  <si>
    <t>CL4659Contig1</t>
  </si>
  <si>
    <t>B1WBD5_XENLA</t>
  </si>
  <si>
    <t>CAPR2_HUMAN</t>
  </si>
  <si>
    <t>Caprin-2 (C1q domain-containing protein 1) (Cytoplasmic activation/proliferation-associated protein 2) (Gastric cancer multidrug resistance-associated protein) (Protein EEG-1) (RNA granule protein 140)</t>
  </si>
  <si>
    <t>Q6IMN6</t>
  </si>
  <si>
    <t>CAPRIN2 C1QDC1 EEG1 KIAA1873 RNG140</t>
  </si>
  <si>
    <t>65981;</t>
  </si>
  <si>
    <t>Alternative sequence (11); Beta strand (12); Chain (1); Coiled coil (2); Domain (1); Erroneous initiation (1); Natural variant (4); Sequence conflict (3); Turn (1)</t>
  </si>
  <si>
    <t>K18744;</t>
  </si>
  <si>
    <t>ENSGT00760000119052;</t>
  </si>
  <si>
    <t>May regulate the transport and translation of mRNAs, modulating for instance the expression of proteins involved in synaptic plasticity in neurons. Involved in regulation of growth as erythroblasts shift from a highly proliferative state towards their terminal phase of differentiation. May be involved in apoptosis. {ECO:0000269|PubMed:14593112}.</t>
  </si>
  <si>
    <t>B1WBD5</t>
  </si>
  <si>
    <t>caprin2 LOC100158434</t>
  </si>
  <si>
    <t>100158434;</t>
  </si>
  <si>
    <t>LOC100158434 protein</t>
  </si>
  <si>
    <t>CL2228Contig4</t>
  </si>
  <si>
    <t>Q8AVW7_XENLA</t>
  </si>
  <si>
    <t>CAPZB_HUMAN</t>
  </si>
  <si>
    <t>F-actin-capping protein subunit beta (CapZ beta)</t>
  </si>
  <si>
    <t>P47756</t>
  </si>
  <si>
    <t>CAPZB</t>
  </si>
  <si>
    <t>832;</t>
  </si>
  <si>
    <t>Alternative sequence (1); Chain (1); Initiator methionine (1); Modified residue (2)</t>
  </si>
  <si>
    <t>K10365;</t>
  </si>
  <si>
    <t>ENSGT00390000017957;</t>
  </si>
  <si>
    <t>75_C_75;</t>
  </si>
  <si>
    <t>254_"RICH1/AMOT_polarity_complex,_Flag-Rich1_precipitated";</t>
  </si>
  <si>
    <t>F-actin-capping proteins bind in a Ca(2+)-independent manner to the fast growing ends of actin filaments (barbed end) thereby blocking the exchange of subunits at these ends. Unlike other capping proteins (such as gelsolin and severin), these proteins do not sever actin filaments. Plays a role in the regulation of cell morphology and cytoskeletal organization. {ECO:0000269|PubMed:21834987}.</t>
  </si>
  <si>
    <t>Q8AVW7</t>
  </si>
  <si>
    <t>capzb</t>
  </si>
  <si>
    <t>379808;</t>
  </si>
  <si>
    <t>Capzb-prov protein</t>
  </si>
  <si>
    <t>TC448663 UniRef100_A1DPL0 Cluster: Capping protein beta subunit; n=1; Xenopus laevis|Rep: Capping protein beta subunit - Xenopus laevis African clawed frog, partial 43%;CL2228Contig4;CL2228Contig3;CL2228Contig2;TC464280 UniRef100_Q8AVW7 Cluster: Capzb-prov protein; n=1; Xenopus laevis|Rep: Capzb-prov protein - Xenopus laevis African clawed frog, complete</t>
  </si>
  <si>
    <t>CL43Contig1</t>
  </si>
  <si>
    <t>CARFA_XENLA</t>
  </si>
  <si>
    <t>CARF_HUMAN</t>
  </si>
  <si>
    <t>CDKN2A-interacting protein (Collaborator of ARF)</t>
  </si>
  <si>
    <t>Q9NXV6</t>
  </si>
  <si>
    <t>CDKN2AIP CARF</t>
  </si>
  <si>
    <t>55602;</t>
  </si>
  <si>
    <t>Chain (1); Compositional bias (1); Domain (1); Frameshift (1); Initiator methionine (1); Modified residue (3); Sequence conflict (2)</t>
  </si>
  <si>
    <t>ENSGT00530000063234;</t>
  </si>
  <si>
    <t>118_C_118;</t>
  </si>
  <si>
    <t>Regulates DNA damage response in a dose-dependent manner through a number of signaling pathways involved in cell proliferation, apoptosis and senescence. {ECO:0000269|PubMed:15109303, ECO:0000269|PubMed:24825908}.</t>
  </si>
  <si>
    <t>Q7ZXV6</t>
  </si>
  <si>
    <t>cdkn2aip-a</t>
  </si>
  <si>
    <t>379234;</t>
  </si>
  <si>
    <t>Protein CDKN2AIP homolog A</t>
  </si>
  <si>
    <t>FUNCTION: May regulate DNA damage response and cell proliferation. {ECO:0000250|UniProtKB:Q9NXV6}.</t>
  </si>
  <si>
    <t>SUBCELLULAR LOCATION: Nucleus, nucleoplasm {ECO:0000250|UniProtKB:Q9NXV6}.</t>
  </si>
  <si>
    <t>CASC3_HUMAN</t>
  </si>
  <si>
    <t>Protein CASC3 (Cancer susceptibility candidate gene 3 protein) (Metastatic lymph node gene 51 protein) (MLN 51) (Protein barentsz) (Btz)</t>
  </si>
  <si>
    <t>O15234</t>
  </si>
  <si>
    <t>CASC3 MLN51</t>
  </si>
  <si>
    <t>22794;</t>
  </si>
  <si>
    <t>Chain (1); Coiled coil (1); Compositional bias (5); Helix (3); Modified residue (7); Motif (3); Mutagenesis (6); Region (3); Turn (1)</t>
  </si>
  <si>
    <t>K14323;</t>
  </si>
  <si>
    <t>ENSGT00390000006930;</t>
  </si>
  <si>
    <t>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Stimulates the ATPase and RNA-helicase activities of EIF4A3. Plays a role in the stress response by participating in cytoplasmic stress granules assembly and by favoring cell recovery following stress. Component of the dendritic ribonucleoprotein particles (RNPs) in hippocampal neurons. May play a role in mRNA transport. Binds spliced mRNA in sequence-independent manner, 20-24 nucleotides upstream of mRNA exon-exon junctions. Binds poly(G) and poly(U) RNA homopolymer. {ECO:0000269|PubMed:17375189, ECO:0000269|PubMed:17652158}.</t>
  </si>
  <si>
    <t>CL214Contig1</t>
  </si>
  <si>
    <t>Q801T5_XENLA</t>
  </si>
  <si>
    <t>Q801T5</t>
  </si>
  <si>
    <t>casc3 MGC54001</t>
  </si>
  <si>
    <t>398567;</t>
  </si>
  <si>
    <t>MGC54001 protein</t>
  </si>
  <si>
    <t>CL214Contig1;dsrrswapns_comp210991_c7_seq6 len=3179;CL214Contig2</t>
  </si>
  <si>
    <t>dsrrswapns_comp216438_c2_seq7</t>
  </si>
  <si>
    <t>CASC5_HUMAN</t>
  </si>
  <si>
    <t>Protein CASC5 (ALL1-fused gene from chromosome 15q14 protein) (AF15q14) (Bub-linking kinetochore protein) (Blinkin) (Cancer susceptibility candidate gene 5 protein) (Cancer/testis antigen 29) (CT29) (Kinetochore-null protein 1) (Protein D40/AF15q14)</t>
  </si>
  <si>
    <t>Q8NG31</t>
  </si>
  <si>
    <t>CASC5 KIAA1570 KNL1</t>
  </si>
  <si>
    <t>57082;</t>
  </si>
  <si>
    <t>Alternative sequence (5); Beta strand (8); Chain (1); Coiled coil (1); Helix (10); Modified residue (8); Motif (1); Natural variant (12); Region (3); Repeat (2); Sequence conflict (4); Site (1); Turn (5)</t>
  </si>
  <si>
    <t>K11542;</t>
  </si>
  <si>
    <t>ENSGT00410000025918;</t>
  </si>
  <si>
    <t>Performs two crucial functions during mitosis: it is essential for spindle-assembly checkpoint signaling and for correct chromosome alignment. Required for attachment of the kinetochores to the spindle microtubules. Directly links BUB1 and BUB1B to kinetochores. Part of the MIS12 complex, which may be fundamental for kinetochore formation and proper chromosome segregation during mitosis. Acts in coordination with CENPK to recruit the NDC80 complex to the outer kinetochore. {ECO:0000269|PubMed:15502821, ECO:0000269|PubMed:17981135, ECO:0000269|PubMed:18045986}.</t>
  </si>
  <si>
    <t>dsrrswapns_comp216438_c2_seq7 len=3637</t>
  </si>
  <si>
    <t>CL3569Contig1</t>
  </si>
  <si>
    <t>Q9IB62_XENLA</t>
  </si>
  <si>
    <t>CASPA_HUMAN</t>
  </si>
  <si>
    <t>Caspase-10 (CASP-10) (EC 3.4.22.63) (Apoptotic protease Mch-4) (FAS-associated death domain protein interleukin-1B-converting enzyme 2) (FLICE2) (ICE-like apoptotic protease 4) [Cleaved into: Caspase-10 subunit p23/17; Caspase-10 subunit p12]</t>
  </si>
  <si>
    <t>Q92851</t>
  </si>
  <si>
    <t>CASP10 MCH4</t>
  </si>
  <si>
    <t>843;</t>
  </si>
  <si>
    <t>Active site (2); Alternative sequence (7); Chain (2); Domain (2); Mutagenesis (1); Natural variant (14); Propeptide (1); Sequence conflict (2)</t>
  </si>
  <si>
    <t>K04400;</t>
  </si>
  <si>
    <t>ENSGT00760000118912;</t>
  </si>
  <si>
    <t>13_"AK2-FADD-caspase-10_(AFAC10)_complex::Death-inducing_signaling_complex_DISC_(type_I_cells_associated),_stimulated::Death_induced_signaling_complex_DISC_(FAS,_FADD,_CASP8,_CFLAR),_membrane-associated,_CD95L_induced::Death_induced_signaling_complex_II_(FADD,_CASP8,_CFLAR),_cytosolic,_CD95L_induced::FAS-FADD-CASP8_complex::FAS-FADD-CASP8-CASP10_complex::MRIT_complex";</t>
  </si>
  <si>
    <t>Involved in the activation cascade of caspases responsible for apoptosis execution. Recruited to both Fas- and TNFR-1 receptors in a FADD dependent manner. May participate in the granzyme B apoptotic pathways. Cleaves and activates caspase-3, -4, -6, -7, -8, and -9. Hydrolyzes the small- molecule substrates, Tyr-Val-Ala-Asp-|-AMC and Asp-Glu-Val-Asp-|-AMC. {ECO:0000269|PubMed:11717445}.; Isoform C is proteolytically inactive. {ECO:0000269|PubMed:11717445}.</t>
  </si>
  <si>
    <t>Q9IB62</t>
  </si>
  <si>
    <t>casp10 xCaspase-10</t>
  </si>
  <si>
    <t>397820;</t>
  </si>
  <si>
    <t>Caspase-10 (XCaspase-10 protein)</t>
  </si>
  <si>
    <t>dsrrswapns_comp213602_c4_seq3 len=2319;dsrrswapns_comp213602_c4_seq4 len=2682;CL3569Contig1</t>
  </si>
  <si>
    <t>CL2469Contig2</t>
  </si>
  <si>
    <t>Q7SY90_XENLA</t>
  </si>
  <si>
    <t>CATA_HUMAN</t>
  </si>
  <si>
    <t>Catalase (EC 1.11.1.6)</t>
  </si>
  <si>
    <t>CAT</t>
  </si>
  <si>
    <t>P04040</t>
  </si>
  <si>
    <t>847;</t>
  </si>
  <si>
    <t>Active site (2); Beta strand (18); Chain (1); Helix (21); Initiator methionine (1); Metal binding (1); Modified residue (13); Sequence conflict (9); Turn (7)</t>
  </si>
  <si>
    <t>K03781;</t>
  </si>
  <si>
    <t>ENSGT00390000018100;</t>
  </si>
  <si>
    <t>195_C_195;</t>
  </si>
  <si>
    <t>Occurs in almost all aerobically respiring organisms and serves to protect cells from the toxic effects of hydrogen peroxide. Promotes growth of cells including T-cells, B-cells, myeloid leukemia cells, melanoma cells, mastocytoma cells and normal and transformed fibroblast cells. {ECO:0000269|PubMed:7882369}.</t>
  </si>
  <si>
    <t>Q7SY90</t>
  </si>
  <si>
    <t>cat.2</t>
  </si>
  <si>
    <t>380236;</t>
  </si>
  <si>
    <t>FUNCTION: Occurs in almost all aerobically respiring organisms and serves to protect cells from the toxic effects of hydrogen peroxide. {ECO:0000256|RuleBase:RU004142}.</t>
  </si>
  <si>
    <t>Active site (2); Metal binding (1)</t>
  </si>
  <si>
    <t>CL2469Contig5;CL2469Contig2</t>
  </si>
  <si>
    <t>CL4096Contig1</t>
  </si>
  <si>
    <t>Q52KV1_XENLA</t>
  </si>
  <si>
    <t>CATD_HUMAN</t>
  </si>
  <si>
    <t>Cathepsin D (EC 3.4.23.5) [Cleaved into: Cathepsin D light chain; Cathepsin D heavy chain]</t>
  </si>
  <si>
    <t>P07339</t>
  </si>
  <si>
    <t>CTSD CPSD</t>
  </si>
  <si>
    <t>1509;</t>
  </si>
  <si>
    <t>Active site (2); Beta strand (27); Chain (3); Disulfide bond (4); Glycosylation (3); Helix (11); Natural variant (4); Propeptide (1); Signal peptide (1); Turn (6)</t>
  </si>
  <si>
    <t>K01379;</t>
  </si>
  <si>
    <t>Acid protease active in intracellular protein breakdown. Involved in the pathogenesis of several diseases such as breast cancer and possibly Alzheimer disease.</t>
  </si>
  <si>
    <t>Q52KV1</t>
  </si>
  <si>
    <t>ctsd LOC443721</t>
  </si>
  <si>
    <t>443721;</t>
  </si>
  <si>
    <t>LOC443721 protein</t>
  </si>
  <si>
    <t>CL4096Contig1;CL4096Contig2</t>
  </si>
  <si>
    <t>CL15323Contig1</t>
  </si>
  <si>
    <t>CAYP2_HUMAN</t>
  </si>
  <si>
    <t>Calcyphosin-2 (Calcyphosine-2)</t>
  </si>
  <si>
    <t>Q9BXY5</t>
  </si>
  <si>
    <t>CAPS2 UG0636c06</t>
  </si>
  <si>
    <t>84698;</t>
  </si>
  <si>
    <t>Alternative sequence (3); Calcium binding (3); Chain (1); Domain (3); Erroneous initiation (2); Natural variant (1); Sequence conflict (2)</t>
  </si>
  <si>
    <t>ENSGT00390000000679;</t>
  </si>
  <si>
    <t>CL11737Contig1</t>
  </si>
  <si>
    <t>F6Y9Y2_XENTR</t>
  </si>
  <si>
    <t>CAZA1_HUMAN</t>
  </si>
  <si>
    <t>F-actin-capping protein subunit alpha-1 (CapZ alpha-1)</t>
  </si>
  <si>
    <t>CAPZA1</t>
  </si>
  <si>
    <t>P52907</t>
  </si>
  <si>
    <t>829;</t>
  </si>
  <si>
    <t>Chain (1); Helix (1); Initiator methionine (1); Modified residue (3); Sequence conflict (1)</t>
  </si>
  <si>
    <t>K10364;</t>
  </si>
  <si>
    <t>ENSGT00390000006476;</t>
  </si>
  <si>
    <t>F-actin-capping proteins bind in a Ca(2+)-independent manner to the fast growing ends of actin filaments (barbed end) thereby blocking the exchange of subunits at these ends. Unlike other capping proteins (such as gelsolin and severin), these proteins do not sever actin filaments.</t>
  </si>
  <si>
    <t>F6Y9Y2</t>
  </si>
  <si>
    <t>cnot11</t>
  </si>
  <si>
    <t>100380053;</t>
  </si>
  <si>
    <t>CL11737Contig1;CL22633Contig1</t>
  </si>
  <si>
    <t>CL2568Contig2</t>
  </si>
  <si>
    <t>Q6GQ94_XENLA</t>
  </si>
  <si>
    <t>CAZA2_HUMAN</t>
  </si>
  <si>
    <t>F-actin-capping protein subunit alpha-2 (CapZ alpha-2)</t>
  </si>
  <si>
    <t>CAPZA2</t>
  </si>
  <si>
    <t>P47755</t>
  </si>
  <si>
    <t>830;</t>
  </si>
  <si>
    <t>Alternative sequence (2); Chain (1); Initiator methionine (1); Modified residue (1)</t>
  </si>
  <si>
    <t>Q6GQ94</t>
  </si>
  <si>
    <t>capza2 MGC80246</t>
  </si>
  <si>
    <t>443925;</t>
  </si>
  <si>
    <t>MGC80246 protein</t>
  </si>
  <si>
    <t>CL2568Contig2;TC457077 UniRef100_Q6GQ94 Cluster: MGC80246 protein; n=1; Xenopus laevis|Rep: MGC80246 protein - Xenopus laevis African clawed frog, partial 92%</t>
  </si>
  <si>
    <t>dsrrswapns_comp199238_c0_seq3</t>
  </si>
  <si>
    <t>CB044_XENLA</t>
  </si>
  <si>
    <t>CB044_HUMAN</t>
  </si>
  <si>
    <t>WD repeat and coiled-coil-containing protein C2orf44 (WD repeat and coiled-coil-containing protein) (WDCP)</t>
  </si>
  <si>
    <t>Q9H6R7</t>
  </si>
  <si>
    <t>C2orf44 PP384</t>
  </si>
  <si>
    <t>80304;</t>
  </si>
  <si>
    <t>Alternative sequence (4); Chain (1); Coiled coil (1); Modified residue (5); Mutagenesis (2); Natural variant (2); Region (1); Repeat (2)</t>
  </si>
  <si>
    <t>ENSGT00390000001660;</t>
  </si>
  <si>
    <t>Q6DDJ5</t>
  </si>
  <si>
    <t>779139;</t>
  </si>
  <si>
    <t>WD repeat and coiled-coil-containing protein C2orf44 homolog</t>
  </si>
  <si>
    <t>Chain (1); Coiled coil (1); Repeat (2)</t>
  </si>
  <si>
    <t>dsrrswapns_comp199238_c0_seq3 len=3607</t>
  </si>
  <si>
    <t>dsrrswapns_comp199238_c0_seq3 len=3607;CL6515Contig1</t>
  </si>
  <si>
    <t>CL2896Contig1</t>
  </si>
  <si>
    <t>Q6PAB4_XENLA</t>
  </si>
  <si>
    <t>CB39L_HUMAN</t>
  </si>
  <si>
    <t>Calcium-binding protein 39-like (Antigen MLAA-34) (MO25beta) (Mo25-like protein)</t>
  </si>
  <si>
    <t>CAB39L</t>
  </si>
  <si>
    <t>Q9H9S4</t>
  </si>
  <si>
    <t>81617;</t>
  </si>
  <si>
    <t>Chain (1); Erroneous initiation (1); Helix (24); Sequence conflict (2); Turn (2)</t>
  </si>
  <si>
    <t>Component of a complex that binds and activates STK11/LKB1. In the complex, required to stabilize the interaction between CAB39/MO25 (CAB39/MO25alpha or CAB39L/MO25beta) and STK11/LKB1 (By similarity). {ECO:0000250}.</t>
  </si>
  <si>
    <t>Q6PAB4</t>
  </si>
  <si>
    <t>cab39l MGC68674</t>
  </si>
  <si>
    <t>398903;</t>
  </si>
  <si>
    <t>MGC68674 protein</t>
  </si>
  <si>
    <t>CL2896Contig1;zeinaSSns_comp386684_c0_seq1 len=1582;CL2896Contig3</t>
  </si>
  <si>
    <t>CL3879Contig1</t>
  </si>
  <si>
    <t>CBPC1_XENLA</t>
  </si>
  <si>
    <t>CBPC1_HUMAN</t>
  </si>
  <si>
    <t>Cytosolic carboxypeptidase 1 (EC 3.4.17.-) (ATP/GTP-binding protein 1) (Nervous system nuclear protein induced by axotomy protein 1 homolog)</t>
  </si>
  <si>
    <t>Q9UPW5</t>
  </si>
  <si>
    <t>AGTPBP1 CCP1 KIAA1035 NNA1</t>
  </si>
  <si>
    <t>23287;</t>
  </si>
  <si>
    <t>Active site (1); Alternative sequence (2); Chain (1); Erroneous gene model prediction (1); Erroneous initiation (4); Frameshift (1); Metal binding (3); Natural variant (1); Sequence conflict (14)</t>
  </si>
  <si>
    <t>ENSGT00550000074405;</t>
  </si>
  <si>
    <t>Metallocarboxypeptidase that mediates deglutamylation of target proteins. Catalyzes the deglutamylation of polyglutamate side chains generated by post-translational polyglutamylation in proteins such as tubulins. Also removes gene-encoded polyglutamates from the carboxy-terminus of target proteins such as MYLK. Acts as a long-chain deglutamylase and specifically shortens long polyglutamate chains, while it is not able to remove the branching point glutamate, a process catalyzed by AGBL5/CCP5. {ECO:0000250|UniProtKB:Q641K1}.</t>
  </si>
  <si>
    <t>Q6DD21</t>
  </si>
  <si>
    <t>agtpbp1 ccp1</t>
  </si>
  <si>
    <t>446993;</t>
  </si>
  <si>
    <t>Cytosolic carboxypeptidase 1 (EC 3.4.17.-) (ATP/GTP-binding protein 1)</t>
  </si>
  <si>
    <t>FUNCTION: Metallocarboxypeptidase that mediates deglutamylation of target proteins. Catalyzes the deglutamylation of polyglutamate side chains generated by post-translational polyglutamylation in proteins such as tubulins. Also removes gene-encoded polyglutamates from the carboxy-terminus of target proteins. Acts as a long-chain deglutamylase and specifically shortens long polyglutamate chains, while it is not able to remove the branching point glutamate. {ECO:0000250|UniProtKB:Q641K1}.</t>
  </si>
  <si>
    <t>SUBCELLULAR LOCATION: Cytoplasm {ECO:0000250|UniProtKB:Q9UPW5}. Cytoplasm, cytosol {ECO:0000250|UniProtKB:Q641K1}. Nucleus {ECO:0000250|UniProtKB:Q641K1}. Mitochondrion {ECO:0000250|UniProtKB:Q641K1}.</t>
  </si>
  <si>
    <t>Active site (1); Chain (1); Metal binding (3)</t>
  </si>
  <si>
    <t>CBR1_HUMAN</t>
  </si>
  <si>
    <t>Carbonyl reductase [NADPH] 1 (EC 1.1.1.184) (15-hydroxyprostaglandin dehydrogenase [NADP(+)]) (EC 1.1.1.197) (NADPH-dependent carbonyl reductase 1) (Prostaglandin 9-ketoreductase) (Prostaglandin-E(2) 9-reductase) (EC 1.1.1.189)</t>
  </si>
  <si>
    <t>P16152</t>
  </si>
  <si>
    <t>CBR1 CBR CRN</t>
  </si>
  <si>
    <t>873;</t>
  </si>
  <si>
    <t>Active site (1); Alternative sequence (2); Beta strand (8); Binding site (3); Chain (1); Helix (12); Initiator methionine (1); Modified residue (2); Natural variant (2); Nucleotide binding (4); Region (2); Turn (2)</t>
  </si>
  <si>
    <t>K00079;</t>
  </si>
  <si>
    <t>ENSGT00510000046499;</t>
  </si>
  <si>
    <t>NADPH-dependent reductase with broad substrate specificity. Catalyzes the reduction of a wide variety of carbonyl compounds including quinones, prostaglandins, menadione, plus various xenobiotics. Catalyzes the reduction of the antitumor anthracyclines doxorubicin and daunorubicin to the cardiotoxic compounds doxorubicinol and daunorubicinol. Can convert prostaglandin E2 to prostaglandin F2-alpha. Can bind glutathione, which explains its higher affinity for glutathione-conjugated substrates. Catalyzes the reduction of S-nitrosoglutathione. {ECO:0000269|PubMed:15799708, ECO:0000269|PubMed:17912391, ECO:0000269|PubMed:18449627, ECO:0000269|PubMed:18826943}.</t>
  </si>
  <si>
    <t>CL3748Contig2</t>
  </si>
  <si>
    <t>Q6GR06_XENLA</t>
  </si>
  <si>
    <t>Q6GR06</t>
  </si>
  <si>
    <t>cbr3 MGC81473</t>
  </si>
  <si>
    <t>443787;</t>
  </si>
  <si>
    <t>MGC81473 protein</t>
  </si>
  <si>
    <t>CL3748Contig2;TC445572 homologue to UniRef100_Q6GR06 Cluster: MGC81473 protein; n=1; Xenopus laevis|Rep: MGC81473 protein - Xenopus laevis African clawed frog, partial 57%;CL3748Contig3;dsrrswapns_comp210214_c2_seq3 len=1090</t>
  </si>
  <si>
    <t>CL885Contig5</t>
  </si>
  <si>
    <t>Q802A8_XENLA</t>
  </si>
  <si>
    <t>CBX3_HUMAN</t>
  </si>
  <si>
    <t>Chromobox protein homolog 3 (HECH) (Heterochromatin protein 1 homolog gamma) (HP1 gamma) (Modifier 2 protein)</t>
  </si>
  <si>
    <t>CBX3</t>
  </si>
  <si>
    <t>Q13185</t>
  </si>
  <si>
    <t>11335;</t>
  </si>
  <si>
    <t>Beta strand (6); Chain (1); Domain (2); Helix (6); Initiator methionine (1); Modified residue (10); Sequence conflict (4)</t>
  </si>
  <si>
    <t>K11586;</t>
  </si>
  <si>
    <t>ENSGT00510000046310;</t>
  </si>
  <si>
    <t>169_C_169;</t>
  </si>
  <si>
    <t>72_CENP-A_NAC-CAD_complex::CENP-A_nucleosome_associated_complex::CEN_complex::FACT-NEK9_complex;</t>
  </si>
  <si>
    <t>Seems to be involved in transcriptional silencing in heterochromatin-like complexes. Recognizes and binds histone H3 tails methylated at 'Lys-9', leading to epigenetic repression. May contribute to the association of the heterochromatin with the inner nuclear membrane through its interaction with lamin B receptor (LBR). Involved in the formation of functional kinetochore through interaction with MIS12 complex proteins. Contributes to the conversion of local chromatin to a heterochromatin-like repressive state through H3 'Lys-9' trimethylation, mediates the recruitment of the mehtyltransferases SUV39H1 and/or SUV39H2 by the PER complex to the E-box elements of the circadian target genes such as PER2 itself or PER1.</t>
  </si>
  <si>
    <t>Q802A8</t>
  </si>
  <si>
    <t>cbx3 Cbx3</t>
  </si>
  <si>
    <t>399208;</t>
  </si>
  <si>
    <t>Cbx3 protein (Heterochromatin protein 1 gamma)</t>
  </si>
  <si>
    <t>CL885Contig5;CL885Contig2;CL885Contig6;TC468450 UniRef100_Q802A8 Cluster: Heterochromatin protein 1 gamma; n=1; Xenopus laevis|Rep: Heterochromatin protein 1 gamma - Xenopus laevis African clawed frog, complete;CL885Contig4;CL885Contig1</t>
  </si>
  <si>
    <t>CL3519Contig2</t>
  </si>
  <si>
    <t>C124A_XENLA</t>
  </si>
  <si>
    <t>CC124_HUMAN</t>
  </si>
  <si>
    <t>Coiled-coil domain-containing protein 124</t>
  </si>
  <si>
    <t>CCDC124</t>
  </si>
  <si>
    <t>Q96CT7</t>
  </si>
  <si>
    <t>115098;</t>
  </si>
  <si>
    <t>Chain (1); Coiled coil (1); Modified residue (1); Natural variant (1)</t>
  </si>
  <si>
    <t>ENSGT00390000012482;</t>
  </si>
  <si>
    <t>Required for proper progression of late cytokinetic stages. {ECO:0000269|PubMed:23894443}.</t>
  </si>
  <si>
    <t>Q68EY7</t>
  </si>
  <si>
    <t>ccdc124-a</t>
  </si>
  <si>
    <t>447348;</t>
  </si>
  <si>
    <t>Coiled-coil domain-containing protein 124-A</t>
  </si>
  <si>
    <t>FUNCTION: Required for proper progression of late cytokinetic stages. {ECO:0000250}.</t>
  </si>
  <si>
    <t>SUBCELLULAR LOCATION: Cytoplasm, cytoskeleton, microtubule organizing center, centrosome {ECO:0000250}. Midbody {ECO:0000250}.</t>
  </si>
  <si>
    <t>CL3592Contig3</t>
  </si>
  <si>
    <t>CCAR1_XENLA</t>
  </si>
  <si>
    <t>CCAR1_HUMAN</t>
  </si>
  <si>
    <t>Cell division cycle and apoptosis regulator protein 1 (Cell cycle and apoptosis regulatory protein 1) (CARP-1) (Death inducer with SAP domain)</t>
  </si>
  <si>
    <t>Q8IX12</t>
  </si>
  <si>
    <t>CCAR1 CARP1 DIS</t>
  </si>
  <si>
    <t>55749;</t>
  </si>
  <si>
    <t>Alternative sequence (1); Chain (1); Coiled coil (2); Compositional bias (3); Cross-link (1); Domain (1); Erroneous initiation (1); Modified residue (4); Natural variant (4); Sequence caution (2); Sequence conflict (15)</t>
  </si>
  <si>
    <t>ENSGT00530000063672;</t>
  </si>
  <si>
    <t>Associates with components of the Mediator and p160 coactivator complexes that play a role as intermediaries transducing regulatory signals from upstream transcriptional activator proteins to basal transcription machinery at the core promoter. Recruited to endogenous nuclear receptor target genes in response to the appropriate hormone. Also functions as a p53 coactivator. May thus play an important role in transcriptional regulation (By similarity). May be involved in apoptosis signaling in the presence of the reinoid CD437. Apoptosis induction involves sequestration of 14-3-3 protein(s) and mediated altered expression of multiple cell cycle regulatory genes including MYC, CCNB1 and CDKN1A. Plays a role in cell cycle progression and/or cell proliferation. {ECO:0000250, ECO:0000269|PubMed:12816952}.</t>
  </si>
  <si>
    <t>Q641G3</t>
  </si>
  <si>
    <t>ccar1</t>
  </si>
  <si>
    <t>779160;</t>
  </si>
  <si>
    <t>Cell division cycle and apoptosis regulator protein 1</t>
  </si>
  <si>
    <t>FUNCTION: May play a role in cell cycle progression and/or cell proliferation. {ECO:0000250}.</t>
  </si>
  <si>
    <t>SUBCELLULAR LOCATION: Cytoplasm, perinuclear region {ECO:0000250}.</t>
  </si>
  <si>
    <t>Chain (1); Coiled coil (2); Compositional bias (4); Domain (1); Modified residue (1)</t>
  </si>
  <si>
    <t>CL379Contig3</t>
  </si>
  <si>
    <t>A1L1C3_XENLA</t>
  </si>
  <si>
    <t>CCD12_HUMAN</t>
  </si>
  <si>
    <t>Coiled-coil domain-containing protein 12</t>
  </si>
  <si>
    <t>CCDC12</t>
  </si>
  <si>
    <t>Q8WUD4</t>
  </si>
  <si>
    <t>151903;</t>
  </si>
  <si>
    <t>Chain (1); Coiled coil (2); Modified residue (3); Sequence conflict (1)</t>
  </si>
  <si>
    <t>K12871;</t>
  </si>
  <si>
    <t>ENSGT00390000011619;</t>
  </si>
  <si>
    <t>A1L1C3</t>
  </si>
  <si>
    <t>LOC100037064</t>
  </si>
  <si>
    <t>100037064;</t>
  </si>
  <si>
    <t>LOC100037064 protein</t>
  </si>
  <si>
    <t>CL379Contig3;BJ072797 homologue to UniRef100_A1L1C3 Cluster: LOC100037064 protein; n=1; Xenopus laevis|Rep: LOC100037064 protein - Xenopus laevis African clawed frog, partial 57%</t>
  </si>
  <si>
    <t>CL7820Contig1</t>
  </si>
  <si>
    <t>Q6GLV3_XENLA</t>
  </si>
  <si>
    <t>CCD50_HUMAN</t>
  </si>
  <si>
    <t>Coiled-coil domain-containing protein 50 (Protein Ymer)</t>
  </si>
  <si>
    <t>Q8IVM0</t>
  </si>
  <si>
    <t>CCDC50 C3orf6</t>
  </si>
  <si>
    <t>152137;</t>
  </si>
  <si>
    <t>Alternative sequence (1); Chain (1); Coiled coil (1); Compositional bias (2); Initiator methionine (1); Modified residue (1); Natural variant (2)</t>
  </si>
  <si>
    <t>ENSGT00390000011058;</t>
  </si>
  <si>
    <t>Involved in EGFR signaling. {ECO:0000269|PubMed:15314609}.</t>
  </si>
  <si>
    <t>Q6GLV3</t>
  </si>
  <si>
    <t>MGC84185</t>
  </si>
  <si>
    <t>444654;</t>
  </si>
  <si>
    <t>MGC84185 protein</t>
  </si>
  <si>
    <t>dsrrswapns_comp214104_c0_seq2 len=2667;CL7820Contig1</t>
  </si>
  <si>
    <t>CL544Contig3</t>
  </si>
  <si>
    <t>Q7ZX74_XENLA</t>
  </si>
  <si>
    <t>CCDC6_HUMAN</t>
  </si>
  <si>
    <t>Coiled-coil domain-containing protein 6 (Papillary thyroid carcinoma-encoded protein) (Protein H4)</t>
  </si>
  <si>
    <t>Q16204</t>
  </si>
  <si>
    <t>CCDC6 D10S170 TST1</t>
  </si>
  <si>
    <t>8030;</t>
  </si>
  <si>
    <t>Chain (1); Coiled coil (2); Compositional bias (3); Frameshift (1); Initiator methionine (1); Modified residue (11); Motif (1); Natural variant (1); Region (1); Repeat (5); Sequence conflict (2); Site (1)</t>
  </si>
  <si>
    <t>K09288;</t>
  </si>
  <si>
    <t>ENSGT00390000013594;</t>
  </si>
  <si>
    <t>Q7ZX74</t>
  </si>
  <si>
    <t>ccdc6</t>
  </si>
  <si>
    <t>379300;</t>
  </si>
  <si>
    <t>MGC53501 protein</t>
  </si>
  <si>
    <t>dsrrswapns_comp215684_c0_seq3</t>
  </si>
  <si>
    <t>Q5XHF7_XENLA</t>
  </si>
  <si>
    <t>CCDC9_HUMAN</t>
  </si>
  <si>
    <t>Coiled-coil domain-containing protein 9</t>
  </si>
  <si>
    <t>CCDC9</t>
  </si>
  <si>
    <t>Q9Y3X0</t>
  </si>
  <si>
    <t>26093;</t>
  </si>
  <si>
    <t>Chain (1); Coiled coil (1); Compositional bias (5); Modified residue (4); Natural variant (3)</t>
  </si>
  <si>
    <t>ENSGT00530000063950;</t>
  </si>
  <si>
    <t>Q5XHF7</t>
  </si>
  <si>
    <t>ccdc9 LOC495013</t>
  </si>
  <si>
    <t>495013;</t>
  </si>
  <si>
    <t>LOC495013 protein</t>
  </si>
  <si>
    <t>dsrrswapns_comp215684_c0_seq3 len=3153</t>
  </si>
  <si>
    <t>CL190Contig1;DC055199 UniRef100_Q5XHF7 Cluster: LOC495013 protein; n=1; Xenopus laevis|Rep: LOC495013 protein - Xenopus laevis African clawed frog, partial 10%;dsrrswapns_comp215684_c0_seq3 len=3153;CF287295 homologue to UniRef100_Q5XHF7 Cluster: LOC495013 protein; n=1; Xenopus laevis|Rep: LOC495013 protein - Xenopus laevis African clawed frog, partial 24%;CL103Contig4;CL103Contig16</t>
  </si>
  <si>
    <t>CL10296Contig1</t>
  </si>
  <si>
    <t>CCHCR_HUMAN</t>
  </si>
  <si>
    <t>Coiled-coil alpha-helical rod protein 1 (Alpha-helical coiled-coil rod protein) (Putative gene 8 protein) (Pg8)</t>
  </si>
  <si>
    <t>Q8TD31</t>
  </si>
  <si>
    <t>CCHCR1 C6orf18 HCR</t>
  </si>
  <si>
    <t>54535;</t>
  </si>
  <si>
    <t>Alternative sequence (2); Chain (1); Coiled coil (3); Erroneous gene model prediction (3); Erroneous initiation (3); Erroneous termination (1); Natural variant (15); Sequence conflict (6)</t>
  </si>
  <si>
    <t>K16760;</t>
  </si>
  <si>
    <t>ENSGT00710000106841;</t>
  </si>
  <si>
    <t>May be a regulator of keratinocyte proliferation or differentiation.</t>
  </si>
  <si>
    <t>CL6742Contig2</t>
  </si>
  <si>
    <t>CCM2_HUMAN</t>
  </si>
  <si>
    <t>Malcavernin (Cerebral cavernous malformations 2 protein)</t>
  </si>
  <si>
    <t>Q9BSQ5</t>
  </si>
  <si>
    <t>CCM2 C7orf22 PP10187</t>
  </si>
  <si>
    <t>83605;</t>
  </si>
  <si>
    <t>Alternative sequence (3); Chain (1); Domain (1); Helix (6); Modified residue (1); Natural variant (6); Region (1); Sequence conflict (3); Turn (1)</t>
  </si>
  <si>
    <t>ENSGT00390000016168;</t>
  </si>
  <si>
    <t>Component of the CCM signaling pathway which is a crucial regulator of heart and vessel formation and integrity. May act through the stabilization of endothelial cell junctions (By similarity). May function as a scaffold protein for MAP2K3-MAP3K3 signaling. Seems to play a major role in the modulation of MAP3K3-dependent p38 activation induced by hyperosmotic shock (By similarity). {ECO:0000250}.</t>
  </si>
  <si>
    <t>CL6742Contig2;CL6742Contig1</t>
  </si>
  <si>
    <t>CCNB2_HUMAN</t>
  </si>
  <si>
    <t>G2/mitotic-specific cyclin-B2</t>
  </si>
  <si>
    <t>CCNB2</t>
  </si>
  <si>
    <t>O95067</t>
  </si>
  <si>
    <t>9133;</t>
  </si>
  <si>
    <t>Chain (1); Modified residue (5); Natural variant (3)</t>
  </si>
  <si>
    <t>K05868;</t>
  </si>
  <si>
    <t>ENSGT00760000118939;</t>
  </si>
  <si>
    <t>69_CDC2-PCNA-CCNB1-GADD45A_complex::CDC2-PCNA-CCNB1-GADD45B_complex::CDC2-PCNA-CCNB1-GADD45G_complex::Cell_cycle_kinase_complex_CDC2::Cell_cycle_kinase_complex_CDK2::Cell_cycle_kinase_complex_CDK4::CyclinD1-CDK4-CDK6_complex::CyclinD3-CDK4-CDK6-p21_complex::CyclinD3-CDK4-CDK6_complex::Cell_cycle_kinase_complex_CDK5;</t>
  </si>
  <si>
    <t>Essential for the control of the cell cycle at the G2/M (mitosis) transition.</t>
  </si>
  <si>
    <t>CL1237Contig2</t>
  </si>
  <si>
    <t>dsrrswapns_comp210120_c9_seq7 len=1564;TC451656 UniRef100_Q6PA39 Cluster: MGC68601 protein; n=1; Xenopus laevis|Rep: MGC68601 protein - Xenopus laevis African clawed frog, partial 22%;CL1237Contig1;CL1237Contig2;TC456848 UniRef100_P13351 Cluster: G2/mitotic-specific cyclin-B2; n=1; Xenopus laevis|Rep: G2/mitotic-specific cyclin-B2 - Xenopus laevis African clawed frog, partial 43%;TC462918 UniRef100_P13351 Cluster: G2/mitotic-specific cyclin-B2; n=1; Xenopus laevis|Rep: G2/mitotic-specific cyclin-B2 - Xenopus laevis African clawed frog, partial 33%</t>
  </si>
  <si>
    <t>CL6924Contig1</t>
  </si>
  <si>
    <t>Q3KQ83_XENLA</t>
  </si>
  <si>
    <t>CCNH_HUMAN</t>
  </si>
  <si>
    <t>Cyclin-H (MO15-associated protein) (p34) (p37)</t>
  </si>
  <si>
    <t>CCNH</t>
  </si>
  <si>
    <t>P51946</t>
  </si>
  <si>
    <t>902;</t>
  </si>
  <si>
    <t>Beta strand (3); Chain (1); Compositional bias (1); Helix (16); Modified residue (5); Mutagenesis (2); Natural variant (4); Turn (4)</t>
  </si>
  <si>
    <t>K06634;</t>
  </si>
  <si>
    <t>ENSGT00390000008634;</t>
  </si>
  <si>
    <t>572_C_572;</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</si>
  <si>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</si>
  <si>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Regulates CDK7, the catalytic subunit of the CDK-activating kinase (CAK) enzymatic complex. CAK activates the cyclin-associated kinases CDK1, CDK2, CDK4 and CDK6 by threonine phosphorylation. CAK complexed to the core-TFIIH basal transcription factor activates RNA polymerase II by serine phosphorylation of the repetitive C-terminal domain (CTD) of its large subunit (POLR2A), allowing its escape from the promoter and elongation of the transcripts. Involved in cell cycle control and in RNA transcription by RNA polymerase II. Its expression and activity are constant throughout the cell cycle. {ECO:0000269|PubMed:10024882, ECO:0000269|PubMed:7533895}.</t>
  </si>
  <si>
    <t>Q3KQ83</t>
  </si>
  <si>
    <t>ccnh-A</t>
  </si>
  <si>
    <t>Ccnh-A protein</t>
  </si>
  <si>
    <t>CL1Contig155</t>
  </si>
  <si>
    <t>Q566H0_XENLA</t>
  </si>
  <si>
    <t>CCNK_HUMAN</t>
  </si>
  <si>
    <t>Cyclin-K</t>
  </si>
  <si>
    <t>O75909</t>
  </si>
  <si>
    <t>CCNK CPR4</t>
  </si>
  <si>
    <t>8812;</t>
  </si>
  <si>
    <t>Alternative sequence (5); Beta strand (4); Chain (1); Compositional bias (1); Helix (16); Modified residue (3); Sequence conflict (1); Turn (5)</t>
  </si>
  <si>
    <t>ENSGT00760000119191;</t>
  </si>
  <si>
    <t>508_C_508;</t>
  </si>
  <si>
    <t>Regulatory subunit of cyclin-dependent kinases that mediates activation of target kinases. Plays a role in transcriptional regulation via its role in regulating the phosphorylation of the C-terminal domain (CTD) of the large subunit of RNA polymerase II (POLR2A). {ECO:0000269|PubMed:10574912, ECO:0000269|PubMed:22012619, ECO:0000269|PubMed:9632813}.</t>
  </si>
  <si>
    <t>Q566H0</t>
  </si>
  <si>
    <t>ccnk MGC115029</t>
  </si>
  <si>
    <t>734423;</t>
  </si>
  <si>
    <t>MGC115029 protein</t>
  </si>
  <si>
    <t>dsrrswapns_comp215894_c1_seq3</t>
  </si>
  <si>
    <t>Q6DE25_XENLA</t>
  </si>
  <si>
    <t>CD11B_HUMAN</t>
  </si>
  <si>
    <t>Cyclin-dependent kinase 11B (EC 2.7.11.22) (Cell division cycle 2-like protein kinase 1) (CLK-1) (Cell division protein kinase 11B) (Galactosyltransferase-associated protein kinase p58/GTA) (PITSLRE serine/threonine-protein kinase CDC2L1) (p58 CLK-1)</t>
  </si>
  <si>
    <t>P21127</t>
  </si>
  <si>
    <t>CDK11B CDC2L1 CDK11 PITSLREA PK58</t>
  </si>
  <si>
    <t>984;</t>
  </si>
  <si>
    <t>Active site (1); Alternative sequence (9); Binding site (1); Chain (1); Compositional bias (1); Domain (1); Erroneous gene model prediction (1); Erroneous initiation (1); Modified residue (6); Natural variant (11); Nucleotide binding (1); Sequence conflict (21)</t>
  </si>
  <si>
    <t>K08818;</t>
  </si>
  <si>
    <t>Appears to play multiple roles in cell cycle progression, cytokinesis and apoptosis. The p110 isoforms have been suggested to be involved in pre-mRNA splicing, potentially by phosphorylating the splicing protein SFRS7. The p58 isoform may act as a negative regulator of normal cell cycle progression. {ECO:0000269|PubMed:12501247, ECO:0000269|PubMed:12624090, ECO:0000269|PubMed:2217177}.</t>
  </si>
  <si>
    <t>Q6DE25</t>
  </si>
  <si>
    <t>cdk11b MGC80275</t>
  </si>
  <si>
    <t>446531;</t>
  </si>
  <si>
    <t>MGC80275 protein</t>
  </si>
  <si>
    <t>dsrrswapns_comp215894_c1_seq3 len=2889</t>
  </si>
  <si>
    <t>CL978Contig6;CL978Contig5;CL978Contig2;dsrrswapns_comp215894_c1_seq3 len=2889;CL978Contig3;CL978Contig4</t>
  </si>
  <si>
    <t>dsrrswapns_comp205241_c0_seq1</t>
  </si>
  <si>
    <t>CD123_XENLA</t>
  </si>
  <si>
    <t>CD123_HUMAN</t>
  </si>
  <si>
    <t>Cell division cycle protein 123 homolog (Protein D123) (HT-1080) (PZ32)</t>
  </si>
  <si>
    <t>O75794</t>
  </si>
  <si>
    <t>CDC123 C10orf7 D123</t>
  </si>
  <si>
    <t>8872;</t>
  </si>
  <si>
    <t>Chain (1); Erroneous gene model prediction (5); Modified residue (1); Sequence conflict (2)</t>
  </si>
  <si>
    <t>ENSGT00390000003057;</t>
  </si>
  <si>
    <t>45_C_45;227_C_227;</t>
  </si>
  <si>
    <t>Required for S phase entry of the cell cycle. {ECO:0000250}.</t>
  </si>
  <si>
    <t>Q641C9</t>
  </si>
  <si>
    <t>cdc123</t>
  </si>
  <si>
    <t>447739;</t>
  </si>
  <si>
    <t>Cell division cycle protein 123 homolog</t>
  </si>
  <si>
    <t>FUNCTION: Required for S phase entry of the cell cycle. {ECO:0000250}.</t>
  </si>
  <si>
    <t>dsrrswapns_comp205241_c0_seq1 len=2142</t>
  </si>
  <si>
    <t>dsrrswapns_comp205241_c0_seq1 len=2142;CL7172Contig2</t>
  </si>
  <si>
    <t>CL8003Contig1</t>
  </si>
  <si>
    <t>Q7ZTK8_XENLA</t>
  </si>
  <si>
    <t>CD2B2_HUMAN</t>
  </si>
  <si>
    <t>CD2 antigen cytoplasmic tail-binding protein 2 (CD2 cytoplasmic domain-binding protein 2) (CD2 tail-binding protein 2) (U5 snRNP 52K protein) (U5-52K)</t>
  </si>
  <si>
    <t>O95400</t>
  </si>
  <si>
    <t>CD2BP2 KIAA1178</t>
  </si>
  <si>
    <t>10421;</t>
  </si>
  <si>
    <t>Beta strand (3); Chain (1); Domain (1); Helix (3); Modified residue (6); Natural variant (2)</t>
  </si>
  <si>
    <t>K13099;</t>
  </si>
  <si>
    <t>ENSGT00390000012483;</t>
  </si>
  <si>
    <t>354_C_354;613_C_613;</t>
  </si>
  <si>
    <t>Involved in pre-mRNA splicing as component of the U5 snRNP complex that is involved in spliceosome assembly. {ECO:0000269|PubMed:15840814}.</t>
  </si>
  <si>
    <t>Q7ZTK8</t>
  </si>
  <si>
    <t>cd2bp2</t>
  </si>
  <si>
    <t>Cd2bp2 protein</t>
  </si>
  <si>
    <t>zeinaSSns_comp385282_c0_seq3</t>
  </si>
  <si>
    <t>B1H1Q0_XENLA</t>
  </si>
  <si>
    <t>CD37L_HUMAN</t>
  </si>
  <si>
    <t>Hsp90 co-chaperone Cdc37-like 1 (Hsp90-associating relative of Cdc37)</t>
  </si>
  <si>
    <t>Q7L3B6</t>
  </si>
  <si>
    <t>CDC37L1 CDC37B HARC</t>
  </si>
  <si>
    <t>55664;</t>
  </si>
  <si>
    <t>Chain (1); Coiled coil (1); Erroneous termination (1); Modified residue (1); Natural variant (1); Region (4); Sequence conflict (3)</t>
  </si>
  <si>
    <t>ENSGT00390000013443;</t>
  </si>
  <si>
    <t>Co-chaperone that binds to numerous proteins and promotes their interaction with Hsp70 and Hsp90. {ECO:0000250}.</t>
  </si>
  <si>
    <t>B1H1Q0</t>
  </si>
  <si>
    <t>cdc37l1 LOC100158275</t>
  </si>
  <si>
    <t>100158275;</t>
  </si>
  <si>
    <t>LOC100158275 protein</t>
  </si>
  <si>
    <t>zeinaSSns_comp385282_c0_seq3 len=804</t>
  </si>
  <si>
    <t>CL6846Contig2;zeinaSSns_comp385282_c0_seq3 len=804</t>
  </si>
  <si>
    <t>CL7370Contig1</t>
  </si>
  <si>
    <t>Q6DFI7_XENLA</t>
  </si>
  <si>
    <t>CDC16_HUMAN</t>
  </si>
  <si>
    <t>Cell division cycle protein 16 homolog (Anaphase-promoting complex subunit 6) (APC6) (CDC16 homolog) (CDC16Hs) (Cyclosome subunit 6)</t>
  </si>
  <si>
    <t>Q13042</t>
  </si>
  <si>
    <t>CDC16 ANAPC6</t>
  </si>
  <si>
    <t>8881;</t>
  </si>
  <si>
    <t>Alternative sequence (3); Chain (1); Helix (17); Modified residue (6); Repeat (14); Sequence conflict (2); Turn (6)</t>
  </si>
  <si>
    <t>K03353;</t>
  </si>
  <si>
    <t>ENSGT00510000047327;</t>
  </si>
  <si>
    <t>Q6DFI7</t>
  </si>
  <si>
    <t>cdc16 cdc16-prov</t>
  </si>
  <si>
    <t>446982;</t>
  </si>
  <si>
    <t>Cdc16-prov protein</t>
  </si>
  <si>
    <t>CL7370Contig1;dsrrswapns_comp199097_c3_seq1 len=2476</t>
  </si>
  <si>
    <t>zeinaSSns_comp387622_c1_seq1</t>
  </si>
  <si>
    <t>Q7T0N9_XENLA</t>
  </si>
  <si>
    <t>CDC23_HUMAN</t>
  </si>
  <si>
    <t>Cell division cycle protein 23 homolog (Anaphase-promoting complex subunit 8) (APC8) (Cyclosome subunit 8)</t>
  </si>
  <si>
    <t>Q9UJX2</t>
  </si>
  <si>
    <t>CDC23 ANAPC8</t>
  </si>
  <si>
    <t>8697;</t>
  </si>
  <si>
    <t>Alternative sequence (3); Chain (1); Erroneous initiation (8); Initiator methionine (1); Modified residue (10); Natural variant (2); Repeat (13); Sequence conflict (4)</t>
  </si>
  <si>
    <t>K03355;</t>
  </si>
  <si>
    <t>ENSGT00550000074886;</t>
  </si>
  <si>
    <t>Q7T0N9</t>
  </si>
  <si>
    <t>cdc23</t>
  </si>
  <si>
    <t>379580;</t>
  </si>
  <si>
    <t>MGC69122 protein</t>
  </si>
  <si>
    <t>zeinaSSns_comp387622_c1_seq1 len=1960</t>
  </si>
  <si>
    <t>CL6647Contig1;zeinaSSns_comp387622_c1_seq1 len=1960;CL6647Contig2</t>
  </si>
  <si>
    <t>CL1728Contig2</t>
  </si>
  <si>
    <t>Q6GQ04_XENLA</t>
  </si>
  <si>
    <t>CDC27_HUMAN</t>
  </si>
  <si>
    <t>Cell division cycle protein 27 homolog (Anaphase-promoting complex subunit 3) (APC3) (CDC27 homolog) (CDC27Hs) (H-NUC)</t>
  </si>
  <si>
    <t>P30260</t>
  </si>
  <si>
    <t>CDC27 ANAPC3 D0S1430E D17S978E</t>
  </si>
  <si>
    <t>996;</t>
  </si>
  <si>
    <t>Alternative sequence (1); Chain (1); Modified residue (14); Mutagenesis (1); Natural variant (3); Repeat (13); Sequence conflict (3)</t>
  </si>
  <si>
    <t>K03350;</t>
  </si>
  <si>
    <t>ENSGT00550000074887;</t>
  </si>
  <si>
    <t>Q6GQ04</t>
  </si>
  <si>
    <t>cdc27 MGC80529</t>
  </si>
  <si>
    <t>443994;</t>
  </si>
  <si>
    <t>MGC80529 protein</t>
  </si>
  <si>
    <t>CL1728Contig2;CL1728Contig1</t>
  </si>
  <si>
    <t>CL1362Contig1</t>
  </si>
  <si>
    <t>Q8AVN8_XENLA</t>
  </si>
  <si>
    <t>CDC37_HUMAN</t>
  </si>
  <si>
    <t>Hsp90 co-chaperone Cdc37 (Hsp90 chaperone protein kinase-targeting subunit) (p50Cdc37) [Cleaved into: Hsp90 co-chaperone Cdc37, N-terminally processed]</t>
  </si>
  <si>
    <t>Q16543</t>
  </si>
  <si>
    <t>CDC37 CDC37A</t>
  </si>
  <si>
    <t>11140;</t>
  </si>
  <si>
    <t>Beta strand (1); Chain (2); Helix (10); Initiator methionine (1); Modified residue (6); Natural variant (1)</t>
  </si>
  <si>
    <t>K09554;</t>
  </si>
  <si>
    <t>491_C_491;</t>
  </si>
  <si>
    <t>52_BRAF-MAP2K1-MAP2K2-YWHAE_complex::KSR1-BRAF-MEK_complex::MAP2K1-BRAF-RAF1-YWHAE-KSR1_complex::RAF1-MAP2K1-YWHAE_complex::KSR1-RAF1-MEK_complex::BRAF-RAF1-14-3-3_complex::Kinase_maturation_complex_1::HSP90-CDC37-LRRK2_complex;70_CDC37-HSP90AA1-HSP90AB1-MAP3K11_complex::IKBKB-CDC37-KIAA1967-HSP90AB1-HSP90AA1_complex::TNF-alpha/NF-kappa_B_signaling_complex_6::CHUK-ERC1-IKBKB-IKBKG::CHUK-IKBKB-IKBKG_complex::I-kappa-B_kinase_(IKK)_complex;85_"CS-MAP3K7IP1-MAP3K7IP2_complex::TNF-alpha/NF-kappa_B_signaling_complex_7::TNF-alpha/NF-kappa_B_signaling_complex_8::TRIKA2_protein_kinase_complex_(TAK1,_TAB1,_TAB2)";128_Emerin_complex_25;178_Kinase_maturation_complex_2::TANK-TRAF2-TRAF3_complex;297_TNF-alpha/NF-kappa_B_signaling_complex_10::TNF-alpha/NF-kappa_B_signaling_complex_9;</t>
  </si>
  <si>
    <t>Co-chaperone that binds to numerous kinases and promotes their interaction with the Hsp90 complex, resulting in stabilization and promotion of their activity. {ECO:0000269|PubMed:8666233}.</t>
  </si>
  <si>
    <t>Q8AVN8</t>
  </si>
  <si>
    <t>cdc37</t>
  </si>
  <si>
    <t>379968;</t>
  </si>
  <si>
    <t>Cdc37-prov protein</t>
  </si>
  <si>
    <t>zeinaSSns_comp386751_c3_seq1</t>
  </si>
  <si>
    <t>Q9DDV6_XENLA</t>
  </si>
  <si>
    <t>CDC42_HUMAN</t>
  </si>
  <si>
    <t>Cell division control protein 42 homolog (G25K GTP-binding protein)</t>
  </si>
  <si>
    <t>CDC42</t>
  </si>
  <si>
    <t>P60953</t>
  </si>
  <si>
    <t>998;</t>
  </si>
  <si>
    <t>Alternative sequence (2); Beta strand (9); Chain (1); Helix (10); Lipidation (1); Modified residue (4); Motif (1); Mutagenesis (4); Nucleotide binding (3); Propeptide (1); Turn (6)</t>
  </si>
  <si>
    <t>K04393;</t>
  </si>
  <si>
    <t>ENSGT00760000118978;</t>
  </si>
  <si>
    <t>488_C_488;</t>
  </si>
  <si>
    <t>Plasma membrane-associated small GTPase which cycles between an active GTP-bound and an inactive GDP-bound state. In active state binds to a variety of effector proteins to regulate cellular responses. Involved in epithelial cell polarization processes. Regulates the bipolar attachment of spindle microtubules to kinetochores before chromosome congression in metaphase. Plays a role in the extension and maintenance of the formation of thin, actin-rich surface projections called filopodia. Mediates CDC42-dependent cell migration. {ECO:0000269|PubMed:14978216, ECO:0000269|PubMed:15642749, ECO:0000269|PubMed:17038317}.</t>
  </si>
  <si>
    <t>Q9DDV6</t>
  </si>
  <si>
    <t>cdc42</t>
  </si>
  <si>
    <t>379055;</t>
  </si>
  <si>
    <t>Cdc42 protein (Rho GTPase Cdc42) (Rho family small GTP binding protein cdc42)</t>
  </si>
  <si>
    <t>zeinaSSns_comp386751_c3_seq1 len=2273</t>
  </si>
  <si>
    <t>zeinaSSns_comp386751_c3_seq1 len=2273;EE307711 homologue to UniRef100_Q7ZVI3 Cluster: Ras homolog gene family, member Q; n=2; Danio rerio|Rep: Ras homolog gene family, member Q - Danio rerio Zebrafish Brachydanio rerio, partial 33%;CL15292Contig1;CL3928Contig2;CL3928Contig1;CL10672Contig1;CL4743Contig3;dsrrswapns_comp212904_c0_seq3 len=1420;CL4743Contig1;CL4428Contig1;CL744Contig7;CL4743Contig2</t>
  </si>
  <si>
    <t>CL2152Contig1</t>
  </si>
  <si>
    <t>A1A5J6_XENLA</t>
  </si>
  <si>
    <t>CDC5L_HUMAN</t>
  </si>
  <si>
    <t>Cell division cycle 5-like protein (Cdc5-like protein) (Pombe cdc5-related protein)</t>
  </si>
  <si>
    <t>Q99459</t>
  </si>
  <si>
    <t>CDC5L KIAA0432 PCDC5RP</t>
  </si>
  <si>
    <t>988;</t>
  </si>
  <si>
    <t>Beta strand (1); Chain (1); Coiled coil (3); DNA binding (2); Domain (2); Erroneous initiation (1); Helix (6); Modified residue (15); Motif (1); Mutagenesis (11); Natural variant (1); Region (4); Sequence conflict (1); Site (1)</t>
  </si>
  <si>
    <t>K12860;</t>
  </si>
  <si>
    <t>ENSGT00550000074922;</t>
  </si>
  <si>
    <t>618_C_618;</t>
  </si>
  <si>
    <t>DNA-binding protein involved in cell cycle control. May act as a transcription activator. Component of the PRP19-CDC5L complex that forms an integral part of the spliceosome and is required for activating pre-mRNA splicing. The PRP19-CDC5L complex may also play a role in the response to DNA damage (DDR). {ECO:0000269|PubMed:10570151, ECO:0000269|PubMed:11082045, ECO:0000269|PubMed:11101529, ECO:0000269|PubMed:11544257, ECO:0000269|PubMed:12927788, ECO:0000269|PubMed:18583928, ECO:0000269|PubMed:24332808, ECO:0000269|PubMed:9038199, ECO:0000269|PubMed:9468527, ECO:0000269|PubMed:9632794}.</t>
  </si>
  <si>
    <t>A1A5J6</t>
  </si>
  <si>
    <t>cdc5l LOC443636</t>
  </si>
  <si>
    <t>443636;</t>
  </si>
  <si>
    <t>LOC443636 protein</t>
  </si>
  <si>
    <t>CL3179Contig2</t>
  </si>
  <si>
    <t>Q7ZY58_XENLA</t>
  </si>
  <si>
    <t>CDC73_HUMAN</t>
  </si>
  <si>
    <t>Parafibromin (Cell division cycle protein 73 homolog) (Hyperparathyroidism 2 protein)</t>
  </si>
  <si>
    <t>Q6P1J9</t>
  </si>
  <si>
    <t>CDC73 C1orf28 HRPT2</t>
  </si>
  <si>
    <t>79577;</t>
  </si>
  <si>
    <t>Chain (1); Compositional bias (1); Erroneous initiation (1); Initiator methionine (1); Modified residue (2); Motif (1); Natural variant (12); Region (2); Sequence caution (1); Sequence conflict (3)</t>
  </si>
  <si>
    <t>K15175;</t>
  </si>
  <si>
    <t>ENSGT00390000001114;</t>
  </si>
  <si>
    <t>451_C_451;594_C_594;</t>
  </si>
  <si>
    <t>240_Paf_complex;</t>
  </si>
  <si>
    <t>Tumor suppressor probably involved in transcriptional and post-transcriptional control pathways. May be involved in cell cycle progression through the regulation of cyclin D1/PRAD1 expression.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cleavage and polyadenylation specificity factor (CPSF) complex and the cleavage stimulation factor (CSTF) complex, and with Wnt signaling. Involved in polyadenylation of mRNA precursors. {ECO:0000269|PubMed:15580289, ECO:0000269|PubMed:15632063, ECO:0000269|PubMed:15923622, ECO:0000269|PubMed:16630820, ECO:0000269|PubMed:16989776, ECO:0000269|PubMed:19136632, ECO:0000269|PubMed:19952111, ECO:0000269|PubMed:20178742, ECO:0000269|PubMed:20541477, ECO:0000269|PubMed:21329879}.</t>
  </si>
  <si>
    <t>Q7ZY58</t>
  </si>
  <si>
    <t>cdc73</t>
  </si>
  <si>
    <t>379199;</t>
  </si>
  <si>
    <t>MGC53995 protein</t>
  </si>
  <si>
    <t>CL3179Contig2;AW159541 homologue to UniRef100_Q28EQ3 Cluster: Hyperparathyroidism 2; n=1; Xenopus tropicalis|Rep: Hyperparathyroidism 2 - Xenopus tropicalis Western clawed frog Silurana tropicalis, partial 24%</t>
  </si>
  <si>
    <t>CL13417Contig1</t>
  </si>
  <si>
    <t>CDCA7_HUMAN</t>
  </si>
  <si>
    <t>Cell division cycle-associated protein 7 (Protein JPO1)</t>
  </si>
  <si>
    <t>Q9BWT1</t>
  </si>
  <si>
    <t>CDCA7 JPO1</t>
  </si>
  <si>
    <t>83879;</t>
  </si>
  <si>
    <t>Alternative sequence (6); Chain (1); Compositional bias (1); Frameshift (1); Modified residue (2); Motif (1); Mutagenesis (15); Region (2); Sequence conflict (3)</t>
  </si>
  <si>
    <t>ENSGT00390000014657;</t>
  </si>
  <si>
    <t>Participates in MYC-mediated cell transformation and apoptosis; induces anchorage-independent growth and clonogenicity in lymphoblastoid cells. Insufficient to induce tumorigenicity when overexpressed but contributes to MYC-mediated tumorigenesis. May play a role as transcriptional regulator. {ECO:0000269|PubMed:11598121, ECO:0000269|PubMed:15994934, ECO:0000269|PubMed:16580749, ECO:0000269|PubMed:23166294}.</t>
  </si>
  <si>
    <t>CL13417Contig1;CA974276 similar to UniRef100_Q568S8 Cluster: Zgc:110113; n=1; Danio rerio|Rep: Zgc:110113 - Danio rerio Zebrafish Brachydanio rerio, partial 33%</t>
  </si>
  <si>
    <t>CDK1_HUMAN</t>
  </si>
  <si>
    <t>Cyclin-dependent kinase 1 (CDK1) (EC 2.7.11.22) (EC 2.7.11.23) (Cell division control protein 2 homolog) (Cell division protein kinase 1) (p34 protein kinase)</t>
  </si>
  <si>
    <t>P06493</t>
  </si>
  <si>
    <t>CDK1 CDC2 CDC28A CDKN1 P34CDC2</t>
  </si>
  <si>
    <t>983;</t>
  </si>
  <si>
    <t>Active site (1); Alternative sequence (1); Binding site (1); Chain (1); Cross-link (1); Domain (1); Erroneous gene model prediction (1); Modified residue (14); Mutagenesis (2); Nucleotide binding (1)</t>
  </si>
  <si>
    <t>K02087;</t>
  </si>
  <si>
    <t>ENSGT00780000121869;</t>
  </si>
  <si>
    <t>40_C_40;</t>
  </si>
  <si>
    <t>57_BRD4-RFC_complex::RFC_complex::RFC_complex_(activator_A_1_complex)::RC_complex_(Replication_competent_complex)::CDC2-CCNA2-CDK2_complex::RC_complex_during_G2/M-phase_of_cell_cycle::RC_complex_during_S-phase_of_cell_cycle::CDC2-CCNB1-CCNF_complex::CDC2-CCNB1-PTCH1_complex::RalBP1-CDC2-CCNB1_complex;69_CDC2-PCNA-CCNB1-GADD45A_complex::CDC2-PCNA-CCNB1-GADD45B_complex::CDC2-PCNA-CCNB1-GADD45G_complex::Cell_cycle_kinase_complex_CDC2::Cell_cycle_kinase_complex_CDK2::Cell_cycle_kinase_complex_CDK4::CyclinD1-CDK4-CDK6_complex::CyclinD3-CDK4-CDK6-p21_complex::CyclinD3-CDK4-CDK6_complex::Cell_cycle_kinase_complex_CDK5;</t>
  </si>
  <si>
    <t>Plays a key role in the control of the eukaryotic cell cycle by modulating the centrosome cycle as well as mitotic onset; promotes G2-M transition, and regulates G1 progress and G1-S transition via association with multiple interphase cyclins. Required in higher cells for entry into S-phase and mitosis. Phosphorylates PARVA/actopaxin, APC, AMPH, APC, BARD1, Bcl-xL/BCL2L1, BRCA2, CALD1, CASP8, CDC7, CDC20, CDC25A, CDC25C, CC2D1A, CSNK2 proteins/CKII, FZR1/CDH1, CDK7, CEBPB, CHAMP1, DMD/dystrophin, EEF1 proteins/EF-1, EZH2, KIF11/EG5, EGFR, FANCG, FOS, GFAP, GOLGA2/GM130, GRASP1, UBE2A/hHR6A, HIST1H1 proteins/histone H1, HMGA1, HIVEP3/KRC, LMNA, LMNB, LMNC, LBR, LATS1, MAP1B, MAP4, MARCKS, MCM2, MCM4, MKLP1, MYB, NEFH, NFIC, NPC/nuclear pore complex, PITPNM1/NIR2, NPM1, NCL, NUCKS1, NPM1/numatrin, ORC1, PRKAR2A, EEF1E1/p18, EIF3F/p47, p53/TP53, NONO/p54NRB, PAPOLA, PLEC/plectin, RB1, UL40/R2, RAB4A, RAP1GAP, RCC1, RPS6KB1/S6K1, KHDRBS1/SAM68, ESPL1, SKI, BIRC5/survivin, STIP1, TEX14, beta-tubulins, MAPT/TAU, NEDD1, VIM/vimentin, TK1, FOXO1, RUNX1/AML1, SIRT2 and RUNX2. CDK1/CDC2-cyclin-B controls pronuclear union in interphase fertilized eggs. Essential for early stages of embryonic development. During G2 and early mitosis, CDC25A/B/C-mediated dephosphorylation activates CDK1/cyclin complexes which phosphorylate several substrates that trigger at least centrosome separation, Golgi dynamics, nuclear envelope breakdown and chromosome condensation. Once chromosomes are condensed and aligned at the metaphase plate, CDK1 activity is switched off by WEE1- and PKMYT1-mediated phosphorylation to allow sister chromatid separation, chromosome decondensation, reformation of the nuclear envelope and cytokinesis. Inactivated by PKR/EIF2AK2- and WEE1-mediated phosphorylation upon DNA damage to stop cell cycle and genome replication at the G2 checkpoint thus facilitating DNA repair. Reactivated after successful DNA repair through WIP1-dependent signaling leading to CDC25A/B/C-mediated dephosphorylation and restoring cell cycle progression. In proliferating cells, CDK1-mediated FOXO1 phosphorylation at the G2-M phase represses FOXO1 interaction with 14-3-3 proteins and thereby promotes FOXO1 nuclear accumulation and transcription factor activity, leading to cell death of postmitotic neurons. The phosphorylation of beta-tubulins regulates microtubule dynamics during mitosis. NEDD1 phosphorylation promotes PLK1-mediated NEDD1 phosphorylation and subsequent targeting of the gamma-tubulin ring complex (gTuRC) to the centrosome, an important step for spindle formation. In addition, CC2D1A phosphorylation regulates CC2D1A spindle pole localization and association with SCC1/RAD21 and centriole cohesion during mitosis. The phosphorylation of Bcl-xL/BCL2L1 after prolongated G2 arrest upon DNA damage triggers apoptosis. In contrast, CASP8 phosphorylation during mitosis prevents its activation by proteolysis and subsequent apoptosis. This phosphorylation occurs in cancer cell lines, as well as in primary breast tissues and lymphocytes. EZH2 phosphorylation promotes H3K27me3 maintenance and epigenetic gene silencing. CALD1 phosphorylation promotes Schwann cell migration during peripheral nerve regeneration. {ECO:0000269|PubMed:16371510, ECO:0000269|PubMed:16407259, ECO:0000269|PubMed:16933150, ECO:0000269|PubMed:17459720, ECO:0000269|PubMed:18356527, ECO:0000269|PubMed:18480403, ECO:0000269|PubMed:19509060, ECO:0000269|PubMed:19917720, ECO:0000269|PubMed:20171170, ECO:0000269|PubMed:20360007, ECO:0000269|PubMed:20395957, ECO:0000269|PubMed:20935635, ECO:0000269|PubMed:20937773, ECO:0000269|PubMed:21063390}.</t>
  </si>
  <si>
    <t>FUNCTION: Plays a key role in the control of the eukaryotic cell cycle. It is required in higher cells for entry into S-phase and mitosis. Component of the kinase complex that phosphorylates the repetitive C-terminus of RNA polymerase II (By similarity). {ECO:0000250}.</t>
  </si>
  <si>
    <t>CL2579Contig2</t>
  </si>
  <si>
    <t>CDK1A_XENLA</t>
  </si>
  <si>
    <t>P35567</t>
  </si>
  <si>
    <t>cdk1-a cdc2-a cdc2x1.1</t>
  </si>
  <si>
    <t>380246;</t>
  </si>
  <si>
    <t>Cyclin-dependent kinase 1-A (CDK1-A) (EC 2.7.11.22) (EC 2.7.11.23) (Cell division control protein 2 homolog 1) (Cell division control protein 2-A) (Cell division protein kinase 1-A) (p34 protein kinase 1)</t>
  </si>
  <si>
    <t>Active site (1); Binding site (1); Chain (1); Domain (1); Modified residue (4); Nucleotide binding (1)</t>
  </si>
  <si>
    <t>CL2579Contig2;CL2579Contig4;TC453305 UniRef100_P35567 Cluster: Cell division control protein 2-A; n=1; Xenopus laevis|Rep: Cell division control protein 2-A - Xenopus laevis African clawed frog, complete</t>
  </si>
  <si>
    <t>CL1137Contig5</t>
  </si>
  <si>
    <t>F6T141_XENTR</t>
  </si>
  <si>
    <t>CDK12_HUMAN</t>
  </si>
  <si>
    <t>Cyclin-dependent kinase 12 (EC 2.7.11.22) (EC 2.7.11.23) (Cdc2-related kinase, arginine/serine-rich) (CrkRS) (Cell division cycle 2-related protein kinase 7) (CDC2-related protein kinase 7) (Cell division protein kinase 12) (hCDK12)</t>
  </si>
  <si>
    <t>Q9NYV4</t>
  </si>
  <si>
    <t>CDK12 CRK7 CRKRS KIAA0904</t>
  </si>
  <si>
    <t>51755;</t>
  </si>
  <si>
    <t>Active site (1); Alternative sequence (4); Beta strand (12); Binding site (2); Chain (1); Compositional bias (3); Domain (1); Erroneous initiation (1); Helix (16); Modified residue (31); Mutagenesis (1); Natural variant (4); Nucleotide binding (2); Sequence conflict (9); Turn (5)</t>
  </si>
  <si>
    <t>K08819;</t>
  </si>
  <si>
    <t>ENSGT00770000120511;</t>
  </si>
  <si>
    <t>Cyclin-dependent kinase that phosphorylates the C-terminal domain (CTD) of the large subunit of RNA polymerase II (POLR2A), thereby acting as a key regulator of transcription elongation. Regulates the expression of genes involved in DNA repair and is required for the maintenance of genomic stability. Preferentially phosphorylates 'Ser-5' in CTD repeats that are already phosphorylated at 'Ser-7', but can also phosphorylate 'Ser-2'. Required for RNA splicing, possibly by phosphorylating SRSF1/SF2. Involved in regulation of MAP kinase activity, possibly leading to affect the response to estrogen inhibitors. {ECO:0000269|PubMed:11683387, ECO:0000269|PubMed:19651820, ECO:0000269|PubMed:20952539, ECO:0000269|PubMed:22012619, ECO:0000269|PubMed:24662513}.</t>
  </si>
  <si>
    <t>F6T141</t>
  </si>
  <si>
    <t>CL1137Contig5;CL1137Contig6;CL1137Contig3</t>
  </si>
  <si>
    <t>CL10166Contig1</t>
  </si>
  <si>
    <t>CDK13_HUMAN</t>
  </si>
  <si>
    <t>Cyclin-dependent kinase 13 (EC 2.7.11.22) (EC 2.7.11.23) (CDC2-related protein kinase 5) (Cell division cycle 2-like protein kinase 5) (Cell division protein kinase 13) (hCDK13) (Cholinesterase-related cell division controller)</t>
  </si>
  <si>
    <t>Q14004</t>
  </si>
  <si>
    <t>CDK13 CDC2L CDC2L5 CHED KIAA1791</t>
  </si>
  <si>
    <t>8621;</t>
  </si>
  <si>
    <t>Active site (1); Alternative sequence (1); Binding site (1); Chain (1); Domain (1); Erroneous gene model prediction (1); Frameshift (1); Modified residue (16); Natural variant (12); Nucleotide binding (1); Sequence conflict (9)</t>
  </si>
  <si>
    <t>295_C_295;</t>
  </si>
  <si>
    <t>Cyclin-dependent kinase which displays CTD kinase activity and is required for RNA splicing. Has CTD kinase activity by hyperphosphorylating the C-terminal heptapeptide repeat domain (CTD) of the largest RNA polymerase II subunit RPB1, thereby acting as a key regulator of transcription elongation. Required for RNA splicing, probably by phosphorylating SRSF1/SF2. Required during hematopoiesis. In case of infection by HIV-1 virus, interacts with HIV-1 Tat protein acetylated at 'Lys-50' and 'Lys-51', thereby increasing HIV-1 mRNA splicing and promoting the production of the doubly spliced HIV-1 protein Nef. {ECO:0000269|PubMed:16721827, ECO:0000269|PubMed:1731328, ECO:0000269|PubMed:18480452, ECO:0000269|PubMed:20952539}.</t>
  </si>
  <si>
    <t>CL168Contig5</t>
  </si>
  <si>
    <t>CDV3A_XENLA</t>
  </si>
  <si>
    <t>CDV3_HUMAN</t>
  </si>
  <si>
    <t>Protein CDV3 homolog</t>
  </si>
  <si>
    <t>Q9UKY7</t>
  </si>
  <si>
    <t>CDV3 H41</t>
  </si>
  <si>
    <t>55573;</t>
  </si>
  <si>
    <t>Alternative sequence (5); Chain (1); Compositional bias (3); Initiator methionine (1); Modified residue (6)</t>
  </si>
  <si>
    <t>ENSGT00390000000805;</t>
  </si>
  <si>
    <t>515_C_515;564_C_564;</t>
  </si>
  <si>
    <t>Q7ZYA6</t>
  </si>
  <si>
    <t>cdv3-a</t>
  </si>
  <si>
    <t>380207;</t>
  </si>
  <si>
    <t>Protein CDV3 homolog A</t>
  </si>
  <si>
    <t>Chain (1); Initiator methionine (1); Modified residue (1)</t>
  </si>
  <si>
    <t>CL3781Contig1</t>
  </si>
  <si>
    <t>CDYL1_HUMAN</t>
  </si>
  <si>
    <t>Chromodomain Y-like protein (CDY-like) (EC 2.3.1.48)</t>
  </si>
  <si>
    <t>Q9Y232</t>
  </si>
  <si>
    <t>CDYL CDYL1</t>
  </si>
  <si>
    <t>9425;</t>
  </si>
  <si>
    <t>Alternative sequence (4); Beta strand (11); Chain (1); Domain (1); Helix (15); Modified residue (6); Natural variant (4); Region (1); Sequence caution (1); Sequence conflict (6); Turn (4)</t>
  </si>
  <si>
    <t>ENSGT00760000119100;</t>
  </si>
  <si>
    <t>Acts as a RE1-silencing transcription factor (REST) corepressor that facilitates histone-lysine N-methyltransferase EHMT2 recruitment and H3K9 dimethylation at REST target genes for repression. Required for chromatin targeting and maximal enzymatic activity of polycomb repressive complex 2 (PRC2); acts as a positive regulator of PRC2 activity by bridging the pre-existing histone H3K27me3 and newly recruited PRC2 on neighboring nucleosomes. Has histone acetyltransferase activity, with a preference for histone H4. {ECO:0000269|PubMed:12072557, ECO:0000269|PubMed:19061646, ECO:0000269|PubMed:22009739}.</t>
  </si>
  <si>
    <t>CL5186Contig2</t>
  </si>
  <si>
    <t>CE162_HUMAN</t>
  </si>
  <si>
    <t>Centrosomal protein of 162 kDa (Cep162) (Protein QN1 homolog)</t>
  </si>
  <si>
    <t>Q5TB80</t>
  </si>
  <si>
    <t>CEP162 C6orf84 KIAA1009 QN1</t>
  </si>
  <si>
    <t>22832;</t>
  </si>
  <si>
    <t>Alternative sequence (1); Chain (1); Coiled coil (4); Cross-link (1); Erroneous initiation (1); Modified residue (2); Natural variant (4); Sequence conflict (1)</t>
  </si>
  <si>
    <t>K16809;</t>
  </si>
  <si>
    <t>ENSGT00390000009631;</t>
  </si>
  <si>
    <t>Required to promote assembly of the transition zone in primary cilia. Acts by specifically recognizing and binding the axonemal microtubule. Localizes to the distal ends of centrioles before ciliogenesis and directly binds to axonemal microtubule, thereby promoting and restricting transition zone formation specifically at the cilia base. Required to mediate CEP290 association with microtubules. {ECO:0000269|PubMed:23644468}.</t>
  </si>
  <si>
    <t>CL5186Contig2;CL5186Contig1</t>
  </si>
  <si>
    <t>CL2472Contig2</t>
  </si>
  <si>
    <t>E5LG93_XENLA</t>
  </si>
  <si>
    <t>CE192_HUMAN</t>
  </si>
  <si>
    <t>Centrosomal protein of 192 kDa (Cep192)</t>
  </si>
  <si>
    <t>Q8TEP8</t>
  </si>
  <si>
    <t>CEP192 KIAA1569 PP8407</t>
  </si>
  <si>
    <t>Alternative sequence (3); Chain (1); Erroneous initiation (3); Frameshift (1); Modified residue (5); Mutagenesis (1); Natural variant (10); Sequence conflict (4)</t>
  </si>
  <si>
    <t>ENSGT00510000048187;</t>
  </si>
  <si>
    <t>Required for mitotic centrosome and spindle assembly. Appears to be a major regulator of pericentriolar material (PCM) recruitment, centrosome maturation, and centriole duplication. {ECO:0000269|PubMed:17980596, ECO:0000269|PubMed:18207742}.</t>
  </si>
  <si>
    <t>E5LG93</t>
  </si>
  <si>
    <t>cep192 Cep192</t>
  </si>
  <si>
    <t>445874;</t>
  </si>
  <si>
    <t>Centrosomal protein</t>
  </si>
  <si>
    <t>CL2472Contig2;CL2472Contig1</t>
  </si>
  <si>
    <t>dsrrswapns_comp217070_c0_seq2</t>
  </si>
  <si>
    <t>CE350_HUMAN</t>
  </si>
  <si>
    <t>Centrosome-associated protein 350 (Cep350) (Centrosome-associated protein of 350 kDa)</t>
  </si>
  <si>
    <t>Q5VT06</t>
  </si>
  <si>
    <t>CEP350 CAP350 KIAA0480 GM133</t>
  </si>
  <si>
    <t>9857;</t>
  </si>
  <si>
    <t>Beta strand (7); Chain (1); Coiled coil (6); Compositional bias (2); Domain (1); Helix (1); Modified residue (10); Mutagenesis (1); Natural variant (7); Sequence conflict (4); Turn (1)</t>
  </si>
  <si>
    <t>K16768;</t>
  </si>
  <si>
    <t>ENSGT00760000119173;</t>
  </si>
  <si>
    <t>Plays an essential role in centriole growth by stabilizing a procentriolar seed composed of at least, SASS6 and CENPJ. Required for anchoring microtubules to the centrosomes and for the integrity of the microtubule network. Recruits PPARA to discrete subcellular compartments and thereby modulates PPARA activity. {ECO:0000269|PubMed:15615782, ECO:0000269|PubMed:16314388, ECO:0000269|PubMed:17878239, ECO:0000269|PubMed:18412956, ECO:0000269|PubMed:19052644}.</t>
  </si>
  <si>
    <t>dsrrswapns_comp217070_c0_seq2 len=9796</t>
  </si>
  <si>
    <t>dsrrswapns_comp217070_c0_seq2 len=9796;CL1422Contig3</t>
  </si>
  <si>
    <t>CL1578Contig6</t>
  </si>
  <si>
    <t>CECR2_HUMAN</t>
  </si>
  <si>
    <t>Cat eye syndrome critical region protein 2</t>
  </si>
  <si>
    <t>Q9BXF3</t>
  </si>
  <si>
    <t>CECR2 KIAA1740</t>
  </si>
  <si>
    <t>27443;</t>
  </si>
  <si>
    <t>Alternative sequence (4); Chain (1); Compositional bias (3); Domain (1); Erroneous initiation (3); Helix (6); Modified residue (5); Natural variant (2); Sequence conflict (6); Turn (1)</t>
  </si>
  <si>
    <t>Part of the CERF (CECR2-containing-remodeling factor) complex, which facilitates the perturbation of chromatin structure in an ATP-dependent manner. May be involved through its interaction with LRPPRC in the integration of cytoskeletal network with vesicular trafficking, nucleocytosolic shuttling, transcription, chromosome remodeling and cytokinesis. {ECO:0000269|PubMed:15640247}.</t>
  </si>
  <si>
    <t>CL1424Contig3</t>
  </si>
  <si>
    <t>O42263_XENLA</t>
  </si>
  <si>
    <t>CENPE_HUMAN</t>
  </si>
  <si>
    <t>Centromere-associated protein E (Centromere protein E) (CENP-E) (Kinesin-related protein CENPE)</t>
  </si>
  <si>
    <t>CENPE</t>
  </si>
  <si>
    <t>Q02224</t>
  </si>
  <si>
    <t>1062;</t>
  </si>
  <si>
    <t>Alternative sequence (3); Beta strand (13); Chain (1); Coiled coil (1); Cross-link (1); Domain (1); Erroneous initiation (1); Helix (12); Lipidation (1); Modified residue (2); Natural variant (7); Nucleotide binding (1); Propeptide (1); Region (2); Sequence conflict (10); Turn (3)</t>
  </si>
  <si>
    <t>K11498;</t>
  </si>
  <si>
    <t>ENSGT00770000120453;</t>
  </si>
  <si>
    <t>Essential for the maintenance of chromosomal stability through efficient stabilization of microtubule capture at kinetochores. Plays a key role in the movement of chromosomes toward the metaphase plate during mitosis. Is a slow plus end-directed motor whose activity is essential for metaphase chromosome alignment. Couples chromosome position to microtubule depolymerizing activity. The highly processive microtubule-dependent motor activity of CENPE serves to power chromosome congression and provides a flexible, motile tether linking kinetochores to dynamic spindle microtubules. Necessary for the mitotic checkpoint signal at individual kinetochores to prevent aneuploidy due to single chromosome loss. Required for the efficient recruitment of BUBR1, MAD1 and MAD2 to attached and newly unattached kinetochores. Stimulates mammalian BUBR1 kinase activity. Accumulates just before mitosis at the G2 phase of the cell cycle. {ECO:0000269|PubMed:17535814, ECO:0000269|PubMed:7889940}.</t>
  </si>
  <si>
    <t>O42263</t>
  </si>
  <si>
    <t>cenpe XCENP-E</t>
  </si>
  <si>
    <t>394299;</t>
  </si>
  <si>
    <t>Kinesin-like protein</t>
  </si>
  <si>
    <t>CL1424Contig3;CL1424Contig2</t>
  </si>
  <si>
    <t>dsrrswapns_comp216002_c6_seq14</t>
  </si>
  <si>
    <t>B1H1T8_XENLA</t>
  </si>
  <si>
    <t>CENPT_HUMAN</t>
  </si>
  <si>
    <t>Centromere protein T (CENP-T) (Interphase centromere complex protein 22)</t>
  </si>
  <si>
    <t>Q96BT3</t>
  </si>
  <si>
    <t>CENPT C16orf56 ICEN22</t>
  </si>
  <si>
    <t>80152;</t>
  </si>
  <si>
    <t>Alternative sequence (4); Chain (1); Modified residue (6); Natural variant (1); Region (1)</t>
  </si>
  <si>
    <t>K11512;</t>
  </si>
  <si>
    <t>ENSGT00390000003044;</t>
  </si>
  <si>
    <t>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Part of a nucleosome-associated complex that binds specifically to histone H3-containing nucleosomes at the centromere, as opposed to nucleosomes containing CENPA. Component of the heterotetrameric CENP-T-W-S-X complex that binds and supercoils DNA, and plays an important role in kinetochore assembly. CENPT has a fundamental role in kinetochore assembly and function. It is one of the inner kinetochore proteins, with most further proteins binding downstream. Required for normal chromosome organization and normal progress through mitosis. {ECO:0000269|PubMed:16716197, ECO:0000269|PubMed:21529714, ECO:0000269|PubMed:21695110}.</t>
  </si>
  <si>
    <t>B1H1T8</t>
  </si>
  <si>
    <t>cenpt LOC100158304</t>
  </si>
  <si>
    <t>100158304;</t>
  </si>
  <si>
    <t>LOC100158304 protein</t>
  </si>
  <si>
    <t>dsrrswapns_comp216002_c6_seq14 len=3498</t>
  </si>
  <si>
    <t>CL4080Contig2;dsrrswapns_comp216002_c6_seq14 len=3498</t>
  </si>
  <si>
    <t>CEP41_HUMAN</t>
  </si>
  <si>
    <t>Centrosomal protein of 41 kDa (Cep41) (Testis-specific gene A14 protein)</t>
  </si>
  <si>
    <t>Q9BYV8</t>
  </si>
  <si>
    <t>CEP41 TSGA14</t>
  </si>
  <si>
    <t>95681;</t>
  </si>
  <si>
    <t>Alternative sequence (5); Chain (1); Domain (1); Natural variant (6); Sequence conflict (2)</t>
  </si>
  <si>
    <t>K16455;</t>
  </si>
  <si>
    <t>ENSGT00390000002222;</t>
  </si>
  <si>
    <t>Required during ciliogenesis for tubulin glutamylation in cilium. Probably acts by participating in the transport of TTLL6, a tubulin polyglutamylase, between the basal body and the cilium. {ECO:0000269|PubMed:22246503}.</t>
  </si>
  <si>
    <t>FUNCTION: Required during ciliogenesis for tubulin glutamylation in cilium. Probably acts by participating in the transport of tubulin polyglutamylases between the basal body and the cilium (By similarity). {ECO:0000250}.</t>
  </si>
  <si>
    <t>SUBCELLULAR LOCATION: Cytoplasm, cytoskeleton, microtubule organizing center, centrosome {ECO:0000250}. Cell projection, cilium {ECO:0000250}. Cytoplasm, cytoskeleton, cilium basal body {ECO:0000250}. Note=Localizes mainly to the cilium basal body and in primary cilia. {ECO:0000250}.</t>
  </si>
  <si>
    <t>CL2801Contig2</t>
  </si>
  <si>
    <t>CE41B_XENLA</t>
  </si>
  <si>
    <t>A0JPH7</t>
  </si>
  <si>
    <t>cep41-b</t>
  </si>
  <si>
    <t>100036799;</t>
  </si>
  <si>
    <t>Centrosomal protein of 41 kDa B (Cep41-B)</t>
  </si>
  <si>
    <t>CL2801Contig2;zeinaSSns_comp385393_c1_seq2 len=1614</t>
  </si>
  <si>
    <t>zeinaSSns_comp383866_c0_seq1</t>
  </si>
  <si>
    <t>CEP55_HUMAN</t>
  </si>
  <si>
    <t>Centrosomal protein of 55 kDa (Cep55) (Up-regulated in colon cancer 6)</t>
  </si>
  <si>
    <t>Q53EZ4</t>
  </si>
  <si>
    <t>CEP55 C10orf3 URCC6</t>
  </si>
  <si>
    <t>55165;</t>
  </si>
  <si>
    <t>Alternative sequence (2); Chain (1); Coiled coil (3); Erroneous initiation (1); Helix (1); Modified residue (4); Mutagenesis (9); Natural variant (4); Region (3); Sequence conflict (6)</t>
  </si>
  <si>
    <t>K16456;</t>
  </si>
  <si>
    <t>ENSGT00510000047961;</t>
  </si>
  <si>
    <t>Plays a role in mitotic exit and cytokinesis. Not required for microtubule nucleation. Recruits PDCD6IP and TSG101 to midbody during cytokinesis. {ECO:0000269|PubMed:16198290, ECO:0000269|PubMed:17853893}.</t>
  </si>
  <si>
    <t>zeinaSSns_comp383866_c0_seq1 len=1148</t>
  </si>
  <si>
    <t>zeinaSSns_comp383866_c0_seq1 len=1148;dsrrswapns_comp213457_c0_seq2 len=2367;dsrrswapns_comp213457_c0_seq1 len=2133</t>
  </si>
  <si>
    <t>CL6329Contig1</t>
  </si>
  <si>
    <t>CEP78_HUMAN</t>
  </si>
  <si>
    <t>Centrosomal protein of 78 kDa (Cep78)</t>
  </si>
  <si>
    <t>Q5JTW2</t>
  </si>
  <si>
    <t>CEP78 C9orf81</t>
  </si>
  <si>
    <t>84131;</t>
  </si>
  <si>
    <t>Alternative sequence (3); Chain (1); Coiled coil (1); Erroneous initiation (1); Sequence caution (1); Sequence conflict (4)</t>
  </si>
  <si>
    <t>K16765;</t>
  </si>
  <si>
    <t>ENSGT00390000013287;</t>
  </si>
  <si>
    <t>Q2TAF7_XENLA</t>
  </si>
  <si>
    <t>CEP85_HUMAN</t>
  </si>
  <si>
    <t>Centrosomal protein of 85 kDa (Cep85) (Coiled-coil domain-containing protein 21)</t>
  </si>
  <si>
    <t>Q6P2H3</t>
  </si>
  <si>
    <t>CEP85 CCDC21</t>
  </si>
  <si>
    <t>64793;</t>
  </si>
  <si>
    <t>Alternative sequence (3); Chain (1); Coiled coil (2); Erroneous initiation (1); Modified residue (2); Natural variant (4); Sequence conflict (3)</t>
  </si>
  <si>
    <t>K16766;</t>
  </si>
  <si>
    <t>ENSGT00620000087993;</t>
  </si>
  <si>
    <t>Q2TAF7</t>
  </si>
  <si>
    <t>cep85 MGC132159</t>
  </si>
  <si>
    <t>735019;</t>
  </si>
  <si>
    <t>MGC132159 protein</t>
  </si>
  <si>
    <t>CL1498Contig2</t>
  </si>
  <si>
    <t>CL1498Contig2;CL1498Contig1;TC442984 similar to UniRef100_Q5HZQ5 Cluster: LOC496332 protein; n=1; Xenopus laevis|Rep: LOC496332 protein - Xenopus laevis African clawed frog, partial 40%;zeinaSSns_comp387077_c1_seq3 len=2145</t>
  </si>
  <si>
    <t>CL1Contig408</t>
  </si>
  <si>
    <t>Q7SYA4_XENLA</t>
  </si>
  <si>
    <t>CETN2_HUMAN</t>
  </si>
  <si>
    <t>Centrin-2 (Caltractin isoform 1)</t>
  </si>
  <si>
    <t>P41208</t>
  </si>
  <si>
    <t>CETN2 CALT CEN2</t>
  </si>
  <si>
    <t>1069;</t>
  </si>
  <si>
    <t>Beta strand (7); Calcium binding (2); Chain (1); Domain (4); Helix (8); Initiator methionine (1); Modified residue (4); Region (1); Turn (1)</t>
  </si>
  <si>
    <t>K10840;</t>
  </si>
  <si>
    <t>ENSGT00670000097718;</t>
  </si>
  <si>
    <t>161_C_161;</t>
  </si>
  <si>
    <t>Plays a fundamental role in microtubule organizing center structure and function. Required for centriole duplication and correct spindle formation. Has a role in regulating cytokinesis and genome stability via cooperation with CALM1 and CCP110.; Involved in global genome nucleotide excision repair (GG-NER) by acting as component of the XPC complex. Cooperatively with RAD23B appears to stabilize XPC. In vitro, stimulates DNA binding of the XPC:RAD23B dimer.; The XPC complex is proposed to represent the first factor bound at the sites of DNA damage and together with other core recognition factors, XPA, RPA and the TFIIH complex, is part of the pre-incision (or initial recognition) complex. The XPC complex recognizes a wide spectrum of damaged DNA characterized by distortions of the DNA helix such as single-stranded loops, mismatched bubbles or single-stranded overhangs. The orientation of XPC complex binding appears to be crucial for inducing a productive NER. XPC complex is proposed to recognize and to interact with unpaired bases on the undamaged DNA strand which is followed by recruitment of the TFIIH complex and subsequent scanning for lesions in the opposite strand in a 5'-to-3' direction by the NER machinery. Cyclobutane pyrimidine dimers (CPDs) which are formed upon UV-induced DNA damage esacpe detection by the XPC complex due to a low degree of structural perurbation. Instead they are detected by the UV-DDB complex which in turn recruits and cooperates with the XPC complex in the respective DNA repair.; Component of the TREX-2 complex (transcription and export complex 2), composed of at least ENY2, GANP, PCID2, DSS1, and either centrin CETN2 or CETN3 (PubMed:22307388). The TREX-2 complex functions in docking export-competent ribonucleoprotein particles (mRNPs) to the nuclear entrance of the nuclear pore complex (nuclear basket). TREX-2 participates in mRNA export and accurate chromatin positioning in the nucleus by tethering genes to the nuclear periphery (PubMed:22307388). {ECO:0000269|PubMed:22307388}.</t>
  </si>
  <si>
    <t>Q7SYA4</t>
  </si>
  <si>
    <t>cetn1</t>
  </si>
  <si>
    <t>379819;</t>
  </si>
  <si>
    <t>Cetn2-prov protein</t>
  </si>
  <si>
    <t>CL1Contig408;CL1Contig1225</t>
  </si>
  <si>
    <t>CL1351Contig3</t>
  </si>
  <si>
    <t>Q3KQ90_XENLA</t>
  </si>
  <si>
    <t>CF106_HUMAN</t>
  </si>
  <si>
    <t>Uncharacterized protein C6orf106</t>
  </si>
  <si>
    <t>Q9H6K1</t>
  </si>
  <si>
    <t>C6orf106</t>
  </si>
  <si>
    <t>64771;</t>
  </si>
  <si>
    <t>Alternative sequence (1); Chain (1); Modified residue (2); Sequence conflict (1)</t>
  </si>
  <si>
    <t>ENSGT00490000043415;</t>
  </si>
  <si>
    <t>Q3KQ90</t>
  </si>
  <si>
    <t>MGC130859</t>
  </si>
  <si>
    <t>735167;</t>
  </si>
  <si>
    <t>MGC130859 protein</t>
  </si>
  <si>
    <t>CL4628Contig1</t>
  </si>
  <si>
    <t>CG025_XENLA</t>
  </si>
  <si>
    <t>CG025_HUMAN</t>
  </si>
  <si>
    <t>UPF0415 protein C7orf25</t>
  </si>
  <si>
    <t>Q9BPX7</t>
  </si>
  <si>
    <t>C7orf25</t>
  </si>
  <si>
    <t>79020;</t>
  </si>
  <si>
    <t>Alternative sequence (1); Chain (1); Natural variant (1); Sequence conflict (1)</t>
  </si>
  <si>
    <t>ENSGT00390000014722;</t>
  </si>
  <si>
    <t>Q08AW5</t>
  </si>
  <si>
    <t>100158400;</t>
  </si>
  <si>
    <t>UPF0415 protein C7orf25 homolog</t>
  </si>
  <si>
    <t>BP677536</t>
  </si>
  <si>
    <t>CH033_HUMAN</t>
  </si>
  <si>
    <t>UPF0488 protein C8orf33</t>
  </si>
  <si>
    <t>Q9H7E9</t>
  </si>
  <si>
    <t>C8orf33</t>
  </si>
  <si>
    <t>65265;</t>
  </si>
  <si>
    <t>ENSGT00390000000306;</t>
  </si>
  <si>
    <t>BP677536 weakly similar to UniRef100_Q5BJC4 Cluster: UPF0488 protein C8orf33 homolog</t>
  </si>
  <si>
    <t>BP677536 weakly similar to UniRef100_Q5BJC4 Cluster: UPF0488 protein C8orf33 homolog; n=1; Danio rerio|Rep: UPF0488 protein C8orf33 homolog - Danio rerio Zebrafish Brachydanio rerio, partial 13%</t>
  </si>
  <si>
    <t>CL18588Contig1</t>
  </si>
  <si>
    <t>CH037_HUMAN</t>
  </si>
  <si>
    <t>Protein C8orf37</t>
  </si>
  <si>
    <t>Q96NL8</t>
  </si>
  <si>
    <t>C8orf37</t>
  </si>
  <si>
    <t>157657;</t>
  </si>
  <si>
    <t>Chain (1); Natural variant (3)</t>
  </si>
  <si>
    <t>ENSGT00390000006173;</t>
  </si>
  <si>
    <t>CL654Contig4</t>
  </si>
  <si>
    <t>Q6IP60_XENLA</t>
  </si>
  <si>
    <t>CH60_HUMAN</t>
  </si>
  <si>
    <t>60 kDa heat shock protein, mitochondrial (60 kDa chaperonin) (Chaperonin 60) (CPN60) (Heat shock protein 60) (HSP-60) (Hsp60) (HuCHA60) (Mitochondrial matrix protein P1) (P60 lymphocyte protein)</t>
  </si>
  <si>
    <t>P10809</t>
  </si>
  <si>
    <t>HSPD1 HSP60</t>
  </si>
  <si>
    <t>3329;</t>
  </si>
  <si>
    <t>Alternative sequence (2); Chain (1); Modified residue (43); Natural variant (2); Sequence conflict (5); Transit peptide (1)</t>
  </si>
  <si>
    <t>K04077;</t>
  </si>
  <si>
    <t>ENSGT00390000005727;</t>
  </si>
  <si>
    <t>355_C_355;537_C_537;</t>
  </si>
  <si>
    <t>Implicated in mitochondrial protein import and macromolecular assembly. May facilitate the correct folding of imported proteins. May also prevent misfolding and promote the refolding and proper assembly of unfolded polypeptides generated under stress conditions in the mitochondrial matrix.</t>
  </si>
  <si>
    <t>Q6IP60</t>
  </si>
  <si>
    <t>hspd1 Hspd1</t>
  </si>
  <si>
    <t>399217;</t>
  </si>
  <si>
    <t>Hspd1 protein</t>
  </si>
  <si>
    <t>CL654Contig4;CL654Contig3;CL654Contig2</t>
  </si>
  <si>
    <t>TC413823</t>
  </si>
  <si>
    <t>Q52L27_XENLA</t>
  </si>
  <si>
    <t>CHD1_HUMAN</t>
  </si>
  <si>
    <t>Chromodomain-helicase-DNA-binding protein 1 (CHD-1) (EC 3.6.4.12) (ATP-dependent helicase CHD1)</t>
  </si>
  <si>
    <t>O14646</t>
  </si>
  <si>
    <t>CHD1</t>
  </si>
  <si>
    <t>1105;</t>
  </si>
  <si>
    <t>Alternative sequence (1); Beta strand (10); Chain (1); Compositional bias (2); Domain (4); Helix (18); Modified residue (20); Motif (1); Natural variant (1); Nucleotide binding (1); Region (1); Repeat (3); Sequence conflict (1); Turn (3)</t>
  </si>
  <si>
    <t>K11367;</t>
  </si>
  <si>
    <t>ENSGT00760000119067;</t>
  </si>
  <si>
    <t>ATP-dependent chromatin-remodeling factor which functions as substrate recognition component of the transcription regulatory histone acetylation (HAT) complex SAGA. Regulates polymerase II transcription. Also required for efficient transcription by RNA polymerase I, and more specifically the polymerase I transcription termination step. Regulates negatively DNA replication. Not only involved in transcription-related chromatin-remodeling, but also required to maintain a specific chromatin configuration across the genome. Is also associated with histone deacetylase (HDAC) activity (By similarity). Required for the bridging of SNF2, the FACT complex, the PAF complex as well as the U2 snRNP complex to H3K4me3. Functions to modulate the efficiency of pre-mRNA splicing in part through physical bridging of spliceosomal components to H3K4me3. Required for maintaining open chromatin and pluripotency in embryonic stem cells. {ECO:0000250, ECO:0000269|PubMed:18042460}.</t>
  </si>
  <si>
    <t>Q52L27</t>
  </si>
  <si>
    <t>LOC733207</t>
  </si>
  <si>
    <t>LOC733207 protein (Fragment)</t>
  </si>
  <si>
    <t>TC413823 LOC733208 protein</t>
  </si>
  <si>
    <t>TC413823 LOC733208 protein;CL64Contig11;CL64Contig12</t>
  </si>
  <si>
    <t>CL149Contig6</t>
  </si>
  <si>
    <t>Q7ZWN3_XENLA</t>
  </si>
  <si>
    <t>CHD4_HUMAN</t>
  </si>
  <si>
    <t>Chromodomain-helicase-DNA-binding protein 4 (CHD-4) (EC 3.6.4.12) (ATP-dependent helicase CHD4) (Mi-2 autoantigen 218 kDa protein) (Mi2-beta)</t>
  </si>
  <si>
    <t>CHD4</t>
  </si>
  <si>
    <t>Q14839</t>
  </si>
  <si>
    <t>1108;</t>
  </si>
  <si>
    <t>Alternative sequence (1); Beta strand (8); Chain (1); Compositional bias (11); Domain (4); Helix (3); Modified residue (21); Motif (1); Natural variant (3); Nucleotide binding (1); Region (1); Sequence conflict (1); Turn (4); Zinc finger (2)</t>
  </si>
  <si>
    <t>K11643;</t>
  </si>
  <si>
    <t>588_C_588;</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</si>
  <si>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127_Emerin-actin-NMI-(alphaII)spectrin_complex::Emerin-actin-NMI_complex::Emerin_architectural_complex::Emerin_complex_32::Emerin_regulatory_complex::Emerin_complex_24::Emerin_complex_1::MCM2-MCM4-MCM6-MCM7_complex::MCM2-MCM6-MCM7_complex::MCM4-MCM6-MCM7_complex::MCM_complex::NCOR1_complex;</t>
  </si>
  <si>
    <t>Component of the histone deacetylase NuRD complex which participates in the remodeling of chromatin by deacetylating histones. {ECO:0000269|PubMed:17626165, ECO:0000269|PubMed:9804427}.</t>
  </si>
  <si>
    <t>Q7ZWN3</t>
  </si>
  <si>
    <t>chd4 b230399n07</t>
  </si>
  <si>
    <t>380196;</t>
  </si>
  <si>
    <t>B230399n07 protein</t>
  </si>
  <si>
    <t>CL149Contig6;zeinaSSns_comp389672_c0_seq23 len=6165;CL149Contig1;dsrrswapns_comp217655_c1_seq2 len=2566</t>
  </si>
  <si>
    <t>CL62Contig13</t>
  </si>
  <si>
    <t>A1A5K3_XENLA</t>
  </si>
  <si>
    <t>CHD7_HUMAN</t>
  </si>
  <si>
    <t>Chromodomain-helicase-DNA-binding protein 7 (CHD-7) (EC 3.6.4.12) (ATP-dependent helicase CHD7)</t>
  </si>
  <si>
    <t>Q9P2D1</t>
  </si>
  <si>
    <t>CHD7 KIAA1416</t>
  </si>
  <si>
    <t>55636;</t>
  </si>
  <si>
    <t>Alternative sequence (5); Beta strand (7); Chain (1); Coiled coil (1); Compositional bias (7); Domain (4); Erroneous initiation (6); Helix (8); Modified residue (21); Motif (1); Natural variant (126); Nucleotide binding (1); Sequence caution (3); Sequence conflict (5); Turn (3)</t>
  </si>
  <si>
    <t>K14437;</t>
  </si>
  <si>
    <t>Probable transcription regulator. Maybe involved in the in 45S precursor rRNA production. {ECO:0000269|PubMed:22646239}.</t>
  </si>
  <si>
    <t>A1A5K3</t>
  </si>
  <si>
    <t>chd7 LOC443577</t>
  </si>
  <si>
    <t>443577;</t>
  </si>
  <si>
    <t>LOC443577 protein</t>
  </si>
  <si>
    <t>CL62Contig9;CL62Contig13;CL62Contig11</t>
  </si>
  <si>
    <t>CHD8_HUMAN</t>
  </si>
  <si>
    <t>Chromodomain-helicase-DNA-binding protein 8 (CHD-8) (EC 3.6.4.12) (ATP-dependent helicase CHD8) (Helicase with SNF2 domain 1)</t>
  </si>
  <si>
    <t>Q9HCK8</t>
  </si>
  <si>
    <t>CHD8 HELSNF1 KIAA1564</t>
  </si>
  <si>
    <t>57680;</t>
  </si>
  <si>
    <t>Alternative sequence (1); Beta strand (3); Chain (1); Compositional bias (4); Cross-link (1); Domain (4); Helix (3); Modified residue (15); Motif (1); Mutagenesis (1); Natural variant (1); Nucleotide binding (1); Sequence conflict (4); Turn (1)</t>
  </si>
  <si>
    <t>K04494;</t>
  </si>
  <si>
    <t>195_MLL-HCF_complex::MLL1-WDR5_complex::MOF_complex::Set1A_complex::Set1B_complex::MSL_complex;</t>
  </si>
  <si>
    <t>DNA helicase that acts as a chromatin remodeling factor and regulates transcription. Acts as a transcription repressor by remodeling chromatin structure and recruiting histone H1 to target genes. Suppresses p53/TP53-mediated apoptosis by recruiting histone H1 and preventing p53/TP53 transactivation activity. Acts as a negative regulator of Wnt signaling pathway by regulating beta-catenin (CTNNB1) activity. Negatively regulates CTNNB1-targeted gene expression by being recruited specifically to the promoter regions of several CTNNB1 responsive genes. Involved in both enhancer blocking and epigenetic remodeling at chromatin boundary via its interaction with CTCF. Acts as a suppressor of STAT3 activity by suppressing the LIF-induced STAT3 transcriptional activity. Also acts as a transcription activator via its interaction with ZNF143 by participating in efficient U6 RNA polymerase III transcription. {ECO:0000269|PubMed:17938208, ECO:0000269|PubMed:18378692}.</t>
  </si>
  <si>
    <t>dsrrswapns_comp209506_c0_seq3</t>
  </si>
  <si>
    <t>dsrrswapns_comp209506_c0_seq3 len=1579</t>
  </si>
  <si>
    <t>dsrrswapns_comp215673_c3_seq6</t>
  </si>
  <si>
    <t>Q68F05_XENLA</t>
  </si>
  <si>
    <t>CHERP_HUMAN</t>
  </si>
  <si>
    <t>Calcium homeostasis endoplasmic reticulum protein (ERPROT 213-21) (SR-related CTD-associated factor 6)</t>
  </si>
  <si>
    <t>Q8IWX8</t>
  </si>
  <si>
    <t>CHERP DAN26 SCAF6</t>
  </si>
  <si>
    <t>10523;</t>
  </si>
  <si>
    <t>Chain (1); Compositional bias (3); Domain (2); Erroneous initiation (3); Frameshift (1); Modified residue (10); Natural variant (1); Repeat (1); Sequence conflict (9)</t>
  </si>
  <si>
    <t>K12841;</t>
  </si>
  <si>
    <t>ENSGT00730000111147;</t>
  </si>
  <si>
    <t>188_C_188;</t>
  </si>
  <si>
    <t>Involved in calcium homeostasis, growth and proliferation. {ECO:0000269|PubMed:10794731, ECO:0000269|PubMed:12656674}.</t>
  </si>
  <si>
    <t>Q68F05</t>
  </si>
  <si>
    <t>cherp MGC83231</t>
  </si>
  <si>
    <t>447338;</t>
  </si>
  <si>
    <t>MGC83231 protein</t>
  </si>
  <si>
    <t>dsrrswapns_comp215673_c3_seq6 len=3747</t>
  </si>
  <si>
    <t>dsrrswapns_comp215673_c3_seq6 len=3747;dsrrswapns_comp215673_c3_seq5 len=3798;CL1110Contig1;CL1110Contig3;CL1110Contig4;dsrrswapns_comp215673_c3_seq2 len=3906</t>
  </si>
  <si>
    <t>CL10917Contig1</t>
  </si>
  <si>
    <t>CHM2B_HUMAN</t>
  </si>
  <si>
    <t>Charged multivesicular body protein 2b (CHMP2.5) (Chromatin-modifying protein 2b) (CHMP2b) (Vacuolar protein sorting-associated protein 2-2) (Vps2-2) (hVps2-2)</t>
  </si>
  <si>
    <t>Q9UQN3</t>
  </si>
  <si>
    <t>CHMP2B CGI-84</t>
  </si>
  <si>
    <t>25978;</t>
  </si>
  <si>
    <t>Alternative sequence (1); Chain (1); Coiled coil (1); Helix (1); Initiator methionine (1); Modified residue (2); Motif (1); Natural variant (4); Sequence conflict (5)</t>
  </si>
  <si>
    <t>K12192;</t>
  </si>
  <si>
    <t>ENSGT00550000074737;</t>
  </si>
  <si>
    <t>121_ESCRT-III_complex;</t>
  </si>
  <si>
    <t>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t>
  </si>
  <si>
    <t>SUBCELLULAR LOCATION: Nucleus {ECO:0000256|RuleBase:RU000682}.</t>
  </si>
  <si>
    <t>FUNCTION: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(By similarity). {ECO:0000250}.</t>
  </si>
  <si>
    <t>SUBCELLULAR LOCATION: Cytoplasm, cytosol {ECO:0000250}. Late endosome membrane {ECO:0000250}; Peripheral membrane protein {ECO:0000250}.</t>
  </si>
  <si>
    <t>Chain (1); Coiled coil (1); Motif (1)</t>
  </si>
  <si>
    <t>dsrrswapns_comp211471_c4_seq2</t>
  </si>
  <si>
    <t>CHM4B_XENLA</t>
  </si>
  <si>
    <t>CHM4B_HUMAN</t>
  </si>
  <si>
    <t>Charged multivesicular body protein 4b (Chromatin-modifying protein 4b) (CHMP4b) (SNF7 homolog associated with Alix 1) (SNF7-2) (hSnf7-2) (Vacuolar protein sorting-associated protein 32-2) (Vps32-2) (hVps32-2)</t>
  </si>
  <si>
    <t>Q9H444</t>
  </si>
  <si>
    <t>CHMP4B C20orf178 SHAX1</t>
  </si>
  <si>
    <t>128866;</t>
  </si>
  <si>
    <t>Chain (1); Coiled coil (1); Helix (4); Initiator methionine (1); Modified residue (5); Natural variant (2)</t>
  </si>
  <si>
    <t>K12194;</t>
  </si>
  <si>
    <t>ENSGT00390000005006;</t>
  </si>
  <si>
    <t>34_C_34;</t>
  </si>
  <si>
    <t>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When overexpressed, membrane-assembled circular arrays of CHMP4B filaments can promote or stabilize negative curvature and outward budding. Via its interaction with PDCD6IP involved in HIV-1 p6- and p9-dependent virus release. {ECO:0000269|PubMed:12860994, ECO:0000269|PubMed:14505569, ECO:0000269|PubMed:14505570, ECO:0000269|PubMed:14519844, ECO:0000269|PubMed:18209100}.</t>
  </si>
  <si>
    <t>Q5XGW6</t>
  </si>
  <si>
    <t>chmp4b</t>
  </si>
  <si>
    <t>495125;</t>
  </si>
  <si>
    <t>Charged multivesicular body protein 4b (Chromatin-modifying protein 4b) (CHMP4b)</t>
  </si>
  <si>
    <t>dsrrswapns_comp211471_c4_seq2 len=3007</t>
  </si>
  <si>
    <t>CL2529Contig2;dsrrswapns_comp211471_c4_seq2 len=3007;CL2529Contig3</t>
  </si>
  <si>
    <t>CL24577Contig1</t>
  </si>
  <si>
    <t>CHM4C_XENLA</t>
  </si>
  <si>
    <t>CHM4C_HUMAN</t>
  </si>
  <si>
    <t>Charged multivesicular body protein 4c (Chromatin-modifying protein 4c) (CHMP4c) (SNF7 homolog associated with Alix 3) (SNF7-3) (hSnf7-3) (Vacuolar protein sorting-associated protein 32-3) (Vps32-3) (hVps32-3)</t>
  </si>
  <si>
    <t>Q96CF2</t>
  </si>
  <si>
    <t>CHMP4C SHAX3</t>
  </si>
  <si>
    <t>92421;</t>
  </si>
  <si>
    <t>Chain (1); Coiled coil (1); Helix (1); Modified residue (1); Mutagenesis (1); Natural variant (1); Region (2)</t>
  </si>
  <si>
    <t>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Key component of the cytokinesis checkpoint, a process required to delay abscission to prevent both premature resolution of intercellular chromosome bridges and accumulation of DNA damage: upon phosphorylation by AURKB, together with ZFYVE19/ANCHR, retains abscission-competent VPS4 (VPS4A and/or VPS4B) at the midbody ring until abscission checkpoint signaling is terminated at late cytokinesis. Deactivation of AURKB results in dephosphorylation of CHMP4C followed by its dissociation from ANCHR and VPS4 and subsequent abscission (PubMed:22422861, PubMed:24814515). ESCRT-III proteins are believed to mediate the necessary vesicle extrusion and/or membrane fission activities, possibly in conjunction with the AAA ATPase VPS4. Involved in HIV-1 p6- and p9-dependent virus release. {ECO:0000269|PubMed:14505569, ECO:0000269|PubMed:14505570, ECO:0000269|PubMed:14519844, ECO:0000269|PubMed:22422861, ECO:0000269|PubMed:24814515}.</t>
  </si>
  <si>
    <t>Q6GNN8</t>
  </si>
  <si>
    <t>chmp4c</t>
  </si>
  <si>
    <t>444307;</t>
  </si>
  <si>
    <t>Charged multivesicular body protein 4c (Chromatin-modifying protein 4c) (CHMP4c)</t>
  </si>
  <si>
    <t>FUNCTION: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Key component of the cytokinesis checkpoint, a process required to delay abscission to prevent both premature resolution of intercellular chromosome bridges and accumulation of DNA damage (By similarity). {ECO:0000250}.</t>
  </si>
  <si>
    <t>CL24577Contig1;CL9112Contig1</t>
  </si>
  <si>
    <t>dsrrswapns_comp215942_c4_seq17</t>
  </si>
  <si>
    <t>CHMP7_XENLA</t>
  </si>
  <si>
    <t>CHMP7_HUMAN</t>
  </si>
  <si>
    <t>Charged multivesicular body protein 7 (Chromatin-modifying protein 7)</t>
  </si>
  <si>
    <t>Q8WUX9</t>
  </si>
  <si>
    <t>CHMP7</t>
  </si>
  <si>
    <t>91782;</t>
  </si>
  <si>
    <t>Alternative sequence (2); Chain (1); Coiled coil (1); Modified residue (2); Sequence conflict (2)</t>
  </si>
  <si>
    <t>K15053;</t>
  </si>
  <si>
    <t>ENSGT00720000108860;</t>
  </si>
  <si>
    <t>Plays a role in the endosomal sorting pathway. {ECO:0000269|PubMed:16856878}.</t>
  </si>
  <si>
    <t>Q7T0X5</t>
  </si>
  <si>
    <t>chmp7</t>
  </si>
  <si>
    <t>FUNCTION: Plays a role in the endosomal sorting pathway. {ECO:0000250}.</t>
  </si>
  <si>
    <t>dsrrswapns_comp215942_c4_seq17 len=2055</t>
  </si>
  <si>
    <t>dsrrswapns_comp215942_c4_seq17 len=2055;CL5032Contig2;CL5032Contig1</t>
  </si>
  <si>
    <t>CL4692Contig3</t>
  </si>
  <si>
    <t>Q5XGN6_XENLA</t>
  </si>
  <si>
    <t>CHSP1_HUMAN</t>
  </si>
  <si>
    <t>Calcium-regulated heat stable protein 1 (Calcium-regulated heat-stable protein of 24 kDa) (CRHSP-24)</t>
  </si>
  <si>
    <t>CARHSP1</t>
  </si>
  <si>
    <t>Q9Y2V2</t>
  </si>
  <si>
    <t>23589;</t>
  </si>
  <si>
    <t>Beta strand (7); Chain (1); Domain (1); Helix (2); Initiator methionine (1); Modified residue (8); Mutagenesis (2); Sequence conflict (1); Turn (1)</t>
  </si>
  <si>
    <t>ENSGT00390000000022;</t>
  </si>
  <si>
    <t>463_C_463;</t>
  </si>
  <si>
    <t>Binds mRNA and regulates the stability of target mRNA. Binds single-stranded DNA (in vitro). {ECO:0000269|PubMed:21078874, ECO:0000269|PubMed:21177848}.</t>
  </si>
  <si>
    <t>Q5XGN6</t>
  </si>
  <si>
    <t>csdc2 LOC495181</t>
  </si>
  <si>
    <t>495181;</t>
  </si>
  <si>
    <t>LOC495181 protein</t>
  </si>
  <si>
    <t>CL382Contig7</t>
  </si>
  <si>
    <t>TB1RA_XENLA</t>
  </si>
  <si>
    <t>CIAO1_HUMAN</t>
  </si>
  <si>
    <t>Probable cytosolic iron-sulfur protein assembly protein CIAO1 (WD repeat-containing protein 39)</t>
  </si>
  <si>
    <t>O76071</t>
  </si>
  <si>
    <t>CIAO1 WDR39</t>
  </si>
  <si>
    <t>9391;</t>
  </si>
  <si>
    <t>Beta strand (31); Chain (1); Repeat (7); Sequence conflict (1); Turn (1)</t>
  </si>
  <si>
    <t>ENSGT00780000121941;</t>
  </si>
  <si>
    <t>451_C_451;</t>
  </si>
  <si>
    <t>Key component of the cytosolic iron-sulfur protein assembly (CIA) complex, a multiprotein complex that mediates the incorporation of iron-sulfur cluster into extramitochondrial Fe/S proteins. Seems to specifically modulate the transactivation activity of WT1. As part of the mitotic spindle-associated MMXD complex it may play a role in chromosome segregation. {ECO:0000255|HAMAP-Rule:MF_03037, ECO:0000269|PubMed:17937914, ECO:0000269|PubMed:20797633}.</t>
  </si>
  <si>
    <t>Q7SZM9</t>
  </si>
  <si>
    <t>tbl1xr1-a tblr1</t>
  </si>
  <si>
    <t>398608;</t>
  </si>
  <si>
    <t>F-box-like/WD repeat-containing protein TBL1XR1-A (Nuclear receptor corepressor/HDAC3 complex subunit TBLR1-A) (TBL1-related protein 1-A) (xTBLR1) (Transducin beta-like 1X-related protein 1-A)</t>
  </si>
  <si>
    <t>FUNCTION: F-box-like protein which acts as an integral component of the N-CoR transcriptional corepressor complex. Probably regulates transcription activation mediated by nuclear receptors. May mediate the recruitment of the 19S proteasome complex, leading to the subsequent proteasomal degradation of the N-CoR complex, thereby allowing cofactor exchange and transcription activation (By similarity). {ECO:0000250}.</t>
  </si>
  <si>
    <t>Chain (1); Compositional bias (1); Domain (2); Repeat (8)</t>
  </si>
  <si>
    <t>CL382Contig7;CL382Contig3;CL382Contig11</t>
  </si>
  <si>
    <t>CL3040Contig2</t>
  </si>
  <si>
    <t>CING_XENLA</t>
  </si>
  <si>
    <t>CING_HUMAN</t>
  </si>
  <si>
    <t>Cingulin</t>
  </si>
  <si>
    <t>Q9P2M7</t>
  </si>
  <si>
    <t>CGN KIAA1319</t>
  </si>
  <si>
    <t>57530;</t>
  </si>
  <si>
    <t>Alternative sequence (2); Chain (1); Coiled coil (1); Compositional bias (1); Erroneous initiation (6); Modified residue (15); Motif (1); Natural variant (1); Region (3)</t>
  </si>
  <si>
    <t>K06102;</t>
  </si>
  <si>
    <t>Probably plays a role in the formation and regulation of the tight junction (TJ) paracellular permeability barrier.</t>
  </si>
  <si>
    <t>Q9PTD7</t>
  </si>
  <si>
    <t>cgn</t>
  </si>
  <si>
    <t>398149;</t>
  </si>
  <si>
    <t>FUNCTION: Probably plays a role in the formation and regulation of the tight junction (TJ) paracellular permeability barrier, possibly by linking ZO proteins to the actomyosin cytoskeleton. {ECO:0000269|PubMed:10940624, ECO:0000269|PubMed:8875080}.</t>
  </si>
  <si>
    <t>SUBCELLULAR LOCATION: Cell junction, tight junction {ECO:0000250}. Note=Localizes to the apical junction complex composed of tight and adherens junctions. {ECO:0000250}.</t>
  </si>
  <si>
    <t>Alternative sequence (1); Chain (1); Coiled coil (1); Compositional bias (1); Erroneous initiation (1); Motif (1); Region (6); Sequence conflict (2)</t>
  </si>
  <si>
    <t>CL3040Contig2;CL3040Contig1;dsrrswapns_comp216661_c3_seq2 len=3967</t>
  </si>
  <si>
    <t>CL6320Contig1</t>
  </si>
  <si>
    <t>CIP2A_XENLA</t>
  </si>
  <si>
    <t>CIP2A_HUMAN</t>
  </si>
  <si>
    <t>Protein CIP2A (Cancerous inhibitor of PP2A) (p90 autoantigen)</t>
  </si>
  <si>
    <t>Q8TCG1</t>
  </si>
  <si>
    <t>KIAA1524 CIP2A</t>
  </si>
  <si>
    <t>57650;</t>
  </si>
  <si>
    <t>Alternative sequence (1); Chain (1); Coiled coil (1); Erroneous initiation (3); Modified residue (2); Natural variant (8); Sequence conflict (2); Transmembrane (1)</t>
  </si>
  <si>
    <t>ENSGT00390000006861;</t>
  </si>
  <si>
    <t>Oncoprotein that inhibits PP2A and stabilizes MYC in human malignancies. Promotes anchorage-independent cell growth and tumor formation. {ECO:0000269|PubMed:17632056}.</t>
  </si>
  <si>
    <t>Q5XK92</t>
  </si>
  <si>
    <t>494846;</t>
  </si>
  <si>
    <t>Protein CIP2A homolog</t>
  </si>
  <si>
    <t>SUBCELLULAR LOCATION: Membrane {ECO:0000305}; Single-pass membrane protein {ECO:0000305}. Cytoplasm {ECO:0000250}.</t>
  </si>
  <si>
    <t>Chain (1); Coiled coil (1); Transmembrane (1)</t>
  </si>
  <si>
    <t>CL6320Contig1;CL6320Contig2</t>
  </si>
  <si>
    <t>TC439103</t>
  </si>
  <si>
    <t>CIRBB_XENLA</t>
  </si>
  <si>
    <t>CIRBP_HUMAN</t>
  </si>
  <si>
    <t>Cold-inducible RNA-binding protein (A18 hnRNP) (Glycine-rich RNA-binding protein CIRP)</t>
  </si>
  <si>
    <t>Q14011</t>
  </si>
  <si>
    <t>CIRBP A18HNRNP CIRP</t>
  </si>
  <si>
    <t>1153;</t>
  </si>
  <si>
    <t>Alternative sequence (3); Beta strand (5); Chain (1); Compositional bias (1); Domain (1); Helix (2)</t>
  </si>
  <si>
    <t>K13195;</t>
  </si>
  <si>
    <t>ENSGT00710000106295;</t>
  </si>
  <si>
    <t>472_C_472;</t>
  </si>
  <si>
    <t>Cold-inducible mRNA binding protein that plays a protective role in the genotoxic stress response by stabilizing transcripts of genes involved in cell survival. Acts as a translational activator. Seems to play an essential role in cold-induced suppression of cell proliferation. Binds specifically to the 3'-untranslated regions (3'-UTRs) of stress-responsive transcripts RPA2 and TXN. Acts as a translational repressor (By similarity). Promotes assembly of stress granules (SGs), when overexpressed. {ECO:0000250, ECO:0000269|PubMed:11574538, ECO:0000269|PubMed:16513844}.</t>
  </si>
  <si>
    <t>Q9DED4</t>
  </si>
  <si>
    <t>cirbp-b cirbp cirp2</t>
  </si>
  <si>
    <t>379484;</t>
  </si>
  <si>
    <t>Cold-inducible RNA-binding protein B (Cold-inducible RNA-binding protein 2) (xCIRP2) (Glycine-rich RNA-binding protein CIRP-B)</t>
  </si>
  <si>
    <t>FUNCTION: Cold-inducible mRNA binding protein. Acts cooperatively with elavl1/elrA to stabilize AU-rich element (ARE)-containing mRNAs by binding to them and inhibiting their deadenylation. Essential for embryonic gastrulation and neural development, acting to maintain the expression of a set of adhesion molecules, and cell movement during embryogenesis. Required for pronephros development. {ECO:0000269|PubMed:13679363, ECO:0000269|PubMed:16600183, ECO:0000269|PubMed:18687117}.</t>
  </si>
  <si>
    <t>SUBCELLULAR LOCATION: Nucleus, nucleoplasm {ECO:0000269|PubMed:11095679, ECO:0000269|PubMed:12466543}. Cytoplasm {ECO:0000269|PubMed:11095679, ECO:0000269|PubMed:12466543}. Note=Shuttles between the nucleus and cytoplasm. Predominantly cytoplasmic in oocytes. Translocates from the nucleus to the cytoplasm upon arginine methylation. {ECO:0000269|PubMed:11095679, ECO:0000269|PubMed:12466543}.</t>
  </si>
  <si>
    <t>TC439103 UniRef100_Q9DED4 Cluster: Cold-inducible RNA binding protein 2</t>
  </si>
  <si>
    <t>TC439103 UniRef100_Q9DED4 Cluster: Cold-inducible RNA binding protein 2; n=1; Xenopus laevis|Rep: Cold-inducible RNA binding protein 2 - Xenopus laevis African clawed frog, complete;zeinaSSns_comp383101_c0_seq1 len=1454</t>
  </si>
  <si>
    <t>CL778Contig3</t>
  </si>
  <si>
    <t>CISY_XENLA</t>
  </si>
  <si>
    <t>CISY_HUMAN</t>
  </si>
  <si>
    <t>Citrate synthase, mitochondrial (EC 2.3.3.1) (Citrate (Si)-synthase)</t>
  </si>
  <si>
    <t>CS</t>
  </si>
  <si>
    <t>O75390</t>
  </si>
  <si>
    <t>1431;</t>
  </si>
  <si>
    <t>Active site (3); Chain (1); Modified residue (18); Sequence caution (1); Sequence conflict (8); Transit peptide (1)</t>
  </si>
  <si>
    <t>K01647;</t>
  </si>
  <si>
    <t>ENSGT00390000006813;</t>
  </si>
  <si>
    <t>85_"CS-MAP3K7IP1-MAP3K7IP2_complex::TNF-alpha/NF-kappa_B_signaling_complex_7::TNF-alpha/NF-kappa_B_signaling_complex_8::TRIKA2_protein_kinase_complex_(TAK1,_TAB1,_TAB2)";</t>
  </si>
  <si>
    <t>Q7ZWZ5</t>
  </si>
  <si>
    <t>cs</t>
  </si>
  <si>
    <t>379886;</t>
  </si>
  <si>
    <t>SUBCELLULAR LOCATION: Mitochondrion matrix {ECO:0000250}.</t>
  </si>
  <si>
    <t>Active site (3); Chain (1); Transit peptide (1)</t>
  </si>
  <si>
    <t>CL778Contig3;CL778Contig5;CL778Contig2</t>
  </si>
  <si>
    <t>CL5537Contig1</t>
  </si>
  <si>
    <t>CJ076_XENLA</t>
  </si>
  <si>
    <t>CJ076_HUMAN</t>
  </si>
  <si>
    <t>UPF0668 protein C10orf76</t>
  </si>
  <si>
    <t>Q5T2E6</t>
  </si>
  <si>
    <t>C10orf76</t>
  </si>
  <si>
    <t>79591;</t>
  </si>
  <si>
    <t>Alternative sequence (3); Chain (1); Sequence conflict (1); Transmembrane (1)</t>
  </si>
  <si>
    <t>ENSGT00390000002554;</t>
  </si>
  <si>
    <t>Q6DCT2</t>
  </si>
  <si>
    <t>446861;</t>
  </si>
  <si>
    <t>UPF0668 protein C10orf76 homolog</t>
  </si>
  <si>
    <t>SUBCELLULAR LOCATION: Membrane {ECO:0000305}; Single-pass membrane protein {ECO:0000305}.</t>
  </si>
  <si>
    <t>Alternative sequence (1); Chain (1); Erroneous initiation (1); Transmembrane (1)</t>
  </si>
  <si>
    <t>CL14787Contig1</t>
  </si>
  <si>
    <t>CJ088_HUMAN</t>
  </si>
  <si>
    <t>Uncharacterized protein C10orf88</t>
  </si>
  <si>
    <t>Q9H8K7</t>
  </si>
  <si>
    <t>C10orf88</t>
  </si>
  <si>
    <t>80007;</t>
  </si>
  <si>
    <t>ENSGT00390000017384;</t>
  </si>
  <si>
    <t>CKAP5_HUMAN</t>
  </si>
  <si>
    <t>Cytoskeleton-associated protein 5 (Colonic and hepatic tumor overexpressed gene protein) (Ch-TOG)</t>
  </si>
  <si>
    <t>Q14008</t>
  </si>
  <si>
    <t>CKAP5 KIAA0097</t>
  </si>
  <si>
    <t>9793;</t>
  </si>
  <si>
    <t>Alternative sequence (2); Beta strand (2); Chain (1); Erroneous initiation (1); Frameshift (1); Helix (20); Modified residue (3); Natural variant (1); Repeat (10); Sequence caution (3); Sequence conflict (4); Turn (2)</t>
  </si>
  <si>
    <t>K16803;</t>
  </si>
  <si>
    <t>ENSGT00390000014757;</t>
  </si>
  <si>
    <t>303_Tacc1-chTOG-AuroraA__complex;</t>
  </si>
  <si>
    <t>Binds to the plus end of microtubules and regulates microtubule dynamics and microtubule organization. Promotes cytoplasmic microtubule nucleation and elongation. Plays a major role in organizing spindle poles. {ECO:0000269|PubMed:12569123, ECO:0000269|PubMed:21646404}.</t>
  </si>
  <si>
    <t>CL717Contig9</t>
  </si>
  <si>
    <t>Q9PT63_XENLA</t>
  </si>
  <si>
    <t>Q9PT63</t>
  </si>
  <si>
    <t>ckap5 xmap215</t>
  </si>
  <si>
    <t>779014;</t>
  </si>
  <si>
    <t>Microtubule Associated Protein 215 kDa (XMAP215)</t>
  </si>
  <si>
    <t>CL717Contig9;CL717Contig8;CL717Contig5</t>
  </si>
  <si>
    <t>CL753Contig3</t>
  </si>
  <si>
    <t>CLA1A_XENLA</t>
  </si>
  <si>
    <t>CLAP1_HUMAN</t>
  </si>
  <si>
    <t>CLIP-associating protein 1 (Cytoplasmic linker-associated protein 1) (Multiple asters homolog 1) (Protein Orbit homolog 1) (hOrbit1)</t>
  </si>
  <si>
    <t>Q7Z460</t>
  </si>
  <si>
    <t>CLASP1 KIAA0622 MAST1</t>
  </si>
  <si>
    <t>23332;</t>
  </si>
  <si>
    <t>Alternative sequence (8); Chain (1); Coiled coil (1); Compositional bias (2); Erroneous gene model prediction (1); Erroneous initiation (1); Helix (18); Modified residue (14); Natural variant (1); Region (4); Repeat (7); Sequence conflict (2); Turn (2)</t>
  </si>
  <si>
    <t>K16578;</t>
  </si>
  <si>
    <t>ENSGT00390000001762;</t>
  </si>
  <si>
    <t>360_C_360;</t>
  </si>
  <si>
    <t>Microtubule plus-end tracking protein that promotes the stabilization of dynamic microtubules. Involved in the nucleation of noncentrosomal microtubules originating from the trans-Golgi network (TGN). Required for the polarization of the cytoplasmic microtubule arrays in migrating cells towards the leading edge of the cell. May act at the cell cortex to enhance the frequency of rescue of depolymerizing microtubules by attaching their plus-ends to cortical platforms composed of ERC1 and PHLDB2. This cortical microtubule stabilizing activity is regulated at least in part by phosphatidylinositol 3-kinase signaling. Also performs a similar stabilizing function at the kinetochore which is essential for the bipolar alignment of chromosomes on the mitotic spindle. {ECO:0000269|PubMed:11290329, ECO:0000269|PubMed:12837247, ECO:0000269|PubMed:15631994, ECO:0000269|PubMed:16866869, ECO:0000269|PubMed:16914514, ECO:0000269|PubMed:17543864}.</t>
  </si>
  <si>
    <t>Q4U0G1</t>
  </si>
  <si>
    <t>clasp1-a clasp</t>
  </si>
  <si>
    <t>494817;</t>
  </si>
  <si>
    <t>CLIP-associating protein 1-A (Cytoplasmic linker-associated protein 1-A) (XCLASP1)</t>
  </si>
  <si>
    <t>FUNCTION: Microtubule plus-end tracking protein that promotes the stabilization of dynamic microtubules during anaphase. Plays a crucial role in chromatin-induced microtubule formation. May also act at microtubule minus ends. May be involved in the nucleation of noncentrosomal microtubules originating from the trans-Golgi network (TGN) (By similarity). {ECO:0000250}.</t>
  </si>
  <si>
    <t>SUBCELLULAR LOCATION: Cytoplasm, cytoskeleton {ECO:0000250}. Cytoplasm, cytoskeleton, microtubule organizing center, centrosome {ECO:0000250}. Chromosome, centromere, kinetochore {ECO:0000250}. Cytoplasm, cytoskeleton, spindle {ECO:0000250}. Golgi apparatus, trans-Golgi network {ECO:0000250}. Note=Localizes to microtubule plus ends. {ECO:0000250}.</t>
  </si>
  <si>
    <t>Alternative sequence (1); Chain (1); Compositional bias (1); Repeat (7); Sequence conflict (1)</t>
  </si>
  <si>
    <t>dsrrswapns_comp217737_c2_seq2 len=4839;CL753Contig6;CL753Contig3;CL753Contig1</t>
  </si>
  <si>
    <t>zeinaSSns_comp386298_c0_seq2</t>
  </si>
  <si>
    <t>Q6GP73_XENLA</t>
  </si>
  <si>
    <t>CLIC1_HUMAN</t>
  </si>
  <si>
    <t>Chloride intracellular channel protein 1 (Chloride channel ABP) (Nuclear chloride ion channel 27) (NCC27) (Regulatory nuclear chloride ion channel protein) (hRNCC)</t>
  </si>
  <si>
    <t>O00299</t>
  </si>
  <si>
    <t>CLIC1 G6 NCC27</t>
  </si>
  <si>
    <t>1192;</t>
  </si>
  <si>
    <t>Beta strand (7); Binding site (2); Chain (1); Disulfide bond (1); Domain (1); Helix (14); Initiator methionine (1); Modified residue (6); Mutagenesis (2); Region (1); Sequence conflict (2); Transmembrane (1); Turn (2)</t>
  </si>
  <si>
    <t>K05021;</t>
  </si>
  <si>
    <t>Can insert into membranes and form chloride ion channels. Channel activity depends on the pH. Membrane insertion seems to be redox-regulated and may occur only under oxydizing conditions. Involved in regulation of the cell cycle. {ECO:0000269|PubMed:10834939, ECO:0000269|PubMed:11195932, ECO:0000269|PubMed:11551966, ECO:0000269|PubMed:11940526, ECO:0000269|PubMed:11978800, ECO:0000269|PubMed:14613939, ECO:0000269|PubMed:9139710}.</t>
  </si>
  <si>
    <t>Q6GP73</t>
  </si>
  <si>
    <t>MGC80632</t>
  </si>
  <si>
    <t>444165;</t>
  </si>
  <si>
    <t>Chloride intracellular channel protein</t>
  </si>
  <si>
    <t>SUBCELLULAR LOCATION: Membrane {ECO:0000256|RuleBase:RU362009}; Single-pass membrane protein {ECO:0000256|RuleBase:RU362009}. Cytoplasm {ECO:0000256|RuleBase:RU362009}.</t>
  </si>
  <si>
    <t>zeinaSSns_comp386298_c0_seq2 len=1249</t>
  </si>
  <si>
    <t>zeinaSSns_comp386298_c0_seq2 len=1249;CL4745Contig1;CL4745Contig2</t>
  </si>
  <si>
    <t>CL462Contig1</t>
  </si>
  <si>
    <t>Q6DFB6_XENLA</t>
  </si>
  <si>
    <t>CLIP1_HUMAN</t>
  </si>
  <si>
    <t>CAP-Gly domain-containing linker protein 1 (Cytoplasmic linker protein 1) (Cytoplasmic linker protein 170 alpha-2) (CLIP-170) (Reed-Sternberg intermediate filament-associated protein) (Restin)</t>
  </si>
  <si>
    <t>P30622</t>
  </si>
  <si>
    <t>CLIP1 CYLN1 RSN</t>
  </si>
  <si>
    <t>6249;</t>
  </si>
  <si>
    <t>Alternative sequence (2); Beta strand (19); Chain (1); Coiled coil (1); Compositional bias (2); Domain (2); Helix (3); Modified residue (11); Mutagenesis (1); Natural variant (6); Region (1); Sequence conflict (6); Turn (5); Zinc finger (1)</t>
  </si>
  <si>
    <t>K10421;</t>
  </si>
  <si>
    <t>Binds to the plus end of microtubules and regulates the dynamics of the microtubule cytoskeleton. Promotes microtubule growth and microtubule bundling. Links cytoplasmic vesicles to microtubules and thereby plays an important role in intracellular vesicle trafficking. Plays a role macropinocytosis and endosome trafficking. {ECO:0000269|PubMed:12433698, ECO:0000269|PubMed:17563362, ECO:0000269|PubMed:17889670}.</t>
  </si>
  <si>
    <t>Q6DFB6</t>
  </si>
  <si>
    <t>LOC445831</t>
  </si>
  <si>
    <t>LOC445831 protein (Fragment)</t>
  </si>
  <si>
    <t>CL95Contig5</t>
  </si>
  <si>
    <t>CLP1_XENLA</t>
  </si>
  <si>
    <t>CLP1_HUMAN</t>
  </si>
  <si>
    <t>Polyribonucleotide 5'-hydroxyl-kinase Clp1 (EC 2.7.1.78) (Polyadenylation factor Clp1) (Polynucleotide kinase Clp1) (Pre-mRNA cleavage complex II protein Clp1)</t>
  </si>
  <si>
    <t>Q92989</t>
  </si>
  <si>
    <t>CLP1 HEAB</t>
  </si>
  <si>
    <t>10978;</t>
  </si>
  <si>
    <t>Alternative sequence (1); Binding site (2); Chain (1); Mutagenesis (3); Natural variant (1); Nucleotide binding (1)</t>
  </si>
  <si>
    <t>K14399;</t>
  </si>
  <si>
    <t>ENSGT00390000000344;</t>
  </si>
  <si>
    <t>73_CF_IIAm_complex_(Cleavage_factor_IIAm_complex);256_"RNA_endonuclease_(SEN2deltaEx8,_SEN54,_CLP1)::tRNA_splicing_endonuclease";</t>
  </si>
  <si>
    <t>Polynucleotide kinase that can phosphorylate the 5'-hydroxyl groups of double-stranded RNA (dsRNA), single-stranded RNA (ssRNA), double-stranded DNA (dsDNA) and double-stranded DNA:RNA hybrids. dsRNA is phosphorylated more efficiently than dsDNA, and the RNA component of a DNA:RNA hybrid is phosphorylated more efficiently than the DNA component. Plays a key role in both tRNA splicing and mRNA 3'-end formation. Component of the tRNA splicing endonuclease complex: phosphorylates the 5'-terminus of the tRNA 3'-exon during tRNA splicing; this phosphorylation event is a prerequisite for the subsequent ligation of the two exon halves and the production of a mature tRNA (PubMed:24766809, PubMed:24766810). Its role in tRNA splicing and maturation is required for cerebellar development (PubMed:24766809, PubMed:24766810). Component of the pre-mRNA cleavage complex II (CF-II), which seems to be required for mRNA 3'-end formation. Also phosphorylates the 5'-terminus of exogenously introduced short interfering RNAs (siRNAs), which is a necessary prerequisite for their incorporation into the RNA-induced silencing complex (RISC). However, endogenous siRNAs and microRNAs (miRNAs) that are produced by the cleavage of dsRNA precursors by DICER1 already contain a 5'-phosphate group, so this protein may be dispensible for normal RNA-mediated gene silencing. {ECO:0000269|PubMed:17495927, ECO:0000269|PubMed:18648070, ECO:0000269|PubMed:24766809, ECO:0000269|PubMed:24766810}.</t>
  </si>
  <si>
    <t>Q6NS21</t>
  </si>
  <si>
    <t>clp1</t>
  </si>
  <si>
    <t>431824;</t>
  </si>
  <si>
    <t>FUNCTION: Polynucleotide kinase that can phosphorylate the 5'-hydroxyl groups of double-stranded RNA (dsRNA), single-stranded RNA (ssRNA), double stranded DNA (dsDNA) and double-stranded DNA:RNA hybrids. dsRNA is phosphorylated more efficiently than dsDNA, and the RNA component of a DNA:RNA hybrid is phosphorylated more efficiently than the DNA component. Plays a role in both tRNA splicing and mRNA 3'-end formation. Component of the tRNA splicing endonuclease complex: phosphorylates the 5'-terminus of the tRNA 3'-exon during tRNA splicing; this phosphorylation event is a prerequisite for the subsequent ligation of the two exon halves and the production of a mature tRNA. Its role in tRNA splicing and maturation is required for cerebellar development. Component of the pre-mRNA cleavage complex II (CF-II), which seems to be required for mRNA 3'-end formation. Also phosphorylates the 5'-terminus of exogenously introduced short interfering RNAs (siRNAs), which is a necessary prerequisite for their incorporation into the RNA-induced silencing complex (RISC). However, endogenous siRNAs and microRNAs (miRNAs) that are produced by the cleavage of dsRNA precursors by dicer1 already contain a 5'-phosphate group, so this protein may be dispensible for normal RNA-mediated gene silencing (By similarity). {ECO:0000250}.</t>
  </si>
  <si>
    <t>SUBCELLULAR LOCATION: Nucleus {ECO:0000255|HAMAP-Rule:MF_03035}.</t>
  </si>
  <si>
    <t>Binding site (2); Chain (1); Nucleotide binding (1)</t>
  </si>
  <si>
    <t>CL8528Contig2</t>
  </si>
  <si>
    <t>CLPB_HUMAN</t>
  </si>
  <si>
    <t>Caseinolytic peptidase B protein homolog (Suppressor of potassium transport defect 3)</t>
  </si>
  <si>
    <t>Q9H078</t>
  </si>
  <si>
    <t>CLPB HSP78 SKD3</t>
  </si>
  <si>
    <t>81570;</t>
  </si>
  <si>
    <t>Alternative sequence (4); Chain (1); Modified residue (1); Natural variant (1); Nucleotide binding (1); Repeat (4); Sequence conflict (3)</t>
  </si>
  <si>
    <t>K03695;</t>
  </si>
  <si>
    <t>ENSGT00390000012961;</t>
  </si>
  <si>
    <t>May function as a regulatory ATPase and be related to secretion/protein trafficking process.</t>
  </si>
  <si>
    <t>CL8528Contig2;CL8528Contig1;TC438116 weakly similar to UniRef100_Q9H078-2 Cluster: Isoform 2 of Q9H078 ; n=1; Homo sapiens|Rep: Isoform 2 of Q9H078  - Homo sapiens Human, partial 18%</t>
  </si>
  <si>
    <t>CL3980Contig2</t>
  </si>
  <si>
    <t>Q4V866_XENLA</t>
  </si>
  <si>
    <t>CLPX_HUMAN</t>
  </si>
  <si>
    <t>ATP-dependent Clp protease ATP-binding subunit clpX-like, mitochondrial</t>
  </si>
  <si>
    <t>CLPX</t>
  </si>
  <si>
    <t>O76031</t>
  </si>
  <si>
    <t>10845;</t>
  </si>
  <si>
    <t>Chain (1); Modified residue (2); Mutagenesis (1); Natural variant (1); Nucleotide binding (1); Sequence conflict (1); Transit peptide (1); Zinc finger (1)</t>
  </si>
  <si>
    <t>K03544;</t>
  </si>
  <si>
    <t>ENSGT00390000017625;</t>
  </si>
  <si>
    <t>ATP-dependent specificity component of the Clp protease complex. Hydrolyzes ATP. Targets specific substrates for degradation by the Clp complex. Can perform chaperone functions in the absence of CLPP. Enhances the DNA-binding activity of TFAM and is required for maintaining a normal mitochondrial nucleoid structure. {ECO:0000269|PubMed:11923310, ECO:0000269|PubMed:22710082, ECO:0000269|PubMed:22841477}.</t>
  </si>
  <si>
    <t>Q4V866</t>
  </si>
  <si>
    <t>clpx MGC114642</t>
  </si>
  <si>
    <t>735100;</t>
  </si>
  <si>
    <t>MGC114642 protein</t>
  </si>
  <si>
    <t>CL3980Contig2;CL3980Contig1</t>
  </si>
  <si>
    <t>CL842Contig3</t>
  </si>
  <si>
    <t>CLU_HUMAN</t>
  </si>
  <si>
    <t>Clustered mitochondria protein homolog</t>
  </si>
  <si>
    <t>O75153</t>
  </si>
  <si>
    <t>CLUH KIAA0664</t>
  </si>
  <si>
    <t>23277;</t>
  </si>
  <si>
    <t>Chain (1); Erroneous initiation (1); Frameshift (2); Modified residue (4); Natural variant (1); Repeat (4); Sequence conflict (10)</t>
  </si>
  <si>
    <t>K03255;</t>
  </si>
  <si>
    <t>ENSGT00390000012485;</t>
  </si>
  <si>
    <t>mRNA-binding protein involved in proper cytoplasmic distribution of mitochondria. Specifically binds mRNAs of nuclear-encoded mitochondrial proteins in the cytoplasm and regulates transport or translation of these transcripts close to mitochondria, playing a role in mitochondrial biogenesis. {ECO:0000255|HAMAP-Rule:MF_03013, ECO:0000269|PubMed:25349259}.</t>
  </si>
  <si>
    <t>CL842Contig3;CL842Contig6;dsrrswapns_comp217535_c2_seq3 len=7202</t>
  </si>
  <si>
    <t>CMTR1_XENLA</t>
  </si>
  <si>
    <t>CMTR1_HUMAN</t>
  </si>
  <si>
    <t>Cap-specific mRNA (nucleoside-2'-O-)-methyltransferase 1 (EC 2.1.1.57) (Cap methyltransferase 1) (Cap1 2'O-ribose methyltransferase 1) (MTr1) (hMTr1) (FtsJ methyltransferase domain-containing protein 2) (Interferon-stimulated gene 95 kDa protein) (ISG95)</t>
  </si>
  <si>
    <t>Q8N1G2</t>
  </si>
  <si>
    <t>CMTR1 FTSJD2 KIAA0082 MTR1</t>
  </si>
  <si>
    <t>23070;</t>
  </si>
  <si>
    <t>Active site (1); Beta strand (13); Binding site (3); Chain (1); Domain (3); Erroneous initiation (1); Helix (19); Modified residue (4); Mutagenesis (3); Region (1); Sequence conflict (1); Turn (7)</t>
  </si>
  <si>
    <t>K14589;</t>
  </si>
  <si>
    <t>ENSGT00530000063742;</t>
  </si>
  <si>
    <t>S-adenosyl-L-methionine-dependent methyltransferase that mediates mRNA cap1 2'-O-ribose methylation to the 5'-cap structure of mRNAs. Methylates the ribose of the first nucleotide of a m(7)GpppG-capped mRNA and small nuclear RNA (snRNA) to produce m(7)GpppRm (cap1). Displays a preference for cap0 transcripts. Cap1 modification is linked to higher levels of translation. May be involved in the interferon response pathway. {ECO:0000269|PubMed:18533109, ECO:0000269|PubMed:20713356, ECO:0000269|PubMed:21310715}.</t>
  </si>
  <si>
    <t>Q6GQ76</t>
  </si>
  <si>
    <t>cmtr1 ftsjd2</t>
  </si>
  <si>
    <t>443938;</t>
  </si>
  <si>
    <t>Cap-specific mRNA (nucleoside-2'-O-)-methyltransferase 1 (EC 2.1.1.57) (Cap methyltransferase 1) (Cap1 2'O-ribose methyltransferase 1) (MTr1) (FtsJ methyltransferase domain-containing protein 2)</t>
  </si>
  <si>
    <t>FUNCTION: S-adenosyl-L-methionine-dependent methyltransferase that mediates mRNA cap1 2'-O-ribose methylation to the 5'-cap structure of mRNAs. Methylates the ribose of the first nucleotide of a m(7)GpppG-capped mRNA and small nuclear RNA (snRNA) to produce m(7)GpppRm (cap1). Displays a preference for cap0 transcripts. Cap1 modification is linked to higher levels of translation. May be involved in the interferon response pathway (By similarity). {ECO:0000250}.</t>
  </si>
  <si>
    <t>Active site (1); Binding site (3); Chain (1); Domain (3)</t>
  </si>
  <si>
    <t>CL4342Contig2</t>
  </si>
  <si>
    <t>dsrrswapns_comp215373_c3_seq3 len=4115;CL4342Contig2</t>
  </si>
  <si>
    <t>CN166_HUMAN</t>
  </si>
  <si>
    <t>UPF0568 protein C14orf166 (CLE7 homolog) (CLE)</t>
  </si>
  <si>
    <t>Q9Y224</t>
  </si>
  <si>
    <t>C14orf166 CGI-99</t>
  </si>
  <si>
    <t>51637;</t>
  </si>
  <si>
    <t>Chain (1); Modified residue (3)</t>
  </si>
  <si>
    <t>K15433;</t>
  </si>
  <si>
    <t>ENSGT00390000005163;</t>
  </si>
  <si>
    <t>RNA-binding protein involved in modulation of mRNA transcription by Polymerase II. In case of infection by influenza virus A, is involved in viral replication. Component of the tRNA-splicing ligase complex and is required for tRNA ligation (PubMed:24870230). May be required for RNA transport (PubMed:24608264). {ECO:0000269|PubMed:16950395, ECO:0000269|PubMed:24608264, ECO:0000269|PubMed:24870230}.</t>
  </si>
  <si>
    <t>CL5802Contig1</t>
  </si>
  <si>
    <t>CN166_XENLA</t>
  </si>
  <si>
    <t>Q63ZS0</t>
  </si>
  <si>
    <t>494815;</t>
  </si>
  <si>
    <t>UPF0568 protein C14orf166 homolog</t>
  </si>
  <si>
    <t>FUNCTION: RNA-binding protein involved in modulation of mRNA transcription by Polymerase II. Component of the tRNA-splicing ligase complex (By similarity). {ECO:0000250}.</t>
  </si>
  <si>
    <t>SUBCELLULAR LOCATION: Nucleus {ECO:0000250}. Cytoplasm, cytosol {ECO:0000250}. Note=Shuttles between the cytosol and the nucleus. {ECO:0000250}.</t>
  </si>
  <si>
    <t>CL5802Contig2;CL5802Contig1</t>
  </si>
  <si>
    <t>CND2_HUMAN</t>
  </si>
  <si>
    <t>Condensin complex subunit 2 (Barren homolog protein 1) (Chromosome-associated protein H) (hCAP-H) (Non-SMC condensin I complex subunit H) (XCAP-H homolog)</t>
  </si>
  <si>
    <t>Q15003</t>
  </si>
  <si>
    <t>NCAPH BRRN BRRN1 CAPH KIAA0074</t>
  </si>
  <si>
    <t>23397;</t>
  </si>
  <si>
    <t>Alternative sequence (1); Chain (1); Erroneous initiation (1); Modified residue (14); Natural variant (1)</t>
  </si>
  <si>
    <t>K06676;</t>
  </si>
  <si>
    <t>ENSGT00390000004149;</t>
  </si>
  <si>
    <t>428_C_428;</t>
  </si>
  <si>
    <t>3_13S_condensin_complex::Condensin_I-PARP-1-XRCC1_complex::Condensin_I_complex::DNA_ligase_IV-condensin_complex;</t>
  </si>
  <si>
    <t>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</si>
  <si>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Condensin complex subunit 2</t>
  </si>
  <si>
    <t>FUNCTION: Regulatory subunit of the condensin complex, a complex required for conversion of interphase chromatin into mitotic-like condense chromosomes. {ECO:0000256|PIRNR:PIRNR017126}.</t>
  </si>
  <si>
    <t>CL2088Contig4</t>
  </si>
  <si>
    <t>Q7T0P8_XENLA</t>
  </si>
  <si>
    <t>Q7T0P8</t>
  </si>
  <si>
    <t>380142;</t>
  </si>
  <si>
    <t>CL2088Contig4;CL2088Contig2;dsrrswapns_comp214709_c2_seq7 len=917;CL2088Contig3;zeinaSSns_comp387760_c0_seq1 len=2366;CL2088Contig1</t>
  </si>
  <si>
    <t>CL6176Contig1</t>
  </si>
  <si>
    <t>CND3_XENLA</t>
  </si>
  <si>
    <t>CND3_HUMAN</t>
  </si>
  <si>
    <t>Condensin complex subunit 3 (Chromosome-associated protein G) (Condensin subunit CAP-G) (hCAP-G) (Melanoma antigen NY-MEL-3) (Non-SMC condensin I complex subunit G) (XCAP-G homolog)</t>
  </si>
  <si>
    <t>Q9BPX3</t>
  </si>
  <si>
    <t>NCAPG CAPG NYMEL3</t>
  </si>
  <si>
    <t>64151;</t>
  </si>
  <si>
    <t>Chain (1); Compositional bias (2); Erroneous initiation (3); Modified residue (7); Natural variant (3); Repeat (10); Sequence conflict (8)</t>
  </si>
  <si>
    <t>K06678;</t>
  </si>
  <si>
    <t>ENSGT00390000001577;</t>
  </si>
  <si>
    <t>Q9YHB5</t>
  </si>
  <si>
    <t>ncapg capg</t>
  </si>
  <si>
    <t>398088;</t>
  </si>
  <si>
    <t>Condensin complex subunit 3 (Chromosome assembly protein xCAP-G) (Chromosome-associated protein G) (Condensin subunit CAP-G) (Non-SMC condensin I complex subunit G)</t>
  </si>
  <si>
    <t>FUNCTION: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 {ECO:0000269|PubMed:10428035, ECO:0000269|PubMed:9774278}.</t>
  </si>
  <si>
    <t>SUBCELLULAR LOCATION: Nucleus {ECO:0000250}. Cytoplasm {ECO:0000250}. Chromosome {ECO:0000250}.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CDK1, leading to condensin's association with chromosome arms and to chromosome condensation. Dissociation from chromosomes is observed in late telophase (By similarity). {ECO:0000250}.</t>
  </si>
  <si>
    <t>Chain (1); Repeat (10); Sequence conflict (5)</t>
  </si>
  <si>
    <t>dsrrswapns_comp209966_c0_seq1</t>
  </si>
  <si>
    <t>Q6DJK5_XENLA</t>
  </si>
  <si>
    <t>CNDP2_HUMAN</t>
  </si>
  <si>
    <t>Cytosolic non-specific dipeptidase (EC 3.4.13.18) (CNDP dipeptidase 2) (Glutamate carboxypeptidase-like protein 1) (Peptidase A)</t>
  </si>
  <si>
    <t>Q96KP4</t>
  </si>
  <si>
    <t>CNDP2 CN2 CPGL PEPA</t>
  </si>
  <si>
    <t>55748;</t>
  </si>
  <si>
    <t>Active site (2); Alternative sequence (1); Binding site (6); Chain (1); Initiator methionine (1); Metal binding (6); Modified residue (3); Natural variant (1); Region (1); Sequence conflict (2); Site (1)</t>
  </si>
  <si>
    <t>K08660;</t>
  </si>
  <si>
    <t>ENSGT00390000009682;</t>
  </si>
  <si>
    <t>Hydrolyzes a variety of dipeptides including L-carnosine but has a strong preference for Cys-Gly. Isoform 2 may be play a role as tumor suppressor in hepatocellular carcinoma (HCC) cells. {ECO:0000269|PubMed:17121880, ECO:0000269|PubMed:19346245}.</t>
  </si>
  <si>
    <t>Q6DJK5</t>
  </si>
  <si>
    <t>cndp2-prov cndp2</t>
  </si>
  <si>
    <t>446978;</t>
  </si>
  <si>
    <t>CNDP dipeptidase 2 (Metallopeptidase M20 family) (Cndp2-prov protein)</t>
  </si>
  <si>
    <t>dsrrswapns_comp209966_c0_seq1 len=1656</t>
  </si>
  <si>
    <t>CL3918Contig2;zeinaSSns_comp385808_c0_seq1 len=1669;dsrrswapns_comp209966_c0_seq1 len=1656;CL3918Contig1</t>
  </si>
  <si>
    <t>CL10845Contig1</t>
  </si>
  <si>
    <t>CNKR2_HUMAN</t>
  </si>
  <si>
    <t>Connector enhancer of kinase suppressor of ras 2 (Connector enhancer of KSR 2) (CNK homolog protein 2) (CNK2)</t>
  </si>
  <si>
    <t>Q8WXI2</t>
  </si>
  <si>
    <t>CNKSR2 CNK2 KIAA0902 KSR2</t>
  </si>
  <si>
    <t>22866;</t>
  </si>
  <si>
    <t>Alternative sequence (3); Chain (1); Coiled coil (1); Compositional bias (3); Domain (5); Frameshift (1); Helix (7); Modified residue (1); Natural variant (1)</t>
  </si>
  <si>
    <t>K17536;</t>
  </si>
  <si>
    <t>ENSGT00390000017199;</t>
  </si>
  <si>
    <t>May function as an adapter protein or regulator of Ras signaling pathways. {ECO:0000269|PubMed:14597674}.</t>
  </si>
  <si>
    <t>dsrrswapns_comp214748_c5_seq2 len=3230;CL10845Contig1</t>
  </si>
  <si>
    <t>CL689Contig4</t>
  </si>
  <si>
    <t>CN10A_XENLA</t>
  </si>
  <si>
    <t>CNO10_HUMAN</t>
  </si>
  <si>
    <t>CCR4-NOT transcription complex subunit 10</t>
  </si>
  <si>
    <t>CNOT10</t>
  </si>
  <si>
    <t>Q9H9A5</t>
  </si>
  <si>
    <t>25904;</t>
  </si>
  <si>
    <t>Alternative sequence (5); Chain (1); Coiled coil (1); Erroneous initiation (1); Initiator methionine (1); Modified residue (1); Natural variant (2); Sequence conflict (7)</t>
  </si>
  <si>
    <t>K12607;</t>
  </si>
  <si>
    <t>ENSGT00390000001827;</t>
  </si>
  <si>
    <t>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not required for association of CNOT7 to the CCR4-NOT complex. {ECO:0000269|PubMed:23221646}.</t>
  </si>
  <si>
    <t>Q6DE97</t>
  </si>
  <si>
    <t>cnot10-a</t>
  </si>
  <si>
    <t>446486;</t>
  </si>
  <si>
    <t>CCR4-NOT transcription complex subunit 10-A</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</si>
  <si>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not required for association of CNOT7 to the CCR4-NOT complex (By similarity). {ECO:0000250}.</t>
  </si>
  <si>
    <t>CL689Contig4;CL689Contig2;CL689Contig8;CL689Contig9;zeinaSSns_comp389325_c1_seq9 len=2668;CL689Contig10;zeinaSSns_comp389325_c1_seq4 len=2791;CL689Contig7;CL689Contig6</t>
  </si>
  <si>
    <t>dsrrswapns_comp212511_c4_seq6</t>
  </si>
  <si>
    <t>CNO11_HUMAN</t>
  </si>
  <si>
    <t>CCR4-NOT transcription complex subunit 11</t>
  </si>
  <si>
    <t>Q9UKZ1</t>
  </si>
  <si>
    <t>CNOT11 C2orf29 C40</t>
  </si>
  <si>
    <t>55571;</t>
  </si>
  <si>
    <t>Chain (1); Compositional bias (3); Sequence conflict (1)</t>
  </si>
  <si>
    <t>ENSGT00390000006356;</t>
  </si>
  <si>
    <t>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required for the association of CNOT10 with the CCR4-NOT complex. Seems not to be required for complex deadenylase function.</t>
  </si>
  <si>
    <t>dsrrswapns_comp212511_c4_seq6 len=3247</t>
  </si>
  <si>
    <t>dsrrswapns_comp212511_c4_seq6 len=3247;CL9174Contig1</t>
  </si>
  <si>
    <t>CL942Contig3</t>
  </si>
  <si>
    <t>CNOT1_HUMAN</t>
  </si>
  <si>
    <t>CCR4-NOT transcription complex subunit 1 (CCR4-associated factor 1) (Negative regulator of transcription subunit 1 homolog) (NOT1H) (hNOT1)</t>
  </si>
  <si>
    <t>A5YKK6</t>
  </si>
  <si>
    <t>CNOT1 CDC39 KIAA1007 NOT1 AD-005</t>
  </si>
  <si>
    <t>23019;</t>
  </si>
  <si>
    <t>Alternative sequence (5); Beta strand (10); Chain (1); Compositional bias (1); Erroneous initiation (1); Frameshift (1); Helix (73); Motif (7); Mutagenesis (6); Natural variant (1); Region (2); Sequence conflict (9); Turn (10)</t>
  </si>
  <si>
    <t>K12604;</t>
  </si>
  <si>
    <t>ENSGT00390000014869;</t>
  </si>
  <si>
    <t>332_C_332;</t>
  </si>
  <si>
    <t>Scaffolding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Its scaffolding function implies its interaction with the catalytic complex module and diverse RNA-binding proteins mediating the complex recruitment to selected mRNA 3'UTRs. Involved in degradation of AU-rich element (ARE)-containing mRNAs probably via association with ZFP36. Mediates the recruitment of the CCR4-NOT complex to miRNA targets and to the RISC complex via association with TNRC6A, TNRC6B or TNRC6C. Acts as a transcriptional repressor. Represses the ligand-dependent transcriptional activation by nuclear receptors. Involved in the maintenance of emryonic stem (ES) cell identity. {ECO:0000269|PubMed:10637334, ECO:0000269|PubMed:16778766, ECO:0000269|PubMed:21278420, ECO:0000269|PubMed:21976065, ECO:0000269|PubMed:21984185, ECO:0000269|PubMed:22367759, ECO:0000269|PubMed:23644599}.</t>
  </si>
  <si>
    <t>CL942Contig3;CL942Contig1;zeinaSSns_comp389755_c0_seq2 len=8505</t>
  </si>
  <si>
    <t>CL2053Contig5</t>
  </si>
  <si>
    <t>Q7ZXW7_XENLA</t>
  </si>
  <si>
    <t>CNOT4_HUMAN</t>
  </si>
  <si>
    <t>CCR4-NOT transcription complex subunit 4 (EC 6.3.2.-) (CCR4-associated factor 4) (E3 ubiquitin-protein ligase CNOT4) (Potential transcriptional repressor NOT4Hp)</t>
  </si>
  <si>
    <t>O95628</t>
  </si>
  <si>
    <t>CNOT4 NOT4</t>
  </si>
  <si>
    <t>4850;</t>
  </si>
  <si>
    <t>Alternative sequence (8); Chain (1); Coiled coil (1); Domain (1); Erroneous initiation (1); Frameshift (2); Helix (1); Modified residue (4); Mutagenesis (11); Natural variant (1); Sequence caution (1); Sequence conflict (6); Turn (3); Zinc finger (2)</t>
  </si>
  <si>
    <t>K10643;</t>
  </si>
  <si>
    <t>ENSGT00390000000068;</t>
  </si>
  <si>
    <t>Has E3 ubiquitin ligase activity. Involved in activation of the JAK/STAT pathway. {ECO:0000269|PubMed:11823428, ECO:0000269|PubMed:22159038}.</t>
  </si>
  <si>
    <t>Q7ZXW7</t>
  </si>
  <si>
    <t>cnot4</t>
  </si>
  <si>
    <t>380304;</t>
  </si>
  <si>
    <t>Cnot4-prov protein</t>
  </si>
  <si>
    <t>CL2053Contig5;CL2053Contig4;CL2053Contig2;CL2053Contig3;TC468423 homologue to UniRef100_Q5BKS6 Cluster: CCR4-NOT transcription complex, subunit 4; n=1; Xenopus tropicalis|Rep: CCR4-NOT transcription complex, subunit 4 - Xenopus tropicalis Western clawed frog Silurana tropicalis, partial 63%;dsrrswapns_comp217325_c0_seq6 len=3515</t>
  </si>
  <si>
    <t>CL11547Contig1</t>
  </si>
  <si>
    <t>CO052_HUMAN</t>
  </si>
  <si>
    <t>Uncharacterized protein C15orf52</t>
  </si>
  <si>
    <t>Q6ZUT6</t>
  </si>
  <si>
    <t>C15orf52</t>
  </si>
  <si>
    <t>388115;</t>
  </si>
  <si>
    <t>Alternative sequence (6); Chain (1); Coiled coil (1); Erroneous initiation (1); Modified residue (2); Natural variant (1); Sequence conflict (2)</t>
  </si>
  <si>
    <t>CL575Contig3</t>
  </si>
  <si>
    <t>COF1A_XENLA</t>
  </si>
  <si>
    <t>COF1_HUMAN</t>
  </si>
  <si>
    <t>Cofilin-1 (18 kDa phosphoprotein) (p18) (Cofilin, non-muscle isoform)</t>
  </si>
  <si>
    <t>P23528</t>
  </si>
  <si>
    <t>CFL1 CFL</t>
  </si>
  <si>
    <t>1072;</t>
  </si>
  <si>
    <t>Beta strand (8); Chain (1); Domain (1); Helix (9); Initiator methionine (1); Modified residue (10); Motif (1); Turn (1)</t>
  </si>
  <si>
    <t>K05765;</t>
  </si>
  <si>
    <t>Binds to F-actin and exhibits pH-sensitive F-actin depolymerizing activity. Regulates actin cytoskeleton dynamics. Important for normal progress through mitosis and normal cytokinesis. Plays a role in the regulation of cell morphology and cytoskeletal organization. Required for the up-regulation of atypical chemokine receptor ACKR2 from endosomal compartment to cell membrane, increasing its efficiency in chemokine uptake and degradation. {ECO:0000269|PubMed:15580268, ECO:0000269|PubMed:21834987, ECO:0000269|PubMed:23633677}.</t>
  </si>
  <si>
    <t>P45695</t>
  </si>
  <si>
    <t>cfl1-a</t>
  </si>
  <si>
    <t>379258;</t>
  </si>
  <si>
    <t>Cofilin-1-A (ADF/cofilin-1) (XAC1)</t>
  </si>
  <si>
    <t>FUNCTION: May play a role in the regulation of cell morphology and cytoskeletal organization (By similarity). Binds to F-actin and exhibits pH-sensitive F-actin depolymerizing activity. Required for formation of the cleavage furrow during cytokinesis. {ECO:0000250, ECO:0000269|PubMed:8603919}.</t>
  </si>
  <si>
    <t>SUBCELLULAR LOCATION: Nucleus matrix {ECO:0000250}. Cytoplasm, cytoskeleton {ECO:0000250}. Cytoplasm, cell cortex {ECO:0000269|PubMed:8603919}. Membrane {ECO:0000269|PubMed:8603919}. Note=Cellular localization varies throughout development and may be related to phosphorylation levels. Shows diffuse cortical cytoplasm localization in oocytes, with membrane-association increasing after fertilization, particularly in the vegetal hemisphere.</t>
  </si>
  <si>
    <t>Chain (1); Domain (1); Initiator methionine (1); Modified residue (1); Motif (1)</t>
  </si>
  <si>
    <t>CL575Contig3;TC455048 UniRef100_P45695 Cluster: Cofilin-1-A; n=1; Xenopus laevis|Rep: Cofilin-1-A - Xenopus laevis African clawed frog, partial 62%</t>
  </si>
  <si>
    <t>CL5904Contig1</t>
  </si>
  <si>
    <t>COIL_XENLA</t>
  </si>
  <si>
    <t>COIL_HUMAN</t>
  </si>
  <si>
    <t>Coilin (p80-coilin)</t>
  </si>
  <si>
    <t>P38432</t>
  </si>
  <si>
    <t>COIL CLN80</t>
  </si>
  <si>
    <t>8161;</t>
  </si>
  <si>
    <t>Chain (1); Compositional bias (3); Domain (1); Modified residue (11); Mutagenesis (1); Region (4); Repeat (8)</t>
  </si>
  <si>
    <t>K13150;</t>
  </si>
  <si>
    <t>ENSGT00390000004832;</t>
  </si>
  <si>
    <t>133_C_133;543_C_543;</t>
  </si>
  <si>
    <t>Component of nuclear coiled bodies, also known as Cajal bodies or CBs, which are involved in the modification and assembly of nucleoplasmic snRNPs. {ECO:0000269|PubMed:7679389}.</t>
  </si>
  <si>
    <t>Q09003</t>
  </si>
  <si>
    <t>coil sph1</t>
  </si>
  <si>
    <t>397940;</t>
  </si>
  <si>
    <t>Coilin (Sphere organelles protein SPH-1) (Sphere protein 1)</t>
  </si>
  <si>
    <t>SUBCELLULAR LOCATION: Nucleus {ECO:0000269|PubMed:8349728}. Note=Sphere organelles.</t>
  </si>
  <si>
    <t>Chain (1); Domain (1); Region (1); Repeat (2); Sequence conflict (2)</t>
  </si>
  <si>
    <t>CL5904Contig1;CL5904Contig2</t>
  </si>
  <si>
    <t>CL4598Contig1</t>
  </si>
  <si>
    <t>COM1_XENLA</t>
  </si>
  <si>
    <t>COM1_HUMAN</t>
  </si>
  <si>
    <t>DNA endonuclease RBBP8 (EC 3.1.-.-) (CtBP-interacting protein) (CtIP) (Retinoblastoma-binding protein 8) (RBBP-8) (Retinoblastoma-interacting protein and myosin-like) (RIM) (Sporulation in the absence of SPO11 protein 2 homolog) (SAE2)</t>
  </si>
  <si>
    <t>Q99708</t>
  </si>
  <si>
    <t>RBBP8 CTIP</t>
  </si>
  <si>
    <t>5932;</t>
  </si>
  <si>
    <t>Alternative sequence (3); Beta strand (2); Chain (1); Coiled coil (1); Compositional bias (1); Helix (1); Modified residue (11); Motif (1); Mutagenesis (14); Natural variant (2); Region (2); Sequence conflict (9); Turn (1)</t>
  </si>
  <si>
    <t>ENSGT00530000063835;</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</si>
  <si>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53_BRCA1-BARD1-BACH1-DNA_damage_complex_I::BRCA1_B_complex::BRCA1-BARD1-BACH1-DNA_damage_complex_II::BRCA1_C_complex::BRCA1_A_complex::BRCA1-CTIP-ZBRK1_repressor_complex::BRCA1-CtIP-CtBP_complex::BRCA1-LMO4-CTIP_complex::LMO4-BRCA1-CTIP-LDB1_complex;</t>
  </si>
  <si>
    <t>Endonuclease that cooperates with the MRE11-RAD50-NBN (MRN) complex in processing meiotic and mitotic double-strand breaks (DSBs) by ensuring both resection and intrachromosomal association of the broken ends. Functions downstream of the MRN complex and ATM, promotes ATR activation and its recruitment to DSBs in the S/G2 phase facilitating the generation of ssDNA. Component of the BRCA1-RBBP8 complex that regulates CHEK1 activation and controls cell cycle G2/M checkpoints on DNA damage. Promotes microhomology-mediated alternative end joining (A-NHEJ) during class-switch recombination and plays an essential role in chromosomal translocations. {ECO:0000269|PubMed:10764811, ECO:0000269|PubMed:10910365, ECO:0000269|PubMed:15485915, ECO:0000269|PubMed:16581787, ECO:0000269|PubMed:16818604, ECO:0000269|PubMed:17965729, ECO:0000269|PubMed:19202191, ECO:0000269|PubMed:19759395, ECO:0000269|PubMed:20064462, ECO:0000269|PubMed:20829486}.</t>
  </si>
  <si>
    <t>Q6GNV6</t>
  </si>
  <si>
    <t>rbbp8 ctip</t>
  </si>
  <si>
    <t>444252;</t>
  </si>
  <si>
    <t>DNA endonuclease RBBP8 (EC 3.1.-.-) (CtBP-interacting protein) (CtIP)</t>
  </si>
  <si>
    <t>FUNCTION: Endonuclease that cooperates with the MRE11-RAD50-NBN (MRN) complex in processing meiotic and mitotic double-strand breaks (DSBs) by ensuring both resection and intrachromosomal association of the broken ends. The BRCA1-RBBP8 complex regulates CHEK1 activation and controls cell cycle G2/M checkpoints (By similarity). Functions downstream of the MRN complex, recruits to DSBs in the S/G2 phase facilitating the generation of ssDNA. {ECO:0000250, ECO:0000269|PubMed:20064462}.</t>
  </si>
  <si>
    <t>SUBCELLULAR LOCATION: Nucleus {ECO:0000269|PubMed:20064462}. Note=Associates with sites of DNA damage in S/G2 phase. Binds chromatin.</t>
  </si>
  <si>
    <t>Chain (1); Coiled coil (1); Mutagenesis (2); Region (3)</t>
  </si>
  <si>
    <t>CL4598Contig1;dsrrswapns_comp212539_c2_seq7 len=2736</t>
  </si>
  <si>
    <t>CL488Contig2</t>
  </si>
  <si>
    <t>Q6DJD1_XENLA</t>
  </si>
  <si>
    <t>COPA_HUMAN</t>
  </si>
  <si>
    <t>Coatomer subunit alpha (Alpha-coat protein) (Alpha-COP) (HEP-COP) (HEPCOP) [Cleaved into: Xenin (Xenopsin-related peptide); Proxenin]</t>
  </si>
  <si>
    <t>COPA</t>
  </si>
  <si>
    <t>P53621</t>
  </si>
  <si>
    <t>1314;</t>
  </si>
  <si>
    <t>Alternative sequence (1); Chain (1); Modified residue (4); Natural variant (2); Peptide (2); Repeat (6); Sequence conflict (1)</t>
  </si>
  <si>
    <t>K05236;</t>
  </si>
  <si>
    <t>ENSGT00520000055597;</t>
  </si>
  <si>
    <t>563_C_563;</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</si>
  <si>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 Xenin stimulates exocrine pancreatic secretion. It inhibits pentagastrin-stimulated secretion of acid, to induce exocrine pancreatic secretion and to affect small and large intestinal motility. In the gut, xenin interacts with the neurotensin receptor.</t>
  </si>
  <si>
    <t>Q6DJD1</t>
  </si>
  <si>
    <t>copa copa-prov</t>
  </si>
  <si>
    <t>446322;</t>
  </si>
  <si>
    <t>Coatomer subunit alpha</t>
  </si>
  <si>
    <t>FUNCTION: The coatomer is a cytosolic protein complex that binds to dilysine motifs and reversibly associates with Golgi non-clathrin-coated vesicles, which further mediate biosynthetic protein transport from the ER, via the Golgi up to the trans Golgi network. {ECO:0000256|PIRNR:PIRNR003354}.</t>
  </si>
  <si>
    <t>SUBCELLULAR LOCATION: Cytoplasm {ECO:0000256|PIRNR:PIRNR003354}. Golgi apparatus membrane {ECO:0000256|PIRNR:PIRNR003354}; Peripheral membrane protein {ECO:0000256|PIRNR:PIRNR003354}.</t>
  </si>
  <si>
    <t>CL488Contig2;CL488Contig3</t>
  </si>
  <si>
    <t>CL3415Contig2</t>
  </si>
  <si>
    <t>Q498K6_XENLA</t>
  </si>
  <si>
    <t>COPB_HUMAN</t>
  </si>
  <si>
    <t>Coatomer subunit beta (Beta-coat protein) (Beta-COP)</t>
  </si>
  <si>
    <t>P53618</t>
  </si>
  <si>
    <t>COPB1 COPB MSTP026</t>
  </si>
  <si>
    <t>1315;</t>
  </si>
  <si>
    <t>Chain (1); Initiator methionine (1); Modified residue (2); Repeat (6); Sequence conflict (12)</t>
  </si>
  <si>
    <t>K17301;</t>
  </si>
  <si>
    <t>ENSGT00390000005270;</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</si>
  <si>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Plays a functional role in facilitating the transport of kappa-type opioid receptor mRNAs into axons and enhances translation of these proteins. Required for limiting lipid storage in lipid droplets. Involved in lipid homeostasis by regulating the presence of perilipin family members PLIN2 and PLIN3 at the lipid droplet surface and promoting the association of adipocyte surface triglyceride lipase (PNPLA2) with the lipid droplet to mediate lipolysis (By similarity). Involved in the Golgi disassembly and reassembly processes during cell cycle. Involved in autophagy by playing a role in early endosome function. Plays a role in organellar compartmentalization of secretory compartments including endoplasmic reticulum (ER)-Golgi intermediate compartment (ERGIC), Golgi, trans-Golgi network (TGN) and recycling endosomes, and in biosynthetic transport of CAV1. Promotes degradation of Nef cellular targets CD4 and MHC class I antigens by facilitating their trafficking to degradative compartments. {ECO:0000250, ECO:0000269|PubMed:18385291, ECO:0000269|PubMed:18725938, ECO:0000269|PubMed:19364919, ECO:0000269|PubMed:20056612}.</t>
  </si>
  <si>
    <t>Q498K6</t>
  </si>
  <si>
    <t>MGC114704</t>
  </si>
  <si>
    <t>735158;</t>
  </si>
  <si>
    <t>Coatomer subunit beta (Beta-coat protein)</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</si>
  <si>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{ECO:0000256|PIRNR:PIRNR005727}.</t>
  </si>
  <si>
    <t>SUBCELLULAR LOCATION: Cytoplasm {ECO:0000256|PIRNR:PIRNR005727}. Golgi apparatus membrane {ECO:0000256|PIRNR:PIRNR005727}; Peripheral membrane protein {ECO:0000256|PIRNR:PIRNR005727}; Cytoplasmic side {ECO:0000256|PIRNR:PIRNR005727}. Cytoplasmic vesicle, COPI-coated vesicle membrane {ECO:0000256|PIRNR:PIRNR005727}; Peripheral membrane protein {ECO:0000256|PIRNR:PIRNR005727}; Cytoplasmic side {ECO:0000256|PIRNR:PIRNR005727}.</t>
  </si>
  <si>
    <t>CL3415Contig1;CL3415Contig3;dsrrswapns_comp216168_c1_seq2 len=3224;dsrrswapns_comp216168_c1_seq1 len=3401;CL3415Contig2</t>
  </si>
  <si>
    <t>Q7ZTR0_XENLA</t>
  </si>
  <si>
    <t>COPB2_HUMAN</t>
  </si>
  <si>
    <t>Coatomer subunit beta' (Beta'-coat protein) (Beta'-COP) (p102)</t>
  </si>
  <si>
    <t>P35606</t>
  </si>
  <si>
    <t>COPB2</t>
  </si>
  <si>
    <t>9276;</t>
  </si>
  <si>
    <t>Alternative sequence (1); Chain (1); Coiled coil (1); Initiator methionine (1); Modified residue (3); Repeat (9)</t>
  </si>
  <si>
    <t>K17302;</t>
  </si>
  <si>
    <t>ENSGT00780000122009;</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</si>
  <si>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</si>
  <si>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 This coatomer complex protein, essential for Golgi budding and vesicular trafficking, is a selective binding protein (RACK) for protein kinase C, epsilon type. It binds to Golgi membranes in a GTP-dependent manner (By similarity). Interacts with JAGN1. {ECO:0000250, ECO:0000269|PubMed:25129144}.</t>
  </si>
  <si>
    <t>Q7ZTR0</t>
  </si>
  <si>
    <t>copb2</t>
  </si>
  <si>
    <t>379913;</t>
  </si>
  <si>
    <t>Wu:fc55e05-prov protein</t>
  </si>
  <si>
    <t>CL3960Contig1</t>
  </si>
  <si>
    <t>CL3960Contig1;dsrrswapns_comp216444_c0_seq1 len=975;CL3960Contig3;CL3960Contig2;TC424271 UniRef100_Q7ZTR0 Cluster: Wu:fc55e05-prov protein; n=1; Xenopus laevis|Rep: Wu:fc55e05-prov protein - Xenopus laevis African clawed frog, partial 20%</t>
  </si>
  <si>
    <t>CL2443Contig2</t>
  </si>
  <si>
    <t>Q7T0U9_XENLA</t>
  </si>
  <si>
    <t>COPD_HUMAN</t>
  </si>
  <si>
    <t>Coatomer subunit delta (Archain) (Delta-coat protein) (Delta-COP)</t>
  </si>
  <si>
    <t>P48444</t>
  </si>
  <si>
    <t>ARCN1 COPD</t>
  </si>
  <si>
    <t>372;</t>
  </si>
  <si>
    <t>Alternative sequence (1); Chain (1); Domain (1); Erroneous initiation (1); Modified residue (5); Natural variant (2); Sequence conflict (1)</t>
  </si>
  <si>
    <t>ENSGT00390000017207;</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</si>
  <si>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t>
  </si>
  <si>
    <t>Q7T0U9</t>
  </si>
  <si>
    <t>arcn1</t>
  </si>
  <si>
    <t>380375;</t>
  </si>
  <si>
    <t>Arcn1 protein</t>
  </si>
  <si>
    <t>COPE_HUMAN</t>
  </si>
  <si>
    <t>Coatomer subunit epsilon (Epsilon-coat protein) (Epsilon-COP)</t>
  </si>
  <si>
    <t>O14579</t>
  </si>
  <si>
    <t>COPE</t>
  </si>
  <si>
    <t>11316;</t>
  </si>
  <si>
    <t>Alternative sequence (3); Chain (1); Initiator methionine (1); Modified residue (1); Natural variant (2)</t>
  </si>
  <si>
    <t>K17268;</t>
  </si>
  <si>
    <t>ENSGT00390000003478;</t>
  </si>
  <si>
    <t>The coatomer is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In mammals, the coatomer can only be recruited by membranes associated with ADP-ribosylation factors (ARFs), which are small GTP-binding proteins; the complex also influences the Golgi structural integrity, as well as the processing, activity, and endocytic recycling of LDL receptors (By similarity). {ECO:0000250}.</t>
  </si>
  <si>
    <t>CL1011Contig4</t>
  </si>
  <si>
    <t>CL1011Contig4;TC466496 homologue to UniRef100_Q6GR46 Cluster: MGC80063 protein; n=1; Xenopus laevis|Rep: MGC80063 protein - Xenopus laevis African clawed frog, partial 93%</t>
  </si>
  <si>
    <t>F7AAR0_XENTR</t>
  </si>
  <si>
    <t>F7AAR0</t>
  </si>
  <si>
    <t>sik3</t>
  </si>
  <si>
    <t>CL1Contig1706</t>
  </si>
  <si>
    <t>Q6P7I2_XENLA</t>
  </si>
  <si>
    <t>COPG1_HUMAN</t>
  </si>
  <si>
    <t>Coatomer subunit gamma-1 (Gamma-1-coat protein) (Gamma-1-COP)</t>
  </si>
  <si>
    <t>Q9Y678</t>
  </si>
  <si>
    <t>COPG1 COPG</t>
  </si>
  <si>
    <t>22820;</t>
  </si>
  <si>
    <t>Beta strand (14); Chain (1); Helix (6); Mutagenesis (1); Natural variant (1); Region (1); Repeat (4); Sequence conflict (5); Turn (3)</t>
  </si>
  <si>
    <t>K17267;</t>
  </si>
  <si>
    <t>ENSGT00390000016313;</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</si>
  <si>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Required for limiting lipid storage in lipid droplets. Involved in lipid homeostasis by regulating the presence of perilipin family members PLIN2 and PLIN3 at the lipid droplet surface and promoting the association of adipocyte triglyceride lipase (PNPLA2) with the lipid droplet surface to mediate lipolysis (By similarity). {ECO:0000250}.</t>
  </si>
  <si>
    <t>Q6P7I2</t>
  </si>
  <si>
    <t>copg1 MGC68533</t>
  </si>
  <si>
    <t>398999;</t>
  </si>
  <si>
    <t>Coatomer subunit gamma</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</si>
  <si>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{ECO:0000256|PIRNR:PIRNR037093}.</t>
  </si>
  <si>
    <t>SUBCELLULAR LOCATION: Cytoplasm {ECO:0000256|PIRNR:PIRNR037093}. Golgi apparatus membrane {ECO:0000256|PIRNR:PIRNR037093}; Peripheral membrane protein {ECO:0000256|PIRNR:PIRNR037093}; Cytoplasmic side {ECO:0000256|PIRNR:PIRNR037093}. Cytoplasmic vesicle, COPI-coated vesicle membrane {ECO:0000256|PIRNR:PIRNR037093}; Peripheral membrane protein {ECO:0000256|PIRNR:PIRNR037093}; Cytoplasmic side {ECO:0000256|PIRNR:PIRNR037093}.</t>
  </si>
  <si>
    <t>CL1Contig126;CL1Contig1706</t>
  </si>
  <si>
    <t>CL8814Contig1</t>
  </si>
  <si>
    <t>COPG2_XENLA</t>
  </si>
  <si>
    <t>COPG2_HUMAN</t>
  </si>
  <si>
    <t>Coatomer subunit gamma-2 (Gamma-2-coat protein) (Gamma-2-COP)</t>
  </si>
  <si>
    <t>COPG2</t>
  </si>
  <si>
    <t>Q9UBF2</t>
  </si>
  <si>
    <t>26958;</t>
  </si>
  <si>
    <t>Alternative sequence (2); Chain (1); Natural variant (2); Repeat (6)</t>
  </si>
  <si>
    <t>Q6DKD7</t>
  </si>
  <si>
    <t>copg2</t>
  </si>
  <si>
    <t>444546;</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</si>
  <si>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 {ECO:0000250}.</t>
  </si>
  <si>
    <t>SUBCELLULAR LOCATION: Cytoplasm {ECO:0000250}. Golgi apparatus membrane {ECO:0000250}; Peripheral membrane protein {ECO:0000250}; Cytoplasmic side {ECO:0000250}. Cytoplasmic vesicle, COPI-coated vesicle membrane {ECO:0000250}; Peripheral membrane protein {ECO:0000250}; Cytoplasmic side {ECO:0000250}.</t>
  </si>
  <si>
    <t>Chain (1); Repeat (6)</t>
  </si>
  <si>
    <t>CL2198Contig1</t>
  </si>
  <si>
    <t>Q801P3_XENLA</t>
  </si>
  <si>
    <t>COPZ1_HUMAN</t>
  </si>
  <si>
    <t>Coatomer subunit zeta-1 (Zeta-1-coat protein) (Zeta-1 COP)</t>
  </si>
  <si>
    <t>P61923</t>
  </si>
  <si>
    <t>COPZ1 COPZ CGI-120 HSPC181</t>
  </si>
  <si>
    <t>22818;</t>
  </si>
  <si>
    <t>Alternative sequence (5); Beta strand (5); Chain (1); Helix (5); Modified residue (1); Mutagenesis (2)</t>
  </si>
  <si>
    <t>ENSGT00390000004405;</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</si>
  <si>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 The zeta subunit may be involved in regulating the coat assembly and, hence, the rate of biosynthetic protein transport due to its association-dissociation properties with the coatomer complex.</t>
  </si>
  <si>
    <t>Q801P3</t>
  </si>
  <si>
    <t>Copz1</t>
  </si>
  <si>
    <t>Copz1 protein (Fragment)</t>
  </si>
  <si>
    <t>CL2198Contig1;CL2198Contig2;TC450653 UniRef100_Q801P3 Cluster: Copz1 protein; n=2; Xenopus laevis|Rep: Copz1 protein - Xenopus laevis African clawed frog, partial 95%</t>
  </si>
  <si>
    <t>CL2947Contig1</t>
  </si>
  <si>
    <t>COQ3_HUMAN</t>
  </si>
  <si>
    <t>Hexaprenyldihydroxybenzoate methyltransferase, mitochondrial (EC 2.1.1.114) (2-polyprenyl-6-hydroxyphenol methylase) (EC 2.1.1.222) (3,4-dihydroxy-5-hexaprenylbenzoate methyltransferase) (DHHB methyltransferase) (DHHB-MT) (DHHB-MTase) (3-demethylubiquinone-10 3-methyltransferase) (EC 2.1.1.64) (Dihydroxyhexaprenylbenzoate methyltransferase)</t>
  </si>
  <si>
    <t>Q9NZJ6</t>
  </si>
  <si>
    <t>COQ3 UG0215E05</t>
  </si>
  <si>
    <t>51805;</t>
  </si>
  <si>
    <t>Chain (1); Frameshift (1); Modified residue (3); Natural variant (3); Sequence conflict (4); Transit peptide (1)</t>
  </si>
  <si>
    <t>K00591;</t>
  </si>
  <si>
    <t>ENSGT00390000007284;</t>
  </si>
  <si>
    <t>CL1221Contig1</t>
  </si>
  <si>
    <t>COR1C_HUMAN</t>
  </si>
  <si>
    <t>Coronin-1C (Coronin-3) (hCRNN4)</t>
  </si>
  <si>
    <t>Q9ULV4</t>
  </si>
  <si>
    <t>CORO1C CRN2 CRNN4</t>
  </si>
  <si>
    <t>23603;</t>
  </si>
  <si>
    <t>Alternative sequence (2); Chain (1); Coiled coil (1); Erroneous initiation (1); Modified residue (1); Repeat (5)</t>
  </si>
  <si>
    <t>K13886;</t>
  </si>
  <si>
    <t>ENSGT00760000119195;</t>
  </si>
  <si>
    <t>May be involved in cytokinesis, motility, and signal transduction. {ECO:0000250}.; Isoform 3: Involved in myogenic differentiation.</t>
  </si>
  <si>
    <t>CL1221Contig7;CL1221Contig1</t>
  </si>
  <si>
    <t>CL6091Contig3</t>
  </si>
  <si>
    <t>CFA20_XENLA</t>
  </si>
  <si>
    <t>CP080_HUMAN</t>
  </si>
  <si>
    <t>Cilia- and flagella-associated protein 20 (Basal body up-regulated protein 22) (Transcription factor IIB)</t>
  </si>
  <si>
    <t>Q9Y6A4</t>
  </si>
  <si>
    <t>CFAP20 BUG22 C16orf80</t>
  </si>
  <si>
    <t>29105;</t>
  </si>
  <si>
    <t>ENSGT00390000004554;</t>
  </si>
  <si>
    <t>Cilium- and flagellum-specific protein that plays a role in axonemal structure organization and motility. Involved in the regulation of the size and morphology of cilia (PubMed:24414207). Required for axonemal microtubules polyglutamylation (PubMed:24414207). {ECO:0000269|PubMed:24414207}.</t>
  </si>
  <si>
    <t>Q6GPY6</t>
  </si>
  <si>
    <t>cfap20</t>
  </si>
  <si>
    <t>444004;</t>
  </si>
  <si>
    <t>Cilia- and flagella-associated protein 20</t>
  </si>
  <si>
    <t>FUNCTION: Cilium- and flagellum-specific protein that plays a role in axonemal structure organization and motility. Involved in the regulation of the size and morphology of cilia. Required for axonemal microtubules polyglutamylation (By similarity). {ECO:0000250}.</t>
  </si>
  <si>
    <t>SUBCELLULAR LOCATION: Nucleus {ECO:0000250}. Cytoplasm, cytoskeleton, microtubule organizing center, centrosome, centriole {ECO:0000250}. Cytoplasm, cytoskeleton, cilium basal body {ECO:0000250}. Cell projection, cilium {ECO:0000250}.</t>
  </si>
  <si>
    <t>CL6091Contig3;CL6091Contig2</t>
  </si>
  <si>
    <t>CL5969Contig1</t>
  </si>
  <si>
    <t>CP131_HUMAN</t>
  </si>
  <si>
    <t>Centrosomal protein of 131 kDa (5-azacytidine-induced protein 1) (Pre-acrosome localization protein 1)</t>
  </si>
  <si>
    <t>Q9UPN4</t>
  </si>
  <si>
    <t>CEP131 AZI1 KIAA1118</t>
  </si>
  <si>
    <t>22994;</t>
  </si>
  <si>
    <t>Alternative sequence (2); Chain (1); Domain (1); Erroneous initiation (1); Modified residue (7); Natural variant (5)</t>
  </si>
  <si>
    <t>K16540;</t>
  </si>
  <si>
    <t>ENSGT00390000001758;</t>
  </si>
  <si>
    <t>Component of centriolar satellites contributing to build a complex and dynamic network required to regulate cilia/flagellum formation. In proliferating cells, MIB1-mediated ubiquitination induces its sequestration within centriolar satellites, precluding untimely cilia formation initiation. In contrast, during normal and ultraviolet or heat shock cellular stress-induced ciliogenesis, its non-ubiquitinated form is rapidly displaced from centriolar satellites and recruited to centrosome/basal bodies in a microtubule- and p38 MAPK-dependent manner. Acts also as a negative regulator of BBSome ciliary trafficking. Plays a role in sperm flagellar formation; may be involved in the regulation of intraflagellar transport (IFT) and/or intramanchette (IMT) trafficking, which are important for axoneme extension and/or cargo delivery to the nascent sperm tail. Required for optimal cell proliferation and cell cycle progression; may play a role in the regulation of genome stability and centriole duplication in non-ciliogenic cells. {ECO:0000269|PubMed:17954613, ECO:0000269|PubMed:22797915, ECO:0000269|PubMed:24121310, ECO:0000269|PubMed:24185901, ECO:0000269|PubMed:24550735}.</t>
  </si>
  <si>
    <t>CL5969Contig1;CL5969Contig2</t>
  </si>
  <si>
    <t>CPEB1_HUMAN</t>
  </si>
  <si>
    <t>Cytoplasmic polyadenylation element-binding protein 1 (CPE-BP1) (CPE-binding protein 1) (h-CPEB) (hCPEB-1)</t>
  </si>
  <si>
    <t>Q9BZB8</t>
  </si>
  <si>
    <t>CPEB1 CPEB</t>
  </si>
  <si>
    <t>64506;</t>
  </si>
  <si>
    <t>Alternative sequence (3); Beta strand (19); Chain (1); Compositional bias (1); Domain (2); Helix (8); Metal binding (8); Modified residue (2); Mutagenesis (4); Region (1); Sequence conflict (1); Turn (4)</t>
  </si>
  <si>
    <t>K02602;</t>
  </si>
  <si>
    <t>ENSGT00390000012886;</t>
  </si>
  <si>
    <t>Sequence-specific RNA-binding protein that regulates mRNA cytoplasmic polyadenylation and translation initiation during oocyte maturation, early development and at postsynapse sites of neurons. Binds to the cytoplasmic polyadenylation element (CPE), an uridine-rich sequence element (consensus sequence 5'-UUUUUAU-3') within the mRNA 3'-UTR. In absence of phosphorylation and in association with TACC3 is also involved as a repressor of translation of CPE-containing mRNA; a repression that is relieved by phosphorylation or degradation (By similarity). Involved in the transport of CPE-containing mRNA to dendrites; those mRNAs may be transported to dendrites in a translationally dormant form and translationally activated at synapses (By similarity). Its interaction with APLP1 promotes local CPE-containing mRNA polyadenylation and translation activation (By similarity). Induces the assembly of stress granules in the absence of stress. {ECO:0000250, ECO:0000269|PubMed:15731006, ECO:0000269|PubMed:15966895}.</t>
  </si>
  <si>
    <t>CL3853Contig1</t>
  </si>
  <si>
    <t>CPE1B_XENLA</t>
  </si>
  <si>
    <t>Q52KN7</t>
  </si>
  <si>
    <t>cpeb1-b</t>
  </si>
  <si>
    <t>734470;</t>
  </si>
  <si>
    <t>Cytoplasmic polyadenylation element-binding protein 1-B (CPE-BP1-B) (CPE-binding protein 1-B) (CPEB-1-B)</t>
  </si>
  <si>
    <t>FUNCTION: Sequence-specific RNA-binding protein that regulates mRNA cytoplasmic polyadenylation and translation initiation during oocyte maturation and early development. Binds to the cytoplasmic polyadenylation element (CPE), an uridine-rich sequence element (consensus sequence 5'-UUUUUAU-3') within the mRNA 3'-UTR. In the absence of phosphorylation and in association with tacc3/maskin, also acts as a repressor of translation of CPE-containing mRNA; a repression that is relieved by phosphorylation or degradation. Requires zinc for RNA binding. Involved in the cell cycle progression from S phase into M phase (By similarity). {ECO:0000250}.</t>
  </si>
  <si>
    <t>SUBCELLULAR LOCATION: Cytoplasm {ECO:0000250}. Cytoplasm, cytoskeleton, microtubule organizing center, centrosome {ECO:0000250}. Membrane {ECO:0000250}. Cytoplasm, cytoskeleton, spindle pole {ECO:0000250}. Note=During mitosis localizes with tacc3/maskin and CPE-containing mRNAs to both spindle poles. Membrane-associated. Colocalizes with members of the polyadenylation and translation complex factors (cpsf, aplp1, tacc3/maskin, aurka, etc.), including CPE-containing RNAs (By similarity). {ECO:0000250}.</t>
  </si>
  <si>
    <t>Chain (1); Compositional bias (1); Domain (2); Metal binding (8); Modified residue (4); Region (3)</t>
  </si>
  <si>
    <t>CL3853Contig1;CL3853Contig2;dsrrswapns_comp215209_c6_seq4 len=2040</t>
  </si>
  <si>
    <t>CL12365Contig1</t>
  </si>
  <si>
    <t>CPEB3_HUMAN</t>
  </si>
  <si>
    <t>Cytoplasmic polyadenylation element-binding protein 3 (CPE-BP3) (CPE-binding protein 3) (hCPEB-3)</t>
  </si>
  <si>
    <t>Q8NE35</t>
  </si>
  <si>
    <t>CPEB3 KIAA0940</t>
  </si>
  <si>
    <t>22849;</t>
  </si>
  <si>
    <t>Alternative sequence (2); Beta strand (9); Chain (1); Compositional bias (3); Domain (2); Erroneous initiation (1); Helix (2); Modified residue (1); Natural variant (1); Sequence conflict (1); Turn (1)</t>
  </si>
  <si>
    <t>CL12365Contig1;CL151Contig7;CL151Contig8;CL151Contig11;CL151Contig10;zeinaSSns_comp388941_c0_seq5 len=4359;CL151Contig3;CL1980Contig1;CL1980Contig3;CL1980Contig2;dsrrswapns_comp217104_c2_seq6 len=3444;CL1980Contig4</t>
  </si>
  <si>
    <t>CL3766Contig1</t>
  </si>
  <si>
    <t>CPIN1_XENLA</t>
  </si>
  <si>
    <t>CPIN1_HUMAN</t>
  </si>
  <si>
    <t>Anamorsin (Cytokine-induced apoptosis inhibitor 1) (Fe-S cluster assembly protein DRE2 homolog)</t>
  </si>
  <si>
    <t>Q6FI81</t>
  </si>
  <si>
    <t>CIAPIN1 CUA001 PRO0915</t>
  </si>
  <si>
    <t>57019;</t>
  </si>
  <si>
    <t>Alternative sequence (2); Beta strand (8); Chain (1); Erroneous gene model prediction (1); Helix (7); Metal binding (4); Modified residue (5); Motif (2); Natural variant (2); Region (3); Sequence conflict (7); Turn (1)</t>
  </si>
  <si>
    <t>ENSGT00390000011417;</t>
  </si>
  <si>
    <t>475_C_475;</t>
  </si>
  <si>
    <t>Has anti-apoptotic effects in the cell. Involved in negative control of cell death upon cytokine withdrawal. Promotes development of hematopoietic cells (By similarity). Component of the cytosolic iron-sulfur (Fe-S) protein assembly (CIA) machinery. Required for the maturation of extramitochondrial Fe-S proteins. Part of an electron transfer chain functioning in an early step of cytosolic Fe-S biogenesis. Electrons are transferred to the Fe-S cluster from NADPH via the FAD- and FMN-containing protein NDOR1. {ECO:0000250, ECO:0000269|PubMed:23596212}.</t>
  </si>
  <si>
    <t>Q4V7N8</t>
  </si>
  <si>
    <t>ciapin1</t>
  </si>
  <si>
    <t>398841;</t>
  </si>
  <si>
    <t>FUNCTION: Component of the cytosolic iron-sulfur (Fe-S) protein assembly (CIA) machinery. Required for the maturation of extramitochondrial Fe-S proteins. Part of an electron transfer chain functioning in an early step of cytosolic Fe-S biogenesis. Electrons are transferred to the Fe-S cluster from NADPH via the FAD- and FMN-containing protein ndor1. Has anti-apoptotic effects in the cell. Involved in negative control of cell death upon cytokine withdrawal. Promotes development of hematopoietic cells. {ECO:0000255|HAMAP-Rule:MF_03115}.</t>
  </si>
  <si>
    <t>SUBCELLULAR LOCATION: Cytoplasm {ECO:0000255|HAMAP-Rule:MF_03115}. Nucleus {ECO:0000255|HAMAP-Rule:MF_03115}. Mitochondrion intermembrane space {ECO:0000255|HAMAP-Rule:MF_03115}.</t>
  </si>
  <si>
    <t>Chain (1); Erroneous initiation (2); Metal binding (4); Motif (2); Region (3); Sequence conflict (2)</t>
  </si>
  <si>
    <t>CL3766Contig1;TC425415 UniRef100_Q6INI9 Cluster: LOC398841 protein; n=1; Xenopus laevis|Rep: LOC398841 protein - Xenopus laevis African clawed frog, partial 41%;CL3766Contig2</t>
  </si>
  <si>
    <t>CL51Contig3</t>
  </si>
  <si>
    <t>Q6P7H2_XENLA</t>
  </si>
  <si>
    <t>CPNE1_HUMAN</t>
  </si>
  <si>
    <t>Copine-1 (Copine I)</t>
  </si>
  <si>
    <t>Q99829</t>
  </si>
  <si>
    <t>CPNE1 CPN1</t>
  </si>
  <si>
    <t>8904;</t>
  </si>
  <si>
    <t>Chain (1); Domain (3); Modified residue (2); Natural variant (3); Sequence conflict (2)</t>
  </si>
  <si>
    <t>ENSGT00760000119085;</t>
  </si>
  <si>
    <t>423_C_423;</t>
  </si>
  <si>
    <t>May function in membrane trafficking. Exhibits calcium-dependent phospholipid binding properties.</t>
  </si>
  <si>
    <t>Q6P7H2</t>
  </si>
  <si>
    <t>cpne1 MGC68823</t>
  </si>
  <si>
    <t>399043;</t>
  </si>
  <si>
    <t>MGC68823 protein</t>
  </si>
  <si>
    <t>CL51Contig4;CL51Contig8;CL51Contig3</t>
  </si>
  <si>
    <t>CL2759Contig2</t>
  </si>
  <si>
    <t>Q6PA30_XENLA</t>
  </si>
  <si>
    <t>CPSF1_HUMAN</t>
  </si>
  <si>
    <t>Cleavage and polyadenylation specificity factor subunit 1 (Cleavage and polyadenylation specificity factor 160 kDa subunit) (CPSF 160 kDa subunit)</t>
  </si>
  <si>
    <t>Q10570</t>
  </si>
  <si>
    <t>CPSF1 CPSF160</t>
  </si>
  <si>
    <t>29894;</t>
  </si>
  <si>
    <t>Chain (1); Motif (1); Sequence conflict (2)</t>
  </si>
  <si>
    <t>K14401;</t>
  </si>
  <si>
    <t>ENSGT00550000075040;</t>
  </si>
  <si>
    <t>479_C_479;</t>
  </si>
  <si>
    <t>40_"BARD1-BRCA1-CSTF64_complex::BARD1-BRCA1-CSTF_complex::Cleavage_stimulation_factor::Polyadenylation_complex_(CSTF1,_CSTF2,_CSTF3,_SYMPK_CPSF1,_CPSF2,_CPSF3)::Cleavage_and_polyadenylation_factor_(CPSF)";</t>
  </si>
  <si>
    <t>Component of the cleavage and polyadenylation specificity factor (CPSF) complex that plays a key role in pre-mRNA 3'-end formation, recognizing the AAUAAA signal sequence and interacting with poly(A) polymerase and other factors to bring about cleavage and poly(A) addition. This subunit is involved in the RNA recognition step of the polyadenylation reaction. {ECO:0000269|PubMed:14749727}.</t>
  </si>
  <si>
    <t>Q6PA30</t>
  </si>
  <si>
    <t>LOC398931</t>
  </si>
  <si>
    <t>LOC398931 protein (Fragment)</t>
  </si>
  <si>
    <t>CL2759Contig2;CL2759Contig3</t>
  </si>
  <si>
    <t>dsrrswapns_comp217647_c6_seq4</t>
  </si>
  <si>
    <t>CPSF2_XENLA</t>
  </si>
  <si>
    <t>CPSF2_HUMAN</t>
  </si>
  <si>
    <t>Cleavage and polyadenylation specificity factor subunit 2 (Cleavage and polyadenylation specificity factor 100 kDa subunit) (CPSF 100 kDa subunit)</t>
  </si>
  <si>
    <t>Q9P2I0</t>
  </si>
  <si>
    <t>CPSF2 CPSF100 KIAA1367</t>
  </si>
  <si>
    <t>53981;</t>
  </si>
  <si>
    <t>Chain (1); Modified residue (4); Mutagenesis (3); Sequence conflict (2)</t>
  </si>
  <si>
    <t>K14402;</t>
  </si>
  <si>
    <t>ENSGT00780000122015;</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</si>
  <si>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15_ALL-1_supercomplex::SIN3_complex::Sin3_complex::mSin3A-HDAC1-HDAC2_complex::mSin3A_complex::MeCP2-SIN3A-HDAC_complex::MAD1-mSin3A-HDAC2_complex::PU.1-SIN3A-HDAC_complex::SMARCA2/BRM-BAF57-MECP2_complex::hNURF_complex;40_"BARD1-BRCA1-CSTF64_complex::BARD1-BRCA1-CSTF_complex::Cleavage_stimulation_factor::Polyadenylation_complex_(CSTF1,_CSTF2,_CSTF3,_SYMPK_CPSF1,_CPSF2,_CPSF3)::Cleavage_and_polyadenylation_factor_(CPSF)";</t>
  </si>
  <si>
    <t>Component of the cleavage and polyadenylation specificity factor (CPSF) complex that play a key role in pre-mRNA 3'-end formation, recognizing the AAUAAA signal sequence and interacting with poly(A) polymerase and other factors to bring about cleavage and poly(A) addition. Involved in the histone 3' end pre-mRNA processing. {ECO:0000269|PubMed:14749727, ECO:0000269|PubMed:18688255}.</t>
  </si>
  <si>
    <t>Q9W799</t>
  </si>
  <si>
    <t>cpsf2</t>
  </si>
  <si>
    <t>394394;</t>
  </si>
  <si>
    <t>FUNCTION: CPSF plays a key role in pre-mRNA 3'-end formation, recognizing the AAUAAA signal sequence and interacting with poly(A) polymerase and other factors to bring about cleavage and poly(A) addition. In X.laevis this subunit seems to be predominantly involved in cytoplasmic polyadenylation reaction. May also be involved in the histone 3'-end pre-mRNA processing.</t>
  </si>
  <si>
    <t>SUBCELLULAR LOCATION: Nucleus {ECO:0000250}. Cytoplasm {ECO:0000269|PubMed:12006661}.</t>
  </si>
  <si>
    <t>dsrrswapns_comp217647_c6_seq4 len=3270</t>
  </si>
  <si>
    <t>dsrrswapns_comp217647_c6_seq4 len=3270;CL4940Contig2;CL4940Contig1</t>
  </si>
  <si>
    <t>Q5XGZ1_XENLA</t>
  </si>
  <si>
    <t>CPSF3_HUMAN</t>
  </si>
  <si>
    <t>Cleavage and polyadenylation specificity factor subunit 3 (EC 3.1.27.-) (Cleavage and polyadenylation specificity factor 73 kDa subunit) (CPSF 73 kDa subunit) (mRNA 3'-end-processing endonuclease CPSF-73)</t>
  </si>
  <si>
    <t>Q9UKF6</t>
  </si>
  <si>
    <t>CPSF3 CPSF73</t>
  </si>
  <si>
    <t>51692;</t>
  </si>
  <si>
    <t>Active site (1); Beta strand (24); Chain (1); Cross-link (3); Helix (17); Initiator methionine (1); Metal binding (8); Modified residue (2); Mutagenesis (9); Natural variant (2); Turn (2)</t>
  </si>
  <si>
    <t>K14403;</t>
  </si>
  <si>
    <t>ENSGT00780000121968;</t>
  </si>
  <si>
    <t>40_"BARD1-BRCA1-CSTF64_complex::BARD1-BRCA1-CSTF_complex::Cleavage_stimulation_factor::Polyadenylation_complex_(CSTF1,_CSTF2,_CSTF3,_SYMPK_CPSF1,_CPSF2,_CPSF3)::Cleavage_and_polyadenylation_factor_(CPSF)";73_CF_IIAm_complex_(Cleavage_factor_IIAm_complex);</t>
  </si>
  <si>
    <t>Component of the cleavage and polyadenylation specificity factor (CPSF) complex that play a key role in pre-mRNA 3'-end formation, recognizing the AAUAAA signal sequence and interacting with poly(A) polymerase and other factors to bring about cleavage and poly(A) addition. Has endonuclease activity, and functions as mRNA 3'-end-processing endonuclease. Also involved in the histone 3'-end pre-mRNA processing. U7 snRNP-dependent protein that induces both the 3'-endoribonucleolytic cleavage of histone pre-mRNAs and acts as a 5' to 3' exonuclease for degrading the subsequent downstream cleavage product (DCP) of mature histone mRNAs. Cleavage occurs after the 5'-ACCCA-3' sequence in the histone pre-mRNA leaving a 3'hydroxyl group on the upstream fragment containing the stem loop (SL) and 5' phosphate on the downstream cleavage product (DCP) starting with CU nucleotides. The U7-dependent 5' to 3' exonuclease activity is processive and degrades the DCP RNA substrate even after complete removal of the U7-binding site. Binds to the downstream cleavage product (DCP) of histone pre-mRNAs and the cleaved DCP RNA substrate in a U7 snRNP dependent manner. {ECO:0000269|PubMed:14749727, ECO:0000269|PubMed:15037765, ECO:0000269|PubMed:17128255, ECO:0000269|PubMed:18688255}.</t>
  </si>
  <si>
    <t>Q5XGZ1</t>
  </si>
  <si>
    <t>cpsf3 LOC495111</t>
  </si>
  <si>
    <t>495111;</t>
  </si>
  <si>
    <t>LOC495111 protein</t>
  </si>
  <si>
    <t>CL3693Contig3</t>
  </si>
  <si>
    <t>CL3693Contig3;TC438147 UniRef100_Q5XGZ1 Cluster: LOC495111 protein; n=1; Xenopus laevis|Rep: LOC495111 protein - Xenopus laevis African clawed frog, partial 46%</t>
  </si>
  <si>
    <t>CL25909Contig1</t>
  </si>
  <si>
    <t>CPSF4_HUMAN</t>
  </si>
  <si>
    <t>Cleavage and polyadenylation specificity factor subunit 4 (Cleavage and polyadenylation specificity factor 30 kDa subunit) (CPSF 30 kDa subunit) (NS1 effector domain-binding protein 1) (Neb-1) (No arches homolog)</t>
  </si>
  <si>
    <t>O95639</t>
  </si>
  <si>
    <t>CPSF4 CPSF30 NAR NEB1</t>
  </si>
  <si>
    <t>10898;</t>
  </si>
  <si>
    <t>Alternative sequence (2); Beta strand (3); Chain (1); Helix (3); Modified residue (2); Turn (1); Zinc finger (6)</t>
  </si>
  <si>
    <t>K14404;</t>
  </si>
  <si>
    <t>ENSGT00390000009627;</t>
  </si>
  <si>
    <t>Component of the cleavage and polyadenylation specificity factor (CPSF) complex that play a key role in pre-mRNA 3'-end formation, recognizing the AAUAAA signal sequence and interacting with poly(A) polymerase and other factors to bring about cleavage and poly(A) addition. CPSF4 binds RNA polymers with a preference for poly(U). {ECO:0000269|PubMed:14749727, ECO:0000269|PubMed:9224719}.</t>
  </si>
  <si>
    <t>dsrrswapns_comp208161_c0_seq6</t>
  </si>
  <si>
    <t>CPT2_XENLA</t>
  </si>
  <si>
    <t>CPT2_HUMAN</t>
  </si>
  <si>
    <t>Carnitine O-palmitoyltransferase 2, mitochondrial (EC 2.3.1.21) (Carnitine palmitoyltransferase II) (CPT II)</t>
  </si>
  <si>
    <t>P23786</t>
  </si>
  <si>
    <t>CPT2 CPT1</t>
  </si>
  <si>
    <t>1376;</t>
  </si>
  <si>
    <t>Active site (1); Binding site (3); Chain (1); Intramembrane (1); Modified residue (12); Natural variant (26); Region (1); Topological domain (2); Transit peptide (1)</t>
  </si>
  <si>
    <t>K08766;</t>
  </si>
  <si>
    <t>ENSGT00550000074786;</t>
  </si>
  <si>
    <t>Q7ZXE1</t>
  </si>
  <si>
    <t>cpt2</t>
  </si>
  <si>
    <t>379893;</t>
  </si>
  <si>
    <t>SUBCELLULAR LOCATION: Mitochondrion inner membrane {ECO:0000250}; Peripheral membrane protein {ECO:0000250}; Matrix side {ECO:0000250}.</t>
  </si>
  <si>
    <t>Active site (1); Binding site (3); Chain (1); Intramembrane (1); Region (1); Topological domain (2); Transit peptide (1)</t>
  </si>
  <si>
    <t>dsrrswapns_comp208161_c0_seq6 len=1921</t>
  </si>
  <si>
    <t>dsrrswapns_comp208161_c0_seq6 len=1921;CL4051Contig1</t>
  </si>
  <si>
    <t>CL3614Contig4</t>
  </si>
  <si>
    <t>CQ053_HUMAN</t>
  </si>
  <si>
    <t>Uncharacterized protein C17orf53</t>
  </si>
  <si>
    <t>Q8N3J3</t>
  </si>
  <si>
    <t>C17orf53</t>
  </si>
  <si>
    <t>78995;</t>
  </si>
  <si>
    <t>Alternative sequence (6); Chain (1); Natural variant (1)</t>
  </si>
  <si>
    <t>ENSGT00400000022305;</t>
  </si>
  <si>
    <t>CL161Contig8</t>
  </si>
  <si>
    <t>CQ085_XENLA</t>
  </si>
  <si>
    <t>CQ085_HUMAN</t>
  </si>
  <si>
    <t>Uncharacterized protein C17orf85 (Protein ELG)</t>
  </si>
  <si>
    <t>Q53F19</t>
  </si>
  <si>
    <t>C17orf85</t>
  </si>
  <si>
    <t>55421;</t>
  </si>
  <si>
    <t>Alternative sequence (1); Chain (1); Compositional bias (1); Erroneous initiation (1); Modified residue (6); Sequence conflict (1)</t>
  </si>
  <si>
    <t>ENSGT00390000005712;</t>
  </si>
  <si>
    <t>Q6DE94</t>
  </si>
  <si>
    <t>446488;</t>
  </si>
  <si>
    <t>Uncharacterized protein C17orf85 homolog</t>
  </si>
  <si>
    <t>Chain (1); Compositional bias (1)</t>
  </si>
  <si>
    <t>zeinaSSns_comp385617_c0_seq1</t>
  </si>
  <si>
    <t>Q7T0Y6_XENLA</t>
  </si>
  <si>
    <t>CR025_HUMAN</t>
  </si>
  <si>
    <t>Uncharacterized protein C18orf25</t>
  </si>
  <si>
    <t>Q96B23</t>
  </si>
  <si>
    <t>C18orf25</t>
  </si>
  <si>
    <t>147339;</t>
  </si>
  <si>
    <t>Alternative sequence (1); Chain (1); Coiled coil (1); Modified residue (3); Natural variant (1); Sequence conflict (2)</t>
  </si>
  <si>
    <t>Q7T0Y6</t>
  </si>
  <si>
    <t>380047;</t>
  </si>
  <si>
    <t>Mgc12909-prov protein</t>
  </si>
  <si>
    <t>zeinaSSns_comp385617_c0_seq1 len=1840</t>
  </si>
  <si>
    <t>CL1658Contig2;CL1658Contig3;zeinaSSns_comp385617_c0_seq3 len=1694;DC057668 homologue to UniRef100_Q6GNN0 Cluster: MGC80990 protein; n=1; Xenopus laevis|Rep: MGC80990 protein - Xenopus laevis African clawed frog, partial 48%;zeinaSSns_comp385617_c0_seq1 len=1840</t>
  </si>
  <si>
    <t>CL11143Contig1</t>
  </si>
  <si>
    <t>B1H387_XENTR</t>
  </si>
  <si>
    <t>CRNL1_HUMAN</t>
  </si>
  <si>
    <t>Crooked neck-like protein 1 (Crooked neck homolog) (hCrn)</t>
  </si>
  <si>
    <t>Q9BZJ0</t>
  </si>
  <si>
    <t>CRNKL1 CRN CGI-201 MSTP021</t>
  </si>
  <si>
    <t>51340;</t>
  </si>
  <si>
    <t>Alternative sequence (5); Chain (1); Compositional bias (1); Erroneous initiation (2); Natural variant (5); Region (1); Repeat (17); Sequence conflict (4)</t>
  </si>
  <si>
    <t>K12869;</t>
  </si>
  <si>
    <t>ENSGT00550000074931;</t>
  </si>
  <si>
    <t>484_C_484;613_C_613;</t>
  </si>
  <si>
    <t>Involved in pre-mRNA splicing process.</t>
  </si>
  <si>
    <t>B1H387</t>
  </si>
  <si>
    <t>LOC100145576 foxo1</t>
  </si>
  <si>
    <t>Forkhead box protein O1 (LOC100145576 protein) (Fragment)</t>
  </si>
  <si>
    <t>dsrrswapns_comp215802_c2_seq3</t>
  </si>
  <si>
    <t>CRTC3_XENLA</t>
  </si>
  <si>
    <t>CRTC1_HUMAN</t>
  </si>
  <si>
    <t>CREB-regulated transcription coactivator 1 (Mucoepidermoid carcinoma translocated protein 1) (Transducer of regulated cAMP response element-binding protein 1) (TORC-1) (Transducer of CREB protein 1)</t>
  </si>
  <si>
    <t>Q6UUV9</t>
  </si>
  <si>
    <t>CRTC1 KIAA0616 MECT1 TORC1 WAMTP1</t>
  </si>
  <si>
    <t>23373;</t>
  </si>
  <si>
    <t>Alternative sequence (3); Chain (1); Compositional bias (1); Erroneous initiation (3); Modified residue (2); Motif (1); Natural variant (3); Sequence conflict (3); Site (2)</t>
  </si>
  <si>
    <t>K15309;</t>
  </si>
  <si>
    <t>ENSGT00390000010652;</t>
  </si>
  <si>
    <t>Transcriptional coactivator for CREB1 which activates transcription through both consensus and variant cAMP response element (CRE) sites. Acts as a coactivator, in the SIK/TORC signaling pathway, being active when dephosphorylated and acts independently of CREB1 'Ser-133' phosphorylation. Enhances the interaction of CREB1 with TAF4. Regulates the expression of specific CREB-activated genes such as the steroidogenic gene, StAR. Potent coactivator of PGC1alpha and inducer of mitochondrial biogenesis in muscle cells. Also coactivator for TAX activation of the human T-cell leukemia virus type 1 (HTLV-1) long terminal repeats (LTR). In the hippocampus, involved in late-phase long-term potentiation (L-LTP) maintenance at the Schaffer collateral-CA1 synapses. May be required for dendritic growth of developing cortical neurons (By similarity). In concert with SIK1, regulates the light-induced entrainment of the circadian clock. In response to light stimulus, coactivates the CREB-mediated transcription of PER1 which plays an important role in the photic entrainment of the circadian clock. {ECO:0000250|UniProtKB:Q157S1, ECO:0000250|UniProtKB:Q68ED7, ECO:0000269|PubMed:23699513}.</t>
  </si>
  <si>
    <t>Q52KS4</t>
  </si>
  <si>
    <t>crtc3 torc3</t>
  </si>
  <si>
    <t>CREB-regulated transcription coactivator 3 (Transducer of regulated cAMP response element-binding protein 3) (TORC-3) (Transducer of CREB protein 3)</t>
  </si>
  <si>
    <t>FUNCTION: Transcriptional coactivator for creb1 which activates transcription through both consensus and variant cAMP response element (CRE) sites. Acts as a coactivator, in the SIK/TORC signaling pathway, being active when dephosphorylated and acts independently of creb1 'Ser-119' phosphorylation. Enhances the interaction of creb1 with taf4. Regulates the expression of specific CREB-activated genes such as the steroidogenic gene, StAR. Potent coactivator of ppargc1a and inducer of mitochondrial biogenesis in muscle cells (By similarity). {ECO:0000250}.</t>
  </si>
  <si>
    <t>SUBCELLULAR LOCATION: Nucleus {ECO:0000250}. Cytoplasm {ECO:0000250}. Note=Appears to be mainly nuclear. {ECO:0000250}.</t>
  </si>
  <si>
    <t>Chain (1); Compositional bias (1); Erroneous initiation (1); Modified residue (8)</t>
  </si>
  <si>
    <t>dsrrswapns_comp215802_c2_seq3 len=3503</t>
  </si>
  <si>
    <t>dsrrswapns_comp215885_c5_seq3</t>
  </si>
  <si>
    <t>CRTC3_HUMAN</t>
  </si>
  <si>
    <t>Q6UUV7</t>
  </si>
  <si>
    <t>CRTC3 TORC3</t>
  </si>
  <si>
    <t>64784;</t>
  </si>
  <si>
    <t>Alternative sequence (1); Chain (1); Compositional bias (2); Frameshift (1); Modified residue (7); Mutagenesis (1); Natural variant (2); Region (1); Sequence conflict (2)</t>
  </si>
  <si>
    <t>K16334;</t>
  </si>
  <si>
    <t>Transcriptional coactivator for CREB1 which activates transcription through both consensus and variant cAMP response element (CRE) sites. Acts as a coactivator, in the SIK/TORC signaling pathway, being active when dephosphorylated and acts independently of CREB1 'Ser-133' phosphorylation. Enhances the interaction of CREB1 with TAF4. Regulates the expression of specific CREB-activated genes such as the steroidogenic gene, StAR. Potent coactivator of PPARGC1A and inducer of mitochondrial biogenesis in muscle cells. Also coactivator for TAX activation of the human T-cell leukemia virus type 1 (HTLV-1) long terminal repeats (LTR). {ECO:0000269|PubMed:14506290, ECO:0000269|PubMed:15454081, ECO:0000269|PubMed:15466468, ECO:0000269|PubMed:16817901, ECO:0000269|PubMed:16980408, ECO:0000269|PubMed:17210223, ECO:0000269|PubMed:17644518}.</t>
  </si>
  <si>
    <t>dsrrswapns_comp215885_c5_seq3 len=4140</t>
  </si>
  <si>
    <t>dsrrswapns_comp215885_c5_seq3 len=4140;CL1640Contig4;CL1640Contig3;dsrrswapns_comp215885_c5_seq2 len=4066</t>
  </si>
  <si>
    <t>CL5318Contig3</t>
  </si>
  <si>
    <t>Q9I910_XENLA</t>
  </si>
  <si>
    <t>CRY1_HUMAN</t>
  </si>
  <si>
    <t>Cryptochrome-1</t>
  </si>
  <si>
    <t>Q16526</t>
  </si>
  <si>
    <t>CRY1 PHLL1</t>
  </si>
  <si>
    <t>1407;</t>
  </si>
  <si>
    <t>Binding site (3); Chain (1); Cross-link (5); Domain (1); Modified residue (4); Nucleotide binding (1); Region (2)</t>
  </si>
  <si>
    <t>K02295;</t>
  </si>
  <si>
    <t>ENSGT00500000044813;</t>
  </si>
  <si>
    <t>310_"Ubiquitin_E3_ligase_(CRY1,_SKP1A,_CUL1,_FBXL3)::Ubiquitin_E3_ligase_(CRY2,_SKP1A,_CUL1,_FBXL3)";</t>
  </si>
  <si>
    <t>Transcriptional repressor which forms a core component of the circadian clock. The circadian clock, an internal time-keeping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CRY1 and CRY2 have redundant functions but also differential and selective contributions at least in defining the pace of the SCN circadian clock and its circadian transcriptional outputs. More potent transcriptional repressor in cerebellum and liver than CRY2, though more effective in lengthening the period of the SCN oscillator. On its side, CRY2 seems to play a critical role in tuning SCN circadian period by opposing the action of CRY1. With CRY2, is dispensable for circadian rhythm generation but necessary for the development of intercellular networks for rhythm synchrony. Capable of translocating circadian clock core proteins such as PER proteins to the nucleus. Interacts with CLOCK-ARNTL/BMAL1 independently of PER proteins and is found at CLOCK-ARNTL/BMAL1-bound sites, suggesting that CRY may act as a molecular gatekeeper to maintain CLOCK-ARNTL/BMAL1 in a poised and repressed state until the proper time for transcriptional activation. Represses the CLOCK-ARNTL/BMAL1 induced transcription of BHLHE40/DEC1. Represses the CLOCK-ARNTL/BMAL1 induced transcription of ATF4, MTA1, KLF10 and NAMPT (By similarity). May repress circadian target genes expression in collaboration with HDAC1 and HDAC2 through histone deacetylation. Mediates the clock-control activation of ATR and modulates ATR-mediated DNA damage checkpoint. In liver, mediates circadian regulation of cAMP signaling and gluconeogenesis by binding to membrane-coupled G proteins and blocking glucagon-mediated increases in intracellular cAMP concentrations and CREB1 phosphorylation. Besides its role in the maintenance of the circadian clock, is also involved in the regulation of other processes. Represses glucocorticoid receptor NR3C1/GR-induced transcriptional activity by binding to glucocorticoid response elements (GREs). Plays a key role in glucose and lipid metabolism modulation, in part, through the transcriptional regulation of genes involved in these pathways, such as LEP or ACSL4. {ECO:0000250|UniProtKB:P97784, ECO:0000269|PubMed:10531061, ECO:0000269|PubMed:14672706, ECO:0000269|PubMed:22170608, ECO:0000269|PubMed:23133559}.</t>
  </si>
  <si>
    <t>Q9I910</t>
  </si>
  <si>
    <t>Xl64phr</t>
  </si>
  <si>
    <t>397827;</t>
  </si>
  <si>
    <t>6-4 photolyase</t>
  </si>
  <si>
    <t>CL1562Contig5</t>
  </si>
  <si>
    <t>Q505M1_XENLA</t>
  </si>
  <si>
    <t>CSDE1_HUMAN</t>
  </si>
  <si>
    <t>Cold shock domain-containing protein E1 (N-ras upstream gene protein) (Protein UNR)</t>
  </si>
  <si>
    <t>O75534</t>
  </si>
  <si>
    <t>CSDE1 D1S155E KIAA0885 NRU UNR</t>
  </si>
  <si>
    <t>7812;</t>
  </si>
  <si>
    <t>Alternative sequence (2); Beta strand (28); Chain (1); Domain (9); Erroneous initiation (2); Helix (1); Modified residue (3); Sequence conflict (8); Turn (7)</t>
  </si>
  <si>
    <t>ENSGT00390000016950;</t>
  </si>
  <si>
    <t>207_Multiprotein_complex_(mRNA_turnover);</t>
  </si>
  <si>
    <t>RNA-binding protein. Required for internal initiation of translation of human rhinovirus RNA. May be involved in translationally coupled mRNA turnover. Implicated with other RNA-binding proteins in the cytoplasmic deadenylation/translational and decay interplay of the FOS mRNA mediated by the major coding-region determinant of instability (mCRD) domain. {ECO:0000269|PubMed:11051545, ECO:0000269|PubMed:15314026}.</t>
  </si>
  <si>
    <t>Q505M1</t>
  </si>
  <si>
    <t>csde1 MGC114719</t>
  </si>
  <si>
    <t>735098;</t>
  </si>
  <si>
    <t>MGC114719 protein</t>
  </si>
  <si>
    <t>CL1562Contig5;CL1562Contig3;CL1562Contig4;dsrrswapns_comp216479_c5_seq5 len=4090;CL1562Contig2</t>
  </si>
  <si>
    <t>CSK21_HUMAN</t>
  </si>
  <si>
    <t>Casein kinase II subunit alpha (CK II alpha) (EC 2.7.11.1)</t>
  </si>
  <si>
    <t>P68400</t>
  </si>
  <si>
    <t>CSNK2A1 CK2A1</t>
  </si>
  <si>
    <t>1457;</t>
  </si>
  <si>
    <t>Active site (1); Alternative sequence (1); Beta strand (10); Binding site (1); Chain (1); Domain (1); Helix (23); Modified residue (4); Nucleotide binding (1); Region (1); Sequence conflict (4); Turn (5)</t>
  </si>
  <si>
    <t>K03097;</t>
  </si>
  <si>
    <t>ENSGT00390000004215;</t>
  </si>
  <si>
    <t>523_C_523;594_C_594;</t>
  </si>
  <si>
    <t>88_"Casein_kinase_II-HMG1_complex::Casein_kinase_II_complex::FACT_complex,_UV-activated";</t>
  </si>
  <si>
    <t>Catalytic subunit of a constitutively active serine/threonine-protein kinase complex that phosphorylates a large number of substrates containing acidic residues C-terminal to the phosphorylated serine or threonine. Regulates numerous cellular processes, such as cell cycle progression, apoptosis and transcription, as well as viral infection. May act as a regulatory node which integrates and coordinates numerous signals leading to an appropriate cellular response. During mitosis, functions as a component of the p53/TP53-dependent spindle assembly checkpoint (SAC) that maintains cyclin-B-CDK1 activity and G2 arrest in response to spindle damage. Also required for p53/TP53-mediated apoptosis, phosphorylating 'Ser-392' of p53/TP53 following UV irradiation. Can also negatively regulate apoptosis. Phosphorylates the caspases CASP9 and CASP2 and the apoptotic regulator NOL3. Phosphorylation protects CASP9 from cleavage and activation by CASP8, and inhibits the dimerization of CASP2 and activation of CASP8. Regulates transcription by direct phosphorylation of RNA polymerases I, II, III and IV. Also phosphorylates and regulates numerous transcription factors including NF-kappa-B, STAT1, CREB1, IRF1, IRF2, ATF1, SRF, MAX, JUN, FOS, MYC and MYB. Phosphorylates Hsp90 and its co-chaperones FKBP4 and CDC37, which is essential for chaperone function. Regulates Wnt signaling by phosphorylating CTNNB1 and the transcription factor LEF1. Acts as an ectokinase that phosphorylates several extracellular proteins. During viral infection, phosphorylates various proteins involved in the viral life cycles of EBV, HSV, HBV, HCV, HIV, CMV and HPV. Phosphorylates PML at 'Ser-565' and primes it for ubiquitin-mediated degradation. Plays an important role in the circadian clock function by phosphorylating ARNTL/BMAL1 at 'Ser-90' which is pivotal for its interaction with CLOCK and which controls CLOCK nuclear entry. {ECO:0000269|PubMed:11239457, ECO:0000269|PubMed:11704824, ECO:0000269|PubMed:16193064, ECO:0000269|PubMed:19188443, ECO:0000269|PubMed:20625391, ECO:0000269|PubMed:22406621}.</t>
  </si>
  <si>
    <t>dsrrswapns_comp216638_c5_seq6</t>
  </si>
  <si>
    <t>Q6INF7_XENLA</t>
  </si>
  <si>
    <t>Q6INF7</t>
  </si>
  <si>
    <t>csnk2a2 MGC83125</t>
  </si>
  <si>
    <t>432180;</t>
  </si>
  <si>
    <t>MGC83125 protein</t>
  </si>
  <si>
    <t>dsrrswapns_comp216638_c5_seq6 len=4684</t>
  </si>
  <si>
    <t>dsrrswapns_comp216638_c5_seq6 len=4684;CL85Contig1;CL85Contig10;CL85Contig14</t>
  </si>
  <si>
    <t>CL85Contig15</t>
  </si>
  <si>
    <t>CSK22_HUMAN</t>
  </si>
  <si>
    <t>Casein kinase II subunit alpha' (CK II alpha') (EC 2.7.11.1)</t>
  </si>
  <si>
    <t>P19784</t>
  </si>
  <si>
    <t>CSNK2A2 CK2A2</t>
  </si>
  <si>
    <t>1459;</t>
  </si>
  <si>
    <t>Active site (1); Beta strand (9); Binding site (1); Chain (1); Domain (1); Helix (20); Modified residue (5); Natural variant (1); Nucleotide binding (1); Turn (7)</t>
  </si>
  <si>
    <t>594_C_594;</t>
  </si>
  <si>
    <t>Catalytic subunit of a constitutively active serine/threonine-protein kinase complex that phosphorylates a large number of substrates containing acidic residues C-terminal to the phosphorylated serine or threonine. Regulates numerous cellular processes, such as cell cycle progression, apoptosis and transcription, as well as viral infection. May act as a regulatory node which integrates and coordinates numerous signals leading to an appropriate cellular response. During mitosis, functions as a component of the p53/TP53-dependent spindle assembly checkpoint (SAC) that maintains cyclin-B-CDK1 activity and G2 arrest in response to spindle damage. Also required for p53/TP53-mediated apoptosis, phosphorylating 'Ser-392' of p53/TP53 following UV irradiation. Can also negatively regulate apoptosis. Phosphorylates the caspases CASP9 and CASP2 and the apoptotic regulator NOL3. Phosphorylation protects CASP9 from cleavage and activation by CASP8, and inhibits the dimerization of CASP2 and activation of CASP8. Regulates transcription by direct phosphorylation of RNA polymerases I, II, III and IV. Also phosphorylates and regulates numerous transcription factors including NF-kappa-B, STAT1, CREB1, IRF1, IRF2, ATF1, SRF, MAX, JUN, FOS, MYC and MYB. Phosphorylates Hsp90 and its co-chaperones FKBP4 and CDC37, which is essential for chaperone function. Regulates Wnt signaling by phosphorylating CTNNB1 and the transcription factor LEF1. Acts as an ectokinase that phosphorylates several extracellular proteins. During viral infection, phosphorylates various proteins involved in the viral life cycles of EBV, HSV, HBV, HCV, HIV, CMV and HPV. {ECO:0000269|PubMed:11239457, ECO:0000269|PubMed:11704824, ECO:0000269|PubMed:16193064}.</t>
  </si>
  <si>
    <t>CL85Contig11;dsrrswapns_comp216638_c5_seq2 len=4632;CL85Contig15</t>
  </si>
  <si>
    <t>CL4225Contig2</t>
  </si>
  <si>
    <t>CSK2B_XENLA</t>
  </si>
  <si>
    <t>CSK2B_HUMAN</t>
  </si>
  <si>
    <t>Casein kinase II subunit beta (CK II beta) (Phosvitin) (Protein G5a)</t>
  </si>
  <si>
    <t>P67870</t>
  </si>
  <si>
    <t>CSNK2B CK2N G5A</t>
  </si>
  <si>
    <t>1460;</t>
  </si>
  <si>
    <t>Beta strand (8); Chain (1); Compositional bias (1); Erroneous initiation (1); Helix (14); Initiator methionine (1); Metal binding (4); Modified residue (5); Region (1); Sequence conflict (1); Turn (5)</t>
  </si>
  <si>
    <t>K03115;</t>
  </si>
  <si>
    <t>ENSGT00390000003781;</t>
  </si>
  <si>
    <t>Participates in Wnt signaling (By similarity). Plays a complex role in regulating the basal catalytic activity of the alpha subunit. {ECO:0000250, ECO:0000269|PubMed:11239457, ECO:0000269|PubMed:16818610}.</t>
  </si>
  <si>
    <t>P28021</t>
  </si>
  <si>
    <t>csnk2b</t>
  </si>
  <si>
    <t>399320;</t>
  </si>
  <si>
    <t>Casein kinase II subunit beta (CK II beta) (Phosvitin)</t>
  </si>
  <si>
    <t>FUNCTION: Participates in Wnt signaling. Plays a complex role in regulating the basal catalytic activity of the alpha subunit (By similarity). {ECO:0000250}.</t>
  </si>
  <si>
    <t>Beta strand (2); Chain (1); Compositional bias (1); Helix (12); Metal binding (4); Modified residue (1); Region (1); Turn (2)</t>
  </si>
  <si>
    <t>TC417306</t>
  </si>
  <si>
    <t>CSN1_XENLA</t>
  </si>
  <si>
    <t>CSN1_HUMAN</t>
  </si>
  <si>
    <t>COP9 signalosome complex subunit 1 (SGN1) (Signalosome subunit 1) (G protein pathway suppressor 1) (GPS-1) (JAB1-containing signalosome subunit 1) (Protein MFH)</t>
  </si>
  <si>
    <t>Q13098</t>
  </si>
  <si>
    <t>GPS1 COPS1 CSN1</t>
  </si>
  <si>
    <t>2873;</t>
  </si>
  <si>
    <t>Alternative sequence (4); Chain (1); Domain (1); Erroneous initiation (1); Initiator methionine (1); Modified residue (4); Sequence conflict (1)</t>
  </si>
  <si>
    <t>K12175;</t>
  </si>
  <si>
    <t>ENSGT00510000046608;</t>
  </si>
  <si>
    <t>579_C_579;</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</si>
  <si>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77_"CNS-P53_complex::COP9_signalosome_complex::CSA-POLIIa_complex::CSA_complex::Ubiquitin_E3_ligase_(DDB1,_CUL4A,_RBX1)::DDB2_complex::Ubiquitin_E3_ligase_(DDB1,_DDB2,_CUL4A,_CUL4B,_RBX1)::Ubiquitin_E3_ligase_(CDT1,_DDB1,_CUL4A,_RBX1)::Ubiquitin_E3_ligase_(DET1,_DDB1,_CUL4A,_RBX1,_COP1)::Ubiquitin_E3_ligase_(AHR,_ARNT,_DDB1,_TBL3,_CUL4B,_RBX1)";</t>
  </si>
  <si>
    <t>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Suppresses G-protein- and mitogen-activated protein kinase-mediated signal transduction. {ECO:0000269|PubMed:11285227, ECO:0000269|PubMed:11337588, ECO:0000269|PubMed:12628923, ECO:0000269|PubMed:12732143, ECO:0000269|PubMed:9535219}.</t>
  </si>
  <si>
    <t>Q6NRT5</t>
  </si>
  <si>
    <t>csn1</t>
  </si>
  <si>
    <t>431842;</t>
  </si>
  <si>
    <t>COP9 signalosome complex subunit 1 (Signalosome subunit 1)</t>
  </si>
  <si>
    <t>FUNCTION: Essential component of the COP9 signalosome complex (CSN), a complex involved in various cellular and developmental processes. The CSN complex is an essential regulator of the ubiquitin (Ubl) conjugation pathway by mediating the deneddylation of the cullin subunits of E3 ligase complexes, leading to modify the Ubl ligase activity (By similarity). {ECO:0000250}.</t>
  </si>
  <si>
    <t>TC417306 UniRef100_Q6NRT5 Cluster: COP9 signalosome complex subunit 1</t>
  </si>
  <si>
    <t>TC417306 UniRef100_Q6NRT5 Cluster: COP9 signalosome complex subunit 1; n=1; Xenopus laevis|Rep: COP9 signalosome complex subunit 1 - Xenopus laevis African clawed frog, complete;CL205Contig13;TC459808 UniRef100_Q6NRT5 Cluster: COP9 signalosome complex subunit 1; n=1; Xenopus laevis|Rep: COP9 signalosome complex subunit 1 - Xenopus laevis African clawed frog, partial 45%;CL23465Contig1</t>
  </si>
  <si>
    <t>CL305Contig2</t>
  </si>
  <si>
    <t>Q2VPH6_XENLA</t>
  </si>
  <si>
    <t>CSN2_HUMAN</t>
  </si>
  <si>
    <t>COP9 signalosome complex subunit 2 (SGN2) (Signalosome subunit 2) (Alien homolog) (JAB1-containing signalosome subunit 2) (Thyroid receptor-interacting protein 15) (TR-interacting protein 15) (TRIP-15)</t>
  </si>
  <si>
    <t>P61201</t>
  </si>
  <si>
    <t>COPS2 CSN2 TRIP15</t>
  </si>
  <si>
    <t>9318;</t>
  </si>
  <si>
    <t>Alternative sequence (1); Chain (1); Domain (1); Frameshift (1); Sequence conflict (5)</t>
  </si>
  <si>
    <t>K12176;</t>
  </si>
  <si>
    <t>ENSGT00530000063301;</t>
  </si>
  <si>
    <t>77_"CNS-P53_complex::COP9_signalosome_complex::CSA-POLIIa_complex::CSA_complex::Ubiquitin_E3_ligase_(DDB1,_CUL4A,_RBX1)::DDB2_complex::Ubiquitin_E3_ligase_(DDB1,_DDB2,_CUL4A,_CUL4B,_RBX1)::Ubiquitin_E3_ligase_(CDT1,_DDB1,_CUL4A,_RBX1)::Ubiquitin_E3_ligase_(DET1,_DDB1,_CUL4A,_RBX1,_COP1)::Ubiquitin_E3_ligase_(AHR,_ARNT,_DDB1,_TBL3,_CUL4B,_RBX1)";</t>
  </si>
  <si>
    <t>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Involved in early stage of neuronal differentiation via its interaction with NIF3L1. {ECO:0000269|PubMed:11285227, ECO:0000269|PubMed:11337588, ECO:0000269|PubMed:12628923, ECO:0000269|PubMed:12732143, ECO:0000269|PubMed:9535219}.</t>
  </si>
  <si>
    <t>Q2VPH6</t>
  </si>
  <si>
    <t>cops2 LOC432342</t>
  </si>
  <si>
    <t>432342;</t>
  </si>
  <si>
    <t>LOC432342 protein</t>
  </si>
  <si>
    <t>CL305Contig3;CL305Contig5;CL305Contig2</t>
  </si>
  <si>
    <t>CL3992Contig1</t>
  </si>
  <si>
    <t>CSN3_XENLA</t>
  </si>
  <si>
    <t>CSN3_HUMAN</t>
  </si>
  <si>
    <t>COP9 signalosome complex subunit 3 (SGN3) (Signalosome subunit 3) (JAB1-containing signalosome subunit 3)</t>
  </si>
  <si>
    <t>Q9UNS2</t>
  </si>
  <si>
    <t>COPS3 CSN3</t>
  </si>
  <si>
    <t>8533;</t>
  </si>
  <si>
    <t>Alternative sequence (1); Chain (1); Domain (1); Frameshift (1); Initiator methionine (1); Modified residue (3)</t>
  </si>
  <si>
    <t>K12177;</t>
  </si>
  <si>
    <t>ENSGT00490000043408;</t>
  </si>
  <si>
    <t>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ECO:0000269|PubMed:9535219}.</t>
  </si>
  <si>
    <t>Q7ZTN8</t>
  </si>
  <si>
    <t>cops3 csn3</t>
  </si>
  <si>
    <t>379813;</t>
  </si>
  <si>
    <t>COP9 signalosome complex subunit 3 (Signalosome subunit 3)</t>
  </si>
  <si>
    <t>FUNCTION: Component of the COP9 signalosome complex (CSN), a complex involved in various cellular and developmental processes. The CSN complex is an essential regulator of the ubiquitin (Ubl) conjugation pathway by mediating the deneddylation of the cullin subunits of E3 ligase complexes, leading to modify the Ubl ligase activity (By similarity). {ECO:0000250}.</t>
  </si>
  <si>
    <t>CL3992Contig1;CL3992Contig2;DC069219 homologue to UniRef100_Q28IV6 Cluster: COP9 signalosome complex subunit 3; n=1; Xenopus tropicalis|Rep: COP9 signalosome complex subunit 3 - Xenopus tropicalis Western clawed frog Silurana tropicalis, partial 42%</t>
  </si>
  <si>
    <t>CL249Contig8</t>
  </si>
  <si>
    <t>A2RRW9_XENLA</t>
  </si>
  <si>
    <t>CSN4_HUMAN</t>
  </si>
  <si>
    <t>COP9 signalosome complex subunit 4 (SGN4) (Signalosome subunit 4) (JAB1-containing signalosome subunit 4)</t>
  </si>
  <si>
    <t>Q9BT78</t>
  </si>
  <si>
    <t>COPS4 CSN4</t>
  </si>
  <si>
    <t>51138;</t>
  </si>
  <si>
    <t>Alternative sequence (1); Beta strand (4); Chain (1); Domain (1); Helix (24); Initiator methionine (1); Modified residue (2); Sequence conflict (2); Turn (2)</t>
  </si>
  <si>
    <t>K12178;</t>
  </si>
  <si>
    <t>ENSGT00730000111161;</t>
  </si>
  <si>
    <t>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Also involved in the deneddylation of non-cullin subunits such as STON2. The complex is also involved in phosphorylation of p53/TP53, c-jun/JUN, IkappaBalpha/NFKBIA, ITPK1, IRF8/ICSBP and SNAPIN,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ECO:0000269|PubMed:21102408, ECO:0000269|PubMed:9535219}.</t>
  </si>
  <si>
    <t>A2RRW9</t>
  </si>
  <si>
    <t>cops4</t>
  </si>
  <si>
    <t>100037119;</t>
  </si>
  <si>
    <t>Cops4 protein</t>
  </si>
  <si>
    <t>CL6110Contig1</t>
  </si>
  <si>
    <t>CSN5_XENLA</t>
  </si>
  <si>
    <t>CSN5_HUMAN</t>
  </si>
  <si>
    <t>COP9 signalosome complex subunit 5 (SGN5) (Signalosome subunit 5) (EC 3.4.-.-) (Jun activation domain-binding protein 1)</t>
  </si>
  <si>
    <t>Q92905</t>
  </si>
  <si>
    <t>COPS5 CSN5 JAB1</t>
  </si>
  <si>
    <t>10987;</t>
  </si>
  <si>
    <t>Beta strand (9); Chain (1); Domain (1); Erroneous initiation (1); Helix (7); Initiator methionine (1); Metal binding (3); Modified residue (1); Motif (1); Mutagenesis (1); Sequence conflict (2); Turn (3)</t>
  </si>
  <si>
    <t>K09613;</t>
  </si>
  <si>
    <t>ENSGT00550000074850;</t>
  </si>
  <si>
    <t>Probable protease subunit of the COP9 signalosome complex (CSN), a complex involved in various cellular and developmental processes. The CSN complex is an essential regulator of the ubiquitin (Ubl) conjugation pathway by mediating the deneddylation of the cullin subunits of the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In the complex, it probably acts as the catalytic center that mediates the cleavage of Nedd8 from cullins. It however has no metalloprotease activity by itself and requires the other subunits of the CSN complex. Interacts directly with a large number of proteins that are regulated by the CSN complex, confirming a key role in the complex. Promotes the proteasomal degradation of BRSK2. {ECO:0000269|PubMed:11285227, ECO:0000269|PubMed:11337588, ECO:0000269|PubMed:12628923, ECO:0000269|PubMed:12732143, ECO:0000269|PubMed:19214193, ECO:0000269|PubMed:22609399, ECO:0000269|PubMed:9535219}.</t>
  </si>
  <si>
    <t>Q6GLM9</t>
  </si>
  <si>
    <t>cops5 csn5</t>
  </si>
  <si>
    <t>444720;</t>
  </si>
  <si>
    <t>COP9 signalosome complex subunit 5 (Signalosome subunit 5) (EC 3.4.-.-)</t>
  </si>
  <si>
    <t>FUNCTION: Probable protease subunit of the COP9 signalosome complex (CSN), a complex involved in various cellular and developmental processes. The CSN complex is an essential regulator of the ubiquitin (Ubl) conjugation pathway by mediating the deneddylation of the cullin subunits of E3 ligase complexes, leading to modify the Ubl ligase activity. In the complex, it probably acts as the catalytic center that mediates the cleavage of nedd8 from cullins. It however has no metalloprotease activity by itself and requires the other subunits of the CSN complex (By similarity). {ECO:0000250}.</t>
  </si>
  <si>
    <t>SUBCELLULAR LOCATION: Cytoplasm {ECO:0000250}. Nucleus {ECO:0000250}. Cytoplasm, perinuclear region {ECO:0000250}.</t>
  </si>
  <si>
    <t>Chain (1); Domain (1); Metal binding (3); Motif (1)</t>
  </si>
  <si>
    <t>CL6110Contig1;TC456009 UniRef100_Q6P635 Cluster: COP9 signalosome complex subunit 5; n=1; Xenopus tropicalis|Rep: COP9 signalosome complex subunit 5 - Xenopus tropicalis Western clawed frog Silurana tropicalis, partial 61%</t>
  </si>
  <si>
    <t>CL5228Contig1</t>
  </si>
  <si>
    <t>CSN6_XENLA</t>
  </si>
  <si>
    <t>CSN6_HUMAN</t>
  </si>
  <si>
    <t>COP9 signalosome complex subunit 6 (SGN6) (Signalosome subunit 6) (JAB1-containing signalosome subunit 6) (MOV34 homolog) (Vpr-interacting protein) (hVIP)</t>
  </si>
  <si>
    <t>Q7L5N1</t>
  </si>
  <si>
    <t>COPS6 CSN6 HVIP</t>
  </si>
  <si>
    <t>10980;</t>
  </si>
  <si>
    <t>Beta strand (9); Chain (1); Domain (1); Erroneous initiation (1); Helix (5); Region (1); Turn (1)</t>
  </si>
  <si>
    <t>K12179;</t>
  </si>
  <si>
    <t>ENSGT00530000063075;</t>
  </si>
  <si>
    <t>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Has some glucocorticoid receptor-responsive activity. Stabilizes RFWD2/COP1 through reducing RFWD2 auto-ubiquitination and decelerating RFWD2 turnover rate, hence regulates the ubiquitination of RFWD2 targets. {ECO:0000269|PubMed:11285227, ECO:0000269|PubMed:11337588, ECO:0000269|PubMed:12628923, ECO:0000269|PubMed:12732143, ECO:0000269|PubMed:21625211, ECO:0000269|PubMed:9535219}.</t>
  </si>
  <si>
    <t>Q6NUC2</t>
  </si>
  <si>
    <t>cops6 csn6</t>
  </si>
  <si>
    <t>414575;</t>
  </si>
  <si>
    <t>COP9 signalosome complex subunit 6 (Signalosome subunit 6)</t>
  </si>
  <si>
    <t>CL5228Contig1;dsrrswapns_comp214649_c2_seq2 len=1070</t>
  </si>
  <si>
    <t>CL1Contig152</t>
  </si>
  <si>
    <t>Q498I8_XENLA</t>
  </si>
  <si>
    <t>CSN7B_HUMAN</t>
  </si>
  <si>
    <t>COP9 signalosome complex subunit 7b (SGN7b) (Signalosome subunit 7b) (JAB1-containing signalosome subunit 7b)</t>
  </si>
  <si>
    <t>Q9H9Q2</t>
  </si>
  <si>
    <t>COPS7B CSN7B</t>
  </si>
  <si>
    <t>64708;</t>
  </si>
  <si>
    <t>Alternative sequence (2); Chain (1); Coiled coil (1); Domain (1); Initiator methionine (1); Modified residue (1)</t>
  </si>
  <si>
    <t>K12180;</t>
  </si>
  <si>
    <t>ENSGT00390000013069;</t>
  </si>
  <si>
    <t>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t>
  </si>
  <si>
    <t>Q498I8</t>
  </si>
  <si>
    <t>cops7b MGC114836</t>
  </si>
  <si>
    <t>734713;</t>
  </si>
  <si>
    <t>MGC114836 protein</t>
  </si>
  <si>
    <t>CL1Contig152;CL1Contig196;zeinaSSns_comp386278_c0_seq2 len=2234</t>
  </si>
  <si>
    <t>CL6270Contig1</t>
  </si>
  <si>
    <t>Q68F10_XENLA</t>
  </si>
  <si>
    <t>CSTF2_HUMAN</t>
  </si>
  <si>
    <t>Cleavage stimulation factor subunit 2 (CF-1 64 kDa subunit) (Cleavage stimulation factor 64 kDa subunit) (CSTF 64 kDa subunit) (CstF-64)</t>
  </si>
  <si>
    <t>CSTF2</t>
  </si>
  <si>
    <t>P33240</t>
  </si>
  <si>
    <t>1478;</t>
  </si>
  <si>
    <t>Alternative sequence (1); Beta strand (6); Chain (1); Compositional bias (2); Domain (1); Erroneous gene model prediction (1); Helix (9); Modified residue (2); Region (3); Repeat (12); Turn (1)</t>
  </si>
  <si>
    <t>K14407;</t>
  </si>
  <si>
    <t>ENSGT00760000119351;</t>
  </si>
  <si>
    <t>302_C_302;</t>
  </si>
  <si>
    <t>One of the multiple factors required for polyadenylation and 3'-end cleavage of mammalian pre-mRNAs. This subunit is directly involved in the binding to pre-mRNAs (By similarity). {ECO:0000250}.</t>
  </si>
  <si>
    <t>Q68F10</t>
  </si>
  <si>
    <t>cstf-64-prov</t>
  </si>
  <si>
    <t>Cstf-64-prov protein</t>
  </si>
  <si>
    <t>CL6270Contig1;CL19378Contig1;CL38850Contig1</t>
  </si>
  <si>
    <t>CL7583Contig1</t>
  </si>
  <si>
    <t>CTF18_XENLA</t>
  </si>
  <si>
    <t>CTF18_HUMAN</t>
  </si>
  <si>
    <t>Chromosome transmission fidelity protein 18 homolog (hCTF18) (CHL12)</t>
  </si>
  <si>
    <t>Q8WVB6</t>
  </si>
  <si>
    <t>CHTF18 C16orf41 CTF18</t>
  </si>
  <si>
    <t>63922;</t>
  </si>
  <si>
    <t>Alternative sequence (2); Chain (1); Erroneous initiation (2); Modified residue (3); Natural variant (5); Nucleotide binding (1)</t>
  </si>
  <si>
    <t>K11269;</t>
  </si>
  <si>
    <t>ENSGT00550000075029;</t>
  </si>
  <si>
    <t>571_C_571;</t>
  </si>
  <si>
    <t>74_CHL12-RFC2-5_complex::CTF18-RFC_subcomplex::CTF18-cohesion-RFC-POLH_complex::CTF18-CTF8-DCC1-RFC3_complex::CTF18-CTF8-DCC1_complex::CTF18-cohesion-RFC_complex::CTF8-CTF18-DCC1_subcomplex::PCNA-CHL12-RFC2-5_complex::PCNA-RFC2-5_complex;</t>
  </si>
  <si>
    <t>Chromosome cohesion factor involved in sister chromatid cohesion and fidelity of chromosome transmission. Component of one of the cell nuclear antigen loader complexes, CTF18-replication factor C (CTF18-RFC), which consists of CTF18, CTF8, DCC1, RFC2, RFC3, RFC4 and RFC5. The CTF18-RFC complex binds to single-stranded and primed DNAs and has weak ATPase activity that is stimulated by the presence of primed DNA, replication protein A (RPA) and by proliferating cell nuclear antigen (PCNA). The CTF18-RFC complex catalyzes the ATP-dependent loading of PCNA onto primed and gapped DNA. It also interacts with and stimulates DNA polymerase POLH. {ECO:0000269|PubMed:12766176, ECO:0000269|PubMed:12930902, ECO:0000269|PubMed:17545166}.</t>
  </si>
  <si>
    <t>Q6NU40</t>
  </si>
  <si>
    <t>chtf18 ctf18</t>
  </si>
  <si>
    <t>414577;</t>
  </si>
  <si>
    <t>Chromosome transmission fidelity protein 18 homolog</t>
  </si>
  <si>
    <t>FUNCTION: Chromosome cohesion factor involved in sister chromatid cohesion and fidelity of chromosome transmission. Component of one of the cell nuclear antigen loader complexes, CTF18-replication factor C (CTF18-RFC), which consists of ctf18, ctf8, dcc1, rfc2, rfc3, rfc4 and rfc5. The CTF18-RFC complex binds to single-stranded and primed DNAs and has weak ATPase activity that is stimulated by the presence of primed DNA, replication protein A (RPA) and by proliferating cell nuclear antigen (pcna). The CTF18-RFC complex catalyzes the ATP-dependent loading of pcna onto primed and gapped DNA (By similarity). {ECO:0000250}.</t>
  </si>
  <si>
    <t>SUBCELLULAR LOCATION: Nucleus. Note=Associates with chromatin during S phase. {ECO:0000250}.</t>
  </si>
  <si>
    <t>Chain (1); Nucleotide binding (1)</t>
  </si>
  <si>
    <t>CL10316Contig1</t>
  </si>
  <si>
    <t>CTNL1_HUMAN</t>
  </si>
  <si>
    <t>Alpha-catulin (Alpha-catenin-related protein) (ACRP) (Catenin alpha-like protein 1)</t>
  </si>
  <si>
    <t>CTNNAL1</t>
  </si>
  <si>
    <t>Q9UBT7</t>
  </si>
  <si>
    <t>8727;</t>
  </si>
  <si>
    <t>Alternative sequence (2); Chain (1); Modified residue (1); Natural variant (7); Sequence conflict (1)</t>
  </si>
  <si>
    <t>ENSGT00550000074411;</t>
  </si>
  <si>
    <t>May modulate the Rho pathway signaling by providing a scaffold for the Lbc Rho guanine nucleotide exchange factor (ARHGEF1).</t>
  </si>
  <si>
    <t>CL2140Contig1</t>
  </si>
  <si>
    <t>CTR9_XENLA</t>
  </si>
  <si>
    <t>CTR9_HUMAN</t>
  </si>
  <si>
    <t>RNA polymerase-associated protein CTR9 homolog (SH2 domain-binding protein 1)</t>
  </si>
  <si>
    <t>Q6PD62</t>
  </si>
  <si>
    <t>CTR9 KIAA0155 SH2BP1</t>
  </si>
  <si>
    <t>9646;</t>
  </si>
  <si>
    <t>Chain (1); Compositional bias (5); Erroneous initiation (1); Modified residue (10); Repeat (16)</t>
  </si>
  <si>
    <t>K15176;</t>
  </si>
  <si>
    <t>ENSGT00390000005097;</t>
  </si>
  <si>
    <t>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and dimethylation on histone H3 'Lys-79' (H3K4me3). Required for Hox gene transcription. Required for the trimethylation of histone H3 'Lys-4' (H3K4me3) on genes involved in stem cell pluripotency; this function is synergistic with CXXC1 indicative for an involvement of the SET1 complex. Involved in transcriptional regulation of IL6-responsive genes and in JAK-STAT pathway; may regulate DNA-association of STAT3 (By similarity). {ECO:0000250}.</t>
  </si>
  <si>
    <t>Q4QR29</t>
  </si>
  <si>
    <t>ctr9 sh2bp1</t>
  </si>
  <si>
    <t>446236;</t>
  </si>
  <si>
    <t>FUNCTION: Component of the PAF1 complex (PAF1C) which has multiple functions during transcription by RNA polymerase II. PAF1C associates with RNA polymerase II, is involved in transcriptional elongation and in histone modifications including methylation on histone H3 'Lys-4' (H3K4me3) (By similarity). {ECO:0000250}.</t>
  </si>
  <si>
    <t>Chain (1); Compositional bias (2); Repeat (16); Sequence conflict (1)</t>
  </si>
  <si>
    <t>CL2140Contig1;CL2140Contig3;zeinaSSns_comp389433_c1_seq1 len=4207;CL2140Contig2</t>
  </si>
  <si>
    <t>CL7783Contig1</t>
  </si>
  <si>
    <t>CTRO_HUMAN</t>
  </si>
  <si>
    <t>Citron Rho-interacting kinase (CRIK) (EC 2.7.11.1) (Serine/threonine-protein kinase 21)</t>
  </si>
  <si>
    <t>O14578</t>
  </si>
  <si>
    <t>CIT CRIK KIAA0949 STK21</t>
  </si>
  <si>
    <t>11113;</t>
  </si>
  <si>
    <t>Active site (1); Alternative sequence (6); Binding site (1); Chain (1); Coiled coil (1); Domain (4); Erroneous initiation (1); Modified residue (6); Motif (1); Natural variant (3); Nucleotide binding (1); Region (1); Sequence conflict (3); Zinc finger (1)</t>
  </si>
  <si>
    <t>K16308;</t>
  </si>
  <si>
    <t>ENSGT00760000118994;</t>
  </si>
  <si>
    <t>155_C_155;350_C_350;</t>
  </si>
  <si>
    <t>Plays a role in cytokinesis. Required for KIF14 localization to the central spindle and midbody. Putative RHO/RAC effector that binds to the GTP-bound forms of RHO and RAC1. It probably binds p21 with a tighter specificity in vivo. Displays serine/threonine protein kinase activity. Plays an important role in the regulation of cytokinesis and the development of the central nervous system. Phosphorylates MYL9/MLC2. {ECO:0000269|PubMed:16236794, ECO:0000269|PubMed:16431929, ECO:0000269|PubMed:21457715}.</t>
  </si>
  <si>
    <t>CL6197Contig1</t>
  </si>
  <si>
    <t>CTTB2_HUMAN</t>
  </si>
  <si>
    <t>Cortactin-binding protein 2 (CortBP2)</t>
  </si>
  <si>
    <t>Q8WZ74</t>
  </si>
  <si>
    <t>CTTNBP2 C7orf8 CORTBP2 KIAA1758</t>
  </si>
  <si>
    <t>83992;</t>
  </si>
  <si>
    <t>Chain (1); Coiled coil (1); Compositional bias (1); Modified residue (1); Natural variant (2); Repeat (6)</t>
  </si>
  <si>
    <t>ENSGT00680000099614;</t>
  </si>
  <si>
    <t>Regulates the dendritic spine distribution of CTTN/cortactin in hippocampal neurons, thus controls dendritic spinogenesis and dendritic spine maintenance. {ECO:0000250}.</t>
  </si>
  <si>
    <t>CL6197Contig1;CL6197Contig2</t>
  </si>
  <si>
    <t>CL2539Contig1</t>
  </si>
  <si>
    <t>CTU1_XENLA</t>
  </si>
  <si>
    <t>CTU1_HUMAN</t>
  </si>
  <si>
    <t>Cytoplasmic tRNA 2-thiolation protein 1 (EC 2.7.7.-) (ATP-binding domain-containing protein 3) (Cancer-associated gene protein) (Cytoplasmic tRNA adenylyltransferase 1)</t>
  </si>
  <si>
    <t>Q7Z7A3</t>
  </si>
  <si>
    <t>CTU1 ATPBD3 NCS6</t>
  </si>
  <si>
    <t>90353;</t>
  </si>
  <si>
    <t>Chain (1); Modified residue (1); Natural variant (1); Sequence conflict (1)</t>
  </si>
  <si>
    <t>K14168;</t>
  </si>
  <si>
    <t>ENSGT00390000001041;</t>
  </si>
  <si>
    <t>Plays a central role in 2-thiolation of mcm(5)S(2)U at tRNA wobble positions of tRNA(Lys), tRNA(Glu) and tRNA(Gln). Directly binds tRNAs and probably acts by catalyzing adenylation of tRNAs, an intermediate required for 2-thiolation. It is unclear whether it acts as a sulfurtransferase that transfers sulfur from thiocarboxylated URM1 onto the uridine of tRNAs at wobble position. {ECO:0000255|HAMAP-Rule:MF_03053, ECO:0000269|PubMed:19017811}.</t>
  </si>
  <si>
    <t>Q05AW7</t>
  </si>
  <si>
    <t>ctu1 atpbd3 ncs6</t>
  </si>
  <si>
    <t>779274;</t>
  </si>
  <si>
    <t>Cytoplasmic tRNA 2-thiolation protein 1 (EC 2.7.7.-) (ATP-binding domain-containing protein 3) (Cytoplasmic tRNA adenylyltransferase 1)</t>
  </si>
  <si>
    <t>FUNCTION: Plays a central role in 2-thiolation of mcm(5)S(2)U at tRNA wobble positions of tRNA(Lys), tRNA(Glu) and tRNA(Gln). Directly binds tRNAs and probably acts by catalyzing adenylation of tRNAs, an intermediate required for 2-thiolation. It is unclear whether it acts as a sulfurtransferase that transfers sulfur from thiocarboxylated urm1 onto the uridine of tRNAs at wobble position. {ECO:0000255|HAMAP-Rule:MF_03053}.</t>
  </si>
  <si>
    <t>SUBCELLULAR LOCATION: Cytoplasm {ECO:0000255|HAMAP-Rule:MF_03053}.</t>
  </si>
  <si>
    <t>CL4987Contig1</t>
  </si>
  <si>
    <t>CTU2A_XENLA</t>
  </si>
  <si>
    <t>CTU2_HUMAN</t>
  </si>
  <si>
    <t>Cytoplasmic tRNA 2-thiolation protein 2</t>
  </si>
  <si>
    <t>Q2VPK5</t>
  </si>
  <si>
    <t>CTU2 C16orf84 NCS2</t>
  </si>
  <si>
    <t>348180;</t>
  </si>
  <si>
    <t>Alternative sequence (2); Chain (1); Initiator methionine (1); Modified residue (4); Natural variant (4); Sequence conflict (1)</t>
  </si>
  <si>
    <t>K14169;</t>
  </si>
  <si>
    <t>ENSGT00390000008797;</t>
  </si>
  <si>
    <t>Plays a central role in 2-thiolation of mcm(5)S(2)U at tRNA wobble positions of tRNA(Lys), tRNA(Glu) and tRNA(Gln). May act by forming a heterodimer with CTU1/ATPBD3 that ligates sulfur from thiocarboxylated URM1 onto the uridine of tRNAs at wobble position. {ECO:0000255|HAMAP-Rule:MF_03054, ECO:0000269|PubMed:19017811}.</t>
  </si>
  <si>
    <t>Q08B12</t>
  </si>
  <si>
    <t>ctu2-a ncs2-a</t>
  </si>
  <si>
    <t>100381163;</t>
  </si>
  <si>
    <t>Cytoplasmic tRNA 2-thiolation protein 2-A</t>
  </si>
  <si>
    <t>FUNCTION: Plays a central role in 2-thiolation of mcm(5)S(2)U at tRNA wobble positions of tRNA(Lys), tRNA(Glu) and tRNA(Gln). May act by forming a heterodimer with ctu1/atpbd3 that ligates sulfur from thiocarboxylated urm1 onto the uridine of tRNAs at wobble position. {ECO:0000255|HAMAP-Rule:MF_03054}.</t>
  </si>
  <si>
    <t>SUBCELLULAR LOCATION: Cytoplasm {ECO:0000255|HAMAP-Rule:MF_03054}.</t>
  </si>
  <si>
    <t>Chain (1); Erroneous initiation (1); Sequence conflict (1)</t>
  </si>
  <si>
    <t>CL14923Contig1</t>
  </si>
  <si>
    <t>Q68EZ7_XENLA</t>
  </si>
  <si>
    <t>CU002_HUMAN</t>
  </si>
  <si>
    <t>Protein C21orf2 (C21orf-HUMF09G8.5) (YF5/A2)</t>
  </si>
  <si>
    <t>O43822</t>
  </si>
  <si>
    <t>C21orf2</t>
  </si>
  <si>
    <t>755;</t>
  </si>
  <si>
    <t>Alternative sequence (4); Chain (1); Domain (1); Modified residue (2); Natural variant (2); Repeat (3); Sequence conflict (2)</t>
  </si>
  <si>
    <t>ENSGT00390000018807;</t>
  </si>
  <si>
    <t>May play roles in cilia formation and/or maintenance (By similarity). Plays a role in the regulation of cell morphology and cytoskeletal organization. {ECO:0000250, ECO:0000269|PubMed:21834987}.</t>
  </si>
  <si>
    <t>Q68EZ7</t>
  </si>
  <si>
    <t>MGC83386</t>
  </si>
  <si>
    <t>447342;</t>
  </si>
  <si>
    <t>MGC83386 protein</t>
  </si>
  <si>
    <t>CL3309Contig5</t>
  </si>
  <si>
    <t>CUE2B_XENLA</t>
  </si>
  <si>
    <t>CUED2_HUMAN</t>
  </si>
  <si>
    <t>CUE domain-containing protein 2</t>
  </si>
  <si>
    <t>Q9H467</t>
  </si>
  <si>
    <t>CUEDC2 C10orf66 HOYS6</t>
  </si>
  <si>
    <t>79004;</t>
  </si>
  <si>
    <t>Chain (1); Domain (1); Erroneous termination (1); Modified residue (1); Sequence conflict (1)</t>
  </si>
  <si>
    <t>ENSGT00390000014513;</t>
  </si>
  <si>
    <t>Down-regulates ESR1 protein levels through the ubiquitination-proteasome pathway, regardless of the presence of 17 beta-estradiol. Also involved in 17 beta-estradiol-induced ESR1 degradation. Controls PGR protein levels through a similar mechanism. {ECO:0000269|PubMed:17347654, ECO:0000269|PubMed:21572428}.</t>
  </si>
  <si>
    <t>Q68F60</t>
  </si>
  <si>
    <t>cuedc2-b</t>
  </si>
  <si>
    <t>447300;</t>
  </si>
  <si>
    <t>CUE domain-containing protein 2-B</t>
  </si>
  <si>
    <t>FUNCTION: May play a role in targeting proteins for ubiquitination and subsequent proteasomal degradation. {ECO:0000250}.</t>
  </si>
  <si>
    <t>CL3309Contig5;zeinaSSns_comp382593_c1_seq1 len=1016</t>
  </si>
  <si>
    <t>CL4151Contig1</t>
  </si>
  <si>
    <t>CUL3A_XENLA</t>
  </si>
  <si>
    <t>CUL3_HUMAN</t>
  </si>
  <si>
    <t>Cullin-3 (CUL-3)</t>
  </si>
  <si>
    <t>Q13618</t>
  </si>
  <si>
    <t>CUL3 KIAA0617</t>
  </si>
  <si>
    <t>8452;</t>
  </si>
  <si>
    <t>Alternative sequence (2); Beta strand (1); Chain (1); Cross-link (1); Erroneous initiation (1); Frameshift (2); Helix (22); Initiator methionine (1); Modified residue (1); Natural variant (5); Sequence conflict (5); Turn (5)</t>
  </si>
  <si>
    <t>K03869;</t>
  </si>
  <si>
    <t>ENSGT00760000119212;</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</si>
  <si>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309_"Ubiquitin_E3_ligase_(BMI1,_SPOP,_CUL3)::Ubiquitin_E3_ligase_(H2AFY,_SPOP,_CUL3)::Ubiquitin_E3_ligase_(SPOP,_DAXX,_CUL3)";</t>
  </si>
  <si>
    <t>Core component of multiple cullin-RING-based BCR (BTB-CUL3-RBX1) E3 ubiquitin-protein ligase complexes which mediate the ubiquitination and subsequent proteasomal degradation of target proteins. As a scaffold protein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(By similarity). The functional specificity of the BCR complex depends on the BTB domain-containing protein as the substrate recognition component. BCR(KLHL42) is involved in ubiquitination of KATNA1. BCR(SPOP) is involved in ubiquitination of BMI1/PCGF4, BRMS1, H2AFY and DAXX, GLI2 and GLI3. Can also form a cullin-RING-based BCR (BTB-CUL3-RBX1) E3 ubiquitin-protein ligase complex containing homodimeric SPOPL or the heterodimer formed by SPOP and SPOPL; these complexes have lower ubiquitin ligase activity. BCR(KLHL9-KLHL13) controls the dynamic behavior of AURKB on mitotic chromosomes and thereby coordinates faithful mitotic progression and completion of cytokinesis. BCR(KLHL12) is involved in ER-Golgi transport by regulating the size of COPII coats, thereby playing a key role in collagen export, which is required for embryonic stem (ES) cells division: BCR(KLHL12) acts by mediating monoubiquitination of SEC31 (SEC31A or SEC31B). BCR(KLHL3) acts as a regulator of ion transport in the distal nephron; by mediating ubiquitination of WNK4. The BCR(KLHL20) E3 ubiquitin ligase complex is involved in interferon response and anterograde Golgi to endosome transport: it mediates both ubiquitination leading to degradation and 'Lys-33'-linked ubiquitination (PubMed:20389280, PubMed:21840486, PubMed:21670212, PubMed:24768539). The BCR(KLHL21) E3 ubiquitin ligase complex regulates localization of the chromosomal passenger complex (CPC) from chromosomes to the spindle midzone in anaphase and mediates the ubiquitination of AURKB. The BCR(KLHL22) ubiquitin ligase complex mediates monoubiquitination of PLK1, leading to PLK1 dissociation from phosphoreceptor proteins and subsequent removal from kinetochores, allowing silencing of the spindle assembly checkpoint (SAC) and chromosome segregation. The BCR(KLHL25) ubiquitin ligase complex is involved in translational homeostasis by mediating ubiquitination and subsequent degradation of hypophosphorylated EIF4EBP1 (4E-BP1). Involved in ubiquitination of cyclin E and of cyclin D1 (in vitro) thus involved in regulation of G1/S transition. Involved in the ubiquitination of KEAP1, ENC1 and KLHL41. In concert with ATF2 and RBX1, promotes degradation of KAT5 thereby attenuating its ability to acetylate and activate ATM. {ECO:0000250, ECO:0000269|PubMed:10500095, ECO:0000269|PubMed:11311237, ECO:0000269|PubMed:15897469, ECO:0000269|PubMed:15983046, ECO:0000269|PubMed:16524876, ECO:0000269|PubMed:17543862, ECO:0000269|PubMed:18397884, ECO:0000269|PubMed:19261606, ECO:0000269|PubMed:19995937, ECO:0000269|PubMed:20389280, ECO:0000269|PubMed:21670212, ECO:0000269|PubMed:21840486, ECO:0000269|PubMed:22085717, ECO:0000269|PubMed:22358839, ECO:0000269|PubMed:22578813, ECO:0000269|PubMed:22632832, ECO:0000269|PubMed:23387299, ECO:0000269|PubMed:23453970, ECO:0000269|PubMed:23455478, ECO:0000269|PubMed:23576762, ECO:0000269|PubMed:24768539}.</t>
  </si>
  <si>
    <t>Q6DE95</t>
  </si>
  <si>
    <t>cul3a</t>
  </si>
  <si>
    <t>446487;</t>
  </si>
  <si>
    <t>Cullin-3-A (CUL-3-A)</t>
  </si>
  <si>
    <t>FUNCTION: Probable core component of cullin-based SCF-like E3 ubiquitin-protein ligase complexes which mediate the ubiquitination and subsequent proteasomal degradation of target proteins. The E3 ubiquitin-protein ligase activity of the complex is dependent on the neddylation of the cullin subunit. Involved in ER-Golgi transport by regulating the size of COPII coats, thereby playing a key role in collagen export, which is required for embryonic stem (ES) cells division (By similarity). {ECO:0000250}.</t>
  </si>
  <si>
    <t>Chain (1); Cross-link (1)</t>
  </si>
  <si>
    <t>CL4151Contig1;CL4151Contig2</t>
  </si>
  <si>
    <t>Q498E8_XENLA</t>
  </si>
  <si>
    <t>CUL4A_HUMAN</t>
  </si>
  <si>
    <t>Cullin-4A (CUL-4A)</t>
  </si>
  <si>
    <t>CUL4A</t>
  </si>
  <si>
    <t>Q13619</t>
  </si>
  <si>
    <t>8451;</t>
  </si>
  <si>
    <t>Alternative sequence (1); Beta strand (13); Chain (1); Cross-link (2); Helix (35); Modified residue (1); Mutagenesis (2); Natural variant (1); Sequence conflict (3); Turn (16)</t>
  </si>
  <si>
    <t>K10609;</t>
  </si>
  <si>
    <t>173_C_173;348_C_348;</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</si>
  <si>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72_CENP-A_NAC-CAD_complex::CENP-A_nucleosome_associated_complex::CEN_complex::FACT-NEK9_complex;77_"CNS-P53_complex::COP9_signalosome_complex::CSA-POLIIa_complex::CSA_complex::Ubiquitin_E3_ligase_(DDB1,_CUL4A,_RBX1)::DDB2_complex::Ubiquitin_E3_ligase_(DDB1,_DDB2,_CUL4A,_CUL4B,_RBX1)::Ubiquitin_E3_ligase_(CDT1,_DDB1,_CUL4A,_RBX1)::Ubiquitin_E3_ligase_(DET1,_DDB1,_CUL4A,_RBX1,_COP1)::Ubiquitin_E3_ligase_(AHR,_ARNT,_DDB1,_TBL3,_CUL4B,_RBX1)";</t>
  </si>
  <si>
    <t>Core component of multiple cullin-RING-based E3 ubiquitin-protein ligase complexes which mediate the ubiquitination of target proteins. As a scaffold protein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E3 ubiquitin-protein ligase complex depends on the variable substrate recognition component. DCX(DET1-COP1) directs ubiquitination of JUN. DCX(DDB2) directs ubiquitination of XPC. DCX(DDB2) ubiquitinates histones H3-H4 and is required for efficient histone deposition during replication-coupled (H3.1) and replication-independent (H3.3) nucleosome assembly, probably by facilitating the transfer of H3 from ASF1A/ASF1B to other chaperones involved in histone deposition. DCX(DTL) plays a role in PCNA-dependent polyubiquitination of CDT1 and MDM2-dependent ubiquitination of TP53 in response to radiation-induced DNA damage and during DNA replication. In association with DDB1 and SKP2 probably is involved in ubiquitination of CDKN1B/p27kip. Is involved in ubiquitination of HOXA9. DCX(DTL) directs autoubiquitination of DTL. {ECO:0000269|PubMed:14578910, ECO:0000269|PubMed:14609952, ECO:0000269|PubMed:15448697, ECO:0000269|PubMed:15548678, ECO:0000269|PubMed:16537899, ECO:0000269|PubMed:16678110, ECO:0000269|PubMed:23478445, ECO:0000269|PubMed:24209620}.</t>
  </si>
  <si>
    <t>Q498E8</t>
  </si>
  <si>
    <t>cul4b MGC115611</t>
  </si>
  <si>
    <t>735163;</t>
  </si>
  <si>
    <t>MGC115611 protein</t>
  </si>
  <si>
    <t>CL1964Contig2</t>
  </si>
  <si>
    <t>CL1964Contig2;CL1964Contig3</t>
  </si>
  <si>
    <t>CL2454Contig2</t>
  </si>
  <si>
    <t>CUL4B_HUMAN</t>
  </si>
  <si>
    <t>Cullin-4B (CUL-4B)</t>
  </si>
  <si>
    <t>Q13620</t>
  </si>
  <si>
    <t>CUL4B KIAA0695</t>
  </si>
  <si>
    <t>8450;</t>
  </si>
  <si>
    <t>Alternative sequence (3); Beta strand (5); Chain (1); Compositional bias (1); Cross-link (1); Erroneous gene model prediction (1); Frameshift (1); Helix (23); Modified residue (5); Motif (1); Mutagenesis (5); Natural variant (4); Sequence conflict (10); Turn (2)</t>
  </si>
  <si>
    <t>173_C_173;</t>
  </si>
  <si>
    <t>Core component of multiple cullin-RING-based E3 ubiquitin-protein ligase complexes which mediate the ubiquitination and subsequent proteasomal degradation of target proteins. The functional specificity of the E3 ubiquitin-protein ligase complex depends on the variable substrate recognition subunit. CUL4B may act within the complex as a scaffold protein, contributing to catalysis through positioning of the substrate and the ubiquitin-conjugating enzyme. Plays a role as part of the E3 ubiquitin-protein ligase complex in polyubiquitination of CDT1, histone H2A, histone H3 and histone H4 in response to radiation-induced DNA damage. Targeted to UV damaged chromatin by DDB2 and may be important for DNA repair and DNA replication. Required for ubiquitination of cyclin E, and consequently, normal G1 cell cycle progression. Regulates the mammalian target-of-rapamycin (mTOR) pathway involved in control of cell growth, size and metabolism. Specific CUL4B regulation of the mTORC1-mediated pathway is dependent upon 26S proteasome function and requires interaction between CUL4B and MLST8. {ECO:0000269|PubMed:14578910, ECO:0000269|PubMed:16322693, ECO:0000269|PubMed:16678110, ECO:0000269|PubMed:18235224, ECO:0000269|PubMed:18593899, ECO:0000269|PubMed:19801544, ECO:0000269|PubMed:22118460}.</t>
  </si>
  <si>
    <t>zeinaSSns_comp389355_c4_seq1 len=4118;CL2454Contig2;dsrrswapns_comp217139_c3_seq4 len=4877</t>
  </si>
  <si>
    <t>CL6333Contig1</t>
  </si>
  <si>
    <t>CUL9_HUMAN</t>
  </si>
  <si>
    <t>Cullin-9 (CUL-9) (UbcH7-associated protein 1) (p53-associated parkin-like cytoplasmic protein)</t>
  </si>
  <si>
    <t>Q8IWT3</t>
  </si>
  <si>
    <t>CUL9 H7AP1 KIAA0708 PARC</t>
  </si>
  <si>
    <t>23113;</t>
  </si>
  <si>
    <t>Alternative sequence (1); Beta strand (5); Chain (1); Coiled coil (2); Compositional bias (1); Domain (1); Helix (2); Natural variant (2); Nucleotide binding (1); Sequence caution (2); Sequence conflict (11); Turn (1); Zinc finger (3)</t>
  </si>
  <si>
    <t>K11970;</t>
  </si>
  <si>
    <t>ENSGT00780000121942;</t>
  </si>
  <si>
    <t>Core component of a Cul9-RING ubiquitin-protein ligase complex, a complex that mediates ubiquitination and subsequent degradation of BIRC5 and is required to maintain microtubule dynamics and genome integrity. Acts downstream of the 3M complex, which inhibits CUL9 activity, leading to prevent ubiquitination of BIRC5 (PubMed:24793696). Cytoplasmic anchor protein in p53/TP53-associated protein complex. Regulates the subcellular localization of p53/TP53 and subsequent function (PubMed:12526791, PubMed:17332328). {ECO:0000269|PubMed:12526791, ECO:0000269|PubMed:17332328, ECO:0000269|PubMed:24793696}.</t>
  </si>
  <si>
    <t>CL3325Contig5</t>
  </si>
  <si>
    <t>CW15A_XENLA</t>
  </si>
  <si>
    <t>CWC15_HUMAN</t>
  </si>
  <si>
    <t>Spliceosome-associated protein CWC15 homolog</t>
  </si>
  <si>
    <t>Q9P013</t>
  </si>
  <si>
    <t>CWC15 C11orf5 AD-002 HSPC148</t>
  </si>
  <si>
    <t>51503;</t>
  </si>
  <si>
    <t>Chain (1); Coiled coil (1); Initiator methionine (1); Modified residue (4); Sequence conflict (1)</t>
  </si>
  <si>
    <t>K12863;</t>
  </si>
  <si>
    <t>ENSGT00390000012084;</t>
  </si>
  <si>
    <t>189_C_189;</t>
  </si>
  <si>
    <t>Component of the PRP19-CDC5L complex that forms an integral part of the spliceosome and is required for activating pre-mRNA splicing. {ECO:0000269|PubMed:20176811}.</t>
  </si>
  <si>
    <t>Q6NUB2</t>
  </si>
  <si>
    <t>cwc15-a</t>
  </si>
  <si>
    <t>414727;</t>
  </si>
  <si>
    <t>Protein CWC15 homolog A</t>
  </si>
  <si>
    <t>FUNCTION: Involved in pre-mRNA splicing. {ECO:0000250}.</t>
  </si>
  <si>
    <t>CL3325Contig5;CL3325Contig2;TC443530 UniRef100_Q6DKE6 Cluster: Protein CWC15 homolog B; n=1; Xenopus laevis|Rep: Protein CWC15 homolog B - Xenopus laevis African clawed frog, complete;CL3325Contig4;CL3325Contig3</t>
  </si>
  <si>
    <t>CL5940Contig1</t>
  </si>
  <si>
    <t>CWC22_XENLA</t>
  </si>
  <si>
    <t>CWC22_HUMAN</t>
  </si>
  <si>
    <t>Pre-mRNA-splicing factor CWC22 homolog (Nucampholin homolog) (fSAPb)</t>
  </si>
  <si>
    <t>Q9HCG8</t>
  </si>
  <si>
    <t>CWC22 KIAA1604 NCM</t>
  </si>
  <si>
    <t>57703;</t>
  </si>
  <si>
    <t>Beta strand (1); Chain (1); Compositional bias (4); Domain (2); Erroneous initiation (2); Frameshift (1); Helix (15); Modified residue (3); Mutagenesis (5); Natural variant (3); Sequence caution (3); Sequence conflict (10); Turn (2)</t>
  </si>
  <si>
    <t>K13100;</t>
  </si>
  <si>
    <t>ENSGT00650000093379;</t>
  </si>
  <si>
    <t>Required for pre-mRNA splicing and for exon-junction complex (EJC) assembly. Hinders EIF4A3 from non-specifically binding RNA and escorts it to the splicing machinery to promote EJC assembly on mature mRNAs. Through its role in EJC assembly, required for nonsense-mediated mRNA decay. {ECO:0000269|PubMed:22959432, ECO:0000269|PubMed:22961380, ECO:0000269|PubMed:23236153}.</t>
  </si>
  <si>
    <t>Q52KN9</t>
  </si>
  <si>
    <t>cwc22</t>
  </si>
  <si>
    <t>734468;</t>
  </si>
  <si>
    <t>Pre-mRNA-splicing factor CWC22 homolog (Nucampholin homolog)</t>
  </si>
  <si>
    <t>FUNCTION: Required for pre-mRNA splicing and for exon-junction complex (EJC) assembly. Hinders EIF4A3 from non-specifically binding RNA and escorts it to the splicing machinery to promote EJC assembly on mature mRNAs. Through its role in EJC assembly, required for nonsense-mediated mRNA decay (By similarity). {ECO:0000250}.</t>
  </si>
  <si>
    <t>SUBCELLULAR LOCATION: Nucleus {ECO:0000250}. Nucleus speckle {ECO:0000250}.</t>
  </si>
  <si>
    <t>Chain (1); Compositional bias (5); Domain (2)</t>
  </si>
  <si>
    <t>CL18110Contig1</t>
  </si>
  <si>
    <t>CWC27_XENLA</t>
  </si>
  <si>
    <t>CWC27_HUMAN</t>
  </si>
  <si>
    <t>Peptidyl-prolyl cis-trans isomerase CWC27 homolog (PPIase CWC27) (EC 5.2.1.8) (Antigen NY-CO-10) (Serologically defined colon cancer antigen 10)</t>
  </si>
  <si>
    <t>Q6UX04</t>
  </si>
  <si>
    <t>CWC27 SDCCAG10 UNQ438/PRO871</t>
  </si>
  <si>
    <t>10283;</t>
  </si>
  <si>
    <t>Alternative sequence (2); Beta strand (10); Chain (1); Coiled coil (2); Domain (1); Erroneous initiation (1); Frameshift (2); Glycosylation (2); Helix (5); Initiator methionine (1); Modified residue (1); Natural variant (1); Sequence conflict (2); Turn (4)</t>
  </si>
  <si>
    <t>K12737;</t>
  </si>
  <si>
    <t>ENSGT00760000119072;</t>
  </si>
  <si>
    <t>562_C_562;</t>
  </si>
  <si>
    <t>PPIases accelerate the folding of proteins. {ECO:0000250}.</t>
  </si>
  <si>
    <t>Q6GLX7</t>
  </si>
  <si>
    <t>cwc27 sdccag10</t>
  </si>
  <si>
    <t>444628;</t>
  </si>
  <si>
    <t>Peptidyl-prolyl cis-trans isomerase CWC27 homolog (PPIase CWC27) (EC 5.2.1.8)</t>
  </si>
  <si>
    <t>FUNCTION: PPIases accelerate the folding of proteins. {ECO:0000250}.</t>
  </si>
  <si>
    <t>Chain (1); Coiled coil (1); Compositional bias (1); Domain (1)</t>
  </si>
  <si>
    <t>CL18110Contig1;dsrrswapns_comp211887_c3_seq1 len=1571</t>
  </si>
  <si>
    <t>CL3056Contig4</t>
  </si>
  <si>
    <t>CYFP2_XENLA</t>
  </si>
  <si>
    <t>CYFP1_HUMAN</t>
  </si>
  <si>
    <t>Cytoplasmic FMR1-interacting protein 1 (Specifically Rac1-associated protein 1) (Sra-1) (p140sra-1)</t>
  </si>
  <si>
    <t>Q7L576</t>
  </si>
  <si>
    <t>CYFIP1 KIAA0068</t>
  </si>
  <si>
    <t>23191;</t>
  </si>
  <si>
    <t>Alternative sequence (3); Beta strand (11); Chain (1); Erroneous initiation (1); Helix (68); Mutagenesis (9); Natural variant (3); Sequence conflict (7); Turn (10)</t>
  </si>
  <si>
    <t>K05749;</t>
  </si>
  <si>
    <t>ENSGT00500000044831;</t>
  </si>
  <si>
    <t>246_Profilin_2_complex;316_Wave-2_complex;</t>
  </si>
  <si>
    <t>Component of the CYFIP1-EIF4E-FMR1 complex which binds to the mRNA cap and mediates translational repression. In the CYFIP1-EIF4E-FMR1 complex this subunit is an adapter between EIF4E and FMR1. Promotes the translation repression activity of FMR1 in brain probably by mediating its association with EIF4E and mRNA (By similarity). Regulates formation of membrane ruffles and lamellipodia. Plays a role in axon outgrowth. Binds to F-actin but not to RNA. Part of the WAVE complex that regulates actin filament reorganization via its interaction with the Arp2/3 complex. Actin remodeling activity is regulated by RAC1. Regulator of epithelial morphogenesis. May act as an invasion suppressor in cancers. {ECO:0000250, ECO:0000269|PubMed:16260607, ECO:0000269|PubMed:19524508, ECO:0000269|PubMed:21107423, ECO:0000269|PubMed:9417078}.</t>
  </si>
  <si>
    <t>Q6GQD1</t>
  </si>
  <si>
    <t>cyfip2</t>
  </si>
  <si>
    <t>443897;</t>
  </si>
  <si>
    <t>Cytoplasmic FMR1-interacting protein 2</t>
  </si>
  <si>
    <t>FUNCTION: Involved in T-cell adhesion and p53-dependent induction of apoptosis. Does not bind RNA (By similarity). {ECO:0000250|UniProtKB:Q5SQX6, ECO:0000250|UniProtKB:Q96F07}.</t>
  </si>
  <si>
    <t>SUBCELLULAR LOCATION: Cytoplasm {ECO:0000250|UniProtKB:Q96F07}.</t>
  </si>
  <si>
    <t>zeinaSSns_comp389561_c0_seq2 len=4511;CL3056Contig5;CL3056Contig2;CL3056Contig4;CL4074Contig1;dsrrswapns_comp214576_c0_seq5 len=3529</t>
  </si>
  <si>
    <t>CL14984Contig1</t>
  </si>
  <si>
    <t>CYH2_HUMAN</t>
  </si>
  <si>
    <t>Cytohesin-2 (ARF exchange factor) (ARF nucleotide-binding site opener) (Protein ARNO) (PH, SEC7 and coiled-coil domain-containing protein 2)</t>
  </si>
  <si>
    <t>Q99418</t>
  </si>
  <si>
    <t>CYTH2 ARNO PSCD2 PSCD2L</t>
  </si>
  <si>
    <t>9266;</t>
  </si>
  <si>
    <t>Alternative sequence (1); Beta strand (2); Binding site (6); Chain (1); Coiled coil (1); Domain (2); Helix (10); Mutagenesis (5); Region (2); Sequence conflict (1); Turn (1)</t>
  </si>
  <si>
    <t>K18441;</t>
  </si>
  <si>
    <t>ENSGT00760000119036;</t>
  </si>
  <si>
    <t>Acts as a guanine-nucleotide exchange factor (GEF). Promotes guanine-nucleotide exchange on ARF1, ARF3 and ARF6. Promotes the activation of ARF factors through replacement of GDP with GTP. The cell membrane form, in association with ARL4 proteins, recruits ARF6 to the plasma membrane. {ECO:0000269|PubMed:17398095}.</t>
  </si>
  <si>
    <t>CL14984Contig1;CL1469Contig2</t>
  </si>
  <si>
    <t>CYLD_HUMAN</t>
  </si>
  <si>
    <t>Ubiquitin carboxyl-terminal hydrolase CYLD (EC 3.4.19.12) (Deubiquitinating enzyme CYLD) (Ubiquitin thioesterase CYLD) (Ubiquitin-specific-processing protease CYLD)</t>
  </si>
  <si>
    <t>Q9NQC7</t>
  </si>
  <si>
    <t>CYLD CYLD1 KIAA0849 HSPC057</t>
  </si>
  <si>
    <t>1540;</t>
  </si>
  <si>
    <t>Active site (2); Alternative sequence (1); Beta strand (40); Chain (1); Domain (4); Erroneous initiation (1); Frameshift (1); Helix (21); Metal binding (8); Modified residue (2); Mutagenesis (17); Natural variant (1); Region (3); Turn (6)</t>
  </si>
  <si>
    <t>K08601;</t>
  </si>
  <si>
    <t>ENSGT00390000018123;</t>
  </si>
  <si>
    <t>Protease that specifically cleaves 'Lys-63'-linked polyubiquitin chains. Has endodeubiquitinase activity. Plays an important role in the regulation of pathways leading to NF-kappa-B activation (PubMed:12917689, PubMed:12917691). Contributes to the regulation of cell survival, proliferation and differentiation via its effects on NF-kappa-B activation (PubMed:12917690). Negative regulator of Wnt signaling (PubMed:20227366). Inhibits HDAC6 and thereby promotes acetylation of alpha-tubulin and stabilization of microtubules (PubMed:19893491). Plays a role in the regulation of microtubule dynamics, and thereby contributes to the regulation of cell proliferation, cell polarization, cell migration, and angiogenesis (PubMed:18222923, PubMed:20194890). Required for normal cell cycle progress and normal cytokinesis (PubMed:17495026, PubMed:19893491). Inhibits nuclear translocation of NF-kappa-B. Plays a role in the regulation of inflammation and the innate immune response, via its effects on NF-kappa-B activation (PubMed:18636086). Dispensable for the maturation of intrathymic natural killer cells, but required for the continued survival of immature natural killer cells. Negatively regulates TNFRSF11A signaling and osteoclastogenesis (By similarity). Involved in the regulation of ciliogenesis, allowing ciliary basal bodies to migrate and dock to the plasma membrane; this process does not depend on NF-kappa-B activation (By similarity). {ECO:0000250|UniProtKB:Q80TQ2, ECO:0000269|PubMed:12917689, ECO:0000269|PubMed:12917690, ECO:0000269|PubMed:12917691, ECO:0000269|PubMed:14676304, ECO:0000269|PubMed:17495026, ECO:0000269|PubMed:18222923, ECO:0000269|PubMed:18636086, ECO:0000269|PubMed:19893491, ECO:0000269|PubMed:20194890, ECO:0000269|PubMed:20227366}.</t>
  </si>
  <si>
    <t>dsrrswapns_comp216083_c1_seq13</t>
  </si>
  <si>
    <t>dsrrswapns_comp216083_c1_seq13 len=1144</t>
  </si>
  <si>
    <t>dsrrswapns_comp216083_c1_seq13 len=1144;dsrrswapns_comp216083_c1_seq11 len=1104</t>
  </si>
  <si>
    <t>CL9925Contig1</t>
  </si>
  <si>
    <t>D39U1_HUMAN</t>
  </si>
  <si>
    <t>Epimerase family protein SDR39U1 (EC 1.1.1.-) (Short-chain dehydrogenase/reductase family 39U member 1)</t>
  </si>
  <si>
    <t>Q9NRG7</t>
  </si>
  <si>
    <t>SDR39U1 C14orf124 HCDI</t>
  </si>
  <si>
    <t>56948;</t>
  </si>
  <si>
    <t>Alternative sequence (3); Beta strand (8); Binding site (1); Chain (1); Helix (11); Natural variant (4); Nucleotide binding (2)</t>
  </si>
  <si>
    <t>K07071;</t>
  </si>
  <si>
    <t>ENSGT00390000000337;</t>
  </si>
  <si>
    <t>Putative NADP-dependent oxidoreductase. {ECO:0000305}.</t>
  </si>
  <si>
    <t>CL9925Contig1;CL14208Contig1</t>
  </si>
  <si>
    <t>CL19719Contig1</t>
  </si>
  <si>
    <t>Q498E5_XENLA</t>
  </si>
  <si>
    <t>DAAF1_HUMAN</t>
  </si>
  <si>
    <t>Dynein assembly factor 1, axonemal (Leucine-rich repeat-containing protein 50)</t>
  </si>
  <si>
    <t>Q8NEP3</t>
  </si>
  <si>
    <t>DNAAF1 LRRC50</t>
  </si>
  <si>
    <t>123872;</t>
  </si>
  <si>
    <t>Alternative sequence (3); Chain (1); Compositional bias (1); Domain (1); Erroneous initiation (1); Natural variant (13); Repeat (6); Sequence conflict (4)</t>
  </si>
  <si>
    <t>ENSGT00730000110223;</t>
  </si>
  <si>
    <t>Cilium-specific protein required for the stability of the ciliary architecture. Plays a role in cytoplasmic preassembly of dynein arms. Involved in regulation of microtubule-based cilia and actin-based brush border microvilli. {ECO:0000269|PubMed:18385425, ECO:0000269|PubMed:19944400, ECO:0000269|PubMed:19944405}.</t>
  </si>
  <si>
    <t>Q498E5</t>
  </si>
  <si>
    <t>chc1-b-prov</t>
  </si>
  <si>
    <t>Chc1-b-prov protein</t>
  </si>
  <si>
    <t>CL11723Contig1</t>
  </si>
  <si>
    <t>DAAF3_HUMAN</t>
  </si>
  <si>
    <t>Dynein assembly factor 3, axonemal</t>
  </si>
  <si>
    <t>Q8N9W5</t>
  </si>
  <si>
    <t>DNAAF3 C19orf51</t>
  </si>
  <si>
    <t>352909;</t>
  </si>
  <si>
    <t>Alternative sequence (6); Chain (1); Natural variant (5); Sequence caution (1)</t>
  </si>
  <si>
    <t>ENSGT00390000002069;</t>
  </si>
  <si>
    <t>Required for the assembly of axonemal inner and outer dynein arms. Involved in preassembly of dyneins into complexes before their transport into cilia. {ECO:0000269|PubMed:22387996}.</t>
  </si>
  <si>
    <t>CL11723Contig1;BJ066076 UniRef100_Q32NQ7 Cluster: UPF0470 protein C19orf51 homolog; n=1; Xenopus laevis|Rep: UPF0470 protein C19orf51 homolog - Xenopus laevis African clawed frog, partial 35%</t>
  </si>
  <si>
    <t>CL12285Contig1</t>
  </si>
  <si>
    <t>F7AQ54_XENTR</t>
  </si>
  <si>
    <t>DAPL1_HUMAN</t>
  </si>
  <si>
    <t>Death-associated protein-like 1 (Early epithelial differentiation-associated protein)</t>
  </si>
  <si>
    <t>A0PJW8</t>
  </si>
  <si>
    <t>DAPL1 EEDA</t>
  </si>
  <si>
    <t>92196;</t>
  </si>
  <si>
    <t>Chain (1); Natural variant (2)</t>
  </si>
  <si>
    <t>May play a role in the early stages of epithelial differentiation or in apoptosis. {ECO:0000250}.</t>
  </si>
  <si>
    <t>F7AQ54</t>
  </si>
  <si>
    <t>tjp1</t>
  </si>
  <si>
    <t>CL12285Contig1;CL5098Contig2;CL16504Contig1;CL5098Contig1</t>
  </si>
  <si>
    <t>CL15Contig2</t>
  </si>
  <si>
    <t>Q2KHQ3_XENLA</t>
  </si>
  <si>
    <t>DAXX_HUMAN</t>
  </si>
  <si>
    <t>Death domain-associated protein 6 (Daxx) (hDaxx) (ETS1-associated protein 1) (EAP1) (Fas death domain-associated protein)</t>
  </si>
  <si>
    <t>Q9UER7</t>
  </si>
  <si>
    <t>DAXX BING2 DAP6</t>
  </si>
  <si>
    <t>1616;</t>
  </si>
  <si>
    <t>Alternative sequence (6); Beta strand (2); Chain (1); Coiled coil (3); Compositional bias (2); Cross-link (2); Helix (17); Modified residue (12); Motif (2); Mutagenesis (15); Region (6); Sequence conflict (11); Turn (1)</t>
  </si>
  <si>
    <t>K02308;</t>
  </si>
  <si>
    <t>ENSGT00390000009448;</t>
  </si>
  <si>
    <t>37_Axin-p53-HIPK2_complex::DAXX-Axin-p53-HIPK2_complex::Daxx-Axin-p53_complex::FHL2-p53-HIPK2_complex;95_DAXX-DNMT1-DMAP1_complex::RGS6-DNMT1-DMAP1_complex;309_"Ubiquitin_E3_ligase_(BMI1,_SPOP,_CUL3)::Ubiquitin_E3_ligase_(H2AFY,_SPOP,_CUL3)::Ubiquitin_E3_ligase_(SPOP,_DAXX,_CUL3)";</t>
  </si>
  <si>
    <t>Transcription corepressor known to repress transcriptional potential of several sumoylated transcription factors. Down-regulates basal and activated transcription. Its transcription repressor activity is modulated by recruiting it to subnuclear compartments like the nucleolus or PML/POD/ND10 nuclear bodies through interactions with MCSR1 and PML, respectively. Seems to regulate transcription in PML/POD/ND10 nuclear bodies together with PML and may influence TNFRSF6-dependent apoptosis thereby. Inhibits transcriptional activatiopn of PAX3 and ETS1 through direct protein-protein interactions. Modulates PAX5 activity; the function seems to involve CREBBP. Acts as an adapter protein in a MDM2-DAXX-USP7 complex by regulating the RING-finger E3 ligase MDM2 ubiquitination activity. Under non-stress condition, in association with the deubiquitinating USP7, prevents MDM2 self-ubiquitination and enhances the intrinsic E3 ligase activity of MDM2 towards TP53, thereby promoting TP53 ubiquitination and subsequent proteasomal degradation. Upon DNA damage, its association with MDM2 and USP7 is disrupted, resulting in increased MDM2 autoubiquitination and consequently, MDM2 degradation, which leads to TP53 stabilization. Acts as histone chaperone that facilitates deposition of histone H3.3. Acts as targeting component of the chromatin remodeling complex ATRX:DAXX which has ATP-dependent DNA translocase activity and catalyzes the replication-independent deposition of histone H3.3 in pericentric DNA repeats outside S-phase and telomeres, and the in vitro remodeling of H3.3-containing nucleosomes. Does not affect the ATPase activity of ATRX but alleviates its transcription repression activity. Upopn neuronal activation asociates with regulatory elements of selected immediate early genes where it promotes deposition of histone H3.3 which may be linked to transcriptional induction of these genes. Required for the recruitment of histone H3.3:H4 dimers to PML-nuclear bodies (PML-NBs); the process is independent of ATRX and facilitated by ASF1A; PML-NBs are suggested to function as regulatory sites for the incorporation of newly synthesized histone H3.3 into chromatin. In case of overexpression of centromeric histone variant CENPA (as found in various tumors) is involved in its mislocalization to chromosomes; the ectopic localization involves a heterotypic tetramer containing CENPA, and histones H3.3 and H4 and decreases binding of CTCF to chromatin. Proposed to mediate activation of the JNK pathway and apoptosis via MAP3K5 in response to signaling from TNFRSF6 and TGFBR2. Interaction with HSPB1/HSP27 may prevent interaction with TNFRSF6 and MAP3K5 and block DAXX-mediated apoptosis. In contrast, in lymphoid cells JNC activation and TNFRSF6-mediated apoptosis may not involve DAXX. Shows restriction activity towards human cytomegalovirus (HCMV). {ECO:0000269|PubMed:12140263, ECO:0000269|PubMed:14990586, ECO:0000269|PubMed:15364927, ECO:0000269|PubMed:16845383, ECO:0000269|PubMed:17081986, ECO:0000269|PubMed:17942542, ECO:0000269|PubMed:20504901, ECO:0000269|PubMed:20651253, ECO:0000269|PubMed:23222847, ECO:0000269|PubMed:24200965, ECO:0000269|PubMed:24530302}.</t>
  </si>
  <si>
    <t>Q2KHQ3</t>
  </si>
  <si>
    <t>daxx LOC446279</t>
  </si>
  <si>
    <t>446279;</t>
  </si>
  <si>
    <t>LOC446279 protein</t>
  </si>
  <si>
    <t>CL15Contig2;CL15Contig18</t>
  </si>
  <si>
    <t>CL211Contig13</t>
  </si>
  <si>
    <t>DBNLA_XENLA</t>
  </si>
  <si>
    <t>DBNL_HUMAN</t>
  </si>
  <si>
    <t>Drebrin-like protein (Cervical SH3P7) (Cervical mucin-associated protein) (Drebrin-F) (HPK1-interacting protein of 55 kDa) (HIP-55) (SH3 domain-containing protein 7)</t>
  </si>
  <si>
    <t>Q9UJU6</t>
  </si>
  <si>
    <t>DBNL CMAP SH3P7 PP5423</t>
  </si>
  <si>
    <t>28988;</t>
  </si>
  <si>
    <t>Alternative sequence (5); Beta strand (7); Chain (1); Coiled coil (1); Domain (2); Helix (5); Modified residue (8); Mutagenesis (1); Sequence conflict (6); Site (1); Turn (1)</t>
  </si>
  <si>
    <t>ENSGT00530000062953;</t>
  </si>
  <si>
    <t>Adapter protein that binds F-actin and DNM1, and thereby plays a role in receptor-mediated endocytosis. Plays a role in the reorganization of the actin cytoskeleton, formation of cell projections, such as neurites, in neuron morphogenesis and synapse formation via its interaction with WASL and COBL. Does not bind G-actin and promote actin polymerization by itself. Required for the formation of organized podosome rosettes (By similarity). May act as a common effector of antigen receptor-signaling pathways in leukocytes. Acts as a key component of the immunological synapse that regulates T-cell activation by bridging TCRs and the actin cytoskeleton to gene activation and endocytic processes. {ECO:0000250, ECO:0000269|PubMed:14729663}.</t>
  </si>
  <si>
    <t>Q7ZXQ9</t>
  </si>
  <si>
    <t>dbnl-a</t>
  </si>
  <si>
    <t>379806;</t>
  </si>
  <si>
    <t>Drebrin-like protein A</t>
  </si>
  <si>
    <t>FUNCTION: Adapter protein that binds F-actin and dynamin, and thereby plays a role in receptor-mediated endocytosis. Plays a role in the reorganization of the actin cytoskeleton, formation of cell projections, such as neurites, in neuron morphogenesis and synapse formation. Does not bind G-actin and promote actin polymerization by itself, but excerts its functions by interaction with other proteins. Required for the formation of organized podosome rosettes (By similarity). {ECO:0000250}.</t>
  </si>
  <si>
    <t>SUBCELLULAR LOCATION: Cytoplasm, cytoskeleton {ECO:0000250}. Cell projection, lamellipodium {ECO:0000250}. Cell projection, ruffle {ECO:0000250}. Cytoplasm, cell cortex {ECO:0000250}. Cytoplasm, cytosol {ECO:0000250}. Cell junction, synapse {ECO:0000250}. Cell projection {ECO:0000250}. Cell membrane {ECO:0000250}; Peripheral membrane protein {ECO:0000250}; Cytoplasmic side {ECO:0000250}. Cytoplasmic vesicle, clathrin-coated vesicle membrane {ECO:0000250}; Peripheral membrane protein {ECO:0000250}; Cytoplasmic side {ECO:0000250}. Golgi apparatus membrane {ECO:0000250}; Peripheral membrane protein {ECO:0000250}; Cytoplasmic side {ECO:0000250}. Cell projection, podosome {ECO:0000250}. Note=Detected in neuron cell body and cell projections, such as neurites. Colocalizes with cytosolic dynamin in neurons. Cortical actin cytoskeleton. Associates with lamellipodial actin and membrane ruffles. Colocalizes with actin and cortactin at podosome dots and podosome rosettes (By similarity). {ECO:0000250}.</t>
  </si>
  <si>
    <t>Chain (1); Coiled coil (1); Compositional bias (1); Domain (2)</t>
  </si>
  <si>
    <t>CL211Contig8;CL211Contig1;TC435472 UniRef100_Q6GM14 Cluster: MGC84047 protein; n=1; Xenopus laevis|Rep: MGC84047 protein - Xenopus laevis African clawed frog, partial 52%;CL211Contig3;CL211Contig13;CL211Contig12</t>
  </si>
  <si>
    <t>CL986Contig2</t>
  </si>
  <si>
    <t>Q6NU93_XENLA</t>
  </si>
  <si>
    <t>DC1I2_HUMAN</t>
  </si>
  <si>
    <t>Cytoplasmic dynein 1 intermediate chain 2 (Cytoplasmic dynein intermediate chain 2) (Dynein intermediate chain 2, cytosolic) (DH IC-2)</t>
  </si>
  <si>
    <t>Q13409</t>
  </si>
  <si>
    <t>DYNC1I2 DNCI2 DNCIC2</t>
  </si>
  <si>
    <t>1781;</t>
  </si>
  <si>
    <t>Alternative sequence (4); Chain (1); Initiator methionine (1); Modified residue (5); Repeat (7); Sequence caution (1); Sequence conflict (3)</t>
  </si>
  <si>
    <t>K10415;</t>
  </si>
  <si>
    <t>ENSGT00730000110228;</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</si>
  <si>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The intermediate chains mediate the binding of dynein to dynactin via its 150 kDa component (p150-glued) DCNT1. Involved in membrane-transport, such as Golgi apparatus, late endosomes and lysosomes.</t>
  </si>
  <si>
    <t>Q6NU93</t>
  </si>
  <si>
    <t>dsrrswapns_comp215444_c0_seq6 len=2662;CL986Contig5;DC023129 homologue to UniRef100_Q6NRC5 Cluster: MGC83936 protein; n=1; Xenopus laevis|Rep: MGC83936 protein - Xenopus laevis African clawed frog, partial 24%;CL986Contig7;CL986Contig2;CL986Contig1;zeinaSSns_comp387749_c1_seq4 len=2471</t>
  </si>
  <si>
    <t>CL5097Contig2</t>
  </si>
  <si>
    <t>Q9DDL0_XENLA</t>
  </si>
  <si>
    <t>DC1L1_HUMAN</t>
  </si>
  <si>
    <t>Cytoplasmic dynein 1 light intermediate chain 1 (LIC1) (Dynein light chain A) (DLC-A) (Dynein light intermediate chain 1, cytosolic)</t>
  </si>
  <si>
    <t>Q9Y6G9</t>
  </si>
  <si>
    <t>DYNC1LI1 DNCLI1</t>
  </si>
  <si>
    <t>51143;</t>
  </si>
  <si>
    <t>Chain (1); Modified residue (13); Natural variant (2); Nucleotide binding (1); Sequence conflict (5)</t>
  </si>
  <si>
    <t>K10416;</t>
  </si>
  <si>
    <t>ENSGT00390000008295;</t>
  </si>
  <si>
    <t>583_C_583;</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</si>
  <si>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 Probably involved in the microtubule-dependent transport of pericentrin. Is required for progress throuh the spindle assembly checkpoint. The phosphorylated form appears to be involved in the selective removal of MAD1L1 and MAD1L2 but not BUB1B from kinetochores. {ECO:0000269|PubMed:19229290}.</t>
  </si>
  <si>
    <t>Q9DDL0</t>
  </si>
  <si>
    <t>dync1li1 DLIC1</t>
  </si>
  <si>
    <t>398202;</t>
  </si>
  <si>
    <t>Cytoplasmic dynein light-intermediate chain 1</t>
  </si>
  <si>
    <t>CL5097Contig1;CL5097Contig2</t>
  </si>
  <si>
    <t>CL1Contig938</t>
  </si>
  <si>
    <t>Q0P3S2_XENLA</t>
  </si>
  <si>
    <t>DC1L2_HUMAN</t>
  </si>
  <si>
    <t>Cytoplasmic dynein 1 light intermediate chain 2 (Dynein light intermediate chain 2, cytosolic) (LIC-2) (LIC53/55)</t>
  </si>
  <si>
    <t>O43237</t>
  </si>
  <si>
    <t>DYNC1LI2 DNCLI2 LIC2</t>
  </si>
  <si>
    <t>1783;</t>
  </si>
  <si>
    <t>Alternative sequence (1); Chain (1); Modified residue (11); Nucleotide binding (1); Sequence conflict (1)</t>
  </si>
  <si>
    <t>520_C_520;583_C_583;</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</si>
  <si>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t>
  </si>
  <si>
    <t>Q0P3S2</t>
  </si>
  <si>
    <t>dync1li2 MGC154222</t>
  </si>
  <si>
    <t>779204;</t>
  </si>
  <si>
    <t>MGC154222 protein</t>
  </si>
  <si>
    <t>CL1Contig938;CL1Contig119</t>
  </si>
  <si>
    <t>dsrrswapns_comp197290_c0_seq1</t>
  </si>
  <si>
    <t>Q7ZX55_XENLA</t>
  </si>
  <si>
    <t>DCA11_HUMAN</t>
  </si>
  <si>
    <t>DDB1- and CUL4-associated factor 11 (WD repeat-containing protein 23)</t>
  </si>
  <si>
    <t>Q8TEB1</t>
  </si>
  <si>
    <t>DCAF11 WDR23 GL014 PRO2389</t>
  </si>
  <si>
    <t>80344;</t>
  </si>
  <si>
    <t>Alternative sequence (2); Chain (1); Erroneous initiation (2); Frameshift (1); Natural variant (1); Repeat (7); Sequence conflict (3)</t>
  </si>
  <si>
    <t>K11801;</t>
  </si>
  <si>
    <t>ENSGT00720000108873;</t>
  </si>
  <si>
    <t>May function as a substrate receptor for CUL4-DDB1 E3 ubiquitin-protein ligase complex. {ECO:0000269|PubMed:16949367, ECO:0000269|PubMed:16964240}.</t>
  </si>
  <si>
    <t>Q7ZX55</t>
  </si>
  <si>
    <t>dcaf11</t>
  </si>
  <si>
    <t>380436;</t>
  </si>
  <si>
    <t>Wdr23-prov protein</t>
  </si>
  <si>
    <t>dsrrswapns_comp197290_c0_seq1 len=2219</t>
  </si>
  <si>
    <t>BJ030053</t>
  </si>
  <si>
    <t>DCAF7_HUMAN</t>
  </si>
  <si>
    <t>DDB1- and CUL4-associated factor 7 (WD repeat-containing protein 68) (WD repeat-containing protein An11 homolog)</t>
  </si>
  <si>
    <t>P61962</t>
  </si>
  <si>
    <t>DCAF7 HAN11 WDR68</t>
  </si>
  <si>
    <t>10238;</t>
  </si>
  <si>
    <t>Alternative sequence (1); Chain (1); Repeat (4)</t>
  </si>
  <si>
    <t>K11805;</t>
  </si>
  <si>
    <t>ENSGT00390000006939;</t>
  </si>
  <si>
    <t>Involved in craniofacial development. Acts upstream of the EDN1 pathway and is required for formation of the upper jaw equivalent, the palatoquadrate. The activity required for EDN1 pathway function differs between the first and second arches (By similarity). Associates with DIAPH1 and controls GLI1 transcriptional activity. Could be involved in normal and disease skin development. May function as a substrate receptor for CUL4-DDB1 E3 ubiquitin-protein ligase complex. {ECO:0000250, ECO:0000269|PubMed:16887337, ECO:0000269|PubMed:16949367}.</t>
  </si>
  <si>
    <t>BJ030053 UniRef100_Q7ZY00 Cluster: Cg14614-prov protein</t>
  </si>
  <si>
    <t>BJ030053 UniRef100_Q7ZY00 Cluster: Cg14614-prov protein; n=1; Xenopus laevis|Rep: Cg14614-prov protein - Xenopus laevis African clawed frog, partial 44%;CK803407 UniRef100_Q7ZY00 Cluster: Cg14614-prov protein; n=1; Xenopus laevis|Rep: Cg14614-prov protein - Xenopus laevis African clawed frog, partial 51%;CL3298Contig3</t>
  </si>
  <si>
    <t>CL5003Contig3</t>
  </si>
  <si>
    <t>DCAF8_XENLA</t>
  </si>
  <si>
    <t>DCAF8_HUMAN</t>
  </si>
  <si>
    <t>DDB1- and CUL4-associated factor 8 (WD repeat-containing protein 42A)</t>
  </si>
  <si>
    <t>Q5TAQ9</t>
  </si>
  <si>
    <t>DCAF8 H326 WDR42A</t>
  </si>
  <si>
    <t>50717;</t>
  </si>
  <si>
    <t>Alternative sequence (2); Chain (1); Frameshift (1); Modified residue (5); Motif (2); Mutagenesis (4); Natural variant (1); Repeat (7); Sequence conflict (6); Turn (1)</t>
  </si>
  <si>
    <t>K11804;</t>
  </si>
  <si>
    <t>ENSGT00530000062951;</t>
  </si>
  <si>
    <t>Q6NRH1</t>
  </si>
  <si>
    <t>dcaf8 wdr42a</t>
  </si>
  <si>
    <t>431952;</t>
  </si>
  <si>
    <t>SUBCELLULAR LOCATION: Nucleus {ECO:0000250|UniProtKB:Q5TAQ9}. Cytoplasm {ECO:0000250|UniProtKB:Q5TAQ9}. Note=It shuttles between the nucleus and the cytoplasm. {ECO:0000250|UniProtKB:Q5TAQ9}.</t>
  </si>
  <si>
    <t>Chain (1); Coiled coil (1); Motif (1); Repeat (7)</t>
  </si>
  <si>
    <t>CL5003Contig3;CL5003Contig1;dsrrswapns_comp206589_c2_seq3 len=1245;dsrrswapns_comp206589_c2_seq5 len=1301;dsrrswapns_comp206589_c2_seq4 len=1224</t>
  </si>
  <si>
    <t>CL40213Contig1</t>
  </si>
  <si>
    <t>DCC1_XENLA</t>
  </si>
  <si>
    <t>DCC1_HUMAN</t>
  </si>
  <si>
    <t>Sister chromatid cohesion protein DCC1 (Defective in sister chromatid cohesion protein 1 homolog)</t>
  </si>
  <si>
    <t>Q9BVC3</t>
  </si>
  <si>
    <t>DSCC1 DCC1 UNQ9337/PRO34008</t>
  </si>
  <si>
    <t>79075;</t>
  </si>
  <si>
    <t>K11271;</t>
  </si>
  <si>
    <t>ENSGT00390000017400;</t>
  </si>
  <si>
    <t>Loads PCNA onto primed templates regulating velocity, spacing and restart activity of replication forks. May couple DNA replication to sister chromatid cohesion through regulation of the acetylation of the cohesin subunit SMC3. {ECO:0000269|PubMed:12766176, ECO:0000269|PubMed:19907496}.</t>
  </si>
  <si>
    <t>Q6GMB0</t>
  </si>
  <si>
    <t>dscc1 dcc1</t>
  </si>
  <si>
    <t>444505;</t>
  </si>
  <si>
    <t>Sister chromatid cohesion protein DCC1</t>
  </si>
  <si>
    <t>FUNCTION: Loads pcna onto primed templates regulating velocity, spacing and restart activity of replication forks. May couple DNA replication to sister chromatid cohesion (By similarity). {ECO:0000250}.</t>
  </si>
  <si>
    <t>CL40213Contig1;dsrrswapns_comp187718_c0_seq2 len=1628</t>
  </si>
  <si>
    <t>CL968Contig3</t>
  </si>
  <si>
    <t>Q6GNJ7_XENLA</t>
  </si>
  <si>
    <t>DCP1A_HUMAN</t>
  </si>
  <si>
    <t>mRNA-decapping enzyme 1A (EC 3.-.-.-) (Smad4-interacting transcriptional co-activator) (Transcription factor SMIF)</t>
  </si>
  <si>
    <t>Q9NPI6</t>
  </si>
  <si>
    <t>DCP1A SMIF</t>
  </si>
  <si>
    <t>55802;</t>
  </si>
  <si>
    <t>Alternative sequence (1); Beta strand (7); Chain (1); Helix (4); Modified residue (12); Mutagenesis (2); Sequence conflict (5); Turn (1)</t>
  </si>
  <si>
    <t>K12610;</t>
  </si>
  <si>
    <t>108_Decapping_complex;</t>
  </si>
  <si>
    <t>Necessary for the degradation of mRNAs, both in normal mRNA turnover and in nonsense-mediated mRNA decay. Removes the 7-methyl guanine cap structure from mRNA molecules, yielding a 5'-phosphorylated mRNA fragment and 7m-GDP. Contributes to the transactivation of target genes after stimulation by TGFB1. {ECO:0000269|PubMed:11836524, ECO:0000269|PubMed:12417715}.</t>
  </si>
  <si>
    <t>Q6GNJ7</t>
  </si>
  <si>
    <t>LOC443654</t>
  </si>
  <si>
    <t>LOC443654 protein (Fragment)</t>
  </si>
  <si>
    <t>CL968Contig3;dsrrswapns_comp211303_c0_seq8 len=1621</t>
  </si>
  <si>
    <t>CL3374Contig1</t>
  </si>
  <si>
    <t>DCP1B_HUMAN</t>
  </si>
  <si>
    <t>mRNA-decapping enzyme 1B (EC 3.-.-.-)</t>
  </si>
  <si>
    <t>DCP1B</t>
  </si>
  <si>
    <t>Q8IZD4</t>
  </si>
  <si>
    <t>196513;</t>
  </si>
  <si>
    <t>Alternative sequence (1); Chain (1); Compositional bias (1); Erroneous initiation (1); Initiator methionine (1); Modified residue (5); Natural variant (4); Sequence conflict (6)</t>
  </si>
  <si>
    <t>K12611;</t>
  </si>
  <si>
    <t>ENSGT00390000014855;</t>
  </si>
  <si>
    <t>May play a role in the degradation of mRNAs, both in normal mRNA turnover and in nonsense-mediated mRNA decay. May remove the 7-methyl guanine cap structure from mRNA molecules, yielding a 5'-phosphorylated mRNA fragment and 7m-GDP (By similarity). {ECO:0000250}.</t>
  </si>
  <si>
    <t>CL4140Contig3</t>
  </si>
  <si>
    <t>DCTN1_XENLA</t>
  </si>
  <si>
    <t>DCTN1_HUMAN</t>
  </si>
  <si>
    <t>Dynactin subunit 1 (150 kDa dynein-associated polypeptide) (DAP-150) (DP-150) (p135) (p150-glued)</t>
  </si>
  <si>
    <t>Q14203</t>
  </si>
  <si>
    <t>DCTN1</t>
  </si>
  <si>
    <t>1639;</t>
  </si>
  <si>
    <t>Alternative sequence (5); Beta strand (9); Chain (1); Coiled coil (3); Compositional bias (1); Domain (1); Helix (1); Modified residue (1); Mutagenesis (2); Natural variant (15); Sequence conflict (10); Turn (2)</t>
  </si>
  <si>
    <t>K04648;</t>
  </si>
  <si>
    <t>ENSGT00770000120567;</t>
  </si>
  <si>
    <t>565_C_565;</t>
  </si>
  <si>
    <t>Required for the cytoplasmic dynein-driven retrograde movement of vesicles and organelles along microtubules. Dynein-dynactin interaction is a key component of the mechanism of axonal transport of vesicles and organelles.</t>
  </si>
  <si>
    <t>Q6PCJ1</t>
  </si>
  <si>
    <t>dctn1</t>
  </si>
  <si>
    <t>379696;</t>
  </si>
  <si>
    <t>Dynactin subunit 1</t>
  </si>
  <si>
    <t>FUNCTION: Required for the cytoplasmic dynein-driven retrograde movement of vesicles and organelles along microtubules. Dynein-dynactin interaction is a key component of the mechanism of axonal transport of vesicles and organelles (By similarity). {ECO:0000250}.</t>
  </si>
  <si>
    <t>SUBCELLULAR LOCATION: Cytoplasm {ECO:0000250}. Cytoplasm, cytoskeleton {ECO:0000250}.</t>
  </si>
  <si>
    <t>Chain (1); Coiled coil (4); Domain (1)</t>
  </si>
  <si>
    <t>CL4140Contig4;CL4140Contig3;CL4140Contig1;dsrrswapns_comp217522_c0_seq11 len=3622</t>
  </si>
  <si>
    <t>CL58Contig12</t>
  </si>
  <si>
    <t>DCT2A_XENLA</t>
  </si>
  <si>
    <t>DCTN2_HUMAN</t>
  </si>
  <si>
    <t>Dynactin subunit 2 (50 kDa dynein-associated polypeptide) (Dynactin complex 50 kDa subunit) (DCTN-50) (p50 dynamitin)</t>
  </si>
  <si>
    <t>Q13561</t>
  </si>
  <si>
    <t>DCTN2 DCTN50</t>
  </si>
  <si>
    <t>10540;</t>
  </si>
  <si>
    <t>Alternative sequence (2); Chain (1); Coiled coil (3); Frameshift (1); Initiator methionine (1); Modified residue (4)</t>
  </si>
  <si>
    <t>K10424;</t>
  </si>
  <si>
    <t>ENSGT00390000003427;</t>
  </si>
  <si>
    <t>Modulates cytoplasmic dynein binding to an organelle, and plays a role in prometaphase chromosome alignment and spindle organization during mitosis. Involved in anchoring microtubules to centrosomes. May play a role in synapse formation during brain development.</t>
  </si>
  <si>
    <t>Q66J30</t>
  </si>
  <si>
    <t>dctn2-a</t>
  </si>
  <si>
    <t>447510;</t>
  </si>
  <si>
    <t>Dynactin subunit 2-A</t>
  </si>
  <si>
    <t>FUNCTION: Modulates cytoplasmic dynein binding to an organelle, and plays a role in prometaphase chromosome alignment and spindle organization during mitosis. Involved in anchoring microtubules to centrosomes. May play a role in synapse formation during brain development (By similarity). {ECO:0000250}.</t>
  </si>
  <si>
    <t>SUBCELLULAR LOCATION: Cytoplasm, cytoskeleton, microtubule organizing center, centrosome {ECO:0000250}. Membrane {ECO:0000250}; Peripheral membrane protein {ECO:0000250}.</t>
  </si>
  <si>
    <t>dsrrswapns_comp214263_c1_seq2</t>
  </si>
  <si>
    <t>Q6NTU2_XENLA</t>
  </si>
  <si>
    <t>DCTN3_HUMAN</t>
  </si>
  <si>
    <t>Dynactin subunit 3 (Dynactin complex subunit 22 kDa subunit) (p22)</t>
  </si>
  <si>
    <t>O75935</t>
  </si>
  <si>
    <t>DCTN3 DCTN22</t>
  </si>
  <si>
    <t>11258;</t>
  </si>
  <si>
    <t>Alternative sequence (2); Chain (1); Coiled coil (1); Erroneous gene model prediction (1); Erroneous initiation (2); Initiator methionine (1); Modified residue (1)</t>
  </si>
  <si>
    <t>K10425;</t>
  </si>
  <si>
    <t>ENSGT00390000016210;</t>
  </si>
  <si>
    <t>Together with dynein may be involved in spindle assembly and cytokinesis. {ECO:0000269|PubMed:9722614}.</t>
  </si>
  <si>
    <t>Q6NTU2</t>
  </si>
  <si>
    <t>MGC82243</t>
  </si>
  <si>
    <t>414605;</t>
  </si>
  <si>
    <t>MGC82243 protein</t>
  </si>
  <si>
    <t>dsrrswapns_comp214263_c1_seq2 len=1342</t>
  </si>
  <si>
    <t>dsrrswapns_comp214263_c1_seq2 len=1342;CL231Contig3</t>
  </si>
  <si>
    <t>CL8607Contig1</t>
  </si>
  <si>
    <t>Q68EU4_XENLA</t>
  </si>
  <si>
    <t>DCTN4_HUMAN</t>
  </si>
  <si>
    <t>Dynactin subunit 4 (Dyn4) (Dynactin subunit p62)</t>
  </si>
  <si>
    <t>DCTN4</t>
  </si>
  <si>
    <t>Q9UJW0</t>
  </si>
  <si>
    <t>51164;</t>
  </si>
  <si>
    <t>Alternative sequence (2); Chain (1); Coiled coil (1); Initiator methionine (1); Modified residue (2); Mutagenesis (12); Natural variant (4)</t>
  </si>
  <si>
    <t>K10426;</t>
  </si>
  <si>
    <t>ENSGT00390000006954;</t>
  </si>
  <si>
    <t>Could have a dual role in dynein targeting and in ACTR1A/Arp1 subunit of dynactin pointed-end capping. Could be involved in ACTR1A pointed-end binding and in additional roles in linking dynein and dynactin to the cortical cytoskeleton.</t>
  </si>
  <si>
    <t>Q68EU4</t>
  </si>
  <si>
    <t>dctn4 MGC84654</t>
  </si>
  <si>
    <t>447386;</t>
  </si>
  <si>
    <t>MGC84654 protein</t>
  </si>
  <si>
    <t>CL8607Contig1;CL18666Contig1</t>
  </si>
  <si>
    <t>CL10899Contig1</t>
  </si>
  <si>
    <t>DCTN6_HUMAN</t>
  </si>
  <si>
    <t>Dynactin subunit 6 (Dynactin subunit p27) (Protein WS-3)</t>
  </si>
  <si>
    <t>O00399</t>
  </si>
  <si>
    <t>DCTN6 WS3</t>
  </si>
  <si>
    <t>10671;</t>
  </si>
  <si>
    <t>Beta strand (11); Chain (1); Modified residue (1)</t>
  </si>
  <si>
    <t>K10428;</t>
  </si>
  <si>
    <t>ENSGT00390000017890;</t>
  </si>
  <si>
    <t>CL10899Contig1;TC427304 UniRef100_Q6IRC3 Cluster: MGC78810 protein; n=1; Xenopus laevis|Rep: MGC78810 protein - Xenopus laevis African clawed frog, partial 57%</t>
  </si>
  <si>
    <t>CL5711Contig1</t>
  </si>
  <si>
    <t>B1WBD2_XENLA</t>
  </si>
  <si>
    <t>DD19A_HUMAN</t>
  </si>
  <si>
    <t>ATP-dependent RNA helicase DDX19A (EC 3.6.4.13) (DDX19-like protein) (DEAD box protein 19A)</t>
  </si>
  <si>
    <t>Q9NUU7</t>
  </si>
  <si>
    <t>DDX19A DDX19L</t>
  </si>
  <si>
    <t>55308;</t>
  </si>
  <si>
    <t>Alternative sequence (1); Binding site (3); Chain (1); Domain (2); Initiator methionine (1); Modified residue (1); Motif (2); Nucleotide binding (1); Region (3); Sequence conflict (1)</t>
  </si>
  <si>
    <t>K18655;</t>
  </si>
  <si>
    <t>ENSGT00530000063236;</t>
  </si>
  <si>
    <t>166_C_166;509_C_509;</t>
  </si>
  <si>
    <t>ATP-dependent RNA helicase involved in mRNA export from the nucleus. Rather than unwinding RNA duplexes, DDX19 functions as a remodeler of ribonucleoprotein particles, whereby proteins bound to nuclear mRNA are dissociated and replaced by cytoplasmic mRNA binding proteins (By similarity). {ECO:0000250}.</t>
  </si>
  <si>
    <t>B1WBD2</t>
  </si>
  <si>
    <t>ddx25 DEADSouth</t>
  </si>
  <si>
    <t>398180;</t>
  </si>
  <si>
    <t>DEADSouth RNA helicase</t>
  </si>
  <si>
    <t>CL5711Contig1;CA972493 UniRef100_Q9DGP9 Cluster: ATP-dependent RNA helicase DDX25; n=1; Xenopus laevis|Rep: ATP-dependent RNA helicase DDX25 - Xenopus laevis African clawed frog, partial 43%</t>
  </si>
  <si>
    <t>CL6290Contig1</t>
  </si>
  <si>
    <t>DDB1_XENLA</t>
  </si>
  <si>
    <t>DDB1_HUMAN</t>
  </si>
  <si>
    <t>DNA damage-binding protein 1 (DDB p127 subunit) (DNA damage-binding protein a) (DDBa) (Damage-specific DNA-binding protein 1) (HBV X-associated protein 1) (XAP-1) (UV-damaged DNA-binding factor) (UV-damaged DNA-binding protein 1) (UV-DDB 1) (XPE-binding factor) (XPE-BF) (Xeroderma pigmentosum group E-complementing protein) (XPCe)</t>
  </si>
  <si>
    <t>Q16531</t>
  </si>
  <si>
    <t>DDB1 XAP1</t>
  </si>
  <si>
    <t>1642;</t>
  </si>
  <si>
    <t>Alternative sequence (1); Beta strand (114); Chain (1); Helix (14); Initiator methionine (1); Modified residue (2); Mutagenesis (6); Natural variant (1); Region (5); Sequence conflict (5); Turn (12)</t>
  </si>
  <si>
    <t>K10610;</t>
  </si>
  <si>
    <t>ENSGT00530000063396;</t>
  </si>
  <si>
    <t>173_C_173;447_C_447;517_C_517;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</si>
  <si>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72_CENP-A_NAC-CAD_complex::CENP-A_nucleosome_associated_complex::CEN_complex::FACT-NEK9_complex;77_"CNS-P53_complex::COP9_signalosome_complex::CSA-POLIIa_complex::CSA_complex::Ubiquitin_E3_ligase_(DDB1,_CUL4A,_RBX1)::DDB2_complex::Ubiquitin_E3_ligase_(DDB1,_DDB2,_CUL4A,_CUL4B,_RBX1)::Ubiquitin_E3_ligase_(CDT1,_DDB1,_CUL4A,_RBX1)::Ubiquitin_E3_ligase_(DET1,_DDB1,_CUL4A,_RBX1,_COP1)::Ubiquitin_E3_ligase_(AHR,_ARNT,_DDB1,_TBL3,_CUL4B,_RBX1)";</t>
  </si>
  <si>
    <t>Required for DNA repair. Binds to DDB2 to form the UV-damaged DNA-binding protein complex (the UV-DDB complex). The UV-DDB complex may recognize UV-induced DNA damage and recruit proteins of the nucleotide excision repair pathway (the NER pathway) to initiate DNA repair. The UV-DDB complex preferentially binds to cyclobutane pyrimidine dimers (CPD), 6-4 photoproducts (6-4 PP), apurinic sites and short mismatches. Also appears to function as a component of numerous distinct DCX (DDB1-CUL4-X-box) E3 ubiquitin-protein ligase complexes which mediate the ubiquitination and subsequent proteasomal degradation of target proteins. The functional specificity of the DCX E3 ubiquitin-protein ligase complex is determined by the variable substrate recognition component recruited by DDB1. DCX(DDB2) (also known as DDB1-CUL4-ROC1, CUL4-DDB-ROC1 and CUL4-DDB-RBX1) may ubiquitinate histone H2A, histone H3 and histone H4 at sites of UV-induced DNA damage. The ubiquitination of histones may facilitate their removal from the nucleosome and promote subsequent DNA repair. DCX(DDB2) also ubiquitinates XPC, which may enhance DNA-binding by XPC and promote NER. DCX(DTL) plays a role in PCNA-dependent polyubiquitination of CDT1 and MDM2-dependent ubiquitination of TP53 in response to radiation-induced DNA damage and during DNA replication. DCX(ERCC8) (the CSA complex) plays a role in transcription-coupled repair (TCR). May also play a role in ubiquitination of CDKN1B/p27kip when associated with CUL4 and SKP2. {ECO:0000269|PubMed:12732143, ECO:0000269|PubMed:14739464, ECO:0000269|PubMed:15448697, ECO:0000269|PubMed:15882621, ECO:0000269|PubMed:16260596, ECO:0000269|PubMed:16407242, ECO:0000269|PubMed:16407252, ECO:0000269|PubMed:16473935, ECO:0000269|PubMed:16482215, ECO:0000269|PubMed:16678110, ECO:0000269|PubMed:16940174, ECO:0000269|PubMed:17041588, ECO:0000269|PubMed:17079684, ECO:0000269|PubMed:18332868, ECO:0000269|PubMed:18381890, ECO:0000269|PubMed:18593899, ECO:0000269|PubMed:19966799, ECO:0000269|PubMed:22118460, ECO:0000269|PubMed:25043012, ECO:0000269|PubMed:25108355}.</t>
  </si>
  <si>
    <t>Q6P6Z0</t>
  </si>
  <si>
    <t>ddb1</t>
  </si>
  <si>
    <t>399026;</t>
  </si>
  <si>
    <t>DNA damage-binding protein 1 (Damage-specific DNA-binding protein 1)</t>
  </si>
  <si>
    <t>FUNCTION: Required for DNA repair. Binds to ddb2 to form the UV-damaged DNA-binding protein complex (the UV-DDB complex). The UV-DDB complex may recognize UV-induced DNA damage and recruit proteins of the nucleotide excision repair pathway (the NER pathway) to initiate DNA repair. Also appears to function as a component of numerous distinct DCX (DDB1-CUL4-X-box) E3 ubiquitin-protein ligase complexes which mediate the ubiquitination and subsequent proteasomal degradation of target proteins. The functional specificity of the DCX E3 ubiquitin-protein ligase complex is determined by the variable substrate recognition component recruited by DDB1 (By similarity). {ECO:0000250}.</t>
  </si>
  <si>
    <t>Chain (1); Region (3)</t>
  </si>
  <si>
    <t>CL1Contig1209</t>
  </si>
  <si>
    <t>DDX1_XENLA</t>
  </si>
  <si>
    <t>DDX1_HUMAN</t>
  </si>
  <si>
    <t>ATP-dependent RNA helicase DDX1 (EC 3.6.4.13) (DEAD box protein 1) (DEAD box protein retinoblastoma) (DBP-RB)</t>
  </si>
  <si>
    <t>DDX1</t>
  </si>
  <si>
    <t>Q92499</t>
  </si>
  <si>
    <t>1653;</t>
  </si>
  <si>
    <t>Alternative sequence (3); Chain (1); Domain (3); Modified residue (4); Motif (1); Mutagenesis (3); Nucleotide binding (1); Region (4)</t>
  </si>
  <si>
    <t>K13177;</t>
  </si>
  <si>
    <t>ENSGT00770000120531;</t>
  </si>
  <si>
    <t>Acts as an ATP-dependent RNA helicase, able to unwind both RNA-RNA and RNA-DNA duplexes. Possesses 5' single-stranded RNA overhang nuclease activity. Possesses ATPase activity on various RNA, but not DNA polynucleotides. May play a role in RNA clearance at DNA double-strand breaks (DSBs), thereby facilitating the template-guided repair of transcriptionally active regions of the genome. Together with RELA, acts as a coactivator to enhance NF-kappa-B-mediated transcriptional activation. Acts as a positive transcriptional regulator of cyclin CCND2 expression. Binds to the cyclin CCND2 promoter region. Associates with chromatin at the NF-kappa-B promoter region via association with RELA. Binds to poly(A) RNA. May be involved in 3'-end cleavage and polyadenylation of pre-mRNAs. Component of the tRNA-splicing ligase complex required to facilitate the enzymatic turnover of catalytic subunit RTCB: together with archease (ZBTB8OS), acts by facilitating the guanylylation of RTCB, a key intermediate step in tRNA ligation (PubMed:24870230). Required for HIV-1 Rev function as well as for HIV-1 replication. Binds to the RRE sequence of HIV-1 mRNAs. {ECO:0000269|PubMed:12183465, ECO:0000269|PubMed:15567440, ECO:0000269|PubMed:18335541, ECO:0000269|PubMed:18710941, ECO:0000269|PubMed:20573827, ECO:0000269|PubMed:24870230}.</t>
  </si>
  <si>
    <t>A2VD92</t>
  </si>
  <si>
    <t>ddx1</t>
  </si>
  <si>
    <t>100037192;</t>
  </si>
  <si>
    <t>ATP-dependent RNA helicase DDX1 (EC 3.6.4.13) (DEAD box protein 1)</t>
  </si>
  <si>
    <t>FUNCTION: Acts as an ATP-dependent RNA helicase, able to unwind both RNA-RNA and RNA-DNA duplexes. Possesses 5' single-stranded RNA overhang nuclease activity. Acts as a positive regulator of transcription. May be involved in 3'-end cleavage and polyadenylation of pre-mRNAs. Binds DNA and RNA. Component of the tRNA-splicing ligase complex required to facilitate the enzymatic turnover of catalytic subunit rtcb (By similarity). {ECO:0000250}.</t>
  </si>
  <si>
    <t>SUBCELLULAR LOCATION: Nucleus {ECO:0000250}. Cytoplasm {ECO:0000250}. Cytoplasmic granule {ECO:0000250}.</t>
  </si>
  <si>
    <t>Chain (1); Domain (3); Motif (1); Nucleotide binding (1)</t>
  </si>
  <si>
    <t>CL4946Contig3</t>
  </si>
  <si>
    <t>Q4V7Z8_XENLA</t>
  </si>
  <si>
    <t>DDX10_HUMAN</t>
  </si>
  <si>
    <t>Probable ATP-dependent RNA helicase DDX10 (EC 3.6.4.13) (DEAD box protein 10)</t>
  </si>
  <si>
    <t>DDX10</t>
  </si>
  <si>
    <t>Q13206</t>
  </si>
  <si>
    <t>1662;</t>
  </si>
  <si>
    <t>Beta strand (7); Binding site (1); Chain (1); Domain (2); Helix (13); Modified residue (5); Motif (2); Natural variant (1); Nucleotide binding (2); Sequence conflict (3); Turn (3)</t>
  </si>
  <si>
    <t>K14776;</t>
  </si>
  <si>
    <t>ENSGT00550000074980;</t>
  </si>
  <si>
    <t>Putative ATP-dependent RNA helicase.</t>
  </si>
  <si>
    <t>Q4V7Z8</t>
  </si>
  <si>
    <t>ddx10</t>
  </si>
  <si>
    <t>Ddx10 protein (Fragment)</t>
  </si>
  <si>
    <t>TC417949 UniRef100_Q4V7Z8 Cluster: Ddx10 protein; n=1; Xenopus laevis|Rep: Ddx10 protein - Xenopus laevis African clawed frog, complete;CL4946Contig3;CL4946Contig2;CL4946Contig1</t>
  </si>
  <si>
    <t>CL2068Contig1</t>
  </si>
  <si>
    <t>Q66JB0_XENLA</t>
  </si>
  <si>
    <t>DDX17_HUMAN</t>
  </si>
  <si>
    <t>Probable ATP-dependent RNA helicase DDX17 (EC 3.6.4.13) (DEAD box protein 17) (DEAD box protein p72) (RNA-dependent helicase p72)</t>
  </si>
  <si>
    <t>DDX17</t>
  </si>
  <si>
    <t>Q92841</t>
  </si>
  <si>
    <t>10521;</t>
  </si>
  <si>
    <t>Alternative sequence (3); Chain (1); Compositional bias (3); Cross-link (1); Domain (2); Modified residue (2); Motif (2); Mutagenesis (1); Nucleotide binding (1); Region (1)</t>
  </si>
  <si>
    <t>K13178;</t>
  </si>
  <si>
    <t>364_C_364;</t>
  </si>
  <si>
    <t>RNA-dependent ATPase activity. Involved in transcriptional regulation. Transcriptional coactivator for estrogen receptor ESR1. Increases ESR1 AF-1 domain-mediated transactivation. Synergizes with DDX5 and SRA1 RNA to activate MYOD1 transcriptional activity and probably involved in skeletal muscle differentiation. Required for zinc-finger antiviral protein ZC3HAV1-mediated mRNA degradation. {ECO:0000269|PubMed:11250900, ECO:0000269|PubMed:15298701, ECO:0000269|PubMed:17011493, ECO:0000269|PubMed:17226766, ECO:0000269|PubMed:18334637, ECO:0000269|PubMed:19718048}.</t>
  </si>
  <si>
    <t>Q66JB0</t>
  </si>
  <si>
    <t>ddx17 LOC398649</t>
  </si>
  <si>
    <t>398649;</t>
  </si>
  <si>
    <t>LOC398649 protein</t>
  </si>
  <si>
    <t>CL2068Contig1;CL2068Contig2;BP709889 UniRef100_Q66JB0 Cluster: LOC398649 protein; n=1; Xenopus laevis|Rep: LOC398649 protein - Xenopus laevis African clawed frog, partial 39%;CL2068Contig4</t>
  </si>
  <si>
    <t>Q6NTQ0_XENLA</t>
  </si>
  <si>
    <t>DDX18_HUMAN</t>
  </si>
  <si>
    <t>ATP-dependent RNA helicase DDX18 (EC 3.6.4.13) (DEAD box protein 18) (Myc-regulated DEAD box protein) (MrDb)</t>
  </si>
  <si>
    <t>DDX18</t>
  </si>
  <si>
    <t>Q9NVP1</t>
  </si>
  <si>
    <t>8886;</t>
  </si>
  <si>
    <t>Beta strand (6); Chain (1); Compositional bias (2); Domain (2); Erroneous initiation (1); Helix (11); Motif (2); Natural variant (3); Nucleotide binding (1); Sequence conflict (2); Turn (1)</t>
  </si>
  <si>
    <t>K13179;</t>
  </si>
  <si>
    <t>ENSGT00680000100037;</t>
  </si>
  <si>
    <t>2_C_2;</t>
  </si>
  <si>
    <t>Probable RNA-dependent helicase.</t>
  </si>
  <si>
    <t>Q6NTQ0</t>
  </si>
  <si>
    <t>ddx18 MGC83105</t>
  </si>
  <si>
    <t>414715;</t>
  </si>
  <si>
    <t>MGC83105 protein</t>
  </si>
  <si>
    <t>CL5Contig39</t>
  </si>
  <si>
    <t>CL10155Contig1</t>
  </si>
  <si>
    <t>DDX20_HUMAN</t>
  </si>
  <si>
    <t>Probable ATP-dependent RNA helicase DDX20 (EC 3.6.4.13) (Component of gems 3) (DEAD box protein 20) (DEAD box protein DP 103) (Gemin-3)</t>
  </si>
  <si>
    <t>Q9UHI6</t>
  </si>
  <si>
    <t>DDX20 DP103 GEMIN3</t>
  </si>
  <si>
    <t>11218;</t>
  </si>
  <si>
    <t>Alternative sequence (2); Beta strand (7); Binding site (2); Chain (1); Domain (2); Helix (11); Modified residue (16); Motif (2); Natural variant (3); Nucleotide binding (1); Region (1); Sequence conflict (6); Turn (2)</t>
  </si>
  <si>
    <t>K13131;</t>
  </si>
  <si>
    <t>ENSGT00780000122030;</t>
  </si>
  <si>
    <t>133_C_133;</t>
  </si>
  <si>
    <t>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</si>
  <si>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play a role in the metabolism of small nucleolar ribonucleoprotein (snoRNPs). {ECO:0000269|PubMed:18984161}.</t>
  </si>
  <si>
    <t>CL10155Contig1;dsrrswapns_comp213983_c6_seq3 len=1403</t>
  </si>
  <si>
    <t>CL563Contig2</t>
  </si>
  <si>
    <t>DD21B_XENLA</t>
  </si>
  <si>
    <t>DDX21_HUMAN</t>
  </si>
  <si>
    <t>Nucleolar RNA helicase 2 (EC 3.6.4.13) (DEAD box protein 21) (Gu-alpha) (Nucleolar RNA helicase Gu) (Nucleolar RNA helicase II) (RH II/Gu)</t>
  </si>
  <si>
    <t>DDX21</t>
  </si>
  <si>
    <t>Q9NR30</t>
  </si>
  <si>
    <t>9188;</t>
  </si>
  <si>
    <t>Alternative sequence (1); Beta strand (3); Chain (1); Domain (2); Erroneous initiation (1); Helix (3); Modified residue (9); Motif (2); Mutagenesis (2); Natural variant (1); Nucleotide binding (1); Region (1); Repeat (3); Sequence conflict (1); Turn (1)</t>
  </si>
  <si>
    <t>K16911;</t>
  </si>
  <si>
    <t>ENSGT00780000121987;</t>
  </si>
  <si>
    <t>268_C_268;617_C_617;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</si>
  <si>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t>
  </si>
  <si>
    <t>RNA helicase that acts as a sensor of the transcriptional status of both RNA polymerase (Pol) I and II: promotes ribosomal RNA (rRNA) processing and transcription from polymerase II (Pol II) (PubMed:25470060). Binds various RNAs, such as rRNAs, snoRNAs, 7SK and, at lower extent, mRNAs (PubMed:25470060). In the nucleolus, localizes to rDNA locus, where it directly binds rRNAs and snoRNAs, and promotes rRNA transcription, processing and modification. Required for rRNA 2'-O-methylation, possibly by promoting the recruitment of late-acting snoRNAs SNORD56 and SNORD58 with pre-ribosomal complexes (PubMed:25470060, PubMed:25477391). In the nucleoplasm, binds 7SK RNA and is recruited to the promoters of Pol II-transcribed genes: acts by facilitating the release of P-TEFb from inhibitory 7SK snRNP in a manner that is dependent on its helicase activity, thereby promoting transcription of its target genes (PubMed:25470060). Functions as cofactor for JUN-activated transcription: required for phosphorylation of JUN at 'Ser-77' (PubMed:11823437, PubMed:25260534). Can unwind double-stranded RNA (helicase) and can fold or introduce a secondary structure to a single-stranded RNA (foldase) (PubMed:9461305). Involved in rRNA processing (PubMed:14559904, PubMed:18180292). {ECO:0000269|PubMed:11823437, ECO:0000269|PubMed:14559904, ECO:0000269|PubMed:18180292, ECO:0000269|PubMed:25260534, ECO:0000269|PubMed:25470060, ECO:0000269|PubMed:25477391, ECO:0000269|PubMed:9461305}.</t>
  </si>
  <si>
    <t>Q9DF36</t>
  </si>
  <si>
    <t>ddx21-b ddx21</t>
  </si>
  <si>
    <t>398188;</t>
  </si>
  <si>
    <t>Nucleolar RNA helicase 2-B (EC 3.6.4.13) (DEAD box protein 21-B) (Gu-alpha-B) (Nucleolar RNA helicase Gu-B) (xGu-2) (Nucleolar RNA helicase II-B) (RH II/Gu-B)</t>
  </si>
  <si>
    <t>FUNCTION: RNA helicase that acts as a sensor of the transcriptional status of both RNA polymerase (Pol) I and II: promotes ribosomal RNA (rRNA) processing and transcription from polymerase II (Pol II) (By similarity). Binds various RNAs, such as rRNAs, snoRNAs, 7SK and, at lower extent, mRNAs (By similarity). In the nucleolus, localizes to rDNA locus, where it directly binds rRNAs and snoRNAs, and promotes rRNA transcription, processing and modification (PubMed:12851405) (Probable). Required for rRNA 2'-O-methylation, possibly by promoting the recruitment of late-acting snoRNAs SNORD56 and SNORD58 with pre-ribosomal complexes (By similarity). In the nucleoplasm, binds 7SK RNA and is recruited to the promoters of Pol II-transcribed genes: acts by facilitating the release of P-TEFb from inhibitory 7SK snRNP in a manner that is dependent on its helicase activity, thereby promoting transcription of its target genes (By similarity). {ECO:0000250|UniProtKB:Q9NR30, ECO:0000305|PubMed:12851405}.</t>
  </si>
  <si>
    <t>SUBCELLULAR LOCATION: Nucleus, nucleolus {ECO:0000269|PubMed:12851405}. Nucleus, nucleoplasm {ECO:0000250|UniProtKB:Q9NR30}.</t>
  </si>
  <si>
    <t>Chain (1); Compositional bias (1); Domain (2); Erroneous initiation (1); Motif (2); Nucleotide binding (1); Sequence conflict (2)</t>
  </si>
  <si>
    <t>CL3116Contig2</t>
  </si>
  <si>
    <t>Q801P9_XENLA</t>
  </si>
  <si>
    <t>DDX23_HUMAN</t>
  </si>
  <si>
    <t>Probable ATP-dependent RNA helicase DDX23 (EC 3.6.4.13) (100 kDa U5 snRNP-specific protein) (DEAD box protein 23) (PRP28 homolog) (U5-100kD)</t>
  </si>
  <si>
    <t>DDX23</t>
  </si>
  <si>
    <t>Q9BUQ8</t>
  </si>
  <si>
    <t>9416;</t>
  </si>
  <si>
    <t>Alternative sequence (2); Beta strand (16); Chain (1); Compositional bias (2); Domain (2); Helix (29); Modified residue (4); Motif (2); Nucleotide binding (1); Sequence conflict (3); Turn (2)</t>
  </si>
  <si>
    <t>K12858;</t>
  </si>
  <si>
    <t>ENSGT00780000121930;</t>
  </si>
  <si>
    <t>Involved in pre-mRNA splicing and its phosphorylated form (by SRPK2) is required for spliceosomal B complex formation. {ECO:0000269|PubMed:18425142}.</t>
  </si>
  <si>
    <t>Q801P9</t>
  </si>
  <si>
    <t>379390;</t>
  </si>
  <si>
    <t>MGC53795 protein</t>
  </si>
  <si>
    <t>CL3116Contig2;TC447947 similar to UniRef100_Q5RC67 Cluster: Probable ATP-dependent RNA helicase DDX23; n=1; Pongo pygmaeus|Rep: Probable ATP-dependent RNA helicase DDX23 - Pongo pygmaeus Orangutan, partial 15%</t>
  </si>
  <si>
    <t>CL3518Contig1</t>
  </si>
  <si>
    <t>Q6DDL4_XENLA</t>
  </si>
  <si>
    <t>DDX24_HUMAN</t>
  </si>
  <si>
    <t>ATP-dependent RNA helicase DDX24 (EC 3.6.4.13) (DEAD box protein 24)</t>
  </si>
  <si>
    <t>DDX24</t>
  </si>
  <si>
    <t>Q9GZR7</t>
  </si>
  <si>
    <t>57062;</t>
  </si>
  <si>
    <t>Alternative sequence (1); Chain (1); Compositional bias (3); Domain (2); Modified residue (8); Motif (2); Natural variant (1); Nucleotide binding (1)</t>
  </si>
  <si>
    <t>K14805;</t>
  </si>
  <si>
    <t>ENSGT00550000074847;</t>
  </si>
  <si>
    <t>163_C_163;</t>
  </si>
  <si>
    <t>ATP-dependent RNA helicase. {ECO:0000305}.</t>
  </si>
  <si>
    <t>Q6DDL4</t>
  </si>
  <si>
    <t>ddx24 LOC398446</t>
  </si>
  <si>
    <t>398446;</t>
  </si>
  <si>
    <t>LOC398446 protein</t>
  </si>
  <si>
    <t>CL936Contig1</t>
  </si>
  <si>
    <t>Q4V836_XENLA</t>
  </si>
  <si>
    <t>DDX27_HUMAN</t>
  </si>
  <si>
    <t>Probable ATP-dependent RNA helicase DDX27 (EC 3.6.4.13) (DEAD box protein 27)</t>
  </si>
  <si>
    <t>Q96GQ7</t>
  </si>
  <si>
    <t>DDX27 RHLP HSPC259 PP3241</t>
  </si>
  <si>
    <t>55661;</t>
  </si>
  <si>
    <t>Chain (1); Compositional bias (1); Domain (2); Erroneous initiation (3); Frameshift (2); Modified residue (5); Motif (3); Natural variant (1); Nucleotide binding (1); Sequence caution (1); Sequence conflict (5)</t>
  </si>
  <si>
    <t>K13181;</t>
  </si>
  <si>
    <t>ENSGT00550000074997;</t>
  </si>
  <si>
    <t>Probable ATP-dependent RNA helicase.</t>
  </si>
  <si>
    <t>Q4V836</t>
  </si>
  <si>
    <t>ddx27 MGC114699</t>
  </si>
  <si>
    <t>734505;</t>
  </si>
  <si>
    <t>MGC114699 protein</t>
  </si>
  <si>
    <t>CL936Contig1;CL936Contig3;CL936Contig5</t>
  </si>
  <si>
    <t>CL19345Contig1</t>
  </si>
  <si>
    <t>Q6INR0_XENLA</t>
  </si>
  <si>
    <t>DDX28_HUMAN</t>
  </si>
  <si>
    <t>Probable ATP-dependent RNA helicase DDX28 (EC 3.6.4.13) (Mitochondrial DEAD box protein 28)</t>
  </si>
  <si>
    <t>Q9NUL7</t>
  </si>
  <si>
    <t>DDX28 MDDX28</t>
  </si>
  <si>
    <t>55794;</t>
  </si>
  <si>
    <t>Chain (1); Domain (2); Motif (5); Natural variant (1); Nucleotide binding (1)</t>
  </si>
  <si>
    <t>ENSGT00730000110914;</t>
  </si>
  <si>
    <t>168_C_168;</t>
  </si>
  <si>
    <t>May be involved in RNA processing or transport. Has RNA and Mg(2+)-dependent ATPase activity. {ECO:0000269|PubMed:11350955}.</t>
  </si>
  <si>
    <t>Q6INR0</t>
  </si>
  <si>
    <t>ddx47 MGC81303</t>
  </si>
  <si>
    <t>432250;</t>
  </si>
  <si>
    <t>MGC81303 protein</t>
  </si>
  <si>
    <t>Q7ZXJ0_XENLA</t>
  </si>
  <si>
    <t>DDX3X_HUMAN</t>
  </si>
  <si>
    <t>ATP-dependent RNA helicase DDX3X (EC 3.6.4.13) (DEAD box protein 3, X-chromosomal) (DEAD box, X isoform) (Helicase-like protein 2) (HLP2)</t>
  </si>
  <si>
    <t>O00571</t>
  </si>
  <si>
    <t>DDX3X DBX DDX3</t>
  </si>
  <si>
    <t>1654;</t>
  </si>
  <si>
    <t>Alternative sequence (1); Beta strand (16); Chain (1); Compositional bias (1); Domain (2); Helix (20); Initiator methionine (1); Modified residue (16); Motif (2); Mutagenesis (25); Natural variant (1); Nucleotide binding (2); Region (7); Sequence conflict (2)</t>
  </si>
  <si>
    <t>K11594;</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</si>
  <si>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t>
  </si>
  <si>
    <t>Multifunctional ATP-dependent RNA helicase. The ATPase activity can be stimulated by various ribo- and deoxynucleic acids indicative for a relaxed substrate specificity. In vitro can unwind partially double-stranded DNA with a preference for 5'-single-stranded DNA overhangs. Is involved in several steps of gene expression, such as transcription, mRNA maturation, mRNA export and translation. However, the exact mechanisms are not known and some functions may be specific for a subset of mRNAs. Involved in transcriptional regulation. Can enhance transcription from the CDKN1A/WAF1 promoter in a SP1-dependent manner. Found associated with the E-cadherin promoter and can down-regulate transcription from the promoter. Involved in regulation of translation initiation. Proposed to be involved in positive regulation of translation such as of cyclin E1/CCNE1 mRNA and specifically of mRNAs containing complex secondary structures in their 5'UTRs; these functions seem to require RNA helicase activity. Specifically promotes translation of a subset of viral and cellular mRNAs carrying a 5'proximal stem-loop structure in their 5'UTRs and cooperates with the eIF4F complex. Proposed to act prior to 43S ribosomal scanning and to locally destabilize these RNA structures to allow recognition of the mRNA cap or loading onto the 40S subunit. After association with 40S ribosomal subunits seems to be involved in the functional assembly of 80S ribosomes; the function seems to cover translation of mRNAs with structured and non-structured 5'UTRs and is independent of RNA helicase activity. Also proposed to inhibit cap-dependent translation by competetive interaction with EIF4E which can block the EIF4E:EIF4G complex formation. Proposed to be involved in stress response and stress granule assembly; the function is independent of RNA helicase activity and seems to involve association with EIF4E. May be involved in nuclear export of specific mRNAs but not in bulk mRNA export via interactions with XPO1 and NXF1. Also associates with polyadenylated mRNAs independently of NXF1. Associates with spliced mRNAs in an exon junction complex (EJC)-dependent manner and seems not to be directly involved in splicing. May be involved in nuclear mRNA export by association with DDX5 and regulating its nuclear location. Involved in innate immune signaling promoting the production of type I interferon (IFN-alpha and IFN-beta); proposed to act as viral RNA sensor, signaling intermediate and transcriptional coactivator. Involved in TBK1 and IKBKE-dependent IRF3 activation leading to IFNB induction, plays a role of scaffolding adapter that links IKBKE and IRF3 and coordinates their activation. Also found associated with IFNB promoters; the function is independent of IRF3. Can bind to viral RNAs and via association with MAVS/IPS1 and DDX58/RIG-I is thought to induce signaling in early stages of infection. Involved in regulation of apoptosis. May be required for activation of the intrinsic but inhibit activation of the extrinsic apoptotic pathway. Acts as an antiapoptotic protein through association with GSK3A/B and BIRC2 in an apoptosis antagonizing signaling complex; activation of death receptors promotes caspase-dependent cleavage of BIRC2 and DDX3X and relieves the inhibition. May be involved in mitotic chromosome segregation. Appears to be a prime target for viral manipulations. Hepatitis B virus (HBV) polymerase and possibly vaccinia virus (VACV) protein K7 inhibit IFNB induction probably by dissociating DDX3X from TBK1 or IKBKE. Is involved in hepatitis C virus (HCV) replication; the function may involve the association with HCV core protein. HCV core protein inhibits the IPS1-dependent function in viral RNA sensing and may switch the function from a INFB inducing to a HCV replication mode. Involved in HIV-1 replication. Acts as a cofactor for XPO1-mediated nuclear export of incompletely spliced HIV-1 Rev RNAs. {ECO:0000269|PubMed:10329544, ECO:0000269|PubMed:15507209, ECO:0000269|PubMed:16301996, ECO:0000269|PubMed:16818630, ECO:0000269|PubMed:17357160, ECO:0000269|PubMed:17667941, ECO:0000269|PubMed:18264132, ECO:0000269|PubMed:18583960, ECO:0000269|PubMed:18596238, ECO:0000269|PubMed:18628297, ECO:0000269|PubMed:18636090, ECO:0000269|PubMed:18846110, ECO:0000269|PubMed:20127681, ECO:0000269|PubMed:20375222, ECO:0000269|PubMed:20657822, ECO:0000269|PubMed:20837705, ECO:0000269|PubMed:21170385, ECO:0000269|PubMed:21589879, ECO:0000269|PubMed:21730191, ECO:0000269|PubMed:21883093, ECO:0000269|PubMed:22034099, ECO:0000269|PubMed:22323517, ECO:0000269|PubMed:22872150, ECO:0000269|PubMed:23478265}.</t>
  </si>
  <si>
    <t>Q7ZXJ0</t>
  </si>
  <si>
    <t>ddx3x</t>
  </si>
  <si>
    <t>379975;</t>
  </si>
  <si>
    <t>Pl10-prov protein</t>
  </si>
  <si>
    <t>CL29Contig14</t>
  </si>
  <si>
    <t>CL29Contig14;CL29Contig20</t>
  </si>
  <si>
    <t>CL29Contig20</t>
  </si>
  <si>
    <t>Q9I8S3_XENLA</t>
  </si>
  <si>
    <t>DDX3Y_HUMAN</t>
  </si>
  <si>
    <t>ATP-dependent RNA helicase DDX3Y (EC 3.6.4.13) (DEAD box protein 3, Y-chromosomal)</t>
  </si>
  <si>
    <t>O15523</t>
  </si>
  <si>
    <t>DDX3Y DBY</t>
  </si>
  <si>
    <t>8653;</t>
  </si>
  <si>
    <t>Alternative sequence (3); Chain (1); Domain (2); Initiator methionine (1); Modified residue (13); Motif (2); Nucleotide binding (2); Sequence conflict (6)</t>
  </si>
  <si>
    <t>K17642;</t>
  </si>
  <si>
    <t>Probable ATP-dependent RNA helicase. May play a role in spermatogenesis.</t>
  </si>
  <si>
    <t>Q9I8S3</t>
  </si>
  <si>
    <t>ddx5</t>
  </si>
  <si>
    <t>399382;</t>
  </si>
  <si>
    <t>P68 RNA helicase</t>
  </si>
  <si>
    <t>CL29Contig20;CL2068Contig1;CL29Contig19;dsrrswapns_comp213042_c0_seq10 len=1748;dsrrswapns_comp213042_c0_seq3 len=1469;CL29Contig5;CL29Contig4;dsrrswapns_comp213042_c0_seq4 len=1398;CL29Contig6;DC053040 homologue to UniRef100_Q801P9 Cluster: MGC53795 protein; n=1; Xenopus laevis|Rep: MGC53795 protein - Xenopus laevis African clawed frog, partial 40%;BI939115 UniRef100_Q801P9 Cluster: MGC53795 protein; n=1; Xenopus laevis|Rep: MGC53795 protein - Xenopus laevis African clawed frog, partial 20%</t>
  </si>
  <si>
    <t>CL4156Contig1</t>
  </si>
  <si>
    <t>B7ZQ46_XENLA</t>
  </si>
  <si>
    <t>DDX4_HUMAN</t>
  </si>
  <si>
    <t>Probable ATP-dependent RNA helicase DDX4 (EC 3.6.4.13) (DEAD box protein 4) (Vasa homolog)</t>
  </si>
  <si>
    <t>Q9NQI0</t>
  </si>
  <si>
    <t>DDX4 VASA</t>
  </si>
  <si>
    <t>54514;</t>
  </si>
  <si>
    <t>Alternative sequence (4); Chain (1); Compositional bias (1); Domain (2); Motif (2); Natural variant (2); Nucleotide binding (1); Sequence conflict (4)</t>
  </si>
  <si>
    <t>K13982;</t>
  </si>
  <si>
    <t>May play a role in germ cell development. May play a role in sperm motility. {ECO:0000269|PubMed:10920202, ECO:0000269|PubMed:21034600}.</t>
  </si>
  <si>
    <t>B7ZQ46</t>
  </si>
  <si>
    <t>ddx4 VLG1</t>
  </si>
  <si>
    <t>398019;</t>
  </si>
  <si>
    <t>DEAD box protein</t>
  </si>
  <si>
    <t>CL14600Contig1</t>
  </si>
  <si>
    <t>DDX41_HUMAN</t>
  </si>
  <si>
    <t>Probable ATP-dependent RNA helicase DDX41 (EC 3.6.4.13) (DEAD box protein 41) (DEAD box protein abstrakt homolog)</t>
  </si>
  <si>
    <t>Q9UJV9</t>
  </si>
  <si>
    <t>DDX41 ABS</t>
  </si>
  <si>
    <t>51428;</t>
  </si>
  <si>
    <t>Beta strand (6); Chain (1); Domain (2); Helix (8); Modified residue (2); Motif (2); Nucleotide binding (1); Sequence caution (1); Sequence conflict (8); Zinc finger (1)</t>
  </si>
  <si>
    <t>K13116;</t>
  </si>
  <si>
    <t>Probable ATP-dependent RNA helicase. Is required during post-transcriptional gene expression. May be involved in pre-mRNA splicing.</t>
  </si>
  <si>
    <t>DDX42_HUMAN</t>
  </si>
  <si>
    <t>ATP-dependent RNA helicase DDX42 (EC 3.6.4.13) (DEAD box protein 42) (RNA helicase-like protein) (RHELP) (RNA helicase-related protein) (RNAHP) (SF3b DEAD box protein) (Splicing factor 3B-associated 125 kDa protein) (SF3b125)</t>
  </si>
  <si>
    <t>DDX42</t>
  </si>
  <si>
    <t>Q86XP3</t>
  </si>
  <si>
    <t>11325;</t>
  </si>
  <si>
    <t>Alternative sequence (1); Chain (1); Coiled coil (1); Compositional bias (5); Domain (2); Frameshift (1); Modified residue (8); Motif (2); Nucleotide binding (1); Region (1)</t>
  </si>
  <si>
    <t>K12835;</t>
  </si>
  <si>
    <t>ENSGT00760000119219;</t>
  </si>
  <si>
    <t>243_C_243;439_C_439;</t>
  </si>
  <si>
    <t>ATP-dependent RNA helicase. Binds to partially double-stranded RNAs (dsRNAs) in order to unwind RNA secondary structures. Unwinding is promoted in the presence of single-strand binding proteins. Mediates also RNA duplex formation thereby displacing the single-strand RNA binding protein. ATP and ADP modulate its activity: ATP binding and hydrolysis by DDX42 triggers RNA strand separation, whereas the ADP-bound form of the protein triggers annealing of complementary RNA strands. Involved in the survival of cells by interacting with TP53BP2 and thereby counteracting the apoptosis-stimulating activity of TP53BP2. Relocalizes TP53BP2 to the cytoplasm. {ECO:0000269|PubMed:16397294, ECO:0000269|PubMed:19377511}.</t>
  </si>
  <si>
    <t>zeinaSSns_comp389582_c0_seq2</t>
  </si>
  <si>
    <t>DDX42_XENLA</t>
  </si>
  <si>
    <t>Q7ZY47</t>
  </si>
  <si>
    <t>ddx42</t>
  </si>
  <si>
    <t>380261;</t>
  </si>
  <si>
    <t>ATP-dependent RNA helicase DDX42 (EC 3.6.4.13) (DEAD box protein 42)</t>
  </si>
  <si>
    <t>FUNCTION: ATP-dependent RNA helicase. Binds to RNA. May be involved in the survival of cells (By similarity). {ECO:0000250}.</t>
  </si>
  <si>
    <t>Chain (1); Coiled coil (1); Compositional bias (4); Domain (2); Motif (2); Nucleotide binding (1)</t>
  </si>
  <si>
    <t>zeinaSSns_comp389582_c0_seq2 len=3360</t>
  </si>
  <si>
    <t>CL1168Contig1;zeinaSSns_comp389582_c0_seq1 len=3423;zeinaSSns_comp389582_c0_seq4 len=3108;zeinaSSns_comp389582_c0_seq6 len=2998;CL1168Contig3;TC414895 UniRef100_Q7ZY47 Cluster: ATP-dependent RNA helicase DDX42; n=1; Xenopus laevis|Rep: ATP-dependent RNA helicase DDX42 - Xenopus laevis African clawed frog, complete;zeinaSSns_comp389582_c0_seq2 len=3360</t>
  </si>
  <si>
    <t>CL5266Contig1</t>
  </si>
  <si>
    <t>DDX43_HUMAN</t>
  </si>
  <si>
    <t>Probable ATP-dependent RNA helicase DDX43 (EC 3.6.4.13) (Cancer/testis antigen 13) (CT13) (DEAD box protein 43) (DEAD box protein HAGE) (Helical antigen)</t>
  </si>
  <si>
    <t>Q9NXZ2</t>
  </si>
  <si>
    <t>DDX43 HAGE</t>
  </si>
  <si>
    <t>55510;</t>
  </si>
  <si>
    <t>Alternative sequence (2); Chain (1); Domain (3); Motif (2); Natural variant (2); Nucleotide binding (1); Sequence conflict (1)</t>
  </si>
  <si>
    <t>K17043;</t>
  </si>
  <si>
    <t>CL1900Contig3</t>
  </si>
  <si>
    <t>DDX46_HUMAN</t>
  </si>
  <si>
    <t>Probable ATP-dependent RNA helicase DDX46 (EC 3.6.4.13) (DEAD box protein 46) (PRP5 homolog)</t>
  </si>
  <si>
    <t>Q7L014</t>
  </si>
  <si>
    <t>DDX46 KIAA0801</t>
  </si>
  <si>
    <t>9879;</t>
  </si>
  <si>
    <t>Chain (1); Coiled coil (1); Compositional bias (2); Domain (2); Erroneous initiation (1); Modified residue (7); Motif (2); Natural variant (1); Nucleotide binding (1); Sequence conflict (10)</t>
  </si>
  <si>
    <t>K12811;</t>
  </si>
  <si>
    <t>ENSGT00780000122024;</t>
  </si>
  <si>
    <t>176_C_176;</t>
  </si>
  <si>
    <t>Plays an essential role in splicing, either prior to, or during splicing A complex formation. {ECO:0000269|PubMed:12234937}.</t>
  </si>
  <si>
    <t>CL3169Contig3</t>
  </si>
  <si>
    <t>DDX47_HUMAN</t>
  </si>
  <si>
    <t>Probable ATP-dependent RNA helicase DDX47 (EC 3.6.4.13) (DEAD box protein 47)</t>
  </si>
  <si>
    <t>Q9H0S4</t>
  </si>
  <si>
    <t>DDX47</t>
  </si>
  <si>
    <t>51202;</t>
  </si>
  <si>
    <t>Alternative sequence (1); Beta strand (7); Chain (1); Domain (2); Erroneous initiation (1); Helix (12); Initiator methionine (1); Modified residue (3); Motif (2); Nucleotide binding (1); Sequence conflict (1)</t>
  </si>
  <si>
    <t>K14777;</t>
  </si>
  <si>
    <t>313_C_313;578_C_578;</t>
  </si>
  <si>
    <t>Involved in apoptosis. May have a role in rRNA processing and mRNA splicing. Associates with pre-rRNA precursors. {ECO:0000269|PubMed:15977068, ECO:0000269|PubMed:16963496}.</t>
  </si>
  <si>
    <t>CL3169Contig2;CL3169Contig3;TC434459 UniRef100_Q6INR0 Cluster: MGC81303 protein; n=1; Xenopus laevis|Rep: MGC81303 protein - Xenopus laevis African clawed frog, partial 38%</t>
  </si>
  <si>
    <t>CL29Contig4</t>
  </si>
  <si>
    <t>DDX5_HUMAN</t>
  </si>
  <si>
    <t>Probable ATP-dependent RNA helicase DDX5 (EC 3.6.4.13) (DEAD box protein 5) (RNA helicase p68)</t>
  </si>
  <si>
    <t>P17844</t>
  </si>
  <si>
    <t>DDX5 G17P1 HELR HLR1</t>
  </si>
  <si>
    <t>1655;</t>
  </si>
  <si>
    <t>Alternative sequence (1); Beta strand (9); Binding site (1); Chain (1); Cross-link (1); Domain (2); Helix (11); Modified residue (6); Motif (2); Mutagenesis (4); Natural variant (1); Nucleotide binding (2); Region (1); Turn (3)</t>
  </si>
  <si>
    <t>K12823;</t>
  </si>
  <si>
    <t>Involved in the alternative regulation of pre-mRNA splicing; its RNA helicase activity is necessary for increasing tau exon 10 inclusion and occurs in a RBM4-dependent manner. Binds to the tau pre-mRNA in the stem-loop region downstream of exon 10. The rate of ATP hydrolysis is highly stimulated by single-stranded RNA. Involved in transcriptional regulation; the function is independent of the RNA helicase activity. Transcriptional coactivator for estrogen receptor ESR1 and androgen receptor AR. Increases ESR1 AF-1 domain-mediated transactivation and ESR1 AF-1 and AF-2 domains transcriptional synergistic activity. Synergizes with DDX17 and SRA1 RNA to activate MYOD1 transcriptional activity and involved in skeletal muscle differentiation. Transcriptional coactivator for p53/TP53 and involved in p53/TP53 transcriptional response to DNA damage and p53/TP53-dependent apoptosis. Transcriptional coactivator for RUNX2 and involved in regulation of osteoblast differentiation. Acts as transcriptional repressor in a promoter-specicic manner; the function probbaly involves association with histone deacetylases, such as HDAC1. As component of a large PER complex is involved in the inhibition of 3' transcriptional termination of circadian target genes such as PER1 and NR1D1 and the control of the circadian rhythms. {ECO:0000269|PubMed:10409727, ECO:0000269|PubMed:11250900, ECO:0000269|PubMed:12527917, ECO:0000269|PubMed:15298701, ECO:0000269|PubMed:15660129, ECO:0000269|PubMed:17011493, ECO:0000269|PubMed:17960593, ECO:0000269|PubMed:18829551, ECO:0000269|PubMed:19718048, ECO:0000269|PubMed:21343338}.</t>
  </si>
  <si>
    <t>CL29Contig4;dsrrswapns_comp213042_c0_seq4 len=1398</t>
  </si>
  <si>
    <t>CL4859Contig1</t>
  </si>
  <si>
    <t>Q2VPF9_XENLA</t>
  </si>
  <si>
    <t>DDX54_HUMAN</t>
  </si>
  <si>
    <t>ATP-dependent RNA helicase DDX54 (EC 3.6.4.13) (ATP-dependent RNA helicase DP97) (DEAD box RNA helicase 97 kDa) (DEAD box protein 54)</t>
  </si>
  <si>
    <t>DDX54</t>
  </si>
  <si>
    <t>Q8TDD1</t>
  </si>
  <si>
    <t>79039;</t>
  </si>
  <si>
    <t>Alternative sequence (1); Chain (1); Domain (2); Modified residue (9); Motif (2); Natural variant (4); Nucleotide binding (1); Region (1); Sequence caution (1)</t>
  </si>
  <si>
    <t>K14808;</t>
  </si>
  <si>
    <t>ENSGT00550000075100;</t>
  </si>
  <si>
    <t>Has RNA-dependent ATPase activity. Represses the transcriptional activity of nuclear receptors. {ECO:0000269|PubMed:12466272}.</t>
  </si>
  <si>
    <t>Q2VPF9</t>
  </si>
  <si>
    <t>ddx54 LOC495097</t>
  </si>
  <si>
    <t>495097;</t>
  </si>
  <si>
    <t>LOC495097 protein</t>
  </si>
  <si>
    <t>CL10966Contig1</t>
  </si>
  <si>
    <t>DDX55_HUMAN</t>
  </si>
  <si>
    <t>ATP-dependent RNA helicase DDX55 (EC 3.6.4.13) (DEAD box protein 55)</t>
  </si>
  <si>
    <t>Q8NHQ9</t>
  </si>
  <si>
    <t>DDX55 KIAA1595</t>
  </si>
  <si>
    <t>57696;</t>
  </si>
  <si>
    <t>Alternative sequence (1); Chain (1); Compositional bias (1); Domain (2); Modified residue (2); Motif (2); Natural variant (4); Nucleotide binding (1); Sequence conflict (5)</t>
  </si>
  <si>
    <t>K14809;</t>
  </si>
  <si>
    <t>ENSGT00550000074969;</t>
  </si>
  <si>
    <t>Probable ATP-binding RNA helicase.</t>
  </si>
  <si>
    <t>CL1891Contig1</t>
  </si>
  <si>
    <t>Q6NU52_XENLA</t>
  </si>
  <si>
    <t>DDX56_HUMAN</t>
  </si>
  <si>
    <t>Probable ATP-dependent RNA helicase DDX56 (EC 3.6.4.13) (ATP-dependent 61 kDa nucleolar RNA helicase) (DEAD box protein 21) (DEAD box protein 56)</t>
  </si>
  <si>
    <t>Q9NY93</t>
  </si>
  <si>
    <t>DDX56 DDX21 NOH61</t>
  </si>
  <si>
    <t>54606;</t>
  </si>
  <si>
    <t>Alternative sequence (1); Chain (1); Domain (2); Modified residue (1); Motif (2); Nucleotide binding (1); Sequence conflict (4)</t>
  </si>
  <si>
    <t>K14810;</t>
  </si>
  <si>
    <t>ENSGT00550000074946;</t>
  </si>
  <si>
    <t>May play a role in later stages of the processing of the pre-ribosomal particles leading to mature 60S ribosomal subunits. Has intrinsic ATPase activity.</t>
  </si>
  <si>
    <t>Q6NU52</t>
  </si>
  <si>
    <t>ddx56 MGC81243</t>
  </si>
  <si>
    <t>414578;</t>
  </si>
  <si>
    <t>MGC81243 protein</t>
  </si>
  <si>
    <t>CL1891Contig3;CL1891Contig1</t>
  </si>
  <si>
    <t>DDX6_HUMAN</t>
  </si>
  <si>
    <t>Probable ATP-dependent RNA helicase DDX6 (EC 3.6.4.13) (ATP-dependent RNA helicase p54) (DEAD box protein 6) (Oncogene RCK)</t>
  </si>
  <si>
    <t>P26196</t>
  </si>
  <si>
    <t>DDX6 HLR2 RCK</t>
  </si>
  <si>
    <t>1656;</t>
  </si>
  <si>
    <t>Beta strand (17); Chain (1); Domain (2); Helix (21); Modified residue (1); Motif (2); Mutagenesis (4); Nucleotide binding (1); Sequence conflict (1); Turn (3)</t>
  </si>
  <si>
    <t>K12614;</t>
  </si>
  <si>
    <t>ENSGT00740000115573;</t>
  </si>
  <si>
    <t>150_C_150;</t>
  </si>
  <si>
    <t>In the process of mRNA degradation, may play a role in mRNA decapping.</t>
  </si>
  <si>
    <t>CL1206Contig3</t>
  </si>
  <si>
    <t>CL1206Contig1;CL1206Contig3</t>
  </si>
  <si>
    <t>CL12341Contig1</t>
  </si>
  <si>
    <t>DECR_HUMAN</t>
  </si>
  <si>
    <t>2,4-dienoyl-CoA reductase, mitochondrial (EC 1.3.1.34) (2,4-dienoyl-CoA reductase [NADPH]) (4-enoyl-CoA reductase [NADPH]) (Short chain dehydrogenase/reductase family 18C member 1)</t>
  </si>
  <si>
    <t>Q16698</t>
  </si>
  <si>
    <t>DECR1 DECR SDR18C1</t>
  </si>
  <si>
    <t>1666;</t>
  </si>
  <si>
    <t>Active site (1); Alternative sequence (1); Beta strand (8); Binding site (8); Chain (1); Helix (15); Modified residue (15); Mutagenesis (4); Natural variant (1); Nucleotide binding (2); Sequence conflict (4); Transit peptide (1); Turn (2)</t>
  </si>
  <si>
    <t>K13236;</t>
  </si>
  <si>
    <t>ENSGT00760000118868;</t>
  </si>
  <si>
    <t>Auxiliary enzyme of beta-oxidation. It participates in the metabolism of unsaturated fatty enoyl-CoA esters having double bonds in both even- and odd-numbered positions. Catalyzes the NADP-dependent reduction of 2,4-dienoyl-CoA to yield trans-3-enoyl-CoA.</t>
  </si>
  <si>
    <t>dsrrswapns_comp198573_c0_seq2</t>
  </si>
  <si>
    <t>Q6GR01_XENLA</t>
  </si>
  <si>
    <t>DECR2_HUMAN</t>
  </si>
  <si>
    <t>Peroxisomal 2,4-dienoyl-CoA reductase (pDCR) (EC 1.3.1.34) (2,4-dienoyl-CoA reductase 2)</t>
  </si>
  <si>
    <t>Q9NUI1</t>
  </si>
  <si>
    <t>DECR2 PDCR</t>
  </si>
  <si>
    <t>26063;</t>
  </si>
  <si>
    <t>Alternative sequence (4); Beta strand (9); Binding site (6); Chain (1); Helix (15); Initiator methionine (1); Modified residue (3); Motif (1); Mutagenesis (4); Nucleotide binding (3); Region (1); Turn (3)</t>
  </si>
  <si>
    <t>K13237;</t>
  </si>
  <si>
    <t>Auxiliary enzyme of beta-oxidation. Participates in the degradation of unsaturated fatty enoyl-CoA esters having double bonds in both even- and odd-numbered positions in peroxisome. Catalyzes the NADP-dependent reduction of 2,4-dienoyl-CoA to yield trans-3-enoyl-CoA. Has activity towards short and medium chain 2,4-dienoyl-CoAs, but also towards 2,4,7,10,13,16,19-docosaheptaenoyl-CoA, suggesting that it does not constitute a rate limiting step in the peroxisomal degradation of docosahexaenoic acid.</t>
  </si>
  <si>
    <t>Q6GR01</t>
  </si>
  <si>
    <t>decr2 MGC82265</t>
  </si>
  <si>
    <t>443792;</t>
  </si>
  <si>
    <t>MGC82265 protein</t>
  </si>
  <si>
    <t>dsrrswapns_comp198573_c0_seq2 len=1307</t>
  </si>
  <si>
    <t>dsrrswapns_comp198573_c0_seq2 len=1307;CL5211Contig1;CL5211Contig4</t>
  </si>
  <si>
    <t>CL5387Contig1</t>
  </si>
  <si>
    <t>DEN1A_XENLA</t>
  </si>
  <si>
    <t>DEN1A_HUMAN</t>
  </si>
  <si>
    <t>DENN domain-containing protein 1A (Connecdenn 1) (Connecdenn) (Protein FAM31A)</t>
  </si>
  <si>
    <t>Q8TEH3</t>
  </si>
  <si>
    <t>DENND1A FAM31A KIAA1608</t>
  </si>
  <si>
    <t>57706;</t>
  </si>
  <si>
    <t>Alternative sequence (11); Chain (1); Compositional bias (1); Domain (3); Erroneous initiation (3); Modified residue (9); Sequence conflict (1)</t>
  </si>
  <si>
    <t>ENSGT00760000118819;</t>
  </si>
  <si>
    <t>Guanine nucleotide exchange factor (GEF) regulating clathrin-mediated endocytosis through RAB35 activation. Promotes the exchange of GDP to GTP, converting inactive GDP-bound RAB35 into its active GTP-bound form. Regulates clathrin-mediated endocytosis of synaptic vesicles. {ECO:0000269|PubMed:20154091, ECO:0000269|PubMed:20937701}.</t>
  </si>
  <si>
    <t>Q68F67</t>
  </si>
  <si>
    <t>dennd1a</t>
  </si>
  <si>
    <t>447295;</t>
  </si>
  <si>
    <t>DENN domain-containing protein 1A (Connecdenn)</t>
  </si>
  <si>
    <t>FUNCTION: Guanine nucleotide exchange factor (GEF) which may activate the small GTPases Rab. May promote the exchange of GDP to GTP, converting inactive GDP-bound Rab proteins into their active GTP-bound form. May regulate clathrin-mediated endocytosis of synaptic vesicles (By similarity). {ECO:0000250}.</t>
  </si>
  <si>
    <t>SUBCELLULAR LOCATION: Cytoplasmic vesicle, clathrin-coated vesicle membrane {ECO:0000250}; Peripheral membrane protein {ECO:0000250}. Cell junction, synapse, presynaptic cell membrane {ECO:0000250}.</t>
  </si>
  <si>
    <t>Chain (1); Compositional bias (1); Domain (3)</t>
  </si>
  <si>
    <t>CL5387Contig1;dsrrswapns_comp214633_c4_seq2 len=3247;dsrrswapns_comp214633_c4_seq11 len=4203;dsrrswapns_comp214633_c4_seq1 len=3237;dsrrswapns_comp214633_c4_seq9 len=2308;dsrrswapns_comp214633_c4_seq12 len=3264;dsrrswapns_comp214633_c4_seq8 len=2805</t>
  </si>
  <si>
    <t>CL16822Contig1</t>
  </si>
  <si>
    <t>DEN4B_HUMAN</t>
  </si>
  <si>
    <t>DENN domain-containing protein 4B</t>
  </si>
  <si>
    <t>O75064</t>
  </si>
  <si>
    <t>DENND4B KIAA0476</t>
  </si>
  <si>
    <t>9909;</t>
  </si>
  <si>
    <t>Chain (1); Compositional bias (2); Domain (4); Erroneous gene model prediction (2); Erroneous initiation (1); Repeat (2)</t>
  </si>
  <si>
    <t>Guanine nucleotide exchange factor (GEF) which may activate RAB10. Promotes the exchange of GDP to GTP, converting inactive GDP-bound Rab proteins into their active GTP-bound form. {ECO:0000269|PubMed:20937701}.</t>
  </si>
  <si>
    <t>CL6460Contig2</t>
  </si>
  <si>
    <t>DEN5B_HUMAN</t>
  </si>
  <si>
    <t>DENN domain-containing protein 5B (Rab6IP1-like protein)</t>
  </si>
  <si>
    <t>DENND5B</t>
  </si>
  <si>
    <t>Q6ZUT9</t>
  </si>
  <si>
    <t>160518;</t>
  </si>
  <si>
    <t>Alternative sequence (7); Chain (1); Domain (6); Erroneous initiation (1); Initiator methionine (1); Modified residue (3); Natural variant (2); Sequence conflict (5); Transmembrane (1)</t>
  </si>
  <si>
    <t>130_C_130;</t>
  </si>
  <si>
    <t>Guanine nucleotide exchange factor (GEF) which may activate RAB39A and/or RAB39B. Promotes the exchange of GDP to GTP, converting inactive GDP-bound Rab proteins into their active GTP-bound form. {ECO:0000269|PubMed:20937701}.</t>
  </si>
  <si>
    <t>CL6460Contig2;CL6460Contig1</t>
  </si>
  <si>
    <t>CL7542Contig1</t>
  </si>
  <si>
    <t>DEN6A_HUMAN</t>
  </si>
  <si>
    <t>Protein DENND6A (DENN domain-containing protein 6A)</t>
  </si>
  <si>
    <t>Q8IWF6</t>
  </si>
  <si>
    <t>DENND6A FAM116A</t>
  </si>
  <si>
    <t>201627;</t>
  </si>
  <si>
    <t>Chain (1); Erroneous initiation (2); Modified residue (1); Sequence conflict (1)</t>
  </si>
  <si>
    <t>ENSGT00390000005529;</t>
  </si>
  <si>
    <t>Guanine nucleotide exchange factor (GEF) for RAB14. Component of an endocytic recycling pathway that is required for the control of ADAM10 transport, shedding of N-cadherin/CDH2 by ADAM9 or ADAM10 and regulation of cell-cell junctions. Required for RAB14 recruitment to recycling endosomes. {ECO:0000269|PubMed:22595670}.</t>
  </si>
  <si>
    <t>CL10631Contig1</t>
  </si>
  <si>
    <t>DENR_HUMAN</t>
  </si>
  <si>
    <t>Density-regulated protein (DRP) (Protein DRP1) (Smooth muscle cell-associated protein 3) (SMAP-3)</t>
  </si>
  <si>
    <t>O43583</t>
  </si>
  <si>
    <t>DENR DRP1 H14</t>
  </si>
  <si>
    <t>8562;</t>
  </si>
  <si>
    <t>Chain (1); Domain (1); Erroneous initiation (1); Initiator methionine (1); Modified residue (2); Sequence conflict (1)</t>
  </si>
  <si>
    <t>ENSGT00390000014349;</t>
  </si>
  <si>
    <t>139_C_139;</t>
  </si>
  <si>
    <t>May be involved in the translation of target mRNAs by scanning and recognition of the initiation codon. Involved in translation initiation; promotes recruitmnet of aminoacetyled initiator tRNA to P site of 40S ribosomes. Can promote release of deacylated tRNA and mRNA from recycled 40S subunits following ABCE1-mediated dissociation of post-termination ribosomal complexes into subunits. Plays a role in the modulation of the translational profile of a subset of cancer-related mRNAs when recruited to the translational initiation complex by the oncogene MCTS1. {ECO:0000269|PubMed:16982740, ECO:0000269|PubMed:17878526, ECO:0000269|PubMed:20713520}.</t>
  </si>
  <si>
    <t>CL10631Contig1;AW643272 UniRef100_Q6GLZ1 Cluster: Density-regulated protein; n=1; Xenopus laevis|Rep: Density-regulated protein - Xenopus laevis African clawed frog, partial 86%</t>
  </si>
  <si>
    <t>CL8166Contig1</t>
  </si>
  <si>
    <t>Q5M957_XENLA</t>
  </si>
  <si>
    <t>DEOC_HUMAN</t>
  </si>
  <si>
    <t>Deoxyribose-phosphate aldolase (DERA) (EC 4.1.2.4) (2-deoxy-D-ribose 5-phosphate aldolase) (Phosphodeoxyriboaldolase) (Deoxyriboaldolase)</t>
  </si>
  <si>
    <t>Q9Y315</t>
  </si>
  <si>
    <t>DERA CGI-26</t>
  </si>
  <si>
    <t>51071;</t>
  </si>
  <si>
    <t>Active site (2); Chain (1); Erroneous initiation (3); Mutagenesis (2); Sequence conflict (3)</t>
  </si>
  <si>
    <t>K01619;</t>
  </si>
  <si>
    <t>ENSGT00390000007878;</t>
  </si>
  <si>
    <t>Catalyzes a reversible aldol reaction between acetaldehyde and D-glyceraldehyde 3-phosphate to generate 2-deoxy-D-ribose 5-phosphate. Participates in stress granule (SG) assembly. May allow ATP production from extracellular deoxyinosine in conditions of energy deprivation. {ECO:0000269|PubMed:25229427}.</t>
  </si>
  <si>
    <t>Q5M957</t>
  </si>
  <si>
    <t>dera LOC496174</t>
  </si>
  <si>
    <t>496174;</t>
  </si>
  <si>
    <t>LOC496174 protein</t>
  </si>
  <si>
    <t>CL8166Contig1;EB483276 UniRef100_Q5M957 Cluster: LOC496174 protein; n=1; Xenopus laevis|Rep: LOC496174 protein - Xenopus laevis African clawed frog, partial 61%</t>
  </si>
  <si>
    <t>CL1Contig1143</t>
  </si>
  <si>
    <t>DEPD5_HUMAN</t>
  </si>
  <si>
    <t>DEP domain-containing protein 5</t>
  </si>
  <si>
    <t>O75140</t>
  </si>
  <si>
    <t>DEPDC5 KIAA0645</t>
  </si>
  <si>
    <t>9681;</t>
  </si>
  <si>
    <t>Alternative sequence (10); Chain (1); Domain (1); Erroneous initiation (5); Modified residue (1); Natural variant (11); Sequence conflict (3)</t>
  </si>
  <si>
    <t>ENSGT00390000016559;</t>
  </si>
  <si>
    <t>As a component of the GATOR1 complex, inhibitor of the amino acid-sensing branch of the TORC1 pathway. The GATOR1 complex strongly increases GTP hydrolysis by RRAGA and RRAGB within RRAGC-containing heterodimers, thereby deactivating RRAGs, releasing mTORC1 from lysosomal surface and inhibiting mTORC1 signaling. {ECO:0000269|PubMed:23723238}.</t>
  </si>
  <si>
    <t>CL1Contig1143;CL1Contig1142;CL1Contig1144;CL1Contig1141;zeinaSSns_comp386147_c1_seq2 len=2285</t>
  </si>
  <si>
    <t>CL5264Contig3</t>
  </si>
  <si>
    <t>DEPD7_XENLA</t>
  </si>
  <si>
    <t>DEPD7_HUMAN</t>
  </si>
  <si>
    <t>DEP domain-containing protein 7 (Protein TR2/D15)</t>
  </si>
  <si>
    <t>DEPDC7</t>
  </si>
  <si>
    <t>Q96QD5</t>
  </si>
  <si>
    <t>91614;</t>
  </si>
  <si>
    <t>Alternative sequence (1); Chain (1); Domain (1); Erroneous initiation (1); Natural variant (2); Sequence conflict (3)</t>
  </si>
  <si>
    <t>ENSGT00530000063030;</t>
  </si>
  <si>
    <t>Q6AZT6</t>
  </si>
  <si>
    <t>depdc7</t>
  </si>
  <si>
    <t>446538;</t>
  </si>
  <si>
    <t>DEP domain-containing protein 7</t>
  </si>
  <si>
    <t>CL5264Contig3;CL5264Contig2;DC034290 homologue to UniRef100_Q6AZT6 Cluster: DEP domain-containing protein 7; n=1; Xenopus laevis|Rep: DEP domain-containing protein 7 - Xenopus laevis African clawed frog, partial 46%</t>
  </si>
  <si>
    <t>CL43Contig5</t>
  </si>
  <si>
    <t>Q7ZWK4_XENLA</t>
  </si>
  <si>
    <t>DESP_HUMAN</t>
  </si>
  <si>
    <t>Desmoplakin (DP) (250/210 kDa paraneoplastic pemphigus antigen)</t>
  </si>
  <si>
    <t>P15924</t>
  </si>
  <si>
    <t>DSP</t>
  </si>
  <si>
    <t>1832;</t>
  </si>
  <si>
    <t>Alternative sequence (2); Beta strand (22); Chain (1); Coiled coil (1); Domain (1); Helix (36); Lipidation (1); Modified residue (17); Mutagenesis (1); Natural variant (16); Region (8); Repeat (24); Sequence conflict (4); Turn (15)</t>
  </si>
  <si>
    <t>K10381;</t>
  </si>
  <si>
    <t>ENSGT00760000119163;</t>
  </si>
  <si>
    <t>Major high molecular weight protein of desmosomes. Involved in the organization of the desmosomal cadherin-plakoglobin complexes into discrete plasma membrane domains and in the anchoring of intermediate filaments to the desmosomes.</t>
  </si>
  <si>
    <t>Q7ZWK4</t>
  </si>
  <si>
    <t>LOC398587</t>
  </si>
  <si>
    <t>LOC398587 protein (Fragment)</t>
  </si>
  <si>
    <t>dsrrswapns_comp217795_c0_seq3 len=5920;CL43Contig3;CL43Contig5</t>
  </si>
  <si>
    <t>CL9Contig6</t>
  </si>
  <si>
    <t>Q6AZJ0_XENLA</t>
  </si>
  <si>
    <t>DHE3_HUMAN</t>
  </si>
  <si>
    <t>Glutamate dehydrogenase 1, mitochondrial (GDH 1) (EC 1.4.1.3)</t>
  </si>
  <si>
    <t>P00367</t>
  </si>
  <si>
    <t>GLUD1 GLUD</t>
  </si>
  <si>
    <t>2746;</t>
  </si>
  <si>
    <t>Active site (1); Alternative sequence (3); Beta strand (16); Binding site (12); Chain (1); Helix (23); Modified residue (53); Mutagenesis (3); Natural variant (13); Nucleotide binding (1); Transit peptide (1); Turn (6)</t>
  </si>
  <si>
    <t>K00261;</t>
  </si>
  <si>
    <t>ENSGT00390000000854;</t>
  </si>
  <si>
    <t>Mitochondrial glutamate dehydrogenase that converts L-glutamate into alpha-ketoglutarate. Plays a key role in glutamine anaplerosis by producing alpha-ketoglutarate, an important intermediate in the tricarboxylic acid cycle. May be involved in learning and memory reactions by increasing the turnover of the excitatory neurotransmitter glutamate (By similarity). {ECO:0000250}.</t>
  </si>
  <si>
    <t>Q6AZJ0</t>
  </si>
  <si>
    <t>glud1 glud1-prov</t>
  </si>
  <si>
    <t>446858;</t>
  </si>
  <si>
    <t>Glutamate dehydrogenase</t>
  </si>
  <si>
    <t>CL9Contig6;CL9Contig26</t>
  </si>
  <si>
    <t>TC422133</t>
  </si>
  <si>
    <t>Q6DJH7_XENLA</t>
  </si>
  <si>
    <t>DHSO_HUMAN</t>
  </si>
  <si>
    <t>Sorbitol dehydrogenase (EC 1.1.1.14) (L-iditol 2-dehydrogenase)</t>
  </si>
  <si>
    <t>SORD</t>
  </si>
  <si>
    <t>Q00796</t>
  </si>
  <si>
    <t>6652;</t>
  </si>
  <si>
    <t>Alternative sequence (2); Beta strand (17); Binding site (4); Chain (1); Helix (14); Initiator methionine (1); Metal binding (3); Modified residue (3); Natural variant (2); Sequence conflict (5)</t>
  </si>
  <si>
    <t>K00008;</t>
  </si>
  <si>
    <t>ENSGT00550000074781;</t>
  </si>
  <si>
    <t>Converts sorbitol to fructose. Part of the polyol pathway that plays an important role in sperm physiology. May play a role in the sperm motility by providing an energetic source for sperm. {ECO:0000250|UniProtKB:Q64442}.</t>
  </si>
  <si>
    <t>Q6DJH7</t>
  </si>
  <si>
    <t>sord sord-prov</t>
  </si>
  <si>
    <t>446317;</t>
  </si>
  <si>
    <t>Sord-prov protein</t>
  </si>
  <si>
    <t>TC422133 UniRef100_Q6DJH7 Cluster: Sord-prov protein</t>
  </si>
  <si>
    <t>TC422133 UniRef100_Q6DJH7 Cluster: Sord-prov protein; n=1; Xenopus laevis|Rep: Sord-prov protein - Xenopus laevis African clawed frog, complete</t>
  </si>
  <si>
    <t>CL1Contig1006</t>
  </si>
  <si>
    <t>Q6NU35_XENLA</t>
  </si>
  <si>
    <t>DHX15_HUMAN</t>
  </si>
  <si>
    <t>Putative pre-mRNA-splicing factor ATP-dependent RNA helicase DHX15 (EC 3.6.4.13) (ATP-dependent RNA helicase #46) (DEAH box protein 15)</t>
  </si>
  <si>
    <t>O43143</t>
  </si>
  <si>
    <t>DHX15 DBP1 DDX15</t>
  </si>
  <si>
    <t>1665;</t>
  </si>
  <si>
    <t>Chain (1); Domain (2); Modified residue (1); Motif (1); Nucleotide binding (1); Sequence conflict (4)</t>
  </si>
  <si>
    <t>K12820;</t>
  </si>
  <si>
    <t>ENSGT00770000120489;</t>
  </si>
  <si>
    <t>352_C_352;</t>
  </si>
  <si>
    <t>Pre-mRNA processing factor involved in disassembly of spliceosomes after the release of mature mRNA. In cooperation with TFIP11 seem to be involved in the transition of the U2, U5 and U6 snRNP-containing IL complex to the snRNP-free IS complex leading to efficient debranching and turnover of excised introns. {ECO:0000269|PubMed:19103666}.</t>
  </si>
  <si>
    <t>Q6NU35</t>
  </si>
  <si>
    <t>dhx15 MGC81281</t>
  </si>
  <si>
    <t>414571;</t>
  </si>
  <si>
    <t>MGC81281 protein</t>
  </si>
  <si>
    <t>zeinaSSns_comp388935_c1_seq4 len=2692;zeinaSSns_comp388935_c1_seq2 len=2716;CL1Contig985;CL1Contig423;CL1Contig530;CL1Contig1006;CL1Contig1670</t>
  </si>
  <si>
    <t>CL781Contig3</t>
  </si>
  <si>
    <t>DHX29_XENLA</t>
  </si>
  <si>
    <t>DHX29_HUMAN</t>
  </si>
  <si>
    <t>ATP-dependent RNA helicase DHX29 (EC 3.6.4.13) (DEAH box protein 29) (Nucleic acid helicase DDXx)</t>
  </si>
  <si>
    <t>Q7Z478</t>
  </si>
  <si>
    <t>DHX29 DDX29</t>
  </si>
  <si>
    <t>54505;</t>
  </si>
  <si>
    <t>Chain (1); Coiled coil (2); Compositional bias (2); Domain (2); Modified residue (3); Motif (1); Natural variant (2); Nucleotide binding (1); Sequence conflict (4)</t>
  </si>
  <si>
    <t>ENSGT00760000119189;</t>
  </si>
  <si>
    <t>226_C_226;514_C_514;</t>
  </si>
  <si>
    <t>ATP-binding RNA helicase involved in translation initiation. Part of the 43S preinitiation complex that is required for efficient initiation on mammalian mRNAs with structured 5'-UTRs by promoting efficient NTPase-dependent 48S complex formation. Specifically binds to the 40S ribosome near the mRNA entrance. Does not possess a processive helicase activity. {ECO:0000269|PubMed:19109895, ECO:0000269|PubMed:23706745}.</t>
  </si>
  <si>
    <t>A3KMI0</t>
  </si>
  <si>
    <t>dhx29</t>
  </si>
  <si>
    <t>100049090;</t>
  </si>
  <si>
    <t>ATP-dependent RNA helicase DHX29 (EC 3.6.4.13) (DEAH box protein 29)</t>
  </si>
  <si>
    <t>FUNCTION: ATP-binding RNA helicase involved in translation initiation. Part of the 43S preinitiation complex that is required for efficient initiation on mammalian mRNAs with structured 5'-UTRs by promoting efficient NTPase-dependent 48S complex formation. Specifically binds to the 40S ribosome near the mRNA entrance. Does not possess a processive helicase activity (By similarity). {ECO:0000250}.</t>
  </si>
  <si>
    <t>Chain (1); Coiled coil (1); Domain (2); Motif (1); Nucleotide binding (1)</t>
  </si>
  <si>
    <t>CL4509Contig3</t>
  </si>
  <si>
    <t>A1L2U5_XENLA</t>
  </si>
  <si>
    <t>DHX30_HUMAN</t>
  </si>
  <si>
    <t>Putative ATP-dependent RNA helicase DHX30 (EC 3.6.4.13) (DEAH box protein 30)</t>
  </si>
  <si>
    <t>Q7L2E3</t>
  </si>
  <si>
    <t>DHX30 DDX30 KIAA0890</t>
  </si>
  <si>
    <t>22907;</t>
  </si>
  <si>
    <t>Alternative sequence (3); Beta strand (4); Chain (1); Compositional bias (1); Domain (3); Erroneous initiation (1); Helix (4); Motif (1); Nucleotide binding (1); Sequence caution (1); Sequence conflict (3); Turn (1)</t>
  </si>
  <si>
    <t>K13185;</t>
  </si>
  <si>
    <t>149_"H2AX_complex,_isolated_from_cells_without_IR_exposure::H2AX_complex_I::H2AX_complex_II";</t>
  </si>
  <si>
    <t>Required for optimal function of the zinc-finger antiviral protein ZC3HAV1 (By similarity). Associates with mitochondrial DNA. {ECO:0000250, ECO:0000269|PubMed:16825194}.</t>
  </si>
  <si>
    <t>A1L2U5</t>
  </si>
  <si>
    <t>LOC100036956</t>
  </si>
  <si>
    <t>LOC100036956 protein (Fragment)</t>
  </si>
  <si>
    <t>CL4509Contig3;CL4509Contig2;zeinaSSns_comp386908_c4_seq2 len=1628;dsrrswapns_comp214579_c0_seq5 len=1701</t>
  </si>
  <si>
    <t>CL4876Contig2</t>
  </si>
  <si>
    <t>DHX35_HUMAN</t>
  </si>
  <si>
    <t>Probable ATP-dependent RNA helicase DHX35 (EC 3.6.4.13) (DEAH box protein 35)</t>
  </si>
  <si>
    <t>Q9H5Z1</t>
  </si>
  <si>
    <t>DHX35 C20orf15 DDX35</t>
  </si>
  <si>
    <t>60625;</t>
  </si>
  <si>
    <t>Alternative sequence (1); Chain (1); Domain (2); Erroneous initiation (1); Motif (1); Natural variant (2); Nucleotide binding (1); Sequence conflict (2)</t>
  </si>
  <si>
    <t>K13117;</t>
  </si>
  <si>
    <t>May be involved in pre-mRNA splicing.</t>
  </si>
  <si>
    <t>CL234Contig8</t>
  </si>
  <si>
    <t>DHX36_HUMAN</t>
  </si>
  <si>
    <t>ATP-dependent RNA helicase DHX36 (EC 3.6.4.12) (EC 3.6.4.13) (DEAH box protein 36) (G4-resolvase 1) (G4R1) (MLE-like protein 1) (RNA helicase associated with AU-rich element ARE)</t>
  </si>
  <si>
    <t>Q9H2U1</t>
  </si>
  <si>
    <t>DHX36 DDX36 KIAA1488 MLEL1 RHAU</t>
  </si>
  <si>
    <t>170506;</t>
  </si>
  <si>
    <t>Alternative sequence (2); Chain (1); Coiled coil (1); Compositional bias (1); Domain (2); Modified residue (1); Motif (2); Mutagenesis (8); Natural variant (3); Nucleotide binding (1); Region (3)</t>
  </si>
  <si>
    <t>K14442;</t>
  </si>
  <si>
    <t>141_C_141;</t>
  </si>
  <si>
    <t>Proposed to have a global role in regulating mRNA expression including transcriptional regulation and mRNA stability. Binds with high affinity to and resolves tetramolecular RNA and DNA quadruplex structures. Unwinds intramolecular quadruplexes derived from the ZIC1 and the MYC promoters. Binds to quadruplex structures in the promoters of YY1 and ALPL genes and regulates their expression. Binds to telomerase RNA template component (TERC) 5'-end (nucleotides 1-43) and unwinds an internal quadruplex formation in TERC 5'-end to promote P1 helix formation; the P1 helix acts as a template boundary ensuring accurate reverse transcription and is disrupted by quadruplex formation. May be involved in regulation of telomere length. Plays a role in degradation and deadenylation of mRNAs containing in their 3'-UTR the consensus ARE sequence element. May function in sex development and spermatogenesis. May play a role in ossification. {ECO:0000269|PubMed:12198572, ECO:0000269|PubMed:14731398, ECO:0000269|PubMed:16150737, ECO:0000269|PubMed:18842585, ECO:0000269|PubMed:20472641, ECO:0000269|PubMed:21149580, ECO:0000269|PubMed:21586581, ECO:0000269|PubMed:21993297, ECO:0000269|PubMed:22238380}.</t>
  </si>
  <si>
    <t>dsrrswapns_comp215916_c3_seq10 len=3991;CL234Contig8;CL234Contig7</t>
  </si>
  <si>
    <t>CL7469Contig1</t>
  </si>
  <si>
    <t>A3KNE3_XENLA</t>
  </si>
  <si>
    <t>DHX37_HUMAN</t>
  </si>
  <si>
    <t>Probable ATP-dependent RNA helicase DHX37 (EC 3.6.4.13) (DEAH box protein 37)</t>
  </si>
  <si>
    <t>Q8IY37</t>
  </si>
  <si>
    <t>DHX37 DDX37 KIAA1517</t>
  </si>
  <si>
    <t>57647;</t>
  </si>
  <si>
    <t>Chain (1); Domain (2); Motif (1); Natural variant (6); Nucleotide binding (1); Sequence conflict (3)</t>
  </si>
  <si>
    <t>K14780;</t>
  </si>
  <si>
    <t>ENSGT00550000074985;</t>
  </si>
  <si>
    <t>154_C_154;</t>
  </si>
  <si>
    <t>A3KNE3</t>
  </si>
  <si>
    <t>LOC100049114</t>
  </si>
  <si>
    <t>LOC100049114 protein (Fragment)</t>
  </si>
  <si>
    <t>CL5655Contig1</t>
  </si>
  <si>
    <t>DHX57_HUMAN</t>
  </si>
  <si>
    <t>Putative ATP-dependent RNA helicase DHX57 (EC 3.6.4.13) (DEAH box protein 57)</t>
  </si>
  <si>
    <t>DHX57</t>
  </si>
  <si>
    <t>Q6P158</t>
  </si>
  <si>
    <t>90957;</t>
  </si>
  <si>
    <t>Alternative sequence (5); Chain (1); Coiled coil (1); Compositional bias (1); Domain (3); Erroneous gene model prediction (1); Erroneous initiation (1); Modified residue (4); Motif (1); Natural variant (3); Nucleotide binding (1); Sequence conflict (2); Zinc finger (1)</t>
  </si>
  <si>
    <t>K13026;</t>
  </si>
  <si>
    <t>DHX9_XENLA</t>
  </si>
  <si>
    <t>DHX9_HUMAN</t>
  </si>
  <si>
    <t>ATP-dependent RNA helicase A (RHA) (EC 3.6.4.13) (DEAH box protein 9) (Leukophysin) (LKP) (Nuclear DNA helicase II) (NDH II)</t>
  </si>
  <si>
    <t>Q08211</t>
  </si>
  <si>
    <t>DHX9 DDX9 LKP NDH2</t>
  </si>
  <si>
    <t>1660;</t>
  </si>
  <si>
    <t>Alternative sequence (1); Beta strand (13); Chain (1); Domain (4); Helix (18); Modified residue (6); Motif (2); Mutagenesis (7); Natural variant (1); Nucleotide binding (1); Region (4); Sequence conflict (22); Turn (4)</t>
  </si>
  <si>
    <t>K13184;</t>
  </si>
  <si>
    <t>419_C_419;</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</si>
  <si>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97_DHX9-ADAR-vigilin-DNA-PK-Ku_antigen_complex::DNA-PK-Ku_antigen_complex::DNA-PK-Ku_complex::Vigilin-DNA-PK-Ku_antigen_complex::MGC1-DNA-PKcs-Ku_complex::GammaH2AFX-NDHII-Ku70-DNA_complex::Ku70/Ku86/Werner_complex::WRN-Ku70-Ku80-PARP1_complex::NCOA6-DNA-PK-Ku-PARP1_complex;</t>
  </si>
  <si>
    <t>Unwinds double-stranded DNA and RNA in a 3' to 5' direction. Alteration of secondary structure may subsequently influence interactions with proteins or other nucleic acids. Functions as a transcriptional activator. Component of the CRD-mediated complex that promotes MYC mRNA stability. Involved with LARP6 in the stabilization of type I collagen mRNAs for CO1A1 and CO1A2. As component of a large PER complex is involved in the inhibition of 3' transcriptional termination of circadian target genes such as PER1 and NR1D1 and the control of the circadian rhythms. Positively regulates HIV-1 LTR-directed gene expression. {ECO:0000269|PubMed:19029303, ECO:0000269|PubMed:19229320, ECO:0000269|PubMed:22190748}.</t>
  </si>
  <si>
    <t>Q68FK8</t>
  </si>
  <si>
    <t>dhx9</t>
  </si>
  <si>
    <t>447207;</t>
  </si>
  <si>
    <t>ATP-dependent RNA helicase A-like protein (EC 3.6.4.13) (DEAH box protein 9) (Nuclear DNA helicase II) (NDH II)</t>
  </si>
  <si>
    <t>FUNCTION: Component of the coding region determinant (CRD)-mediated complex that promotes mRNA stability. May unwind double-stranded DNA and RNA in a 3' to 5' direction (By similarity). {ECO:0000250}.</t>
  </si>
  <si>
    <t>SUBCELLULAR LOCATION: Cytoplasm {ECO:0000250}. Nucleus {ECO:0000250}. Note=Probably localized in cytoplasmic mRNP granules containing untranslated mRNAs. {ECO:0000250}.</t>
  </si>
  <si>
    <t>Chain (1); Domain (4); Motif (2); Nucleotide binding (1)</t>
  </si>
  <si>
    <t>CL3070Contig4</t>
  </si>
  <si>
    <t>CL3070Contig2;CL3070Contig4;CL3070Contig1;CL3070Contig3;CL7567Contig2</t>
  </si>
  <si>
    <t>dsrrswapns_comp203971_c0_seq2</t>
  </si>
  <si>
    <t>DIAP1_HUMAN</t>
  </si>
  <si>
    <t>Protein diaphanous homolog 1 (Diaphanous-related formin-1) (DRF1)</t>
  </si>
  <si>
    <t>O60610</t>
  </si>
  <si>
    <t>DIAPH1 DIAP1</t>
  </si>
  <si>
    <t>1729;</t>
  </si>
  <si>
    <t>Alternative sequence (3); Chain (1); Coiled coil (2); Compositional bias (1); Cross-link (1); Domain (4); Erroneous initiation (1); Modified residue (5); Sequence caution (1); Sequence conflict (5)</t>
  </si>
  <si>
    <t>K05740;</t>
  </si>
  <si>
    <t>151_C_151;153_C_153;</t>
  </si>
  <si>
    <t>Acts in a Rho-dependent manner to recruit PFY1 to the membrane. Required for the assembly of F-actin structures, such as actin cables and stress fibers. Nucleates actin filaments. Binds to the barbed end of the actin filament and slows down actin polymerization and depolymerization. Required for cytokinesis, and transcriptional activation of the serum response factor. DFR proteins couple Rho and Src tyrosine kinase during signaling and the regulation of actin dynamics. Functions as a scaffold protein for MAPRE1 and APC to stabilize microtubules and promote cell migration (By similarity). Has neurite outgrowth promoting activity (By similarity). In hear cells, it may play a role in the regulation of actin polymerization in hair cells.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Plays a role in the regulation of cell morphology and cytoskeletal organization. Required in the control of cell shape. {ECO:0000250, ECO:0000269|PubMed:20937854, ECO:0000269|PubMed:21834987}.</t>
  </si>
  <si>
    <t>dsrrswapns_comp203971_c0_seq2 len=2092</t>
  </si>
  <si>
    <t>dsrrswapns_comp203971_c0_seq2 len=2092;CL10898Contig2;CL10898Contig1</t>
  </si>
  <si>
    <t>CL3026Contig3</t>
  </si>
  <si>
    <t>DIAP3_HUMAN</t>
  </si>
  <si>
    <t>Protein diaphanous homolog 3 (Diaphanous-related formin-3) (DRF3) (MDia2)</t>
  </si>
  <si>
    <t>Q9NSV4</t>
  </si>
  <si>
    <t>DIAPH3 DIAP3</t>
  </si>
  <si>
    <t>81624;</t>
  </si>
  <si>
    <t>Alternative sequence (8); Chain (1); Coiled coil (2); Compositional bias (1); Cross-link (1); Domain (4); Frameshift (1); Modified residue (1); Natural variant (3); Sequence conflict (7)</t>
  </si>
  <si>
    <t>K05745;</t>
  </si>
  <si>
    <t>ENSGT00760000118986;</t>
  </si>
  <si>
    <t>Binds to GTP-bound form of Rho and to profilin. Acts in a Rho-dependent manner to recruit profilin to the membrane, where it promotes actin polymerization. It is required for cytokinesis, stress fiber formation, and transcriptional activation of the serum response factor. DFR proteins couple Rho and Src tyrosine kinase during signaling and the regulation of actin dynamics (By similarity). {ECO:0000250}.</t>
  </si>
  <si>
    <t>CL3026Contig3;CL3026Contig4;CL3026Contig1;CL3026Contig2</t>
  </si>
  <si>
    <t>CL927Contig3</t>
  </si>
  <si>
    <t>D0UED5_XENLA</t>
  </si>
  <si>
    <t>DICER_HUMAN</t>
  </si>
  <si>
    <t>Endoribonuclease Dicer (EC 3.1.26.3) (Helicase with RNase motif) (Helicase MOI)</t>
  </si>
  <si>
    <t>Q9UPY3</t>
  </si>
  <si>
    <t>DICER1 DICER HERNA KIAA0928</t>
  </si>
  <si>
    <t>23405;</t>
  </si>
  <si>
    <t>Alternative sequence (3); Beta strand (13); Chain (1); Domain (7); Erroneous initiation (1); Helix (19); Metal binding (6); Modified residue (3); Motif (1); Mutagenesis (12); Natural variant (12); Nucleotide binding (1); Region (1); Sequence conflict (9); Site (1); Turn (1)</t>
  </si>
  <si>
    <t>K11592;</t>
  </si>
  <si>
    <t>ENSGT00510000046789;</t>
  </si>
  <si>
    <t>Double-stranded RNA (dsRNA) endoribonuclease playing a central role in short dsRNA-mediated post-transcriptional gene silencing. Cleaves naturally occurring long dsRNAs and short hairpin pre-microRNAs (miRNA) into fragments of twenty-one to twenty-three nucleotides with 3' overhang of two nucleotides, producing respectively short interfering RNAs (siRNA) and mature microRNAs. SiRNAs and miRNAs serve as guide to direct the RNA-induced silencing complex (RISC) to complementary RNAs to degrade them or prevent their translation. Gene silencing mediated by siRNAs, also called RNA interference, controls the elimination of transcripts from mobile and repetitive DNA elements of the genome but also the degradation of exogenous RNA of viral origin for instance. The miRNA pathway on the other side is a mean to specifically regulate the expression of target genes. {ECO:0000269|PubMed:15242644, ECO:0000269|PubMed:15973356, ECO:0000269|PubMed:16142218, ECO:0000269|PubMed:16271387, ECO:0000269|PubMed:16289642, ECO:0000269|PubMed:16357216, ECO:0000269|PubMed:16424907, ECO:0000269|PubMed:17452327, ECO:0000269|PubMed:18178619, ECO:0000269|PubMed:19219043}.</t>
  </si>
  <si>
    <t>D0UED5</t>
  </si>
  <si>
    <t>dicer1</t>
  </si>
  <si>
    <t>100316917;</t>
  </si>
  <si>
    <t>Truncated double-stranded RNA-specific endoribonuclease type III</t>
  </si>
  <si>
    <t>CL927Contig3;CL927Contig2;CL927Contig4</t>
  </si>
  <si>
    <t>dsrrswapns_comp215312_c7_seq1</t>
  </si>
  <si>
    <t>A1A5K4_XENLA</t>
  </si>
  <si>
    <t>DIEXF_HUMAN</t>
  </si>
  <si>
    <t>Digestive organ expansion factor homolog</t>
  </si>
  <si>
    <t>Q68CQ4</t>
  </si>
  <si>
    <t>DIEXF C1orf107 DEF</t>
  </si>
  <si>
    <t>27042;</t>
  </si>
  <si>
    <t>Chain (1); Compositional bias (2); Erroneous gene model prediction (1); Natural variant (1); Sequence conflict (3)</t>
  </si>
  <si>
    <t>K14774;</t>
  </si>
  <si>
    <t>ENSGT00390000000709;</t>
  </si>
  <si>
    <t>Regulates the p53 pathway to control the expansion growth of digestive organs. {ECO:0000250}.</t>
  </si>
  <si>
    <t>A1A5K4</t>
  </si>
  <si>
    <t>diexf LOC100036812</t>
  </si>
  <si>
    <t>100036812;</t>
  </si>
  <si>
    <t>LOC100036812 protein</t>
  </si>
  <si>
    <t>dsrrswapns_comp215312_c7_seq1 len=4186</t>
  </si>
  <si>
    <t>dsrrswapns_comp215312_c7_seq1 len=4186;CL189Contig10</t>
  </si>
  <si>
    <t>CL7984Contig1</t>
  </si>
  <si>
    <t>Q3B8I7_XENLA</t>
  </si>
  <si>
    <t>DIM1_HUMAN</t>
  </si>
  <si>
    <t>Probable dimethyladenosine transferase (EC 2.1.1.183) (DIM1 dimethyladenosine transferase 1 homolog) (DIM1 dimethyladenosine transferase 1-like) (Probable 18S rRNA (adenine(1779)-N(6)/adenine(1780)-N(6))-dimethyltransferase) (Probable 18S rRNA dimethylase) (Probable S-adenosylmethionine-6-N',N'-adenosyl(rRNA) dimethyltransferase)</t>
  </si>
  <si>
    <t>Q9UNQ2</t>
  </si>
  <si>
    <t>DIMT1 DIMT1L HUSSY-05</t>
  </si>
  <si>
    <t>27292;</t>
  </si>
  <si>
    <t>Beta strand (8); Binding site (6); Chain (1); Helix (15); Sequence caution (1); Sequence conflict (3); Turn (3)</t>
  </si>
  <si>
    <t>K14191;</t>
  </si>
  <si>
    <t>ENSGT00530000063389;</t>
  </si>
  <si>
    <t>Specifically dimethylates two adjacent adenosines in the loop of a conserved hairpin near the 3'-end of 18S rRNA in the 40S particle. {ECO:0000250}.</t>
  </si>
  <si>
    <t>Q3B8I7</t>
  </si>
  <si>
    <t>dimt1 MGC130862</t>
  </si>
  <si>
    <t>734747;</t>
  </si>
  <si>
    <t>MGC130862 protein</t>
  </si>
  <si>
    <t>dsrrswapns_comp217768_c1_seq4</t>
  </si>
  <si>
    <t>DIP2B_HUMAN</t>
  </si>
  <si>
    <t>Disco-interacting protein 2 homolog B (DIP2 homolog B)</t>
  </si>
  <si>
    <t>Q9P265</t>
  </si>
  <si>
    <t>DIP2B KIAA1463</t>
  </si>
  <si>
    <t>57609;</t>
  </si>
  <si>
    <t>Chain (1); Compositional bias (4); Domain (1); Erroneous gene model prediction (1); Erroneous initiation (1); Modified residue (8); Natural variant (1); Sequence caution (2); Sequence conflict (3)</t>
  </si>
  <si>
    <t>ENSGT00390000005268;</t>
  </si>
  <si>
    <t>dsrrswapns_comp217768_c1_seq4 len=6110</t>
  </si>
  <si>
    <t>dsrrswapns_comp217768_c1_seq4 len=6110;CL4739Contig1;CL4739Contig2</t>
  </si>
  <si>
    <t>CL2159Contig2</t>
  </si>
  <si>
    <t>Q52KT7_XENLA</t>
  </si>
  <si>
    <t>DJC13_HUMAN</t>
  </si>
  <si>
    <t>DnaJ homolog subfamily C member 13 (Required for receptor-mediated endocytosis 8) (RME-8)</t>
  </si>
  <si>
    <t>O75165</t>
  </si>
  <si>
    <t>DNAJC13 KIAA0678 RME8</t>
  </si>
  <si>
    <t>23317;</t>
  </si>
  <si>
    <t>Chain (1); Domain (1); Erroneous initiation (3); Erroneous termination (1); Modified residue (1); Natural variant (4); Region (1); Sequence caution (1); Sequence conflict (9)</t>
  </si>
  <si>
    <t>K09533;</t>
  </si>
  <si>
    <t>ENSGT00390000017582;</t>
  </si>
  <si>
    <t>Involved in membrane trafficking through early endosomes, such as the early endosome to recycling endosome transport implicated in the recycling of transferrin and the early endosome to late endosome transport implicated in degradation of EGF and EGFR (PubMed:18256511, PubMed:18307993). Involved in the regulation of endosomal membrane tubulation and regulates th dynamics of SNX1 on the endosomal membrane; via association with FAM21 may link the WASH complex to the retromer SNX-BAR subcomplex (PubMed:24643499). {ECO:0000269|PubMed:18256511, ECO:0000269|PubMed:18307993, ECO:0000269|PubMed:24643499}.</t>
  </si>
  <si>
    <t>Q52KT7</t>
  </si>
  <si>
    <t>LOC733226</t>
  </si>
  <si>
    <t>LOC733226 protein (Fragment)</t>
  </si>
  <si>
    <t>CL4461Contig4</t>
  </si>
  <si>
    <t>Q4KLW3_XENLA</t>
  </si>
  <si>
    <t>DJC21_HUMAN</t>
  </si>
  <si>
    <t>DnaJ homolog subfamily C member 21 (DnaJ homolog subfamily A member 5) (Protein GS3)</t>
  </si>
  <si>
    <t>Q5F1R6</t>
  </si>
  <si>
    <t>DNAJC21 DNAJA5</t>
  </si>
  <si>
    <t>134218;</t>
  </si>
  <si>
    <t>Alternative sequence (2); Chain (1); Compositional bias (2); Domain (1); Erroneous initiation (1); Modified residue (4); Natural variant (2); Sequence caution (2); Sequence conflict (2); Zinc finger (2)</t>
  </si>
  <si>
    <t>K09506;</t>
  </si>
  <si>
    <t>ENSGT00510000047097;</t>
  </si>
  <si>
    <t>May act as a co-chaperone for HSP70.</t>
  </si>
  <si>
    <t>Q4KLW3</t>
  </si>
  <si>
    <t>LOC733289</t>
  </si>
  <si>
    <t>LOC733289 protein (Fragment)</t>
  </si>
  <si>
    <t>CL4461Contig4;CL4461Contig3;CL4461Contig2;CL4461Contig1</t>
  </si>
  <si>
    <t>CL447Contig10</t>
  </si>
  <si>
    <t>Q2VPE9_XENLA</t>
  </si>
  <si>
    <t>DKC1_HUMAN</t>
  </si>
  <si>
    <t>H/ACA ribonucleoprotein complex subunit 4 (EC 5.4.99.-) (CBF5 homolog) (Dyskerin) (Nopp140-associated protein of 57 kDa) (Nucleolar protein NAP57) (Nucleolar protein family A member 4) (snoRNP protein DKC1)</t>
  </si>
  <si>
    <t>O60832</t>
  </si>
  <si>
    <t>DKC1 NOLA4</t>
  </si>
  <si>
    <t>1736;</t>
  </si>
  <si>
    <t>Active site (1); Alternative sequence (1); Chain (1); Compositional bias (1); Domain (1); Initiator methionine (1); Modified residue (8); Mutagenesis (1); Natural variant (24); Region (2); Sequence conflict (3)</t>
  </si>
  <si>
    <t>K11131;</t>
  </si>
  <si>
    <t>ENSGT00510000047092;</t>
  </si>
  <si>
    <t>522_C_522;</t>
  </si>
  <si>
    <t>Isoform 1: Required for ribosome biogenesis and telomere maintenance. Probable catalytic subunit of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Also required for correct processing or intranuclear trafficking of TERC, the RNA component of the telomerase reverse transcriptase (TERT) holoenzyme.; Isoform 3: Promotes cell to cell and cell to substratum adhesion, increases the cell proliferation rate and leads to cytokeratin hyper-expression (when overexpressed in HeLa cells).</t>
  </si>
  <si>
    <t>Q2VPE9</t>
  </si>
  <si>
    <t>LOC733436</t>
  </si>
  <si>
    <t>LOC733436 protein (Fragment)</t>
  </si>
  <si>
    <t>CL447Contig10;CL447Contig3</t>
  </si>
  <si>
    <t>dsrrswapns_comp211462_c0_seq9</t>
  </si>
  <si>
    <t>Q63ZG8_XENLA</t>
  </si>
  <si>
    <t>DLGP5_HUMAN</t>
  </si>
  <si>
    <t>Disks large-associated protein 5 (DAP-5) (Discs large homolog 7) (Disks large-associated protein DLG7) (Hepatoma up-regulated protein) (HURP)</t>
  </si>
  <si>
    <t>Q15398</t>
  </si>
  <si>
    <t>DLGAP5 DLG7 KIAA0008</t>
  </si>
  <si>
    <t>9787;</t>
  </si>
  <si>
    <t>Alternative sequence (2); Chain (1); Coiled coil (1); Erroneous initiation (2); Modified residue (20); Natural variant (4); Sequence conflict (2)</t>
  </si>
  <si>
    <t>K16804;</t>
  </si>
  <si>
    <t>ENSGT00550000074473;</t>
  </si>
  <si>
    <t>Potential cell cycle regulator that may play a role in carcinogenesis of cancer cells. Mitotic phosphoprotein regulated by the ubiquitin-proteasome pathway. Key regulator of adherens junction integrity and differentiation that may be involved in CDH1-mediated adhesion and signaling in epithelial cells. {ECO:0000269|PubMed:12527899, ECO:0000269|PubMed:14699157, ECO:0000269|PubMed:15145941}.</t>
  </si>
  <si>
    <t>Q63ZG8</t>
  </si>
  <si>
    <t>LOC494809</t>
  </si>
  <si>
    <t>LOC494809 protein (Fragment)</t>
  </si>
  <si>
    <t>dsrrswapns_comp211462_c0_seq9 len=3365</t>
  </si>
  <si>
    <t>dsrrswapns_comp211462_c0_seq9 len=3365;CL5011Contig3;CL5011Contig1;CL5011Contig2</t>
  </si>
  <si>
    <t>CL11577Contig1</t>
  </si>
  <si>
    <t>F6ZCC9_XENTR</t>
  </si>
  <si>
    <t>DMAP1_HUMAN</t>
  </si>
  <si>
    <t>DNA methyltransferase 1-associated protein 1 (DNMAP1) (DNMT1-associated protein 1)</t>
  </si>
  <si>
    <t>Q9NPF5</t>
  </si>
  <si>
    <t>DMAP1 KIAA1425</t>
  </si>
  <si>
    <t>55929;</t>
  </si>
  <si>
    <t>Chain (1); Coiled coil (1); Compositional bias (1); Domain (1); Erroneous initiation (1); Helix (4); Modified residue (2); Sequence conflict (7); Turn (2)</t>
  </si>
  <si>
    <t>K11324;</t>
  </si>
  <si>
    <t>ENSGT00390000016466;</t>
  </si>
  <si>
    <t>595_C_595;</t>
  </si>
  <si>
    <t>95_DAXX-DNMT1-DMAP1_complex::RGS6-DNMT1-DMAP1_complex;98_DMAP1-associated_complex::TIP49-TIP48-BAF53_complex::NuA4/Tip60-HAT_complex_A::NuA4/Tip60-HAT_complex_B::NuA4/Tip60_HAT_complex::TIP60_histone_acetylase_complex::c-MYC-ATPase-helicase_complex::cMYC-ATPase-helicase_complex::p400-associated_complex::SRCAP-associated_chromatin_remodeling_complex;</t>
  </si>
  <si>
    <t>Involved in transcription repression and activation. Its interaction with HDAC2 may provide a mechanism for histone deacetylation in heterochromatin following replication of DNA at late firing origins. Can also repress transcription independently of histone deacetylase activity. May specifically potentiate DAXX-mediated repression of glucocorticoid receptor-dependent transcription.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Participates in the nuclear localization of URI1 and increases its transcriptional corepressor activity. {ECO:0000269|PubMed:14665632, ECO:0000269|PubMed:14966270, ECO:0000269|PubMed:14978102, ECO:0000269|PubMed:15367675}.</t>
  </si>
  <si>
    <t>F6ZCC9</t>
  </si>
  <si>
    <t>zbtb8os</t>
  </si>
  <si>
    <t>CL3581Contig3</t>
  </si>
  <si>
    <t>Q641B0_XENLA</t>
  </si>
  <si>
    <t>DMD_HUMAN</t>
  </si>
  <si>
    <t>Dystrophin</t>
  </si>
  <si>
    <t>P11532</t>
  </si>
  <si>
    <t>DMD</t>
  </si>
  <si>
    <t>1756;</t>
  </si>
  <si>
    <t>Alternative sequence (9); Beta strand (10); Chain (1); Domain (4); Helix (32); Modified residue (9); Natural variant (50); Region (4); Repeat (24); Sequence conflict (4); Turn (5); Zinc finger (1)</t>
  </si>
  <si>
    <t>K10366;</t>
  </si>
  <si>
    <t>ENSGT00760000119237;</t>
  </si>
  <si>
    <t>105_C_105;</t>
  </si>
  <si>
    <t>Anchors the extracellular matrix to the cytoskeleton via F-actin. Ligand for dystroglycan. Component of the dystrophin-associated glycoprotein complex which accumulates at the neuromuscular junction (NMJ) and at a variety of synapses in the peripheral and central nervous systems and has a structural function in stabilizing the sarcolemma. Also implicated in signaling events and synaptic transmission. {ECO:0000269|PubMed:16710609}.</t>
  </si>
  <si>
    <t>Q641B0</t>
  </si>
  <si>
    <t>dmd.1 Dmd</t>
  </si>
  <si>
    <t>399334;</t>
  </si>
  <si>
    <t>Dmd protein</t>
  </si>
  <si>
    <t>CL3581Contig3;CL3581Contig2;TC427710 UniRef100_Q641B0 Cluster: Dmd protein; n=2; Xenopus laevis|Rep: Dmd protein - Xenopus laevis African clawed frog, partial 40%</t>
  </si>
  <si>
    <t>CL2107Contig1</t>
  </si>
  <si>
    <t>DMXL1_HUMAN</t>
  </si>
  <si>
    <t>DmX-like protein 1 (X-like 1 protein)</t>
  </si>
  <si>
    <t>Q9Y485</t>
  </si>
  <si>
    <t>DMXL1 XL1</t>
  </si>
  <si>
    <t>1657;</t>
  </si>
  <si>
    <t>Chain (1); Compositional bias (1); Modified residue (4); Natural variant (4); Repeat (16); Sequence conflict (3)</t>
  </si>
  <si>
    <t>ENSGT00390000000096;</t>
  </si>
  <si>
    <t>CL2107Contig1;dsrrswapns_comp216102_c0_seq2 len=10119;CL2107Contig2;CL3902Contig2</t>
  </si>
  <si>
    <t>CL6103Contig1</t>
  </si>
  <si>
    <t>DNA2_XENLA</t>
  </si>
  <si>
    <t>DNA2_HUMAN</t>
  </si>
  <si>
    <t>DNA replication ATP-dependent helicase/nuclease DNA2 (hDNA2) (DNA replication ATP-dependent helicase-like homolog) [Includes: DNA replication nuclease DNA2 (EC 3.1.-.-); DNA replication ATP-dependent helicase DNA2 (EC 3.6.4.12)]</t>
  </si>
  <si>
    <t>P51530</t>
  </si>
  <si>
    <t>DNA2 DNA2L KIAA0083</t>
  </si>
  <si>
    <t>1763;</t>
  </si>
  <si>
    <t>Alternative sequence (4); Chain (1); Erroneous gene model prediction (2); Erroneous initiation (3); Metal binding (4); Mutagenesis (2); Natural variant (3); Nucleotide binding (1); Region (2); Sequence conflict (1)</t>
  </si>
  <si>
    <t>K10742;</t>
  </si>
  <si>
    <t>ENSGT00780000122010;</t>
  </si>
  <si>
    <t>Key enzyme involved in DNA replication and DNA repair in nucleus and mitochondrion. Involved in Okazaki fragments processing by cleaving long flaps that escape FEN1: flaps that are longer than 27 nucleotides are coated by replication protein A complex (RPA), leading to recruit DNA2 which cleaves the flap until it is too short to bind RPA and becomes a substrate for FEN1. Also involved in 5'-end resection of DNA during double-strand break (DSB) repair: recruited by BLM and mediates the cleavage of 5'-ssDNA, while the 3'-ssDNA cleavage is prevented by the presence of RPA. Also involved in DNA replication checkpoint independently of Okazaki fragments processing. Possesses different enzymatic activities, such as single-stranded DNA (ssDNA)-dependent ATPase, 5'-3' helicase and endonuclease activities. While the ATPase and endonuclease activities are well-defined and play a key role in Okazaki fragments processing and DSB repair, the 5'-3' DNA helicase activity is subject to debate. According to various reports, the helicase activity is weak and its function remains largely unclear. Helicase activity may promote the motion of DNA2 on the flap, helping the nuclease function. {ECO:0000269|PubMed:16595799, ECO:0000269|PubMed:16595800, ECO:0000269|PubMed:18995831, ECO:0000269|PubMed:19487465, ECO:0000269|PubMed:21325134, ECO:0000269|PubMed:21572043, ECO:0000269|PubMed:22570407, ECO:0000269|PubMed:22570476}.</t>
  </si>
  <si>
    <t>Q8QHA5</t>
  </si>
  <si>
    <t>dna2 dna2l</t>
  </si>
  <si>
    <t>378492;</t>
  </si>
  <si>
    <t>DNA replication ATP-dependent helicase/nuclease DNA2 (DNA replication ATP-dependent helicase-like homolog) [Includes: DNA replication nuclease DNA2 (EC 3.1.-.-); DNA replication ATP-dependent helicase DNA2 (EC 3.6.4.12)]</t>
  </si>
  <si>
    <t>FUNCTION: Key enzyme involved in DNA replication and DNA repair in nucleus and mitochondrion. Involved in Okazaki fragments processing by cleaving long flaps that escape fen1: flaps that are longer than 27 nucleotides are coated by replication protein A complex (RPA), leading to recruit dna2 which cleaves the flap until it is too short to bind RPA and becomes a substrate for FEN1. Also involved in 5'-end resection of DNA during double-strand break (DSB) repair by mediating the cleavage of 5'-ssDNA, while the 3'-ssDNA cleavage is prevented by the presence of RPA. Also involved in DNA replication checkpoint independently of Okazaki fragments processing (By similarity). Possesses different enzymatic activities, such as single-stranded DNA (ssDNA)-dependent ATPase, 5'-3' helicase and endonuclease activities. While the ATPase and endonuclease activities are well-defined and play a key role in Okazaki fragments processing and DSB repair, the 5'-3' DNA helicase activity is subject to debate. According to various reports, the helicase activity is weak and its function remains largely unclear. Helicase activity may promote the motion of dna2 on the flap, helping the nuclease function. {ECO:0000250, ECO:0000269|PubMed:10636853}.</t>
  </si>
  <si>
    <t>SUBCELLULAR LOCATION: Nucleus {ECO:0000250}. Mitochondrion {ECO:0000250}.</t>
  </si>
  <si>
    <t>Chain (1); Metal binding (4); Mutagenesis (1); Nucleotide binding (1); Region (2)</t>
  </si>
  <si>
    <t>CL9567Contig1</t>
  </si>
  <si>
    <t>Q6GNP1_XENLA</t>
  </si>
  <si>
    <t>DNAI1_HUMAN</t>
  </si>
  <si>
    <t>Dynein intermediate chain 1, axonemal (Axonemal dynein intermediate chain 1)</t>
  </si>
  <si>
    <t>DNAI1</t>
  </si>
  <si>
    <t>Q9UI46</t>
  </si>
  <si>
    <t>27019;</t>
  </si>
  <si>
    <t>Alternative sequence (2); Chain (1); Modified residue (2); Natural variant (6); Repeat (5); Sequence conflict (2)</t>
  </si>
  <si>
    <t>K10409;</t>
  </si>
  <si>
    <t>Part of the dynein complex of respiratory cilia.</t>
  </si>
  <si>
    <t>Q6GNP1</t>
  </si>
  <si>
    <t>dnai1 MGC80975</t>
  </si>
  <si>
    <t>444304;</t>
  </si>
  <si>
    <t>MGC80975 protein</t>
  </si>
  <si>
    <t>CL9567Contig1;CL38332Contig1</t>
  </si>
  <si>
    <t>CL7276Contig1</t>
  </si>
  <si>
    <t>DND1_XENLA</t>
  </si>
  <si>
    <t>DND1_HUMAN</t>
  </si>
  <si>
    <t>Dead end protein homolog 1 (RNA-binding motif, single-stranded-interacting protein 4)</t>
  </si>
  <si>
    <t>Q8IYX4</t>
  </si>
  <si>
    <t>DND1 RBMS4</t>
  </si>
  <si>
    <t>373863;</t>
  </si>
  <si>
    <t>ENSGT00550000074366;</t>
  </si>
  <si>
    <t>RNA-binding factor that positively regulates gene expression by prohibiting miRNA-mediated gene suppression. Relieves miRNA repression in germline cells (By similarity). Prohibits the function of several miRNAs by blocking the accessibility of target mRNAs. Sequence-specific RNA-binding factor that binds specifically to U-rich regions (URRs) in the 3' untranslated region (3'-UTR) of several mRNAs. Does not bind to miRNAs. May play a role during primordial germ cell (PGC) survival (By similarity). However, does not seem to be essential for PGC migration (By similarity). {ECO:0000250}.</t>
  </si>
  <si>
    <t>Q6DCB7</t>
  </si>
  <si>
    <t>dnd1</t>
  </si>
  <si>
    <t>Dead end protein homolog 1</t>
  </si>
  <si>
    <t>FUNCTION: RNA-binding factor that positively regulates gene expression by prohibiting miRNA-mediated gene suppression. Relieves miRNA repression in germline cells. Prohibits the function of several miRNAs by blocking the accessibility of target mRNAs. Sequence-specific RNA-binding factor that binds to U-rich regions (URRs) in the 3'untranslated region (3'-UTR) of several mRNAs. Does not bind to miRNAs. May play a role during early embryonic survival (By similarity). {ECO:0000250}.</t>
  </si>
  <si>
    <t>SUBCELLULAR LOCATION: Nucleus {ECO:0000250}. Cytoplasm {ECO:0000250}. Note=Perinuclear germ granules, also called germ plasm or chromatoid body. {ECO:0000250}.</t>
  </si>
  <si>
    <t>Chain (1); Domain (2); Erroneous initiation (1); Sequence conflict (1)</t>
  </si>
  <si>
    <t>DNJA1_HUMAN</t>
  </si>
  <si>
    <t>DnaJ homolog subfamily A member 1 (DnaJ protein homolog 2) (HSDJ) (Heat shock 40 kDa protein 4) (Heat shock protein J2) (HSJ-2) (Human DnaJ protein 2) (hDj-2)</t>
  </si>
  <si>
    <t>P31689</t>
  </si>
  <si>
    <t>DNAJA1 DNAJ2 HDJ2 HSJ2 HSPF4</t>
  </si>
  <si>
    <t>3301;</t>
  </si>
  <si>
    <t>Alternative sequence (1); Beta strand (1); Chain (1); Compositional bias (1); Domain (1); Helix (5); Lipidation (1); Metal binding (8); Modified residue (5); Mutagenesis (1); Propeptide (1); Repeat (4); Sequence conflict (1); Turn (1); Zinc finger (1)</t>
  </si>
  <si>
    <t>K09502;</t>
  </si>
  <si>
    <t>ENSGT00490000043321;</t>
  </si>
  <si>
    <t>481_C_481;</t>
  </si>
  <si>
    <t>Co-chaperone for HSPA8/Hsc70 (PubMed:10816573). Stimulates ATP hydrolysis, but not the folding of unfolded proteins mediated by HSPA1A (in vitro) (PubMed:24318877). Plays a role in protein transport into mitochondria via its role as co-chaperone. Functions as co-chaperone for HSPA1B and negatively regulates the translocation of BAX from the cytosol to mitochondria in response to cellular stress, thereby protecting cells against apoptosis (PubMed:14752510). Promotes apoptosis in response to cellular stress mediated by exposure to anisomycin or UV (PubMed:24512202). {ECO:0000269|PubMed:10816573, ECO:0000269|PubMed:14752510, ECO:0000269|PubMed:24318877, ECO:0000269|PubMed:24512202, ECO:0000269|PubMed:9192730}.</t>
  </si>
  <si>
    <t>Q8AVG6_XENLA</t>
  </si>
  <si>
    <t>Q8AVG6</t>
  </si>
  <si>
    <t>dnaja1</t>
  </si>
  <si>
    <t>380057;</t>
  </si>
  <si>
    <t>Dnaja1-prov protein</t>
  </si>
  <si>
    <t>CL891Contig1</t>
  </si>
  <si>
    <t>CL891Contig5;TC426072 homologue to UniRef100_Q8AVG6 Cluster: Dnaja1-prov protein; n=1; Xenopus laevis|Rep: Dnaja1-prov protein - Xenopus laevis African clawed frog, partial 42%;CL891Contig1;TC445838 homologue to UniRef100_Q640A5 Cluster: DnaJ Hsp40 homolog, subfamily A, member 1; n=1; Xenopus tropicalis|Rep: DnaJ Hsp40 homolog, subfamily A, member 1 - Xenopus tropicalis Western clawed frog Silurana tropicalis, partial 46%</t>
  </si>
  <si>
    <t>CL1717Contig2</t>
  </si>
  <si>
    <t>Q7ZWL4_XENLA</t>
  </si>
  <si>
    <t>DNJA2_HUMAN</t>
  </si>
  <si>
    <t>DnaJ homolog subfamily A member 2 (Cell cycle progression restoration gene 3 protein) (Dnj3) (Dj3) (HIRA-interacting protein 4) (Renal carcinoma antigen NY-REN-14)</t>
  </si>
  <si>
    <t>O60884</t>
  </si>
  <si>
    <t>DNAJA2 CPR3 HIRIP4</t>
  </si>
  <si>
    <t>10294;</t>
  </si>
  <si>
    <t>Chain (1); Domain (1); Lipidation (1); Metal binding (8); Modified residue (7); Propeptide (1); Repeat (4); Sequence conflict (6); Zinc finger (1)</t>
  </si>
  <si>
    <t>K09503;</t>
  </si>
  <si>
    <t>Co-chaperone of Hsc70.</t>
  </si>
  <si>
    <t>Q7ZWL4</t>
  </si>
  <si>
    <t>dnaja2</t>
  </si>
  <si>
    <t>379373;</t>
  </si>
  <si>
    <t>MGC53478 protein</t>
  </si>
  <si>
    <t>CL1717Contig4;CL1717Contig2;BG037229 homologue to UniRef100_Q7ZWL4 Cluster: MGC53478 protein; n=1; Xenopus laevis|Rep: MGC53478 protein - Xenopus laevis African clawed frog, partial 18%</t>
  </si>
  <si>
    <t>CL20134Contig1</t>
  </si>
  <si>
    <t>DNJB1_HUMAN</t>
  </si>
  <si>
    <t>DnaJ homolog subfamily B member 1 (DnaJ protein homolog 1) (Heat shock 40 kDa protein 1) (HSP40) (Heat shock protein 40) (Human DnaJ protein 1) (hDj-1)</t>
  </si>
  <si>
    <t>P25685</t>
  </si>
  <si>
    <t>DNAJB1 DNAJ1 HDJ1 HSPF1</t>
  </si>
  <si>
    <t>3337;</t>
  </si>
  <si>
    <t>Alternative sequence (1); Beta strand (13); Chain (1); Domain (1); Frameshift (1); Helix (8); Initiator methionine (1); Sequence conflict (4); Turn (2)</t>
  </si>
  <si>
    <t>K09507;</t>
  </si>
  <si>
    <t>ENSGT00760000118947;</t>
  </si>
  <si>
    <t>Interacts with HSP70 and can stimulate its ATPase activity. Stimulates the association between HSC70 and HIP.</t>
  </si>
  <si>
    <t>CL2290Contig2</t>
  </si>
  <si>
    <t>DNJ6A_XENLA</t>
  </si>
  <si>
    <t>DNJB6_HUMAN</t>
  </si>
  <si>
    <t>DnaJ homolog subfamily B member 6 (HHDJ1) (Heat shock protein J2) (HSJ-2) (MRJ) (MSJ-1)</t>
  </si>
  <si>
    <t>O75190</t>
  </si>
  <si>
    <t>DNAJB6 HSJ2 MRJ MSJ1</t>
  </si>
  <si>
    <t>10049;</t>
  </si>
  <si>
    <t>Alternative sequence (4); Chain (1); Compositional bias (2); Domain (1); Erroneous initiation (1); Frameshift (1); Initiator methionine (1); Modified residue (1); Natural variant (3); Region (2); Sequence conflict (2)</t>
  </si>
  <si>
    <t>K09512;</t>
  </si>
  <si>
    <t>Plays an indispensable role in the organization of KRT8/KRT18 filaments. Acts as an endogenous molecular chaperone for neuronal proteins including huntingtin. Suppresses aggregation and toxicity of polyglutamine-containing, aggregation-prone proteins. Isoform B but not isoform A inhibits huntingtin aggregation. Has a stimulatory effect on the ATPase activity of HSP70 in a dose-dependent and time-dependent manner and hence acts as a co-chaperone of HSP70. Also reduces cellular toxicity and caspase-3 activity. {ECO:0000269|PubMed:10954706, ECO:0000269|PubMed:11896048, ECO:0000269|PubMed:20159555, ECO:0000269|PubMed:22366786}.</t>
  </si>
  <si>
    <t>Q5FWN8</t>
  </si>
  <si>
    <t>dnajb6-a</t>
  </si>
  <si>
    <t>734291;</t>
  </si>
  <si>
    <t>DnaJ homolog subfamily B member 6-A</t>
  </si>
  <si>
    <t>FUNCTION: Plays an indispensable role in the organization of krt8/krt18 filaments. Acts as an endogenous molecular chaperone for neuronal proteins including huntingtin. Has a stimulatory effect on the ATPase activity of HSP70 in a dose-dependent and time-dependent manner and hence acts as a co-chaperone of HSP70 (By similarity). {ECO:0000250}.</t>
  </si>
  <si>
    <t>SUBCELLULAR LOCATION: Cytoplasm, perinuclear region {ECO:0000250}. Nucleus {ECO:0000250|UniProtKB:O75190}.</t>
  </si>
  <si>
    <t>CL2290Contig2;CL13931Contig1;CL42748Contig1;TC427233 UniRef100_Q5FWN8 Cluster: DnaJ homolog subfamily B member 6-A; n=1; Xenopus laevis|Rep: DnaJ homolog subfamily B member 6-A - Xenopus laevis African clawed frog, partial 66%;CL2290Contig1;CL2290Contig4;CL2290Contig3</t>
  </si>
  <si>
    <t>zeinaSSns_comp388272_c2_seq1</t>
  </si>
  <si>
    <t>Q6NTU9_XENLA</t>
  </si>
  <si>
    <t>DNJC2_HUMAN</t>
  </si>
  <si>
    <t>DnaJ homolog subfamily C member 2 (M-phase phosphoprotein 11) (Zuotin-related factor 1) [Cleaved into: DnaJ homolog subfamily C member 2, N-terminally processed]</t>
  </si>
  <si>
    <t>Q99543</t>
  </si>
  <si>
    <t>DNAJC2 MPHOSPH11 MPP11 ZRF1</t>
  </si>
  <si>
    <t>27000;</t>
  </si>
  <si>
    <t>Alternative sequence (1); Chain (2); Domain (3); Erroneous initiation (2); Helix (3); Initiator methionine (1); Modified residue (5); Mutagenesis (1); Region (2); Sequence conflict (3)</t>
  </si>
  <si>
    <t>K09522;</t>
  </si>
  <si>
    <t>ENSGT00530000063419;</t>
  </si>
  <si>
    <t>Acts both as a chaperone in the cytosol and as a chromatin regulator in the nucleus. When cytosolic, acts as a molecular chaperone: component of the ribosome-associated complex (RAC), a complex involved in folding or maintaining nascent polypeptides in a folding-competent state. In the RAC complex, stimulates the ATPase activity of the ribosome-associated pool of Hsp70-type chaperones HSPA14 that bind to the nascent polypeptide chain. When nuclear, mediates the switching from polycomb-repressed genes to an active state: specifically recruited at histone H2A ubiquitinated at 'Lys-119' (H2AK119ub), and promotes the displacement of the polycomb PRC1 complex from chromatin, thereby facilitating transcription activation. Specifically binds DNA sequence 5'-GTCAAGC-3'. {ECO:0000269|PubMed:15802566, ECO:0000269|PubMed:16002468, ECO:0000269|PubMed:21179169}.</t>
  </si>
  <si>
    <t>Q6NTU9</t>
  </si>
  <si>
    <t>LOC414559</t>
  </si>
  <si>
    <t>LOC414559 protein (Fragment)</t>
  </si>
  <si>
    <t>zeinaSSns_comp388272_c2_seq1 len=2877</t>
  </si>
  <si>
    <t>TC420569</t>
  </si>
  <si>
    <t>Q66L13_XENLA</t>
  </si>
  <si>
    <t>DNJC8_HUMAN</t>
  </si>
  <si>
    <t>DnaJ homolog subfamily C member 8 (Splicing protein spf31)</t>
  </si>
  <si>
    <t>O75937</t>
  </si>
  <si>
    <t>DNAJC8 SPF31 HSPC315 HSPC331</t>
  </si>
  <si>
    <t>22826;</t>
  </si>
  <si>
    <t>Chain (1); Domain (1); Erroneous initiation (2); Initiator methionine (1); Modified residue (3); Sequence conflict (1)</t>
  </si>
  <si>
    <t>K09528;</t>
  </si>
  <si>
    <t>ENSGT00390000012569;</t>
  </si>
  <si>
    <t>Q66L13</t>
  </si>
  <si>
    <t>dnajc8 MGC85251</t>
  </si>
  <si>
    <t>447089;</t>
  </si>
  <si>
    <t>MGC85251 protein</t>
  </si>
  <si>
    <t>TC420569 UniRef100_Q66L13 Cluster: MGC85251 protein</t>
  </si>
  <si>
    <t>TC420569 UniRef100_Q66L13 Cluster: MGC85251 protein; n=1; Xenopus laevis|Rep: MGC85251 protein - Xenopus laevis African clawed frog, complete;TC437494 UniRef100_Q66L13 Cluster: MGC85251 protein; n=1; Xenopus laevis|Rep: MGC85251 protein - Xenopus laevis African clawed frog, partial 88%;CL15891Contig1;DC116885 UniRef100_Q66L13 Cluster: MGC85251 protein; n=1; Xenopus laevis|Rep: MGC85251 protein - Xenopus laevis African clawed frog, partial 71%</t>
  </si>
  <si>
    <t>CL6150Contig3</t>
  </si>
  <si>
    <t>DNLI1_XENLA</t>
  </si>
  <si>
    <t>DNLI1_HUMAN</t>
  </si>
  <si>
    <t>DNA ligase 1 (EC 6.5.1.1) (DNA ligase I) (Polydeoxyribonucleotide synthase [ATP] 1)</t>
  </si>
  <si>
    <t>LIG1</t>
  </si>
  <si>
    <t>P18858</t>
  </si>
  <si>
    <t>3978;</t>
  </si>
  <si>
    <t>Active site (1); Alternative sequence (4); Beta strand (17); Binding site (6); Chain (1); Cross-link (1); Helix (28); Metal binding (2); Modified residue (12); Natural variant (16); Region (2); Site (4); Turn (8)</t>
  </si>
  <si>
    <t>K10747;</t>
  </si>
  <si>
    <t>ENSGT00780000121970;</t>
  </si>
  <si>
    <t>9_9-1-1_complex::Checkpoint_9-1-1_complex::Checkpoint_Rad_complex::RAD17-RFC-9-1-1_checkpoint_supercomplex::RAD17-RFC_complex::RFC2-5_subcomplex::RFC_core_complex::Rad17-RFC_complex::FEN1-9-1-1_complex::LIG1-9-1-1_complex::RAD9-RAD1-HUS1-APE1_complex::RAD9-RAD1-HUS1-POLB_complex;57_BRD4-RFC_complex::RFC_complex::RFC_complex_(activator_A_1_complex)::RC_complex_(Replication_competent_complex)::CDC2-CCNA2-CDK2_complex::RC_complex_during_G2/M-phase_of_cell_cycle::RC_complex_during_S-phase_of_cell_cycle::CDC2-CCNB1-CCNF_complex::CDC2-CCNB1-PTCH1_complex::RalBP1-CDC2-CCNB1_complex;103_DNA_polymerase_alpha-primase_complex::DNA_synthesome_complex_(13_subunits)::DNA_synthesome_complex_(17_subunits)::DNA_synthesome_core_complex::PCNA-DNA_polymerase_delta_complex::DNA_synthesome_complex_(15_subunits);</t>
  </si>
  <si>
    <t>DNA ligase that seals nicks in double-stranded DNA during DNA replication, DNA recombination and DNA repair.</t>
  </si>
  <si>
    <t>P51892</t>
  </si>
  <si>
    <t>lig1</t>
  </si>
  <si>
    <t>397978;</t>
  </si>
  <si>
    <t>FUNCTION: DNA ligase that seals nicks in double-stranded DNA during DNA replication, DNA recombination and DNA repair.</t>
  </si>
  <si>
    <t>Active site (1); Binding site (6); Chain (1); Metal binding (2); Region (2); Site (4)</t>
  </si>
  <si>
    <t>CL6150Contig2;zeinaSSns_comp388990_c1_seq1 len=3764;CL6150Contig3;CL6150Contig1</t>
  </si>
  <si>
    <t>CL4310Contig2</t>
  </si>
  <si>
    <t>Q7ZWZ9_XENLA</t>
  </si>
  <si>
    <t>DNM1L_HUMAN</t>
  </si>
  <si>
    <t>Dynamin-1-like protein (EC 3.6.5.5) (Dnm1p/Vps1p-like protein) (DVLP) (Dynamin family member proline-rich carboxyl-terminal domain less) (Dymple) (Dynamin-like protein) (Dynamin-like protein 4) (Dynamin-like protein IV) (HdynIV) (Dynamin-related protein 1)</t>
  </si>
  <si>
    <t>O00429</t>
  </si>
  <si>
    <t>DNM1L DLP1 DRP1</t>
  </si>
  <si>
    <t>10059;</t>
  </si>
  <si>
    <t>Alternative sequence (7); Beta strand (15); Chain (1); Cross-link (8); Domain (2); Erroneous initiation (1); Glycosylation (2); Helix (29); Modified residue (7); Mutagenesis (38); Natural variant (3); Nucleotide binding (4); Region (5); Sequence conflict (2); Turn (3)</t>
  </si>
  <si>
    <t>K17065;</t>
  </si>
  <si>
    <t>ENSGT00760000119213;</t>
  </si>
  <si>
    <t>Functions in mitochondrial and peroxisomal division. Mediates membrane fission through oligomerization into membrane-associated tubular structures that wrap around the scission site to constrict and sever the mitochondrial membrane through a GTP hydrolysis-dependent mechanism. Through its function in mitochondrial division, ensures the survival of at least some types of postmitotic neurons, including Purkinje cells, by suppressing oxidative damage. Required for normal brain development, including that of cerebellum. Facilitates developmentally regulated apoptosis during neural tube formation. Required for a normal rate of cytochrome c release and caspase activation during apoptosis; this requirement may depend upon the cell type and the physiological apoptotic cues. Also required for mitochondrial fission during mitosis. Required for formation of endocytic vesicles. Proposed to regulate synaptic vesicle membrane dynamics through association with BCL2L1 isoform Bcl-X(L) which stimulates its GTPase activity in synaptic vesicles; the function may require its recruitment by MFF to clathrin-containing vesicles. Required for programmed necrosis execution.; Isoform 1 and isoform 4 inhibit peroxisomal division when overexpressed.</t>
  </si>
  <si>
    <t>Q7ZWZ9</t>
  </si>
  <si>
    <t>dnm1l</t>
  </si>
  <si>
    <t>379875;</t>
  </si>
  <si>
    <t>Dnm1l-prov protein</t>
  </si>
  <si>
    <t>CL12934Contig1</t>
  </si>
  <si>
    <t>Q5U4I5_XENLA</t>
  </si>
  <si>
    <t>DNPEP_HUMAN</t>
  </si>
  <si>
    <t>Aspartyl aminopeptidase (EC 3.4.11.21)</t>
  </si>
  <si>
    <t>Q9ULA0</t>
  </si>
  <si>
    <t>DNPEP ASPEP DAP</t>
  </si>
  <si>
    <t>23549;</t>
  </si>
  <si>
    <t>Beta strand (18); Binding site (6); Chain (1); Erroneous initiation (1); Helix (16); Metal binding (6); Modified residue (2); Sequence conflict (1); Turn (7)</t>
  </si>
  <si>
    <t>K01267;</t>
  </si>
  <si>
    <t>411_C_411;</t>
  </si>
  <si>
    <t>Aminopeptidase with specificity towards an acidic amino acid at the N-terminus. Likely to play an important role in intracellular protein and peptide metabolism. {ECO:0000269|PubMed:9632644}.</t>
  </si>
  <si>
    <t>Q5U4I5</t>
  </si>
  <si>
    <t>LOC495491</t>
  </si>
  <si>
    <t>495491;</t>
  </si>
  <si>
    <t>LOC495491 protein</t>
  </si>
  <si>
    <t>CL2541Contig1</t>
  </si>
  <si>
    <t>DOCK5_HUMAN</t>
  </si>
  <si>
    <t>Dedicator of cytokinesis protein 5</t>
  </si>
  <si>
    <t>DOCK5</t>
  </si>
  <si>
    <t>Q9H7D0</t>
  </si>
  <si>
    <t>80005;</t>
  </si>
  <si>
    <t>Alternative sequence (1); Chain (1); Compositional bias (1); Domain (3); Erroneous initiation (2); Modified residue (9); Natural variant (4); Sequence conflict (5)</t>
  </si>
  <si>
    <t>K17707;</t>
  </si>
  <si>
    <t>ENSGT00610000085806;</t>
  </si>
  <si>
    <t>Guanine nucleotide exchange factor (GEF) for Rho and Rac. GEF proteins activate small GTPases by exchanging bound GDP for free GTP.</t>
  </si>
  <si>
    <t>CL566Contig3</t>
  </si>
  <si>
    <t>Q6GQ01_XENLA</t>
  </si>
  <si>
    <t>DOCK7_HUMAN</t>
  </si>
  <si>
    <t>Dedicator of cytokinesis protein 7</t>
  </si>
  <si>
    <t>Q96N67</t>
  </si>
  <si>
    <t>DOCK7 KIAA1771</t>
  </si>
  <si>
    <t>85440;</t>
  </si>
  <si>
    <t>Alternative sequence (5); Chain (1); Coiled coil (2); Domain (2); Erroneous initiation (2); Frameshift (3); Modified residue (16); Natural variant (1); Sequence conflict (7)</t>
  </si>
  <si>
    <t>ENSGT00760000119234;</t>
  </si>
  <si>
    <t>Functions as a guanine nucleotide exchange factor (GEF), which activates Rac1 and Rac3 Rho small GTPases by exchanging bound GDP for free GTP. Does not have a GEF activity for CDC42. Required for STMN1 'Ser-15' phosphorylation during axon formation and consequently for neuronal polarization (PubMed:16982419). Has a role in pigmentation (By similarity). Involved in the regulation of cortical neurogenesis through the control of radial glial cells (RGCs) proliferation versus differentiation; negatively regulates the basal-to-apical interkinetic nuclear migration of RGCs by antagonizing the microtubule growth-promoting function of TACC3 (By similarity). {ECO:0000250|UniProtKB:Q8R1A4, ECO:0000269|PubMed:16982419}.</t>
  </si>
  <si>
    <t>Q6GQ01</t>
  </si>
  <si>
    <t>LOC443597</t>
  </si>
  <si>
    <t>LOC443597 protein (Fragment)</t>
  </si>
  <si>
    <t>CL566Contig3;CL566Contig5</t>
  </si>
  <si>
    <t>CL5703Contig2</t>
  </si>
  <si>
    <t>Q6GNJ5_XENLA</t>
  </si>
  <si>
    <t>DOK1_HUMAN</t>
  </si>
  <si>
    <t>Docking protein 1 (Downstream of tyrosine kinase 1) (p62(dok)) (pp62)</t>
  </si>
  <si>
    <t>Q99704</t>
  </si>
  <si>
    <t>DOK1</t>
  </si>
  <si>
    <t>1796;</t>
  </si>
  <si>
    <t>Alternative sequence (3); Beta strand (7); Chain (1); Compositional bias (2); Domain (2); Helix (3); Modified residue (11); Mutagenesis (2); Sequence conflict (1)</t>
  </si>
  <si>
    <t>K14752;</t>
  </si>
  <si>
    <t>ENSGT00730000110348;</t>
  </si>
  <si>
    <t>DOK proteins are enzymatically inert adaptor or scaffolding proteins. They provide a docking platform for the assembly of multimolecular signaling complexes. DOK1 appears to be a negative regulator of the insulin signaling pathway. Modulates integrin activation by competing with talin for the same binding site on ITGB3. {ECO:0000269|PubMed:18156175}.</t>
  </si>
  <si>
    <t>Q6GNJ5</t>
  </si>
  <si>
    <t>dok1 MGC82736</t>
  </si>
  <si>
    <t>444335;</t>
  </si>
  <si>
    <t>MGC82736 protein</t>
  </si>
  <si>
    <t>CL5703Contig2;CL5703Contig1</t>
  </si>
  <si>
    <t>CL9980Contig1</t>
  </si>
  <si>
    <t>DPCD_XENLA</t>
  </si>
  <si>
    <t>DPCD_HUMAN</t>
  </si>
  <si>
    <t>Protein DPCD</t>
  </si>
  <si>
    <t>DPCD</t>
  </si>
  <si>
    <t>Q9BVM2</t>
  </si>
  <si>
    <t>25911;</t>
  </si>
  <si>
    <t>Chain (1); Natural variant (2); Sequence conflict (1)</t>
  </si>
  <si>
    <t>ENSGT00390000014031;</t>
  </si>
  <si>
    <t>May play a role in the formation or function of ciliated cells. {ECO:0000269|PubMed:14630615}.</t>
  </si>
  <si>
    <t>A5D8N2</t>
  </si>
  <si>
    <t>dpcd</t>
  </si>
  <si>
    <t>100049755;</t>
  </si>
  <si>
    <t>CL6373Contig1</t>
  </si>
  <si>
    <t>Q6DCZ1_XENLA</t>
  </si>
  <si>
    <t>DPOA2_HUMAN</t>
  </si>
  <si>
    <t>DNA polymerase alpha subunit B (DNA polymerase alpha 70 kDa subunit)</t>
  </si>
  <si>
    <t>Q14181</t>
  </si>
  <si>
    <t>POLA2</t>
  </si>
  <si>
    <t>23649;</t>
  </si>
  <si>
    <t>Alternative sequence (2); Chain (1); Compositional bias (3); Helix (5); Modified residue (6); Natural variant (2); Sequence conflict (1)</t>
  </si>
  <si>
    <t>K02321;</t>
  </si>
  <si>
    <t>ENSGT00390000016784;</t>
  </si>
  <si>
    <t>183_C_183;</t>
  </si>
  <si>
    <t>57_BRD4-RFC_complex::RFC_complex::RFC_complex_(activator_A_1_complex)::RC_complex_(Replication_competent_complex)::CDC2-CCNA2-CDK2_complex::RC_complex_during_G2/M-phase_of_cell_cycle::RC_complex_during_S-phase_of_cell_cycle::CDC2-CCNB1-CCNF_complex::CDC2-CCNB1-PTCH1_complex::RalBP1-CDC2-CCNB1_complex;103_DNA_polymerase_alpha-primase_complex::DNA_synthesome_complex_(13_subunits)::DNA_synthesome_complex_(17_subunits)::DNA_synthesome_core_complex::PCNA-DNA_polymerase_delta_complex::DNA_synthesome_complex_(15_subunits);</t>
  </si>
  <si>
    <t>May play an essential role at the early stage of chromosomal DNA replication by coupling the polymerase alpha/primase complex to the cellular replication machinery. {ECO:0000250}.</t>
  </si>
  <si>
    <t>Q6DCZ1</t>
  </si>
  <si>
    <t>pola2 MGC80532</t>
  </si>
  <si>
    <t>446807;</t>
  </si>
  <si>
    <t>DNA polymerase alpha subunit B</t>
  </si>
  <si>
    <t>FUNCTION: May play an essential role at the early stage of chromosomal DNA replication by coupling the polymerase alpha/primase complex to the cellular replication machinery. {ECO:0000256|PIRNR:PIRNR018300}.</t>
  </si>
  <si>
    <t>SUBCELLULAR LOCATION: Nucleus {ECO:0000256|PIRNR:PIRNR018300}.</t>
  </si>
  <si>
    <t>CL6373Contig2;CL6373Contig1</t>
  </si>
  <si>
    <t>CL10340Contig1</t>
  </si>
  <si>
    <t>DPOD1_HUMAN</t>
  </si>
  <si>
    <t>DNA polymerase delta catalytic subunit (EC 2.7.7.7) (DNA polymerase subunit delta p125)</t>
  </si>
  <si>
    <t>P28340</t>
  </si>
  <si>
    <t>POLD1 POLD</t>
  </si>
  <si>
    <t>5424;</t>
  </si>
  <si>
    <t>Chain (1); Metal binding (8); Motif (2); Natural variant (18); Sequence conflict (2); Zinc finger (1)</t>
  </si>
  <si>
    <t>K02327;</t>
  </si>
  <si>
    <t>ENSGT00560000077365;</t>
  </si>
  <si>
    <t>501_C_501;</t>
  </si>
  <si>
    <t>Possesses two enzymatic activities: DNA synthesis (polymerase) and an exonucleolytic activity that degrades single stranded DNA in the 3'- to 5'-direction. Required with its accessory proteins (proliferating cell nuclear antigen (PCNA) and replication factor C (RFC) or activator 1) for leading strand synthesis. Also involved in completing Okazaki fragments initiated by the DNA polymerase alpha/primase complex.</t>
  </si>
  <si>
    <t>CL1Contig254</t>
  </si>
  <si>
    <t>DPOD2_XENLA</t>
  </si>
  <si>
    <t>DPOD2_HUMAN</t>
  </si>
  <si>
    <t>DNA polymerase delta subunit 2 (EC 2.7.7.7) (DNA polymerase delta subunit p50)</t>
  </si>
  <si>
    <t>POLD2</t>
  </si>
  <si>
    <t>P49005</t>
  </si>
  <si>
    <t>5425;</t>
  </si>
  <si>
    <t>Beta strand (21); Chain (1); Helix (10); Modified residue (2); Natural variant (1); Sequence conflict (1); Turn (3)</t>
  </si>
  <si>
    <t>K02328;</t>
  </si>
  <si>
    <t>ENSGT00390000006780;</t>
  </si>
  <si>
    <t>103_DNA_polymerase_alpha-primase_complex::DNA_synthesome_complex_(13_subunits)::DNA_synthesome_complex_(17_subunits)::DNA_synthesome_core_complex::PCNA-DNA_polymerase_delta_complex::DNA_synthesome_complex_(15_subunits);</t>
  </si>
  <si>
    <t>The function of the small subunit is not yet clear.</t>
  </si>
  <si>
    <t>O93610</t>
  </si>
  <si>
    <t>pold2 cdc1</t>
  </si>
  <si>
    <t>379793;</t>
  </si>
  <si>
    <t>DNA polymerase delta subunit 2 (EC 2.7.7.7) (XlCdc1)</t>
  </si>
  <si>
    <t>FUNCTION: The function of the small subunit is not yet clear.</t>
  </si>
  <si>
    <t>CL6834Contig1</t>
  </si>
  <si>
    <t>Q76LD3_XENLA</t>
  </si>
  <si>
    <t>DPOD3_HUMAN</t>
  </si>
  <si>
    <t>DNA polymerase delta subunit 3 (DNA polymerase delta subunit p66)</t>
  </si>
  <si>
    <t>Q15054</t>
  </si>
  <si>
    <t>POLD3 KIAA0039</t>
  </si>
  <si>
    <t>10714;</t>
  </si>
  <si>
    <t>Alternative sequence (2); Beta strand (4); Chain (1); Erroneous initiation (1); Helix (7); Initiator methionine (1); Modified residue (7); Natural variant (2); Turn (2)</t>
  </si>
  <si>
    <t>K03504;</t>
  </si>
  <si>
    <t>ENSGT00390000015282;</t>
  </si>
  <si>
    <t>Required for optimal DNA polymerase delta activity. {ECO:0000269|PubMed:10219083, ECO:0000269|PubMed:10852724, ECO:0000269|PubMed:16510448}.</t>
  </si>
  <si>
    <t>Q76LD3</t>
  </si>
  <si>
    <t>pold3 POLD3</t>
  </si>
  <si>
    <t>398707;</t>
  </si>
  <si>
    <t>DNA polymerase delta p66 subunit (POLD3 protein)</t>
  </si>
  <si>
    <t>CL6084Contig1</t>
  </si>
  <si>
    <t>Q9DE47_XENLA</t>
  </si>
  <si>
    <t>DPOE1_HUMAN</t>
  </si>
  <si>
    <t>DNA polymerase epsilon catalytic subunit A (EC 2.7.7.7) (DNA polymerase II subunit A)</t>
  </si>
  <si>
    <t>Q07864</t>
  </si>
  <si>
    <t>POLE POLE1</t>
  </si>
  <si>
    <t>5426;</t>
  </si>
  <si>
    <t>Chain (1); Frameshift (1); Metal binding (8); Modified residue (2); Motif (1); Natural variant (36); Sequence caution (1); Sequence conflict (2); Zinc finger (1)</t>
  </si>
  <si>
    <t>K02324;</t>
  </si>
  <si>
    <t>ENSGT00390000010194;</t>
  </si>
  <si>
    <t>422_C_422;</t>
  </si>
  <si>
    <t>Participates in DNA repair and in chromosomal DNA replication.</t>
  </si>
  <si>
    <t>Q9DE47</t>
  </si>
  <si>
    <t>DNA polymerase epsilon (Fragment)</t>
  </si>
  <si>
    <t>CL3300Contig4</t>
  </si>
  <si>
    <t>DPOLA_XENLA</t>
  </si>
  <si>
    <t>DPOLA_HUMAN</t>
  </si>
  <si>
    <t>DNA polymerase alpha catalytic subunit (EC 2.7.7.7) (DNA polymerase alpha catalytic subunit p180)</t>
  </si>
  <si>
    <t>P09884</t>
  </si>
  <si>
    <t>POLA1 POLA</t>
  </si>
  <si>
    <t>5422;</t>
  </si>
  <si>
    <t>Beta strand (37); Chain (1); Compositional bias (3); Helix (37); Metal binding (8); Modified residue (6); Motif (1); Natural variant (1); Region (2); Sequence conflict (4); Site (1); Turn (6); Zinc finger (1)</t>
  </si>
  <si>
    <t>K02320;</t>
  </si>
  <si>
    <t>ENSGT00550000074891;</t>
  </si>
  <si>
    <t>Plays an essential role in the initiation of DNA replication. During the S phase of the cell cycle, the DNA polymerase alpha complex (composed of a catalytic subunit POLA1/p180, a regulatory subunit POLA2/p70 and two primase subunits PRIM1/p49 and PRIM2/p58) is recruited to DNA at the replicative forks via direct interactions with MCM10 and WDHD1. The primase subunit of the polymerase alpha complex initiates DNA synthesis by oligomerising short RNA primers on both leading and lagging strands. These primers are initially extended by the polymerase alpha catalytic subunit and subsequently transferred to polymerase delta and polymerase epsilon for processive synthesis on the lagging and leading strand, respectively. The reason this transfer occurs is because the polymerase alpha has limited processivity and lacks intrinsic 3' exonuclease activity for proofreading error, and therefore is not well suited for replicating long complexes. {ECO:0000269|PubMed:9518481}.</t>
  </si>
  <si>
    <t>Q9DE46</t>
  </si>
  <si>
    <t>pola1 pola</t>
  </si>
  <si>
    <t>398200;</t>
  </si>
  <si>
    <t>FUNCTION: Plays an essential role in the initiation of DNA replication. During the S phase of the cell cycle, the DNA polymerase alpha complex (composed of a catalytic subunit POLA1/p180, a regulatory subunit POLA2/p70 and two primase subunits PRIM1/p49 and PRIM2/p58) is recruited to DNA at the replicative forks via direct interactions with MCM10 and WDHD1. The primase subunit of the polymerase alpha complex initiates DNA synthesis by oligomerising short RNA primers on both leading and lagging strands. These primers are initially extended by the polymerase alpha catalytic subunit and subsequently transferred to polymerase delta and polymerase epsilon for processive synthesis on the lagging and leading strand, respectively. The reason this transfer occurs is because the polymerase alpha has limited processivity and lacks intrinsic 3' exonuclease activity for proofreading error, and therefore is not well suited for replicating long complexes (By similarity). {ECO:0000250}.</t>
  </si>
  <si>
    <t>Chain (1); Metal binding (8); Motif (1); Region (2); Zinc finger (1)</t>
  </si>
  <si>
    <t>CL3300Contig4;CL3300Contig1;CL3300Contig3;TC436086 homologue to UniRef100_Q9DE46 Cluster: DNA polymerase alpha catalytic subunit; n=3; Xenopus laevis|Rep: DNA polymerase alpha catalytic subunit - Xenopus laevis African clawed frog, partial 7%</t>
  </si>
  <si>
    <t>CL4561Contig1</t>
  </si>
  <si>
    <t>D0VEW8_XENLA</t>
  </si>
  <si>
    <t>DPOLZ_HUMAN</t>
  </si>
  <si>
    <t>DNA polymerase zeta catalytic subunit (EC 2.7.7.7) (Protein reversionless 3-like) (REV3-like) (hREV3)</t>
  </si>
  <si>
    <t>O60673</t>
  </si>
  <si>
    <t>REV3L POLZ REV3</t>
  </si>
  <si>
    <t>5980;</t>
  </si>
  <si>
    <t>Alternative sequence (1); Beta strand (1); Chain (1); Helix (1); Metal binding (8); Modified residue (2); Motif (1); Natural variant (27); Region (1); Sequence conflict (2); Zinc finger (1)</t>
  </si>
  <si>
    <t>K02350;</t>
  </si>
  <si>
    <t>ENSGT00550000074640;</t>
  </si>
  <si>
    <t>Interacts with MAD2L2 to form the error prone DNA polymerase zeta involved in translesion DNA synthesis.</t>
  </si>
  <si>
    <t>D0VEW8</t>
  </si>
  <si>
    <t>rev3l REV3L</t>
  </si>
  <si>
    <t>100316923;</t>
  </si>
  <si>
    <t>DNA polymerase (EC 2.7.7.7)</t>
  </si>
  <si>
    <t>CL7742Contig1</t>
  </si>
  <si>
    <t>Q5HZM9_XENLA</t>
  </si>
  <si>
    <t>DPTOR_HUMAN</t>
  </si>
  <si>
    <t>DEP domain-containing mTOR-interacting protein (DEP domain-containing protein 6)</t>
  </si>
  <si>
    <t>Q8TB45</t>
  </si>
  <si>
    <t>DEPTOR DEPDC6</t>
  </si>
  <si>
    <t>64798;</t>
  </si>
  <si>
    <t>Alternative sequence (1); Chain (1); Compositional bias (2); Domain (3); Erroneous initiation (1); Modified residue (14); Natural variant (3); Sequence conflict (2)</t>
  </si>
  <si>
    <t>ENSGT00520000055667;</t>
  </si>
  <si>
    <t>Negative regulator of the mTORC1 and mTORC2 signaling pathways. Inhibits the kinase activity of both complexes. {ECO:0000269|PubMed:19446321}.</t>
  </si>
  <si>
    <t>Q5HZM9</t>
  </si>
  <si>
    <t>deptor LOC496352</t>
  </si>
  <si>
    <t>496352;</t>
  </si>
  <si>
    <t>LOC496352 protein</t>
  </si>
  <si>
    <t>CL2777Contig3</t>
  </si>
  <si>
    <t>DRG1_XENLA</t>
  </si>
  <si>
    <t>DRG1_HUMAN</t>
  </si>
  <si>
    <t>Developmentally-regulated GTP-binding protein 1 (DRG-1) (Neural precursor cell expressed developmentally down-regulated protein 3) (NEDD-3)</t>
  </si>
  <si>
    <t>Q9Y295</t>
  </si>
  <si>
    <t>DRG1 NEDD3</t>
  </si>
  <si>
    <t>4733;</t>
  </si>
  <si>
    <t>Beta strand (7); Chain (1); Compositional bias (1); Domain (1); Helix (1); Initiator methionine (1); Modified residue (2); Nucleotide binding (3); Region (1); Sequence conflict (1); Turn (1)</t>
  </si>
  <si>
    <t>ENSGT00550000075013;</t>
  </si>
  <si>
    <t>Critical regulator of cell growth under specific conditions. Implicated in differentiation and cell cycle arrest.</t>
  </si>
  <si>
    <t>P43690</t>
  </si>
  <si>
    <t>drg1 drg</t>
  </si>
  <si>
    <t>399253;</t>
  </si>
  <si>
    <t>Developmentally-regulated GTP-binding protein 1 (DRG-1) (xDRG)</t>
  </si>
  <si>
    <t>FUNCTION: Critical regulator of cell growth under specific conditions. Implicated in differentiation and cell cycle arrest (By similarity). {ECO:0000250}.</t>
  </si>
  <si>
    <t>Chain (1); Domain (1); Nucleotide binding (3)</t>
  </si>
  <si>
    <t>CL2777Contig3;CL2777Contig1</t>
  </si>
  <si>
    <t>CL7134Contig1</t>
  </si>
  <si>
    <t>Q76FS4_XENLA</t>
  </si>
  <si>
    <t>DRG2_HUMAN</t>
  </si>
  <si>
    <t>Developmentally-regulated GTP-binding protein 2 (DRG-2)</t>
  </si>
  <si>
    <t>DRG2</t>
  </si>
  <si>
    <t>P55039</t>
  </si>
  <si>
    <t>1819;</t>
  </si>
  <si>
    <t>Chain (1); Domain (1); Natural variant (2); Nucleotide binding (3)</t>
  </si>
  <si>
    <t>K06944;</t>
  </si>
  <si>
    <t>ENSGT00550000075059;</t>
  </si>
  <si>
    <t>134_C_134;</t>
  </si>
  <si>
    <t>May play a role in cell proliferation, differentiation and death.</t>
  </si>
  <si>
    <t>Q76FS4</t>
  </si>
  <si>
    <t>drg2 MGC69136</t>
  </si>
  <si>
    <t>379674;</t>
  </si>
  <si>
    <t>Developmentally regulated GTP-binding protein drg2 (MGC69136 protein)</t>
  </si>
  <si>
    <t>CL7134Contig1;dsrrswapns_comp208719_c2_seq2 len=1035</t>
  </si>
  <si>
    <t>CL12853Contig1</t>
  </si>
  <si>
    <t>DUS11_HUMAN</t>
  </si>
  <si>
    <t>RNA/RNP complex-1-interacting phosphatase (EC 3.1.3.-) (Dual specificity protein phosphatase 11) (Phosphatase that interacts with RNA/RNP complex 1)</t>
  </si>
  <si>
    <t>O75319</t>
  </si>
  <si>
    <t>DUSP11 PIR1</t>
  </si>
  <si>
    <t>8446;</t>
  </si>
  <si>
    <t>Active site (2); Alternative sequence (2); Beta strand (6); Chain (1); Domain (1); Erroneous initiation (1); Helix (9); Mutagenesis (5); Region (1); Sequence conflict (1)</t>
  </si>
  <si>
    <t>K14165;</t>
  </si>
  <si>
    <t>Possesses RNA 5'-triphosphatase and diphosphatase activities, but displays a poor protein-tyrosine phosphatase activity. In addition, has phosphatase activity with ATP, ADP and O-methylfluorescein phosphate (in vitro). Binds to RNA. May participate in nuclear mRNA metabolism. {ECO:0000269|PubMed:10347225, ECO:0000269|PubMed:24447265, ECO:0000269|PubMed:9685386}.</t>
  </si>
  <si>
    <t>zeinaSSns_comp353750_c0_seq1</t>
  </si>
  <si>
    <t>Q0IH89_XENLA</t>
  </si>
  <si>
    <t>DUS12_HUMAN</t>
  </si>
  <si>
    <t>Dual specificity protein phosphatase 12 (EC 3.1.3.16) (EC 3.1.3.48) (Dual specificity tyrosine phosphatase YVH1)</t>
  </si>
  <si>
    <t>Q9UNI6</t>
  </si>
  <si>
    <t>DUSP12</t>
  </si>
  <si>
    <t>11266;</t>
  </si>
  <si>
    <t>Active site (1); Beta strand (6); Chain (1); Domain (1); Helix (8); Modified residue (1); Natural variant (1)</t>
  </si>
  <si>
    <t>K14819;</t>
  </si>
  <si>
    <t>ENSGT00740000115610;</t>
  </si>
  <si>
    <t>Q0IH89</t>
  </si>
  <si>
    <t>dusp12</t>
  </si>
  <si>
    <t>779286;</t>
  </si>
  <si>
    <t>Dusp12 protein</t>
  </si>
  <si>
    <t>zeinaSSns_comp353750_c0_seq1 len=1459</t>
  </si>
  <si>
    <t>zeinaSSns_comp353750_c0_seq1 len=1459;CL5923Contig2;CL5923Contig1</t>
  </si>
  <si>
    <t>CL1327Contig3</t>
  </si>
  <si>
    <t>DVL2_XENLA</t>
  </si>
  <si>
    <t>DVL2_HUMAN</t>
  </si>
  <si>
    <t>Segment polarity protein dishevelled homolog DVL-2 (Dishevelled-2) (DSH homolog 2)</t>
  </si>
  <si>
    <t>O14641</t>
  </si>
  <si>
    <t>DVL2</t>
  </si>
  <si>
    <t>1856;</t>
  </si>
  <si>
    <t>Beta strand (6); Chain (1); Compositional bias (3); Domain (3); Helix (3); Modified residue (12); Natural variant (1)</t>
  </si>
  <si>
    <t>K02353;</t>
  </si>
  <si>
    <t>ENSGT00390000013552;</t>
  </si>
  <si>
    <t>Participates in Wnt signaling by binding to the cytoplasmic C-terminus of frizzled family members and transducing the Wnt signal to down-stream effectors. Promotes internalization and degradation of frizzled proteins upon Wnt signaling. Plays a role both in canonical and non-canonical Wnt signaling. Plays a role in the signal transduction pathways mediated by multiple Wnt genes (By similarity). {ECO:0000250}.</t>
  </si>
  <si>
    <t>P51142</t>
  </si>
  <si>
    <t>dvl2 dsh</t>
  </si>
  <si>
    <t>399301;</t>
  </si>
  <si>
    <t>Segment polarity protein dishevelled homolog DVL-2 (Dishevelled-2) (DSH homolog 2) (Xdsh)</t>
  </si>
  <si>
    <t>FUNCTION: Involved in at least 2 independent signaling cascades, controlling cell fate via canonical Wnt signaling and cell polarity via a planar cell polarity (PCP) cascade. Acts synergistically with dal/dapple-like to activate Wnt signaling, stabilizing ctnnb1/beta-catenin and leading to dorsal axis formation. Also prevents degradation of ctnnb1/beta-catenin by displacing gsk3 from a complex with ARP/Axin-related protein. Has an additional role in anterior-posterior (A/P) axis formation, specifying different neuroectodermal cell fates along the A/P axis in a dose-dependent manner by activating several early patterning genes. In the PCP pathway, required at the cell membrane for PCP-mediated neural and mesodermal convergent extension during gastrulation and subsequent neural tube closure, acting to activate jnk. Also involved in blastopore closure and archenteron elongation during early, but not late, gastrulation. Associates with ephrin receptors and ligands and acts as part of a downstream PCP pathway to mediate ephrin-mediated cell repulsion via activation of rhoa. Required for efnb1/ephrin-B1-driven movement of non-retinal progenitor cells into the retina during eye field formation. Patterns the hindbrain. Required for ciliogenesis. Controls the docking of basal bodies to the apical plasma membrane; mediates the activation, but not localization of rhoa at the apical surface of ciliated cells during basal body docking. Furthermore, required for the association of basal bodies with membrane-bound vesicles and the vesicle-trafficking protein exoc4/sec8, and this association is in turn required for basal body docking. Once basal bodies are docked, required for the planar polarization of basal bodies that underlies ciliary beating and the directional fluid flow across ciliated epithelia. {ECO:0000269|PubMed:10427095, ECO:0000269|PubMed:10688669, ECO:0000269|PubMed:10811222, ECO:0000269|PubMed:11493574, ECO:0000269|PubMed:11941372, ECO:0000269|PubMed:11970895, ECO:0000269|PubMed:12421719, ECO:0000269|PubMed:12574121, ECO:0000269|PubMed:15548584, ECO:0000269|PubMed:15677333, ECO:0000269|PubMed:15936275, ECO:0000269|PubMed:16026968, ECO:0000269|PubMed:16362052, ECO:0000269|PubMed:18552847, ECO:0000269|PubMed:7600981, ECO:0000269|PubMed:8939601, ECO:0000269|PubMed:9076682}.</t>
  </si>
  <si>
    <t>SUBCELLULAR LOCATION: Cytoplasm. Cytoplasmic vesicle. Cell projection, cilium. Nucleus. Cell membrane; Peripheral membrane protein. Note=Phosphorylated and recruited from the cytoplasm to the cell membrane by frizzled proteins. Also relocated to the cell membrane by sdc4 and ephb1/ephrin-B1. Concentrated at cell membrane in both ciliated and non-ciliated cells. Enriched at the apical surface of ciliated cells. Localized to the cilium rootlet.</t>
  </si>
  <si>
    <t>Beta strand (6); Chain (1); Compositional bias (3); Domain (3); Helix (3); Mutagenesis (2)</t>
  </si>
  <si>
    <t>CL1327Contig3;CL1327Contig4;CL1327Contig5</t>
  </si>
  <si>
    <t>CL961Contig3</t>
  </si>
  <si>
    <t>DYHC1_HUMAN</t>
  </si>
  <si>
    <t>Cytoplasmic dynein 1 heavy chain 1 (Cytoplasmic dynein heavy chain 1) (Dynein heavy chain, cytosolic)</t>
  </si>
  <si>
    <t>Q14204</t>
  </si>
  <si>
    <t>DYNC1H1 DHC1 DNCH1 DNCL DNECL DYHC KIAA0325</t>
  </si>
  <si>
    <t>1778;</t>
  </si>
  <si>
    <t>Chain (1); Coiled coil (8); Erroneous initiation (1); Initiator methionine (1); Modified residue (5); Natural variant (26); Nucleotide binding (4); Region (10); Sequence conflict (3)</t>
  </si>
  <si>
    <t>K10413;</t>
  </si>
  <si>
    <t>ENSGT00760000118964;</t>
  </si>
  <si>
    <t>497_C_497;565_C_565;583_C_583;</t>
  </si>
  <si>
    <t>Cytoplasmic dynein 1 acts as a motor for the intracellular retrograde motility of vesicles and organelles along microtubules. Dynein has ATPase activity; the force-producing power stroke is thought to occur on release of ADP.</t>
  </si>
  <si>
    <t>zeinaSSns_comp388669_c0_seq11</t>
  </si>
  <si>
    <t>Q6GPR8_XENLA</t>
  </si>
  <si>
    <t>DYL1_HUMAN</t>
  </si>
  <si>
    <t>Dynein light chain 1, cytoplasmic (8 kDa dynein light chain) (DLC8) (Dynein light chain LC8-type 1) (Protein inhibitor of neuronal nitric oxide synthase) (PIN)</t>
  </si>
  <si>
    <t>P63167</t>
  </si>
  <si>
    <t>DYNLL1 DLC1 DNCL1 DNCLC1 HDLC1</t>
  </si>
  <si>
    <t>8655;</t>
  </si>
  <si>
    <t>Beta strand (5); Chain (1); Helix (2); Modified residue (2); Mutagenesis (3); Region (1)</t>
  </si>
  <si>
    <t>K10418;</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</si>
  <si>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Binds and inhibits the catalytic activity of neuronal nitric oxide synthase.; Promotes transactivation functions of ESR1 and plays a role in the nuclear localization of ESR1.; Regulates apoptotic activities of BCL2L11 by sequestering it to microtubules. Upon apoptotic stimuli the BCL2L11-DYNLL1 complex dissociates from cytoplasmic dynein and translocates to mitochondria and sequesters BCL2 thus neutralizing its antiapoptotic activity.</t>
  </si>
  <si>
    <t>Q6GPR8</t>
  </si>
  <si>
    <t>dynll1 MGC82658</t>
  </si>
  <si>
    <t>444051;</t>
  </si>
  <si>
    <t>Dynein light chain dlc8a (MGC82658 protein)</t>
  </si>
  <si>
    <t>zeinaSSns_comp388669_c0_seq11 len=1214</t>
  </si>
  <si>
    <t>CL2540Contig1;zeinaSSns_comp388669_c0_seq11 len=1214;CL1453Contig4</t>
  </si>
  <si>
    <t>CL1453Contig4</t>
  </si>
  <si>
    <t>Q5M781_XENLA</t>
  </si>
  <si>
    <t>DYL2_HUMAN</t>
  </si>
  <si>
    <t>Dynein light chain 2, cytoplasmic (8 kDa dynein light chain b) (DLC8b) (Dynein light chain LC8-type 2)</t>
  </si>
  <si>
    <t>Q96FJ2</t>
  </si>
  <si>
    <t>DYNLL2 DLC2</t>
  </si>
  <si>
    <t>140735;</t>
  </si>
  <si>
    <t>Beta strand (4); Chain (1); Helix (2); Site (1); Turn (1)</t>
  </si>
  <si>
    <t>ENSGT00390000000378;</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</si>
  <si>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(By similarity). {ECO:0000250}.</t>
  </si>
  <si>
    <t>Q5M781</t>
  </si>
  <si>
    <t>dynll2</t>
  </si>
  <si>
    <t>496257;</t>
  </si>
  <si>
    <t>Dynein light chain dlc8b (Dynll2 protein)</t>
  </si>
  <si>
    <t>CL2261Contig4</t>
  </si>
  <si>
    <t>A5PKP8_XENLA</t>
  </si>
  <si>
    <t>DYN2_HUMAN</t>
  </si>
  <si>
    <t>Dynamin-2 (EC 3.6.5.5)</t>
  </si>
  <si>
    <t>P50570</t>
  </si>
  <si>
    <t>DNM2 DYN2</t>
  </si>
  <si>
    <t>1785;</t>
  </si>
  <si>
    <t>Alternative sequence (3); Beta strand (9); Chain (1); Compositional bias (1); Domain (3); Helix (1); Modified residue (6); Natural variant (26); Nucleotide binding (3); Sequence conflict (5)</t>
  </si>
  <si>
    <t>K01528;</t>
  </si>
  <si>
    <t>Microtubule-associated force-producing protein involved in producing microtubule bundles and able to bind and hydrolyze GTP. Plays a role in the regulation of neuron morphology, axon growth and formation of neuronal growth cones (By similarity). Plays an important role in vesicular trafficking processes, in particular endocytosis. Involved in cytokinesis. {ECO:0000250|UniProtKB:P39052, ECO:0000269|PubMed:12498685}.</t>
  </si>
  <si>
    <t>A5PKP8</t>
  </si>
  <si>
    <t>dnm2 LOC100101298</t>
  </si>
  <si>
    <t>100101298;</t>
  </si>
  <si>
    <t>LOC100101298 protein</t>
  </si>
  <si>
    <t>CL2261Contig4;CL2261Contig1;CL2261Contig3;CL2261Contig2</t>
  </si>
  <si>
    <t>TC441097</t>
  </si>
  <si>
    <t>E2F5_HUMAN</t>
  </si>
  <si>
    <t>Transcription factor E2F5 (E2F-5)</t>
  </si>
  <si>
    <t>E2F5</t>
  </si>
  <si>
    <t>Q15329</t>
  </si>
  <si>
    <t>1875;</t>
  </si>
  <si>
    <t>Alternative sequence (2); Chain (1); Compositional bias (2); DNA binding (1); Motif (1); Natural variant (1); Region (4); Sequence conflict (1)</t>
  </si>
  <si>
    <t>K04682;</t>
  </si>
  <si>
    <t>ENSGT00550000074403;</t>
  </si>
  <si>
    <t>113_E2F5-RB2-DP1_complex::SMAD3-E2F4/5-p107-DP1_complex::SMAD3/4-E2F4/5-p107-DP1_complex;</t>
  </si>
  <si>
    <t>Transcriptional activator that binds to E2F sites, these sites are present in the promoter of many genes whose products are involved in cell proliferation. May mediate growth factor-initiated signal transduction. It is likely involved in the early responses of resting cells to growth factor stimulation. Specifically required for multiciliate cell differentiation: together with MCIDAS and E2F5, binds and activate genes required for centriole biogenesis. {ECO:0000250|UniProtKB:Q6DE14}.</t>
  </si>
  <si>
    <t>TC441097 homologue to UniRef100_UPI00006A0B1F Cluster: Transcription factor E2F5 E2F-5.</t>
  </si>
  <si>
    <t>TC441097 homologue to UniRef100_UPI00006A0B1F Cluster: Transcription factor E2F5 E2F-5.; n=1; Xenopus tropicalis|Rep: Transcription factor E2F5 E2F-5. - Xenopus tropicalis, partial 90%;dsrrswapns_comp210336_c1_seq1 len=744;CL25137Contig1</t>
  </si>
  <si>
    <t>CL24066Contig1</t>
  </si>
  <si>
    <t>Q9IB10_XENLA</t>
  </si>
  <si>
    <t>E2F6_HUMAN</t>
  </si>
  <si>
    <t>Transcription factor E2F6 (E2F-6)</t>
  </si>
  <si>
    <t>E2F6</t>
  </si>
  <si>
    <t>O75461</t>
  </si>
  <si>
    <t>1876;</t>
  </si>
  <si>
    <t>Alternative sequence (2); Chain (1); Compositional bias (1); DNA binding (1); Motif (1); Mutagenesis (1); Region (3); Sequence conflict (4)</t>
  </si>
  <si>
    <t>K09390;</t>
  </si>
  <si>
    <t>111_E2F-6_complex;195_MLL-HCF_complex::MLL1-WDR5_complex::MOF_complex::Set1A_complex::Set1B_complex::MSL_complex;</t>
  </si>
  <si>
    <t>Inhibitor of E2F-dependent transcription. Binds DNA cooperatively with DP proteins through the E2 recognition site, 5'-TTTC[CG]CGC-3'. Has a preference for the 5'-TTTCCCGC-3' E2F recognition site. E2F6 lacks the transcriptional activation and pocket protein binding domains. Appears to regulate a subset of E2F-dependent genes whose products are required for entry into the cell cycle but not for normal cell cycle progression. May silence expression via the recruitment of a chromatin remodeling complex containing histone H3-K9 methyltransferase activity. Overexpression delays the exit of cells from the S-phase.</t>
  </si>
  <si>
    <t>Q9IB10</t>
  </si>
  <si>
    <t>e2f3</t>
  </si>
  <si>
    <t>398159;</t>
  </si>
  <si>
    <t>Transcription factor E2F</t>
  </si>
  <si>
    <t>SUBCELLULAR LOCATION: Nucleus {ECO:0000256|RuleBase:RU003796}.</t>
  </si>
  <si>
    <t>CL24066Contig1;BJ095875 similar to UniRef100_UPI00006A1A19 Cluster: Transcription factor E2F6 E2F-6.; n=1; Xenopus tropicalis|Rep: Transcription factor E2F6 E2F-6. - Xenopus tropicalis, partial 59%</t>
  </si>
  <si>
    <t>CL49Contig17</t>
  </si>
  <si>
    <t>Q6PA55_XENLA</t>
  </si>
  <si>
    <t>E41L3_HUMAN</t>
  </si>
  <si>
    <t>Band 4.1-like protein 3 (4.1B) (Differentially expressed in adenocarcinoma of the lung protein 1) (DAL-1) [Cleaved into: Band 4.1-like protein 3, N-terminally processed]</t>
  </si>
  <si>
    <t>Q9Y2J2</t>
  </si>
  <si>
    <t>EPB41L3 DAL1 KIAA0987</t>
  </si>
  <si>
    <t>23136;</t>
  </si>
  <si>
    <t>Alternative sequence (7); Beta strand (13); Chain (2); Domain (1); Erroneous initiation (1); Frameshift (1); Helix (10); Initiator methionine (1); Modified residue (8); Natural variant (3); Region (3); Sequence conflict (3); Turn (5)</t>
  </si>
  <si>
    <t>K06107;</t>
  </si>
  <si>
    <t>ENSGT00760000118823;</t>
  </si>
  <si>
    <t>Tumor suppressor that inhibits cell proliferation and promotes apoptosis. Modulates the activity of protein arginine N-methyltransferases, including PRMT3 and PRMT5. {ECO:0000269|PubMed:15334060, ECO:0000269|PubMed:15737618, ECO:0000269|PubMed:16420693, ECO:0000269|PubMed:9892180}.</t>
  </si>
  <si>
    <t>Q6PA55</t>
  </si>
  <si>
    <t>epb41l3 MGC68473</t>
  </si>
  <si>
    <t>398970;</t>
  </si>
  <si>
    <t>MGC68473 protein</t>
  </si>
  <si>
    <t>CL49Contig17;CL49Contig14;zeinaSSns_comp387828_c1_seq31 len=3136;zeinaSSns_comp387828_c1_seq30 len=3154;zeinaSSns_comp387828_c1_seq29 len=3190;zeinaSSns_comp387828_c1_seq6 len=3954;CL49Contig20;dsrrswapns_comp216701_c4_seq20 len=3593;zeinaSSns_comp387828_c1_seq40 len=2805;zeinaSSns_comp387828_c1_seq26 len=3271;dsrrswapns_comp216701_c4_seq9 len=3695;CL49Contig15;zeinaSSns_comp387828_c1_seq23 len=3319;CL49Contig18;dsrrswapns_comp216701_c4_seq34 len=2657;zeinaSSns_comp387828_c1_seq45 len=2725</t>
  </si>
  <si>
    <t>CL4213Contig2</t>
  </si>
  <si>
    <t>E9PL24_HUMAN</t>
  </si>
  <si>
    <t>Myomegalin (Myomegalin/phosphodiesterase 4D interacting protein variant 8)</t>
  </si>
  <si>
    <t>E9PL24</t>
  </si>
  <si>
    <t>PDE4DIP</t>
  </si>
  <si>
    <t>ENSGT00530000063845;</t>
  </si>
  <si>
    <t>CL4213Contig2;zeinaSSns_comp388835_c0_seq4 len=2758</t>
  </si>
  <si>
    <t>CL8027Contig1</t>
  </si>
  <si>
    <t>Q6PAG5_XENLA</t>
  </si>
  <si>
    <t>EAF2_HUMAN</t>
  </si>
  <si>
    <t>ELL-associated factor 2 (Testosterone-regulated apoptosis inducer and tumor suppressor protein)</t>
  </si>
  <si>
    <t>Q96CJ1</t>
  </si>
  <si>
    <t>EAF2 TRAITS BM-040</t>
  </si>
  <si>
    <t>55840;</t>
  </si>
  <si>
    <t>Alternative sequence (1); Chain (1); Compositional bias (2); Modified residue (2); Region (3)</t>
  </si>
  <si>
    <t>K15186;</t>
  </si>
  <si>
    <t>ENSGT00390000017724;</t>
  </si>
  <si>
    <t>Acts as a transcriptional transactivator of TCEA1 elongation activity (By similarity). Acts as a transcriptional transactivator of ELL and ELL2 elongation activities. Potent inducer of apoptosis in prostatic and non-prostatic cell lines. Inhibits prostate tumor growth in vivo. {ECO:0000250, ECO:0000269|PubMed:12446457, ECO:0000269|PubMed:12907652, ECO:0000269|PubMed:16006523}.</t>
  </si>
  <si>
    <t>Q6PAG5</t>
  </si>
  <si>
    <t>eaf2 MGC68453</t>
  </si>
  <si>
    <t>398779;</t>
  </si>
  <si>
    <t>MGC68453 protein</t>
  </si>
  <si>
    <t>CL1512Contig3</t>
  </si>
  <si>
    <t>Q6GPS8_XENLA</t>
  </si>
  <si>
    <t>EBP2_HUMAN</t>
  </si>
  <si>
    <t>Probable rRNA-processing protein EBP2 (EBNA1-binding protein 2) (Nucleolar protein p40)</t>
  </si>
  <si>
    <t>Q99848</t>
  </si>
  <si>
    <t>EBNA1BP2 EBP2</t>
  </si>
  <si>
    <t>10969;</t>
  </si>
  <si>
    <t>Chain (1); Coiled coil (1); Modified residue (8); Natural variant (1); Sequence conflict (1)</t>
  </si>
  <si>
    <t>K14823;</t>
  </si>
  <si>
    <t>ENSGT00390000014984;</t>
  </si>
  <si>
    <t>379_C_379;622_C_622;</t>
  </si>
  <si>
    <t>Required for the processing of the 27S pre-rRNA. {ECO:0000250}.</t>
  </si>
  <si>
    <t>Q6GPS8</t>
  </si>
  <si>
    <t>zeinaSSns_comp389457_c1_seq2</t>
  </si>
  <si>
    <t>Q6GPS9_XENLA</t>
  </si>
  <si>
    <t>ECHA_HUMAN</t>
  </si>
  <si>
    <t>Trifunctional enzyme subunit alpha, mitochondrial (78 kDa gastrin-binding protein) (TP-alpha) [Includes: Long-chain enoyl-CoA hydratase (EC 4.2.1.17); Long chain 3-hydroxyacyl-CoA dehydrogenase (EC 1.1.1.211)]</t>
  </si>
  <si>
    <t>P40939</t>
  </si>
  <si>
    <t>HADHA HADH</t>
  </si>
  <si>
    <t>3030;</t>
  </si>
  <si>
    <t>Alternative sequence (4); Chain (1); Modified residue (51); Natural variant (5); Sequence conflict (9); Site (2); Transit peptide (1)</t>
  </si>
  <si>
    <t>K07515;</t>
  </si>
  <si>
    <t>ENSGT00720000108673;</t>
  </si>
  <si>
    <t>283_C_283;</t>
  </si>
  <si>
    <t>Bifunctional subunit.</t>
  </si>
  <si>
    <t>Q6GPS9</t>
  </si>
  <si>
    <t>hadha MGC82638</t>
  </si>
  <si>
    <t>444044;</t>
  </si>
  <si>
    <t>MGC82638 protein</t>
  </si>
  <si>
    <t>zeinaSSns_comp389457_c1_seq2 len=2398</t>
  </si>
  <si>
    <t>zeinaSSns_comp389457_c1_seq2 len=2398;CL1144Contig4;CL1144Contig3</t>
  </si>
  <si>
    <t>CL1144Contig2</t>
  </si>
  <si>
    <t>Q5XGI7_XENTR</t>
  </si>
  <si>
    <t>ECHB_HUMAN</t>
  </si>
  <si>
    <t>Trifunctional enzyme subunit beta, mitochondrial (TP-beta) [Includes: 3-ketoacyl-CoA thiolase (EC 2.3.1.16) (Acetyl-CoA acyltransferase) (Beta-ketothiolase)]</t>
  </si>
  <si>
    <t>P55084</t>
  </si>
  <si>
    <t>HADHB MSTP029</t>
  </si>
  <si>
    <t>3032;</t>
  </si>
  <si>
    <t>Active site (3); Alternative sequence (1); Chain (1); Erroneous gene model prediction (1); Modified residue (14); Natural variant (18); Sequence conflict (5); Transit peptide (1)</t>
  </si>
  <si>
    <t>K07509;</t>
  </si>
  <si>
    <t>ENSGT00760000119318;</t>
  </si>
  <si>
    <t>283_C_283;336_C_336;</t>
  </si>
  <si>
    <t>Q5XGI7</t>
  </si>
  <si>
    <t>rabep1</t>
  </si>
  <si>
    <t>496481;</t>
  </si>
  <si>
    <t>Rabaptin, RAB GTPase binding effector protein 1</t>
  </si>
  <si>
    <t>CL1144Contig2;TC440719 UniRef100_Q7ZTL0 Cluster: Thiolase-prov protein; n=1; Xenopus laevis|Rep: Thiolase-prov protein - Xenopus laevis African clawed frog, complete;CL1144Contig5;CL1144Contig6</t>
  </si>
  <si>
    <t>CL13787Contig1</t>
  </si>
  <si>
    <t>Q2VPL7_XENLA</t>
  </si>
  <si>
    <t>ECHM_HUMAN</t>
  </si>
  <si>
    <t>Enoyl-CoA hydratase, mitochondrial (EC 4.2.1.17) (Enoyl-CoA hydratase 1) (Short-chain enoyl-CoA hydratase) (SCEH)</t>
  </si>
  <si>
    <t>ECHS1</t>
  </si>
  <si>
    <t>P30084</t>
  </si>
  <si>
    <t>1892;</t>
  </si>
  <si>
    <t>Beta strand (10); Binding site (1); Chain (1); Helix (16); Modified residue (9); Natural variant (2); Region (1); Sequence conflict (5); Site (1); Transit peptide (1); Turn (3)</t>
  </si>
  <si>
    <t>K07511;</t>
  </si>
  <si>
    <t>Straight-chain enoyl-CoA thioesters from C4 up to at least C16 are processed, although with decreasing catalytic rate.</t>
  </si>
  <si>
    <t>Q2VPL7</t>
  </si>
  <si>
    <t>LOC733431</t>
  </si>
  <si>
    <t>LOC733431 protein (Fragment)</t>
  </si>
  <si>
    <t>CL5921Contig1</t>
  </si>
  <si>
    <t>ECHP_HUMAN</t>
  </si>
  <si>
    <t>Peroxisomal bifunctional enzyme (PBE) (PBFE) [Includes: Enoyl-CoA hydratase/3,2-trans-enoyl-CoA isomerase (EC 4.2.1.17) (EC 5.3.3.8); 3-hydroxyacyl-CoA dehydrogenase (EC 1.1.1.35)]</t>
  </si>
  <si>
    <t>Q08426</t>
  </si>
  <si>
    <t>EHHADH ECHD</t>
  </si>
  <si>
    <t>1962;</t>
  </si>
  <si>
    <t>Alternative sequence (1); Binding site (1); Chain (1); Modified residue (22); Motif (1); Mutagenesis (4); Natural variant (10); Region (2); Sequence conflict (3); Site (2)</t>
  </si>
  <si>
    <t>K07514;</t>
  </si>
  <si>
    <t>CL9791Contig1</t>
  </si>
  <si>
    <t>A2RV60_XENLA</t>
  </si>
  <si>
    <t>ECM29_HUMAN</t>
  </si>
  <si>
    <t>Proteasome-associated protein ECM29 homolog (Ecm29)</t>
  </si>
  <si>
    <t>Q5VYK3</t>
  </si>
  <si>
    <t>ECM29 KIAA0368</t>
  </si>
  <si>
    <t>23392;</t>
  </si>
  <si>
    <t>Chain (1); Erroneous gene model prediction (2); Erroneous initiation (1); Initiator methionine (1); Modified residue (3); Natural variant (1); Repeat (27); Sequence conflict (2)</t>
  </si>
  <si>
    <t>K11886;</t>
  </si>
  <si>
    <t>301_C_301;</t>
  </si>
  <si>
    <t>Adapter/scaffolding protein that binds to the 26S proteasome, motor proteins and other compartment specific proteins. May couple the proteasome to different compartments including endosome, endoplasmic reticulum and centrosome. May play a role in ERAD and other enhanced proteolyis. {ECO:0000269|PubMed:15496406, ECO:0000269|PubMed:20682791}.</t>
  </si>
  <si>
    <t>A2RV60</t>
  </si>
  <si>
    <t>kiaa0368 LOC100037132</t>
  </si>
  <si>
    <t>100037132;</t>
  </si>
  <si>
    <t>LOC100037132 protein</t>
  </si>
  <si>
    <t>ECT2_HUMAN</t>
  </si>
  <si>
    <t>Protein ECT2 (Epithelial cell-transforming sequence 2 oncogene)</t>
  </si>
  <si>
    <t>ECT2</t>
  </si>
  <si>
    <t>Q9H8V3</t>
  </si>
  <si>
    <t>1894;</t>
  </si>
  <si>
    <t>Alternative sequence (3); Beta strand (10); Chain (1); Domain (4); Erroneous initiation (1); Helix (12); Initiator methionine (1); Modified residue (9); Motif (2); Mutagenesis (12); Natural variant (2); Sequence conflict (3); Turn (5)</t>
  </si>
  <si>
    <t>ENSGT00730000110849;</t>
  </si>
  <si>
    <t>Guanine nucleotide exchange factor (GEF) that catalyzes the exchange of GDP for GTP. Promotes guanine nucleotide exchange on the Rho family members of small GTPases, like RHOA, RHOC, RAC1 and CDC42. Required for signal transduction pathways involved in the regulation of cytokinesis. Component of the centralspindlin complex that serves as a microtubule-dependent and Rho-mediated signaling required for the myosin contractile ring formation during the cell cycle cytokinesis. Regulates the translocation of RHOA from the central spindle to the equatorial region. Plays a role in the control of mitotic spindle assembly; regulates the activation of CDC42 in metaphase for the process of spindle fibers attachment to kinetochores before chromosome congression. Involved in the regulation of epithelial cell polarity; participates in the formation of epithelial tight junctions in a polarity complex PARD3-PARD6-protein kinase PRKCQ-dependent manner. Plays a role in the regulation of neurite outgrowth. Inhibits phenobarbital (PB)-induced NR1I3 nuclear translocation. Stimulates the activity of RAC1 through its association with the oncogenic PARD6A-PRKCI complex in cancer cells, thereby acting to coordinately drive tumor cell proliferation and invasion. Also stimulates genotoxic stress-induced RHOB activity in breast cancer cells leading to their cell death. {ECO:0000269|PubMed:10579713, ECO:0000269|PubMed:14645260, ECO:0000269|PubMed:15254234, ECO:0000269|PubMed:15545273, ECO:0000269|PubMed:15642749, ECO:0000269|PubMed:16103226, ECO:0000269|PubMed:16170345, ECO:0000269|PubMed:16236794, ECO:0000269|PubMed:16495035, ECO:0000269|PubMed:19129481, ECO:0000269|PubMed:19468300, ECO:0000269|PubMed:19617897, ECO:0000269|PubMed:21189248, ECO:0000269|PubMed:21373644}.</t>
  </si>
  <si>
    <t>CL1860Contig1</t>
  </si>
  <si>
    <t>CL1860Contig1;zeinaSSns_comp388778_c0_seq4 len=642</t>
  </si>
  <si>
    <t>CL1992Contig3</t>
  </si>
  <si>
    <t>EDC3_XENLA</t>
  </si>
  <si>
    <t>EDC3_HUMAN</t>
  </si>
  <si>
    <t>Enhancer of mRNA-decapping protein 3 (LSM16 homolog) (YjeF N-terminal domain-containing protein 2) (YjeF_N2) (hYjeF_N2) (YjeF domain-containing protein 1)</t>
  </si>
  <si>
    <t>Q96F86</t>
  </si>
  <si>
    <t>EDC3 LSM16 YJDC YJEFN2 PP844</t>
  </si>
  <si>
    <t>80153;</t>
  </si>
  <si>
    <t>Beta strand (15); Chain (1); Domain (2); Helix (12); Modified residue (4); Mutagenesis (4); Region (2); Sequence conflict (1); Turn (4)</t>
  </si>
  <si>
    <t>K12615;</t>
  </si>
  <si>
    <t>ENSGT00390000016435;</t>
  </si>
  <si>
    <t>Binds single-stranded RNA. In the process of mRNA degradation, may play a role in mRNA decapping. May play a role in spermiogenesis and oogenesis. {ECO:0000269|PubMed:16364915, ECO:0000269|PubMed:17533573, ECO:0000269|PubMed:18678652}.</t>
  </si>
  <si>
    <t>Q5XH48</t>
  </si>
  <si>
    <t>edc3 yjdc</t>
  </si>
  <si>
    <t>495065;</t>
  </si>
  <si>
    <t>Enhancer of mRNA-decapping protein 3 (YjeF domain-containing protein 1)</t>
  </si>
  <si>
    <t>FUNCTION: Binds single-stranded RNA. In the process of mRNA degradation, may play a role in mRNA decapping (By similarity). {ECO:0000250}.</t>
  </si>
  <si>
    <t>SUBCELLULAR LOCATION: Cytoplasm, P-body {ECO:0000250}. Note=Processing bodies (PB). {ECO:0000250}.</t>
  </si>
  <si>
    <t>Chain (1); Domain (2); Region (2)</t>
  </si>
  <si>
    <t>CL1992Contig4;CL1992Contig3</t>
  </si>
  <si>
    <t>CL9106Contig1</t>
  </si>
  <si>
    <t>Q6IRP3_XENLA</t>
  </si>
  <si>
    <t>EDRF1_HUMAN</t>
  </si>
  <si>
    <t>Erythroid differentiation-related factor 1</t>
  </si>
  <si>
    <t>Q3B7T1</t>
  </si>
  <si>
    <t>EDRF1 C10orf137</t>
  </si>
  <si>
    <t>26098;</t>
  </si>
  <si>
    <t>Alternative sequence (5); Chain (1); Erroneous gene model prediction (1); Erroneous initiation (1); Natural variant (2); Repeat (2); Sequence conflict (1)</t>
  </si>
  <si>
    <t>ENSGT00390000014797;</t>
  </si>
  <si>
    <t>Transcription factor involved in erythroid differentiation. Involved in transcriptional activation of the globin gene. {ECO:0000269|PubMed:12609092}.</t>
  </si>
  <si>
    <t>Q6IRP3</t>
  </si>
  <si>
    <t>edrf1 MGC83145</t>
  </si>
  <si>
    <t>432052;</t>
  </si>
  <si>
    <t>MGC83145 protein</t>
  </si>
  <si>
    <t>EF1A1_HUMAN</t>
  </si>
  <si>
    <t>Elongation factor 1-alpha 1 (EF-1-alpha-1) (Elongation factor Tu) (EF-Tu) (Eukaryotic elongation factor 1 A-1) (eEF1A-1) (Leukocyte receptor cluster member 7)</t>
  </si>
  <si>
    <t>P68104</t>
  </si>
  <si>
    <t>EEF1A1 EEF1A EF1A LENG7</t>
  </si>
  <si>
    <t>1915;</t>
  </si>
  <si>
    <t>Alternative sequence (1); Chain (1); Domain (1); Erroneous initiation (1); Modified residue (18); Mutagenesis (1); Nucleotide binding (3); Region (5); Sequence conflict (2)</t>
  </si>
  <si>
    <t>K03231;</t>
  </si>
  <si>
    <t>485_C_485;622_C_622;</t>
  </si>
  <si>
    <t>This protein promotes the GTP-dependent binding of aminoacyl-tRNA to the A-site of ribosomes during protein biosynthesis. With PARP1 and TXK, forms a complex that acts as a T helper 1 (Th1) cell-specific transcription factor and binds the promoter of IFN-gamma to directly regulate its transcription, and is thus involved importantly in Th1 cytokine production. {ECO:0000269|PubMed:17177976}.</t>
  </si>
  <si>
    <t>dsrrswapns_comp217165_c1_seq1</t>
  </si>
  <si>
    <t>Q7ZXA2_XENLA</t>
  </si>
  <si>
    <t>Q7ZXA2</t>
  </si>
  <si>
    <t>eef1a-o1</t>
  </si>
  <si>
    <t>379289;</t>
  </si>
  <si>
    <t>Elongation factor 1-alpha</t>
  </si>
  <si>
    <t>FUNCTION: This protein promotes the GTP-dependent binding of aminoacyl-tRNA to the A-site of ribosomes during protein biosynthesis. {ECO:0000256|RuleBase:RU000325}.</t>
  </si>
  <si>
    <t>dsrrswapns_comp217165_c1_seq1 len=1901</t>
  </si>
  <si>
    <t>CL430Contig1;dsrrswapns_comp217165_c1_seq1 len=1901;CL430Contig6;TC442237 UniRef100_Q7ZXA2 Cluster: Elongation factor 1-alpha; n=1; Xenopus laevis|Rep: Elongation factor 1-alpha - Xenopus laevis African clawed frog, partial 82%;TC431777 UniRef100_P17508 Cluster: Elongation factor 1-alpha, oocyte form; n=1; Xenopus laevis|Rep: Elongation factor 1-alpha, oocyte form - Xenopus laevis African clawed frog, complete</t>
  </si>
  <si>
    <t>CL541Contig2</t>
  </si>
  <si>
    <t>EF1A1_XENLA</t>
  </si>
  <si>
    <t>EF1A2_HUMAN</t>
  </si>
  <si>
    <t>Elongation factor 1-alpha 2 (EF-1-alpha-2) (Eukaryotic elongation factor 1 A-2) (eEF1A-2) (Statin-S1)</t>
  </si>
  <si>
    <t>Q05639</t>
  </si>
  <si>
    <t>EEF1A2 EEF1AL STN</t>
  </si>
  <si>
    <t>1917;</t>
  </si>
  <si>
    <t>Chain (1); Domain (1); Modified residue (10); Natural variant (1); Nucleotide binding (3); Region (5); Sequence conflict (1)</t>
  </si>
  <si>
    <t>ENSGT00670000097815;</t>
  </si>
  <si>
    <t>This protein promotes the GTP-dependent binding of aminoacyl-tRNA to the A-site of ribosomes during protein biosynthesis.</t>
  </si>
  <si>
    <t>P17506</t>
  </si>
  <si>
    <t>397889;</t>
  </si>
  <si>
    <t>Elongation factor 1-alpha (EF-1-alpha) (42Sp50) (Thesaurin A)</t>
  </si>
  <si>
    <t>FUNCTION: This protein is one of two protein components of a 42S RNP particle that is very abundant in previtellogenic oocytes. A major function served by 42sp50 appears to be the storage of tRNAs for later use in oogenesis and early embryogenesis. Purified 42S particles can directly transfer aminoacyl tRNA to ribosomes. {ECO:0000269|PubMed:2037589}.</t>
  </si>
  <si>
    <t>Chain (1); Domain (1); Nucleotide binding (3); Region (5); Sequence conflict (2)</t>
  </si>
  <si>
    <t>CL10183Contig1</t>
  </si>
  <si>
    <t>EF1B_HUMAN</t>
  </si>
  <si>
    <t>Elongation factor 1-beta (EF-1-beta)</t>
  </si>
  <si>
    <t>P24534</t>
  </si>
  <si>
    <t>EEF1B2 EEF1B EF1B</t>
  </si>
  <si>
    <t>1933;</t>
  </si>
  <si>
    <t>Beta strand (4); Chain (1); Domain (1); Helix (2); Initiator methionine (1); Modified residue (6); Turn (1)</t>
  </si>
  <si>
    <t>K03232;</t>
  </si>
  <si>
    <t>ENSGT00390000011747;</t>
  </si>
  <si>
    <t>537_C_537;</t>
  </si>
  <si>
    <t>EF-1-beta and EF-1-delta stimulate the exchange of GDP bound to EF-1-alpha to GTP.</t>
  </si>
  <si>
    <t>CL152Contig6</t>
  </si>
  <si>
    <t>Q91733_XENLA</t>
  </si>
  <si>
    <t>EF1D_HUMAN</t>
  </si>
  <si>
    <t>Elongation factor 1-delta (EF-1-delta) (Antigen NY-CO-4)</t>
  </si>
  <si>
    <t>P29692</t>
  </si>
  <si>
    <t>EEF1D EF1D</t>
  </si>
  <si>
    <t>1936;</t>
  </si>
  <si>
    <t>Alternative sequence (3); Chain (1); Initiator methionine (1); Modified residue (11); Region (2); Sequence conflict (6)</t>
  </si>
  <si>
    <t>K15410;</t>
  </si>
  <si>
    <t>517_C_517;565_C_565;</t>
  </si>
  <si>
    <t>Isoform 1: EF-1-beta and EF-1-delta stimulate the exchange of GDP bound to EF-1-alpha to GTP, regenerating EF-1-alpha for another round of transfer of aminoacyl-tRNAs to the ribosome.; Isoform 2: Regulates induction of heat-shock-responsive genes through association with heat shock transcription factors and direct DNA-binding at heat shock promoter elements (HSE).</t>
  </si>
  <si>
    <t>Q91733</t>
  </si>
  <si>
    <t>EEF1D</t>
  </si>
  <si>
    <t>399468;</t>
  </si>
  <si>
    <t>EEF1D protein (Elongation factor-1 delta)</t>
  </si>
  <si>
    <t>CL152Contig6;CL152Contig10;zeinaSSns_comp381429_c1_seq1 len=957;dsrrswapns_comp211923_c3_seq3 len=3300;CL152Contig7;zeinaSSns_comp385614_c2_seq7 len=1044;dsrrswapns_comp211923_c3_seq6 len=3181;CL152Contig3</t>
  </si>
  <si>
    <t>EF1G_HUMAN</t>
  </si>
  <si>
    <t>Elongation factor 1-gamma (EF-1-gamma) (eEF-1B gamma)</t>
  </si>
  <si>
    <t>P26641</t>
  </si>
  <si>
    <t>EEF1G EF1G PRO1608</t>
  </si>
  <si>
    <t>1937;</t>
  </si>
  <si>
    <t>Alternative sequence (1); Beta strand (4); Chain (1); Domain (3); Helix (12); Initiator methionine (1); Modified residue (6); Sequence conflict (1); Turn (2)</t>
  </si>
  <si>
    <t>K03233;</t>
  </si>
  <si>
    <t>Probably plays a role in anchoring the complex to other cellular components.</t>
  </si>
  <si>
    <t>CL394Contig5</t>
  </si>
  <si>
    <t>Q7SZ09_XENLA</t>
  </si>
  <si>
    <t>Q7SZ09</t>
  </si>
  <si>
    <t>eef1g MGC64329</t>
  </si>
  <si>
    <t>379456;</t>
  </si>
  <si>
    <t>MGC64329 protein</t>
  </si>
  <si>
    <t>CL394Contig5;CL394Contig6;CL394Contig7</t>
  </si>
  <si>
    <t>Q7ZXP8_XENLA</t>
  </si>
  <si>
    <t>EF2_HUMAN</t>
  </si>
  <si>
    <t>Elongation factor 2 (EF-2)</t>
  </si>
  <si>
    <t>P13639</t>
  </si>
  <si>
    <t>EEF2 EF2</t>
  </si>
  <si>
    <t>1938;</t>
  </si>
  <si>
    <t>Chain (1); Cross-link (2); Domain (1); Initiator methionine (1); Modified residue (20); Mutagenesis (2); Natural variant (1); Nucleotide binding (3); Site (2)</t>
  </si>
  <si>
    <t>K03234;</t>
  </si>
  <si>
    <t>ENSGT00770000120583;</t>
  </si>
  <si>
    <t>398_C_398;622_C_622;</t>
  </si>
  <si>
    <t>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t>
  </si>
  <si>
    <t>Q7ZXP8</t>
  </si>
  <si>
    <t>eef2.1</t>
  </si>
  <si>
    <t>380348;</t>
  </si>
  <si>
    <t>Eef2-prov protein</t>
  </si>
  <si>
    <t>zeinaSSns_comp388453_c2_seq1</t>
  </si>
  <si>
    <t>zeinaSSns_comp388453_c2_seq1 len=3194</t>
  </si>
  <si>
    <t>CL801Contig2;BG515444 similar to UniRef100_UPI0000D9E9A2 Cluster: PREDICTED: eukaryotic translation elongation factor 2; n=1; Macaca mulatta|Rep: PREDICTED: eukaryotic translation elongation factor 2 - Macaca mulatta, partial 6%;CL801Contig3;CL21119Contig1;zeinaSSns_comp388453_c2_seq1 len=3194</t>
  </si>
  <si>
    <t>CL7592Contig1</t>
  </si>
  <si>
    <t>Q6GP23_XENLA</t>
  </si>
  <si>
    <t>EFHD1_HUMAN</t>
  </si>
  <si>
    <t>EF-hand domain-containing protein D1 (EF-hand domain-containing protein 1) (Swiprosin-2)</t>
  </si>
  <si>
    <t>Q9BUP0</t>
  </si>
  <si>
    <t>EFHD1 SWS2 PP3051</t>
  </si>
  <si>
    <t>80303;</t>
  </si>
  <si>
    <t>Alternative sequence (1); Calcium binding (2); Chain (1); Domain (2); Frameshift (1); Modified residue (1); Natural variant (1)</t>
  </si>
  <si>
    <t>ENSGT00390000012058;</t>
  </si>
  <si>
    <t>Q6GP23</t>
  </si>
  <si>
    <t>efhd1 MGC80733</t>
  </si>
  <si>
    <t>444200;</t>
  </si>
  <si>
    <t>MGC80733 protein</t>
  </si>
  <si>
    <t>CL7592Contig1;CL38603Contig1</t>
  </si>
  <si>
    <t>CL1326Contig1</t>
  </si>
  <si>
    <t>EFTU_HUMAN</t>
  </si>
  <si>
    <t>Elongation factor Tu, mitochondrial (EF-Tu) (P43)</t>
  </si>
  <si>
    <t>TUFM</t>
  </si>
  <si>
    <t>P49411</t>
  </si>
  <si>
    <t>7284;</t>
  </si>
  <si>
    <t>Chain (1); Domain (1); Erroneous initiation (3); Modified residue (4); Natural variant (1); Nucleotide binding (3); Region (5); Sequence conflict (3); Transit peptide (1)</t>
  </si>
  <si>
    <t>K02358;</t>
  </si>
  <si>
    <t>573_C_573;622_C_622;</t>
  </si>
  <si>
    <t>CL1326Contig1;CL1326Contig2;TC433738 homologue to UniRef100_Q6P2W6 Cluster: Elongation factor Tu; n=1; Xenopus tropicalis|Rep: Elongation factor Tu - Xenopus tropicalis Western clawed frog Silurana tropicalis, partial 65%</t>
  </si>
  <si>
    <t>dsrrswapns_comp216486_c0_seq10</t>
  </si>
  <si>
    <t>Q6GNU9_XENLA</t>
  </si>
  <si>
    <t>EHBP1_HUMAN</t>
  </si>
  <si>
    <t>EH domain-binding protein 1</t>
  </si>
  <si>
    <t>Q8NDI1</t>
  </si>
  <si>
    <t>EHBP1 KIAA0903 NACSIN</t>
  </si>
  <si>
    <t>23301;</t>
  </si>
  <si>
    <t>Alternative sequence (2); Beta strand (1); Chain (1); Coiled coil (4); Compositional bias (2); Domain (1); Helix (7); Modified residue (10); Natural variant (2); Sequence caution (1); Sequence conflict (9); Turn (3)</t>
  </si>
  <si>
    <t>ENSGT00760000118856;</t>
  </si>
  <si>
    <t>May play a role in actin reorganization. Links clathrin-mediated endocytosis to the actin cytoskeleton. {ECO:0000269|PubMed:14676205}.</t>
  </si>
  <si>
    <t>Q6GNU9</t>
  </si>
  <si>
    <t>micall2 MGC80860</t>
  </si>
  <si>
    <t>444258;</t>
  </si>
  <si>
    <t>MGC80860 protein</t>
  </si>
  <si>
    <t>dsrrswapns_comp216486_c0_seq10 len=4635</t>
  </si>
  <si>
    <t>dsrrswapns_comp216486_c0_seq10 len=4635;CL2477Contig3;CL2477Contig4</t>
  </si>
  <si>
    <t>zeinaSSns_comp389706_c0_seq12</t>
  </si>
  <si>
    <t>EHMT1_HUMAN</t>
  </si>
  <si>
    <t>Histone-lysine N-methyltransferase EHMT1 (EC 2.1.1.-) (EC 2.1.1.43) (Euchromatic histone-lysine N-methyltransferase 1) (Eu-HMTase1) (G9a-like protein 1) (GLP) (GLP1) (Histone H3-K9 methyltransferase 5) (H3-K9-HMTase 5) (Lysine N-methyltransferase 1D)</t>
  </si>
  <si>
    <t>Q9H9B1</t>
  </si>
  <si>
    <t>EHMT1 EUHMTASE1 GLP KIAA1876 KMT1D</t>
  </si>
  <si>
    <t>79813;</t>
  </si>
  <si>
    <t>Alternative sequence (6); Beta strand (18); Binding site (3); Chain (1); Compositional bias (3); Domain (2); Erroneous gene model prediction (2); Erroneous translation (1); Helix (20); Metal binding (16); Modified residue (1); Mutagenesis (1); Natural variant (4); Region (5); Repeat (8); Sequence caution (1); Sequence conflict (3); Turn (6)</t>
  </si>
  <si>
    <t>K11420;</t>
  </si>
  <si>
    <t>ENSGT00780000121845;</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</si>
  <si>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111_E2F-6_complex;</t>
  </si>
  <si>
    <t>Histone methyltransferase that specifically mono- and dimethylates 'Lys-9' of histone H3 (H3K9me1 and H3K9me2, respectively) in euchromatin. H3K9me represents a specific tag for epigenetic transcriptional repression by recruiting HP1 proteins to methylated histones. Also weakly methylates 'Lys-27' of histone H3 (H3K27me). Also required for DNA methylation, the histone methyltransferase activity is not required for DNA methylation, suggesting that these 2 activities function independently. Probably targeted to histone H3 by different DNA-binding proteins like E2F6, MGA, MAX and/or DP1. During G0 phase, it probably contributes to silencing of MYC- and E2F-responsive genes, suggesting a role in G0/G1 transition in cell cycle. In addition to the histone methyltransferase activity, also methylates non-histone proteins: mediates dimethylation of 'Lys-373' of p53/TP53. {ECO:0000269|PubMed:12004135, ECO:0000269|PubMed:20118233}.</t>
  </si>
  <si>
    <t>zeinaSSns_comp389706_c0_seq12 len=5328</t>
  </si>
  <si>
    <t>zeinaSSns_comp389706_c0_seq12 len=5328;CL1077Contig3;CL1077Contig2</t>
  </si>
  <si>
    <t>CL8781Contig1</t>
  </si>
  <si>
    <t>EHMT2_HUMAN</t>
  </si>
  <si>
    <t>Histone-lysine N-methyltransferase EHMT2 (EC 2.1.1.-) (EC 2.1.1.43) (Euchromatic histone-lysine N-methyltransferase 2) (HLA-B-associated transcript 8) (Histone H3-K9 methyltransferase 3) (H3-K9-HMTase 3) (Lysine N-methyltransferase 1C) (Protein G9a)</t>
  </si>
  <si>
    <t>Q96KQ7</t>
  </si>
  <si>
    <t>EHMT2 BAT8 C6orf30 G9A KMT1C NG36</t>
  </si>
  <si>
    <t>10919;</t>
  </si>
  <si>
    <t>Alternative sequence (3); Beta strand (18); Binding site (3); Chain (1); Compositional bias (3); Domain (3); Erroneous gene model prediction (4); Erroneous initiation (5); Helix (7); Initiator methionine (1); Metal binding (16); Modified residue (12); Mutagenesis (6); Natural variant (2); Region (5); Repeat (7); Sequence conflict (3); Turn (2)</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</si>
  <si>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104_DNMT1-G9a-PCNA_complex;111_E2F-6_complex;</t>
  </si>
  <si>
    <t>Histone methyltransferase that specifically mono- and dimethylates 'Lys-9' of histone H3 (H3K9me1 and H3K9me2, respectively) in euchromatin. H3K9me represents a specific tag for epigenetic transcriptional repression by recruiting HP1 proteins to methylated histones. Also mediates monomethylation of 'Lys-56' of histone H3 (H3K56me1) in G1 phase, leading to promote interaction between histone H3 and PCNA and regulating DNA replication. Also weakly methylates 'Lys-27' of histone H3 (H3K27me). Also required for DNA methylation, the histone methyltransferase activity is not required for DNA methylation, suggesting that these 2 activities function independently. Probably targeted to histone H3 by different DNA-binding proteins like E2F6, MGA, MAX and/or DP1. May also methylate histone H1. In addition to the histone methyltransferase activity, also methylates non-histone proteins: mediates dimethylation of 'Lys-373' of p53/TP53. Also methylates CDYL, WIZ, ACIN1, DNMT1, HDAC1, ERCC6, KLF12 and itself. {ECO:0000269|PubMed:11316813, ECO:0000269|PubMed:18438403, ECO:0000269|PubMed:20084102, ECO:0000269|PubMed:20118233, ECO:0000269|PubMed:22387026, ECO:0000269|PubMed:8457211}.</t>
  </si>
  <si>
    <t>CL225Contig3</t>
  </si>
  <si>
    <t>Q6NUG3_XENLA</t>
  </si>
  <si>
    <t>EI2BA_HUMAN</t>
  </si>
  <si>
    <t>Translation initiation factor eIF-2B subunit alpha (eIF-2B GDP-GTP exchange factor subunit alpha)</t>
  </si>
  <si>
    <t>Q14232</t>
  </si>
  <si>
    <t>EIF2B1 EIF2BA</t>
  </si>
  <si>
    <t>1967;</t>
  </si>
  <si>
    <t>Alternative sequence (2); Beta strand (10); Chain (1); Helix (19); Modified residue (1); Natural variant (2); Turn (4)</t>
  </si>
  <si>
    <t>K03239;</t>
  </si>
  <si>
    <t>ENSGT00550000074853;</t>
  </si>
  <si>
    <t>Catalyzes the exchange of eukaryotic initiation factor 2-bound GDP for GTP.</t>
  </si>
  <si>
    <t>Q6NUG3</t>
  </si>
  <si>
    <t>eif2b1 MGC78997</t>
  </si>
  <si>
    <t>414553;</t>
  </si>
  <si>
    <t>MGC78997 protein</t>
  </si>
  <si>
    <t>CL4898Contig3</t>
  </si>
  <si>
    <t>Q7ZYR9_XENLA</t>
  </si>
  <si>
    <t>EI2BB_HUMAN</t>
  </si>
  <si>
    <t>Translation initiation factor eIF-2B subunit beta (S20I15) (S20III15) (eIF-2B GDP-GTP exchange factor subunit beta)</t>
  </si>
  <si>
    <t>P49770</t>
  </si>
  <si>
    <t>EIF2B2 EIF2BB</t>
  </si>
  <si>
    <t>8892;</t>
  </si>
  <si>
    <t>Chain (1); Frameshift (1); Natural variant (9); Sequence conflict (7)</t>
  </si>
  <si>
    <t>K03754;</t>
  </si>
  <si>
    <t>209_C_209;</t>
  </si>
  <si>
    <t>Q7ZYR9</t>
  </si>
  <si>
    <t>eif2b2</t>
  </si>
  <si>
    <t>379960;</t>
  </si>
  <si>
    <t>Eif2b2-prov protein</t>
  </si>
  <si>
    <t>CL4898Contig3;CL4898Contig1</t>
  </si>
  <si>
    <t>CL4953Contig1</t>
  </si>
  <si>
    <t>Q0P3R7_XENLA</t>
  </si>
  <si>
    <t>EI2BD_HUMAN</t>
  </si>
  <si>
    <t>Translation initiation factor eIF-2B subunit delta (eIF-2B GDP-GTP exchange factor subunit delta)</t>
  </si>
  <si>
    <t>Q9UI10</t>
  </si>
  <si>
    <t>EIF2B4 EIF2BD</t>
  </si>
  <si>
    <t>8890;</t>
  </si>
  <si>
    <t>Alternative sequence (2); Chain (1); Erroneous gene model prediction (1); Initiator methionine (1); Modified residue (2); Natural variant (9); Sequence conflict (6)</t>
  </si>
  <si>
    <t>K03680;</t>
  </si>
  <si>
    <t>ENSGT00550000075009;</t>
  </si>
  <si>
    <t>Q0P3R7</t>
  </si>
  <si>
    <t>eif2b4 LOC496301</t>
  </si>
  <si>
    <t>496301;</t>
  </si>
  <si>
    <t>LOC496301 protein</t>
  </si>
  <si>
    <t>CL4953Contig1;CL4953Contig2;dsrrswapns_comp200958_c1_seq2 len=2230;dsrrswapns_comp200958_c1_seq3 len=2186</t>
  </si>
  <si>
    <t>CL5971Contig1</t>
  </si>
  <si>
    <t>Q8AVU8_XENLA</t>
  </si>
  <si>
    <t>EI2BE_HUMAN</t>
  </si>
  <si>
    <t>Translation initiation factor eIF-2B subunit epsilon (eIF-2B GDP-GTP exchange factor subunit epsilon)</t>
  </si>
  <si>
    <t>Q13144</t>
  </si>
  <si>
    <t>EIF2B5 EIF2BE</t>
  </si>
  <si>
    <t>8893;</t>
  </si>
  <si>
    <t>Chain (1); Compositional bias (1); Cross-link (4); Domain (1); Helix (11); Initiator methionine (1); Modified residue (10); Natural variant (31)</t>
  </si>
  <si>
    <t>K03240;</t>
  </si>
  <si>
    <t>ENSGT00510000047568;</t>
  </si>
  <si>
    <t>Q8AVU8</t>
  </si>
  <si>
    <t>eif2b3</t>
  </si>
  <si>
    <t>379837;</t>
  </si>
  <si>
    <t>Eif2b3 protein</t>
  </si>
  <si>
    <t>TC435183</t>
  </si>
  <si>
    <t>EI2BG_HUMAN</t>
  </si>
  <si>
    <t>Translation initiation factor eIF-2B subunit gamma (eIF-2B GDP-GTP exchange factor subunit gamma)</t>
  </si>
  <si>
    <t>EIF2B3</t>
  </si>
  <si>
    <t>Q9NR50</t>
  </si>
  <si>
    <t>8891;</t>
  </si>
  <si>
    <t>Alternative sequence (2); Chain (1); Modified residue (1); Natural variant (6); Sequence conflict (1)</t>
  </si>
  <si>
    <t>K03241;</t>
  </si>
  <si>
    <t>ENSGT00510000047486;</t>
  </si>
  <si>
    <t>TC435183 UniRef100_Q8AVU8 Cluster: Eif2b3 protein</t>
  </si>
  <si>
    <t>TC435183 UniRef100_Q8AVU8 Cluster: Eif2b3 protein; n=1; Xenopus laevis|Rep: Eif2b3 protein - Xenopus laevis African clawed frog, complete</t>
  </si>
  <si>
    <t>EIF2A_XENLA</t>
  </si>
  <si>
    <t>EIF2A_HUMAN</t>
  </si>
  <si>
    <t>Eukaryotic translation initiation factor 2A (eIF-2A) (65 kDa eukaryotic translation initiation factor 2A) [Cleaved into: Eukaryotic translation initiation factor 2A, N-terminally processed]</t>
  </si>
  <si>
    <t>Q9BY44</t>
  </si>
  <si>
    <t>EIF2A CDA02 MSTP004 MSTP089</t>
  </si>
  <si>
    <t>83939;</t>
  </si>
  <si>
    <t>Alternative sequence (4); Chain (2); Coiled coil (1); Erroneous initiation (2); Frameshift (2); Initiator methionine (1); Modified residue (6); Natural variant (2); Repeat (3); Sequence conflict (11)</t>
  </si>
  <si>
    <t>K15026;</t>
  </si>
  <si>
    <t>ENSGT00730000111053;</t>
  </si>
  <si>
    <t>536_C_536;</t>
  </si>
  <si>
    <t>Functions in the early steps of protein synthesis of a small number of specific mRNAs. Acts by directing the binding of methionyl-tRNAi to 40S ribosomal subunits. In contrast to the eIF-2 complex, it binds methionyl-tRNAi to 40 S subunits in a codon-dependent manner, whereas the eIF-2 complex binds methionyl-tRNAi to 40 S subunits in a GTP-dependent manner. May act by impiging the expression of specific proteins. {ECO:0000269|PubMed:12133843}.</t>
  </si>
  <si>
    <t>Q7ZY11</t>
  </si>
  <si>
    <t>eif2a</t>
  </si>
  <si>
    <t>Eukaryotic translation initiation factor 2A (eIF-2A)</t>
  </si>
  <si>
    <t>FUNCTION: Functions in the early steps of protein synthesis of a small number of specific mRNAs. Acts by directing the binding of methionyl-tRNAi to 40S ribosomal subunits. In contrast to the eIF-2 complex, it binds methionyl-tRNAi to 40 S subunits in a codon-dependent manner, whereas the eIF-2 complex binds methionyl-tRNAi to 40 S subunits in a GTP-dependent manner. May act by impiging the expression of specific proteins (By similarity). {ECO:0000250}.</t>
  </si>
  <si>
    <t>Chain (1); Coiled coil (1); Repeat (4)</t>
  </si>
  <si>
    <t>zeinaSSns_comp386351_c0_seq1</t>
  </si>
  <si>
    <t>zeinaSSns_comp386351_c0_seq1 len=2256</t>
  </si>
  <si>
    <t>CL9135Contig1;zeinaSSns_comp386351_c0_seq1 len=2256</t>
  </si>
  <si>
    <t>CL10855Contig1</t>
  </si>
  <si>
    <t>EIF2D_HUMAN</t>
  </si>
  <si>
    <t>Eukaryotic translation initiation factor 2D (eIF2d) (Hepatocellular carcinoma-associated antigen 56) (Ligatin)</t>
  </si>
  <si>
    <t>P41214</t>
  </si>
  <si>
    <t>EIF2D HCA56 LGTN</t>
  </si>
  <si>
    <t>1939;</t>
  </si>
  <si>
    <t>Alternative sequence (1); Chain (1); Domain (2); Modified residue (2); Natural variant (1); Sequence conflict (5)</t>
  </si>
  <si>
    <t>K15027;</t>
  </si>
  <si>
    <t>ENSGT00550000074865;</t>
  </si>
  <si>
    <t>366_C_366;388_C_388;</t>
  </si>
  <si>
    <t>Translation initiation factor that is able to deliver tRNA to the P-site of the eukaryotic ribosome in a GTP-independent manner. The binding of Met-tRNA(I) occurs after the AUG codon finds its position in the P-site of 40S ribosomes, the situation that takes place during initiation complex formation on some specific RNAs. Its activity in tRNA binding with 40S subunits does not require the presence of the aminoacyl moiety. Possesses the unique ability to deliver non-Met (elongator) tRNAs into the P-site of the 40S subunit. In addition to its role in initiation, can promote release of deacylated tRNA and mRNA from recycled 40S subunits following ABCE1-mediated dissociation of post-termination ribosomal complexes into subunits. {ECO:0000269|PubMed:20566627, ECO:0000269|PubMed:20713520}.</t>
  </si>
  <si>
    <t>CL10855Contig1;dsrrswapns_comp205678_c0_seq2 len=2126</t>
  </si>
  <si>
    <t>CL13Contig30</t>
  </si>
  <si>
    <t>EIF3A_XENLA</t>
  </si>
  <si>
    <t>EIF3A_HUMAN</t>
  </si>
  <si>
    <t>Eukaryotic translation initiation factor 3 subunit A (eIF3a) (Eukaryotic translation initiation factor 3 subunit 10) (eIF-3-theta) (eIF3 p167) (eIF3 p180) (eIF3 p185)</t>
  </si>
  <si>
    <t>Q14152</t>
  </si>
  <si>
    <t>EIF3A EIF3S10 KIAA0139</t>
  </si>
  <si>
    <t>8661;</t>
  </si>
  <si>
    <t>Alternative sequence (1); Chain (1); Coiled coil (1); Compositional bias (2); Domain (1); Erroneous initiation (1); Initiator methionine (1); Mass spectrometry (1); Modified residue (7); Natural variant (3); Region (2); Repeat (25); Sequence conflict (3)</t>
  </si>
  <si>
    <t>K03254;</t>
  </si>
  <si>
    <t>ENSGT00730000111063;</t>
  </si>
  <si>
    <t>600_C_600;</t>
  </si>
  <si>
    <t>116_"EIF3_complex_(EIF3A,_EIF3B,_EIF3G,_EIF3I,_EIF3C)::EIF3_complex_(EIF3B,_EIF3G,_EIF3I)::EIF3_core_complex_(EIF3A,_EIF3B,_EIF3G,_EIF3I)::eIF3_complex_(EIF3S6,_EIF3S5,_EIF3S4,_EIF3S3,_EIF3S6IP,_EIF3S2,_EIF3S9,_EIF3S12,__EIF3S10,_EIF3S8,__EIF3S1,_EIF3S7)::EIF3_complex_(EIF3A,_EIF3B,_EIF3G,_EIF3I,_EIF3J)::EIF3_complex_(EIF3B,_EIF3J,_EIF3I)::eIF3_complex_(EIF3S6,_EIF3S5,_EIF3S4,_EIF3S3,_EIF3S6IP,_EIF3S2,_EIF3S9,_EIF3S12,__EIF3S10,_EIF3S8,__EIF3S1,_EIF3S7,_PCID1)";</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</si>
  <si>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{ECO:0000255|HAMAP-Rule:MF_03000, ECO:0000269|PubMed:11169732}.</t>
  </si>
  <si>
    <t>A2VD00</t>
  </si>
  <si>
    <t>eif3a eif3s10</t>
  </si>
  <si>
    <t>443632;</t>
  </si>
  <si>
    <t>Eukaryotic translation initiation factor 3 subunit A (eIF3a) (Eukaryotic translation initiation factor 3 subunit 10) (eIF-3-theta)</t>
  </si>
  <si>
    <t>FUNCTION: Component of the eukaryotic translation initiation factor 3 (eIF-3) complex, which is involved in protein synthesis and, together with other initiation factors, stimulates binding of mRNA and methionyl-tRNAi to the 40S ribosome. {ECO:0000255|HAMAP-Rule:MF_03000}.</t>
  </si>
  <si>
    <t>SUBCELLULAR LOCATION: Cytoplasm {ECO:0000255|HAMAP-Rule:MF_03000}.</t>
  </si>
  <si>
    <t>Chain (1); Compositional bias (2); Domain (1); Initiator methionine (1); Region (1); Repeat (26)</t>
  </si>
  <si>
    <t>CL13Contig18;CL13Contig2;CL13Contig30</t>
  </si>
  <si>
    <t>EIF3B_XENLA</t>
  </si>
  <si>
    <t>EIF3B_HUMAN</t>
  </si>
  <si>
    <t>Eukaryotic translation initiation factor 3 subunit B (eIF3b) (Eukaryotic translation initiation factor 3 subunit 9) (Prt1 homolog) (hPrt1) (eIF-3-eta) (eIF3 p110) (eIF3 p116)</t>
  </si>
  <si>
    <t>P55884</t>
  </si>
  <si>
    <t>EIF3B EIF3S9</t>
  </si>
  <si>
    <t>8662;</t>
  </si>
  <si>
    <t>Alternative sequence (1); Beta strand (6); Chain (1); Domain (1); Helix (2); Mass spectrometry (2); Modified residue (14); Natural variant (2); Region (2); Repeat (5); Sequence conflict (1); Turn (1)</t>
  </si>
  <si>
    <t>K03253;</t>
  </si>
  <si>
    <t>ENSGT00550000074913;</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</si>
  <si>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{ECO:0000269|PubMed:9388245}.</t>
  </si>
  <si>
    <t>Q569Z1</t>
  </si>
  <si>
    <t>eif3b</t>
  </si>
  <si>
    <t>735075;</t>
  </si>
  <si>
    <t>Eukaryotic translation initiation factor 3 subunit B (eIF3b) (Eukaryotic translation initiation factor 3 subunit 9) (eIF-3-eta)</t>
  </si>
  <si>
    <t>FUNCTION: Component of the eukaryotic translation initiation factor 3 (eIF-3) complex, which is involved in protein synthesis and, together with other initiation factors, stimulates binding of mRNA and methionyl-tRNAi to the 40S ribosome. {ECO:0000255|HAMAP-Rule:MF_03001}.</t>
  </si>
  <si>
    <t>SUBCELLULAR LOCATION: Cytoplasm {ECO:0000255|HAMAP-Rule:MF_03001}.</t>
  </si>
  <si>
    <t>Chain (1); Coiled coil (1); Domain (1); Repeat (8)</t>
  </si>
  <si>
    <t>CL1958Contig2</t>
  </si>
  <si>
    <t>CL1958Contig1;CL1958Contig2;CL1958Contig3</t>
  </si>
  <si>
    <t>CL5086Contig1</t>
  </si>
  <si>
    <t>EIF3D_XENLA</t>
  </si>
  <si>
    <t>EIF3D_HUMAN</t>
  </si>
  <si>
    <t>Eukaryotic translation initiation factor 3 subunit D (eIF3d) (Eukaryotic translation initiation factor 3 subunit 7) (eIF-3-zeta) (eIF3 p66)</t>
  </si>
  <si>
    <t>O15371</t>
  </si>
  <si>
    <t>EIF3D EIF3S7</t>
  </si>
  <si>
    <t>8664;</t>
  </si>
  <si>
    <t>Alternative sequence (2); Chain (1); Compositional bias (1); Mass spectrometry (2); Modified residue (4)</t>
  </si>
  <si>
    <t>K03251;</t>
  </si>
  <si>
    <t>ENSGT00390000002667;</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</si>
  <si>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t>
  </si>
  <si>
    <t>Q7ZTM9</t>
  </si>
  <si>
    <t>eif3d eif3s7</t>
  </si>
  <si>
    <t>380279;</t>
  </si>
  <si>
    <t>Eukaryotic translation initiation factor 3 subunit D (eIF3d) (Eukaryotic translation initiation factor 3 subunit 7)</t>
  </si>
  <si>
    <t>FUNCTION: Component of the eukaryotic translation initiation factor 3 (eIF-3) complex, which is involved in protein synthesis and, together with other initiation factors, stimulates binding of mRNA and methionyl-tRNAi to the 40S ribosome. {ECO:0000255|HAMAP-Rule:MF_03003}.</t>
  </si>
  <si>
    <t>SUBCELLULAR LOCATION: Cytoplasm {ECO:0000255|HAMAP-Rule:MF_03003}.</t>
  </si>
  <si>
    <t>CL5086Contig1;dsrrswapns_comp193428_c0_seq1 len=1502</t>
  </si>
  <si>
    <t>CL2665Contig2</t>
  </si>
  <si>
    <t>EI3EA_XENLA</t>
  </si>
  <si>
    <t>EIF3E_HUMAN</t>
  </si>
  <si>
    <t>Eukaryotic translation initiation factor 3 subunit E (eIF3e) (Eukaryotic translation initiation factor 3 subunit 6) (Viral integration site protein INT-6 homolog) (eIF-3 p48)</t>
  </si>
  <si>
    <t>P60228</t>
  </si>
  <si>
    <t>EIF3E EIF3S6 INT6</t>
  </si>
  <si>
    <t>3646;</t>
  </si>
  <si>
    <t>Chain (1); Domain (1); Initiator methionine (1); Mass spectrometry (2); Modified residue (5); Mutagenesis (1); Natural variant (1); Region (3)</t>
  </si>
  <si>
    <t>K03250;</t>
  </si>
  <si>
    <t>ENSGT00390000002661;</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</si>
  <si>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Required for nonsense-mediated mRNA decay (NMD); may act in conjunction with UPF2 to divert mRNAs from translation to the NMD pathway. May interact with MCM7 and EPAS1 and regulate the proteasome-mediated degradation of these proteins. {ECO:0000255|HAMAP-Rule:MF_03004, ECO:0000269|PubMed:17310990, ECO:0000269|PubMed:17324924, ECO:0000269|PubMed:17468741}.</t>
  </si>
  <si>
    <t>Q05AY2</t>
  </si>
  <si>
    <t>eif3e-a eif3s6-a</t>
  </si>
  <si>
    <t>398503;</t>
  </si>
  <si>
    <t>Eukaryotic translation initiation factor 3 subunit E-A (eIF3e-A) (Eukaryotic translation initiation factor 3 subunit 6-A)</t>
  </si>
  <si>
    <t>FUNCTION: Component of the eukaryotic translation initiation factor 3 (eIF-3) complex, which is involved in protein synthesis and, together with other initiation factors, stimulates binding of mRNA and methionyl-tRNAi to the 40S ribosome. {ECO:0000255|HAMAP-Rule:MF_03004}.</t>
  </si>
  <si>
    <t>SUBCELLULAR LOCATION: Cytoplasm {ECO:0000255|HAMAP-Rule:MF_03004}. Nucleus {ECO:0000255|HAMAP-Rule:MF_03004}.</t>
  </si>
  <si>
    <t>zeinaSSns_comp384016_c0_seq1 len=1794;CL2665Contig1;CL2665Contig2;TC443636 UniRef100_Q05AY2 Cluster: LOC398503 protein; n=2; Xenopus laevis|Rep: LOC398503 protein - Xenopus laevis African clawed frog, partial 42%</t>
  </si>
  <si>
    <t>CL2270Contig3</t>
  </si>
  <si>
    <t>EIF3F_HUMAN</t>
  </si>
  <si>
    <t>Eukaryotic translation initiation factor 3 subunit F (eIF3f) (Deubiquitinating enzyme eIF3f) (EC 3.4.19.12) (Eukaryotic translation initiation factor 3 subunit 5) (eIF-3-epsilon) (eIF3 p47)</t>
  </si>
  <si>
    <t>O00303</t>
  </si>
  <si>
    <t>EIF3F EIF3S5</t>
  </si>
  <si>
    <t>8665;</t>
  </si>
  <si>
    <t>Chain (1); Domain (1); Initiator methionine (1); Mass spectrometry (2); Modified residue (4); Natural variant (2); Sequence conflict (1)</t>
  </si>
  <si>
    <t>K03249;</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</si>
  <si>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{ECO:0000255|HAMAP-Rule:MF_03005, ECO:0000269|PubMed:21124883}.; Deubiquitinates activated NOTCH1, promoting its nuclear import, thereby acting as a positive regulator of Notch signaling. {ECO:0000269|PubMed:21124883}.</t>
  </si>
  <si>
    <t>CL1438Contig2</t>
  </si>
  <si>
    <t>EI3GA_XENLA</t>
  </si>
  <si>
    <t>EIF3G_HUMAN</t>
  </si>
  <si>
    <t>Eukaryotic translation initiation factor 3 subunit G (eIF3g) (Eukaryotic translation initiation factor 3 RNA-binding subunit) (eIF-3 RNA-binding subunit) (Eukaryotic translation initiation factor 3 subunit 4) (eIF-3-delta) (eIF3 p42) (eIF3 p44)</t>
  </si>
  <si>
    <t>O75821</t>
  </si>
  <si>
    <t>EIF3G EIF3S4</t>
  </si>
  <si>
    <t>8666;</t>
  </si>
  <si>
    <t>Beta strand (5); Chain (1); Domain (1); Helix (2); Initiator methionine (1); Mass spectrometry (2); Modified residue (5); Sequence conflict (1); Turn (2)</t>
  </si>
  <si>
    <t>K03248;</t>
  </si>
  <si>
    <t>ENSGT00510000047802;</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</si>
  <si>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This subunit can bind 18S rRNA.</t>
  </si>
  <si>
    <t>Q6DJI8</t>
  </si>
  <si>
    <t>eif3g-a eif3s4-a</t>
  </si>
  <si>
    <t>446311;</t>
  </si>
  <si>
    <t>Eukaryotic translation initiation factor 3 subunit G-A (eIF3g-A) (Eukaryotic translation initiation factor 3 RNA-binding subunit A) (eIF-3 RNA-binding subunit A) (Eukaryotic translation initiation factor 3 subunit 4-A)</t>
  </si>
  <si>
    <t>FUNCTION: Component of the eukaryotic translation initiation factor 3 (eIF-3) complex, which is involved in protein synthesis and, together with other initiation factors, stimulates binding of mRNA and methionyl-tRNAi to the 40S ribosome. This subunit can bind 18S rRNA. {ECO:0000255|HAMAP-Rule:MF_03006}.</t>
  </si>
  <si>
    <t>SUBCELLULAR LOCATION: Cytoplasm {ECO:0000255|HAMAP-Rule:MF_03006}.</t>
  </si>
  <si>
    <t>CL1438Contig3;TC458033 UniRef100_Q28CY2 Cluster: Eukaryotic translation initiation factor 3, subunit 4 delta, 44kDa; n=2; Xenopus tropicalis|Rep: Eukaryotic translation initiation factor 3, subunit 4 delta, 44kDa - Xenopus tropicalis Western clawed frog Silurana tropicalis, partial 32%;dsrrswapns_comp206640_c2_seq2 len=892;zeinaSSns_comp387464_c3_seq1 len=1152;CL1438Contig2</t>
  </si>
  <si>
    <t>CL628Contig5</t>
  </si>
  <si>
    <t>EIF3H_XENLA</t>
  </si>
  <si>
    <t>EIF3H_HUMAN</t>
  </si>
  <si>
    <t>Eukaryotic translation initiation factor 3 subunit H (eIF3h) (Eukaryotic translation initiation factor 3 subunit 3) (eIF-3-gamma) (eIF3 p40 subunit)</t>
  </si>
  <si>
    <t>O15372</t>
  </si>
  <si>
    <t>EIF3H EIF3S3</t>
  </si>
  <si>
    <t>8667;</t>
  </si>
  <si>
    <t>Chain (1); Domain (1); Mass spectrometry (2); Modified residue (1); Sequence conflict (1)</t>
  </si>
  <si>
    <t>K03247;</t>
  </si>
  <si>
    <t>Q5PPY6</t>
  </si>
  <si>
    <t>eif3h eif3s3</t>
  </si>
  <si>
    <t>496043;</t>
  </si>
  <si>
    <t>FUNCTION: Component of the eukaryotic translation initiation factor 3 (eIF-3) complex, which is involved in protein synthesis and, together with other initiation factors, stimulates binding of mRNA and methionyl-tRNAi to the 40S ribosome. {ECO:0000255|HAMAP-Rule:MF_03007}.</t>
  </si>
  <si>
    <t>SUBCELLULAR LOCATION: Cytoplasm {ECO:0000255|HAMAP-Rule:MF_03007}.</t>
  </si>
  <si>
    <t>CL628Contig5;CL628Contig4;CL40886Contig1</t>
  </si>
  <si>
    <t>CL1686Contig3</t>
  </si>
  <si>
    <t>EIF3I_XENLA</t>
  </si>
  <si>
    <t>EIF3I_HUMAN</t>
  </si>
  <si>
    <t>Eukaryotic translation initiation factor 3 subunit I (eIF3i) (Eukaryotic translation initiation factor 3 subunit 2) (TGF-beta receptor-interacting protein 1) (TRIP-1) (eIF-3-beta) (eIF3 p36)</t>
  </si>
  <si>
    <t>Q13347</t>
  </si>
  <si>
    <t>EIF3I EIF3S2 TRIP1</t>
  </si>
  <si>
    <t>8668;</t>
  </si>
  <si>
    <t>Chain (1); Cross-link (1); Mass spectrometry (2); Modified residue (2); Repeat (5)</t>
  </si>
  <si>
    <t>K03246;</t>
  </si>
  <si>
    <t>Q66J51</t>
  </si>
  <si>
    <t>eif3i eif3s2</t>
  </si>
  <si>
    <t>447488;</t>
  </si>
  <si>
    <t>Eukaryotic translation initiation factor 3 subunit I (eIF3i) (Eukaryotic translation initiation factor 3 subunit 2) (eIF-3-beta) (eIF3 p36)</t>
  </si>
  <si>
    <t>FUNCTION: Component of the eukaryotic translation initiation factor 3 (eIF-3) complex, which is involved in protein synthesis and, together with other initiation factors, stimulates binding of mRNA and methionyl-tRNAi to the 40S ribosome. {ECO:0000255|HAMAP-Rule:MF_03008}.</t>
  </si>
  <si>
    <t>SUBCELLULAR LOCATION: Cytoplasm {ECO:0000255|HAMAP-Rule:MF_03008}.</t>
  </si>
  <si>
    <t>Chain (1); Repeat (5)</t>
  </si>
  <si>
    <t>TC441722 homologue to UniRef100_Q5EBE8 Cluster: MGC108352 protein; n=2; Xenopus tropicalis|Rep: MGC108352 protein - Xenopus tropicalis Western clawed frog Silurana tropicalis, complete;CL1686Contig3;TC434343 homologue to UniRef100_A1L0Z7 Cluster: Eif3s2 protein; n=1; Xenopus tropicalis|Rep: Eif3s2 protein - Xenopus tropicalis Western clawed frog Silurana tropicalis, partial 29%;CL1686Contig2</t>
  </si>
  <si>
    <t>CL116Contig4</t>
  </si>
  <si>
    <t>EIF3J_HUMAN</t>
  </si>
  <si>
    <t>Eukaryotic translation initiation factor 3 subunit J (eIF3j) (Eukaryotic translation initiation factor 3 subunit 1) (eIF-3-alpha) (eIF3 p35)</t>
  </si>
  <si>
    <t>O75822</t>
  </si>
  <si>
    <t>EIF3J EIF3S1 PRO0391</t>
  </si>
  <si>
    <t>8669;</t>
  </si>
  <si>
    <t>Alternative sequence (2); Chain (1); Coiled coil (1); Compositional bias (4); Helix (4); Initiator methionine (1); Mass spectrometry (2); Modified residue (7); Natural variant (1); Region (2); Sequence conflict (1); Turn (1)</t>
  </si>
  <si>
    <t>K03245;</t>
  </si>
  <si>
    <t>ENSGT00390000018400;</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</si>
  <si>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This subunit binds directly within the mRNA entry channel of the 40S ribosome to the aminoacyl (A) site. It may regulate the interaction between the 43S PIC and mRNA.</t>
  </si>
  <si>
    <t>CL4435Contig2</t>
  </si>
  <si>
    <t>EIF3K_XENLA</t>
  </si>
  <si>
    <t>EIF3K_HUMAN</t>
  </si>
  <si>
    <t>Eukaryotic translation initiation factor 3 subunit K (eIF3k) (Eukaryotic translation initiation factor 3 subunit 12) (Muscle-specific gene M9 protein) (PLAC-24) (eIF-3 p25) (eIF-3 p28)</t>
  </si>
  <si>
    <t>Q9UBQ5</t>
  </si>
  <si>
    <t>EIF3K EIF3S12 ARG134 HSPC029 MSTP001 PTD001</t>
  </si>
  <si>
    <t>27335;</t>
  </si>
  <si>
    <t>Alternative sequence (1); Beta strand (1); Chain (1); Helix (17); Initiator methionine (1); Mass spectrometry (2); Modified residue (2); Sequence conflict (1); Turn (1)</t>
  </si>
  <si>
    <t>K15028;</t>
  </si>
  <si>
    <t>ENSGT00390000009409;</t>
  </si>
  <si>
    <t>Q6GNI4</t>
  </si>
  <si>
    <t>eif3k eif3s12</t>
  </si>
  <si>
    <t>444341;</t>
  </si>
  <si>
    <t>Eukaryotic translation initiation factor 3 subunit K (eIF3k) (Eukaryotic translation initiation factor 3 subunit 12) (eIF-3 p25)</t>
  </si>
  <si>
    <t>FUNCTION: Component of the eukaryotic translation initiation factor 3 (eIF-3) complex, which is involved in protein synthesis and, together with other initiation factors, stimulates binding of mRNA and methionyl-tRNAi to the 40S ribosome. {ECO:0000255|HAMAP-Rule:MF_03010}.</t>
  </si>
  <si>
    <t>SUBCELLULAR LOCATION: Nucleus {ECO:0000255|HAMAP-Rule:MF_03010}. Cytoplasm {ECO:0000255|HAMAP-Rule:MF_03010}.</t>
  </si>
  <si>
    <t>CL4435Contig1;CL4435Contig2</t>
  </si>
  <si>
    <t>CL1Contig1495</t>
  </si>
  <si>
    <t>EIF3L_XENLA</t>
  </si>
  <si>
    <t>EIF3L_HUMAN</t>
  </si>
  <si>
    <t>Eukaryotic translation initiation factor 3 subunit L (eIF3l) (Eukaryotic translation initiation factor 3 subunit 6-interacting protein) (Eukaryotic translation initiation factor 3 subunit E-interacting protein)</t>
  </si>
  <si>
    <t>Q9Y262</t>
  </si>
  <si>
    <t>EIF3L EIF3EIP EIF3S6IP HSPC021 HSPC025 MSTP005</t>
  </si>
  <si>
    <t>51386;</t>
  </si>
  <si>
    <t>Alternative sequence (1); Chain (1); Erroneous initiation (2); Initiator methionine (1); Mass spectrometry (2); Modified residue (4); Natural variant (1); Sequence conflict (7)</t>
  </si>
  <si>
    <t>K15029;</t>
  </si>
  <si>
    <t>ENSGT00390000000411;</t>
  </si>
  <si>
    <t>116_"EIF3_complex_(EIF3A,_EIF3B,_EIF3G,_EIF3I,_EIF3C)::EIF3_complex_(EIF3B,_EIF3G,_EIF3I)::EIF3_core_complex_(EIF3A,_EIF3B,_EIF3G,_EIF3I)::eIF3_complex_(EIF3S6,_EIF3S5,_EIF3S4,_EIF3S3,_EIF3S6IP,_EIF3S2,_EIF3S9,_EIF3S12,__EIF3S10,_EIF3S8,__EIF3S1,_EIF3S7)::EIF3_complex_(EIF3A,_EIF3B,_EIF3G,_EIF3I,_EIF3J)::EIF3_complex_(EIF3B,_EIF3J,_EIF3I)::eIF3_complex_(EIF3S6,_EIF3S5,_EIF3S4,_EIF3S3,_EIF3S6IP,_EIF3S2,_EIF3S9,_EIF3S12,__EIF3S10,_EIF3S8,__EIF3S1,_EIF3S7,_PCID1)";149_"H2AX_complex,_isolated_from_cells_without_IR_exposure::H2AX_complex_I::H2AX_complex_II";</t>
  </si>
  <si>
    <t>Q8AVJ0</t>
  </si>
  <si>
    <t>eif3l eif3eip eif3s6ip</t>
  </si>
  <si>
    <t>380037;</t>
  </si>
  <si>
    <t>FUNCTION: Component of the eukaryotic translation initiation factor 3 (eIF-3) complex, which is involved in protein synthesis and, together with other initiation factors, stimulates binding of mRNA and methionyl-tRNAi to the 40S ribosome. {ECO:0000255|HAMAP-Rule:MF_03011}.</t>
  </si>
  <si>
    <t>SUBCELLULAR LOCATION: Cytoplasm {ECO:0000255|HAMAP-Rule:MF_03011}.</t>
  </si>
  <si>
    <t>CL1Contig1495;DC031506 homologue to UniRef100_Q8AVJ0 Cluster: Eukaryotic translation initiation factor 3 subunit E-interacting protein; n=1; Xenopus laevis|Rep: Eukaryotic translation initiation factor 3 subunit E-interacting protein - Xenopus laevis African clawed frog, partial 41%</t>
  </si>
  <si>
    <t>CL5530Contig2</t>
  </si>
  <si>
    <t>EIF3M_XENLA</t>
  </si>
  <si>
    <t>EIF3M_HUMAN</t>
  </si>
  <si>
    <t>Eukaryotic translation initiation factor 3 subunit M (eIF3m) (Fetal lung protein B5) (hFL-B5) (PCI domain-containing protein 1)</t>
  </si>
  <si>
    <t>Q7L2H7</t>
  </si>
  <si>
    <t>EIF3M HFLB5 PCID1 GA17 PNAS-125</t>
  </si>
  <si>
    <t>10480;</t>
  </si>
  <si>
    <t>Alternative sequence (1); Chain (1); Domain (1); Erroneous initiation (1); Frameshift (1); Initiator methionine (1); Mass spectrometry (2); Modified residue (3); Mutagenesis (4); Natural variant (3); Region (1); Sequence conflict (7)</t>
  </si>
  <si>
    <t>K15030;</t>
  </si>
  <si>
    <t>ENSGT00390000004456;</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</si>
  <si>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May favor virus entry in case of infection with herpes simplex virus 1 (HSV1) or herpes simplex virus 2 (HSV2). {ECO:0000255|HAMAP-Rule:MF_03012, ECO:0000269|PubMed:15919898, ECO:0000269|PubMed:17403899}.</t>
  </si>
  <si>
    <t>Q7ZYU8</t>
  </si>
  <si>
    <t>eif3m</t>
  </si>
  <si>
    <t>379753;</t>
  </si>
  <si>
    <t>Eukaryotic translation initiation factor 3 subunit M (eIF3m)</t>
  </si>
  <si>
    <t>FUNCTION: Component of the eukaryotic translation initiation factor 3 (eIF-3) complex, which is involved in protein synthesis and, together with other initiation factors, stimulates binding of mRNA and methionyl-tRNAi to the 40S ribosome. {ECO:0000255|HAMAP-Rule:MF_03012}.</t>
  </si>
  <si>
    <t>SUBCELLULAR LOCATION: Cytoplasm {ECO:0000255|HAMAP-Rule:MF_03012}.</t>
  </si>
  <si>
    <t>CL5530Contig2;CL5530Contig1</t>
  </si>
  <si>
    <t>CL2355Contig2</t>
  </si>
  <si>
    <t>EIF3C_XENLA</t>
  </si>
  <si>
    <t>EIFCL_HUMAN</t>
  </si>
  <si>
    <t>Eukaryotic translation initiation factor 3 subunit C-like protein</t>
  </si>
  <si>
    <t>B5ME19</t>
  </si>
  <si>
    <t>EIF3CL</t>
  </si>
  <si>
    <t>728689;</t>
  </si>
  <si>
    <t>Chain (1); Domain (1); Modified residue (12)</t>
  </si>
  <si>
    <t>K03252;</t>
  </si>
  <si>
    <t>ENSGT00390000017900;</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</si>
  <si>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(By similarity). {ECO:0000250}.</t>
  </si>
  <si>
    <t>Q4QR58</t>
  </si>
  <si>
    <t>eif3c eif3s8</t>
  </si>
  <si>
    <t>100191027;</t>
  </si>
  <si>
    <t>Eukaryotic translation initiation factor 3 subunit C (eIF3c) (Eukaryotic translation initiation factor 3 subunit 8)</t>
  </si>
  <si>
    <t>FUNCTION: Component of the eukaryotic translation initiation factor 3 (eIF-3) complex, which is involved in protein synthesis and, together with other initiation factors, stimulates binding of mRNA and methionyl-tRNAi to the 40S ribosome. {ECO:0000255|HAMAP-Rule:MF_03002}.</t>
  </si>
  <si>
    <t>SUBCELLULAR LOCATION: Cytoplasm {ECO:0000255|HAMAP-Rule:MF_03002}.</t>
  </si>
  <si>
    <t>TC442344</t>
  </si>
  <si>
    <t>ELV1B_XENLA</t>
  </si>
  <si>
    <t>ELAV1_HUMAN</t>
  </si>
  <si>
    <t>ELAV-like protein 1 (Hu-antigen R) (HuR)</t>
  </si>
  <si>
    <t>Q15717</t>
  </si>
  <si>
    <t>ELAVL1 HUR</t>
  </si>
  <si>
    <t>1994;</t>
  </si>
  <si>
    <t>Alternative sequence (1); Beta strand (9); Chain (1); Domain (3); Helix (6); Initiator methionine (1); Modified residue (4); Sequence conflict (1); Turn (1)</t>
  </si>
  <si>
    <t>K13088;</t>
  </si>
  <si>
    <t>ENSGT00760000118913;</t>
  </si>
  <si>
    <t>RNA-binding protein that binds to the 3'-UTR region of mRNAs and increases their stability. Involved in embryonic stem cells (ESCs) differentiation: preferentially binds mRNAs that are not methylated by N6-methyladenosine (m6A), stabilizing them, promoting ESCs differentiation. Binds to poly-U elements and AU-rich elements (AREs) in the 3'-UTR of target mRNAs. Binds avidly to the AU-rich element in FOS and IL3/interleukin-3 mRNAs. In the case of the FOS AU-rich element, binds to a core element of 27 nucleotides that contain AUUUA, AUUUUA, and AUUUUUA motifs. Binds preferentially to the 5'-UUUU[AG]UUU-3' motif in vitro. With ZNF385A, binds the 3'-UTR of p53/TP53 mRNA to control their nuclear export induced by CDKN2A. Hence, may regulate p53/TP53 expression and mediate in part the CDKN2A anti-proliferative activity. May also bind with ZNF385A the CCNB1 mRNA. {ECO:0000269|PubMed:19029303}.</t>
  </si>
  <si>
    <t>Q5U259</t>
  </si>
  <si>
    <t>elavl1-b elavl1 elrA</t>
  </si>
  <si>
    <t>495680;</t>
  </si>
  <si>
    <t>ELAV-like protein 1-B (Protein ElrA-B) (ElrA)</t>
  </si>
  <si>
    <t>FUNCTION: RNA-binding protein that binds to the 3'-UTR region of mRNAs and increases their stability. Involved in embryonic stem cells (ESCs) differentiation: preferentially binds mRNAs that are not methylated by N6-methyladenosine (m6A), stabilizing them, promoting ESCs differentiation (By similarity). Binds to poly-U elements and AU-rich elements (AREs) in the 3'-UTR of target mRNAs. Acts cooperatively with cribp to stabilize AU-rich sequence (ARE)-containing mRNAs. May play a role during gastrulation. Required for the vegetal localization of vg1 mRNA. {ECO:0000250, ECO:0000269|PubMed:19458392}.</t>
  </si>
  <si>
    <t>SUBCELLULAR LOCATION: Cytoplasm {ECO:0000269|PubMed:19458392}. Cytoplasm, cell cortex {ECO:0000269|PubMed:19458392}. Note=Enriched at the vegetal cortex in stage III and IV oocytes. Shows very weak nuclear localization. {ECO:0000269|PubMed:19458392}.</t>
  </si>
  <si>
    <t>Chain (1); Domain (3)</t>
  </si>
  <si>
    <t>TC442344 UniRef100_Q5U259 Cluster: LOC495680 protein</t>
  </si>
  <si>
    <t>CL889Contig2;TC442344 UniRef100_Q5U259 Cluster: LOC495680 protein; n=1; Xenopus laevis|Rep: LOC495680 protein - Xenopus laevis African clawed frog, complete</t>
  </si>
  <si>
    <t>dsrrswapns_comp210889_c2_seq2</t>
  </si>
  <si>
    <t>ELAV2_XENLA</t>
  </si>
  <si>
    <t>ELAV2_HUMAN</t>
  </si>
  <si>
    <t>ELAV-like protein 2 (ELAV-like neuronal protein 1) (Hu-antigen B) (HuB) (Nervous system-specific RNA-binding protein Hel-N1)</t>
  </si>
  <si>
    <t>Q12926</t>
  </si>
  <si>
    <t>ELAVL2 HUB</t>
  </si>
  <si>
    <t>1993;</t>
  </si>
  <si>
    <t>Alternative sequence (1); Chain (1); Domain (3); Erroneous initiation (1); Modified residue (1); Sequence conflict (2)</t>
  </si>
  <si>
    <t>K13208;</t>
  </si>
  <si>
    <t>Binds RNA. Seems to recognize a GAAA motif. Can bind to its own 3'-UTR, the FOS 3'-UTR and the ID 3'-UTR.</t>
  </si>
  <si>
    <t>Q91903</t>
  </si>
  <si>
    <t>elavl2 el-1 elavl2-a elrB</t>
  </si>
  <si>
    <t>394342;397952;</t>
  </si>
  <si>
    <t>ELAV-like protein 2 (Elav like-1) (Xel-1) (Protein ElrB) (p45)</t>
  </si>
  <si>
    <t>FUNCTION: Binds to poly-U elements and AU-rich elements (AREs) in the 3'-UTR of target mRNAs. Required for the vegetal localization of vg1 mRNA. Probably required for nervous system development. {ECO:0000269|PubMed:10470646, ECO:0000269|PubMed:19458392}.</t>
  </si>
  <si>
    <t>SUBCELLULAR LOCATION: Cytoplasm {ECO:0000269|PubMed:16199879, ECO:0000269|PubMed:9174163}. Cytoplasm, cell cortex {ECO:0000269|PubMed:16199879, ECO:0000269|PubMed:9174163}. Note=Enriched at the vegetal cortex in stage III and IV oocytes. Shows both nuclear and cytoplasmic localization in the neural tube at the neurula stage, although endogenous elavl2 is not expressed at this stage. {ECO:0000269|PubMed:16199879, ECO:0000269|PubMed:9174163}.</t>
  </si>
  <si>
    <t>Alternative sequence (1); Chain (1); Domain (3); Erroneous initiation (1); Sequence conflict (1)</t>
  </si>
  <si>
    <t>dsrrswapns_comp210889_c2_seq2 len=2847</t>
  </si>
  <si>
    <t>dsrrswapns_comp210889_c2_seq2 len=2847;CL3316Contig2</t>
  </si>
  <si>
    <t>Q6DCJ2_XENLA</t>
  </si>
  <si>
    <t>ELL2_HUMAN</t>
  </si>
  <si>
    <t>RNA polymerase II elongation factor ELL2</t>
  </si>
  <si>
    <t>ELL2</t>
  </si>
  <si>
    <t>O00472</t>
  </si>
  <si>
    <t>22936;</t>
  </si>
  <si>
    <t>Alternative sequence (1); Beta strand (2); Chain (1); Helix (5); Modified residue (2); Natural variant (1); Turn (1)</t>
  </si>
  <si>
    <t>K15183;</t>
  </si>
  <si>
    <t>ENSGT00550000074378;</t>
  </si>
  <si>
    <t>Elongation factor component of the super elongation complex (SEC), a complex required to increase the catalytic rate of RNA polymerase II transcription by suppressing transient pausing by the polymerase at multiple sites along the DNA. Component of the little elongation complex (LEC), a complex required to regulate small nuclear RNA (snRNA) gene transcription by RNA polymerase II and III (PubMed:22195968). Plays a role in immunoglobulin secretion in plasma cells: directs efficient alternative mRNA processing, influencing both proximal poly(A) site choice and exon skipping, as well as immunoglobulin heavy chain (IgH) alternative processing. Probably acts by regulating histone modifications accompanying transition from membrane-specific to secretory IgH mRNA expression. {ECO:0000269|PubMed:20159561, ECO:0000269|PubMed:20471948, ECO:0000269|PubMed:22195968, ECO:0000269|PubMed:23251033}.</t>
  </si>
  <si>
    <t>Q6DCJ2</t>
  </si>
  <si>
    <t>ell2 MGC82755</t>
  </si>
  <si>
    <t>447018;</t>
  </si>
  <si>
    <t>MGC82755 protein</t>
  </si>
  <si>
    <t>CL1994Contig4</t>
  </si>
  <si>
    <t>CL1994Contig4;zeinaSSns_comp386943_c0_seq3 len=2103</t>
  </si>
  <si>
    <t>CL12941Contig1</t>
  </si>
  <si>
    <t>ELOA1_HUMAN</t>
  </si>
  <si>
    <t>Transcription elongation factor B polypeptide 3 (Elongin 110 kDa subunit) (Elongin-A) (EloA) (RNA polymerase II transcription factor SIII subunit A1) (SIII p110)</t>
  </si>
  <si>
    <t>Q14241</t>
  </si>
  <si>
    <t>TCEB3 MSTP059</t>
  </si>
  <si>
    <t>6924;</t>
  </si>
  <si>
    <t>Beta strand (1); Chain (1); Domain (2); Erroneous initiation (6); Helix (4); Modified residue (4); Natural variant (3); Region (2)</t>
  </si>
  <si>
    <t>K15076;</t>
  </si>
  <si>
    <t>ENSGT00390000002428;</t>
  </si>
  <si>
    <t>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t>
  </si>
  <si>
    <t>dsrrswapns_comp211891_c0_seq2</t>
  </si>
  <si>
    <t>Q6PHW7_XENLA</t>
  </si>
  <si>
    <t>ELOC_HUMAN</t>
  </si>
  <si>
    <t>Transcription elongation factor B polypeptide 1 (Elongin 15 kDa subunit) (Elongin-C) (EloC) (RNA polymerase II transcription factor SIII subunit C) (SIII p15)</t>
  </si>
  <si>
    <t>TCEB1</t>
  </si>
  <si>
    <t>Q15369</t>
  </si>
  <si>
    <t>6921;</t>
  </si>
  <si>
    <t>Alternative sequence (1); Beta strand (5); Chain (1); Helix (6); Turn (1)</t>
  </si>
  <si>
    <t>K03872;</t>
  </si>
  <si>
    <t>ENSGT00390000011717;</t>
  </si>
  <si>
    <t>53_C_53;</t>
  </si>
  <si>
    <t>308_"Ubiquitin_E3_ligase_(ASB1,_TCEB1,_TCEB2,_CUL5,_RNF7)::Ubiquitin_E3_ligase_(ASB12,_TCEB1,_TCEB2,_CUL5,_RNF7)::Ubiquitin_E3_ligase_(ASB2,_TCEB1,_TCEB2,_CUL5,_RNF7)::Ubiquitin_E3_ligase_(ASB6,_TCEB1,_TCEB2,_CUL5,_RNF7)::Ubiquitin_E3_ligase_(ASB7,_TCEB1,_TCEB2,_CUL5,_RNF7)::Ubiquitin_E3_ligase_(WSB1,_TCEB1,_TCEB2,_CUL5,_RBX1)::Ubiquitin_E3_ligase_(VHL,_TCEB1,_TCEB2,_CUL2)::Ubiquitin_E3_ligase_(VHL,_TCEB1,_TCEB2,_CUL2,_RBX1)::VHL-TCEB1-TCEB2_complex::VHL-VDU1-TCEB1-TCEB2_complex";</t>
  </si>
  <si>
    <t>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{ECO:0000269|PubMed:15590694}.; The elongin BC complex seems to be involved as an adapter protein in the proteasomal degradation of target proteins via different E3 ubiquitin ligase complexes, including the von Hippel-Lindau ubiquitination complex CBC(VHL). By binding to BC-box motifs it seems to link target recruitment subunits, like VHL and members of the SOCS box family, to Cullin/RBX1 modules that activate E2 ubiquitination enzymes. {ECO:0000269|PubMed:15590694}.</t>
  </si>
  <si>
    <t>Q6PHW7</t>
  </si>
  <si>
    <t>tceb1</t>
  </si>
  <si>
    <t>379820;</t>
  </si>
  <si>
    <t>Tceb1-prov protein</t>
  </si>
  <si>
    <t>dsrrswapns_comp211891_c0_seq2 len=1385</t>
  </si>
  <si>
    <t>dsrrswapns_comp211891_c0_seq2 len=1385;TC460534 homologue to UniRef100_Q15369 Cluster: Transcription elongation factor B polypeptide 1; n=8; Tetrapoda|Rep: Transcription elongation factor B polypeptide 1 - Homo sapiens Human, partial 89%</t>
  </si>
  <si>
    <t>CL10351Contig1</t>
  </si>
  <si>
    <t>F6ZM66_XENTR</t>
  </si>
  <si>
    <t>ELP1_HUMAN</t>
  </si>
  <si>
    <t>Elongator complex protein 1 (ELP1) (IkappaB kinase complex-associated protein) (IKK complex-associated protein) (p150)</t>
  </si>
  <si>
    <t>O95163</t>
  </si>
  <si>
    <t>IKBKAP ELP1 IKAP</t>
  </si>
  <si>
    <t>8518;</t>
  </si>
  <si>
    <t>Chain (1); Frameshift (1); Modified residue (3); Natural variant (13); Sequence conflict (4)</t>
  </si>
  <si>
    <t>K11373;</t>
  </si>
  <si>
    <t>ENSGT00390000013344;</t>
  </si>
  <si>
    <t>329_C_329;</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</si>
  <si>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126_Elongator_core_complex::Elongator_holo_complex;</t>
  </si>
  <si>
    <t>May act as a scaffold protein that may assemble active IKK-MAP3K14 complexes (IKKA, IKKB and MAP3K14/NIK).; 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Involved in cell migration. Involved in neurogenesis (By similarity). Regulates the migration and branching of projection neurons in the developing cerebral cortex, through a process depending on alpha-tubulin acetylation (By similarity). {ECO:0000250|UniProtKB:Q7TT37}.</t>
  </si>
  <si>
    <t>F6ZM66</t>
  </si>
  <si>
    <t>map1b</t>
  </si>
  <si>
    <t>CL7527Contig1</t>
  </si>
  <si>
    <t>LIS1_XENLA</t>
  </si>
  <si>
    <t>ELP2_HUMAN</t>
  </si>
  <si>
    <t>Elongator complex protein 2 (ELP2) (SHINC-2) (STAT3-interacting protein 1) (StIP1)</t>
  </si>
  <si>
    <t>Q6IA86</t>
  </si>
  <si>
    <t>ELP2 STATIP1</t>
  </si>
  <si>
    <t>55250;</t>
  </si>
  <si>
    <t>Alternative sequence (6); Chain (1); Natural variant (8); Repeat (14); Sequence conflict (10)</t>
  </si>
  <si>
    <t>K11374;</t>
  </si>
  <si>
    <t>ENSGT00390000000916;</t>
  </si>
  <si>
    <t>126_Elongator_core_complex::Elongator_holo_complex;</t>
  </si>
  <si>
    <t>Regulates the ligand-dependent activation of STAT3. {ECO:0000250}.; 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{ECO:0000269|PubMed:11714725, ECO:0000269|PubMed:11818576}.</t>
  </si>
  <si>
    <t>Q90ZL4</t>
  </si>
  <si>
    <t>pafah1b1 lis1</t>
  </si>
  <si>
    <t>399199;</t>
  </si>
  <si>
    <t>Lissencephaly-1 homolog</t>
  </si>
  <si>
    <t>FUNCTION: Positively regulates the activity of the minus-end directed microtubule motor protein dynein. May enhance dynein-mediated microtubule sliding by targeting dynein to the microtubule plus end. Required for several dynein- and microtubule-dependent processes such as the maintenance of Golgi integrity, the peripheral transport of microtubule fragments and the coupling of the nucleus and centrosome. May be required for proliferation of neuronal precursors and neuronal migration. {ECO:0000255|HAMAP-Rule:MF_03141}.</t>
  </si>
  <si>
    <t>SUBCELLULAR LOCATION: Cytoplasm, cytoskeleton {ECO:0000255|HAMAP-Rule:MF_03141}. Cytoplasm, cytoskeleton, microtubule organizing center, centrosome {ECO:0000255|HAMAP-Rule:MF_03141}. Note=Localizes to the plus end of microtubules and to the centrosome. {ECO:0000255|HAMAP-Rule:MF_03141}.</t>
  </si>
  <si>
    <t>Chain (1); Coiled coil (1); Domain (1); Initiator methionine (1); Repeat (7); Sequence conflict (3)</t>
  </si>
  <si>
    <t>CL11072Contig1</t>
  </si>
  <si>
    <t>ELP3_HUMAN</t>
  </si>
  <si>
    <t>Elongator complex protein 3 (hELP3) (EC 2.3.1.48)</t>
  </si>
  <si>
    <t>ELP3</t>
  </si>
  <si>
    <t>Q9H9T3</t>
  </si>
  <si>
    <t>55140;</t>
  </si>
  <si>
    <t>Alternative sequence (4); Chain (1); Domain (1); Frameshift (1); Metal binding (3); Modified residue (1); Sequence caution (1); Sequence conflict (4)</t>
  </si>
  <si>
    <t>K07739;</t>
  </si>
  <si>
    <t>ENSGT00390000013141;</t>
  </si>
  <si>
    <t>Catalytic histone acetyltransferase subunit of the RNA polymerase II elongator complex, which is a component of the RNA polymerase II (Pol II) holoenzyme and is involved in transcriptional elongation. Elongator may play a role in chromatin remodeling and is involved in acetylation of histones H3 and probably H4. Involved in acetylation of alpha-tubulin (PubMed:19185337). May also have a methyltransferase activity. Involved in cell migration. Involved in neurogenesis. Regulates the migration and branching of projection neurons in the developing cerebral cortex, through a process depending on alpha-tubulin acetylation (By similarity). {ECO:0000250|UniProtKB:Q9CZX0, ECO:0000269|PubMed:11714725, ECO:0000269|PubMed:11818576, ECO:0000269|PubMed:15902492, ECO:0000269|PubMed:16713582, ECO:0000269|PubMed:19185337}.</t>
  </si>
  <si>
    <t>CL11397Contig1</t>
  </si>
  <si>
    <t>ELP4_HUMAN</t>
  </si>
  <si>
    <t>Elongator complex protein 4 (hELP4) (PAX6 neighbor gene protein)</t>
  </si>
  <si>
    <t>Q96EB1</t>
  </si>
  <si>
    <t>ELP4 C11orf19 PAXNEB</t>
  </si>
  <si>
    <t>26610;</t>
  </si>
  <si>
    <t>Alternative sequence (3); Chain (1); Natural variant (1)</t>
  </si>
  <si>
    <t>K11375;</t>
  </si>
  <si>
    <t>ENSGT00390000001443;</t>
  </si>
  <si>
    <t>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{ECO:0000269|PubMed:11714725, ECO:0000269|PubMed:11818576, ECO:0000269|PubMed:16713582}.</t>
  </si>
  <si>
    <t>CL11397Contig1;dsrrswapns_comp210983_c4_seq1 len=1077</t>
  </si>
  <si>
    <t>CL19149Contig1</t>
  </si>
  <si>
    <t>ELP5_HUMAN</t>
  </si>
  <si>
    <t>Elongator complex protein 5 (Dermal papilla-derived protein 6) (S-phase 2 protein)</t>
  </si>
  <si>
    <t>Q8TE02</t>
  </si>
  <si>
    <t>ELP5 C17orf81 DERP6 HSPC002 MSTP071</t>
  </si>
  <si>
    <t>23587;</t>
  </si>
  <si>
    <t>Alternative sequence (4); Chain (1); Erroneous initiation (2); Natural variant (2); Sequence conflict (6)</t>
  </si>
  <si>
    <t>ENSGT00390000009210;</t>
  </si>
  <si>
    <t>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Involved in cell migration (By similarity). May be involved in TP53-mediated transcriptional regulation. {ECO:0000250, ECO:0000269|PubMed:16850183}.</t>
  </si>
  <si>
    <t>CL7872Contig1</t>
  </si>
  <si>
    <t>ELP6_XENLA</t>
  </si>
  <si>
    <t>ELP6_HUMAN</t>
  </si>
  <si>
    <t>Elongator complex protein 6 (Angiotonin-transactivated protein 1) (Protein TMEM103)</t>
  </si>
  <si>
    <t>Q0PNE2</t>
  </si>
  <si>
    <t>ELP6 ATP1 C3orf75 TMEM103</t>
  </si>
  <si>
    <t>54859;</t>
  </si>
  <si>
    <t>Alternative sequence (2); Chain (1); Frameshift (2)</t>
  </si>
  <si>
    <t>ENSGT00390000011734;</t>
  </si>
  <si>
    <t>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Involved in cell migration.</t>
  </si>
  <si>
    <t>Q0IHA2</t>
  </si>
  <si>
    <t>elp6 tmem103</t>
  </si>
  <si>
    <t>779276;</t>
  </si>
  <si>
    <t>Elongator complex protein 6 (Protein TMEM103)</t>
  </si>
  <si>
    <t>FUNCTION: Acts as subunit of the RNA polymerase II elongator complex, which is a histone acetyltransferase component of the RNA polymerase II (Pol II) holoenzyme and is involved in transcriptional elongation. May be in involved in cell migration (By similarity). {ECO:0000250}.</t>
  </si>
  <si>
    <t>CL985Contig4</t>
  </si>
  <si>
    <t>ELYS_XENLA</t>
  </si>
  <si>
    <t>ELYS_HUMAN</t>
  </si>
  <si>
    <t>Protein ELYS (Embryonic large molecule derived from yolk sac) (Protein MEL-28) (Putative AT-hook-containing transcription factor 1)</t>
  </si>
  <si>
    <t>Q8WYP5</t>
  </si>
  <si>
    <t>AHCTF1 ELYS TMBS62 MSTP108</t>
  </si>
  <si>
    <t>25909;</t>
  </si>
  <si>
    <t>Alternative sequence (2); Chain (1); DNA binding (1); Erroneous initiation (2); Frameshift (1); Modified residue (39); Natural variant (2); Region (5); Sequence conflict (17)</t>
  </si>
  <si>
    <t>ENSGT00390000018900;</t>
  </si>
  <si>
    <t>Required for the assembly of a functional nuclear pore complex (NPC) on the surface of chromosomes as nuclei form at the end of mitosis. May initiate NPC assembly by binding to chromatin and recruiting the Nup107-160 subcomplex of the NPC. Also required for the localization of the Nup107-160 subcomplex of the NPC to the kinetochore during mitosis and for the completion of cytokinesis. {ECO:0000269|PubMed:17098863, ECO:0000269|PubMed:17235358}.</t>
  </si>
  <si>
    <t>Q5U249</t>
  </si>
  <si>
    <t>ahctf1 elys</t>
  </si>
  <si>
    <t>397707;</t>
  </si>
  <si>
    <t>Protein ELYS (Protein MEL-28) (xELYS)</t>
  </si>
  <si>
    <t>FUNCTION: Required for the assembly of a functional nuclear pore complex (NPC) on the surface of chromosomes as nuclei form at the end of mitosis. May initiate NPC assembly by binding to chromatin and recruiting the Nup107-160 subcomplex, which may in turn recruit membrane vesicles containing pom121 and tmem48/ndc1. Association with chromatin may require the presence of the mcm2-mcm7 complex, suggesting a mechanism for coordination of nuclear assembly and the inactivation of replication licensing. {ECO:0000269|PubMed:17235358, ECO:0000269|PubMed:17825564, ECO:0000269|PubMed:18596237}.</t>
  </si>
  <si>
    <t>SUBCELLULAR LOCATION: Nucleus, nuclear pore complex {ECO:0000269|PubMed:17235358, ECO:0000269|PubMed:18596237}. Note=Binds to chromatin during mitosis, and chromatin binding increases as nuclei assemble and grows through interphase. Does not localize to the pores of annulate lamellae, which are cytoplasmic stacks of membrane that form in rapidly dividing cells.</t>
  </si>
  <si>
    <t>Chain (1); DNA binding (1); Mutagenesis (1); Region (5)</t>
  </si>
  <si>
    <t>dsrrswapns_comp216821_c0_seq3 len=5765;CL985Contig4;dsrrswapns_comp216821_c0_seq1 len=5718</t>
  </si>
  <si>
    <t>dsrrswapns_comp216550_c0_seq2</t>
  </si>
  <si>
    <t>EMAL4_XENLA</t>
  </si>
  <si>
    <t>EMAL1_HUMAN</t>
  </si>
  <si>
    <t>Echinoderm microtubule-associated protein-like 1 (EMAP-1) (HuEMAP-1)</t>
  </si>
  <si>
    <t>O00423</t>
  </si>
  <si>
    <t>EML1 EMAP1 EMAPL EMAPL1</t>
  </si>
  <si>
    <t>2009;</t>
  </si>
  <si>
    <t>Alternative sequence (1); Beta strand (58); Chain (1); Compositional bias (1); Erroneous initiation (1); Frameshift (1); Helix (4); Modified residue (1); Mutagenesis (8); Natural variant (5); Region (1); Repeat (11); Sequence conflict (8); Turn (10)</t>
  </si>
  <si>
    <t>K18595;</t>
  </si>
  <si>
    <t>ENSGT00550000074369;</t>
  </si>
  <si>
    <t>Modulates the assembly and organization of the microtubule cytoskeleton, and probably plays a role in regulating the orientation of the mitotic spindle and the orientation of the plane of cell division. Required for normal proliferation of neuronal progenitor cells in the developing brain and for normal brain development. Does not affect neuron migration per se (By similarity). {ECO:0000250}.</t>
  </si>
  <si>
    <t>Q2TAF3</t>
  </si>
  <si>
    <t>eml4</t>
  </si>
  <si>
    <t>735022;</t>
  </si>
  <si>
    <t>Echinoderm microtubule-associated protein-like 4 (EMAP-4)</t>
  </si>
  <si>
    <t>FUNCTION: May modify the assembly dynamics of microtubules, such that microtubules are slightly longer, but more dynamic. {ECO:0000250}.</t>
  </si>
  <si>
    <t>Chain (1); Compositional bias (1); Repeat (9)</t>
  </si>
  <si>
    <t>dsrrswapns_comp216550_c0_seq2 len=3806</t>
  </si>
  <si>
    <t>dsrrswapns_comp216550_c0_seq2 len=3806;CL3675Contig1;CL3675Contig5;dsrrswapns_comp216550_c0_seq14 len=2653;CL3675Contig4</t>
  </si>
  <si>
    <t>dsrrswapns_comp213631_c0_seq2</t>
  </si>
  <si>
    <t>Q5U577_XENLA</t>
  </si>
  <si>
    <t>EMAL2_HUMAN</t>
  </si>
  <si>
    <t>Echinoderm microtubule-associated protein-like 2 (EMAP-2) (HuEMAP-2)</t>
  </si>
  <si>
    <t>O95834</t>
  </si>
  <si>
    <t>EML2 EMAP2 EMAPL2</t>
  </si>
  <si>
    <t>24139;</t>
  </si>
  <si>
    <t>Alternative sequence (2); Chain (1); Helix (1); Natural variant (5); Region (1); Repeat (11); Sequence conflict (3)</t>
  </si>
  <si>
    <t>Tubulin binding protein that inhibits microtubule nucleation and growth, resulting in shorter microtubules. {ECO:0000269|PubMed:11694528}.</t>
  </si>
  <si>
    <t>Q5U577</t>
  </si>
  <si>
    <t>eml1 LOC495344</t>
  </si>
  <si>
    <t>495344;</t>
  </si>
  <si>
    <t>LOC495344 protein</t>
  </si>
  <si>
    <t>dsrrswapns_comp213631_c0_seq2 len=2528</t>
  </si>
  <si>
    <t>dsrrswapns_comp213631_c0_seq2 len=2528;EB738886 UniRef100_Q6NTK9 Cluster: MGC83225 protein; n=1; Xenopus laevis|Rep: MGC83225 protein - Xenopus laevis African clawed frog, partial 6%;dsrrswapns_comp213631_c0_seq1 len=2409;CL4130Contig2</t>
  </si>
  <si>
    <t>CL2046Contig2</t>
  </si>
  <si>
    <t>EMAL4_HUMAN</t>
  </si>
  <si>
    <t>Echinoderm microtubule-associated protein-like 4 (EMAP-4) (Restrictedly overexpressed proliferation-associated protein) (Ropp 120)</t>
  </si>
  <si>
    <t>Q9HC35</t>
  </si>
  <si>
    <t>EML4 C2orf2 EMAPL4</t>
  </si>
  <si>
    <t>27436;</t>
  </si>
  <si>
    <t>Alternative sequence (1); Chain (1); Erroneous initiation (1); Helix (1); Modified residue (16); Natural variant (4); Repeat (9); Sequence caution (1); Sequence conflict (1)</t>
  </si>
  <si>
    <t>K15420;</t>
  </si>
  <si>
    <t>May modify the assembly dynamics of microtubules, such that microtubules are slightly longer, but more dynamic. {ECO:0000250}.</t>
  </si>
  <si>
    <t>dsrrswapns_comp215975_c0_seq2 len=5385;CL2046Contig4;CL2046Contig2;CL2046Contig5;CL2046Contig3</t>
  </si>
  <si>
    <t>CL2033Contig1</t>
  </si>
  <si>
    <t>EMC2A_XENLA</t>
  </si>
  <si>
    <t>EMC2_HUMAN</t>
  </si>
  <si>
    <t>ER membrane protein complex subunit 2 (Tetratricopeptide repeat protein 35) (TPR repeat protein 35)</t>
  </si>
  <si>
    <t>Q15006</t>
  </si>
  <si>
    <t>EMC2 KIAA0103 TTC35</t>
  </si>
  <si>
    <t>9694;</t>
  </si>
  <si>
    <t>Chain (1); Initiator methionine (1); Modified residue (2); Repeat (3); Sequence conflict (1)</t>
  </si>
  <si>
    <t>ENSGT00390000011922;</t>
  </si>
  <si>
    <t>Q6INS3</t>
  </si>
  <si>
    <t>emc2-a ttc35-a</t>
  </si>
  <si>
    <t>432254;</t>
  </si>
  <si>
    <t>ER membrane protein complex subunit 2-A (Tetratricopeptide repeat protein 35-A) (TPR repeat protein 35-A)</t>
  </si>
  <si>
    <t>SUBCELLULAR LOCATION: Nucleus {ECO:0000250}. Cytoplasm {ECO:0000250}.</t>
  </si>
  <si>
    <t>Chain (1); Repeat (3)</t>
  </si>
  <si>
    <t>CL2583Contig1</t>
  </si>
  <si>
    <t>A0JPG3_XENLA</t>
  </si>
  <si>
    <t>EMIL2_HUMAN</t>
  </si>
  <si>
    <t>EMILIN-2 (Elastin microfibril interface-located protein 2) (Elastin microfibril interfacer 2) (Protein FOAP-10)</t>
  </si>
  <si>
    <t>Q9BXX0</t>
  </si>
  <si>
    <t>EMILIN2</t>
  </si>
  <si>
    <t>84034;</t>
  </si>
  <si>
    <t>Chain (1); Coiled coil (4); Compositional bias (2); Disulfide bond (3); Domain (3); Glycosylation (8); Natural variant (3); Sequence conflict (1); Signal peptide (1)</t>
  </si>
  <si>
    <t>ENSGT00660000095314;</t>
  </si>
  <si>
    <t>May be responsible for anchoring smooth muscle cells to elastic fibers, and may be involved not only in the formation of the elastic fiber, but also in the processes that regulate vessel assembly. Has cell adhesive capacity.</t>
  </si>
  <si>
    <t>A0JPG3</t>
  </si>
  <si>
    <t>emilin2</t>
  </si>
  <si>
    <t>100036790;</t>
  </si>
  <si>
    <t>Emilin2 protein</t>
  </si>
  <si>
    <t>CL2583Contig1;dsrrswapns_comp216129_c2_seq5 len=5400;CL2583Contig4;CL2583Contig2;CL2583Contig3</t>
  </si>
  <si>
    <t>dsrrswapns_comp216746_c1_seq3</t>
  </si>
  <si>
    <t>EMSA1_HUMAN</t>
  </si>
  <si>
    <t>ELM2 and SANT domain-containing protein 1</t>
  </si>
  <si>
    <t>Q6PJG2</t>
  </si>
  <si>
    <t>ELMSAN1 C14orf117 C14orf43</t>
  </si>
  <si>
    <t>91748;</t>
  </si>
  <si>
    <t>Chain (1); Compositional bias (5); Domain (2); Erroneous initiation (1); Modified residue (7); Natural variant (3); Sequence conflict (3)</t>
  </si>
  <si>
    <t>ENSGT00530000063277;</t>
  </si>
  <si>
    <t>100_C_100;</t>
  </si>
  <si>
    <t>dsrrswapns_comp216746_c1_seq3 len=3897</t>
  </si>
  <si>
    <t>dsrrswapns_comp216746_c1_seq3 len=3897;CL596Contig5</t>
  </si>
  <si>
    <t>CL1514Contig2</t>
  </si>
  <si>
    <t>Q7SZ25_XENLA</t>
  </si>
  <si>
    <t>ENOA_HUMAN</t>
  </si>
  <si>
    <t>Alpha-enolase (EC 4.2.1.11) (2-phospho-D-glycerate hydro-lyase) (C-myc promoter-binding protein) (Enolase 1) (MBP-1) (MPB-1) (Non-neural enolase) (NNE) (Phosphopyruvate hydratase) (Plasminogen-binding protein)</t>
  </si>
  <si>
    <t>P06733</t>
  </si>
  <si>
    <t>ENO1 ENO1L1 MBPB1 MPB1</t>
  </si>
  <si>
    <t>2023;</t>
  </si>
  <si>
    <t>Active site (2); Alternative sequence (1); Beta strand (12); Binding site (5); Chain (1); Frameshift (1); Helix (21); Initiator methionine (1); Metal binding (4); Modified residue (32); Mutagenesis (4); Natural variant (2); Region (5); Sequence caution (1); Sequence conflict (6); Turn (4)</t>
  </si>
  <si>
    <t>K01689;</t>
  </si>
  <si>
    <t>ENSGT00550000074560;</t>
  </si>
  <si>
    <t>287_C_287;</t>
  </si>
  <si>
    <t>Multifunctional enzyme that, as well as its role in glycolysis, plays a part in various processes such as growth control, hypoxia tolerance and allergic responses. May also function in the intravascular and pericellular fibrinolytic system due to its ability to serve as a receptor and activator of plasminogen on the cell surface of several cell-types such as leukocytes and neurons. Stimulates immunoglobulin production.; MBP1 binds to the myc promoter and acts as a transcriptional repressor. May be a tumor suppressor.</t>
  </si>
  <si>
    <t>Q7SZ25</t>
  </si>
  <si>
    <t>eno1</t>
  </si>
  <si>
    <t>380298;</t>
  </si>
  <si>
    <t>Eno1-prov protein</t>
  </si>
  <si>
    <t>Active site (1); Binding site (5); Region (1)</t>
  </si>
  <si>
    <t>zeinaSSns_comp387272_c0_seq1 len=1781;CL1514Contig4;CL1514Contig2;CL1514Contig3;CL1514Contig1;CL17719Contig1;CL20154Contig1</t>
  </si>
  <si>
    <t>CL1Contig1667</t>
  </si>
  <si>
    <t>Q6GN96_XENLA</t>
  </si>
  <si>
    <t>EP15R_HUMAN</t>
  </si>
  <si>
    <t>Epidermal growth factor receptor substrate 15-like 1 (Eps15-related protein) (Eps15R)</t>
  </si>
  <si>
    <t>Q9UBC2</t>
  </si>
  <si>
    <t>EPS15L1 EPS15R</t>
  </si>
  <si>
    <t>58513;</t>
  </si>
  <si>
    <t>Alternative sequence (4); Calcium binding (1); Chain (1); Compositional bias (1); Domain (4); Initiator methionine (1); Modified residue (17); Region (2); Repeat (15); Sequence conflict (1)</t>
  </si>
  <si>
    <t>ENSGT00760000118985;</t>
  </si>
  <si>
    <t>Seems to be a constitutive component of clathrin-coated pits that is required for receptor-mediated endocytosis. Involved in endocytosis of integrin beta-1 (ITGB1) and transferrin receptor (TFR); internalization of ITGB1 as DAB2-dependent cargo but not TFR seems to require association with DAB2. {ECO:0000269|PubMed:22648170, ECO:0000269|PubMed:9407958}.</t>
  </si>
  <si>
    <t>Q6GN96</t>
  </si>
  <si>
    <t>Eps15R</t>
  </si>
  <si>
    <t>Eps15R protein</t>
  </si>
  <si>
    <t>CL1Contig1667;CL1Contig122;CL1Contig51;gi|51873818|gb|BC078587.1| Xenopus laevis cDNA clone IMAGE:6872219</t>
  </si>
  <si>
    <t>CL9395Contig1</t>
  </si>
  <si>
    <t>B7ZRW2_XENLA</t>
  </si>
  <si>
    <t>EPAB2_HUMAN</t>
  </si>
  <si>
    <t>Embryonic polyadenylate-binding protein 2 (Embryonic poly(A)-binding protein 2) (ePABP-2) (ePABP2) (Embryonic poly(A)-binding protein type II) (Poly(A)-binding protein nuclear-like 1)</t>
  </si>
  <si>
    <t>A6NDY0</t>
  </si>
  <si>
    <t>PABPN1L EPABP2 PABPNL1</t>
  </si>
  <si>
    <t>390748;</t>
  </si>
  <si>
    <t>Alternative sequence (5); Chain (1); Domain (1)</t>
  </si>
  <si>
    <t>K14396;</t>
  </si>
  <si>
    <t>ENSGT00390000001517;</t>
  </si>
  <si>
    <t>Binds the poly(A) tail of mRNA. {ECO:0000250}.</t>
  </si>
  <si>
    <t>B7ZRW2</t>
  </si>
  <si>
    <t>LOC403372</t>
  </si>
  <si>
    <t>Embryonic poly(A) binding protein 2</t>
  </si>
  <si>
    <t>CL16698Contig1;TC464996 UniRef100_Q804A5 Cluster: Embryonic polyadenylate-binding protein 2-A Embryonic polyA-binding protein 2-A Embryonic polyA-binding protein type II-A; n=1; Xenopus laevis|Rep: Embryonic polyadenylate-binding protein 2-A Embryonic polyA-binding protein 2-A Embryonic polyA-binding protein type II-A - Xenopus laevis African clawed frog, partial 58%;CL9395Contig1</t>
  </si>
  <si>
    <t>EPN1_HUMAN</t>
  </si>
  <si>
    <t>Epsin-1 (EH domain-binding mitotic phosphoprotein) (EPS-15-interacting protein 1)</t>
  </si>
  <si>
    <t>Q9Y6I3</t>
  </si>
  <si>
    <t>EPN1</t>
  </si>
  <si>
    <t>29924;</t>
  </si>
  <si>
    <t>Alternative sequence (3); Binding site (6); Chain (1); Compositional bias (1); Domain (4); Frameshift (1); Helix (8); Modified residue (10); Motif (1); Mutagenesis (3); Region (2); Repeat (11)</t>
  </si>
  <si>
    <t>K12471;</t>
  </si>
  <si>
    <t>ENSGT00550000074611;</t>
  </si>
  <si>
    <t>Binds to membranes enriched in phosphatidylinositol 4,5-bisphosphate (PtdIns(4,5)P2). Modifies membrane curvature and facilitates the formation of clathrin-coated invaginations (By similarity). Regulates receptor-mediated endocytosis. {ECO:0000250, ECO:0000269|PubMed:10557078}.</t>
  </si>
  <si>
    <t>O13027_XENLA</t>
  </si>
  <si>
    <t>O13027</t>
  </si>
  <si>
    <t>epn2</t>
  </si>
  <si>
    <t>398106;</t>
  </si>
  <si>
    <t>Mitotic phosphoprotein 90</t>
  </si>
  <si>
    <t>CL1Contig1669</t>
  </si>
  <si>
    <t>CL1Contig1073;TC436695 UniRef100_O13027 Cluster: Mitotic phosphoprotein 90; n=1; Xenopus laevis|Rep: Mitotic phosphoprotein 90 - Xenopus laevis African clawed frog, complete;CL1Contig1076;CL1Contig1075;zeinaSSns_comp388922_c1_seq15 len=1421;CL1Contig13;CL1Contig1669</t>
  </si>
  <si>
    <t>CL741Contig5</t>
  </si>
  <si>
    <t>Q63ZU4_XENLA</t>
  </si>
  <si>
    <t>EPN4_HUMAN</t>
  </si>
  <si>
    <t>Clathrin interactor 1 (Clathrin-interacting protein localized in the trans-Golgi region) (Clint) (Enthoprotin) (Epsin-4) (Epsin-related protein) (EpsinR)</t>
  </si>
  <si>
    <t>Q14677</t>
  </si>
  <si>
    <t>CLINT1 ENTH EPN4 EPNR KIAA0171</t>
  </si>
  <si>
    <t>9685;</t>
  </si>
  <si>
    <t>Alternative sequence (3); Beta strand (1); Binding site (2); Chain (1); Compositional bias (1); Domain (1); Erroneous initiation (1); Helix (9); Modified residue (4); Mutagenesis (6); Sequence conflict (1); Turn (1)</t>
  </si>
  <si>
    <t>54_C_54;</t>
  </si>
  <si>
    <t>Binds to membranes enriched in phosphatidylinositol 4,5-bisphosphate (PtdIns(4,5)P2). May have a role in transport via clathrin-coated vesicles from the trans-Golgi network to endosomes. Stimulates clathrin assembly. {ECO:0000269|PubMed:12429846, ECO:0000269|PubMed:12538641}.</t>
  </si>
  <si>
    <t>Q63ZU4</t>
  </si>
  <si>
    <t>clint1 LOC494733</t>
  </si>
  <si>
    <t>494733;</t>
  </si>
  <si>
    <t>LOC494733 protein</t>
  </si>
  <si>
    <t>CL741Contig7;CL741Contig2;CL741Contig5;dsrrswapns_comp214171_c9_seq7 len=3768;CL741Contig1</t>
  </si>
  <si>
    <t>CL2010Contig1</t>
  </si>
  <si>
    <t>EPS15_HUMAN</t>
  </si>
  <si>
    <t>Epidermal growth factor receptor substrate 15 (Protein Eps15) (Protein AF-1p)</t>
  </si>
  <si>
    <t>P42566</t>
  </si>
  <si>
    <t>EPS15 AF1P</t>
  </si>
  <si>
    <t>2060;</t>
  </si>
  <si>
    <t>Alternative sequence (2); Beta strand (5); Calcium binding (2); Chain (1); Compositional bias (1); Domain (7); Helix (10); Initiator methionine (1); Modified residue (13); Motif (1); Mutagenesis (2); Natural variant (1); Region (2); Repeat (15); Sequence conflict (1); Turn (5)</t>
  </si>
  <si>
    <t>K12472;</t>
  </si>
  <si>
    <t>Involved in cell growth regulation. May be involved in the regulation of mitogenic signals and control of cell proliferation. Involved in the internalization of ligand-inducible receptors of the receptor tyrosine kinase (RTK) type, in particular EGFR. Plays a role in the assembly of clathrin-coated pits (CCPs). Acts as a clathrin adapter required for post-Golgi trafficking. Seems to be involved in CCPs maturation including invagination or budding. Involved in endocytosis of integrin beta-1 (ITGB1) and transferrin receptor (TFR); internalization of ITGB1 as DAB2-dependent cargo but not TFR seems to require association with DAB2. {ECO:0000269|PubMed:16903783, ECO:0000269|PubMed:18362181, ECO:0000269|PubMed:19458185, ECO:0000269|PubMed:22648170}.</t>
  </si>
  <si>
    <t>CL2010Contig1;zeinaSSns_comp388440_c0_seq6 len=2072;CL2010Contig5</t>
  </si>
  <si>
    <t>CL1932Contig2</t>
  </si>
  <si>
    <t>Q6NU33_XENLA</t>
  </si>
  <si>
    <t>EPS8_HUMAN</t>
  </si>
  <si>
    <t>Epidermal growth factor receptor kinase substrate 8</t>
  </si>
  <si>
    <t>EPS8</t>
  </si>
  <si>
    <t>Q12929</t>
  </si>
  <si>
    <t>2059;</t>
  </si>
  <si>
    <t>Alternative sequence (1); Beta strand (1); Chain (1); Compositional bias (3); Domain (3); Helix (5); Modified residue (7); Natural variant (2); Region (6); Sequence conflict (7)</t>
  </si>
  <si>
    <t>K17277;</t>
  </si>
  <si>
    <t>ENSGT00390000003646;</t>
  </si>
  <si>
    <t>Signaling adapter that controls various cellular protrusions by regulating actin cytoskeleton dynamics and architecture. Depending on its association with other signal transducers, can regulate different processes. Together with SOS1 and ABI1, forms a trimeric complex that participates in transduction of signals from Ras to Rac by activating the Rac-specific guanine nucleotide exchange factor (GEF) activity. Acts as a direct regulator of actin dynamics by binding actin filaments and has both barbed-end actin filament capping and actin bundling activities depending on the context. Displays barbed-end actin capping activity when associated with ABI1, thereby regulating actin-based motility process: capping activity is auto-inhibited and inhibition is relieved upon ABI1 interaction. Also shows actin bundling activity when associated with BAIAP2, enhancing BAIAP2-dependent membrane extensions and promoting filopodial protrusions. Involved in the regulation of processes such as axonal filopodia growth, stereocilia length, dendritic cell migration and cancer cell migration and invasion. Acts as a regulator of axonal filopodia formation in neurons: in the absence of neurotrophic factors, negatively regulates axonal filopodia formation via actin-capping activity. In contrast, it is phosphorylated in the presence of BDNF leading to inhibition of its actin-capping activity and stimulation of filopodia formation. Component of a complex with DFNB31 and MYO15A that localizes at stereocilia tips and is required for elongation of the stereocilia actin core. Indirectly involved in cell cycle progression; its degradation following ubiquitination being required during G2 phase to promote cell shape changes. {ECO:0000269|PubMed:15558031, ECO:0000269|PubMed:17115031}.</t>
  </si>
  <si>
    <t>Q6NU33</t>
  </si>
  <si>
    <t>eps8 MGC81285</t>
  </si>
  <si>
    <t>414529;</t>
  </si>
  <si>
    <t>MGC81285 protein</t>
  </si>
  <si>
    <t>CL1932Contig4;CL1932Contig3;CL1932Contig5;CL1932Contig2;CL1932Contig6</t>
  </si>
  <si>
    <t>CL8226Contig1</t>
  </si>
  <si>
    <t>ERC6L_HUMAN</t>
  </si>
  <si>
    <t>DNA excision repair protein ERCC-6-like (EC 3.6.4.12) (ATP-dependent helicase ERCC6-like) (PLK1-interacting checkpoint helicase) (Tumor antigen BJ-HCC-15)</t>
  </si>
  <si>
    <t>Q2NKX8</t>
  </si>
  <si>
    <t>ERCC6L PICH</t>
  </si>
  <si>
    <t>54821;</t>
  </si>
  <si>
    <t>Chain (1); Domain (2); Erroneous termination (2); Modified residue (14); Motif (1); Mutagenesis (2); Nucleotide binding (1); Repeat (2); Sequence conflict (7)</t>
  </si>
  <si>
    <t>ENSGT00590000083118;</t>
  </si>
  <si>
    <t>73_C_73;</t>
  </si>
  <si>
    <t>DNA helicase that acts as an essential component of the spindle assembly checkpoint. Contributes to the mitotic checkpoint by recruiting MAD2 to kinetochores and monitoring tension on centromeric chromatin. Acts as a tension sensor that associates with catenated DNA which is stretched under tension until it is resolved during anaphase. {ECO:0000269|PubMed:17218258}.</t>
  </si>
  <si>
    <t>CL8875Contig1</t>
  </si>
  <si>
    <t>ERCC2_HUMAN</t>
  </si>
  <si>
    <t>TFIIH basal transcription factor complex helicase XPD subunit (EC 3.6.4.12) (Basic transcription factor 2 80 kDa subunit) (BTF2 p80) (CXPD) (DNA excision repair protein ERCC-2) (DNA repair protein complementing XP-D cells) (TFIIH basal transcription factor complex 80 kDa subunit) (TFIIH 80 kDa subunit) (TFIIH p80) (Xeroderma pigmentosum group D-complementing protein)</t>
  </si>
  <si>
    <t>P18074</t>
  </si>
  <si>
    <t>ERCC2 XPD XPDC</t>
  </si>
  <si>
    <t>2068;</t>
  </si>
  <si>
    <t>Alternative sequence (3); Chain (1); Domain (1); Erroneous gene model prediction (1); Metal binding (4); Motif (2); Mutagenesis (2); Natural variant (40); Nucleotide binding (1); Region (1)</t>
  </si>
  <si>
    <t>K10844;</t>
  </si>
  <si>
    <t>ENSGT00550000075092;</t>
  </si>
  <si>
    <t>192_C_192;572_C_572;</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</si>
  <si>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t>
  </si>
  <si>
    <t>ATP-dependent 5'-3' DNA helicase, component of the core-TFIIH basal transcription factor. Involved in nucleotide excision repair (NER) of DNA by opening DNA around the damage, and in RNA transcription by RNA polymerase II by anchoring the CDK-activating kinase (CAK) complex, composed of CDK7, cyclin H and MAT1, to the core-TFIIH complex. Involved in the regulation of vitamin-D receptor activity. As part of the mitotic spindle-associated MMXD complex it plays a role in chromosome segregation. Might have a role in aging process and could play a causative role in the generation of skin cancers. {ECO:0000269|PubMed:10024882, ECO:0000269|PubMed:15494306, ECO:0000269|PubMed:20797633, ECO:0000269|PubMed:8413672}.</t>
  </si>
  <si>
    <t>CL11059Contig1</t>
  </si>
  <si>
    <t>ERCC3_HUMAN</t>
  </si>
  <si>
    <t>TFIIH basal transcription factor complex helicase XPB subunit (EC 3.6.4.12) (Basic transcription factor 2 89 kDa subunit) (BTF2 p89) (DNA excision repair protein ERCC-3) (DNA repair protein complementing XP-B cells) (TFIIH basal transcription factor complex 89 kDa subunit) (TFIIH 89 kDa subunit) (TFIIH p89) (Xeroderma pigmentosum group B-complementing protein)</t>
  </si>
  <si>
    <t>P19447</t>
  </si>
  <si>
    <t>ERCC3 XPB XPBC</t>
  </si>
  <si>
    <t>2071;</t>
  </si>
  <si>
    <t>Beta strand (7); Chain (1); Compositional bias (4); Domain (2); Helix (13); Motif (2); Mutagenesis (2); Natural variant (7); Nucleotide binding (1); Turn (2)</t>
  </si>
  <si>
    <t>K10843;</t>
  </si>
  <si>
    <t>ENSGT00390000002204;</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</si>
  <si>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51_BP-SMAD_complex;73_CF_IIAm_complex_(Cleavage_factor_IIAm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</si>
  <si>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ATP-dependent 3'-5' DNA helicase, component of the core-TFIIH basal transcription factor, involved in nucleotide excision repair (NER) of DNA and, when complexed to CAK, in RNA transcription by RNA polymerase II. Acts by opening DNA either around the RNA transcription start site or the DNA damage. {ECO:0000269|PubMed:10024882, ECO:0000269|PubMed:8157004}.</t>
  </si>
  <si>
    <t>CL8843Contig1</t>
  </si>
  <si>
    <t>Q6DDY8_XENLA</t>
  </si>
  <si>
    <t>ERCC5_HUMAN</t>
  </si>
  <si>
    <t>DNA repair protein complementing XP-G cells (EC 3.1.-.-) (DNA excision repair protein ERCC-5) (Xeroderma pigmentosum group G-complementing protein)</t>
  </si>
  <si>
    <t>P28715</t>
  </si>
  <si>
    <t>ERCC5 ERCM2 XPG XPGC</t>
  </si>
  <si>
    <t>2073;</t>
  </si>
  <si>
    <t>Alternative sequence (3); Chain (1); Metal binding (7); Modified residue (2); Motif (1); Natural variant (22); Region (3); Sequence conflict (8)</t>
  </si>
  <si>
    <t>K10846;</t>
  </si>
  <si>
    <t>ENSGT00640000091542;</t>
  </si>
  <si>
    <t>Single-stranded structure-specific DNA endonuclease involved in DNA excision repair. Makes the 3'incision in DNA nucleotide excision repair (NER). Acts as a cofactor for a DNA glycosylase that removes oxidized pyrimidines from DNA. May also be involved in transcription-coupled repair of this kind of damage, in transcription by RNA polymerase II, and perhaps in other processes too.</t>
  </si>
  <si>
    <t>Q6DDY8</t>
  </si>
  <si>
    <t>ercc5 XPGC</t>
  </si>
  <si>
    <t>397963;</t>
  </si>
  <si>
    <t>XPGC protein</t>
  </si>
  <si>
    <t>CL8843Contig1;CL8843Contig2</t>
  </si>
  <si>
    <t>CL115Contig6</t>
  </si>
  <si>
    <t>ERF1_HUMAN</t>
  </si>
  <si>
    <t>Eukaryotic peptide chain release factor subunit 1 (Eukaryotic release factor 1) (eRF1) (Protein Cl1) (TB3-1)</t>
  </si>
  <si>
    <t>P62495</t>
  </si>
  <si>
    <t>ETF1 ERF1 RF1 SUP45L1</t>
  </si>
  <si>
    <t>2107;</t>
  </si>
  <si>
    <t>Alternative sequence (1); Beta strand (28); Chain (1); Helix (15); Initiator methionine (1); Modified residue (1); Turn (11)</t>
  </si>
  <si>
    <t>K03265;</t>
  </si>
  <si>
    <t>ENSGT00390000009004;</t>
  </si>
  <si>
    <t>269_SMG-1-Upf1-eRF1-eRF3_complex_(SURF);</t>
  </si>
  <si>
    <t>Directs the termination of nascent peptide synthesis (translation) in response to the termination codons UAA, UAG and UGA. Component of the transient SURF complex which recruits UPF1 to stalled ribosomes in the context of nonsense-mediated decay (NMD) of mRNAs containing premature stop codons. {ECO:0000269|PubMed:7990965}.</t>
  </si>
  <si>
    <t>CL115Contig6;TC460687 UniRef100_P35615 Cluster: Eukaryotic peptide chain release factor subunit 1; n=1; Xenopus laevis|Rep: Eukaryotic peptide chain release factor subunit 1 - Xenopus laevis African clawed frog, partial 76%;TC447928 UniRef100_P35615 Cluster: Eukaryotic peptide chain release factor subunit 1; n=1; Xenopus laevis|Rep: Eukaryotic peptide chain release factor subunit 1 - Xenopus laevis African clawed frog, partial 45%;TC425949 homologue to UniRef100_P35615 Cluster: Eukaryotic peptide chain release factor subunit 1; n=1; Xenopus laevis|Rep: Eukaryotic peptide chain release factor subunit 1 - Xenopus laevis African clawed frog, partial 64%</t>
  </si>
  <si>
    <t>CL1998Contig3</t>
  </si>
  <si>
    <t>Q91855_XENLA</t>
  </si>
  <si>
    <t>ERF3B_HUMAN</t>
  </si>
  <si>
    <t>Eukaryotic peptide chain release factor GTP-binding subunit ERF3B (Eukaryotic peptide chain release factor subunit 3b) (eRF3b) (G1 to S phase transition protein 2 homolog)</t>
  </si>
  <si>
    <t>Q8IYD1</t>
  </si>
  <si>
    <t>GSPT2 ERF3B</t>
  </si>
  <si>
    <t>23708;</t>
  </si>
  <si>
    <t>Chain (1); Domain (1); Mutagenesis (4); Natural variant (1); Nucleotide binding (3); Region (5); Sequence conflict (5); Site (2)</t>
  </si>
  <si>
    <t>K03267;</t>
  </si>
  <si>
    <t>ENSGT00620000087924;</t>
  </si>
  <si>
    <t>Involved in translation termination in response to the termination codons UAA, UAG and UGA. May play a role as a potent stimulator of the release factor activity of ETF1. Exhibits GTPase activity, which is ribosome- and ETF1-dependent. May play a role in cell cycle progression. Component of the transient SURF complex which recruits UPF1 to stalled ribosomes in the context of nonsense-mediated decay (NMD) of mRNAs containing premature stop codons. {ECO:0000269|PubMed:11524954, ECO:0000269|PubMed:15987998, ECO:0000269|PubMed:17562865}.</t>
  </si>
  <si>
    <t>Q91855</t>
  </si>
  <si>
    <t>SUP35</t>
  </si>
  <si>
    <t>SUP35 protein (Fragment)</t>
  </si>
  <si>
    <t>CL1998Contig3;CL1998Contig2;TC465640 UniRef100_Q6DD07 Cluster: Gspt2-prov protein; n=1; Xenopus laevis|Rep: Gspt2-prov protein - Xenopus laevis African clawed frog, partial 54%</t>
  </si>
  <si>
    <t>CL350Contig1</t>
  </si>
  <si>
    <t>Q4QQX7_XENLA</t>
  </si>
  <si>
    <t>ERI1_HUMAN</t>
  </si>
  <si>
    <t>3'-5' exoribonuclease 1 (EC 3.1.-.-) (3'-5' exonuclease ERI1) (Eri-1 homolog) (Histone mRNA 3'-end-specific exoribonuclease) (Histone mRNA 3'-exonuclease 1) (Protein 3'hExo) (HEXO)</t>
  </si>
  <si>
    <t>Q8IV48</t>
  </si>
  <si>
    <t>ERI1 3'EXO THEX1</t>
  </si>
  <si>
    <t>90459;</t>
  </si>
  <si>
    <t>Active site (2); Beta strand (10); Binding site (3); Chain (1); Domain (2); Erroneous termination (1); Frameshift (1); Helix (12); Initiator methionine (1); Metal binding (5); Modified residue (1); Mutagenesis (12); Natural variant (1); Turn (3)</t>
  </si>
  <si>
    <t>K18416;</t>
  </si>
  <si>
    <t>ENSGT00530000063205;</t>
  </si>
  <si>
    <t>RNA exonuclease that binds to the 3'-end of histone mRNAs and degrades them, suggesting that it plays an essential role in histone mRNA decay after replication. A 2' and 3'-hydroxyl groups at the last nucleotide of the histone 3'-end is required for efficient degradation of RNA substrates. Also able to degrade the 3'-overhangs of short interfering RNAs (siRNAs) in vitro, suggesting a possible role as regulator of RNA interference (RNAi). Requires for binding the 5'-ACCCA-3' sequence present in stem-loop structure. Able to bind other mRNAs. Required for 5.8S rRNA 3'-end processing. Also binds to 5.8s ribosomal RNA. Binds with high affinity to the stem-loop structure of replication-dependent histone pre-mRNAs. {ECO:0000269|PubMed:14536070, ECO:0000269|PubMed:16912046}.</t>
  </si>
  <si>
    <t>Q4QQX7</t>
  </si>
  <si>
    <t>eri1 thex1</t>
  </si>
  <si>
    <t>734610;</t>
  </si>
  <si>
    <t>Thex1 protein</t>
  </si>
  <si>
    <t>CL815Contig2</t>
  </si>
  <si>
    <t>Q6NR96_XENLA</t>
  </si>
  <si>
    <t>ESPL1_HUMAN</t>
  </si>
  <si>
    <t>Separin (EC 3.4.22.49) (Caspase-like protein ESPL1) (Extra spindle poles-like 1 protein) (Separase)</t>
  </si>
  <si>
    <t>Q14674</t>
  </si>
  <si>
    <t>ESPL1 ESP1 KIAA0165</t>
  </si>
  <si>
    <t>9700;</t>
  </si>
  <si>
    <t>Active site (1); Alternative sequence (1); Chain (1); Domain (1); Modified residue (4); Mutagenesis (8); Natural variant (6); Sequence conflict (10); Site (2)</t>
  </si>
  <si>
    <t>K02365;</t>
  </si>
  <si>
    <t>ENSGT00390000004990;</t>
  </si>
  <si>
    <t>Caspase-like protease, which plays a central role in the chromosome segregation by cleaving the SCC1/RAD21 subunit of the cohesin complex at the onset of anaphase. During most of the cell cycle, it is inactivated by different mechanisms. {ECO:0000269|PubMed:10411507, ECO:0000269|PubMed:11509732}.</t>
  </si>
  <si>
    <t>Q6NR96</t>
  </si>
  <si>
    <t>LOC431925</t>
  </si>
  <si>
    <t>LOC431925 protein (Fragment)</t>
  </si>
  <si>
    <t>CL815Contig3;CL815Contig2;CL815Contig1</t>
  </si>
  <si>
    <t>CL27Contig17</t>
  </si>
  <si>
    <t>ESRP1_XENLA</t>
  </si>
  <si>
    <t>ESRP1_HUMAN</t>
  </si>
  <si>
    <t>Epithelial splicing regulatory protein 1 (RNA-binding motif protein 35A) (RNA-binding protein 35A)</t>
  </si>
  <si>
    <t>Q6NXG1</t>
  </si>
  <si>
    <t>ESRP1 RBM35A</t>
  </si>
  <si>
    <t>54845;</t>
  </si>
  <si>
    <t>Alternative sequence (4); Beta strand (5); Chain (1); Domain (3); Erroneous initiation (2); Frameshift (1); Helix (5); Natural variant (1); Sequence conflict (2); Turn (1)</t>
  </si>
  <si>
    <t>K14947;</t>
  </si>
  <si>
    <t>ENSGT00760000119102;</t>
  </si>
  <si>
    <t>mRNA splicing factor that regulates the formation of epithelial cell-specific isoforms. Specifically regulates the expression of FGFR2-IIIb, an epithelial cell-specific isoform of FGFR2. Also regulates the splicing of CD44, CTNND1, ENAH, 3 transcripts that undergo changes in splicing during the epithelial-to-mesenchymal transition (EMT). Acts by directly binding specific sequences in mRNAs. Binds the GU-rich sequence motifs in the ISE/ISS-3, a cis-element regulatory region present in the mRNA of FGFR2. {ECO:0000269|PubMed:19285943}.</t>
  </si>
  <si>
    <t>Q7ZY29</t>
  </si>
  <si>
    <t>esrp1 rbm35a</t>
  </si>
  <si>
    <t>379211;</t>
  </si>
  <si>
    <t>FUNCTION: mRNA splicing factor that regulates the formation of epithelial cell-specific isoforms. Specifically regulates the expression of FGFR2-IIIb, an epithelial cell-specific isoform of fgfr2. Acts by directly binding specific sequences in mRNAs. Binds the GU-rich sequence motifs in the ISE/ISS-3, a cis-element regulatory region present in the mRNA of fgfr2 (By similarity). {ECO:0000250}.</t>
  </si>
  <si>
    <t>CL27Contig17;CL27Contig15;CL27Contig14;CL27Contig30</t>
  </si>
  <si>
    <t>CL10561Contig1</t>
  </si>
  <si>
    <t>F7B2Z4_XENTR</t>
  </si>
  <si>
    <t>ETAA1_HUMAN</t>
  </si>
  <si>
    <t>Ewing's tumor-associated antigen 1 (Ewing's tumor-associated antigen 16)</t>
  </si>
  <si>
    <t>Q9NY74</t>
  </si>
  <si>
    <t>ETAA1 ETAA16</t>
  </si>
  <si>
    <t>54465;</t>
  </si>
  <si>
    <t>Chain (1); Coiled coil (1); Compositional bias (1); Erroneous gene model prediction (1); Modified residue (1); Natural variant (5); Sequence conflict (1)</t>
  </si>
  <si>
    <t>ENSGT00390000009597;</t>
  </si>
  <si>
    <t>F7B2Z4</t>
  </si>
  <si>
    <t>dock5</t>
  </si>
  <si>
    <t>CL4816Contig2</t>
  </si>
  <si>
    <t>Q4QR22_XENLA</t>
  </si>
  <si>
    <t>ETFA_HUMAN</t>
  </si>
  <si>
    <t>Electron transfer flavoprotein subunit alpha, mitochondrial (Alpha-ETF)</t>
  </si>
  <si>
    <t>ETFA</t>
  </si>
  <si>
    <t>P13804</t>
  </si>
  <si>
    <t>2108;</t>
  </si>
  <si>
    <t>Alternative sequence (1); Beta strand (19); Chain (1); Helix (15); Modified residue (23); Natural variant (4); Nucleotide binding (1); Region (2); Transit peptide (1); Turn (2)</t>
  </si>
  <si>
    <t>K03522;</t>
  </si>
  <si>
    <t>ENSGT00390000013422;</t>
  </si>
  <si>
    <t>273_C_273;283_C_283;</t>
  </si>
  <si>
    <t>The electron transfer flavoprotein serves as a specific electron acceptor for several dehydrogenases, including five acyl-CoA dehydrogenases, glutaryl-CoA and sarcosine dehydrogenase. It transfers the electrons to the main mitochondrial respiratory chain via ETF-ubiquinone oxidoreductase (ETF dehydrogenase).</t>
  </si>
  <si>
    <t>Q4QR22</t>
  </si>
  <si>
    <t>MGC114925</t>
  </si>
  <si>
    <t>735108;</t>
  </si>
  <si>
    <t>MGC114925 protein</t>
  </si>
  <si>
    <t>CL4816Contig1;CL25161Contig1;CL4816Contig2</t>
  </si>
  <si>
    <t>CL5749Contig1</t>
  </si>
  <si>
    <t>Q6PBB7_XENLA</t>
  </si>
  <si>
    <t>ETFB_HUMAN</t>
  </si>
  <si>
    <t>Electron transfer flavoprotein subunit beta (Beta-ETF)</t>
  </si>
  <si>
    <t>P38117</t>
  </si>
  <si>
    <t>ETFB FP585</t>
  </si>
  <si>
    <t>2109;</t>
  </si>
  <si>
    <t>Alternative sequence (1); Beta strand (13); Binding site (1); Chain (1); Helix (9); Initiator methionine (1); Modified residue (23); Mutagenesis (2); Natural variant (3); Region (1); Sequence conflict (1); Turn (2)</t>
  </si>
  <si>
    <t>K03521;</t>
  </si>
  <si>
    <t>ENSGT00390000009936;</t>
  </si>
  <si>
    <t>273_C_273;</t>
  </si>
  <si>
    <t>Q6PBB7</t>
  </si>
  <si>
    <t>etfb</t>
  </si>
  <si>
    <t>379736;</t>
  </si>
  <si>
    <t>MGC68596 protein</t>
  </si>
  <si>
    <t>CL5749Contig1;BI349461 similar to UniRef100_Q6PBB7 Cluster: MGC68596 protein; n=1; Xenopus laevis|Rep: MGC68596 protein - Xenopus laevis African clawed frog, partial 40%;CL5749Contig2</t>
  </si>
  <si>
    <t>CL8563Contig1</t>
  </si>
  <si>
    <t>Q6IRN1_XENLA</t>
  </si>
  <si>
    <t>ETUD1_HUMAN</t>
  </si>
  <si>
    <t>Elongation factor Tu GTP-binding domain-containing protein 1 (Elongation factor-like 1) (Protein FAM42A)</t>
  </si>
  <si>
    <t>Q7Z2Z2</t>
  </si>
  <si>
    <t>EFTUD1 EFL1 FAM42A</t>
  </si>
  <si>
    <t>79631;</t>
  </si>
  <si>
    <t>Alternative sequence (1); Chain (1); Domain (1); Erroneous initiation (1); Modified residue (1); Mutagenesis (2); Natural variant (3); Nucleotide binding (3); Sequence conflict (3)</t>
  </si>
  <si>
    <t>K14536;</t>
  </si>
  <si>
    <t>ENSGT00550000074806;</t>
  </si>
  <si>
    <t>Involved in the biogenesis of the 60S ribosomal subunit and translational activation of ribosomes. Together with SBDS,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Has low intrinsic GTPase activity. GTPase activity is increased by contact with 60S ribosome subunits. {ECO:0000269|PubMed:21536732}.</t>
  </si>
  <si>
    <t>Q6IRN1</t>
  </si>
  <si>
    <t>eftud1 MGC83880</t>
  </si>
  <si>
    <t>432029;</t>
  </si>
  <si>
    <t>MGC83880 protein</t>
  </si>
  <si>
    <t>CL1375Contig6</t>
  </si>
  <si>
    <t>EVI5_HUMAN</t>
  </si>
  <si>
    <t>Ecotropic viral integration site 5 protein homolog (EVI-5) (Neuroblastoma stage 4S gene protein)</t>
  </si>
  <si>
    <t>O60447</t>
  </si>
  <si>
    <t>EVI5 NB4S</t>
  </si>
  <si>
    <t>7813;</t>
  </si>
  <si>
    <t>Alternative sequence (1); Chain (1); Coiled coil (1); Compositional bias (1); Domain (1); Modified residue (3); Natural variant (3); Region (4); Sequence conflict (4); Site (1)</t>
  </si>
  <si>
    <t>ENSGT00750000117238;</t>
  </si>
  <si>
    <t>Functions as a regulator of cell cycle progression by stabilizing the FBXO5 protein and promoting cyclin-A accumulation during interphase. May play a role in cytokinesis. {ECO:0000269|PubMed:16439210}.</t>
  </si>
  <si>
    <t>CL1375Contig6;CL1375Contig5;zeinaSSns_comp388718_c0_seq4 len=2478;dsrrswapns_comp215936_c2_seq10 len=4690;CL1375Contig1;zeinaSSns_comp388718_c0_seq2 len=2658;zeinaSSns_comp388718_c0_seq1 len=2828;dsrrswapns_comp215936_c2_seq6 len=4435;CL1375Contig4;CL1375Contig3;BJ626544 homologue to UniRef100_Q59FE7 Cluster: Ecotropic viral integration site 5 variant; n=1; Homo sapiens|Rep: Ecotropic viral integration site 5 variant - Homo sapiens Human, partial 33%</t>
  </si>
  <si>
    <t>CL6653Contig2</t>
  </si>
  <si>
    <t>EVI5L_HUMAN</t>
  </si>
  <si>
    <t>EVI5-like protein (Ecotropic viral integration site 5-like protein)</t>
  </si>
  <si>
    <t>EVI5L</t>
  </si>
  <si>
    <t>Q96CN4</t>
  </si>
  <si>
    <t>115704;</t>
  </si>
  <si>
    <t>Alternative sequence (1); Chain (1); Coiled coil (2); Domain (1); Site (2)</t>
  </si>
  <si>
    <t>Functions as a GTPase-activating protein (GAP) with a broad specificity. {ECO:0000269|PubMed:16923123}.</t>
  </si>
  <si>
    <t>CL6653Contig2;CL6653Contig1</t>
  </si>
  <si>
    <t>TC417639</t>
  </si>
  <si>
    <t>Q2VPG6_XENLA</t>
  </si>
  <si>
    <t>EWS_HUMAN</t>
  </si>
  <si>
    <t>RNA-binding protein EWS (EWS oncogene) (Ewing sarcoma breakpoint region 1 protein)</t>
  </si>
  <si>
    <t>Q01844</t>
  </si>
  <si>
    <t>EWSR1 EWS</t>
  </si>
  <si>
    <t>2130;</t>
  </si>
  <si>
    <t>Alternative sequence (6); Beta strand (5); Chain (1); Compositional bias (3); Domain (2); Erroneous initiation (1); Helix (2); Modified residue (35); Motif (1); Mutagenesis (9); Region (2); Repeat (31); Sequence conflict (1); Site (2); Turn (2); Zinc finger (1)</t>
  </si>
  <si>
    <t>K13209;</t>
  </si>
  <si>
    <t>ENSGT00530000063105;</t>
  </si>
  <si>
    <t>351_C_351;496_C_496;</t>
  </si>
  <si>
    <t>Might normally function as a transcriptionnal repressor. EWS-fusion-proteins (EFPS) may play a role in the tumorigenic process. They may disturb gene expression by mimicking, or interfering with the normal function of CTD-POLII within the transcription initiation complex. They may also contribute to an aberrant activation of the fusion protein target genes.</t>
  </si>
  <si>
    <t>Q2VPG6</t>
  </si>
  <si>
    <t>TC417639 homologue to UniRef100_Q4QR27 Cluster: LOC733270 protein</t>
  </si>
  <si>
    <t>TC417639 homologue to UniRef100_Q4QR27 Cluster: LOC733270 protein; n=1; Xenopus laevis|Rep: LOC733270 protein - Xenopus laevis African clawed frog, complete;CL409Contig8;TC428907 homologue to UniRef100_Q4QR27 Cluster: LOC733270 protein; n=1; Xenopus laevis|Rep: LOC733270 protein - Xenopus laevis African clawed frog, partial 26%;CL409Contig5</t>
  </si>
  <si>
    <t>CL11447Contig1</t>
  </si>
  <si>
    <t>EXD1_HUMAN</t>
  </si>
  <si>
    <t>Exonuclease 3'-5' domain-containing protein 1 (Exonuclease 3'-5' domain-like-containing protein 1)</t>
  </si>
  <si>
    <t>Q8NHP7</t>
  </si>
  <si>
    <t>EXD1 EXDL1</t>
  </si>
  <si>
    <t>161829;</t>
  </si>
  <si>
    <t>Alternative sequence (2); Chain (1); Compositional bias (1); Domain (1); Natural variant (1); Sequence conflict (1)</t>
  </si>
  <si>
    <t>K18740;</t>
  </si>
  <si>
    <t>ENSGT00390000003581;</t>
  </si>
  <si>
    <t>CL8522Contig2</t>
  </si>
  <si>
    <t>EXOC1_HUMAN</t>
  </si>
  <si>
    <t>Exocyst complex component 1 (Exocyst complex component Sec3)</t>
  </si>
  <si>
    <t>Q9NV70</t>
  </si>
  <si>
    <t>EXOC1 SEC3 SEC3L1 BM-012</t>
  </si>
  <si>
    <t>55763;</t>
  </si>
  <si>
    <t>Alternative sequence (1); Chain (1); Coiled coil (2); Erroneous initiation (1); Initiator methionine (1); Modified residue (5); Sequence conflict (3)</t>
  </si>
  <si>
    <t>ENSGT00530000063494;</t>
  </si>
  <si>
    <t>284_Sec6/8_exocyst_complex;</t>
  </si>
  <si>
    <t>Component of the exocyst complex involved in the docking of exocytic vesicles with fusion sites on the plasma membrane.</t>
  </si>
  <si>
    <t>CL8522Contig2;CL8522Contig3</t>
  </si>
  <si>
    <t>CL13258Contig2</t>
  </si>
  <si>
    <t>EXOC2_HUMAN</t>
  </si>
  <si>
    <t>Exocyst complex component 2 (Exocyst complex component Sec5)</t>
  </si>
  <si>
    <t>Q96KP1</t>
  </si>
  <si>
    <t>EXOC2 SEC5 SEC5L1</t>
  </si>
  <si>
    <t>55770;</t>
  </si>
  <si>
    <t>Chain (1); Coiled coil (1); Domain (1); Erroneous initiation (1); Modified residue (1); Natural variant (1); Sequence conflict (2)</t>
  </si>
  <si>
    <t>K17637;</t>
  </si>
  <si>
    <t>ENSGT00390000010872;</t>
  </si>
  <si>
    <t>541_C_541;</t>
  </si>
  <si>
    <t>CL13258Contig2;CL13258Contig1</t>
  </si>
  <si>
    <t>CL9655Contig1</t>
  </si>
  <si>
    <t>EXOC3_HUMAN</t>
  </si>
  <si>
    <t>Exocyst complex component 3 (Exocyst complex component Sec6)</t>
  </si>
  <si>
    <t>O60645</t>
  </si>
  <si>
    <t>EXOC3 SEC6 SEC6L1</t>
  </si>
  <si>
    <t>11336;</t>
  </si>
  <si>
    <t>Alternative sequence (2); Chain (1); Coiled coil (2); Frameshift (1); Modified residue (1)</t>
  </si>
  <si>
    <t>K06110;</t>
  </si>
  <si>
    <t>ENSGT00530000062934;</t>
  </si>
  <si>
    <t>CL5722Contig2</t>
  </si>
  <si>
    <t>Q52KN6_XENLA</t>
  </si>
  <si>
    <t>EXOC4_HUMAN</t>
  </si>
  <si>
    <t>Exocyst complex component 4 (Exocyst complex component Sec8)</t>
  </si>
  <si>
    <t>Q96A65</t>
  </si>
  <si>
    <t>EXOC4 KIAA1699 SEC8 SEC8L1</t>
  </si>
  <si>
    <t>60412;</t>
  </si>
  <si>
    <t>Alternative sequence (1); Chain (1); Coiled coil (1); Initiator methionine (1); Modified residue (4); Natural variant (2); Sequence conflict (2)</t>
  </si>
  <si>
    <t>K06111;</t>
  </si>
  <si>
    <t>ENSGT00390000001439;</t>
  </si>
  <si>
    <t>Component of the exocyst complex involved in the docking of exocytic vesicles with fusion sites on the plasma membrane. {ECO:0000250}.</t>
  </si>
  <si>
    <t>Q52KN6</t>
  </si>
  <si>
    <t>LOC779032</t>
  </si>
  <si>
    <t>LOC779032 protein (Fragment)</t>
  </si>
  <si>
    <t>zeinaSSns_comp389217_c1_seq1</t>
  </si>
  <si>
    <t>Q6GP79_XENLA</t>
  </si>
  <si>
    <t>EXOC5_HUMAN</t>
  </si>
  <si>
    <t>Exocyst complex component 5 (Exocyst complex component Sec10) (hSec10)</t>
  </si>
  <si>
    <t>O00471</t>
  </si>
  <si>
    <t>EXOC5 SEC10 SEC10L1</t>
  </si>
  <si>
    <t>10640;</t>
  </si>
  <si>
    <t>Chain (1); Coiled coil (1); Initiator methionine (1); Modified residue (5); Natural variant (1)</t>
  </si>
  <si>
    <t>ENSGT00390000012837;</t>
  </si>
  <si>
    <t>Q6GP79</t>
  </si>
  <si>
    <t>exoc5 MGC80624</t>
  </si>
  <si>
    <t>444159;</t>
  </si>
  <si>
    <t>MGC80624 protein</t>
  </si>
  <si>
    <t>zeinaSSns_comp389217_c1_seq1 len=2584</t>
  </si>
  <si>
    <t>zeinaSSns_comp389217_c1_seq1 len=2584;CL3825Contig2;TC431471 homologue to UniRef100_Q28DD4 Cluster: SEC10-like 1; n=1; Xenopus tropicalis|Rep: SEC10-like 1 - Xenopus tropicalis Western clawed frog Silurana tropicalis, partial 25%</t>
  </si>
  <si>
    <t>CL1461Contig5</t>
  </si>
  <si>
    <t>Q08B56_XENLA</t>
  </si>
  <si>
    <t>EXOC7_HUMAN</t>
  </si>
  <si>
    <t>Exocyst complex component 7 (Exocyst complex component Exo70)</t>
  </si>
  <si>
    <t>Q9UPT5</t>
  </si>
  <si>
    <t>EXOC7 EXO70 KIAA1067</t>
  </si>
  <si>
    <t>23265;</t>
  </si>
  <si>
    <t>Alternative sequence (6); Chain (1); Coiled coil (2); Erroneous initiation (2); Sequence conflict (4)</t>
  </si>
  <si>
    <t>K07195;</t>
  </si>
  <si>
    <t>ENSGT00390000003595;</t>
  </si>
  <si>
    <t>Component of the exocyst complex involved in the docking of exocytic vesicles with fusion sites on the plasma membrane. In adipocytes, plays a crucial role in targeting SLC2A4 vesicle to the plasma membrane in response to insulin, perhaps directing the vesicle to the precise site of fusion (By similarity). {ECO:0000250}.</t>
  </si>
  <si>
    <t>Q08B56</t>
  </si>
  <si>
    <t>exoc7 LOC100158346</t>
  </si>
  <si>
    <t>100158346;</t>
  </si>
  <si>
    <t>LOC100158346 protein</t>
  </si>
  <si>
    <t>CL1461Contig5;dsrrswapns_comp208337_c1_seq9 len=2495;CL1461Contig6;CL1461Contig4;zeinaSSns_comp378888_c2_seq4 len=1906</t>
  </si>
  <si>
    <t>CL8774Contig1</t>
  </si>
  <si>
    <t>EXOC8_XENLA</t>
  </si>
  <si>
    <t>EXOC8_HUMAN</t>
  </si>
  <si>
    <t>Exocyst complex component 8 (Exocyst complex 84 kDa subunit)</t>
  </si>
  <si>
    <t>EXOC8</t>
  </si>
  <si>
    <t>Q8IYI6</t>
  </si>
  <si>
    <t>149371;</t>
  </si>
  <si>
    <t>Chain (1); Compositional bias (2); Domain (1); Erroneous initiation (1); Modified residue (1)</t>
  </si>
  <si>
    <t>ENSGT00390000015936;</t>
  </si>
  <si>
    <t>Q5U247</t>
  </si>
  <si>
    <t>exoc8</t>
  </si>
  <si>
    <t>779171;</t>
  </si>
  <si>
    <t>Exocyst complex component 8</t>
  </si>
  <si>
    <t>FUNCTION: Component of the exocyst complex involved in the docking of exocytic vesicles with fusion sites on the plasma membrane. {ECO:0000250}.</t>
  </si>
  <si>
    <t>CL5834Contig1</t>
  </si>
  <si>
    <t>Q6GPU7_XENLA</t>
  </si>
  <si>
    <t>EXOS2_HUMAN</t>
  </si>
  <si>
    <t>Exosome complex component RRP4 (Exosome component 2) (Ribosomal RNA-processing protein 4)</t>
  </si>
  <si>
    <t>Q13868</t>
  </si>
  <si>
    <t>EXOSC2 RRP4</t>
  </si>
  <si>
    <t>23404;</t>
  </si>
  <si>
    <t>Alternative sequence (1); Beta strand (14); Chain (1); Domain (1); Erroneous gene model prediction (1); Helix (5); Modified residue (1); Turn (4)</t>
  </si>
  <si>
    <t>K03679;</t>
  </si>
  <si>
    <t>ENSGT00440000033656;</t>
  </si>
  <si>
    <t>578_C_578;</t>
  </si>
  <si>
    <t>131_Exosome;320_"mRNA_decay_complex_(UPF1,_UPF2,_UPF3B,_DCP2,_XRN1,_XRN2,_EXOSC2,_EXOSC4,_EXOSC10,_PARN)";</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</si>
  <si>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EXOSC2 as peripheral part of the Exo-9 complex stabilizes the hexameric ring of RNase PH-domain subunits through contacts with EXOSC4 and EXOSC7. {ECO:0000269|PubMed:17545563}.</t>
  </si>
  <si>
    <t>Q6GPU7</t>
  </si>
  <si>
    <t>exosc2 MGC82596</t>
  </si>
  <si>
    <t>444032;</t>
  </si>
  <si>
    <t>MGC82596 protein</t>
  </si>
  <si>
    <t>CL7232Contig1</t>
  </si>
  <si>
    <t>Q5PQ94_XENLA</t>
  </si>
  <si>
    <t>EXOS4_HUMAN</t>
  </si>
  <si>
    <t>Exosome complex component RRP41 (Exosome component 4) (Ribosomal RNA-processing protein 41) (p12A)</t>
  </si>
  <si>
    <t>Q9NPD3</t>
  </si>
  <si>
    <t>EXOSC4 RRP41 SKI6</t>
  </si>
  <si>
    <t>54512;</t>
  </si>
  <si>
    <t>Beta strand (12); Chain (1); Helix (5); Initiator methionine (1); Modified residue (1); Turn (3)</t>
  </si>
  <si>
    <t>K11600;</t>
  </si>
  <si>
    <t>ENSGT00550000074804;</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</si>
  <si>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EXOSC4 binds to ARE-containing RNAs. {ECO:0000269|PubMed:16912217, ECO:0000269|PubMed:17545563, ECO:0000269|PubMed:18172165, ECO:0000269|PubMed:20368444, ECO:0000269|PubMed:21255825}.</t>
  </si>
  <si>
    <t>Q5PQ94</t>
  </si>
  <si>
    <t>exosc4 LOC495942</t>
  </si>
  <si>
    <t>495942;</t>
  </si>
  <si>
    <t>LOC495942 protein</t>
  </si>
  <si>
    <t>CL7962Contig2</t>
  </si>
  <si>
    <t>EXOS6_HUMAN</t>
  </si>
  <si>
    <t>Exosome complex component MTR3 (Exosome component 6) (mRNA transport regulator 3 homolog) (hMtr3) (p11)</t>
  </si>
  <si>
    <t>Q5RKV6</t>
  </si>
  <si>
    <t>EXOSC6 MTR3</t>
  </si>
  <si>
    <t>118460;</t>
  </si>
  <si>
    <t>Beta strand (10); Chain (1); Helix (4); Turn (4)</t>
  </si>
  <si>
    <t>K12587;</t>
  </si>
  <si>
    <t>81_C_81;</t>
  </si>
  <si>
    <t>131_Exosome;</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</si>
  <si>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{ECO:0000269|PubMed:21255825}.</t>
  </si>
  <si>
    <t>CL7962Contig1;CL7962Contig2</t>
  </si>
  <si>
    <t>CL8557Contig1</t>
  </si>
  <si>
    <t>Q6DDU3_XENLA</t>
  </si>
  <si>
    <t>EXOS7_HUMAN</t>
  </si>
  <si>
    <t>Exosome complex component RRP42 (Exosome component 7) (Ribosomal RNA-processing protein 42) (p8)</t>
  </si>
  <si>
    <t>Q15024</t>
  </si>
  <si>
    <t>EXOSC7 KIAA0116 RRP42</t>
  </si>
  <si>
    <t>23016;</t>
  </si>
  <si>
    <t>Beta strand (14); Chain (1); Helix (5); Initiator methionine (1); Modified residue (2); Natural variant (2); Turn (3)</t>
  </si>
  <si>
    <t>K12589;</t>
  </si>
  <si>
    <t>ENSGT00530000063093;</t>
  </si>
  <si>
    <t>81_C_81;313_C_313;</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</si>
  <si>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t>
  </si>
  <si>
    <t>Q6DDU3</t>
  </si>
  <si>
    <t>exosc7 exosc7-prov</t>
  </si>
  <si>
    <t>446601;</t>
  </si>
  <si>
    <t>Exosc7-prov protein</t>
  </si>
  <si>
    <t>CL455Contig2</t>
  </si>
  <si>
    <t>Q5PPY0_XENLA</t>
  </si>
  <si>
    <t>EXOS8_HUMAN</t>
  </si>
  <si>
    <t>Exosome complex component RRP43 (Exosome component 8) (Opa-interacting protein 2) (OIP-2) (Ribosomal RNA-processing protein 43) (p9)</t>
  </si>
  <si>
    <t>Q96B26</t>
  </si>
  <si>
    <t>EXOSC8 OIP2 RRP43</t>
  </si>
  <si>
    <t>11340;</t>
  </si>
  <si>
    <t>Beta strand (14); Chain (1); Erroneous gene model prediction (2); Helix (5); Initiator methionine (1); Modified residue (1); Natural variant (2); Sequence conflict (1); Turn (3)</t>
  </si>
  <si>
    <t>K12586;</t>
  </si>
  <si>
    <t>313_C_313;</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</si>
  <si>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EXOSC8 binds to ARE-containing RNAs. {ECO:0000269|PubMed:16912217, ECO:0000269|PubMed:17545563}.</t>
  </si>
  <si>
    <t>Q5PPY0</t>
  </si>
  <si>
    <t>LOC496046</t>
  </si>
  <si>
    <t>496046;</t>
  </si>
  <si>
    <t>LOC496046 protein</t>
  </si>
  <si>
    <t>CL455Contig2;zeinaSSns_comp389091_c3_seq5 len=933</t>
  </si>
  <si>
    <t>CL9692Contig1</t>
  </si>
  <si>
    <t>Q6GQJ3_XENLA</t>
  </si>
  <si>
    <t>EXOS9_HUMAN</t>
  </si>
  <si>
    <t>Exosome complex component RRP45 (Autoantigen PM/Scl 1) (Exosome component 9) (P75 polymyositis-scleroderma overlap syndrome-associated autoantigen) (Polymyositis/scleroderma autoantigen 1) (Polymyositis/scleroderma autoantigen 75 kDa) (PM/Scl-75)</t>
  </si>
  <si>
    <t>Q06265</t>
  </si>
  <si>
    <t>EXOSC9 PMSCL1</t>
  </si>
  <si>
    <t>5393;</t>
  </si>
  <si>
    <t>Alternative sequence (2); Beta strand (13); Chain (1); Helix (8); Modified residue (5); Mutagenesis (5); Natural variant (2); Region (1); Turn (5)</t>
  </si>
  <si>
    <t>K03678;</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</si>
  <si>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EXOSC9 binds to ARE-containing RNAs. {ECO:0000269|PubMed:11782436, ECO:0000269|PubMed:16455498, ECO:0000269|PubMed:16912217, ECO:0000269|PubMed:17545563}.</t>
  </si>
  <si>
    <t>Q6GQJ3</t>
  </si>
  <si>
    <t>exosc9 SCL75</t>
  </si>
  <si>
    <t>443865;</t>
  </si>
  <si>
    <t>SCL75 protein</t>
  </si>
  <si>
    <t>CL9692Contig1;dsrrswapns_comp213783_c5_seq1 len=1535</t>
  </si>
  <si>
    <t>CL7534Contig1</t>
  </si>
  <si>
    <t>Q6NRJ3_XENLA</t>
  </si>
  <si>
    <t>EXOSX_HUMAN</t>
  </si>
  <si>
    <t>Exosome component 10 (EC 3.1.13.-) (Autoantigen PM/Scl 2) (P100 polymyositis-scleroderma overlap syndrome-associated autoantigen) (Polymyositis/scleroderma autoantigen 100 kDa) (PM/Scl-100) (Polymyositis/scleroderma autoantigen 2)</t>
  </si>
  <si>
    <t>Q01780</t>
  </si>
  <si>
    <t>EXOSC10 PMSCL PMSCL2 RRP6</t>
  </si>
  <si>
    <t>5394;</t>
  </si>
  <si>
    <t>Alternative sequence (1); Beta strand (11); Chain (1); Domain (1); Helix (24); Turn (2)</t>
  </si>
  <si>
    <t>K12591;</t>
  </si>
  <si>
    <t>ENSGT00390000015408;</t>
  </si>
  <si>
    <t>Putative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EXOSC10 has 3'-5' exonuclease activity (By similarity). EXOSC10 is required for nucleolar localization of C1D and probably mediates the association of SKIV2L2, C1D and MPP6 wth the RNA exosome involved in the maturation of 5.8S rRNA. {ECO:0000250, ECO:0000269|PubMed:14527413, ECO:0000269|PubMed:16455498, ECO:0000269|PubMed:17412707, ECO:0000269|PubMed:17545563, ECO:0000269|PubMed:18172165, ECO:0000269|PubMed:19056938, ECO:0000269|PubMed:20368444, ECO:0000269|PubMed:20699273}.</t>
  </si>
  <si>
    <t>Q6NRJ3</t>
  </si>
  <si>
    <t>exosc10 MGC83774</t>
  </si>
  <si>
    <t>431865;</t>
  </si>
  <si>
    <t>MGC83774 protein</t>
  </si>
  <si>
    <t>CL1892Contig1</t>
  </si>
  <si>
    <t>Q6DEC8_XENLA</t>
  </si>
  <si>
    <t>F10A1_HUMAN</t>
  </si>
  <si>
    <t>Hsc70-interacting protein (Hip) (Aging-associated protein 2) (Progesterone receptor-associated p48 protein) (Protein FAM10A1) (Putative tumor suppressor ST13) (Renal carcinoma antigen NY-REN-33) (Suppression of tumorigenicity 13 protein)</t>
  </si>
  <si>
    <t>P50502</t>
  </si>
  <si>
    <t>ST13 AAG2 FAM10A1 HIP SNC6</t>
  </si>
  <si>
    <t>6767;</t>
  </si>
  <si>
    <t>Chain (1); Compositional bias (1); Domain (1); Modified residue (3); Natural variant (1); Repeat (3); Sequence conflict (3)</t>
  </si>
  <si>
    <t>K09560;</t>
  </si>
  <si>
    <t>ENSGT00390000001347;</t>
  </si>
  <si>
    <t>One HIP oligomer binds the ATPase domains of at least two HSC70 molecules dependent on activation of the HSC70 ATPase by HSP40. Stabilizes the ADP state of HSC70 that has a high affinity for substrate protein. Through its own chaperone activity, it may contribute to the interaction of HSC70 with various target proteins (By similarity). {ECO:0000250}.</t>
  </si>
  <si>
    <t>Q6DEC8</t>
  </si>
  <si>
    <t>st13 MGC78939</t>
  </si>
  <si>
    <t>446462;</t>
  </si>
  <si>
    <t>MGC78939 protein</t>
  </si>
  <si>
    <t>CL1892Contig2;CL1892Contig1;dsrrswapns_comp207429_c1_seq2 len=1312;zeinaSSns_comp377814_c0_seq18 len=1016</t>
  </si>
  <si>
    <t>CL19254Contig1</t>
  </si>
  <si>
    <t>F1142_HUMAN</t>
  </si>
  <si>
    <t>Protein FAM114A2</t>
  </si>
  <si>
    <t>Q9NRY5</t>
  </si>
  <si>
    <t>FAM114A2 C5orf3</t>
  </si>
  <si>
    <t>10827;</t>
  </si>
  <si>
    <t>Chain (1); Coiled coil (1); Compositional bias (1); Modified residue (2); Sequence conflict (4)</t>
  </si>
  <si>
    <t>ENSGT00390000010054;</t>
  </si>
  <si>
    <t>CL3941Contig2</t>
  </si>
  <si>
    <t>F115C_HUMAN</t>
  </si>
  <si>
    <t>TRPM8 channel-associated factor 2 (TRP channel-associated factor 2)</t>
  </si>
  <si>
    <t>A6NFQ2</t>
  </si>
  <si>
    <t>TCAF2 FAM115C FAM139A</t>
  </si>
  <si>
    <t>285966;</t>
  </si>
  <si>
    <t>Alternative sequence (3); Chain (1); Domain (1); Erroneous initiation (1); Sequence conflict (4)</t>
  </si>
  <si>
    <t>ENSGT00390000017365;</t>
  </si>
  <si>
    <t>Isoform 2: Negatively regulates the plasma membrane cation channel TRPM8 activity. Involved in the recruitment of TRPM8 to the cell surface. Promotes prostate cancer cell migration stimulation in a TRPM8-dependent manner. {ECO:0000269|PubMed:25559186}.</t>
  </si>
  <si>
    <t>dsrrswapns_comp215403_c0_seq7</t>
  </si>
  <si>
    <t>A5PKS0_XENLA</t>
  </si>
  <si>
    <t>F117B_HUMAN</t>
  </si>
  <si>
    <t>Protein FAM117B (Amyotrophic lateral sclerosis 2 chromosomal region candidate gene 13 protein)</t>
  </si>
  <si>
    <t>Q6P1L5</t>
  </si>
  <si>
    <t>FAM117B ALS2CR13</t>
  </si>
  <si>
    <t>150864;</t>
  </si>
  <si>
    <t>Alternative sequence (2); Chain (1); Compositional bias (2); Erroneous gene model prediction (1); Erroneous initiation (3); Frameshift (1); Modified residue (3); Sequence caution (1); Sequence conflict (1)</t>
  </si>
  <si>
    <t>ENSGT00390000005655;</t>
  </si>
  <si>
    <t>A5PKS0</t>
  </si>
  <si>
    <t>glcci1 LOC100101317</t>
  </si>
  <si>
    <t>100101317;</t>
  </si>
  <si>
    <t>LOC100101317 protein</t>
  </si>
  <si>
    <t>dsrrswapns_comp215403_c0_seq7 len=2673</t>
  </si>
  <si>
    <t>dsrrswapns_comp215403_c0_seq7 len=2673;dsrrswapns_comp215403_c0_seq1 len=2593;dsrrswapns_comp215403_c0_seq8 len=2638;dsrrswapns_comp215403_c0_seq4 len=2745;dsrrswapns_comp215403_c0_seq2 len=1758;CL1358Contig2</t>
  </si>
  <si>
    <t>dsrrswapns_comp217340_c3_seq21</t>
  </si>
  <si>
    <t>F120A_HUMAN</t>
  </si>
  <si>
    <t>Constitutive coactivator of PPAR-gamma-like protein 1 (Oxidative stress-associated Src activator) (Protein FAM120A)</t>
  </si>
  <si>
    <t>Q9NZB2</t>
  </si>
  <si>
    <t>FAM120A C9orf10 KIAA0183 OSSA</t>
  </si>
  <si>
    <t>23196;</t>
  </si>
  <si>
    <t>Alternative sequence (6); Chain (1); Frameshift (1); Modified residue (6); Natural variant (1); Region (2); Sequence conflict (2)</t>
  </si>
  <si>
    <t>ENSGT00530000063168;</t>
  </si>
  <si>
    <t>May participate in mRNA transport in the cytoplasm (By similarity). Critical component of the oxidative stress-induced survival signaling. Activates src family kinases and acts as a scaffolding protein enabling src family kinases to phosphorylate and activate PI3-kinase. Binds RNA and promotes the secretion of IGF-II. May play a pivotal role in the progression of scirrhous-type gastric cancer by supporting cancer cell survival in environments with various oxidative stresses. {ECO:0000250, ECO:0000269|PubMed:19015244}.</t>
  </si>
  <si>
    <t>dsrrswapns_comp217340_c3_seq21 len=4200</t>
  </si>
  <si>
    <t>CL576Contig4;CL576Contig1;dsrrswapns_comp217340_c3_seq21 len=4200;CL1368Contig2;CL1368Contig5</t>
  </si>
  <si>
    <t>CL1368Contig2</t>
  </si>
  <si>
    <t>F120C_HUMAN</t>
  </si>
  <si>
    <t>Constitutive coactivator of PPAR-gamma-like protein 2 (Protein FAM120C) (Tumor antigen BJ-HCC-21)</t>
  </si>
  <si>
    <t>Q9NX05</t>
  </si>
  <si>
    <t>FAM120C CXorf17</t>
  </si>
  <si>
    <t>54954;</t>
  </si>
  <si>
    <t>Alternative sequence (2); Chain (1); Erroneous translation (2); Natural variant (2)</t>
  </si>
  <si>
    <t>CL1368Contig2;dsrrswapns_comp216958_c1_seq10 len=702</t>
  </si>
  <si>
    <t>F122A_HUMAN</t>
  </si>
  <si>
    <t>Protein FAM122A</t>
  </si>
  <si>
    <t>Q96E09</t>
  </si>
  <si>
    <t>FAM122A C9orf42</t>
  </si>
  <si>
    <t>116224;</t>
  </si>
  <si>
    <t>Chain (1); Compositional bias (1); Modified residue (12)</t>
  </si>
  <si>
    <t>ENSGT00390000015476;</t>
  </si>
  <si>
    <t>CL4571Contig2</t>
  </si>
  <si>
    <t>CL15517Contig1</t>
  </si>
  <si>
    <t>F175A_XENLA</t>
  </si>
  <si>
    <t>F175A_HUMAN</t>
  </si>
  <si>
    <t>BRCA1-A complex subunit Abraxas (Coiled-coil domain-containing protein 98) (Protein FAM175A)</t>
  </si>
  <si>
    <t>Q6UWZ7</t>
  </si>
  <si>
    <t>FAM175A ABRA1 CCDC98 UNQ496/PRO1013</t>
  </si>
  <si>
    <t>84142;</t>
  </si>
  <si>
    <t>Chain (1); Coiled coil (1); Erroneous initiation (3); Modified residue (4); Motif (1); Mutagenesis (1); Natural variant (4); Region (1)</t>
  </si>
  <si>
    <t>ENSGT00530000063424;</t>
  </si>
  <si>
    <t>53_BRCA1-BARD1-BACH1-DNA_damage_complex_I::BRCA1_B_complex::BRCA1-BARD1-BACH1-DNA_damage_complex_II::BRCA1_C_complex::BRCA1_A_complex::BRCA1-CTIP-ZBRK1_repressor_complex::BRCA1-CtIP-CtBP_complex::BRCA1-LMO4-CTIP_complex::LMO4-BRCA1-CTIP-LDB1_complex;</t>
  </si>
  <si>
    <t>Involved in DNA damage response and double-strand break (DSB) repair. Component of the BRCA1-A complex, acting as a central scaffold protein that assembles the various components of the complex and mediates the recruitment of BRCA1. The BRCA1-A complex specifically recognizes 'Lys-63'-linked ubiquitinated histones H2A and H2AX at DNA lesion sites, leading to target the BRCA1-BARD1 heterodimer to sites of DNA damage at DSBs. This complex also possesses deubiquitinase activity that specifically removes 'Lys-63'-linked ubiquitin on histones H2A and H2AX. {ECO:0000269|PubMed:17525340, ECO:0000269|PubMed:17643121, ECO:0000269|PubMed:17643122, ECO:0000269|PubMed:18077395, ECO:0000269|PubMed:19261748, ECO:0000269|PubMed:22357538}.</t>
  </si>
  <si>
    <t>Q6GR31</t>
  </si>
  <si>
    <t>fam175a abra1 ccdc98</t>
  </si>
  <si>
    <t>443765;</t>
  </si>
  <si>
    <t>FUNCTION: Involved in DNA damage response and double-strand break (DSB) repair. Component of the BRCA1-A complex, acting as a central scaffold protein that assembles the various components of the complex and mediates the recruitment of brca1. The BRCA1-A complex specifically recognizes 'Lys-63'-linked ubiquitinated histones H2A and H2AX at DNA lesion sites, leading to target the brca1-bard1 heterodimer to sites of DNA damage at DSBs. This complex also possesses deubiquitinase activity that specifically removes 'Lys-63'-linked ubiquitin on histones H2A and H2AX (By similarity). {ECO:0000250}.</t>
  </si>
  <si>
    <t>SUBCELLULAR LOCATION: Nucleus. Note=Localizes at sites of DNA damage at double-strand breaks (DSBs). {ECO:0000250}.</t>
  </si>
  <si>
    <t>Chain (1); Coiled coil (1); Modified residue (1); Motif (1); Region (1)</t>
  </si>
  <si>
    <t>CL9985Contig1</t>
  </si>
  <si>
    <t>Q6GNL5_XENLA</t>
  </si>
  <si>
    <t>F207A_HUMAN</t>
  </si>
  <si>
    <t>Protein FAM207A</t>
  </si>
  <si>
    <t>Q9NSI2</t>
  </si>
  <si>
    <t>FAM207A C21orf70 PRED56</t>
  </si>
  <si>
    <t>85395;</t>
  </si>
  <si>
    <t>Alternative sequence (1); Chain (1); Compositional bias (1); Modified residue (2); Natural variant (1)</t>
  </si>
  <si>
    <t>ENSGT00390000015709;</t>
  </si>
  <si>
    <t>Q6GNL5</t>
  </si>
  <si>
    <t>fam207a MGC81019</t>
  </si>
  <si>
    <t>444323;</t>
  </si>
  <si>
    <t>MGC81019 protein</t>
  </si>
  <si>
    <t>zeinaSSns_comp389597_c4_seq7</t>
  </si>
  <si>
    <t>F208A_XENLA</t>
  </si>
  <si>
    <t>F208A_HUMAN</t>
  </si>
  <si>
    <t>Protein FAM208A (CTCL tumor antigen se89-1) (Retinoblastoma-associated protein RAP140)</t>
  </si>
  <si>
    <t>Q9UK61</t>
  </si>
  <si>
    <t>FAM208A C3orf63 KIAA1105</t>
  </si>
  <si>
    <t>23272;</t>
  </si>
  <si>
    <t>Alternative sequence (5); Chain (1); Erroneous initiation (2); Initiator methionine (1); Modified residue (7); Natural variant (5); Sequence conflict (3)</t>
  </si>
  <si>
    <t>ENSGT00530000063735;</t>
  </si>
  <si>
    <t>Q2T9I9</t>
  </si>
  <si>
    <t>fam208a</t>
  </si>
  <si>
    <t>735029;</t>
  </si>
  <si>
    <t>Protein FAM208A</t>
  </si>
  <si>
    <t>Chain (1); Sequence caution (1); Sequence conflict (1)</t>
  </si>
  <si>
    <t>zeinaSSns_comp389597_c4_seq7 len=4523</t>
  </si>
  <si>
    <t>zeinaSSns_comp389597_c4_seq7 len=4523;zeinaSSns_comp389597_c4_seq1 len=5250;zeinaSSns_comp389597_c4_seq9 len=4463;zeinaSSns_comp389597_c4_seq3 len=5190;CL922Contig5;dsrrswapns_comp216234_c9_seq20 len=5353;CL922Contig4</t>
  </si>
  <si>
    <t>CL2915Contig4</t>
  </si>
  <si>
    <t>Q5XGT7_XENLA</t>
  </si>
  <si>
    <t>F8W0Q9_HUMAN</t>
  </si>
  <si>
    <t>Periphilin-1</t>
  </si>
  <si>
    <t>F8W0Q9</t>
  </si>
  <si>
    <t>PPHLN1</t>
  </si>
  <si>
    <t>ENSGT00390000016228;</t>
  </si>
  <si>
    <t>Q5XGT7</t>
  </si>
  <si>
    <t>LOC495144</t>
  </si>
  <si>
    <t>495144;</t>
  </si>
  <si>
    <t>LOC495144 protein</t>
  </si>
  <si>
    <t>CL2915Contig3;CL2915Contig2;CL2915Contig4</t>
  </si>
  <si>
    <t>CL3245Contig2</t>
  </si>
  <si>
    <t>F91A1_HUMAN</t>
  </si>
  <si>
    <t>Protein FAM91A1</t>
  </si>
  <si>
    <t>FAM91A1</t>
  </si>
  <si>
    <t>Q658Y4</t>
  </si>
  <si>
    <t>157769;</t>
  </si>
  <si>
    <t>Chain (1); Erroneous initiation (1); Modified residue (2); Natural variant (2)</t>
  </si>
  <si>
    <t>ENSGT00390000009543;</t>
  </si>
  <si>
    <t>zeinaSSns_comp386928_c0_seq4</t>
  </si>
  <si>
    <t>F92AA_XENLA</t>
  </si>
  <si>
    <t>F92A1_HUMAN</t>
  </si>
  <si>
    <t>Protein FAM92A1</t>
  </si>
  <si>
    <t>A1XBS5</t>
  </si>
  <si>
    <t>FAM92A1</t>
  </si>
  <si>
    <t>137392;</t>
  </si>
  <si>
    <t>Alternative sequence (5); Chain (1); Coiled coil (1); Erroneous initiation (2); Natural variant (1); Sequence conflict (3)</t>
  </si>
  <si>
    <t>ENSGT00390000010285;</t>
  </si>
  <si>
    <t>Q2VR06</t>
  </si>
  <si>
    <t>fam92a1-a</t>
  </si>
  <si>
    <t>733428;</t>
  </si>
  <si>
    <t>Protein FAM92A1-A</t>
  </si>
  <si>
    <t>zeinaSSns_comp386928_c0_seq4 len=1506</t>
  </si>
  <si>
    <t>zeinaSSns_comp386928_c0_seq4 len=1506;CL5504Contig1;dsrrswapns_comp212231_c2_seq12 len=996</t>
  </si>
  <si>
    <t>CL2061Contig2</t>
  </si>
  <si>
    <t>Q32N38_XENLA</t>
  </si>
  <si>
    <t>FA53A_HUMAN</t>
  </si>
  <si>
    <t>Protein FAM53A (Dorsal neural-tube nuclear protein)</t>
  </si>
  <si>
    <t>Q6NSI3</t>
  </si>
  <si>
    <t>FAM53A</t>
  </si>
  <si>
    <t>152877;</t>
  </si>
  <si>
    <t>Chain (1); Motif (1); Sequence conflict (1)</t>
  </si>
  <si>
    <t>ENSGT00530000063371;</t>
  </si>
  <si>
    <t>May play an important role in neural development; the dorsomedial roof of the third ventricle. {ECO:0000250}.</t>
  </si>
  <si>
    <t>Q32N38</t>
  </si>
  <si>
    <t>fam53a LOC443593</t>
  </si>
  <si>
    <t>443593;</t>
  </si>
  <si>
    <t>LOC443593 protein</t>
  </si>
  <si>
    <t>CL2061Contig2;CL2061Contig1</t>
  </si>
  <si>
    <t>CL3557Contig1</t>
  </si>
  <si>
    <t>FA83G_XENLA</t>
  </si>
  <si>
    <t>FA83G_HUMAN</t>
  </si>
  <si>
    <t>Protein FAM83G (Protein associated with SMAD1)</t>
  </si>
  <si>
    <t>A6ND36</t>
  </si>
  <si>
    <t>FAM83G PAWS1</t>
  </si>
  <si>
    <t>644815;</t>
  </si>
  <si>
    <t>Alternative sequence (4); Chain (1); Compositional bias (2); Initiator methionine (1); Modified residue (10); Mutagenesis (1); Natural variant (1)</t>
  </si>
  <si>
    <t>ENSGT00760000119168;</t>
  </si>
  <si>
    <t>May regulate the bone morphogenetic proteins (BMP) pathway. {ECO:0000269|PubMed:24554596}.</t>
  </si>
  <si>
    <t>Q5XK72</t>
  </si>
  <si>
    <t>fam83g</t>
  </si>
  <si>
    <t>494859;</t>
  </si>
  <si>
    <t>Protein FAM83G</t>
  </si>
  <si>
    <t>FUNCTION: May regulate the bone morphogenetic proteins (BMP) pathway. {ECO:0000250|UniProtKB:A6ND36}.</t>
  </si>
  <si>
    <t>SUBCELLULAR LOCATION: Cytoplasm, cytosol {ECO:0000250|UniProtKB:A6ND36}. Nucleus {ECO:0000250|UniProtKB:A6ND36}.</t>
  </si>
  <si>
    <t>FA98A_HUMAN</t>
  </si>
  <si>
    <t>Protein FAM98A</t>
  </si>
  <si>
    <t>FAM98A</t>
  </si>
  <si>
    <t>Q8NCA5</t>
  </si>
  <si>
    <t>25940;</t>
  </si>
  <si>
    <t>Alternative sequence (1); Chain (1); Compositional bias (3); Sequence conflict (1)</t>
  </si>
  <si>
    <t>ENSGT00440000037341;</t>
  </si>
  <si>
    <t>upf3b</t>
  </si>
  <si>
    <t>CL18415Contig1</t>
  </si>
  <si>
    <t>Q6AXA1_XENLA</t>
  </si>
  <si>
    <t>Q6AXA1</t>
  </si>
  <si>
    <t>fam98a MGC80361</t>
  </si>
  <si>
    <t>447202;</t>
  </si>
  <si>
    <t>MGC80361 protein</t>
  </si>
  <si>
    <t>CL18415Contig1;dsrrswapns_comp192178_c1_seq2 len=623</t>
  </si>
  <si>
    <t>CL18934Contig1</t>
  </si>
  <si>
    <t>Q6DDR4_XENLA</t>
  </si>
  <si>
    <t>FA98B_HUMAN</t>
  </si>
  <si>
    <t>Protein FAM98B</t>
  </si>
  <si>
    <t>FAM98B</t>
  </si>
  <si>
    <t>Q52LJ0</t>
  </si>
  <si>
    <t>283742;</t>
  </si>
  <si>
    <t>Alternative sequence (1); Chain (1); Sequence conflict (1)</t>
  </si>
  <si>
    <t>K15434;</t>
  </si>
  <si>
    <t>Q6DDR4</t>
  </si>
  <si>
    <t>fam98b MGC82466</t>
  </si>
  <si>
    <t>446634;</t>
  </si>
  <si>
    <t>MGC82466 protein</t>
  </si>
  <si>
    <t>CL18934Contig1;CL3049Contig2</t>
  </si>
  <si>
    <t>CL6516Contig2</t>
  </si>
  <si>
    <t>Q5HZZ3_XENLA</t>
  </si>
  <si>
    <t>FABD_HUMAN</t>
  </si>
  <si>
    <t>Malonyl-CoA-acyl carrier protein transacylase, mitochondrial (MCT) (EC 2.3.1.39) (Mitochondrial malonyl CoA:ACP acyltransferase) (Mitochondrial malonyltransferase) ([Acyl-carrier-protein] malonyltransferase)</t>
  </si>
  <si>
    <t>Q8IVS2</t>
  </si>
  <si>
    <t>MCAT MT</t>
  </si>
  <si>
    <t>27349;</t>
  </si>
  <si>
    <t>Active site (2); Alternative sequence (2); Beta strand (10); Chain (1); Helix (17); Modified residue (1); Natural variant (1); Transit peptide (1); Turn (2)</t>
  </si>
  <si>
    <t>K00645;</t>
  </si>
  <si>
    <t>ENSGT00390000013715;</t>
  </si>
  <si>
    <t>453_C_453;</t>
  </si>
  <si>
    <t>Catalyzes the transfer of a malonyl moiety from malonyl-CoA to the free thiol group of the phosphopantetheine arm of the mitochondrial ACP protein (NDUFAB1). This suggests the existence of the biosynthesis of fatty acids in mitochondrias. {ECO:0000269|PubMed:12882974}.</t>
  </si>
  <si>
    <t>Q5HZZ3</t>
  </si>
  <si>
    <t>mcat LOC496310</t>
  </si>
  <si>
    <t>496310;</t>
  </si>
  <si>
    <t>LOC496310 protein</t>
  </si>
  <si>
    <t>CL6516Contig2;TC442630 similar to UniRef100_Q5HZZ3 Cluster: LOC496310 protein; n=1; Xenopus laevis|Rep: LOC496310 protein - Xenopus laevis African clawed frog, partial 48%;CL6516Contig3</t>
  </si>
  <si>
    <t>CL10608Contig1</t>
  </si>
  <si>
    <t>FABP4_HUMAN</t>
  </si>
  <si>
    <t>Fatty acid-binding protein, adipocyte (Adipocyte lipid-binding protein) (ALBP) (Adipocyte-type fatty acid-binding protein) (A-FABP) (AFABP) (Fatty acid-binding protein 4)</t>
  </si>
  <si>
    <t>FABP4</t>
  </si>
  <si>
    <t>P15090</t>
  </si>
  <si>
    <t>2167;</t>
  </si>
  <si>
    <t>Beta strand (10); Chain (1); Helix (3); Initiator methionine (1); Modified residue (2); Motif (1); Natural variant (1); Region (1)</t>
  </si>
  <si>
    <t>K08753;</t>
  </si>
  <si>
    <t>ENSGT00760000118898;</t>
  </si>
  <si>
    <t>Lipid transport protein in adipocytes. Binds both long chain fatty acids and retinoic acid. Delivers long-chain fatty acids and retinoic acid to their cognate receptors in the nucleus (By similarity). {ECO:0000250}.</t>
  </si>
  <si>
    <t>TC439887 UniRef100_Q6GPT0 Cluster: MGC82636 protein; n=1; Xenopus laevis|Rep: MGC82636 protein - Xenopus laevis African clawed frog, complete;CL10608Contig1</t>
  </si>
  <si>
    <t>CL672Contig3</t>
  </si>
  <si>
    <t>B7ZQN0_XENLA</t>
  </si>
  <si>
    <t>FAK1_HUMAN</t>
  </si>
  <si>
    <t>Focal adhesion kinase 1 (FADK 1) (EC 2.7.10.2) (Focal adhesion kinase-related nonkinase) (FRNK) (Protein phosphatase 1 regulatory subunit 71) (PPP1R71) (Protein-tyrosine kinase 2) (p125FAK) (pp125FAK)</t>
  </si>
  <si>
    <t>Q05397</t>
  </si>
  <si>
    <t>PTK2 FAK FAK1</t>
  </si>
  <si>
    <t>5747;</t>
  </si>
  <si>
    <t>Active site (1); Alternative sequence (12); Beta strand (26); Binding site (1); Chain (1); Compositional bias (2); Cross-link (1); Domain (2); Helix (44); Initiator methionine (1); Modified residue (17); Mutagenesis (3); Natural variant (5); Nucleotide binding (2); Region (2); Sequence conflict (3); Turn (9)</t>
  </si>
  <si>
    <t>K05725;</t>
  </si>
  <si>
    <t>ENSGT00760000118799;</t>
  </si>
  <si>
    <t>61_"CAS-SRC-FAK_complex::Polycystin-1_multiprotein_complex_(ACTN1,_CDH1,_SRC,_JUP,_VCL,_CTNNB1,_PXN,_BCAR1,_PKD1,_PTK2,_TLN1)::Polycystin-1-E-cadherin-beta-catenin_complex::Polycystin-1-E-cadherin-beta-catenin-Flotillin-2_complex::PXN-ITGB5-PTK2_complex";68_CD98-LAT2-ITGB1_complex::ITAGV-ITGB3-F11R_complex::ITGA2B-ITGB3-F11R_complex::ITGA2B-ITGB3-ICAM4_complex::ITGA2b-ITGB3-TLN1_complex::ITGAV-ITGB3-ADAM15_complex::ITGAV-ITGB3-ADAM23_complex::ITGAV-ITGB3-COL4A3_complex::ITGAV-ITGB3-EGFR_complex::ITGAV-ITGB3-LAMA4_complex::ITGAV-ITGB3-NOV_complex::ITGAV-ITGB3-PPAP2b_complex::ITGAV-ITGB3-SLC3A2_complex::ITGAV-ITGB3-SPP1_complex::ITGAV-ITGB1-SPP1_complex::ITGA5-ITGB1-ADAM15_complex::ITGA5-ITGB1-SPP1_complex::ITGA5-ITGB1-CAL4A3_complex::ITGA5-ITGB3-COL6A3_complex::ITGA1-ITGB1-COL6A3_complex::ITGA1-ITGB1-PTPN2_complex::ITGA2-ITGB1-COL6A3_complex::ITGA2-ITGB1-CD47_complex::ITGAV-ITGB3-CD47-FCER2_complex::ITGB3-ITGAV-CD47_complex::ITGA2-ITGB1-CHAD_complex::ITGA4-ITGB1-CD47_complex::ITGA4-ITGB1-CD53_complex::ITGA4-ITGB1-CD63_complex::ITGA3-ITGB1-CD63_complex::ITGA3-ITGB1-BSG_complex::ITGA3-ITGB1-CD151_complex::ITGA3-ITGB1-THBS1_complex::ITGA4-ITGB1-THBS1_complex::ITGAV-ITGB3-THBS1_complex::ITGA4-ITGB1-CD81_complex::ITGA4-ITGB1-EMILIN1_complex::ITGA4-ITGB1-JAM2_complex::ITGA4-ITGB1-THBS2_complex::ITGA4-ITGB1-VCAM1_complex::ITGA6-ITGB1-CD151_complex::ITGA6-ITGB1-CYR61_complex::ITGA6-ITGB4-CD151_complex::ITGA6-ITGB4-FYN_complex::ITGA7-ITGB1-CD151_complex::ITGA7-ITGB1-CD9_complex::ITGA2b-ITGB3-CD9-GP1b-CD47_complex::ITGA2b-ITGB3-CD9_complex::ITGA7-ITGB1-ITGB1BP3_complex::ITGA9-ITGB1-ADAM15_complex::ITGA9-ITGB1-SPP1_complex::ITGA9-ITGB1-VCAM1_complex::ITGA9-ITGB1-ADAM12_complex::ITGA9-ITGB1-ADAM8_complex::ITGA9-ITGB1-ADAM9_complex::ITGA9-ITGB1-FIGF_complex::ITGA9-ITGB1-TNC_complex::ITGA9-ITGB1-VEGFA_complex::ITGA9-ITGB1-VEGFC_complex::ITGAV-ITGB5-CYR61_complex::ITGAV-ITGB5-PLAUR_complex::ITGAV-ITGB6-SPP1_complex::ITGAV-ITGB6-TGFB3_complex::ITGB3-ITGAV-VTN_complex::ITGB5-ITGAV-VTN_complex::ITGB6-FYN-FN1_complex::ITGA5-ITGB1-FN-1-NOV_complex::ITGA5-ITGB1-FN1-TGM2_complex::ITGA2B-ITGB3-FN1-TGM2_complex::ITGA2b-ITGB3-CD47-FAK_complex::ITGA2b-ITGB3-CD47-SRC_complex::ITGAV-ITGB3-PXN-PTK2b_complex::ITGA4-PXN-GIT1_complex;</t>
  </si>
  <si>
    <t>Non-receptor protein-tyrosine kinase that plays an essential role in regulating cell migration, adhesion, spreading, reorganization of the actin cytoskeleton, formation and disassembly of focal adhesions and cell protrusions, cell cycle progression, cell proliferation and apoptosis. Required for early embryonic development and placenta development. Required for embryonic angiogenesis, normal cardiomyocyte migration and proliferation, and normal heart development. Regulates axon growth and neuronal cell migration, axon branching and synapse formation; required for normal development of the nervous system. Plays a role in osteogenesis and differentiation of osteoblasts. Functions in integrin signal transduction, but also in signaling downstream of numerous growth factor receptors, G-protein coupled receptors (GPCR), EPHA2, netrin receptors and LDL receptors. Forms multisubunit signaling complexes with SRC and SRC family members upon activation; this leads to the phosphorylation of additional tyrosine residues, creating binding sites for scaffold proteins, effectors and substrates. Regulates numerous signaling pathways. Promotes activation of phosphatidylinositol 3-kinase and the AKT1 signaling cascade. Promotes activation of MAPK1/ERK2, MAPK3/ERK1 and the MAP kinase signaling cascade. Promotes localized and transient activation of guanine nucleotide exchange factors (GEFs) and GTPase-activating proteins (GAPs), and thereby modulates the activity of Rho family GTPases. Signaling via CAS family members mediates activation of RAC1. Recruits the ubiquitin ligase MDM2 to P53/TP53 in the nucleus, and thereby regulates P53/TP53 activity, P53/TP53 ubiquitination and proteasomal degradation. Phosphorylates SRC; this increases SRC kinase activity. Phosphorylates ACTN1, ARHGEF7, GRB7, RET and WASL. Promotes phosphorylation of PXN and STAT1; most likely PXN and STAT1 are phosphorylated by a SRC family kinase that is recruited to autophosphorylated PTK2/FAK1, rather than by PTK2/FAK1 itself. Promotes phosphorylation of BCAR1; GIT2 and SHC1; this requires both SRC and PTK2/FAK1. Promotes phosphorylation of BMX and PIK3R1. Isoform 6 (FRNK) does not contain a kinase domain and inhibits PTK2/FAK1 phosphorylation and signaling. Its enhanced expression can attenuate the nuclear accumulation of LPXN and limit its ability to enhance serum response factor (SRF)-dependent gene transcription. {ECO:0000269|PubMed:10655584, ECO:0000269|PubMed:11331870, ECO:0000269|PubMed:11980671, ECO:0000269|PubMed:15166238, ECO:0000269|PubMed:15561106, ECO:0000269|PubMed:15895076, ECO:0000269|PubMed:16919435, ECO:0000269|PubMed:16927379, ECO:0000269|PubMed:17395594, ECO:0000269|PubMed:17431114, ECO:0000269|PubMed:17968709, ECO:0000269|PubMed:18006843, ECO:0000269|PubMed:18206965, ECO:0000269|PubMed:18256281, ECO:0000269|PubMed:18292575, ECO:0000269|PubMed:18497331, ECO:0000269|PubMed:18677107, ECO:0000269|PubMed:19138410, ECO:0000269|PubMed:19147981, ECO:0000269|PubMed:19224453, ECO:0000269|PubMed:20332118, ECO:0000269|PubMed:20495381, ECO:0000269|PubMed:21454698}.</t>
  </si>
  <si>
    <t>B7ZQN0</t>
  </si>
  <si>
    <t>Ptk2</t>
  </si>
  <si>
    <t>Ptk2 protein</t>
  </si>
  <si>
    <t>CL672Contig3;CL672Contig1;CL672Contig2</t>
  </si>
  <si>
    <t>CL61Contig5</t>
  </si>
  <si>
    <t>A0A068ENH4_XENLA</t>
  </si>
  <si>
    <t>FAN1_HUMAN</t>
  </si>
  <si>
    <t>Fanconi-associated nuclease 1 (EC 3.1.21.-) (EC 3.1.4.1) (FANCD2/FANCI-associated nuclease 1) (hFAN1) (Myotubularin-related protein 15)</t>
  </si>
  <si>
    <t>FAN1</t>
  </si>
  <si>
    <t>Q9Y2M0</t>
  </si>
  <si>
    <t>FAN1 KIAA1018 MTMR15</t>
  </si>
  <si>
    <t>22909;</t>
  </si>
  <si>
    <t>Alternative sequence (2); Beta strand (14); Chain (1); Coiled coil (1); Domain (1); Erroneous initiation (2); Helix (34); Metal binding (5); Motif (2); Mutagenesis (10); Natural variant (5); Sequence conflict (3); Turn (6); Zinc finger (1)</t>
  </si>
  <si>
    <t>K15363;</t>
  </si>
  <si>
    <t>ENSGT00390000018637;</t>
  </si>
  <si>
    <t>Nuclease required for the repair of DNA interstrand cross-links (ICL) recruited at sites of DNA damage by monoubiquitinated FANCD2. Specifically involved in repair of ICL-induced DNA breaks by being required for efficient homologous recombination, probably in the resolution of homologous recombination intermediates (PubMed:20603015, PubMed:20603016, PubMed:20603073, PubMed:20671156, PubMed:24981866, PubMed:25430771). Not involved in DNA double-strand breaks resection (PubMed:20603015, PubMed:20603016). Acts as a 5'-3' exonuclease that anchors at a cut end of DNA and cleaves DNA successively at every third nucleotide, allowing to excise an ICL from one strand through flanking incisions. Probably keeps excising with 3'-flap annealing until it reaches and unhooks the ICL (PubMed:25430771). Acts at sites that have a 5'-terminal phosphate anchor at a nick or a 1- or 2-nucleotide flap and is augmented by a 3' flap (PubMed:25430771). Also has endonuclease activity toward 5'-flaps (PubMed:20603015, PubMed:20603016, PubMed:24981866). {ECO:0000269|PubMed:20603015, ECO:0000269|PubMed:20603016, ECO:0000269|PubMed:20603073, ECO:0000269|PubMed:20671156, ECO:0000269|PubMed:24981866, ECO:0000269|PubMed:25135477, ECO:0000269|PubMed:25430771}.</t>
  </si>
  <si>
    <t>A0A068ENH4</t>
  </si>
  <si>
    <t>FANCD2/FANCI-associated nuclease 1 (EC 3.1.4.1) (Fragment)</t>
  </si>
  <si>
    <t>CL3159Contig2</t>
  </si>
  <si>
    <t>Q4VT49_XENLA</t>
  </si>
  <si>
    <t>FANCL_HUMAN</t>
  </si>
  <si>
    <t>E3 ubiquitin-protein ligase FANCL (EC 6.3.2.-) (Fanconi anemia group L protein) (Fanconi anemia-associated polypeptide of 43 kDa) (FAAP43)</t>
  </si>
  <si>
    <t>Q9NW38</t>
  </si>
  <si>
    <t>FANCL PHF9</t>
  </si>
  <si>
    <t>55120;</t>
  </si>
  <si>
    <t>Alternative sequence (1); Beta strand (11); Chain (1); Helix (8); Initiator methionine (1); Modified residue (1); Mutagenesis (13); Natural variant (1); Region (1); Sequence conflict (1); Turn (4); Zinc finger (1)</t>
  </si>
  <si>
    <t>K10606;</t>
  </si>
  <si>
    <t>ENSGT00390000005537;</t>
  </si>
  <si>
    <t>48_"BLM_complex_II::BRAFT_complex::BLM_complex_III::FA_complex_(Fanconi_anemia_complex),_cytoplasmic::FA_core_complex_1_(Fanconi_anemia_core_complex_1)::Nucleic_and_chromatin_Fanconi_complex::RPA_complex::FA_complex_(Fanconi_anemia_complex)::FA_core_complex_(Fanconi_anemia_core_complex)";</t>
  </si>
  <si>
    <t>Ubiquitin ligase protein that mediates monoubiquitination of FANCD2, a key step in the DNA damage pathway. Also mediates monoubiquitination of FANCI. May stimulate the ubiquitin release from UBE2W. May be required for proper primordial germ cell proliferation in the embryonic stage, whereas it is probably not needed for spermatogonial proliferation after birth. {ECO:0000269|PubMed:12973351, ECO:0000269|PubMed:16916645, ECO:0000269|PubMed:17938197, ECO:0000269|PubMed:19111657, ECO:0000269|PubMed:19589784}.</t>
  </si>
  <si>
    <t>Q4VT49</t>
  </si>
  <si>
    <t>fancl FANCL</t>
  </si>
  <si>
    <t>734197;</t>
  </si>
  <si>
    <t>Fanconi anemia complementation group L</t>
  </si>
  <si>
    <t>CL1306Contig3</t>
  </si>
  <si>
    <t>A9UL57_XENLA</t>
  </si>
  <si>
    <t>FBLI1_HUMAN</t>
  </si>
  <si>
    <t>Filamin-binding LIM protein 1 (FBLP-1) (Migfilin) (Mitogen-inducible 2-interacting protein) (MIG2-interacting protein)</t>
  </si>
  <si>
    <t>Q8WUP2</t>
  </si>
  <si>
    <t>FBLIM1 FBLP1</t>
  </si>
  <si>
    <t>54751;</t>
  </si>
  <si>
    <t>Alternative sequence (2); Beta strand (2); Chain (1); Compositional bias (1); Domain (3); Mutagenesis (1); Natural variant (2); Region (3)</t>
  </si>
  <si>
    <t>ENSGT00760000119039;</t>
  </si>
  <si>
    <t>Serves as an anchoring site for cell-ECM adhesion proteins and filamin-containing actin filaments. Is implicated in cell shape modulation (spreading) and motility. May participate in the regulation of filamin-mediated cross-linking and stabilization of actin filaments. May also regulate the assembly of filamin-containing signaling complexes that control actin assembly. Promotes dissociation of FLNA from ITGB3 and ITGB7. Promotes activation of integrins and regulates integrin-mediated cell-cell adhesion. {ECO:0000269|PubMed:12496242, ECO:0000269|PubMed:12679033, ECO:0000269|PubMed:18829455, ECO:0000269|PubMed:19074766}.</t>
  </si>
  <si>
    <t>A9UL57</t>
  </si>
  <si>
    <t>fblim1 LOC100137707</t>
  </si>
  <si>
    <t>100137707;</t>
  </si>
  <si>
    <t>LOC100137707 protein</t>
  </si>
  <si>
    <t>CL1306Contig3;TC466843 similar to UniRef100_Q0VA33 Cluster: Filamin-binding LIM protein-1; n=1; Xenopus tropicalis|Rep: Filamin-binding LIM protein-1 - Xenopus tropicalis Western clawed frog Silurana tropicalis, partial 58%;CL1306Contig1;CL1306Contig4</t>
  </si>
  <si>
    <t>zeinaSSns_comp383487_c0_seq3</t>
  </si>
  <si>
    <t>FBRL_HUMAN</t>
  </si>
  <si>
    <t>rRNA 2'-O-methyltransferase fibrillarin (EC 2.1.1.-) (34 kDa nucleolar scleroderma antigen) (Histone-glutamine methyltransferase)</t>
  </si>
  <si>
    <t>P22087</t>
  </si>
  <si>
    <t>FBL FIB1 FLRN</t>
  </si>
  <si>
    <t>2091;</t>
  </si>
  <si>
    <t>Beta strand (13); Chain (1); Compositional bias (1); Helix (8); Modified residue (6); Region (5); Sequence conflict (1); Turn (2)</t>
  </si>
  <si>
    <t>K14563;</t>
  </si>
  <si>
    <t>ENSGT00550000074792;</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</si>
  <si>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70_CDC37-HSP90AA1-HSP90AB1-MAP3K11_complex::IKBKB-CDC37-KIAA1967-HSP90AB1-HSP90AA1_complex::TNF-alpha/NF-kappa_B_signaling_complex_6::CHUK-ERC1-IKBKB-IKBKG::CHUK-IKBKB-IKBKG_complex::I-kappa-B_kinase_(IKK)_complex;72_CENP-A_NAC-CAD_complex::CENP-A_nucleosome_associated_complex::CEN_complex::FACT-NEK9_complex;</t>
  </si>
  <si>
    <t>S-adenosyl-L-methionine-dependent methyltransferase that has the ability to methylate both RNAs and proteins. Involved in pre-rRNA processing by catalyzing the site-specific 2'-hydroxyl methylation of ribose moieties in pre-ribosomal RNA. Site specificity is provided by a guide RNA that base pairs with the substrate. Methylation occurs at a characteristic distance from the sequence involved in base pairing with the guide RNA. Also acts as a protein methyltransferase by mediating methylation of 'Gln-105' of histone H2A (H2AQ104me), a modification that impairs binding of the FACT complex and is specifically present at 35S ribosomal DNA locus (PubMed:24352239). {ECO:0000269|PubMed:24352239}.</t>
  </si>
  <si>
    <t>zeinaSSns_comp383487_c0_seq3 len=921</t>
  </si>
  <si>
    <t>zeinaSSns_comp383487_c0_seq3 len=921;CL1107Contig8;CL1107Contig6;CL1107Contig5;TC457294 homologue to UniRef100_P22232 Cluster: rRNA 2'-O-methyltransferase fibrillarin; n=1; Xenopus laevis|Rep: rRNA 2'-O-methyltransferase fibrillarin - Xenopus laevis African clawed frog, partial 21%;TC467459 UniRef100_Q7ZX93 Cluster: LOC398434 protein; n=2; Xenopus laevis|Rep: LOC398434 protein - Xenopus laevis African clawed frog, partial 96%;CL1107Contig1</t>
  </si>
  <si>
    <t>dsrrswapns_comp215455_c0_seq7</t>
  </si>
  <si>
    <t>TRCB_XENLA</t>
  </si>
  <si>
    <t>FBW1A_HUMAN</t>
  </si>
  <si>
    <t>F-box/WD repeat-containing protein 1A (E3RSIkappaB) (Epididymis tissue protein Li 2a) (F-box and WD repeats protein beta-TrCP) (pIkappaBalpha-E3 receptor subunit)</t>
  </si>
  <si>
    <t>Q9Y297</t>
  </si>
  <si>
    <t>BTRC BTRCP FBW1A FBXW1A</t>
  </si>
  <si>
    <t>8945;</t>
  </si>
  <si>
    <t>Alternative sequence (1); Beta strand (29); Chain (1); Domain (1); Helix (14); Natural variant (2); Region (2); Repeat (7); Turn (4)</t>
  </si>
  <si>
    <t>K03362;</t>
  </si>
  <si>
    <t>ENSGT00760000119106;</t>
  </si>
  <si>
    <t>155_"Heterotrimeric_SKP1-CUL1-ROC1_complex::Neddylin_ligase_(FBXO11,_SKP1,_CUL1,_RBX1)::Ubiquitin_E3_ligase_(CUL1,_RBX1,_SKP1A)::Ubiquitin_E3_ligase_(CDC34,_NEDD8,_BTRC,_CUL1,_SKP1A,_RBX1)::Ubiquitin_E3_ligase_(SMAD3,_BTRC,_CUL1,_SKP1A,_RBX1)::Ubiquitin_E3_ligase_(FBXO18,_SKP1A,_CUL1,_RBX1)::Ubiquitin_E3_ligase_(FBXO31,_SKP1A,_CUL1,_RBX1)::Ubiquitin_E3_ligase_(FBXW11,_SKP1A,_CUL1,_RBX1)::Ubiquitin_E3_ligase_(NFKBIA,_BTRC,_CUL1,_SKP1A)::Ubiquitin_E3_ligase_(NFKBIA,_FBXW11,_BTRC,_CUL1,_SKP1A)::Ubiquitin_E3_ligase_(NFKBIA,_FBXW11,_CUL1,_SKP1A)::Ubiquitin_E3_ligase_(FBXW7,_CUL1,_SKP1A,_RBX1)::Ubiquitin_E3_ligase_(NIPA,_SKP1A,_CUL1,_RBX1)";296_"TNF-alpha/NF-kappa_B_signaling_complex_(CHUK,_BTRC,_NFKB2,_PPP6C,_REL,_CUL1,_IKBKE,_SAPS2,_SAPS1,_ANKRD28,_RELA,_SKP1)::Ubiquitin_E3_ligase_(SKP1A,_BTRC,_CUL1)::TNF-alpha/NF-kappa_B_signaling_complex_5";</t>
  </si>
  <si>
    <t>Substrate recognition component of a SCF (SKP1-CUL1-F-box protein) E3 ubiquitin-protein ligase complex which mediates the ubiquitination and subsequent proteasomal degradation of target proteins. Recognizes and binds to phosphorylated target proteins. SCF(BTRC) mediates the ubiquitination of CTNNB1 and participates in Wnt signaling. SCF(BTRC) mediates the ubiquitination of NFKBIA, NFKBIB and NFKBIE; the degradation frees the associated NFKB1 to translocate into the nucleus and to activate transcription. Ubiquitination of NFKBIA occurs at 'Lys-21' and 'Lys-22'. SCF(BTRC) mediates the ubiquitination of phosphorylated NFKB1/nuclear factor NF-kappa-B p105 subunit, ATF4, CDC25A, DLG1, FBXO5, PER1, SMAD3, SMAD4, SNAI1 and probably NFKB2. Has an essential role in the control of the clock-dependent transcription via degradation of phosphorylated PER1 and PER2. May be involved in ubiquitination and subsequent proteasomal degradation through a DBB1-CUL4 E3 ubiquitin-protein ligase. Required for activation of NFKB-mediated transcription by IL1B, MAP3K14, MAP3K1, IKBKB and TNF. Required for proteolytic processing of GLI3. {ECO:0000269|PubMed:10066435, ECO:0000269|PubMed:10497169, ECO:0000269|PubMed:10644755, ECO:0000269|PubMed:10835356, ECO:0000269|PubMed:11238952, ECO:0000269|PubMed:11359933, ECO:0000269|PubMed:11994270, ECO:0000269|PubMed:12791267, ECO:0000269|PubMed:12902344, ECO:0000269|PubMed:14603323, ECO:0000269|PubMed:14681206, ECO:0000269|PubMed:14988407, ECO:0000269|PubMed:15448698, ECO:0000269|PubMed:15917222, ECO:0000269|PubMed:16371461, ECO:0000269|PubMed:9859996}.</t>
  </si>
  <si>
    <t>Q91854</t>
  </si>
  <si>
    <t>fbxw1 btrcp</t>
  </si>
  <si>
    <t>394362;</t>
  </si>
  <si>
    <t>Beta-TrCP (Beta-transducin repeat-containing protein)</t>
  </si>
  <si>
    <t>FUNCTION: Substrate recognition component of a SCF (SKP1-CUL1-F-box protein) E3 ubiquitin-protein ligase complex which mediates the ubiquitination and subsequent proteasomal degradation of target proteins. Probably recognizes and binds to phosphorylated target proteins. May participate in Wnt signaling.</t>
  </si>
  <si>
    <t>Chain (1); Domain (1); Repeat (7); Sequence conflict (2)</t>
  </si>
  <si>
    <t>dsrrswapns_comp215455_c0_seq7 len=2236</t>
  </si>
  <si>
    <t>CL39Contig15;CL39Contig4;gi|18413592|emb|AJ428938.1| Xenopus laevis partial beta-TrCP gene, exons 9 and 10;dsrrswapns_comp215455_c0_seq7 len=2236;dsrrswapns_comp215455_c0_seq2 len=2322;CL39Contig5;CL39Contig14</t>
  </si>
  <si>
    <t>CL8284Contig1</t>
  </si>
  <si>
    <t>FBX15_HUMAN</t>
  </si>
  <si>
    <t>F-box only protein 15</t>
  </si>
  <si>
    <t>Q8NCQ5</t>
  </si>
  <si>
    <t>FBXO15 FBX15</t>
  </si>
  <si>
    <t>201456;</t>
  </si>
  <si>
    <t>Alternative sequence (1); Chain (1); Domain (1); Natural variant (1)</t>
  </si>
  <si>
    <t>K10298;</t>
  </si>
  <si>
    <t>ENSGT00390000017498;</t>
  </si>
  <si>
    <t>Substrate-recognition component of the SCF (SKP1-CUL1-F-box protein)-type E3 ubiquitin ligase complex. {ECO:0000250}.</t>
  </si>
  <si>
    <t>CL15627Contig1</t>
  </si>
  <si>
    <t>FBXL4_HUMAN</t>
  </si>
  <si>
    <t>F-box/LRR-repeat protein 4 (F-box and leucine-rich repeat protein 4) (F-box protein FBL4/FBL5)</t>
  </si>
  <si>
    <t>Q9UKA2</t>
  </si>
  <si>
    <t>FBXL4 FBL4 FBL5</t>
  </si>
  <si>
    <t>26235;</t>
  </si>
  <si>
    <t>Chain (1); Domain (1); Natural variant (6); Repeat (9); Sequence conflict (7)</t>
  </si>
  <si>
    <t>K10270;</t>
  </si>
  <si>
    <t>ENSGT00760000119059;</t>
  </si>
  <si>
    <t>dsrrswapns_comp215050_c0_seq5</t>
  </si>
  <si>
    <t>Q6DD11_XENLA</t>
  </si>
  <si>
    <t>FERM2_HUMAN</t>
  </si>
  <si>
    <t>Fermitin family homolog 2 (Kindlin-2) (Mitogen-inducible gene 2 protein) (MIG-2) (Pleckstrin homology domain-containing family C member 1) (PH domain-containing family C member 1)</t>
  </si>
  <si>
    <t>Q96AC1</t>
  </si>
  <si>
    <t>FERMT2 KIND2 MIG2 PLEKHC1</t>
  </si>
  <si>
    <t>10979;</t>
  </si>
  <si>
    <t>Alternative sequence (3); Beta strand (9); Binding site (1); Chain (1); Domain (2); Erroneous initiation (1); Helix (7); Modified residue (5); Mutagenesis (7); Region (1); Sequence conflict (1); Turn (5)</t>
  </si>
  <si>
    <t>K17083;</t>
  </si>
  <si>
    <t>ENSGT00390000013444;</t>
  </si>
  <si>
    <t>574_C_574;</t>
  </si>
  <si>
    <t>Scaffolding protein that enhances integrin activation mediated by TLN1 and/or TLN2, but activates integrins only weakly by itself. Binds to membranes enriched in phosphoinositides. Enhances integrin-mediated cell adhesion onto the extracellular matrix and cell spreading; this requires both its ability to interact with integrins and with phospholipid membranes. Required for the assembly of focal adhesions. Participates in the connection between extracellular matrix adhesion sites and the actin cytoskeleton and also in the orchestration of actin assembly and cell shape modulation. Recruits FBLIM1 to focal adhesions. Plays a role in the TGFB1 and integrin signaling pathways. Stabilizes active CTNNB1 and plays a role in the regulation of transcription mediated by CTNNB1 and TCF7L2/TCF4 and in Wnt signaling. {ECO:0000269|PubMed:12679033, ECO:0000269|PubMed:18458155, ECO:0000269|PubMed:21325030, ECO:0000269|PubMed:22030399, ECO:0000269|PubMed:22078565, ECO:0000269|PubMed:22699938}.</t>
  </si>
  <si>
    <t>Q6DD11</t>
  </si>
  <si>
    <t>fermt2 plekhc1-prov</t>
  </si>
  <si>
    <t>446790;</t>
  </si>
  <si>
    <t>Plekhc1-prov protein</t>
  </si>
  <si>
    <t>dsrrswapns_comp215050_c0_seq5 len=2880</t>
  </si>
  <si>
    <t>dsrrswapns_comp215050_c0_seq5 len=2880;CL2Contig39;CL2Contig61;CL2Contig37;CL2Contig22;dsrrswapns_comp215050_c0_seq8 len=2773;CL2Contig38;dsrrswapns_comp215050_c0_seq11 len=859</t>
  </si>
  <si>
    <t>CL5224Contig1</t>
  </si>
  <si>
    <t>Q5XGY6_XENLA</t>
  </si>
  <si>
    <t>FHOD3_HUMAN</t>
  </si>
  <si>
    <t>FH1/FH2 domain-containing protein 3 (Formactin-2) (Formin homolog overexpressed in spleen 2) (hFHOS2)</t>
  </si>
  <si>
    <t>Q2V2M9</t>
  </si>
  <si>
    <t>FHOD3 FHOS2 KIAA1695</t>
  </si>
  <si>
    <t>80206;</t>
  </si>
  <si>
    <t>Alternative sequence (4); Chain (1); Coiled coil (1); Compositional bias (3); Domain (4); Erroneous initiation (2); Natural variant (1); Sequence conflict (10)</t>
  </si>
  <si>
    <t>ENSGT00760000119258;</t>
  </si>
  <si>
    <t>Actin-organizing protein that may cause stress fiber formation together with cell elongation (By similarity). Isoform 4 may play a role in actin filament polymerization in cardiomyocytes. {ECO:0000250, ECO:0000269|PubMed:21149568}.</t>
  </si>
  <si>
    <t>Q5XGY6</t>
  </si>
  <si>
    <t>fhod1 LOC495114</t>
  </si>
  <si>
    <t>495114;</t>
  </si>
  <si>
    <t>LOC495114 protein</t>
  </si>
  <si>
    <t>CL8194Contig1</t>
  </si>
  <si>
    <t>Q4V7U6_XENLA</t>
  </si>
  <si>
    <t>FIBP_HUMAN</t>
  </si>
  <si>
    <t>Acidic fibroblast growth factor intracellular-binding protein (aFGF intracellular-binding protein) (FGF-1 intracellular-binding protein)</t>
  </si>
  <si>
    <t>FIBP</t>
  </si>
  <si>
    <t>O43427</t>
  </si>
  <si>
    <t>9158;</t>
  </si>
  <si>
    <t>Alternative sequence (1); Chain (1); Initiator methionine (1); Modified residue (1); Natural variant (3)</t>
  </si>
  <si>
    <t>ENSGT00390000015815;</t>
  </si>
  <si>
    <t>May be involved in mitogenic function of FGF1.</t>
  </si>
  <si>
    <t>Q4V7U6</t>
  </si>
  <si>
    <t>fibp MGC115383</t>
  </si>
  <si>
    <t>735113;</t>
  </si>
  <si>
    <t>MGC115383 protein</t>
  </si>
  <si>
    <t>CL7267Contig1</t>
  </si>
  <si>
    <t>FIG4_HUMAN</t>
  </si>
  <si>
    <t>Polyphosphoinositide phosphatase (EC 3.1.3.-) (Phosphatidylinositol 3,5-bisphosphate 5-phosphatase) (SAC domain-containing protein 3)</t>
  </si>
  <si>
    <t>Q92562</t>
  </si>
  <si>
    <t>FIG4 KIAA0274 SAC3</t>
  </si>
  <si>
    <t>9896;</t>
  </si>
  <si>
    <t>Chain (1); Compositional bias (2); Domain (1); Erroneous initiation (1); Mutagenesis (1); Natural variant (14); Sequence conflict (3)</t>
  </si>
  <si>
    <t>ENSGT00550000074943;</t>
  </si>
  <si>
    <t>The PI(3,5)P2 regulatory complex regulates both the synthesis and turnover of phosphatidylinositol 3,5-bisphosphate (PtdIns(3,5)P2). In vitro, hydrolyzes all three D5-phosphorylated polyphosphoinositide substrates in the order PtdIns(4,5)P2 &gt; PtdIns(3,5)P2 &gt; PtdIns(3,4,5)P3. Plays a role in the biogenesis of endosome carrier vesicles (ECV) / multivesicular bodies (MVB) transport intermediates from early endosomes. {ECO:0000269|PubMed:17556371}.</t>
  </si>
  <si>
    <t>CL7267Contig1;zeinaSSns_comp368522_c2_seq2 len=321</t>
  </si>
  <si>
    <t>CL3488Contig1</t>
  </si>
  <si>
    <t>A0AUS9_XENLA</t>
  </si>
  <si>
    <t>FIP1_HUMAN</t>
  </si>
  <si>
    <t>Pre-mRNA 3'-end-processing factor FIP1 (hFip1) (FIP1-like 1 protein) (Factor interacting with PAP) (Rearranged in hypereosinophilia)</t>
  </si>
  <si>
    <t>Q6UN15</t>
  </si>
  <si>
    <t>FIP1L1 FIP1 RHE</t>
  </si>
  <si>
    <t>81608;</t>
  </si>
  <si>
    <t>Alternative sequence (6); Chain (1); Compositional bias (3); Modified residue (12); Region (4); Sequence caution (2); Sequence conflict (4); Site (1)</t>
  </si>
  <si>
    <t>K14405;</t>
  </si>
  <si>
    <t>ENSGT00730000111028;</t>
  </si>
  <si>
    <t>Component of the cleavage and polyadenylation specificity factor (CPSF) complex that plays a key role in pre-mRNA 3'-end formation, recognizing the AAUAAA signal sequence and interacting with poly(A) polymerase and other factors to bring about cleavage and poly(A) addition. FIP1L1 contributes to poly(A) site recognition and stimulates poly(A) addition. Binds to U-rich RNA sequence elements surrounding the poly(A) site. May act to tether poly(A) polymerase to the CPSF complex. {ECO:0000269|PubMed:14749727}.</t>
  </si>
  <si>
    <t>A0AUS9</t>
  </si>
  <si>
    <t>fip1l1 LOC494780</t>
  </si>
  <si>
    <t>494780;</t>
  </si>
  <si>
    <t>LOC494780 protein</t>
  </si>
  <si>
    <t>CL3488Contig1;CL3488Contig3</t>
  </si>
  <si>
    <t>CL11054Contig1</t>
  </si>
  <si>
    <t>F6SCF9_XENTR</t>
  </si>
  <si>
    <t>FKBP3_HUMAN</t>
  </si>
  <si>
    <t>Peptidyl-prolyl cis-trans isomerase FKBP3 (PPIase FKBP3) (EC 5.2.1.8) (25 kDa FK506-binding protein) (25 kDa FKBP) (FKBP-25) (FK506-binding protein 3) (FKBP-3) (Immunophilin FKBP25) (Rapamycin-selective 25 kDa immunophilin) (Rotamase)</t>
  </si>
  <si>
    <t>Q00688</t>
  </si>
  <si>
    <t>FKBP3 FKBP25</t>
  </si>
  <si>
    <t>2287;</t>
  </si>
  <si>
    <t>Beta strand (6); Chain (1); Domain (1); Frameshift (1); Helix (8); Initiator methionine (1); Modified residue (5); Sequence conflict (1); Turn (3)</t>
  </si>
  <si>
    <t>K09570;</t>
  </si>
  <si>
    <t>ENSGT00760000119159;</t>
  </si>
  <si>
    <t>FK506- and rapamycin-binding proteins (FKBPs) constitute a family of receptors for the two immunosuppressants which inhibit T-cell proliferation by arresting two distinct cytoplasmic signal transmission pathways. PPIases accelerate the folding of proteins.</t>
  </si>
  <si>
    <t>F6SCF9</t>
  </si>
  <si>
    <t>stk31</t>
  </si>
  <si>
    <t>CL14061Contig1</t>
  </si>
  <si>
    <t>Q6INU1_XENLA</t>
  </si>
  <si>
    <t>FKBP6_HUMAN</t>
  </si>
  <si>
    <t>Inactive peptidyl-prolyl cis-trans isomerase FKBP6 (Inactive PPIase FKBP6) (36 kDa FK506-binding protein) (36 kDa FKBP) (FKBP-36) (FK506-binding protein 6) (FKBP-6) (Immunophilin FKBP36)</t>
  </si>
  <si>
    <t>O75344</t>
  </si>
  <si>
    <t>FKBP6 FKBP36</t>
  </si>
  <si>
    <t>8468;</t>
  </si>
  <si>
    <t>Alternative sequence (2); Beta strand (6); Chain (1); Domain (1); Helix (3); Natural variant (1); Repeat (3); Sequence conflict (3); Turn (3)</t>
  </si>
  <si>
    <t>K09572;</t>
  </si>
  <si>
    <t>Co-chaperone required during spermatogenesis to repress transposable elements and prevent their mobilization, which is essential for the germline integrity. Acts via the piRNA metabolic process, which mediates the repression of transposable elements during meiosis by forming complexes composed of piRNAs and Piwi proteins and govern the methylation and subsequent repression of transposons. Acts as a co-chaperone via its interaction with HSP90 and is required for the piRNA amplification process, the secondary piRNA biogenesis. May be required together with HSP90 in removal of 16 nucleotide ping-pong by-products from Piwi complexes, possibly facilitating turnover of Piwi complexes (By similarity). {ECO:0000250}.</t>
  </si>
  <si>
    <t>Q6INU1</t>
  </si>
  <si>
    <t>fkbp6 MGC80316</t>
  </si>
  <si>
    <t>432298;</t>
  </si>
  <si>
    <t>MGC80316 protein</t>
  </si>
  <si>
    <t>CL11048Contig2</t>
  </si>
  <si>
    <t>F7AJT5_XENTR</t>
  </si>
  <si>
    <t>FKBPL_HUMAN</t>
  </si>
  <si>
    <t>FK506-binding protein-like (WAF-1/CIP1 stabilizing protein 39) (WISp39)</t>
  </si>
  <si>
    <t>Q9UIM3</t>
  </si>
  <si>
    <t>FKBPL DIR1 NG7</t>
  </si>
  <si>
    <t>63943;</t>
  </si>
  <si>
    <t>Chain (1); Frameshift (2); Mutagenesis (2); Natural variant (1); Repeat (3); Sequence conflict (1)</t>
  </si>
  <si>
    <t>ENSGT00680000100108;</t>
  </si>
  <si>
    <t>154_HSP90-CIP1-FKBPL_complex;</t>
  </si>
  <si>
    <t>May be involved in response to X-ray. Regulates p21 protein stability by binding to Hsp90 and p21. {ECO:0000269|PubMed:15664193}.</t>
  </si>
  <si>
    <t>F7AJT5</t>
  </si>
  <si>
    <t>nrd1</t>
  </si>
  <si>
    <t>CL2589Contig1</t>
  </si>
  <si>
    <t>Q6DKA2_XENLA</t>
  </si>
  <si>
    <t>FLII_HUMAN</t>
  </si>
  <si>
    <t>Protein flightless-1 homolog</t>
  </si>
  <si>
    <t>Q13045</t>
  </si>
  <si>
    <t>FLII FLIL</t>
  </si>
  <si>
    <t>2314;</t>
  </si>
  <si>
    <t>Alternative sequence (3); Chain (1); Compositional bias (2); Erroneous initiation (1); Modified residue (6); Mutagenesis (2); Natural variant (1); Region (2); Repeat (20); Sequence conflict (2)</t>
  </si>
  <si>
    <t>ENSGT00760000119111;</t>
  </si>
  <si>
    <t>85_C_85;</t>
  </si>
  <si>
    <t>May play a role as coactivator in transcriptional activation by hormone-activated nuclear receptors (NR) and acts in cooperation with NCOA2 and CARM1. Involved in estrogen hormone signaling. Involved in early embryonic development (By similarity). May play a role in regulation of cytoskeletal rearrangements involved in cytokinesis and cell migration, by inhibiting Rac1-dependent paxillin phosphorylation. {ECO:0000250, ECO:0000269|PubMed:14966289}.</t>
  </si>
  <si>
    <t>Q6DKA2</t>
  </si>
  <si>
    <t>flii MGC84783</t>
  </si>
  <si>
    <t>444748;</t>
  </si>
  <si>
    <t>MGC84783 protein</t>
  </si>
  <si>
    <t>CL2589Contig1;CL2589Contig2;CL2589Contig3</t>
  </si>
  <si>
    <t>dsrrswapns_comp217853_c0_seq5</t>
  </si>
  <si>
    <t>FLNA_HUMAN</t>
  </si>
  <si>
    <t>Filamin-A (FLN-A) (Actin-binding protein 280) (ABP-280) (Alpha-filamin) (Endothelial actin-binding protein) (Filamin-1) (Non-muscle filamin)</t>
  </si>
  <si>
    <t>P21333</t>
  </si>
  <si>
    <t>FLNA FLN FLN1</t>
  </si>
  <si>
    <t>2316;</t>
  </si>
  <si>
    <t>Alternative sequence (1); Beta strand (92); Chain (1); Cross-link (3); Domain (3); Erroneous initiation (1); Helix (31); Initiator methionine (1); Modified residue (37); Mutagenesis (3); Natural variant (40); Region (4); Repeat (24); Sequence conflict (4); Site (1); Turn (5)</t>
  </si>
  <si>
    <t>K04437;</t>
  </si>
  <si>
    <t>ENSGT00660000095431;</t>
  </si>
  <si>
    <t>186_C_186;</t>
  </si>
  <si>
    <t>Promotes orthogonal branching of actin filaments and links actin filaments to membrane glycoproteins. Anchors various transmembrane proteins to the actin cytoskeleton and serves as a scaffold for a wide range of cytoplasmic signaling proteins. Interaction with FLNA may allow neuroblast migration from the ventricular zone into the cortical plate. Tethers cell surface-localized furin, modulates its rate of internalization and directs its intracellular trafficking (By similarity). Involved in ciliogenesis. {ECO:0000250, ECO:0000269|PubMed:22121117}.</t>
  </si>
  <si>
    <t>dsrrswapns_comp217853_c0_seq5 len=8911</t>
  </si>
  <si>
    <t>CL303Contig5;dsrrswapns_comp217853_c0_seq5 len=8911;dsrrswapns_comp217853_c0_seq2 len=9001;dsrrswapns_comp217853_c0_seq3 len=9025</t>
  </si>
  <si>
    <t>dsrrswapns_comp216033_c0_seq4</t>
  </si>
  <si>
    <t>B7ZRL0_XENLA</t>
  </si>
  <si>
    <t>FMR1_HUMAN</t>
  </si>
  <si>
    <t>Fragile X mental retardation protein 1 (FMRP) (Protein FMR-1)</t>
  </si>
  <si>
    <t>FMR1</t>
  </si>
  <si>
    <t>Q06787</t>
  </si>
  <si>
    <t>2332;</t>
  </si>
  <si>
    <t>Alternative sequence (4); Beta strand (20); Chain (1); Domain (4); Erroneous gene model prediction (2); Erroneous initiation (1); Helix (17); Modified residue (5); Mutagenesis (4); Natural variant (4); Region (2); Sequence conflict (1); Turn (4)</t>
  </si>
  <si>
    <t>K15516;</t>
  </si>
  <si>
    <t>ENSGT00390000017033;</t>
  </si>
  <si>
    <t>Translation repressor. Component of the CYFIP1-EIF4E-FMR1 complex which binds to the mRNA cap and mediates translational repression. In the CYFIP1-EIF4E-FMR1 complex this subunit mediates translation repression (By similarity). RNA-binding protein that plays a role in intracellular RNA transport and in the regulation of translation of target mRNAs. Associated with polysomes. May play a role in the transport of mRNA from the nucleus to the cytoplasm. Binds strongly to poly(G), binds moderately to poly(U) but shows very little binding to poly(A) or poly(C). {ECO:0000250}.</t>
  </si>
  <si>
    <t>B7ZRL0</t>
  </si>
  <si>
    <t>fmr1-A</t>
  </si>
  <si>
    <t>Fragile X mental retardation 1</t>
  </si>
  <si>
    <t>dsrrswapns_comp216033_c0_seq4 len=2213</t>
  </si>
  <si>
    <t>CL7549Contig1;dsrrswapns_comp216033_c0_seq4 len=2213</t>
  </si>
  <si>
    <t>CL374Contig6</t>
  </si>
  <si>
    <t>Q7T0S1_XENLA</t>
  </si>
  <si>
    <t>FNBP4_HUMAN</t>
  </si>
  <si>
    <t>Formin-binding protein 4 (Formin-binding protein 30)</t>
  </si>
  <si>
    <t>Q8N3X1</t>
  </si>
  <si>
    <t>FNBP4 FBP30 KIAA1014</t>
  </si>
  <si>
    <t>23360;</t>
  </si>
  <si>
    <t>Alternative sequence (1); Chain (1); Compositional bias (3); Domain (2); Erroneous initiation (1); Modified residue (13); Natural variant (2); Sequence conflict (3)</t>
  </si>
  <si>
    <t>ENSGT00390000003450;</t>
  </si>
  <si>
    <t>Q7T0S1</t>
  </si>
  <si>
    <t>fnbp4</t>
  </si>
  <si>
    <t>379799;</t>
  </si>
  <si>
    <t>Fnbp4 protein</t>
  </si>
  <si>
    <t>CL374Contig6;dsrrswapns_comp214284_c3_seq9 len=3742;CL374Contig5;TC468228 UniRef100_Q7T0S1 Cluster: Fnbp4 protein; n=1; Xenopus laevis|Rep: Fnbp4 protein - Xenopus laevis African clawed frog, partial 16%</t>
  </si>
  <si>
    <t>CL12742Contig1</t>
  </si>
  <si>
    <t>A9ULW7_XENLA</t>
  </si>
  <si>
    <t>FNTA_HUMAN</t>
  </si>
  <si>
    <t>Protein farnesyltransferase/geranylgeranyltransferase type-1 subunit alpha (EC 2.5.1.58) (EC 2.5.1.59) (CAAX farnesyltransferase subunit alpha) (FTase-alpha) (Ras proteins prenyltransferase subunit alpha) (Type I protein geranyl-geranyltransferase subunit alpha) (GGTase-I-alpha)</t>
  </si>
  <si>
    <t>FNTA</t>
  </si>
  <si>
    <t>P49354</t>
  </si>
  <si>
    <t>2339;</t>
  </si>
  <si>
    <t>Alternative sequence (1); Beta strand (1); Chain (1); Compositional bias (1); Helix (20); Initiator methionine (1); Modified residue (2); Mutagenesis (2); Repeat (5); Sequence conflict (1); Turn (2)</t>
  </si>
  <si>
    <t>K05955;</t>
  </si>
  <si>
    <t>ENSGT00550000074935;</t>
  </si>
  <si>
    <t>Essential subunit of both the farnesyltransferase and the geranylgeranyltransferase complex. Contributes to the transfer of a farnesyl or geranylgeranyl moiety from farnesyl or geranylgeranyl diphosphate to a cysteine at the fourth position from the C-terminus of several proteins having the C-terminal sequence Cys-aliphatic-aliphatic-X. May positively regulate neuromuscular junction development downstream of MUSK via its function in RAC1 prenylation and activation. {ECO:0000269|PubMed:12036349, ECO:0000269|PubMed:12825937, ECO:0000269|PubMed:16893176, ECO:0000269|PubMed:19246009, ECO:0000269|PubMed:8419339, ECO:0000269|PubMed:8494894}.</t>
  </si>
  <si>
    <t>A9ULW7</t>
  </si>
  <si>
    <t>fnta LOC100137632</t>
  </si>
  <si>
    <t>100137632;</t>
  </si>
  <si>
    <t>LOC100137632 protein</t>
  </si>
  <si>
    <t>CL5885Contig2</t>
  </si>
  <si>
    <t>Q66IS7_XENLA</t>
  </si>
  <si>
    <t>FNTB_HUMAN</t>
  </si>
  <si>
    <t>Protein farnesyltransferase subunit beta (FTase-beta) (EC 2.5.1.58) (CAAX farnesyltransferase subunit beta) (Ras proteins prenyltransferase subunit beta)</t>
  </si>
  <si>
    <t>FNTB</t>
  </si>
  <si>
    <t>P49356</t>
  </si>
  <si>
    <t>100529261;2342;</t>
  </si>
  <si>
    <t>Alternative sequence (1); Beta strand (8); Chain (1); Helix (21); Metal binding (3); Mutagenesis (4); Region (3); Repeat (5); Sequence conflict (1); Site (1); Turn (4)</t>
  </si>
  <si>
    <t>K05954;</t>
  </si>
  <si>
    <t>ENSGT00550000075042;</t>
  </si>
  <si>
    <t>Essential subunit of the farnesyltransferase complex. Catalyzes the transfer of a farnesyl moiety from farnesyl diphosphate to a cysteine at the fourth position from the C-terminus of several proteins having the C-terminal sequence Cys-aliphatic-aliphatic-X. {ECO:0000269|PubMed:12036349, ECO:0000269|PubMed:12825937, ECO:0000269|PubMed:16893176, ECO:0000269|PubMed:19246009, ECO:0000269|PubMed:8494894}.</t>
  </si>
  <si>
    <t>Q66IS7</t>
  </si>
  <si>
    <t>fntb MGC85220</t>
  </si>
  <si>
    <t>447605;</t>
  </si>
  <si>
    <t>MGC85220 protein</t>
  </si>
  <si>
    <t>CL2139Contig2</t>
  </si>
  <si>
    <t>FOCAD_HUMAN</t>
  </si>
  <si>
    <t>Focadhesin</t>
  </si>
  <si>
    <t>Q5VW36</t>
  </si>
  <si>
    <t>FOCAD KIAA1797</t>
  </si>
  <si>
    <t>54914;</t>
  </si>
  <si>
    <t>Chain (1); Erroneous initiation (2); Frameshift (1); Modified residue (1); Natural variant (9); Sequence conflict (3); Transmembrane (3)</t>
  </si>
  <si>
    <t>Potential tumor suppressor in gliomas. {ECO:0000250}.</t>
  </si>
  <si>
    <t>CL2139Contig2;CL2139Contig1</t>
  </si>
  <si>
    <t>zeinaSSns_comp389048_c0_seq1</t>
  </si>
  <si>
    <t>FOXK2_XENLA</t>
  </si>
  <si>
    <t>FOXK2_HUMAN</t>
  </si>
  <si>
    <t>Forkhead box protein K2 (Cellular transcription factor ILF-1) (FOXK1) (Interleukin enhancer-binding factor 1)</t>
  </si>
  <si>
    <t>Q01167</t>
  </si>
  <si>
    <t>FOXK2 ILF ILF1</t>
  </si>
  <si>
    <t>3607;</t>
  </si>
  <si>
    <t>Alternative sequence (3); Beta strand (5); Chain (1); Compositional bias (1); DNA binding (1); Domain (1); Helix (4); Initiator methionine (1); Metal binding (4); Modified residue (6); Mutagenesis (5); Region (3); Sequence caution (3); Sequence conflict (1)</t>
  </si>
  <si>
    <t>K09404;</t>
  </si>
  <si>
    <t>ENSGT00780000121840;</t>
  </si>
  <si>
    <t>Recognizes the core sequence 5'-TAAACA-3'. Binds to NFAT-like motifs (purine-rich) in the IL2 promoter. Also binds to HIV-1 long terminal repeat. May be involved in both positive and negative regulation of important viral and cellular promoter elements. {ECO:0000269|PubMed:1339390, ECO:0000269|PubMed:1909027}.</t>
  </si>
  <si>
    <t>Q7ZX03</t>
  </si>
  <si>
    <t>foxk2 foxk1 ilf1</t>
  </si>
  <si>
    <t>Forkhead box protein K2 (FoxK2) (Interleukin enhancer-binding factor 1) (ILF1) (xFoxK1)</t>
  </si>
  <si>
    <t>FUNCTION: Probable transcription factor. Recognizes the core DNA sequence 5'-TAAACA-3' (By similarity). {ECO:0000250|UniProtKB:Q01167, ECO:0000269|PubMed:15656969}.</t>
  </si>
  <si>
    <t>SUBCELLULAR LOCATION: Nucleus {ECO:0000255, ECO:0000305}.</t>
  </si>
  <si>
    <t>Chain (1); DNA binding (1); Domain (1); Frameshift (1); Metal binding (4); Region (3); Sequence caution (1); Sequence conflict (2)</t>
  </si>
  <si>
    <t>zeinaSSns_comp389048_c0_seq1 len=2900</t>
  </si>
  <si>
    <t>CL4325Contig1</t>
  </si>
  <si>
    <t>Q6NTQ1_XENLA</t>
  </si>
  <si>
    <t>FP100_HUMAN</t>
  </si>
  <si>
    <t>Fanconi anemia-associated protein of 100 kDa</t>
  </si>
  <si>
    <t>Q0VG06</t>
  </si>
  <si>
    <t>FAAP100 C17orf70</t>
  </si>
  <si>
    <t>80233;</t>
  </si>
  <si>
    <t>Alternative sequence (3); Chain (1); Erroneous initiation (3); Modified residue (1); Natural variant (2); Sequence conflict (1)</t>
  </si>
  <si>
    <t>K10993;</t>
  </si>
  <si>
    <t>ENSGT00390000016682;</t>
  </si>
  <si>
    <t>Plays a role in Fanconi anemia-associated DNA damage response network. Regulates FANCD2 monoubiquitination and the stability of the FA core complex. Induces chromosomal instability as well as hypersensitivity to DNA cross-linking agents, when repressed. {ECO:0000269|PubMed:17396147}.</t>
  </si>
  <si>
    <t>Q6NTQ1</t>
  </si>
  <si>
    <t>MGC83104</t>
  </si>
  <si>
    <t>414454;</t>
  </si>
  <si>
    <t>MGC83104 protein</t>
  </si>
  <si>
    <t>Q3KPN4_XENLA</t>
  </si>
  <si>
    <t>FR1OP_HUMAN</t>
  </si>
  <si>
    <t>FGFR1 oncogene partner</t>
  </si>
  <si>
    <t>O95684</t>
  </si>
  <si>
    <t>FGFR1OP FOP</t>
  </si>
  <si>
    <t>11116;</t>
  </si>
  <si>
    <t>Alternative sequence (3); Chain (1); Domain (1); Helix (5); Modified residue (6); Mutagenesis (1); Natural variant (2); Sequence conflict (1); Site (1); Turn (1)</t>
  </si>
  <si>
    <t>K16546;</t>
  </si>
  <si>
    <t>ENSGT00390000007441;</t>
  </si>
  <si>
    <t>Required for anchoring microtubules to the centrosomes. {ECO:0000269|PubMed:16314388}.</t>
  </si>
  <si>
    <t>Q3KPN4</t>
  </si>
  <si>
    <t>fgfr1op MGC132198</t>
  </si>
  <si>
    <t>734878;</t>
  </si>
  <si>
    <t>MGC132198 protein</t>
  </si>
  <si>
    <t>CL1742Contig6</t>
  </si>
  <si>
    <t>CL1742Contig1;CL1742Contig8;CL1742Contig6;dsrrswapns_comp206728_c0_seq9 len=1721;CL1742Contig2;gi|67678012|gb|BC097812.1| Xenopus laevis cDNA clone IMAGE:6871430</t>
  </si>
  <si>
    <t>FRIH_HUMAN</t>
  </si>
  <si>
    <t>Ferritin heavy chain (Ferritin H subunit) (EC 1.16.3.1) (Cell proliferation-inducing gene 15 protein) [Cleaved into: Ferritin heavy chain, N-terminally processed]</t>
  </si>
  <si>
    <t>P02794</t>
  </si>
  <si>
    <t>FTH1 FTH FTHL6 OK/SW-cl.84 PIG15</t>
  </si>
  <si>
    <t>2495;</t>
  </si>
  <si>
    <t>Chain (2); Domain (1); Erroneous initiation (1); Helix (6); Initiator methionine (1); Metal binding (6); Modified residue (4); Sequence conflict (1); Turn (2)</t>
  </si>
  <si>
    <t>K00522;</t>
  </si>
  <si>
    <t>ENSGT00760000119129;</t>
  </si>
  <si>
    <t>144_C_144;</t>
  </si>
  <si>
    <t>Stores iron in a soluble, non-toxic, readily available form. Important for iron homeostasis. Has ferroxidase activity. Iron is taken up in the ferrous form and deposited as ferric hydroxides after oxidation. Also plays a role in delivery of iron to cells. Mediates iron uptake in capsule cells of the developing kidney (By similarity). {ECO:0000250}.</t>
  </si>
  <si>
    <t>Ferritin</t>
  </si>
  <si>
    <t>FUNCTION: Stores iron in a soluble, non-toxic, readily available form. Important for iron homeostasis. Iron is taken up in the ferrous form and deposited as ferric hydroxides after oxidation. {ECO:0000256|RuleBase:RU361145}.</t>
  </si>
  <si>
    <t>CL3609Contig1</t>
  </si>
  <si>
    <t>Q7ZXM8_XENLA</t>
  </si>
  <si>
    <t>Q7ZXM8</t>
  </si>
  <si>
    <t>ftmt MGC64558</t>
  </si>
  <si>
    <t>398724;</t>
  </si>
  <si>
    <t>CL6623Contig1</t>
  </si>
  <si>
    <t>FRITZ_XENLA</t>
  </si>
  <si>
    <t>FRITZ_HUMAN</t>
  </si>
  <si>
    <t>WD repeat-containing and planar cell polarity effector protein fritz homolog (hFRTZ) (Bardet-Biedl syndrome 15 protein) (WD repeat-containing and planar cell polarity effector protein)</t>
  </si>
  <si>
    <t>O95876</t>
  </si>
  <si>
    <t>WDPCP BBS15 C2orf86 FRITZ</t>
  </si>
  <si>
    <t>51057;</t>
  </si>
  <si>
    <t>Alternative sequence (3); Chain (1); Natural variant (4); Repeat (2)</t>
  </si>
  <si>
    <t>ENSGT00390000016551;</t>
  </si>
  <si>
    <t>Probable effector of the planar cell polarity signaling pathway which regulates the septin cytoskeleton in both ciliogenesis and collective cell movements. {ECO:0000250}.</t>
  </si>
  <si>
    <t>Q32NR9</t>
  </si>
  <si>
    <t>wdpcp fritz</t>
  </si>
  <si>
    <t>734894;</t>
  </si>
  <si>
    <t>WD repeat-containing and planar cell polarity effector protein fritz homolog (WD repeat-containing and planar cell polarity effector protein)</t>
  </si>
  <si>
    <t>FUNCTION: Probable effector of the planar cell polarity signaling pathway which regulates the septin cytoskeleton in both ciliogenesis and collective cell movements including covergent extension during gastrulation. Controls cell shape but not polarization during convergent extension. {ECO:0000269|PubMed:20671153}.</t>
  </si>
  <si>
    <t>SUBCELLULAR LOCATION: Cell membrane {ECO:0000269|PubMed:20671153}. Cytoplasm, cytoskeleton, cilium axoneme {ECO:0000269|PubMed:20671153}. Note=Also found adjacent to the cilium basal body.</t>
  </si>
  <si>
    <t>Chain (1); Repeat (2)</t>
  </si>
  <si>
    <t>CL1874Contig5</t>
  </si>
  <si>
    <t>FRMD8_XENLA</t>
  </si>
  <si>
    <t>FRMD8_HUMAN</t>
  </si>
  <si>
    <t>FERM domain-containing protein 8</t>
  </si>
  <si>
    <t>Q9BZ67</t>
  </si>
  <si>
    <t>FRMD8 FKSG44</t>
  </si>
  <si>
    <t>83786;</t>
  </si>
  <si>
    <t>Alternative sequence (2); Chain (1); Domain (1); Modified residue (6); Sequence conflict (1)</t>
  </si>
  <si>
    <t>ENSGT00530000063721;</t>
  </si>
  <si>
    <t>Q7ZWP1</t>
  </si>
  <si>
    <t>frmd8</t>
  </si>
  <si>
    <t>379363;</t>
  </si>
  <si>
    <t>dsrrswapns_comp207966_c0_seq3</t>
  </si>
  <si>
    <t>Q7SYV7_XENLA</t>
  </si>
  <si>
    <t>FTCD_HUMAN</t>
  </si>
  <si>
    <t>Formimidoyltransferase-cyclodeaminase (Formiminotransferase-cyclodeaminase) (FTCD) (LCHC1) [Includes: Glutamate formimidoyltransferase (EC 2.1.2.5) (Glutamate formiminotransferase) (Glutamate formyltransferase); Formimidoyltetrahydrofolate cyclodeaminase (EC 4.3.1.4) (Formiminotetrahydrofolate cyclodeaminase)]</t>
  </si>
  <si>
    <t>FTCD</t>
  </si>
  <si>
    <t>O95954</t>
  </si>
  <si>
    <t>10841;</t>
  </si>
  <si>
    <t>Active site (2); Alternative sequence (4); Chain (1); Modified residue (2); Natural variant (3); Region (4)</t>
  </si>
  <si>
    <t>K13990;</t>
  </si>
  <si>
    <t>ENSGT00390000005581;</t>
  </si>
  <si>
    <t>Folate-dependent enzyme, that displays both transferase and deaminase activity. Serves to channel one-carbon units from formiminoglutamate to the folate pool.; Binds and promotes bundling of vimentin filaments originating from the Golgi. {ECO:0000250}.</t>
  </si>
  <si>
    <t>Q7SYV7</t>
  </si>
  <si>
    <t>ftcd MGC64458</t>
  </si>
  <si>
    <t>379483;</t>
  </si>
  <si>
    <t>MGC64458 protein</t>
  </si>
  <si>
    <t>dsrrswapns_comp207966_c0_seq3 len=2269</t>
  </si>
  <si>
    <t>CL3006Contig5</t>
  </si>
  <si>
    <t>Q6PAA0_XENLA</t>
  </si>
  <si>
    <t>FUBP3_HUMAN</t>
  </si>
  <si>
    <t>Far upstream element-binding protein 3 (FUSE-binding protein 3)</t>
  </si>
  <si>
    <t>Q96I24</t>
  </si>
  <si>
    <t>FUBP3 FBP3</t>
  </si>
  <si>
    <t>8939;</t>
  </si>
  <si>
    <t>Alternative sequence (2); Chain (1); Domain (4); Frameshift (2); Initiator methionine (1); Modified residue (5); Sequence conflict (1)</t>
  </si>
  <si>
    <t>K13210;</t>
  </si>
  <si>
    <t>ENSGT00730000110664;</t>
  </si>
  <si>
    <t>415_C_415;</t>
  </si>
  <si>
    <t>May interact with single-stranded DNA from the far-upstream element (FUSE). May activate gene expression.</t>
  </si>
  <si>
    <t>Q6PAA0</t>
  </si>
  <si>
    <t>fubp3 MGC68532</t>
  </si>
  <si>
    <t>398900;</t>
  </si>
  <si>
    <t>MGC68532 protein</t>
  </si>
  <si>
    <t>CL3006Contig5;CL3006Contig6;CL3006Contig4;CL3006Contig2;CL3006Contig1</t>
  </si>
  <si>
    <t>dsrrswapns_comp214959_c2_seq2</t>
  </si>
  <si>
    <t>Q7ZXQ2_XENLA</t>
  </si>
  <si>
    <t>FUS_HUMAN</t>
  </si>
  <si>
    <t>RNA-binding protein FUS (75 kDa DNA-pairing protein) (Oncogene FUS) (Oncogene TLS) (POMp75) (Translocated in liposarcoma protein)</t>
  </si>
  <si>
    <t>P35637</t>
  </si>
  <si>
    <t>FUS TLS</t>
  </si>
  <si>
    <t>2521;</t>
  </si>
  <si>
    <t>Alternative sequence (1); Beta strand (6); Chain (1); Compositional bias (3); Domain (1); Helix (3); Modified residue (23); Natural variant (22); Sequence conflict (1); Site (2); Turn (3); Zinc finger (1)</t>
  </si>
  <si>
    <t>K13098;</t>
  </si>
  <si>
    <t>182_C_182;</t>
  </si>
  <si>
    <t>Binds both single-stranded and double-stranded DNA and promotes ATP-independent annealing of complementary single-stranded DNAs and D-loop formation in superhelical double-stranded DNA. May play a role in maintenance of genomic integrity.</t>
  </si>
  <si>
    <t>Q7ZXQ2</t>
  </si>
  <si>
    <t>fus</t>
  </si>
  <si>
    <t>380075;</t>
  </si>
  <si>
    <t>Fus protein</t>
  </si>
  <si>
    <t>dsrrswapns_comp214959_c2_seq2 len=2264</t>
  </si>
  <si>
    <t>dsrrswapns_comp214959_c2_seq2 len=2264;TC424252 homologue to UniRef100_Q6DKB4 Cluster: MGC84691 protein; n=1; Xenopus laevis|Rep: MGC84691 protein - Xenopus laevis African clawed frog, partial 47%;CL675Contig2;TC435122 UniRef100_Q6DKB4 Cluster: MGC84691 protein; n=1; Xenopus laevis|Rep: MGC84691 protein - Xenopus laevis African clawed frog, partial 47%;BP680009 homologue to UniRef100_Q6DKB4 Cluster: MGC84691 protein; n=1; Xenopus laevis|Rep: MGC84691 protein - Xenopus laevis African clawed frog, partial 32%;CL675Contig1</t>
  </si>
  <si>
    <t>CL989Contig5</t>
  </si>
  <si>
    <t>Q63ZQ7_XENLA</t>
  </si>
  <si>
    <t>FXL19_HUMAN</t>
  </si>
  <si>
    <t>F-box/LRR-repeat protein 19 (F-box and leucine-rich repeat protein 19)</t>
  </si>
  <si>
    <t>Q6PCT2</t>
  </si>
  <si>
    <t>FBXL19 FBL19</t>
  </si>
  <si>
    <t>54620;</t>
  </si>
  <si>
    <t>Alternative sequence (2); Chain (1); Compositional bias (5); Domain (1); Erroneous initiation (2); Repeat (6); Zinc finger (2)</t>
  </si>
  <si>
    <t>K10285;</t>
  </si>
  <si>
    <t>ENSGT00550000074396;</t>
  </si>
  <si>
    <t>Q63ZQ7</t>
  </si>
  <si>
    <t>fbxl19</t>
  </si>
  <si>
    <t>443628;</t>
  </si>
  <si>
    <t>CL989Contig3;CL989Contig5</t>
  </si>
  <si>
    <t>CL9Contig30</t>
  </si>
  <si>
    <t>FXR1B_XENLA</t>
  </si>
  <si>
    <t>FXR1_HUMAN</t>
  </si>
  <si>
    <t>Fragile X mental retardation syndrome-related protein 1 (hFXR1p)</t>
  </si>
  <si>
    <t>P51114</t>
  </si>
  <si>
    <t>FXR1</t>
  </si>
  <si>
    <t>8087;</t>
  </si>
  <si>
    <t>Alternative sequence (3); Beta strand (13); Chain (1); Compositional bias (2); Domain (4); Helix (5); Initiator methionine (1); Modified residue (9); Natural variant (3); Region (1); Sequence conflict (2); Turn (1)</t>
  </si>
  <si>
    <t>RNA-binding protein required for embryonic and postnatal development of muscle tissue. May regulate intracellular transport and local translation of certain mRNAs (By similarity). {ECO:0000250}.</t>
  </si>
  <si>
    <t>Q7ZTQ5</t>
  </si>
  <si>
    <t>fxr1-b fxr1h</t>
  </si>
  <si>
    <t>380114;</t>
  </si>
  <si>
    <t>Fragile X mental retardation syndrome-related protein 1 homolog B (xFxr1p-B)</t>
  </si>
  <si>
    <t>FUNCTION: RNA-binding protein. Binds poly(G) and poly(U) but not poly(A) or poly(C). Regulates somite formation, probably by regulating gene expression (By similarity). {ECO:0000250|UniProtKB:P51115}.</t>
  </si>
  <si>
    <t>SUBCELLULAR LOCATION: Cytoplasm {ECO:0000250|UniProtKB:Q5BJ56}. Nucleus {ECO:0000250|UniProtKB:Q5BJ56}.</t>
  </si>
  <si>
    <t>Chain (1); Compositional bias (2); Domain (4); Region (1)</t>
  </si>
  <si>
    <t>CL9Contig30;CL9Contig9;CL9Contig29;zeinaSSns_comp389011_c0_seq1 len=2410</t>
  </si>
  <si>
    <t>CL1149Contig1</t>
  </si>
  <si>
    <t>FYV1_HUMAN</t>
  </si>
  <si>
    <t>1-phosphatidylinositol 3-phosphate 5-kinase (Phosphatidylinositol 3-phosphate 5-kinase) (EC 2.7.1.150) (FYVE finger-containing phosphoinositide kinase) (PIKfyve) (Phosphatidylinositol 3-phosphate 5-kinase type III) (PIPkin-III) (Type III PIP kinase)</t>
  </si>
  <si>
    <t>Q9Y2I7</t>
  </si>
  <si>
    <t>PIKFYVE KIAA0981 PIP5K3</t>
  </si>
  <si>
    <t>200576;</t>
  </si>
  <si>
    <t>Alternative sequence (4); Chain (1); Domain (2); Erroneous initiation (1); Initiator methionine (1); Modified residue (7); Natural variant (9); Region (1); Sequence conflict (2); Zinc finger (1)</t>
  </si>
  <si>
    <t>K00921;</t>
  </si>
  <si>
    <t>ENSGT00770000120535;</t>
  </si>
  <si>
    <t>The PI(3,5)P2 regulatory complex regulates both the synthesis and turnover of phosphatidylinositol 3,5-bisphosphate (PtdIns(3,5)P2). Catalyzes the phosphorylation of phosphatidylinositol 3-phosphate on the fifth hydroxyl of the myo-inositol ring, to form phosphatidylinositol 3,5-bisphosphate. Required for endocytic-vacuolar pathway and nuclear migration. Plays a role in the biogenesis of endosome carrier vesicles (ECV)/ multivesicular bodies (MVB) transport intermediates from early endosomes. {ECO:0000269|PubMed:17556371}.</t>
  </si>
  <si>
    <t>CL1149Contig1;CL1149Contig2;CL1149Contig3</t>
  </si>
  <si>
    <t>dsrrswapns_comp216662_c5_seq6</t>
  </si>
  <si>
    <t>Q6GQB6_XENLA</t>
  </si>
  <si>
    <t>G3BP1_HUMAN</t>
  </si>
  <si>
    <t>Ras GTPase-activating protein-binding protein 1 (G3BP-1) (EC 3.6.4.12) (EC 3.6.4.13) (ATP-dependent DNA helicase VIII) (hDH VIII) (GAP SH3 domain-binding protein 1)</t>
  </si>
  <si>
    <t>Q13283</t>
  </si>
  <si>
    <t>G3BP1 G3BP</t>
  </si>
  <si>
    <t>10146;</t>
  </si>
  <si>
    <t>Alternative sequence (2); Beta strand (7); Chain (1); Compositional bias (2); Domain (2); Helix (5); Initiator methionine (1); Modified residue (10); Mutagenesis (4); Turn (1)</t>
  </si>
  <si>
    <t>K17265;</t>
  </si>
  <si>
    <t>ENSGT00390000011365;</t>
  </si>
  <si>
    <t>128_Emerin_complex_25;</t>
  </si>
  <si>
    <t>May be a regulated effector of stress granule assembly. Phosphorylation-dependent sequence-specific endoribonuclease in vitro. Cleaves exclusively between cytosine and adenine and cleaves MYC mRNA preferentially at the 3'-UTR. ATP- and magnesium-dependent helicase. Unwinds preferentially partial DNA and RNA duplexes having a 17 bp annealed portion and either a hanging 3' tail or hanging tails at both 5'- and 3'-ends. Unwinds DNA/DNA, RNA/DNA, and RNA/RNA substrates with comparable efficiency. Acts unidirectionally by moving in the 5' to 3' direction along the bound single-stranded DNA. {ECO:0000269|PubMed:11604510, ECO:0000269|PubMed:9889278}.</t>
  </si>
  <si>
    <t>Q6GQB6</t>
  </si>
  <si>
    <t>MGC80186</t>
  </si>
  <si>
    <t>443909;</t>
  </si>
  <si>
    <t>MGC80186 protein</t>
  </si>
  <si>
    <t>dsrrswapns_comp216662_c5_seq6 len=3977</t>
  </si>
  <si>
    <t>dsrrswapns_comp216662_c5_seq6 len=3977;CL18Contig6;CL18Contig4;CL18Contig19</t>
  </si>
  <si>
    <t>zeinaSSns_comp385083_c0_seq3</t>
  </si>
  <si>
    <t>Q6DFK7_XENLA</t>
  </si>
  <si>
    <t>G3BP2_HUMAN</t>
  </si>
  <si>
    <t>Ras GTPase-activating protein-binding protein 2 (G3BP-2) (GAP SH3 domain-binding protein 2)</t>
  </si>
  <si>
    <t>Q9UN86</t>
  </si>
  <si>
    <t>G3BP2 KIAA0660</t>
  </si>
  <si>
    <t>9908;</t>
  </si>
  <si>
    <t>Alternative sequence (1); Chain (1); Compositional bias (2); Domain (2); Erroneous initiation (1); Initiator methionine (1); Modified residue (4); Natural variant (1); Sequence conflict (3)</t>
  </si>
  <si>
    <t>Probable scaffold protein that may be involved in mRNA transport. {ECO:0000305}.</t>
  </si>
  <si>
    <t>Q6DFK7</t>
  </si>
  <si>
    <t>g3bp2 MGC81268</t>
  </si>
  <si>
    <t>446341;</t>
  </si>
  <si>
    <t>MGC81268 protein</t>
  </si>
  <si>
    <t>zeinaSSns_comp385083_c0_seq3 len=2009</t>
  </si>
  <si>
    <t>zeinaSSns_comp385083_c0_seq3 len=2009;CO385807 homologue to UniRef100_Q6DFK7 Cluster: MGC81268 protein; n=1; Xenopus laevis|Rep: MGC81268 protein - Xenopus laevis African clawed frog, partial 39%</t>
  </si>
  <si>
    <t>G3P_HUMAN</t>
  </si>
  <si>
    <t>Glyceraldehyde-3-phosphate dehydrogenase (GAPDH) (EC 1.2.1.12) (Peptidyl-cysteine S-nitrosylase GAPDH) (EC 2.6.99.-)</t>
  </si>
  <si>
    <t>P04406</t>
  </si>
  <si>
    <t>GAPDH GAPD CDABP0047 OK/SW-cl.12</t>
  </si>
  <si>
    <t>2597;</t>
  </si>
  <si>
    <t>Active site (1); Alternative sequence (1); Beta strand (20); Binding site (6); Chain (1); Helix (13); Initiator methionine (1); Modified residue (39); Natural variant (2); Nucleotide binding (1); Region (3); Sequence conflict (1); Site (1); Turn (7)</t>
  </si>
  <si>
    <t>K00134;</t>
  </si>
  <si>
    <t>ENSGT00760000119172;</t>
  </si>
  <si>
    <t>125_"Ecsit_complex_(ECSIT,_MT-CO2,_GAPDH,_TRAF6,_NDUFAF1)::Ecsit_complex_(ECSIT,_MT-CO2,_NDUFA1,_MT-ND1,_TRAF6,_NDUFAF1)::Ecsit_complex_(ECSIT,_NDUFS3,_NDUFAF1)::Ecsit_complex_(ECSIT,_NDUFS3,_TOM20)";138_GAIT_complex;</t>
  </si>
  <si>
    <t>Has both glyceraldehyde-3-phosphate dehydrogenase and nitrosylase activities, thereby playing a role in glycolysis and nuclear functions, respectively. Participates in nuclear events including transcription, RNA transport, DNA replication and apoptosis. Nuclear functions are probably due to the nitrosylase activity that mediates cysteine S-nitrosylation of nuclear target proteins such as SIRT1, HDAC2 and PRKDC. Modulates the organization and assembly of the cytoskeleton. Facilitates the CHP1-dependent microtubule and membrane associations through its ability to stimulate the binding of CHP1 to microtubules (By similarity). Glyceraldehyde-3-phosphate dehydrogenase is a key enzyme in glycolysis that catalyzes the first step of the pathway by converting D-glyceraldehyde 3-phosphate (G3P) into 3-phospho-D-glyceroyl phosphate. Component of the GAIT (gamma interferon-activated inhibitor of translation) complex which mediates interferon-gamma-induced transcript-selective translation inhibition in inflammation processes. Upon interferon-gamma treatment assembles into the GAIT complex which binds to stem loop-containing GAIT elements in the 3'-UTR of diverse inflammatory mRNAs (such as ceruplasmin) and suppresses their translation. {ECO:0000250, ECO:0000269|PubMed:11724794, ECO:0000269|PubMed:23071094, ECO:0000269|PubMed:3170585}.</t>
  </si>
  <si>
    <t>Glyceraldehyde-3-phosphate dehydrogenase (EC 1.2.1.12)</t>
  </si>
  <si>
    <t>Active site (1); Site (1)</t>
  </si>
  <si>
    <t>CL3418Contig2</t>
  </si>
  <si>
    <t>Q7ZY52_XENLA</t>
  </si>
  <si>
    <t>Q7ZY52</t>
  </si>
  <si>
    <t>CL3418Contig2;dsrrswapns_comp203580_c0_seq4 len=372</t>
  </si>
  <si>
    <t>CL1859Contig1</t>
  </si>
  <si>
    <t>Q6PCH4_XENLA</t>
  </si>
  <si>
    <t>G6PD_HUMAN</t>
  </si>
  <si>
    <t>Glucose-6-phosphate 1-dehydrogenase (G6PD) (EC 1.1.1.49)</t>
  </si>
  <si>
    <t>G6PD</t>
  </si>
  <si>
    <t>P11413</t>
  </si>
  <si>
    <t>2539;</t>
  </si>
  <si>
    <t>Active site (1); Alternative sequence (2); Beta strand (21); Binding site (16); Chain (1); Erroneous initiation (1); Helix (24); Initiator methionine (1); Modified residue (6); Mutagenesis (6); Natural variant (67); Nucleotide binding (3); Region (1); Sequence conflict (4); Turn (10)</t>
  </si>
  <si>
    <t>K00036;</t>
  </si>
  <si>
    <t>ENSGT00530000063435;</t>
  </si>
  <si>
    <t>366_C_366;</t>
  </si>
  <si>
    <t>Catalyzes the rate-limiting step of the oxidative pentose-phosphate pathway, which represents a route for the dissimilation of carbohydrates besides glycolysis. The main function of this enzyme is to provide reducing power (NADPH) and pentose phosphates for fatty acid and nucleic acid synthesis. {ECO:0000269|PubMed:15858258, ECO:0000269|PubMed:24769394}.</t>
  </si>
  <si>
    <t>Q6PCH4</t>
  </si>
  <si>
    <t>g6pd MGC69058</t>
  </si>
  <si>
    <t>379711;</t>
  </si>
  <si>
    <t>Glucose-6-phosphate 1-dehydrogenase (EC 1.1.1.49)</t>
  </si>
  <si>
    <t>Q6GP33_XENLA</t>
  </si>
  <si>
    <t>G6PI_HUMAN</t>
  </si>
  <si>
    <t>Glucose-6-phosphate isomerase (GPI) (EC 5.3.1.9) (Autocrine motility factor) (AMF) (Neuroleukin) (NLK) (Phosphoglucose isomerase) (PGI) (Phosphohexose isomerase) (PHI) (Sperm antigen 36) (SA-36)</t>
  </si>
  <si>
    <t>GPI</t>
  </si>
  <si>
    <t>P06744</t>
  </si>
  <si>
    <t>2821;</t>
  </si>
  <si>
    <t>Active site (3); Alternative sequence (2); Beta strand (16); Chain (1); Helix (38); Initiator methionine (1); Modified residue (6); Mutagenesis (2); Natural variant (25); Sequence conflict (3); Turn (2)</t>
  </si>
  <si>
    <t>K01810;</t>
  </si>
  <si>
    <t>ENSGT00390000000707;</t>
  </si>
  <si>
    <t>426_C_426;477_C_477;</t>
  </si>
  <si>
    <t>Besides it's role as a glycolytic enzyme, mammalian GPI can function as a tumor-secreted cytokine and an angiogenic factor (AMF) that stimulates endothelial cell motility. GPI is also a neurotrophic factor (Neuroleukin) for spinal and sensory neurons. {ECO:0000269|PubMed:11004567, ECO:0000269|PubMed:11437381}.</t>
  </si>
  <si>
    <t>Q6GP33</t>
  </si>
  <si>
    <t>gpi MGC80718</t>
  </si>
  <si>
    <t>444192;</t>
  </si>
  <si>
    <t>Glucose-6-phosphate isomerase (EC 5.3.1.9)</t>
  </si>
  <si>
    <t>CL5832Contig1</t>
  </si>
  <si>
    <t>CL5832Contig1;dsrrswapns_comp213794_c0_seq2 len=2042</t>
  </si>
  <si>
    <t>CL874Contig7</t>
  </si>
  <si>
    <t>Q6AZI1_XENLA</t>
  </si>
  <si>
    <t>GAB1_HUMAN</t>
  </si>
  <si>
    <t>GRB2-associated-binding protein 1 (GRB2-associated binder 1) (Growth factor receptor bound protein 2-associated protein 1)</t>
  </si>
  <si>
    <t>Q13480</t>
  </si>
  <si>
    <t>GAB1</t>
  </si>
  <si>
    <t>2549;</t>
  </si>
  <si>
    <t>Alternative sequence (1); Chain (1); Compositional bias (1); Domain (1); Initiator methionine (1); Modified residue (3); Natural variant (4); Sequence conflict (2)</t>
  </si>
  <si>
    <t>K09593;</t>
  </si>
  <si>
    <t>ENSGT00510000046662;</t>
  </si>
  <si>
    <t>Adapter protein that plays a role in intracellular signaling cascades triggered by activated receptor-type kinases. Plays a role in FGFR1 signaling. Probably involved in signaling by the epidermal growth factor receptor (EGFR) and the insulin receptor (INSR).</t>
  </si>
  <si>
    <t>Q6AZI1</t>
  </si>
  <si>
    <t>gab1 MGC81548</t>
  </si>
  <si>
    <t>734248;</t>
  </si>
  <si>
    <t>MGC81548 protein</t>
  </si>
  <si>
    <t>CL874Contig7;CL874Contig4;CL874Contig5;CL874Contig3;CL874Contig6</t>
  </si>
  <si>
    <t>dsrrswapns_comp211098_c4_seq9</t>
  </si>
  <si>
    <t>GAK_HUMAN</t>
  </si>
  <si>
    <t>Cyclin-G-associated kinase (EC 2.7.11.1)</t>
  </si>
  <si>
    <t>O14976</t>
  </si>
  <si>
    <t>GAK</t>
  </si>
  <si>
    <t>2580;</t>
  </si>
  <si>
    <t>Active site (1); Alternative sequence (1); Beta strand (10); Chain (1); Compositional bias (1); Domain (4); Helix (14); Initiator methionine (1); Modified residue (12); Natural variant (11); Sequence conflict (2); Turn (4)</t>
  </si>
  <si>
    <t>K08855;</t>
  </si>
  <si>
    <t>ENSGT00760000119113;</t>
  </si>
  <si>
    <t>Associates with cyclin G and CDK5. Seems to act as an auxilin homolog that is involved in the uncoating of clathrin-coated vesicles by Hsc70 in non-neuronal cells. Expression oscillates slightly during the cell cycle, peaking at G1. {ECO:0000269|PubMed:10625686}.</t>
  </si>
  <si>
    <t>dsrrswapns_comp211098_c4_seq9 len=6475</t>
  </si>
  <si>
    <t>dsrrswapns_comp211098_c4_seq9 len=6475;CL3037Contig2</t>
  </si>
  <si>
    <t>CL6024Contig2</t>
  </si>
  <si>
    <t>A1L3J7_XENLA</t>
  </si>
  <si>
    <t>GANAB_HUMAN</t>
  </si>
  <si>
    <t>Neutral alpha-glucosidase AB (EC 3.2.1.84) (Alpha-glucosidase 2) (Glucosidase II subunit alpha)</t>
  </si>
  <si>
    <t>Q14697</t>
  </si>
  <si>
    <t>GANAB G2AN KIAA0088</t>
  </si>
  <si>
    <t>23193;</t>
  </si>
  <si>
    <t>Active site (3); Alternative sequence (3); Chain (1); Erroneous translation (1); Glycosylation (1); Mutagenesis (1); Natural variant (3); Sequence conflict (4); Signal peptide (1)</t>
  </si>
  <si>
    <t>K05546;</t>
  </si>
  <si>
    <t>ENSGT00760000119229;</t>
  </si>
  <si>
    <t>530_C_530;</t>
  </si>
  <si>
    <t>Cleaves sequentially the 2 innermost alpha-1,3-linked glucose residues from the Glc(2)Man(9)GlcNAc(2) oligosaccharide precursor of immature glycoproteins. {ECO:0000269|PubMed:10929008}.</t>
  </si>
  <si>
    <t>A1L3J7</t>
  </si>
  <si>
    <t>ganab LOC100037025</t>
  </si>
  <si>
    <t>100037025;</t>
  </si>
  <si>
    <t>LOC100037025 protein</t>
  </si>
  <si>
    <t>CL6024Contig1;CL6024Contig2;CL6024Contig3;BJ068002 homologue to UniRef100_A1L3J7 Cluster: LOC100037025 protein; n=1; Xenopus laevis|Rep: LOC100037025 protein - Xenopus laevis African clawed frog, partial 22%</t>
  </si>
  <si>
    <t>CL1979Contig1</t>
  </si>
  <si>
    <t>GANP_HUMAN</t>
  </si>
  <si>
    <t>Germinal-center associated nuclear protein (GANP) (80 kDa MCM3-associated protein) (MCM3 acetylating protein) (MCM3AP) (EC 2.3.1.-) (MCM3 acetyltransferase)</t>
  </si>
  <si>
    <t>O60318</t>
  </si>
  <si>
    <t>MCM3AP GANP KIAA0572 MAP80</t>
  </si>
  <si>
    <t>8888;</t>
  </si>
  <si>
    <t>Alternative sequence (1); Chain (1); Coiled coil (1); Helix (1); Modified residue (4); Mutagenesis (1); Natural variant (15); Region (5)</t>
  </si>
  <si>
    <t>ENSGT00530000063781;</t>
  </si>
  <si>
    <t>Isoform GANP: Essential for the generation of high-affinity B-cells against T-cell-dependent antigens by affecting somatic hypermutation at the IgV-regions. May have stimulation-dependent DNA primase activity that would generate extra RNA primers in very rapidely proliferating cells and would support clonal expansion of differentiating B-cells (By similarity). Involved in the nuclear export of poly(A)-containing mRNAs by acting as a scaffold for the TREX-2 complex. The TREX-2 complex functions in docking export-competent ribonucleoprotein particles (mRNPs) to the nuclear entrance of the nuclear pore complex (nuclear basket). TREX-2 participates in mRNA export and accurate chromatin positioning in the nucleus by tethering genes to the nuclear periphery. {ECO:0000250, ECO:0000269|PubMed:22307388}.; Isoform MCM3AP: Acetyltransferase targeting MCM3. Inhibits initiation of DNA replication, but not elongation. {ECO:0000269|PubMed:22307388}.</t>
  </si>
  <si>
    <t>zeinaSSns_comp389497_c1_seq2</t>
  </si>
  <si>
    <t>GAPD1_XENLA</t>
  </si>
  <si>
    <t>GAPD1_HUMAN</t>
  </si>
  <si>
    <t>GTPase-activating protein and VPS9 domain-containing protein 1 (GAPex-5) (Rab5-activating protein 6)</t>
  </si>
  <si>
    <t>Q14C86</t>
  </si>
  <si>
    <t>GAPVD1 GAPEX5 KIAA1521 RAP6</t>
  </si>
  <si>
    <t>26130;</t>
  </si>
  <si>
    <t>Alternative sequence (5); Chain (1); Domain (2); Erroneous initiation (3); Frameshift (1); Modified residue (14); Sequence caution (1); Sequence conflict (15)</t>
  </si>
  <si>
    <t>ENSGT00530000063341;</t>
  </si>
  <si>
    <t>Acts both as a GTPase-activating protein (GAP) and a guanine nucleotide exchange factor (GEF), and participates in various processes such as endocytosis, insulin receptor internalization or LC2A4/GLUT4 trafficking. Acts as a GEF for the Ras-related protein RAB31 by exchanging bound GDP for free GTP, leading to regulate LC2A4/GLUT4 trafficking. In the absence of insulin, it maintains RAB31 in an active state and promotes a futile cycle between LC2A4/GLUT4 storage vesicles and early endosomes, retaining LC2A4/GLUT4 inside the cells. Upon insulin stimulation, it is translocated to the plasma membrane, releasing LC2A4/GLUT4 from intracellular storage vesicles. Also involved in EGFR trafficking and degradation, possibly by promoting EGFR ubiquitination and subsequent degradation by the proteasome. Has GEF activity for Rab5 and GAP activity for Ras. {ECO:0000269|PubMed:16410077}.</t>
  </si>
  <si>
    <t>A2RV61</t>
  </si>
  <si>
    <t>gapvd1</t>
  </si>
  <si>
    <t>100037133;</t>
  </si>
  <si>
    <t>GTPase-activating protein and VPS9 domain-containing protein 1</t>
  </si>
  <si>
    <t>FUNCTION: Acts both as a GTPase-activating protein (GAP) and a guanine nucleotide exchange factor (GEF), and participates in various processes such as endocytosis, insulin receptor internalization or LC2A4/GLUT4 trafficking. {ECO:0000250}.</t>
  </si>
  <si>
    <t>SUBCELLULAR LOCATION: Membrane {ECO:0000250}; Peripheral membrane protein {ECO:0000250}. Endosome {ECO:0000250}.</t>
  </si>
  <si>
    <t>zeinaSSns_comp389497_c1_seq2 len=5283</t>
  </si>
  <si>
    <t>zeinaSSns_comp389497_c1_seq2 len=5283;BF048179 similar to UniRef100_UPI00006A202B Cluster: GTPase activating protein and VPS9 domains 1; n=1; Xenopus tropicalis|Rep: GTPase activating protein and VPS9 domains 1 - Xenopus tropicalis, partial 11%;CL1632Contig1;CL1632Contig2;dsrrswapns_comp217507_c7_seq7 len=5333</t>
  </si>
  <si>
    <t>CL964Contig2</t>
  </si>
  <si>
    <t>Q8AVP6_XENLA</t>
  </si>
  <si>
    <t>GBLP_HUMAN</t>
  </si>
  <si>
    <t>Guanine nucleotide-binding protein subunit beta-2-like 1 (Cell proliferation-inducing gene 21 protein) (Guanine nucleotide-binding protein subunit beta-like protein 12.3) (Human lung cancer oncogene 7 protein) (HLC-7) (Receptor for activated C kinase) (Receptor of activated protein kinase C 1) (RACK1) [Cleaved into: Guanine nucleotide-binding protein subunit beta-2-like 1, N-terminally processed]</t>
  </si>
  <si>
    <t>P63244</t>
  </si>
  <si>
    <t>GNB2L1 HLC7 PIG21</t>
  </si>
  <si>
    <t>10399;</t>
  </si>
  <si>
    <t>Beta strand (31); Chain (2); Erroneous initiation (1); Frameshift (1); Initiator methionine (1); Modified residue (6); Mutagenesis (10); Repeat (7); Sequence conflict (3); Turn (4)</t>
  </si>
  <si>
    <t>K14753;</t>
  </si>
  <si>
    <t>ENSGT00770000120570;</t>
  </si>
  <si>
    <t>147_"G_protein_complex_(GNG2,_GNB2L1,_RAF1)";</t>
  </si>
  <si>
    <t>Involved in the recruitment, assembly and/or regulation of a variety of signaling molecules. Interacts with a wide variety of proteins and plays a role in many cellular processes. Component of the 40S ribosomal subunit involved in translational repression. Binds to and stabilizes activated protein kinase C (PKC), increasing PKC-mediated phosphorylation. May recruit activated PKC to the ribosome, leading to phosphorylation of EIF6. Inhibits the activity of SRC kinases including SRC, LCK and YES1. Inhibits cell growth by prolonging the G0/G1 phase of the cell cycle. Enhances phosphorylation of BMAL1 by PRKCA and inhibits transcriptional activity of the BMAL1-CLOCK heterodimer. Facilitates ligand-independent nuclear translocation of AR following PKC activation, represses AR transactivation activity and is required for phosphorylation of AR by SRC. Modulates IGF1R-dependent integrin signaling and promotes cell spreading and contact with the extracellular matrix. Involved in PKC-dependent translocation of ADAM12 to the cell membrane. Promotes the ubiquitination and proteasome-mediated degradation of proteins such as CLEC1B and HIF1A. Required for VANGL2 membrane localization, inhibits Wnt signaling, and regulates cellular polarization and oriented cell division during gastrulation. Required for PTK2/FAK1 phosphorylation and dephosphorylation. Regulates internalization of the muscarinic receptor CHRM2. Promotes apoptosis by increasing oligomerization of BAX and disrupting the interaction of BAX with the anti-apoptotic factor BCL2L. Inhibits TRPM6 channel activity. Regulates cell surface expression of some GPCRs such as TBXA2R. Plays a role in regulation of FLT1-mediated cell migration. Binds to Y.pseudotuberculosis yopK which leads to inhibition of phagocytosis and survival of bacteria following infection of host cells. Enhances phosphorylation of HIV-1 Nef by PKCs. Promotes migration of breast carcinoma cells by binding to and activating RHOA. {ECO:0000269|PubMed:11312657, ECO:0000269|PubMed:11884618, ECO:0000269|PubMed:12589061, ECO:0000269|PubMed:12958311, ECO:0000269|PubMed:17108144, ECO:0000269|PubMed:17244529, ECO:0000269|PubMed:17956333, ECO:0000269|PubMed:18088317, ECO:0000269|PubMed:18258429, ECO:0000269|PubMed:18621736, ECO:0000269|PubMed:19423701, ECO:0000269|PubMed:19785988, ECO:0000269|PubMed:20499158, ECO:0000269|PubMed:20541605, ECO:0000269|PubMed:20573744, ECO:0000269|PubMed:20976005, ECO:0000269|PubMed:21212275, ECO:0000269|PubMed:21347310, ECO:0000269|PubMed:9584165}.</t>
  </si>
  <si>
    <t>Q8AVP6</t>
  </si>
  <si>
    <t>LOC446289</t>
  </si>
  <si>
    <t>379825;446289;</t>
  </si>
  <si>
    <t>Gnb2l1-prov protein (LOC446289 protein)</t>
  </si>
  <si>
    <t>CL964Contig2;dsrrswapns_comp211224_c1_seq1 len=1355;BF613229 UniRef100_Q6DIV0 Cluster: Guanine nucleotide binding protein G protein, beta polypeptide Guanine nucleotide binding protein G protein, beta polypeptide 2- like 1; n=1; Xenopus tropicalis|Rep: Guanine nucleotide binding protein G protein, beta polypeptide Guanine nucleotide binding protein G protein, beta polypeptide 2- like 1 - Xenopus tropicalis Western clawed frog Silurana tropicalis, partial 34%</t>
  </si>
  <si>
    <t>GBP1_HUMAN</t>
  </si>
  <si>
    <t>Interferon-induced guanylate-binding protein 1 (GTP-binding protein 1) (GBP-1) (HuGBP-1) (Guanine nucleotide-binding protein 1)</t>
  </si>
  <si>
    <t>P32455</t>
  </si>
  <si>
    <t>GBP1</t>
  </si>
  <si>
    <t>2633;</t>
  </si>
  <si>
    <t>Beta strand (14); Chain (1); Domain (1); Helix (25); Lipidation (1); Modified residue (1); Natural variant (4); Nucleotide binding (3); Propeptide (1); Region (1); Turn (3)</t>
  </si>
  <si>
    <t>ENSGT00550000074475;</t>
  </si>
  <si>
    <t>68_C_68;</t>
  </si>
  <si>
    <t>Hydrolyzes GTP to GMP in two consecutive cleavage reactions. Exhibits antiviral activity against influenza virus. Promote oxidative killing and deliver antimicrobial peptides to autophagolysosomes, providing broad host protection against different pathogen classes. {ECO:0000269|PubMed:22106366}.</t>
  </si>
  <si>
    <t>CL4657Contig1</t>
  </si>
  <si>
    <t>A2VD69_XENLA</t>
  </si>
  <si>
    <t>A2VD69</t>
  </si>
  <si>
    <t>LOC100037176</t>
  </si>
  <si>
    <t>100037176;</t>
  </si>
  <si>
    <t>LOC100037176 protein</t>
  </si>
  <si>
    <t>zeinaSSns_comp385066_c1_seq2</t>
  </si>
  <si>
    <t>Q6AZV2_XENLA</t>
  </si>
  <si>
    <t>GCDH_HUMAN</t>
  </si>
  <si>
    <t>Glutaryl-CoA dehydrogenase, mitochondrial (GCD) (EC 1.3.8.6)</t>
  </si>
  <si>
    <t>Q92947</t>
  </si>
  <si>
    <t>GCDH</t>
  </si>
  <si>
    <t>2639;</t>
  </si>
  <si>
    <t>Active site (1); Alternative sequence (1); Beta strand (9); Binding site (5); Chain (1); Helix (19); Modified residue (1); Mutagenesis (1); Natural variant (60); Nucleotide binding (4); Region (2); Sequence conflict (1); Transit peptide (1); Turn (1)</t>
  </si>
  <si>
    <t>K00252;</t>
  </si>
  <si>
    <t>Catalyzes the oxidative decarboxylation of glutaryl-CoA to crotonyl-CoA and CO(2) in the degradative pathway of L-lysine, L-hydroxylysine, and L-tryptophan metabolism. It uses electron transfer flavoprotein as its electron acceptor. Isoform Short is inactive. {ECO:0000269|PubMed:17176108, ECO:0000269|PubMed:6423663, ECO:0000269|PubMed:8541831}.</t>
  </si>
  <si>
    <t>Q6AZV2</t>
  </si>
  <si>
    <t>gcdh gcdh-prov</t>
  </si>
  <si>
    <t>446458;</t>
  </si>
  <si>
    <t>Gcdh-prov protein</t>
  </si>
  <si>
    <t>zeinaSSns_comp385066_c1_seq2 len=2230</t>
  </si>
  <si>
    <t>zeinaSSns_comp385066_c1_seq2 len=2230;CL1314Contig1</t>
  </si>
  <si>
    <t>GCFC2_HUMAN</t>
  </si>
  <si>
    <t>GC-rich sequence DNA-binding factor 2 (GC-rich sequence DNA-binding factor) (Transcription factor 9) (TCF-9)</t>
  </si>
  <si>
    <t>P16383</t>
  </si>
  <si>
    <t>GCFC2 C2orf3 GCF TCF9</t>
  </si>
  <si>
    <t>6936;</t>
  </si>
  <si>
    <t>Alternative sequence (5); Chain (1); Coiled coil (1); Compositional bias (1); Frameshift (1); Modified residue (9); Natural variant (5); Sequence caution (1)</t>
  </si>
  <si>
    <t>K09061;</t>
  </si>
  <si>
    <t>ENSGT00390000000455;</t>
  </si>
  <si>
    <t>Factor that represses transcription. It binds to the GC-rich sequences (5'-GCGGGGC-3') present in the epidermal growth factor receptor, beta-actin, and calcium-dependent protease promoters. Involved in pre-mRNA splicing through regulating spliceosome C complex formation. May play a role during late-stage splicing events and turnover of excised inrons. {ECO:0000269|PubMed:24304693}.</t>
  </si>
  <si>
    <t>CL268Contig3</t>
  </si>
  <si>
    <t>CL268Contig3;zeinaSSns_comp389082_c1_seq2 len=2316</t>
  </si>
  <si>
    <t>CL313Contig4</t>
  </si>
  <si>
    <t>A7E222_XENLA</t>
  </si>
  <si>
    <t>GCN1L_HUMAN</t>
  </si>
  <si>
    <t>Translational activator GCN1 (HsGCN1) (GCN1-like protein 1)</t>
  </si>
  <si>
    <t>Q92616</t>
  </si>
  <si>
    <t>GCN1L1 KIAA0219</t>
  </si>
  <si>
    <t>10985;</t>
  </si>
  <si>
    <t>Chain (1); Erroneous gene model prediction (1); Erroneous initiation (1); Frameshift (1); Initiator methionine (1); Modified residue (2); Natural variant (1); Repeat (24); Sequence conflict (9)</t>
  </si>
  <si>
    <t>174_C_174;</t>
  </si>
  <si>
    <t>Acts as a translation activator that mediates translational control and perform an EF3-related function on the ribosome by regulating GCN2 protein kinase (EIF2AK1-4) activity. {ECO:0000250}.</t>
  </si>
  <si>
    <t>A7E222</t>
  </si>
  <si>
    <t>LOC100125671</t>
  </si>
  <si>
    <t>LOC100125671 protein (Fragment)</t>
  </si>
  <si>
    <t>CL313Contig4;CL313Contig1</t>
  </si>
  <si>
    <t>CL4434Contig2</t>
  </si>
  <si>
    <t>Q6DDJ4_XENLA</t>
  </si>
  <si>
    <t>GCP2_HUMAN</t>
  </si>
  <si>
    <t>Gamma-tubulin complex component 2 (GCP-2) (hGCP2) (Gamma-ring complex protein 103 kDa) (h103p) (hGrip103) (Spindle pole body protein Spc97 homolog) (hSpc97)</t>
  </si>
  <si>
    <t>Q9BSJ2</t>
  </si>
  <si>
    <t>TUBGCP2 GCP2</t>
  </si>
  <si>
    <t>10844;</t>
  </si>
  <si>
    <t>Alternative sequence (2); Chain (1); Compositional bias (1); Frameshift (1); Modified residue (1); Natural variant (3); Sequence conflict (3)</t>
  </si>
  <si>
    <t>K16569;</t>
  </si>
  <si>
    <t>ENSGT00780000121933;</t>
  </si>
  <si>
    <t>241_Pericentrin-GCP_complex;</t>
  </si>
  <si>
    <t>Gamma-tubulin complex is necessary for microtubule nucleation at the centrosome.</t>
  </si>
  <si>
    <t>Q6DDJ4</t>
  </si>
  <si>
    <t>tubgcp2 tubgcp2-prov</t>
  </si>
  <si>
    <t>446693;</t>
  </si>
  <si>
    <t>Tubgcp2-prov protein</t>
  </si>
  <si>
    <t>CL4434Contig2;dsrrswapns_comp210450_c1_seq11 len=3213;dsrrswapns_comp210450_c1_seq3 len=2274;CL4434Contig1</t>
  </si>
  <si>
    <t>GCP3_HUMAN</t>
  </si>
  <si>
    <t>Gamma-tubulin complex component 3 (GCP-3) (hGCP3) (Gamma-ring complex protein 104 kDa) (h104p) (hGrip104) (Spindle pole body protein Spc98 homolog) (hSpc98)</t>
  </si>
  <si>
    <t>Q96CW5</t>
  </si>
  <si>
    <t>TUBGCP3 GCP3</t>
  </si>
  <si>
    <t>10426;</t>
  </si>
  <si>
    <t>Alternative sequence (4); Chain (1); Compositional bias (1); Initiator methionine (1); Modified residue (1); Natural variant (1); Sequence conflict (2)</t>
  </si>
  <si>
    <t>K16570;</t>
  </si>
  <si>
    <t>CL3092Contig2</t>
  </si>
  <si>
    <t>Q6PF23_XENLA</t>
  </si>
  <si>
    <t>Q6PF23</t>
  </si>
  <si>
    <t>tubgcp3 MGC69134</t>
  </si>
  <si>
    <t>379673;</t>
  </si>
  <si>
    <t>MGC69134 protein</t>
  </si>
  <si>
    <t>CL3092Contig3;CL3092Contig2</t>
  </si>
  <si>
    <t>CL3407Contig1</t>
  </si>
  <si>
    <t>Q642S3_XENLA</t>
  </si>
  <si>
    <t>GCP4_HUMAN</t>
  </si>
  <si>
    <t>Gamma-tubulin complex component 4 (GCP-4) (hGCP4) (Gamma-ring complex protein 76 kDa) (h76p) (hGrip76)</t>
  </si>
  <si>
    <t>Q9UGJ1</t>
  </si>
  <si>
    <t>TUBGCP4 76P GCP4</t>
  </si>
  <si>
    <t>27229;</t>
  </si>
  <si>
    <t>Alternative sequence (1); Beta strand (6); Chain (1); Erroneous initiation (1); Helix (25); Turn (2)</t>
  </si>
  <si>
    <t>K16571;</t>
  </si>
  <si>
    <t>6_C_6;</t>
  </si>
  <si>
    <t>Q642S3</t>
  </si>
  <si>
    <t>tubgcp4 MGC81229</t>
  </si>
  <si>
    <t>447441;</t>
  </si>
  <si>
    <t>MGC81229 protein</t>
  </si>
  <si>
    <t>CL3407Contig1;CL3407Contig3</t>
  </si>
  <si>
    <t>CL21758Contig1</t>
  </si>
  <si>
    <t>GCP5_HUMAN</t>
  </si>
  <si>
    <t>Gamma-tubulin complex component 5 (GCP-5)</t>
  </si>
  <si>
    <t>Q96RT8</t>
  </si>
  <si>
    <t>TUBGCP5 GCP5 KIAA1899</t>
  </si>
  <si>
    <t>114791;</t>
  </si>
  <si>
    <t>Alternative sequence (1); Chain (1); Erroneous initiation (2); Erroneous termination (1); Frameshift (1); Natural variant (1); Sequence conflict (2)</t>
  </si>
  <si>
    <t>K16572;</t>
  </si>
  <si>
    <t>ENSGT00780000121969;</t>
  </si>
  <si>
    <t>CL21758Contig1;dsrrswapns_comp211253_c1_seq2 len=532</t>
  </si>
  <si>
    <t>CL5393Contig1</t>
  </si>
  <si>
    <t>Q9DDA7_XENLA</t>
  </si>
  <si>
    <t>GCP6_HUMAN</t>
  </si>
  <si>
    <t>Gamma-tubulin complex component 6 (GCP-6)</t>
  </si>
  <si>
    <t>Q96RT7</t>
  </si>
  <si>
    <t>TUBGCP6 GCP6 KIAA1669</t>
  </si>
  <si>
    <t>85378;</t>
  </si>
  <si>
    <t>Alternative sequence (3); Chain (1); Frameshift (1); Natural variant (8); Region (1); Repeat (9); Sequence caution (1)</t>
  </si>
  <si>
    <t>K16573;</t>
  </si>
  <si>
    <t>Gamma-tubulin complex is necessary for microtubule nucleation at the centrosome. {ECO:0000269|PubMed:11694571}.</t>
  </si>
  <si>
    <t>Q9DDA7</t>
  </si>
  <si>
    <t>tubgcp6 grip210</t>
  </si>
  <si>
    <t>387282;</t>
  </si>
  <si>
    <t>Gamma tubulin ring protein</t>
  </si>
  <si>
    <t>dsrrswapns_comp203018_c2_seq5 len=5624;CL5393Contig1</t>
  </si>
  <si>
    <t>CL2555Contig1</t>
  </si>
  <si>
    <t>Q7ZY66_XENLA</t>
  </si>
  <si>
    <t>GDIB_HUMAN</t>
  </si>
  <si>
    <t>Rab GDP dissociation inhibitor beta (Rab GDI beta) (Guanosine diphosphate dissociation inhibitor 2) (GDI-2)</t>
  </si>
  <si>
    <t>P50395</t>
  </si>
  <si>
    <t>GDI2 RABGDIB</t>
  </si>
  <si>
    <t>2665;</t>
  </si>
  <si>
    <t>Alternative sequence (1); Chain (1); Modified residue (6); Sequence conflict (1)</t>
  </si>
  <si>
    <t>K17255;</t>
  </si>
  <si>
    <t>ENSGT00530000063044;</t>
  </si>
  <si>
    <t>552_C_552;</t>
  </si>
  <si>
    <t>Regulates the GDP/GTP exchange reaction of most Rab proteins by inhibiting the dissociation of GDP from them, and the subsequent binding of GTP to them.</t>
  </si>
  <si>
    <t>Q7ZY66</t>
  </si>
  <si>
    <t>Gdi2-prov protein</t>
  </si>
  <si>
    <t>CL2555Contig1;CL7642Contig1;CL2555Contig2</t>
  </si>
  <si>
    <t>CL3294Contig2</t>
  </si>
  <si>
    <t>Q68F32_XENLA</t>
  </si>
  <si>
    <t>GDIR1_HUMAN</t>
  </si>
  <si>
    <t>Rho GDP-dissociation inhibitor 1 (Rho GDI 1) (Rho-GDI alpha)</t>
  </si>
  <si>
    <t>P52565</t>
  </si>
  <si>
    <t>ARHGDIA GDIA1</t>
  </si>
  <si>
    <t>396;</t>
  </si>
  <si>
    <t>Alternative sequence (1); Beta strand (10); Chain (1); Helix (3); Initiator methionine (1); Modified residue (8); Mutagenesis (2); Natural variant (1); Sequence conflict (3); Turn (1)</t>
  </si>
  <si>
    <t>K12462;</t>
  </si>
  <si>
    <t>ENSGT00390000006233;</t>
  </si>
  <si>
    <t>Controls Rho proteins homeostasis. Regulates the GDP/GTP exchange reaction of the Rho proteins by inhibiting the dissociation of GDP from them, and the subsequent binding of GTP to them. Retains Rho proteins such as CDC42, RAC1 and RHOA in an inactive cytosolic pool, regulating their stability and protecting them from degradation. Actively involved in the recycling and distribution of activated Rho GTPases in the cell, mediates extraction from membranes of both inactive and activated molecules due its exceptionally high affinity for prenylated forms. Through the modulation of Rho proteins, may play a role in cell motility regulation. In glioma cells, inhibits cell migration and invasion by mediating the signals of SEMA5A and PLXNB3 that lead to inactivation of RAC1. {ECO:0000269|PubMed:20400958, ECO:0000269|PubMed:23434736}.</t>
  </si>
  <si>
    <t>Q68F32</t>
  </si>
  <si>
    <t>arhgdig MGC81977</t>
  </si>
  <si>
    <t>447321;</t>
  </si>
  <si>
    <t>MGC81977 protein</t>
  </si>
  <si>
    <t>CL3294Contig2;CL3294Contig4;zeinaSSns_comp382979_c0_seq2 len=1220</t>
  </si>
  <si>
    <t>CL7459Contig2</t>
  </si>
  <si>
    <t>GDS1A_XENLA</t>
  </si>
  <si>
    <t>GDS1_HUMAN</t>
  </si>
  <si>
    <t>Rap1 GTPase-GDP dissociation stimulator 1 (Exchange factor smgGDS) (SMG GDS protein) (SMG P21 stimulatory GDP/GTP exchange protein)</t>
  </si>
  <si>
    <t>RAP1GDS1</t>
  </si>
  <si>
    <t>P52306</t>
  </si>
  <si>
    <t>5910;</t>
  </si>
  <si>
    <t>Alternative sequence (4); Chain (1); Modified residue (1); Natural variant (2); Repeat (5); Sequence conflict (6)</t>
  </si>
  <si>
    <t>ENSGT00390000014293;</t>
  </si>
  <si>
    <t>Stimulates GDP/GTP exchange reaction of a group of small GTP-binding proteins (G proteins) including Rap1a/Rap1b, RhoA, RhoB and KRas, by stimulating the dissociation of GDP from and the subsequent binding of GTP to each small G protein.</t>
  </si>
  <si>
    <t>O93614</t>
  </si>
  <si>
    <t>rap1gds1-a</t>
  </si>
  <si>
    <t>394369;</t>
  </si>
  <si>
    <t>Rap1 GTPase-GDP dissociation stimulator 1-A (Rap1gds1-A protein) (RalB-binding protein A) (XsmgGDS-A) (smgGDS-A)</t>
  </si>
  <si>
    <t>FUNCTION: Stimulates GDP/GTP exchange reaction of a group of small GTP-binding proteins (G proteins) by stimulating the dissociation of GDP from and the subsequent binding of GTP to each small G protein. {ECO:0000250}.</t>
  </si>
  <si>
    <t>SUBCELLULAR LOCATION: Cytoplasm, cytoskeleton {ECO:0000250}.</t>
  </si>
  <si>
    <t>CL7459Contig2;CL7459Contig1</t>
  </si>
  <si>
    <t>CL2211Contig3</t>
  </si>
  <si>
    <t>Q5XHJ8_XENLA</t>
  </si>
  <si>
    <t>GELS_HUMAN</t>
  </si>
  <si>
    <t>Gelsolin (AGEL) (Actin-depolymerizing factor) (ADF) (Brevin)</t>
  </si>
  <si>
    <t>GSN</t>
  </si>
  <si>
    <t>P06396</t>
  </si>
  <si>
    <t>2934;</t>
  </si>
  <si>
    <t>Alternative sequence (3); Beta strand (41); Chain (1); Disulfide bond (1); Helix (29); Metal binding (11); Modified residue (6); Natural variant (8); Region (5); Repeat (6); Sequence conflict (3); Signal peptide (1); Turn (7)</t>
  </si>
  <si>
    <t>K05768;</t>
  </si>
  <si>
    <t>480_C_480;</t>
  </si>
  <si>
    <t>Calcium-regulated, actin-modulating protein that binds to the plus (or barbed) ends of actin monomers or filaments, preventing monomer exchange (end-blocking or capping). It can promote the assembly of monomers into filaments (nucleation) as well as sever filaments already formed. Plays a role in ciliogenesis. {ECO:0000269|PubMed:20393563}.</t>
  </si>
  <si>
    <t>Q5XHJ8</t>
  </si>
  <si>
    <t>gsn LOC397895</t>
  </si>
  <si>
    <t>397895;</t>
  </si>
  <si>
    <t>LOC397895 protein</t>
  </si>
  <si>
    <t>CL2211Contig3;CL2211Contig1;TC428845 homologue to UniRef100_Q5XHJ8 Cluster: LOC397895 protein; n=1; Xenopus laevis|Rep: LOC397895 protein - Xenopus laevis African clawed frog, partial 27%</t>
  </si>
  <si>
    <t>CL6712Contig2</t>
  </si>
  <si>
    <t>GEMI2_XENLA</t>
  </si>
  <si>
    <t>GEMI2_HUMAN</t>
  </si>
  <si>
    <t>Gem-associated protein 2 (Gemin-2) (Component of gems 2) (Survival of motor neuron protein-interacting protein 1) (SMN-interacting protein 1)</t>
  </si>
  <si>
    <t>O14893</t>
  </si>
  <si>
    <t>GEMIN2 SIP1</t>
  </si>
  <si>
    <t>8487;</t>
  </si>
  <si>
    <t>Alternative sequence (5); Beta strand (2); Chain (1); Compositional bias (1); Erroneous initiation (1); Helix (11); Modified residue (2); Turn (3)</t>
  </si>
  <si>
    <t>K13130;</t>
  </si>
  <si>
    <t>ENSGT00390000013814;</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</si>
  <si>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{ECO:0000269|PubMed:18984161, ECO:0000269|PubMed:9323129}.</t>
  </si>
  <si>
    <t>O42260</t>
  </si>
  <si>
    <t>gemin2 sip1</t>
  </si>
  <si>
    <t>FUNCTION: The SMN complex plays a catalyst role in the assembly of small nuclear ribonucleoproteins (snRNPs), the building blocks of the spliceosome. Thereby, plays an important role in the splicing of cellular pre-mRNAs. Most spliceosomal snRNPs contain a common set of Sm proteins that assemble in a heptameric protein ring on the Sm site of the small nuclear RNA to form the core snRNP. In the cytosol, the Sm proteins are trapped in an inactive complex. The SMN complex triggers the assembly of core snRNPs and their transport to the nucleus. {ECO:0000269|PubMed:9323130}.</t>
  </si>
  <si>
    <t>SUBCELLULAR LOCATION: Nucleus, gem. Cytoplasm. Note=Localized in subnuclear structures next to coiled bodies, called gems, which are highly enriched in spliceosomal snRNPs. Also found in the cytoplasm.</t>
  </si>
  <si>
    <t>CL6712Contig2;CL6712Contig1</t>
  </si>
  <si>
    <t>CL10045Contig1</t>
  </si>
  <si>
    <t>F7CHD4_XENTR</t>
  </si>
  <si>
    <t>GEMI4_HUMAN</t>
  </si>
  <si>
    <t>Gem-associated protein 4 (Gemin-4) (Component of gems 4) (p97)</t>
  </si>
  <si>
    <t>GEMIN4</t>
  </si>
  <si>
    <t>P57678</t>
  </si>
  <si>
    <t>50628;</t>
  </si>
  <si>
    <t>Chain (1); Modified residue (2); Natural variant (10); Region (1); Sequence conflict (9)</t>
  </si>
  <si>
    <t>K13132;</t>
  </si>
  <si>
    <t>ENSGT00390000012296;</t>
  </si>
  <si>
    <t>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203_"Membrane_protein_complex_(DERL1,_SELS,_VCP)::p97/VCP-VIMP-DERL1-DERL2-HRD1-SEL1L_complex::p97/VCP-VIMP-DERL1_complex::p97/VCP-VIMP-DERL2_complex::Retrotranslocation_complex::SVIP-p97/VCP-DERL1_complex::gp78-p97/VCP-DERL1_complex";</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</si>
  <si>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{ECO:0000269|PubMed:18984161}.</t>
  </si>
  <si>
    <t>F7CHD4</t>
  </si>
  <si>
    <t>mrps22</t>
  </si>
  <si>
    <t>CL3824Contig1</t>
  </si>
  <si>
    <t>GEMI5_HUMAN</t>
  </si>
  <si>
    <t>Gem-associated protein 5 (Gemin5)</t>
  </si>
  <si>
    <t>GEMIN5</t>
  </si>
  <si>
    <t>Q8TEQ6</t>
  </si>
  <si>
    <t>25929;</t>
  </si>
  <si>
    <t>Chain (1); Coiled coil (1); Compositional bias (1); Erroneous initiation (1); Modified residue (6); Natural variant (2); Repeat (13); Sequence conflict (2)</t>
  </si>
  <si>
    <t>K13133;</t>
  </si>
  <si>
    <t>ENSGT00620000088064;</t>
  </si>
  <si>
    <t>351_C_351;561_C_561;</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</si>
  <si>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GEMIN5 acts as the snRNA-binding protein of the SMN complex. {ECO:0000269|PubMed:11714716, ECO:0000269|PubMed:16857593, ECO:0000269|PubMed:18984161}.</t>
  </si>
  <si>
    <t>CL55Contig2</t>
  </si>
  <si>
    <t>Q6GPV7_XENLA</t>
  </si>
  <si>
    <t>GGA1_HUMAN</t>
  </si>
  <si>
    <t>ADP-ribosylation factor-binding protein GGA1 (Gamma-adaptin-related protein 1) (Golgi-localized, gamma ear-containing, ARF-binding protein 1)</t>
  </si>
  <si>
    <t>GGA1</t>
  </si>
  <si>
    <t>Q9UJY5</t>
  </si>
  <si>
    <t>26088;</t>
  </si>
  <si>
    <t>Alternative sequence (6); Beta strand (10); Chain (1); Domain (3); Helix (19); Modified residue (3); Motif (1); Mutagenesis (25); Natural variant (2); Region (2); Turn (3)</t>
  </si>
  <si>
    <t>K12404;</t>
  </si>
  <si>
    <t>ENSGT00700000104396;</t>
  </si>
  <si>
    <t>Plays a role in protein sorting and trafficking between the trans-Golgi network (TGN) and endosomes. Mediates the ARF-dependent recruitment of clathrin to the TGN and binds ubiquitinated proteins and membrane cargo molecules with a cytosolic acidic cluster-dileucine (AC-LL) motif. {ECO:0000269|PubMed:11301005}.</t>
  </si>
  <si>
    <t>Q6GPV7</t>
  </si>
  <si>
    <t>gga1 MGC82581</t>
  </si>
  <si>
    <t>444026;</t>
  </si>
  <si>
    <t>MGC82581 protein</t>
  </si>
  <si>
    <t>CL3337Contig2</t>
  </si>
  <si>
    <t>V5QPX9_XENLA</t>
  </si>
  <si>
    <t>GIT1_HUMAN</t>
  </si>
  <si>
    <t>ARF GTPase-activating protein GIT1 (ARF GAP GIT1) (Cool-associated and tyrosine-phosphorylated protein 1) (CAT-1) (CAT1) (G protein-coupled receptor kinase-interactor 1) (GRK-interacting protein 1)</t>
  </si>
  <si>
    <t>Q9Y2X7</t>
  </si>
  <si>
    <t>GIT1</t>
  </si>
  <si>
    <t>28964;</t>
  </si>
  <si>
    <t>Alternative sequence (3); Chain (1); Domain (1); Erroneous initiation (1); Modified residue (15); Region (3); Repeat (3); Sequence conflict (1); Zinc finger (1)</t>
  </si>
  <si>
    <t>K05737;</t>
  </si>
  <si>
    <t>ENSGT00730000110864;</t>
  </si>
  <si>
    <t>68_CD98-LAT2-ITGB1_complex::ITAGV-ITGB3-F11R_complex::ITGA2B-ITGB3-F11R_complex::ITGA2B-ITGB3-ICAM4_complex::ITGA2b-ITGB3-TLN1_complex::ITGAV-ITGB3-ADAM15_complex::ITGAV-ITGB3-ADAM23_complex::ITGAV-ITGB3-COL4A3_complex::ITGAV-ITGB3-EGFR_complex::ITGAV-ITGB3-LAMA4_complex::ITGAV-ITGB3-NOV_complex::ITGAV-ITGB3-PPAP2b_complex::ITGAV-ITGB3-SLC3A2_complex::ITGAV-ITGB3-SPP1_complex::ITGAV-ITGB1-SPP1_complex::ITGA5-ITGB1-ADAM15_complex::ITGA5-ITGB1-SPP1_complex::ITGA5-ITGB1-CAL4A3_complex::ITGA5-ITGB3-COL6A3_complex::ITGA1-ITGB1-COL6A3_complex::ITGA1-ITGB1-PTPN2_complex::ITGA2-ITGB1-COL6A3_complex::ITGA2-ITGB1-CD47_complex::ITGAV-ITGB3-CD47-FCER2_complex::ITGB3-ITGAV-CD47_complex::ITGA2-ITGB1-CHAD_complex::ITGA4-ITGB1-CD47_complex::ITGA4-ITGB1-CD53_complex::ITGA4-ITGB1-CD63_complex::ITGA3-ITGB1-CD63_complex::ITGA3-ITGB1-BSG_complex::ITGA3-ITGB1-CD151_complex::ITGA3-ITGB1-THBS1_complex::ITGA4-ITGB1-THBS1_complex::ITGAV-ITGB3-THBS1_complex::ITGA4-ITGB1-CD81_complex::ITGA4-ITGB1-EMILIN1_complex::ITGA4-ITGB1-JAM2_complex::ITGA4-ITGB1-THBS2_complex::ITGA4-ITGB1-VCAM1_complex::ITGA6-ITGB1-CD151_complex::ITGA6-ITGB1-CYR61_complex::ITGA6-ITGB4-CD151_complex::ITGA6-ITGB4-FYN_complex::ITGA7-ITGB1-CD151_complex::ITGA7-ITGB1-CD9_complex::ITGA2b-ITGB3-CD9-GP1b-CD47_complex::ITGA2b-ITGB3-CD9_complex::ITGA7-ITGB1-ITGB1BP3_complex::ITGA9-ITGB1-ADAM15_complex::ITGA9-ITGB1-SPP1_complex::ITGA9-ITGB1-VCAM1_complex::ITGA9-ITGB1-ADAM12_complex::ITGA9-ITGB1-ADAM8_complex::ITGA9-ITGB1-ADAM9_complex::ITGA9-ITGB1-FIGF_complex::ITGA9-ITGB1-TNC_complex::ITGA9-ITGB1-VEGFA_complex::ITGA9-ITGB1-VEGFC_complex::ITGAV-ITGB5-CYR61_complex::ITGAV-ITGB5-PLAUR_complex::ITGAV-ITGB6-SPP1_complex::ITGAV-ITGB6-TGFB3_complex::ITGB3-ITGAV-VTN_complex::ITGB5-ITGAV-VTN_complex::ITGB6-FYN-FN1_complex::ITGA5-ITGB1-FN-1-NOV_complex::ITGA5-ITGB1-FN1-TGM2_complex::ITGA2B-ITGB3-FN1-TGM2_complex::ITGA2b-ITGB3-CD47-FAK_complex::ITGA2b-ITGB3-CD47-SRC_complex::ITGAV-ITGB3-PXN-PTK2b_complex::ITGA4-PXN-GIT1_complex;283_Scrib-beta-PIX-GIT1_complex;</t>
  </si>
  <si>
    <t>GTPase-activating protein for the ADP ribosylation factor family. May serve as a scaffold to bring together molecules to form signaling modules controlling vesicle trafficking, adhesion and cytoskeletal organization. Increases the speed of cell migration, as well as the size and rate of formation of protrusions, possibly by targeting PAK1 to adhesions and the leading edge of lamellipodia. Sequesters inactive non-tyrosine-phosphorylated paxillin in cytoplasmic complexes. Involved in the regulation of cytokinesis; the function may involve SDCCAG3 and PTPN13 (By similarity). {ECO:0000250|UniProtKB:Q68FF6, ECO:0000269|PubMed:11896197}.</t>
  </si>
  <si>
    <t>V5QPX9</t>
  </si>
  <si>
    <t>Git1</t>
  </si>
  <si>
    <t>CL3337Contig4;dsrrswapns_comp213290_c1_seq14 len=4008;CL3337Contig2;CL3337Contig1</t>
  </si>
  <si>
    <t>dsrrswapns_comp214726_c1_seq5</t>
  </si>
  <si>
    <t>Q6GNU0_XENLA</t>
  </si>
  <si>
    <t>GIT2_HUMAN</t>
  </si>
  <si>
    <t>ARF GTPase-activating protein GIT2 (ARF GAP GIT2) (Cool-interacting tyrosine-phosphorylated protein 2) (CAT-2) (CAT2) (G protein-coupled receptor kinase-interactor 2) (GRK-interacting protein 2)</t>
  </si>
  <si>
    <t>Q14161</t>
  </si>
  <si>
    <t>GIT2 KIAA0148</t>
  </si>
  <si>
    <t>9815;</t>
  </si>
  <si>
    <t>Alternative sequence (9); Chain (1); Domain (1); Erroneous initiation (1); Modified residue (9); Natural variant (3); Repeat (3); Sequence conflict (2); Zinc finger (1)</t>
  </si>
  <si>
    <t>K12487;</t>
  </si>
  <si>
    <t>102_C_102;</t>
  </si>
  <si>
    <t>GTPase-activating protein for the ADP ribosylation factor family.</t>
  </si>
  <si>
    <t>Q6GNU0</t>
  </si>
  <si>
    <t>git2 MGC80878</t>
  </si>
  <si>
    <t>444265;</t>
  </si>
  <si>
    <t>MGC80878 protein</t>
  </si>
  <si>
    <t>dsrrswapns_comp214726_c1_seq5 len=3078</t>
  </si>
  <si>
    <t>dsrrswapns_comp214726_c1_seq5 len=3078;CL9Contig22;CL9Contig3;dsrrswapns_comp214726_c1_seq3 len=3168;EB730633 UniRef100_Q6GNU0 Cluster: MGC80878 protein; n=1; Xenopus laevis|Rep: MGC80878 protein - Xenopus laevis African clawed frog, partial 28%</t>
  </si>
  <si>
    <t>GKAP1_HUMAN</t>
  </si>
  <si>
    <t>G kinase-anchoring protein 1 (cGMP-dependent protein kinase-anchoring protein of 42 kDa)</t>
  </si>
  <si>
    <t>Q5VSY0</t>
  </si>
  <si>
    <t>GKAP1 GKAP42 FKSG21</t>
  </si>
  <si>
    <t>80318;</t>
  </si>
  <si>
    <t>Alternative sequence (1); Chain (1); Coiled coil (3); Erroneous gene model prediction (3); Erroneous initiation (1); Modified residue (2); Sequence conflict (1)</t>
  </si>
  <si>
    <t>ENSGT00390000008742;</t>
  </si>
  <si>
    <t>SUBCELLULAR LOCATION: Golgi apparatus {ECO:0000250}.</t>
  </si>
  <si>
    <t>Chain (1); Coiled coil (3)</t>
  </si>
  <si>
    <t>GKP1A_XENLA</t>
  </si>
  <si>
    <t>Q6GNQ4</t>
  </si>
  <si>
    <t>gkap1-a</t>
  </si>
  <si>
    <t>444295;</t>
  </si>
  <si>
    <t>G kinase-anchoring protein 1-A</t>
  </si>
  <si>
    <t>CL2495Contig2</t>
  </si>
  <si>
    <t>zeinaSSns_comp384782_c0_seq5 len=1342;zeinaSSns_comp384782_c0_seq1 len=1417;CL2495Contig2;BJ627824 UniRef100_Q6GNQ4 Cluster: G kinase-anchoring protein 1-A; n=1; Xenopus laevis|Rep: G kinase-anchoring protein 1-A - Xenopus laevis African clawed frog, partial 43%</t>
  </si>
  <si>
    <t>CL4636Contig1</t>
  </si>
  <si>
    <t>GLCI1_HUMAN</t>
  </si>
  <si>
    <t>Glucocorticoid-induced transcript 1 protein</t>
  </si>
  <si>
    <t>GLCCI1</t>
  </si>
  <si>
    <t>Q86VQ1</t>
  </si>
  <si>
    <t>113263;</t>
  </si>
  <si>
    <t>Chain (1); Coiled coil (1); Compositional bias (5); Modified residue (12)</t>
  </si>
  <si>
    <t>CL12880Contig1</t>
  </si>
  <si>
    <t>GLE1_HUMAN</t>
  </si>
  <si>
    <t>Nucleoporin GLE1 (hGLE1) (GLE1-like protein)</t>
  </si>
  <si>
    <t>Q53GS7</t>
  </si>
  <si>
    <t>GLE1 GLE1L</t>
  </si>
  <si>
    <t>2733;</t>
  </si>
  <si>
    <t>Alternative sequence (2); Chain (1); Coiled coil (2); Modified residue (2); Natural variant (7); Region (3); Sequence conflict (3)</t>
  </si>
  <si>
    <t>K18723;</t>
  </si>
  <si>
    <t>ENSGT00390000012903;</t>
  </si>
  <si>
    <t>142_GLE1-NUPL2-NUP155_complex;</t>
  </si>
  <si>
    <t>Required for the export of mRNAs containing poly(A) tails from the nucleus into the cytoplasm. May be involved in the terminal step of the mRNA transport through the nuclear pore complex (NPC). {ECO:0000269|PubMed:12668658, ECO:0000269|PubMed:16000379, ECO:0000269|PubMed:9618489}.</t>
  </si>
  <si>
    <t>CL3931Contig2</t>
  </si>
  <si>
    <t>Q6DFJ1_XENLA</t>
  </si>
  <si>
    <t>GLGB_HUMAN</t>
  </si>
  <si>
    <t>1,4-alpha-glucan-branching enzyme (EC 2.4.1.18) (Brancher enzyme) (Glycogen-branching enzyme)</t>
  </si>
  <si>
    <t>GBE1</t>
  </si>
  <si>
    <t>Q04446</t>
  </si>
  <si>
    <t>2632;</t>
  </si>
  <si>
    <t>Active site (2); Beta strand (30); Chain (1); Helix (26); Initiator methionine (1); Modified residue (2); Natural variant (12); Sequence conflict (1); Turn (4)</t>
  </si>
  <si>
    <t>K00700;</t>
  </si>
  <si>
    <t>ENSGT00390000017040;</t>
  </si>
  <si>
    <t>Required for sufficient glycogen accumulation. The alpha 1-6 branches of glycogen play an important role in increasing the solubility of the molecule and, consequently, in reducing the osmotic pressure within cells.</t>
  </si>
  <si>
    <t>Q6DFJ1</t>
  </si>
  <si>
    <t>gbe1-prov</t>
  </si>
  <si>
    <t>446356;</t>
  </si>
  <si>
    <t>Gbe1-prov protein</t>
  </si>
  <si>
    <t>Active site (2)</t>
  </si>
  <si>
    <t>dsrrswapns_comp167245_c0_seq1</t>
  </si>
  <si>
    <t>Q6PCE9_XENLA</t>
  </si>
  <si>
    <t>GLMN_HUMAN</t>
  </si>
  <si>
    <t>Glomulin (FK506-binding protein-associated protein) (FAP) (FKBP-associated protein)</t>
  </si>
  <si>
    <t>Q92990</t>
  </si>
  <si>
    <t>GLMN FAP48 FAP68 VMGLOM</t>
  </si>
  <si>
    <t>11146;</t>
  </si>
  <si>
    <t>Alternative sequence (2); Beta strand (3); Chain (1); Coiled coil (2); Compositional bias (2); Helix (32); Initiator methionine (1); Modified residue (1); Mutagenesis (1); Natural variant (2); Turn (5)</t>
  </si>
  <si>
    <t>ENSGT00390000018446;</t>
  </si>
  <si>
    <t>311_"Ubiquitin_E3_ligase_(GLMN,_FBXW8,_SKP1A,_RBX1)::Ubiquitin_E3_ligase_(SKP1A,_FBXW8,_CUL7,_RBX1)";</t>
  </si>
  <si>
    <t>Essential for normal development of the vasculature. May represent a naturally occurring ligand of the immunophilins FKBP59 and FKBP12. May function as an membrane anchoring protein. Isoform 1 may stimulate the p70S6K pathway. Isoform 2 may inhibit cell proliferation and increase IL2 production. {ECO:0000269|PubMed:11571281, ECO:0000269|PubMed:12604780}.</t>
  </si>
  <si>
    <t>Q6PCE9</t>
  </si>
  <si>
    <t>glmn</t>
  </si>
  <si>
    <t>379731;</t>
  </si>
  <si>
    <t>MGC69174 protein</t>
  </si>
  <si>
    <t>dsrrswapns_comp167245_c0_seq1 len=2635</t>
  </si>
  <si>
    <t>dsrrswapns_comp167245_c0_seq1 len=2635;CL7928Contig1</t>
  </si>
  <si>
    <t>CL5627Contig1</t>
  </si>
  <si>
    <t>Q5XGR5_XENLA</t>
  </si>
  <si>
    <t>GLRX3_HUMAN</t>
  </si>
  <si>
    <t>Glutaredoxin-3 (PKC-interacting cousin of thioredoxin) (PICOT) (PKC-theta-interacting protein) (PKCq-interacting protein) (Thioredoxin-like protein 2)</t>
  </si>
  <si>
    <t>O76003</t>
  </si>
  <si>
    <t>GLRX3 PICOT TXNL2 HUSSY-22</t>
  </si>
  <si>
    <t>10539;</t>
  </si>
  <si>
    <t>Beta strand (15); Chain (1); Domain (3); Helix (16); Initiator methionine (1); Metal binding (2); Modified residue (1); Mutagenesis (2); Natural variant (2); Sequence conflict (3); Turn (2)</t>
  </si>
  <si>
    <t>ENSGT00550000075030;</t>
  </si>
  <si>
    <t>Critical negative regulator of cardiac hypertrophy and a positive inotropic regulator (By similarity). Crucial regulator of cellular iron homeostasis and hemoglobin maturation. May play a role in regulating the function of the thioredoxin system. Does not posses any thyoredoxin activity since it lacks the conserved motif that is essential for catalytic activity. {ECO:0000250, ECO:0000269|PubMed:23615448}.</t>
  </si>
  <si>
    <t>Q5XGR5</t>
  </si>
  <si>
    <t>LOC495269</t>
  </si>
  <si>
    <t>LOC495269 protein (Fragment)</t>
  </si>
  <si>
    <t>CL5627Contig1;CD328845 UniRef100_Q5XGR5 Cluster: LOC495269 protein; n=1; Xenopus laevis|Rep: LOC495269 protein - Xenopus laevis African clawed frog, partial 42%</t>
  </si>
  <si>
    <t>GLU2B_HUMAN</t>
  </si>
  <si>
    <t>Glucosidase 2 subunit beta (80K-H protein) (Glucosidase II subunit beta) (Protein kinase C substrate 60.1 kDa protein heavy chain) (PKCSH)</t>
  </si>
  <si>
    <t>P14314</t>
  </si>
  <si>
    <t>PRKCSH G19P1</t>
  </si>
  <si>
    <t>5589;</t>
  </si>
  <si>
    <t>Alternative sequence (1); Calcium binding (1); Chain (1); Compositional bias (1); Domain (3); Erroneous initiation (1); Glycosylation (2); Modified residue (5); Motif (1); Natural variant (3); Sequence conflict (4); Signal peptide (1)</t>
  </si>
  <si>
    <t>K08288;</t>
  </si>
  <si>
    <t>ENSGT00510000047770;</t>
  </si>
  <si>
    <t>Regulatory subunit of glucosidase II. {ECO:0000269|PubMed:10929008}.</t>
  </si>
  <si>
    <t>CL14425Contig1</t>
  </si>
  <si>
    <t>Q6GLZ2_XENLA</t>
  </si>
  <si>
    <t>Q6GLZ2</t>
  </si>
  <si>
    <t>MGC84105</t>
  </si>
  <si>
    <t>444614;</t>
  </si>
  <si>
    <t>MGC84105 protein</t>
  </si>
  <si>
    <t>CL4343Contig1</t>
  </si>
  <si>
    <t>Q6DE98_XENLA</t>
  </si>
  <si>
    <t>GLYG_HUMAN</t>
  </si>
  <si>
    <t>Glycogenin-1 (GN-1) (GN1) (EC 2.4.1.186)</t>
  </si>
  <si>
    <t>P46976</t>
  </si>
  <si>
    <t>GYG1 GYG</t>
  </si>
  <si>
    <t>2992;</t>
  </si>
  <si>
    <t>Active site (1); Alternative sequence (2); Beta strand (14); Chain (1); Glycosylation (1); Helix (16); Initiator methionine (1); Metal binding (3); Modified residue (2); Natural variant (1); Region (1); Site (2); Turn (2)</t>
  </si>
  <si>
    <t>K00750;</t>
  </si>
  <si>
    <t>ENSGT00390000004721;</t>
  </si>
  <si>
    <t>Self-glucosylates, via an inter-subunit mechanism, to form an oligosaccharide primer that serves as substrate for glycogen synthase.</t>
  </si>
  <si>
    <t>Q6DE98</t>
  </si>
  <si>
    <t>gyg1 gyg1-prov</t>
  </si>
  <si>
    <t>446485;</t>
  </si>
  <si>
    <t>Gyg1-prov protein</t>
  </si>
  <si>
    <t>dsrrswapns_comp211447_c1_seq1</t>
  </si>
  <si>
    <t>Q6AXB3_XENLA</t>
  </si>
  <si>
    <t>GLYM_HUMAN</t>
  </si>
  <si>
    <t>Serine hydroxymethyltransferase, mitochondrial (SHMT) (EC 2.1.2.1) (Glycine hydroxymethyltransferase) (Serine methylase)</t>
  </si>
  <si>
    <t>SHMT2</t>
  </si>
  <si>
    <t>P34897</t>
  </si>
  <si>
    <t>6472;</t>
  </si>
  <si>
    <t>Alternative sequence (2); Beta strand (12); Chain (1); Helix (21); Modified residue (9); Sequence conflict (1); Transit peptide (1); Turn (3)</t>
  </si>
  <si>
    <t>K00600;</t>
  </si>
  <si>
    <t>ENSGT00390000002762;</t>
  </si>
  <si>
    <t>Contributes to the de novo mitochondrial thymidylate biosynthesis pathway. Required to prevent uracil accumulation in mtDNA. Interconversion of serine and glycine. Associates with mitochondrial DNA. {ECO:0000269|PubMed:21876188}.</t>
  </si>
  <si>
    <t>Q6AXB3</t>
  </si>
  <si>
    <t>shmt2 MGC79128</t>
  </si>
  <si>
    <t>447193;</t>
  </si>
  <si>
    <t>Serine hydroxymethyltransferase (EC 2.1.2.1)</t>
  </si>
  <si>
    <t>FUNCTION: Interconversion of serine and glycine. {ECO:0000256|RuleBase:RU000585}.</t>
  </si>
  <si>
    <t>Modified residue (1)</t>
  </si>
  <si>
    <t>dsrrswapns_comp211447_c1_seq1 len=2210</t>
  </si>
  <si>
    <t>dsrrswapns_comp211447_c1_seq1 len=2210;CL3237Contig1</t>
  </si>
  <si>
    <t>CL3553Contig1</t>
  </si>
  <si>
    <t>Q5PPS6_XENLA</t>
  </si>
  <si>
    <t>GNL1_HUMAN</t>
  </si>
  <si>
    <t>Guanine nucleotide-binding protein-like 1 (GTP-binding protein HSR1)</t>
  </si>
  <si>
    <t>P36915</t>
  </si>
  <si>
    <t>GNL1 HSR1</t>
  </si>
  <si>
    <t>2794;</t>
  </si>
  <si>
    <t>Alternative sequence (2); Chain (1); Compositional bias (1); Domain (1); Modified residue (11); Nucleotide binding (3); Sequence conflict (4)</t>
  </si>
  <si>
    <t>ENSGT00530000063453;</t>
  </si>
  <si>
    <t>Possible regulatory or functional link with the histocompatibility cluster.</t>
  </si>
  <si>
    <t>Q5PPS6</t>
  </si>
  <si>
    <t>LOC496093</t>
  </si>
  <si>
    <t>LOC496093 protein (Fragment)</t>
  </si>
  <si>
    <t>CL3553Contig3;dsrrswapns_comp214769_c0_seq3 len=3451;CL3553Contig1</t>
  </si>
  <si>
    <t>CL2654Contig2</t>
  </si>
  <si>
    <t>GNL3_XENLA</t>
  </si>
  <si>
    <t>GNL3_HUMAN</t>
  </si>
  <si>
    <t>Guanine nucleotide-binding protein-like 3 (E2-induced gene 3 protein) (Novel nucleolar protein 47) (NNP47) (Nucleolar GTP-binding protein 3) (Nucleostemin)</t>
  </si>
  <si>
    <t>Q9BVP2</t>
  </si>
  <si>
    <t>GNL3 E2IG3 NS</t>
  </si>
  <si>
    <t>26354;</t>
  </si>
  <si>
    <t>Alternative sequence (1); Chain (1); Coiled coil (1); Domain (1); Frameshift (1); Modified residue (4); Natural variant (2); Nucleotide binding (3); Region (3); Sequence conflict (5)</t>
  </si>
  <si>
    <t>K14538;</t>
  </si>
  <si>
    <t>ENSGT00550000074731;</t>
  </si>
  <si>
    <t>May be required to maintain the proliferative capacity of stem cells. Stabilizes MDM2 by preventing its ubiquitination, and hence proteasomal degradation (By similarity). {ECO:0000250}.</t>
  </si>
  <si>
    <t>Q7ZX41</t>
  </si>
  <si>
    <t>gnl3</t>
  </si>
  <si>
    <t>380340;</t>
  </si>
  <si>
    <t>Guanine nucleotide-binding protein-like 3 (Nucleostemin-like protein)</t>
  </si>
  <si>
    <t>FUNCTION: May play a role in regulating cellular proliferation. {ECO:0000250}.</t>
  </si>
  <si>
    <t>Chain (1); Coiled coil (2); Domain (1); Nucleotide binding (3)</t>
  </si>
  <si>
    <t>CL2654Contig2;TC447700 homologue to UniRef100_Q7ZX41 Cluster: Guanine nucleotide-binding protein-like 3; n=1; Xenopus laevis|Rep: Guanine nucleotide-binding protein-like 3 - Xenopus laevis African clawed frog, partial 37%;CL2654Contig1;TC464093 UniRef100_Q7ZX41 Cluster: Guanine nucleotide-binding protein-like 3; n=1; Xenopus laevis|Rep: Guanine nucleotide-binding protein-like 3 - Xenopus laevis African clawed frog, partial 13%</t>
  </si>
  <si>
    <t>CL8110Contig1</t>
  </si>
  <si>
    <t>GNL3L_HUMAN</t>
  </si>
  <si>
    <t>Guanine nucleotide-binding protein-like 3-like protein</t>
  </si>
  <si>
    <t>GNL3L</t>
  </si>
  <si>
    <t>Q9NVN8</t>
  </si>
  <si>
    <t>54552;</t>
  </si>
  <si>
    <t>Chain (1); Coiled coil (1); Domain (1); Mutagenesis (5); Natural variant (1); Nucleotide binding (3); Region (1)</t>
  </si>
  <si>
    <t>Stabilizes TERF1 telomeric association by preventing TERF1 recruitment by PML. Stabilizes TERF1 protein by preventing its ubiquitination and hence proteasomal degradation. Does so by interfering with TERF1-binding to FBXO4 E3 ubiquitin-protein ligase. Required for cell proliferation. By stabilizing TRF1 protein during mitosis, promotes metaphase-to-anaphase transition. Stabilizes MDM2 protein by preventing its ubiquitination, and hence proteasomal degradation. By acting on MDM2, may affect TP53 activity. Required for normal processing of ribosomal pre-rRNA. Binds GTP. {ECO:0000269|PubMed:16251348, ECO:0000269|PubMed:17034816, ECO:0000269|PubMed:19487455, ECO:0000269|PubMed:21132010}.</t>
  </si>
  <si>
    <t>CL4766Contig1</t>
  </si>
  <si>
    <t>Q08AW3_XENLA</t>
  </si>
  <si>
    <t>GNPAT_HUMAN</t>
  </si>
  <si>
    <t>Dihydroxyacetone phosphate acyltransferase (DAP-AT) (DHAP-AT) (EC 2.3.1.42) (Acyl-CoA:dihydroxyacetonephosphateacyltransferase) (Glycerone-phosphate O-acyltransferase)</t>
  </si>
  <si>
    <t>O15228</t>
  </si>
  <si>
    <t>GNPAT DAPAT DHAPAT</t>
  </si>
  <si>
    <t>8443;</t>
  </si>
  <si>
    <t>Alternative sequence (1); Chain (1); Compositional bias (1); Modified residue (1); Motif (2); Natural variant (5); Sequence conflict (2)</t>
  </si>
  <si>
    <t>K00649;</t>
  </si>
  <si>
    <t>ENSGT00520000055570;</t>
  </si>
  <si>
    <t>Q08AW3</t>
  </si>
  <si>
    <t>LOC100158402</t>
  </si>
  <si>
    <t>LOC100158402 protein (Fragment)</t>
  </si>
  <si>
    <t>CL4766Contig1;dsrrswapns_comp215198_c1_seq1 len=3601</t>
  </si>
  <si>
    <t>CL326Contig10</t>
  </si>
  <si>
    <t>Q642S4_XENLA</t>
  </si>
  <si>
    <t>GOGA2_HUMAN</t>
  </si>
  <si>
    <t>Golgin subfamily A member 2 (130 kDa cis-Golgi matrix protein) (GM130) (GM130 autoantigen) (Golgin-95)</t>
  </si>
  <si>
    <t>GOLGA2</t>
  </si>
  <si>
    <t>Q08379</t>
  </si>
  <si>
    <t>2801;</t>
  </si>
  <si>
    <t>Alternative sequence (1); Chain (1); Coiled coil (1); Compositional bias (3); Erroneous initiation (1); Modified residue (6); Natural variant (1); Sequence caution (1); Sequence conflict (2)</t>
  </si>
  <si>
    <t>ENSGT00530000062932;</t>
  </si>
  <si>
    <t>Golgi auto-antigen; probably involved in maintaining cis-Golgi structure.</t>
  </si>
  <si>
    <t>Q642S4</t>
  </si>
  <si>
    <t>golga2 MGC81213</t>
  </si>
  <si>
    <t>447440;</t>
  </si>
  <si>
    <t>MGC81213 protein</t>
  </si>
  <si>
    <t>CL326Contig10;zeinaSSns_comp387132_c0_seq1 len=4458</t>
  </si>
  <si>
    <t>CL2535Contig4</t>
  </si>
  <si>
    <t>H6SHB1_XENLA</t>
  </si>
  <si>
    <t>GOGA3_HUMAN</t>
  </si>
  <si>
    <t>Golgin subfamily A member 3 (Golgi complex-associated protein of 170 kDa) (GCP170) (Golgin-160)</t>
  </si>
  <si>
    <t>GOLGA3</t>
  </si>
  <si>
    <t>Q08378</t>
  </si>
  <si>
    <t>2802;</t>
  </si>
  <si>
    <t>Alternative sequence (4); Chain (1); Coiled coil (1); Compositional bias (3); Erroneous initiation (1); Frameshift (1); Modified residue (6); Mutagenesis (6); Natural variant (3); Region (2); Sequence caution (1); Sequence conflict (9); Site (3)</t>
  </si>
  <si>
    <t>ENSGT00730000111197;</t>
  </si>
  <si>
    <t>Golgi auto-antigen; probably involved in maintaining Golgi structure.</t>
  </si>
  <si>
    <t>H6SHB1</t>
  </si>
  <si>
    <t>golgin-160</t>
  </si>
  <si>
    <t>Golgi apparatus (Fragment)</t>
  </si>
  <si>
    <t>CL2535Contig4;CL2535Contig5;CL2535Contig6;CL2535Contig1</t>
  </si>
  <si>
    <t>CL235Contig2</t>
  </si>
  <si>
    <t>A9UMQ1_XENLA</t>
  </si>
  <si>
    <t>GON4L_HUMAN</t>
  </si>
  <si>
    <t>GON-4-like protein (GON-4 homolog)</t>
  </si>
  <si>
    <t>Q3T8J9</t>
  </si>
  <si>
    <t>GON4L GON4 KIAA1606</t>
  </si>
  <si>
    <t>54856;</t>
  </si>
  <si>
    <t>Alternative sequence (3); Chain (1); Compositional bias (4); Cross-link (1); Domain (3); Erroneous initiation (1); Erroneous termination (1); Modified residue (1); Natural variant (5); Sequence conflict (9)</t>
  </si>
  <si>
    <t>ENSGT00390000016256;</t>
  </si>
  <si>
    <t>611_C_611;</t>
  </si>
  <si>
    <t>A9UMQ1</t>
  </si>
  <si>
    <t>LOC100137703</t>
  </si>
  <si>
    <t>LOC100137703 protein (Fragment)</t>
  </si>
  <si>
    <t>CL235Contig2;CL235Contig1;dsrrswapns_comp217426_c0_seq68 len=5674;CL235Contig5</t>
  </si>
  <si>
    <t>CL7Contig9</t>
  </si>
  <si>
    <t>Q4V819_XENLA</t>
  </si>
  <si>
    <t>GORS2_HUMAN</t>
  </si>
  <si>
    <t>Golgi reassembly-stacking protein 2 (GRS2) (Golgi phosphoprotein 6) (GOLPH6) (Golgi reassembly-stacking protein of 55 kDa) (GRASP55) (p59)</t>
  </si>
  <si>
    <t>Q9H8Y8</t>
  </si>
  <si>
    <t>GORASP2 GOLPH6</t>
  </si>
  <si>
    <t>26003;</t>
  </si>
  <si>
    <t>Alternative sequence (2); Beta strand (14); Chain (1); Compositional bias (1); Domain (1); Helix (6); Initiator methionine (1); Lipidation (1); Modified residue (12); Mutagenesis (4); Natural variant (1); Region (1); Sequence conflict (4); Turn (6)</t>
  </si>
  <si>
    <t>ENSGT00390000008686;</t>
  </si>
  <si>
    <t>Plays a role in the assembly and membrane stacking of the Golgi cisternae, and in the process by which Golgi stacks reform after mitotic breakdown. May regulate the intracellular transport and presentation of a defined set of transmembrane proteins, such as transmembrane TGFA. {ECO:0000269|PubMed:10487747, ECO:0000269|PubMed:21515684}.</t>
  </si>
  <si>
    <t>Q4V819</t>
  </si>
  <si>
    <t>MGC114834</t>
  </si>
  <si>
    <t>734511;</t>
  </si>
  <si>
    <t>MGC114834 protein</t>
  </si>
  <si>
    <t>CL7Contig9;CL7Contig37;DC054648 homologue to UniRef100_Q7ZYD0 Cluster: Gorasp2 protein; n=1; Xenopus laevis|Rep: Gorasp2 protein - Xenopus laevis African clawed frog, partial 52%;TC458935 UniRef100_Q28J72 Cluster: Golgi reassembly stacking protein 2; n=1; Xenopus tropicalis|Rep: Golgi reassembly stacking protein 2 - Xenopus tropicalis Western clawed frog Silurana tropicalis, partial 19%</t>
  </si>
  <si>
    <t>CL8101Contig1</t>
  </si>
  <si>
    <t>Q4V7X6_XENLA</t>
  </si>
  <si>
    <t>GPAM1_HUMAN</t>
  </si>
  <si>
    <t>GPALPP motifs-containing protein 1 (Lipopolysaccharide-specific response protein 7)</t>
  </si>
  <si>
    <t>Q8IXQ4</t>
  </si>
  <si>
    <t>GPALPP1 KIAA1704 LSR7 AD029</t>
  </si>
  <si>
    <t>55425;</t>
  </si>
  <si>
    <t>Alternative sequence (4); Chain (1); Compositional bias (2); Erroneous initiation (1); Initiator methionine (1); Modified residue (6); Motif (4); Sequence caution (1); Sequence conflict (6)</t>
  </si>
  <si>
    <t>ENSGT00390000008389;</t>
  </si>
  <si>
    <t>Q4V7X6</t>
  </si>
  <si>
    <t>gpalpp1 MGC114989</t>
  </si>
  <si>
    <t>734525;</t>
  </si>
  <si>
    <t>MGC114989 protein</t>
  </si>
  <si>
    <t>CL4693Contig1</t>
  </si>
  <si>
    <t>Q3KQ86_XENLA</t>
  </si>
  <si>
    <t>GPN1_HUMAN</t>
  </si>
  <si>
    <t>GPN-loop GTPase 1 (EC 3.6.5.-) (MBD2-interacting protein) (MBDin) (RNAPII-associated protein 4) (XPA-binding protein 1)</t>
  </si>
  <si>
    <t>Q9HCN4</t>
  </si>
  <si>
    <t>GPN1 MBDIN RPAP4 XAB1 HUSSY-23</t>
  </si>
  <si>
    <t>11321;</t>
  </si>
  <si>
    <t>Alternative sequence (4); Chain (1); Initiator methionine (1); Modified residue (6); Motif (1); Mutagenesis (1); Nucleotide binding (2); Site (1)</t>
  </si>
  <si>
    <t>K06883;</t>
  </si>
  <si>
    <t>ENSGT00550000074926;</t>
  </si>
  <si>
    <t>466_C_466;</t>
  </si>
  <si>
    <t>Small GTPase required for proper nuclear import of RNA polymerase II (RNAPII) (PubMed:20855544, PubMed:21768307). May act at an RNAP assembly step prior to nuclear import (PubMed:21768307). Forms an interface between the RNA polymerase II enzyme and chaperone/scaffolding proteins, suggesting that it is required to connect RNA polymerase II to regulators of protein complex formation (PubMed:17643375). May be involved in nuclear localization of XPA (PubMed:11058119). {ECO:0000269|PubMed:17643375, ECO:0000269|PubMed:20855544, ECO:0000269|PubMed:21768307, ECO:0000305|PubMed:11058119}.</t>
  </si>
  <si>
    <t>Q3KQ86</t>
  </si>
  <si>
    <t>gpn1 MGC130873</t>
  </si>
  <si>
    <t>734750;</t>
  </si>
  <si>
    <t>MGC130873 protein</t>
  </si>
  <si>
    <t>CL4693Contig1;CL4693Contig3</t>
  </si>
  <si>
    <t>CL9519Contig1</t>
  </si>
  <si>
    <t>GPN2_XENLA</t>
  </si>
  <si>
    <t>GPN2_HUMAN</t>
  </si>
  <si>
    <t>GPN-loop GTPase 2 (ATP-binding domain 1 family member B)</t>
  </si>
  <si>
    <t>Q9H9Y4</t>
  </si>
  <si>
    <t>GPN2 ATPBD1B UNQ5828/PRO19647</t>
  </si>
  <si>
    <t>54707;</t>
  </si>
  <si>
    <t>Chain (1); Initiator methionine (1); Modified residue (1); Motif (1); Natural variant (2); Nucleotide binding (2); Sequence conflict (2); Site (1)</t>
  </si>
  <si>
    <t>ENSGT00550000075096;</t>
  </si>
  <si>
    <t>Small GTPase required for proper localization of RNA polymerase II and III (RNAPII and RNAPIII). May act at an RNAP assembly step prior to nuclear import. {ECO:0000250|UniProtKB:Q08726}.</t>
  </si>
  <si>
    <t>Q66KF6</t>
  </si>
  <si>
    <t>gpn2 atpbd1b</t>
  </si>
  <si>
    <t>398460;</t>
  </si>
  <si>
    <t>FUNCTION: Small GTPase required for proper localization of RNA polymerase II and III (RNAPII and RNAPIII). May act at an RNAP assembly step prior to nuclear import. {ECO:0000250|UniProtKB:Q08726}.</t>
  </si>
  <si>
    <t>Chain (1); Motif (1); Nucleotide binding (2); Site (1)</t>
  </si>
  <si>
    <t>CL9519Contig1;dsrrswapns_comp175536_c0_seq1 len=1000;TC449699 homologue to UniRef100_Q66KF6 Cluster: ATP-binding domain 1 family member B; n=1; Xenopus laevis|Rep: ATP-binding domain 1 family member B - Xenopus laevis African clawed frog, partial 93%;BE132033 UniRef100_Q66KF6 Cluster: ATP-binding domain 1 family member B; n=1; Xenopus laevis|Rep: ATP-binding domain 1 family member B - Xenopus laevis African clawed frog, partial 45%</t>
  </si>
  <si>
    <t>CL8568Contig1</t>
  </si>
  <si>
    <t>GPN3_XENLA</t>
  </si>
  <si>
    <t>GPN3_HUMAN</t>
  </si>
  <si>
    <t>GPN-loop GTPase 3 (ATP-binding domain 1 family member C)</t>
  </si>
  <si>
    <t>Q9UHW5</t>
  </si>
  <si>
    <t>GPN3 ATPBD1C AD-009 UNQ1876/PRO4319</t>
  </si>
  <si>
    <t>51184;</t>
  </si>
  <si>
    <t>Alternative sequence (2); Chain (1); Erroneous initiation (1); Motif (1); Natural variant (2); Nucleotide binding (2); Sequence conflict (5); Site (1)</t>
  </si>
  <si>
    <t>ENSGT00550000074942;</t>
  </si>
  <si>
    <t>Small GTPase required for proper localization of RNA polymerase II (RNAPII). May act at an RNAP assembly step prior to nuclear import. {ECO:0000269|PubMed:21768307}.</t>
  </si>
  <si>
    <t>Q4V7Z0</t>
  </si>
  <si>
    <t>gpn3 atpbd1c</t>
  </si>
  <si>
    <t>734520;</t>
  </si>
  <si>
    <t>FUNCTION: Small GTPase required for proper localization of RNA polymerase II (RNAPII). May act at an RNAP assembly step prior to nuclear import. {ECO:0000250|UniProtKB:Q9UHW5}.</t>
  </si>
  <si>
    <t>CL7186Contig1</t>
  </si>
  <si>
    <t>GPTC1_HUMAN</t>
  </si>
  <si>
    <t>G patch domain-containing protein 1 (Evolutionarily conserved G-patch domain-containing protein)</t>
  </si>
  <si>
    <t>Q9BRR8</t>
  </si>
  <si>
    <t>GPATCH1 ECGP GPATC1</t>
  </si>
  <si>
    <t>55094;</t>
  </si>
  <si>
    <t>Chain (1); Domain (1); Erroneous initiation (2); Initiator methionine (1); Modified residue (3); Natural variant (6); Sequence conflict (3)</t>
  </si>
  <si>
    <t>K13123;</t>
  </si>
  <si>
    <t>ENSGT00390000007074;</t>
  </si>
  <si>
    <t>200_C_200;</t>
  </si>
  <si>
    <t>zeinaSSns_comp388343_c0_seq1</t>
  </si>
  <si>
    <t>GPTC8_HUMAN</t>
  </si>
  <si>
    <t>G patch domain-containing protein 8</t>
  </si>
  <si>
    <t>Q9UKJ3</t>
  </si>
  <si>
    <t>GPATCH8 GPATC8 KIAA0553</t>
  </si>
  <si>
    <t>23131;</t>
  </si>
  <si>
    <t>Alternative sequence (3); Chain (1); Coiled coil (1); Compositional bias (6); Domain (1); Erroneous initiation (1); Erroneous translation (1); Modified residue (10); Natural variant (5); Sequence conflict (4); Zinc finger (1)</t>
  </si>
  <si>
    <t>ENSGT00530000063305;</t>
  </si>
  <si>
    <t>zeinaSSns_comp388343_c0_seq1 len=4808</t>
  </si>
  <si>
    <t>CL2Contig35;zeinaSSns_comp388343_c0_seq1 len=4808</t>
  </si>
  <si>
    <t>CL2245Contig1</t>
  </si>
  <si>
    <t>Q6NRN1_XENLA</t>
  </si>
  <si>
    <t>GRDN_HUMAN</t>
  </si>
  <si>
    <t>Girdin (Akt phosphorylation enhancer) (APE) (Coiled-coil domain-containing protein 88A) (G alpha-interacting vesicle-associated protein) (GIV) (Girders of actin filament) (Hook-related protein 1) (HkRP1)</t>
  </si>
  <si>
    <t>Q3V6T2</t>
  </si>
  <si>
    <t>CCDC88A APE GRDN KIAA1212</t>
  </si>
  <si>
    <t>55704;</t>
  </si>
  <si>
    <t>Alternative sequence (3); Chain (1); Coiled coil (2); Erroneous initiation (2); Modified residue (5); Mutagenesis (1); Region (1); Sequence caution (1); Sequence conflict (6)</t>
  </si>
  <si>
    <t>ENSGT00690000101702;</t>
  </si>
  <si>
    <t>Plays a role as a key modulator of the AKT-mTOR signaling pathway controlling the tempo of the process of newborn neurons integration during adult neurogenesis, including correct neuron positioning, dendritic development and synapse formation. Enhances phosphoinositide 3-kinase (PI3K)-dependent phosphorylation and kinase activity of AKT1/PKB, but does not possess kinase activity itself. Phosphorylation of AKT1/PKB thereby induces the phosphorylation of downstream effectors GSK3 and FOXO1/FKHR, and regulates DNA replication and cell proliferation (By similarity). Essential for the integrity of the actin cytoskeleton and for cell migration. Required for formation of actin stress fibers and lamellipodia. May be involved in membrane sorting in the early endosome. {ECO:0000250, ECO:0000269|PubMed:15882442, ECO:0000269|PubMed:16139227}.</t>
  </si>
  <si>
    <t>Q6NRN1</t>
  </si>
  <si>
    <t>LOC431973</t>
  </si>
  <si>
    <t>LOC431973 protein (Fragment)</t>
  </si>
  <si>
    <t>CL2245Contig1;CL2245Contig6;CL2245Contig3;CL2245Contig5</t>
  </si>
  <si>
    <t>CL5505Contig1</t>
  </si>
  <si>
    <t>Q498I1_XENLA</t>
  </si>
  <si>
    <t>GRHPR_HUMAN</t>
  </si>
  <si>
    <t>Glyoxylate reductase/hydroxypyruvate reductase (EC 1.1.1.79) (EC 1.1.1.81)</t>
  </si>
  <si>
    <t>Q9UBQ7</t>
  </si>
  <si>
    <t>GRHPR GLXR MSTP035</t>
  </si>
  <si>
    <t>9380;</t>
  </si>
  <si>
    <t>Active site (1); Alternative sequence (3); Beta strand (15); Binding site (5); Chain (1); Frameshift (2); Helix (15); Modified residue (3); Natural variant (1); Nucleotide binding (2); Region (2); Site (1); Turn (2)</t>
  </si>
  <si>
    <t>K00049;</t>
  </si>
  <si>
    <t>ENSGT00510000046913;</t>
  </si>
  <si>
    <t>Enzyme with hydroxy-pyruvate reductase, glyoxylate reductase and D-glycerate dehydrogenase enzymatic activities. Reduces hydroxypyruvate to D-glycerate, glyoxylate to glycolate oxidizes D-glycerate to hydroxypyruvate.</t>
  </si>
  <si>
    <t>Q498I1</t>
  </si>
  <si>
    <t>grhpr.2 LOC398508</t>
  </si>
  <si>
    <t>398508;</t>
  </si>
  <si>
    <t>LOC398508 protein</t>
  </si>
  <si>
    <t>CL4113Contig2</t>
  </si>
  <si>
    <t>Q6INP7_XENLA</t>
  </si>
  <si>
    <t>GRIP1_HUMAN</t>
  </si>
  <si>
    <t>Glutamate receptor-interacting protein 1 (GRIP-1)</t>
  </si>
  <si>
    <t>Q9Y3R0</t>
  </si>
  <si>
    <t>GRIP1</t>
  </si>
  <si>
    <t>23426;</t>
  </si>
  <si>
    <t>Alternative sequence (2); Beta strand (5); Chain (1); Domain (7); Helix (2); Natural variant (1); Sequence conflict (2)</t>
  </si>
  <si>
    <t>ENSGT00390000013494;</t>
  </si>
  <si>
    <t>117_ER-alpha-GRIP1-c-Jun_complex;231_PICK1-GRIP1-GLUR2_complex;</t>
  </si>
  <si>
    <t>May play a role as a localized scaffold for the assembly of a multiprotein signaling complex and as mediator of the trafficking of its binding partners at specific subcellular location in neurons. {ECO:0000269|PubMed:10197531}.</t>
  </si>
  <si>
    <t>Q6INP7</t>
  </si>
  <si>
    <t>LOC432193</t>
  </si>
  <si>
    <t>LOC432193 protein (Fragment)</t>
  </si>
  <si>
    <t>CL4113Contig2;CL4113Contig1;CL4113Contig3</t>
  </si>
  <si>
    <t>CL14986Contig2</t>
  </si>
  <si>
    <t>GRL1A_HUMAN</t>
  </si>
  <si>
    <t>DNA-directed RNA polymerase II subunit GRINL1A (DNA-directed RNA polymerase II subunit M) (Glutamate receptor-like protein 1A)</t>
  </si>
  <si>
    <t>P0CAP2</t>
  </si>
  <si>
    <t>POLR2M GRINL1A</t>
  </si>
  <si>
    <t>81488;</t>
  </si>
  <si>
    <t>Alternative sequence (2); Chain (1); Coiled coil (1); Sequence conflict (1)</t>
  </si>
  <si>
    <t>ENSGT00530000063232;</t>
  </si>
  <si>
    <t>Isoform 1 appears to be a stable component of the Pol II(G) complex form of RNA polymerase II (Pol II). Pol II synthesizes mRNA precursors and many functional non-coding RNAs and is the central component of the basal RNA polymerase II transcription machinery. Isoform 1 may play a role in the Mediator complex-dependent regulation of transcription activation. Isoform 1 acts in vitro as a negative regulator of transcriptional activation; this repression is relieved by the Mediator complex, which restores Pol II(G) activator-dependent transcription to a level equivalent to that of Pol II. {ECO:0000269|PubMed:16769904}.</t>
  </si>
  <si>
    <t>CL14986Contig2;CL13263Contig1</t>
  </si>
  <si>
    <t>TC417616</t>
  </si>
  <si>
    <t>Q7ZX77_XENLA</t>
  </si>
  <si>
    <t>GRP75_HUMAN</t>
  </si>
  <si>
    <t>Stress-70 protein, mitochondrial (75 kDa glucose-regulated protein) (GRP-75) (Heat shock 70 kDa protein 9) (Mortalin) (MOT) (Peptide-binding protein 74) (PBP74)</t>
  </si>
  <si>
    <t>P38646</t>
  </si>
  <si>
    <t>HSPA9 GRP75 HSPA9B mt-HSP70</t>
  </si>
  <si>
    <t>3313;</t>
  </si>
  <si>
    <t>Beta strand (24); Chain (1); Helix (19); Modified residue (23); Natural variant (4); Sequence conflict (8); Transit peptide (1); Turn (6)</t>
  </si>
  <si>
    <t>K04043;</t>
  </si>
  <si>
    <t>ENSGT00750000117237;</t>
  </si>
  <si>
    <t>305_C_305;</t>
  </si>
  <si>
    <t>Implicated in the control of cell proliferation and cellular aging. May also act as a chaperone. {ECO:0000269|PubMed:23501103}.</t>
  </si>
  <si>
    <t>Q7ZX77</t>
  </si>
  <si>
    <t>hspa9 hspa9b</t>
  </si>
  <si>
    <t>379858;</t>
  </si>
  <si>
    <t>Hspa9b protein</t>
  </si>
  <si>
    <t>TC417616 UniRef100_Q7ZX77 Cluster: Hspa9b protein</t>
  </si>
  <si>
    <t>CL3654Contig2;TC417616 UniRef100_Q7ZX77 Cluster: Hspa9b protein; n=1; Xenopus laevis|Rep: Hspa9b protein - Xenopus laevis African clawed frog, complete</t>
  </si>
  <si>
    <t>CL2028Contig4</t>
  </si>
  <si>
    <t>Q6DD68_XENLA</t>
  </si>
  <si>
    <t>GRP78_HUMAN</t>
  </si>
  <si>
    <t>78 kDa glucose-regulated protein (GRP-78) (Endoplasmic reticulum lumenal Ca(2+)-binding protein grp78) (Heat shock 70 kDa protein 5) (Immunoglobulin heavy chain-binding protein) (BiP)</t>
  </si>
  <si>
    <t>P11021</t>
  </si>
  <si>
    <t>HSPA5 GRP78</t>
  </si>
  <si>
    <t>3309;</t>
  </si>
  <si>
    <t>Beta strand (18); Binding site (1); Chain (1); Helix (18); Modified residue (8); Motif (1); Mutagenesis (1); Natural variant (1); Nucleotide binding (4); Sequence conflict (8); Signal peptide (1); Turn (4)</t>
  </si>
  <si>
    <t>K09490;</t>
  </si>
  <si>
    <t>547_C_547;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</si>
  <si>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58_BRMS1-SIN3-HDAC_complex::HCF-1_complex;72_CENP-A_NAC-CAD_complex::CENP-A_nucleosome_associated_complex::CEN_complex::FACT-NEK9_complex;149_"H2AX_complex,_isolated_from_cells_without_IR_exposure::H2AX_complex_I::H2AX_complex_II";</t>
  </si>
  <si>
    <t>Probably plays a role in facilitating the assembly of multimeric protein complexes inside the endoplasmic reticulum. Involved in the correct folding of proteins and degradation of misfolded proteins via its interaction with DNAJC10, probably to facilitate the release of DNAJC10 from its substrate. {ECO:0000269|PubMed:2294010, ECO:0000269|PubMed:23769672, ECO:0000269|PubMed:23990668}.</t>
  </si>
  <si>
    <t>Q6DD68</t>
  </si>
  <si>
    <t>LOC397850</t>
  </si>
  <si>
    <t>LOC397850 protein</t>
  </si>
  <si>
    <t>CL2028Contig4;CL2028Contig1;CA987210 UniRef100_Q6DD68 Cluster: LOC397850 protein; n=1; Xenopus laevis|Rep: LOC397850 protein - Xenopus laevis African clawed frog, partial 23%;CL2028Contig2</t>
  </si>
  <si>
    <t>CL10180Contig1</t>
  </si>
  <si>
    <t>GRPE1_HUMAN</t>
  </si>
  <si>
    <t>GrpE protein homolog 1, mitochondrial (HMGE) (Mt-GrpE#1)</t>
  </si>
  <si>
    <t>Q9HAV7</t>
  </si>
  <si>
    <t>GRPEL1 GREPEL1</t>
  </si>
  <si>
    <t>80273;</t>
  </si>
  <si>
    <t>Chain (1); Modified residue (6); Transit peptide (1)</t>
  </si>
  <si>
    <t>K03687;</t>
  </si>
  <si>
    <t>ENSGT00390000005589;</t>
  </si>
  <si>
    <t>Essential component of the PAM complex, a complex required for the translocation of transit peptide-containing proteins from the inner membrane into the mitochondrial matrix in an ATP-dependent manner. Seems to control the nucleotide-dependent binding of mitochondrial HSP70 to substrate proteins.</t>
  </si>
  <si>
    <t>CL1951Contig4</t>
  </si>
  <si>
    <t>B1H1Q2_XENLA</t>
  </si>
  <si>
    <t>GRSF1_HUMAN</t>
  </si>
  <si>
    <t>G-rich sequence factor 1 (GRSF-1)</t>
  </si>
  <si>
    <t>Q12849</t>
  </si>
  <si>
    <t>GRSF1</t>
  </si>
  <si>
    <t>2926;</t>
  </si>
  <si>
    <t>Alternative sequence (1); Beta strand (9); Chain (1); Compositional bias (1); Domain (3); Erroneous gene model prediction (2); Helix (7); Modified residue (2); Natural variant (1); Sequence caution (4); Sequence conflict (2); Transit peptide (1); Turn (2)</t>
  </si>
  <si>
    <t>Regulator of post-transcriptional mitochondrial gene expression, required for assembly of the mitochondrial ribosome and for recruitment of mRNA and lncRNA. Binds RNAs containing the 14 base G-rich element. Preferentially binds RNAs transcribed from three contiguous genes on the light strand of mtDNA, the ND6 mRNA, and the long non-coding RNAs for MT-CYB and MT-ND5, each of which contains multiple consensus binding sequences. {ECO:0000269|PubMed:23473033, ECO:0000269|PubMed:23473034}.</t>
  </si>
  <si>
    <t>B1H1Q2</t>
  </si>
  <si>
    <t>grsf1 LOC100158276</t>
  </si>
  <si>
    <t>100158276;</t>
  </si>
  <si>
    <t>LOC100158276 protein</t>
  </si>
  <si>
    <t>zeinaSSns_comp384953_c1_seq1 len=2286;CL1951Contig4</t>
  </si>
  <si>
    <t>CL1100Contig4</t>
  </si>
  <si>
    <t>GRWD1_HUMAN</t>
  </si>
  <si>
    <t>Glutamate-rich WD repeat-containing protein 1</t>
  </si>
  <si>
    <t>Q9BQ67</t>
  </si>
  <si>
    <t>GRWD1 GRWD KIAA1942 WDR28</t>
  </si>
  <si>
    <t>83743;</t>
  </si>
  <si>
    <t>Chain (1); Compositional bias (1); Modified residue (3); Natural variant (1); Repeat (5)</t>
  </si>
  <si>
    <t>K14848;</t>
  </si>
  <si>
    <t>ENSGT00550000075124;</t>
  </si>
  <si>
    <t>36_C_36;</t>
  </si>
  <si>
    <t>CL1072Contig1</t>
  </si>
  <si>
    <t>B0JZF9_XENTR</t>
  </si>
  <si>
    <t>GSE1_HUMAN</t>
  </si>
  <si>
    <t>Genetic suppressor element 1</t>
  </si>
  <si>
    <t>Q14687</t>
  </si>
  <si>
    <t>GSE1 KIAA0182</t>
  </si>
  <si>
    <t>23199;</t>
  </si>
  <si>
    <t>Alternative sequence (2); Chain (1); Coiled coil (2); Compositional bias (3); Erroneous initiation (1); Modified residue (9); Natural variant (3); Sequence conflict (1)</t>
  </si>
  <si>
    <t>ENSGT00700000104539;</t>
  </si>
  <si>
    <t>B0JZF9</t>
  </si>
  <si>
    <t>erc1 LOC100145199</t>
  </si>
  <si>
    <t>100145199;</t>
  </si>
  <si>
    <t>LOC100145199 protein</t>
  </si>
  <si>
    <t>CL10303Contig1</t>
  </si>
  <si>
    <t>GSTM1_HUMAN</t>
  </si>
  <si>
    <t>Glutathione S-transferase Mu 1 (EC 2.5.1.18) (GST HB subunit 4) (GST class-mu 1) (GSTM1-1) (GSTM1a-1a) (GSTM1b-1b) (GTH4)</t>
  </si>
  <si>
    <t>P09488</t>
  </si>
  <si>
    <t>GSTM1 GST1</t>
  </si>
  <si>
    <t>2944;</t>
  </si>
  <si>
    <t>Alternative sequence (1); Beta strand (7); Binding site (1); Chain (1); Domain (2); Helix (9); Initiator methionine (1); Mutagenesis (6); Natural variant (2); Region (4); Sequence conflict (2); Turn (2)</t>
  </si>
  <si>
    <t>K00799;</t>
  </si>
  <si>
    <t>Conjugation of reduced glutathione to a wide number of exogenous and endogenous hydrophobic electrophiles. {ECO:0000269|PubMed:16548513}.</t>
  </si>
  <si>
    <t>CL5407Contig1</t>
  </si>
  <si>
    <t>Q6NRQ9_XENLA</t>
  </si>
  <si>
    <t>GSTO1_HUMAN</t>
  </si>
  <si>
    <t>Glutathione S-transferase omega-1 (GSTO-1) (EC 2.5.1.18) (Glutathione S-transferase omega 1-1) (GSTO 1-1) (Glutathione-dependent dehydroascorbate reductase) (EC 1.8.5.1) (Monomethylarsonic acid reductase) (MMA(V) reductase) (EC 1.20.4.2) (S-(Phenacyl)glutathione reductase) (SPG-R)</t>
  </si>
  <si>
    <t>P78417</t>
  </si>
  <si>
    <t>GSTO1 GSTTLP28</t>
  </si>
  <si>
    <t>9446;</t>
  </si>
  <si>
    <t>Active site (1); Alternative sequence (2); Beta strand (8); Binding site (2); Chain (1); Domain (2); Erroneous initiation (1); Helix (13); Initiator methionine (1); Modified residue (6); Mutagenesis (1); Natural variant (6); Region (1); Turn (2)</t>
  </si>
  <si>
    <t>ENSGT00390000005479;</t>
  </si>
  <si>
    <t>66_C_66;</t>
  </si>
  <si>
    <t>Exhibits glutathione-dependent thiol transferase and dehydroascorbate reductase activities. Has S-(phenacyl)glutathione reductase activity. Has also glutathione S-transferase activity. Participates in the biotransformation of inorganic arsenic and reduces monomethylarsonic acid (MMA) and dimethylarsonic acid. {ECO:0000269|PubMed:10783391, ECO:0000269|PubMed:11511179, ECO:0000269|PubMed:17226937, ECO:0000269|PubMed:18028863, ECO:0000269|PubMed:21106529}.</t>
  </si>
  <si>
    <t>Q6NRQ9</t>
  </si>
  <si>
    <t>MGC82327</t>
  </si>
  <si>
    <t>431979;</t>
  </si>
  <si>
    <t>MGC82327 protein</t>
  </si>
  <si>
    <t>CL5407Contig1;BG233858 similar to UniRef100_Q6NRQ9 Cluster: MGC82327 protein; n=1; Xenopus laevis|Rep: MGC82327 protein - Xenopus laevis African clawed frog, partial 37%</t>
  </si>
  <si>
    <t>CL13252Contig1</t>
  </si>
  <si>
    <t>GTPB6_XENLA</t>
  </si>
  <si>
    <t>GTPB6_HUMAN</t>
  </si>
  <si>
    <t>Putative GTP-binding protein 6 (Pseudoautosomal GTP-binding protein-like)</t>
  </si>
  <si>
    <t>O43824</t>
  </si>
  <si>
    <t>GTPBP6 PGPL</t>
  </si>
  <si>
    <t>8225;</t>
  </si>
  <si>
    <t>Chain (1); Domain (1); Erroneous initiation (3); Metal binding (2); Nucleotide binding (5); Sequence caution (1); Sequence conflict (1)</t>
  </si>
  <si>
    <t>Q6DCC6</t>
  </si>
  <si>
    <t>gtpbp6</t>
  </si>
  <si>
    <t>447064;</t>
  </si>
  <si>
    <t>Putative GTP-binding protein 6</t>
  </si>
  <si>
    <t>Chain (1); Domain (1); Metal binding (2); Nucleotide binding (5)</t>
  </si>
  <si>
    <t>CL12788Contig1</t>
  </si>
  <si>
    <t>GTPBA_XENLA</t>
  </si>
  <si>
    <t>GTPBA_HUMAN</t>
  </si>
  <si>
    <t>GTP-binding protein 10 (Protein obg homolog 2) (ObgH2)</t>
  </si>
  <si>
    <t>A4D1E9</t>
  </si>
  <si>
    <t>GTPBP10 OBGH2 UG0751c10</t>
  </si>
  <si>
    <t>85865;</t>
  </si>
  <si>
    <t>Alternative sequence (3); Chain (1); Domain (1); Natural variant (4); Nucleotide binding (3); Sequence conflict (1)</t>
  </si>
  <si>
    <t>ENSGT00530000063429;</t>
  </si>
  <si>
    <t>May be involved in the ribosome maturation process. Complements an ObgE(CgtA) function in E.coli ribosome maturation. Plays a role of GTPase in vitro. When missing, disorganization of the nuceleolar architecture is observed. {ECO:0000269|PubMed:17054726}.</t>
  </si>
  <si>
    <t>Q5U528</t>
  </si>
  <si>
    <t>gtpbp10</t>
  </si>
  <si>
    <t>495388;</t>
  </si>
  <si>
    <t>GTP-binding protein 10</t>
  </si>
  <si>
    <t>FUNCTION: May be involved in the ribosome maturation process. {ECO:0000250}.</t>
  </si>
  <si>
    <t>SUBCELLULAR LOCATION: Nucleus, nucleolus. Note=Found in the dense fibrillar compartment region of the nucleolus. {ECO:0000250}.</t>
  </si>
  <si>
    <t>CL8546Contig1</t>
  </si>
  <si>
    <t>GUAA_HUMAN</t>
  </si>
  <si>
    <t>GMP synthase [glutamine-hydrolyzing] (EC 6.3.5.2) (GMP synthetase) (Glutamine amidotransferase)</t>
  </si>
  <si>
    <t>GMPS</t>
  </si>
  <si>
    <t>P49915</t>
  </si>
  <si>
    <t>8833;</t>
  </si>
  <si>
    <t>Active site (3); Alternative sequence (1); Beta strand (24); Binding site (5); Chain (1); Domain (2); Helix (29); Initiator methionine (1); Modified residue (4); Nucleotide binding (1); Sequence conflict (2); Turn (4)</t>
  </si>
  <si>
    <t>K01951;</t>
  </si>
  <si>
    <t>ENSGT00390000006591;</t>
  </si>
  <si>
    <t>251_C_251;</t>
  </si>
  <si>
    <t>Involved in the de novo synthesis of guanine nucleotides which are not only essential for DNA and RNA synthesis, but also provide GTP, which is involved in a number of cellular processes important for cell division.</t>
  </si>
  <si>
    <t>dsrrswapns_comp211593_c0_seq6</t>
  </si>
  <si>
    <t>GUF1_HUMAN</t>
  </si>
  <si>
    <t>Translation factor GUF1, mitochondrial (EC 3.6.5.-) (Elongation factor 4 homolog) (EF-4) (GTPase GUF1) (Ribosomal back-translocase)</t>
  </si>
  <si>
    <t>Q8N442</t>
  </si>
  <si>
    <t>GUF1</t>
  </si>
  <si>
    <t>60558;</t>
  </si>
  <si>
    <t>Chain (1); Cross-link (1); Domain (1); Frameshift (1); Natural variant (2); Nucleotide binding (3); Sequence conflict (3); Transit peptide (1)</t>
  </si>
  <si>
    <t>ENSGT00550000074940;</t>
  </si>
  <si>
    <t>Promotes mitochondrial protein synthesis. May act as a fidelity factor of the translation reaction, by catalyzing a one-codon backward translocation of tRNAs on improperly translocated ribosomes. Binds to mitochondrial ribosomes in a GTP-dependent manner. {ECO:0000255|HAMAP-Rule:MF_03137}.</t>
  </si>
  <si>
    <t>dsrrswapns_comp211593_c0_seq6 len=2287</t>
  </si>
  <si>
    <t>dsrrswapns_comp211593_c0_seq6 len=2287;CL2173Contig1</t>
  </si>
  <si>
    <t>dsrrswapns_comp213265_c0_seq9</t>
  </si>
  <si>
    <t>Q29RF5_XENLA</t>
  </si>
  <si>
    <t>GVIN1_HUMAN</t>
  </si>
  <si>
    <t>Interferon-induced very large GTPase 1 (Interferon-induced very large GTPase pseudogene 1)</t>
  </si>
  <si>
    <t>Q7Z2Y8</t>
  </si>
  <si>
    <t>GVINP1 GVIN1</t>
  </si>
  <si>
    <t>Chain (1); Domain (1); Erroneous initiation (1); Nucleotide binding (3); Sequence conflict (1)</t>
  </si>
  <si>
    <t>Q29RF5</t>
  </si>
  <si>
    <t>100189586;</t>
  </si>
  <si>
    <t>dsrrswapns_comp213265_c0_seq9 len=6582</t>
  </si>
  <si>
    <t>dsrrswapns_comp213265_c0_seq9 len=6582;AW641603</t>
  </si>
  <si>
    <t>CL1388Contig2</t>
  </si>
  <si>
    <t>GWL_XENLA</t>
  </si>
  <si>
    <t>GWL_HUMAN</t>
  </si>
  <si>
    <t>Serine/threonine-protein kinase greatwall (GW) (GWL) (hGWL) (EC 2.7.11.1) (Microtubule-associated serine/threonine-protein kinase-like) (MAST-L)</t>
  </si>
  <si>
    <t>Q96GX5</t>
  </si>
  <si>
    <t>MASTL GW GWL THC2</t>
  </si>
  <si>
    <t>84930;</t>
  </si>
  <si>
    <t>Active site (1); Alternative sequence (2); Binding site (1); Chain (1); Domain (2); Modified residue (15); Mutagenesis (1); Natural variant (5); Nucleotide binding (1); Sequence conflict (4)</t>
  </si>
  <si>
    <t>K16309;</t>
  </si>
  <si>
    <t>Serine/threonine kinase that plays a key role in M phase by acting as a regulator of mitosis entry and maintenance. Acts by promoting the inactivation of protein phosphatase 2A (PP2A) during M phase: does not directly inhibit PP2A but acts by mediating phosphorylation and subsequent activation of ARPP19 and ENSA at 'Ser-62' and 'Ser-67', respectively. ARPP19 and ENSA are phosphatase inhibitors that specifically inhibit the PPP2R2D (PR55-delta) subunit of PP2A. Inactivation of PP2A during M phase is essential to keep cyclin-B1-CDK1 activity high. Following DNA damage, it is also involved in checkpoint recovery by being inhibited. Phosphorylates histone protein in vitro; however such activity is unsure in vivo. May be involved in megakaryocyte differentiation. {ECO:0000269|PubMed:12890928, ECO:0000269|PubMed:19680222, ECO:0000269|PubMed:19793917, ECO:0000269|PubMed:20538976, ECO:0000269|PubMed:20818157}.</t>
  </si>
  <si>
    <t>Q6NTJ3</t>
  </si>
  <si>
    <t>mastl gw gwl</t>
  </si>
  <si>
    <t>414585;</t>
  </si>
  <si>
    <t>Serine/threonine-protein kinase greatwall (GW) (GWL) (EC 2.7.11.1) (Microtubule-associated serine/threonine-protein kinase-like) (MAST-L)</t>
  </si>
  <si>
    <t>FUNCTION: Serine/threonine kinase that plays a key role in M phase by acting as a regulator of mitosis entry and maintenance. Acts by promoting the inactivation of protein phosphatase 2A (PP2A) during M phase: does not directly inhibit PP2A but acts by mediating phosphorylation and subsequent activation of arpp19 and ensa at 'Ser-67', 2 phosphatase inhibitors that specifically inhibit the ppp2r2d (PR55-delta) subunit of PP2A. Inactivation of PP2A during M phase is essential to keep cyclin-B1-CDK1 activity high. Following DNA damage, it is also involved in checkpoint recovery by being inhibited. {ECO:0000269|PubMed:16600872, ECO:0000269|PubMed:18199678, ECO:0000269|PubMed:19680222, ECO:0000269|PubMed:19793917, ECO:0000269|PubMed:20554897, ECO:0000269|PubMed:20980823, ECO:0000269|PubMed:21164013, ECO:0000269|PubMed:21164014}.</t>
  </si>
  <si>
    <t>SUBCELLULAR LOCATION: Cytoplasm, cytoskeleton, microtubule organizing center, centrosome {ECO:0000250}. Nucleus. Note=During interphase is mainly nuclear, upon nuclear envelope breakdown localizes at the cytoplasm and during mitosis at the centrosomes. {ECO:0000250}.</t>
  </si>
  <si>
    <t>Active site (1); Binding site (1); Chain (1); Domain (2); Modified residue (7); Mutagenesis (9); Nucleotide binding (1)</t>
  </si>
  <si>
    <t>CL1388Contig2;CL1388Contig3</t>
  </si>
  <si>
    <t>dsrrswapns_comp216794_c1_seq4</t>
  </si>
  <si>
    <t>GYS1_HUMAN</t>
  </si>
  <si>
    <t>Glycogen [starch] synthase, muscle (EC 2.4.1.11)</t>
  </si>
  <si>
    <t>P13807</t>
  </si>
  <si>
    <t>GYS1 GYS</t>
  </si>
  <si>
    <t>2997;</t>
  </si>
  <si>
    <t>Alternative sequence (1); Binding site (1); Chain (1); Initiator methionine (1); Modified residue (11); Mutagenesis (2); Natural variant (8); Sequence conflict (6)</t>
  </si>
  <si>
    <t>K00693;</t>
  </si>
  <si>
    <t>ENSGT00390000018612;</t>
  </si>
  <si>
    <t>Transfers the glycosyl residue from UDP-Glc to the non-reducing end of alpha-1,4-glucan.</t>
  </si>
  <si>
    <t>dsrrswapns_comp216794_c1_seq4 len=2822</t>
  </si>
  <si>
    <t>CL3896Contig1;dsrrswapns_comp216794_c1_seq4 len=2822</t>
  </si>
  <si>
    <t>CL7214Contig2</t>
  </si>
  <si>
    <t>Q6GNJ0_XENLA</t>
  </si>
  <si>
    <t>H1BP3_HUMAN</t>
  </si>
  <si>
    <t>HCLS1-binding protein 3 (HS1-binding protein 3) (HSP1BP-3)</t>
  </si>
  <si>
    <t>HS1BP3</t>
  </si>
  <si>
    <t>Q53T59</t>
  </si>
  <si>
    <t>64342;</t>
  </si>
  <si>
    <t>Chain (1); Compositional bias (3); Domain (1); Modified residue (6); Natural variant (4)</t>
  </si>
  <si>
    <t>ENSGT00390000013092;</t>
  </si>
  <si>
    <t>May be a modulator of IL-2 signaling. {ECO:0000250}.</t>
  </si>
  <si>
    <t>Q6GNJ0</t>
  </si>
  <si>
    <t>LOC443656</t>
  </si>
  <si>
    <t>LOC443656 protein (Fragment)</t>
  </si>
  <si>
    <t>CL7214Contig2;CL7214Contig1</t>
  </si>
  <si>
    <t>zeinaSSns_comp354368_c0_seq1</t>
  </si>
  <si>
    <t>H1FOO_HUMAN</t>
  </si>
  <si>
    <t>Histone H1oo (Oocyte-specific histone H1) (Oocyte-specific linker histone H1) (osH1)</t>
  </si>
  <si>
    <t>Q8IZA3</t>
  </si>
  <si>
    <t>H1FOO H1OO OSH1</t>
  </si>
  <si>
    <t>132243;</t>
  </si>
  <si>
    <t>Alternative sequence (1); Chain (1); Domain (1); Motif (1); Natural variant (1)</t>
  </si>
  <si>
    <t>ENSGT00720000108877;</t>
  </si>
  <si>
    <t>May play a key role in the control of gene expression during oogenesis and early embryogenesis, presumably through the perturbation of chromatin structure. Essential for meiotic maturation of germinal vesicle-stage oocytes. The somatic type linker histone H1c is rapidly replaced by H1oo in a donor nucleus transplanted into an oocyte. The greater mobility of H1oo as compared to H1c may contribute to this rapid replacement and increased instability of the embryonic chromatin structure. The rapid replacement of H1c with H1oo may play an important role in nuclear remodeling (By similarity). {ECO:0000250}.</t>
  </si>
  <si>
    <t>zeinaSSns_comp354368_c0_seq1 len=851</t>
  </si>
  <si>
    <t>zeinaSSns_comp354368_c0_seq1 len=851;CL1109Contig3;TC464371 homologue to UniRef100_P15308 Cluster: B4 protein; n=1; Xenopus laevis|Rep: B4 protein - Xenopus laevis African clawed frog, partial 66%;zeinaSSns_comp354368_c0_seq2 len=763;dsrrswapns_comp215951_c0_seq11 len=873</t>
  </si>
  <si>
    <t>CL40282Contig1</t>
  </si>
  <si>
    <t>Q6DKE3_XENLA</t>
  </si>
  <si>
    <t>H2A1A_HUMAN</t>
  </si>
  <si>
    <t>Histone H2A type 1-A (Histone H2A/r)</t>
  </si>
  <si>
    <t>Q96QV6</t>
  </si>
  <si>
    <t>HIST1H2AA H2AFR</t>
  </si>
  <si>
    <t>221613;</t>
  </si>
  <si>
    <t>Chain (1); Cross-link (3); Initiator methionine (1); Modified residue (13); Mutagenesis (1)</t>
  </si>
  <si>
    <t>K11251;</t>
  </si>
  <si>
    <t>ENSGT00760000118934;</t>
  </si>
  <si>
    <t>584_C_584;</t>
  </si>
  <si>
    <t>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</si>
  <si>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Q6DKE3</t>
  </si>
  <si>
    <t>hist1h2aa MGC81997</t>
  </si>
  <si>
    <t>444519;</t>
  </si>
  <si>
    <t>Histone H2A</t>
  </si>
  <si>
    <t>SUBCELLULAR LOCATION: Nucleus {ECO:0000256|SAAS:SAAS00155769}. Chromosome {ECO:0000256|SAAS:SAAS00155769}.</t>
  </si>
  <si>
    <t>TC421680 UniRef100_Q6GM86 Cluster: Histone H2A.x; n=1; Xenopus laevis|Rep: Histone H2A.x - Xenopus laevis African clawed frog, complete;CL17121Contig1;gi|214213|gb|J00980.1|XELHIS2AL xenopus laevis h2a histone gene &amp; flanks;CL40282Contig1;TC446828 UniRef100_P70094 Cluster: Histone H2A.Z-like; n=2; Xenopus|Rep: Histone H2A.Z-like - Xenopus laevis African clawed frog, partial 52%;BI442699 UniRef100_A8MQC5 Cluster: Uncharacterized protein H2AFV; n=3; Euteleostomi|Rep: Uncharacterized protein H2AFV - Homo sapiens Human, partial 39%;TC442661 UniRef100_A6NN01 Cluster: Uncharacterized protein H2AFV; n=1; Homo sapiens|Rep: Uncharacterized protein H2AFV - Homo sapiens Human, partial 90%;CL15993Contig1;CL1Contig481;CL1Contig440;CL1Contig38;CL1Contig1566;zeinaSSns_comp386237_c1_seq2 len=1197;CL15621Contig1;CL953Contig1;DY552300 UniRef100_O62695 Cluster: Histone H2AV; n=1; Oryctolagus cuniculus|Rep: Histone H2AV - Oryctolagus cuniculus Rabbit, partial 87%;TC431554 UniRef100_P70094 Cluster: Histone H2A.Z-like; n=2; Xenopus|Rep: Histone H2A.Z-like - Xenopus laevis African clawed frog, complete;CL35488Contig1</t>
  </si>
  <si>
    <t>TC453026</t>
  </si>
  <si>
    <t>H2B11_XENLA</t>
  </si>
  <si>
    <t>H2B1J_HUMAN</t>
  </si>
  <si>
    <t>Histone H2B type 1-J (Histone H2B.1) (Histone H2B.r) (H2B/r)</t>
  </si>
  <si>
    <t>P06899</t>
  </si>
  <si>
    <t>HIST1H2BJ H2BFR</t>
  </si>
  <si>
    <t>8970;</t>
  </si>
  <si>
    <t>Beta strand (2); Chain (1); Cross-link (2); Glycosylation (1); Helix (4); Initiator methionine (1); Modified residue (28); Sequence conflict (1); Turn (1)</t>
  </si>
  <si>
    <t>K11252;</t>
  </si>
  <si>
    <t>ENSGT00760000118976;</t>
  </si>
  <si>
    <t>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Has broad antibacterial activity. May contribute to the formation of the functional antimicrobial barrier of the colonic epithelium, and to the bactericidal activity of amniotic fluid.</t>
  </si>
  <si>
    <t>P02281</t>
  </si>
  <si>
    <t>446588;</t>
  </si>
  <si>
    <t>Histone H2B 1.1 (H2B1.1)</t>
  </si>
  <si>
    <t>FUNCTION: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</si>
  <si>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SUBCELLULAR LOCATION: Nucleus. Chromosome.</t>
  </si>
  <si>
    <t>Beta strand (3); Chain (1); Cross-link (1); Glycosylation (1); Helix (4); Initiator methionine (1); Modified residue (5)</t>
  </si>
  <si>
    <t>TC453026 UniRef100_P02281 Cluster: Histone H2B 1.1</t>
  </si>
  <si>
    <t>TC453026 UniRef100_P02281 Cluster: Histone H2B 1.1; n=1; Xenopus laevis|Rep: Histone H2B 1.1 - Xenopus laevis African clawed frog, complete;TC445865 UniRef100_Q28D68 Cluster: Histone 2, H2bf; n=1; Xenopus tropicalis|Rep: Histone 2, H2bf - Xenopus tropicalis Western clawed frog Silurana tropicalis, complete;TC450658 UniRef100_UPI000011153F Cluster: HISTONE H2B; n=1; Xenopus laevis|Rep: HISTONE H2B - Xenopus laevis, complete;CL1Contig1094;TC429847 homologue to UniRef100_P02281 Cluster: Histone H2B 1.1; n=1; Xenopus laevis|Rep: Histone H2B 1.1 - Xenopus laevis African clawed frog, complete</t>
  </si>
  <si>
    <t>zeinaSSns_comp370372_c0_seq2</t>
  </si>
  <si>
    <t>H33_XENLA</t>
  </si>
  <si>
    <t>H33_HUMAN</t>
  </si>
  <si>
    <t>Histone H3.3</t>
  </si>
  <si>
    <t>P84243</t>
  </si>
  <si>
    <t>H3F3A H3.3A H3F3 PP781; H3F3B H3.3B</t>
  </si>
  <si>
    <t>3020;3021;</t>
  </si>
  <si>
    <t>Beta strand (5); Chain (1); Erroneous gene model prediction (1); Helix (5); Initiator methionine (1); Modified residue (58); Sequence conflict (1); Site (1)</t>
  </si>
  <si>
    <t>K11253;</t>
  </si>
  <si>
    <t>ENSGT00760000118967;</t>
  </si>
  <si>
    <t>28_ASF1-histone_containing_complex::ASF1-interacting_protein_complex::Chromatin_assembly_complex_(CAF-1_complex)::Histone_H3.1_complex::Histone_H3.3_complex;215_NK-3-Groucho-HIPK2-SIN3A-RbpA48-HDAC1_complex::NK-3-Groucho_complex::TLE-Histone_H3_complex;</t>
  </si>
  <si>
    <t>Variant histone H3 which replaces conventional H3 in a wide range of nucleosomes in active genes. Constitutes the predominant form of histone H3 in non-dividing cells and is incorporated into chromatin independently of DNA synthesis. Deposited at sites of nucleosomal displacement throughout transcribed genes, suggesting that it represents an epigenetic imprint of transcriptionally active chromatin.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{ECO:0000269|PubMed:14718166, ECO:0000269|PubMed:15776021, ECO:0000269|PubMed:16258499}.</t>
  </si>
  <si>
    <t>Q6PI79</t>
  </si>
  <si>
    <t>379062;379757;399418;432115;444503;</t>
  </si>
  <si>
    <t>FUNCTION: Variant histone H3 which replaces conventional H3 in a wide range of nucleosomes in active genes. Constitutes the predominant form of histone H3 in non-dividing cells and is incorporated into chromatin independently of DNA synthesis. Deposited at sites of nucleosomal displacement throughout transcribed genes, suggesting that it represents an epigenetic imprint of transcriptionally active chromatin.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</si>
  <si>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Chain (1); Initiator methionine (1); Modified residue (29); Site (1)</t>
  </si>
  <si>
    <t>zeinaSSns_comp370372_c0_seq2 len=809</t>
  </si>
  <si>
    <t>gi|288991|emb|X72950.1| X.laevis H3l gene for histone H3;TC454781 UniRef100_A7S708 Cluster: Histone H2B. Histone H3; n=1; Nematostella vectensis|Rep: Histone H2B. Histone H3 - Nematostella vectensis Starlet sea anemone, partial 62%;CL1Contig1281;CL1Contig348;CL1Contig376;zeinaSSns_comp370372_c0_seq2 len=809;CL94Contig2;CL368Contig1;CL44229Contig1;BP680480 UniRef100_UPI000065FE42 Cluster: Homolog of Gallus gallus \Histone H3.3 H3.3A/B Histone H3 class II.; n=1; Takifugu rubripes|Rep: Homolog of Gallus gallus \"Histone H3.3 H3.3A/B Histone H3 class II. - Takifugu rubripes, partial 66%"</t>
  </si>
  <si>
    <t>DY567732</t>
  </si>
  <si>
    <t>H4_XENLA</t>
  </si>
  <si>
    <t>H4_HUMAN</t>
  </si>
  <si>
    <t>Histone H4</t>
  </si>
  <si>
    <t>P62805</t>
  </si>
  <si>
    <t>HIST1H4A H4/A H4FA; HIST1H4B H4/I H4FI; HIST1H4C H4/G H4FG; HIST1H4D H4/B H4FB; HIST1H4E H4/J H4FJ; HIST1H4F H4/C H4FC; HIST1H4H H4/H H4FH; HIST1H4I H4/M H4FM; HIST1H4J H4/E H4FE; HIST1H4K H4/D H4FD; HIST1H4L H4/K H4FK; HIST2H4A H4/N H4F2 H4FN HIST2H4; HIST2H4B H4/O H4FO; HIST4H4</t>
  </si>
  <si>
    <t>121504;554313;8294;8359;8360;8361;8362;8363;8364;8365;8366;8367;8368;8370;</t>
  </si>
  <si>
    <t>Beta strand (6); Chain (1); Cross-link (1); DNA binding (1); Frameshift (1); Helix (3); Initiator methionine (1); Modified residue (23); Natural variant (1); Sequence conflict (2); Turn (1)</t>
  </si>
  <si>
    <t>K11254;</t>
  </si>
  <si>
    <t>ENSGT00760000119019;</t>
  </si>
  <si>
    <t>28_ASF1-histone_containing_complex::ASF1-interacting_protein_complex::Chromatin_assembly_complex_(CAF-1_complex)::Histone_H3.1_complex::Histone_H3.3_complex;149_"H2AX_complex,_isolated_from_cells_without_IR_exposure::H2AX_complex_I::H2AX_complex_II";</t>
  </si>
  <si>
    <t>P62799</t>
  </si>
  <si>
    <t>447787;</t>
  </si>
  <si>
    <t>Beta strand (4); Chain (1); Cross-link (1); DNA binding (1); Helix (5); Initiator methionine (1); Modified residue (21); Turn (1)</t>
  </si>
  <si>
    <t>DY567732 UniRef100_UPI00005653DB Cluster: histone cluster 4, H4</t>
  </si>
  <si>
    <t>DY567732 UniRef100_UPI00005653DB Cluster: histone cluster 4, H4; n=2; Murinae|Rep: histone cluster 4, H4 - Mus musculus, complete;DR717086 UniRef100_UPI000065E2E3 Cluster: Homolog of Homo sapiens \Histone 1, H2ai; n=1; Takifugu rubripes|Rep: Homolog of Homo sapiens \"Histone 1, H2ai - Takifugu rubripes, partial 28%;DC028920 UniRef100_UPI00005653DB Cluster: histone cluster 4, H4; n=2; Murinae|Rep: histone cluster 4, H4 - Mus musculus, partial 95%;CL1Contig1557;DC044200 homologue to UniRef100_UPI000065EF81 Cluster: Homolog of Homo sapiens \"H2A histone family, member X H2AFX, mRNA; n=1; Takifugu rubripes|Rep: Homolog of Homo sapiens \"H2A histone family, member X H2AFX, mRNA - Takifugu rubripes, partial 27%;TC455968 homologue to UniRef100_UPI000065E2E3 Cluster: Homolog of Homo sapiens \"Histone 1, H2ai; n=1; Takifugu rubripes|Rep: Homolog of Homo sapiens \"Histone 1, H2ai - Takifugu rubripes, partial 27%;TC453530 homologue to UniRef100_Q8I0X7 Cluster: Histone h4; n=1; Oikopleura dioica|Rep: Histone h4 - Oikopleura dioica Tunicate, complete;CL1Contig853"</t>
  </si>
  <si>
    <t>CL6842Contig2</t>
  </si>
  <si>
    <t>Q6NRY1_XENLA</t>
  </si>
  <si>
    <t>HABP4_HUMAN</t>
  </si>
  <si>
    <t>Intracellular hyaluronan-binding protein 4 (IHABP-4) (IHABP4) (Ki-1/57 intracellular antigen)</t>
  </si>
  <si>
    <t>Q5JVS0</t>
  </si>
  <si>
    <t>HABP4</t>
  </si>
  <si>
    <t>22927;</t>
  </si>
  <si>
    <t>Alternative sequence (1); Chain (1); Coiled coil (1); Modified residue (4); Sequence conflict (4)</t>
  </si>
  <si>
    <t>ENSGT00520000055591;</t>
  </si>
  <si>
    <t>May be involved in nuclear functions such as the remodeling of chromatin and the regulation of transcription. {ECO:0000269|PubMed:14699138, ECO:0000269|PubMed:16455055}.</t>
  </si>
  <si>
    <t>Q6NRY1</t>
  </si>
  <si>
    <t>habp4 MGC81067</t>
  </si>
  <si>
    <t>431846;</t>
  </si>
  <si>
    <t>MGC81067 protein</t>
  </si>
  <si>
    <t>CL6842Contig2;CL6842Contig1</t>
  </si>
  <si>
    <t>CL385Contig5</t>
  </si>
  <si>
    <t>Q6GN46_XENLA</t>
  </si>
  <si>
    <t>HAP28_HUMAN</t>
  </si>
  <si>
    <t>28 kDa heat- and acid-stable phosphoprotein (PDGF-associated protein) (PAP) (PDGFA-associated protein 1) (PAP1)</t>
  </si>
  <si>
    <t>Q13442</t>
  </si>
  <si>
    <t>PDAP1 HASPP28</t>
  </si>
  <si>
    <t>11333;</t>
  </si>
  <si>
    <t>Chain (1); Modified residue (8); Sequence conflict (7)</t>
  </si>
  <si>
    <t>ENSGT00390000018509;</t>
  </si>
  <si>
    <t>Enhances PDGFA-stimulated cell growth in fibroblasts, but inhibits the mitogenic effect of PDGFB. {ECO:0000250}.</t>
  </si>
  <si>
    <t>Q6GN46</t>
  </si>
  <si>
    <t>MGC83035</t>
  </si>
  <si>
    <t>444427;</t>
  </si>
  <si>
    <t>MGC83035 protein</t>
  </si>
  <si>
    <t>CL12214Contig1</t>
  </si>
  <si>
    <t>HAUS1_HUMAN</t>
  </si>
  <si>
    <t>HAUS augmin-like complex subunit 1 (Coiled-coil domain-containing protein 5) (Enhancer of invasion-cluster) (HEI-C)</t>
  </si>
  <si>
    <t>Q96CS2</t>
  </si>
  <si>
    <t>HAUS1 CCDC5 HEIC</t>
  </si>
  <si>
    <t>115106;</t>
  </si>
  <si>
    <t>Alternative sequence (1); Chain (1); Coiled coil (3); Frameshift (1)</t>
  </si>
  <si>
    <t>K16584;</t>
  </si>
  <si>
    <t>ENSGT00390000006029;</t>
  </si>
  <si>
    <t>Contributes to mitotic spindle assembly, maintenance of centrosome integrity and completion of cytokinesis as part of the HAUS augmin-like complex. {ECO:0000269|PubMed:15082789, ECO:0000269|PubMed:19369198, ECO:0000269|PubMed:19427217}.</t>
  </si>
  <si>
    <t>dsrrswapns_comp215142_c6_seq1</t>
  </si>
  <si>
    <t>Q6INL9_XENLA</t>
  </si>
  <si>
    <t>HAUS2_HUMAN</t>
  </si>
  <si>
    <t>HAUS augmin-like complex subunit 2 (Centrosomal protein of 27 kDa) (Cep27)</t>
  </si>
  <si>
    <t>Q9NVX0</t>
  </si>
  <si>
    <t>HAUS2 C15orf25 CEP27</t>
  </si>
  <si>
    <t>55142;</t>
  </si>
  <si>
    <t>Alternative sequence (2); Chain (1); Coiled coil (1); Natural variant (1)</t>
  </si>
  <si>
    <t>K16585;</t>
  </si>
  <si>
    <t>ENSGT00390000004927;</t>
  </si>
  <si>
    <t>Contributes to mitotic spindle assembly, maintenance of centrosome integrity and completion of cytokinesis as part of the HAUS augmin-like complex. {ECO:0000269|PubMed:19369198, ECO:0000269|PubMed:19427217}.</t>
  </si>
  <si>
    <t>Q6INL9</t>
  </si>
  <si>
    <t>haus2 MGC82377</t>
  </si>
  <si>
    <t>432285;</t>
  </si>
  <si>
    <t>MGC82377 protein</t>
  </si>
  <si>
    <t>dsrrswapns_comp215142_c6_seq1 len=1658</t>
  </si>
  <si>
    <t>dsrrswapns_comp194716_c0_seq2</t>
  </si>
  <si>
    <t>HAUS3_HUMAN</t>
  </si>
  <si>
    <t>HAUS augmin-like complex subunit 3</t>
  </si>
  <si>
    <t>Q68CZ6</t>
  </si>
  <si>
    <t>HAUS3 C4orf15</t>
  </si>
  <si>
    <t>79441;</t>
  </si>
  <si>
    <t>Alternative sequence (2); Chain (1); Coiled coil (4); Erroneous initiation (3); Frameshift (1); Initiator methionine (1); Modified residue (1); Natural variant (1)</t>
  </si>
  <si>
    <t>K16586;</t>
  </si>
  <si>
    <t>ENSGT00390000011904;</t>
  </si>
  <si>
    <t>dsrrswapns_comp194716_c0_seq2 len=2007</t>
  </si>
  <si>
    <t>dsrrswapns_comp194716_c0_seq2 len=2007;CL12076Contig1</t>
  </si>
  <si>
    <t>CL10388Contig2</t>
  </si>
  <si>
    <t>B3DLH8_XENTR</t>
  </si>
  <si>
    <t>HAUS4_HUMAN</t>
  </si>
  <si>
    <t>HAUS augmin-like complex subunit 4</t>
  </si>
  <si>
    <t>Q9H6D7</t>
  </si>
  <si>
    <t>HAUS4 C14orf94</t>
  </si>
  <si>
    <t>54930;</t>
  </si>
  <si>
    <t>Alternative sequence (3); Chain (1); Erroneous initiation (1); Sequence conflict (1)</t>
  </si>
  <si>
    <t>K16587;</t>
  </si>
  <si>
    <t>ENSGT00390000014634;</t>
  </si>
  <si>
    <t>B3DLH8</t>
  </si>
  <si>
    <t>mast2 LOC779595</t>
  </si>
  <si>
    <t>779595;</t>
  </si>
  <si>
    <t>LOC779595 protein</t>
  </si>
  <si>
    <t>CL7649Contig2</t>
  </si>
  <si>
    <t>HAUS5_HUMAN</t>
  </si>
  <si>
    <t>HAUS augmin-like complex subunit 5</t>
  </si>
  <si>
    <t>O94927</t>
  </si>
  <si>
    <t>HAUS5 KIAA0841</t>
  </si>
  <si>
    <t>23354;</t>
  </si>
  <si>
    <t>Alternative sequence (2); Chain (1); Coiled coil (3); Erroneous initiation (2); Modified residue (1); Natural variant (2); Sequence conflict (1)</t>
  </si>
  <si>
    <t>K16588;</t>
  </si>
  <si>
    <t>ENSGT00390000012508;</t>
  </si>
  <si>
    <t>CL3955Contig1</t>
  </si>
  <si>
    <t>A0JPI0_XENLA</t>
  </si>
  <si>
    <t>HAUS6_HUMAN</t>
  </si>
  <si>
    <t>HAUS augmin-like complex subunit 6</t>
  </si>
  <si>
    <t>Q7Z4H7</t>
  </si>
  <si>
    <t>HAUS6 DGT6 FAM29A KIAA1574</t>
  </si>
  <si>
    <t>54801;</t>
  </si>
  <si>
    <t>Alternative sequence (3); Chain (1); Coiled coil (1); Erroneous initiation (5); Modified residue (6); Natural variant (3); Sequence caution (1); Sequence conflict (9)</t>
  </si>
  <si>
    <t>K16589;</t>
  </si>
  <si>
    <t>ENSGT00390000008250;</t>
  </si>
  <si>
    <t>Contributes to mitotic spindle assembly, maintenance of centrosome integrity and completion of cytokinesis as part of the HAUS augmin-like complex. Promotes the nucleation of microtubules from the spindle through recruitment of NEDD1 and gamma-tubulin. {ECO:0000269|PubMed:19029337, ECO:0000269|PubMed:19369198, ECO:0000269|PubMed:19427217}.</t>
  </si>
  <si>
    <t>A0JPI0</t>
  </si>
  <si>
    <t>haus6 LOC100036802</t>
  </si>
  <si>
    <t>100036802;</t>
  </si>
  <si>
    <t>LOC100036802 protein</t>
  </si>
  <si>
    <t>CL7036Contig2</t>
  </si>
  <si>
    <t>B1H1T5_XENLA</t>
  </si>
  <si>
    <t>HAUS7_HUMAN</t>
  </si>
  <si>
    <t>HAUS augmin-like complex subunit 7 (26S proteasome-associated UCH37-interacting protein 1) (UCHL5-interacting protein) (X-linked protein STS1769)</t>
  </si>
  <si>
    <t>Q99871</t>
  </si>
  <si>
    <t>HAUS7 UCHL5IP UIP1</t>
  </si>
  <si>
    <t>55559;</t>
  </si>
  <si>
    <t>Alternative sequence (3); Chain (1); Coiled coil (1); Erroneous initiation (2); Frameshift (1); Modified residue (1); Sequence caution (1)</t>
  </si>
  <si>
    <t>K16590;</t>
  </si>
  <si>
    <t>ENSGT00390000003937;</t>
  </si>
  <si>
    <t>514_C_514;</t>
  </si>
  <si>
    <t>B1H1T5</t>
  </si>
  <si>
    <t>haus7 LOC100158301</t>
  </si>
  <si>
    <t>100158301;</t>
  </si>
  <si>
    <t>LOC100158301 protein</t>
  </si>
  <si>
    <t>CL11502Contig1</t>
  </si>
  <si>
    <t>HBA_HUMAN</t>
  </si>
  <si>
    <t>Hemoglobin subunit alpha (Alpha-globin) (Hemoglobin alpha chain)</t>
  </si>
  <si>
    <t>P69905</t>
  </si>
  <si>
    <t>HBA1; HBA2</t>
  </si>
  <si>
    <t>3039;3040;</t>
  </si>
  <si>
    <t>Beta strand (2); Chain (1); Erroneous initiation (1); Glycosylation (4); Helix (10); Initiator methionine (1); Metal binding (2); Modified residue (10); Natural variant (152); Sequence conflict (1); Site (5); Turn (3)</t>
  </si>
  <si>
    <t>K13822;</t>
  </si>
  <si>
    <t>ENSGT00760000119197;</t>
  </si>
  <si>
    <t>Involved in oxygen transport from the lung to the various peripheral tissues.</t>
  </si>
  <si>
    <t>CL4718Contig1</t>
  </si>
  <si>
    <t>Q6GPU5_XENLA</t>
  </si>
  <si>
    <t>HBAZ_HUMAN</t>
  </si>
  <si>
    <t>Hemoglobin subunit zeta (HBAZ) (Hemoglobin zeta chain) (Zeta-globin)</t>
  </si>
  <si>
    <t>P02008</t>
  </si>
  <si>
    <t>HBZ HBZ2</t>
  </si>
  <si>
    <t>3050;</t>
  </si>
  <si>
    <t>Chain (1); Helix (10); Initiator methionine (1); Metal binding (2); Modified residue (1); Turn (2)</t>
  </si>
  <si>
    <t>K13826;</t>
  </si>
  <si>
    <t>The zeta chain is an alpha-type chain of mammalian embryonic hemoglobin.</t>
  </si>
  <si>
    <t>Q6GPU5</t>
  </si>
  <si>
    <t>MGC82602</t>
  </si>
  <si>
    <t>444034;</t>
  </si>
  <si>
    <t>MGC82602 protein</t>
  </si>
  <si>
    <t>CL4718Contig1;zeinaSSns_comp379652_c0_seq1 len=613;TC440065 homologue to UniRef100_Q6GPU5 Cluster: MGC82602 protein; n=1; Xenopus laevis|Rep: MGC82602 protein - Xenopus laevis African clawed frog, complete</t>
  </si>
  <si>
    <t>CL9719Contig1</t>
  </si>
  <si>
    <t>Q6GNS6_XENLA</t>
  </si>
  <si>
    <t>HBS1L_HUMAN</t>
  </si>
  <si>
    <t>HBS1-like protein (ERFS)</t>
  </si>
  <si>
    <t>Q9Y450</t>
  </si>
  <si>
    <t>HBS1L HBS1 KIAA1038</t>
  </si>
  <si>
    <t>10767;</t>
  </si>
  <si>
    <t>Alternative sequence (2); Chain (1); Domain (1); Modified residue (3); Natural variant (1); Nucleotide binding (3); Region (5)</t>
  </si>
  <si>
    <t>K14416;</t>
  </si>
  <si>
    <t>162_C_162;</t>
  </si>
  <si>
    <t>Q6GNS6</t>
  </si>
  <si>
    <t>hbs1l MGC80911</t>
  </si>
  <si>
    <t>444278;</t>
  </si>
  <si>
    <t>MGC80911 protein</t>
  </si>
  <si>
    <t>CL9719Contig1;BP700138 UniRef100_Q6GNS6 Cluster: MGC80911 protein; n=1; Xenopus laevis|Rep: MGC80911 protein - Xenopus laevis African clawed frog, partial 33%;CL6913Contig1;CL6913Contig2;CL23917Contig1</t>
  </si>
  <si>
    <t>CL11088Contig1</t>
  </si>
  <si>
    <t>A0JLY9_XENTR</t>
  </si>
  <si>
    <t>HCD2_HUMAN</t>
  </si>
  <si>
    <t>3-hydroxyacyl-CoA dehydrogenase type-2 (EC 1.1.1.35) (17-beta-hydroxysteroid dehydrogenase 10) (17-beta-HSD 10) (EC 1.1.1.51) (3-hydroxy-2-methylbutyryl-CoA dehydrogenase) (EC 1.1.1.178) (3-hydroxyacyl-CoA dehydrogenase type II) (Endoplasmic reticulum-associated amyloid beta-peptide-binding protein) (Mitochondrial ribonuclease P protein 2) (Mitochondrial RNase P protein 2) (Short-chain type dehydrogenase/reductase XH98G2) (Type II HADH)</t>
  </si>
  <si>
    <t>Q99714</t>
  </si>
  <si>
    <t>HSD17B10 ERAB HADH2 MRPP2 SCHAD XH98G2</t>
  </si>
  <si>
    <t>3028;</t>
  </si>
  <si>
    <t>Active site (1); Alternative sequence (1); Beta strand (9); Binding site (2); Chain (1); Helix (11); Initiator methionine (1); Modified residue (8); Natural variant (3); Nucleotide binding (1); Turn (2)</t>
  </si>
  <si>
    <t>K08683;</t>
  </si>
  <si>
    <t>110_C_110;</t>
  </si>
  <si>
    <t>Functions in mitochondrial tRNA maturation. Part of mitochondrial ribonuclease P, an enzyme composed of MRPP1/TRMT10C, MRPP2/HSD17B10 and MRPP3/KIAA0391, which cleaves tRNA molecules in their 5'-ends. Catalyzes the beta-oxidation at position 17 of androgens and estrogens and has 3-alpha-hydroxysteroid dehydrogenase activity with androsterone. Catalyzes the third step in the beta-oxidation of fatty acids. Carries out oxidative conversions of 7-alpha-OH and 7-beta-OH bile acids. Also exhibits 20-beta-OH and 21-OH dehydrogenase activities with C21 steroids. By interacting with intracellular amyloid-beta, it may contribute to the neuronal dysfunction associated with Alzheimer disease (AD). {ECO:0000269|PubMed:12917011, ECO:0000269|PubMed:18984158, ECO:0000269|PubMed:9338779}.</t>
  </si>
  <si>
    <t>A0JLY9</t>
  </si>
  <si>
    <t>pdxk MGC145124</t>
  </si>
  <si>
    <t>780170;</t>
  </si>
  <si>
    <t>CL38Contig1</t>
  </si>
  <si>
    <t>Q640G9_XENLA</t>
  </si>
  <si>
    <t>HCFC1_HUMAN</t>
  </si>
  <si>
    <t>Host cell factor 1 (HCF) (HCF-1) (C1 factor) (CFF) (VCAF) (VP16 accessory protein) [Cleaved into: HCF N-terminal chain 1; HCF N-terminal chain 2; HCF N-terminal chain 3; HCF N-terminal chain 4; HCF N-terminal chain 5; HCF N-terminal chain 6; HCF C-terminal chain 1; HCF C-terminal chain 2; HCF C-terminal chain 3; HCF C-terminal chain 4; HCF C-terminal chain 5; HCF C-terminal chain 6]</t>
  </si>
  <si>
    <t>P51610</t>
  </si>
  <si>
    <t>HCFC1 HCF1 HFC1</t>
  </si>
  <si>
    <t>3054;</t>
  </si>
  <si>
    <t>Alternative sequence (4); Beta strand (15); Chain (12); Cross-link (6); Domain (3); Erroneous initiation (1); Helix (1); Initiator methionine (1); Modified residue (13); Mutagenesis (45); Natural variant (3); Region (4); Repeat (13); Sequence conflict (7); Site (6)</t>
  </si>
  <si>
    <t>K14966;</t>
  </si>
  <si>
    <t>ENSGT00760000119086;</t>
  </si>
  <si>
    <t>542_C_542;</t>
  </si>
  <si>
    <t>58_BRMS1-SIN3-HDAC_complex::HCF-1_complex;195_MLL-HCF_complex::MLL1-WDR5_complex::MOF_complex::Set1A_complex::Set1B_complex::MSL_complex;</t>
  </si>
  <si>
    <t>Involved in control of the cell cycle. Also antagonizes transactivation by ZBTB17 and GABP2; represses ZBTB17 activation of the p15(INK4b) promoter and inhibits its ability to recruit p300. Coactivator for EGR2 and GABP2. Tethers the chromatin modifying Set1/Ash2 histone H3 'Lys-4' methyltransferase (H3K4me) and Sin3 histone deacetylase (HDAC) complexes (involved in the activation and repression of transcription, respectively) together. Component of a THAP1/THAP3-HCFC1-OGT complex that is required for the regulation of the transcriptional activity of RRM1. As part of the NSL complex it may be involved in acetylation of nucleosomal histone H4 on several lysine residues. In case of human herpes simplex virus (HSV) infection, HCFC1 forms a multiprotein-DNA complex with the viral transactivator protein VP16 and POU2F1 thereby enabling the transcription of the viral immediate early genes. {ECO:0000269|PubMed:10629049, ECO:0000269|PubMed:10675337, ECO:0000269|PubMed:10779346, ECO:0000269|PubMed:10920196, ECO:0000269|PubMed:12244100, ECO:0000269|PubMed:12670868, ECO:0000269|PubMed:14532282, ECO:0000269|PubMed:15190068, ECO:0000269|PubMed:16624878, ECO:0000269|PubMed:17578910, ECO:0000269|PubMed:20018852, ECO:0000269|PubMed:20200153, ECO:0000269|PubMed:9990006}.</t>
  </si>
  <si>
    <t>Q640G9</t>
  </si>
  <si>
    <t>hcfc1 LOC494675</t>
  </si>
  <si>
    <t>494675;</t>
  </si>
  <si>
    <t>LOC494675 protein</t>
  </si>
  <si>
    <t>CL38Contig1;CL38Contig11</t>
  </si>
  <si>
    <t>TC417486</t>
  </si>
  <si>
    <t>Q569T0_XENLA</t>
  </si>
  <si>
    <t>HDA10_HUMAN</t>
  </si>
  <si>
    <t>Histone deacetylase 10 (HD10) (EC 3.5.1.98)</t>
  </si>
  <si>
    <t>HDAC10</t>
  </si>
  <si>
    <t>Q969S8</t>
  </si>
  <si>
    <t>83933;</t>
  </si>
  <si>
    <t>Active site (1); Alternative sequence (4); Chain (1); Modified residue (1); Mutagenesis (1); Natural variant (2); Region (1); Sequence conflict (5)</t>
  </si>
  <si>
    <t>K18671;</t>
  </si>
  <si>
    <t>ENSGT00530000062809;</t>
  </si>
  <si>
    <t>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t>
  </si>
  <si>
    <t>Q569T0</t>
  </si>
  <si>
    <t>hdac10 MGC115178</t>
  </si>
  <si>
    <t>734402;</t>
  </si>
  <si>
    <t>MGC115178 protein</t>
  </si>
  <si>
    <t>TC417486 UniRef100_Q569T0 Cluster: MGC115178 protein</t>
  </si>
  <si>
    <t>TC417486 UniRef100_Q569T0 Cluster: MGC115178 protein; n=1; Xenopus laevis|Rep: MGC115178 protein - Xenopus laevis African clawed frog, complete</t>
  </si>
  <si>
    <t>CL589Contig3</t>
  </si>
  <si>
    <t>Q7ZYT5_XENLA</t>
  </si>
  <si>
    <t>HDAC2_HUMAN</t>
  </si>
  <si>
    <t>Histone deacetylase 2 (HD2) (EC 3.5.1.98)</t>
  </si>
  <si>
    <t>Q92769</t>
  </si>
  <si>
    <t>HDAC2</t>
  </si>
  <si>
    <t>3066;</t>
  </si>
  <si>
    <t>Active site (1); Alternative sequence (1); Beta strand (11); Chain (1); Compositional bias (1); Erroneous initiation (2); Helix (17); Modified residue (5); Natural variant (2); Region (1); Sequence conflict (5); Turn (5)</t>
  </si>
  <si>
    <t>K06067;</t>
  </si>
  <si>
    <t>ENSGT00530000062889;</t>
  </si>
  <si>
    <t>15_ALL-1_supercomplex::SIN3_complex::Sin3_complex::mSin3A-HDAC1-HDAC2_complex::mSin3A_complex::MeCP2-SIN3A-HDAC_complex::MAD1-mSin3A-HDAC2_complex::PU.1-SIN3A-HDAC_complex::SMARCA2/BRM-BAF57-MECP2_complex::hNURF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58_BRMS1-SIN3-HDAC_complex::HCF-1_complex;211_NCOR2_complex::SKI-NCOR1-SIN3A-HDAC1_complex::SMAD3-cSKI-SIN3A-HDAC1_complex::SMAD3-SKI-NCOR_complex;</t>
  </si>
  <si>
    <t>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Forms transcriptional repressor complexes by associating with MAD, SIN3, YY1 and N-COR. Interacts in the late S-phase of DNA-replication with DNMT1 in the other transcriptional repressor complex composed of DNMT1, DMAP1, PCNA, CAF1. Deacetylates TSHZ3 and regulates its transcriptional repressor activity. Component of a RCOR/GFI/KDM1A/HDAC complex that suppresses, via histone deacetylase (HDAC) recruitment, a number of genes implicated in multilineage blood cell development. May be involved in the transcriptional repression of circadian target genes, such as PER1, mediated by CRY1 through histone deacetylation. Involved in MTA1-mediated transcriptional corepression of TFF1 and CDKN1A. {ECO:0000269|PubMed:19343227, ECO:0000269|PubMed:21965678}.</t>
  </si>
  <si>
    <t>Q7ZYT5</t>
  </si>
  <si>
    <t>hdac1</t>
  </si>
  <si>
    <t>379083;</t>
  </si>
  <si>
    <t>Histone deacetylase (EC 3.5.1.98)</t>
  </si>
  <si>
    <t>SUBCELLULAR LOCATION: Nucleus {ECO:0000256|PIRNR:PIRNR037913}.</t>
  </si>
  <si>
    <t>CL10700Contig1</t>
  </si>
  <si>
    <t>F6UM54_XENTR</t>
  </si>
  <si>
    <t>HDAC3_HUMAN</t>
  </si>
  <si>
    <t>Histone deacetylase 3 (HD3) (EC 3.5.1.98) (RPD3-2) (SMAP45)</t>
  </si>
  <si>
    <t>HDAC3</t>
  </si>
  <si>
    <t>O15379</t>
  </si>
  <si>
    <t>8841;</t>
  </si>
  <si>
    <t>Active site (1); Alternative sequence (1); Beta strand (12); Chain (1); Cross-link (1); Helix (16); Modified residue (1); Natural variant (1); Region (1); Sequence conflict (1); Turn (6)</t>
  </si>
  <si>
    <t>K11404;</t>
  </si>
  <si>
    <t>127_Emerin-actin-NMI-(alphaII)spectrin_complex::Emerin-actin-NMI_complex::Emerin_architectural_complex::Emerin_complex_32::Emerin_regulatory_complex::Emerin_complex_24::Emerin_complex_1::MCM2-MCM4-MCM6-MCM7_complex::MCM2-MCM6-MCM7_complex::MCM4-MCM6-MCM7_complex::MCM_complex::NCOR1_complex;177_Kaiso-NCOR_complex::NCOR-HDAC3_complex::NCOR_complex::SMRT_complex::SMRT_core_complex;211_NCOR2_complex::SKI-NCOR1-SIN3A-HDAC1_complex::SMAD3-cSKI-SIN3A-HDAC1_complex::SMAD3-SKI-NCOR_complex;</t>
  </si>
  <si>
    <t>Responsible for the deacetylation of lysine residues on the N-terminal part of the core histones (H2A, H2B, H3 and H4), and some other non-histone substrates. Histone deacetylation gives a tag for epigenetic repression and plays an important role in transcriptional regulation, cell cycle progression and developmental events. Histone deacetylases act via the formation of large multiprotein complexes. Participates in the BCL6 transcriptional repressor activity by deacetylating the H3 'Lys-27' (H3K27) on enhancer elements, antagonizing EP300 acetyltransferase activity and repressing proximal gene expression. Probably participates in the regulation of transcription through its binding to the zinc-finger transcription factor YY1; increases YY1 repression activity. Required to repress transcription of the POU1F1 transcription factor. Acts as a molecular chaperone for shuttling phosphorylated NR2C1 to PML bodies for sumoylation (PubMed:21444723, PubMed:23911289). Contributes, together with XBP1 isoform 1, to the activation of NFE2L2-mediated HMOX1 transcription factor gene expression in a PI(3)K/mTORC2/Akt-dependent signaling pathway leading to endothelial cell (EC) survival under disturbed flow/oxidative stress (PubMed:25190803). {ECO:0000269|PubMed:21444723, ECO:0000269|PubMed:23911289, ECO:0000269|PubMed:25190803}.</t>
  </si>
  <si>
    <t>F6UM54</t>
  </si>
  <si>
    <t>CL1083Contig3</t>
  </si>
  <si>
    <t>HDAC6_HUMAN</t>
  </si>
  <si>
    <t>Histone deacetylase 6 (HD6) (EC 3.5.1.98)</t>
  </si>
  <si>
    <t>Q9UBN7</t>
  </si>
  <si>
    <t>HDAC6 KIAA0901 JM21</t>
  </si>
  <si>
    <t>10013;</t>
  </si>
  <si>
    <t>Active site (2); Alternative sequence (1); Beta strand (5); Chain (1); Erroneous initiation (1); Helix (4); Metal binding (12); Modified residue (7); Mutagenesis (2); Natural variant (2); Region (4); Turn (5); Zinc finger (1)</t>
  </si>
  <si>
    <t>K11407;</t>
  </si>
  <si>
    <t>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(By similarity). Plays a central role in microtubule-dependent cell motility via deacetylation of tubulin. Involved in the MTA1-mediated epigenetic regulation of ESR1 expression in breast cancer. {ECO:0000250}.; In addition to its protein deacetylase activity, plays a key role in the degradation of misfolded proteins: when misfolded proteins are too abundant to be degraded by the chaperone refolding system and the ubiquitin-proteasome, mediates the transport of misfolded proteins to a cytoplasmic juxtanuclear structure called aggresome. Probably acts as an adapter that recognizes polyubiquitinated misfolded proteins and target them to the aggresome, facilitating their clearance by autophagy.</t>
  </si>
  <si>
    <t>CL1083Contig3;dsrrswapns_comp208240_c2_seq5 len=5178;dsrrswapns_comp208240_c2_seq6 len=4957;CL1083Contig2;dsrrswapns_comp208240_c2_seq4 len=4939;dsrrswapns_comp208240_c2_seq33 len=5023;zeinaSSns_comp386401_c1_seq3 len=3735;dsrrswapns_comp208240_c2_seq16 len=2335;CL1083Contig4</t>
  </si>
  <si>
    <t>CL3176Contig1</t>
  </si>
  <si>
    <t>HEAT1_HUMAN</t>
  </si>
  <si>
    <t>HEAT repeat-containing protein 1 (Protein BAP28) [Cleaved into: HEAT repeat-containing protein 1, N-terminally processed]</t>
  </si>
  <si>
    <t>Q9H583</t>
  </si>
  <si>
    <t>HEATR1 BAP28</t>
  </si>
  <si>
    <t>55127;</t>
  </si>
  <si>
    <t>Chain (2); Erroneous initiation (1); Initiator methionine (1); Modified residue (3); Natural variant (11); Repeat (1)</t>
  </si>
  <si>
    <t>K14550;</t>
  </si>
  <si>
    <t>ENSGT00390000015845;</t>
  </si>
  <si>
    <t>Involved in nucleolar processing of pre-18S ribosomal RNA. Involved in ribosome biosynthesis (By similarity). {ECO:0000250}.</t>
  </si>
  <si>
    <t>CL3751Contig1</t>
  </si>
  <si>
    <t>A0JMW2_XENLA</t>
  </si>
  <si>
    <t>HEAT2_HUMAN</t>
  </si>
  <si>
    <t>Dynein assembly factor 5, axonemal (HEAT repeat-containing protein 2)</t>
  </si>
  <si>
    <t>Q86Y56</t>
  </si>
  <si>
    <t>DNAAF5 HEATR2</t>
  </si>
  <si>
    <t>54919;</t>
  </si>
  <si>
    <t>Alternative sequence (2); Chain (1); Erroneous initiation (1); Initiator methionine (1); Modified residue (1); Natural variant (4); Repeat (10); Sequence conflict (3)</t>
  </si>
  <si>
    <t>ENSGT00390000005666;</t>
  </si>
  <si>
    <t>Cytoplasmic protein involved in the delivery of the dynein machinery to the motile cilium. It is required for the assembly of the axonemal dynein inner and outer arms, two structures attached to the peripheral outer doublet A microtubule of the axoneme, that play a crucial role in cilium motility. {ECO:0000269|PubMed:23040496, ECO:0000269|PubMed:25232951}.</t>
  </si>
  <si>
    <t>A0JMW2</t>
  </si>
  <si>
    <t>dnaaf5 heatr2 MGC154857</t>
  </si>
  <si>
    <t>779420;</t>
  </si>
  <si>
    <t>MGC154857 protein</t>
  </si>
  <si>
    <t>CL9147Contig2</t>
  </si>
  <si>
    <t>HEAT3_HUMAN</t>
  </si>
  <si>
    <t>HEAT repeat-containing protein 3</t>
  </si>
  <si>
    <t>HEATR3</t>
  </si>
  <si>
    <t>Q7Z4Q2</t>
  </si>
  <si>
    <t>55027;</t>
  </si>
  <si>
    <t>Alternative sequence (3); Chain (1); Compositional bias (1); Erroneous initiation (1); Modified residue (1); Natural variant (1); Repeat (2); Sequence conflict (2)</t>
  </si>
  <si>
    <t>ENSGT00390000012529;</t>
  </si>
  <si>
    <t>CL9147Contig2;dsrrswapns_comp202184_c7_seq3 len=890</t>
  </si>
  <si>
    <t>CL6545Contig1</t>
  </si>
  <si>
    <t>HEAT6_XENLA</t>
  </si>
  <si>
    <t>HEAT6_HUMAN</t>
  </si>
  <si>
    <t>HEAT repeat-containing protein 6 (Amplified in breast cancer protein 1)</t>
  </si>
  <si>
    <t>Q6AI08</t>
  </si>
  <si>
    <t>HEATR6 ABC1</t>
  </si>
  <si>
    <t>63897;</t>
  </si>
  <si>
    <t>Chain (1); Compositional bias (3); Erroneous initiation (3); Modified residue (1); Natural variant (2); Repeat (4); Sequence conflict (16)</t>
  </si>
  <si>
    <t>ENSGT00390000016675;</t>
  </si>
  <si>
    <t>Amplification-dependent oncogene.</t>
  </si>
  <si>
    <t>Q7ZY56</t>
  </si>
  <si>
    <t>heatr6</t>
  </si>
  <si>
    <t>379200;</t>
  </si>
  <si>
    <t>HEAT repeat-containing protein 6</t>
  </si>
  <si>
    <t>Chain (1); Repeat (4)</t>
  </si>
  <si>
    <t>CL2205Contig3</t>
  </si>
  <si>
    <t>Q6NTJ4_XENLA</t>
  </si>
  <si>
    <t>HECD1_HUMAN</t>
  </si>
  <si>
    <t>E3 ubiquitin-protein ligase HECTD1 (EC 6.3.2.-) (E3 ligase for inhibin receptor) (EULIR) (HECT domain-containing protein 1)</t>
  </si>
  <si>
    <t>Q9ULT8</t>
  </si>
  <si>
    <t>HECTD1 KIAA1131</t>
  </si>
  <si>
    <t>25831;</t>
  </si>
  <si>
    <t>Active site (1); Beta strand (6); Chain (1); Compositional bias (1); Domain (2); Helix (8); Modified residue (3); Natural variant (2); Region (1); Repeat (4); Sequence conflict (8); Turn (3)</t>
  </si>
  <si>
    <t>K12231;</t>
  </si>
  <si>
    <t>Probable E3 ubiquitin-protein ligase which accepts ubiquitin from an E2 ubiquitin-conjugating enzyme in the form of a thioester and then directly transfers the ubiquitin to targeted substrates. May be required for development of the head mesenchyme and neural tube closure (By similarity). {ECO:0000250}.</t>
  </si>
  <si>
    <t>Q6NTJ4</t>
  </si>
  <si>
    <t>trip12 MGC83258</t>
  </si>
  <si>
    <t>414478;</t>
  </si>
  <si>
    <t>MGC83258 protein</t>
  </si>
  <si>
    <t>CL2205Contig3;CL2205Contig2;zeinaSSns_comp389535_c4_seq17 len=1868</t>
  </si>
  <si>
    <t>CL9713Contig1</t>
  </si>
  <si>
    <t>Q3B8H9_XENLA</t>
  </si>
  <si>
    <t>HEMH_HUMAN</t>
  </si>
  <si>
    <t>Ferrochelatase, mitochondrial (EC 4.99.1.1) (Heme synthase) (Protoheme ferro-lyase)</t>
  </si>
  <si>
    <t>P22830</t>
  </si>
  <si>
    <t>FECH</t>
  </si>
  <si>
    <t>2235;</t>
  </si>
  <si>
    <t>Active site (2); Alternative sequence (1); Beta strand (11); Chain (1); Helix (17); Metal binding (4); Modified residue (4); Mutagenesis (8); Natural variant (26); Sequence conflict (1); Transit peptide (1); Turn (5)</t>
  </si>
  <si>
    <t>K01772;</t>
  </si>
  <si>
    <t>ENSGT00390000016258;</t>
  </si>
  <si>
    <t>Catalyzes the ferrous insertion into protoporphyrin IX.</t>
  </si>
  <si>
    <t>Q3B8H9</t>
  </si>
  <si>
    <t>fech LOC398014</t>
  </si>
  <si>
    <t>398014;</t>
  </si>
  <si>
    <t>Ferrochelatase (EC 4.99.1.1)</t>
  </si>
  <si>
    <t>FUNCTION: Catalyzes the ferrous insertion into protoporphyrin IX. {ECO:0000256|RuleBase:RU000607}.</t>
  </si>
  <si>
    <t>CL2389Contig3</t>
  </si>
  <si>
    <t>Q7ZX24_XENLA</t>
  </si>
  <si>
    <t>HGS_HUMAN</t>
  </si>
  <si>
    <t>Hepatocyte growth factor-regulated tyrosine kinase substrate (Hrs) (Protein pp110)</t>
  </si>
  <si>
    <t>O14964</t>
  </si>
  <si>
    <t>HGS HRS</t>
  </si>
  <si>
    <t>9146;</t>
  </si>
  <si>
    <t>Alternative sequence (1); Beta strand (2); Chain (1); Compositional bias (2); Domain (2); Helix (16); Modified residue (6); Mutagenesis (2); Natural variant (3); Region (4); Sequence conflict (1); Turn (4); Zinc finger (1)</t>
  </si>
  <si>
    <t>K12182;</t>
  </si>
  <si>
    <t>ENSGT00670000098022;</t>
  </si>
  <si>
    <t>230_C_230;376_C_376;</t>
  </si>
  <si>
    <t>255_"RIN1-STAM2-EGFR_complex,_EGF_stimulated::RIN1-STAM2-HRS_complex";271_"SNARE_complex_(HGS,_SNAP25,_STX13)::SNARE_complex_(SNAP25,_VAMP3,_VAMP2,_NAPB,_STX13)::SNARE_complex_(VAMP2,_SNAP25,_STX13)";</t>
  </si>
  <si>
    <t>Involved in intracellular signal transduction mediated by cytokines and growth factors. When associated with STAM, it suppresses DNA signaling upon stimulation by IL-2 and GM-CSF. Could be a direct effector of PI3-kinase in vesicular pathway via early endosomes and may regulate trafficking to early and late endosomes by recruiting clathrin. May concentrate ubiquitinated receptors within clathrin-coated regions. Involved in down-regulation of receptor tyrosine kinase via multivesicular body (MVBs) when complexed with STAM (ESCRT-0 complex). The ESCRT-0 complex binds ubiquitin and acts as sorting machinery that recognizes ubiquitinated receptors and transfers them to further sequential lysosomal sorting/trafficking processes. May contribute to the efficient recruitment of SMADs to the activin receptor complex. Involved in receptor recycling via its association with the CART complex, a multiprotein complex required for efficient transferrin receptor recycling but not for EGFR degradation.</t>
  </si>
  <si>
    <t>Q7ZX24</t>
  </si>
  <si>
    <t>hgs MGC68804</t>
  </si>
  <si>
    <t>399007;</t>
  </si>
  <si>
    <t>MGC68804 protein</t>
  </si>
  <si>
    <t>CL2389Contig3;CL2389Contig1</t>
  </si>
  <si>
    <t>CL2409Contig1</t>
  </si>
  <si>
    <t>A0JMY9_XENLA</t>
  </si>
  <si>
    <t>HIC2_HUMAN</t>
  </si>
  <si>
    <t>Hypermethylated in cancer 2 protein (Hic-2) (HIC1-related gene on chromosome 22 protein) (Hic-3) (Zinc finger and BTB domain-containing protein 30)</t>
  </si>
  <si>
    <t>Q96JB3</t>
  </si>
  <si>
    <t>HIC2 HRG22 KIAA1020 ZBTB30</t>
  </si>
  <si>
    <t>23119;</t>
  </si>
  <si>
    <t>Alternative sequence (1); Chain (1); Domain (1); Erroneous initiation (1); Region (1); Sequence conflict (2); Zinc finger (5)</t>
  </si>
  <si>
    <t>ENSGT00760000119063;</t>
  </si>
  <si>
    <t>Transcriptional repressor.</t>
  </si>
  <si>
    <t>A0JMY9</t>
  </si>
  <si>
    <t>hic2</t>
  </si>
  <si>
    <t>779356;</t>
  </si>
  <si>
    <t>Hic2 protein</t>
  </si>
  <si>
    <t>CL37706Contig1</t>
  </si>
  <si>
    <t>Q6IR51_XENLA</t>
  </si>
  <si>
    <t>HIF1N_HUMAN</t>
  </si>
  <si>
    <t>Hypoxia-inducible factor 1-alpha inhibitor (EC 1.14.11.30) (EC 1.14.11.n4) (Factor inhibiting HIF-1) (FIH-1) (Hypoxia-inducible factor asparagine hydroxylase)</t>
  </si>
  <si>
    <t>Q9NWT6</t>
  </si>
  <si>
    <t>HIF1AN FIH1</t>
  </si>
  <si>
    <t>55662;</t>
  </si>
  <si>
    <t>Beta strand (21); Binding site (8); Chain (1); Domain (1); Helix (15); Initiator methionine (1); Mass spectrometry (1); Metal binding (3); Modified residue (1); Mutagenesis (8); Natural variant (1); Region (4); Sequence conflict (3); Site (1); Turn (5)</t>
  </si>
  <si>
    <t>K18055;</t>
  </si>
  <si>
    <t>ENSGT00530000062914;</t>
  </si>
  <si>
    <t>Hydroxylates HIF-1 alpha at 'Asp-803' in the C-terminal transactivation domain (CAD). Functions as an oxygen sensor and, under normoxic conditions, the hydroxylation prevents interaction of HIF-1 with transcriptional coactivators including Cbp/p300-interacting transactivator. Involved in transcriptional repression through interaction with HIF1A, VHL and histone deacetylases. Hydroxylates specific Asn residues within ankyrin repeat domains (ARD) of NFKB1, NFKBIA, NOTCH1, ASB4, PPP1R12A and several other ARD-containing proteins. Also hydroxylates Asp and His residues within ARDs of ANK1 and TNKS2, respectively. Negatively regulates NOTCH1 activity, accelerating myogenic differentiation. Positively regulates ASB4 activity, promoting vascular differentiation. {ECO:0000269|PubMed:12042299, ECO:0000269|PubMed:12080085, ECO:0000269|PubMed:17003112, ECO:0000269|PubMed:17573339, ECO:0000269|PubMed:18299578, ECO:0000269|PubMed:19245366, ECO:0000269|PubMed:21177872, ECO:0000269|PubMed:21251231}.</t>
  </si>
  <si>
    <t>Q6IR51</t>
  </si>
  <si>
    <t>hif1an MGC84481</t>
  </si>
  <si>
    <t>432095;</t>
  </si>
  <si>
    <t>MGC84481 protein</t>
  </si>
  <si>
    <t>CL2493Contig1</t>
  </si>
  <si>
    <t>HIRA_XENLA</t>
  </si>
  <si>
    <t>HIRA_HUMAN</t>
  </si>
  <si>
    <t>Protein HIRA (TUP1-like enhancer of split protein 1)</t>
  </si>
  <si>
    <t>P54198</t>
  </si>
  <si>
    <t>HIRA DGCR1 HIR TUPLE1</t>
  </si>
  <si>
    <t>7290;</t>
  </si>
  <si>
    <t>Alternative sequence (1); Beta strand (2); Chain (1); Compositional bias (3); Erroneous initiation (3); Modified residue (12); Mutagenesis (15); Region (7); Repeat (7); Sequence conflict (5)</t>
  </si>
  <si>
    <t>K11293;</t>
  </si>
  <si>
    <t>ENSGT00550000074919;</t>
  </si>
  <si>
    <t>Cooperates with ASF1A to promote replication-independent chromatin assembly. Required for the periodic repression of histone gene transcription during the cell cycle. Required for the formation of senescence-associated heterochromatin foci (SAHF) and efficient senescence-associated cell cycle exit. {ECO:0000269|PubMed:12370293, ECO:0000269|PubMed:14718166, ECO:0000269|PubMed:15621527}.</t>
  </si>
  <si>
    <t>Q8QFR2</t>
  </si>
  <si>
    <t>hira hira-a</t>
  </si>
  <si>
    <t>394341;</t>
  </si>
  <si>
    <t>Protein HIRA</t>
  </si>
  <si>
    <t>FUNCTION: Required for the periodic repression of histone gene transcription during the cell cycle (By similarity). Required for replication-independent chromatin assembly. {ECO:0000250, ECO:0000269|PubMed:12049744, ECO:0000269|PubMed:14718166}.</t>
  </si>
  <si>
    <t>SUBCELLULAR LOCATION: Nucleus {ECO:0000269|PubMed:12049744}.</t>
  </si>
  <si>
    <t>Chain (1); Repeat (7); Sequence conflict (8)</t>
  </si>
  <si>
    <t>CL2493Contig1;dsrrswapns_comp216602_c1_seq2 len=3035</t>
  </si>
  <si>
    <t>CL3085Contig2</t>
  </si>
  <si>
    <t>HIRP3_HUMAN</t>
  </si>
  <si>
    <t>HIRA-interacting protein 3</t>
  </si>
  <si>
    <t>HIRIP3</t>
  </si>
  <si>
    <t>Q9BW71</t>
  </si>
  <si>
    <t>8479;</t>
  </si>
  <si>
    <t>Alternative sequence (3); Chain (1); Compositional bias (2); Modified residue (28); Natural variant (2); Sequence conflict (4)</t>
  </si>
  <si>
    <t>ENSGT00390000014062;</t>
  </si>
  <si>
    <t>May play a role in chromatin function and histone metabolism via its interaction with HIRA and histones. {ECO:0000269|PubMed:9710638}.</t>
  </si>
  <si>
    <t>CL3085Contig2;dsrrswapns_comp214942_c0_seq10 len=999</t>
  </si>
  <si>
    <t>dsrrswapns_comp209061_c3_seq12</t>
  </si>
  <si>
    <t>Q32NI3_XENLA</t>
  </si>
  <si>
    <t>HLTF_HUMAN</t>
  </si>
  <si>
    <t>Helicase-like transcription factor (EC 3.6.4.-) (EC 6.3.2.-) (DNA-binding protein/plasminogen activator inhibitor 1 regulator) (HIP116) (RING finger protein 80) (SWI/SNF-related matrix-associated actin-dependent regulator of chromatin subfamily A member 3) (Sucrose nonfermenting protein 2-like 3)</t>
  </si>
  <si>
    <t>Q14527</t>
  </si>
  <si>
    <t>HLTF HIP116A RNF80 SMARCA3 SNF2L3 ZBU1</t>
  </si>
  <si>
    <t>6596;</t>
  </si>
  <si>
    <t>Alternative sequence (1); Beta strand (3); Chain (1); DNA binding (1); Domain (2); Helix (5); Modified residue (5); Motif (1); Natural variant (3); Nucleotide binding (1); Region (1); Sequence conflict (10); Turn (2); Zinc finger (1)</t>
  </si>
  <si>
    <t>K15711;</t>
  </si>
  <si>
    <t>ENSGT00780000122054;</t>
  </si>
  <si>
    <t>Has both helicase and E3 ubiquitin ligase activities. Possesses intrinsic ATP-dependent nucleosome-remodeling activity; This activity may be required for transcriptional activation or repression of specific target promoters (By similarity). These may include the SERPINE1 and HIV-1 promoters and the SV40 enhancer, to which this protein can bind directly. Plays a role in error-free postreplication repair (PRR) of damaged DNA and maintains genomic stability through acting as a ubiquitin ligase for 'Lys-63'-linked polyubiquitination of chromatin-bound PCNA. {ECO:0000250, ECO:0000269|PubMed:10391891, ECO:0000269|PubMed:18316726, ECO:0000269|PubMed:18719106, ECO:0000269|PubMed:7876228, ECO:0000269|PubMed:8672239, ECO:0000269|PubMed:9126292}.</t>
  </si>
  <si>
    <t>Q32NI3</t>
  </si>
  <si>
    <t>hltf MGC131155</t>
  </si>
  <si>
    <t>735224;</t>
  </si>
  <si>
    <t>MGC131155 protein</t>
  </si>
  <si>
    <t>dsrrswapns_comp209061_c3_seq12 len=3200</t>
  </si>
  <si>
    <t>dsrrswapns_comp209061_c3_seq12 len=3200;CL6092Contig1</t>
  </si>
  <si>
    <t>zeinaSSns_comp385166_c1_seq3</t>
  </si>
  <si>
    <t>Q0IH27_XENLA</t>
  </si>
  <si>
    <t>HM20B_HUMAN</t>
  </si>
  <si>
    <t>SWI/SNF-related matrix-associated actin-dependent regulator of chromatin subfamily E member 1-related (SMARCE1-related protein) (BRCA2-associated factor 35) (HMG box-containing protein 20B) (HMG domain-containing protein 2) (HMG domain-containing protein HMGX2) (Sox-like transcriptional factor) (Structural DNA-binding protein BRAF35)</t>
  </si>
  <si>
    <t>Q9P0W2</t>
  </si>
  <si>
    <t>HMG20B BRAF35 HMGX2 HMGXB2 SMARCE1R</t>
  </si>
  <si>
    <t>10362;</t>
  </si>
  <si>
    <t>Alternative sequence (2); Chain (1); Coiled coil (1); DNA binding (1); Erroneous initiation (2); Frameshift (1); Mutagenesis (1); Sequence conflict (4)</t>
  </si>
  <si>
    <t>ENSGT00730000110938;</t>
  </si>
  <si>
    <t>249_C_249;</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</si>
  <si>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t>
  </si>
  <si>
    <t>Required for correct progression through G2 phase of the cell cycle and entry into mitosis. Required for RCOR1/CoREST mediated repression of neuronal specific gene promoters.</t>
  </si>
  <si>
    <t>Q0IH27</t>
  </si>
  <si>
    <t>hmg20b</t>
  </si>
  <si>
    <t>779314;</t>
  </si>
  <si>
    <t>Hmg20b protein</t>
  </si>
  <si>
    <t>zeinaSSns_comp385166_c1_seq3 len=1855</t>
  </si>
  <si>
    <t>CL605Contig4;zeinaSSns_comp385166_c1_seq5 len=1845;zeinaSSns_comp385166_c1_seq3 len=1855;CL605Contig2</t>
  </si>
  <si>
    <t>TC463247</t>
  </si>
  <si>
    <t>Q7ZXK5_XENLA</t>
  </si>
  <si>
    <t>HMGB2_HUMAN</t>
  </si>
  <si>
    <t>High mobility group protein B2 (High mobility group protein 2) (HMG-2)</t>
  </si>
  <si>
    <t>P26583</t>
  </si>
  <si>
    <t>HMGB2 HMG2</t>
  </si>
  <si>
    <t>3148;</t>
  </si>
  <si>
    <t>Chain (1); Compositional bias (1); DNA binding (2); Initiator methionine (1); Modified residue (2); Sequence conflict (1)</t>
  </si>
  <si>
    <t>K11295;</t>
  </si>
  <si>
    <t>ENSGT00760000119164;</t>
  </si>
  <si>
    <t>4_C_4;</t>
  </si>
  <si>
    <t>DNA binding proteins that associates with chromatin and has the ability to bend DNA. Binds preferentially single-stranded DNA. Involved in V(D)J recombination by acting as a cofactor of the RAG complex. Acts by stimulating cleavage and RAG protein binding at the 23 bp spacer of conserved recombination signal sequences (RSS) (By similarity). {ECO:0000250}.</t>
  </si>
  <si>
    <t>Q7ZXK5</t>
  </si>
  <si>
    <t>MGC52578</t>
  </si>
  <si>
    <t>MGC52578 protein</t>
  </si>
  <si>
    <t>TC463247 UniRef100_Q7ZXK5 Cluster: MGC52578 protein</t>
  </si>
  <si>
    <t>TC460578 homologue to UniRef100_Q7ZXK5 Cluster: MGC52578 protein; n=1; Xenopus laevis|Rep: MGC52578 protein - Xenopus laevis African clawed frog, complete;TC436798 UniRef100_Q7ZXK5 Cluster: MGC52578 protein; n=1; Xenopus laevis|Rep: MGC52578 protein - Xenopus laevis African clawed frog, partial 92%;TC458854 homologue to UniRef100_Q7ZXK5 Cluster: MGC52578 protein; n=1; Xenopus laevis|Rep: MGC52578 protein - Xenopus laevis African clawed frog, partial 73%;TC463247 UniRef100_Q7ZXK5 Cluster: MGC52578 protein; n=1; Xenopus laevis|Rep: MGC52578 protein - Xenopus laevis African clawed frog, complete;CL1Contig1156;TC434817 UniRef100_Q7ZXK5 Cluster: MGC52578 protein; n=1; Xenopus laevis|Rep: MGC52578 protein - Xenopus laevis African clawed frog, complete</t>
  </si>
  <si>
    <t>HNRPC_XENLA</t>
  </si>
  <si>
    <t>HNRCL_HUMAN</t>
  </si>
  <si>
    <t>Heterogeneous nuclear ribonucleoprotein C-like 1 (hnRNP C-like-1) (hnRNP core protein C-like 1)</t>
  </si>
  <si>
    <t>O60812</t>
  </si>
  <si>
    <t>HNRNPCL1 HNRPCL1</t>
  </si>
  <si>
    <t>343069;</t>
  </si>
  <si>
    <t>Chain (1); Coiled coil (1); Domain (1); Natural variant (3)</t>
  </si>
  <si>
    <t>ENSGT00390000006718;</t>
  </si>
  <si>
    <t>299_C_299;</t>
  </si>
  <si>
    <t>May play a role in nucleosome assembly by neutralizing basic proteins such as A and B core hnRNPs. {ECO:0000250}.</t>
  </si>
  <si>
    <t>P19600</t>
  </si>
  <si>
    <t>hnrnpc hnrpc</t>
  </si>
  <si>
    <t>397793;</t>
  </si>
  <si>
    <t>Heterogeneous nuclear ribonucleoprotein C (hnRNP C) (hnRNP core protein C)</t>
  </si>
  <si>
    <t>FUNCTION: Binds pre-mRNA and nucleates the assembly of 40S hnRNP particles. Specifically recognizes and binds N6-methyladenosine (m6A)-containing RNAs, a modification present at internal sites of mRNAs that affects mRNA splicing, processing and stability. M6A alters the local structure in mRNAs and long non-coding RNAs (lncRNAs) via a mechanism named 'm(6)A-switch' to facilitate binding of HNRNPC, leading to regulation of mRNA splicing. {ECO:0000250|UniProtKB:P07910}.</t>
  </si>
  <si>
    <t>SUBCELLULAR LOCATION: Nucleus {ECO:0000250|UniProtKB:P07910}.</t>
  </si>
  <si>
    <t>Chain (1); Coiled coil (1); Compositional bias (1); Domain (1); Motif (1)</t>
  </si>
  <si>
    <t>gi|623599|gb|J03831.1|XELCPROTEN</t>
  </si>
  <si>
    <t>gi|623599|gb|J03831.1|XELCPROTEN Xenopus laevis clone pXEC1.3 C protein mRNA, complete cds</t>
  </si>
  <si>
    <t>CL81Contig2;gi|623599|gb|J03831.1|XELCPROTEN Xenopus laevis clone pXEC1.3 C protein mRNA, complete cds;dsrrswapns_comp212834_c1_seq4 len=1108</t>
  </si>
  <si>
    <t>CL146Contig4</t>
  </si>
  <si>
    <t>HNDLA_XENLA</t>
  </si>
  <si>
    <t>HNRDL_HUMAN</t>
  </si>
  <si>
    <t>Heterogeneous nuclear ribonucleoprotein D-like (hnRNP D-like) (hnRNP DL) (AU-rich element RNA-binding factor) (JKT41-binding protein) (Protein laAUF1)</t>
  </si>
  <si>
    <t>O14979</t>
  </si>
  <si>
    <t>HNRNPDL HNRPDL JKTBP</t>
  </si>
  <si>
    <t>9987;</t>
  </si>
  <si>
    <t>Alternative sequence (2); Chain (1); Compositional bias (4); Domain (2); Erroneous initiation (1); Modified residue (7); Mutagenesis (1); Natural variant (2); Region (2)</t>
  </si>
  <si>
    <t>K13044;</t>
  </si>
  <si>
    <t>ENSGT00760000118873;</t>
  </si>
  <si>
    <t>416_C_416;607_C_607;</t>
  </si>
  <si>
    <t>Acts as a transcriptional regulator. Promotes transcription repression. Promotes transcription activation in differentiated myotubes (By similarity). Binds to double- and single-stranded DNA sequences. Binds to the transcription suppressor CATR sequence of the COX5B promoter (By similarity). Binds with high affinity to RNA molecules that contain AU-rich elements (AREs) found within the 3'-UTR of many proto-oncogenes and cytokine mRNAs. Binds both to nuclear and cytoplasmic poly(A) mRNAs. Binds to poly(G) and poly(A), but not to poly(U) or poly(C) RNA homopolymers. Binds to the 5'-ACUAGC-3' RNA consensus sequence. {ECO:0000250, ECO:0000269|PubMed:9538234}.</t>
  </si>
  <si>
    <t>Q7ZX83</t>
  </si>
  <si>
    <t>hnrnpdl-a hnrpdl-a</t>
  </si>
  <si>
    <t>379296;</t>
  </si>
  <si>
    <t>Heterogeneous nuclear ribonucleoprotein D-like-A (hnRNP D-like A) (hnRNP DL-A)</t>
  </si>
  <si>
    <t>FUNCTION: Acts as a transcriptional regulator. Binds DNA and RNA (By similarity). {ECO:0000250}.</t>
  </si>
  <si>
    <t>Chain (1); Compositional bias (3); Domain (2)</t>
  </si>
  <si>
    <t>CL146Contig4;CL26712Contig1</t>
  </si>
  <si>
    <t>Q640J5_XENLA</t>
  </si>
  <si>
    <t>HNRH1_HUMAN</t>
  </si>
  <si>
    <t>Heterogeneous nuclear ribonucleoprotein H (hnRNP H) [Cleaved into: Heterogeneous nuclear ribonucleoprotein H, N-terminally processed]</t>
  </si>
  <si>
    <t>P31943</t>
  </si>
  <si>
    <t>HNRNPH1 HNRPH HNRPH1</t>
  </si>
  <si>
    <t>3187;</t>
  </si>
  <si>
    <t>Beta strand (4); Chain (2); Domain (3); Helix (4); Initiator methionine (1); Modified residue (12); Region (2); Repeat (4); Sequence conflict (1); Turn (2)</t>
  </si>
  <si>
    <t>K12898;</t>
  </si>
  <si>
    <t>205_C_205;607_C_607;</t>
  </si>
  <si>
    <t>This protein is a component of the heterogeneous nuclear ribonucleoprotein (hnRNP) complexes which provide the substrate for the processing events that pre-mRNAs undergo before becoming functional, translatable mRNAs in the cytoplasm. Mediates pre-mRNA alternative splicing regulation. Inhibits, together with CUGBP1, insulin receptor (IR) pre-mRNA exon 11 inclusion in myoblast. Binds to the IR RNA. Binds poly(RG). {ECO:0000269|PubMed:11003644, ECO:0000269|PubMed:16946708}.</t>
  </si>
  <si>
    <t>Q640J5</t>
  </si>
  <si>
    <t>hnrnph3 LOC494658</t>
  </si>
  <si>
    <t>494658;</t>
  </si>
  <si>
    <t>LOC494658 protein</t>
  </si>
  <si>
    <t>CL866Contig8</t>
  </si>
  <si>
    <t>CL866Contig8;CL866Contig6;dsrrswapns_comp208367_c1_seq1 len=2080;dsrrswapns_comp208367_c1_seq4 len=1592</t>
  </si>
  <si>
    <t>dsrrswapns_comp210968_c4_seq2</t>
  </si>
  <si>
    <t>Q4V7K8_XENLA</t>
  </si>
  <si>
    <t>HNRPD_HUMAN</t>
  </si>
  <si>
    <t>Heterogeneous nuclear ribonucleoprotein D0 (hnRNP D0) (AU-rich element RNA-binding protein 1)</t>
  </si>
  <si>
    <t>Q14103</t>
  </si>
  <si>
    <t>HNRNPD AUF1 HNRPD</t>
  </si>
  <si>
    <t>3184;</t>
  </si>
  <si>
    <t>Alternative sequence (2); Beta strand (13); Chain (1); Compositional bias (3); Domain (2); Frameshift (1); Helix (4); Initiator methionine (1); Modified residue (13); Sequence caution (2); Sequence conflict (2); Turn (2)</t>
  </si>
  <si>
    <t>207_Multiprotein_complex_(mRNA_turnover);227_PABPC1-HSPA8-HNRPD-EIF4G1_complex;</t>
  </si>
  <si>
    <t>Binds with high affinity to RNA molecules that contain AU-rich elements (AREs) found within the 3'-UTR of many proto-oncogenes and cytokine mRNAs. Also binds to double- and single-stranded DNA sequences in a specific manner and functions a transcription factor. Each of the RNA-binding domains specifically can bind solely to a single-stranded non-monotonous 5'-UUAG-3' sequence and also weaker to the single-stranded 5'-TTAGGG-3' telomeric DNA repeat. Binds RNA oligonucleotides with 5'-UUAGGG-3' repeats more tightly than the telomeric single-stranded DNA 5'-TTAGGG-3' repeats. Binding of RRM1 to DNA inhibits the formation of DNA quadruplex structure which may play a role in telomere elongation. May be involved in translationally coupled mRNA turnover. Implicated with other RNA-binding proteins in the cytoplasmic deadenylation/translational and decay interplay of the FOS mRNA mediated by the major coding-region determinant of instability (mCRD) domain. May play a role in the regulation of the rhythmic expression of circadian clock core genes. Directly binds to the 3'UTR of CRY1 mRNA and induces CRY1 rhythmic translation. May also be involved in the regulation of PER2 translation. {ECO:0000269|PubMed:10080887, ECO:0000269|PubMed:11051545, ECO:0000269|PubMed:24423872}.</t>
  </si>
  <si>
    <t>Q4V7K8</t>
  </si>
  <si>
    <t>LOC496375</t>
  </si>
  <si>
    <t>LOC496375 protein</t>
  </si>
  <si>
    <t>dsrrswapns_comp210968_c4_seq2 len=1329</t>
  </si>
  <si>
    <t>dsrrswapns_comp210968_c4_seq2 len=1329;CL4687Contig2;TC427044 UniRef100_Q645K2 Cluster: P37 AUF1; n=1; Xenopus laevis|Rep: P37 AUF1 - Xenopus laevis African clawed frog, partial 89%</t>
  </si>
  <si>
    <t>zeinaSSns_comp386660_c3_seq3</t>
  </si>
  <si>
    <t>Q7ZXK8_XENLA</t>
  </si>
  <si>
    <t>HNRPK_HUMAN</t>
  </si>
  <si>
    <t>Heterogeneous nuclear ribonucleoprotein K (hnRNP K) (Transformation up-regulated nuclear protein) (TUNP)</t>
  </si>
  <si>
    <t>P61978</t>
  </si>
  <si>
    <t>HNRNPK HNRPK</t>
  </si>
  <si>
    <t>3190;</t>
  </si>
  <si>
    <t>Alternative sequence (2); Beta strand (3); Chain (1); Compositional bias (2); Cross-link (1); Domain (3); Erroneous initiation (1); Helix (5); Mass spectrometry (1); Modified residue (9); Mutagenesis (2); Region (7); Repeat (9); Sequence conflict (1); Turn (1)</t>
  </si>
  <si>
    <t>K12886;</t>
  </si>
  <si>
    <t>ENSGT00760000119144;</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</si>
  <si>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128_Emerin_complex_25;129_Emerin_complex_52;</t>
  </si>
  <si>
    <t>One of the major pre-mRNA-binding proteins. Binds tenaciously to poly(C) sequences. Likely to play a role in the nuclear metabolism of hnRNAs, particularly for pre-mRNAs that contain cytidine-rich sequences. Can also bind poly(C) single-stranded DNA. Plays an important role in p53/TP53 response to DNA damage, acting at the level of both transcription activation and repression. When sumoylated, acts as a transcriptional coactivator of p53/TP53, playing a role in p21/CDKN1A and 14-3-3 sigma/SFN induction (By similarity). As far as transcription repression is concerned, acts by interacting with long intergenic RNA p21 (lincRNA-p21), a non-coding RNA induced by p53/TP53. This interaction is necessary for the induction of apoptosis, but not cell cycle arrest. {ECO:0000250, ECO:0000269|PubMed:16360036, ECO:0000269|PubMed:20673990, ECO:0000269|PubMed:22825850}.</t>
  </si>
  <si>
    <t>Q7ZXK8</t>
  </si>
  <si>
    <t>hnrnpk hnrpk</t>
  </si>
  <si>
    <t>380255;</t>
  </si>
  <si>
    <t>Hnrpk protein</t>
  </si>
  <si>
    <t>zeinaSSns_comp386660_c3_seq3 len=1830</t>
  </si>
  <si>
    <t>TC428993 UniRef100_Q6P363 Cluster: Heterogeneous nuclear ribonucleoprotein K; n=2; Xenopus tropicalis|Rep: Heterogeneous nuclear ribonucleoprotein K - Xenopus tropicalis Western clawed frog Silurana tropicalis, partial 74%;zeinaSSns_comp386660_c3_seq3 len=1830;TC429684 UniRef100_Q7ZXK8 Cluster: Hnrpk protein; n=1; Xenopus laevis|Rep: Hnrpk protein - Xenopus laevis African clawed frog, complete;TC433742 UniRef100_Q7ZXK8 Cluster: Hnrpk protein; n=1; Xenopus laevis|Rep: Hnrpk protein - Xenopus laevis African clawed frog, partial 76%;TC450617 UniRef100_Q7ZXK8 Cluster: Hnrpk protein; n=1; Xenopus laevis|Rep: Hnrpk protein - Xenopus laevis African clawed frog, partial 21%;CL75Contig14;CL75Contig8</t>
  </si>
  <si>
    <t>zeinaSSns_comp388185_c1_seq2</t>
  </si>
  <si>
    <t>Q6DDP7_XENLA</t>
  </si>
  <si>
    <t>HNRPL_HUMAN</t>
  </si>
  <si>
    <t>Heterogeneous nuclear ribonucleoprotein L (hnRNP L)</t>
  </si>
  <si>
    <t>P14866</t>
  </si>
  <si>
    <t>HNRNPL HNRPL P/OKcl.14</t>
  </si>
  <si>
    <t>3191;</t>
  </si>
  <si>
    <t>Alternative sequence (1); Beta strand (15); Chain (1); Compositional bias (2); Domain (4); Erroneous initiation (1); Helix (8); Modified residue (7); Mutagenesis (7); Sequence conflict (2); Turn (3)</t>
  </si>
  <si>
    <t>K13159;</t>
  </si>
  <si>
    <t>ENSGT00550000074508;</t>
  </si>
  <si>
    <t>129_Emerin_complex_52;</t>
  </si>
  <si>
    <t>Splicing factor binding to exonic or intronic sites and acting as either an activator or repressor of exon inclusion. Exhibits a binding preference for CA-rich elements. Component of the heterogeneous nuclear ribonucleoprotein (hnRNP) complexes and associated with most nascent transcripts. Associates, together with APEX1, to the negative calcium responsive element (nCaRE) B2 of the APEX2 promoter. {ECO:0000269|PubMed:11809897}.</t>
  </si>
  <si>
    <t>Q6DDP7</t>
  </si>
  <si>
    <t>100380947;</t>
  </si>
  <si>
    <t>zeinaSSns_comp388185_c1_seq2 len=2785</t>
  </si>
  <si>
    <t>CL13Contig3;zeinaSSns_comp388185_c1_seq2 len=2785;CL13Contig15</t>
  </si>
  <si>
    <t>CL2420Contig3</t>
  </si>
  <si>
    <t>A4IFX5_XENLA</t>
  </si>
  <si>
    <t>HNRPM_HUMAN</t>
  </si>
  <si>
    <t>Heterogeneous nuclear ribonucleoprotein M (hnRNP M)</t>
  </si>
  <si>
    <t>P52272</t>
  </si>
  <si>
    <t>HNRNPM HNRPM NAGR1</t>
  </si>
  <si>
    <t>4670;</t>
  </si>
  <si>
    <t>Alternative sequence (1); Beta strand (8); Chain (1); Compositional bias (2); Domain (3); Helix (4); Initiator methionine (1); Modified residue (19); Region (1); Repeat (27); Sequence conflict (6); Turn (1)</t>
  </si>
  <si>
    <t>K12887;</t>
  </si>
  <si>
    <t>ENSGT00410000025635;</t>
  </si>
  <si>
    <t>157_C_157;</t>
  </si>
  <si>
    <t>Pre-mRNA binding protein in vivo, binds avidly to poly(G) and poly(U) RNA homopolymers in vitro. Involved in splicing. Acts as a receptor for carcinoembryonic antigen in Kupffer cells, may initiate a series of signaling events leading to tyrosine phosphorylation of proteins and induction of IL-1 alpha, IL-6, IL-10 and tumor necrosis factor alpha cytokines.</t>
  </si>
  <si>
    <t>A4IFX5</t>
  </si>
  <si>
    <t>LOC100049142</t>
  </si>
  <si>
    <t>LOC100049142 protein (Fragment)</t>
  </si>
  <si>
    <t>CL2420Contig3;CL2420Contig2;TC436973 UniRef100_A4IFX5 Cluster: LOC100049142 protein; n=1; Xenopus laevis|Rep: LOC100049142 protein - Xenopus laevis African clawed frog, partial 36%</t>
  </si>
  <si>
    <t>dsrrswapns_comp215012_c0_seq2</t>
  </si>
  <si>
    <t>Q6NS22_XENLA</t>
  </si>
  <si>
    <t>HNRPQ_HUMAN</t>
  </si>
  <si>
    <t>Heterogeneous nuclear ribonucleoprotein Q (hnRNP Q) (Glycine- and tyrosine-rich RNA-binding protein) (GRY-RBP) (NS1-associated protein 1) (Synaptotagmin-binding, cytoplasmic RNA-interacting protein)</t>
  </si>
  <si>
    <t>O60506</t>
  </si>
  <si>
    <t>SYNCRIP HNRPQ NSAP1</t>
  </si>
  <si>
    <t>10492;</t>
  </si>
  <si>
    <t>Alternative sequence (4); Beta strand (5); Chain (1); Compositional bias (1); Cross-link (1); Domain (3); Helix (2); Initiator methionine (1); Modified residue (17); Motif (1); Region (4); Repeat (11); Sequence caution (1); Sequence conflict (5)</t>
  </si>
  <si>
    <t>K13160;</t>
  </si>
  <si>
    <t>413_C_413;598_C_598;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</si>
  <si>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138_GAIT_complex;207_Multiprotein_complex_(mRNA_turnover);</t>
  </si>
  <si>
    <t>Heterogenous nuclear ribonucleoprotein (hnRNP) implicated in mRNA processing mechanisms. Component of the CRD-mediated complex that promotes MYC mRNA stability. Isoform 1, isoform 2 and isoform 3 are associated in vitro with pre-mRNA, splicing intermediates and mature mRNA protein complexes. Isoform 1 binds to apoB mRNA AU-rich sequences. Isoform 1 is part of the APOB mRNA editosome complex and may modulate the postranscriptional C to U RNA-editing of the APOB mRNA through either by binding to A1CF (APOBEC1 complementation factor), to APOBEC1 or to RNA itself. May be involved in translationally coupled mRNA turnover. Implicated with other RNA-binding proteins in the cytoplasmic deadenylation/translational and decay interplay of the FOS mRNA mediated by the major coding-region determinant of instability (mCRD) domain. Interacts in vitro preferentially with poly(A) and poly(U) RNA sequences. Isoform 3 may be involved in cytoplasmic vesicle-based mRNA transport through interaction with synaptotagmins. Component of the GAIT (gamma interferon-activated inhibitor of translation) complex which mediates interferon-gamma-induced transcript-selective translation inhibition in inflammation processes. Upon interferon-gamma activation assembles into the GAIT complex which binds to stem loop-containing GAIT elements in the 3'-UTR of diverse inflammatory mRNAs (such as ceruplasmin) and suppresses their translation; seems not to be essential for GAIT complex function. {ECO:0000269|PubMed:11051545, ECO:0000269|PubMed:11134005, ECO:0000269|PubMed:11352648, ECO:0000269|PubMed:11574476, ECO:0000269|PubMed:19029303, ECO:0000269|PubMed:23071094}.</t>
  </si>
  <si>
    <t>Q6NS22</t>
  </si>
  <si>
    <t>syncrip MGC78820</t>
  </si>
  <si>
    <t>432011;</t>
  </si>
  <si>
    <t>MGC78820 protein</t>
  </si>
  <si>
    <t>dsrrswapns_comp215012_c0_seq2 len=2764</t>
  </si>
  <si>
    <t>CL293Contig3;dsrrswapns_comp215012_c0_seq2 len=2764;CL293Contig7;CL293Contig4;CL293Contig8;TC465747 UniRef100_UPI0000ECCA0C Cluster: synaptotagmin binding, cytoplasmic RNA interacting protein; n=1; Gallus gallus|Rep: synaptotagmin binding, cytoplasmic RNA interacting protein - Gallus gallus, partial 9%</t>
  </si>
  <si>
    <t>B1WBC3_XENLA</t>
  </si>
  <si>
    <t>HNRPR_HUMAN</t>
  </si>
  <si>
    <t>Heterogeneous nuclear ribonucleoprotein R (hnRNP R)</t>
  </si>
  <si>
    <t>O43390</t>
  </si>
  <si>
    <t>HNRNPR HNRPR</t>
  </si>
  <si>
    <t>10236;</t>
  </si>
  <si>
    <t>Alternative sequence (3); Beta strand (4); Chain (1); Compositional bias (2); Domain (3); Helix (3); Initiator methionine (1); Modified residue (2); Motif (1); Region (2); Repeat (3)</t>
  </si>
  <si>
    <t>K13161;</t>
  </si>
  <si>
    <t>619_C_619;</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</si>
  <si>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149_"H2AX_complex,_isolated_from_cells_without_IR_exposure::H2AX_complex_I::H2AX_complex_II";</t>
  </si>
  <si>
    <t>Component of ribonucleosomes, which are complexes of at least 20 other different heterogenious nuclear ribonucleoproteins (hnRNP). hnRNP play an important role in processing of precursor mRNA in the nucleus.</t>
  </si>
  <si>
    <t>B1WBC3</t>
  </si>
  <si>
    <t>hnrnpr LOC100158425</t>
  </si>
  <si>
    <t>100158425;</t>
  </si>
  <si>
    <t>LOC100158425 protein</t>
  </si>
  <si>
    <t>CL1Contig248</t>
  </si>
  <si>
    <t>CL1Contig248;CL1Contig948;CL1Contig1582</t>
  </si>
  <si>
    <t>CL9397Contig1</t>
  </si>
  <si>
    <t>HOIL1_HUMAN</t>
  </si>
  <si>
    <t>RanBP-type and C3HC4-type zinc finger-containing protein 1 (EC 6.3.2.-) (HBV-associated factor 4) (Heme-oxidized IRP2 ubiquitin ligase 1) (HOIL-1) (Hepatitis B virus X-associated protein 4) (RING finger protein 54) (Ubiquitin-conjugating enzyme 7-interacting protein 3)</t>
  </si>
  <si>
    <t>Q9BYM8</t>
  </si>
  <si>
    <t>RBCK1 C20orf18 RNF54 UBCE7IP3 XAP3 XAP4</t>
  </si>
  <si>
    <t>10616;</t>
  </si>
  <si>
    <t>Alternative sequence (3); Beta strand (7); Chain (1); Coiled coil (1); Domain (1); Erroneous initiation (1); Helix (3); Modified residue (2); Mutagenesis (2); Natural variant (2); Region (3); Sequence conflict (1); Turn (1); Zinc finger (4)</t>
  </si>
  <si>
    <t>K10630;</t>
  </si>
  <si>
    <t>ENSGT00530000063620;</t>
  </si>
  <si>
    <t>E3 ubiquitin-protein ligase, which accepts ubiquitin from specific E2 ubiquitin-conjugating enzymes, such as UBE2L3/UBCM4, and then transfers it to substrates. Functions as an E3 ligase for oxidized IREB2 and both heme and oxygen are necessary for IREB2 ubiquitination. Promotes ubiquitination of TAB2 and IRF3 and their degradation by the proteasome. Component of the LUBAC complex which conjugates linear ('Met-1'-linked) polyubiquitin chains to substrates and plays a key role in NF-kappa-B activation and regulation of inflammation. LUBAC conjugates linear polyubiquitin to IKBKG and RIPK1 and is involved in activation of the canonical NF-kappa-B and the JNK signaling pathways. Linear ubiquitination mediated by the LUBAC complex interferes with TNF-induced cell death and thereby prevents inflammation. LUBAC is proposed to be recruited to the TNF-R1 signaling complex (TNF-RSC) following polyubiquitination of TNF-RSC components by BIRC2 and/or BIRC3 and to conjugate linear polyubiquitin to IKBKG and possibly other components contributing to the stability of the complex. Together with FAM105B/otulin, the LUBAC complex regulates the canonical Wnt signaling during angiogenesis. Binds polyubiquitin of different linkage types. {ECO:0000269|PubMed:12629548, ECO:0000269|PubMed:17006537, ECO:0000269|PubMed:17449468, ECO:0000269|PubMed:18711448, ECO:0000269|PubMed:19136968, ECO:0000269|PubMed:20005846, ECO:0000269|PubMed:21455173, ECO:0000269|PubMed:21455180, ECO:0000269|PubMed:21455181}.</t>
  </si>
  <si>
    <t>CL9397Contig1;dsrrswapns_comp213328_c3_seq9 len=784</t>
  </si>
  <si>
    <t>CL40804Contig1</t>
  </si>
  <si>
    <t>Q7ZWP9_XENLA</t>
  </si>
  <si>
    <t>HOME2_HUMAN</t>
  </si>
  <si>
    <t>Homer protein homolog 2 (Homer-2) (Cupidin)</t>
  </si>
  <si>
    <t>HOMER2</t>
  </si>
  <si>
    <t>Q9NSB8</t>
  </si>
  <si>
    <t>9455;</t>
  </si>
  <si>
    <t>Alternative sequence (1); Chain (1); Coiled coil (2); Domain (1); Natural variant (2); Sequence caution (2); Sequence conflict (4)</t>
  </si>
  <si>
    <t>K15010;</t>
  </si>
  <si>
    <t>ENSGT00390000017850;</t>
  </si>
  <si>
    <t>Postsynaptic density scaffolding protein. Binds and cross-links cytoplasmic regions of GRM1, GRM5, ITPR1, DNM3, RYR1, RYR2, SHANK1 and SHANK3. By physically linking GRM1 and GRM5 with ER-associated ITPR1 receptors, it aids the coupling of surface receptors to intracellular calcium release. May also couple GRM1 to PI3 kinase through its interaction with AGAP2. Isoforms can be differently regulated and may play an important role in maintaining the plasticity at glutamatergic synapses.</t>
  </si>
  <si>
    <t>Q7ZWP9</t>
  </si>
  <si>
    <t>homer2</t>
  </si>
  <si>
    <t>380401;</t>
  </si>
  <si>
    <t>Homer2 protein</t>
  </si>
  <si>
    <t>CL40804Contig1;CL22156Contig1</t>
  </si>
  <si>
    <t>CL833Contig4</t>
  </si>
  <si>
    <t>HP1B3_HUMAN</t>
  </si>
  <si>
    <t>Heterochromatin protein 1-binding protein 3 (Protein HP1-BP74)</t>
  </si>
  <si>
    <t>Q5SSJ5</t>
  </si>
  <si>
    <t>HP1BP3</t>
  </si>
  <si>
    <t>50809;</t>
  </si>
  <si>
    <t>Alternative sequence (4); Chain (1); Compositional bias (1); Domain (3); Frameshift (1); Helix (4); Initiator methionine (1); Modified residue (11); Motif (1); Sequence conflict (3); Turn (3)</t>
  </si>
  <si>
    <t>ENSGT00510000047652;</t>
  </si>
  <si>
    <t>Component of heterochromatin that maintains heterochromatin integrity during G1/S progression and regulates the duration of G1 phase to critically influence cell proliferative capacity (PubMed:24830416). Mediates chromatin condensation during hypoxia, leading to increased tumor cell viability, radio-resistance, chemo-resistance and self-renewal(PubMed:25100860). {ECO:0000269|PubMed:24830416, ECO:0000269|PubMed:25100860}.</t>
  </si>
  <si>
    <t>CL833Contig4;CL833Contig6;dsrrswapns_comp215517_c1_seq11 len=2593;CL833Contig5;CL833Contig1</t>
  </si>
  <si>
    <t>CL8144Contig1</t>
  </si>
  <si>
    <t>Q8JHA7_XENLA</t>
  </si>
  <si>
    <t>HPGDS_HUMAN</t>
  </si>
  <si>
    <t>Hematopoietic prostaglandin D synthase (H-PGDS) (EC 5.3.99.2) (GST class-sigma) (Glutathione S-transferase) (EC 2.5.1.18) (Glutathione-dependent PGD synthase) (Glutathione-requiring prostaglandin D synthase) (Prostaglandin-H2 D-isomerase)</t>
  </si>
  <si>
    <t>O60760</t>
  </si>
  <si>
    <t>HPGDS GSTS PGDS PTGDS2</t>
  </si>
  <si>
    <t>27306;</t>
  </si>
  <si>
    <t>Beta strand (6); Binding site (4); Chain (1); Domain (2); Helix (12); Mutagenesis (3); Region (1); Sequence conflict (1); Turn (1)</t>
  </si>
  <si>
    <t>K01830;</t>
  </si>
  <si>
    <t>ENSGT00670000097856;</t>
  </si>
  <si>
    <t>Bifunctional enzyme which catalyzes both the conversion of PGH2 to PGD2, a prostaglandin involved in smooth muscle contraction/relaxation and a potent inhibitor of platelet aggregation, and the conjugation of glutathione with a wide range of aryl halides and organic isothiocyanates. Also exhibits low glutathione-peroxidase activity towards cumene hydroperoxide. {ECO:0000269|PubMed:10824118, ECO:0000269|PubMed:11672424, ECO:0000269|PubMed:12627223, ECO:0000269|PubMed:15113825, ECO:0000269|PubMed:16547010, ECO:0000269|PubMed:19939518, ECO:0000269|PubMed:9353279, ECO:0000269|PubMed:9425264}.</t>
  </si>
  <si>
    <t>Q8JHA7</t>
  </si>
  <si>
    <t>Glutathione s-transferase</t>
  </si>
  <si>
    <t>zeinaSSns_comp360016_c0_seq2 len=744;CL8144Contig1;CB942263 UniRef100_Q7SZA7 Cluster: XlGSTS1-1 protein; n=1; Xenopus laevis|Rep: XlGSTS1-1 protein - Xenopus laevis African clawed frog, partial 61%</t>
  </si>
  <si>
    <t>HS105_HUMAN</t>
  </si>
  <si>
    <t>Heat shock protein 105 kDa (Antigen NY-CO-25) (Heat shock 110 kDa protein)</t>
  </si>
  <si>
    <t>Q92598</t>
  </si>
  <si>
    <t>HSPH1 HSP105 HSP110 KIAA0201</t>
  </si>
  <si>
    <t>10808;</t>
  </si>
  <si>
    <t>Alternative sequence (3); Chain (1); Erroneous initiation (2); Initiator methionine (1); Modified residue (7)</t>
  </si>
  <si>
    <t>K09485;</t>
  </si>
  <si>
    <t>ENSGT00390000016919;</t>
  </si>
  <si>
    <t>Prevents the aggregation of denatured proteins in cells under severe stress, on which the ATP levels decrease markedly. Inhibits HSPA8/HSC70 ATPase and chaperone activities (By similarity). {ECO:0000250}.</t>
  </si>
  <si>
    <t>CL34Contig6</t>
  </si>
  <si>
    <t>Q6DE28_XENLA</t>
  </si>
  <si>
    <t>Q6DE28</t>
  </si>
  <si>
    <t>hsph1 hsp105-prov</t>
  </si>
  <si>
    <t>446527;</t>
  </si>
  <si>
    <t>Hsp105-prov protein</t>
  </si>
  <si>
    <t>CL34Contig24;CL34Contig6;TC459412 homologue to UniRef100_Q6DE28 Cluster: Hsp105-prov protein; n=1; Xenopus laevis|Rep: Hsp105-prov protein - Xenopus laevis African clawed frog, partial 66%</t>
  </si>
  <si>
    <t>HS90B_HUMAN</t>
  </si>
  <si>
    <t>Heat shock protein HSP 90-beta (HSP 90) (Heat shock 84 kDa) (HSP 84) (HSP84)</t>
  </si>
  <si>
    <t>P08238</t>
  </si>
  <si>
    <t>HSP90AB1 HSP90B HSPC2 HSPCB</t>
  </si>
  <si>
    <t>3326;</t>
  </si>
  <si>
    <t>Beta strand (18); Binding site (5); Chain (1); Erroneous initiation (1); Frameshift (1); Glycosylation (2); Helix (22); Initiator methionine (1); Modified residue (19); Motif (1); Mutagenesis (1); Natural variant (1); Sequence conflict (3); Turn (3)</t>
  </si>
  <si>
    <t>K04079;</t>
  </si>
  <si>
    <t>ENSGT00780000121946;</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</si>
  <si>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52_BRAF-MAP2K1-MAP2K2-YWHAE_complex::KSR1-BRAF-MEK_complex::MAP2K1-BRAF-RAF1-YWHAE-KSR1_complex::RAF1-MAP2K1-YWHAE_complex::KSR1-RAF1-MEK_complex::BRAF-RAF1-14-3-3_complex::Kinase_maturation_complex_1::HSP90-CDC37-LRRK2_complex;58_BRMS1-SIN3-HDAC_complex::HCF-1_complex;59_CALM1-FKBP38-BCL2_complex::HSP90-FKBP38-CAM-Ca(2+)_complex;70_CDC37-HSP90AA1-HSP90AB1-MAP3K11_complex::IKBKB-CDC37-KIAA1967-HSP90AB1-HSP90AA1_complex::TNF-alpha/NF-kappa_B_signaling_complex_6::CHUK-ERC1-IKBKB-IKBKG::CHUK-IKBKB-IKBKG_complex::I-kappa-B_kinase_(IKK)_complex;85_"CS-MAP3K7IP1-MAP3K7IP2_complex::TNF-alpha/NF-kappa_B_signaling_complex_7::TNF-alpha/NF-kappa_B_signaling_complex_8::TRIKA2_protein_kinase_complex_(TAK1,_TAB1,_TAB2)";178_Kinase_maturation_complex_2::TANK-TRAF2-TRAF3_complex;225_P2X7_receptor_signalling_complex;297_TNF-alpha/NF-kappa_B_signaling_complex_10::TNF-alpha/NF-kappa_B_signaling_complex_9;</t>
  </si>
  <si>
    <t>Molecular chaperone that promotes the maturation, structural maintenance and proper regulation of specific target proteins involved for instance in cell cycle control and signal transduction. Undergoes a functional cycle that is linked to its ATPase activity. This cycle probably induces conformational changes in the client proteins, thereby causing their activation. Interacts dynamically with various co-chaperones that modulate its substrate recognition, ATPase cycle and chaperone function. {ECO:0000269|PubMed:16478993, ECO:0000269|PubMed:19696785}.</t>
  </si>
  <si>
    <t>CL11Contig15</t>
  </si>
  <si>
    <t>A9JTS2_XENTR</t>
  </si>
  <si>
    <t>A9JTS2</t>
  </si>
  <si>
    <t>LOC100127838</t>
  </si>
  <si>
    <t>LOC100127838 protein</t>
  </si>
  <si>
    <t>CL11Contig13;gi|1150849|gb|U42697.1|XLU42697 Xenopus laevis heat shock protein 90 Hsp90 gene, partial cds;dsrrswapns_comp213291_c6_seq1 len=2613;CL11Contig16;CL11Contig15;CL24037Contig1</t>
  </si>
  <si>
    <t>CL13107Contig1</t>
  </si>
  <si>
    <t>HSDL2_XENLA</t>
  </si>
  <si>
    <t>HSDL2_HUMAN</t>
  </si>
  <si>
    <t>Hydroxysteroid dehydrogenase-like protein 2 (EC 1.-.-.-)</t>
  </si>
  <si>
    <t>Q6YN16</t>
  </si>
  <si>
    <t>HSDL2 C9orf99</t>
  </si>
  <si>
    <t>84263;</t>
  </si>
  <si>
    <t>Active site (1); Alternative sequence (1); Beta strand (10); Binding site (3); Chain (1); Domain (1); Helix (12); Modified residue (2); Nucleotide binding (1); Sequence conflict (2); Turn (5)</t>
  </si>
  <si>
    <t>ENSGT00730000111071;</t>
  </si>
  <si>
    <t>Has apparently no steroid dehydrogenase activity. {ECO:0000269|PubMed:19703561}.</t>
  </si>
  <si>
    <t>Q6PAY8</t>
  </si>
  <si>
    <t>hsdl2</t>
  </si>
  <si>
    <t>398845;</t>
  </si>
  <si>
    <t>FUNCTION: Has apparently no steroid dehydrogenase activity. {ECO:0000250}.</t>
  </si>
  <si>
    <t>SUBCELLULAR LOCATION: Peroxisome {ECO:0000250}.</t>
  </si>
  <si>
    <t>Active site (1); Binding site (3); Chain (1); Domain (1); Nucleotide binding (1)</t>
  </si>
  <si>
    <t>CL52Contig20</t>
  </si>
  <si>
    <t>Q8AVE2_XENLA</t>
  </si>
  <si>
    <t>HSP7C_HUMAN</t>
  </si>
  <si>
    <t>Heat shock cognate 71 kDa protein (Heat shock 70 kDa protein 8) (Lipopolysaccharide-associated protein 1) (LAP-1) (LPS-associated protein 1)</t>
  </si>
  <si>
    <t>P11142</t>
  </si>
  <si>
    <t>HSPA8 HSC70 HSP73 HSPA10</t>
  </si>
  <si>
    <t>3312;</t>
  </si>
  <si>
    <t>Alternative sequence (1); Beta strand (19); Binding site (1); Chain (1); Helix (19); Initiator methionine (1); Modified residue (15); Mutagenesis (1); Natural variant (2); Nucleotide binding (4); Region (1); Turn (3)</t>
  </si>
  <si>
    <t>K03283;</t>
  </si>
  <si>
    <t>463_C_463;474_C_474;</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</si>
  <si>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44_BCOR_complex;58_BRMS1-SIN3-HDAC_complex::HCF-1_complex;72_CENP-A_NAC-CAD_complex::CENP-A_nucleosome_associated_complex::CEN_complex::FACT-NEK9_complex;100_DNAJB2-HSPA8-PSMA3_complex;225_P2X7_receptor_signalling_complex;227_PABPC1-HSPA8-HNRPD-EIF4G1_complex;245_Profilin_1_complex;246_Profilin_2_complex;</t>
  </si>
  <si>
    <t>Acts as a repressor of transcriptional activation. Inhibits the transcriptional coactivator activity of CITED1 on Smad-mediated transcription. Chaperone. Component of the PRP19-CDC5L complex that forms an integral part of the spliceosome and is required for activating pre-mRNA splicing. May have a scaffolding role in the spliceosome assembly as it contacts all other components of the core complex. Binds bacterial lipopolysaccharide (LPS) et mediates LPS-induced inflammatory response, including TNF secretion by monocytes. Participates in the ER-associated degradation (ERAD) quality control pathway in conjunction with J domain-containing co-chaperones and the E3 ligase CHIP. {ECO:0000269|PubMed:10722728, ECO:0000269|PubMed:11276205, ECO:0000269|PubMed:23990462}.</t>
  </si>
  <si>
    <t>Q8AVE2</t>
  </si>
  <si>
    <t>hspa1l hsc70</t>
  </si>
  <si>
    <t>379760;</t>
  </si>
  <si>
    <t>Hsc70 protein</t>
  </si>
  <si>
    <t>TC416193 homologue to UniRef100_UPI00006A0187 Cluster: Heat shock cognate 71 kDa protein Heat shock 70 kDa protein 8.; n=1; Xenopus tropicalis|Rep: Heat shock cognate 71 kDa protein Heat shock 70 kDa protein 8. - Xenopus tropicalis, complete;CL52Contig8;CL52Contig2;CL52Contig6;CL52Contig19;CL52Contig10;TC442813 homologue to UniRef100_Q8AVE2 Cluster: Hsc70 protein; n=1; Xenopus laevis|Rep: Hsc70 protein - Xenopus laevis African clawed frog, partial 38%;CL52Contig20;CL19743Contig1;CL44Contig8;CL44Contig2;EB473635 homologue to UniRef100_Q09TP6 Cluster: Heat shock protein 70; n=1; Sphaeroforma arctica|Rep: Heat shock protein 70 - Sphaeroforma arctica, partial 39%</t>
  </si>
  <si>
    <t>CL5727Contig3</t>
  </si>
  <si>
    <t>HS7EA_XENLA</t>
  </si>
  <si>
    <t>HSP7E_HUMAN</t>
  </si>
  <si>
    <t>Heat shock 70 kDa protein 14 (HSP70-like protein 1) (Heat shock protein HSP60)</t>
  </si>
  <si>
    <t>Q0VDF9</t>
  </si>
  <si>
    <t>HSPA14 HSP60 HSP70L1</t>
  </si>
  <si>
    <t>51182;</t>
  </si>
  <si>
    <t>Chain (1); Natural variant (1); Sequence conflict (5)</t>
  </si>
  <si>
    <t>Component of the ribosome-associated complex (RAC), a complex involved in folding or maintaining nascent polypeptides in a folding-competent state. In the RAC complex, binds to the nascent polypeptide chain, while DNAJC2 stimulates its ATPase activity. {ECO:0000269|PubMed:16002468}.</t>
  </si>
  <si>
    <t>A5D8N7</t>
  </si>
  <si>
    <t>hspa14-a</t>
  </si>
  <si>
    <t>100049759;</t>
  </si>
  <si>
    <t>Heat shock 70 kDa protein 14-A</t>
  </si>
  <si>
    <t>FUNCTION: Component of the ribosome-associated complex (RAC), a complex involved in folding or maintaining nascent polypeptides in a folding-competent state. {ECO:0000250}.</t>
  </si>
  <si>
    <t>SUBCELLULAR LOCATION: Cytoplasm, cytosol {ECO:0000250}.</t>
  </si>
  <si>
    <t>CL5727Contig1;CL5727Contig3;CL5727Contig2;DC135219 UniRef100_A2VD93 Cluster: LOC100037193 protein; n=1; Xenopus laevis|Rep: LOC100037193 protein - Xenopus laevis African clawed frog, partial 47%</t>
  </si>
  <si>
    <t>CL3244Contig2</t>
  </si>
  <si>
    <t>Q498H4_XENLA</t>
  </si>
  <si>
    <t>HTR5B_HUMAN</t>
  </si>
  <si>
    <t>HEAT repeat-containing protein 5B</t>
  </si>
  <si>
    <t>Q9P2D3</t>
  </si>
  <si>
    <t>HEATR5B KIAA1414</t>
  </si>
  <si>
    <t>54497;</t>
  </si>
  <si>
    <t>Alternative sequence (3); Chain (1); Erroneous initiation (1); Modified residue (2); Natural variant (1); Repeat (3); Sequence conflict (2)</t>
  </si>
  <si>
    <t>ENSGT00390000006205;</t>
  </si>
  <si>
    <t>Q498H4</t>
  </si>
  <si>
    <t>LOC733331</t>
  </si>
  <si>
    <t>LOC733331 protein (Fragment)</t>
  </si>
  <si>
    <t>CL8887Contig1</t>
  </si>
  <si>
    <t>HTRA2_HUMAN</t>
  </si>
  <si>
    <t>Serine protease HTRA2, mitochondrial (EC 3.4.21.108) (High temperature requirement protein A2) (HtrA2) (Omi stress-regulated endoprotease) (Serine protease 25) (Serine proteinase OMI)</t>
  </si>
  <si>
    <t>O43464</t>
  </si>
  <si>
    <t>HTRA2 OMI PRSS25</t>
  </si>
  <si>
    <t>27429;</t>
  </si>
  <si>
    <t>Active site (3); Alternative sequence (4); Beta strand (18); Chain (1); Domain (1); Helix (9); Motif (1); Mutagenesis (2); Natural variant (4); Propeptide (1); Region (1); Transit peptide (1); Transmembrane (1); Turn (4)</t>
  </si>
  <si>
    <t>TM;MT</t>
  </si>
  <si>
    <t>K08669;</t>
  </si>
  <si>
    <t>ENSGT00510000046315;</t>
  </si>
  <si>
    <t>575_C_575;</t>
  </si>
  <si>
    <t>180_LATS1-HTRA2-BIRC4_complex;</t>
  </si>
  <si>
    <t>Serine protease that shows proteolytic activity against a non-specific substrate beta-casein. Promotes or induces cell death either by direct binding to and inhibition of BIRC proteins (also called inhibitor of apoptosis proteins, IAPs), leading to an increase in caspase activity, or by a BIRC inhibition-independent, caspase-independent and serine protease activity-dependent mechanism. Cleaves THAP5 and promotes its degradation during apoptosis. Isoform 2 seems to be proteolytically inactive. {ECO:0000269|PubMed:15200957, ECO:0000269|PubMed:19502560}.</t>
  </si>
  <si>
    <t>CL8887Contig1;CL8887Contig2;CL8887Contig3;zeinaSSns_comp382114_c1_seq4 len=684</t>
  </si>
  <si>
    <t>CL10567Contig1</t>
  </si>
  <si>
    <t>HUTU_HUMAN</t>
  </si>
  <si>
    <t>Urocanate hydratase (Urocanase) (EC 4.2.1.49) (Imidazolonepropionate hydrolase)</t>
  </si>
  <si>
    <t>UROC1</t>
  </si>
  <si>
    <t>Q96N76</t>
  </si>
  <si>
    <t>131669;</t>
  </si>
  <si>
    <t>Alternative sequence (1); Chain (1); Erroneous initiation (1); Natural variant (5)</t>
  </si>
  <si>
    <t>K01712;</t>
  </si>
  <si>
    <t>ENSGT00390000015136;</t>
  </si>
  <si>
    <t>HUWE1_HUMAN</t>
  </si>
  <si>
    <t>E3 ubiquitin-protein ligase HUWE1 (EC 6.3.2.-) (ARF-binding protein 1) (ARF-BP1) (HECT, UBA and WWE domain-containing protein 1) (Homologous to E6AP carboxyl terminus homologous protein 9) (HectH9) (Large structure of UREB1) (LASU1) (Mcl-1 ubiquitin ligase E3) (Mule) (Upstream regulatory element-binding protein 1) (URE-B1) (URE-binding protein 1)</t>
  </si>
  <si>
    <t>Q7Z6Z7</t>
  </si>
  <si>
    <t>HUWE1 KIAA0312 KIAA1578 UREB1 HSPC272</t>
  </si>
  <si>
    <t>10075;</t>
  </si>
  <si>
    <t>Active site (1); Alternative sequence (2); Beta strand (14); Chain (1); Compositional bias (3); Domain (4); Erroneous initiation (2); Frameshift (2); Helix (28); Modified residue (36); Mutagenesis (2); Natural variant (4); Sequence caution (1); Sequence conflict (8); Turn (4)</t>
  </si>
  <si>
    <t>K10592;</t>
  </si>
  <si>
    <t>ENSGT00760000118966;</t>
  </si>
  <si>
    <t>26_ARF-Mule_complex;</t>
  </si>
  <si>
    <t>E3 ubiquitin-protein ligase which mediates ubiquitination and subsequent proteasomal degradation of target proteins. Regulates apoptosis by catalyzing the polyubiquitination and degradation of MCL1. Mediates monoubiquitination of DNA polymerase beta (POLB) at 'Lys-41', 'Lys-61' and 'Lys-81', thereby playing a role in base-excision repair. Also ubiquitinates the p53/TP53 tumor suppressor and core histones including H1, H2A, H2B, H3 and H4. Binds to an upstream initiator-like sequence in the preprodynorphin gene. Regulates neural differentiation and proliferation by catalyzing the polyubiquitination and degradation of MYCN. May regulate abundance of CDC6 after DNA damage by polyubiquitinating and targeting CDC6 to degradation. Mediates polyubiquitination of isoform 2 of PA2G4. {ECO:0000269|PubMed:15567145, ECO:0000269|PubMed:15767685, ECO:0000269|PubMed:15989956, ECO:0000269|PubMed:15989957, ECO:0000269|PubMed:17567951, ECO:0000269|PubMed:18488021, ECO:0000269|PubMed:19037095, ECO:0000269|PubMed:19713937}.</t>
  </si>
  <si>
    <t>Nedd4 protein</t>
  </si>
  <si>
    <t>CL2826Contig3</t>
  </si>
  <si>
    <t>Q6NTK0_XENLA</t>
  </si>
  <si>
    <t>ICA69_HUMAN</t>
  </si>
  <si>
    <t>Islet cell autoantigen 1 (69 kDa islet cell autoantigen) (ICA69) (Islet cell autoantigen p69) (ICAp69) (p69)</t>
  </si>
  <si>
    <t>ICA1</t>
  </si>
  <si>
    <t>Q05084</t>
  </si>
  <si>
    <t>3382;</t>
  </si>
  <si>
    <t>Alternative sequence (2); Chain (1); Domain (1); Sequence conflict (2)</t>
  </si>
  <si>
    <t>ENSGT00390000005530;</t>
  </si>
  <si>
    <t>May play a role in neurotransmitter secretion. {ECO:0000250}.</t>
  </si>
  <si>
    <t>Q6NTK0</t>
  </si>
  <si>
    <t>ica1 MGC83241</t>
  </si>
  <si>
    <t>414587;</t>
  </si>
  <si>
    <t>MGC83241 protein</t>
  </si>
  <si>
    <t>CL2826Contig3;CL2826Contig2;CL2826Contig1</t>
  </si>
  <si>
    <t>CL3725Contig3</t>
  </si>
  <si>
    <t>Q6NRW7_XENLA</t>
  </si>
  <si>
    <t>ICLN_HUMAN</t>
  </si>
  <si>
    <t>Methylosome subunit pICln (Chloride channel, nucleotide sensitive 1A) (Chloride conductance regulatory protein ICln) (I(Cln)) (Chloride ion current inducer protein) (ClCI) (Reticulocyte pICln)</t>
  </si>
  <si>
    <t>P54105</t>
  </si>
  <si>
    <t>CLNS1A CLCI ICLN</t>
  </si>
  <si>
    <t>1207;</t>
  </si>
  <si>
    <t>Chain (1); Initiator methionine (1); Modified residue (4); Natural variant (2)</t>
  </si>
  <si>
    <t>K05019;</t>
  </si>
  <si>
    <t>ENSGT00390000010063;</t>
  </si>
  <si>
    <t>482_C_482;</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</si>
  <si>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t>
  </si>
  <si>
    <t>Chaperone that regulates the assembly of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indirectly participate in cellular volume control by activation of a swelling-induced chloride conductance pathway. {ECO:0000269|PubMed:10330151, ECO:0000269|PubMed:11713266, ECO:0000269|PubMed:18984161}.</t>
  </si>
  <si>
    <t>Q6NRW7</t>
  </si>
  <si>
    <t>clns1a MGC81186</t>
  </si>
  <si>
    <t>431844;</t>
  </si>
  <si>
    <t>MGC81186 protein</t>
  </si>
  <si>
    <t>CL3725Contig3;CL34836Contig1;CL3725Contig4;CL3725Contig2;CL3725Contig1</t>
  </si>
  <si>
    <t>CL5122Contig2</t>
  </si>
  <si>
    <t>Q6GN63_XENLA</t>
  </si>
  <si>
    <t>IDH3A_HUMAN</t>
  </si>
  <si>
    <t>Isocitrate dehydrogenase [NAD] subunit alpha, mitochondrial (EC 1.1.1.41) (Isocitric dehydrogenase subunit alpha) (NAD(+)-specific ICDH subunit alpha)</t>
  </si>
  <si>
    <t>IDH3A</t>
  </si>
  <si>
    <t>P50213</t>
  </si>
  <si>
    <t>3419;</t>
  </si>
  <si>
    <t>Alternative sequence (1); Binding site (4); Chain (1); Metal binding (3); Modified residue (5); Site (2); Transit peptide (1)</t>
  </si>
  <si>
    <t>K00030;</t>
  </si>
  <si>
    <t>ENSGT00550000074918;</t>
  </si>
  <si>
    <t>414_C_414;599_C_599;</t>
  </si>
  <si>
    <t>Q6GN63</t>
  </si>
  <si>
    <t>idh3a MGC82998</t>
  </si>
  <si>
    <t>444419;</t>
  </si>
  <si>
    <t>Isocitrate dehydrogenase [NAD] subunit, mitochondrial (EC 1.1.1.41)</t>
  </si>
  <si>
    <t>SUBCELLULAR LOCATION: Mitochondrion {ECO:0000256|RuleBase:RU361266}.</t>
  </si>
  <si>
    <t>CL5122Contig2;CL5122Contig1</t>
  </si>
  <si>
    <t>CL5705Contig3</t>
  </si>
  <si>
    <t>Q6IP15_XENLA</t>
  </si>
  <si>
    <t>IDH3B_HUMAN</t>
  </si>
  <si>
    <t>Isocitrate dehydrogenase [NAD] subunit beta, mitochondrial (EC 1.1.1.41) (Isocitric dehydrogenase subunit beta) (NAD(+)-specific ICDH subunit beta)</t>
  </si>
  <si>
    <t>IDH3B</t>
  </si>
  <si>
    <t>O43837</t>
  </si>
  <si>
    <t>3420;</t>
  </si>
  <si>
    <t>Alternative sequence (2); Binding site (3); Chain (1); Metal binding (1); Modified residue (1); Natural variant (4); Sequence conflict (3); Site (2); Transit peptide (1)</t>
  </si>
  <si>
    <t>ENSGT00590000083091;</t>
  </si>
  <si>
    <t>Q6IP15</t>
  </si>
  <si>
    <t>idh3b MGC79028</t>
  </si>
  <si>
    <t>443821;</t>
  </si>
  <si>
    <t>CL5705Contig3;dsrrswapns_comp207313_c1_seq4 len=1747;CL5705Contig1</t>
  </si>
  <si>
    <t>CL223Contig4</t>
  </si>
  <si>
    <t>Q6GM62_XENLA</t>
  </si>
  <si>
    <t>IDH3G_HUMAN</t>
  </si>
  <si>
    <t>Isocitrate dehydrogenase [NAD] subunit gamma, mitochondrial (EC 1.1.1.41) (Isocitric dehydrogenase subunit gamma) (NAD(+)-specific ICDH subunit gamma)</t>
  </si>
  <si>
    <t>IDH3G</t>
  </si>
  <si>
    <t>P51553</t>
  </si>
  <si>
    <t>3421;</t>
  </si>
  <si>
    <t>Alternative sequence (1); Binding site (3); Chain (1); Metal binding (1); Nucleotide binding (2); Sequence conflict (1); Site (2); Transit peptide (1)</t>
  </si>
  <si>
    <t>535_C_535;</t>
  </si>
  <si>
    <t>Q6GM62</t>
  </si>
  <si>
    <t>idh3g MGC83400</t>
  </si>
  <si>
    <t>444551;</t>
  </si>
  <si>
    <t>CL6426Contig1</t>
  </si>
  <si>
    <t>Q5FWQ3_XENLA</t>
  </si>
  <si>
    <t>IF172_HUMAN</t>
  </si>
  <si>
    <t>Intraflagellar transport protein 172 homolog</t>
  </si>
  <si>
    <t>Q9UG01</t>
  </si>
  <si>
    <t>IFT172 KIAA1179</t>
  </si>
  <si>
    <t>26160;</t>
  </si>
  <si>
    <t>Alternative sequence (4); Chain (1); Cross-link (1); Modified residue (1); Natural variant (7); Repeat (23); Sequence conflict (1)</t>
  </si>
  <si>
    <t>ENSGT00440000033648;</t>
  </si>
  <si>
    <t>Required for the maintenance and formation of cilia. Plays an indirect role in hedgehog (Hh) signaling, cilia being required for all activity of the hedgehog pathway (By similarity). {ECO:0000250}.</t>
  </si>
  <si>
    <t>Q5FWQ3</t>
  </si>
  <si>
    <t>LOC733157</t>
  </si>
  <si>
    <t>LOC733157 protein (Fragment)</t>
  </si>
  <si>
    <t>CL6426Contig1;CL6426Contig2;dsrrswapns_comp201583_c1_seq1 len=4664</t>
  </si>
  <si>
    <t>IF1AX_HUMAN</t>
  </si>
  <si>
    <t>Eukaryotic translation initiation factor 1A, X-chromosomal (eIF-1A X isoform) (Eukaryotic translation initiation factor 4C) (eIF-4C)</t>
  </si>
  <si>
    <t>P47813</t>
  </si>
  <si>
    <t>EIF1AX EIF1A EIF4C</t>
  </si>
  <si>
    <t>1964;</t>
  </si>
  <si>
    <t>Beta strand (8); Chain (1); Domain (1); Erroneous gene model prediction (1); Helix (2); Initiator methionine (1); Turn (2)</t>
  </si>
  <si>
    <t>K03236;</t>
  </si>
  <si>
    <t>ENSGT00390000008256;</t>
  </si>
  <si>
    <t>166_IPO13-RAN-EIF1AX_complex;</t>
  </si>
  <si>
    <t>Seems to be required for maximal rate of protein biosynthesis. Enhances ribosome dissociation into subunits and stabilizes the binding of the initiator Met-tRNA(I) to 40 S ribosomal subunits.</t>
  </si>
  <si>
    <t>TC441286</t>
  </si>
  <si>
    <t>Q6NU16_XENLA</t>
  </si>
  <si>
    <t>Q6NU16</t>
  </si>
  <si>
    <t>eif1ax MGC81333 MGC81905</t>
  </si>
  <si>
    <t>414485;444500;</t>
  </si>
  <si>
    <t>MGC81333 protein (MGC81905 protein)</t>
  </si>
  <si>
    <t>FUNCTION: Seems to be required for maximal rate of protein biosynthesis. Enhances ribosome dissociation into subunits and stabilizes the binding of the initiator Met-tRNA(I) to 40 S ribosomal subunits. {ECO:0000256|RuleBase:RU004365}.</t>
  </si>
  <si>
    <t>TC441286 UniRef100_P47813 Cluster: Eukaryotic translation initiation factor 1A, X-chromosomal</t>
  </si>
  <si>
    <t>TC441286 UniRef100_P47813 Cluster: Eukaryotic translation initiation factor 1A, X-chromosomal; n=6; Tetrapoda|Rep: Eukaryotic translation initiation factor 1A, X-chromosomal - Homo sapiens Human, partial 70%;CL929Contig2;CL929Contig1</t>
  </si>
  <si>
    <t>IF2A_XENLA</t>
  </si>
  <si>
    <t>IF2A_HUMAN</t>
  </si>
  <si>
    <t>Eukaryotic translation initiation factor 2 subunit 1 (Eukaryotic translation initiation factor 2 subunit alpha) (eIF-2-alpha) (eIF-2A) (eIF-2alpha)</t>
  </si>
  <si>
    <t>P05198</t>
  </si>
  <si>
    <t>EIF2S1 EIF2A</t>
  </si>
  <si>
    <t>1965;</t>
  </si>
  <si>
    <t>Beta strand (11); Chain (1); Domain (1); Helix (11); Modified residue (3); Turn (4)</t>
  </si>
  <si>
    <t>K03237;</t>
  </si>
  <si>
    <t>525_C_525;</t>
  </si>
  <si>
    <t>99_DNA-PK-Ku-eIF2-NF90-NF45_complex;</t>
  </si>
  <si>
    <t>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t>
  </si>
  <si>
    <t>Q7ZTK4</t>
  </si>
  <si>
    <t>eif2s1 eif2a</t>
  </si>
  <si>
    <t>380444;</t>
  </si>
  <si>
    <t>FUNCTION: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 (By similarity). {ECO:0000250}.</t>
  </si>
  <si>
    <t>SUBCELLULAR LOCATION: Cytoplasmic granule {ECO:0000250}.</t>
  </si>
  <si>
    <t>Chain (1); Domain (1); Initiator methionine (1)</t>
  </si>
  <si>
    <t>CL1Contig247</t>
  </si>
  <si>
    <t>dsrrswapns_comp217895_c0_seq3 len=2103;CL1Contig1626;CL1Contig335;CL1Contig247</t>
  </si>
  <si>
    <t>zeinaSSns_comp385596_c0_seq2</t>
  </si>
  <si>
    <t>Q6Q4H9_XENLA</t>
  </si>
  <si>
    <t>IF2B_HUMAN</t>
  </si>
  <si>
    <t>Eukaryotic translation initiation factor 2 subunit 2 (Eukaryotic translation initiation factor 2 subunit beta) (eIF-2-beta)</t>
  </si>
  <si>
    <t>P20042</t>
  </si>
  <si>
    <t>EIF2S2 EIF2B</t>
  </si>
  <si>
    <t>8894;</t>
  </si>
  <si>
    <t>Chain (1); Compositional bias (3); Initiator methionine (1); Modified residue (10); Natural variant (1); Sequence conflict (1); Zinc finger (1)</t>
  </si>
  <si>
    <t>K03238;</t>
  </si>
  <si>
    <t>eIF-2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t>
  </si>
  <si>
    <t>Q6Q4H9</t>
  </si>
  <si>
    <t>eif2s2 MGC130959</t>
  </si>
  <si>
    <t>779197;780741;</t>
  </si>
  <si>
    <t>Eukaryote initiation factor 2 beta (MGC130959 protein) (Uncharacterized protein)</t>
  </si>
  <si>
    <t>zeinaSSns_comp385596_c0_seq2 len=1532</t>
  </si>
  <si>
    <t>zeinaSSns_comp385596_c0_seq2 len=1532;CL541Contig5;DC065561 homologue to UniRef100_Q6Q4H9 Cluster: Eukaryote initiation factor 2 beta; n=1; Xenopus laevis|Rep: Eukaryote initiation factor 2 beta - Xenopus laevis African clawed frog, partial 60%</t>
  </si>
  <si>
    <t>IF2B3_HUMAN</t>
  </si>
  <si>
    <t>Insulin-like growth factor 2 mRNA-binding protein 3 (IGF2 mRNA-binding protein 3) (IMP-3) (IGF-II mRNA-binding protein 3) (KH domain-containing protein overexpressed in cancer) (hKOC) (VICKZ family member 3)</t>
  </si>
  <si>
    <t>O00425</t>
  </si>
  <si>
    <t>IGF2BP3 IMP3 KOC1 VICKZ3</t>
  </si>
  <si>
    <t>10643;</t>
  </si>
  <si>
    <t>Alternative sequence (1); Beta strand (5); Chain (1); Domain (6); Helix (2); Modified residue (2); Mutagenesis (4); Sequence conflict (3)</t>
  </si>
  <si>
    <t>K13197;</t>
  </si>
  <si>
    <t>ENSGT00530000063171;</t>
  </si>
  <si>
    <t>181_C_181;299_C_299;391_C_391;</t>
  </si>
  <si>
    <t>RNA-binding factor that may recruits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Binds to the 3'-UTR of CD44 mRNA and stabilizes it, hence promotes cell adhesion and invadopodia formation in cancer cells. Binds to beta-actin/ACTB and MYC transcripts. Binds to the 5'-UTR of the insulin-like growth factor 2 (IGF2) mRNAs. {ECO:0000269|PubMed:16541107, ECO:0000269|PubMed:23640942}.</t>
  </si>
  <si>
    <t>CL691Contig4</t>
  </si>
  <si>
    <t>IF23A_XENLA</t>
  </si>
  <si>
    <t>O73932</t>
  </si>
  <si>
    <t>igf2bp3-a vera-a vickz3-a</t>
  </si>
  <si>
    <t>394293;</t>
  </si>
  <si>
    <t>Insulin-like growth factor 2 mRNA-binding protein 3-A (IGF2 mRNA-binding protein 3-A) (IMP-3-A) (69 kDa RNA-binding protein A) (IGF-II mRNA-binding protein 3-A) (KH domain-containing transcription factor B3-A) (RNA-binding protein Vera-A) (Trans-acting factor B3-A) (VICKZ family member 3-A) (VLE-binding protein A) (Vg1 RNA-binding protein A) (Vg1 RBP-A) (Vg1 localization element binding protein A) (VgLE-binding and ER association protein A)</t>
  </si>
  <si>
    <t>FUNCTION: RNA-binding protein that act as a regulator of mRNA transport and localization. Mediates the specific association of Vg1 RNA to microtubules. Binds specifically to the vegetal localization elements (VLE or VgLE) in the 3'-UTR of Vg1 and VegT mRNAs. Binds to the Vg1 and VegT mRNAs in both the nucleus and the cytoplasm. Binds to the RNA sequence motif 5'-UUCAC-3'. May regulate mRNA translation (By similarity). Acts as a transcription regulator (By similarity). Binds to the 5'-[TA]GGTTACT-3' motif within element 3 of the TFIIIA gene promoter. Binds DNA (By similarity). {ECO:0000250}.</t>
  </si>
  <si>
    <t>SUBCELLULAR LOCATION: Nucleus. Cytoplasm. Endoplasmic reticulum. Note=Accumulates along the vegetal cortex in oocytes as oogenesis progresses ('late pathway' for RNA localization). Colocalizes with Vg1 RNA along the vegetal cortex.</t>
  </si>
  <si>
    <t>Chain (1); Compositional bias (1); Domain (6); Sequence conflict (5)</t>
  </si>
  <si>
    <t>CL691Contig4;CL691Contig3;BJ030785 homologue to UniRef100_O57526 Cluster: Insulin-like growth factor 2 mRNA-binding protein 3-B; n=1; Xenopus laevis|Rep: Insulin-like growth factor 2 mRNA-binding protein 3-B - Xenopus laevis African clawed frog, partial 15%;BJ038435 UniRef100_O73932 Cluster: Insulin-like growth factor 2 mRNA-binding protein 3-A; n=1; Xenopus laevis|Rep: Insulin-like growth factor 2 mRNA-binding protein 3-A - Xenopus laevis African clawed frog, partial 19%;CL691Contig1;CL691Contig6</t>
  </si>
  <si>
    <t>dsrrswapns_comp213971_c0_seq1</t>
  </si>
  <si>
    <t>Q7ZY57_XENLA</t>
  </si>
  <si>
    <t>IF2G_HUMAN</t>
  </si>
  <si>
    <t>Eukaryotic translation initiation factor 2 subunit 3 (Eukaryotic translation initiation factor 2 subunit gamma X) (eIF-2-gamma X) (eIF-2gX)</t>
  </si>
  <si>
    <t>P41091</t>
  </si>
  <si>
    <t>EIF2S3 EIF2G</t>
  </si>
  <si>
    <t>1968;</t>
  </si>
  <si>
    <t>Chain (1); Domain (1); Initiator methionine (1); Modified residue (2); Natural variant (1); Nucleotide binding (3); Region (5)</t>
  </si>
  <si>
    <t>K03242;</t>
  </si>
  <si>
    <t>ENSGT00550000074801;</t>
  </si>
  <si>
    <t>Q7ZY57</t>
  </si>
  <si>
    <t>eif2s3</t>
  </si>
  <si>
    <t>380257;</t>
  </si>
  <si>
    <t>Eif2s3-prov protein</t>
  </si>
  <si>
    <t>dsrrswapns_comp213971_c0_seq1 len=1987</t>
  </si>
  <si>
    <t>dsrrswapns_comp213971_c0_seq1 len=1987;TC450154 homologue to UniRef100_Q5I098 Cluster: Eukaryotic translation initiation factor 2, subunit 3, structural gene Y-linked; n=1; Xenopus tropicalis|Rep: Eukaryotic translation initiation factor 2, subunit 3, structural gene Y-linked - Xenopus tropicalis Western clawed frog Silurana tropicalis, partial 51%</t>
  </si>
  <si>
    <t>CL147Contig2</t>
  </si>
  <si>
    <t>Q66IY3_XENLA</t>
  </si>
  <si>
    <t>IF2P_HUMAN</t>
  </si>
  <si>
    <t>Eukaryotic translation initiation factor 5B (eIF-5B) (Translation initiation factor IF-2)</t>
  </si>
  <si>
    <t>O60841</t>
  </si>
  <si>
    <t>EIF5B IF2 KIAA0741</t>
  </si>
  <si>
    <t>9669;</t>
  </si>
  <si>
    <t>Chain (1); Compositional bias (8); Domain (1); Erroneous initiation (1); Modified residue (20); Mutagenesis (4); Natural variant (3); Nucleotide binding (1); Region (5); Sequence conflict (7)</t>
  </si>
  <si>
    <t>K03243;</t>
  </si>
  <si>
    <t>ENSGT00730000111064;</t>
  </si>
  <si>
    <t>444_C_444;</t>
  </si>
  <si>
    <t>Function in general translation initiation by promoting the binding of the formylmethionine-tRNA to ribosomes. Seems to function along with eIF-2 (By similarity). {ECO:0000250}.</t>
  </si>
  <si>
    <t>Q66IY3</t>
  </si>
  <si>
    <t>LOC446935</t>
  </si>
  <si>
    <t>LOC446935 protein (Fragment)</t>
  </si>
  <si>
    <t>CL11460Contig1</t>
  </si>
  <si>
    <t>IF3M_HUMAN</t>
  </si>
  <si>
    <t>Translation initiation factor IF-3, mitochondrial (IF-3(Mt)) (IF-3Mt) (IF3(mt)) (IF3mt)</t>
  </si>
  <si>
    <t>Q9H2K0</t>
  </si>
  <si>
    <t>MTIF3 DC38</t>
  </si>
  <si>
    <t>219402;</t>
  </si>
  <si>
    <t>Chain (1); Frameshift (1); Natural variant (2); Transit peptide (1)</t>
  </si>
  <si>
    <t>K02520;</t>
  </si>
  <si>
    <t>ENSGT00390000014424;</t>
  </si>
  <si>
    <t>IF-3 binds to the 28S ribosomal subunit and shifts the equilibrum between 55S ribosomes and their 39S and 28S subunits in favor of the free subunits, thus enhancing the availability of 28S subunits on which protein synthesis initiation begins. {ECO:0000269|PubMed:12095986}.</t>
  </si>
  <si>
    <t>IF4A1_HUMAN</t>
  </si>
  <si>
    <t>Eukaryotic initiation factor 4A-I (eIF-4A-I) (eIF4A-I) (EC 3.6.4.13) (ATP-dependent RNA helicase eIF4A-1)</t>
  </si>
  <si>
    <t>P60842</t>
  </si>
  <si>
    <t>EIF4A1 DDX2A EIF4A</t>
  </si>
  <si>
    <t>1973;</t>
  </si>
  <si>
    <t>Alternative sequence (1); Beta strand (17); Chain (1); Domain (2); Helix (17); Initiator methionine (1); Modified residue (6); Motif (2); Nucleotide binding (1); Turn (5)</t>
  </si>
  <si>
    <t>K03257;</t>
  </si>
  <si>
    <t>ENSGT00530000062880;</t>
  </si>
  <si>
    <t>545_C_545;</t>
  </si>
  <si>
    <t>197_MNK1-eIF4F_complex;237_PPP2CA-PPP2R1A-PPP2R3A_complex::PPP2R1A-PPP2R1B-PPP2CA-PPME1-EIF4A1_complex;</t>
  </si>
  <si>
    <t>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 {ECO:0000269|PubMed:19153607, ECO:0000269|PubMed:19204291}.</t>
  </si>
  <si>
    <t>CL367Contig6</t>
  </si>
  <si>
    <t>Q6NU02_XENLA</t>
  </si>
  <si>
    <t>Q6NU02</t>
  </si>
  <si>
    <t>eif4a1 LOC443739</t>
  </si>
  <si>
    <t>443739;</t>
  </si>
  <si>
    <t>LOC443739 protein</t>
  </si>
  <si>
    <t>CL367Contig6;TC458789 UniRef100_Q6NU02 Cluster: LOC443739 protein; n=1; Xenopus laevis|Rep: LOC443739 protein - Xenopus laevis African clawed frog, partial 81%;CL367Contig5;CL367Contig1;TC459780 homologue to UniRef100_Q6AZL6 Cluster: LOC444845 protein; n=2; Xenopus laevis|Rep: LOC444845 protein - Xenopus laevis African clawed frog, partial 46%</t>
  </si>
  <si>
    <t>CL400Contig2</t>
  </si>
  <si>
    <t>I4A3A_XENLA</t>
  </si>
  <si>
    <t>IF4A3_HUMAN</t>
  </si>
  <si>
    <t>Eukaryotic initiation factor 4A-III (eIF-4A-III) (eIF4A-III) (EC 3.6.4.13) (ATP-dependent RNA helicase DDX48) (ATP-dependent RNA helicase eIF4A-3) (DEAD box protein 48) (Eukaryotic initiation factor 4A-like NUK-34) (Eukaryotic translation initiation factor 4A isoform 3) (Nuclear matrix protein 265) (NMP 265) (hNMP 265) [Cleaved into: Eukaryotic initiation factor 4A-III, N-terminally processed]</t>
  </si>
  <si>
    <t>P38919</t>
  </si>
  <si>
    <t>EIF4A3 DDX48 KIAA0111</t>
  </si>
  <si>
    <t>9775;</t>
  </si>
  <si>
    <t>Beta strand (21); Binding site (3); Chain (2); Domain (2); Erroneous initiation (1); Helix (23); Initiator methionine (1); Modified residue (9); Motif (2); Mutagenesis (8); Natural variant (1); Nucleotide binding (2); Sequence conflict (2); Turn (1)</t>
  </si>
  <si>
    <t>K13025;</t>
  </si>
  <si>
    <t>ATP-dependent RNA helicase.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Its RNA-dependent ATPase and RNA-helicase activities are induced by CASC3, but abolished in presence of the MAGOH-RBM8A heterodimer, thereby trapping the ATP-bound EJC core onto spliced mRNA in a stable conformation. The inhibition of ATPase activity by the MAGOH-RBM8A heterodimer increases the RNA-binding affinity of the EJC. Involved in translational enhancement of spliced mRNAs after formation of the 80S ribosome complex. Binds spliced mRNA in sequence-independent manner, 20-24 nucleotides upstream of mRNA exon-exon junctions. Shows higher affinity for single-stranded RNA in an ATP-bound core EJC complex than after the ATP is hydrolyzed. Involved in the splicing modulation of BCL2L1/Bcl-X (and probably other apoptotic genes); specifically inhibits formation of proapoptotic isoforms such as Bcl-X(S); the function is different from the established EJC assembly. Involved in craniofacial development. {ECO:0000269|PubMed:15034551, ECO:0000269|PubMed:16170325, ECO:0000269|PubMed:16209946, ECO:0000269|PubMed:17375189, ECO:0000269|PubMed:19409878, ECO:0000269|PubMed:22203037, ECO:0000269|PubMed:24360810}.</t>
  </si>
  <si>
    <t>Q5U526</t>
  </si>
  <si>
    <t>eif4a3-a ddx48-a</t>
  </si>
  <si>
    <t>Eukaryotic initiation factor 4A-III-A (eIF-4A-III-A) (eIF4A-III-A) (EC 3.6.4.13) (ATP-dependent RNA helicase DDX48-A) (ATP-dependent RNA helicase eIF4A-3-A) (DEAD box protein 48-A) (Eukaryotic translation initiation factor 4A isoform 3 A)</t>
  </si>
  <si>
    <t>FUNCTION: ATP-dependent RNA helicase.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Binds spliced mRNA in sequence-independent manner, 20-24 nucleotides upstream of mRNA exon-exon junctions. When overexpressed, induces epidermis in dissociated cells that would otherwise adopt a neural fate, a process that requires an active BMP signaling pathway (By similarity). Involved in craniofacial development (By similarity). {ECO:0000250}.</t>
  </si>
  <si>
    <t>SUBCELLULAR LOCATION: Nucleus {ECO:0000250}. Nucleus speckle {ECO:0000250}. Cytoplasm {ECO:0000250}. Note=Nucleocytoplasmic shuttling protein. Travels to the cytoplasm as part of the exon junction complex (EJC) bound to mRNA (By similarity). {ECO:0000250}.</t>
  </si>
  <si>
    <t>Chain (1); Domain (2); Motif (2); Nucleotide binding (1)</t>
  </si>
  <si>
    <t>CL400Contig2;BJ095321 homologue to UniRef100_O42226 Cluster: Eukaryotic translation initiation factor XeIF-4AIII; n=1; Xenopus laevis|Rep: Eukaryotic translation initiation factor XeIF-4AIII - Xenopus laevis African clawed frog, partial 42%</t>
  </si>
  <si>
    <t>CL11Contig22</t>
  </si>
  <si>
    <t>F7CZ39_XENTR</t>
  </si>
  <si>
    <t>IF4B_HUMAN</t>
  </si>
  <si>
    <t>Eukaryotic translation initiation factor 4B (eIF-4B)</t>
  </si>
  <si>
    <t>EIF4B</t>
  </si>
  <si>
    <t>P23588</t>
  </si>
  <si>
    <t>1975;</t>
  </si>
  <si>
    <t>Alternative sequence (1); Beta strand (5); Chain (1); Compositional bias (2); Domain (1); Helix (3); Modified residue (17); Natural variant (1); Sequence conflict (7); Turn (2)</t>
  </si>
  <si>
    <t>K03258;</t>
  </si>
  <si>
    <t>ENSGT00530000063406;</t>
  </si>
  <si>
    <t>Required for the binding of mRNA to ribosomes. Functions in close association with EIF4-F and EIF4-A. Binds near the 5'-terminal cap of mRNA in presence of EIF-4F and ATP. Promotes the ATPase activity and the ATP-dependent RNA unwinding activity of both EIF4-A and EIF4-F.</t>
  </si>
  <si>
    <t>F7CZ39</t>
  </si>
  <si>
    <t>athl1</t>
  </si>
  <si>
    <t>TC450249 homologue to UniRef100_Q6DEY4 Cluster: MGC89384 protein; n=1; Xenopus tropicalis|Rep: MGC89384 protein - Xenopus tropicalis Western clawed frog Silurana tropicalis, partial 98%;CL11Contig1;CL11Contig22;CL11Contig21;zeinaSSns_comp389612_c3_seq1 len=2351</t>
  </si>
  <si>
    <t>CL14311Contig1</t>
  </si>
  <si>
    <t>IF4E_HUMAN</t>
  </si>
  <si>
    <t>Eukaryotic translation initiation factor 4E (eIF-4E) (eIF4E) (eIF-4F 25 kDa subunit) (mRNA cap-binding protein)</t>
  </si>
  <si>
    <t>P06730</t>
  </si>
  <si>
    <t>EIF4E EIF4EL1 EIF4F</t>
  </si>
  <si>
    <t>1977;</t>
  </si>
  <si>
    <t>Alternative sequence (2); Beta strand (12); Chain (1); Helix (8); Initiator methionine (1); Mass spectrometry (2); Modified residue (2); Mutagenesis (7); Region (7); Sequence conflict (1); Turn (4)</t>
  </si>
  <si>
    <t>K03259;</t>
  </si>
  <si>
    <t>ENSGT00520000055549;</t>
  </si>
  <si>
    <t>416_C_416;481_C_481;</t>
  </si>
  <si>
    <t>197_MNK1-eIF4F_complex;</t>
  </si>
  <si>
    <t>Recognizes and binds the 7-methylguanosine-containing mRNA cap during an early step in the initiation of protein synthesis and facilitates ribosome binding by inducing the unwinding of the mRNAs secondary structures. Component of the CYFIP1-EIF4E-FMR1 complex which binds to the mRNA cap and mediates translational repression. In the CYFIP1-EIF4E-FMR1 complex this subunit mediates the binding to the mRNA cap. {ECO:0000269|PubMed:16271312, ECO:0000269|PubMed:22578813}.</t>
  </si>
  <si>
    <t>CL14311Contig1;CL14311Contig2</t>
  </si>
  <si>
    <t>CL4599Contig2</t>
  </si>
  <si>
    <t>Q4V7K1_XENLA</t>
  </si>
  <si>
    <t>IF4E2_HUMAN</t>
  </si>
  <si>
    <t>Eukaryotic translation initiation factor 4E type 2 (eIF-4E type 2) (eIF4E type 2) (Eukaryotic translation initiation factor 4E homologous protein) (Eukaryotic translation initiation factor 4E-like 3) (eIF4E-like protein 4E-LP) (mRNA cap-binding protein 4EHP) (mRNA cap-binding protein type 3)</t>
  </si>
  <si>
    <t>O60573</t>
  </si>
  <si>
    <t>EIF4E2 EIF4EL3</t>
  </si>
  <si>
    <t>9470;</t>
  </si>
  <si>
    <t>Alternative sequence (2); Beta strand (7); Binding site (1); Chain (1); Cross-link (2); Helix (6); Modified residue (1); Mutagenesis (11); Region (7); Sequence conflict (1); Turn (1)</t>
  </si>
  <si>
    <t>Recognizes and binds the 7-methylguanosine-containing mRNA cap during an early step in the initiation of protein synthesis and facilitates ribosome binding by inducing the unwinding of the mRNAs secondary structures.</t>
  </si>
  <si>
    <t>Q4V7K1</t>
  </si>
  <si>
    <t>eif4e2 MGC115622</t>
  </si>
  <si>
    <t>734605;</t>
  </si>
  <si>
    <t>MGC115622 protein</t>
  </si>
  <si>
    <t>CL4599Contig2;CL4599Contig3</t>
  </si>
  <si>
    <t>IF4E3_HUMAN</t>
  </si>
  <si>
    <t>Eukaryotic translation initiation factor 4E type 3 (eIF-4E type 3) (eIF-4E3) (eIF4E type 3) (eIF4E-3)</t>
  </si>
  <si>
    <t>EIF4E3</t>
  </si>
  <si>
    <t>Q8N5X7</t>
  </si>
  <si>
    <t>317649;</t>
  </si>
  <si>
    <t>Alternative sequence (1); Chain (1); Region (2)</t>
  </si>
  <si>
    <t>Recognizes and binds the 7-methylguanosine-containing mRNA cap during an early step in the initiation of protein synthesis. May act as an inhibitor of EIF4E1 activity (By similarity). {ECO:0000250}.</t>
  </si>
  <si>
    <t>FUNCTION: Recognizes and binds the 7-methylguanosine-containing mRNA cap during an early step in the initiation of protein synthesis. {ECO:0000250}.</t>
  </si>
  <si>
    <t>CL2959Contig1</t>
  </si>
  <si>
    <t>I4E3A_XENLA</t>
  </si>
  <si>
    <t>Q6GR08</t>
  </si>
  <si>
    <t>eif4e3-a</t>
  </si>
  <si>
    <t>443785;</t>
  </si>
  <si>
    <t>Eukaryotic translation initiation factor 4E type 3-A (eIF-4E type 3-A) (eIF-4E3-A) (eIF4E type 3-A) (eIF4E-3-A)</t>
  </si>
  <si>
    <t>CL2959Contig2;CL2959Contig1</t>
  </si>
  <si>
    <t>CL329Contig6</t>
  </si>
  <si>
    <t>B1WBA6_XENLA</t>
  </si>
  <si>
    <t>IF4G1_HUMAN</t>
  </si>
  <si>
    <t>Eukaryotic translation initiation factor 4 gamma 1 (eIF-4-gamma 1) (eIF-4G 1) (eIF-4G1) (p220)</t>
  </si>
  <si>
    <t>Q04637</t>
  </si>
  <si>
    <t>EIF4G1 EIF4F EIF4G EIF4GI</t>
  </si>
  <si>
    <t>1981;</t>
  </si>
  <si>
    <t>Alternative sequence (6); Beta strand (2); Chain (1); Compositional bias (2); Domain (3); Erroneous initiation (2); Frameshift (1); Helix (26); Modified residue (16); Mutagenesis (21); Natural variant (16); Region (5); Sequence caution (1); Sequence conflict (25); Site (2); Turn (3)</t>
  </si>
  <si>
    <t>K03260;</t>
  </si>
  <si>
    <t>ENSGT00530000063038;</t>
  </si>
  <si>
    <t>197_MNK1-eIF4F_complex;227_PABPC1-HSPA8-HNRPD-EIF4G1_complex;</t>
  </si>
  <si>
    <t>Component of the protein complex eIF4F, which is involved in the recognition of the mRNA cap, ATP-dependent unwinding of 5'-terminal secondary structure and recruitment of mRNA to the ribosome.</t>
  </si>
  <si>
    <t>B1WBA6</t>
  </si>
  <si>
    <t>eif4g1 LOC733162</t>
  </si>
  <si>
    <t>733162;</t>
  </si>
  <si>
    <t>LOC733162 protein</t>
  </si>
  <si>
    <t>CL329Contig6;CL329Contig9;CL329Contig8;CL329Contig2;CL329Contig3</t>
  </si>
  <si>
    <t>CL663Contig2</t>
  </si>
  <si>
    <t>Q5KTT8_XENLA</t>
  </si>
  <si>
    <t>IF4G2_HUMAN</t>
  </si>
  <si>
    <t>Eukaryotic translation initiation factor 4 gamma 2 (eIF-4-gamma 2) (eIF-4G 2) (eIF4G 2) (Death-associated protein 5) (DAP-5) (p97)</t>
  </si>
  <si>
    <t>P78344</t>
  </si>
  <si>
    <t>EIF4G2 DAP5 OK/SW-cl.75</t>
  </si>
  <si>
    <t>1982;</t>
  </si>
  <si>
    <t>Alternative sequence (1); Beta strand (1); Chain (1); Domain (3); Erroneous initiation (1); Helix (38); Modified residue (5); Natural variant (1); Sequence caution (2); Sequence conflict (10); Turn (5)</t>
  </si>
  <si>
    <t>Appears to play a role in the switch from cap-dependent to IRES-mediated translation during mitosis, apoptosis and viral infection. Cleaved by some caspases and viral proteases. {ECO:0000269|PubMed:11511540, ECO:0000269|PubMed:11943866, ECO:0000269|PubMed:9032289, ECO:0000269|PubMed:9049310}.</t>
  </si>
  <si>
    <t>Q5KTT8</t>
  </si>
  <si>
    <t>NAT1</t>
  </si>
  <si>
    <t>496405;</t>
  </si>
  <si>
    <t>EIF4G-related protein NAT1</t>
  </si>
  <si>
    <t>CL663Contig2;CL663Contig3;DC040973 homologue to UniRef100_Q5KTT8 Cluster: EIF4G-related protein NAT1; n=1; Xenopus laevis|Rep: EIF4G-related protein NAT1 - Xenopus laevis African clawed frog, partial 26%;CL663Contig6;zeinaSSns_comp389378_c1_seq7 len=3640;CL663Contig1</t>
  </si>
  <si>
    <t>CL2063Contig3</t>
  </si>
  <si>
    <t>IF4G3_HUMAN</t>
  </si>
  <si>
    <t>Eukaryotic translation initiation factor 4 gamma 3 (eIF-4-gamma 3) (eIF-4G 3) (eIF4G 3) (eIF-4-gamma II) (eIF4GII)</t>
  </si>
  <si>
    <t>EIF4G3</t>
  </si>
  <si>
    <t>O43432</t>
  </si>
  <si>
    <t>8672;</t>
  </si>
  <si>
    <t>Alternative sequence (6); Chain (1); Coiled coil (2); Domain (3); Helix (11); Modified residue (6); Mutagenesis (6); Natural variant (3); Region (5); Repeat (5); Sequence conflict (2); Site (2); Turn (3)</t>
  </si>
  <si>
    <t>Probable component of the protein complex eIF4F, which is involved in the recognition of the mRNA cap, ATP-dependent unwinding of 5'-terminal secondary structure and recruitment of mRNA to the ribosome. Thought to be a functional homolog of EIF4G1. {ECO:0000269|PubMed:9418880}.</t>
  </si>
  <si>
    <t>CL2063Contig1;CL2063Contig3;CL2063Contig5</t>
  </si>
  <si>
    <t>CL247Contig1</t>
  </si>
  <si>
    <t>Q6PAA5_XENLA</t>
  </si>
  <si>
    <t>IF4H_HUMAN</t>
  </si>
  <si>
    <t>Eukaryotic translation initiation factor 4H (eIF-4H) (Williams-Beuren syndrome chromosomal region 1 protein)</t>
  </si>
  <si>
    <t>Q15056</t>
  </si>
  <si>
    <t>EIF4H KIAA0038 WBSCR1 WSCR1</t>
  </si>
  <si>
    <t>7458;</t>
  </si>
  <si>
    <t>Alternative sequence (1); Chain (1); Domain (1); Erroneous initiation (1); Initiator methionine (1); Modified residue (4); Region (1)</t>
  </si>
  <si>
    <t>Stimulates the RNA helicase activity of EIF4A in the translation initiation complex. Binds weakly mRNA. {ECO:0000269|PubMed:10585411, ECO:0000269|PubMed:11418588}.</t>
  </si>
  <si>
    <t>Q6PAA5</t>
  </si>
  <si>
    <t>MGC68480</t>
  </si>
  <si>
    <t>398961;</t>
  </si>
  <si>
    <t>MGC68480 protein</t>
  </si>
  <si>
    <t>CL247Contig2;CL247Contig1;CL247Contig3;CL247Contig4</t>
  </si>
  <si>
    <t>Q8AVM2_XENLA</t>
  </si>
  <si>
    <t>IF5_HUMAN</t>
  </si>
  <si>
    <t>Eukaryotic translation initiation factor 5 (eIF-5)</t>
  </si>
  <si>
    <t>EIF5</t>
  </si>
  <si>
    <t>P55010</t>
  </si>
  <si>
    <t>1983;</t>
  </si>
  <si>
    <t>Beta strand (14); Chain (1); Compositional bias (3); Domain (1); Helix (18); Modified residue (5); Natural variant (1); Nucleotide binding (1); Sequence conflict (4); Turn (3)</t>
  </si>
  <si>
    <t>K03262;</t>
  </si>
  <si>
    <t>ENSGT00390000016478;</t>
  </si>
  <si>
    <t>Catalyzes the hydrolysis of GTP bound to the 40S ribosomal initiation complex (40S.mRNA.Met-tRNA[F].eIF-2.GTP) with the subsequent joining of a 60S ribosomal subunit resulting in the release of eIF-2 and the guanine nucleotide. The subsequent joining of a 60S ribosomal subunit results in the formation of a functional 80S initiation complex (80S.mRNA.Met-tRNA[F]).</t>
  </si>
  <si>
    <t>Q8AVM2</t>
  </si>
  <si>
    <t>eif5</t>
  </si>
  <si>
    <t>380003;</t>
  </si>
  <si>
    <t>Eif5-prov protein</t>
  </si>
  <si>
    <t>CL537Contig7</t>
  </si>
  <si>
    <t>TC466752 homologue to UniRef100_Q66II6 Cluster: Eif5 protein; n=2; Xenopus tropicalis|Rep: Eif5 protein - Xenopus tropicalis Western clawed frog Silurana tropicalis, partial 94%;CL537Contig2;TC431632 homologue to UniRef100_Q66II6 Cluster: Eif5 protein; n=2; Xenopus tropicalis|Rep: Eif5 protein - Xenopus tropicalis Western clawed frog Silurana tropicalis, partial 34%;CL537Contig3;TC446830 homologue to UniRef100_Q8AVM2 Cluster: Eif5-prov protein; n=1; Xenopus laevis|Rep: Eif5-prov protein - Xenopus laevis African clawed frog, partial 61%;DC019691 homologue to UniRef100_Q8AVM2 Cluster: Eif5-prov protein; n=1; Xenopus laevis|Rep: Eif5-prov protein - Xenopus laevis African clawed frog, partial 34%;CL537Contig7;TC443980 homologue to UniRef100_Q8AVM2 Cluster: Eif5-prov protein; n=1; Xenopus laevis|Rep: Eif5-prov protein - Xenopus laevis African clawed frog, partial 53%;TC460456 homologue to UniRef100_Q8AVM2 Cluster: Eif5-prov protein; n=1; Xenopus laevis|Rep: Eif5-prov protein - Xenopus laevis African clawed frog, partial 47%;CL537Contig6</t>
  </si>
  <si>
    <t>IF5A1_HUMAN</t>
  </si>
  <si>
    <t>Eukaryotic translation initiation factor 5A-1 (eIF-5A-1) (eIF-5A1) (Eukaryotic initiation factor 5A isoform 1) (eIF-5A) (Rev-binding factor) (eIF-4D)</t>
  </si>
  <si>
    <t>EIF5A</t>
  </si>
  <si>
    <t>P63241</t>
  </si>
  <si>
    <t>1984;</t>
  </si>
  <si>
    <t>Alternative sequence (1); Beta strand (10); Chain (1); Helix (2); Initiator methionine (1); Modified residue (4); Mutagenesis (8); Region (1); Sequence conflict (4); Turn (1)</t>
  </si>
  <si>
    <t>K03263;</t>
  </si>
  <si>
    <t>ENSGT00390000003738;</t>
  </si>
  <si>
    <t>275_C_275;364_C_364;</t>
  </si>
  <si>
    <t>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With syntenin SDCBP, functions as a regulator of p53/TP53 and p53/TP53-dependent apoptosis. Regulates also TNF-alpha-mediated apoptosis. Mediates effects of polyamines on neuronal process extension and survival. May play an important role in brain development and function, and in skeletal muscle stem cell differentiation. Also described as a cellular cofactor of human T-cell leukemia virus type I (HTLV-1) Rex protein and of human immunodeficiency virus type 1 (HIV-1) Rev protein, essential for mRNA export of retroviral transcripts. {ECO:0000269|PubMed:15371445, ECO:0000269|PubMed:15452064, ECO:0000269|PubMed:16987817, ECO:0000269|PubMed:17187778, ECO:0000269|PubMed:17360499}.</t>
  </si>
  <si>
    <t>CL107Contig4</t>
  </si>
  <si>
    <t>F6R521_XENTR</t>
  </si>
  <si>
    <t>F6R521</t>
  </si>
  <si>
    <t>lonrf1</t>
  </si>
  <si>
    <t>CL107Contig4;CL107Contig12;CL107Contig6;BP708111 UniRef100_Q7ZXG3 Cluster: Iff-2-prov protein; n=1; Xenopus laevis|Rep: Iff-2-prov protein - Xenopus laevis African clawed frog, partial 92%;CL107Contig3;CV078941 homologue to UniRef100_Q7ZXG3 Cluster: Iff-2-prov protein; n=1; Xenopus laevis|Rep: Iff-2-prov protein - Xenopus laevis African clawed frog, partial 74%</t>
  </si>
  <si>
    <t>CL3881Contig2</t>
  </si>
  <si>
    <t>IF6_XENLA</t>
  </si>
  <si>
    <t>IF6_HUMAN</t>
  </si>
  <si>
    <t>Eukaryotic translation initiation factor 6 (eIF-6) (B(2)GCN homolog) (B4 integrin interactor) (CAB) (p27(BBP))</t>
  </si>
  <si>
    <t>P56537</t>
  </si>
  <si>
    <t>EIF6 EIF3A ITGB4BP OK/SW-cl.27</t>
  </si>
  <si>
    <t>3692;</t>
  </si>
  <si>
    <t>Alternative sequence (1); Chain (1); Modified residue (8); Sequence conflict (1)</t>
  </si>
  <si>
    <t>K03264;</t>
  </si>
  <si>
    <t>ENSGT00390000015972;</t>
  </si>
  <si>
    <t>Binds to the 60S ribosomal subunit and prevents its association with the 40S ribosomal subunit to form the 80S initiation complex in the cytoplasm. May behave as a stimulatory translation initiation factor downstream insulin/growth factors. Is also involved in ribosome biogenesis. Associates with pre-60S subunits in the nucleus and is involved in its nuclear export. Cytoplasmic release of TIF6 from 60S subunits and nuclear relocalization is promoted by a RACK1 (GNB2L1)-dependent protein kinase C activity. {ECO:0000255|HAMAP-Rule:MF_03132, ECO:0000269|PubMed:10085284, ECO:0000269|PubMed:14654845, ECO:0000269|PubMed:21536732}.</t>
  </si>
  <si>
    <t>Q6GR45</t>
  </si>
  <si>
    <t>eif6</t>
  </si>
  <si>
    <t>398731;</t>
  </si>
  <si>
    <t>Eukaryotic translation initiation factor 6 (eIF-6)</t>
  </si>
  <si>
    <t>FUNCTION: Binds to the 60S ribosomal subunit and prevents its association with the 40S ribosomal subunit to form the 80S initiation complex in the cytoplasm. May also be involved in ribosome biogenesis. {ECO:0000255|HAMAP-Rule:MF_03132}.</t>
  </si>
  <si>
    <t>SUBCELLULAR LOCATION: Cytoplasm {ECO:0000255|HAMAP-Rule:MF_03132}. Nucleus, nucleolus {ECO:0000255|HAMAP-Rule:MF_03132}. Note=Shuttles between cytoplasm and nucleus/nucleolus. {ECO:0000255|HAMAP-Rule:MF_03132}.</t>
  </si>
  <si>
    <t>dsrrswapns_comp203528_c0_seq3 len=1164;CL3881Contig2</t>
  </si>
  <si>
    <t>CL21507Contig1</t>
  </si>
  <si>
    <t>Q2T9G1_XENLA</t>
  </si>
  <si>
    <t>IFIT5_HUMAN</t>
  </si>
  <si>
    <t>Interferon-induced protein with tetratricopeptide repeats 5 (IFIT-5) (Interferon-induced 58 kDa protein) (Retinoic acid- and interferon-inducible 58 kDa protein) (P58)</t>
  </si>
  <si>
    <t>Q13325</t>
  </si>
  <si>
    <t>IFIT5 ISG58 RI58</t>
  </si>
  <si>
    <t>24138;</t>
  </si>
  <si>
    <t>Alternative sequence (1); Beta strand (4); Chain (1); Helix (29); Mutagenesis (21); Region (1); Repeat (8); Sequence conflict (2); Site (7); Turn (1)</t>
  </si>
  <si>
    <t>ENSGT00390000013876;</t>
  </si>
  <si>
    <t>Interferon-induced RNA-binding protein that specifically binds single-stranded RNA bearing a 5'-triphosphate group (PPP-RNA), thereby acting as a sensor of viral single-stranded RNAs. Single-stranded PPP-RNAs, which lack 2'-O-methylation of the 5' cap and bear a 5'-triphosphate group instead, are specific from viruses, providing a molecular signature to distinguish between self and non-self mRNAs by the host during viral infection. Directly binds PPP-RNA in a non-sequence-specific manner. Also recognizes and binds tRNAs. {ECO:0000269|PubMed:23317505, ECO:0000269|PubMed:23334420}.</t>
  </si>
  <si>
    <t>Q2T9G1</t>
  </si>
  <si>
    <t>CL13000Contig1</t>
  </si>
  <si>
    <t>Q2TAT4_XENLA</t>
  </si>
  <si>
    <t>IFT22_HUMAN</t>
  </si>
  <si>
    <t>Intraflagellar transport protein 22 homolog (Rab-like protein 5)</t>
  </si>
  <si>
    <t>Q9H7X7</t>
  </si>
  <si>
    <t>IFT22 RABL5</t>
  </si>
  <si>
    <t>64792;</t>
  </si>
  <si>
    <t>Alternative sequence (2); Chain (1); Nucleotide binding (3)</t>
  </si>
  <si>
    <t>K07935;</t>
  </si>
  <si>
    <t>ENSGT00390000013187;</t>
  </si>
  <si>
    <t>Small GTPase-like component of the intraflagellar transport (IFT) complex B. {ECO:0000250}.</t>
  </si>
  <si>
    <t>Q2TAT4</t>
  </si>
  <si>
    <t>ift22 MGC130925 rabl5</t>
  </si>
  <si>
    <t>734989;</t>
  </si>
  <si>
    <t>MGC130925 protein</t>
  </si>
  <si>
    <t>CL13000Contig1;TC468701 homologue to UniRef100_Q5M8K8 Cluster: Rab-like protein 5; n=1; Xenopus tropicalis|Rep: Rab-like protein 5 - Xenopus tropicalis Western clawed frog Silurana tropicalis, partial 40%</t>
  </si>
  <si>
    <t>dsrrswapns_comp213205_c5_seq2</t>
  </si>
  <si>
    <t>Q0IH77_XENLA</t>
  </si>
  <si>
    <t>IFT27_HUMAN</t>
  </si>
  <si>
    <t>Intraflagellar transport protein 27 homolog (Putative GTP-binding protein RAY-like) (Rab-like protein 4)</t>
  </si>
  <si>
    <t>Q9BW83</t>
  </si>
  <si>
    <t>IFT27 RABL4 RAYL</t>
  </si>
  <si>
    <t>11020;</t>
  </si>
  <si>
    <t>Alternative sequence (1); Chain (1); Mutagenesis (2); Natural variant (1); Nucleotide binding (3)</t>
  </si>
  <si>
    <t>K07934;</t>
  </si>
  <si>
    <t>ENSGT00720000108869;</t>
  </si>
  <si>
    <t>303_C_303;</t>
  </si>
  <si>
    <t>Small GTPase-like component of the intraflagellar transport (IFT) complex B that promotes the exit of the BBSome complex from cilia via its interaction with ARL6 (PubMed:25443296). Not involved in entry of the BBSome complex into cilium. Prevents aggregation of GTP-free ARL6 (PubMed:25443296). Required for hedgehog signaling. Forms a subcomplex within the IFT complex B with IFT25 (By similarity). {ECO:0000250|UniProtKB:A8HN58, ECO:0000269|PubMed:25443296}.</t>
  </si>
  <si>
    <t>Q0IH77</t>
  </si>
  <si>
    <t>ift27 rabl4</t>
  </si>
  <si>
    <t>779292;</t>
  </si>
  <si>
    <t>Rabl4 protein</t>
  </si>
  <si>
    <t>dsrrswapns_comp213205_c5_seq2 len=1344</t>
  </si>
  <si>
    <t>CL9937Contig1</t>
  </si>
  <si>
    <t>Q66KF7_XENLA</t>
  </si>
  <si>
    <t>IFT52_HUMAN</t>
  </si>
  <si>
    <t>Intraflagellar transport protein 52 homolog (Protein NGD5 homolog)</t>
  </si>
  <si>
    <t>Q9Y366</t>
  </si>
  <si>
    <t>IFT52 C20orf9 NGD5 CGI-53</t>
  </si>
  <si>
    <t>51098;</t>
  </si>
  <si>
    <t>Chain (1); Compositional bias (1); Sequence conflict (3)</t>
  </si>
  <si>
    <t>ENSGT00390000011581;</t>
  </si>
  <si>
    <t>Forms part of a complex involved in intraflagellar transport (IFT), the bi-directional movement of particles required for the assembly, maintenance and functioning of primary cilia. {ECO:0000250}.</t>
  </si>
  <si>
    <t>Q66KF7</t>
  </si>
  <si>
    <t>ift52 MGC86374</t>
  </si>
  <si>
    <t>447423;</t>
  </si>
  <si>
    <t>MGC86374 protein</t>
  </si>
  <si>
    <t>zeinaSSns_comp364246_c0_seq1</t>
  </si>
  <si>
    <t>IFT57_XENLA</t>
  </si>
  <si>
    <t>IFT57_HUMAN</t>
  </si>
  <si>
    <t>Intraflagellar transport protein 57 homolog (Dermal papilla-derived protein 8) (Estrogen-related receptor beta-like protein 1) (HIP1-interacting protein) (MHS4R2)</t>
  </si>
  <si>
    <t>Q9NWB7</t>
  </si>
  <si>
    <t>IFT57 DERP8 ESRRBL1 HIPPI</t>
  </si>
  <si>
    <t>55081;</t>
  </si>
  <si>
    <t>Chain (1); Coiled coil (1); Mutagenesis (1); Region (1); Sequence conflict (1)</t>
  </si>
  <si>
    <t>K04638;</t>
  </si>
  <si>
    <t>ENSGT00390000006307;</t>
  </si>
  <si>
    <t>Required for the formation of cilia. Plays an indirect role in sonic hedgehog signaling, cilia being required for all activity of the hedgehog pathway (By similarity). Has pro-apoptotic function via its interaction with HIP1, leading to recruit caspase-8 (CASP8) and trigger apoptosis. Has the ability to bind DNA sequence motif 5'-AAAGACATG-3' present in the promoter of caspase genes such as CASP1, CASP8 and CASP10, suggesting that it may act as a transcription regulator; however the relevance of such function remains unclear. {ECO:0000250, ECO:0000269|PubMed:11788820, ECO:0000269|PubMed:17107665, ECO:0000269|PubMed:17623017}.</t>
  </si>
  <si>
    <t>A9ULY7</t>
  </si>
  <si>
    <t>ift57</t>
  </si>
  <si>
    <t>100137649;</t>
  </si>
  <si>
    <t>Intraflagellar transport protein 57 homolog</t>
  </si>
  <si>
    <t>FUNCTION: Required for the formation of cilia. May also have pro-apoptotic function (By similarity). {ECO:0000250}.</t>
  </si>
  <si>
    <t>SUBCELLULAR LOCATION: Cytoplasm, cytoskeleton, cilium basal body {ECO:0000250}.</t>
  </si>
  <si>
    <t>Chain (1); Coiled coil (1); Erroneous initiation (1); Region (1)</t>
  </si>
  <si>
    <t>zeinaSSns_comp364246_c0_seq1 len=1709</t>
  </si>
  <si>
    <t>dsrrswapns_comp212626_c1_seq1</t>
  </si>
  <si>
    <t>Q5FV80_XENLA</t>
  </si>
  <si>
    <t>IFT74_HUMAN</t>
  </si>
  <si>
    <t>Intraflagellar transport protein 74 homolog (Capillary morphogenesis gene 1 protein) (CMG-1) (Coiled-coil domain-containing protein 2)</t>
  </si>
  <si>
    <t>Q96LB3</t>
  </si>
  <si>
    <t>IFT74 CCDC2 CMG1</t>
  </si>
  <si>
    <t>80173;</t>
  </si>
  <si>
    <t>Alternative sequence (1); Chain (1); Coiled coil (1); Erroneous initiation (1); Erroneous termination (1); Modified residue (1); Natural variant (6); Region (1); Sequence conflict (1)</t>
  </si>
  <si>
    <t>ENSGT00390000007109;</t>
  </si>
  <si>
    <t>Component of the intraflagellar transport (IFT) complex B: together with IFT81, forms a tubulin-binding module that specifically mediates transport of tubulin within the cilium. Binds beta-tubulin via its basic region. Required for ciliogenesis. {ECO:0000269|PubMed:23990561}.</t>
  </si>
  <si>
    <t>Q5FV80</t>
  </si>
  <si>
    <t>ift74 MGC99338</t>
  </si>
  <si>
    <t>734317;</t>
  </si>
  <si>
    <t>MGC99338 protein</t>
  </si>
  <si>
    <t>dsrrswapns_comp212626_c1_seq1 len=2038</t>
  </si>
  <si>
    <t>CL12426Contig1</t>
  </si>
  <si>
    <t>IFT80_HUMAN</t>
  </si>
  <si>
    <t>Intraflagellar transport protein 80 homolog (WD repeat-containing protein 56)</t>
  </si>
  <si>
    <t>Q9P2H3</t>
  </si>
  <si>
    <t>IFT80 KIAA1374 WDR56</t>
  </si>
  <si>
    <t>57560;</t>
  </si>
  <si>
    <t>Alternative sequence (1); Chain (1); Natural variant (4); Repeat (7); Sequence conflict (2)</t>
  </si>
  <si>
    <t>ENSGT00440000033499;</t>
  </si>
  <si>
    <t>Component of the intraflagellar transport (IFT) complex B, which is essential for the development and maintenance of motile and sensory cilia. {ECO:0000269|PubMed:17468754}.</t>
  </si>
  <si>
    <t>dsrrswapns_comp206776_c0_seq1</t>
  </si>
  <si>
    <t>IFT88_HUMAN</t>
  </si>
  <si>
    <t>Intraflagellar transport protein 88 homolog (Recessive polycystic kidney disease protein Tg737 homolog) (Tetratricopeptide repeat protein 10) (TPR repeat protein 10)</t>
  </si>
  <si>
    <t>Q13099</t>
  </si>
  <si>
    <t>IFT88 TG737 TTC10</t>
  </si>
  <si>
    <t>8100;</t>
  </si>
  <si>
    <t>Alternative sequence (2); Chain (1); Natural variant (3); Repeat (12); Sequence conflict (6)</t>
  </si>
  <si>
    <t>K16474;</t>
  </si>
  <si>
    <t>ENSGT00390000015473;</t>
  </si>
  <si>
    <t>115_C_115;</t>
  </si>
  <si>
    <t>Involved in primary cilium biogenesis. Also involved in autophagy since it is required for trafficking of ATG16L and the expansion of the autophagic compartment (By similarity). {ECO:0000250}.</t>
  </si>
  <si>
    <t>dsrrswapns_comp206776_c0_seq1 len=2743</t>
  </si>
  <si>
    <t>dsrrswapns_comp206776_c0_seq1 len=2743;CL5997Contig1</t>
  </si>
  <si>
    <t>zeinaSSns_comp387165_c0_seq4</t>
  </si>
  <si>
    <t>Q6DCW3_XENLA</t>
  </si>
  <si>
    <t>IKBA_HUMAN</t>
  </si>
  <si>
    <t>NF-kappa-B inhibitor alpha (I-kappa-B-alpha) (IkB-alpha) (IkappaBalpha) (Major histocompatibility complex enhancer-binding protein MAD3)</t>
  </si>
  <si>
    <t>P25963</t>
  </si>
  <si>
    <t>NFKBIA IKBA MAD3 NFKBI</t>
  </si>
  <si>
    <t>4792;</t>
  </si>
  <si>
    <t>Beta strand (2); Chain (1); Cross-link (2); Helix (14); Modified residue (10); Motif (3); Mutagenesis (19); Natural variant (1); Repeat (5); Turn (5)</t>
  </si>
  <si>
    <t>K04734;</t>
  </si>
  <si>
    <t>ENSGT00550000074527;</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</si>
  <si>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155_"Heterotrimeric_SKP1-CUL1-ROC1_complex::Neddylin_ligase_(FBXO11,_SKP1,_CUL1,_RBX1)::Ubiquitin_E3_ligase_(CUL1,_RBX1,_SKP1A)::Ubiquitin_E3_ligase_(CDC34,_NEDD8,_BTRC,_CUL1,_SKP1A,_RBX1)::Ubiquitin_E3_ligase_(SMAD3,_BTRC,_CUL1,_SKP1A,_RBX1)::Ubiquitin_E3_ligase_(FBXO18,_SKP1A,_CUL1,_RBX1)::Ubiquitin_E3_ligase_(FBXO31,_SKP1A,_CUL1,_RBX1)::Ubiquitin_E3_ligase_(FBXW11,_SKP1A,_CUL1,_RBX1)::Ubiquitin_E3_ligase_(NFKBIA,_BTRC,_CUL1,_SKP1A)::Ubiquitin_E3_ligase_(NFKBIA,_FBXW11,_BTRC,_CUL1,_SKP1A)::Ubiquitin_E3_ligase_(NFKBIA,_FBXW11,_CUL1,_SKP1A)::Ubiquitin_E3_ligase_(FBXW7,_CUL1,_SKP1A,_RBX1)::Ubiquitin_E3_ligase_(NIPA,_SKP1A,_CUL1,_RBX1)";</t>
  </si>
  <si>
    <t>Inhibits the activity of dimeric NF-kappa-B/REL complexes by trapping REL dimers in the cytoplasm through masking of their nuclear localization signals. On cellular stimulation by immune and proinflammatory responses, becomes phosphorylated promoting ubiquitination and degradation, enabling the dimeric RELA to translocate to the nucleus and activate transcription. {ECO:0000269|PubMed:7479976}.</t>
  </si>
  <si>
    <t>Q6DCW3</t>
  </si>
  <si>
    <t>nfkbia MGC80640</t>
  </si>
  <si>
    <t>446833;</t>
  </si>
  <si>
    <t>MGC80640 protein</t>
  </si>
  <si>
    <t>zeinaSSns_comp387165_c0_seq4 len=1484</t>
  </si>
  <si>
    <t>zeinaSSns_comp387165_c0_seq4 len=1484;CL3285Contig4;CL3285Contig1;CL3285Contig3</t>
  </si>
  <si>
    <t>CL1911Contig2</t>
  </si>
  <si>
    <t>Q4KLR5_XENLA</t>
  </si>
  <si>
    <t>IKBE_HUMAN</t>
  </si>
  <si>
    <t>NF-kappa-B inhibitor epsilon (NF-kappa-BIE) (I-kappa-B-epsilon) (IkB-E) (IkB-epsilon) (IkappaBepsilon)</t>
  </si>
  <si>
    <t>O00221</t>
  </si>
  <si>
    <t>NFKBIE IKBE</t>
  </si>
  <si>
    <t>4794;</t>
  </si>
  <si>
    <t>Chain (1); Frameshift (1); Modified residue (2); Mutagenesis (3); Natural variant (2); Repeat (6); Sequence conflict (4)</t>
  </si>
  <si>
    <t>K05872;</t>
  </si>
  <si>
    <t>281_C_281;</t>
  </si>
  <si>
    <t>Inhibits NF-kappa-B by complexing with and trapping it in the cytoplasm. Inhibits DNA-binding of NF-kappa-B p50-p65 and p50-c-Rel complexes. {ECO:0000269|PubMed:9315679}.</t>
  </si>
  <si>
    <t>Q4KLR5</t>
  </si>
  <si>
    <t>nfkbie MGC115594</t>
  </si>
  <si>
    <t>734652;</t>
  </si>
  <si>
    <t>MGC115594 protein</t>
  </si>
  <si>
    <t>CL1911Contig2;gi|27228104|gb|AF549907.1| Xenopus laevis clone S10-55-H2 mRNA sequence;CL1911Contig4;EB476757 homologue to UniRef100_Q4KLR5 Cluster: MGC115594 protein; n=1; Xenopus laevis|Rep: MGC115594 protein - Xenopus laevis African clawed frog, partial 38%;CL1911Contig1</t>
  </si>
  <si>
    <t>Q7ZY44_XENLA</t>
  </si>
  <si>
    <t>ILF2_HUMAN</t>
  </si>
  <si>
    <t>Interleukin enhancer-binding factor 2 (Nuclear factor of activated T-cells 45 kDa)</t>
  </si>
  <si>
    <t>Q12905</t>
  </si>
  <si>
    <t>ILF2 NF45 PRO3063</t>
  </si>
  <si>
    <t>3608;</t>
  </si>
  <si>
    <t>Chain (1); Compositional bias (2); Domain (1); Erroneous gene model prediction (1); Frameshift (1); Modified residue (1); Sequence caution (1)</t>
  </si>
  <si>
    <t>K13089;</t>
  </si>
  <si>
    <t>ENSGT00550000074528;</t>
  </si>
  <si>
    <t>581_C_581;</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</si>
  <si>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99_DNA-PK-Ku-eIF2-NF90-NF45_complex;</t>
  </si>
  <si>
    <t>Appears to function predominantly as a heterodimeric complex with ILF3. This complex may regulate transcription of the IL2 gene during T-cell activation. It can also promote the formation of stable DNA-dependent protein kinase holoenzyme complexes on DNA. Essential for the efficient reshuttling of ILF3 (isoform 1 and isoform 2) into the nucleus. {ECO:0000269|PubMed:10574923, ECO:0000269|PubMed:11739746, ECO:0000269|PubMed:21123651, ECO:0000269|PubMed:9442054}.</t>
  </si>
  <si>
    <t>Q7ZY44</t>
  </si>
  <si>
    <t>ilf2</t>
  </si>
  <si>
    <t>380267;</t>
  </si>
  <si>
    <t>Ilf2-prov protein</t>
  </si>
  <si>
    <t>zeinaSSns_comp386515_c0_seq2</t>
  </si>
  <si>
    <t>zeinaSSns_comp386515_c0_seq2 len=1618</t>
  </si>
  <si>
    <t>CL251Contig7;CL251Contig6;TC457802 homologue to UniRef100_Q7ZY44 Cluster: Ilf2-prov protein; n=1; Xenopus laevis|Rep: Ilf2-prov protein - Xenopus laevis African clawed frog, partial 96%;DC009812 homologue to UniRef100_Q7ZY44 Cluster: Ilf2-prov protein; n=1; Xenopus laevis|Rep: Ilf2-prov protein - Xenopus laevis African clawed frog, partial 46%;DC007297 homologue to UniRef100_Q7ZY44 Cluster: Ilf2-prov protein; n=1; Xenopus laevis|Rep: Ilf2-prov protein - Xenopus laevis African clawed frog, partial 46%;CL251Contig2;zeinaSSns_comp386515_c0_seq2 len=1618;CL251Contig1;CL251Contig5;CL251Contig3;TC469005 homologue to UniRef100_Q7ZY44 Cluster: Ilf2-prov protein; n=1; Xenopus laevis|Rep: Ilf2-prov protein - Xenopus laevis African clawed frog, partial 97%</t>
  </si>
  <si>
    <t>TC424362</t>
  </si>
  <si>
    <t>Q801P6_XENLA</t>
  </si>
  <si>
    <t>ILF3_HUMAN</t>
  </si>
  <si>
    <t>Interleukin enhancer-binding factor 3 (Double-stranded RNA-binding protein 76) (DRBP76) (M-phase phosphoprotein 4) (MPP4) (Nuclear factor associated with dsRNA) (NFAR) (Nuclear factor of activated T-cells 90 kDa) (NF-AT-90) (Translational control protein 80) (TCP80)</t>
  </si>
  <si>
    <t>Q12906</t>
  </si>
  <si>
    <t>ILF3 DRBF MPHOSPH4 NF90</t>
  </si>
  <si>
    <t>3609;</t>
  </si>
  <si>
    <t>Alternative sequence (9); Beta strand (3); Chain (1); Compositional bias (5); Domain (3); Helix (2); Modified residue (15); Motif (1); Natural variant (2); Region (1); Sequence caution (2); Sequence conflict (15)</t>
  </si>
  <si>
    <t>K13090;</t>
  </si>
  <si>
    <t>598_C_598;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</si>
  <si>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99_DNA-PK-Ku-eIF2-NF90-NF45_complex;129_Emerin_complex_52;</t>
  </si>
  <si>
    <t>May facilitate double-stranded RNA-regulated gene expression at the level of post-transcription. Can act as a translation inhibitory protein which binds to coding sequences of acid beta-glucosidase (GCase) and other mRNAs and functions at the initiation phase of GCase mRNA translation, probably by inhibiting its binding to polysomes. Can regulate protein arginine N-methyltransferase 1 activity. May regulate transcription of the IL2 gene during T-cell activation. Can promote the formation of stable DNA-dependent protein kinase holoenzyme complexes on DNA. The phosphorylated form at Thr-188 and Thr-315, in concert with EIF2AK2/PKR can inhibit vesicular stomatitis virus (VSV) replication (By similarity). {ECO:0000250}.</t>
  </si>
  <si>
    <t>Q801P6</t>
  </si>
  <si>
    <t>LOC398578</t>
  </si>
  <si>
    <t>LOC398578 protein (Fragment)</t>
  </si>
  <si>
    <t>TC424362 UniRef100_Q801P6 Cluster: LOC398578 protein</t>
  </si>
  <si>
    <t>TC424362 UniRef100_Q801P6 Cluster: LOC398578 protein; n=1; Xenopus laevis|Rep: LOC398578 protein - Xenopus laevis African clawed frog, complete;CL27Contig20;CL27Contig10;CL27Contig1;CL27Contig29;zeinaSSns_comp389111_c2_seq10 len=2822;zeinaSSns_comp389111_c2_seq13 len=2623;zeinaSSns_comp389111_c2_seq2 len=3538;CL27Contig13;zeinaSSns_comp389111_c2_seq15 len=2614;CL27Contig8;dsrrswapns_comp216748_c4_seq3 len=3534;dsrrswapns_comp216748_c4_seq13 len=2796;CL27Contig5;CL27Contig3;CL27Contig21</t>
  </si>
  <si>
    <t>CL192Contig1</t>
  </si>
  <si>
    <t>Q7ZYI0_XENLA</t>
  </si>
  <si>
    <t>IMA1_HUMAN</t>
  </si>
  <si>
    <t>Importin subunit alpha-1 (Karyopherin subunit alpha-2) (RAG cohort protein 1) (SRP1-alpha)</t>
  </si>
  <si>
    <t>P52292</t>
  </si>
  <si>
    <t>KPNA2 RCH1 SRP1</t>
  </si>
  <si>
    <t>3838;</t>
  </si>
  <si>
    <t>Beta strand (1); Chain (1); Compositional bias (2); Domain (1); Helix (33); Initiator methionine (1); Mass spectrometry (1); Modified residue (3); Motif (1); Natural variant (5); Region (2); Repeat (10); Turn (1)</t>
  </si>
  <si>
    <t>K15043;</t>
  </si>
  <si>
    <t>ENSGT00760000119094;</t>
  </si>
  <si>
    <t>158_C_158;</t>
  </si>
  <si>
    <t>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t>
  </si>
  <si>
    <t>Q7ZYI0</t>
  </si>
  <si>
    <t>380151;</t>
  </si>
  <si>
    <t>Importin subunit alpha</t>
  </si>
  <si>
    <t>CL192Contig3;CL192Contig1;CL192Contig4;zeinaSSns_comp387409_c0_seq3 len=2216</t>
  </si>
  <si>
    <t>TC450894</t>
  </si>
  <si>
    <t>Q70PC5_XENLA</t>
  </si>
  <si>
    <t>IMA7_HUMAN</t>
  </si>
  <si>
    <t>Importin subunit alpha-7 (Karyopherin subunit alpha-6)</t>
  </si>
  <si>
    <t>O60684</t>
  </si>
  <si>
    <t>KPNA6 IPOA7</t>
  </si>
  <si>
    <t>23633;</t>
  </si>
  <si>
    <t>Chain (1); Domain (1); Modified residue (2); Motif (1); Region (2); Repeat (10)</t>
  </si>
  <si>
    <t>437_C_437;</t>
  </si>
  <si>
    <t>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{ECO:0000269|PubMed:10523667}.</t>
  </si>
  <si>
    <t>Q70PC5</t>
  </si>
  <si>
    <t>imp alpha 5</t>
  </si>
  <si>
    <t>TC450894 UniRef100_Q70PC5 Cluster: Importin alpha 5.1 protein</t>
  </si>
  <si>
    <t>CL3408Contig3;BJ030804 UniRef100_Q70PC5 Cluster: Importin alpha 5.1 protein; n=1; Xenopus laevis|Rep: Importin alpha 5.1 protein - Xenopus laevis African clawed frog, partial 26%;CL3408Contig4;TC450894 UniRef100_Q70PC5 Cluster: Importin alpha 5.1 protein; n=1; Xenopus laevis|Rep: Importin alpha 5.1 protein - Xenopus laevis African clawed frog, complete</t>
  </si>
  <si>
    <t>CL1917Contig5</t>
  </si>
  <si>
    <t>IMB_XENLA</t>
  </si>
  <si>
    <t>IMB1_HUMAN</t>
  </si>
  <si>
    <t>Importin subunit beta-1 (Importin-90) (Karyopherin subunit beta-1) (Nuclear factor p97) (Pore targeting complex 97 kDa subunit) (PTAC97)</t>
  </si>
  <si>
    <t>Q14974</t>
  </si>
  <si>
    <t>KPNB1 NTF97</t>
  </si>
  <si>
    <t>3837;</t>
  </si>
  <si>
    <t>Alternative sequence (1); Beta strand (10); Chain (1); Compositional bias (1); Cross-link (2); Domain (1); Helix (56); Modified residue (5); Mutagenesis (2); Region (2); Repeat (19); Sequence conflict (3); Turn (10)</t>
  </si>
  <si>
    <t>K14293;</t>
  </si>
  <si>
    <t>ENSGT00550000074898;</t>
  </si>
  <si>
    <t>250_RANBP1-RAN-KPNB1_complex;</t>
  </si>
  <si>
    <t>Functions in nuclear protein import, either in association with an adapter protein, like an importin-alpha subunit, which binds to nuclear localization signals (NLS) in cargo substrates, or by acting as autonomous nuclear transport receptor. Acting autonomously, serves itself as NLS receptor.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Mediates autonomously the nuclear import of ribosomal proteins RPL23A, RPS7 and RPL5. Binds to a beta-like import receptor binding (BIB) domain of RPL23A. In association with IPO7 mediates the nuclear import of H1 histone. In vitro, mediates nuclear import of H2A, H2B, H3 and H4 histones. In case of HIV-1 infection, binds and mediates the nuclear import of HIV-1 Rev. Imports SNAI1 and PRKCI into the nucleus. {ECO:0000269|PubMed:10228156, ECO:0000269|PubMed:11891849, ECO:0000269|PubMed:19386897, ECO:0000269|PubMed:9687515}.</t>
  </si>
  <si>
    <t>P52297</t>
  </si>
  <si>
    <t>kpnb1</t>
  </si>
  <si>
    <t>100137718;</t>
  </si>
  <si>
    <t>Importin subunit beta (Importin-90) (Karyopherin subunit beta) (p97)</t>
  </si>
  <si>
    <t>FUNCTION: Required for nuclear protein import and mediates docking of import substrate to distinct nucleoporins. {ECO:0000269|PubMed:7878057}.</t>
  </si>
  <si>
    <t>SUBCELLULAR LOCATION: Cytoplasm {ECO:0000250|UniProtKB:Q14974}. Nucleus envelope {ECO:0000250|UniProtKB:Q14974}.</t>
  </si>
  <si>
    <t>Chain (1); Domain (1); Region (2); Repeat (19); Sequence conflict (10)</t>
  </si>
  <si>
    <t>CL1917Contig1;CL1917Contig5;zeinaSSns_comp389630_c0_seq1 len=3959</t>
  </si>
  <si>
    <t>CL918Contig5</t>
  </si>
  <si>
    <t>Q7ZWN1_XENLA</t>
  </si>
  <si>
    <t>IMDH1_HUMAN</t>
  </si>
  <si>
    <t>Inosine-5'-monophosphate dehydrogenase 1 (IMP dehydrogenase 1) (IMPD 1) (IMPDH 1) (EC 1.1.1.205) (IMPDH-I)</t>
  </si>
  <si>
    <t>P20839</t>
  </si>
  <si>
    <t>IMPDH1 IMPD1</t>
  </si>
  <si>
    <t>3614;</t>
  </si>
  <si>
    <t>Active site (1); Alternative sequence (6); Beta strand (16); Binding site (2); Chain (1); Domain (2); Helix (14); Initiator methionine (1); Metal binding (6); Natural variant (9); Nucleotide binding (2); Region (3); Sequence conflict (5); Turn (4)</t>
  </si>
  <si>
    <t>K00088;</t>
  </si>
  <si>
    <t>ENSGT00530000062923;</t>
  </si>
  <si>
    <t>242_C_242;</t>
  </si>
  <si>
    <t>Catalyzes the conversion of inosine 5'-phosphate (IMP) to xanthosine 5'-phosphate (XMP), the first committed and rate-limiting step in the de novo synthesis of guanine nucleotides, and therefore plays an important role in the regulation of cell growth. Could also have a single-stranded nucleic acid-binding activity and could play a role in RNA and/or DNA metabolism. It may also have a role in the development of malignancy and the growth progression of some tumors.</t>
  </si>
  <si>
    <t>Q7ZWN1</t>
  </si>
  <si>
    <t>impdh1 impdh</t>
  </si>
  <si>
    <t>380485;</t>
  </si>
  <si>
    <t>Inosine-5'-monophosphate dehydrogenase (IMP dehydrogenase) (IMPD) (IMPDH) (EC 1.1.1.205)</t>
  </si>
  <si>
    <t>FUNCTION: Catalyzes the conversion of inosine 5'-phosphate (IMP) to xanthosine 5'-phosphate (XMP), the first committed and rate-limiting step in the de novo synthesis of guanine nucleotides, and therefore plays an important role in the regulation of cell growth. {ECO:0000256|HAMAP-Rule:MF_03156}.</t>
  </si>
  <si>
    <t>SUBCELLULAR LOCATION: Cytoplasm {ECO:0000256|HAMAP-Rule:MF_03156}. Nucleus {ECO:0000256|HAMAP-Rule:MF_03156}.</t>
  </si>
  <si>
    <t>Active site (1); Binding site (2); Domain (2); Metal binding (4); Nucleotide binding (2); Region (3)</t>
  </si>
  <si>
    <t>CL918Contig5;CL918Contig7;dsrrswapns_comp214646_c2_seq9 len=3023;CL918Contig6;CL918Contig1;zeinaSSns_comp388250_c0_seq4 len=3072</t>
  </si>
  <si>
    <t>CL354Contig1</t>
  </si>
  <si>
    <t>Q7ZYP7_XENLA</t>
  </si>
  <si>
    <t>IMDH2_HUMAN</t>
  </si>
  <si>
    <t>Inosine-5'-monophosphate dehydrogenase 2 (IMP dehydrogenase 2) (IMPD 2) (IMPDH 2) (EC 1.1.1.205) (IMPDH-II)</t>
  </si>
  <si>
    <t>P12268</t>
  </si>
  <si>
    <t>IMPDH2 IMPD2</t>
  </si>
  <si>
    <t>3615;</t>
  </si>
  <si>
    <t>Active site (1); Beta strand (23); Binding site (2); Chain (1); Domain (2); Helix (18); Initiator methionine (1); Metal binding (6); Modified residue (4); Natural variant (1); Nucleotide binding (2); Region (3); Sequence conflict (1); Turn (3)</t>
  </si>
  <si>
    <t>Q7ZYP7</t>
  </si>
  <si>
    <t>impdh2 impdh MGC53627</t>
  </si>
  <si>
    <t>398453;</t>
  </si>
  <si>
    <t>zeinaSSns_comp384161_c0_seq1</t>
  </si>
  <si>
    <t>Q6INR4_XENLA</t>
  </si>
  <si>
    <t>IMP3_HUMAN</t>
  </si>
  <si>
    <t>U3 small nucleolar ribonucleoprotein protein IMP3 (U3 snoRNP protein IMP3) (BRMS2)</t>
  </si>
  <si>
    <t>Q9NV31</t>
  </si>
  <si>
    <t>IMP3 C15orf12 MRPS4</t>
  </si>
  <si>
    <t>55272;</t>
  </si>
  <si>
    <t>Beta strand (5); Chain (1); Compositional bias (1); Domain (1); Helix (3); Sequence conflict (1)</t>
  </si>
  <si>
    <t>K14560;</t>
  </si>
  <si>
    <t>ENSGT00550000075090;</t>
  </si>
  <si>
    <t>164_IMP3-IMP4-MPP10_complex;</t>
  </si>
  <si>
    <t>Component of the 60-80S U3 small nucleolar ribonucleoprotein (U3 snoRNP). Required for the early cleavages during pre-18S ribosomal RNA processing. {ECO:0000269|PubMed:12655004}.</t>
  </si>
  <si>
    <t>Q6INR4</t>
  </si>
  <si>
    <t>imp3 MGC81216</t>
  </si>
  <si>
    <t>432130;</t>
  </si>
  <si>
    <t>MGC81216 protein</t>
  </si>
  <si>
    <t>zeinaSSns_comp384161_c0_seq1 len=1185</t>
  </si>
  <si>
    <t>zeinaSSns_comp384161_c0_seq1 len=1185;CL3639Contig2;DC129979 UniRef100_Q6INR4 Cluster: MGC81216 protein; n=1; Xenopus laevis|Rep: MGC81216 protein - Xenopus laevis African clawed frog, partial 62%</t>
  </si>
  <si>
    <t>CL1067Contig4</t>
  </si>
  <si>
    <t>F7E229_XENTR</t>
  </si>
  <si>
    <t>IMP4_HUMAN</t>
  </si>
  <si>
    <t>U3 small nucleolar ribonucleoprotein protein IMP4 (U3 snoRNP protein IMP4) (Brix domain-containing protein 4)</t>
  </si>
  <si>
    <t>Q96G21</t>
  </si>
  <si>
    <t>IMP4 BXDC4</t>
  </si>
  <si>
    <t>92856;</t>
  </si>
  <si>
    <t>K14561;</t>
  </si>
  <si>
    <t>ENSGT00550000074987;</t>
  </si>
  <si>
    <t>F7E229</t>
  </si>
  <si>
    <t>coq3</t>
  </si>
  <si>
    <t>CL1067Contig4;TC464692 homologue to UniRef100_Q6NTP0 Cluster: MGC83136 protein; n=1; Xenopus laevis|Rep: MGC83136 protein - Xenopus laevis African clawed frog, partial 79%</t>
  </si>
  <si>
    <t>zeinaSSns_comp381474_c0_seq2</t>
  </si>
  <si>
    <t>IMPCT_XENLA</t>
  </si>
  <si>
    <t>IMPCT_HUMAN</t>
  </si>
  <si>
    <t>Protein IMPACT (Imprinted and ancient gene protein homolog)</t>
  </si>
  <si>
    <t>Q9P2X3</t>
  </si>
  <si>
    <t>IMPACT</t>
  </si>
  <si>
    <t>55364;</t>
  </si>
  <si>
    <t>Alternative sequence (1); Chain (1); Domain (1); Natural variant (2)</t>
  </si>
  <si>
    <t>ENSGT00390000017571;</t>
  </si>
  <si>
    <t>Translational regulator that ensures constant high levels of translation under amino acid starvation. Acts by interacting with GCN1/GCN1L1, thereby preventing activation of GCN2 protein kinases (EIF2AK1 to 4) and subsequent down-regulation of protein synthesis (By similarity). May be required to regulate translation in specific neuronal cells under amino acid starvation conditions by preventing GCN2 activation and therefore ATF4 synthesis (By similarity). Through its action on GCN2, may also facilitate neuritogenesis (By similarity). {ECO:0000250}.</t>
  </si>
  <si>
    <t>Q9W625</t>
  </si>
  <si>
    <t>impact</t>
  </si>
  <si>
    <t>373600;</t>
  </si>
  <si>
    <t>Protein IMPACT (Imprinted and ancient gene protein homolog) (Ximpact)</t>
  </si>
  <si>
    <t>FUNCTION: Translational regulator that ensures constant high levels of translation under amino acid starvation. Acts by interacting with gcn1/gcn1l1, thereby preventing activation of gcn2 protein kinase and subsequent down-regulation of protein synthesis (By similarity). {ECO:0000250}.</t>
  </si>
  <si>
    <t>SUBCELLULAR LOCATION: Cytoplasm {ECO:0000250}. Note=May be associated with polysomes. {ECO:0000250}.</t>
  </si>
  <si>
    <t>Chain (1); Domain (1); Erroneous initiation (1)</t>
  </si>
  <si>
    <t>zeinaSSns_comp381474_c0_seq2 len=1174</t>
  </si>
  <si>
    <t>zeinaSSns_comp381474_c0_seq2 len=1174;dsrrswapns_comp200891_c4_seq11 len=1835;CL4817Contig1;CL4817Contig2</t>
  </si>
  <si>
    <t>CL5437Contig1</t>
  </si>
  <si>
    <t>INADL_HUMAN</t>
  </si>
  <si>
    <t>InaD-like protein (Inadl protein) (hINADL) (Pals1-associated tight junction protein) (Protein associated to tight junctions)</t>
  </si>
  <si>
    <t>Q8NI35</t>
  </si>
  <si>
    <t>INADL PATJ</t>
  </si>
  <si>
    <t>10207;</t>
  </si>
  <si>
    <t>Alternative sequence (6); Beta strand (44); Chain (1); Domain (11); Erroneous gene model prediction (3); Helix (20); Modified residue (6); Mutagenesis (2); Natural variant (12); Sequence conflict (2); Turn (1)</t>
  </si>
  <si>
    <t>K06092;</t>
  </si>
  <si>
    <t>ENSGT00760000119017;</t>
  </si>
  <si>
    <t>80_"CRB1-MPP5-INADL_complex::MPP4-MPP5-CRB1_complex::RICH1/AMOT_polarity_complex,_Flag-Amot_precipitated";254_"RICH1/AMOT_polarity_complex,_Flag-Rich1_precipitated";</t>
  </si>
  <si>
    <t>Scaffolding protein that may bring different proteins into adjacent positions at the cell membrane. May regulate protein targeting, cell polarity and integrity of tight junctions. May regulate the surface expression and/or function of ASIC3 in sensory neurons. {ECO:0000269|PubMed:11927608}.</t>
  </si>
  <si>
    <t>CL5437Contig1;CL5437Contig2</t>
  </si>
  <si>
    <t>Q6GN19_XENLA</t>
  </si>
  <si>
    <t>Q6GN19</t>
  </si>
  <si>
    <t>pard3 MGC83635</t>
  </si>
  <si>
    <t>444443;</t>
  </si>
  <si>
    <t>MGC83635 protein</t>
  </si>
  <si>
    <t>CL7597Contig1</t>
  </si>
  <si>
    <t>INTU_XENLA</t>
  </si>
  <si>
    <t>INTU_HUMAN</t>
  </si>
  <si>
    <t>Protein inturned (Inturned planar cell polarity effector homolog) (PDZ domain-containing protein 6)</t>
  </si>
  <si>
    <t>Q9ULD6</t>
  </si>
  <si>
    <t>INTU KIAA1284 PDZD6 PDZK6</t>
  </si>
  <si>
    <t>27152;</t>
  </si>
  <si>
    <t>Alternative sequence (5); Chain (1); Domain (1); Erroneous initiation (1)</t>
  </si>
  <si>
    <t>ENSGT00390000001301;</t>
  </si>
  <si>
    <t>Plays a key role in ciliogenesis and embryonic development. Regulator of cilia formation by controlling the organization of the apical actin cytoskeleton and the positioning of the basal bodies at the apical cell surface, which in turn is essential for the normal orientation of elongating ciliary microtubules. Plays a key role in definition of cell polarity via its role in ciliogenesis but not via conversion extension. Has an indirect effect on hedgehog signaling (By similarity). {ECO:0000250}.</t>
  </si>
  <si>
    <t>Q2I0E5</t>
  </si>
  <si>
    <t>intu in int</t>
  </si>
  <si>
    <t>734193;</t>
  </si>
  <si>
    <t>Protein inturned (Inturned planar cell polarity effector homolog) (Xint)</t>
  </si>
  <si>
    <t>FUNCTION: Plays a role in the definition of cell polarity via the planar cell polarity (PCP) cascade. Required for ciliogenesis by controlling the organization of the apical actin cytoskeleton and the positioning of the basal bodies at the apical cell surface, which in turn is essential for the normal orientation of elongating ciliary microtubules. Controls the localization of both rhoa and disheveled in multi-ciliated cells. Has an indirect effect on hedgehog signaling. {ECO:0000269|PubMed:16493421, ECO:0000269|PubMed:18552847}.</t>
  </si>
  <si>
    <t>SUBCELLULAR LOCATION: Cell surface {ECO:0000269|PubMed:16493421}. Cell membrane {ECO:0000269|PubMed:16493421}. Cytoplasm {ECO:0000250}. Note=Enriched at the apical surface in ciliated cells. Localizes to the cell membrane in non-ciliated cells. {ECO:0000269|PubMed:16493421}.</t>
  </si>
  <si>
    <t>CL11302Contig1</t>
  </si>
  <si>
    <t>F6SLS8_XENTR</t>
  </si>
  <si>
    <t>IPYR2_HUMAN</t>
  </si>
  <si>
    <t>Inorganic pyrophosphatase 2, mitochondrial (EC 3.6.1.1) (Pyrophosphatase SID6-306) (Pyrophosphate phospho-hydrolase 2) (PPase 2)</t>
  </si>
  <si>
    <t>Q9H2U2</t>
  </si>
  <si>
    <t>PPA2 HSPC124</t>
  </si>
  <si>
    <t>27068;</t>
  </si>
  <si>
    <t>Alternative sequence (5); Chain (1); Erroneous initiation (3); Erroneous termination (1); Frameshift (1); Metal binding (4); Modified residue (5); Natural variant (1); Sequence caution (2); Sequence conflict (6); Transit peptide (1)</t>
  </si>
  <si>
    <t>K01507;</t>
  </si>
  <si>
    <t>ENSGT00390000017004;</t>
  </si>
  <si>
    <t>F6SLS8</t>
  </si>
  <si>
    <t>wdr81</t>
  </si>
  <si>
    <t>CL3526Contig1;CL11302Contig1</t>
  </si>
  <si>
    <t>CL5766Contig3</t>
  </si>
  <si>
    <t>IQEC2_HUMAN</t>
  </si>
  <si>
    <t>IQ motif and SEC7 domain-containing protein 2</t>
  </si>
  <si>
    <t>Q5JU85</t>
  </si>
  <si>
    <t>IQSEC2 KIAA0522</t>
  </si>
  <si>
    <t>23096;</t>
  </si>
  <si>
    <t>Alternative sequence (4); Chain (1); Coiled coil (1); Compositional bias (4); Domain (3); Erroneous initiation (1); Frameshift (1); Modified residue (5); Natural variant (4); Sequence conflict (1)</t>
  </si>
  <si>
    <t>K12495;</t>
  </si>
  <si>
    <t>CL5766Contig3;BJ641362 homologue to UniRef100_UPI00004D89D4 Cluster: IQ motif and Sec7 domain-containing protein 2.; n=1; Xenopus tropicalis|Rep: IQ motif and Sec7 domain-containing protein 2. - Xenopus tropicalis, partial 18%</t>
  </si>
  <si>
    <t>CL3187Contig1</t>
  </si>
  <si>
    <t>IQGA3_HUMAN</t>
  </si>
  <si>
    <t>Ras GTPase-activating-like protein IQGAP3</t>
  </si>
  <si>
    <t>IQGAP3</t>
  </si>
  <si>
    <t>Q86VI3</t>
  </si>
  <si>
    <t>128239;</t>
  </si>
  <si>
    <t>Beta strand (7); Chain (1); Domain (6); Helix (4); Modified residue (3); Natural variant (7); Sequence conflict (1); Turn (1)</t>
  </si>
  <si>
    <t>K05767;</t>
  </si>
  <si>
    <t>ENSGT00600000084379;</t>
  </si>
  <si>
    <t>CL9679Contig1</t>
  </si>
  <si>
    <t>IRAK1_HUMAN</t>
  </si>
  <si>
    <t>Interleukin-1 receptor-associated kinase 1 (IRAK-1) (EC 2.7.11.1)</t>
  </si>
  <si>
    <t>P51617</t>
  </si>
  <si>
    <t>IRAK1 IRAK</t>
  </si>
  <si>
    <t>3654;</t>
  </si>
  <si>
    <t>Active site (1); Alternative sequence (4); Binding site (2); Chain (1); Compositional bias (2); Cross-link (2); Domain (2); Modified residue (4); Mutagenesis (3); Natural variant (11); Nucleotide binding (2); Region (1)</t>
  </si>
  <si>
    <t>K04730;</t>
  </si>
  <si>
    <t>ENSGT00530000063073;</t>
  </si>
  <si>
    <t>Serine/threonine-protein kinase that plays a critical role in initiating innate immune response against foreign pathogens. Involved in Toll-like receptor (TLR) and IL-1R signaling pathways. Is rapidly recruited by MYD88 to the receptor-signaling complex upon TLR activation. Association with MYD88 leads to IRAK1 phosphorylation by IRAK4 and subsequent autophosphorylation and kinase activation. Phosphorylates E3 ubiquitin ligases Pellino proteins (PELI1, PELI2 and PELI3) to promote pellino-mediated polyubiquitination of IRAK1. Then, the ubiquitin-binding domain of IKBKG/NEMO binds to polyubiquitinated IRAK1 bringing together the IRAK1-MAP3K7/TAK1-TRAF6 complex and the NEMO-IKKA-IKKB complex. In turn, MAP3K7/TAK1 activates IKKs (CHUK/IKKA and IKBKB/IKKB) leading to NF-kappa-B nuclear translocation and activation. Alternatively, phosphorylates TIRAP to promote its ubiquitination and subsequent degradation. Phosphorylates the interferon regulatory factor 7 (IRF7) to induce its activation and translocation to the nucleus, resulting in transcriptional activation of type I IFN genes, which drive the cell in an antiviral state. When sumoylated, translocates to the nucleus and phosphorylates STAT3. {ECO:0000269|PubMed:11397809, ECO:0000269|PubMed:12860405, ECO:0000269|PubMed:14684752, ECO:0000269|PubMed:15084582, ECO:0000269|PubMed:15465816, ECO:0000269|PubMed:15767370, ECO:0000269|PubMed:17997719, ECO:0000269|PubMed:20400509}.</t>
  </si>
  <si>
    <t>dsrrswapns_comp211484_c2_seq2</t>
  </si>
  <si>
    <t>Q63ZP8_XENLA</t>
  </si>
  <si>
    <t>IRF6_HUMAN</t>
  </si>
  <si>
    <t>Interferon regulatory factor 6 (IRF-6)</t>
  </si>
  <si>
    <t>O14896</t>
  </si>
  <si>
    <t>IRF6</t>
  </si>
  <si>
    <t>3664;</t>
  </si>
  <si>
    <t>Alternative sequence (1); Chain (1); DNA binding (1); Natural variant (45)</t>
  </si>
  <si>
    <t>K10154;</t>
  </si>
  <si>
    <t>ENSGT00760000119093;</t>
  </si>
  <si>
    <t>Probable DNA-binding transcriptional activator. Key determinant of the keratinocyte proliferation-differentiation switch involved in appropriate epidermal development (By similarity). Plays a role in regulating mammary epithelial cell proliferation (By similarity). May regulate WDR65 transcription (By similarity). {ECO:0000250}.</t>
  </si>
  <si>
    <t>Q63ZP8</t>
  </si>
  <si>
    <t>irf5 LOC494760</t>
  </si>
  <si>
    <t>494760;</t>
  </si>
  <si>
    <t>LOC494760 protein</t>
  </si>
  <si>
    <t>dsrrswapns_comp211484_c2_seq2 len=2479</t>
  </si>
  <si>
    <t>dsrrswapns_comp211484_c2_seq2 len=2479;zeinaSSns_comp382432_c0_seq1 len=1931</t>
  </si>
  <si>
    <t>CL21049Contig1</t>
  </si>
  <si>
    <t>IRF7_HUMAN</t>
  </si>
  <si>
    <t>Interferon regulatory factor 7 (IRF-7)</t>
  </si>
  <si>
    <t>Q92985</t>
  </si>
  <si>
    <t>IRF7</t>
  </si>
  <si>
    <t>3665;</t>
  </si>
  <si>
    <t>Alternative sequence (4); Beta strand (4); Chain (1); Cross-link (2); DNA binding (1); Helix (4); Modified residue (3); Mutagenesis (4); Natural variant (3)</t>
  </si>
  <si>
    <t>K09447;</t>
  </si>
  <si>
    <t>Key transcriptional regulator of type I interferon (IFN)-dependent immune responses and plays a critical role in the innate immune response against DNA and RNA viruses. Regulates the transcription of type I IFN genes (IFN-alpha and IFN-beta) and IFN-stimulated genes (ISG) by binding to an interferon-stimulated response element (ISRE) in their promoters. Can efficiently activate both the IFN-beta (IFNB) and the IFN-alpha (IFNA) genes and mediate their induction via both the virus-activated, MyD88-independent pathway and the TLR-activated, MyD88-dependent pathway. Required during both the early and late phases of the IFN gene induction but is more critical for the late than for the early phase. Exists in an inactive form in the cytoplasm of uninfected cells and following viral infection, double-stranded RNA (dsRNA), or toll-like receptor (TLR) signaling, becomes phosphorylated by IKBKE and TBK1 kinases. This induces a conformational change, leading to its dimerization and nuclear localization where along with other coactivators it can activate transcription of the type I IFN and ISG genes. Can also play a role in regulating adaptive immune responses by inducing PSMB9/LMP2 expression, either directly or through induction of IRF1. Binds to the Q promoter (Qp) of EBV nuclear antigen 1 a (EBNA1) and may play a role in the regulation of EBV latency. Can activate distinct gene expression programs in macrophages and regulate the anti-tumor properties of primary macrophages. {ECO:0000269|PubMed:11073981, ECO:0000269|PubMed:12374802, ECO:0000269|PubMed:15361868, ECO:0000269|PubMed:17404045}.</t>
  </si>
  <si>
    <t>CL2937Contig2</t>
  </si>
  <si>
    <t>IRS1B_XENLA</t>
  </si>
  <si>
    <t>IRS1_HUMAN</t>
  </si>
  <si>
    <t>Insulin receptor substrate 1 (IRS-1)</t>
  </si>
  <si>
    <t>P35568</t>
  </si>
  <si>
    <t>IRS1</t>
  </si>
  <si>
    <t>3667;</t>
  </si>
  <si>
    <t>Beta strand (15); Chain (1); Compositional bias (6); Domain (2); Helix (7); Modified residue (22); Motif (9); Mutagenesis (6); Natural variant (11); Region (2); Sequence conflict (3); Turn (2)</t>
  </si>
  <si>
    <t>K16172;</t>
  </si>
  <si>
    <t>ENSGT00530000063420;</t>
  </si>
  <si>
    <t>281_Sam68-p85_P13K-IRS-1-IR_signaling_complex;</t>
  </si>
  <si>
    <t>May mediate the control of various cellular processes by insulin. When phosphorylated by the insulin receptor binds specifically to various cellular proteins containing SH2 domains such as phosphatidylinositol 3-kinase p85 subunit or GRB2. Activates phosphatidylinositol 3-kinase when bound to the regulatory p85 subunit (By similarity). {ECO:0000250}.</t>
  </si>
  <si>
    <t>P84770</t>
  </si>
  <si>
    <t>irs1-b</t>
  </si>
  <si>
    <t>Insulin receptor substrate 1-B (IRS1-B) (xIRS-1-B) (XIRS-L')</t>
  </si>
  <si>
    <t>FUNCTION: May mediate the control of various cellular processes by insulin. When phosphorylated by the insulin receptor binds specifically to various cellular proteins containing SH2 domains such as phosphatidylinositol 3-kinase p85 subunit or grb2. Activates phosphatidylinositol 3-kinase when bound to the regulatory p85 subunit (By similarity). {ECO:0000250}.</t>
  </si>
  <si>
    <t>Chain (1); Compositional bias (2); Domain (2); Modified residue (11); Motif (9); Region (1)</t>
  </si>
  <si>
    <t>CL2937Contig2;CL2937Contig3</t>
  </si>
  <si>
    <t>CL1182Contig2</t>
  </si>
  <si>
    <t>UIMC1_XENTR</t>
  </si>
  <si>
    <t>IRS2_HUMAN</t>
  </si>
  <si>
    <t>Insulin receptor substrate 2 (IRS-2)</t>
  </si>
  <si>
    <t>Q9Y4H2</t>
  </si>
  <si>
    <t>IRS2</t>
  </si>
  <si>
    <t>8660;</t>
  </si>
  <si>
    <t>Chain (1); Compositional bias (10); Domain (2); Modified residue (37); Motif (7); Natural variant (5); Sequence conflict (25)</t>
  </si>
  <si>
    <t>K07187;</t>
  </si>
  <si>
    <t>May mediate the control of various cellular processes by insulin.</t>
  </si>
  <si>
    <t>A0JM80</t>
  </si>
  <si>
    <t>uimc1 rap80</t>
  </si>
  <si>
    <t>780212;</t>
  </si>
  <si>
    <t>BRCA1-A complex subunit RAP80 (Receptor-associated protein 80) (Ubiquitin interaction motif-containing protein 1)</t>
  </si>
  <si>
    <t>FUNCTION: Ubiquitin-binding protein that specifically recognizes and binds 'Lys-63'-linked ubiquitin. Plays a central role in the BRCA1-A complex by specifically binding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Also weakly binds monoubiquitin but with much less affinity than 'Lys-63'-linked ubiquitin (By similarity). {ECO:0000250}.</t>
  </si>
  <si>
    <t>SUBCELLULAR LOCATION: Nucleus {ECO:0000250}. Note=Localizes at sites of DNA damage at double-strand breaks (DSBs). {ECO:0000250}.</t>
  </si>
  <si>
    <t>Chain (1); Domain (2); Motif (1); Region (1)</t>
  </si>
  <si>
    <t>CL1182Contig2;CL1182Contig6;dsrrswapns_comp216573_c6_seq5 len=4965;zeinaSSns_comp385793_c1_seq1 len=1417</t>
  </si>
  <si>
    <t>CL6308Contig3</t>
  </si>
  <si>
    <t>Q6DE93_XENLA</t>
  </si>
  <si>
    <t>IST1_HUMAN</t>
  </si>
  <si>
    <t>IST1 homolog (hIST1) (Putative MAPK-activating protein PM28)</t>
  </si>
  <si>
    <t>P53990</t>
  </si>
  <si>
    <t>IST1 KIAA0174</t>
  </si>
  <si>
    <t>9798;</t>
  </si>
  <si>
    <t>Alternative sequence (6); Chain (1); Erroneous initiation (1); Helix (10); Modified residue (1); Motif (2); Mutagenesis (11); Region (4); Turn (2)</t>
  </si>
  <si>
    <t>ENSGT00390000007453;</t>
  </si>
  <si>
    <t>264_C_264;</t>
  </si>
  <si>
    <t>Proposed to be involved in specific functions of the ESCRT machinery. Is required for efficient abscission during cytokinesis, but not for HIV-1 budding. The involvement in the MVB pathway is not established. Involved in recruiting VPS4A and/or VPS4B to the midbody of dividing cells. {ECO:0000269|PubMed:19129479, ECO:0000269|PubMed:19129480}.</t>
  </si>
  <si>
    <t>Q6DE93</t>
  </si>
  <si>
    <t>ist1 MGC79118</t>
  </si>
  <si>
    <t>446489;</t>
  </si>
  <si>
    <t>MGC79118 protein</t>
  </si>
  <si>
    <t>CL6308Contig3;CL6308Contig1;CL6308Contig2</t>
  </si>
  <si>
    <t>CL8653Contig1</t>
  </si>
  <si>
    <t>Q5U4L0_XENLA</t>
  </si>
  <si>
    <t>ITLN2_HUMAN</t>
  </si>
  <si>
    <t>Intelectin-2 (Endothelial lectin HL-2)</t>
  </si>
  <si>
    <t>Q8WWU7</t>
  </si>
  <si>
    <t>ITLN2 UNQ2789/PRO7179</t>
  </si>
  <si>
    <t>142683;</t>
  </si>
  <si>
    <t>Alternative sequence (1); Chain (1); Domain (1); Natural variant (2); Signal peptide (1)</t>
  </si>
  <si>
    <t>K17527;</t>
  </si>
  <si>
    <t>ENSGT00390000008567;</t>
  </si>
  <si>
    <t>May play a role in the defense system against pathogens. {ECO:0000250}.</t>
  </si>
  <si>
    <t>Q5U4L0</t>
  </si>
  <si>
    <t>LOC100101274</t>
  </si>
  <si>
    <t>100101274;</t>
  </si>
  <si>
    <t>LOC100101274 protein</t>
  </si>
  <si>
    <t>CL8653Contig1;CL4286Contig1;BJ612102 UniRef100_Q91719 Cluster: Cortical granule lectin; n=1; Xenopus laevis|Rep: Cortical granule lectin - Xenopus laevis African clawed frog, partial 44%;TC454011 UniRef100_Q91719 Cluster: Cortical granule lectin; n=1; Xenopus laevis|Rep: Cortical granule lectin - Xenopus laevis African clawed frog, partial 87%;TC426948 homologue to UniRef100_Q91719 Cluster: Cortical granule lectin; n=1; Xenopus laevis|Rep: Cortical granule lectin - Xenopus laevis African clawed frog, partial 53%</t>
  </si>
  <si>
    <t>CL4650Contig2</t>
  </si>
  <si>
    <t>Q6GMD0_XENLA</t>
  </si>
  <si>
    <t>ITSN2_HUMAN</t>
  </si>
  <si>
    <t>Intersectin-2 (SH3 domain-containing protein 1B) (SH3P18) (SH3P18-like WASP-associated protein)</t>
  </si>
  <si>
    <t>Q9NZM3</t>
  </si>
  <si>
    <t>ITSN2 KIAA1256 SH3D1B SWAP</t>
  </si>
  <si>
    <t>50618;</t>
  </si>
  <si>
    <t>Alternative sequence (4); Beta strand (39); Calcium binding (1); Chain (1); Coiled coil (1); Domain (11); Erroneous initiation (4); Helix (13); Modified residue (7); Natural variant (4); Sequence conflict (7); Turn (2)</t>
  </si>
  <si>
    <t>Adapter protein that may provide indirect link between the endocytic membrane traffic and the actin assembly machinery. May regulate the formation of clathrin-coated vesicles (CCPs). Seems to be involved in CCPs maturation including invagination or budding. Involved in endocytosis of integrin beta-1 (ITGB1) and transferrin receptor (TFR). {ECO:0000269|PubMed:19458185, ECO:0000269|PubMed:22648170}.</t>
  </si>
  <si>
    <t>Q6GMD0</t>
  </si>
  <si>
    <t>LOC443694</t>
  </si>
  <si>
    <t>LOC443694 protein (Fragment)</t>
  </si>
  <si>
    <t>CL8378Contig1</t>
  </si>
  <si>
    <t>Q505M7_XENLA</t>
  </si>
  <si>
    <t>IVD_HUMAN</t>
  </si>
  <si>
    <t>Isovaleryl-CoA dehydrogenase, mitochondrial (IVD) (EC 1.3.8.4)</t>
  </si>
  <si>
    <t>IVD</t>
  </si>
  <si>
    <t>P26440</t>
  </si>
  <si>
    <t>3712;</t>
  </si>
  <si>
    <t>Active site (1); Alternative sequence (1); Beta strand (10); Binding site (4); Chain (1); Erroneous gene model prediction (3); Erroneous initiation (1); Helix (21); Modified residue (10); Mutagenesis (2); Natural variant (14); Nucleotide binding (4); Region (3); Sequence conflict (2); Transit peptide (1); Turn (4)</t>
  </si>
  <si>
    <t>K00253;</t>
  </si>
  <si>
    <t>Q505M7</t>
  </si>
  <si>
    <t>LOC734152 LOC733389</t>
  </si>
  <si>
    <t>LOC733389 protein (LOC734152 protein) (Fragment)</t>
  </si>
  <si>
    <t>dsrrswapns_comp209305_c0_seq3</t>
  </si>
  <si>
    <t>JIP4_HUMAN</t>
  </si>
  <si>
    <t>C-Jun-amino-terminal kinase-interacting protein 4 (JIP-4) (JNK-interacting protein 4) (Cancer/testis antigen 89) (CT89) (Human lung cancer oncogene 6 protein) (HLC-6) (JNK-associated leucine-zipper protein) (JLP) (Mitogen-activated protein kinase 8-interacting protein 4) (Proliferation-inducing protein 6) (Protein highly expressed in testis) (PHET) (Sperm surface protein) (Sperm-associated antigen 9) (Sperm-specific protein) (Sunday driver 1)</t>
  </si>
  <si>
    <t>O60271</t>
  </si>
  <si>
    <t>SPAG9 HSS KIAA0516 MAPK8IP4 SYD1 HLC6</t>
  </si>
  <si>
    <t>9043;</t>
  </si>
  <si>
    <t>Alternative sequence (6); Chain (1); Coiled coil (3); Erroneous initiation (3); Helix (1); Modified residue (23); Natural variant (1); Sequence caution (4); Sequence conflict (4)</t>
  </si>
  <si>
    <t>257_C_257;327_C_327;</t>
  </si>
  <si>
    <t>The JNK-interacting protein (JIP) group of scaffold proteins selectively mediates JNK signaling by aggregating specific components of the MAPK cascade to form a functional JNK signaling module. Isoform 5 may play a role in spermatozoa-egg-interaction. {ECO:0000269|PubMed:14743216, ECO:0000269|PubMed:15693750}.</t>
  </si>
  <si>
    <t>dsrrswapns_comp209305_c0_seq3 len=4597</t>
  </si>
  <si>
    <t>CL2517Contig3</t>
  </si>
  <si>
    <t>Q6DFI0_XENLA</t>
  </si>
  <si>
    <t>K0020_HUMAN</t>
  </si>
  <si>
    <t>Pumilio domain-containing protein KIAA0020 (HBV X-transactivated gene 5 protein) (HBV XAg-transactivated protein 5) (Minor histocompatibility antigen HA-8) (HLA-HA8)</t>
  </si>
  <si>
    <t>Q15397</t>
  </si>
  <si>
    <t>KIAA0020 XTP5</t>
  </si>
  <si>
    <t>9933;</t>
  </si>
  <si>
    <t>Chain (1); Domain (1); Erroneous gene model prediction (2); Erroneous initiation (1); Modified residue (1); Natural variant (6); Region (1); Repeat (6); Sequence conflict (1)</t>
  </si>
  <si>
    <t>K14844;</t>
  </si>
  <si>
    <t>ENSGT00390000015757;</t>
  </si>
  <si>
    <t>Q6DFI0</t>
  </si>
  <si>
    <t>MGC83110</t>
  </si>
  <si>
    <t>446363;</t>
  </si>
  <si>
    <t>MGC83110 protein</t>
  </si>
  <si>
    <t>CL2517Contig1;TC465523 UniRef100_Q5M7C1 Cluster: LOC398471 protein; n=1; Xenopus laevis|Rep: LOC398471 protein - Xenopus laevis African clawed frog, partial 16%;CL2517Contig3;CL2517Contig2</t>
  </si>
  <si>
    <t>CL4810Contig1</t>
  </si>
  <si>
    <t>K0556_XENLA</t>
  </si>
  <si>
    <t>K0556_HUMAN</t>
  </si>
  <si>
    <t>Uncharacterized protein KIAA0556</t>
  </si>
  <si>
    <t>KIAA0556</t>
  </si>
  <si>
    <t>O60303</t>
  </si>
  <si>
    <t>23247;</t>
  </si>
  <si>
    <t>Chain (1); Coiled coil (1); Compositional bias (1); Erroneous initiation (1); Modified residue (1); Natural variant (7)</t>
  </si>
  <si>
    <t>ENSGT00390000004566;</t>
  </si>
  <si>
    <t>Q5XK85</t>
  </si>
  <si>
    <t>494850;</t>
  </si>
  <si>
    <t>Uncharacterized protein KIAA0556 homolog</t>
  </si>
  <si>
    <t>Chain (1); Compositional bias (3)</t>
  </si>
  <si>
    <t>CL6506Contig2</t>
  </si>
  <si>
    <t>K1468_HUMAN</t>
  </si>
  <si>
    <t>LisH domain and HEAT repeat-containing protein KIAA1468</t>
  </si>
  <si>
    <t>KIAA1468</t>
  </si>
  <si>
    <t>Q9P260</t>
  </si>
  <si>
    <t>57614;</t>
  </si>
  <si>
    <t>Alternative sequence (2); Chain (1); Coiled coil (2); Domain (1); Initiator methionine (1); Modified residue (10); Natural variant (1); Repeat (3)</t>
  </si>
  <si>
    <t>ENSGT00390000004385;</t>
  </si>
  <si>
    <t>CL1544Contig2</t>
  </si>
  <si>
    <t>K1671_HUMAN</t>
  </si>
  <si>
    <t>Uncharacterized protein KIAA1671</t>
  </si>
  <si>
    <t>KIAA1671</t>
  </si>
  <si>
    <t>Q9BY89</t>
  </si>
  <si>
    <t>85379;</t>
  </si>
  <si>
    <t>Alternative sequence (2); Chain (1); Erroneous initiation (1); Modified residue (27); Sequence conflict (1)</t>
  </si>
  <si>
    <t>ENSGT00730000111235;</t>
  </si>
  <si>
    <t>K1C18_HUMAN</t>
  </si>
  <si>
    <t>Keratin, type I cytoskeletal 18 (Cell proliferation-inducing gene 46 protein) (Cytokeratin-18) (CK-18) (Keratin-18) (K18)</t>
  </si>
  <si>
    <t>P05783</t>
  </si>
  <si>
    <t>KRT18 CYK18 PIG46</t>
  </si>
  <si>
    <t>3875;</t>
  </si>
  <si>
    <t>Chain (1); Glycosylation (3); Initiator methionine (1); Modified residue (26); Mutagenesis (18); Natural variant (5); Region (11); Sequence conflict (6); Site (3)</t>
  </si>
  <si>
    <t>K07604;</t>
  </si>
  <si>
    <t>ENSGT00760000119046;</t>
  </si>
  <si>
    <t>Involved in the uptake of thrombin-antithrombin complexes by hepatic cells (By similarity). When phosphorylated, plays a role in filament reorganization. Involved in the delivery of mutated CFTR to the plasma membrane. Together with KRT8, is involved in interleukin-6 (IL-6)-mediated barrier protection. {ECO:0000250, ECO:0000269|PubMed:15529338, ECO:0000269|PubMed:16424149, ECO:0000269|PubMed:17213200, ECO:0000269|PubMed:7523419, ECO:0000269|PubMed:8522591, ECO:0000269|PubMed:9298992, ECO:0000269|PubMed:9524113}.</t>
  </si>
  <si>
    <t>FUNCTION: When phosphorylated, plays a role in filament reorganization. {ECO:0000250}.</t>
  </si>
  <si>
    <t>CL1269Contig3</t>
  </si>
  <si>
    <t>K118B_XENLA</t>
  </si>
  <si>
    <t>Q7SY65</t>
  </si>
  <si>
    <t>krt18-b</t>
  </si>
  <si>
    <t>380504;</t>
  </si>
  <si>
    <t>Keratin, type I cytoskeletal 18-B (Cytokeratin-18-B) (CK-18-B) (Keratin-18-B) (K18-B)</t>
  </si>
  <si>
    <t>Chain (1); Compositional bias (1); Initiator methionine (1); Region (8); Site (2)</t>
  </si>
  <si>
    <t>CL1269Contig4;CL1269Contig5;dsrrswapns_comp209812_c1_seq2 len=1422;CL3195Contig1;CL1269Contig2;dsrrswapns_comp209812_c1_seq1 len=1414;CL1269Contig3</t>
  </si>
  <si>
    <t>Q6IRP5_XENLA</t>
  </si>
  <si>
    <t>K1C19_HUMAN</t>
  </si>
  <si>
    <t>Keratin, type I cytoskeletal 19 (Cytokeratin-19) (CK-19) (Keratin-19) (K19)</t>
  </si>
  <si>
    <t>P08727</t>
  </si>
  <si>
    <t>KRT19</t>
  </si>
  <si>
    <t>3880;</t>
  </si>
  <si>
    <t>Chain (1); Modified residue (2); Mutagenesis (2); Natural variant (1); Region (9); Sequence conflict (2); Site (2)</t>
  </si>
  <si>
    <t>ENSGT00760000118808;</t>
  </si>
  <si>
    <t>Involved in the organization of myofibers. Together with KRT8, helps to link the contractile apparatus to dystrophin at the costameres of striated muscle. {ECO:0000269|PubMed:16000376}.</t>
  </si>
  <si>
    <t>Q6IRP5</t>
  </si>
  <si>
    <t>krt19 MGC83069</t>
  </si>
  <si>
    <t>432054;</t>
  </si>
  <si>
    <t>MGC83069 protein</t>
  </si>
  <si>
    <t>CL7014Contig1</t>
  </si>
  <si>
    <t>TC424680</t>
  </si>
  <si>
    <t>Q7ZXU4_XENLA</t>
  </si>
  <si>
    <t>K2C8_HUMAN</t>
  </si>
  <si>
    <t>Keratin, type II cytoskeletal 8 (Cytokeratin-8) (CK-8) (Keratin-8) (K8) (Type-II keratin Kb8)</t>
  </si>
  <si>
    <t>P05787</t>
  </si>
  <si>
    <t>KRT8 CYK8</t>
  </si>
  <si>
    <t>3856;</t>
  </si>
  <si>
    <t>Alternative sequence (1); Chain (1); Compositional bias (1); Modified residue (27); Mutagenesis (3); Natural variant (7); Region (9); Sequence conflict (15); Site (1)</t>
  </si>
  <si>
    <t>K07605;</t>
  </si>
  <si>
    <t>ENSGT00760000118796;</t>
  </si>
  <si>
    <t>Together with KRT19, helps to link the contractile apparatus to dystrophin at the costameres of striated muscle. {ECO:0000269|PubMed:16000376}.</t>
  </si>
  <si>
    <t>Q7ZXU4</t>
  </si>
  <si>
    <t>krt8</t>
  </si>
  <si>
    <t>380217;</t>
  </si>
  <si>
    <t>Krt8 protein</t>
  </si>
  <si>
    <t>TC424680 homologue to UniRef100_Q7ZXU4 Cluster: Krt8 protein</t>
  </si>
  <si>
    <t>TC424680 homologue to UniRef100_Q7ZXU4 Cluster: Krt8 protein; n=1; Xenopus laevis|Rep: Krt8 protein - Xenopus laevis African clawed frog, complete;CL3Contig34;CL3Contig7</t>
  </si>
  <si>
    <t>CL3880Contig2</t>
  </si>
  <si>
    <t>Q6NU01_XENLA</t>
  </si>
  <si>
    <t>KANL3_HUMAN</t>
  </si>
  <si>
    <t>KAT8 regulatory NSL complex subunit 3 (NSL complex protein NSL3) (Non-specific lethal 3 homolog) (Serum inhibited-related protein) (Testis development protein PRTD)</t>
  </si>
  <si>
    <t>Q9P2N6</t>
  </si>
  <si>
    <t>KANSL3 KIAA1310 NSL3 PRTD SI1</t>
  </si>
  <si>
    <t>55683;</t>
  </si>
  <si>
    <t>Alternative sequence (10); Chain (1); Compositional bias (1); Erroneous initiation (1); Modified residue (2); Natural variant (1); Sequence caution (2); Sequence conflict (7)</t>
  </si>
  <si>
    <t>K16719;</t>
  </si>
  <si>
    <t>ENSGT00390000007636;</t>
  </si>
  <si>
    <t>As part of the NSL complex it is involved in acetylation of nucleosomal histone H4 on several lysine residues and therefore may be involved in the regulation of transcription. {ECO:0000269|PubMed:20018852}.</t>
  </si>
  <si>
    <t>Q6NU01</t>
  </si>
  <si>
    <t>kansl3 MGC81384</t>
  </si>
  <si>
    <t>414483;</t>
  </si>
  <si>
    <t>MGC81384 protein</t>
  </si>
  <si>
    <t>CL3880Contig2;CL3880Contig1;zeinaSSns_comp384722_c0_seq2 len=2748</t>
  </si>
  <si>
    <t>CL583Contig2</t>
  </si>
  <si>
    <t>Q6DJJ2_XENLA</t>
  </si>
  <si>
    <t>KAP0_HUMAN</t>
  </si>
  <si>
    <t>cAMP-dependent protein kinase type I-alpha regulatory subunit (Tissue-specific extinguisher 1) (TSE1) [Cleaved into: cAMP-dependent protein kinase type I-alpha regulatory subunit, N-terminally processed]</t>
  </si>
  <si>
    <t>P10644</t>
  </si>
  <si>
    <t>PRKAR1A PKR1 PRKAR1 TSE1</t>
  </si>
  <si>
    <t>5573;</t>
  </si>
  <si>
    <t>Alternative sequence (2); Binding site (4); Chain (2); Disulfide bond (2); Initiator methionine (1); Modified residue (5); Motif (1); Mutagenesis (1); Natural variant (17); Nucleotide binding (2); Region (1)</t>
  </si>
  <si>
    <t>K04739;</t>
  </si>
  <si>
    <t>ENSGT00530000062947;</t>
  </si>
  <si>
    <t>Regulatory subunit of the cAMP-dependent protein kinases involved in cAMP signaling in cells. {ECO:0000269|PubMed:16491121, ECO:0000269|PubMed:20215566}.</t>
  </si>
  <si>
    <t>Q6DJJ2</t>
  </si>
  <si>
    <t>prkar1b MGC82149</t>
  </si>
  <si>
    <t>444805;</t>
  </si>
  <si>
    <t>MGC82149 protein</t>
  </si>
  <si>
    <t>CL583Contig7;CL583Contig4;BE189824 homologue to UniRef100_Q6DJJ2 Cluster: MGC82149 protein; n=1; Xenopus laevis|Rep: MGC82149 protein - Xenopus laevis African clawed frog, partial 19%;CL583Contig2</t>
  </si>
  <si>
    <t>CL98Contig12</t>
  </si>
  <si>
    <t>Q6NTM8_XENLA</t>
  </si>
  <si>
    <t>KAP2_HUMAN</t>
  </si>
  <si>
    <t>cAMP-dependent protein kinase type II-alpha regulatory subunit</t>
  </si>
  <si>
    <t>P13861</t>
  </si>
  <si>
    <t>PRKAR2A PKR2 PRKAR2</t>
  </si>
  <si>
    <t>5576;</t>
  </si>
  <si>
    <t>Alternative sequence (1); Binding site (4); Chain (1); Helix (2); Initiator methionine (1); Modified residue (9); Nucleotide binding (2); Region (1)</t>
  </si>
  <si>
    <t>14_AKAP250-PKA-PDE4D_complex::KCNQ1_macromolecular_complex::PRKAC-AKAP5-ADRB1_complex::beta(1)-AR_receptosome_(ADRB1-SAP97-AKAP79-PRKAR2A);</t>
  </si>
  <si>
    <t>Regulatory subunit of the cAMP-dependent protein kinases involved in cAMP signaling in cells. Type II regulatory chains mediate membrane association by binding to anchoring proteins, including the MAP2 kinase.</t>
  </si>
  <si>
    <t>Q6NTM8</t>
  </si>
  <si>
    <t>prkar2b MGC83177</t>
  </si>
  <si>
    <t>414594;</t>
  </si>
  <si>
    <t>MGC83177 protein</t>
  </si>
  <si>
    <t>CL98Contig12;CL98Contig2</t>
  </si>
  <si>
    <t>CL7415Contig1</t>
  </si>
  <si>
    <t>KAP3_HUMAN</t>
  </si>
  <si>
    <t>cAMP-dependent protein kinase type II-beta regulatory subunit</t>
  </si>
  <si>
    <t>PRKAR2B</t>
  </si>
  <si>
    <t>P31323</t>
  </si>
  <si>
    <t>5577;</t>
  </si>
  <si>
    <t>Binding site (4); Chain (1); Initiator methionine (1); Modified residue (4); Natural variant (1); Nucleotide binding (2); Region (1); Sequence conflict (1)</t>
  </si>
  <si>
    <t>14_AKAP250-PKA-PDE4D_complex::KCNQ1_macromolecular_complex::PRKAC-AKAP5-ADRB1_complex::beta(1)-AR_receptosome_(ADRB1-SAP97-AKAP79-PRKAR2A);16_AMY-1-S-AKAP84-RII-beta_complex;</t>
  </si>
  <si>
    <t>KAPCA_HUMAN</t>
  </si>
  <si>
    <t>cAMP-dependent protein kinase catalytic subunit alpha (PKA C-alpha) (EC 2.7.11.11)</t>
  </si>
  <si>
    <t>P17612</t>
  </si>
  <si>
    <t>PRKACA PKACA</t>
  </si>
  <si>
    <t>5566;</t>
  </si>
  <si>
    <t>Active site (1); Alternative sequence (1); Beta strand (8); Binding site (1); Chain (1); Domain (2); Helix (16); Initiator methionine (1); Lipidation (1); Modified residue (9); Mutagenesis (10); Natural variant (4); Nucleotide binding (3); Turn (5)</t>
  </si>
  <si>
    <t>K04345;</t>
  </si>
  <si>
    <t>ENSGT00780000121885;</t>
  </si>
  <si>
    <t>Phosphorylates a large number of substrates in the cytoplasm and the nucleus. Regulates the abundance of compartmentalized pools of its regulatory subunits through phosphorylation of PJA2 which binds and ubiquitinates these subunits, leading to their subsequent proteolysis. Phosphorylates CDC25B, ABL1, NFKB1, CLDN3, PSMC5/RPT6, PJA2, RYR2, RORA and VASP. RORA is activated by phosphorylation. Required for glucose-mediated adipogenic differentiation increase and osteogenic differentiation inhibition from osteoblasts. Involved in the regulation of platelets in response to thrombin and collagen; maintains circulating platelets in a resting state by phosphorylating proteins in numerous platelet inhibitory pathways when in complex with NF-kappa-B (NFKB1 and NFKB2) and I-kappa-B-alpha (NFKBIA), but thrombin and collagen disrupt these complexes and free active PRKACA stimulates platelets and leads to platelet aggregation by phosphorylating VASP. Prevents the antiproliferative and anti-invasive effects of alpha-difluoromethylornithine in breast cancer cells when activated. RYR2 channel activity is potentiated by phosphorylation in presence of luminal Ca(2+), leading to reduced amplitude and increased frequency of store overload-induced Ca(2+) release (SOICR) characterized by an increased rate of Ca(2+) release and propagation velocity of spontaneous Ca(2+) waves, despite reduced wave amplitude and resting cytosolic Ca(2+). PSMC5/RPT6 activation by phosphorylation stimulates proteasome. Negatively regulates tight junctions (TJs) in ovarian cancer cells via CLDN3 phosphorylation. NFKB1 phosphorylation promotes NF-kappa-B p50-p50 DNA binding. Involved in embryonic development by down-regulating the Hedgehog (Hh) signaling pathway that determines embryo pattern formation and morphogenesis. Prevents meiosis resumption in prophase-arrested oocytes via CDC25B inactivation by phosphorylation. May also regulate rapid eye movement (REM) sleep in the pedunculopontine tegmental (PPT). Phosphorylates APOBEC3G and AICDA. Isoform 2 phosphorylates and activates ABL1 in sperm flagellum to promote spermatozoa capacitation. {ECO:0000269|PubMed:15642694, ECO:0000269|PubMed:15905176, ECO:0000269|PubMed:16387847, ECO:0000269|PubMed:17333334, ECO:0000269|PubMed:17565987, ECO:0000269|PubMed:17693412, ECO:0000269|PubMed:18836454, ECO:0000269|PubMed:19949837, ECO:0000269|PubMed:20356841, ECO:0000269|PubMed:21423175, ECO:0000269|PubMed:21514275, ECO:0000269|PubMed:21812984}.</t>
  </si>
  <si>
    <t>zeinaSSns_comp387677_c1_seq6</t>
  </si>
  <si>
    <t>Q6DE61_XENLA</t>
  </si>
  <si>
    <t>Q6DE61</t>
  </si>
  <si>
    <t>prkacb-prov</t>
  </si>
  <si>
    <t>446502;</t>
  </si>
  <si>
    <t>Prkacb-prov protein</t>
  </si>
  <si>
    <t>zeinaSSns_comp387677_c1_seq6 len=1837</t>
  </si>
  <si>
    <t>zeinaSSns_comp387677_c1_seq6 len=1837;CL137Contig7;dsrrswapns_comp210211_c1_seq2 len=980</t>
  </si>
  <si>
    <t>CL4305Contig3</t>
  </si>
  <si>
    <t>Q7ZWV0_XENLA</t>
  </si>
  <si>
    <t>KAPCB_HUMAN</t>
  </si>
  <si>
    <t>cAMP-dependent protein kinase catalytic subunit beta (PKA C-beta) (EC 2.7.11.11)</t>
  </si>
  <si>
    <t>PRKACB</t>
  </si>
  <si>
    <t>P22694</t>
  </si>
  <si>
    <t>5567;</t>
  </si>
  <si>
    <t>Active site (1); Alternative sequence (12); Binding site (1); Chain (1); Domain (2); Frameshift (1); Initiator methionine (1); Lipidation (1); Modified residue (10); Natural variant (1); Nucleotide binding (1); Sequence conflict (5)</t>
  </si>
  <si>
    <t>Mediates cAMP-dependent signaling triggered by receptor binding to GPCRs. PKA activation regulates diverse cellular processes such as cell proliferation, the cell cycle, differentiation and regulation of microtubule dynamics, chromatin condensation and decondensation, nuclear envelope disassembly and reassembly, as well as regulation of intracellular transport mechanisms and ion flux. Regulates the abundance of compartmentalized pools of its regulatory subunits through phosphorylation of PJA2 which binds and ubiquitinates these subunits, leading to their subsequent proteolysis. {ECO:0000269|PubMed:12420224, ECO:0000269|PubMed:21423175}.</t>
  </si>
  <si>
    <t>Q7ZWV0</t>
  </si>
  <si>
    <t>prkacb</t>
  </si>
  <si>
    <t>380388;</t>
  </si>
  <si>
    <t>Kin-1-prov protein</t>
  </si>
  <si>
    <t>CL1018Contig4</t>
  </si>
  <si>
    <t>KAT7_HUMAN</t>
  </si>
  <si>
    <t>Histone acetyltransferase KAT7 (EC 2.3.1.48) (Histone acetyltransferase binding to ORC1) (Lysine acetyltransferase 7) (MOZ, YBF2/SAS3, SAS2 and TIP60 protein 2) (MYST-2)</t>
  </si>
  <si>
    <t>O95251</t>
  </si>
  <si>
    <t>KAT7 HBO1 HBOa MYST2</t>
  </si>
  <si>
    <t>11143;</t>
  </si>
  <si>
    <t>Active site (1); Alternative sequence (3); Binding site (2); Chain (1); Compositional bias (1); Domain (1); Modified residue (13); Mutagenesis (1); Region (2); Sequence conflict (2); Zinc finger (1)</t>
  </si>
  <si>
    <t>K11307;</t>
  </si>
  <si>
    <t>ENSGT00550000074503;</t>
  </si>
  <si>
    <t>150_"HBO1_complex::ING4_complex_(ING4,_MYST2,_C1orf149,_PHF15)::ING4_complex_(ING4,_MYST2,_C1orf149,_PHF16)::ING4_complex_(ING4,_MYST2,_C1orf149,_PHF17)::ING5_complex";</t>
  </si>
  <si>
    <t>Component of the HBO1 complex which has a histone H4-specific acetyltransferase activity, a reduced activity toward histone H3 and is responsible for the bulk of histone H4 acetylation in vivo. Through chromatin acetylation it may regulate DNA replication and act as a coactivator of TP53-dependent transcription. Specifically represses AR-mediated transcription. {ECO:0000269|PubMed:10438470, ECO:0000269|PubMed:10930412, ECO:0000269|PubMed:11278932, ECO:0000269|PubMed:16387653}.</t>
  </si>
  <si>
    <t>CL1018Contig4;CL1018Contig2;CL1018Contig6;dsrrswapns_comp215969_c3_seq9 len=2477</t>
  </si>
  <si>
    <t>zeinaSSns_comp388604_c0_seq1</t>
  </si>
  <si>
    <t>Q7ZY65_XENLA</t>
  </si>
  <si>
    <t>KC1A_HUMAN</t>
  </si>
  <si>
    <t>Casein kinase I isoform alpha (CKI-alpha) (EC 2.7.11.1) (CK1)</t>
  </si>
  <si>
    <t>CSNK1A1</t>
  </si>
  <si>
    <t>P48729</t>
  </si>
  <si>
    <t>1452;</t>
  </si>
  <si>
    <t>Active site (1); Alternative sequence (2); Binding site (1); Chain (1); Domain (1); Initiator methionine (1); Modified residue (2); Natural variant (1); Nucleotide binding (1); Sequence conflict (9)</t>
  </si>
  <si>
    <t>K08957;</t>
  </si>
  <si>
    <t>ENSGT00760000119040;</t>
  </si>
  <si>
    <t>80_C_80;271_C_271;</t>
  </si>
  <si>
    <t>Casein kinases are operationally defined by their preferential utilization of acidic proteins such as caseins as substrates. It can phosphorylate a large number of proteins. Participates in Wnt signaling. Phosphorylates CTNNB1 at 'Ser-45'. May phosphorylate PER1 and PER2. May play a role in segregating chromosomes during mitosis. {ECO:0000269|PubMed:11955436, ECO:0000269|PubMed:1409656, ECO:0000269|PubMed:18305108}.</t>
  </si>
  <si>
    <t>Q7ZY65</t>
  </si>
  <si>
    <t>380238;</t>
  </si>
  <si>
    <t>Csnk1a1-prov protein</t>
  </si>
  <si>
    <t>zeinaSSns_comp388604_c0_seq1 len=2541</t>
  </si>
  <si>
    <t>CL3174Contig2</t>
  </si>
  <si>
    <t>Q6NTX7_XENLA</t>
  </si>
  <si>
    <t>KCAB2_HUMAN</t>
  </si>
  <si>
    <t>Voltage-gated potassium channel subunit beta-2 (EC 1.1.1.-) (K(+) channel subunit beta-2) (Kv-beta-2) (hKvbeta2)</t>
  </si>
  <si>
    <t>Q13303</t>
  </si>
  <si>
    <t>KCNAB2 KCNA2B KCNK2</t>
  </si>
  <si>
    <t>8514;</t>
  </si>
  <si>
    <t>Active site (1); Alternative sequence (5); Beta strand (10); Binding site (5); Chain (1); Helix (20); Modified residue (5); Mutagenesis (1); Natural variant (1); Nucleotide binding (4); Turn (1)</t>
  </si>
  <si>
    <t>K04883;</t>
  </si>
  <si>
    <t>ENSGT00550000074567;</t>
  </si>
  <si>
    <t>Cytoplasmic potassium channel subunit that modulates the characteristics of the channel-forming alpha-subunits (PubMed:7649300, PubMed:11825900). Contributes to the regulation of nerve signaling, and prevents neuronal hyperexcitability (By similarity). Promotes expression of the pore-forming alpha subunits at the cell membrane, and thereby increases channel activity (By similarity). Promotes potassium channel closure via a mechanism that does not involve physical obstruction of the channel pore (PubMed:7649300, PubMed:11825900). Promotes KCNA4 channel closure (PubMed:7649300, PubMed:11825900). Modulates the functional properties of KCNA5 (By similarity). Enhances KCNB2 channel activity (By similarity). Binds NADPH and has NADPH-dependent aldoketoreductase activity (By similarity). Has broad substrate specificity and can catalyze the reduction of methylglyoxal, 9,10-phenanthrenequinone, prostaglandin J2, 4-nitrobenzaldehyde, 4-nitroacetophenone and 4-oxo-trans-2-nonenal (in vitro) (By similarity). {ECO:0000250|UniProtKB:P62482, ECO:0000250|UniProtKB:P62483, ECO:0000269|PubMed:11825900, ECO:0000269|PubMed:7649300}.</t>
  </si>
  <si>
    <t>Q6NTX7</t>
  </si>
  <si>
    <t>kcnab2 Kcnab2</t>
  </si>
  <si>
    <t>399149;</t>
  </si>
  <si>
    <t>Kcnab2 protein</t>
  </si>
  <si>
    <t>CL3174Contig2;CL3174Contig3;CL3174Contig4;CL3174Contig1</t>
  </si>
  <si>
    <t>dsrrswapns_comp216531_c2_seq5</t>
  </si>
  <si>
    <t>B7ZPP0_XENLA</t>
  </si>
  <si>
    <t>KCC2D_HUMAN</t>
  </si>
  <si>
    <t>Calcium/calmodulin-dependent protein kinase type II subunit delta (CaM kinase II subunit delta) (CaMK-II subunit delta) (EC 2.7.11.17)</t>
  </si>
  <si>
    <t>Q13557</t>
  </si>
  <si>
    <t>CAMK2D CAMKD</t>
  </si>
  <si>
    <t>817;</t>
  </si>
  <si>
    <t>Active site (1); Alternative sequence (6); Beta strand (13); Binding site (1); Chain (1); Domain (1); Erroneous initiation (1); Helix (19); Initiator methionine (1); Modified residue (12); Natural variant (3); Nucleotide binding (1); Region (2); Sequence conflict (2); Turn (3)</t>
  </si>
  <si>
    <t>K04515;</t>
  </si>
  <si>
    <t>ENSGT00760000118944;</t>
  </si>
  <si>
    <t>Calcium/calmodulin-dependent protein kinase involved in the regulation of Ca(2+) homeostatis and excitation-contraction coupling (ECC) in heart by targeting ion channels, transporters and accessory proteins involved in Ca(2+) influx into the myocyte, Ca(2+) release from the sarcoplasmic reticulum (SR), SR Ca(2+) uptake and Na(+) and K(+) channel transport. Targets also transcription factors and signaling molecules to regulate heart function. In its activated form, is involved in the pathogenesis of dilated cardiomyopathy and heart failure. Contributes to cardiac decompensation and heart failure by regulating SR Ca(2+) release via direct phosphorylation of RYR2 Ca(2+) channel on 'Ser-2808'. In the nucleus, phosphorylates the MEF2 repressor HDAC4, promoting its nuclear export and binding to 14-3-3 protein, and expression of MEF2 and genes involved in the hypertrophic program. Is essential for left ventricular remodeling responses to myocardial infarction. In pathological myocardial remodeling acts downstream of the beta adrenergic receptor signaling cascade to regulate key proteins involved in ECC. Regulates Ca(2+) influx to myocytes by binding and phosphorylating the L-type Ca(2+) channel subunit beta-2 CACNB2. In addition to Ca(2+) channels, can target and regulate the cardiac sarcolemmal Na(+) channel Nav1.5/SCN5A and the K+ channel Kv4.3/KCND3, which contribute to arrhythmogenesis in heart failure. Phosphorylates phospholamban (PLN/PLB), an endogenous inhibitor of SERCA2A/ATP2A2, contributing to the enhancement of SR Ca(2+) uptake that may be important in frequency-dependent acceleration of relaxation (FDAR) and maintenance of contractile function during acidosis. May participate in the modulation of skeletal muscle function in response to exercise, by regulating SR Ca(2+) transport through phosphorylation of PLN/PLB and triadin, a ryanodine receptor-coupling factor. {ECO:0000269|PubMed:16690701, ECO:0000269|PubMed:17179159}.</t>
  </si>
  <si>
    <t>B7ZPP0</t>
  </si>
  <si>
    <t>camk2d Camk2d</t>
  </si>
  <si>
    <t>399160;</t>
  </si>
  <si>
    <t>Calcium/calmodulin-dependent protein kinase II delta12 subunit</t>
  </si>
  <si>
    <t>dsrrswapns_comp216531_c2_seq5 len=3439</t>
  </si>
  <si>
    <t>dsrrswapns_comp216531_c2_seq5 len=3439;CL2688Contig2;CL2688Contig4;CL2688Contig5;TC436872 homologue to UniRef100_Q6PHZ2-5 Cluster: Isoform 4 of Q6PHZ2 ; n=1; Mus musculus|Rep: Isoform 4 of Q6PHZ2  - Mus musculus Mouse, partial 77%;CL2688Contig1;CL25694Contig1</t>
  </si>
  <si>
    <t>zeinaSSns_comp389152_c0_seq10</t>
  </si>
  <si>
    <t>Q9DG01_XENLA</t>
  </si>
  <si>
    <t>KCC2G_HUMAN</t>
  </si>
  <si>
    <t>Calcium/calmodulin-dependent protein kinase type II subunit gamma (CaM kinase II subunit gamma) (CaMK-II subunit gamma) (EC 2.7.11.17)</t>
  </si>
  <si>
    <t>Q13555</t>
  </si>
  <si>
    <t>CAMK2G CAMK CAMK-II CAMKG</t>
  </si>
  <si>
    <t>818;</t>
  </si>
  <si>
    <t>Active site (1); Alternative sequence (7); Beta strand (13); Binding site (1); Chain (1); Domain (1); Erroneous initiation (1); Helix (20); Modified residue (8); Natural variant (2); Nucleotide binding (1); Region (3); Sequence conflict (1); Turn (3)</t>
  </si>
  <si>
    <t>Calcium/calmodulin-dependent protein kinase that functions autonomously after Ca(2+)/calmodulin-binding and autophosphorylation, and is involved in sarcoplsamic reticulum Ca(2+) transport in skeletal muscle and may function in dendritic spine and synapse formation and neuronal plasticity. In slow-twitch muscles, is involved in regulation of sarcoplasmic reticulum (SR) Ca(2+) transport and in fast-twitch muscle participates in the control of Ca(2+) release from the SR through phosphorylation of the ryanodine receptor-coupling factor triadin. In neurons, may participate in the promotion of dendritic spine and synapse formation and maintenance of synaptic plasticity which enables long-term potentiation (LTP) and hippocampus-dependent learning. {ECO:0000269|PubMed:16690701}.</t>
  </si>
  <si>
    <t>Q9DG01</t>
  </si>
  <si>
    <t>Calcium/calmodulin-dependent protein kinase II gamma J subunit</t>
  </si>
  <si>
    <t>zeinaSSns_comp389152_c0_seq10 len=4359</t>
  </si>
  <si>
    <t>zeinaSSns_comp389152_c0_seq10 len=4359;CL320Contig14;CL320Contig16;CL320Contig13;CL40248Contig1;CL320Contig2;CL40045Contig1;zeinaSSns_comp389152_c0_seq6 len=4485;dsrrswapns_comp217002_c1_seq16 len=4180;CL320Contig9;CL320Contig12</t>
  </si>
  <si>
    <t>CL4823Contig1</t>
  </si>
  <si>
    <t>KCMF1_XENLA</t>
  </si>
  <si>
    <t>KCMF1_HUMAN</t>
  </si>
  <si>
    <t>E3 ubiquitin-protein ligase KCMF1 (EC 6.3.2.-) (FGF-induced in gastric cancer) (Potassium channel modulatory factor) (PCMF) (ZZ-type zinc finger-containing protein 1)</t>
  </si>
  <si>
    <t>Q9P0J7</t>
  </si>
  <si>
    <t>KCMF1 FIGC ZZZ1</t>
  </si>
  <si>
    <t>56888;</t>
  </si>
  <si>
    <t>Chain (1); Coiled coil (1); Compositional bias (2); Erroneous initiation (1); Initiator methionine (1); Modified residue (4); Sequence conflict (3); Zinc finger (2)</t>
  </si>
  <si>
    <t>ENSGT00510000047171;</t>
  </si>
  <si>
    <t>Has intrinsic E3 ubiquitin ligase activity and promotes ubiquitination. {ECO:0000269|PubMed:15581609}.</t>
  </si>
  <si>
    <t>Q6GPB6</t>
  </si>
  <si>
    <t>kcmf1</t>
  </si>
  <si>
    <t>444129;</t>
  </si>
  <si>
    <t>E3 ubiquitin-protein ligase KCMF1 (EC 6.3.2.-)</t>
  </si>
  <si>
    <t>FUNCTION: Has intrinsic E3 ubiquitin ligase activity and promotes ubiquitination. {ECO:0000250}.</t>
  </si>
  <si>
    <t>Chain (1); Coiled coil (1); Compositional bias (2); Zinc finger (2)</t>
  </si>
  <si>
    <t>CL1Contig1406</t>
  </si>
  <si>
    <t>Q8AVH2_XENLA</t>
  </si>
  <si>
    <t>KCRB_HUMAN</t>
  </si>
  <si>
    <t>Creatine kinase B-type (EC 2.7.3.2) (B-CK) (Creatine kinase B chain)</t>
  </si>
  <si>
    <t>P12277</t>
  </si>
  <si>
    <t>CKB CKBB</t>
  </si>
  <si>
    <t>1152;</t>
  </si>
  <si>
    <t>Beta strand (9); Binding site (10); Chain (1); Domain (2); Helix (19); Initiator methionine (1); Modified residue (5); Mutagenesis (4); Natural variant (3); Nucleotide binding (2); Sequence conflict (12); Turn (4)</t>
  </si>
  <si>
    <t>K00933;</t>
  </si>
  <si>
    <t>77_C_77;</t>
  </si>
  <si>
    <t>Reversibly catalyzes the transfer of phosphate between ATP and various phosphogens (e.g. creatine phosphate). Creatine kinase isoenzymes play a central role in energy transduction in tissues with large, fluctuating energy demands, such as skeletal muscle, heart, brain and spermatozoa.</t>
  </si>
  <si>
    <t>Q8AVH2</t>
  </si>
  <si>
    <t>ckb</t>
  </si>
  <si>
    <t>380055;</t>
  </si>
  <si>
    <t>Ckb-prov protein</t>
  </si>
  <si>
    <t>dsrrswapns_comp210609_c0_seq2 len=1526;CL1Contig1406;TC421129 UniRef100_Q8AVH2 Cluster: Ckb-prov protein; n=1; Xenopus laevis|Rep: Ckb-prov protein - Xenopus laevis African clawed frog, complete</t>
  </si>
  <si>
    <t>CL3Contig55</t>
  </si>
  <si>
    <t>A9P535_XENLA</t>
  </si>
  <si>
    <t>KDM1A_HUMAN</t>
  </si>
  <si>
    <t>Lysine-specific histone demethylase 1A (EC 1.-.-.-) (BRAF35-HDAC complex protein BHC110) (Flavin-containing amine oxidase domain-containing protein 2)</t>
  </si>
  <si>
    <t>O60341</t>
  </si>
  <si>
    <t>KDM1A AOF2 KDM1 KIAA0601 LSD1</t>
  </si>
  <si>
    <t>23028;</t>
  </si>
  <si>
    <t>Alternative sequence (2); Beta strand (31); Binding site (5); Chain (1); Coiled coil (2); Compositional bias (2); Domain (1); Erroneous initiation (1); Helix (26); Modified residue (8); Mutagenesis (4); Nucleotide binding (3); Region (1); Sequence conflict (4); Turn (9)</t>
  </si>
  <si>
    <t>K11450;</t>
  </si>
  <si>
    <t>ENSGT00530000062888;</t>
  </si>
  <si>
    <t>320_C_320;</t>
  </si>
  <si>
    <t>15_ALL-1_supercomplex::SIN3_complex::Sin3_complex::mSin3A-HDAC1-HDAC2_complex::mSin3A_complex::MeCP2-SIN3A-HDAC_complex::MAD1-mSin3A-HDAC2_complex::PU.1-SIN3A-HDAC_complex::SMARCA2/BRM-BAF57-MECP2_complex::hNURF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t>
  </si>
  <si>
    <t>Histone demethylase that demethylates both 'Lys-4' (H3K4me) and 'Lys-9' (H3K9me) of histone H3, thereby acting as a coactivator or a corepressor, depending on the context. Acts by oxidizing the substrate by FAD to generate the corresponding imine that is subsequently hydrolyzed. Acts as a corepressor by mediating demethylation of H3K4me, a specific tag for epigenetic transcriptional activation. Demethylates both mono- (H3K4me1) and di-methylated (H3K4me2) H3K4me. May play a role in the repression of neuronal genes. Alone, it is unable to demethylate H3K4me on nucleosomes and requires the presence of RCOR1/CoREST to achieve such activity. Also acts as a coactivator of androgen receptor (ANDR)-dependent transcription, by being recruited to ANDR target genes and mediating demethylation of H3K9me, a specific tag for epigenetic transcriptional repression. The presence of PRKCB in ANDR-containing complexes, which mediates phosphorylation of 'Thr-6' of histone H3 (H3T6ph), a specific tag that prevents demethylation H3K4me, prevents H3K4me demethylase activity of KDM1A. Demethylates di-methylated 'Lys-370' of p53/TP53 which prevents interaction of p53/TP53 with TP53BP1 and represses p53/TP53-mediated transcriptional activation. Demethylates and stabilizes the DNA methylase DNMT1. Required for gastrulation during embryogenesis. Component of a RCOR/GFI/KDM1A/HDAC complex that suppresses, via histone deacetylase (HDAC) recruitment, a number of genes implicated in multilineage blood cell development. Effector of SNAI1-mediated transcription repression of E-cadherin/CDH1, CDN7 and KRT8. Required for the maintenance of the silenced state of the SNAI1 target genes E-cadherin/CDH1 and CDN7. {ECO:0000269|PubMed:12032298, ECO:0000269|PubMed:15620353, ECO:0000269|PubMed:16079795, ECO:0000269|PubMed:17805299, ECO:0000269|PubMed:20228790, ECO:0000269|PubMed:20562920}.</t>
  </si>
  <si>
    <t>A9P535</t>
  </si>
  <si>
    <t>LSD1 (Fragment)</t>
  </si>
  <si>
    <t>CL3Contig38;CL3Contig55</t>
  </si>
  <si>
    <t>CL2129Contig2</t>
  </si>
  <si>
    <t>KDM2A_HUMAN</t>
  </si>
  <si>
    <t>Lysine-specific demethylase 2A (EC 1.14.11.27) (CXXC-type zinc finger protein 8) (F-box and leucine-rich repeat protein 11) (F-box protein FBL7) (F-box protein Lilina) (F-box/LRR-repeat protein 11) (JmjC domain-containing histone demethylation protein 1A) ([Histone-H3]-lysine-36 demethylase 1A)</t>
  </si>
  <si>
    <t>Q9Y2K7</t>
  </si>
  <si>
    <t>KDM2A CXXC8 FBL7 FBXL11 JHDM1A KIAA1004</t>
  </si>
  <si>
    <t>22992;</t>
  </si>
  <si>
    <t>Alternative sequence (6); Beta strand (17); Binding site (2); Chain (1); Domain (2); Erroneous initiation (3); Frameshift (1); Helix (26); Metal binding (3); Modified residue (12); Mutagenesis (4); Repeat (6); Sequence conflict (3); Turn (5); Zinc finger (2)</t>
  </si>
  <si>
    <t>K10276;</t>
  </si>
  <si>
    <t>Histone demethylase that specifically demethylates 'Lys-36' of histone H3, thereby playing a central role in histone code. Preferentially demethylates dimethylated H3 'Lys-36' residue while it has weak or no activity for mono- and tri-methylated H3 'Lys-36'. May also recognize and bind to some phosphorylated proteins and promote their ubiquitination and degradation. Required to maintain the heterochromatic state. Associates with centromeres and represses transcription of small non-coding RNAs that are encoded by the clusters of satellite repeats at the centromere. Required to sustain centromeric integrity and genomic stability, particularly during mitosis. {ECO:0000269|PubMed:16362057, ECO:0000269|PubMed:19001877}.</t>
  </si>
  <si>
    <t>SUBCELLULAR LOCATION: Nucleus, nucleolus {ECO:0000250}.</t>
  </si>
  <si>
    <t>CL2129Contig2;CL2129Contig3</t>
  </si>
  <si>
    <t>KDM3A_HUMAN</t>
  </si>
  <si>
    <t>Lysine-specific demethylase 3A (EC 1.14.11.-) (JmjC domain-containing histone demethylation protein 2A) (Jumonji domain-containing protein 1A)</t>
  </si>
  <si>
    <t>Q9Y4C1</t>
  </si>
  <si>
    <t>KDM3A JHDM2A JMJD1 JMJD1A KIAA0742 TSGA</t>
  </si>
  <si>
    <t>55818;</t>
  </si>
  <si>
    <t>Chain (1); Domain (1); Erroneous initiation (1); Metal binding (3); Modified residue (3); Motif (1); Mutagenesis (1); Natural variant (5); Sequence conflict (9); Zinc finger (1)</t>
  </si>
  <si>
    <t>K15601;</t>
  </si>
  <si>
    <t>ENSGT00530000063039;</t>
  </si>
  <si>
    <t>Histone demethylase that specifically demethylates 'Lys-9' of histone H3, thereby playing a central role in histone code. Preferentially demethylates mono- and dimethylated H3 'Lys-9' residue, with a preference for dimethylated residue, while it has weak or no activity on trimethylated H3 'Lys-9'. Demethylation of Lys residue generates formaldehyde and succinate. Involved in hormone-dependent transcriptional activation, by participating in recruitment to androgen-receptor target genes, resulting in H3 'Lys-9' demethylation and transcriptional activation. Involved in spermatogenesis by regulating expression of target genes such as PRM1 and TMP1 which are required for packaging and condensation of sperm chromatin. Involved in obesity resistance through regulation of metabolic genes such as PPARA and UCP1. {ECO:0000269|PubMed:16603237}.</t>
  </si>
  <si>
    <t>CL1229Contig1</t>
  </si>
  <si>
    <t>WDR91_XENTR</t>
  </si>
  <si>
    <t>Q05B30</t>
  </si>
  <si>
    <t>wdr91</t>
  </si>
  <si>
    <t>780034;</t>
  </si>
  <si>
    <t>WD repeat-containing protein 91</t>
  </si>
  <si>
    <t>Chain (1); Coiled coil (1); Repeat (7)</t>
  </si>
  <si>
    <t>CL1229Contig4;CL1229Contig1</t>
  </si>
  <si>
    <t>F6YBA0_XENTR</t>
  </si>
  <si>
    <t>F6YBA0</t>
  </si>
  <si>
    <t>sbno1</t>
  </si>
  <si>
    <t>KD3AB_XENLA</t>
  </si>
  <si>
    <t>KDM3B_HUMAN</t>
  </si>
  <si>
    <t>Lysine-specific demethylase 3B (EC 1.14.11.-) (JmjC domain-containing histone demethylation protein 2B) (Jumonji domain-containing protein 1B) (Nuclear protein 5qNCA)</t>
  </si>
  <si>
    <t>Q7LBC6</t>
  </si>
  <si>
    <t>KDM3B C5orf7 JHDM2B JMJD1B KIAA1082</t>
  </si>
  <si>
    <t>51780;</t>
  </si>
  <si>
    <t>Alternative sequence (3); Beta strand (14); Chain (1); Compositional bias (1); Domain (1); Erroneous initiation (1); Helix (18); Initiator methionine (1); Metal binding (3); Modified residue (5); Motif (1); Natural variant (2); Sequence conflict (1); Turn (4); Zinc finger (1)</t>
  </si>
  <si>
    <t>Histone demethylase that specifically demethylates 'Lys-9' of histone H3, thereby playing a central role in histone code. Demethylation of Lys residue generates formaldehyde and succinate. May have tumor suppressor activity. {ECO:0000269|PubMed:16603237}.</t>
  </si>
  <si>
    <t>Q5HZN1</t>
  </si>
  <si>
    <t>kdm3a-b jhdm2a-b jmjd1a-b</t>
  </si>
  <si>
    <t>496351;</t>
  </si>
  <si>
    <t>Lysine-specific demethylase 3A-B (EC 1.14.11.-) (JmjC domain-containing histone demethylation protein 2A) (Jumonji domain-containing protein 1A-B)</t>
  </si>
  <si>
    <t>FUNCTION: Histone demethylase that specifically demethylates 'Lys-9' of histone H3, thereby playing a central role in histone code. Preferentially demethylates mono- and dimethylated H3 'Lys-9' residue, with a preference for dimethylated residue, while it has weak or no activity on trimethylated H3 'Lys-9'. Demethylation of Lys residue generates formaldehyde and succinate (By similarity). {ECO:0000250}.</t>
  </si>
  <si>
    <t>Chain (1); Domain (1); Metal binding (3); Motif (1); Zinc finger (1)</t>
  </si>
  <si>
    <t>dsrrswapns_comp217697_c0_seq6</t>
  </si>
  <si>
    <t>dsrrswapns_comp217697_c0_seq6 len=5729</t>
  </si>
  <si>
    <t>dsrrswapns_comp217697_c0_seq6 len=5729;CL134Contig4;TC466689 homologue to UniRef100_UPI000069FD20 Cluster: JmjC domain-containing histone demethylation protein 2B EC 1.14.11.- Jumonji domain-containing protein 1B Nuclear protein 5qNCA.; n=1; Xenopus tropicalis|Rep: JmjC domain-containing histone demethylation protein 2B EC 1.14.11.- Jumonji domain-containing protein 1B Nuclear protein 5qNCA. - Xenopus tropicalis, partial 14%</t>
  </si>
  <si>
    <t>CL935Contig2</t>
  </si>
  <si>
    <t>Q6AZS3_XENLA</t>
  </si>
  <si>
    <t>KDM6A_HUMAN</t>
  </si>
  <si>
    <t>Lysine-specific demethylase 6A (EC 1.14.11.-) (Histone demethylase UTX) (Ubiquitously-transcribed TPR protein on the X chromosome) (Ubiquitously-transcribed X chromosome tetratricopeptide repeat protein)</t>
  </si>
  <si>
    <t>O15550</t>
  </si>
  <si>
    <t>KDM6A UTX</t>
  </si>
  <si>
    <t>7403;</t>
  </si>
  <si>
    <t>Beta strand (19); Chain (1); Compositional bias (1); Domain (1); Helix (21); Metal binding (8); Modified residue (2); Mutagenesis (1); Natural variant (8); Region (1); Repeat (8); Sequence conflict (8); Turn (4)</t>
  </si>
  <si>
    <t>K11447;</t>
  </si>
  <si>
    <t>ENSGT00410000025758;</t>
  </si>
  <si>
    <t>27_ASCOM_complex::UTX-MLL2/3_complex::WDR5-ASH2L-RBBP5-MLL2_complex::Menin-associated_histone_methyltransferase_complex::PTIP-HMT_complex;</t>
  </si>
  <si>
    <t>Histone demethylase that specifically demethylates 'Lys-27' of histone H3, thereby playing a central role in histone code. Demethylates trimethylated and dimethylated but not monomethylated H3 'Lys-27'. Plays a central role in regulation of posterior development, by regulating HOX gene expression. Demethylation of 'Lys-27' of histone H3 is concomitant with methylation of 'Lys-4' of histone H3, and regulates the recruitment of the PRC1 complex and monoubiquitination of histone H2A. {ECO:0000269|PubMed:17761849, ECO:0000269|PubMed:17851529}.</t>
  </si>
  <si>
    <t>Q6AZS3</t>
  </si>
  <si>
    <t>kdm6a uty-prov</t>
  </si>
  <si>
    <t>446609;</t>
  </si>
  <si>
    <t>Uty-prov protein</t>
  </si>
  <si>
    <t>CL935Contig2;zeinaSSns_comp384793_c9_seq1 len=757;CL935Contig7;CL935Contig6;dsrrswapns_comp217590_c6_seq9 len=4995;CL935Contig5;dsrrswapns_comp217590_c6_seq4 len=5811;dsrrswapns_comp217590_c6_seq11 len=5676;CL935Contig4</t>
  </si>
  <si>
    <t>CL5227Contig1</t>
  </si>
  <si>
    <t>Q5HZR3_XENLA</t>
  </si>
  <si>
    <t>KEAP1_HUMAN</t>
  </si>
  <si>
    <t>Kelch-like ECH-associated protein 1 (Cytosolic inhibitor of Nrf2) (INrf2) (Kelch-like protein 19)</t>
  </si>
  <si>
    <t>Q14145</t>
  </si>
  <si>
    <t>KEAP1 INRF2 KIAA0132 KLHL19</t>
  </si>
  <si>
    <t>9817;</t>
  </si>
  <si>
    <t>Beta strand (34); Chain (1); Domain (2); Erroneous initiation (1); Helix (6); Motif (1); Mutagenesis (16); Natural variant (10); Repeat (6); Sequence conflict (1); Turn (7)</t>
  </si>
  <si>
    <t>K10456;</t>
  </si>
  <si>
    <t>ENSGT00760000118931;</t>
  </si>
  <si>
    <t>229_PGAM5-KEAP1-NRF2_complex;</t>
  </si>
  <si>
    <t>Acts as a substrate adapter protein for the E3 ubiquitin ligase complex formed by CUL3 and RBX1 and targets NFE2L2/NRF2 for ubiquitination and degradation by the proteasome, thus resulting in the suppression of its transcriptional activity and the repression of antioxidant response element-mediated detoxifying enzyme gene expression. Retains NFE2L2/NRF2 and may also retain BPTF in the cytosol. Targets PGAM5 for ubiquitination and degradation by the proteasome. {ECO:0000269|PubMed:14585973, ECO:0000269|PubMed:15379550, ECO:0000269|PubMed:15572695, ECO:0000269|PubMed:15983046, ECO:0000269|PubMed:17046835}.</t>
  </si>
  <si>
    <t>Q5HZR3</t>
  </si>
  <si>
    <t>keap1 LOC496326</t>
  </si>
  <si>
    <t>496326;</t>
  </si>
  <si>
    <t>LOC496326 protein</t>
  </si>
  <si>
    <t>CL5227Contig1;CL5227Contig2</t>
  </si>
  <si>
    <t>KHDR1_HUMAN</t>
  </si>
  <si>
    <t>KH domain-containing, RNA-binding, signal transduction-associated protein 1 (GAP-associated tyrosine phosphoprotein p62) (Src-associated in mitosis 68 kDa protein) (Sam68) (p21 Ras GTPase-activating protein-associated p62) (p68)</t>
  </si>
  <si>
    <t>Q07666</t>
  </si>
  <si>
    <t>KHDRBS1 SAM68</t>
  </si>
  <si>
    <t>10657;</t>
  </si>
  <si>
    <t>Alternative sequence (2); Chain (1); Compositional bias (7); Domain (1); Helix (2); Modified residue (22); Mutagenesis (3); Sequence caution (1)</t>
  </si>
  <si>
    <t>K13198;</t>
  </si>
  <si>
    <t>ENSGT00550000074434;</t>
  </si>
  <si>
    <t>378_C_378;619_C_619;</t>
  </si>
  <si>
    <t>Recruited and tyrosine phosphorylated by several receptor systems, for example the T-cell, leptin and insulin receptors. Once phosphorylated, functions as an adapter protein in signal transduction cascades by binding to SH2 and SH3 domain-containing proteins. Role in G2-M progression in the cell cycle. Represses CBP-dependent transcriptional activation apparently by competing with other nuclear factors for binding to CBP. Also acts as a putative regulator of mRNA stability and/or translation rates and mediates mRNA nuclear export. Positively regulates the association of constitutive transport element (CTE)-containing mRNA with large polyribosomes and translation initiation. According to some authors, is not involved in the nucleocytoplasmic export of unspliced (CTE)-containing RNA species according to (PubMed:22253824). {ECO:0000269|PubMed:22253824}.; Isoform 3, which is expressed in growth-arrested cells only, inhibits S phase. {ECO:0000269|PubMed:9013542}.</t>
  </si>
  <si>
    <t>CL308Contig6</t>
  </si>
  <si>
    <t>CL308Contig4;CL308Contig9;CL308Contig6;CL308Contig3</t>
  </si>
  <si>
    <t>B9UR70_XENLA</t>
  </si>
  <si>
    <t>KI13B_HUMAN</t>
  </si>
  <si>
    <t>Kinesin-like protein KIF13B (Kinesin-like protein GAKIN)</t>
  </si>
  <si>
    <t>Q9NQT8</t>
  </si>
  <si>
    <t>KIF13B GAKIN KIAA0639</t>
  </si>
  <si>
    <t>23303;</t>
  </si>
  <si>
    <t>Alternative sequence (2); Beta strand (31); Chain (1); Coiled coil (4); Domain (3); Erroneous initiation (1); Helix (12); Modified residue (12); Mutagenesis (2); Natural variant (1); Nucleotide binding (1); Sequence conflict (8); Turn (3)</t>
  </si>
  <si>
    <t>K17914;</t>
  </si>
  <si>
    <t>ENSGT00770000120451;</t>
  </si>
  <si>
    <t>Involved in reorganization of the cortical cytoskeleton. Regulates axon formation by promoting the formation of extra axons. May be functionally important for the intracellular trafficking of MAGUKs and associated protein complexes. {ECO:0000269|PubMed:20194617}.</t>
  </si>
  <si>
    <t>B9UR70</t>
  </si>
  <si>
    <t>kif13b KIF13B</t>
  </si>
  <si>
    <t>100270681;</t>
  </si>
  <si>
    <t>CL6844Contig2</t>
  </si>
  <si>
    <t>CL6844Contig2;CL6844Contig1</t>
  </si>
  <si>
    <t>CL7536Contig1</t>
  </si>
  <si>
    <t>KI16B_HUMAN</t>
  </si>
  <si>
    <t>Kinesin-like protein KIF16B (Sorting nexin-23)</t>
  </si>
  <si>
    <t>Q96L93</t>
  </si>
  <si>
    <t>KIF16B C20orf23 KIAA1590 SNX23</t>
  </si>
  <si>
    <t>55614;</t>
  </si>
  <si>
    <t>Alternative sequence (4); Beta strand (3); Chain (1); Coiled coil (3); Compositional bias (1); Domain (3); Erroneous gene model prediction (2); Erroneous initiation (3); Helix (5); Mutagenesis (9); Natural variant (6); Nucleotide binding (1); Sequence caution (1); Sequence conflict (9)</t>
  </si>
  <si>
    <t>K17916;</t>
  </si>
  <si>
    <t>Plus end-directed microtubule-dependent motor protein involved in endosome transport and receptor recycling and degradation. Regulates the plus end motility of early endosomes and the balance between recycling and degradation of receptors such as EGF receptor (EGFR) and FGF receptor (FGFR). Regulates the Golgi to endosome transport of FGFR-containing vesicles during early development, a key process for developing basement membrane and epiblast and primitive endoderm lineages during early postimplantation development. {ECO:0000269|PubMed:15882625}.</t>
  </si>
  <si>
    <t>Kinesin-like protein (Fragment)</t>
  </si>
  <si>
    <t>CL7536Contig1;zeinaSSns_comp380798_c0_seq2 len=3941;dsrrswapns_comp200621_c0_seq4 len=4112</t>
  </si>
  <si>
    <t>CL8856Contig2</t>
  </si>
  <si>
    <t>R4JU55_XENLA</t>
  </si>
  <si>
    <t>KIF14_HUMAN</t>
  </si>
  <si>
    <t>Kinesin-like protein KIF14</t>
  </si>
  <si>
    <t>Q15058</t>
  </si>
  <si>
    <t>KIF14 KIAA0042</t>
  </si>
  <si>
    <t>9928;</t>
  </si>
  <si>
    <t>Chain (1); Coiled coil (4); Cross-link (1); Domain (2); Erroneous initiation (1); Modified residue (2); Natural variant (1); Nucleotide binding (1); Region (3); Sequence conflict (1)</t>
  </si>
  <si>
    <t>K17915;</t>
  </si>
  <si>
    <t>Microtubule motor protein that binds to microtubules with high affinity through each tubulin heterodimer and has an ATPase activity (By similarity). Plays a role in many processes like cell division, cytokinesis and also in cell proliferation and apoptosis (PubMed:24784001, PubMed:16648480). During cytokinesis, targets to central spindle and midbody through its interaction with PRC1 and CIT respectively (PubMed:16431929). Regulates cell growth through regulation of cell cycle progression and cytokinesis (PubMed:24854087). During cell cycle progression acts through SCF-dependent proteasomal ubiquitin-dependent protein catabolic process which controls CDKN1B degradation, resulting in positive regulation of cyclins, including CCNE1, CCND1 and CCNB1 (PubMed:24854087). During late neurogenesis, regulates the cerebellar, cerebral cortex and olfactory bulb development through regulation of apoptosis, cell proliferation and cell division (By similarity). Also is required for chromosome congression and alignment during mitotic cell cycle process (PubMed:15843429). Regulates cell spreading, focal adhesion dynamics, and cell migration through its interaction with RADIL resulting in regulation of RAP1A-mediated inside-out integrin activation by tethering RADIL on microtubules (PubMed:23209302). {ECO:0000250|UniProtKB:L0N7N1, ECO:0000269|PubMed:15843429, ECO:0000269|PubMed:16431929, ECO:0000269|PubMed:16648480, ECO:0000269|PubMed:23209302, ECO:0000269|PubMed:24784001, ECO:0000269|PubMed:24854087}.</t>
  </si>
  <si>
    <t>R4JU55</t>
  </si>
  <si>
    <t>NabKin</t>
  </si>
  <si>
    <t>CL8856Contig3;dsrrswapns_comp207139_c1_seq3 len=4087;CL8856Contig2</t>
  </si>
  <si>
    <t>CL7768Contig1</t>
  </si>
  <si>
    <t>Q98TI1_XENLA</t>
  </si>
  <si>
    <t>KIF17_HUMAN</t>
  </si>
  <si>
    <t>Kinesin-like protein KIF17 (KIF3-related motor protein)</t>
  </si>
  <si>
    <t>Q9P2E2</t>
  </si>
  <si>
    <t>KIF17 KIAA1405 KIF3X</t>
  </si>
  <si>
    <t>57576;</t>
  </si>
  <si>
    <t>Alternative sequence (1); Chain (1); Coiled coil (2); Domain (1); Erroneous gene model prediction (2); Frameshift (1); Natural variant (6); Nucleotide binding (1); Sequence caution (3); Sequence conflict (3)</t>
  </si>
  <si>
    <t>K10394;</t>
  </si>
  <si>
    <t>Transports vesicles containing N-methyl-D-aspartate (NMDA) receptor 2B along microtubules. {ECO:0000250}.</t>
  </si>
  <si>
    <t>Q98TI1</t>
  </si>
  <si>
    <t>kif3a xklp3A</t>
  </si>
  <si>
    <t>399401;</t>
  </si>
  <si>
    <t>dsrrswapns_comp217234_c3_seq17</t>
  </si>
  <si>
    <t>KIF1B_HUMAN</t>
  </si>
  <si>
    <t>Kinesin-like protein KIF1B (Klp)</t>
  </si>
  <si>
    <t>O60333</t>
  </si>
  <si>
    <t>KIF1B KIAA0591 KIAA1448</t>
  </si>
  <si>
    <t>23095;</t>
  </si>
  <si>
    <t>Alternative sequence (5); Beta strand (12); Chain (1); Coiled coil (4); Domain (3); Erroneous initiation (5); Helix (1); Initiator methionine (1); Modified residue (9); Natural variant (9); Nucleotide binding (1); Region (1); Sequence conflict (29); Turn (1)</t>
  </si>
  <si>
    <t>K10392;</t>
  </si>
  <si>
    <t>Motor for anterograde transport of mitochondria. Has a microtubule plus end-directed motility. Isoform 2 is required for induction of neuronal apoptosis. {ECO:0000269|PubMed:18334619}.</t>
  </si>
  <si>
    <t>dsrrswapns_comp217234_c3_seq17 len=4287</t>
  </si>
  <si>
    <t>CL2153Contig2;CL2153Contig3;BG814509 homologue to UniRef100_UPI00006A0D72 Cluster: Kinesin-like protein KIF1B Klp.; n=1; Xenopus tropicalis|Rep: Kinesin-like protein KIF1B Klp. - Xenopus tropicalis, partial 12%;dsrrswapns_comp217234_c3_seq17 len=4287;dsrrswapns_comp217234_c3_seq28 len=4567;CL2153Contig1</t>
  </si>
  <si>
    <t>zeinaSSns_comp387722_c4_seq4</t>
  </si>
  <si>
    <t>KIF1C_HUMAN</t>
  </si>
  <si>
    <t>Kinesin-like protein KIF1C</t>
  </si>
  <si>
    <t>O43896</t>
  </si>
  <si>
    <t>KIF1C KIAA0706</t>
  </si>
  <si>
    <t>10749;</t>
  </si>
  <si>
    <t>Beta strand (10); Chain (1); Coiled coil (4); Compositional bias (1); Domain (2); Erroneous initiation (1); Modified residue (7); Natural variant (1); Nucleotide binding (1); Sequence conflict (3); Turn (1)</t>
  </si>
  <si>
    <t>Motor required for the retrograde transport of Golgi vesicles to the endoplasmic reticulum. Has a microtubule plus end-directed motility. {ECO:0000269|PubMed:9685376}.</t>
  </si>
  <si>
    <t>zeinaSSns_comp387722_c4_seq4 len=4096</t>
  </si>
  <si>
    <t>zeinaSSns_comp387722_c4_seq4 len=4096;CL3950Contig3;CL3950Contig2;CL3950Contig1</t>
  </si>
  <si>
    <t>CL7643Contig1</t>
  </si>
  <si>
    <t>KIF27_HUMAN</t>
  </si>
  <si>
    <t>Kinesin-like protein KIF27</t>
  </si>
  <si>
    <t>KIF27</t>
  </si>
  <si>
    <t>Q86VH2</t>
  </si>
  <si>
    <t>55582;</t>
  </si>
  <si>
    <t>Alternative sequence (5); Chain (1); Coiled coil (6); Domain (1); Frameshift (1); Natural variant (3); Nucleotide binding (1)</t>
  </si>
  <si>
    <t>K10395;</t>
  </si>
  <si>
    <t>Plays an essential role in motile ciliogenesis. {ECO:0000250}.</t>
  </si>
  <si>
    <t>CL10213Contig1</t>
  </si>
  <si>
    <t>KIF3A_HUMAN</t>
  </si>
  <si>
    <t>Kinesin-like protein KIF3A (Microtubule plus end-directed kinesin motor 3A)</t>
  </si>
  <si>
    <t>Q9Y496</t>
  </si>
  <si>
    <t>KIF3A KIF3</t>
  </si>
  <si>
    <t>11127;</t>
  </si>
  <si>
    <t>Chain (1); Coiled coil (1); Domain (1); Erroneous gene model prediction (1); Erroneous initiation (1); Modified residue (1); Natural variant (1); Nucleotide binding (1); Region (1); Sequence conflict (5)</t>
  </si>
  <si>
    <t>Microtubule-based anterograde translocator for membranous organelles. Plus end-directed microtubule sliding activity in vitro. Plays a role in primary cilia formation (By similarity). {ECO:0000250}.</t>
  </si>
  <si>
    <t>CL10213Contig1;BJ095438 UniRef100_Q98TI1 Cluster: Minesin-like protein; n=1; Xenopus laevis|Rep: Minesin-like protein - Xenopus laevis African clawed frog, partial 13%</t>
  </si>
  <si>
    <t>CL4629Contig2</t>
  </si>
  <si>
    <t>O93478_XENLA</t>
  </si>
  <si>
    <t>KIF3B_HUMAN</t>
  </si>
  <si>
    <t>Kinesin-like protein KIF3B (HH0048) (Microtubule plus end-directed kinesin motor 3B) [Cleaved into: Kinesin-like protein KIF3B, N-terminally processed]</t>
  </si>
  <si>
    <t>O15066</t>
  </si>
  <si>
    <t>KIF3B KIAA0359</t>
  </si>
  <si>
    <t>9371;</t>
  </si>
  <si>
    <t>Alternative sequence (2); Beta strand (14); Chain (2); Coiled coil (1); Compositional bias (3); Domain (1); Erroneous initiation (1); Helix (14); Initiator methionine (1); Modified residue (2); Nucleotide binding (1); Region (1); Turn (5)</t>
  </si>
  <si>
    <t>Involved in tethering the chromosomes to the spindle pole and in chromosome movement. Microtubule-based anterograde translocator for membranous organelles. Plus end-directed microtubule sliding activity in vitro (By similarity). {ECO:0000250}.</t>
  </si>
  <si>
    <t>O93478</t>
  </si>
  <si>
    <t>kif3b Xklp3</t>
  </si>
  <si>
    <t>397867;</t>
  </si>
  <si>
    <t>CL7954Contig1</t>
  </si>
  <si>
    <t>KIF4_XENLA</t>
  </si>
  <si>
    <t>KIF4A_HUMAN</t>
  </si>
  <si>
    <t>Chromosome-associated kinesin KIF4A (Chromokinesin-A)</t>
  </si>
  <si>
    <t>O95239</t>
  </si>
  <si>
    <t>KIF4A KIF4</t>
  </si>
  <si>
    <t>24137;</t>
  </si>
  <si>
    <t>Alternative sequence (2); Chain (1); Coiled coil (1); Domain (1); Modified residue (10); Motif (1); Natural variant (3); Nucleotide binding (1); Region (2); Sequence caution (1); Sequence conflict (16)</t>
  </si>
  <si>
    <t>105_DNMT3B_complex;</t>
  </si>
  <si>
    <t>Motor protein that translocates PRC1 to the plus ends of interdigitating spindle microtubules during the metaphase to anaphase transition, an essential step for the formation of an organized central spindle midzone and midbody and for successful cytokinesis. May play a role in mitotic chromosomal positioning and bipolar spindle stabilization. {ECO:0000269|PubMed:15297875, ECO:0000269|PubMed:15625105}.</t>
  </si>
  <si>
    <t>Q91784</t>
  </si>
  <si>
    <t>kif4 kif4a klp1</t>
  </si>
  <si>
    <t>394332;</t>
  </si>
  <si>
    <t>Chromosome-associated kinesin KIF4 (Chromokinesin) (Chromosome-associated kinesin KLP1)</t>
  </si>
  <si>
    <t>FUNCTION: Required for mitotic chromosomal positioning and bipolar spindle stabilization. {ECO:0000269|PubMed:7720067}.</t>
  </si>
  <si>
    <t>SUBCELLULAR LOCATION: Nucleus {ECO:0000269|PubMed:7720067}. Chromosome {ECO:0000269|PubMed:7720067}. Cytoplasm, cytoskeleton {ECO:0000305|PubMed:7720067}. Note=Associated with mitotic chromosomes.</t>
  </si>
  <si>
    <t>Chain (1); Coiled coil (1); Domain (1); Nucleotide binding (1); Region (1); Sequence conflict (1)</t>
  </si>
  <si>
    <t>CL7954Contig1;gi|47682859|gb|BC070854.1| Xenopus laevis kinesin family member 4A, mRNA cDNA clone MGC:84604 IMAGE:6640851, complete cds</t>
  </si>
  <si>
    <t>dsrrswapns_comp215184_c0_seq2</t>
  </si>
  <si>
    <t>Q6GMZ7_XENLA</t>
  </si>
  <si>
    <t>KIFA3_HUMAN</t>
  </si>
  <si>
    <t>Kinesin-associated protein 3 (KAP-3) (KAP3) (Smg GDS-associated protein)</t>
  </si>
  <si>
    <t>Q92845</t>
  </si>
  <si>
    <t>KIFAP3 KIF3AP SMAP</t>
  </si>
  <si>
    <t>22920;</t>
  </si>
  <si>
    <t>Alternative sequence (3); Chain (1); Modified residue (1); Natural variant (1); Repeat (5); Sequence conflict (2)</t>
  </si>
  <si>
    <t>ENSGT00390000003574;</t>
  </si>
  <si>
    <t>Involved in tethering the chromosomes to the spindle pole and in chromosome movement. Binds to the tail domain of the KIF3A/KIF3B heterodimer to form a heterotrimeric KIF3 complex and may regulate the membrane binding of this complex (By similarity). {ECO:0000250}.</t>
  </si>
  <si>
    <t>Q6GMZ7</t>
  </si>
  <si>
    <t>kifap3 MGC84541</t>
  </si>
  <si>
    <t>444460;</t>
  </si>
  <si>
    <t>MGC84541 protein</t>
  </si>
  <si>
    <t>dsrrswapns_comp215184_c0_seq2 len=3444</t>
  </si>
  <si>
    <t>dsrrswapns_comp215184_c0_seq2 len=3444;CL6465Contig2</t>
  </si>
  <si>
    <t>CL5702Contig1</t>
  </si>
  <si>
    <t>A5XAW2_XENLA</t>
  </si>
  <si>
    <t>KINH_HUMAN</t>
  </si>
  <si>
    <t>Kinesin-1 heavy chain (Conventional kinesin heavy chain) (Ubiquitous kinesin heavy chain) (UKHC)</t>
  </si>
  <si>
    <t>P33176</t>
  </si>
  <si>
    <t>KIF5B KNS KNS1</t>
  </si>
  <si>
    <t>3799;</t>
  </si>
  <si>
    <t>Beta strand (17); Chain (1); Coiled coil (1); Domain (1); Helix (15); Initiator methionine (1); Modified residue (2); Nucleotide binding (1); Region (1); Turn (4)</t>
  </si>
  <si>
    <t>K10396;</t>
  </si>
  <si>
    <t>558_C_558;</t>
  </si>
  <si>
    <t>Microtubule-dependent motor required for normal distribution of mitochondria and lysosomes. {ECO:0000250}.</t>
  </si>
  <si>
    <t>A5XAW2</t>
  </si>
  <si>
    <t>KHC</t>
  </si>
  <si>
    <t>CL9Contig25</t>
  </si>
  <si>
    <t>Q7ZY46_XENLA</t>
  </si>
  <si>
    <t>KLDC4_HUMAN</t>
  </si>
  <si>
    <t>Kelch domain-containing protein 4</t>
  </si>
  <si>
    <t>KLHDC4</t>
  </si>
  <si>
    <t>Q8TBB5</t>
  </si>
  <si>
    <t>54758;</t>
  </si>
  <si>
    <t>Alternative sequence (2); Chain (1); Modified residue (2); Natural variant (4); Repeat (6)</t>
  </si>
  <si>
    <t>ENSGT00390000003374;</t>
  </si>
  <si>
    <t>Q7ZY46</t>
  </si>
  <si>
    <t>klhdc4</t>
  </si>
  <si>
    <t>379203;</t>
  </si>
  <si>
    <t>MGC53395 protein</t>
  </si>
  <si>
    <t>CL7337Contig2</t>
  </si>
  <si>
    <t>KLH22_HUMAN</t>
  </si>
  <si>
    <t>Kelch-like protein 22</t>
  </si>
  <si>
    <t>KLHL22</t>
  </si>
  <si>
    <t>Q53GT1</t>
  </si>
  <si>
    <t>84861;</t>
  </si>
  <si>
    <t>Alternative sequence (1); Chain (1); Domain (1); Initiator methionine (1); Modified residue (4); Repeat (6); Sequence caution (1); Sequence conflict (1)</t>
  </si>
  <si>
    <t>K10459;</t>
  </si>
  <si>
    <t>ENSGT00760000118825;</t>
  </si>
  <si>
    <t>Substrate-specific adapter of a BCR (BTB-CUL3-RBX1) E3 ubiquitin ligase complex required for chromosome alignment and localization of PLK1 at kinetochores. The BCR(KLHL22) ubiquitin ligase complex mediates monoubiquitination of PLK1, leading to PLK1 dissociation from phosphoreceptor proteins and subsequent removal from kinetochores, allowing silencing of the spindle assembly checkpoint (SAC) and chromosome segregation. Monoubiquitination of PLK1 does not lead to PLK1 degradation. {ECO:0000269|PubMed:19995937, ECO:0000269|PubMed:23455478}.</t>
  </si>
  <si>
    <t>CL7337Contig2;CL7337Contig1;CL43617Contig1</t>
  </si>
  <si>
    <t>CL6820Contig1</t>
  </si>
  <si>
    <t>KNOP1_HUMAN</t>
  </si>
  <si>
    <t>Lysine-rich nucleolar protein 1 (Protein FAM191A) (Testis-specific gene 118 protein)</t>
  </si>
  <si>
    <t>Q1ED39</t>
  </si>
  <si>
    <t>KNOP1 C16orf88 FAM191A TSG118</t>
  </si>
  <si>
    <t>400506;</t>
  </si>
  <si>
    <t>Chain (1); Compositional bias (2); Erroneous initiation (1); Modified residue (6); Natural variant (3); Region (1); Sequence caution (1)</t>
  </si>
  <si>
    <t>ENSGT00500000044955;</t>
  </si>
  <si>
    <t>Q66J04_XENLA</t>
  </si>
  <si>
    <t>KPCD1_HUMAN</t>
  </si>
  <si>
    <t>Serine/threonine-protein kinase D1 (EC 2.7.11.13) (Protein kinase C mu type) (Protein kinase D) (nPKC-D1) (nPKC-mu)</t>
  </si>
  <si>
    <t>Q15139</t>
  </si>
  <si>
    <t>PRKD1 PKD PKD1 PRKCM</t>
  </si>
  <si>
    <t>5587;</t>
  </si>
  <si>
    <t>Active site (1); Binding site (1); Chain (1); Compositional bias (2); Domain (2); Modified residue (14); Mutagenesis (9); Natural variant (9); Nucleotide binding (1); Sequence conflict (2); Zinc finger (2)</t>
  </si>
  <si>
    <t>K06070;</t>
  </si>
  <si>
    <t>ENSGT00780000121901;</t>
  </si>
  <si>
    <t>Serine/threonine-protein kinase that converts transient diacylglycerol (DAG) signals into prolonged physiological effects downstream of PKC, and is involved in the regulation of MAPK8/JNK1 and Ras signaling, Golgi membrane integrity and trafficking, cell survival through NF-kappa-B activation, cell migration, cell differentiation by mediating HDAC7 nuclear export, cell proliferation via MAPK1/3 (ERK1/2) signaling, and plays a role in cardiac hypertrophy, VEGFA-induced angiogenesis, genotoxic-induced apoptosis and flagellin-stimulated inflammatory response. Phosphorylates the epidermal growth factor receptor (EGFR) on dual threonine residues, which leads to the suppression of epidermal growth factor (EGF)-induced MAPK8/JNK1 activation and subsequent JUN phosphorylation. Phosphorylates RIN1, inducing RIN1 binding to 14-3-3 proteins YWHAB, YWHAE and YWHAZ and increased competition with RAF1 for binding to GTP-bound form of Ras proteins (NRAS, HRAS and KRAS). Acts downstream of the heterotrimeric G-protein beta/gamma-subunit complex to maintain the structural integrity of the Golgi membranes, and is required for protein transport along the secretory pathway. In the trans-Golgi network (TGN), regulates the fission of transport vesicles that are on their way to the plasma membrane. May act by activating the lipid kinase phosphatidylinositol 4-kinase beta (PI4KB) at the TGN for the local synthesis of phosphorylated inositol lipids, which induces a sequential production of DAG, phosphatidic acid (PA) and lyso-PA (LPA) that are necessary for membrane fission and generation of specific transport carriers to the cell surface. Under oxidative stress, is phosphorylated at Tyr-463 via SRC-ABL1 and contributes to cell survival by activating IKK complex and subsequent nuclear translocation and activation of NFKB1. Involved in cell migration by regulating integrin alpha-5/beta-3 recycling and promoting its recruitment in newly forming focal adhesion. In osteoblast differentiation, mediates the bone morphogenic protein 2 (BMP2)-induced nuclear export of HDAC7, which results in the inhibition of HDAC7 transcriptional repression of RUNX2. In neurons, plays an important role in neuronal polarity by regulating the biogenesis of TGN-derived dendritic vesicles, and is involved in the maintenance of dendritic arborization and Golgi structure in hippocampal cells. May potentiate mitogenesis induced by the neuropeptide bombesin or vasopressin by mediating an increase in the duration of MAPK1/3 (ERK1/2) signaling, which leads to accumulation of immediate-early gene products including FOS that stimulate cell cycle progression. Plays an important role in the proliferative response induced by low calcium in keratinocytes, through sustained activation of MAPK1/3 (ERK1/2) pathway. Downstream of novel PKC signaling, plays a role in cardiac hypertrophy by phosphorylating HDAC5, which in turn triggers XPO1/CRM1-dependent nuclear export of HDAC5, MEF2A transcriptional activation and induction of downstream target genes that promote myocyte hypertrophy and pathological cardiac remodeling. Mediates cardiac troponin I (TNNI3) phosphorylation at the PKA sites, which results in reduced myofilament calcium sensitivity, and accelerated crossbridge cycling kinetics. The PRKD1-HDAC5 pathway is also involved in angiogenesis by mediating VEGFA-induced specific subset of gene expression, cell migration, and tube formation. In response to VEGFA, is necessary and required for HDAC7 phosphorylation which induces HDAC7 nuclear export and endothelial cell proliferation and migration. During apoptosis induced by cytarabine and other genotoxic agents, PRKD1 is cleaved by caspase-3 at Asp-378, resulting in activation of its kinase function and increased sensitivity of cells to the cytotoxic effects of genotoxic agents. In epithelial cells, is required for transducing flagellin-stimulated inflammatory responses by binding and phosphorylating TLR5, which contributes to MAPK14/p38 activation and production of inflammatory cytokines. May play a role in inflammatory response by mediating activation of NF-kappa-B. May be involved in pain transmission by directly modulating TRPV1 receptor. {ECO:0000269|PubMed:10523301, ECO:0000269|PubMed:10764790, ECO:0000269|PubMed:12505989, ECO:0000269|PubMed:12637538, ECO:0000269|PubMed:15471852, ECO:0000269|PubMed:17442957, ECO:0000269|PubMed:18332134, ECO:0000269|PubMed:18509061, ECO:0000269|PubMed:19135240, ECO:0000269|PubMed:19211839}.</t>
  </si>
  <si>
    <t>Q66J04</t>
  </si>
  <si>
    <t>prkd1 MGC83727</t>
  </si>
  <si>
    <t>447531;</t>
  </si>
  <si>
    <t>MGC83727 protein</t>
  </si>
  <si>
    <t>CL3127Contig1</t>
  </si>
  <si>
    <t>CL6158Contig3</t>
  </si>
  <si>
    <t>Q91569_XENLA</t>
  </si>
  <si>
    <t>KPCI_HUMAN</t>
  </si>
  <si>
    <t>Protein kinase C iota type (EC 2.7.11.13) (Atypical protein kinase C-lambda/iota) (PRKC-lambda/iota) (aPKC-lambda/iota) (nPKC-iota)</t>
  </si>
  <si>
    <t>P41743</t>
  </si>
  <si>
    <t>PRKCI DXS1179E</t>
  </si>
  <si>
    <t>5584;</t>
  </si>
  <si>
    <t>Active site (1); Beta strand (14); Binding site (1); Chain (1); Domain (3); Erroneous initiation (3); Helix (21); Initiator methionine (1); Modified residue (10); Motif (1); Mutagenesis (9); Natural variant (2); Nucleotide binding (1); Region (3); Sequence conflict (3); Turn (7); Zinc finger (1)</t>
  </si>
  <si>
    <t>K06069;</t>
  </si>
  <si>
    <t>ENSGT00770000120449;</t>
  </si>
  <si>
    <t>183_LLGL1-PAR-6B-PRKCI_complex::LLGL2-PAR-6B-PRKCI_complex::PAR-3-PAR-6B-PRKCI_complex::RICH1-PAR3-aPKC_polarity_complex;189_MAP2K5-PRKCI-SQSTM1_complex;</t>
  </si>
  <si>
    <t>Calcium- and diacylglycerol-independent serine/ threonine-protein kinase that plays a general protective role against apoptotic stimuli, is involved in NF-kappa-B activation, cell survival, differentiation and polarity, and contributes to the regulation of microtubule dynamics in the early secretory pathway. Is necessary for BCR-ABL oncogene-mediated resistance to apoptotic drug in leukemia cells, protecting leukemia cells against drug-induced apoptosis. In cultured neurons, prevents amyloid beta protein-induced apoptosis by interrupting cell death process at a very early step. In glioblastoma cells, may function downstream of phosphatidylinositol 3-kinase (PI(3)K) and PDPK1 in the promotion of cell survival by phosphorylating and inhibiting the pro-apoptotic factor BAD. Can form a protein complex in non-small cell lung cancer (NSCLC) cells with PARD6A and ECT2 and regulate ECT2 oncogenic activity by phosphorylation, which in turn promotes transformed growth and invasion. In response to nerve growth factor (NGF), acts downstream of SRC to phosphorylate and activate IRAK1, allowing the subsequent activation of NF-kappa-B and neuronal cell survival. Functions in the organization of the apical domain in epithelial cells by phosphorylating EZR. This step is crucial for activation and normal distribution of EZR at the early stages of intestinal epithelial cell differentiation. Forms a protein complex with LLGL1 and PARD6B independently of PARD3 to regulate epithelial cell polarity. Plays a role in microtubule dynamics in the early secretory pathway through interaction with RAB2A and GAPDH and recruitment to vesicular tubular clusters (VTCs). In human coronary artery endothelial cells (HCAEC), is activated by saturated fatty acids and mediates lipid-induced apoptosis. {ECO:0000269|PubMed:10356400, ECO:0000269|PubMed:10467349, ECO:0000269|PubMed:10906326, ECO:0000269|PubMed:11042363, ECO:0000269|PubMed:11724794, ECO:0000269|PubMed:12871960, ECO:0000269|PubMed:14684752, ECO:0000269|PubMed:15994303, ECO:0000269|PubMed:18270268, ECO:0000269|PubMed:19327373, ECO:0000269|PubMed:21189248, ECO:0000269|PubMed:21419810, ECO:0000269|PubMed:8226978, ECO:0000269|PubMed:9346882}.</t>
  </si>
  <si>
    <t>Q91569</t>
  </si>
  <si>
    <t>prkci</t>
  </si>
  <si>
    <t>399287;</t>
  </si>
  <si>
    <t>Protein kinase C (EC 2.7.11.13)</t>
  </si>
  <si>
    <t>Active site (1); Binding site (1); Nucleotide binding (1)</t>
  </si>
  <si>
    <t>CL6158Contig3;CL6158Contig2;CL6158Contig1</t>
  </si>
  <si>
    <t>zeinaSSns_comp389025_c0_seq7</t>
  </si>
  <si>
    <t>Q7ZX14_XENLA</t>
  </si>
  <si>
    <t>KPRA_HUMAN</t>
  </si>
  <si>
    <t>Phosphoribosyl pyrophosphate synthase-associated protein 1 (PRPP synthase-associated protein 1) (39 kDa phosphoribosypyrophosphate synthase-associated protein) (PAP39)</t>
  </si>
  <si>
    <t>Q14558</t>
  </si>
  <si>
    <t>PRPSAP1</t>
  </si>
  <si>
    <t>5635;</t>
  </si>
  <si>
    <t>Alternative sequence (1); Beta strand (16); Chain (1); Erroneous initiation (1); Helix (13); Modified residue (2); Sequence conflict (2); Turn (3)</t>
  </si>
  <si>
    <t>ENSGT00550000074583;</t>
  </si>
  <si>
    <t>29_C_29;</t>
  </si>
  <si>
    <t>Seems to play a negative regulatory role in 5-phosphoribose 1-diphosphate synthesis.</t>
  </si>
  <si>
    <t>Q7ZX14</t>
  </si>
  <si>
    <t>prpsap2</t>
  </si>
  <si>
    <t>380233;</t>
  </si>
  <si>
    <t>Prpsap1-prov protein</t>
  </si>
  <si>
    <t>zeinaSSns_comp389025_c0_seq7 len=2446</t>
  </si>
  <si>
    <t>zeinaSSns_comp389025_c0_seq7 len=2446;dsrrswapns_comp215042_c3_seq5 len=2582;TC441554 homologue to UniRef100_Q7ZX14 Cluster: Prpsap1-prov protein; n=1; Xenopus laevis|Rep: Prpsap1-prov protein - Xenopus laevis African clawed frog, partial 97%;CL721Contig6;dsrrswapns_comp215042_c3_seq20 len=1362;zeinaSSns_comp389025_c0_seq2 len=3335;CL721Contig1</t>
  </si>
  <si>
    <t>CL7024Contig2</t>
  </si>
  <si>
    <t>KPRB_HUMAN</t>
  </si>
  <si>
    <t>Phosphoribosyl pyrophosphate synthase-associated protein 2 (PRPP synthase-associated protein 2) (41 kDa phosphoribosypyrophosphate synthetase-associated protein) (PAP41)</t>
  </si>
  <si>
    <t>PRPSAP2</t>
  </si>
  <si>
    <t>O60256</t>
  </si>
  <si>
    <t>5636;</t>
  </si>
  <si>
    <t>Alternative sequence (3); Beta strand (16); Chain (1); Helix (13); Modified residue (4); Sequence conflict (1)</t>
  </si>
  <si>
    <t>CL7024Contig2;CL7024Contig1</t>
  </si>
  <si>
    <t>KPYM_HUMAN</t>
  </si>
  <si>
    <t>Pyruvate kinase PKM (EC 2.7.1.40) (Cytosolic thyroid hormone-binding protein) (CTHBP) (Opa-interacting protein 3) (OIP-3) (Pyruvate kinase 2/3) (Pyruvate kinase muscle isozyme) (Thyroid hormone-binding protein 1) (THBP1) (Tumor M2-PK) (p58)</t>
  </si>
  <si>
    <t>P14618</t>
  </si>
  <si>
    <t>PKM OIP3 PK2 PK3 PKM2</t>
  </si>
  <si>
    <t>5315;</t>
  </si>
  <si>
    <t>Alternative sequence (2); Beta strand (29); Binding site (9); Chain (1); Erroneous initiation (1); Helix (24); Initiator methionine (1); Metal binding (6); Modified residue (22); Mutagenesis (4); Natural variant (1); Region (4); Sequence conflict (10); Site (2); Turn (6)</t>
  </si>
  <si>
    <t>K00873;</t>
  </si>
  <si>
    <t>ENSGT00390000008859;</t>
  </si>
  <si>
    <t>500_C_500;</t>
  </si>
  <si>
    <t>Glycolytic enzyme that catalyzes the transfer of a phosphoryl group from phosphoenolpyruvate (PEP) to ADP, generating ATP. Stimulates POU5F1-mediated transcriptional activation. Plays a general role in caspase independent cell death of tumor cells. The ratio betwween the highly active tetrameric form and nearly inactive dimeric form determines whether glucose carbons are channeled to biosynthetic processes or used for glycolytic ATP production. The transition between the 2 forms contributes to the control of glycolysis and is important for tumor cell proliferation and survival. {ECO:0000269|PubMed:17308100, ECO:0000269|PubMed:18191611, ECO:0000269|PubMed:21620138}.</t>
  </si>
  <si>
    <t>CL1152Contig1</t>
  </si>
  <si>
    <t>CL1152Contig1;CL1152Contig3</t>
  </si>
  <si>
    <t>CL840Contig6</t>
  </si>
  <si>
    <t>KRI1_HUMAN</t>
  </si>
  <si>
    <t>Protein KRI1 homolog</t>
  </si>
  <si>
    <t>KRI1</t>
  </si>
  <si>
    <t>Q8N9T8</t>
  </si>
  <si>
    <t>65095;</t>
  </si>
  <si>
    <t>Chain (1); Compositional bias (1); Erroneous initiation (2); Modified residue (13); Natural variant (8); Sequence caution (1); Sequence conflict (7)</t>
  </si>
  <si>
    <t>K14786;</t>
  </si>
  <si>
    <t>CL19282Contig1</t>
  </si>
  <si>
    <t>KRIT1_HUMAN</t>
  </si>
  <si>
    <t>Krev interaction trapped protein 1 (Krev interaction trapped 1) (Cerebral cavernous malformations 1 protein)</t>
  </si>
  <si>
    <t>O00522</t>
  </si>
  <si>
    <t>KRIT1 CCM1</t>
  </si>
  <si>
    <t>889;</t>
  </si>
  <si>
    <t>Alternative sequence (2); Beta strand (21); Chain (1); Domain (1); Helix (23); Mutagenesis (14); Natural variant (2); Region (3); Repeat (4); Sequence conflict (5); Turn (7)</t>
  </si>
  <si>
    <t>K17705;</t>
  </si>
  <si>
    <t>Component of the CCM signaling pathway which is a crucial regulator of heart and vessel formation and integrity (By similarity). Negative regulator of angiogenesis. Inhibits endothelial proliferation, apoptosis, migration, lumen formation and sprouting angiogenesis in primary endothelial cells. Promotes AKT phosphorylation in a NOTCH-dependent and independent manner, and inhibits ERK1/2 phosphorylation indirectly through activation of the DELTA-NOTCH cascade. Acts in concert with CDH5 to establish and maintain correct endothelial cell polarity and vascular lumen and these effects are mediated by recruitment and activation of the Par polarity complex and RAP1B. Required for the localization of phosphorylated PRKCZ, PARD3, TIAM1 and RAP1B to the cell junction, and cell junction stabilization. Plays a role in integrin signaling via its interaction with ITGB1BP1; this prevents the interaction between ITGB1 and ITGB1BP1. Microtubule-associated protein that binds to phosphatidylinositol 4,5-bisphosphate (PIP2)-containing membranes in a GTP-bound RAP1-dependent manner. Plays an important role in the maintenance of the intracellular reactive oxygen species (ROS) homeostasis to prevent oxidative cellular damage. Regulates the homeostasis of intracellular ROS through an antioxidant pathway involving FOXO1 and SOD2. Facilitates the down-regulation of cyclin-D1 (CCND1) levels required for cell transition from proliferative growth to quiescence by preventing the accumulation of intracellular ROS through the modulation of FOXO1 and SOD2 levels. {ECO:0000250, ECO:0000269|PubMed:11741838, ECO:0000269|PubMed:17916086, ECO:0000269|PubMed:20332120, ECO:0000269|PubMed:20616044, ECO:0000269|PubMed:20668652, ECO:0000269|PubMed:21633110, ECO:0000269|Ref.20}.</t>
  </si>
  <si>
    <t>CL4061Contig3</t>
  </si>
  <si>
    <t>Q6GR32_XENLA</t>
  </si>
  <si>
    <t>KS6A1_HUMAN</t>
  </si>
  <si>
    <t>Ribosomal protein S6 kinase alpha-1 (S6K-alpha-1) (EC 2.7.11.1) (90 kDa ribosomal protein S6 kinase 1) (p90-RSK 1) (p90RSK1) (p90S6K) (MAP kinase-activated protein kinase 1a) (MAPK-activated protein kinase 1a) (MAPKAP kinase 1a) (MAPKAPK-1a) (Ribosomal S6 kinase 1) (RSK-1)</t>
  </si>
  <si>
    <t>Q15418</t>
  </si>
  <si>
    <t>RPS6KA1 MAPKAPK1A RSK1</t>
  </si>
  <si>
    <t>6195;</t>
  </si>
  <si>
    <t>Active site (2); Alternative sequence (3); Beta strand (18); Binding site (2); Chain (1); Domain (3); Helix (28); Modified residue (10); Natural variant (1); Nucleotide binding (2); Sequence conflict (2); Turn (4)</t>
  </si>
  <si>
    <t>K04373;</t>
  </si>
  <si>
    <t>ENSGT00780000121860;</t>
  </si>
  <si>
    <t>Serine/threonine-protein kinase that acts downstream of ERK (MAPK1/ERK2 and MAPK3/ERK1) signaling and mediates mitogenic and stress-induced activation of the transcription factors CREB1, ETV1/ER81 and NR4A1/NUR77, regulates translation through RPS6 and EIF4B phosphorylation, and mediates cellular proliferation, survival, and differentiation by modulating mTOR signaling and repressing pro-apoptotic function of BAD and DAPK1. In fibroblast, is required for EGF-stimulated phosphorylation of CREB1, which results in the subsequent transcriptional activation of several immediate-early genes. In response to mitogenic stimulation (EGF and PMA), phosphorylates and activates NR4A1/NUR77 and ETV1/ER81 transcription factors and the cofactor CREBBP. Upon insulin-derived signal, acts indirectly on the transcription regulation of several genes by phosphorylating GSK3B at 'Ser-9' and inhibiting its activity. Phosphorylates RPS6 in response to serum or EGF via an mTOR-independent mechanism and promotes translation initiation by facilitating assembly of the preinitiation complex. In response to insulin, phosphorylates EIF4B, enhancing EIF4B affinity for the EIF3 complex and stimulating cap-dependent translation. Is involved in the mTOR nutrient-sensing pathway by directly phosphorylating TSC2 at 'Ser-1798', which potently inhibits TSC2 ability to suppress mTOR signaling, and mediates phosphorylation of RPTOR, which regulates mTORC1 activity and may promote rapamycin-sensitive signaling independently of the PI3K/AKT pathway. Mediates cell survival by phosphorylating the pro-apoptotic proteins BAD and DAPK1 and suppressing their pro-apoptotic function. Promotes the survival of hepatic stellate cells by phosphorylating CEBPB in response to the hepatotoxin carbon tetrachloride (CCl4). Is involved in cell cycle regulation by phosphorylating the CDK inhibitor CDKN1B, which promotes CDKN1B association with 14-3-3 proteins and prevents its translocation to the nucleus and inhibition of G1 progression. {ECO:0000269|PubMed:10679322, ECO:0000269|PubMed:11684016, ECO:0000269|PubMed:12213813, ECO:0000269|PubMed:15117958, ECO:0000269|PubMed:15342917, ECO:0000269|PubMed:16213824, ECO:0000269|PubMed:16223362, ECO:0000269|PubMed:16763566, ECO:0000269|PubMed:17360704, ECO:0000269|PubMed:18722121, ECO:0000269|PubMed:9430688}.</t>
  </si>
  <si>
    <t>Q6GR32</t>
  </si>
  <si>
    <t>rps6ka1 MGC81220</t>
  </si>
  <si>
    <t>445821;</t>
  </si>
  <si>
    <t>Ribosomal protein S6 kinase (EC 2.7.11.1)</t>
  </si>
  <si>
    <t>CL4061Contig3;BQ387589 UniRef100_P10666 Cluster: Ribosomal protein S6 kinase 2 beta; n=2; Xenopus laevis|Rep: Ribosomal protein S6 kinase 2 beta - Xenopus laevis African clawed frog, partial 22%;BE507887 UniRef100_P10666 Cluster: Ribosomal protein S6 kinase 2 beta; n=2; Xenopus laevis|Rep: Ribosomal protein S6 kinase 2 beta - Xenopus laevis African clawed frog, partial 13%;CL4061Contig1</t>
  </si>
  <si>
    <t>CL453Contig4</t>
  </si>
  <si>
    <t>Q6DCH1_XENLA</t>
  </si>
  <si>
    <t>KS6B1_HUMAN</t>
  </si>
  <si>
    <t>Ribosomal protein S6 kinase beta-1 (S6K-beta-1) (S6K1) (EC 2.7.11.1) (70 kDa ribosomal protein S6 kinase 1) (P70S6K1) (p70-S6K 1) (Ribosomal protein S6 kinase I) (Serine/threonine-protein kinase 14A) (p70 ribosomal S6 kinase alpha) (p70 S6 kinase alpha) (p70 S6K-alpha) (p70 S6KA)</t>
  </si>
  <si>
    <t>P23443</t>
  </si>
  <si>
    <t>RPS6KB1 STK14A</t>
  </si>
  <si>
    <t>6198;</t>
  </si>
  <si>
    <t>Active site (1); Alternative sequence (4); Beta strand (12); Binding site (1); Chain (1); Domain (2); Helix (15); Modified residue (9); Motif (1); Mutagenesis (7); Natural variant (5); Nucleotide binding (1); Region (1); Sequence conflict (2); Turn (5)</t>
  </si>
  <si>
    <t>K04688;</t>
  </si>
  <si>
    <t>Serine/threonine-protein kinase that acts downstream of mTOR signaling in response to growth factors and nutrients to promote cell proliferation, cell growth and cell cycle progression. Regulates protein synthesis through phosphorylation of EIF4B, RPS6 and EEF2K, and contributes to cell survival by repressing the pro-apoptotic function of BAD. Under conditions of nutrient depletion, the inactive form associates with the EIF3 translation initiation complex. Upon mitogenic stimulation, phosphorylation by the mammalian target of rapamycin complex 1 (mTORC1) leads to dissociation from the EIF3 complex and activation. The active form then phosphorylates and activates several substrates in the pre-initiation complex, including the EIF2B complex and the cap-binding complex component EIF4B. Also controls translation initiation by phosphorylating a negative regulator of EIF4A, PDCD4, targeting it for ubiquitination and subsequent proteolysis. Promotes initiation of the pioneer round of protein synthesis by phosphorylating POLDIP3/SKAR. In response to IGF1, activates translation elongation by phosphorylating EEF2 kinase (EEF2K), which leads to its inhibition and thus activation of EEF2. Also plays a role in feedback regulation of mTORC2 by mTORC1 by phosphorylating RICTOR, resulting in the inhibition of mTORC2 and AKT1 signaling. Mediates cell survival by phosphorylating the pro-apoptotic protein BAD and suppressing its pro-apoptotic function. Phosphorylates mitochondrial URI1 leading to dissociation of a URI1-PPP1CC complex. The free mitochondrial PPP1CC can then dephosphorylate RPS6KB1 at Thr-412, which is proposed to be a negative feedback mechanism for the RPS6KB1 anti-apoptotic function. Mediates TNF-alpha-induced insulin resistance by phosphorylating IRS1 at multiple serine residues, resulting in accelerated degradation of IRS1. In cells lacking functional TSC1-2 complex, constitutively phosphorylates and inhibits GSK3B. May be involved in cytoskeletal rearrangement through binding to neurabin. Phosphorylates and activates the pyrimidine biosynthesis enzyme CAD, downstream of MTOR. {ECO:0000269|PubMed:11500364, ECO:0000269|PubMed:12801526, ECO:0000269|PubMed:14673156, ECO:0000269|PubMed:15071500, ECO:0000269|PubMed:15341740, ECO:0000269|PubMed:16286006, ECO:0000269|PubMed:17052453, ECO:0000269|PubMed:17053147, ECO:0000269|PubMed:17936702, ECO:0000269|PubMed:18952604, ECO:0000269|PubMed:19085255, ECO:0000269|PubMed:19720745, ECO:0000269|PubMed:19935711, ECO:0000269|PubMed:19995915, ECO:0000269|PubMed:23429703}.</t>
  </si>
  <si>
    <t>Q6DCH1</t>
  </si>
  <si>
    <t>CL793Contig4</t>
  </si>
  <si>
    <t>Q08B03_XENLA</t>
  </si>
  <si>
    <t>KTN1_HUMAN</t>
  </si>
  <si>
    <t>Kinectin (CG-1 antigen) (Kinesin receptor)</t>
  </si>
  <si>
    <t>Q86UP2</t>
  </si>
  <si>
    <t>KTN1 CG1 KIAA0004</t>
  </si>
  <si>
    <t>3895;</t>
  </si>
  <si>
    <t>Alternative sequence (3); Chain (1); Coiled coil (1); Cross-link (1); Erroneous initiation (1); Glycosylation (8); Modified residue (4); Natural variant (3); Sequence caution (1); Sequence conflict (4); Topological domain (2); Transmembrane (1)</t>
  </si>
  <si>
    <t>K17975;</t>
  </si>
  <si>
    <t>ENSGT00530000063895;</t>
  </si>
  <si>
    <t>503_C_503;</t>
  </si>
  <si>
    <t>Receptor for kinesin thus involved in kinesin-driven vesicle motility. Accumulates in integrin-based adhesion complexes (IAC) upon integrin aggregation by fibronectin.</t>
  </si>
  <si>
    <t>Q08B03</t>
  </si>
  <si>
    <t>LOC100158371</t>
  </si>
  <si>
    <t>LOC100158371 protein (Fragment)</t>
  </si>
  <si>
    <t>CL793Contig7;TC424245 similar to UniRef100_Q90631 Cluster: Kinectin; n=1; Gallus gallus|Rep: Kinectin - Gallus gallus Chicken, partial 46%;CL793Contig5;CL793Contig4;dsrrswapns_comp217048_c2_seq2 len=4968</t>
  </si>
  <si>
    <t>CL11811Contig1</t>
  </si>
  <si>
    <t>KTNA1_HUMAN</t>
  </si>
  <si>
    <t>Katanin p60 ATPase-containing subunit A1 (Katanin p60 subunit A1) (EC 3.6.4.3) (p60 katanin)</t>
  </si>
  <si>
    <t>KATNA1</t>
  </si>
  <si>
    <t>O75449</t>
  </si>
  <si>
    <t>11104;</t>
  </si>
  <si>
    <t>Alternative sequence (3); Chain (1); Modified residue (4); Mutagenesis (3); Nucleotide binding (1); Region (3)</t>
  </si>
  <si>
    <t>K07767;</t>
  </si>
  <si>
    <t>ENSGT00550000074466;</t>
  </si>
  <si>
    <t>211_C_211;</t>
  </si>
  <si>
    <t>Catalytic subunit of a complex which severs microtubules in an ATP-dependent manner. Microtubule severing may promote rapid reorganization of cellular microtubule arrays and the release of microtubules from the centrosome following nucleation. Microtubule release from the mitotic spindle poles may allow depolymerization of the microtubule end proximal to the spindle pole, leading to poleward microtubule flux and poleward motion of chromosome. Microtubule release within the cell body of neurons may be required for their transport into neuronal processes by microtubule-dependent motor proteins. This transport is required for axonal growth. {ECO:0000255|HAMAP-Rule:MF_03023}.</t>
  </si>
  <si>
    <t>CL3907Contig1</t>
  </si>
  <si>
    <t>Q3ZPL6_XENLA</t>
  </si>
  <si>
    <t>L2GL1_HUMAN</t>
  </si>
  <si>
    <t>Lethal(2) giant larvae protein homolog 1 (LLGL) (DLG4) (Hugl-1) (Human homolog to the D-lgl gene protein)</t>
  </si>
  <si>
    <t>Q15334</t>
  </si>
  <si>
    <t>LLGL1 DLG4 HUGL HUGL1</t>
  </si>
  <si>
    <t>3996;</t>
  </si>
  <si>
    <t>Chain (1); Frameshift (1); Modified residue (2); Natural variant (2); Repeat (14); Sequence conflict (26)</t>
  </si>
  <si>
    <t>K06094;</t>
  </si>
  <si>
    <t>ENSGT00390000000018;</t>
  </si>
  <si>
    <t>183_LLGL1-PAR-6B-PRKCI_complex::LLGL2-PAR-6B-PRKCI_complex::PAR-3-PAR-6B-PRKCI_complex::RICH1-PAR3-aPKC_polarity_complex;</t>
  </si>
  <si>
    <t>Cortical cytoskeleton protein found in a complex involved in maintaining cell polarity and epithelial integrity. Involved in the regulation of mitotic spindle orientation, proliferation, differentiation and tissue organization of neuroepithelial cells. Involved in axonogenesis through RAB10 activation thereby regulating vesicular membrane trafficking toward the axonal plasma membrane. {ECO:0000269|PubMed:15735678, ECO:0000269|PubMed:16170365}.</t>
  </si>
  <si>
    <t>Q3ZPL6</t>
  </si>
  <si>
    <t>733426;</t>
  </si>
  <si>
    <t>Lethal giant larvae</t>
  </si>
  <si>
    <t>CL3907Contig1;zeinaSSns_comp389644_c0_seq3 len=1032;CL3907Contig2;dsrrswapns_comp217084_c1_seq7 len=3983;CL3907Contig3</t>
  </si>
  <si>
    <t>CL24487Contig1</t>
  </si>
  <si>
    <t>L2HDH_HUMAN</t>
  </si>
  <si>
    <t>L-2-hydroxyglutarate dehydrogenase, mitochondrial (EC 1.1.99.2) (Duranin)</t>
  </si>
  <si>
    <t>Q9H9P8</t>
  </si>
  <si>
    <t>L2HGDH C14orf160</t>
  </si>
  <si>
    <t>79944;</t>
  </si>
  <si>
    <t>Alternative sequence (2); Chain (1); Modified residue (3); Natural variant (11); Transit peptide (1)</t>
  </si>
  <si>
    <t>K00109;</t>
  </si>
  <si>
    <t>ENSGT00490000043421;</t>
  </si>
  <si>
    <t>CL759Contig1</t>
  </si>
  <si>
    <t>Q7ZTK2_XENLA</t>
  </si>
  <si>
    <t>LA_HUMAN</t>
  </si>
  <si>
    <t>Lupus La protein (La autoantigen) (La ribonucleoprotein) (Sjoegren syndrome type B antigen) (SS-B)</t>
  </si>
  <si>
    <t>P05455</t>
  </si>
  <si>
    <t>SSB</t>
  </si>
  <si>
    <t>6741;</t>
  </si>
  <si>
    <t>Beta strand (13); Chain (1); Domain (2); Helix (13); Modified residue (7); Natural variant (1); Sequence conflict (1); Turn (4)</t>
  </si>
  <si>
    <t>K11090;</t>
  </si>
  <si>
    <t>ENSGT00760000119379;</t>
  </si>
  <si>
    <t>128_Emerin_complex_25;149_"H2AX_complex,_isolated_from_cells_without_IR_exposure::H2AX_complex_I::H2AX_complex_II";</t>
  </si>
  <si>
    <t>Binds to the 3' poly(U) terminus of nascent RNA polymerase III transcripts, protecting them from exonuclease digestion and facilitating their folding and maturation. {ECO:0000269|PubMed:2470590, ECO:0000269|PubMed:3192525}.</t>
  </si>
  <si>
    <t>Q7ZTK2</t>
  </si>
  <si>
    <t>ssb-b</t>
  </si>
  <si>
    <t>Ssb-b protein</t>
  </si>
  <si>
    <t>CL759Contig6;CL759Contig2;CL759Contig1</t>
  </si>
  <si>
    <t>CL6900Contig1</t>
  </si>
  <si>
    <t>LAR4B_HUMAN</t>
  </si>
  <si>
    <t>La-related protein 4B (La ribonucleoprotein domain family member 4B) (La ribonucleoprotein domain family member 5) (La-related protein 5)</t>
  </si>
  <si>
    <t>Q92615</t>
  </si>
  <si>
    <t>LARP4B KIAA0217 LARP5</t>
  </si>
  <si>
    <t>23185;</t>
  </si>
  <si>
    <t>Chain (1); Domain (2); Erroneous initiation (1); Modified residue (13)</t>
  </si>
  <si>
    <t>K18763;</t>
  </si>
  <si>
    <t>ENSGT00530000063417;</t>
  </si>
  <si>
    <t>515_C_515;</t>
  </si>
  <si>
    <t>Stimulates mRNA translation. {ECO:0000269|PubMed:20573744}.</t>
  </si>
  <si>
    <t>TC450340 homologue to UniRef100_UPI000069F16B Cluster: La-related protein 5 La ribonucleoprotein domain family member 5.; n=1; Xenopus tropicalis|Rep: La-related protein 5 La ribonucleoprotein domain family member 5. - Xenopus tropicalis, partial 37%;CL6900Contig1</t>
  </si>
  <si>
    <t>CL20Contig8</t>
  </si>
  <si>
    <t>A1L3M5_XENLA</t>
  </si>
  <si>
    <t>LARP4_HUMAN</t>
  </si>
  <si>
    <t>La-related protein 4 (La ribonucleoprotein domain family member 4)</t>
  </si>
  <si>
    <t>Q71RC2</t>
  </si>
  <si>
    <t>LARP4 PP13296</t>
  </si>
  <si>
    <t>113251;</t>
  </si>
  <si>
    <t>Alternative sequence (7); Beta strand (2); Chain (1); Domain (2); Erroneous initiation (1); Helix (6); Modified residue (8); Natural variant (2); Sequence conflict (3)</t>
  </si>
  <si>
    <t>Plays a role in the regulation of cell morphology and cytoskeletal organization. {ECO:0000269|PubMed:21834987}.</t>
  </si>
  <si>
    <t>A1L3M5</t>
  </si>
  <si>
    <t>larp4 LOC100037046</t>
  </si>
  <si>
    <t>100037046;</t>
  </si>
  <si>
    <t>LOC100037046 protein</t>
  </si>
  <si>
    <t>CL20Contig16;CL20Contig8</t>
  </si>
  <si>
    <t>CL3821Contig3</t>
  </si>
  <si>
    <t>A9ULY1_XENLA</t>
  </si>
  <si>
    <t>LARP6_HUMAN</t>
  </si>
  <si>
    <t>La-related protein 6 (Acheron) (Achn) (La ribonucleoprotein domain family member 6)</t>
  </si>
  <si>
    <t>Q9BRS8</t>
  </si>
  <si>
    <t>LARP6</t>
  </si>
  <si>
    <t>55323;</t>
  </si>
  <si>
    <t>Alternative sequence (1); Chain (1); Domain (2); Initiator methionine (1); Modified residue (1); Motif (2); Sequence conflict (1)</t>
  </si>
  <si>
    <t>K18733;</t>
  </si>
  <si>
    <t>ENSGT00760000119314;</t>
  </si>
  <si>
    <t>Regulates the coordinated translation of type I collagen alpha-1 and alpha-2 mRNAs, CO1A1 and CO1A2. Stabilizes mRNAs through high-affinity binding of a stem-loop structure in their 5' UTR. This regulation requires VIM and MYH10 filaments, and the helicase DHX9. {ECO:0000269|PubMed:20603131, ECO:0000269|PubMed:21746880, ECO:0000269|PubMed:22190748}.</t>
  </si>
  <si>
    <t>A9ULY1</t>
  </si>
  <si>
    <t>LOC100137645</t>
  </si>
  <si>
    <t>100137645;</t>
  </si>
  <si>
    <t>LOC100137645 protein</t>
  </si>
  <si>
    <t>CL3821Contig3;CL3821Contig2;CL3821Contig1</t>
  </si>
  <si>
    <t>CL6396Contig1</t>
  </si>
  <si>
    <t>LARP7_HUMAN</t>
  </si>
  <si>
    <t>La-related protein 7 (La ribonucleoprotein domain family member 7) (P-TEFb-interaction protein for 7SK stability) (PIP7S)</t>
  </si>
  <si>
    <t>Q4G0J3</t>
  </si>
  <si>
    <t>LARP7 HDCMA18P</t>
  </si>
  <si>
    <t>51574;</t>
  </si>
  <si>
    <t>Alternative sequence (2); Chain (1); Compositional bias (1); Domain (2); Erroneous initiation (1); Modified residue (7); Mutagenesis (1); Sequence conflict (4)</t>
  </si>
  <si>
    <t>K15191;</t>
  </si>
  <si>
    <t>Negative transcriptional regulator of polymerase II genes, acting by means of the 7SK RNP system. Within the 7SK RNP complex, the positive transcription elongation factor b (P-TEFb) is sequestered in an inactive form, preventing RNA polymerase II phosphorylation and subsequent transcriptional elongation. {ECO:0000269|PubMed:18249148, ECO:0000269|PubMed:18483487}.</t>
  </si>
  <si>
    <t>zeinaSSns_comp378075_c0_seq2</t>
  </si>
  <si>
    <t>Q7ZYI8_XENLA</t>
  </si>
  <si>
    <t>LC7L2_HUMAN</t>
  </si>
  <si>
    <t>Putative RNA-binding protein Luc7-like 2</t>
  </si>
  <si>
    <t>Q9Y383</t>
  </si>
  <si>
    <t>LUC7L2 CGI-59 CGI-74</t>
  </si>
  <si>
    <t>51631;</t>
  </si>
  <si>
    <t>Alternative sequence (2); Chain (1); Coiled coil (1); Compositional bias (1); Frameshift (1); Modified residue (2); Mutagenesis (2); Natural variant (1); Sequence conflict (2)</t>
  </si>
  <si>
    <t>K13212;</t>
  </si>
  <si>
    <t>ENSGT00730000110670;</t>
  </si>
  <si>
    <t>May bind to RNA via its Arg/Ser-rich domain.</t>
  </si>
  <si>
    <t>Q7ZYI8</t>
  </si>
  <si>
    <t>luc7l2</t>
  </si>
  <si>
    <t>379905;</t>
  </si>
  <si>
    <t>Cg7564-prov protein</t>
  </si>
  <si>
    <t>zeinaSSns_comp378075_c0_seq2 len=1600</t>
  </si>
  <si>
    <t>TC431995 homologue to UniRef100_Q28EN5 Cluster: LUC7-like 2; n=2; Xenopus tropicalis|Rep: LUC7-like 2 - Xenopus tropicalis Western clawed frog Silurana tropicalis, partial 92%;dsrrswapns_comp212157_c3_seq16 len=2200;zeinaSSns_comp378075_c0_seq2 len=1600;CL905Contig3;TC443502 homologue to UniRef100_Q28EN5 Cluster: LUC7-like 2; n=2; Xenopus tropicalis|Rep: LUC7-like 2 - Xenopus tropicalis Western clawed frog Silurana tropicalis, partial 94%;dsrrswapns_comp212157_c3_seq9 len=1417;CL2633Contig3</t>
  </si>
  <si>
    <t>CL2400Contig2</t>
  </si>
  <si>
    <t>LDHB_XENLA</t>
  </si>
  <si>
    <t>LDHB_HUMAN</t>
  </si>
  <si>
    <t>L-lactate dehydrogenase B chain (LDH-B) (EC 1.1.1.27) (LDH heart subunit) (LDH-H) (Renal carcinoma antigen NY-REN-46)</t>
  </si>
  <si>
    <t>LDHB</t>
  </si>
  <si>
    <t>P07195</t>
  </si>
  <si>
    <t>3945;</t>
  </si>
  <si>
    <t>Active site (1); Beta strand (14); Binding site (5); Chain (1); Helix (16); Initiator methionine (1); Modified residue (7); Natural variant (13); Nucleotide binding (1); Turn (2)</t>
  </si>
  <si>
    <t>K00016;</t>
  </si>
  <si>
    <t>P42119</t>
  </si>
  <si>
    <t>ldhb</t>
  </si>
  <si>
    <t>L-lactate dehydrogenase B chain (LDH-B) (EC 1.1.1.27)</t>
  </si>
  <si>
    <t>Active site (1); Binding site (4); Chain (1); Initiator methionine (1); Nucleotide binding (1)</t>
  </si>
  <si>
    <t>CL6511Contig1</t>
  </si>
  <si>
    <t>Q7ZSY1_XENLA</t>
  </si>
  <si>
    <t>LEG3_HUMAN</t>
  </si>
  <si>
    <t>Galectin-3 (Gal-3) (35 kDa lectin) (Carbohydrate-binding protein 35) (CBP 35) (Galactose-specific lectin 3) (Galactoside-binding protein) (GALBP) (IgE-binding protein) (L-31) (Laminin-binding protein) (Lectin L-29) (Mac-2 antigen)</t>
  </si>
  <si>
    <t>P17931</t>
  </si>
  <si>
    <t>LGALS3 MAC2</t>
  </si>
  <si>
    <t>3958;</t>
  </si>
  <si>
    <t>Beta strand (10); Chain (1); Disulfide bond (1); Domain (1); Helix (1); Initiator methionine (1); Modified residue (3); Motif (1); Natural variant (3); Region (2); Repeat (8); Sequence conflict (3)</t>
  </si>
  <si>
    <t>K06831;</t>
  </si>
  <si>
    <t>ENSGT00760000119105;</t>
  </si>
  <si>
    <t>Galactose-specific lectin which binds IgE. May mediate with the alpha-3, beta-1 integrin the stimulation by CSPG4 of endothelial cells migration. Together with DMBT1, required for terminal differentiation of columnar epithelial cells during early embryogenesis (By similarity). In the nucleus: acts as a pre-mRNA splicing factor. Involved in acute inflammatory responses including neutrophil activation and adhesion, chemoattraction of monocytes macrophages, opsonization of apoptotic neutrophils, and activation of mast cells. {ECO:0000250, ECO:0000269|PubMed:15181153, ECO:0000269|PubMed:19594635, ECO:0000269|PubMed:19616076}.</t>
  </si>
  <si>
    <t>Q7ZSY1</t>
  </si>
  <si>
    <t>lgals3 xgalectin-VIIa</t>
  </si>
  <si>
    <t>379330;</t>
  </si>
  <si>
    <t>Galectin</t>
  </si>
  <si>
    <t>CL3712Contig1</t>
  </si>
  <si>
    <t>LEO1_XENLA</t>
  </si>
  <si>
    <t>LEO1_HUMAN</t>
  </si>
  <si>
    <t>RNA polymerase-associated protein LEO1 (Replicative senescence down-regulated leo1-like protein)</t>
  </si>
  <si>
    <t>Q8WVC0</t>
  </si>
  <si>
    <t>LEO1 RDL</t>
  </si>
  <si>
    <t>123169;</t>
  </si>
  <si>
    <t>Alternative sequence (1); Beta strand (6); Chain (1); Compositional bias (1); Frameshift (2); Helix (2); Initiator methionine (1); Modified residue (28)</t>
  </si>
  <si>
    <t>K15177;</t>
  </si>
  <si>
    <t>ENSGT00550000074952;</t>
  </si>
  <si>
    <t>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Involved in polyadenylation of mRNA precursors. Connects PAF1C to Wnt signaling. {ECO:0000269|PubMed:15632063, ECO:0000269|PubMed:15791002, ECO:0000269|PubMed:19345177, ECO:0000269|PubMed:19952111, ECO:0000269|PubMed:20178742}.</t>
  </si>
  <si>
    <t>Q52KV5</t>
  </si>
  <si>
    <t>leo1</t>
  </si>
  <si>
    <t>443607;</t>
  </si>
  <si>
    <t>RNA polymerase-associated protein LEO1</t>
  </si>
  <si>
    <t>CL3712Contig3;CL3712Contig1;CL3712Contig2</t>
  </si>
  <si>
    <t>CL975Contig5</t>
  </si>
  <si>
    <t>Q5XH65_XENLA</t>
  </si>
  <si>
    <t>LIMA1_HUMAN</t>
  </si>
  <si>
    <t>LIM domain and actin-binding protein 1 (Epithelial protein lost in neoplasm)</t>
  </si>
  <si>
    <t>Q9UHB6</t>
  </si>
  <si>
    <t>LIMA1 EPLIN SREBP3 PP624</t>
  </si>
  <si>
    <t>51474;</t>
  </si>
  <si>
    <t>Alternative sequence (3); Beta strand (4); Chain (1); Domain (1); Erroneous initiation (1); Frameshift (2); Helix (1); Modified residue (23); Sequence conflict (6); Turn (4)</t>
  </si>
  <si>
    <t>ENSGT00510000046839;</t>
  </si>
  <si>
    <t>219_C_219;</t>
  </si>
  <si>
    <t>Binds to actin monomers and filaments. Increases the number and size of actin stress fibers and inhibits membrane ruffling. Inhibits actin filament depolymerization. Bundles actin filaments, delays filament nucleation and reduces formation of branched filaments. {ECO:0000269|PubMed:12566430}.</t>
  </si>
  <si>
    <t>Q5XH65</t>
  </si>
  <si>
    <t>lima1 LOC495252</t>
  </si>
  <si>
    <t>495252;</t>
  </si>
  <si>
    <t>LOC495252 protein</t>
  </si>
  <si>
    <t>CL975Contig5;CL975Contig3</t>
  </si>
  <si>
    <t>CL5876Contig1</t>
  </si>
  <si>
    <t>LIMD1_XENLA</t>
  </si>
  <si>
    <t>LIMD1_HUMAN</t>
  </si>
  <si>
    <t>LIM domain-containing protein 1</t>
  </si>
  <si>
    <t>LIMD1</t>
  </si>
  <si>
    <t>Q9UGP4</t>
  </si>
  <si>
    <t>8994;</t>
  </si>
  <si>
    <t>Chain (1); Domain (3); Modified residue (7); Natural variant (2); Region (4)</t>
  </si>
  <si>
    <t>K16682;</t>
  </si>
  <si>
    <t>568_C_568;</t>
  </si>
  <si>
    <t>Adapter or scaffold protein which participates in the assembly of numerous protein complexes and is involved in several cellular processes such as cell fate determination, cytoskeletal organization, repression of gene transcription, cell-cell adhesion, cell differentiation, proliferation and migration. Positively regulates microRNA (miRNA)-mediated gene silencing and is essential for P-body formation and integrity. Acts as a hypoxic regulator by bridging an association between the prolyl hydroxylases and VHL enabling efficient degradation of HIF1A. Acts as a transcriptional corepressor for SNAI1- and SNAI2/SLUG-dependent repression of E-cadherin transcription. Negatively regulates the Hippo signaling pathway and antagonizes phosphorylation of YAP1. Inhibits E2F-mediated transcription, and suppresses the expression of the majority of genes with E2F1-responsive elements. Regulates osteoblast development, function, differentiation and stress osteoclastogenesis. Enhances the ability of TRAF6 to activate adapter protein complex 1 (AP-1) and negatively regulates the canonical Wnt receptor signaling pathway in osteoblasts. May act as a tumor suppressor by inhibiting cell proliferation. {ECO:0000269|PubMed:15542589, ECO:0000269|PubMed:20303269, ECO:0000269|PubMed:20616046, ECO:0000269|PubMed:21834987, ECO:0000269|PubMed:22286099}.</t>
  </si>
  <si>
    <t>Q06BR1</t>
  </si>
  <si>
    <t>limd1</t>
  </si>
  <si>
    <t>779085;</t>
  </si>
  <si>
    <t>FUNCTION: Acts as a transcriptional corepressor for snai1 and snai2/slug and plays a role in regulating neural crest development. {ECO:0000269|PubMed:18331720}.</t>
  </si>
  <si>
    <t>SUBCELLULAR LOCATION: Cytoplasm {ECO:0000305}. Nucleus {ECO:0000305}.</t>
  </si>
  <si>
    <t>CL5076Contig1</t>
  </si>
  <si>
    <t>Q8QHM0_XENLA</t>
  </si>
  <si>
    <t>LIMK2_HUMAN</t>
  </si>
  <si>
    <t>LIM domain kinase 2 (LIMK-2) (EC 2.7.11.1)</t>
  </si>
  <si>
    <t>LIMK2</t>
  </si>
  <si>
    <t>P53671</t>
  </si>
  <si>
    <t>3985;</t>
  </si>
  <si>
    <t>Active site (1); Alternative sequence (2); Beta strand (13); Binding site (1); Chain (1); Domain (4); Erroneous gene model prediction (1); Helix (12); Modified residue (4); Mutagenesis (2); Natural variant (6); Nucleotide binding (1); Turn (6)</t>
  </si>
  <si>
    <t>K05744;</t>
  </si>
  <si>
    <t>ENSGT00530000063025;</t>
  </si>
  <si>
    <t>Displays serine/threonine-specific phosphorylation of myelin basic protein and histone (MBP) in vitro. {ECO:0000269|PubMed:10436159, ECO:0000269|PubMed:11018042}.</t>
  </si>
  <si>
    <t>Q8QHM0</t>
  </si>
  <si>
    <t>limk2 Xlimk2</t>
  </si>
  <si>
    <t>398298;</t>
  </si>
  <si>
    <t>XLIM-Kinases2</t>
  </si>
  <si>
    <t>CL8954Contig1</t>
  </si>
  <si>
    <t>LINES_HUMAN</t>
  </si>
  <si>
    <t>Protein Lines homolog (Protein Lines homolog 1) (Wnt-signaling molecule Lines homolog 1)</t>
  </si>
  <si>
    <t>Q8NG48</t>
  </si>
  <si>
    <t>LINS LINS1 WINS1</t>
  </si>
  <si>
    <t>55180;</t>
  </si>
  <si>
    <t>Alternative sequence (4); Chain (1); Natural variant (7)</t>
  </si>
  <si>
    <t>ENSGT00390000001790;</t>
  </si>
  <si>
    <t>CL714Contig3</t>
  </si>
  <si>
    <t>Q6DD79_XENLA</t>
  </si>
  <si>
    <t>LIPB1_HUMAN</t>
  </si>
  <si>
    <t>Liprin-beta-1 (Protein tyrosine phosphatase receptor type f polypeptide-interacting protein-binding protein 1) (PTPRF-interacting protein-binding protein 1) (hSGT2)</t>
  </si>
  <si>
    <t>Q86W92</t>
  </si>
  <si>
    <t>PPFIBP1 KIAA1230</t>
  </si>
  <si>
    <t>8496;</t>
  </si>
  <si>
    <t>Alternative sequence (7); Chain (1); Coiled coil (1); Domain (3); Erroneous initiation (2); Modified residue (15); Natural variant (1); Sequence conflict (3)</t>
  </si>
  <si>
    <t>ENSGT00760000119138;</t>
  </si>
  <si>
    <t>May regulate the disassembly of focal adhesions. Did not bind receptor-like tyrosine phosphatases type 2A. {ECO:0000269|PubMed:9624153}.</t>
  </si>
  <si>
    <t>Q6DD79</t>
  </si>
  <si>
    <t>ppfibp1 LOC398525</t>
  </si>
  <si>
    <t>398525;</t>
  </si>
  <si>
    <t>LOC398525 protein</t>
  </si>
  <si>
    <t>CL714Contig3;CL714Contig6;zeinaSSns_comp389375_c0_seq2 len=2130;CL714Contig5;CL714Contig1</t>
  </si>
  <si>
    <t>CL201Contig6</t>
  </si>
  <si>
    <t>LIS1_HUMAN</t>
  </si>
  <si>
    <t>Platelet-activating factor acetylhydrolase IB subunit alpha (Lissencephaly-1 protein) (LIS-1) (PAF acetylhydrolase 45 kDa subunit) (PAF-AH 45 kDa subunit) (PAF-AH alpha) (PAFAH alpha)</t>
  </si>
  <si>
    <t>P43034</t>
  </si>
  <si>
    <t>PAFAH1B1 LIS1 MDCR MDS PAFAHA</t>
  </si>
  <si>
    <t>5048;</t>
  </si>
  <si>
    <t>Alternative sequence (4); Chain (1); Coiled coil (1); Domain (1); Modified residue (1); Natural variant (7); Region (6); Repeat (7); Sequence caution (1); Sequence conflict (4)</t>
  </si>
  <si>
    <t>K16794;</t>
  </si>
  <si>
    <t>ENSGT00760000118869;</t>
  </si>
  <si>
    <t>Required for proper activation of Rho GTPases and actin polymerization at the leading edge of locomoting cerebellar neurons and postmigratory hippocampal neurons in response to calcium influx triggered via NMDA receptors. Non-catalytic subunit of an acetylhydrolase complex which inactivates platelet-activating factor (PAF) by removing the acetyl group at the SN-2 position (By similarity). Positively regulates the activity of the minus-end directed microtubule motor protein dynein. May enhance dynein-mediated microtubule sliding by targeting dynein to the microtubule plus end. Required for several dynein- and microtubule-dependent processes such as the maintenance of Golgi integrity, the peripheral transport of microtubule fragments and the coupling of the nucleus and centrosome. Required during brain development for the proliferation of neuronal precursors and the migration of newly formed neurons from the ventricular/subventricular zone toward the cortical plate. Neuronal migration involves a process called nucleokinesis, whereby migrating cells extend an anterior process into which the nucleus subsequently translocates. During nucleokinesis dynein at the nuclear surface may translocate the nucleus towards the centrosome by exerting force on centrosomal microtubules. May also play a role in other forms of cell locomotion including the migration of fibroblasts during wound healing. {ECO:0000250, ECO:0000269|PubMed:15173193}.</t>
  </si>
  <si>
    <t>CL201Contig6;CL201Contig7;TC456167 UniRef100_P63005 Cluster: Platelet-activating factor acetylhydrolase IB subunit alpha; n=6; Eutheria|Rep: Platelet-activating factor acetylhydrolase IB subunit alpha - Mus musculus Mouse, partial 12%</t>
  </si>
  <si>
    <t>CL11159Contig1</t>
  </si>
  <si>
    <t>B1H3E5_XENTR</t>
  </si>
  <si>
    <t>LKHA4_HUMAN</t>
  </si>
  <si>
    <t>Leukotriene A-4 hydrolase (LTA-4 hydrolase) (EC 3.3.2.6) (Leukotriene A(4) hydrolase)</t>
  </si>
  <si>
    <t>P09960</t>
  </si>
  <si>
    <t>LTA4H LTA4</t>
  </si>
  <si>
    <t>4048;</t>
  </si>
  <si>
    <t>Active site (2); Alternative sequence (3); Beta strand (24); Chain (1); Helix (32); Initiator methionine (1); Metal binding (3); Modified residue (5); Mutagenesis (27); Natural variant (1); Region (3); Sequence conflict (5); Site (2); Turn (8)</t>
  </si>
  <si>
    <t>K01254;</t>
  </si>
  <si>
    <t>ENSGT00530000063003;</t>
  </si>
  <si>
    <t>395_C_395;</t>
  </si>
  <si>
    <t>Epoxide hydrolase that catalyzes the final step in the biosynthesis of the proinflammatory mediator leukotriene B4. Has also aminopeptidase activity. {ECO:0000269|PubMed:11917124, ECO:0000269|PubMed:12207002, ECO:0000269|PubMed:15078870, ECO:0000269|PubMed:18804029, ECO:0000269|PubMed:1897988, ECO:0000269|PubMed:1975494, ECO:0000269|PubMed:2244921}.</t>
  </si>
  <si>
    <t>B1H3E5</t>
  </si>
  <si>
    <t>ubfd1 LOC100145608</t>
  </si>
  <si>
    <t>100145608;</t>
  </si>
  <si>
    <t>LOC100145608 protein (Uncharacterized protein)</t>
  </si>
  <si>
    <t>CL8142Contig1</t>
  </si>
  <si>
    <t>MBTD1_XENLA</t>
  </si>
  <si>
    <t>LMBL2_HUMAN</t>
  </si>
  <si>
    <t>Lethal(3)malignant brain tumor-like protein 2 (H-l(3)mbt-like protein 2) (L(3)mbt-like protein 2)</t>
  </si>
  <si>
    <t>L3MBTL2</t>
  </si>
  <si>
    <t>Q969R5</t>
  </si>
  <si>
    <t>83746;</t>
  </si>
  <si>
    <t>Alternative sequence (4); Beta strand (24); Chain (1); Compositional bias (2); Helix (16); Modified residue (5); Natural variant (3); Repeat (4); Sequence caution (2); Turn (4); Zinc finger (1)</t>
  </si>
  <si>
    <t>ENSGT00760000119024;</t>
  </si>
  <si>
    <t>111_E2F-6_complex;</t>
  </si>
  <si>
    <t>Putative Polycomb group (PcG) protein. PcG proteins maintain the transcriptionally repressive state of genes, probably via a modification of chromatin, rendering it heritably changed in its expressibility. Its association with a chromatin-remodeling complex suggests that it may contribute to prevent expression of genes that trigger the cell into mitosis. Binds to monomethylated and dimethylated 'Lys-20' on histone H4. Binds histone H3 peptides that are monomethylated or dimethylated on 'Lys-4', 'Lys-9' or 'Lys-27'. {ECO:0000269|PubMed:19233876}.</t>
  </si>
  <si>
    <t>Q32N90</t>
  </si>
  <si>
    <t>mbtd1</t>
  </si>
  <si>
    <t>443638;</t>
  </si>
  <si>
    <t>MBT domain-containing protein 1</t>
  </si>
  <si>
    <t>FUNCTION: Putative Polycomb group (PcG) protein. PcG proteins maintain the transcriptionally repressive state of genes, probably via a modification of chromatin, rendering it heritably changed in its expressibility. Specifically binds to monomethylated and dimethylated 'Lys-20' on histone H4 (By similarity). {ECO:0000250}.</t>
  </si>
  <si>
    <t>Chain (1); Repeat (4); Sequence conflict (1); Zinc finger (1)</t>
  </si>
  <si>
    <t>CL8142Contig1;BJ622752 homologue to UniRef100_UPI000069EEF3 Cluster: Lethal3malignant brain tumor-like 2 protein L3mbt-like 2 protein H-l3mbt-like protein.; n=1; Xenopus tropicalis|Rep: Lethal3malignant brain tumor-like 2 protein L3mbt-like 2 protein H-l3mbt-like protein. - Xenopus tropicalis, partial 17%</t>
  </si>
  <si>
    <t>CL710Contig1</t>
  </si>
  <si>
    <t>A2RV71_XENLA</t>
  </si>
  <si>
    <t>LMO7_HUMAN</t>
  </si>
  <si>
    <t>LIM domain only protein 7 (LMO-7) (F-box only protein 20) (LOMP)</t>
  </si>
  <si>
    <t>Q8WWI1</t>
  </si>
  <si>
    <t>LMO7 FBX20 FBXO20 KIAA0858</t>
  </si>
  <si>
    <t>4008;</t>
  </si>
  <si>
    <t>Alternative sequence (6); Beta strand (5); Chain (1); Domain (3); Erroneous initiation (2); Frameshift (1); Helix (2); Modified residue (39); Natural variant (3); Sequence conflict (7)</t>
  </si>
  <si>
    <t>K06084;</t>
  </si>
  <si>
    <t>ENSGT00530000063559;</t>
  </si>
  <si>
    <t>127_Emerin-actin-NMI-(alphaII)spectrin_complex::Emerin-actin-NMI_complex::Emerin_architectural_complex::Emerin_complex_32::Emerin_regulatory_complex::Emerin_complex_24::Emerin_complex_1::MCM2-MCM4-MCM6-MCM7_complex::MCM2-MCM6-MCM7_complex::MCM4-MCM6-MCM7_complex::MCM_complex::NCOR1_complex;</t>
  </si>
  <si>
    <t>A2RV71</t>
  </si>
  <si>
    <t>LOC100037140</t>
  </si>
  <si>
    <t>100037140;</t>
  </si>
  <si>
    <t>LOC100037140 protein</t>
  </si>
  <si>
    <t>CL710Contig1;zeinaSSns_comp389280_c1_seq3 len=4742;dsrrswapns_comp217077_c1_seq28 len=4845;dsrrswapns_comp217077_c1_seq27 len=4848;dsrrswapns_comp217077_c1_seq18 len=4887;CL710Contig2</t>
  </si>
  <si>
    <t>CL3396Contig2</t>
  </si>
  <si>
    <t>LONF1_HUMAN</t>
  </si>
  <si>
    <t>LON peptidase N-terminal domain and RING finger protein 1 (RING finger protein 191)</t>
  </si>
  <si>
    <t>Q17RB8</t>
  </si>
  <si>
    <t>LONRF1 RNF191</t>
  </si>
  <si>
    <t>91694;</t>
  </si>
  <si>
    <t>Alternative sequence (1); Chain (1); Domain (1); Erroneous initiation (3); Frameshift (2); Natural variant (1); Repeat (4); Sequence conflict (2); Zinc finger (2)</t>
  </si>
  <si>
    <t>ENSGT00440000033329;</t>
  </si>
  <si>
    <t>CL3396Contig2;CL3396Contig1</t>
  </si>
  <si>
    <t>CL8507Contig1</t>
  </si>
  <si>
    <t>LONM_HUMAN</t>
  </si>
  <si>
    <t>Lon protease homolog, mitochondrial (EC 3.4.21.-) (LONHs) (Lon protease-like protein) (LONP) (Mitochondrial ATP-dependent protease Lon) (Serine protease 15)</t>
  </si>
  <si>
    <t>P36776</t>
  </si>
  <si>
    <t>LONP1 PRSS15</t>
  </si>
  <si>
    <t>9361;</t>
  </si>
  <si>
    <t>Active site (2); Alternative sequence (2); Beta strand (7); Chain (1); Domain (1); Erroneous initiation (1); Helix (9); Mutagenesis (1); Natural variant (4); Nucleotide binding (1); Sequence conflict (9); Transit peptide (1); Turn (1)</t>
  </si>
  <si>
    <t>K08675;</t>
  </si>
  <si>
    <t>ENSGT00530000063553;</t>
  </si>
  <si>
    <t>497_C_497;</t>
  </si>
  <si>
    <t>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promoters and RNA in a single-stranded, site-specific, and strand-specific manner. May regulate mitochondrial DNA replication and/or gene expression using site-specific, single-stranded DNA binding to target the degradation of regulatory proteins binding to adjacent sites in mitochondrial promoters. Endogenous substrates include mitochondrial steroidogenic acute regulatory (StAR) protein. {ECO:0000255|HAMAP-Rule:MF_03120, ECO:0000269|PubMed:12198491, ECO:0000269|PubMed:15870080, ECO:0000269|PubMed:17420247, ECO:0000269|PubMed:8248235}.</t>
  </si>
  <si>
    <t>CL8507Contig2;CL8507Contig1</t>
  </si>
  <si>
    <t>CL4552Contig2</t>
  </si>
  <si>
    <t>Q5FWK8_XENLA</t>
  </si>
  <si>
    <t>LOXE3_HUMAN</t>
  </si>
  <si>
    <t>Hydroperoxide isomerase ALOXE3 (EC 5.4.4.7) (Epidermis-type lipoxygenase 3) (Epidermal LOX-3) (e-LOX-3) (eLOX-3) (Hydroperoxy icosatetraenoate dehydratase) (EC 4.2.1.152)</t>
  </si>
  <si>
    <t>ALOXE3</t>
  </si>
  <si>
    <t>Q9BYJ1</t>
  </si>
  <si>
    <t>59344;</t>
  </si>
  <si>
    <t>Alternative sequence (1); Chain (1); Domain (2); Metal binding (5); Mutagenesis (1); Natural variant (7); Sequence conflict (2)</t>
  </si>
  <si>
    <t>K18684;</t>
  </si>
  <si>
    <t>ENSGT00550000074415;</t>
  </si>
  <si>
    <t>Non-heme iron-containing lipoxygenase which is atypical in that it displays a prominent hydroperoxide isomerase activity and a reduced dioxygenase activity compared to other lipoxygenases. The hydroperoxide isomerase activity catalyzes the isomerization of hydroperoxides, derived from arachidonic and linoleic acid by ALOX12B, into hepoxilin-type epoxyalcohols. The dioxygenase activity requires a step of activation of the enzyme by molecular oxygen. In presence of oxygen, oxygenates polyunsaturated fatty acids, including arachidonic acid, to produce fatty acid hydroperoxides. In the skin, acts downstream of ALOX12B on the linoleate moiety of esterified omega-hydroxyacyl-sphingosine (EOS) ceramides to produce an epoxy-ketone derivative, a crucial step in the conjugation of omega-hydroxyceramide to membrane proteins. Therefore plays a crucial role in the synthesis of corneocytes lipid envelope and the establishment of the skin barrier to water loss. In parallel, it may have a signaling function in barrier formation through the production of hepoxilins metabolites. Plays also a role in adipocyte differentiation through hepoxilin A3 and hepoxilin B3 production which in turn activate PPARG. Through the production of hepoxilins in the spinal cord, it may regulate inflammatory tactile allodynia. {ECO:0000269|PubMed:12881489, ECO:0000269|PubMed:17045234, ECO:0000269|PubMed:20921226, ECO:0000269|PubMed:20923767, ECO:0000269|PubMed:21558561}.</t>
  </si>
  <si>
    <t>Q5FWK8</t>
  </si>
  <si>
    <t>alox12b MGC85124</t>
  </si>
  <si>
    <t>734312;</t>
  </si>
  <si>
    <t>MGC85124 protein</t>
  </si>
  <si>
    <t>CL4552Contig2;CL4552Contig3</t>
  </si>
  <si>
    <t>CL21628Contig1</t>
  </si>
  <si>
    <t>Q6PAW8_XENLA</t>
  </si>
  <si>
    <t>LPIN1_HUMAN</t>
  </si>
  <si>
    <t>Phosphatidate phosphatase LPIN1 (EC 3.1.3.4) (Lipin-1)</t>
  </si>
  <si>
    <t>Q14693</t>
  </si>
  <si>
    <t>LPIN1 KIAA0188</t>
  </si>
  <si>
    <t>23175;</t>
  </si>
  <si>
    <t>Alternative sequence (6); Chain (1); Compositional bias (2); Cross-link (2); Erroneous initiation (4); Frameshift (1); Modified residue (14); Motif (3); Natural variant (3); Region (2); Sequence conflict (5)</t>
  </si>
  <si>
    <t>K15728;</t>
  </si>
  <si>
    <t>ENSGT00390000011286;</t>
  </si>
  <si>
    <t>Plays important roles in controlling the metabolism of fatty acids at differents levels. Acts as a magnesium-dependent phosphatidate phosphatase enzyme which catalyzes the conversion of phosphatidic acid to diacylglycerol during triglyceride, phosphatidylcholine and phosphatidylethanolamine biosynthesis in the reticulum endoplasmic membrane. Acts also as a nuclear transcriptional coactivator for PPARGC1A/PPARA to modulate lipid metabolism gene expression (By similarity). Is involved in adipocyte differentiation. May also be involved in mitochondrial fission by converting phosphatidic acid to diacylglycerol (By similarity). {ECO:0000250}.</t>
  </si>
  <si>
    <t>Q6PAW8</t>
  </si>
  <si>
    <t>lpin2 MGC68631</t>
  </si>
  <si>
    <t>398816;</t>
  </si>
  <si>
    <t>MGC68631 protein</t>
  </si>
  <si>
    <t>CL21628Contig1;dsrrswapns_comp214821_c0_seq1 len=3826</t>
  </si>
  <si>
    <t>CL4865Contig2</t>
  </si>
  <si>
    <t>LPIN2_HUMAN</t>
  </si>
  <si>
    <t>Phosphatidate phosphatase LPIN2 (EC 3.1.3.4) (Lipin-2)</t>
  </si>
  <si>
    <t>Q92539</t>
  </si>
  <si>
    <t>LPIN2 KIAA0249</t>
  </si>
  <si>
    <t>9663;</t>
  </si>
  <si>
    <t>Chain (1); Erroneous initiation (1); Modified residue (4); Motif (3); Natural variant (1); Region (2)</t>
  </si>
  <si>
    <t>Plays important roles in controlling the metabolism of fatty acids at differents levels. Acts as a magnesium-dependent phosphatidate phosphatase enzyme which catalyzes the conversion of phosphatidic acid to diacylglycerol during triglyceride, phosphatidylcholine and phosphatidylethanolamine biosynthesis in the reticulum endoplasmic membrane. Acts also as a nuclear transcriptional coactivator for PPARGC1A to modulate lipid metabolism (By similarity). {ECO:0000250}.</t>
  </si>
  <si>
    <t>zeinaSSns_comp389291_c0_seq1 len=3633;CL4865Contig1;CL4865Contig2</t>
  </si>
  <si>
    <t>CL490Contig3</t>
  </si>
  <si>
    <t>Q52L12_XENLA</t>
  </si>
  <si>
    <t>LPP_HUMAN</t>
  </si>
  <si>
    <t>Lipoma-preferred partner (LIM domain-containing preferred translocation partner in lipoma)</t>
  </si>
  <si>
    <t>Q93052</t>
  </si>
  <si>
    <t>LPP</t>
  </si>
  <si>
    <t>4026;</t>
  </si>
  <si>
    <t>Chain (1); Compositional bias (1); Domain (3); Modified residue (5); Mutagenesis (2); Natural variant (3); Site (2)</t>
  </si>
  <si>
    <t>K16676;</t>
  </si>
  <si>
    <t>67_C_67;</t>
  </si>
  <si>
    <t>May play a structural role at sites of cell adhesion in maintaining cell shape and motility. In addition to these structural functions, it may also be implicated in signaling events and activation of gene transcription. May be involved in signal transduction from cell adhesion sites to the nucleus allowing successful integration of signals arising from soluble factors and cell-cell adhesion sites. Also suggested to serve as a scaffold protein upon which distinct protein complexes are assembled in the cytoplasm and in the nucleus. {ECO:0000269|PubMed:10637295, ECO:0000269|Ref.2}.</t>
  </si>
  <si>
    <t>Q52L12</t>
  </si>
  <si>
    <t>lpp MGC114738</t>
  </si>
  <si>
    <t>735087;</t>
  </si>
  <si>
    <t>MGC114738 protein</t>
  </si>
  <si>
    <t>CL490Contig3;CL490Contig6;CL490Contig2;CL490Contig9</t>
  </si>
  <si>
    <t>CL6406Contig1</t>
  </si>
  <si>
    <t>Q6PF59_XENLA</t>
  </si>
  <si>
    <t>LPPRC_HUMAN</t>
  </si>
  <si>
    <t>Leucine-rich PPR motif-containing protein, mitochondrial (130 kDa leucine-rich protein) (LRP 130) (GP130)</t>
  </si>
  <si>
    <t>P42704</t>
  </si>
  <si>
    <t>LRPPRC LRP130</t>
  </si>
  <si>
    <t>10128;</t>
  </si>
  <si>
    <t>Chain (1); Erroneous initiation (1); Frameshift (1); Modified residue (8); Natural variant (2); Region (1); Repeat (20); Sequence conflict (11); Transit peptide (1)</t>
  </si>
  <si>
    <t>K17964;</t>
  </si>
  <si>
    <t>ENSGT00390000016775;</t>
  </si>
  <si>
    <t>May play a role in RNA metabolism in both nuclei and mitochondria. In the nucleus binds to HNRPA1-associated poly(A) mRNAs and is part of nmRNP complexes at late stages of mRNA maturation which are possibly associated with nuclear mRNA export. May bind mature mRNA in the nucleus outer membrane. In mitochondria binds to poly(A) mRNA. Plays a role in translation or stability of mitochondrially encoded cytochrome c oxidase (COX) subunits. May be involved in transcription regulation. Cooperates with PPARGC1A to regulate certain mitochondrially encoded genes and gluconeogenic genes and may regulate docking of PPARGC1A to transcription factors. Seems to be involved in the transcription regulation of the multidrug-related genes MDR1 and MVP. Part of a nuclear factor that binds to the invMED1 element of MDR1 and MVP gene promoters. Binds single-stranded DNA (By similarity). {ECO:0000250}.</t>
  </si>
  <si>
    <t>Q6PF59</t>
  </si>
  <si>
    <t>LOC398720</t>
  </si>
  <si>
    <t>LOC398720 protein (Fragment)</t>
  </si>
  <si>
    <t>CL6406Contig1;zeinaSSns_comp387631_c1_seq2 len=4279</t>
  </si>
  <si>
    <t>CL9641Contig1</t>
  </si>
  <si>
    <t>LRC40_XENLA</t>
  </si>
  <si>
    <t>LRC40_HUMAN</t>
  </si>
  <si>
    <t>Leucine-rich repeat-containing protein 40</t>
  </si>
  <si>
    <t>LRRC40</t>
  </si>
  <si>
    <t>Q9H9A6</t>
  </si>
  <si>
    <t>55631;</t>
  </si>
  <si>
    <t>Chain (1); Erroneous initiation (1); Modified residue (1); Natural variant (2); Repeat (20); Sequence conflict (1)</t>
  </si>
  <si>
    <t>ENSGT00780000121846;</t>
  </si>
  <si>
    <t>486_C_486;</t>
  </si>
  <si>
    <t>Q6GPJ5</t>
  </si>
  <si>
    <t>lrrc40</t>
  </si>
  <si>
    <t>444098;</t>
  </si>
  <si>
    <t>Chain (1); Repeat (19)</t>
  </si>
  <si>
    <t>CL5419Contig1</t>
  </si>
  <si>
    <t>Q7T0Y0_XENLA</t>
  </si>
  <si>
    <t>LRC47_HUMAN</t>
  </si>
  <si>
    <t>Leucine-rich repeat-containing protein 47</t>
  </si>
  <si>
    <t>Q8N1G4</t>
  </si>
  <si>
    <t>LRRC47 KIAA1185</t>
  </si>
  <si>
    <t>57470;</t>
  </si>
  <si>
    <t>Chain (1); Coiled coil (1); Compositional bias (1); Initiator methionine (1); Modified residue (5); Natural variant (3); Repeat (7)</t>
  </si>
  <si>
    <t>ENSGT00530000063489;</t>
  </si>
  <si>
    <t>Q7T0Y0</t>
  </si>
  <si>
    <t>lrrc47 MGC68895</t>
  </si>
  <si>
    <t>379532;</t>
  </si>
  <si>
    <t>MGC68895 protein</t>
  </si>
  <si>
    <t>CL5419Contig1;TC440313 UniRef100_Q7T0Y0 Cluster: MGC68895 protein; n=1; Xenopus laevis|Rep: MGC68895 protein - Xenopus laevis African clawed frog, partial 42%</t>
  </si>
  <si>
    <t>dsrrswapns_comp215165_c1_seq42</t>
  </si>
  <si>
    <t>LRCH1_HUMAN</t>
  </si>
  <si>
    <t>Leucine-rich repeat and calponin homology domain-containing protein 1 (Calponin homology domain-containing protein 1) (Neuronal protein 81) (NP81)</t>
  </si>
  <si>
    <t>Q9Y2L9</t>
  </si>
  <si>
    <t>LRCH1 CHDC1 KIAA1016</t>
  </si>
  <si>
    <t>23143;</t>
  </si>
  <si>
    <t>Alternative sequence (3); Chain (1); Compositional bias (2); Domain (1); Erroneous gene model prediction (3); Erroneous initiation (1); Modified residue (2); Natural variant (2); Repeat (9); Sequence conflict (1)</t>
  </si>
  <si>
    <t>ENSGT00780000121839;</t>
  </si>
  <si>
    <t>dsrrswapns_comp215165_c1_seq42 len=4666</t>
  </si>
  <si>
    <t>dsrrswapns_comp215165_c1_seq42 len=4666;dsrrswapns_comp215165_c1_seq29 len=5240;CL3872Contig2;dsrrswapns_comp215165_c1_seq44 len=4646;CL3872Contig3</t>
  </si>
  <si>
    <t>CL9131Contig1</t>
  </si>
  <si>
    <t>LRCH2_HUMAN</t>
  </si>
  <si>
    <t>Leucine-rich repeat and calponin homology domain-containing protein 2</t>
  </si>
  <si>
    <t>Q5VUJ6</t>
  </si>
  <si>
    <t>LRCH2 KIAA1495</t>
  </si>
  <si>
    <t>57631;</t>
  </si>
  <si>
    <t>Alternative sequence (1); Chain (1); Coiled coil (1); Compositional bias (1); Domain (1); Erroneous gene model prediction (3); Erroneous initiation (1); Repeat (9); Sequence conflict (1)</t>
  </si>
  <si>
    <t>CL10427Contig1</t>
  </si>
  <si>
    <t>LRCH3_HUMAN</t>
  </si>
  <si>
    <t>Leucine-rich repeat and calponin homology domain-containing protein 3</t>
  </si>
  <si>
    <t>Q96II8</t>
  </si>
  <si>
    <t>LRCH3</t>
  </si>
  <si>
    <t>84859;</t>
  </si>
  <si>
    <t>Alternative sequence (4); Chain (1); Compositional bias (1); Domain (1); Modified residue (2); Natural variant (1); Repeat (9); Signal peptide (1)</t>
  </si>
  <si>
    <t>Ubiquitin carboxyl-terminal hydrolase (EC 3.4.19.12) (Fragment)</t>
  </si>
  <si>
    <t>CL2386Contig1</t>
  </si>
  <si>
    <t>LRMP_HUMAN</t>
  </si>
  <si>
    <t>Lymphoid-restricted membrane protein (Protein Jaw1) [Cleaved into: Processed lymphoid-restricted membrane protein]</t>
  </si>
  <si>
    <t>Q12912</t>
  </si>
  <si>
    <t>LRMP JAW1</t>
  </si>
  <si>
    <t>4033;</t>
  </si>
  <si>
    <t>Alternative sequence (1); Chain (2); Coiled coil (1); Compositional bias (1); Erroneous initiation (1); Erroneous translation (1); Modified residue (1); Natural variant (4); Sequence conflict (2); Topological domain (2); Transmembrane (1)</t>
  </si>
  <si>
    <t>ENSGT00530000063722;</t>
  </si>
  <si>
    <t>Plays a role in the delivery of peptides to major histocompatibility complex (MHC) class I molecules; this occurs in a transporter associated with antigen processing (TAP)-independent manner. May play a role in taste signal transduction via ITPR3. May play a role during fertilization in pronucleus congression and fusion.</t>
  </si>
  <si>
    <t>CL6875Contig1</t>
  </si>
  <si>
    <t>Q6GPR0_XENLA</t>
  </si>
  <si>
    <t>LRRK1_HUMAN</t>
  </si>
  <si>
    <t>Leucine-rich repeat serine/threonine-protein kinase 1 (EC 2.7.11.1)</t>
  </si>
  <si>
    <t>Q38SD2</t>
  </si>
  <si>
    <t>LRRK1 KIAA1790</t>
  </si>
  <si>
    <t>79705;</t>
  </si>
  <si>
    <t>Active site (1); Alternative sequence (2); Binding site (1); Chain (1); Domain (2); Erroneous initiation (2); Mutagenesis (5); Natural variant (4); Nucleotide binding (1); Repeat (17); Sequence caution (1); Sequence conflict (3)</t>
  </si>
  <si>
    <t>K08843;</t>
  </si>
  <si>
    <t>ENSGT00530000063477;</t>
  </si>
  <si>
    <t>Q6GPR0</t>
  </si>
  <si>
    <t>LOC443614</t>
  </si>
  <si>
    <t>LOC443614 protein (Fragment)</t>
  </si>
  <si>
    <t>CL2332Contig1</t>
  </si>
  <si>
    <t>L14AA_XENLA</t>
  </si>
  <si>
    <t>LS14A_HUMAN</t>
  </si>
  <si>
    <t>Protein LSM14 homolog A (Protein FAM61A) (Protein SCD6 homolog) (Putative alpha-synuclein-binding protein) (AlphaSNBP) (RNA-associated protein 55A) (hRAP55) (hRAP55A)</t>
  </si>
  <si>
    <t>Q8ND56</t>
  </si>
  <si>
    <t>LSM14A C19orf13 FAM61A RAP55 RAP55A</t>
  </si>
  <si>
    <t>26065;</t>
  </si>
  <si>
    <t>Alternative sequence (2); Chain (1); Domain (1); Erroneous initiation (1); Initiator methionine (1); Modified residue (6); Motif (2); Natural variant (2); Sequence conflict (1)</t>
  </si>
  <si>
    <t>K18749;</t>
  </si>
  <si>
    <t>ENSGT00390000004174;</t>
  </si>
  <si>
    <t>Essential for formation of P-bodies, cytoplasmic structures that provide storage sites for non-translating mRNAs. {ECO:0000269|PubMed:16484376, ECO:0000269|PubMed:17074753}.</t>
  </si>
  <si>
    <t>A0A8M2</t>
  </si>
  <si>
    <t>lsm14a-a lsm14a rap55a-a</t>
  </si>
  <si>
    <t>447331;</t>
  </si>
  <si>
    <t>Protein LSM14 homolog A-A (RNA-associated protein 55A-A) (RAP55A-A) (xRAP55) (xRAP55A)</t>
  </si>
  <si>
    <t>FUNCTION: RNA-binding component of messenger ribonucleoprotein complexes (mRNPs), storage particles that mask maternal mRNAs from the translational apparatus during oocyte maturation. Acts as a repressor of mRNA translation. {ECO:0000269|PubMed:17074753}.</t>
  </si>
  <si>
    <t>SUBCELLULAR LOCATION: Cytoplasm {ECO:0000269|PubMed:17074753}. Note=Localizes to cytoplasmic particles in stage VI oocytes and eggs. {ECO:0000269|PubMed:17074753}.</t>
  </si>
  <si>
    <t>Chain (1); Compositional bias (2); Domain (1); Motif (2); Sequence conflict (1)</t>
  </si>
  <si>
    <t>TC468836 UniRef100_A0A8M2 Cluster: RAP55 protein; n=1; Xenopus laevis|Rep: RAP55 protein - Xenopus laevis African clawed frog, partial 53%;CL2332Contig1</t>
  </si>
  <si>
    <t>CL1906Contig1</t>
  </si>
  <si>
    <t>L14BB_XENLA</t>
  </si>
  <si>
    <t>LS14B_HUMAN</t>
  </si>
  <si>
    <t>Protein LSM14 homolog B (Protein FAM61B) (RNA-associated protein 55B) (hRAP55B)</t>
  </si>
  <si>
    <t>Q9BX40</t>
  </si>
  <si>
    <t>LSM14B C20orf40 FAM61B RAP55B</t>
  </si>
  <si>
    <t>149986;</t>
  </si>
  <si>
    <t>Alternative sequence (5); Chain (1); Domain (1); Initiator methionine (1); Modified residue (4); Motif (2); Sequence conflict (3)</t>
  </si>
  <si>
    <t>May play a role in control of mRNA translation. {ECO:0000250}.</t>
  </si>
  <si>
    <t>Q498K9</t>
  </si>
  <si>
    <t>lsm14b-b lsm14b rap42 rap55b-b</t>
  </si>
  <si>
    <t>734709;</t>
  </si>
  <si>
    <t>Protein LSM14 homolog B-B (RNA-associated protein 42) (xRAP42) (RNA-associated protein 55B-B) (RAP55B-B)</t>
  </si>
  <si>
    <t>FUNCTION: May play a role in control of mRNA translation. {ECO:0000250|UniProtKB:Q68FI1}.</t>
  </si>
  <si>
    <t>Chain (1); Domain (1); Motif (2)</t>
  </si>
  <si>
    <t>CL1906Contig4;CL1906Contig2;CL1906Contig1</t>
  </si>
  <si>
    <t>CL4485Contig1</t>
  </si>
  <si>
    <t>Q6NTX1_XENLA</t>
  </si>
  <si>
    <t>LSG1_HUMAN</t>
  </si>
  <si>
    <t>Large subunit GTPase 1 homolog (hLsg1) (EC 3.6.1.-)</t>
  </si>
  <si>
    <t>LSG1</t>
  </si>
  <si>
    <t>Q9H089</t>
  </si>
  <si>
    <t>55341;</t>
  </si>
  <si>
    <t>Chain (1); Domain (1); Modified residue (1); Natural variant (2); Nucleotide binding (3); Sequence caution (2)</t>
  </si>
  <si>
    <t>K14539;</t>
  </si>
  <si>
    <t>GTPase required for the XPO1/CRM1-mediated nuclear export of the 60S ribosomal subunit. Probably acts by mediating the release of NMD3 from the 60S ribosomal subunit after export into the cytoplasm (Probable). {ECO:0000305|PubMed:16209721}.</t>
  </si>
  <si>
    <t>Q6NTX1</t>
  </si>
  <si>
    <t>lsg1 MGC81474</t>
  </si>
  <si>
    <t>414572;</t>
  </si>
  <si>
    <t>MGC81474 protein</t>
  </si>
  <si>
    <t>CL4485Contig1;dsrrswapns_comp212100_c8_seq3 len=1807</t>
  </si>
  <si>
    <t>LSM1_HUMAN</t>
  </si>
  <si>
    <t>U6 snRNA-associated Sm-like protein LSm1 (Cancer-associated Sm-like) (Small nuclear ribonuclear CaSm)</t>
  </si>
  <si>
    <t>O15116</t>
  </si>
  <si>
    <t>LSM1 CASM</t>
  </si>
  <si>
    <t>27257;</t>
  </si>
  <si>
    <t>K12620;</t>
  </si>
  <si>
    <t>ENSGT00730000111133;</t>
  </si>
  <si>
    <t>553_C_553;</t>
  </si>
  <si>
    <t>Plays a role in replication-dependent histone mRNA degradation. Binds specifically to the 3'-terminal U-tract of U6 snRNA. {ECO:0000269|PubMed:18172165}.</t>
  </si>
  <si>
    <t>CL8831Contig2</t>
  </si>
  <si>
    <t>A5D8N1_XENLA</t>
  </si>
  <si>
    <t>A5D8N1</t>
  </si>
  <si>
    <t>lsm1 LOC100049754</t>
  </si>
  <si>
    <t>100049754;</t>
  </si>
  <si>
    <t>LOC100049754 protein</t>
  </si>
  <si>
    <t>CL7632Contig1</t>
  </si>
  <si>
    <t>Q3KPW8_XENLA</t>
  </si>
  <si>
    <t>LSM11_HUMAN</t>
  </si>
  <si>
    <t>U7 snRNA-associated Sm-like protein LSm11</t>
  </si>
  <si>
    <t>P83369</t>
  </si>
  <si>
    <t>LSM11</t>
  </si>
  <si>
    <t>134353;</t>
  </si>
  <si>
    <t>Chain (1); Modified residue (1); Region (2)</t>
  </si>
  <si>
    <t>ENSGT00390000012944;</t>
  </si>
  <si>
    <t>241_C_241;</t>
  </si>
  <si>
    <t>Component of the U7 snRNP complex that is involved in the histone 3'-end pre-mRNA processing (By similarity). Increases U7 snRNA levels but not histone 3'-end pre-mRNA processing activity, when overexpressed. Required for cell cycle progression from G1 to S phases. Binds specifically to the Sm-binding site of U7 snRNA. {ECO:0000250, ECO:0000269|PubMed:16914750}.</t>
  </si>
  <si>
    <t>Q3KPW8</t>
  </si>
  <si>
    <t>LSM11 protein (Fragment)</t>
  </si>
  <si>
    <t>CL7632Contig1;TC425897 homologue to UniRef100_Q0IH70 Cluster: LSM11 protein; n=1; Xenopus laevis|Rep: LSM11 protein - Xenopus laevis African clawed frog, partial 98%</t>
  </si>
  <si>
    <t>zeinaSSns_comp385295_c0_seq1</t>
  </si>
  <si>
    <t>LSM12_XENLA</t>
  </si>
  <si>
    <t>LSM12_HUMAN</t>
  </si>
  <si>
    <t>Protein LSM12 homolog</t>
  </si>
  <si>
    <t>LSM12</t>
  </si>
  <si>
    <t>Q3MHD2</t>
  </si>
  <si>
    <t>124801;</t>
  </si>
  <si>
    <t>Alternative sequence (1); Chain (1); Initiator methionine (1); Modified residue (2); Natural variant (2)</t>
  </si>
  <si>
    <t>ENSGT00390000006956;</t>
  </si>
  <si>
    <t>524_C_524;</t>
  </si>
  <si>
    <t>Q6GP89</t>
  </si>
  <si>
    <t>lsm12</t>
  </si>
  <si>
    <t>444151;</t>
  </si>
  <si>
    <t>zeinaSSns_comp385295_c0_seq1 len=1216</t>
  </si>
  <si>
    <t>zeinaSSns_comp385295_c0_seq1 len=1216;CL3900Contig3</t>
  </si>
  <si>
    <t>zeinaSSns_comp378084_c0_seq1</t>
  </si>
  <si>
    <t>Q52KE0_XENLA</t>
  </si>
  <si>
    <t>LSM2_HUMAN</t>
  </si>
  <si>
    <t>U6 snRNA-associated Sm-like protein LSm2 (Protein G7b) (Small nuclear ribonuclear protein D homolog) (snRNP core Sm-like protein Sm-x5)</t>
  </si>
  <si>
    <t>Q9Y333</t>
  </si>
  <si>
    <t>LSM2 C6orf28 G7B</t>
  </si>
  <si>
    <t>57819;</t>
  </si>
  <si>
    <t>K12621;</t>
  </si>
  <si>
    <t>ENSGT00390000016597;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</si>
  <si>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128_Emerin_complex_25;</t>
  </si>
  <si>
    <t>Binds specifically to the 3'-terminal U-tract of U6 snRNA. May be involved in pre-mRNA splicing.</t>
  </si>
  <si>
    <t>Q52KE0</t>
  </si>
  <si>
    <t>lsm2</t>
  </si>
  <si>
    <t>100134834;</t>
  </si>
  <si>
    <t>Lsm2 protein</t>
  </si>
  <si>
    <t>zeinaSSns_comp378084_c0_seq1 len=797</t>
  </si>
  <si>
    <t>CL23448Contig1</t>
  </si>
  <si>
    <t>A3KMU6_XENLA</t>
  </si>
  <si>
    <t>LSM3_HUMAN</t>
  </si>
  <si>
    <t>U6 snRNA-associated Sm-like protein LSm3</t>
  </si>
  <si>
    <t>P62310</t>
  </si>
  <si>
    <t>LSM3 MDS017</t>
  </si>
  <si>
    <t>27258;</t>
  </si>
  <si>
    <t>K12622;</t>
  </si>
  <si>
    <t>ENSGT00390000013951;</t>
  </si>
  <si>
    <t>Binds specifically to the 3'-terminal U-tract of U6 snRNA.</t>
  </si>
  <si>
    <t>A3KMU6</t>
  </si>
  <si>
    <t>lsm3 LOC100049097</t>
  </si>
  <si>
    <t>100049097;</t>
  </si>
  <si>
    <t>LOC100049097 protein</t>
  </si>
  <si>
    <t>CL12387Contig1</t>
  </si>
  <si>
    <t>LSM4_HUMAN</t>
  </si>
  <si>
    <t>U6 snRNA-associated Sm-like protein LSm4 (Glycine-rich protein) (GRP)</t>
  </si>
  <si>
    <t>Q9Y4Z0</t>
  </si>
  <si>
    <t>LSM4</t>
  </si>
  <si>
    <t>25804;</t>
  </si>
  <si>
    <t>K12623;</t>
  </si>
  <si>
    <t>ENSGT00610000086173;</t>
  </si>
  <si>
    <t>CL12387Contig1;dsrrswapns_comp212050_c1_seq2 len=1700;CL12387Contig2</t>
  </si>
  <si>
    <t>CL13856Contig1</t>
  </si>
  <si>
    <t>Q66KU9_XENLA</t>
  </si>
  <si>
    <t>LSM6_HUMAN</t>
  </si>
  <si>
    <t>U6 snRNA-associated Sm-like protein LSm6</t>
  </si>
  <si>
    <t>LSM6</t>
  </si>
  <si>
    <t>P62312</t>
  </si>
  <si>
    <t>11157;</t>
  </si>
  <si>
    <t>K12625;</t>
  </si>
  <si>
    <t>ENSGT00730000110856;</t>
  </si>
  <si>
    <t>Component of LSm protein complexes, which are involved in RNA processing and may function in a chaperone-like manner, facilitating the efficient association of RNA processing factors with their substrates. Component of the cytoplasmic LSM1-LSM7 complex, which is thought to be involved in mRNA degradation by activating the decapping step in the 5'-to-3' mRNA decay pathway. Component of the nuclear LSM2-LSM8 complex, which is involved in splicing of nuclear mRNAs. LSM2-LSM8 associates with multiple snRNP complexes containing the U6 snRNA (U4/U6 di-snRNP, spliceosomal U4/U6.U5 tri-snRNP, and free U6 snRNP). It binds directly to the 3'-terminal U-tract of U6 snRNA and plays a role in the biogenesis and stability of the U6 snRNP and U4/U6 snRNP complexes. LSM2-LSM8 probably also is involved degradation of nuclear pre-mRNA by targeting them for decapping, and in processing of pre-tRNAs, pre-rRNAs and U3 snoRNA (By similarity). {ECO:0000250}.</t>
  </si>
  <si>
    <t>Q66KU9</t>
  </si>
  <si>
    <t>lsm6 MGC85411</t>
  </si>
  <si>
    <t>447141;</t>
  </si>
  <si>
    <t>MGC85411 protein</t>
  </si>
  <si>
    <t>SUBCELLULAR LOCATION: Nucleus {ECO:0000256|PIRNR:PIRNR006609}.</t>
  </si>
  <si>
    <t>CL4012Contig1</t>
  </si>
  <si>
    <t>Q6DKD2_XENLA</t>
  </si>
  <si>
    <t>LSM7_HUMAN</t>
  </si>
  <si>
    <t>U6 snRNA-associated Sm-like protein LSm7</t>
  </si>
  <si>
    <t>LSM7</t>
  </si>
  <si>
    <t>Q9UK45</t>
  </si>
  <si>
    <t>51690;</t>
  </si>
  <si>
    <t>K12626;</t>
  </si>
  <si>
    <t>ENSGT00510000047872;</t>
  </si>
  <si>
    <t>Binds specifically to the 3'-terminal U-tract of U6 snRNA and is probably a component of the spliceosome.</t>
  </si>
  <si>
    <t>Q6DKD2</t>
  </si>
  <si>
    <t>lsm7 MGC83430</t>
  </si>
  <si>
    <t>444555;</t>
  </si>
  <si>
    <t>MGC83430 protein</t>
  </si>
  <si>
    <t>zeinaSSns_comp384242_c0_seq1</t>
  </si>
  <si>
    <t>LST8_XENLA</t>
  </si>
  <si>
    <t>LST8_HUMAN</t>
  </si>
  <si>
    <t>Target of rapamycin complex subunit LST8 (TORC subunit LST8) (G protein beta subunit-like) (Gable) (Protein GbetaL) (Mammalian lethal with SEC13 protein 8) (mLST8)</t>
  </si>
  <si>
    <t>Q9BVC4</t>
  </si>
  <si>
    <t>MLST8 GBL LST8</t>
  </si>
  <si>
    <t>64223;</t>
  </si>
  <si>
    <t>Alternative sequence (5); Beta strand (29); Chain (1); Erroneous gene model prediction (1); Helix (1); Modified residue (1); Mutagenesis (3); Repeat (7); Sequence conflict (3); Turn (4)</t>
  </si>
  <si>
    <t>K08266;</t>
  </si>
  <si>
    <t>ENSGT00390000014795;</t>
  </si>
  <si>
    <t>251_"RAPTOR-mTOR_complex::mTOR-RAPTOR_complex::mTOR-signaling_complex_(FRAP1/mTOR,_GBL,_RAPTOR)::mTORC1_complex_(mTOR/FRAP1,_LST8,_RAPTOR)::RICTOR-mTOR_complex::mTOR-RICTOR_complex::mTORC2_complex_(mTOR/FRAP1,_LST8,_mAVO3/RICTOR)::mTORC2_complex_(mTOR/FRAP1,_LST8,_mAVO3/RICTOR,_SIN1)";</t>
  </si>
  <si>
    <t>Subunit of both mTORC1 and mTORC2, which regulates cell growth and survival in response to nutrient and hormonal signals. mTORC1 is activated in response to growth factors or amino acids. Growth factor-stimulated mTORC1 activation involves a AKT1-mediated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Within mTORC1, LST8 interacts directly with MTOR and enhances its kinase activity. In nutrient-poor conditions, stabilizes the MTOR-RPTOR interaction and favors RPTOR-mediated inhibition of MTOR activity. mTORC2 is also activated by growth factors, but seems to be nutrient-insensitive.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{ECO:0000269|PubMed:12718876, ECO:0000269|PubMed:15467718}.</t>
  </si>
  <si>
    <t>Q6PA72</t>
  </si>
  <si>
    <t>mlst8 gbl lst8</t>
  </si>
  <si>
    <t>398895;</t>
  </si>
  <si>
    <t>Target of rapamycin complex subunit lst8 (TORC subunit lst8) (G protein beta subunit-like) (Gable) (Protein GbetaL) (MTOR associated protein, LST8 homolog)</t>
  </si>
  <si>
    <t>zeinaSSns_comp384242_c0_seq1 len=1557</t>
  </si>
  <si>
    <t>CL3349Contig2</t>
  </si>
  <si>
    <t>A2VD60_XENLA</t>
  </si>
  <si>
    <t>LTN1_HUMAN</t>
  </si>
  <si>
    <t>E3 ubiquitin-protein ligase listerin (EC 6.3.2.-) (RING finger protein 160) (Zinc finger protein 294)</t>
  </si>
  <si>
    <t>O94822</t>
  </si>
  <si>
    <t>LTN1 C21orf10 C21orf98 KIAA0714 RNF160 ZNF294 HSPC087</t>
  </si>
  <si>
    <t>26046;</t>
  </si>
  <si>
    <t>Alternative sequence (2); Chain (1); Erroneous gene model prediction (1); Erroneous initiation (2); Frameshift (1); Natural variant (4); Sequence caution (1); Sequence conflict (8); Zinc finger (1)</t>
  </si>
  <si>
    <t>ENSGT00390000016055;</t>
  </si>
  <si>
    <t>E3 ubiquitin-protein ligase. E3 ubiquitin ligases accept ubiquitin from an E2 ubiquitin-conjugating enzyme in the form of a thioester and then directly transfer the ubiquitin to targeted substrates (By similarity). {ECO:0000250}.</t>
  </si>
  <si>
    <t>A2VD60</t>
  </si>
  <si>
    <t>dsrrswapns_comp193425_c0_seq2</t>
  </si>
  <si>
    <t>LTV1_XENLA</t>
  </si>
  <si>
    <t>LTV1_HUMAN</t>
  </si>
  <si>
    <t>Protein LTV1 homolog</t>
  </si>
  <si>
    <t>Q96GA3</t>
  </si>
  <si>
    <t>LTV1 C6orf93</t>
  </si>
  <si>
    <t>84946;</t>
  </si>
  <si>
    <t>Chain (1); Coiled coil (1); Compositional bias (2); Erroneous initiation (1); Modified residue (1)</t>
  </si>
  <si>
    <t>K14798;</t>
  </si>
  <si>
    <t>ENSGT00390000002789;</t>
  </si>
  <si>
    <t>406_C_406;</t>
  </si>
  <si>
    <t>Q4V838</t>
  </si>
  <si>
    <t>ltv1</t>
  </si>
  <si>
    <t>443630;</t>
  </si>
  <si>
    <t>Chain (1); Coiled coil (1); Compositional bias (1); Sequence caution (1)</t>
  </si>
  <si>
    <t>dsrrswapns_comp193425_c0_seq2 len=3086</t>
  </si>
  <si>
    <t>dsrrswapns_comp193425_c0_seq2 len=3086;CL32203Contig1</t>
  </si>
  <si>
    <t>CL2633Contig2</t>
  </si>
  <si>
    <t>Q6DJL9_XENLA</t>
  </si>
  <si>
    <t>LUC7L_HUMAN</t>
  </si>
  <si>
    <t>Putative RNA-binding protein Luc7-like 1 (Putative SR protein LUC7B1) (SR+89)</t>
  </si>
  <si>
    <t>Q9NQ29</t>
  </si>
  <si>
    <t>LUC7L LUC7L1</t>
  </si>
  <si>
    <t>55692;</t>
  </si>
  <si>
    <t>Alternative sequence (2); Chain (1); Coiled coil (2); Compositional bias (1); Modified residue (1); Sequence conflict (1)</t>
  </si>
  <si>
    <t>May bind to RNA via its Arg/Ser-rich domain. {ECO:0000269|PubMed:11170747}.</t>
  </si>
  <si>
    <t>Q6DJL9</t>
  </si>
  <si>
    <t>MGC82047</t>
  </si>
  <si>
    <t>444787;</t>
  </si>
  <si>
    <t>MGC82047 protein</t>
  </si>
  <si>
    <t>CL2633Contig2;CL2633Contig1;CL2633Contig3</t>
  </si>
  <si>
    <t>CL6364Contig1</t>
  </si>
  <si>
    <t>LYRM4_XENLA</t>
  </si>
  <si>
    <t>LYRM4_HUMAN</t>
  </si>
  <si>
    <t>LYR motif-containing protein 4</t>
  </si>
  <si>
    <t>Q9HD34</t>
  </si>
  <si>
    <t>LYRM4 C6orf149 ISD11 CGI-203</t>
  </si>
  <si>
    <t>57128;</t>
  </si>
  <si>
    <t>Chain (1); Modified residue (1); Natural variant (2)</t>
  </si>
  <si>
    <t>ENSGT00390000001425;</t>
  </si>
  <si>
    <t>Required for nuclear and mitochondrial iron-sulfur protein biosynthesis. {ECO:0000269|PubMed:17331979, ECO:0000269|PubMed:19454487}.</t>
  </si>
  <si>
    <t>Q6DCS1</t>
  </si>
  <si>
    <t>lyrm4 isd11</t>
  </si>
  <si>
    <t>446871;</t>
  </si>
  <si>
    <t>FUNCTION: Required for nuclear and mitochondrial iron-sulfur protein biosynthesis. {ECO:0000250}.</t>
  </si>
  <si>
    <t>SUBCELLULAR LOCATION: Mitochondrion {ECO:0000250}. Nucleus {ECO:0000250}.</t>
  </si>
  <si>
    <t>CL16034Contig1</t>
  </si>
  <si>
    <t>Q6GNR2_XENLA</t>
  </si>
  <si>
    <t>M10L1_HUMAN</t>
  </si>
  <si>
    <t>Putative helicase Mov10l1 (EC 3.6.4.13) (Moloney leukemia virus 10-like protein 1) (MOV10-like protein 1)</t>
  </si>
  <si>
    <t>MOV10L1</t>
  </si>
  <si>
    <t>Q9BXT6</t>
  </si>
  <si>
    <t>54456;</t>
  </si>
  <si>
    <t>Alternative sequence (9); Chain (1); Motif (1); Natural variant (8); Nucleotide binding (1); Sequence conflict (4)</t>
  </si>
  <si>
    <t>K13983;</t>
  </si>
  <si>
    <t>ENSGT00550000074391;</t>
  </si>
  <si>
    <t>Putative RNA helicase. Isoform 1 may play a role in male germ cell development.</t>
  </si>
  <si>
    <t>Q6GNR2</t>
  </si>
  <si>
    <t>upf1 MGC80941</t>
  </si>
  <si>
    <t>444289;</t>
  </si>
  <si>
    <t>MGC80941 protein</t>
  </si>
  <si>
    <t>CL4424Contig3</t>
  </si>
  <si>
    <t>M3K15_HUMAN</t>
  </si>
  <si>
    <t>Mitogen-activated protein kinase kinase kinase 15 (EC 2.7.11.25) (Apoptosis signal-regulating kinase 3) (MAPK/ERK kinase kinase 15) (MEK kinase 15) (MEKK 15)</t>
  </si>
  <si>
    <t>Q6ZN16</t>
  </si>
  <si>
    <t>MAP3K15 ASK3</t>
  </si>
  <si>
    <t>389840;</t>
  </si>
  <si>
    <t>Active site (1); Alternative sequence (3); Binding site (1); Chain (1); Coiled coil (1); Domain (1); Natural variant (13); Nucleotide binding (1); Sequence conflict (1)</t>
  </si>
  <si>
    <t>K13986;</t>
  </si>
  <si>
    <t>ENSGT00760000119077;</t>
  </si>
  <si>
    <t>May function in a signal transduction pathway that is activated by various cell stresses and leads to apoptosis. {ECO:0000269|PubMed:20362554}.</t>
  </si>
  <si>
    <t>CL3143Contig5</t>
  </si>
  <si>
    <t>B1WBA1_XENLA</t>
  </si>
  <si>
    <t>MA7D1_HUMAN</t>
  </si>
  <si>
    <t>MAP7 domain-containing protein 1 (Arginine/proline-rich coiled-coil domain-containing protein 1) (Proline/arginine-rich coiled-coil domain-containing protein 1)</t>
  </si>
  <si>
    <t>Q3KQU3</t>
  </si>
  <si>
    <t>MAP7D1 KIAA1187 PARCC1 RPRC1 PP2464</t>
  </si>
  <si>
    <t>55700;</t>
  </si>
  <si>
    <t>Alternative sequence (6); Chain (1); Coiled coil (3); Compositional bias (2); Cross-link (1); Erroneous initiation (1); Frameshift (1); Modified residue (20); Natural variant (2); Sequence conflict (2)</t>
  </si>
  <si>
    <t>K16806;</t>
  </si>
  <si>
    <t>ENSGT00660000095160;</t>
  </si>
  <si>
    <t>B1WBA1</t>
  </si>
  <si>
    <t>CL1280Contig9</t>
  </si>
  <si>
    <t>MA7D2_HUMAN</t>
  </si>
  <si>
    <t>MAP7 domain-containing protein 2</t>
  </si>
  <si>
    <t>MAP7</t>
  </si>
  <si>
    <t>Q96T17</t>
  </si>
  <si>
    <t>MAP7D2</t>
  </si>
  <si>
    <t>256714;</t>
  </si>
  <si>
    <t>Alternative sequence (7); Chain (1); Coiled coil (1); Erroneous initiation (1); Natural variant (2); Sequence conflict (4)</t>
  </si>
  <si>
    <t>CL1280Contig9;CL1280Contig10;zeinaSSns_comp387690_c1_seq8 len=1397;CL1280Contig3</t>
  </si>
  <si>
    <t>CL15507Contig1</t>
  </si>
  <si>
    <t>MACD2_XENLA</t>
  </si>
  <si>
    <t>MACD2_HUMAN</t>
  </si>
  <si>
    <t>O-acetyl-ADP-ribose deacetylase MACROD2 (EC 3.2.2.-) (EC 3.5.1.-) (MACRO domain-containing protein 2) ([Protein ADP-ribosylglutamate] hydrolase)</t>
  </si>
  <si>
    <t>A1Z1Q3</t>
  </si>
  <si>
    <t>MACROD2 C20orf133</t>
  </si>
  <si>
    <t>140733;</t>
  </si>
  <si>
    <t>Alternative sequence (4); Beta strand (6); Binding site (1); Chain (1); Compositional bias (2); Domain (1); Frameshift (1); Helix (11); Mutagenesis (3); Natural variant (2); Region (4); Turn (4)</t>
  </si>
  <si>
    <t>ENSGT00520000055566;</t>
  </si>
  <si>
    <t>Removes ADP-ribose from glutamate residues in proteins bearing a single ADP-ribose moiety. Inactive towards proteins bearing poly-ADP-ribose. Deacetylates O-acetyl-ADP ribose, a signaling molecule generated by the deacetylation of acetylated lysine residues in histones and other proteins. {ECO:0000269|PubMed:21257746, ECO:0000269|PubMed:23474712}.</t>
  </si>
  <si>
    <t>Q6PAV8</t>
  </si>
  <si>
    <t>macrod2</t>
  </si>
  <si>
    <t>398781;</t>
  </si>
  <si>
    <t>FUNCTION: Removes ADP-ribose from glutamate residues in proteins bearing a single ADP-ribose moiety. Inactive towards proteins bearing poly-ADP-ribose. Deacetylates O-acetyl-ADP ribose, a signaling molecule generated by the deacetylation of acetylated lysine residues in histones and other proteins (By similarity). {ECO:0000250}.</t>
  </si>
  <si>
    <t>SUBCELLULAR LOCATION: Nucleus {ECO:0000250}. Note=Recruited to DNA lesions, probably via mono-APD-ribosylated proteins. {ECO:0000250}.</t>
  </si>
  <si>
    <t>Binding site (1); Chain (1); Domain (1); Region (4)</t>
  </si>
  <si>
    <t>dsrrswapns_comp217748_c1_seq5</t>
  </si>
  <si>
    <t>MADD_HUMAN</t>
  </si>
  <si>
    <t>MAP kinase-activating death domain protein (Differentially expressed in normal and neoplastic cells) (Insulinoma glucagonoma clone 20) (Rab3 GDP/GTP exchange factor)</t>
  </si>
  <si>
    <t>Q8WXG6</t>
  </si>
  <si>
    <t>MADD DENN IG20 KIAA0358</t>
  </si>
  <si>
    <t>8567;</t>
  </si>
  <si>
    <t>Alternative sequence (8); Chain (1); Compositional bias (1); Domain (4); Erroneous initiation (1); Initiator methionine (1); Modified residue (4); Natural variant (6); Sequence conflict (29)</t>
  </si>
  <si>
    <t>Plays a significant role in regulating cell proliferation, survival and death through alternative mRNA splicing. Isoform 5 shows increased cell proliferation and isoform 2 shows decreased. Converts GDP-bound inactive form of RAB3A, RAB3C and RAB3D to the GTP-bound active forms. Component of the TNFRSF1A signaling complex: MADD links TNFRSF1A with MAP kinase activation. Plays an important regulatory role in physiological cell death (TNF-alpha-induced, caspase-mediated apoptosis); isoform 1 is susceptible to inducing apoptosis, isoform 5 is resistant and isoform 3 and isoform 4 have no effect. {ECO:0000269|PubMed:11577081, ECO:0000269|PubMed:14716293, ECO:0000269|PubMed:14735464, ECO:0000269|PubMed:15007167, ECO:0000269|PubMed:20937701, ECO:0000269|PubMed:9115275}.</t>
  </si>
  <si>
    <t>dsrrswapns_comp217748_c1_seq5 len=5704</t>
  </si>
  <si>
    <t>dsrrswapns_comp217748_c1_seq5 len=5704;zeinaSSns_comp389546_c2_seq13 len=4999;zeinaSSns_comp389546_c2_seq5 len=5081;zeinaSSns_comp389546_c2_seq16 len=4950;CL1117Contig4;zeinaSSns_comp389546_c2_seq29 len=4740;CL1117Contig5</t>
  </si>
  <si>
    <t>zeinaSSns_comp387831_c0_seq1</t>
  </si>
  <si>
    <t>MAEA_XENLA</t>
  </si>
  <si>
    <t>MAEA_HUMAN</t>
  </si>
  <si>
    <t>Macrophage erythroblast attacher (Cell proliferation-inducing gene 5 protein) (Erythroblast macrophage protein) (Human lung cancer oncogene 10 protein) (HLC-10)</t>
  </si>
  <si>
    <t>Q7L5Y9</t>
  </si>
  <si>
    <t>MAEA EMP HLC10 PIG5</t>
  </si>
  <si>
    <t>10296;</t>
  </si>
  <si>
    <t>Alternative sequence (6); Chain (1); Domain (2); Erroneous initiation (1); Erroneous termination (1); Frameshift (1); Natural variant (1); Region (1); Sequence caution (2); Sequence conflict (6)</t>
  </si>
  <si>
    <t>K18624;</t>
  </si>
  <si>
    <t>ENSGT00720000108841;</t>
  </si>
  <si>
    <t>531_C_531;</t>
  </si>
  <si>
    <t>Plays a role in erythroblast enucleation and in the development of the mature macrophages. Mediates the attachment of erythroid cell to mature macrophages, in correlation with the presence of MAEA at cell surface of mature macrophages; This MAEA-mediated contact inhibits erythroid cells apoptosis. Participates to erythroblastic island formation, which is the functional unit of definitive erythropoiesis. Associates with F-actin to regulate actin distribution in erythroblasts and macrophages. May contribute to nuclear architecture and cells division events. {ECO:0000269|PubMed:16510120, ECO:0000269|PubMed:9763581}.</t>
  </si>
  <si>
    <t>Q6GR10</t>
  </si>
  <si>
    <t>maea</t>
  </si>
  <si>
    <t>443783;</t>
  </si>
  <si>
    <t>Macrophage erythroblast attacher</t>
  </si>
  <si>
    <t>FUNCTION: May play a possible role in erythroblast and macrophages maturation. May associate with F-actin to regulate actin distribution in erythroblasts and macrophages. May contribute to nuclear architecture and cells division events (By similarity). {ECO:0000250}.</t>
  </si>
  <si>
    <t>SUBCELLULAR LOCATION: Nucleus matrix. Cell membrane. Cytoplasm, cytoskeleton {ECO:0000250}.</t>
  </si>
  <si>
    <t>Chain (1); Domain (2); Erroneous initiation (1)</t>
  </si>
  <si>
    <t>zeinaSSns_comp387831_c0_seq1 len=2062</t>
  </si>
  <si>
    <t>zeinaSSns_comp387831_c0_seq1 len=2062;CL2851Contig3</t>
  </si>
  <si>
    <t>zeinaSSns_comp389684_c1_seq4</t>
  </si>
  <si>
    <t>B2GTY0_XENLA</t>
  </si>
  <si>
    <t>MAGI1_HUMAN</t>
  </si>
  <si>
    <t>Membrane-associated guanylate kinase, WW and PDZ domain-containing protein 1 (Atrophin-1-interacting protein 3) (AIP-3) (BAI1-associated protein 1) (BAP-1) (Membrane-associated guanylate kinase inverted 1) (MAGI-1) (Trinucleotide repeat-containing gene 19 protein) (WW domain-containing protein 3) (WWP3)</t>
  </si>
  <si>
    <t>Q96QZ7</t>
  </si>
  <si>
    <t>MAGI1 AIP3 BAIAP1 BAP1 TNRC19</t>
  </si>
  <si>
    <t>9223;</t>
  </si>
  <si>
    <t>Alternative sequence (9); Beta strand (30); Chain (1); Compositional bias (5); Domain (9); Helix (9); Modified residue (5); Nucleotide binding (1); Region (1); Sequence conflict (8); Turn (5)</t>
  </si>
  <si>
    <t>K05631;</t>
  </si>
  <si>
    <t>ENSGT00650000092997;</t>
  </si>
  <si>
    <t>May play a role as scaffolding protein at cell-cell junctions. May regulate acid-induced ASIC3 currents by modulating its expression at the cell surface (By similarity). {ECO:0000250}.</t>
  </si>
  <si>
    <t>B2GTY0</t>
  </si>
  <si>
    <t>LOC100158449</t>
  </si>
  <si>
    <t>LOC100158449 protein (Fragment)</t>
  </si>
  <si>
    <t>zeinaSSns_comp389684_c1_seq4 len=4116</t>
  </si>
  <si>
    <t>CL636Contig2;CL636Contig7;CL636Contig6;dsrrswapns_comp217832_c1_seq5 len=3870;CL636Contig4;zeinaSSns_comp389684_c1_seq4 len=4116;zeinaSSns_comp389684_c1_seq6 len=3491;CL636Contig8;CL636Contig9;CL636Contig3</t>
  </si>
  <si>
    <t>CL2070Contig3</t>
  </si>
  <si>
    <t>MAP1B_HUMAN</t>
  </si>
  <si>
    <t>Microtubule-associated protein 1B (MAP-1B) [Cleaved into: MAP1B heavy chain; MAP1 light chain LC1]</t>
  </si>
  <si>
    <t>P46821</t>
  </si>
  <si>
    <t>MAP1B</t>
  </si>
  <si>
    <t>4131;</t>
  </si>
  <si>
    <t>Chain (3); Compositional bias (1); Initiator methionine (1); Modified residue (51); Natural variant (6); Region (1); Repeat (10)</t>
  </si>
  <si>
    <t>K10429;</t>
  </si>
  <si>
    <t>ENSGT00550000074593;</t>
  </si>
  <si>
    <t>Facilitates tyrosination of alpha-tubulin in neuronal microtubules (By similarity). Phosphorylated MAP1B may play a role in the cytoskeletal changes that accompany neurite extension. Possibly MAP1B binds to at least two tubulin subunits in the polymer, and this bridging of subunits might be involved in nucleating microtubule polymerization and in stabilizing microtubules. Acts as a positive cofactor in DAPK1-mediated autophagic vesicle formation and membrane blebbing. {ECO:0000250, ECO:0000269|PubMed:18195017}.</t>
  </si>
  <si>
    <t>CL2070Contig3;CL2070Contig2</t>
  </si>
  <si>
    <t>CL2070Contig4</t>
  </si>
  <si>
    <t>MAP1S_HUMAN</t>
  </si>
  <si>
    <t>Microtubule-associated protein 1S (MAP-1S) (BPY2-interacting protein 1) (Microtubule-associated protein 8) (Variable charge Y chromosome 2-interacting protein 1) (VCY2-interacting protein 1) (VCY2IP-1) [Cleaved into: MAP1S heavy chain; MAP1S light chain]</t>
  </si>
  <si>
    <t>Q66K74</t>
  </si>
  <si>
    <t>MAP1S BPY2IP1 C19orf5 MAP8 VCY2IP1</t>
  </si>
  <si>
    <t>55201;</t>
  </si>
  <si>
    <t>Alternative sequence (1); Chain (3); Compositional bias (1); Erroneous initiation (6); Frameshift (1); Modified residue (6); Natural variant (3); Region (5); Sequence caution (1); Sequence conflict (10)</t>
  </si>
  <si>
    <t>Microtubule-associated protein that mediates aggregation of mitochondria resulting in cell death and genomic destruction (MAGD). Plays a role in anchoring the microtubule organizing center to the centrosomes. Binds to DNA. Plays a role in apoptosis. Involved in the formation of microtubule bundles (By similarity). {ECO:0000250}.</t>
  </si>
  <si>
    <t>CL3890Contig3</t>
  </si>
  <si>
    <t>Q7ZY93_XENLA</t>
  </si>
  <si>
    <t>MAP2_HUMAN</t>
  </si>
  <si>
    <t>Methionine aminopeptidase 2 (MAP 2) (MetAP 2) (EC 3.4.11.18) (Initiation factor 2-associated 67 kDa glycoprotein) (p67) (p67eIF2) (Peptidase M)</t>
  </si>
  <si>
    <t>P50579</t>
  </si>
  <si>
    <t>METAP2 MNPEP P67EIF2</t>
  </si>
  <si>
    <t>10988;</t>
  </si>
  <si>
    <t>Alternative sequence (3); Beta strand (16); Binding site (2); Chain (1); Compositional bias (2); Glycosylation (2); Helix (11); Initiator methionine (1); Metal binding (7); Modified residue (5); Sequence conflict (1); Turn (2)</t>
  </si>
  <si>
    <t>K01265;</t>
  </si>
  <si>
    <t>ENSGT00530000063220;</t>
  </si>
  <si>
    <t>Cotranslationally removes the N-terminal methionine from nascent proteins. The N-terminal methionine is often cleaved when the second residue in the primary sequence is small and uncharged (Met-Ala-, Cys, Gly, Pro, Ser, Thr, or Val). The catalytic activity of human METAP2 toward Met-Val peptides is consistently two orders of magnitude higher than that of METAP1, suggesting that it is responsible for processing proteins containing N-terminal Met-Val and Met-Thr sequences in vivo.; Protects eukaryotic initiation factor EIF2S1 from translation-inhibiting phosphorylation by inhibitory kinases such as EIF2AK2/PKR and EIF2AK1/HCR. Plays a critical role in the regulation of protein synthesis.</t>
  </si>
  <si>
    <t>Q7ZY93</t>
  </si>
  <si>
    <t>metap2</t>
  </si>
  <si>
    <t>380164;</t>
  </si>
  <si>
    <t>Methionine aminopeptidase 2 (MAP 2) (MetAP 2) (EC 3.4.11.18) (Initiation factor 2-associated 67 kDa glycoprotein) (Peptidase M)</t>
  </si>
  <si>
    <t>FUNCTION: Cotranslationally removes the N-terminal methionine from nascent proteins. The N-terminal methionine is often cleaved when the second residue in the primary sequence is small and uncharged (Met-Ala-, Cys, Gly, Pro, Ser, Thr, or Val). {ECO:0000256|HAMAP-Rule:MF_03175}.; FUNCTION: Protects eukaryotic initiation factor EIF2S1 from translation-inhibiting phosphorylation by inhibitory kinases such as EIF2AK2/PKR and EIF2AK1/HCR. Plays a critical role in the regulation of protein synthesis. {ECO:0000256|HAMAP-Rule:MF_03175}.; FUNCTION: Removes the N-terminal methionine from nascent proteins. The N-terminal methionine is often cleaved when the second residue in the primary sequence is small and uncharged (Met-Ala-, Cys, Gly, Pro, Ser, Thr, or Val). {ECO:0000256|RuleBase:RU003653}.</t>
  </si>
  <si>
    <t>SUBCELLULAR LOCATION: Cytoplasm {ECO:0000256|HAMAP-Rule:MF_03175}. Note=About 30% of expressed metap2 associates with polysomes. {ECO:0000256|HAMAP-Rule:MF_03175}.</t>
  </si>
  <si>
    <t>Binding site (2); Compositional bias (2); Metal binding (7)</t>
  </si>
  <si>
    <t>dsrrswapns_comp217012_c6_seq50</t>
  </si>
  <si>
    <t>MAP7_HUMAN</t>
  </si>
  <si>
    <t>Ensconsin (Epithelial microtubule-associated protein of 115 kDa) (E-MAP-115) (Microtubule-associated protein 7) (MAP-7)</t>
  </si>
  <si>
    <t>Q14244</t>
  </si>
  <si>
    <t>9053;</t>
  </si>
  <si>
    <t>Alternative sequence (5); Chain (1); Coiled coil (2); Compositional bias (1); Initiator methionine (1); Modified residue (10); Natural variant (3); Sequence conflict (3)</t>
  </si>
  <si>
    <t>K10433;</t>
  </si>
  <si>
    <t>Microtubule-stabilizing protein that may play an important role during reorganization of microtubules during polarization and differentiation of epithelial cells. Associates with microtubules in a dynamic manner. May play a role in the formation of intercellular contacts. Colocalization with TRPV4 results in the redistribution of TRPV4 toward the membrane and may link cytoskeletal microfilaments. {ECO:0000269|PubMed:11719555, ECO:0000269|PubMed:8408219, ECO:0000269|PubMed:9989799}.</t>
  </si>
  <si>
    <t>dsrrswapns_comp217012_c6_seq50 len=1914</t>
  </si>
  <si>
    <t>dsrrswapns_comp217012_c6_seq50 len=1914;CL1280Contig7;CL1280Contig6</t>
  </si>
  <si>
    <t>CL1026Contig6</t>
  </si>
  <si>
    <t>MARE1_HUMAN</t>
  </si>
  <si>
    <t>Microtubule-associated protein RP/EB family member 1 (APC-binding protein EB1) (End-binding protein 1) (EB1)</t>
  </si>
  <si>
    <t>MAPRE1</t>
  </si>
  <si>
    <t>Q15691</t>
  </si>
  <si>
    <t>22919;</t>
  </si>
  <si>
    <t>Beta strand (1); Chain (1); Domain (2); Helix (10); Initiator methionine (1); Modified residue (2); Mutagenesis (2); Region (4); Turn (2)</t>
  </si>
  <si>
    <t>K10436;</t>
  </si>
  <si>
    <t>ENSGT00490000043329;</t>
  </si>
  <si>
    <t>Binds to the plus end of microtubules and regulates the dynamics of the microtubule cytoskeleton. Promotes cytoplasmic microtubule nucleation and elongation. May be involved in spindle function by stabilizing microtubules and anchoring them at centrosomes. May play a role in cell migration. {ECO:0000269|PubMed:12388762, ECO:0000269|PubMed:16109370, ECO:0000269|PubMed:19632184, ECO:0000269|PubMed:21646404}.</t>
  </si>
  <si>
    <t>CL1026Contig6;dsrrswapns_comp213715_c0_seq2 len=2031</t>
  </si>
  <si>
    <t>CL646Contig4</t>
  </si>
  <si>
    <t>MARF1_HUMAN</t>
  </si>
  <si>
    <t>Meiosis arrest female protein 1 (Limkain-b1)</t>
  </si>
  <si>
    <t>Q9Y4F3</t>
  </si>
  <si>
    <t>KIAA0430 LKAP MARF1</t>
  </si>
  <si>
    <t>9665;</t>
  </si>
  <si>
    <t>Alternative sequence (6); Beta strand (10); Chain (1); Compositional bias (3); Domain (10); Erroneous gene model prediction (2); Helix (4); Modified residue (2); Sequence caution (1); Sequence conflict (3); Turn (1)</t>
  </si>
  <si>
    <t>K17573;</t>
  </si>
  <si>
    <t>ENSGT00390000002393;</t>
  </si>
  <si>
    <t>Essential regulator of oogenesis required for female meiotic progression to repress transposable elements and preventing their mobilization, which is essential for the germline integrity. Probably acts via some RNA metabolic process, equivalent to the piRNA system in males, which mediates the repression of transposable elements during meiosis by forming complexes composed of RNAs and governs the methylation and subsequent repression of transposons. Also required to protect from DNA double-strand breaks (By similarity). {ECO:0000250}.</t>
  </si>
  <si>
    <t>CL646Contig4;CL646Contig7</t>
  </si>
  <si>
    <t>MAST2_HUMAN</t>
  </si>
  <si>
    <t>Microtubule-associated serine/threonine-protein kinase 2 (EC 2.7.11.1)</t>
  </si>
  <si>
    <t>Q6P0Q8</t>
  </si>
  <si>
    <t>MAST2 KIAA0807 MAST205</t>
  </si>
  <si>
    <t>23139;</t>
  </si>
  <si>
    <t>Active site (1); Alternative sequence (3); Beta strand (7); Binding site (1); Chain (1); Domain (3); Erroneous gene model prediction (3); Erroneous initiation (1); Frameshift (2); Helix (2); Modified residue (8); Natural variant (16); Nucleotide binding (1); Sequence conflict (1)</t>
  </si>
  <si>
    <t>K08789;</t>
  </si>
  <si>
    <t>ENSGT00530000063286;</t>
  </si>
  <si>
    <t>Appears to link the dystrophin/utrophin network with microtubule filaments via the syntrophins. Phosphorylation of DMD or UTRN may modulate their affinities for associated proteins. Functions in a multi-protein complex in spermatid maturation. Regulates lipopolysaccharide-induced IL-12 synthesis in macrophages by forming a complex with TRAF6, resulting in the inhibition of TRAF6 NF-kappa-B activation (By similarity). {ECO:0000250}.</t>
  </si>
  <si>
    <t>CL2089Contig4</t>
  </si>
  <si>
    <t>CL2929Contig1;dsrrswapns_comp217509_c6_seq4 len=6928;CL2089Contig1;CL2089Contig4;CL2089Contig2</t>
  </si>
  <si>
    <t>MAST4_HUMAN</t>
  </si>
  <si>
    <t>Microtubule-associated serine/threonine-protein kinase 4 (EC 2.7.11.1)</t>
  </si>
  <si>
    <t>O15021</t>
  </si>
  <si>
    <t>MAST4 KIAA0303</t>
  </si>
  <si>
    <t>375449;</t>
  </si>
  <si>
    <t>Active site (1); Alternative sequence (6); Beta strand (5); Binding site (1); Chain (1); Compositional bias (3); Domain (3); Helix (2); Modified residue (3); Natural variant (6); Nucleotide binding (1); Sequence conflict (6); Turn (1)</t>
  </si>
  <si>
    <t>CL10728Contig1</t>
  </si>
  <si>
    <t>zeinaSSns_comp389189_c1_seq2 len=1462;CL10728Contig1</t>
  </si>
  <si>
    <t>CL7606Contig1</t>
  </si>
  <si>
    <t>MAT1_XENLA</t>
  </si>
  <si>
    <t>MAT1_HUMAN</t>
  </si>
  <si>
    <t>CDK-activating kinase assembly factor MAT1 (CDK7/cyclin-H assembly factor) (Cyclin-G1-interacting protein) (Menage a trois) (RING finger protein 66) (RING finger protein MAT1) (p35) (p36)</t>
  </si>
  <si>
    <t>P51948</t>
  </si>
  <si>
    <t>MNAT1 CAP35 MAT1 RNF66</t>
  </si>
  <si>
    <t>4331;</t>
  </si>
  <si>
    <t>Alternative sequence (1); Beta strand (3); Chain (1); Domain (1); Helix (2); Modified residue (3); Natural variant (1); Sequence conflict (1); Turn (2); Zinc finger (1)</t>
  </si>
  <si>
    <t>K10842;</t>
  </si>
  <si>
    <t>ENSGT00390000002319;</t>
  </si>
  <si>
    <t>Stabilizes the cyclin H-CDK7 complex to form a functional CDK-activating kinase (CAK) enzymatic complex. CAK activates the cyclin-associated kinases CDK1, CDK2, CDK4 and CDK6 by threonine phosphorylation. CAK complexed to the core-TFIIH basal transcription factor activates RNA polymerase II by serine phosphorylation of the repetitive C-terminal domain (CTD) of its large subunit (POLR2A), allowing its escape from the promoter and elongation of the transcripts. Involved in cell cycle control and in RNA transcription by RNA polymerase II. {ECO:0000269|PubMed:10024882}.</t>
  </si>
  <si>
    <t>P51951</t>
  </si>
  <si>
    <t>mnat1</t>
  </si>
  <si>
    <t>380053;</t>
  </si>
  <si>
    <t>CDK-activating kinase assembly factor MAT1 (CDK7/cyclin-H assembly factor) (Menage a trois) (RING finger protein MAT1)</t>
  </si>
  <si>
    <t>FUNCTION: Stabilizes the cyclin H-CDK7 complex to form a functional CDK-activating kinase (CAK) enzymatic complex.</t>
  </si>
  <si>
    <t>Chain (1); Domain (1); Zinc finger (1)</t>
  </si>
  <si>
    <t>CL14097Contig1</t>
  </si>
  <si>
    <t>MAT2B_XENLA</t>
  </si>
  <si>
    <t>MAT2B_HUMAN</t>
  </si>
  <si>
    <t>Methionine adenosyltransferase 2 subunit beta (Methionine adenosyltransferase II beta) (MAT II beta) (Putative dTDP-4-keto-6-deoxy-D-glucose 4-reductase)</t>
  </si>
  <si>
    <t>Q9NZL9</t>
  </si>
  <si>
    <t>MAT2B TGR MSTP045 Nbla02999 UNQ2435/PRO4995</t>
  </si>
  <si>
    <t>27430;</t>
  </si>
  <si>
    <t>Alternative sequence (7); Beta strand (14); Chain (1); Erroneous initiation (1); Helix (16); Initiator methionine (1); Natural variant (1); Sequence conflict (2); Turn (5)</t>
  </si>
  <si>
    <t>K00789;</t>
  </si>
  <si>
    <t>ENSGT00390000006721;</t>
  </si>
  <si>
    <t>78_C_78;</t>
  </si>
  <si>
    <t>Non-catalytic regulatory subunit of S-adenosylmethionine synthetase 2 (MAT2A), an enzyme that catalyzes the formation of S-adenosylmethionine from methionine and ATP. Regulates the activity of S-adenosylmethionine synthetase 2 by changing its kinetic properties, rendering the enzyme more susceptible to S-adenosylmethionine inhibition. {ECO:0000269|PubMed:10644686}.</t>
  </si>
  <si>
    <t>Q4QQZ4</t>
  </si>
  <si>
    <t>mat2b</t>
  </si>
  <si>
    <t>734577;</t>
  </si>
  <si>
    <t>Methionine adenosyltransferase 2 subunit beta (Methionine adenosyltransferase II beta) (MAT II beta)</t>
  </si>
  <si>
    <t>FUNCTION: Non-catalytic regulatory subunit of S-adenosylmethionine synthetase 2 (MAT2A), an enzyme that catalyzes the formation of S-adenosylmethionine from methionine and ATP. Regulates the activity of S-adenosylmethionine synthetase 2 by changing its kinetic properties, rendering the enzyme more susceptible to S-adenosylmethionine inhibition.</t>
  </si>
  <si>
    <t>CL8531Contig1</t>
  </si>
  <si>
    <t>MB12A_XENLA</t>
  </si>
  <si>
    <t>MB12A_HUMAN</t>
  </si>
  <si>
    <t>Multivesicular body subunit 12A (CIN85/CD2AP family-binding protein) (ESCRT-I complex subunit MVB12A) (Protein FAM125A)</t>
  </si>
  <si>
    <t>Q96EY5</t>
  </si>
  <si>
    <t>MVB12A CFBP FAM125A</t>
  </si>
  <si>
    <t>93343;</t>
  </si>
  <si>
    <t>Alternative sequence (2); Chain (1); Domain (2); Modified residue (7); Motif (1); Mutagenesis (2); Natural variant (1); Region (1)</t>
  </si>
  <si>
    <t>K12186;</t>
  </si>
  <si>
    <t>ENSGT00530000063575;</t>
  </si>
  <si>
    <t>Component of the ESCRT-I complex, a regulator of vesicular trafficking process. Required for the sorting of endocytic ubiquitinated cargos into multivesicular bodies. May be involved in the ligand-mediated internalization and down-regulation of EGF receptor. {ECO:0000269|PubMed:16895919}.</t>
  </si>
  <si>
    <t>Q7ZYJ7</t>
  </si>
  <si>
    <t>mvb12a fam125a</t>
  </si>
  <si>
    <t>379160;</t>
  </si>
  <si>
    <t>Multivesicular body subunit 12A (ESCRT-I complex subunit MVB12A) (Protein FAM125A)</t>
  </si>
  <si>
    <t>FUNCTION: Component of the ESCRT-I complex, a regulator of vesicular trafficking process. Required for the sorting of endocytic ubiquitinated cargos into multivesicular bodies (By similarity). {ECO:0000250}.</t>
  </si>
  <si>
    <t>SUBCELLULAR LOCATION: Cytoplasm {ECO:0000250}. Endosome {ECO:0000250}. Late endosome membrane {ECO:0000250}; Peripheral membrane protein {ECO:0000250}. Note=Colocalizes with F-actin. {ECO:0000250}.</t>
  </si>
  <si>
    <t>Chain (1); Domain (2); Motif (1)</t>
  </si>
  <si>
    <t>CL8531Contig1;DC114021 UniRef100_Q7ZYJ7 Cluster: Protein FAM125A; n=1; Xenopus laevis|Rep: Protein FAM125A - Xenopus laevis African clawed frog, partial 37%</t>
  </si>
  <si>
    <t>CL564Contig2</t>
  </si>
  <si>
    <t>Q5BJ40_XENLA</t>
  </si>
  <si>
    <t>MBB1A_HUMAN</t>
  </si>
  <si>
    <t>Myb-binding protein 1A</t>
  </si>
  <si>
    <t>Q9BQG0</t>
  </si>
  <si>
    <t>MYBBP1A P160</t>
  </si>
  <si>
    <t>10514;</t>
  </si>
  <si>
    <t>Alternative sequence (1); Chain (1); Compositional bias (1); Erroneous initiation (1); Modified residue (21); Motif (2); Natural variant (4); Region (2); Sequence conflict (4)</t>
  </si>
  <si>
    <t>K02331;</t>
  </si>
  <si>
    <t>ENSGT00390000017457;</t>
  </si>
  <si>
    <t>May activate or repress transcription via interactions with sequence specific DNA-binding proteins. Repression may be mediated at least in part by histone deacetylase activity (HDAC activity). Acts as a corepressor and in concert with CRY1, represses the transcription of the core circadian clock component PER2. Preferentially binds to dimethylated histone H3 'Lys-9' (H3K9me2) on the PER2 promoter. {ECO:0000250|UniProtKB:Q7TPV4}.</t>
  </si>
  <si>
    <t>Q5BJ40</t>
  </si>
  <si>
    <t>mybbp1a MGC98482</t>
  </si>
  <si>
    <t>734350;</t>
  </si>
  <si>
    <t>MGC98482 protein</t>
  </si>
  <si>
    <t>zeinaSSns_comp386728_c0_seq1</t>
  </si>
  <si>
    <t>Q9PUM8_XENLA</t>
  </si>
  <si>
    <t>MBD3_HUMAN</t>
  </si>
  <si>
    <t>Methyl-CpG-binding domain protein 3 (Methyl-CpG-binding protein MBD3)</t>
  </si>
  <si>
    <t>O95983</t>
  </si>
  <si>
    <t>MBD3</t>
  </si>
  <si>
    <t>53615;</t>
  </si>
  <si>
    <t>Alternative sequence (1); Beta strand (2); Chain (1); Coiled coil (1); Compositional bias (1); Domain (1); Erroneous initiation (1); Helix (1); Modified residue (3); Mutagenesis (3); Turn (2)</t>
  </si>
  <si>
    <t>K11591;</t>
  </si>
  <si>
    <t>ENSGT00410000025376;</t>
  </si>
  <si>
    <t>15_ALL-1_supercomplex::SIN3_complex::Sin3_complex::mSin3A-HDAC1-HDAC2_complex::mSin3A_complex::MeCP2-SIN3A-HDAC_complex::MAD1-mSin3A-HDAC2_complex::PU.1-SIN3A-HDAC_complex::SMARCA2/BRM-BAF57-MECP2_complex::hNURF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t>
  </si>
  <si>
    <t>Acts as transcriptional repressor and plays a role in gene silencing. Does not bind to DNA by itself (PubMed:12124384). Binds to DNA with a preference for sites containing methylated CpG dinucleotides (in vitro). Binds to a lesser degree DNA containing unmethylated CpG dinucleotides (PubMed:24307175). Recruits histone deacetylases and DNA methyltransferases. {ECO:0000269|PubMed:10947852, ECO:0000269|PubMed:12124384, ECO:0000269|PubMed:18644863, ECO:0000269|PubMed:23361464, ECO:0000269|PubMed:24307175, ECO:0000269|PubMed:9774669}.</t>
  </si>
  <si>
    <t>Q9PUM8</t>
  </si>
  <si>
    <t>mbd3 MBD3</t>
  </si>
  <si>
    <t>398135;</t>
  </si>
  <si>
    <t>Methyl-CpG binding protein MBD3 long form</t>
  </si>
  <si>
    <t>zeinaSSns_comp386728_c0_seq1 len=2191</t>
  </si>
  <si>
    <t>zeinaSSns_comp386728_c0_seq2 len=2131;zeinaSSns_comp386728_c0_seq1 len=2191;CL1183Contig2;dsrrswapns_comp211106_c0_seq3 len=2583</t>
  </si>
  <si>
    <t>dsrrswapns_comp212976_c1_seq1</t>
  </si>
  <si>
    <t>MBTD1_HUMAN</t>
  </si>
  <si>
    <t>Q05BQ5</t>
  </si>
  <si>
    <t>MBTD1</t>
  </si>
  <si>
    <t>54799;</t>
  </si>
  <si>
    <t>Alternative sequence (4); Beta strand (19); Chain (1); Erroneous translation (1); Helix (14); Modified residue (2); Repeat (4); Sequence conflict (1); Turn (2); Zinc finger (1)</t>
  </si>
  <si>
    <t>Putative Polycomb group (PcG) protein. PcG proteins maintain the transcriptionally repressive state of genes, probably via a modification of chromatin, rendering it heritably changed in its expressibility (By similarity). Specifically binds to monomethylated and dimethylated 'Lys-20' on histone H4. {ECO:0000250, ECO:0000269|PubMed:19841675}.</t>
  </si>
  <si>
    <t>dsrrswapns_comp212976_c1_seq1 len=2247</t>
  </si>
  <si>
    <t>dsrrswapns_comp212976_c1_seq1 len=2247;CL5041Contig3;CL5041Contig1;CL5041Contig2</t>
  </si>
  <si>
    <t>CL7551Contig1</t>
  </si>
  <si>
    <t>Q9IA93_XENLA</t>
  </si>
  <si>
    <t>MCE1_HUMAN</t>
  </si>
  <si>
    <t>mRNA-capping enzyme (HCAP1) (HCE) [Includes: Polynucleotide 5'-triphosphatase (EC 3.1.3.33) (mRNA 5'-triphosphatase) (TPase); mRNA guanylyltransferase (EC 2.7.7.50) (GTP--RNA guanylyltransferase) (GTase)]</t>
  </si>
  <si>
    <t>O60942</t>
  </si>
  <si>
    <t>RNGTT CAP1A</t>
  </si>
  <si>
    <t>8732;</t>
  </si>
  <si>
    <t>Active site (2); Alternative sequence (3); Beta strand (25); Binding site (2); Chain (1); Compositional bias (1); Helix (19); Mutagenesis (10); Natural variant (1); Nucleotide binding (3); Region (3); Sequence conflict (3); Turn (5)</t>
  </si>
  <si>
    <t>K13917;</t>
  </si>
  <si>
    <t>ENSGT00530000063473;</t>
  </si>
  <si>
    <t>Bifunctional mRNA-capping enzyme exhibiting RNA 5'-triphosphatase activity in the N-terminal part and mRNA guanylyltransferase activity in the C-terminal part. Catalyzes the first two steps of cap formation: by removing the gamma-phosphate from the 5'-triphosphate end of nascent mRNA to yield a diphosphate end, and by transferring the gmp moiety of GTP to the 5'-diphosphate terminus. {ECO:0000269|PubMed:21636784, ECO:0000269|PubMed:9473487, ECO:0000269|PubMed:9512541}.</t>
  </si>
  <si>
    <t>Q9IA93</t>
  </si>
  <si>
    <t>rngtt xCAP1a xcap1b</t>
  </si>
  <si>
    <t>399383;</t>
  </si>
  <si>
    <t>mRNA capping enzyme</t>
  </si>
  <si>
    <t>CL7551Contig1;CL7551Contig2</t>
  </si>
  <si>
    <t>CL5605Contig1</t>
  </si>
  <si>
    <t>MCES_XENLA</t>
  </si>
  <si>
    <t>MCES_HUMAN</t>
  </si>
  <si>
    <t>mRNA cap guanine-N7 methyltransferase (EC 2.1.1.56) (RG7MT1) (mRNA (guanine-N(7)-)-methyltransferase) (mRNA cap methyltransferase) (hCMT1) (hMet) (hcm1p)</t>
  </si>
  <si>
    <t>O43148</t>
  </si>
  <si>
    <t>RNMT KIAA0398</t>
  </si>
  <si>
    <t>8731;</t>
  </si>
  <si>
    <t>Alternative sequence (1); Beta strand (14); Binding site (6); Chain (1); Domain (1); Helix (11); Modified residue (2); Motif (1); Mutagenesis (8); Region (3); Sequence conflict (1); Site (3); Turn (3)</t>
  </si>
  <si>
    <t>K00565;</t>
  </si>
  <si>
    <t>ENSGT00390000002368;</t>
  </si>
  <si>
    <t>mRNA-capping methyltransferase that methylates the N7 position of the added guanosine to the 5'-cap structure of mRNAs. Binds RNA containing 5'-terminal GpppC. {ECO:0000269|PubMed:10347220, ECO:0000269|PubMed:22099306, ECO:0000269|PubMed:9705270, ECO:0000269|PubMed:9790902}.</t>
  </si>
  <si>
    <t>Q9I8S2</t>
  </si>
  <si>
    <t>rnmt</t>
  </si>
  <si>
    <t>398173;</t>
  </si>
  <si>
    <t>mRNA cap guanine-N7 methyltransferase (EC 2.1.1.56) (RG7MT1) (mRNA (guanine-N(7)-)-methyltransferase) (mRNA cap methyltransferase) (xCMT1)</t>
  </si>
  <si>
    <t>FUNCTION: mRNA-capping methyltransferase that methylates the N7 position of the added guanosine to the 5'-cap structure of mRNAs. Binds RNA containing 5'-terminal GpppC. {ECO:0000269|PubMed:10679253}.</t>
  </si>
  <si>
    <t>Binding site (6); Chain (1); Domain (1); Region (3); Sequence conflict (1); Site (3)</t>
  </si>
  <si>
    <t>CL5605Contig1;dsrrswapns_comp204169_c2_seq6 len=1459</t>
  </si>
  <si>
    <t>CL4459Contig1</t>
  </si>
  <si>
    <t>MCM2_XENLA</t>
  </si>
  <si>
    <t>MCM2_HUMAN</t>
  </si>
  <si>
    <t>DNA replication licensing factor MCM2 (EC 3.6.4.12) (Minichromosome maintenance protein 2 homolog) (Nuclear protein BM28)</t>
  </si>
  <si>
    <t>P49736</t>
  </si>
  <si>
    <t>MCM2 BM28 CCNL1 CDCL1 KIAA0030</t>
  </si>
  <si>
    <t>4171;</t>
  </si>
  <si>
    <t>Chain (1); Domain (1); Erroneous initiation (3); Frameshift (1); Initiator methionine (1); Modified residue (15); Motif (1); Mutagenesis (4); Natural variant (7); Nucleotide binding (1); Region (1); Sequence conflict (7); Zinc finger (1)</t>
  </si>
  <si>
    <t>K02540;</t>
  </si>
  <si>
    <t>ENSGT00740000115337;</t>
  </si>
  <si>
    <t>587_C_587;</t>
  </si>
  <si>
    <t>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the entry in S phase and for cell division. {ECO:0000269|PubMed:8175912}.</t>
  </si>
  <si>
    <t>P55861</t>
  </si>
  <si>
    <t>mcm2</t>
  </si>
  <si>
    <t>380451;</t>
  </si>
  <si>
    <t>DNA replication licensing factor mcm2 (EC 3.6.4.12) (BM28-homolog) (Minichromosome maintenance protein 2) (xMCM2) (p112)</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</si>
  <si>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the entry in S phase and for cell division. {ECO:0000269|PubMed:16369567, ECO:0000269|PubMed:9214646, ECO:0000269|PubMed:9214647}.</t>
  </si>
  <si>
    <t>SUBCELLULAR LOCATION: Nucleus {ECO:0000269|PubMed:9214646, ECO:0000269|PubMed:9214647}. Note=Associated with chromatin before the formation of nuclei and detaches from it as DNA replication progresses.</t>
  </si>
  <si>
    <t>Chain (1); Domain (1); Motif (1); Nucleotide binding (1); Sequence conflict (4); Zinc finger (1)</t>
  </si>
  <si>
    <t>CL4459Contig1;TC441965 homologue to UniRef100_Q6DIH3 Cluster: DNA replication licensing factor mcm2; n=1; Xenopus tropicalis|Rep: DNA replication licensing factor mcm2 - Xenopus tropicalis Western clawed frog Silurana tropicalis, partial 26%;CL4459Contig3</t>
  </si>
  <si>
    <t>CL8202Contig1</t>
  </si>
  <si>
    <t>A0A090B2N7_XENLA</t>
  </si>
  <si>
    <t>MCM3_HUMAN</t>
  </si>
  <si>
    <t>DNA replication licensing factor MCM3 (EC 3.6.4.12) (DNA polymerase alpha holoenzyme-associated protein P1) (P1-MCM3) (RLF subunit beta) (p102)</t>
  </si>
  <si>
    <t>MCM3</t>
  </si>
  <si>
    <t>P25205</t>
  </si>
  <si>
    <t>4172;</t>
  </si>
  <si>
    <t>Alternative sequence (1); Chain (1); Domain (1); Initiator methionine (1); Modified residue (14); Motif (1); Mutagenesis (1); Natural variant (6); Nucleotide binding (1); Sequence conflict (1)</t>
  </si>
  <si>
    <t>K02541;</t>
  </si>
  <si>
    <t>ENSGT00550000075022;</t>
  </si>
  <si>
    <t>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DNA replication and cell proliferation.</t>
  </si>
  <si>
    <t>A0A090B2N7</t>
  </si>
  <si>
    <t>mcm3 Mcm3</t>
  </si>
  <si>
    <t>397821;</t>
  </si>
  <si>
    <t>DNA helicase (EC 3.6.4.12)</t>
  </si>
  <si>
    <t>CL1242Contig2</t>
  </si>
  <si>
    <t>MCM4_HUMAN</t>
  </si>
  <si>
    <t>DNA replication licensing factor MCM4 (EC 3.6.4.12) (CDC21 homolog) (P1-CDC21)</t>
  </si>
  <si>
    <t>P33991</t>
  </si>
  <si>
    <t>MCM4 CDC21</t>
  </si>
  <si>
    <t>4173;</t>
  </si>
  <si>
    <t>Chain (1); Domain (1); Initiator methionine (1); Modified residue (12); Motif (1); Natural variant (2); Nucleotide binding (1); Sequence conflict (2)</t>
  </si>
  <si>
    <t>K02212;</t>
  </si>
  <si>
    <t>ENSGT00780000122021;</t>
  </si>
  <si>
    <t>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{ECO:0000269|PubMed:9305914}.</t>
  </si>
  <si>
    <t>CL1242Contig3;CL1242Contig1;CL1242Contig2;dsrrswapns_comp215539_c0_seq4 len=3193</t>
  </si>
  <si>
    <t>CL1611Contig2</t>
  </si>
  <si>
    <t>MCM5A_XENLA</t>
  </si>
  <si>
    <t>MCM5_HUMAN</t>
  </si>
  <si>
    <t>DNA replication licensing factor MCM5 (EC 3.6.4.12) (CDC46 homolog) (P1-CDC46)</t>
  </si>
  <si>
    <t>P33992</t>
  </si>
  <si>
    <t>MCM5 CDC46</t>
  </si>
  <si>
    <t>4174;</t>
  </si>
  <si>
    <t>Chain (1); Domain (1); Initiator methionine (1); Modified residue (4); Natural variant (3); Nucleotide binding (1); Sequence conflict (5)</t>
  </si>
  <si>
    <t>K02209;</t>
  </si>
  <si>
    <t>ENSGT00550000074928;</t>
  </si>
  <si>
    <t>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(By similarity). Interacts with MCMBP. {ECO:0000250}.</t>
  </si>
  <si>
    <t>P55862</t>
  </si>
  <si>
    <t>mcm5-a cdc46-a</t>
  </si>
  <si>
    <t>380587;</t>
  </si>
  <si>
    <t>DNA replication licensing factor mcm5-A (xMCM5-A) (EC 3.6.4.12) (CDC46 homolog A) (xCDC46-A) (CDC46p) (p92)</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</si>
  <si>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(By similarity). {ECO:0000250}.</t>
  </si>
  <si>
    <t>Chain (1); Domain (1); Motif (1); Nucleotide binding (1)</t>
  </si>
  <si>
    <t>CL1611Contig2;CL1611Contig3;CL1611Contig1</t>
  </si>
  <si>
    <t>CL5379Contig1</t>
  </si>
  <si>
    <t>MCM6M_XENLA</t>
  </si>
  <si>
    <t>MCM6_HUMAN</t>
  </si>
  <si>
    <t>DNA replication licensing factor MCM6 (EC 3.6.4.12) (p105MCM)</t>
  </si>
  <si>
    <t>MCM6</t>
  </si>
  <si>
    <t>Q14566</t>
  </si>
  <si>
    <t>4175;</t>
  </si>
  <si>
    <t>Beta strand (2); Chain (1); Domain (1); Helix (5); Modified residue (6); Motif (1); Mutagenesis (3); Natural variant (2); Nucleotide binding (1); Sequence conflict (4); Turn (1)</t>
  </si>
  <si>
    <t>K02542;</t>
  </si>
  <si>
    <t>ENSGT00550000074860;</t>
  </si>
  <si>
    <t>Q5FWY4</t>
  </si>
  <si>
    <t>mmcm6</t>
  </si>
  <si>
    <t>398071;</t>
  </si>
  <si>
    <t>Maternal DNA replication licensing factor mcm6 (EC 3.6.4.12) (Maternal minichromosome maintenance protein 6) (mMCM6) (xMCM6)</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</si>
  <si>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The existence of maternal and zygotic forms of mcm3 and mcm6 suggests that specific forms of mcm2-7 complexes may be used during different stages of development. {ECO:0000269|PubMed:16369567, ECO:0000269|PubMed:9214646, ECO:0000269|PubMed:9214647}.</t>
  </si>
  <si>
    <t>Chain (1); Domain (1); Motif (1); Mutagenesis (1); Nucleotide binding (1); Sequence conflict (3); Zinc finger (1)</t>
  </si>
  <si>
    <t>CL155Contig4</t>
  </si>
  <si>
    <t>MCM7B_XENLA</t>
  </si>
  <si>
    <t>MCM7_HUMAN</t>
  </si>
  <si>
    <t>DNA replication licensing factor MCM7 (EC 3.6.4.12) (CDC47 homolog) (P1.1-MCM3)</t>
  </si>
  <si>
    <t>P33993</t>
  </si>
  <si>
    <t>MCM7 CDC47 MCM2</t>
  </si>
  <si>
    <t>4176;</t>
  </si>
  <si>
    <t>Alternative sequence (2); Chain (1); Domain (1); Initiator methionine (1); Modified residue (4); Motif (1); Natural variant (3); Nucleotide binding (1); Region (2); Sequence conflict (1)</t>
  </si>
  <si>
    <t>K02210;</t>
  </si>
  <si>
    <t>ENSGT00670000098113;</t>
  </si>
  <si>
    <t>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S-phase checkpoint activation upon UV-induced damage. {ECO:0000269|PubMed:15210935, ECO:0000269|PubMed:15538388, ECO:0000269|PubMed:9305914}.</t>
  </si>
  <si>
    <t>Q7ZXB1</t>
  </si>
  <si>
    <t>mcm7-b cdc47-2</t>
  </si>
  <si>
    <t>380414;</t>
  </si>
  <si>
    <t>DNA replication licensing factor mcm7-B (EC 3.6.4.12) (CDC47 homolog B) (CDC47-2p) (Minichromosome maintenance protein 7-B) (xMCM7-B)</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</si>
  <si>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The existence of maternal and zygotic forms of mcm3 and mcm6 suggests that specific forms of mcm2-7 complexes may be used during different stages of development (By similarity). {ECO:0000250}.</t>
  </si>
  <si>
    <t>SUBCELLULAR LOCATION: Nucleus {ECO:0000250}. Note=Associated with chromatin before the formation of nuclei and detaches from it as DNA replication progresses. {ECO:0000250}.</t>
  </si>
  <si>
    <t>Chain (1); Domain (1); Motif (1); Nucleotide binding (1); Sequence conflict (7); Zinc finger (1)</t>
  </si>
  <si>
    <t>CL155Contig4;CL155Contig6;zeinaSSns_comp388431_c2_seq1 len=2701</t>
  </si>
  <si>
    <t>CL7792Contig1</t>
  </si>
  <si>
    <t>MCM8_XENLA</t>
  </si>
  <si>
    <t>MCM8_HUMAN</t>
  </si>
  <si>
    <t>DNA helicase MCM8 (EC 3.6.4.12) (Minichromosome maintenance 8)</t>
  </si>
  <si>
    <t>Q9UJA3</t>
  </si>
  <si>
    <t>MCM8 C20orf154</t>
  </si>
  <si>
    <t>84515;</t>
  </si>
  <si>
    <t>Alternative sequence (3); Chain (1); Compositional bias (1); Domain (1); Erroneous initiation (1); Natural variant (6); Nucleotide binding (1); Sequence conflict (2)</t>
  </si>
  <si>
    <t>K10737;</t>
  </si>
  <si>
    <t>192_MCM8-ORC2-CDC6_complex;</t>
  </si>
  <si>
    <t>Component of the MCM8-MCM9 complex, a complex involved in homologous recombination repair following DNA interstrand cross-links and plays a key role during gametogenesis. The MCM8-MCM9 complex probably acts as a hexameric helicase downstream of the Fanconi anemia proteins BRCA2 and RAD51 and is required to process aberrant forks into homologous recombination substrates and to orchestrate homologous recombination with resection, fork stabilization and fork restart. May also play a non-essential for DNA replication: may be involved in the activation of the prereplicative complex (pre-RC) during G(1) phase by recruiting CDC6 to the origin recognition complex (ORC). Binds chromatin throughout the cell cycle. {ECO:0000269|PubMed:22771115}.</t>
  </si>
  <si>
    <t>Q5F310</t>
  </si>
  <si>
    <t>mcm8</t>
  </si>
  <si>
    <t>734487;</t>
  </si>
  <si>
    <t>FUNCTION: Component of the MCM8-MCM9 complex, a complex involved in homologous recombination repair following DNA interstrand cross-links and plays a key role during gametogenesis. The MCM8-MCM9 complex probably acts as a hexameric helicase required to process aberrant forks into homologous recombination substrates and to orchestrate homologous recombination with resection, fork stabilization and fork restart (By similarity). In eggs, required for elongation during DNA replication by facilitating the recruitment of rpa2/rpa34 and stimulating the processivity of DNA polymerases at replication foci. Probably not required for DNA replication in other cells. {ECO:0000250, ECO:0000269|PubMed:15707891}.</t>
  </si>
  <si>
    <t>SUBCELLULAR LOCATION: Nucleus {ECO:0000250}. Note=Localizes to nuclear foci and colocalizes with rad51. {ECO:0000250}.</t>
  </si>
  <si>
    <t>Chain (1); Domain (1); Nucleotide binding (1); Sequence conflict (3)</t>
  </si>
  <si>
    <t>CL7792Contig1;CL7792Contig2;CL39604Contig1</t>
  </si>
  <si>
    <t>CL6485Contig2</t>
  </si>
  <si>
    <t>MCM9_XENLA</t>
  </si>
  <si>
    <t>MCM9_HUMAN</t>
  </si>
  <si>
    <t>DNA helicase MCM9 (hMCM9) (EC 3.6.4.12) (Mini-chromosome maintenance deficient domain-containing protein 1) (Minichromosome maintenance 9)</t>
  </si>
  <si>
    <t>Q9NXL9</t>
  </si>
  <si>
    <t>MCM9 C6orf61 MCMDC1</t>
  </si>
  <si>
    <t>254394;</t>
  </si>
  <si>
    <t>Alternative sequence (6); Chain (1); Domain (1); Erroneous gene model prediction (1); Erroneous initiation (1); Erroneous termination (1); Modified residue (1); Nucleotide binding (1); Sequence conflict (4)</t>
  </si>
  <si>
    <t>K10738;</t>
  </si>
  <si>
    <t>Component of the MCM8-MCM9 complex, a complex involved in homologous recombination repair following DNA interstrand cross-links and plays a key role during gametogenesis. The MCM8-MCM9 complex probably acts as a hexameric helicase downstream of the Fanconi anemia proteins BRCA2 and RAD51 and is required to process aberrant forks into homologous recombination substrates and to orchestrate homologous recombination with resection, fork stabilization and fork restart. {ECO:0000269|PubMed:22771115}.</t>
  </si>
  <si>
    <t>Q6NRM6</t>
  </si>
  <si>
    <t>mcm9</t>
  </si>
  <si>
    <t>431809;</t>
  </si>
  <si>
    <t>DNA helicase MCM9 (EC 3.6.4.12) (Minichromosome maintenance 9)</t>
  </si>
  <si>
    <t>FUNCTION: Component of the MCM8-MCM9 complex, a complex involved in homologous recombination repair following DNA interstrand cross-links and plays a key role during gametogenesis. The MCM8-MCM9 complex probably acts as a hexameric helicase required to process aberrant forks into homologous recombination substrates and to orchestrate homologous recombination with resection, fork stabilization and fork restart (By similarity). In eggs, required for MCM2-7 loading onto chromatin during DNA replication. Probably not required for DNA replication in other cells. {ECO:0000250, ECO:0000269|PubMed:18657502}.</t>
  </si>
  <si>
    <t>Chain (1); Domain (1); Nucleotide binding (1)</t>
  </si>
  <si>
    <t>CL8040Contig1</t>
  </si>
  <si>
    <t>MCMBP_XENLA</t>
  </si>
  <si>
    <t>MCMBP_HUMAN</t>
  </si>
  <si>
    <t>Mini-chromosome maintenance complex-binding protein (MCM-BP) (MCM-binding protein)</t>
  </si>
  <si>
    <t>Q9BTE3</t>
  </si>
  <si>
    <t>MCMBP C10orf119</t>
  </si>
  <si>
    <t>79892;</t>
  </si>
  <si>
    <t>Alternative sequence (2); Chain (1); Modified residue (3); Sequence conflict (3)</t>
  </si>
  <si>
    <t>ENSGT00390000017265;</t>
  </si>
  <si>
    <t>Associated component of the MCM complex that acts as a regulator of DNA replication. Binds to the MCM complex during late S phase and promotes the disassembly of the MCM complex from chromatin, thereby acting as a key regulator of pre-replication complex (pre-RC) unloading from replicated DNA. Can dissociate the MCM complex without addition of ATP; probably acts by destabilizing interactions of each individual subunits of the MCM complex. Required for sister chromatid cohesion. {ECO:0000269|PubMed:20090939, ECO:0000269|PubMed:21196493}.</t>
  </si>
  <si>
    <t>Q7ZYP6</t>
  </si>
  <si>
    <t>mcmbp</t>
  </si>
  <si>
    <t>380250;</t>
  </si>
  <si>
    <t>FUNCTION: Associated component of the MCM complex that acts as a regulator of DNA replication. Binds to the MCM complex during late S phase and promotes the disassembly of the MCM complex from chromatin, thereby acting as a key regulator of pre-replication complex (pre-RC) unloading from replicated DNA. Can dissociate the mcm complex without addition of ATP; probably acts by destabilizing interactions of each individual subunits of the MCM complex. May also be required for sister chromatid cohesion. {ECO:0000269|PubMed:21196493}.</t>
  </si>
  <si>
    <t>SUBCELLULAR LOCATION: Nucleus {ECO:0000269|PubMed:21196493}. Note=Imported in the nucleus in late S phase when mcm2-7 dissociates from chromatin.</t>
  </si>
  <si>
    <t>MCTS1_HUMAN</t>
  </si>
  <si>
    <t>Malignant T-cell-amplified sequence 1 (MCT-1) (Multiple copies T-cell malignancies)</t>
  </si>
  <si>
    <t>Q9ULC4</t>
  </si>
  <si>
    <t>MCTS1 MCT1</t>
  </si>
  <si>
    <t>28985;</t>
  </si>
  <si>
    <t>Alternative sequence (2); Beta strand (9); Chain (1); Domain (1); Helix (12); Modified residue (2); Mutagenesis (2); Natural variant (1); Sequence conflict (1); Turn (1)</t>
  </si>
  <si>
    <t>K07575;</t>
  </si>
  <si>
    <t>ENSGT00550000074964;</t>
  </si>
  <si>
    <t>Anti-oncogene that play a role in cell cycle regulation; decreases cell doubling time and anchorage-dependent growth; shortens the duration of G1 transit time and G1/S transition. When constituvely expressed, increases CDK4 and CDK6 kinases activity and CCND1/cyclin D1 protein level, as well as G1 cyclin/CDK complex formation. Involved in translation initiation; promotes recruitment of aminoacetyled initiator tRNA to P site of 40S ribosomes. Can promote release of deacylated tRNA and mRNA from recycled 40S subunits following ABCE1-mediated dissociation of post-termination ribosomal complexes into subunits. Plays a role as translation enhancer; recruits the density-regulated protein/DENR and binds to the cap complex of the 5'-terminus of mRNAs, subsequently altering the mRNA translation profile; up-regulates protein levels of BCL2L2, TFDP1, MRE11A, CCND1 and E2F1, while mRNA levels remains constant. Hyperactivates DNA damage signaling pathway; increased gamma-irradiation-induced phosphorylation of histone H2AX, and induces damage foci formation. Increases the overall number of chromosomal abnormalities such as larger chromosomes formation and multiples chromosomal fusions when overexpressed in gamma-irradiated cells. May play a role in promoting lymphoid tumor development: lymphoid cell lines overexpressing MCTS1 exhibit increased growth rates and display increased protection against apoptosis. May contribute to the pathogenesis and progression of breast cancer via promotion of angiogenesis through the decline of inhibitory THBS1/thrombospondin-1, and inhibition of apoptosis. Involved in the process of proteasome degradation to down-regulate Tumor suppressor p53/TP53 in breast cancer cell; Positively regulates phosphorylation of MAPK1 and MAPK3. Involved in translation initiation; promotes aminoacetyled initiator tRNA to P site of 40S ribosomes. Can promote release of deacylated tRNA and mRNA from recycled 40S subunits following ABCE1-mediated dissociation of post-termination ribosomal complexes into subunits. {ECO:0000269|PubMed:10440924, ECO:0000269|PubMed:11709712, ECO:0000269|PubMed:12637315, ECO:0000269|PubMed:15897892, ECO:0000269|PubMed:16322206, ECO:0000269|PubMed:16982740, ECO:0000269|PubMed:17016429, ECO:0000269|PubMed:17416211, ECO:0000269|PubMed:20713520, ECO:0000269|PubMed:9766643}.</t>
  </si>
  <si>
    <t>FUNCTION: Plays a role as translation enhancer and involved in cell cycle regulation. {ECO:0000250}.</t>
  </si>
  <si>
    <t>TC467635</t>
  </si>
  <si>
    <t>MCS1A_XENLA</t>
  </si>
  <si>
    <t>Q5PPY1</t>
  </si>
  <si>
    <t>mcts1-a</t>
  </si>
  <si>
    <t>503679;</t>
  </si>
  <si>
    <t>Malignant T-cell-amplified sequence 1-A (MCT-1A)</t>
  </si>
  <si>
    <t>TC467635 similar to UniRef100_Q53DG9 Cluster: NADH-ubiquinone oxidoreductase chain 1</t>
  </si>
  <si>
    <t>TC467635 similar to UniRef100_Q53DG9 Cluster: NADH-ubiquinone oxidoreductase chain 1; n=1; Xenopus sp. KR-2004|Rep: NADH-ubiquinone oxidoreductase chain 1 - Xenopus sp. KR-2004, partial 87%;dsrrswapns_comp206914_c0_seq1 len=868</t>
  </si>
  <si>
    <t>CL11424Contig1</t>
  </si>
  <si>
    <t>F7E8A4_XENTR</t>
  </si>
  <si>
    <t>MD1L1_HUMAN</t>
  </si>
  <si>
    <t>Mitotic spindle assembly checkpoint protein MAD1 (Mitotic arrest deficient 1-like protein 1) (MAD1-like protein 1) (Mitotic checkpoint MAD1 protein homolog) (HsMAD1) (hMAD1) (Tax-binding protein 181)</t>
  </si>
  <si>
    <t>Q9Y6D9</t>
  </si>
  <si>
    <t>MAD1L1 MAD1 TXBP181</t>
  </si>
  <si>
    <t>8379;</t>
  </si>
  <si>
    <t>Alternative sequence (2); Beta strand (5); Chain (1); Coiled coil (1); Frameshift (1); Helix (6); Modified residue (5); Natural variant (13); Region (1); Sequence conflict (5); Turn (2)</t>
  </si>
  <si>
    <t>K06638;</t>
  </si>
  <si>
    <t>ENSGT00390000001316;</t>
  </si>
  <si>
    <t>Component of the spindle-assembly checkpoint that prevents the onset of anaphase until all chromosomes are properly aligned at the metaphase plate. May recruit MAD2L1 to unattached kinetochores. Has a role in the correct positioning of the septum. Required for anchoring MAD2L1 to the nuclear periphery. Binds to the TERT promoter and represses telomerase expression, possibly by interfering with MYC binding. {ECO:0000269|PubMed:10049595, ECO:0000269|PubMed:12837246, ECO:0000269|PubMed:20133940}.</t>
  </si>
  <si>
    <t>F7E8A4</t>
  </si>
  <si>
    <t>wrap53</t>
  </si>
  <si>
    <t>CL35531Contig1;CL11424Contig1</t>
  </si>
  <si>
    <t>MDHC_XENLA</t>
  </si>
  <si>
    <t>MDHC_HUMAN</t>
  </si>
  <si>
    <t>Malate dehydrogenase, cytoplasmic (EC 1.1.1.37) (Cytosolic malate dehydrogenase) (Diiodophenylpyruvate reductase) (EC 1.1.1.96)</t>
  </si>
  <si>
    <t>P40925</t>
  </si>
  <si>
    <t>MDH1 MDHA</t>
  </si>
  <si>
    <t>4190;</t>
  </si>
  <si>
    <t>Active site (1); Alternative sequence (2); Binding site (6); Chain (1); Initiator methionine (1); Modified residue (10); Nucleotide binding (2); Sequence conflict (1)</t>
  </si>
  <si>
    <t>K00025;</t>
  </si>
  <si>
    <t>ENSGT00530000063410;</t>
  </si>
  <si>
    <t>Q6PAB3</t>
  </si>
  <si>
    <t>mdh1</t>
  </si>
  <si>
    <t>398872;</t>
  </si>
  <si>
    <t>Malate dehydrogenase, cytoplasmic (EC 1.1.1.37) (Cytosolic malate dehydrogenase)</t>
  </si>
  <si>
    <t>Active site (1); Binding site (6); Chain (1); Nucleotide binding (2)</t>
  </si>
  <si>
    <t>dsrrswapns_comp212871_c1_seq1</t>
  </si>
  <si>
    <t>dsrrswapns_comp212871_c1_seq1 len=1347</t>
  </si>
  <si>
    <t>dsrrswapns_comp212871_c1_seq1 len=1347;BP741633 homologue to UniRef100_Q6PAB3 Cluster: Malate dehydrogenase, cytoplasmic; n=1; Xenopus laevis|Rep: Malate dehydrogenase, cytoplasmic - Xenopus laevis African clawed frog, partial 39%;BG021404 similar to UniRef100_Q6PAB3 Cluster: Malate dehydrogenase, cytoplasmic; n=1; Xenopus laevis|Rep: Malate dehydrogenase, cytoplasmic - Xenopus laevis African clawed frog, partial 17%;dsrrswapns_comp212871_c1_seq2 len=1350</t>
  </si>
  <si>
    <t>MDHM_HUMAN</t>
  </si>
  <si>
    <t>Malate dehydrogenase, mitochondrial (EC 1.1.1.37)</t>
  </si>
  <si>
    <t>MDH2</t>
  </si>
  <si>
    <t>P40926</t>
  </si>
  <si>
    <t>4191;</t>
  </si>
  <si>
    <t>Active site (1); Alternative sequence (1); Beta strand (12); Binding site (7); Chain (1); Glycosylation (1); Helix (13); Modified residue (31); Mutagenesis (4); Natural variant (1); Nucleotide binding (2); Sequence conflict (1); Transit peptide (1); Turn (2)</t>
  </si>
  <si>
    <t>K00026;</t>
  </si>
  <si>
    <t>ENSGT00390000016686;</t>
  </si>
  <si>
    <t>Malate dehydrogenase (EC 1.1.1.37)</t>
  </si>
  <si>
    <t>CL4491Contig2</t>
  </si>
  <si>
    <t>Q6GR58_XENLA</t>
  </si>
  <si>
    <t>Q6GR58</t>
  </si>
  <si>
    <t>mdh2 Mdh2b MGC79037</t>
  </si>
  <si>
    <t>443751;</t>
  </si>
  <si>
    <t>CL4491Contig1;EE302696 UniRef100_Q7T334 Cluster: Malate dehydrogenase; n=4; Danio rerio|Rep: Malate dehydrogenase - Danio rerio Zebrafish Brachydanio rerio, partial 50%;CL4491Contig2</t>
  </si>
  <si>
    <t>zeinaSSns_comp385449_c1_seq1</t>
  </si>
  <si>
    <t>Q6GN87_XENLA</t>
  </si>
  <si>
    <t>MECR_HUMAN</t>
  </si>
  <si>
    <t>Trans-2-enoyl-CoA reductase, mitochondrial (EC 1.3.1.38) (Nuclear receptor-binding factor 1) (HsNrbf-1) (NRBF-1)</t>
  </si>
  <si>
    <t>Q9BV79</t>
  </si>
  <si>
    <t>MECR NBRF1 CGI-63</t>
  </si>
  <si>
    <t>51102;</t>
  </si>
  <si>
    <t>Alternative sequence (1); Beta strand (20); Binding site (2); Chain (1); Frameshift (1); Helix (15); Modified residue (7); Mutagenesis (8); Natural variant (3); Nucleotide binding (4); Sequence conflict (2); Transit peptide (1)</t>
  </si>
  <si>
    <t>K07512;</t>
  </si>
  <si>
    <t>ENSGT00740000115589;</t>
  </si>
  <si>
    <t>Oxidoreductase with a preference for short and medium chain substrates, including trans-2-hexenoyl-CoA (C6), trans-2-decenoyl-CoA (C10), and trans-2-hexadecenoyl-CoA (C16). May play a role in mitochondrial fatty acid synthesis. {ECO:0000269|PubMed:18479707}.</t>
  </si>
  <si>
    <t>Q6GN87</t>
  </si>
  <si>
    <t>vat1 MGC82953</t>
  </si>
  <si>
    <t>444401;</t>
  </si>
  <si>
    <t>MGC82953 protein</t>
  </si>
  <si>
    <t>zeinaSSns_comp385449_c1_seq1 len=1339</t>
  </si>
  <si>
    <t>zeinaSSns_comp385449_c1_seq1 len=1339;dsrrswapns_comp213222_c0_seq1 len=1647;gi|157743081|gb|BC153784.1| Xenopus laevis cDNA clone IMAGE:8549762;dsrrswapns_comp213222_c0_seq6 len=1700;dsrrswapns_comp213222_c0_seq2 len=1467</t>
  </si>
  <si>
    <t>CL13466Contig1</t>
  </si>
  <si>
    <t>A6H8I7_XENLA</t>
  </si>
  <si>
    <t>MED17_HUMAN</t>
  </si>
  <si>
    <t>Mediator of RNA polymerase II transcription subunit 17 (Activator-recruited cofactor 77 kDa component) (ARC77) (Cofactor required for Sp1 transcriptional activation subunit 6) (CRSP complex subunit 6) (Mediator complex subunit 17) (Thyroid hormone receptor-associated protein complex 80 kDa component) (Trap80) (Transcriptional coactivator CRSP77) (Vitamin D3 receptor-interacting protein complex 80 kDa component) (DRIP80)</t>
  </si>
  <si>
    <t>Q9NVC6</t>
  </si>
  <si>
    <t>MED17 ARC77 CRSP6 DRIP77 DRIP80 TRAP80</t>
  </si>
  <si>
    <t>9440;</t>
  </si>
  <si>
    <t>Alternative sequence (2); Chain (1); Frameshift (1); Natural variant (3); Sequence conflict (5)</t>
  </si>
  <si>
    <t>K15133;</t>
  </si>
  <si>
    <t>ENSGT00390000011810;</t>
  </si>
  <si>
    <t>615_C_615;</t>
  </si>
  <si>
    <t>25_"ARC-L_complex::ARC_complex::CCNC-CDK8-MED1-MED6-MED7_xcomplex::Mediator_complex_1::Mediator_complex_2::hMediator_complex_(MED23,_CDK8,_CCNC)::hMediator_complex_(MED23,_CDK8,_CCNC,_MED7)::ARC92-Mediator_complex::Mediator_complex::CRSP-Mediator_2_complex::CRSP_complex::MED18-MED20-MED29_mediator_subcomplex::NAT_complex::TRAP-SMCC_mediator_complex::PC2_complex::SMCC_complex::TRAP_complex::DRIP_complex::TFTC-type_histone_acetyl_transferase_complex::CDK8-MED6-PARP1_complex";56_"BRD4-P-TEFb_complex::BRD4_complex::P-TEFb-BRD4-TRAP220_complex::Heterotrimeric_complex_(CCNT1,_CDK9,_GRN)::P-TEFb-7SKRNA-HEXIM1_complex::P-TEFb-SKP2_complex::Transcription_elongation_factor_complex_(SUPT5H,_CDK9,_CCNT1)";</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</si>
  <si>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{ECO:0000269|PubMed:16595664}.</t>
  </si>
  <si>
    <t>A6H8I7</t>
  </si>
  <si>
    <t>med17 LOC100101325</t>
  </si>
  <si>
    <t>100101325;</t>
  </si>
  <si>
    <t>LOC100101325 protein</t>
  </si>
  <si>
    <t>CL6752Contig2</t>
  </si>
  <si>
    <t>MELK_XENLA</t>
  </si>
  <si>
    <t>MELK_HUMAN</t>
  </si>
  <si>
    <t>Maternal embryonic leucine zipper kinase (hMELK) (EC 2.7.11.1) (Protein kinase Eg3) (pEg3 kinase) (Protein kinase PK38) (hPK38) (Tyrosine-protein kinase MELK) (EC 2.7.10.2)</t>
  </si>
  <si>
    <t>Q14680</t>
  </si>
  <si>
    <t>MELK KIAA0175</t>
  </si>
  <si>
    <t>9833;</t>
  </si>
  <si>
    <t>Active site (1); Alternative sequence (7); Beta strand (10); Binding site (1); Chain (1); Domain (2); Erroneous initiation (1); Helix (16); Modified residue (22); Mutagenesis (26); Natural variant (5); Nucleotide binding (1); Region (2); Sequence conflict (5); Turn (5)</t>
  </si>
  <si>
    <t>K08799;</t>
  </si>
  <si>
    <t>ENSGT00780000122014;</t>
  </si>
  <si>
    <t>Serine/threonine-protein kinase involved in various processes such as cell cycle regulation, self-renewal of stem cells, apoptosis and splicing regulation. Has a broad substrate specificity; phosphorylates BCL2L14, CDC25B, MAP3K5/ASK1 and ZNF622. Acts as an activator of apoptosis by phosphorylating and activating MAP3K5/ASK1. Acts as a regulator of cell cycle, notably by mediating phosphorylation of CDC25B, promoting localization of CDC25B to the centrosome and the spindle poles during mitosis. Plays a key role in cell proliferation and carcinogenesis. Required for proliferation of embryonic and postnatal multipotent neural progenitors. Phosphorylates and inhibits BCL2L14, possibly leading to affect mammary carcinogenesis by mediating inhibition of the pro-apoptotic function of BCL2L14. Also involved in the inhibition of spliceosome assembly during mitosis by phosphorylating ZNF622, thereby contributing to its redirection to the nucleus. May also play a role in primitive hematopoiesis. {ECO:0000269|PubMed:11802789, ECO:0000269|PubMed:12400006, ECO:0000269|PubMed:14699119, ECO:0000269|PubMed:15908796, ECO:0000269|PubMed:16216881, ECO:0000269|PubMed:17280616}.</t>
  </si>
  <si>
    <t>Q91821</t>
  </si>
  <si>
    <t>melk</t>
  </si>
  <si>
    <t>397927;</t>
  </si>
  <si>
    <t>Maternal embryonic leucine zipper kinase (MELK) (EC 2.7.11.1) (Protein kinase Eg3) (pEg3 kinase)</t>
  </si>
  <si>
    <t>FUNCTION: Serine/threonine-protein kinase involved in various processes such as cell cycle regulation, self-renewal of stem cells, apoptosis and splicing regulation. Also plays a role in primitive hematopoiesis, possibly by affecting the expression of genes critical for hematopoiesis (By similarity). Plays a role in cytokinesis during early development. {ECO:0000250, ECO:0000269|PubMed:21378312}.</t>
  </si>
  <si>
    <t>SUBCELLULAR LOCATION: Cell membrane {ECO:0000269|PubMed:16159311, ECO:0000269|PubMed:21378312}; Peripheral membrane protein {ECO:0000269|PubMed:16159311, ECO:0000269|PubMed:21378312}.</t>
  </si>
  <si>
    <t>Active site (1); Binding site (1); Chain (1); Domain (2); Modified residue (10); Nucleotide binding (1); Region (2); Sequence caution (1)</t>
  </si>
  <si>
    <t>CL6752Contig2;CL33128Contig1</t>
  </si>
  <si>
    <t>CL14874Contig1</t>
  </si>
  <si>
    <t>MEP50_XENLA</t>
  </si>
  <si>
    <t>MEP50_HUMAN</t>
  </si>
  <si>
    <t>Methylosome protein 50 (MEP-50) (Androgen receptor cofactor p44) (WD repeat-containing protein 77) (p44/Mep50)</t>
  </si>
  <si>
    <t>Q9BQA1</t>
  </si>
  <si>
    <t>WDR77 MEP50 WD45 HKMT1069 Nbla10071</t>
  </si>
  <si>
    <t>79084;</t>
  </si>
  <si>
    <t>Alternative sequence (1); Beta strand (31); Chain (1); Helix (2); Modified residue (1); Natural variant (1); Repeat (7); Sequence conflict (2); Turn (2)</t>
  </si>
  <si>
    <t>K13221;</t>
  </si>
  <si>
    <t>ENSGT00390000010711;</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</si>
  <si>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134_FCP1-associated_protein_complex;</t>
  </si>
  <si>
    <t>Non-catalytic component of the 20S PRMT5-containing methyltransferase complex, which modifies specific arginines to dimethylarginines in several spliceosomal Sm proteins and histones. This modification targets Sm proteins to the survival of motor neurons (SMN) complex for assembly into small nuclear ribonucleoprotein core particles. Might play a role in transcription regulation. The 20S PRMT5-containing methyltransferase complex also methylates the Piwi proteins (PIWIL1, PIWIL2 and PIWIL4), methylation of Piwi proteins being required for the interaction with Tudor domain-containing proteins and subsequent localization to the meiotic nuage. {ECO:0000269|PubMed:11756452, ECO:0000269|PubMed:23071334}.</t>
  </si>
  <si>
    <t>Q6NUD0</t>
  </si>
  <si>
    <t>wdr77 mep50</t>
  </si>
  <si>
    <t>414664;</t>
  </si>
  <si>
    <t>Methylosome protein 50 (MEP-50) (WD repeat-containing protein 77)</t>
  </si>
  <si>
    <t>FUNCTION: Non-catalytic component of the 20S prmt5-containing methyltransferase complex, which modifies specific arginines to dimethylarginines in several spliceosomal Sm proteins and histones. Required for normal prmt5 methyltransferase activity. {ECO:0000269|PubMed:22009756, ECO:0000269|PubMed:23451136}.</t>
  </si>
  <si>
    <t>SUBCELLULAR LOCATION: Cytoplasm {ECO:0000269|PubMed:22009756}. Nucleus {ECO:0000269|PubMed:22009756}. Note=Enriched on chromatin.</t>
  </si>
  <si>
    <t>Beta strand (31); Chain (1); Helix (2); Repeat (7); Turn (2)</t>
  </si>
  <si>
    <t>CL1838Contig5</t>
  </si>
  <si>
    <t>Q6AZJ7_XENLA</t>
  </si>
  <si>
    <t>MERL_HUMAN</t>
  </si>
  <si>
    <t>Merlin (Moesin-ezrin-radixin-like protein) (Neurofibromin-2) (Schwannomerlin) (Schwannomin)</t>
  </si>
  <si>
    <t>P35240</t>
  </si>
  <si>
    <t>NF2 SCH</t>
  </si>
  <si>
    <t>4771;</t>
  </si>
  <si>
    <t>Alternative sequence (13); Beta strand (14); Chain (1); Compositional bias (1); Domain (1); Helix (11); Modified residue (1); Mutagenesis (3); Natural variant (30); Sequence conflict (3); Turn (4)</t>
  </si>
  <si>
    <t>K16684;</t>
  </si>
  <si>
    <t>ENSGT00760000119078;</t>
  </si>
  <si>
    <t>114_C_114;</t>
  </si>
  <si>
    <t>Probable regulator of the Hippo/SWH (Sav/Wts/Hpo) signaling pathway, a signaling pathway that plays a pivotal role in tumor suppression by restricting proliferation and promoting apoptosis. Along with WWC1 can synergistically induce the phosphorylation of LATS1 and LATS2 and can probably function in the regulation of the Hippo/SWH (Sav/Wts/Hpo) signaling pathway. May act as a membrane stabilizing protein. May inhibit PI3 kinase by binding to AGAP2 and impairing its stimulating activity. Suppresses cell proliferation and tumorigenesis by inhibiting the CUL4A-RBX1-DDB1-VprBP/DCAF1 E3 ubiquitin-protein ligase complex. {ECO:0000269|PubMed:20159598, ECO:0000269|PubMed:20178741}.</t>
  </si>
  <si>
    <t>Q6AZJ7</t>
  </si>
  <si>
    <t>nf2 nf2-prov</t>
  </si>
  <si>
    <t>446792;</t>
  </si>
  <si>
    <t>Nf2-prov protein</t>
  </si>
  <si>
    <t>CL1838Contig5;CL1838Contig2;CL1838Contig4;CL1838Contig3</t>
  </si>
  <si>
    <t>CL12913Contig1</t>
  </si>
  <si>
    <t>MET13_XENLA</t>
  </si>
  <si>
    <t>MET13_HUMAN</t>
  </si>
  <si>
    <t>Methyltransferase-like protein 13 (EC 2.1.1.-)</t>
  </si>
  <si>
    <t>Q8N6R0</t>
  </si>
  <si>
    <t>METTL13 KIAA0859 CGI-01</t>
  </si>
  <si>
    <t>51603;</t>
  </si>
  <si>
    <t>Alternative sequence (4); Chain (1); Erroneous initiation (2); Modified residue (2); Natural variant (3); Sequence conflict (4)</t>
  </si>
  <si>
    <t>ENSGT00510000047399;</t>
  </si>
  <si>
    <t>Q6NTR1</t>
  </si>
  <si>
    <t>mettl13</t>
  </si>
  <si>
    <t>414682;</t>
  </si>
  <si>
    <t>CL12913Contig1;BJ060308</t>
  </si>
  <si>
    <t>CL10248Contig2</t>
  </si>
  <si>
    <t>MET15_HUMAN</t>
  </si>
  <si>
    <t>Probable methyltransferase-like protein 15 (EC 2.1.1.-) (Methyltransferase 5 domain-containing protein 1)</t>
  </si>
  <si>
    <t>A6NJ78</t>
  </si>
  <si>
    <t>METTL15 METT5D1</t>
  </si>
  <si>
    <t>196074;</t>
  </si>
  <si>
    <t>Alternative sequence (6); Binding site (4); Chain (1); Erroneous initiation (1); Natural variant (3); Region (1); Sequence conflict (2)</t>
  </si>
  <si>
    <t>ENSGT00390000014756;</t>
  </si>
  <si>
    <t>Probable S-adenosyl-L-methionine-dependent methyltransferase. {ECO:0000250}.</t>
  </si>
  <si>
    <t>CL10248Contig2;dsrrswapns_comp167559_c0_seq1 len=1158</t>
  </si>
  <si>
    <t>CL7658Contig1</t>
  </si>
  <si>
    <t>Q6GQ41_XENLA</t>
  </si>
  <si>
    <t>MET17_HUMAN</t>
  </si>
  <si>
    <t>Methyltransferase-like protein 17, mitochondrial (EC 2.1.1.-) (False p73 target gene protein) (Methyltransferase 11 domain-containing protein 1) (Protein RSM22 homolog, mitochondrial)</t>
  </si>
  <si>
    <t>Q9H7H0</t>
  </si>
  <si>
    <t>METTL17 METT11D1</t>
  </si>
  <si>
    <t>64745;</t>
  </si>
  <si>
    <t>Alternative sequence (2); Chain (1); Natural variant (3); Sequence conflict (2); Transit peptide (1)</t>
  </si>
  <si>
    <t>ENSGT00390000006103;</t>
  </si>
  <si>
    <t>May be a component of the mitochondrial small ribosomal subunit. {ECO:0000250}.</t>
  </si>
  <si>
    <t>Q6GQ41</t>
  </si>
  <si>
    <t>mettl17 MGC80363</t>
  </si>
  <si>
    <t>443965;</t>
  </si>
  <si>
    <t>MGC80363 protein</t>
  </si>
  <si>
    <t>CL9514Contig1</t>
  </si>
  <si>
    <t>Q0P3S8_XENLA</t>
  </si>
  <si>
    <t>METL6_HUMAN</t>
  </si>
  <si>
    <t>Methyltransferase-like protein 6 (EC 2.1.1.-)</t>
  </si>
  <si>
    <t>METTL6</t>
  </si>
  <si>
    <t>Q8TCB7</t>
  </si>
  <si>
    <t>131965;</t>
  </si>
  <si>
    <t>Alternative sequence (1); Chain (1); Sequence caution (1); Sequence conflict (1)</t>
  </si>
  <si>
    <t>K00599;</t>
  </si>
  <si>
    <t>ENSGT00520000055554;</t>
  </si>
  <si>
    <t>Probable methyltransferase. {ECO:0000250}.</t>
  </si>
  <si>
    <t>Q0P3S8</t>
  </si>
  <si>
    <t>LOC733347</t>
  </si>
  <si>
    <t>LOC733347 protein (Fragment)</t>
  </si>
  <si>
    <t>dsrrswapns_comp206773_c0_seq1</t>
  </si>
  <si>
    <t>Q7ZY03_XENLA</t>
  </si>
  <si>
    <t>MFAP1_HUMAN</t>
  </si>
  <si>
    <t>Microfibrillar-associated protein 1</t>
  </si>
  <si>
    <t>MFAP1</t>
  </si>
  <si>
    <t>P55081</t>
  </si>
  <si>
    <t>4236;</t>
  </si>
  <si>
    <t>Chain (1); Compositional bias (1); Initiator methionine (1); Modified residue (8); Sequence conflict (4)</t>
  </si>
  <si>
    <t>K13110;</t>
  </si>
  <si>
    <t>ENSGT00690000102225;</t>
  </si>
  <si>
    <t>190_C_190;622_C_622;</t>
  </si>
  <si>
    <t>Component of the elastin-associated microfibrils.</t>
  </si>
  <si>
    <t>Q7ZY03</t>
  </si>
  <si>
    <t>mfap1</t>
  </si>
  <si>
    <t>379834;</t>
  </si>
  <si>
    <t>Mfap1-prov protein</t>
  </si>
  <si>
    <t>dsrrswapns_comp206773_c0_seq1 len=1854</t>
  </si>
  <si>
    <t>dsrrswapns_comp207976_c0_seq2</t>
  </si>
  <si>
    <t>MF1LB_XENLA</t>
  </si>
  <si>
    <t>MFR1L_HUMAN</t>
  </si>
  <si>
    <t>Mitochondrial fission regulator 1-like</t>
  </si>
  <si>
    <t>Q9H019</t>
  </si>
  <si>
    <t>MTFR1L FAM54B HYST1888 MSTP116</t>
  </si>
  <si>
    <t>56181;</t>
  </si>
  <si>
    <t>Alternative sequence (2); Chain (1); Frameshift (1); Modified residue (4); Natural variant (1); Sequence conflict (3)</t>
  </si>
  <si>
    <t>ENSGT00530000063223;</t>
  </si>
  <si>
    <t>Q4V7T5</t>
  </si>
  <si>
    <t>mtfr1l-b fam54b-b</t>
  </si>
  <si>
    <t>734547;</t>
  </si>
  <si>
    <t>Mitochondrial fission regulator 1-like-B</t>
  </si>
  <si>
    <t>dsrrswapns_comp207976_c0_seq2 len=1194</t>
  </si>
  <si>
    <t>dsrrswapns_comp207976_c0_seq2 len=1194;CL6151Contig1</t>
  </si>
  <si>
    <t>CL3043Contig2</t>
  </si>
  <si>
    <t>VEGTB_XENLA</t>
  </si>
  <si>
    <t>MGAP_HUMAN</t>
  </si>
  <si>
    <t>MAX gene-associated protein (MAX dimerization protein 5)</t>
  </si>
  <si>
    <t>Q8IWI9</t>
  </si>
  <si>
    <t>MGA KIAA0518 MAD5</t>
  </si>
  <si>
    <t>23269;</t>
  </si>
  <si>
    <t>Alternative sequence (4); Chain (1); Coiled coil (2); Compositional bias (3); DNA binding (1); Domain (1); Erroneous initiation (1); Modified residue (9); Natural variant (4); Sequence conflict (5)</t>
  </si>
  <si>
    <t>ENSGT00740000115029;</t>
  </si>
  <si>
    <t>Functions as a dual-specificity transcription factor, regulating the expression of both MAX-network and T-box family target genes. Functions as a repressor or an activator. Binds to 5'-AATTTCACACCTAGGTGTGAAATT-3' core sequence and seems to regulate MYC-MAX target genes. Suppresses transcriptional activation by MYC and inhibits MYC-dependent cell transformation. Function activated by heterodimerization with MAX. This heterodimerization serves the dual function of both generating an E-box-binding heterodimer and simultaneously blocking interaction of a corepressor (By similarity). {ECO:0000250}.</t>
  </si>
  <si>
    <t>O13161</t>
  </si>
  <si>
    <t>vegt-b vegt</t>
  </si>
  <si>
    <t>397990;</t>
  </si>
  <si>
    <t>T-box protein VegT-B (Xenopus optomotor blind) (Xombi)</t>
  </si>
  <si>
    <t>FUNCTION: Transcription factor required for both mesoderm and endoderm formation in the embryo; signaling determinants and concentration levels may determine which germ layer is formed. Acts together with beta-catenin to activate genes that are responsible for mesoderm induction including wnt-8, eomes t/bra, siamois, mix1 and sox17. Directly binds to promoter DNA. Patterns the mesoderm along the dorsoventral and posterior axis. Activates siamois gene transcription when alone or in combination with beta-catenin, but inhibits siamois transcription in combination with pou5f1.1/oct-25. {ECO:0000250|UniProtKB:P87377, ECO:0000269|PubMed:10974673, ECO:0000269|PubMed:9012520}.</t>
  </si>
  <si>
    <t>SUBCELLULAR LOCATION: Nucleus {ECO:0000250|UniProtKB:P87377, ECO:0000255|PROSITE-ProRule:PRU00201}.</t>
  </si>
  <si>
    <t>Chain (1); DNA binding (1)</t>
  </si>
  <si>
    <t>dsrrswapns_comp198132_c0_seq2</t>
  </si>
  <si>
    <t>MGN_XENLA</t>
  </si>
  <si>
    <t>MGN_HUMAN</t>
  </si>
  <si>
    <t>Protein mago nashi homolog</t>
  </si>
  <si>
    <t>P61326</t>
  </si>
  <si>
    <t>MAGOH MAGOHA</t>
  </si>
  <si>
    <t>4116;</t>
  </si>
  <si>
    <t>Alternative sequence (1); Beta strand (8); Chain (1); Helix (4); Modified residue (1); Mutagenesis (11); Turn (1)</t>
  </si>
  <si>
    <t>K12877;</t>
  </si>
  <si>
    <t>ENSGT00390000003156;</t>
  </si>
  <si>
    <t>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The MAGOH-RBM8A heterodimer inhibits the ATPase activity of EIF4A3, thereby trapping the ATP-bound EJC core onto spliced mRNA in a stable conformation. The MAGOH-RBM8A heterodimer interacts with the EJC key regulator WIBG/PYM leading to EJC disassembly in the cytoplasm and translation enhancement of EJC-bearing spliced mRNAs by recruiting them to the ribosomal 48S preinitiation complex. Involved in the splicing modulation of BCL2L1/Bcl-X (and probably other apoptotic genes); specifically inhibits formation of proapoptotic isoforms such as Bcl-X(S); the function is different from the established EJC assembly. {ECO:0000269|PubMed:12730685, ECO:0000269|PubMed:16209946, ECO:0000269|PubMed:22203037}.</t>
  </si>
  <si>
    <t>O42149</t>
  </si>
  <si>
    <t>magoh</t>
  </si>
  <si>
    <t>379411;</t>
  </si>
  <si>
    <t>Protein mago nashi homolog (Xl-mago)</t>
  </si>
  <si>
    <t>FUNCTION: Involved in mRNA splicing and in the nonsense-mediated decay (NMD) pathway. {ECO:0000250}.</t>
  </si>
  <si>
    <t>dsrrswapns_comp198132_c0_seq2 len=817</t>
  </si>
  <si>
    <t>CL1Contig81;dsrrswapns_comp198132_c0_seq2 len=817;DC078346 homologue to UniRef100_O42149 Cluster: Protein mago nashi homolog; n=1; Xenopus laevis|Rep: Protein mago nashi homolog - Xenopus laevis African clawed frog, complete;DC006185 UniRef100_O42149 Cluster: Protein mago nashi homolog; n=1; Xenopus laevis|Rep: Protein mago nashi homolog - Xenopus laevis African clawed frog, partial 95%</t>
  </si>
  <si>
    <t>CL852Contig8</t>
  </si>
  <si>
    <t>MIB1_XENLA</t>
  </si>
  <si>
    <t>MIB1_HUMAN</t>
  </si>
  <si>
    <t>E3 ubiquitin-protein ligase MIB1 (EC 6.3.2.-) (DAPK-interacting protein 1) (DIP-1) (Mind bomb homolog 1) (Zinc finger ZZ type with ankyrin repeat domain protein 2)</t>
  </si>
  <si>
    <t>Q86YT6</t>
  </si>
  <si>
    <t>MIB1 DIP1 KIAA1323 ZZANK2</t>
  </si>
  <si>
    <t>57534;</t>
  </si>
  <si>
    <t>Chain (1); Coiled coil (1); Domain (2); Erroneous initiation (2); Frameshift (1); Modified residue (1); Natural variant (2); Repeat (9); Sequence conflict (2); Zinc finger (4)</t>
  </si>
  <si>
    <t>K10645;</t>
  </si>
  <si>
    <t>ENSGT00780000121974;</t>
  </si>
  <si>
    <t>E3 ubiquitin-protein ligase that mediates ubiquitination of Delta receptors, which act as ligands of Notch proteins. Positively regulates the Delta-mediated Notch signaling by ubiquitinating the intracellular domain of Delta, leading to endocytosis of Delta receptors. Probably mediates ubiquitination and subsequent proteasomal degradation of DAPK1, thereby antagonizing anti-apoptotic effects of DAPK1 to promote TNF-induced apoptosis (By similarity). Involved in ubiquitination of centriolar satellite CEP131, CEP290 and PCM1 proteins and hence inhibits primary cilium formation in proliferating cells. Mediates 'Lys-63'-linked polyubiquitination of TBK1, which probably participates in kinase activation. {ECO:0000250, ECO:0000269|PubMed:24121310}.</t>
  </si>
  <si>
    <t>Q6GNY1</t>
  </si>
  <si>
    <t>mib1</t>
  </si>
  <si>
    <t>444232;</t>
  </si>
  <si>
    <t>E3 ubiquitin-protein ligase mib1 (EC 6.3.2.-) (Mind bomb homolog 1)</t>
  </si>
  <si>
    <t>FUNCTION: E3 ubiquitin-protein ligase that mediates ubiquitination of Delta receptors, which act as ligands of Notch proteins. Positively regulates the Delta-mediated Notch signaling by ubiquitinating the intracellular domain of Delta, leading to endocytosis of Delta receptors (By similarity). {ECO:0000250}.</t>
  </si>
  <si>
    <t>SUBCELLULAR LOCATION: Cytoplasm, cytoskeleton, microtubule organizing center, centrosome, centriolar satellite {ECO:0000250}. Cytoplasm {ECO:0000250}.</t>
  </si>
  <si>
    <t>Chain (1); Coiled coil (1); Domain (2); Repeat (9); Zinc finger (4)</t>
  </si>
  <si>
    <t>CL852Contig8;CL852Contig6;CL852Contig7</t>
  </si>
  <si>
    <t>CL24741Contig1</t>
  </si>
  <si>
    <t>Q66KZ5_XENLA</t>
  </si>
  <si>
    <t>MIME_HUMAN</t>
  </si>
  <si>
    <t>Mimecan (Osteoglycin) (Osteoinductive factor) (OIF)</t>
  </si>
  <si>
    <t>P20774</t>
  </si>
  <si>
    <t>OGN OIF SLRR3A</t>
  </si>
  <si>
    <t>4969;</t>
  </si>
  <si>
    <t>Chain (1); Compositional bias (1); Disulfide bond (1); Glycosylation (3); Repeat (7); Signal peptide (1)</t>
  </si>
  <si>
    <t>K08126;</t>
  </si>
  <si>
    <t>ENSGT00730000110781;</t>
  </si>
  <si>
    <t>Induces bone formation in conjunction with TGF-beta-1 or TGF-beta-2.</t>
  </si>
  <si>
    <t>Q66KZ5</t>
  </si>
  <si>
    <t>MGC85294</t>
  </si>
  <si>
    <t>447101;</t>
  </si>
  <si>
    <t>MGC85294 protein</t>
  </si>
  <si>
    <t>CL151Contig1</t>
  </si>
  <si>
    <t>Q6DDZ8_XENLA</t>
  </si>
  <si>
    <t>MINK1_HUMAN</t>
  </si>
  <si>
    <t>Misshapen-like kinase 1 (EC 2.7.11.1) (GCK family kinase MiNK) (MAPK/ERK kinase kinase kinase 6) (MEK kinase kinase 6) (MEKKK 6) (Misshapen/NIK-related kinase) (Mitogen-activated protein kinase kinase kinase kinase 6)</t>
  </si>
  <si>
    <t>Q8N4C8</t>
  </si>
  <si>
    <t>MINK1 B55 MAP4K6 MINK YSK2 ZC3</t>
  </si>
  <si>
    <t>50488;</t>
  </si>
  <si>
    <t>Active site (1); Alternative sequence (3); Binding site (1); Chain (1); Compositional bias (2); Domain (2); Modified residue (5); Natural variant (6); Nucleotide binding (1); Region (1)</t>
  </si>
  <si>
    <t>K04413;</t>
  </si>
  <si>
    <t>ENSGT00760000118848;</t>
  </si>
  <si>
    <t>Serine/threonine kinase which acts as a negative regulator of Ras-related Rap2-mediated signal transduction to control neuronal structure and AMPA receptor trafficking. Required for normal synaptic density, dendrite complexity, as well as surface AMPA receptor expression in hippocampal neurons. Can activate the JNK and MAPK14/p38 pathways and mediates stimulation of the stress-activated protein kinase MAPK14/p38 MAPK downstream of the Raf/ERK pathway. Phosphorylates: TANC1 upon stimulation by RAP2A, MBP and SMAD1. Has an essential function in negative selection of thymocytes, perhaps by coupling NCK1 to activation of JNK1.; Isoform 4 can activate the JNK pathway. Involved in the regulation of actin cytoskeleton reorganization, cell-matrix adhesion, cell-cell adhesion and cell migration.</t>
  </si>
  <si>
    <t>Q6DDZ8</t>
  </si>
  <si>
    <t>mink1 mink</t>
  </si>
  <si>
    <t>446555;</t>
  </si>
  <si>
    <t>Mink protein (Misshapen/Nck interacting Kinase)</t>
  </si>
  <si>
    <t>CL151Contig1;dsrrswapns_comp212760_c0_seq7 len=3608;dsrrswapns_comp212760_c0_seq5 len=3767;TC456647 homologue to UniRef100_Q6DDZ8 Cluster: Mink protein; n=1; Xenopus laevis|Rep: Mink protein - Xenopus laevis African clawed frog, partial 45%</t>
  </si>
  <si>
    <t>dsrrswapns_comp216866_c2_seq3</t>
  </si>
  <si>
    <t>MIOB_XENLA</t>
  </si>
  <si>
    <t>MIO_HUMAN</t>
  </si>
  <si>
    <t>WD repeat-containing protein mio</t>
  </si>
  <si>
    <t>MIOS</t>
  </si>
  <si>
    <t>Q9NXC5</t>
  </si>
  <si>
    <t>54468;</t>
  </si>
  <si>
    <t>Alternative sequence (2); Chain (1); Modified residue (1); Repeat (6)</t>
  </si>
  <si>
    <t>ENSGT00390000015038;</t>
  </si>
  <si>
    <t>As a component of the GATOR2 complex, inhibits GATOR1 complex, an inhibitor of the amino acid-sensing branch of the TORC1 pathway.</t>
  </si>
  <si>
    <t>A4QNS7</t>
  </si>
  <si>
    <t>100049152;</t>
  </si>
  <si>
    <t>WD repeat-containing protein mio-B</t>
  </si>
  <si>
    <t>FUNCTION: Required for the regulation of the TORC1 pathway by amino acids. {ECO:0000250}.</t>
  </si>
  <si>
    <t>dsrrswapns_comp216866_c2_seq3 len=3463</t>
  </si>
  <si>
    <t>dsrrswapns_comp216866_c2_seq3 len=3463;CL4029Contig2;CL4029Contig6;CL4029Contig5;CL4029Contig4</t>
  </si>
  <si>
    <t>MIPEP_HUMAN</t>
  </si>
  <si>
    <t>Mitochondrial intermediate peptidase (MIP) (EC 3.4.24.59)</t>
  </si>
  <si>
    <t>Q99797</t>
  </si>
  <si>
    <t>MIPEP MIP</t>
  </si>
  <si>
    <t>4285;</t>
  </si>
  <si>
    <t>Active site (1); Chain (1); Metal binding (3); Modified residue (1); Natural variant (4); Sequence conflict (4); Transit peptide (1)</t>
  </si>
  <si>
    <t>K01410;</t>
  </si>
  <si>
    <t>ENSGT00550000075047;</t>
  </si>
  <si>
    <t>Cleaves proteins, imported into the mitochondrion, to their mature size.</t>
  </si>
  <si>
    <t>CL5855Contig1</t>
  </si>
  <si>
    <t>CL292Contig5</t>
  </si>
  <si>
    <t>MK01_XENLA</t>
  </si>
  <si>
    <t>MK01_HUMAN</t>
  </si>
  <si>
    <t>Mitogen-activated protein kinase 1 (MAP kinase 1) (MAPK 1) (EC 2.7.11.24) (ERT1) (Extracellular signal-regulated kinase 2) (ERK-2) (MAP kinase isoform p42) (p42-MAPK) (Mitogen-activated protein kinase 2) (MAP kinase 2) (MAPK 2)</t>
  </si>
  <si>
    <t>P28482</t>
  </si>
  <si>
    <t>MAPK1 ERK2 PRKM1 PRKM2</t>
  </si>
  <si>
    <t>5594;</t>
  </si>
  <si>
    <t>Active site (1); Alternative sequence (1); Beta strand (13); Binding site (7); Chain (1); Compositional bias (1); DNA binding (1); Domain (1); Erroneous initiation (1); Helix (19); Initiator methionine (1); Modified residue (8); Motif (3); Mutagenesis (8); Nucleotide binding (1); Region (2); Sequence conflict (1); Turn (9)</t>
  </si>
  <si>
    <t>K04371;</t>
  </si>
  <si>
    <t>ENSGT00550000074298;</t>
  </si>
  <si>
    <t>321_p14-Mp1-ERK2_complex::p14-Mp1-MEK1_complex;</t>
  </si>
  <si>
    <t>Serine/threonine kinase which acts as an essential component of the MAP kinase signal transduction pathway. MAPK1/ERK2 and MAPK3/ERK1 are the 2 MAPKs which play an important role in the MAPK/ERK cascade. They participate also in a signaling cascade initiated by activated KIT and KITLG/SCF. Depending on the cellular context, the MAPK/ERK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About 160 substrates have already been discovered for ERKs. Many of these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The substrates include transcription factors (such as ATF2, BCL6, ELK1, ERF, FOS, HSF4 or SPZ1), cytoskeletal elements (such as CANX, CTTN, GJA1, MAP2, MAPT, PXN, SORBS3 or STMN1), regulators of apoptosis (such as BAD, BTG2, CASP9, DAPK1, IER3, MCL1 or PPARG), regulators of translation (such as EIF4EBP1) and a variety of other signaling-related molecules (like ARHGEF2, DCC, FRS2 or GRB10). Protein kinases (such as RAF1, RPS6KA1/RSK1, RPS6KA3/RSK2, RPS6KA2/RSK3, RPS6KA6/RSK4, SYK, MKNK1/MNK1, MKNK2/MNK2, RPS6KA5/MSK1, RPS6KA4/MSK2, MAPKAPK3 or MAPKAPK5) and phosphatases (such as DUSP1, DUSP4, DUSP6 or DUSP16) are other substrates which enable the propagation the MAPK/ERK signal to additional cytosolic and nuclear targets, thereby extending the specificity of the cascade. Mediates phosphorylation of TPR in respons to EGF stimulation. May play a role in the spindle assembly checkpoint. Phosphorylates PML and promotes its interaction with PIN1, leading to PML degradation.; Acts as a transcriptional repressor. Binds to a [GC]AAA[GC] consensus sequence. Repress the expression of interferon gamma-induced genes. Seems to bind to the promoter of CCL5, DMP1, IFIH1, IFITM1, IRF7, IRF9, LAMP3, OAS1, OAS2, OAS3 and STAT1. Transcriptional activity is independent of kinase activity.</t>
  </si>
  <si>
    <t>P26696</t>
  </si>
  <si>
    <t>mapk1 mpk1</t>
  </si>
  <si>
    <t>398985;</t>
  </si>
  <si>
    <t>Mitogen-activated protein kinase 1 (MAP kinase 1) (MAPK 1) (EC 2.7.11.24) (M phase MAP kinase) (Myelin basic protein kinase) (MBP kinase) (Myelin xP42 protein kinase)</t>
  </si>
  <si>
    <t>FUNCTION: Serine/threonine kinase which acts as an essential component of the MAP kinase signal transduction pathway. Plays an important role in the MAPK/ERK cascade. Depending on the cellular context, this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Many of the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Phosphorylates microtubule-associated protein 2 (MAP2), myelin basic protein (MBP) and Elk-1. Phosphorylates dual specificity protein phosphatase 1 (DUSP1) during meiosis, increasing its stability. Activated by M phase promoting factor (MPF). Plays a role in the spindle assembly checkpoint. {ECO:0000269|PubMed:11854404, ECO:0000269|PubMed:1714387, ECO:0000269|PubMed:9128253}.</t>
  </si>
  <si>
    <t>SUBCELLULAR LOCATION: Cytoplasm, cytoskeleton, microtubule organizing center, centrosome {ECO:0000250}. Cytoplasm {ECO:0000269|PubMed:9128253}. Cytoplasm, cytoskeleton, spindle {ECO:0000269|PubMed:9128253}. Note=Associated with the spindle during prometaphase and metaphase in cultured XTC cells.</t>
  </si>
  <si>
    <t>Active site (1); Binding site (1); Chain (1); Compositional bias (1); Domain (1); Modified residue (2); Motif (1); Mutagenesis (4); Nucleotide binding (1); Sequence conflict (4)</t>
  </si>
  <si>
    <t>CL1086Contig1</t>
  </si>
  <si>
    <t>MK07_HUMAN</t>
  </si>
  <si>
    <t>Mitogen-activated protein kinase 7 (MAP kinase 7) (MAPK 7) (EC 2.7.11.24) (Big MAP kinase 1) (BMK-1) (Extracellular signal-regulated kinase 5) (ERK-5)</t>
  </si>
  <si>
    <t>Q13164</t>
  </si>
  <si>
    <t>MAPK7 BMK1 ERK5 PRKM7</t>
  </si>
  <si>
    <t>5598;</t>
  </si>
  <si>
    <t>Active site (1); Alternative sequence (3); Beta strand (15); Binding site (1); Chain (1); Compositional bias (3); Domain (1); Erroneous initiation (1); Frameshift (1); Helix (19); Initiator methionine (1); Modified residue (3); Motif (2); Mutagenesis (1); Natural variant (2); Nucleotide binding (1); Region (4); Sequence conflict (1); Turn (7)</t>
  </si>
  <si>
    <t>K04464;</t>
  </si>
  <si>
    <t>Plays a role in various cellular processes such as proliferation, differentiation and cell survival. The upstream activator of MAPK7 is the MAPK kinase MAP2K5. Upon activation, it translocates to the nucleus and phosphorylates various downstream targets including MEF2C. EGF activates MAPK7 through a Ras-independent and MAP2K5-dependent pathway. May have a role in muscle cell differentiation. May be important for endothelial function and maintenance of blood vessel integrity. MAP2K5 and MAPK7 interact specifically with one another and not with MEK1/ERK1 or MEK2/ERK2 pathways. Phosphorylates SGK1 at Ser-78 and this is required for growth factor-induced cell cycle progression. Involved in the regulation of p53/TP53 by disrupting the PML-MDM2 interaction. {ECO:0000269|PubMed:11254654, ECO:0000269|PubMed:11278431, ECO:0000269|PubMed:22869143, ECO:0000269|PubMed:9384584, ECO:0000269|PubMed:9790194}.</t>
  </si>
  <si>
    <t>CL2986Contig2</t>
  </si>
  <si>
    <t>MK67I_XENLA</t>
  </si>
  <si>
    <t>MK67I_HUMAN</t>
  </si>
  <si>
    <t>MKI67 FHA domain-interacting nucleolar phosphoprotein (Nucleolar phosphoprotein Nopp34) (Nucleolar protein interacting with the FHA domain of pKI-67) (hNIFK)</t>
  </si>
  <si>
    <t>Q9BYG3</t>
  </si>
  <si>
    <t>NIFK MKI67IP NOPP34</t>
  </si>
  <si>
    <t>84365;</t>
  </si>
  <si>
    <t>Beta strand (1); Chain (1); Domain (1); Helix (2); Initiator methionine (1); Modified residue (8); Mutagenesis (5); Natural variant (1); Region (1)</t>
  </si>
  <si>
    <t>K14838;</t>
  </si>
  <si>
    <t>ENSGT00390000011515;</t>
  </si>
  <si>
    <t>Q7SYS2</t>
  </si>
  <si>
    <t>nifk mki67ipl</t>
  </si>
  <si>
    <t>398645;</t>
  </si>
  <si>
    <t>MKI67 FHA domain-interacting nucleolar phosphoprotein-like</t>
  </si>
  <si>
    <t>CL2986Contig2;CL2986Contig1</t>
  </si>
  <si>
    <t>CL139Contig9</t>
  </si>
  <si>
    <t>MKL1_XENLA</t>
  </si>
  <si>
    <t>MKL1_HUMAN</t>
  </si>
  <si>
    <t>MKL/myocardin-like protein 1 (Megakaryoblastic leukemia 1 protein) (Megakaryocytic acute leukemia protein) (Myocardin-related transcription factor A) (MRTF-A)</t>
  </si>
  <si>
    <t>Q969V6</t>
  </si>
  <si>
    <t>MKL1 KIAA1438 MAL</t>
  </si>
  <si>
    <t>57591;</t>
  </si>
  <si>
    <t>Beta strand (2); Chain (1); Coiled coil (1); Compositional bias (2); Domain (1); Erroneous initiation (4); Helix (2); Modified residue (5); Natural variant (1); Region (1); Repeat (2); Site (1); Turn (1)</t>
  </si>
  <si>
    <t>ENSGT00530000063195;</t>
  </si>
  <si>
    <t>Transcriptional coactivator of serum response factor (SRF) with the potential to modulate SRF target genes. Suppresses TNF-induced cell death by inhibiting activation of caspases; its transcriptional activity is indispensable for the antiapoptotic function. It may up-regulate antiapoptotic molecules, which in turn inhibit caspase activation (By similarity). {ECO:0000250}.</t>
  </si>
  <si>
    <t>Q8AYC2</t>
  </si>
  <si>
    <t>mkl1 mrtfa</t>
  </si>
  <si>
    <t>MKL/myocardin-like protein 1 (Megakaryoblastic leukemia 1 protein) (Myocardin-related transcription factor A) (MRTF-A) (xMRTF-A)</t>
  </si>
  <si>
    <t>FUNCTION: Transcriptional coactivator of serum response factor (SRF) with the potential to modulate SRF target genes. Suppresses TNF-induced cell death by inhibiting activation of caspases; its transcriptional activity is indispensable for the antiapoptotic function. It may up-regulate antiapoptotic molecules, which in turn inhibit caspase activation (By similarity). {ECO:0000250}.</t>
  </si>
  <si>
    <t>SUBCELLULAR LOCATION: Nucleus {ECO:0000250}. Note=Binding to globular actin is required to maintain cytoplasmic localization. Nuclear localization is regulated by mical2, which mediates depolymerization of nuclear globular actin, promoting retention of mkl1 in the nucleus and subsequent formation of an active complex with srf (By similarity). {ECO:0000250}.</t>
  </si>
  <si>
    <t>Chain (1); Coiled coil (1); Domain (1); Repeat (3)</t>
  </si>
  <si>
    <t>dsrrswapns_comp215821_c1_seq4 len=4721;CL139Contig6;dsrrswapns_comp215821_c2_seq7 len=522;CL139Contig9</t>
  </si>
  <si>
    <t>CL4175Contig1</t>
  </si>
  <si>
    <t>Q3KQ17_XENLA</t>
  </si>
  <si>
    <t>MKRN1_HUMAN</t>
  </si>
  <si>
    <t>E3 ubiquitin-protein ligase makorin-1 (EC 6.3.2.-) (RING finger protein 61)</t>
  </si>
  <si>
    <t>Q9UHC7</t>
  </si>
  <si>
    <t>MKRN1 RNF61</t>
  </si>
  <si>
    <t>23608;</t>
  </si>
  <si>
    <t>Alternative sequence (4); Chain (1); Mutagenesis (1); Natural variant (2); Region (1); Sequence conflict (4); Zinc finger (5)</t>
  </si>
  <si>
    <t>K15687;</t>
  </si>
  <si>
    <t>ENSGT00390000014093;</t>
  </si>
  <si>
    <t>E3 ubiquitin ligase catalyzing the covalent attachment of ubiquitin moieties onto substrate proteins. These substrates include FILIP1, p53/TP53, CDKN1A and TERT. Keeps cells alive by suppressing p53/TP53 under normal conditions, but stimulates apoptosis by repressing CDKN1A under stress conditions. Acts as a negative regulator of telomerase. Has negative and positive effects on RNA polymerase II-dependent transcription. {ECO:0000269|PubMed:16785614, ECO:0000269|PubMed:19536131}.</t>
  </si>
  <si>
    <t>Q3KQ17</t>
  </si>
  <si>
    <t>mkrn2 MGC131105</t>
  </si>
  <si>
    <t>735181;</t>
  </si>
  <si>
    <t>MGC131105 protein</t>
  </si>
  <si>
    <t>CL4203Contig1</t>
  </si>
  <si>
    <t>MKRN2_HUMAN</t>
  </si>
  <si>
    <t>Probable E3 ubiquitin-protein ligase makorin-2 (EC 6.3.2.-) (RING finger protein 62)</t>
  </si>
  <si>
    <t>Q9H000</t>
  </si>
  <si>
    <t>MKRN2 RNF62 HSPC070</t>
  </si>
  <si>
    <t>23609;</t>
  </si>
  <si>
    <t>Alternative sequence (1); Chain (1); Modified residue (1); Natural variant (1); Region (1); Sequence conflict (3); Zinc finger (5)</t>
  </si>
  <si>
    <t>E3 ubiquitin ligase catalyzing the covalent attachment of ubiquitin moieties onto substrate proteins. {ECO:0000250}.</t>
  </si>
  <si>
    <t>CL11675Contig1</t>
  </si>
  <si>
    <t>F6RI12_XENTR</t>
  </si>
  <si>
    <t>MLH1_HUMAN</t>
  </si>
  <si>
    <t>DNA mismatch repair protein Mlh1 (MutL protein homolog 1)</t>
  </si>
  <si>
    <t>P40692</t>
  </si>
  <si>
    <t>MLH1 COCA2</t>
  </si>
  <si>
    <t>4292;</t>
  </si>
  <si>
    <t>Alternative sequence (2); Beta strand (19); Chain (1); Helix (23); Initiator methionine (1); Modified residue (2); Natural variant (155); Region (1); Sequence conflict (2); Turn (5)</t>
  </si>
  <si>
    <t>K08734;</t>
  </si>
  <si>
    <t>ENSGT00550000074923;</t>
  </si>
  <si>
    <t>526_C_526;</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</si>
  <si>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48_"BLM_complex_II::BRAFT_complex::BLM_complex_III::FA_complex_(Fanconi_anemia_complex),_cytoplasmic::FA_core_complex_1_(Fanconi_anemia_core_complex_1)::Nucleic_and_chromatin_Fanconi_complex::RPA_complex::FA_complex_(Fanconi_anemia_complex)::FA_core_complex_(Fanconi_anemia_core_complex)";53_BRCA1-BARD1-BACH1-DNA_damage_complex_I::BRCA1_B_complex::BRCA1-BARD1-BACH1-DNA_damage_complex_II::BRCA1_C_complex::BRCA1_A_complex::BRCA1-CTIP-ZBRK1_repressor_complex::BRCA1-CtIP-CtBP_complex::BRCA1-LMO4-CTIP_complex::LMO4-BRCA1-CTIP-LDB1_complex;</t>
  </si>
  <si>
    <t>Heterodimerizes with PMS2 to form MutL alpha, a component of the post-replicative DNA mismatch repair system (MMR). DNA repair is initiated by MutS alpha (MSH2-MSH6) or MutS beta (MSH2-MSH6) binding to a dsDNA mismatch, then MutL alpha is recruited to the heteroduplex. Assembly of the MutL-MutS-heteroduplex ternary complex in presence of RFC and PCNA is sufficient to activate endonuclease activity of PMS2. It introduces single-strand breaks near the mismatch and thus generates new entry points for the exonuclease EXO1 to degrade the strand containing the mismatch. DNA methylation would prevent cleavage and therefore assure that only the newly mutated DNA strand is going to be corrected. MutL alpha (MLH1-PMS2) interacts physically with the clamp loader subunits of DNA polymerase III, suggesting that it may play a role to recruit the DNA polymerase III to the site of the MMR. Also implicated in DNA damage signaling, a process which induces cell cycle arrest and can lead to apoptosis in case of major DNA damages. Heterodimerizes with MLH3 to form MutL gamma which plays a role in meiosis. {ECO:0000269|PubMed:16873062, ECO:0000269|PubMed:18206974}.</t>
  </si>
  <si>
    <t>F6RI12</t>
  </si>
  <si>
    <t>cog1</t>
  </si>
  <si>
    <t>CL2Contig42</t>
  </si>
  <si>
    <t>Q6NRE5_XENLA</t>
  </si>
  <si>
    <t>MLXIP_HUMAN</t>
  </si>
  <si>
    <t>MLX-interacting protein (Class E basic helix-loop-helix protein 36) (bHLHe36) (Transcriptional activator MondoA)</t>
  </si>
  <si>
    <t>Q9HAP2</t>
  </si>
  <si>
    <t>MLXIP BHLHE36 KIAA0867 MIR MONDOA</t>
  </si>
  <si>
    <t>22877;</t>
  </si>
  <si>
    <t>Alternative sequence (6); Chain (1); Domain (1); Erroneous initiation (1); Initiator methionine (1); Modified residue (3); Natural variant (2); Region (4)</t>
  </si>
  <si>
    <t>K09113;</t>
  </si>
  <si>
    <t>ENSGT00530000063219;</t>
  </si>
  <si>
    <t>Binds DNA as a heterodimer with MLX and activates transcription. Binds to the canonical E box sequence 5'-CACGTG-3'. Plays a role in transcriptional activation of glycolytic target genes. Involved in glucose-responsive gene regulation. {ECO:0000250|UniProtKB:Q2VPU4, ECO:0000269|PubMed:12446771, ECO:0000269|PubMed:16782875}.</t>
  </si>
  <si>
    <t>Q6NRE5</t>
  </si>
  <si>
    <t>mlxip MGC83884</t>
  </si>
  <si>
    <t>431799;</t>
  </si>
  <si>
    <t>MGC83884 protein</t>
  </si>
  <si>
    <t>CL2Contig42;CL2Contig67;CL2Contig41</t>
  </si>
  <si>
    <t>CL5485Contig2</t>
  </si>
  <si>
    <t>MMS19_XENLA</t>
  </si>
  <si>
    <t>MMS19_HUMAN</t>
  </si>
  <si>
    <t>MMS19 nucleotide excision repair protein homolog (hMMS19) (MET18 homolog) (MMS19-like protein)</t>
  </si>
  <si>
    <t>Q96T76</t>
  </si>
  <si>
    <t>MMS19 MMS19L</t>
  </si>
  <si>
    <t>64210;</t>
  </si>
  <si>
    <t>Alternative sequence (7); Chain (1); Erroneous initiation (2); Erroneous translation (2); Frameshift (1); Initiator methionine (1); Modified residue (3); Natural variant (11); Repeat (7); Sequence conflict (9)</t>
  </si>
  <si>
    <t>K15075;</t>
  </si>
  <si>
    <t>ENSGT00390000015583;</t>
  </si>
  <si>
    <t>Key component of the cytosolic iron-sulfur protein assembly (CIA) complex, a multiprotein complex that mediates the incorporation of iron-sulfur cluster into apoproteins specifically involved in DNA metabolism and genomic integrity. In the CIA complex, MMS19 acts as an adapter between early-acting CIA components and a subset of cellular target iron-sulfur proteins such as ERCC2/XPD, FANCJ and RTEL1, thereby playing a key role in nucleotide excision repair (NER) and RNA polymerase II (POL II) transcription. As part of the mitotic spindle-associated MMXD complex, plays a role in chromosome segregation, probably by facilitating iron-sulfur cluster assembly into ERCC2/XPD. Indirectly acts as a transcriptional coactivator of estrogen receptor (ER), via its role in iron-sulfur insertion into some component of the TFIIH-machinery. {ECO:0000269|PubMed:11071939, ECO:0000269|PubMed:11328871, ECO:0000269|PubMed:20797633, ECO:0000269|PubMed:22678361, ECO:0000269|PubMed:22678362}.</t>
  </si>
  <si>
    <t>Q6DCF2</t>
  </si>
  <si>
    <t>mms19</t>
  </si>
  <si>
    <t>447045;</t>
  </si>
  <si>
    <t>MMS19 nucleotide excision repair protein homolog (MMS19-like protein)</t>
  </si>
  <si>
    <t>FUNCTION: Key component of the cytosolic iron-sulfur protein assembly (CIA) complex, a multiprotein complex that mediates the incorporation of iron-sulfur cluster into apoproteins specifically involved in DNA metabolism and genomic integrity. In the CIA complex, MMS19 acts as an adapter between early-acting CIA components and a subset of cellular target iron-sulfur proteins (By similarity). {ECO:0000250}.</t>
  </si>
  <si>
    <t>SUBCELLULAR LOCATION: Nucleus {ECO:0000250}. Cytoplasm, cytoskeleton, spindle {ECO:0000250}.</t>
  </si>
  <si>
    <t>CL5485Contig1;CL5485Contig2</t>
  </si>
  <si>
    <t>MMSA_HUMAN</t>
  </si>
  <si>
    <t>Methylmalonate-semialdehyde dehydrogenase [acylating], mitochondrial (MMSDH) (Malonate-semialdehyde dehydrogenase [acylating]) (EC 1.2.1.18) (EC 1.2.1.27) (Aldehyde dehydrogenase family 6 member A1)</t>
  </si>
  <si>
    <t>Q02252</t>
  </si>
  <si>
    <t>ALDH6A1 MMSDH</t>
  </si>
  <si>
    <t>4329;</t>
  </si>
  <si>
    <t>Active site (1); Alternative sequence (1); Binding site (1); Chain (1); Modified residue (25); Natural variant (1); Nucleotide binding (2); Sequence conflict (3); Transit peptide (1)</t>
  </si>
  <si>
    <t>K00140;</t>
  </si>
  <si>
    <t>Plays a role in valine and pyrimidine metabolism. Binds fatty acyl-CoA.</t>
  </si>
  <si>
    <t>CL2815Contig4</t>
  </si>
  <si>
    <t>Q2VPL8_XENLA</t>
  </si>
  <si>
    <t>Q2VPL8</t>
  </si>
  <si>
    <t>aldh6a1 MGC131189</t>
  </si>
  <si>
    <t>734956;</t>
  </si>
  <si>
    <t>MGC131189 protein</t>
  </si>
  <si>
    <t>zeinaSSns_comp388396_c0_seq5 len=1922;CL2815Contig4;gi|84105411|gb|AY851298.2| Xenopus laevis potential gravity-related protein 2 mRNA sequence;CV075495 UniRef100_Q2VPL8 Cluster: MGC131189 protein; n=1; Xenopus laevis|Rep: MGC131189 protein - Xenopus laevis African clawed frog, partial 45%;CL2815Contig1;CL2815Contig3</t>
  </si>
  <si>
    <t>MOES_HUMAN</t>
  </si>
  <si>
    <t>Moesin (Membrane-organizing extension spike protein)</t>
  </si>
  <si>
    <t>MSN</t>
  </si>
  <si>
    <t>P26038</t>
  </si>
  <si>
    <t>4478;</t>
  </si>
  <si>
    <t>Beta strand (14); Chain (1); Domain (1); Helix (18); Initiator methionine (1); Modified residue (8); Mutagenesis (3); Turn (4)</t>
  </si>
  <si>
    <t>K05763;</t>
  </si>
  <si>
    <t>Probably involved in connections of major cytoskeletal structures to the plasma membrane. May inhibit herpes simplex virus 1 infection at an early stage. {ECO:0000269|PubMed:21549406}.</t>
  </si>
  <si>
    <t>CL4920Contig1</t>
  </si>
  <si>
    <t>Q4V7Z2_XENLA</t>
  </si>
  <si>
    <t>Q4V7Z2</t>
  </si>
  <si>
    <t>msn MGC114910</t>
  </si>
  <si>
    <t>735107;</t>
  </si>
  <si>
    <t>MGC114910 protein</t>
  </si>
  <si>
    <t>F6U9R7_XENTR</t>
  </si>
  <si>
    <t>F6U9R7</t>
  </si>
  <si>
    <t>zfc3h1</t>
  </si>
  <si>
    <t>CL9634Contig1</t>
  </si>
  <si>
    <t>MOV10_HUMAN</t>
  </si>
  <si>
    <t>Putative helicase MOV-10 (EC 3.6.4.13) (Moloney leukemia virus 10 protein)</t>
  </si>
  <si>
    <t>Q9HCE1</t>
  </si>
  <si>
    <t>MOV10 KIAA1631</t>
  </si>
  <si>
    <t>4343;</t>
  </si>
  <si>
    <t>Alternative sequence (4); Chain (1); Erroneous initiation (1); Erroneous translation (1); Modified residue (5); Motif (1); Nucleotide binding (1); Region (1); Sequence conflict (3)</t>
  </si>
  <si>
    <t>K18422;</t>
  </si>
  <si>
    <t>502_C_502;</t>
  </si>
  <si>
    <t>Probable RNA helicase. Required for RNA-mediated gene silencing by the RNA-induced silencing complex (RISC). Required for both miRNA-mediated translational repression and miRNA-mediated cleavage of complementary mRNAs by RISC. Also required for RNA-directed transcription and replication of the human hepatitis delta virus (HDV). Interacts with small capped HDV RNAs derived from genomic hairpin structures that mark the initiation sites of RNA-dependent HDV RNA transcription. {ECO:0000269|PubMed:16289642, ECO:0000269|PubMed:17507929, ECO:0000269|PubMed:18552826, ECO:0000269|PubMed:22791714}.</t>
  </si>
  <si>
    <t>dsrrswapns_comp213483_c2_seq6</t>
  </si>
  <si>
    <t>MP2K1_XENLA</t>
  </si>
  <si>
    <t>MP2K1_HUMAN</t>
  </si>
  <si>
    <t>Dual specificity mitogen-activated protein kinase kinase 1 (MAP kinase kinase 1) (MAPKK 1) (MKK1) (EC 2.7.12.2) (ERK activator kinase 1) (MAPK/ERK kinase 1) (MEK 1)</t>
  </si>
  <si>
    <t>NESdbO, BioGrid</t>
  </si>
  <si>
    <t>Q02750</t>
  </si>
  <si>
    <t>MAP2K1 MEK1 PRKMK1</t>
  </si>
  <si>
    <t>5604;</t>
  </si>
  <si>
    <t>Active site (1); Alternative sequence (1); Beta strand (7); Binding site (9); Chain (1); Compositional bias (1); Domain (1); Helix (17); Initiator methionine (1); Modified residue (5); Mutagenesis (5); Natural variant (3); Nucleotide binding (4); Region (4); Site (1); Turn (5)</t>
  </si>
  <si>
    <t>K04368;</t>
  </si>
  <si>
    <t>ENSGT00760000119199;</t>
  </si>
  <si>
    <t>52_BRAF-MAP2K1-MAP2K2-YWHAE_complex::KSR1-BRAF-MEK_complex::MAP2K1-BRAF-RAF1-YWHAE-KSR1_complex::RAF1-MAP2K1-YWHAE_complex::KSR1-RAF1-MEK_complex::BRAF-RAF1-14-3-3_complex::Kinase_maturation_complex_1::HSP90-CDC37-LRRK2_complex;321_p14-Mp1-ERK2_complex::p14-Mp1-MEK1_complex;</t>
  </si>
  <si>
    <t>Dual specificity protein kinase which acts as an essential component of the MAP kinase signal transduction pathway. Binding of extracellular ligands such as growth factors, cytokines and hormones to their cell-surface receptors activates RAS and this initiates RAF1 activation. RAF1 then further activates the dual-specificity protein kinases MAP2K1/MEK1 and MAP2K2/MEK2. Both MAP2K1/MEK1 and MAP2K2/MEK2 function specifically in the MAPK/ERK cascade, and catalyze the concomitant phosphorylation of a threonine and a tyrosine residue in a Thr-Glu-Tyr sequence located in the extracellular signal-regulated kinases MAPK3/ERK1 and MAPK1/ERK2, leading to their activation and further transduction of the signal within the MAPK/ERK cascade. Depending on the cellular context, this pathway mediates diverse biological functions such as cell growth, adhesion, survival and differentiation, predominantly through the regulation of transcription, metabolism and cytoskeletal rearrangements. One target of the MAPK/ERK cascade is peroxisome proliferator-activated receptor gamma (PPARG), a nuclear receptor that promotes differentiation and apoptosis. MAP2K1/MEK1 has been shown to export PPARG from the nucleus. The MAPK/ERK cascade is also involved in the regulation of endosomal dynamics, including lysosome processing and endosome cycling through the perinuclear recycling compartment (PNRC), as well as in the fragmentation of the Golgi apparatus during mitosis. {ECO:0000269|PubMed:14737111, ECO:0000269|PubMed:17101779}.</t>
  </si>
  <si>
    <t>Q05116</t>
  </si>
  <si>
    <t>map2k1</t>
  </si>
  <si>
    <t>379991;</t>
  </si>
  <si>
    <t>Dual specificity mitogen-activated protein kinase kinase 1 (MAP kinase kinase 1) (MAPKK 1) (EC 2.7.12.2) (ERK activator kinase 1) (MAPK/ERK kinase 1) (MEK1)</t>
  </si>
  <si>
    <t>FUNCTION: Dual specificity protein kinase which acts as an essential component of the MAP kinase signal transduction pathway. Binding of extracellular ligands such as growth factors, cytokines and hormones to their cell-surface receptors activates the MAPK/ERK cascade, ultimately leading to phosphorylation of a threonine and a tyrosine residue in a Thr-Glu-Tyr sequence located in MAP kinases. Depending on the cellular context, this pathway mediates diverse biological functions such as cell growth, adhesion, survival and differentiation predominantly through the regulation of transcription, metabolism and cytoskeletal rearrangements (By similarity). {ECO:0000250}.</t>
  </si>
  <si>
    <t>SUBCELLULAR LOCATION: Cytoplasm, cytoskeleton, microtubule organizing center, centrosome {ECO:0000250}. Cytoplasm, cytoskeleton, microtubule organizing center, spindle pole body {ECO:0000250}. Cytoplasm {ECO:0000250}. Nucleus {ECO:0000250}.</t>
  </si>
  <si>
    <t>Active site (1); Binding site (1); Chain (1); Compositional bias (1); Domain (1); Initiator methionine (1); Modified residue (2); Nucleotide binding (1)</t>
  </si>
  <si>
    <t>dsrrswapns_comp213483_c2_seq6 len=2634</t>
  </si>
  <si>
    <t>CL1903Contig4</t>
  </si>
  <si>
    <t>B7ZP67_XENLA</t>
  </si>
  <si>
    <t>MPIP3_HUMAN</t>
  </si>
  <si>
    <t>M-phase inducer phosphatase 3 (EC 3.1.3.48) (Dual specificity phosphatase Cdc25C)</t>
  </si>
  <si>
    <t>CDC25C</t>
  </si>
  <si>
    <t>P30307</t>
  </si>
  <si>
    <t>995;</t>
  </si>
  <si>
    <t>Active site (1); Alternative sequence (2); Beta strand (9); Chain (1); Domain (1); Helix (6); Initiator methionine (1); Modified residue (16); Mutagenesis (6); Natural variant (4); Region (1); Turn (2)</t>
  </si>
  <si>
    <t>K05867;</t>
  </si>
  <si>
    <t>ENSGT00390000018747;</t>
  </si>
  <si>
    <t>Functions as a dosage-dependent inducer in mitotic control. Tyrosine protein phosphatase required for progression of the cell cycle. When phosphorylated, highly effective in activating G2 cells into prophase. Directly dephosphorylates CDK1 and activates its kinase activity. {ECO:0000269|PubMed:8119945}.</t>
  </si>
  <si>
    <t>B7ZP67</t>
  </si>
  <si>
    <t>cdc25c cdc25C2</t>
  </si>
  <si>
    <t>398119;</t>
  </si>
  <si>
    <t>Tyrosine phosphatase</t>
  </si>
  <si>
    <t>CL1903Contig4;CL1903Contig3;BP684521 UniRef100_P30309 Cluster: M-phase inducer phosphatase 1-B; n=1; Xenopus laevis|Rep: M-phase inducer phosphatase 1-B - Xenopus laevis African clawed frog, partial 34%;BJ042909 homologue to UniRef100_P30311 Cluster: M-phase inducer phosphatase 3; n=1; Xenopus laevis|Rep: M-phase inducer phosphatase 3 - Xenopus laevis African clawed frog, partial 27%</t>
  </si>
  <si>
    <t>TC449596</t>
  </si>
  <si>
    <t>B1H1P1_XENLA</t>
  </si>
  <si>
    <t>MPP10_HUMAN</t>
  </si>
  <si>
    <t>U3 small nucleolar ribonucleoprotein protein MPP10 (M phase phosphoprotein 10)</t>
  </si>
  <si>
    <t>O00566</t>
  </si>
  <si>
    <t>MPHOSPH10 MPP10</t>
  </si>
  <si>
    <t>10199;</t>
  </si>
  <si>
    <t>Chain (1); Coiled coil (7); Compositional bias (3); Modified residue (10); Natural variant (7)</t>
  </si>
  <si>
    <t>K14559;</t>
  </si>
  <si>
    <t>ENSGT00390000011359;</t>
  </si>
  <si>
    <t>Component of the 60-80S U3 small nucleolar ribonucleoprotein (U3 snoRNP). Required for the early cleavages during pre-18S ribosomal RNA processing.</t>
  </si>
  <si>
    <t>B1H1P1</t>
  </si>
  <si>
    <t>LOC398524</t>
  </si>
  <si>
    <t>LOC398524 protein (Fragment)</t>
  </si>
  <si>
    <t>TC449596 homologue to UniRef100_Q7ZX56 Cluster: LOC398524 protein</t>
  </si>
  <si>
    <t>TC449596 homologue to UniRef100_Q7ZX56 Cluster: LOC398524 protein; n=1; Xenopus laevis|Rep: LOC398524 protein - Xenopus laevis African clawed frog, partial 16%</t>
  </si>
  <si>
    <t>CL112Contig7</t>
  </si>
  <si>
    <t>MPP8_HUMAN</t>
  </si>
  <si>
    <t>M-phase phosphoprotein 8 (Two hybrid-associated protein 3 with RanBPM) (Twa3)</t>
  </si>
  <si>
    <t>Q99549</t>
  </si>
  <si>
    <t>MPHOSPH8 MPP8</t>
  </si>
  <si>
    <t>54737;</t>
  </si>
  <si>
    <t>Alternative sequence (1); Beta strand (3); Chain (1); Compositional bias (1); Domain (1); Erroneous initiation (2); Frameshift (1); Helix (3); Modified residue (17); Mutagenesis (1); Region (1); Repeat (4); Sequence conflict (2); Site (1)</t>
  </si>
  <si>
    <t>ENSGT00730000111087;</t>
  </si>
  <si>
    <t>Involved in transcriptional regulation. Specifically recognizes and binds methylated 'Lys-9' of histone H3 (H3K9me) and promotes DNA methylation by recruiting DNMT3A to target CpG sites; these can be situated within the coding region of the gene. Mediates down-regulation of CDH1 expression. {ECO:0000269|PubMed:20871592}.</t>
  </si>
  <si>
    <t>CL6569Contig1</t>
  </si>
  <si>
    <t>MRCKA_HUMAN</t>
  </si>
  <si>
    <t>Serine/threonine-protein kinase MRCK alpha (EC 2.7.11.1) (CDC42-binding protein kinase alpha) (DMPK-like alpha) (Myotonic dystrophy kinase-related CDC42-binding kinase alpha) (MRCK alpha) (Myotonic dystrophy protein kinase-like alpha)</t>
  </si>
  <si>
    <t>Q5VT25</t>
  </si>
  <si>
    <t>CDC42BPA KIAA0451</t>
  </si>
  <si>
    <t>8476;</t>
  </si>
  <si>
    <t>Active site (1); Alternative sequence (6); Binding site (1); Chain (1); Coiled coil (2); Domain (5); Erroneous initiation (1); Modified residue (10); Mutagenesis (7); Natural variant (13); Nucleotide binding (1); Sequence conflict (4); Zinc finger (1)</t>
  </si>
  <si>
    <t>K16307;</t>
  </si>
  <si>
    <t>Serine/threonine-protein kinase which is an important downstream effector of CDC42 and plays a role in the regulation of cytoskeleton reorganization and cell migration. Regulates actin cytoskeletal reorganization via phosphorylation of PPP1R12C and MYL9/MLC2. In concert with MYO18A and LURAP1, is involved in modulating lamellar actomyosin retrograde flow that is crucial to cell protrusion and migration. Phosphorylates: PPP1R12A, LIMK1 and LIMK2. May play a role in TFRC-mediated iron uptake. {ECO:0000269|PubMed:11340065, ECO:0000269|PubMed:11399775, ECO:0000269|PubMed:15723050, ECO:0000269|PubMed:18854160, ECO:0000269|PubMed:20188707, ECO:0000269|PubMed:21457715, ECO:0000269|PubMed:9092543, ECO:0000269|PubMed:9418861}.</t>
  </si>
  <si>
    <t>CL9877Contig1</t>
  </si>
  <si>
    <t>MRE11_XENLA</t>
  </si>
  <si>
    <t>MRE11_HUMAN</t>
  </si>
  <si>
    <t>Double-strand break repair protein MRE11A (Meiotic recombination 11 homolog 1) (MRE11 homolog 1) (Meiotic recombination 11 homolog A) (MRE11 homolog A)</t>
  </si>
  <si>
    <t>P49959</t>
  </si>
  <si>
    <t>MRE11A HNGS1 MRE11</t>
  </si>
  <si>
    <t>4361;</t>
  </si>
  <si>
    <t>Active site (1); Alternative sequence (2); Beta strand (22); Chain (1); Helix (11); Initiator methionine (1); Modified residue (6); Natural variant (10); Sequence conflict (1); Turn (8)</t>
  </si>
  <si>
    <t>K10865;</t>
  </si>
  <si>
    <t>ENSGT00390000017288;</t>
  </si>
  <si>
    <t>468_C_468;</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</si>
  <si>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53_BRCA1-BARD1-BACH1-DNA_damage_complex_I::BRCA1_B_complex::BRCA1-BARD1-BACH1-DNA_damage_complex_II::BRCA1_C_complex::BRCA1_A_complex::BRCA1-CTIP-ZBRK1_repressor_complex::BRCA1-CtIP-CtBP_complex::BRCA1-LMO4-CTIP_complex::LMO4-BRCA1-CTIP-LDB1_complex;73_CF_IIAm_complex_(Cleavage_factor_IIAm_complex);101_DNA_double-strand_break_end-joining_complex::DNA_ligase_IV-XRCC4-AHNK_complex::DNA_ligase_IV-XRCC4-PNK_complex::DNA_ligase_IV-XRCC4-XLF_complex;261_"Rap1_complex::TERF2-RAP1_complex::TIN2_complex::TRF1-TIN2_complex::TRF2-Ku_complex::TRF2-Rap1_complex_II::Telosome_complex::TRF-Rap1_complex_I,_2MD::TRF1_telomere_length_regulation_complex::Tankyrin_1-tankyrin_2-TRF1_complex";</t>
  </si>
  <si>
    <t>Component of the MRN complex, which plays a central role in double-strand break (DSB) repair, DNA recombination, maintenance of telomere integrity and meiosis. The complex possesses single-strand endonuclease activity and double-strand-specific 3'-5' exonuclease activity, which are provided by MRE11A. RAD50 may be required to bind DNA ends and hold them in close proximity. This could facilitate searches for short or long regions of sequence homology in the recombining DNA templates, and may also stimulate the activity of DNA ligases and/or restrict the nuclease activity of MRE11A to prevent nucleolytic degradation past a given point. The complex may also be required for DNA damage signaling via activation of the ATM kinase. In telomeres the MRN complex may modulate t-loop formation.</t>
  </si>
  <si>
    <t>Q9W6K1</t>
  </si>
  <si>
    <t>mre11</t>
  </si>
  <si>
    <t>394308;</t>
  </si>
  <si>
    <t>Double-strand break repair protein MRE11</t>
  </si>
  <si>
    <t>FUNCTION: Involved in DNA double-strand break repair (DSBR). Possesses single-strand endonuclease activity and double-strand-specific 3'-5' exonuclease activity. Also involved in meiotic DSB processing.</t>
  </si>
  <si>
    <t>Active site (1); Chain (1)</t>
  </si>
  <si>
    <t>Q7SZU0_XENLA</t>
  </si>
  <si>
    <t>MRT4_HUMAN</t>
  </si>
  <si>
    <t>mRNA turnover protein 4 homolog (Ribosome assembly factor MRTO4)</t>
  </si>
  <si>
    <t>Q9UKD2</t>
  </si>
  <si>
    <t>MRTO4 C1orf33 MRT4</t>
  </si>
  <si>
    <t>51154;</t>
  </si>
  <si>
    <t>Chain (1); Sequence conflict (2)</t>
  </si>
  <si>
    <t>K14815;</t>
  </si>
  <si>
    <t>ENSGT00390000006238;</t>
  </si>
  <si>
    <t>159_C_159;275_C_275;278_C_278;</t>
  </si>
  <si>
    <t>Component of the ribosome assembly machinery. Nuclear paralog of the ribosomal protein P0, it binds pre-60S subunits at an early stage of assembly in the nucleolus, and is replaced by P0 in cytoplasmic pre-60S subunits and mature 80S ribosomes. {ECO:0000269|PubMed:20083226}.</t>
  </si>
  <si>
    <t>Q7SZU0</t>
  </si>
  <si>
    <t>mrto4</t>
  </si>
  <si>
    <t>379539;</t>
  </si>
  <si>
    <t>MGC68920 protein</t>
  </si>
  <si>
    <t>CL5Contig10</t>
  </si>
  <si>
    <t>dsrrswapns_comp211517_c3_seq2 len=1908;CL5Contig3;CL5Contig10;CL5Contig41</t>
  </si>
  <si>
    <t>CL8761Contig1</t>
  </si>
  <si>
    <t>Q5FWN5_XENLA</t>
  </si>
  <si>
    <t>MSH6_HUMAN</t>
  </si>
  <si>
    <t>DNA mismatch repair protein Msh6 (hMSH6) (G/T mismatch-binding protein) (GTBP) (GTMBP) (MutS-alpha 160 kDa subunit) (p160)</t>
  </si>
  <si>
    <t>P52701</t>
  </si>
  <si>
    <t>MSH6 GTBP</t>
  </si>
  <si>
    <t>2956;</t>
  </si>
  <si>
    <t>Alternative sequence (4); Beta strand (44); Chain (1); Compositional bias (3); Domain (1); Helix (44); Modified residue (22); Mutagenesis (3); Natural variant (70); Nucleotide binding (1); Sequence conflict (4); Turn (17)</t>
  </si>
  <si>
    <t>K08737;</t>
  </si>
  <si>
    <t>ENSGT00550000075024;</t>
  </si>
  <si>
    <t>460_C_460;</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</si>
  <si>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53_BRCA1-BARD1-BACH1-DNA_damage_complex_I::BRCA1_B_complex::BRCA1-BARD1-BACH1-DNA_damage_complex_II::BRCA1_C_complex::BRCA1_A_complex::BRCA1-CTIP-ZBRK1_repressor_complex::BRCA1-CtIP-CtBP_complex::BRCA1-LMO4-CTIP_complex::LMO4-BRCA1-CTIP-LDB1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t>
  </si>
  <si>
    <t>Component of the post-replicative DNA mismatch repair system (MMR). Heterodimerizes with MSH2 to form MutS alpha, which binds to DNA mismatches thereby initiating DNA repair. When bound, MutS alpha bends the DNA helix and shields approximately 20 base pairs, and recognizes single base mismatches and dinucleotide insertion-deletion loops (IDL) in the DNA. After mismatch binding, forms a ternary complex with the MutL alpha heterodimer, which is thought to be responsible for directing the downstream MMR events, including strand discrimination, excision, and resynthesis. ATP binding and hydrolysis play a pivotal role in mismatch repair functions. The ATPase activity associated with MutS alpha regulates binding similar to a molecular switch: mismatched DNA provokes ADP--&gt;ATP exchange, resulting in a discernible conformational transition that converts MutS alpha into a sliding clamp capable of hydrolysis-independent diffusion along the DNA backbone. This transition is crucial for mismatch repair. MutS alpha may also play a role in DNA homologous recombination repair. Recruited on chromatin in G1 and early S phase via its PWWP domain that specifically binds trimethylated 'Lys-36' of histone H3 (H3K36me3): early recruitment to chromatin to be replicated allowing a quick identification of mismatch repair to initiate the DNA mismatch repair reaction. {ECO:0000269|PubMed:10078208, ECO:0000269|PubMed:10660545, ECO:0000269|PubMed:15064730, ECO:0000269|PubMed:23622243, ECO:0000269|PubMed:9564049, ECO:0000269|PubMed:9822679, ECO:0000269|PubMed:9822680}.</t>
  </si>
  <si>
    <t>Q5FWN5</t>
  </si>
  <si>
    <t>msh6 MGC85188</t>
  </si>
  <si>
    <t>734294;</t>
  </si>
  <si>
    <t>MGC85188 protein</t>
  </si>
  <si>
    <t>CL2098Contig6</t>
  </si>
  <si>
    <t>Q6GM92_XENLA</t>
  </si>
  <si>
    <t>MST4_HUMAN</t>
  </si>
  <si>
    <t>Serine/threonine-protein kinase 26 (EC 2.7.11.1) (MST3 and SOK1-related kinase) (Mammalian STE20-like protein kinase 4) (MST-4) (STE20-like kinase MST4) (Serine/threonine-protein kinase MASK)</t>
  </si>
  <si>
    <t>Q9P289</t>
  </si>
  <si>
    <t>STK26 MASK MST4</t>
  </si>
  <si>
    <t>51765;</t>
  </si>
  <si>
    <t>Active site (1); Alternative sequence (2); Beta strand (10); Binding site (1); Chain (1); Domain (1); Helix (19); Modified residue (1); Natural variant (3); Nucleotide binding (1); Turn (7)</t>
  </si>
  <si>
    <t>K08838;</t>
  </si>
  <si>
    <t>ENSGT00640000091192;</t>
  </si>
  <si>
    <t>Mediator of cell growth. Modulates apoptosis. {ECO:0000269|PubMed:11641781, ECO:0000269|PubMed:17360971}.</t>
  </si>
  <si>
    <t>Q6GM92</t>
  </si>
  <si>
    <t>stk26 mask MGC82018 mst4</t>
  </si>
  <si>
    <t>444523;</t>
  </si>
  <si>
    <t>MGC82018 protein</t>
  </si>
  <si>
    <t>CL2098Contig3;CL10215Contig1;TC455046 UniRef100_Q6NRY7 Cluster: MGC80023 protein; n=1; Xenopus laevis|Rep: MGC80023 protein - Xenopus laevis African clawed frog, partial 98%;CL2098Contig6</t>
  </si>
  <si>
    <t>CL1572Contig4</t>
  </si>
  <si>
    <t>Q640Z4_XENLA</t>
  </si>
  <si>
    <t>MTA1_HUMAN</t>
  </si>
  <si>
    <t>Metastasis-associated protein MTA1</t>
  </si>
  <si>
    <t>MTA1</t>
  </si>
  <si>
    <t>Q13330</t>
  </si>
  <si>
    <t>9112;</t>
  </si>
  <si>
    <t>Alternative sequence (3); Beta strand (1); Chain (1); Compositional bias (1); Cross-link (3); Domain (3); Helix (9); Modified residue (9); Motif (3); Mutagenesis (4); Natural variant (2); Sequence conflict (4); Turn (3); Zinc finger (1)</t>
  </si>
  <si>
    <t>K11660;</t>
  </si>
  <si>
    <t>ENSGT00580000081398;</t>
  </si>
  <si>
    <t>30_C_30;</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</si>
  <si>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t>
  </si>
  <si>
    <t>Transcriptional coregulator which can act as both a transcriptional corepressor and coactivator. As a part of the histone-deacetylase multiprotein complex (NuRD), regulates transcription of its targets by modifying the acetylation status of the target chromatin and cofactor accessibility to the target DNA. In conjunction with other components of NuRD, acts as a transcriptional corepressor of BRCA1, ESR1, TFF1 and CDKN1A. Acts as a transcriptional coactivator of BCAS3, PAX5 and SUMO2, independent of the NuRD complex. Stimulates the expression of WNT1 by inhibiting the expression of its transcriptional corepressor SIX3. Plays a role in the inflammatory responses, both as a target and as a component of the NF-kappa-B signaling and regulates a subset of proinflammatory cytokines such as IL1B, MIP2, and TNF. Regulates p53-dependent and -independent DNA repair processes following genotoxic stress. Regulates the stability and function of p53/TP53 by inhibiting its ubiquitination by COP1 and MDM2 thereby regulating the p53-dependent DNA repair. Plays an important role in tumorigenesis, tumor invasion, and metastasis. Involved in the epigenetic regulation of ESR1 expression in breast cancer in a TFAP2C, IFI16 and HDAC4/5/6-dependent manner. Plays a role in the regulation of the circadian clock and is essential for the generation and maintenance of circadian rhythms under constant light and for normal entrainment of behavior to light-dark (LD) cycles. Positively regulates the CLOCK-ARNTL/BMAL1 heterodimer mediated transcriptional activation of its own transcription and the transcription of CRY1. Regulates deacetylation of ARNTL/BMAL1 by regulating SIRT1 expression, resulting in derepressing CRY1-mediated transcription repression. Isoform Short binds to ESR1 and sequesters it in the cytoplasm and enhances its non-genomic responses. {ECO:0000269|PubMed:16617102, ECO:0000269|PubMed:17671180, ECO:0000269|PubMed:17922032, ECO:0000269|PubMed:19837670, ECO:0000269|PubMed:21965678, ECO:0000269|PubMed:24413532}.</t>
  </si>
  <si>
    <t>Q640Z4</t>
  </si>
  <si>
    <t>mta1 MGC83916</t>
  </si>
  <si>
    <t>447758;</t>
  </si>
  <si>
    <t>MGC83916 protein</t>
  </si>
  <si>
    <t>CL1572Contig4;TC415990 UniRef100_Q640Z4 Cluster: MGC83916 protein; n=1; Xenopus laevis|Rep: MGC83916 protein - Xenopus laevis African clawed frog, complete</t>
  </si>
  <si>
    <t>CL1203Contig1</t>
  </si>
  <si>
    <t>MTA2_HUMAN</t>
  </si>
  <si>
    <t>Metastasis-associated protein MTA2 (Metastasis-associated 1-like 1) (MTA1-L1 protein) (p53 target protein in deacetylase complex)</t>
  </si>
  <si>
    <t>O94776</t>
  </si>
  <si>
    <t>MTA2 MTA1L1 PID</t>
  </si>
  <si>
    <t>9219;</t>
  </si>
  <si>
    <t>Alternative sequence (1); Chain (1); Cross-link (1); Domain (3); Modified residue (8); Sequence caution (1); Sequence conflict (1); Zinc finger (1)</t>
  </si>
  <si>
    <t>May be involved in the regulation of gene expression as repressor and activator. The repression might be related to covalent modification of histone proteins.</t>
  </si>
  <si>
    <t>CL6113Contig1</t>
  </si>
  <si>
    <t>MTHSD_XENLA</t>
  </si>
  <si>
    <t>MTHSD_HUMAN</t>
  </si>
  <si>
    <t>Methenyltetrahydrofolate synthase domain-containing protein</t>
  </si>
  <si>
    <t>MTHFSD</t>
  </si>
  <si>
    <t>Q2M296</t>
  </si>
  <si>
    <t>64779;</t>
  </si>
  <si>
    <t>Alternative sequence (2); Beta strand (6); Chain (1); Domain (1); Frameshift (1); Helix (2); Natural variant (5); Sequence conflict (2); Turn (1)</t>
  </si>
  <si>
    <t>ENSGT00390000011730;</t>
  </si>
  <si>
    <t>371_C_371;</t>
  </si>
  <si>
    <t>Q52L34</t>
  </si>
  <si>
    <t>mthfsd</t>
  </si>
  <si>
    <t>446264;</t>
  </si>
  <si>
    <t>Alternative sequence (1); Chain (1); Domain (1)</t>
  </si>
  <si>
    <t>CL6113Contig1;CL6113Contig2</t>
  </si>
  <si>
    <t>BQ399543</t>
  </si>
  <si>
    <t>MTM1_HUMAN</t>
  </si>
  <si>
    <t>Myotubularin (Phosphatidylinositol-3,5-bisphosphate 3-phosphatase) (EC 3.1.3.95) (Phosphatidylinositol-3-phosphate phosphatase) (EC 3.1.3.64)</t>
  </si>
  <si>
    <t>Q13496</t>
  </si>
  <si>
    <t>MTM1 CG2</t>
  </si>
  <si>
    <t>4534;</t>
  </si>
  <si>
    <t>Active site (1); Alternative sequence (1); Chain (1); Domain (2); Modified residue (2); Mutagenesis (17); Natural variant (61); Sequence conflict (1)</t>
  </si>
  <si>
    <t>K01108;</t>
  </si>
  <si>
    <t>ENSGT00760000118832;</t>
  </si>
  <si>
    <t>Lipid phosphatase which dephosphorylates phosphatidylinositol 3-monophosphate (PI3P) and phosphatidylinositol 3,5-bisphosphate (PI(3,5)P2). Has also been shown to dephosphorylate phosphotyrosine- and phosphoserine-containing peptides. Negatively regulates EGFR degradation through regulation of EGFR trafficking from the late endosome to the lysosome. Plays a role in vacuolar formation and morphology. Regulates desmin intermediate filament assembly and architecture. Plays a role in mitochondrial morphology and positioning. Required for skeletal muscle maintenance but not for myogenesis. {ECO:0000269|PubMed:10900271, ECO:0000269|PubMed:11001925, ECO:0000269|PubMed:12646134, ECO:0000269|PubMed:14722070, ECO:0000269|PubMed:21135508, ECO:0000269|PubMed:9537414}.</t>
  </si>
  <si>
    <t>BQ399543 homologue to UniRef100_Q5EB32 Cluster: MGC97721 protein</t>
  </si>
  <si>
    <t>BQ399543 homologue to UniRef100_Q5EB32 Cluster: MGC97721 protein; n=1; Xenopus tropicalis|Rep: MGC97721 protein - Xenopus tropicalis Western clawed frog Silurana tropicalis, partial 21%</t>
  </si>
  <si>
    <t>MTM1_XENLA</t>
  </si>
  <si>
    <t>Q52KU6</t>
  </si>
  <si>
    <t>mtm1</t>
  </si>
  <si>
    <t>734460;</t>
  </si>
  <si>
    <t>FUNCTION: Lipid phosphatase which dephosphorylates phosphatidylinositol 3-monophosphate (PI3P) and phosphatidylinositol 3,5-bisphosphate (PI(3,5)P2). {ECO:0000250|UniProtKB:Q13496}.</t>
  </si>
  <si>
    <t>SUBCELLULAR LOCATION: Cytoplasm {ECO:0000250|UniProtKB:Q13496}. Cell membrane {ECO:0000250|UniProtKB:Q13496}; Peripheral membrane protein {ECO:0000250|UniProtKB:Q13496}. Cell projection, filopodium {ECO:0000250}. Cell projection, ruffle {ECO:0000250|UniProtKB:Q13496}. Late endosome {ECO:0000250|UniProtKB:Q13496}.</t>
  </si>
  <si>
    <t>Active site (1); Chain (1); Domain (2)</t>
  </si>
  <si>
    <t>CL29321Contig1</t>
  </si>
  <si>
    <t>MTMR2_HUMAN</t>
  </si>
  <si>
    <t>Myotubularin-related protein 2 (Phosphatidylinositol-3,5-bisphosphate 3-phosphatase) (EC 3.1.3.95) (Phosphatidylinositol-3-phosphate phosphatase) (EC 3.1.3.64)</t>
  </si>
  <si>
    <t>Q13614</t>
  </si>
  <si>
    <t>MTMR2 KIAA1073</t>
  </si>
  <si>
    <t>8898;</t>
  </si>
  <si>
    <t>Active site (1); Alternative sequence (1); Beta strand (20); Binding site (1); Chain (1); Coiled coil (1); Compositional bias (1); Domain (2); Erroneous initiation (1); Helix (25); Modified residue (2); Mutagenesis (4); Natural variant (3); Region (3); Turn (12)</t>
  </si>
  <si>
    <t>K18081;</t>
  </si>
  <si>
    <t>Phosphatase that acts on lipids with a phosphoinositol headgroup. Has phosphatase activity towards phosphatidylinositol 3-phosphate and phosphatidylinositol 3,5-bisphosphate. {ECO:0000269|PubMed:11733541, ECO:0000269|PubMed:12668758, ECO:0000269|PubMed:21372139}.</t>
  </si>
  <si>
    <t>CL1147Contig1</t>
  </si>
  <si>
    <t>F6VFS1_XENTR</t>
  </si>
  <si>
    <t>MTMR3_HUMAN</t>
  </si>
  <si>
    <t>Myotubularin-related protein 3 (EC 3.1.3.48) (FYVE domain-containing dual specificity protein phosphatase 1) (FYVE-DSP1) (Phosphatidylinositol-3,5-bisphosphate 3-phosphatase) (EC 3.1.3.95) (Phosphatidylinositol-3-phosphate phosphatase) (EC 3.1.3.64) (Zinc finger FYVE domain-containing protein 10)</t>
  </si>
  <si>
    <t>Q13615</t>
  </si>
  <si>
    <t>MTMR3 KIAA0371 ZFYVE10</t>
  </si>
  <si>
    <t>8897;</t>
  </si>
  <si>
    <t>Active site (1); Alternative sequence (2); Binding site (1); Chain (1); Coiled coil (1); Domain (1); Erroneous initiation (1); Modified residue (3); Mutagenesis (1); Natural variant (1); Region (3); Sequence conflict (1); Zinc finger (1)</t>
  </si>
  <si>
    <t>K18082;</t>
  </si>
  <si>
    <t>Phosphatase that acts on lipids with a phosphoinositol headgroup. Has phosphatase activity towards phosphatidylinositol 3-phosphate and phosphatidylinositol 3,5-bisphosphate. May also dephosphorylate proteins phosphorylated on Ser, Thr, and Tyr residues (PubMed:10733931). {ECO:0000269|PubMed:10733931, ECO:0000269|PubMed:11676921}.</t>
  </si>
  <si>
    <t>F6VFS1</t>
  </si>
  <si>
    <t>CL1147Contig1;CL35143Contig1</t>
  </si>
  <si>
    <t>CL366Contig2</t>
  </si>
  <si>
    <t>MTMR5_HUMAN</t>
  </si>
  <si>
    <t>Myotubularin-related protein 5 (SET-binding factor 1) (Sbf1)</t>
  </si>
  <si>
    <t>O95248</t>
  </si>
  <si>
    <t>SBF1 MTMR5</t>
  </si>
  <si>
    <t>6305;</t>
  </si>
  <si>
    <t>Alternative sequence (1); Chain (1); Domain (6); Frameshift (1); Modified residue (1); Natural variant (2); Sequence conflict (4)</t>
  </si>
  <si>
    <t>K18061;</t>
  </si>
  <si>
    <t>Probable pseudophosphatase. Lacks several amino acids in the catalytic pocket which renders it catalytically inactive as a phosphatase. The pocket is however sufficiently preserved to bind phosphorylated substrates, and maybe protect them from phosphatases. Inhibits myoblast differentiation in vitro and induces oncogenic transformation in fibroblasts. According to PubMed:20937701, may function as a guanine nucleotide exchange factor (GEF) activating RAB28. Promotes the exchange of GDP to GTP, converting inactive GDP-bound Rab proteins into their active GTP-bound form. {ECO:0000269|PubMed:20937701, ECO:0000269|PubMed:9537414}.</t>
  </si>
  <si>
    <t>CL366Contig2;CL366Contig3;dsrrswapns_comp217833_c2_seq22 len=6128;CL366Contig1</t>
  </si>
  <si>
    <t>CL851Contig2</t>
  </si>
  <si>
    <t>MTMR6_HUMAN</t>
  </si>
  <si>
    <t>Myotubularin-related protein 6 (EC 3.1.3.-)</t>
  </si>
  <si>
    <t>MTMR6</t>
  </si>
  <si>
    <t>Q9Y217</t>
  </si>
  <si>
    <t>9107;</t>
  </si>
  <si>
    <t>Active site (1); Alternative sequence (2); Beta strand (19); Binding site (1); Chain (1); Domain (1); Helix (24); Modified residue (4); Natural variant (2); Region (3); Sequence conflict (9); Turn (6)</t>
  </si>
  <si>
    <t>K18083;</t>
  </si>
  <si>
    <t>Phosphatase that acts on lipids with a phosphoinositol headgroup. Acts as a negative regulator of KCNN4/KCa3.1 channel activity in CD4+ T-cells possibly by decreasing intracellular levels of phosphatidylinositol 3 phosphatase. Negatively regulates proliferation of reactivated CD4+ T-cells. {ECO:0000269|PubMed:15831468, ECO:0000269|PubMed:16847315}.</t>
  </si>
  <si>
    <t>CL10407Contig1</t>
  </si>
  <si>
    <t>MTMR8_HUMAN</t>
  </si>
  <si>
    <t>Myotubularin-related protein 8 (EC 3.1.3.-)</t>
  </si>
  <si>
    <t>MTMR8</t>
  </si>
  <si>
    <t>Q96EF0</t>
  </si>
  <si>
    <t>55613;</t>
  </si>
  <si>
    <t>Active site (1); Alternative sequence (1); Binding site (1); Chain (1); Coiled coil (1); Domain (1); Erroneous initiation (1); Motif (1); Natural variant (2); Region (3); Sequence conflict (1)</t>
  </si>
  <si>
    <t>Phosphatase that acts on lipids with a phosphoinositol headgroup. {ECO:0000305}.</t>
  </si>
  <si>
    <t>Q5PQ14_XENLA</t>
  </si>
  <si>
    <t>MTMR9_HUMAN</t>
  </si>
  <si>
    <t>Myotubularin-related protein 9</t>
  </si>
  <si>
    <t>Q96QG7</t>
  </si>
  <si>
    <t>MTMR9 C8orf9 MTMR8</t>
  </si>
  <si>
    <t>66036;</t>
  </si>
  <si>
    <t>Alternative sequence (1); Chain (1); Domain (1); Modified residue (2); Sequence conflict (2)</t>
  </si>
  <si>
    <t>K18084;</t>
  </si>
  <si>
    <t>Probable pseudophosphatase. Contains a Gly residue instead of a conserved Cys residue in the dsPTPase catalytic loop which renders it catalytically inactive as a phosphatase (Potential). {ECO:0000305}.</t>
  </si>
  <si>
    <t>Q5PQ14</t>
  </si>
  <si>
    <t>mtmr9 LOC496015</t>
  </si>
  <si>
    <t>496015;</t>
  </si>
  <si>
    <t>LOC496015 protein</t>
  </si>
  <si>
    <t>CL4949Contig1</t>
  </si>
  <si>
    <t>CL1848Contig3</t>
  </si>
  <si>
    <t>MTRAB_XENLA</t>
  </si>
  <si>
    <t>MTMRA_HUMAN</t>
  </si>
  <si>
    <t>Myotubularin-related protein 10</t>
  </si>
  <si>
    <t>MTMR10</t>
  </si>
  <si>
    <t>Q9NXD2</t>
  </si>
  <si>
    <t>54893;</t>
  </si>
  <si>
    <t>Alternative sequence (5); Chain (1); Compositional bias (1); Domain (1); Modified residue (2); Natural variant (1); Sequence conflict (2)</t>
  </si>
  <si>
    <t>K18085;</t>
  </si>
  <si>
    <t>Probable pseudophosphatase. Contains a Glu residue instead of a conserved Cys residue in the dsPTPase catalytic loop which renders it catalytically inactive as a phosphatase (Potential). {ECO:0000305}.</t>
  </si>
  <si>
    <t>Q6NU08</t>
  </si>
  <si>
    <t>mtmr10-b</t>
  </si>
  <si>
    <t>414523;</t>
  </si>
  <si>
    <t>Myotubularin-related protein 10-B</t>
  </si>
  <si>
    <t>FUNCTION: Probable pseudophosphatase. Contains a Glu residue instead of a conserved Cys residue in the dsPTPase catalytic loop which renders it catalytically inactive as a phosphatase (Potential). {ECO:0000305}.</t>
  </si>
  <si>
    <t>CL1848Contig1;CL1848Contig3</t>
  </si>
  <si>
    <t>CL6377Contig1</t>
  </si>
  <si>
    <t>MTNA_XENLA</t>
  </si>
  <si>
    <t>MTNA_HUMAN</t>
  </si>
  <si>
    <t>Methylthioribose-1-phosphate isomerase (M1Pi) (MTR-1-P isomerase) (EC 5.3.1.23) (Mediator of RhoA-dependent invasion) (S-methyl-5-thioribose-1-phosphate isomerase) (Translation initiation factor eIF-2B subunit alpha/beta/delta-like protein)</t>
  </si>
  <si>
    <t>Q9BV20</t>
  </si>
  <si>
    <t>MRI1 MRDI UNQ6390/PRO21135</t>
  </si>
  <si>
    <t>84245;</t>
  </si>
  <si>
    <t>Active site (1); Alternative sequence (1); Beta strand (15); Chain (1); Helix (18); Modified residue (1); Mutagenesis (2); Natural variant (2); Site (1); Turn (4)</t>
  </si>
  <si>
    <t>K08963;</t>
  </si>
  <si>
    <t>ENSGT00390000013732;</t>
  </si>
  <si>
    <t>234_C_234;486_C_486;</t>
  </si>
  <si>
    <t>Catalyzes the interconversion of methylthioribose-1-phosphate (MTR-1-P) into methylthioribulose-1-phosphate (MTRu-1-P). Independently from catalytic activity, promotes cell invasion in response to constitutive RhoA activation by promoting FAK tyrosine phosphorylation and stress fiber turnover. {ECO:0000255|HAMAP-Rule:MF_03119, ECO:0000269|PubMed:19620624}.</t>
  </si>
  <si>
    <t>Q4FZP2</t>
  </si>
  <si>
    <t>mri1</t>
  </si>
  <si>
    <t>735151;</t>
  </si>
  <si>
    <t>Methylthioribose-1-phosphate isomerase (M1Pi) (MTR-1-P isomerase) (EC 5.3.1.23) (S-methyl-5-thioribose-1-phosphate isomerase) (Translation initiation factor eIF-2B subunit alpha/beta/delta-like protein)</t>
  </si>
  <si>
    <t>FUNCTION: Catalyzes the interconversion of methylthioribose-1-phosphate (MTR-1-P) into methylthioribulose-1-phosphate (MTRu-1-P). {ECO:0000255|HAMAP-Rule:MF_03119}.</t>
  </si>
  <si>
    <t>SUBCELLULAR LOCATION: Cytoplasm {ECO:0000255|HAMAP-Rule:MF_03119}. Nucleus {ECO:0000255|HAMAP-Rule:MF_03119}.</t>
  </si>
  <si>
    <t>Active site (1); Chain (1); Site (1)</t>
  </si>
  <si>
    <t>CL1428Contig2</t>
  </si>
  <si>
    <t>MTOR_HUMAN</t>
  </si>
  <si>
    <t>Serine/threonine-protein kinase mTOR (EC 2.7.11.1) (FK506-binding protein 12-rapamycin complex-associated protein 1) (FKBP12-rapamycin complex-associated protein) (Mammalian target of rapamycin) (mTOR) (Mechanistic target of rapamycin) (Rapamycin and FKBP12 target 1) (Rapamycin target protein 1)</t>
  </si>
  <si>
    <t>P42345</t>
  </si>
  <si>
    <t>MTOR FRAP FRAP1 FRAP2 RAFT1 RAPT1</t>
  </si>
  <si>
    <t>2475;</t>
  </si>
  <si>
    <t>Beta strand (19); Chain (1); Domain (3); Erroneous initiation (1); Frameshift (1); Helix (54); Modified residue (12); Mutagenesis (6); Natural variant (10); Region (3); Repeat (48); Sequence conflict (14); Turn (13)</t>
  </si>
  <si>
    <t>K07203;</t>
  </si>
  <si>
    <t>ENSGT00780000121958;</t>
  </si>
  <si>
    <t>Serine/threonine protein kinase which is a central regulator of cellular metabolism, growth and survival in response to hormones, growth factors, nutrients, energy and stress signals. MTOR directly or indirectly regulates the phosphorylation of at least 800 proteins. Functions as part of 2 structurally and functionally distinct signaling complexes mTORC1 and mTORC2 (mTOR complex 1 and 2). Activated mTORC1 up-regulates protein synthesis by phosphorylating key regulators of mRNA translation and ribosome synthesis. This includes phosphorylation of EIF4EBP1 and release of its inhibition toward the elongation initiation factor 4E (eiF4E). Moreover, phosphorylates and activates RPS6KB1 and RPS6KB2 that promote protein synthesis by modulating the activity of their downstream targets including ribosomal protein S6, eukaryotic translation initiation factor EIF4B, and the inhibitor of translation initiation PDCD4. Stimulates the pyrimidine biosynthesis pathway, both by acute regulation through RPS6KB1-mediated phosphorylation of the biosynthetic enzyme CAD, and delayed regulation, through transcriptional enhancement of the pentose phosphate pathway which produces 5-phosphoribosyl-1-pyrophosphate (PRPP), an allosteric activator of CAD at a later step in synthesis, this function is dependent on the mTORC1 complex. Regulates ribosome synthesis by activating RNA polymerase III-dependent transcription through phosphorylation and inhibition of MAF1 an RNA polymerase III-repressor. In parallel to protein synthesis, also regulates lipid synthesis through SREBF1/SREBP1 and LPIN1. To maintain energy homeostasis mTORC1 may also regulate mitochondrial biogenesis through regulation of PPARGC1A. mTORC1 also negatively regulates autophagy through phosphorylation of ULK1. Under nutrient sufficiency, phosphorylates ULK1 at 'Ser-758', disrupting the interaction with AMPK and preventing activation of ULK1. Also prevents autophagy through phosphorylation of the autophagy inhibitor DAP. mTORC1 exerts a feedback control on upstream growth factor signaling that includes phosphorylation and activation of GRB10 a INSR-dependent signaling suppressor. Among other potential targets mTORC1 may phosphorylate CLIP1 and regulate microtubules. As part of the mTORC2 complex MTOR may regulate other cellular processes including survival and organization of the cytoskeleton. Plays a critical role in the phosphorylation at 'Ser-473' of AKT1, a pro-survival effector of phosphoinositide 3-kinase, facilitating its activation by PDK1. mTORC2 may regulate the actin cytoskeleton, through phosphorylation of PRKCA, PXN and activation of the Rho-type guanine nucleotide exchange factors RHOA and RAC1A or RAC1B. mTORC2 also regulates the phosphorylation of SGK1 at 'Ser-422'. {ECO:0000269|PubMed:12087098, ECO:0000269|PubMed:12150925, ECO:0000269|PubMed:12150926, ECO:0000269|PubMed:12231510, ECO:0000269|PubMed:12718876, ECO:0000269|PubMed:14651849, ECO:0000269|PubMed:15268862, ECO:0000269|PubMed:15467718, ECO:0000269|PubMed:15545625, ECO:0000269|PubMed:15718470, ECO:0000269|PubMed:18497260, ECO:0000269|PubMed:18762023, ECO:0000269|PubMed:18925875, ECO:0000269|PubMed:20516213, ECO:0000269|PubMed:20537536, ECO:0000269|PubMed:21659604, ECO:0000269|PubMed:23429703, ECO:0000269|PubMed:23429704}.</t>
  </si>
  <si>
    <t>CL1428Contig2;CL1428Contig1</t>
  </si>
  <si>
    <t>dsrrswapns_comp216320_c2_seq6</t>
  </si>
  <si>
    <t>MTUS1_XENLA</t>
  </si>
  <si>
    <t>MTUS1_HUMAN</t>
  </si>
  <si>
    <t>Microtubule-associated tumor suppressor 1 (AT2 receptor-binding protein) (Angiotensin-II type 2 receptor-interacting protein) (Mitochondrial tumor suppressor 1)</t>
  </si>
  <si>
    <t>Q9ULD2</t>
  </si>
  <si>
    <t>MTUS1 ATBP ATIP GK1 KIAA1288 MTSG1</t>
  </si>
  <si>
    <t>57509;</t>
  </si>
  <si>
    <t>Alternative sequence (10); Chain (1); Coiled coil (1); Erroneous initiation (2); Modified residue (8); Natural variant (12); Sequence caution (1); Sequence conflict (4)</t>
  </si>
  <si>
    <t>ENSGT00390000006245;</t>
  </si>
  <si>
    <t>Cooperates with AGTR2 to inhibit ERK2 activation and cell proliferation. May be required for AGTR2 cell surface expression. Together with PTPN6, induces UBE2V2 expression upon angiotensin-II stimulation. Isoform 1 inhibits breast cancer cell proliferation, delays the progression of mitosis by prolonging metaphase and reduces tumor growth. {ECO:0000269|PubMed:12692079, ECO:0000269|PubMed:19794912}.</t>
  </si>
  <si>
    <t>Q7SZL5</t>
  </si>
  <si>
    <t>mtus1 fbx27 icis</t>
  </si>
  <si>
    <t>398697;</t>
  </si>
  <si>
    <t>Microtubule-associated tumor suppressor 1 homolog (F-box protein 27) (Inner centromere KinI stimulator) (Mitochondrial tumor suppressor 1 homolog)</t>
  </si>
  <si>
    <t>FUNCTION: Regulates microtubule dynamics during mitosis by stimulating kif2c. Probably recognizes and binds to some phosphorylated proteins and promotes their ubiquitination and degradation. {ECO:0000269|PubMed:12919681}.</t>
  </si>
  <si>
    <t>SUBCELLULAR LOCATION: Nucleus {ECO:0000269|PubMed:12919681}. Cytoplasm, cytoskeleton {ECO:0000269|PubMed:12919681}. Chromosome {ECO:0000269|PubMed:12919681}. Midbody {ECO:0000269|PubMed:12919681}. Note=Chromosomal until metaphase. Located at the midbody during telophase.</t>
  </si>
  <si>
    <t>Alternative sequence (1); Chain (1); Coiled coil (2); Domain (1); Sequence caution (1)</t>
  </si>
  <si>
    <t>dsrrswapns_comp216320_c2_seq6 len=4943</t>
  </si>
  <si>
    <t>dsrrswapns_comp216320_c2_seq6 len=4943;CL512Contig3;dsrrswapns_comp216320_c2_seq5 len=5124;CL512Contig6;CL25088Contig1</t>
  </si>
  <si>
    <t>dsrrswapns_comp198837_c0_seq7</t>
  </si>
  <si>
    <t>A0A068ER06_XENLA</t>
  </si>
  <si>
    <t>MUS81_HUMAN</t>
  </si>
  <si>
    <t>Crossover junction endonuclease MUS81 (EC 3.1.22.-)</t>
  </si>
  <si>
    <t>Q96NY9</t>
  </si>
  <si>
    <t>MUS81</t>
  </si>
  <si>
    <t>80198;</t>
  </si>
  <si>
    <t>Beta strand (14); Chain (1); Domain (1); Erroneous initiation (1); Helix (16); Mutagenesis (3); Natural variant (6); Region (1); Turn (6)</t>
  </si>
  <si>
    <t>K08991;</t>
  </si>
  <si>
    <t>ENSGT00390000005498;</t>
  </si>
  <si>
    <t>Interacts with EME1 and EME2 to form a DNA structure-specific endonuclease with substrate preference for branched DNA structures with a 5'-end at the branch nick. Typical substrates include 3'-flap structures, replication forks and nicked Holliday junctions. May be required in mitosis for the processing of stalled or collapsed replication forks. {ECO:0000269|PubMed:11741546, ECO:0000269|PubMed:12374758, ECO:0000269|PubMed:12686547, ECO:0000269|PubMed:12721304, ECO:0000269|PubMed:14617801, ECO:0000269|PubMed:15805243, ECO:0000269|PubMed:17289582, ECO:0000269|PubMed:19595721, ECO:0000269|PubMed:19596235}.</t>
  </si>
  <si>
    <t>A0A068ER06</t>
  </si>
  <si>
    <t>Structure specific endonuclease subunit MUS81 (EC 3.1.22.-)</t>
  </si>
  <si>
    <t>dsrrswapns_comp198837_c0_seq7 len=2183</t>
  </si>
  <si>
    <t>dsrrswapns_comp198837_c0_seq7 len=2183;CL5093Contig4;CL5093Contig2;CL5093Contig3</t>
  </si>
  <si>
    <t>CL923Contig3</t>
  </si>
  <si>
    <t>Q04834_XENLA</t>
  </si>
  <si>
    <t>MY18A_HUMAN</t>
  </si>
  <si>
    <t>Unconventional myosin-XVIIIa (Molecule associated with JAK3 N-terminus) (MAJN) (Myosin containing a PDZ domain)</t>
  </si>
  <si>
    <t>Q92614</t>
  </si>
  <si>
    <t>MYO18A KIAA0216 MYSPDZ</t>
  </si>
  <si>
    <t>399687;</t>
  </si>
  <si>
    <t>Alternative sequence (5); Chain (1); Coiled coil (1); Compositional bias (1); Domain (3); Erroneous initiation (2); Modified residue (26); Motif (1); Mutagenesis (2); Natural variant (1); Nucleotide binding (1); Region (1); Sequence conflict (4)</t>
  </si>
  <si>
    <t>K10362;</t>
  </si>
  <si>
    <t>ENSGT00650000093350;</t>
  </si>
  <si>
    <t>May link Golgi membranes to the cytoskeleton and participate in the tensile force required for vesicle budding from the Golgi. Thereby, may play a role in Golgi membrane trafficking and could indirectly give its flattened shape to the Golgi apparatus. Alternatively, in concert with LURAP1 and CDC42BPA/CDC42BPB, has been involved in modulating lamellar actomyosin retrograde flow that is crucial to cell protrusion and migration. May be involved in the maintenance of the stromal cell architectures required for cell to cell contact. {ECO:0000269|PubMed:18854160, ECO:0000269|PubMed:19837035, ECO:0000269|PubMed:23345592}.</t>
  </si>
  <si>
    <t>Q04834</t>
  </si>
  <si>
    <t>myh10</t>
  </si>
  <si>
    <t>399266;</t>
  </si>
  <si>
    <t>Nonmuscle myosin heavy chain b</t>
  </si>
  <si>
    <t>CL923Contig3;CL923Contig1;CL923Contig5</t>
  </si>
  <si>
    <t>CL324Contig3</t>
  </si>
  <si>
    <t>Q66IU7_XENLA</t>
  </si>
  <si>
    <t>MYCB2_HUMAN</t>
  </si>
  <si>
    <t>E3 ubiquitin-protein ligase MYCBP2 (EC 6.3.2.-) (Myc-binding protein 2) (Pam/highwire/rpm-1 protein) (Protein associated with Myc)</t>
  </si>
  <si>
    <t>O75592</t>
  </si>
  <si>
    <t>MYCBP2 KIAA0916 PAM</t>
  </si>
  <si>
    <t>23077;</t>
  </si>
  <si>
    <t>Alternative sequence (1); Chain (1); Compositional bias (5); Disulfide bond (1); Domain (1); Erroneous gene model prediction (1); Erroneous initiation (1); Frameshift (1); Modified residue (9); Natural variant (2); Region (2); Repeat (6); Sequence conflict (9); Zinc finger (2)</t>
  </si>
  <si>
    <t>K10693;</t>
  </si>
  <si>
    <t>ENSGT00390000011403;</t>
  </si>
  <si>
    <t>E3 ubiquitin-protein ligase which mediates ubiquitination and subsequent proteasomal degradation of TSC2/tuberin. Interacts with the E2 enzymes UBE2D1, UBE2D3 and UBE2L3 (in vitro). May function as a facilitator or regulator of transcriptional activation by MYC. May have a role during synaptogenesis. {ECO:0000269|PubMed:18308511}.</t>
  </si>
  <si>
    <t>Q66IU7</t>
  </si>
  <si>
    <t>mycbp2 MGC84413</t>
  </si>
  <si>
    <t>447587;</t>
  </si>
  <si>
    <t>MGC84413 protein</t>
  </si>
  <si>
    <t>CL324Contig3;CL324Contig2</t>
  </si>
  <si>
    <t>zeinaSSns_comp388444_c1_seq5</t>
  </si>
  <si>
    <t>Q32NK0_XENLA</t>
  </si>
  <si>
    <t>MYEF2_HUMAN</t>
  </si>
  <si>
    <t>Myelin expression factor 2 (MEF-2) (MyEF-2) (MST156)</t>
  </si>
  <si>
    <t>Q9P2K5</t>
  </si>
  <si>
    <t>MYEF2 KIAA1341</t>
  </si>
  <si>
    <t>50804;</t>
  </si>
  <si>
    <t>Alternative sequence (4); Chain (1); Compositional bias (1); Domain (3); Erroneous initiation (2); Frameshift (1); Modified residue (3); Natural variant (3); Sequence conflict (3)</t>
  </si>
  <si>
    <t>Transcriptional repressor of the myelin basic protein gene (MBP). Binds to the proximal MB1 element 5'-TTGTCC-3' of the MBP promoter. Its binding to MB1 and function are inhibited by PURA (By similarity). {ECO:0000250}.</t>
  </si>
  <si>
    <t>Q32NK0</t>
  </si>
  <si>
    <t>myef2 MGC131089</t>
  </si>
  <si>
    <t>735221;</t>
  </si>
  <si>
    <t>MGC131089 protein</t>
  </si>
  <si>
    <t>zeinaSSns_comp388444_c1_seq5 len=2931</t>
  </si>
  <si>
    <t>zeinaSSns_comp388444_c1_seq5 len=2931;CL11Contig19;dsrrswapns_comp213388_c4_seq5 len=2335;zeinaSSns_comp388444_c1_seq6 len=2917;CL11Contig3;dsrrswapns_comp213388_c4_seq12 len=2037;CL11Contig18;zeinaSSns_comp388444_c1_seq9 len=2764</t>
  </si>
  <si>
    <t>CL6429Contig1</t>
  </si>
  <si>
    <t>Q3KPM3_XENLA</t>
  </si>
  <si>
    <t>MYG1_HUMAN</t>
  </si>
  <si>
    <t>UPF0160 protein MYG1, mitochondrial</t>
  </si>
  <si>
    <t>Q9HB07</t>
  </si>
  <si>
    <t>C12orf10</t>
  </si>
  <si>
    <t>Chain (1); Modified residue (2); Natural variant (1); Sequence conflict (3); Transit peptide (1)</t>
  </si>
  <si>
    <t>ENSGT00390000010265;</t>
  </si>
  <si>
    <t>Q3KPM3</t>
  </si>
  <si>
    <t>LOC496075</t>
  </si>
  <si>
    <t>496075;</t>
  </si>
  <si>
    <t>LOC496075 protein</t>
  </si>
  <si>
    <t>MYH9_HUMAN</t>
  </si>
  <si>
    <t>Myosin-9 (Cellular myosin heavy chain, type A) (Myosin heavy chain 9) (Myosin heavy chain, non-muscle IIa) (Non-muscle myosin heavy chain A) (NMMHC-A) (Non-muscle myosin heavy chain IIa) (NMMHC II-a) (NMMHC-IIA)</t>
  </si>
  <si>
    <t>MYH9</t>
  </si>
  <si>
    <t>P35579</t>
  </si>
  <si>
    <t>4627;</t>
  </si>
  <si>
    <t>Alternative sequence (2); Beta strand (2); Chain (1); Coiled coil (1); Domain (2); Frameshift (1); Helix (2); Initiator methionine (1); Modified residue (25); Natural variant (23); Nucleotide binding (1); Region (1); Sequence conflict (11)</t>
  </si>
  <si>
    <t>K10352;</t>
  </si>
  <si>
    <t>ENSGT00760000118919;</t>
  </si>
  <si>
    <t>83_CRKL-WIPF1-WAS_complex::ZAP70-CRKL-WIPF1-WAS_complex::WIP-WASp-actin-myosin-IIa_complex;127_Emerin-actin-NMI-(alphaII)spectrin_complex::Emerin-actin-NMI_complex::Emerin_architectural_complex::Emerin_complex_32::Emerin_regulatory_complex::Emerin_complex_24::Emerin_complex_1::MCM2-MCM4-MCM6-MCM7_complex::MCM2-MCM6-MCM7_complex::MCM4-MCM6-MCM7_complex::MCM_complex::NCOR1_complex;</t>
  </si>
  <si>
    <t>Cellular myosin that appears to play a role in cytokinesis, cell shape, and specialized functions such as secretion and capping. During cell spreading, plays an important role in cytoskeleton reorganization, focal contacts formation (in the margins but not the central part of spreading cells), and lamellipodial retraction; this function is mechanically antagonized by MYH10. {ECO:0000269|PubMed:20052411}.</t>
  </si>
  <si>
    <t>CL47Contig4</t>
  </si>
  <si>
    <t>O93522_XENLA</t>
  </si>
  <si>
    <t>O93522</t>
  </si>
  <si>
    <t>myh9</t>
  </si>
  <si>
    <t>398083;</t>
  </si>
  <si>
    <t>Nonmuscle myosin II heavy chain A</t>
  </si>
  <si>
    <t>CL47Contig4;CL47Contig6</t>
  </si>
  <si>
    <t>CL5957Contig1</t>
  </si>
  <si>
    <t>A0MP09_XENLA</t>
  </si>
  <si>
    <t>MYO3B_HUMAN</t>
  </si>
  <si>
    <t>Myosin-IIIb (EC 2.7.11.1)</t>
  </si>
  <si>
    <t>MYO3B</t>
  </si>
  <si>
    <t>Q8WXR4</t>
  </si>
  <si>
    <t>140469;</t>
  </si>
  <si>
    <t>Active site (1); Alternative sequence (5); Binding site (1); Chain (1); Domain (4); Natural variant (20); Nucleotide binding (1); Sequence conflict (9)</t>
  </si>
  <si>
    <t>K08834;</t>
  </si>
  <si>
    <t>ENSGT00780000121863;</t>
  </si>
  <si>
    <t>Probable actin-based motor with a protein kinase activity.</t>
  </si>
  <si>
    <t>A0MP09</t>
  </si>
  <si>
    <t>Myosin-3 (Fragment)</t>
  </si>
  <si>
    <t>CL1118Contig2</t>
  </si>
  <si>
    <t>F7CIW3_XENTR</t>
  </si>
  <si>
    <t>MYO5A_HUMAN</t>
  </si>
  <si>
    <t>Unconventional myosin-Va (Dilute myosin heavy chain, non-muscle) (Myosin heavy chain 12) (Myosin-12) (Myoxin)</t>
  </si>
  <si>
    <t>Q9Y4I1</t>
  </si>
  <si>
    <t>MYO5A MYH12</t>
  </si>
  <si>
    <t>4644;</t>
  </si>
  <si>
    <t>Alternative sequence (2); Beta strand (4); Chain (1); Coiled coil (2); Domain (8); Helix (21); Initiator methionine (1); Modified residue (5); Natural variant (3); Nucleotide binding (1); Region (1); Sequence conflict (19); Turn (4)</t>
  </si>
  <si>
    <t>K10357;</t>
  </si>
  <si>
    <t>ENSGT00780000121876;</t>
  </si>
  <si>
    <t>Processive actin-based motor that can move in large steps approximating the 36-nm pseudo-repeat of the actin filament. Involved in melanosome transport. Also mediates the transport of vesicles to the plasma membrane. May also be required for some polarization process involved in dendrite formation. {ECO:0000269|PubMed:10448864}.</t>
  </si>
  <si>
    <t>F7CIW3</t>
  </si>
  <si>
    <t>kiaa1429</t>
  </si>
  <si>
    <t>CL422Contig6</t>
  </si>
  <si>
    <t>MYOF_HUMAN</t>
  </si>
  <si>
    <t>Myoferlin (Fer-1-like protein 3)</t>
  </si>
  <si>
    <t>Q9NZM1</t>
  </si>
  <si>
    <t>MYOF FER1L3 KIAA1207</t>
  </si>
  <si>
    <t>26509;</t>
  </si>
  <si>
    <t>Alternative sequence (10); Beta strand (18); Chain (1); Compositional bias (1); Domain (5); Erroneous initiation (1); Helix (1); Modified residue (5); Mutagenesis (1); Natural variant (5); Region (1); Sequence caution (1); Sequence conflict (13); Topological domain (2); Transmembrane (1); Turn (3)</t>
  </si>
  <si>
    <t>ENSGT00550000074414;</t>
  </si>
  <si>
    <t>433_C_433;</t>
  </si>
  <si>
    <t>Calcium/phospholipid-binding protein that plays a role in the plasmalemma repair mechanism of endothelial cells that permits rapid resealing of membranes disrupted by mechanical stress. Involved in endocytic recycling. Implicated in VEGF signal transduction by regulating the levels of the receptor KDR (By similarity). {ECO:0000250}.</t>
  </si>
  <si>
    <t>CL422Contig5;dsrrswapns_comp216101_c5_seq6 len=6561;CL422Contig10;CL422Contig7;CL422Contig8;CL422Contig6</t>
  </si>
  <si>
    <t>CL2439Contig4</t>
  </si>
  <si>
    <t>Q561L7_XENLA</t>
  </si>
  <si>
    <t>MYPT1_HUMAN</t>
  </si>
  <si>
    <t>Protein phosphatase 1 regulatory subunit 12A (Myosin phosphatase-targeting subunit 1) (Myosin phosphatase target subunit 1) (Protein phosphatase myosin-binding subunit)</t>
  </si>
  <si>
    <t>O14974</t>
  </si>
  <si>
    <t>PPP1R12A MBS MYPT1</t>
  </si>
  <si>
    <t>4659;</t>
  </si>
  <si>
    <t>Alternative sequence (4); Chain (1); Compositional bias (3); Helix (3); Modified residue (22); Motif (1); Mutagenesis (8); Natural variant (3); Region (1); Repeat (6); Sequence caution (2); Sequence conflict (9); Turn (1)</t>
  </si>
  <si>
    <t>K06270;</t>
  </si>
  <si>
    <t>ENSGT00760000119141;</t>
  </si>
  <si>
    <t>267_C_267;</t>
  </si>
  <si>
    <t>199_MRIP-MBS-RHOA_complex;</t>
  </si>
  <si>
    <t>Key regulator of protein phosphatase 1C (PPP1C). Mediates binding to myosin. As part of the PPP1C complex, involved in dephosphorylation of PLK1. Capable of inhibiting HIF1AN-dependent suppression of HIF1A activity. {ECO:0000269|PubMed:18477460, ECO:0000269|PubMed:19245366, ECO:0000269|PubMed:20354225}.</t>
  </si>
  <si>
    <t>Q561L7</t>
  </si>
  <si>
    <t>LOC733200</t>
  </si>
  <si>
    <t>LOC733200 protein (Fragment)</t>
  </si>
  <si>
    <t>CL1624Contig1</t>
  </si>
  <si>
    <t>Q2VPG5_XENLA</t>
  </si>
  <si>
    <t>NAA25_HUMAN</t>
  </si>
  <si>
    <t>N-alpha-acetyltransferase 25, NatB auxiliary subunit (Mitochondrial distribution and morphology protein 20) (N-terminal acetyltransferase B complex subunit MDM20) (NatB complex subunit MDM20) (N-terminal acetyltransferase B complex subunit NAA25) (p120)</t>
  </si>
  <si>
    <t>Q14CX7</t>
  </si>
  <si>
    <t>NAA25 C12orf30 MDM20 NAP1</t>
  </si>
  <si>
    <t>80018;</t>
  </si>
  <si>
    <t>Alternative sequence (2); Chain (1); Compositional bias (1); Erroneous initiation (2); Natural variant (4); Repeat (4); Sequence conflict (4)</t>
  </si>
  <si>
    <t>K17973;</t>
  </si>
  <si>
    <t>ENSGT00390000003496;</t>
  </si>
  <si>
    <t>252_C_252;</t>
  </si>
  <si>
    <t>Non-catalytic subunit of the NatB complex which catalyzes acetylation of the N-terminal methionine residues of peptides beginning with Met-Asp-Glu. May play a role in normal cell-cycle progression. {ECO:0000269|PubMed:18570629}.</t>
  </si>
  <si>
    <t>Q2VPG5</t>
  </si>
  <si>
    <t>LOC733434</t>
  </si>
  <si>
    <t>LOC733434 protein (Fragment)</t>
  </si>
  <si>
    <t>zeinaSSns_comp385732_c2_seq3</t>
  </si>
  <si>
    <t>NAA30_XENLA</t>
  </si>
  <si>
    <t>NAA30_HUMAN</t>
  </si>
  <si>
    <t>N-alpha-acetyltransferase 30 (EC 2.3.1.88) (N-acetyltransferase 12) (N-acetyltransferase MAK3 homolog) (NatC catalytic subunit)</t>
  </si>
  <si>
    <t>Q147X3</t>
  </si>
  <si>
    <t>NAA30 C14orf35 MAK3 NAT12</t>
  </si>
  <si>
    <t>122830;</t>
  </si>
  <si>
    <t>Alternative sequence (1); Chain (1); Compositional bias (1); Domain (1); Modified residue (7)</t>
  </si>
  <si>
    <t>K00670;</t>
  </si>
  <si>
    <t>ENSGT00390000005665;</t>
  </si>
  <si>
    <t>Catalytic subunit of the N-terminal acetyltransferase C (NatC) complex. Catalyzes acetylation of the N-terminal methionine residues of peptides beginning with Met-Leu-Ala and Met-Leu-Gly. Necessary for the lysosomal localization and function of ARL8B sugeesting that ARL8B is a NatC substrate. {ECO:0000269|PubMed:19398576}.</t>
  </si>
  <si>
    <t>Q0IHH1</t>
  </si>
  <si>
    <t>naa30 mak3 nat12</t>
  </si>
  <si>
    <t>779222;</t>
  </si>
  <si>
    <t>FUNCTION: Catalytic subunit of the N-terminal acetyltransferase C (NatC) complex. Catalyzes acetylation of the N-terminal methionine residues of peptides beginning with Met-Leu-Ala and Met-Leu-Gly (By similarity). {ECO:0000250}.</t>
  </si>
  <si>
    <t>zeinaSSns_comp385732_c2_seq3 len=1356</t>
  </si>
  <si>
    <t>zeinaSSns_comp385732_c2_seq3 len=1356;CL1868Contig2</t>
  </si>
  <si>
    <t>CL7779Contig1</t>
  </si>
  <si>
    <t>NAA35_HUMAN</t>
  </si>
  <si>
    <t>N-alpha-acetyltransferase 35, NatC auxiliary subunit (Embryonic growth-associated protein homolog) (Protein MAK10 homolog)</t>
  </si>
  <si>
    <t>Q5VZE5</t>
  </si>
  <si>
    <t>NAA35 EGAP MAK10</t>
  </si>
  <si>
    <t>60560;</t>
  </si>
  <si>
    <t>Alternative sequence (2); Chain (1); Erroneous initiation (1); Frameshift (1); Sequence conflict (2)</t>
  </si>
  <si>
    <t>ENSGT00390000002445;</t>
  </si>
  <si>
    <t>Auxillary component of the N-terminal acetyltransferase C (NatC) complex which catalyzes acetylation of N-terminal methionine residues. Involved in regulation of apoptosis and proliferation of smooth muscle cells. {ECO:0000269|PubMed:19398576}.</t>
  </si>
  <si>
    <t>CL45Contig6</t>
  </si>
  <si>
    <t>NACA_XENLA</t>
  </si>
  <si>
    <t>NACP1_HUMAN</t>
  </si>
  <si>
    <t>Putative nascent polypeptide-associated complex subunit alpha-like protein (Alpha-NAC pseudogene 1) (NAC-alpha pseudogene 1)</t>
  </si>
  <si>
    <t>Q9BZK3</t>
  </si>
  <si>
    <t>NACAP1 FKSG17</t>
  </si>
  <si>
    <t>Chain (1); Domain (2); Modified residue (7)</t>
  </si>
  <si>
    <t>42_C_42;</t>
  </si>
  <si>
    <t>Q6IP73</t>
  </si>
  <si>
    <t>naca</t>
  </si>
  <si>
    <t>443812;</t>
  </si>
  <si>
    <t>Nascent polypeptide-associated complex subunit alpha (NAC-alpha) (Alpha-NAC)</t>
  </si>
  <si>
    <t>FUNCTION: May promote appropriate targeting of ribosome-nascent polypeptide complexes. {ECO:0000250}.</t>
  </si>
  <si>
    <t>CL45Contig10;TC456426 UniRef100_Q6IP73 Cluster: Nascent polypeptide-associated complex subunit alpha; n=1; Xenopus laevis|Rep: Nascent polypeptide-associated complex subunit alpha - Xenopus laevis African clawed frog, complete;CL45Contig6;CL45Contig19;dsrrswapns_comp211553_c3_seq3 len=1773;CL45Contig20</t>
  </si>
  <si>
    <t>NADAP_HUMAN</t>
  </si>
  <si>
    <t>Kanadaptin (Human lung cancer oncogene 3 protein) (HLC-3) (Kidney anion exchanger adapter protein) (Solute carrier family 4 anion exchanger member 1 adapter protein)</t>
  </si>
  <si>
    <t>Q9BWU0</t>
  </si>
  <si>
    <t>SLC4A1AP HLC3</t>
  </si>
  <si>
    <t>22950;</t>
  </si>
  <si>
    <t>Beta strand (9); Chain (1); Coiled coil (1); Compositional bias (1); Domain (1); Erroneous initiation (1); Modified residue (6); Natural variant (2); Sequence conflict (5)</t>
  </si>
  <si>
    <t>ENSGT00730000110659;</t>
  </si>
  <si>
    <t>270_C_270;320_C_320;</t>
  </si>
  <si>
    <t>CL169Contig11</t>
  </si>
  <si>
    <t>CL166Contig5</t>
  </si>
  <si>
    <t>NAF1_HUMAN</t>
  </si>
  <si>
    <t>H/ACA ribonucleoprotein complex non-core subunit NAF1 (hNAF1)</t>
  </si>
  <si>
    <t>Q96HR8</t>
  </si>
  <si>
    <t>NAF1</t>
  </si>
  <si>
    <t>92345;</t>
  </si>
  <si>
    <t>Alternative sequence (2); Beta strand (7); Chain (1); Compositional bias (2); Helix (1); Modified residue (2); Natural variant (2)</t>
  </si>
  <si>
    <t>K14763;</t>
  </si>
  <si>
    <t>ENSGT00390000004697;</t>
  </si>
  <si>
    <t>435_C_435;</t>
  </si>
  <si>
    <t>RNA-binding protein required for the maturation of box H/ACA snoRNPs complex and ribosome biogenesis. During assembly of the H/ACA snoRNPs complex, it associates with the complex and disappears during maturation of the complex and is replaced by NOLA1/GAR1 to yield mature H/ACA snoRNPs complex. Probably competes with NOLA1/GAR1 for binding with DKC1/NOLA4. {ECO:0000269|PubMed:16618814}.</t>
  </si>
  <si>
    <t>CL166Contig5;CL166Contig6</t>
  </si>
  <si>
    <t>Q2VPH0_XENLA</t>
  </si>
  <si>
    <t>NASP_HUMAN</t>
  </si>
  <si>
    <t>Nuclear autoantigenic sperm protein (NASP)</t>
  </si>
  <si>
    <t>P49321</t>
  </si>
  <si>
    <t>NASP</t>
  </si>
  <si>
    <t>4678;</t>
  </si>
  <si>
    <t>Alternative sequence (3); Chain (1); Coiled coil (4); Compositional bias (1); Initiator methionine (1); Modified residue (22); Motif (1); Natural variant (1); Region (3); Repeat (3); Sequence conflict (7)</t>
  </si>
  <si>
    <t>K11291;</t>
  </si>
  <si>
    <t>ENSGT00390000016650;</t>
  </si>
  <si>
    <t>375_C_375;474_C_474;</t>
  </si>
  <si>
    <t>Required for DNA replication, normal cell cycle progression and cell proliferation. Forms a cytoplasmic complex with HSP90 and H1 linker histones and stimulates HSP90 ATPase activity. NASP and H1 histone are subsequently released from the complex and translocate to the nucleus where the histone is released for binding to DNA (By similarity). {ECO:0000250}.</t>
  </si>
  <si>
    <t>Q2VPH0</t>
  </si>
  <si>
    <t>MGC132155</t>
  </si>
  <si>
    <t>734974;</t>
  </si>
  <si>
    <t>MGC132155 protein</t>
  </si>
  <si>
    <t>zeinaSSns_comp374146_c0_seq1</t>
  </si>
  <si>
    <t>zeinaSSns_comp374146_c0_seq1 len=2050</t>
  </si>
  <si>
    <t>zeinaSSns_comp374146_c0_seq2 len=2032;zeinaSSns_comp374146_c0_seq3 len=2020;zeinaSSns_comp374146_c0_seq5 len=1495;CL1377Contig2;zeinaSSns_comp374146_c0_seq11 len=885;zeinaSSns_comp374146_c0_seq1 len=2050;CL1377Contig4</t>
  </si>
  <si>
    <t>CL6376Contig1</t>
  </si>
  <si>
    <t>B3DLS4_XENLA</t>
  </si>
  <si>
    <t>NAT10_HUMAN</t>
  </si>
  <si>
    <t>N-acetyltransferase 10 (EC 2.3.1.-)</t>
  </si>
  <si>
    <t>Q9H0A0</t>
  </si>
  <si>
    <t>NAT10 ALP KIAA1709</t>
  </si>
  <si>
    <t>55226;</t>
  </si>
  <si>
    <t>Alternative sequence (1); Chain (1); Compositional bias (1); Domain (1); Erroneous initiation (1); Frameshift (1); Modified residue (4); Natural variant (2); Nucleotide binding (1); Region (1); Sequence conflict (6)</t>
  </si>
  <si>
    <t>K14521;</t>
  </si>
  <si>
    <t>ENSGT00390000009140;</t>
  </si>
  <si>
    <t>Has protein acetyltransferase activity in vitro. Can acetylate both histones and microtubules. Histone acetylation may regulate transcription and mitotic chromosome de-condensation. Activates telomerase activity by stimulating the transcription of TERT, and may also regulate telomerase function by affecting the balance of telomerase subunit assembly, disassembly, and localization. Acetylates alpha-tubulin, which may affect microtubule stability and cell division. {ECO:0000269|PubMed:14592445, ECO:0000269|PubMed:17631499, ECO:0000269|PubMed:18082603, ECO:0000269|PubMed:19303003}.</t>
  </si>
  <si>
    <t>B3DLS4</t>
  </si>
  <si>
    <t>LOC100174807</t>
  </si>
  <si>
    <t>LOC100174807 protein (Fragment)</t>
  </si>
  <si>
    <t>CL6343Contig1</t>
  </si>
  <si>
    <t>Q6XV80_XENLA</t>
  </si>
  <si>
    <t>NBN_HUMAN</t>
  </si>
  <si>
    <t>Nibrin (Cell cycle regulatory protein p95) (Nijmegen breakage syndrome protein 1)</t>
  </si>
  <si>
    <t>O60934</t>
  </si>
  <si>
    <t>NBN NBS NBS1 P95</t>
  </si>
  <si>
    <t>4683;</t>
  </si>
  <si>
    <t>Chain (1); Compositional bias (1); Domain (2); Erroneous initiation (1); Modified residue (6); Motif (2); Mutagenesis (12); Natural variant (15); Region (2); Sequence caution (1); Sequence conflict (1)</t>
  </si>
  <si>
    <t>K10867;</t>
  </si>
  <si>
    <t>ENSGT00390000000521;</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</si>
  <si>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53_BRCA1-BARD1-BACH1-DNA_damage_complex_I::BRCA1_B_complex::BRCA1-BARD1-BACH1-DNA_damage_complex_II::BRCA1_C_complex::BRCA1_A_complex::BRCA1-CTIP-ZBRK1_repressor_complex::BRCA1-CtIP-CtBP_complex::BRCA1-LMO4-CTIP_complex::LMO4-BRCA1-CTIP-LDB1_complex;101_DNA_double-strand_break_end-joining_complex::DNA_ligase_IV-XRCC4-AHNK_complex::DNA_ligase_IV-XRCC4-PNK_complex::DNA_ligase_IV-XRCC4-XLF_complex;</t>
  </si>
  <si>
    <t>Component of the MRE11-RAD50-NBN (MRN complex) which plays a critical role in the cellular response to DNA damage and the maintenance of chromosome integrity. The complex is involved in double-strand break (DSB) repair, DNA recombination, maintenance of telomere integrity, cell cycle checkpoint control and meiosis. The complex possesses single-strand endonuclease activity and double-strand-specific 3'-5' exonuclease activity, which are provided by MRE11A. RAD50 may be required to bind DNA ends and hold them in close proximity. NBN modulate the DNA damage signal sensing by recruiting PI3/PI4-kinase family members ATM, ATR, and probably DNA-PKcs to the DNA damage sites and activating their functions. It can also recruit MRE11 and RAD50 to the proximity of DSBs by an interaction with the histone H2AX. NBN also functions in telomere length maintenance by generating the 3' overhang which serves as a primer for telomerase dependent telomere elongation. NBN is a major player in the control of intra-S-phase checkpoint and there is some evidence that NBN is involved in G1 and G2 checkpoints. The roles of NBS1/MRN encompass DNA damage sensor, signal transducer, and effector, which enable cells to maintain DNA integrity and genomic stability. Forms a complex with RBBP8 to link DNA double-strand break sensing to resection. Enhances AKT1 phosphorylation possibly by association with the mTORC2 complex. {ECO:0000269|PubMed:10888888, ECO:0000269|PubMed:15616588, ECO:0000269|PubMed:19759395, ECO:0000269|PubMed:23762398, ECO:0000269|PubMed:9705271}.</t>
  </si>
  <si>
    <t>Q6XV80</t>
  </si>
  <si>
    <t>nbn NBS1</t>
  </si>
  <si>
    <t>403373;</t>
  </si>
  <si>
    <t>Nibrin</t>
  </si>
  <si>
    <t>FUNCTION: Component of the MRE11-RAD50-NBN (MRN complex) which plays a critical role in the cellular response to DNA damage and the maintenance of chromosome integrity. The complex is involved in double-strand break (DSB) repair, DNA recombination, maintenance of telomere integrity, cell cycle checkpoint control and meiosis. {ECO:0000256|PIRNR:PIRNR011869}.</t>
  </si>
  <si>
    <t>SUBCELLULAR LOCATION: Nucleus {ECO:0000256|PIRNR:PIRNR011869}.</t>
  </si>
  <si>
    <t>CL381Contig8</t>
  </si>
  <si>
    <t>NBP1A_XENLA</t>
  </si>
  <si>
    <t>NCBP1_HUMAN</t>
  </si>
  <si>
    <t>Nuclear cap-binding protein subunit 1 (80 kDa nuclear cap-binding protein) (CBP80) (NCBP 80 kDa subunit)</t>
  </si>
  <si>
    <t>Q09161</t>
  </si>
  <si>
    <t>NCBP1 CBP80 NCBP</t>
  </si>
  <si>
    <t>4686;</t>
  </si>
  <si>
    <t>Beta strand (7); Chain (1); Coiled coil (1); Domain (1); Erroneous gene model prediction (1); Erroneous initiation (1); Helix (44); Modified residue (5); Motif (1); Mutagenesis (3); Sequence conflict (3); Turn (7)</t>
  </si>
  <si>
    <t>K12882;</t>
  </si>
  <si>
    <t>ENSGT00390000001733;</t>
  </si>
  <si>
    <t>457_C_457;</t>
  </si>
  <si>
    <t>Component of the cap-binding complex (CBC), which binds cotranscriptionally to the 5'-cap of pre-mRNAs and is involved in various processes such as pre-mRNA splicing, translation regulation, nonsense-mediated mRNA decay, RNA-mediated gene silencing (RNAi) by microRNAs (miRNAs) and mRNA export. The CBC complex is involved in mRNA export from the nucleus via its interaction with ALYREF/THOC4/ALY, leading to the recruitment of the mRNA export machinery to the 5'-end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via its interaction with UPF1,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and is required for miRNA-mediated RNA interference. The CBC complex also acts as a negative regulator of PARN, thereby acting as an inhibitor of mRNA deadenylation. In the CBC complex, NCBP1/CBP80 does not bind directly capped RNAs (m7GpppG-capped RNA) but is required to stabilize the movement of the N-terminal loop of NCBP2/CBP20 and lock the CBC into a high affinity cap-binding state with the cap structure. {ECO:0000269|PubMed:11551508, ECO:0000269|PubMed:12093754, ECO:0000269|PubMed:15059963, ECO:0000269|PubMed:15361857, ECO:0000269|PubMed:16186820, ECO:0000269|PubMed:16317009, ECO:0000269|PubMed:17190602, ECO:0000269|PubMed:17873884, ECO:0000269|PubMed:18369367, ECO:0000269|PubMed:19632182, ECO:0000269|PubMed:19648179, ECO:0000269|PubMed:7651522, ECO:0000269|PubMed:8069914}.</t>
  </si>
  <si>
    <t>Q6GQ80</t>
  </si>
  <si>
    <t>ncbp1-a</t>
  </si>
  <si>
    <t>443936;</t>
  </si>
  <si>
    <t>Nuclear cap-binding protein subunit 1-A</t>
  </si>
  <si>
    <t>FUNCTION: Probably involved in RNA export from the nucleus. {ECO:0000250}.</t>
  </si>
  <si>
    <t>Chain (1); Coiled coil (1); Domain (1)</t>
  </si>
  <si>
    <t>CL381Contig8;CL381Contig7;CL381Contig1</t>
  </si>
  <si>
    <t>CL4390Contig1</t>
  </si>
  <si>
    <t>NCBP2_XENLA</t>
  </si>
  <si>
    <t>NCBP2_HUMAN</t>
  </si>
  <si>
    <t>Nuclear cap-binding protein subunit 2 (20 kDa nuclear cap-binding protein) (Cell proliferation-inducing gene 55 protein) (NCBP 20 kDa subunit) (CBP20) (NCBP-interacting protein 1) (NIP1)</t>
  </si>
  <si>
    <t>P52298</t>
  </si>
  <si>
    <t>NCBP2 CBP20 PIG55</t>
  </si>
  <si>
    <t>22916;</t>
  </si>
  <si>
    <t>Alternative sequence (2); Beta strand (6); Binding site (2); Chain (1); Domain (1); Helix (7); Initiator methionine (1); Modified residue (2); Mutagenesis (13); Region (3); Sequence conflict (1); Turn (4)</t>
  </si>
  <si>
    <t>K12883;</t>
  </si>
  <si>
    <t>ENSGT00390000003197;</t>
  </si>
  <si>
    <t>Component of the cap-binding complex (CBC), which binds co-transcriptionally to the 5' cap of pre-mRNAs and is involved in various processes such as pre-mRNA splicing, translation regulation, nonsense-mediated mRNA decay, RNA-mediated gene silencing (RNAi) by microRNAs (miRNAs) and mRNA export. The CBC complex is involved in mRNA export from the nucleus via its interaction with ALYREF/THOC4/ALY, leading to the recruitment of the mRNA export machinery to the 5' 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via its interaction with UPF1,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thereby being required for miRNA-mediated RNA interference. The CBC complex also acts as a negative regulator of PARN, thereby acting as an inhibitor of mRNA deadenylation. In the CBC complex, NCBP2/CBP20 recognizes and binds capped RNAs (m7GpppG-capped RNA) but requires NCBP1/CBP80 to stabilize the movement of its N-terminal loop and lock the CBC into a high affinity cap-binding state with the cap structure. {ECO:0000269|PubMed:11551508, ECO:0000269|PubMed:15361857, ECO:0000269|PubMed:17190602, ECO:0000269|PubMed:17363367, ECO:0000269|PubMed:17873884, ECO:0000269|PubMed:18369367, ECO:0000269|PubMed:19632182}.</t>
  </si>
  <si>
    <t>P52299</t>
  </si>
  <si>
    <t>ncbp2 cbp20</t>
  </si>
  <si>
    <t>100380998;</t>
  </si>
  <si>
    <t>Nuclear cap-binding protein subunit 2 (20 kDa nuclear cap-binding protein) (NCBP 20 kDa subunit) (CBP20)</t>
  </si>
  <si>
    <t>FUNCTION: Component of the cap-binding complex (CBC), which binds co-transcriptionally to the 5' cap of pre-mRNAs and is involved in various processes such as pre-mRNA splicing, translation regulation, nonsense-mediated mRNA decay, RNA-mediated gene silencing (RNAi) by microRNAs (miRNAs) and mRNA export. The CBC complex is involved in mRNA export from the nucleus, leading to the recruitment of the mRNA export machinery to the 5' 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thereby being required for miRNA-mediated RNA interference. The CBC complex also acts as a negative regulator of parn, thereby acting as an inhibitor of mRNA deadenylation. In the CBC complex, ncbp2/cbp20 recognizes and binds capped RNAs (m7GpppG-capped RNA) but requires ncbp1/cbp80 to stabilize the movement of its N-terminal loop and lock the CBC into a high affinity cap-binding state with the cap structure (By similarity). {ECO:0000250}.</t>
  </si>
  <si>
    <t>Binding site (2); Chain (1); Domain (1); Region (3); Sequence conflict (2)</t>
  </si>
  <si>
    <t>CL4390Contig1;CL13407Contig1</t>
  </si>
  <si>
    <t>CL5621Contig1</t>
  </si>
  <si>
    <t>NCDN_XENLA</t>
  </si>
  <si>
    <t>NCDN_HUMAN</t>
  </si>
  <si>
    <t>Neurochondrin</t>
  </si>
  <si>
    <t>Q9UBB6</t>
  </si>
  <si>
    <t>NCDN KIAA0607</t>
  </si>
  <si>
    <t>23154;</t>
  </si>
  <si>
    <t>Alternative sequence (2); Chain (1); Erroneous gene model prediction (1); Initiator methionine (1); Modified residue (1); Natural variant (2)</t>
  </si>
  <si>
    <t>ENSGT00390000013601;</t>
  </si>
  <si>
    <t>Probably involved in signal transduction, in the nervous system, via increasing cell surface localization of GRM5 and positively regulating its signaling (By similarity). Required for the spatial learning process. Acts as a negative regulator of Ca(2+)-calmodulin-dependent protein kinase 2 (CaMK2) phosphorylation. May play a role in modulating melanin-concentrating hormone-mediated functions via its interaction with MCHR1 that interferes with G protein-coupled signal transduction. May be involved in bone metabolism. May also be involved in neurite outgrowth. {ECO:0000250, ECO:0000269|PubMed:16945926}.</t>
  </si>
  <si>
    <t>Q640K1</t>
  </si>
  <si>
    <t>ncdn</t>
  </si>
  <si>
    <t>494655;</t>
  </si>
  <si>
    <t>FUNCTION: Probably involved in signal transduction, in the nervous system. Required for the spatial learning process. May also be involved in neurite outgrowth (By similarity). {ECO:0000250}.</t>
  </si>
  <si>
    <t>SUBCELLULAR LOCATION: Cytoplasm, cytosol. Cell projection, dendrite. Note=Localizes to somatic regions of neurons. {ECO:0000250}.</t>
  </si>
  <si>
    <t>CL2268Contig1</t>
  </si>
  <si>
    <t>NCOA2_XENLA</t>
  </si>
  <si>
    <t>NCOA2_HUMAN</t>
  </si>
  <si>
    <t>Nuclear receptor coactivator 2 (NCoA-2) (Class E basic helix-loop-helix protein 75) (bHLHe75) (Transcriptional intermediary factor 2) (hTIF2)</t>
  </si>
  <si>
    <t>Q15596</t>
  </si>
  <si>
    <t>NCOA2 BHLHE75 SRC2 TIF2</t>
  </si>
  <si>
    <t>10499;</t>
  </si>
  <si>
    <t>Beta strand (1); Chain (1); Compositional bias (1); Domain (2); Helix (2); Initiator methionine (1); Modified residue (12); Motif (5); Mutagenesis (5); Natural variant (1); Region (2); Site (1)</t>
  </si>
  <si>
    <t>K11255;</t>
  </si>
  <si>
    <t>ENSGT00530000063109;</t>
  </si>
  <si>
    <t>277_SRC-1_complex::SRC-3_complex;</t>
  </si>
  <si>
    <t>Transcriptional coactivator for steroid receptors and nuclear receptors. Coactivator of the steroid binding domain (AF-2) but not of the modulating N-terminal domain (AF-1). Required with NCOA1 to control energy balance between white and brown adipose tissues. Critical regulator of glucose metabolism regulation, acts as RORA coactivator to specifically modulate G6PC expression. Involved in the positive regulation of the transcriptional activity of the glucocorticoid receptor NR3C1 by sumoylation enhancer RWDD3. Positively regulates the circadian clock by acting as a transcriptional coactivator for the CLOCK-ARNTL/BMAL1 heterodimer (By similarity). {ECO:0000250|UniProtKB:Q61026, ECO:0000269|PubMed:23508108, ECO:0000269|PubMed:9430642}.</t>
  </si>
  <si>
    <t>Q9W705</t>
  </si>
  <si>
    <t>ncoa2 tif2</t>
  </si>
  <si>
    <t>394405;</t>
  </si>
  <si>
    <t>Nuclear receptor coactivator 2 (NCoA-2) (Transcriptional intermediary factor 2) (xTIF2)</t>
  </si>
  <si>
    <t>FUNCTION: Transcriptional coactivator for steroid receptors and nuclear receptors. Coactivator of the steroid binding domain (AF-2) but not of the modulating N-terminal domain (AF-1) (By similarity). Required in a nuclear receptor pathway to suppress expression of dorsal mesoderm genes. May play a role in the positive regulation of the circadian clock (By similarity). {ECO:0000250|UniProtKB:Q15596, ECO:0000250|UniProtKB:Q61026, ECO:0000269|PubMed:10704837}.</t>
  </si>
  <si>
    <t>Chain (1); Compositional bias (1); Domain (2); Motif (4)</t>
  </si>
  <si>
    <t>CL2268Contig1;CL2268Contig4;zeinaSSns_comp389585_c0_seq2 len=3397;dsrrswapns_comp217437_c2_seq8 len=4131;dsrrswapns_comp217437_c2_seq7 len=4087</t>
  </si>
  <si>
    <t>NCOA5_HUMAN</t>
  </si>
  <si>
    <t>Nuclear receptor coactivator 5 (NCoA-5) (Coactivator independent of AF-2) (CIA)</t>
  </si>
  <si>
    <t>Q9HCD5</t>
  </si>
  <si>
    <t>NCOA5 KIAA1637</t>
  </si>
  <si>
    <t>57727;</t>
  </si>
  <si>
    <t>Beta strand (7); Chain (1); Compositional bias (1); Erroneous initiation (1); Helix (6); Modified residue (9); Motif (1); Mutagenesis (2); Natural variant (1); Region (2); Turn (1)</t>
  </si>
  <si>
    <t>ENSGT00530000064134;</t>
  </si>
  <si>
    <t>127_C_127;497_C_497;</t>
  </si>
  <si>
    <t>Nuclear receptor coregulator that can have both coactivator and corepressor functions. Interacts with nuclear receptors for steroids (ESR1 and ESR2) independently of the steroid binding domain (AF-2) of the ESR receptors, and with the orphan nuclear receptor NR1D2. Involved in the coactivation of nuclear steroid receptors (ER) as well as the corepression of MYC in response to 17-beta-estradiol (E2). {ECO:0000269|PubMed:15073177}.</t>
  </si>
  <si>
    <t>CL1380Contig3</t>
  </si>
  <si>
    <t>Q8AVJ4_XENLA</t>
  </si>
  <si>
    <t>Q8AVJ4</t>
  </si>
  <si>
    <t>379118;</t>
  </si>
  <si>
    <t>MGC53372 protein</t>
  </si>
  <si>
    <t>dsrrswapns_comp215561_c1_seq6 len=2368;CL1380Contig1;CL1380Contig3</t>
  </si>
  <si>
    <t>CL224Contig3</t>
  </si>
  <si>
    <t>NCOR1_XENLA</t>
  </si>
  <si>
    <t>NCOR1_HUMAN</t>
  </si>
  <si>
    <t>Nuclear receptor corepressor 1 (N-CoR) (N-CoR1)</t>
  </si>
  <si>
    <t>O75376</t>
  </si>
  <si>
    <t>NCOR1 KIAA1047</t>
  </si>
  <si>
    <t>9611;</t>
  </si>
  <si>
    <t>Alternative sequence (5); Beta strand (1); Chain (1); Coiled coil (3); Compositional bias (6); Domain (2); Erroneous initiation (1); Helix (5); Modified residue (15); Motif (3); Region (7); Sequence conflict (10)</t>
  </si>
  <si>
    <t>K04650;</t>
  </si>
  <si>
    <t>ENSGT00730000110846;</t>
  </si>
  <si>
    <t>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127_Emerin-actin-NMI-(alphaII)spectrin_complex::Emerin-actin-NMI_complex::Emerin_architectural_complex::Emerin_complex_32::Emerin_regulatory_complex::Emerin_complex_24::Emerin_complex_1::MCM2-MCM4-MCM6-MCM7_complex::MCM2-MCM6-MCM7_complex::MCM4-MCM6-MCM7_complex::MCM_complex::NCOR1_complex;177_Kaiso-NCOR_complex::NCOR-HDAC3_complex::NCOR_complex::SMRT_complex::SMRT_core_complex;211_NCOR2_complex::SKI-NCOR1-SIN3A-HDAC1_complex::SMAD3-cSKI-SIN3A-HDAC1_complex::SMAD3-SKI-NCOR_complex;</t>
  </si>
  <si>
    <t>Mediates transcriptional repression by certain nuclear receptors. Part of a complex which promotes histone deacetylation and the formation of repressive chromatin structures which may impede the access of basal transcription factors. Participates in the transcriptional repressor activity produced by BCL6. {ECO:0000269|PubMed:14527417}.</t>
  </si>
  <si>
    <t>Q8QG78</t>
  </si>
  <si>
    <t>ncor1</t>
  </si>
  <si>
    <t>398304;</t>
  </si>
  <si>
    <t>Nuclear receptor corepressor 1 (N-CoR) (N-CoR1) (xN-CoR)</t>
  </si>
  <si>
    <t>FUNCTION: Mediates transcriptional repression by certain nuclear receptors. Participates in complexes which promote histone deacetylation and the formation of repressive chromatin structures which may impede access by the basal transcription machinery. {ECO:0000269|PubMed:12446772, ECO:0000269|PubMed:12794076, ECO:0000269|PubMed:12947412, ECO:0000269|PubMed:15060155, ECO:0000269|PubMed:15935774}.</t>
  </si>
  <si>
    <t>SUBCELLULAR LOCATION: Nucleus {ECO:0000255|PROSITE-ProRule:PRU00624}.</t>
  </si>
  <si>
    <t>Chain (1); Coiled coil (3); Compositional bias (2); Domain (2); Motif (3); Region (1)</t>
  </si>
  <si>
    <t>CL224Contig3;CL224Contig2</t>
  </si>
  <si>
    <t>CL708Contig3</t>
  </si>
  <si>
    <t>Q1W3Z6_XENLA</t>
  </si>
  <si>
    <t>NCOR2_HUMAN</t>
  </si>
  <si>
    <t>Nuclear receptor corepressor 2 (N-CoR2) (CTG repeat protein 26) (SMAP270) (Silencing mediator of retinoic acid and thyroid hormone receptor) (SMRT) (T3 receptor-associating factor) (TRAC) (Thyroid-, retinoic-acid-receptor-associated corepressor)</t>
  </si>
  <si>
    <t>Q9Y618</t>
  </si>
  <si>
    <t>NCOR2 CTG26</t>
  </si>
  <si>
    <t>9612;</t>
  </si>
  <si>
    <t>Alternative sequence (4); Beta strand (5); Chain (1); Coiled coil (2); Compositional bias (7); Domain (2); Erroneous initiation (1); Erroneous translation (1); Frameshift (1); Helix (10); Modified residue (33); Motif (2); Mutagenesis (3); Natural variant (3); Region (2); Sequence caution (1); Sequence conflict (29); Turn (3)</t>
  </si>
  <si>
    <t>K06065;</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</si>
  <si>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177_Kaiso-NCOR_complex::NCOR-HDAC3_complex::NCOR_complex::SMRT_complex::SMRT_core_complex;211_NCOR2_complex::SKI-NCOR1-SIN3A-HDAC1_complex::SMAD3-cSKI-SIN3A-HDAC1_complex::SMAD3-SKI-NCOR_complex;</t>
  </si>
  <si>
    <t>Transcriptional corepressor. Mediates the transcriptional repression activity of some nuclear receptors by promoting chromatin condensation, thus preventing access of the basal transcription. Isoform 1 and isoform 5 have different affinities for different nuclear receptors. Involved in the regulation BCL6-dependent of the germinal center (GC) reactions, mainly through the control of the GC B-cells proliferation and survival. {ECO:0000269|PubMed:18212045, ECO:0000269|PubMed:23911289}.</t>
  </si>
  <si>
    <t>Q1W3Z6</t>
  </si>
  <si>
    <t>ncor2 SMRT</t>
  </si>
  <si>
    <t>407842;</t>
  </si>
  <si>
    <t>Silencing mediator for retinoid and thyroid hormone receptor</t>
  </si>
  <si>
    <t>CL708Contig7;CL708Contig3</t>
  </si>
  <si>
    <t>zeinaSSns_comp386723_c0_seq1</t>
  </si>
  <si>
    <t>NDK7_HUMAN</t>
  </si>
  <si>
    <t>Nucleoside diphosphate kinase 7 (NDK 7) (NDP kinase 7) (EC 2.7.4.6) (nm23-H7)</t>
  </si>
  <si>
    <t>NME7</t>
  </si>
  <si>
    <t>Q9Y5B8</t>
  </si>
  <si>
    <t>29922;</t>
  </si>
  <si>
    <t>Active site (1); Alternative sequence (1); Binding site (4); Chain (1); Domain (1)</t>
  </si>
  <si>
    <t>K00940;</t>
  </si>
  <si>
    <t>ENSGT00760000119146;</t>
  </si>
  <si>
    <t>Major role in the synthesis of nucleoside triphosphates other than ATP. The ATP gamma phosphate is transferred to the NDP beta phosphate via a ping-pong mechanism, using a phosphorylated active-site intermediate.</t>
  </si>
  <si>
    <t>zeinaSSns_comp386723_c0_seq1 len=1415</t>
  </si>
  <si>
    <t>NDKB_HUMAN</t>
  </si>
  <si>
    <t>Nucleoside diphosphate kinase B (NDK B) (NDP kinase B) (EC 2.7.4.6) (C-myc purine-binding transcription factor PUF) (Histidine protein kinase NDKB) (EC 2.7.13.3) (nm23-H2)</t>
  </si>
  <si>
    <t>P22392</t>
  </si>
  <si>
    <t>NME2 NM23B</t>
  </si>
  <si>
    <t>4831;654364;</t>
  </si>
  <si>
    <t>Active site (1); Alternative sequence (1); Beta strand (4); Binding site (6); Chain (1); Helix (12); Modified residue (1); Region (1)</t>
  </si>
  <si>
    <t>201_C_201;</t>
  </si>
  <si>
    <t>Major role in the synthesis of nucleoside triphosphates other than ATP. Negatively regulates Rho activity by interacting with AKAP13/LBC. Acts as a transcriptional activator of the MYC gene; binds DNA non-specifically (PubMed:8392752). Exhibits histidine protein kinase activity. {ECO:0000269|PubMed:15249197, ECO:0000269|PubMed:20946858, ECO:0000269|PubMed:8392752}.</t>
  </si>
  <si>
    <t>FUNCTION: Major role in the synthesis of nucleoside triphosphates other than ATP. The ATP gamma phosphate is transferred to the NDP beta phosphate via a ping-pong mechanism, using a phosphorylated active-site intermediate.</t>
  </si>
  <si>
    <t>Active site (1); Binding site (6); Chain (1)</t>
  </si>
  <si>
    <t>CL60Contig6</t>
  </si>
  <si>
    <t>NDKA2_XENLA</t>
  </si>
  <si>
    <t>P70011</t>
  </si>
  <si>
    <t>399333;</t>
  </si>
  <si>
    <t>Nucleoside diphosphate kinase A2 (NDK A2) (NDP kinase A2) (EC 2.7.4.6) (NM23/nucleoside diphosphate kinase A2)</t>
  </si>
  <si>
    <t>TC464155 UniRef100_P70010 Cluster: Nucleoside diphosphate kinase A1; n=1; Xenopus laevis|Rep: Nucleoside diphosphate kinase A1 - Xenopus laevis African clawed frog, partial 75%;CL60Contig6</t>
  </si>
  <si>
    <t>CL749Contig6</t>
  </si>
  <si>
    <t>Q3KQ61_XENLA</t>
  </si>
  <si>
    <t>NDUF4_HUMAN</t>
  </si>
  <si>
    <t>NADH dehydrogenase [ubiquinone] 1 alpha subcomplex assembly factor 4 (Hormone-regulated proliferation-associated protein of 20 kDa)</t>
  </si>
  <si>
    <t>Q9P032</t>
  </si>
  <si>
    <t>NDUFAF4 C6orf66 HRPAP20 HSPC125 My013</t>
  </si>
  <si>
    <t>29078;</t>
  </si>
  <si>
    <t>Chain (1); Mutagenesis (1); Natural variant (1)</t>
  </si>
  <si>
    <t>K18161;</t>
  </si>
  <si>
    <t>ENSGT00390000001627;</t>
  </si>
  <si>
    <t>181_C_181;</t>
  </si>
  <si>
    <t>Involved in the assembly of mitochondrial NADH:ubiquinone oxidoreductase complex (complex I). May be involved in cell proliferation and survival of hormone-dependent tumor cells. May be a regulator of breast tumor cell invasion. {ECO:0000269|PubMed:14871833, ECO:0000269|PubMed:17001319, ECO:0000269|PubMed:18179882}.</t>
  </si>
  <si>
    <t>Q3KQ61</t>
  </si>
  <si>
    <t>ndufaf4 MGC130934</t>
  </si>
  <si>
    <t>734768;</t>
  </si>
  <si>
    <t>MGC130934 protein</t>
  </si>
  <si>
    <t>CL749Contig6;CL749Contig5;TC438046 homologue to UniRef100_Q3KQ61 Cluster: MGC130934 protein; n=1; Xenopus laevis|Rep: MGC130934 protein - Xenopus laevis African clawed frog, partial 98%</t>
  </si>
  <si>
    <t>CL5389Contig1</t>
  </si>
  <si>
    <t>Q32NR8_XENLA</t>
  </si>
  <si>
    <t>NDUS2_HUMAN</t>
  </si>
  <si>
    <t>NADH dehydrogenase [ubiquinone] iron-sulfur protein 2, mitochondrial (EC 1.6.5.3) (EC 1.6.99.3) (Complex I-49kD) (CI-49kD) (NADH-ubiquinone oxidoreductase 49 kDa subunit)</t>
  </si>
  <si>
    <t>NDUFS2</t>
  </si>
  <si>
    <t>O75306</t>
  </si>
  <si>
    <t>4720;</t>
  </si>
  <si>
    <t>Alternative sequence (1); Chain (1); Metal binding (3); Modified residue (2); Natural variant (7); Sequence conflict (1); Transit peptide (1)</t>
  </si>
  <si>
    <t>K03935;</t>
  </si>
  <si>
    <t>ENSGT00390000009529;</t>
  </si>
  <si>
    <t>606_C_606;</t>
  </si>
  <si>
    <t>262_"Respiratory_chain_complex_I_(beta_subunit)_mitochondrial::Respiratory_chain_complex_I_(gamma_subunit)_mitochondrial::Respiratory_chain_complex_I_(holoenzyme),_mitochondrial::Respiratory_chain_complex_I_(incomplete_intermediate),_mitochondrial::Respiratory_chain_complex_I_(intermediate_I/200kD_and_III/250kD),_mitochondrial::Respiratory_chain_complex_I_(intermediate_II/230kD),_mitochondrial::Respiratory_chain_complex_I_(intermediate_IV/310kD),_mitochondrial::Respiratory_chain_complex_I_(intermediate_V/380kD_and_VI/480kD),_mitochondrial::Respiratory_chain_complex_I_(intermediate_VII/650kD),_mitochondrial::Respiratory_chain_complex_I_(lambda_subunit)_mitochondrial::Respiratory_chain_complex_I_(early_intermediate_NDUFAF1_assembly),_mitochondrial::Respiratory_chain_complex_I_(incomplete_intermediate_ND1,_ND2,_ND3,_CIA30_assembly),_mitochondrial";</t>
  </si>
  <si>
    <t>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{ECO:0000250}.</t>
  </si>
  <si>
    <t>Q32NR8</t>
  </si>
  <si>
    <t>ndufs2 MGC130896</t>
  </si>
  <si>
    <t>734895;</t>
  </si>
  <si>
    <t>MGC130896 protein</t>
  </si>
  <si>
    <t>CL6336Contig2</t>
  </si>
  <si>
    <t>Q5U555_XENLA</t>
  </si>
  <si>
    <t>NDUS3_HUMAN</t>
  </si>
  <si>
    <t>NADH dehydrogenase [ubiquinone] iron-sulfur protein 3, mitochondrial (EC 1.6.5.3) (EC 1.6.99.3) (Complex I-30kD) (CI-30kD) (NADH-ubiquinone oxidoreductase 30 kDa subunit)</t>
  </si>
  <si>
    <t>NDUFS3</t>
  </si>
  <si>
    <t>O75489</t>
  </si>
  <si>
    <t>4722;</t>
  </si>
  <si>
    <t>Alternative sequence (2); Chain (1); Natural variant (1); Sequence conflict (1); Transit peptide (1)</t>
  </si>
  <si>
    <t>K03936;</t>
  </si>
  <si>
    <t>ENSGT00390000017480;</t>
  </si>
  <si>
    <t>589_C_589;606_C_606;</t>
  </si>
  <si>
    <t>125_"Ecsit_complex_(ECSIT,_MT-CO2,_GAPDH,_TRAF6,_NDUFAF1)::Ecsit_complex_(ECSIT,_MT-CO2,_NDUFA1,_MT-ND1,_TRAF6,_NDUFAF1)::Ecsit_complex_(ECSIT,_NDUFS3,_NDUFAF1)::Ecsit_complex_(ECSIT,_NDUFS3,_TOM20)";262_"Respiratory_chain_complex_I_(beta_subunit)_mitochondrial::Respiratory_chain_complex_I_(gamma_subunit)_mitochondrial::Respiratory_chain_complex_I_(holoenzyme),_mitochondrial::Respiratory_chain_complex_I_(incomplete_intermediate),_mitochondrial::Respiratory_chain_complex_I_(intermediate_I/200kD_and_III/250kD),_mitochondrial::Respiratory_chain_complex_I_(intermediate_II/230kD),_mitochondrial::Respiratory_chain_complex_I_(intermediate_IV/310kD),_mitochondrial::Respiratory_chain_complex_I_(intermediate_V/380kD_and_VI/480kD),_mitochondrial::Respiratory_chain_complex_I_(intermediate_VII/650kD),_mitochondrial::Respiratory_chain_complex_I_(lambda_subunit)_mitochondrial::Respiratory_chain_complex_I_(early_intermediate_NDUFAF1_assembly),_mitochondrial::Respiratory_chain_complex_I_(incomplete_intermediate_ND1,_ND2,_ND3,_CIA30_assembly),_mitochondrial";</t>
  </si>
  <si>
    <t>Q5U555</t>
  </si>
  <si>
    <t>LOC495365</t>
  </si>
  <si>
    <t>495365;</t>
  </si>
  <si>
    <t>LOC495365 protein</t>
  </si>
  <si>
    <t>CL6336Contig2;CL6336Contig3;CL6336Contig1</t>
  </si>
  <si>
    <t>Q90ZP6_XENLA</t>
  </si>
  <si>
    <t>NEB1_HUMAN</t>
  </si>
  <si>
    <t>Neurabin-1 (Neurabin-I) (Neural tissue-specific F-actin-binding protein I) (Protein phosphatase 1 regulatory subunit 9A)</t>
  </si>
  <si>
    <t>Q9ULJ8</t>
  </si>
  <si>
    <t>PPP1R9A KIAA1222</t>
  </si>
  <si>
    <t>55607;</t>
  </si>
  <si>
    <t>Alternative sequence (6); Beta strand (5); Chain (1); Coiled coil (3); Compositional bias (2); Domain (2); Helix (2); Modified residue (3); Natural variant (1); Region (3); Sequence conflict (5)</t>
  </si>
  <si>
    <t>K17551;</t>
  </si>
  <si>
    <t>Binds to actin filaments (F-actin) and shows cross-linking activity. Binds along the sides of the F-actin. May be involved in neurite formation. Inhibits protein phosphatase 1-alpha activity (By similarity). {ECO:0000250}.</t>
  </si>
  <si>
    <t>Q90ZP6</t>
  </si>
  <si>
    <t>Neurabin (Fragment)</t>
  </si>
  <si>
    <t>CL83Contig1</t>
  </si>
  <si>
    <t>zeinaSSns_comp388018_c0_seq2 len=5268;CL83Contig11;zeinaSSns_comp388018_c0_seq12 len=4351;CL83Contig1</t>
  </si>
  <si>
    <t>CL4979Contig1</t>
  </si>
  <si>
    <t>Q6GMD5_XENLA</t>
  </si>
  <si>
    <t>NED4L_HUMAN</t>
  </si>
  <si>
    <t>E3 ubiquitin-protein ligase NEDD4-like (EC 6.3.2.-) (NEDD4.2) (Nedd4-2)</t>
  </si>
  <si>
    <t>Q96PU5</t>
  </si>
  <si>
    <t>NEDD4L KIAA0439 NEDL3</t>
  </si>
  <si>
    <t>23327;</t>
  </si>
  <si>
    <t>Active site (1); Alternative sequence (5); Beta strand (30); Chain (1); Domain (6); Erroneous initiation (1); Helix (25); Initiator methionine (1); Modified residue (11); Mutagenesis (2); Natural variant (2); Sequence caution (1); Sequence conflict (3); Turn (11)</t>
  </si>
  <si>
    <t>K13305;</t>
  </si>
  <si>
    <t>E3 ubiquitin-protein ligase which accepts ubiquitin from an E2 ubiquitin-conjugating enzyme in the form of a thioester and then directly transfers the ubiquitin to targeted substrates. Inhibits TGF-beta signaling by triggering SMAD2 and TGFBR1 ubiquitination and proteasome-dependent degradation. Promotes ubiquitination and internalization of various plasma membrane channels such as ENaC, Nav1.2, Nav1.3, Nav1.5, Nav1.7, Nav1.8, Kv1.3, EAAT1 or CLC5. Promotes ubiquitination and degradation of SGK1 and TNK2. {ECO:0000269|PubMed:12911626, ECO:0000269|PubMed:15040001, ECO:0000269|PubMed:15217910, ECO:0000269|PubMed:15489223, ECO:0000269|PubMed:15496141, ECO:0000269|PubMed:15576372, ECO:0000269|PubMed:19144635}.</t>
  </si>
  <si>
    <t>Q6GMD5</t>
  </si>
  <si>
    <t>nedd4l nedd4</t>
  </si>
  <si>
    <t>399396;</t>
  </si>
  <si>
    <t>CL4979Contig1;CL4979Contig2;dsrrswapns_comp217346_c1_seq6 len=4063;dsrrswapns_comp217346_c1_seq3 len=4087</t>
  </si>
  <si>
    <t>dsrrswapns_comp210944_c2_seq4</t>
  </si>
  <si>
    <t>Q641F4_XENLA</t>
  </si>
  <si>
    <t>NEDD1_HUMAN</t>
  </si>
  <si>
    <t>Protein NEDD1 (Neural precursor cell expressed developmentally down-regulated protein 1) (NEDD-1)</t>
  </si>
  <si>
    <t>Q8NHV4</t>
  </si>
  <si>
    <t>NEDD1</t>
  </si>
  <si>
    <t>121441;</t>
  </si>
  <si>
    <t>Alternative sequence (2); Chain (1); Erroneous initiation (1); Modified residue (7); Repeat (8); Sequence conflict (3)</t>
  </si>
  <si>
    <t>K16547;</t>
  </si>
  <si>
    <t>ENSGT00390000001561;</t>
  </si>
  <si>
    <t>Required for mitosis progression. Promotes the nucleation of microtubules from the spindle. {ECO:0000269|PubMed:19029337, ECO:0000269|PubMed:19509060}.</t>
  </si>
  <si>
    <t>Q641F4</t>
  </si>
  <si>
    <t>nedd1 MGC81767</t>
  </si>
  <si>
    <t>447718;</t>
  </si>
  <si>
    <t>MGC81767 protein</t>
  </si>
  <si>
    <t>dsrrswapns_comp210944_c2_seq4 len=2429</t>
  </si>
  <si>
    <t>CL3974Contig2;dsrrswapns_comp210944_c2_seq4 len=2429;CL3974Contig3</t>
  </si>
  <si>
    <t>Q6INC0_XENLA</t>
  </si>
  <si>
    <t>NEK1_HUMAN</t>
  </si>
  <si>
    <t>Serine/threonine-protein kinase Nek1 (EC 2.7.11.1) (Never in mitosis A-related kinase 1) (NimA-related protein kinase 1) (Renal carcinoma antigen NY-REN-55)</t>
  </si>
  <si>
    <t>Q96PY6</t>
  </si>
  <si>
    <t>NEK1 KIAA1901</t>
  </si>
  <si>
    <t>4750;</t>
  </si>
  <si>
    <t>Active site (1); Alternative sequence (6); Beta strand (8); Binding site (1); Chain (1); Domain (1); Erroneous initiation (3); Helix (14); Modified residue (10); Natural variant (14); Nucleotide binding (1); Sequence caution (1); Sequence conflict (3); Turn (2)</t>
  </si>
  <si>
    <t>K08857;</t>
  </si>
  <si>
    <t>ENSGT00760000118997;</t>
  </si>
  <si>
    <t>Phosphorylates serines and threonines, but also appears to possess tyrosine kinase activity. Implicated in the control of meiosis (By similarity). Involved in cilium assembly. In response to injury that includes DNA damage, NEK1 phosphorylates VDAC1 to limit mitochondrial cell death. {ECO:0000250, ECO:0000269|PubMed:20230784, ECO:0000269|PubMed:21211617}.</t>
  </si>
  <si>
    <t>Q6INC0</t>
  </si>
  <si>
    <t>nek3 MGC83541</t>
  </si>
  <si>
    <t>432258;</t>
  </si>
  <si>
    <t>MGC83541 protein</t>
  </si>
  <si>
    <t>CL186Contig6</t>
  </si>
  <si>
    <t>CL186Contig6;dsrrswapns_comp217551_c1_seq7 len=5024;CL186Contig10</t>
  </si>
  <si>
    <t>CL11986Contig1</t>
  </si>
  <si>
    <t>A4IHJ5_XENTR</t>
  </si>
  <si>
    <t>NEK3_HUMAN</t>
  </si>
  <si>
    <t>Serine/threonine-protein kinase Nek3 (EC 2.7.11.1) (HSPK 36) (Never in mitosis A-related kinase 3) (NimA-related protein kinase 3)</t>
  </si>
  <si>
    <t>NEK3</t>
  </si>
  <si>
    <t>P51956</t>
  </si>
  <si>
    <t>4752;</t>
  </si>
  <si>
    <t>Active site (1); Alternative sequence (1); Binding site (1); Chain (1); Domain (1); Erroneous gene model prediction (2); Modified residue (3); Natural variant (8); Nucleotide binding (1); Region (1); Sequence conflict (4)</t>
  </si>
  <si>
    <t>Protein kinase which influences neuronal morphogenesis and polarity through effects on microtubules. Regulates microtubule acetylation in neurons. Contributes to prolactin-mediated phosphorylation of PXN and VAV2. Implicated in prolactin-mediated cytoskeletal reorganization and motility of breast cancer cells through mechanisms involving RAC1 activation and phosphorylation of PXN and VAV2. {ECO:0000269|PubMed:15618286, ECO:0000269|PubMed:17297458}.</t>
  </si>
  <si>
    <t>A4IHJ5</t>
  </si>
  <si>
    <t>mrps28 LOC100124857 tpd52</t>
  </si>
  <si>
    <t>100124857;</t>
  </si>
  <si>
    <t>LOC100124857 protein (Uncharacterized protein)</t>
  </si>
  <si>
    <t>CL11434Contig1</t>
  </si>
  <si>
    <t>NEK4_HUMAN</t>
  </si>
  <si>
    <t>Serine/threonine-protein kinase Nek4 (EC 2.7.11.1) (Never in mitosis A-related kinase 4) (NimA-related protein kinase 4) (Serine/threonine-protein kinase 2) (Serine/threonine-protein kinase NRK2)</t>
  </si>
  <si>
    <t>P51957</t>
  </si>
  <si>
    <t>NEK4 STK2</t>
  </si>
  <si>
    <t>6787;</t>
  </si>
  <si>
    <t>Active site (1); Alternative sequence (3); Binding site (1); Chain (1); Domain (1); Modified residue (2); Natural variant (7); Nucleotide binding (1); Sequence conflict (3)</t>
  </si>
  <si>
    <t>Protein kinase that seems to act exclusively upon threonine residues (By similarity). Required for normal entry into proliferative arrest after a limited number of cell divisions, also called replicative senescence. Required for normal cell cycle arrest in response to double-stranded DNA damage. {ECO:0000250|UniProtKB:Q9Z1J2, ECO:0000269|PubMed:22851694}.</t>
  </si>
  <si>
    <t>CL7572Contig1</t>
  </si>
  <si>
    <t>Q32NK8_XENLA</t>
  </si>
  <si>
    <t>NELFB_HUMAN</t>
  </si>
  <si>
    <t>Negative elongation factor B (NELF-B) (Cofactor of BRCA1)</t>
  </si>
  <si>
    <t>Q8WX92</t>
  </si>
  <si>
    <t>NELFB COBRA1 KIAA1182</t>
  </si>
  <si>
    <t>25920;</t>
  </si>
  <si>
    <t>Chain (1); Erroneous initiation (3); Modified residue (2); Sequence conflict (2)</t>
  </si>
  <si>
    <t>K15180;</t>
  </si>
  <si>
    <t>ENSGT00390000012665;</t>
  </si>
  <si>
    <t>213_NELF_complex_(Negative_elongation_factor_complex);</t>
  </si>
  <si>
    <t>Essential component of the NELF complex, a complex that negatively regulates the elongation of transcription by RNA polymerase II. The NELF complex, which acts via an association with the DSIF complex and causes transcriptional pausing, is counteracted by the P-TEFb kinase complex. May be able to induce chromatin unfolding. {ECO:0000269|PubMed:10199401, ECO:0000269|PubMed:12612062}.</t>
  </si>
  <si>
    <t>Q32NK8</t>
  </si>
  <si>
    <t>nelfb MGC131073</t>
  </si>
  <si>
    <t>734938;</t>
  </si>
  <si>
    <t>MGC131073 protein</t>
  </si>
  <si>
    <t>CL4016Contig1</t>
  </si>
  <si>
    <t>A2VD56_XENLA</t>
  </si>
  <si>
    <t>NEMF_HUMAN</t>
  </si>
  <si>
    <t>Nuclear export mediator factor NEMF (Antigen NY-CO-1) (Serologically defined colon cancer antigen 1)</t>
  </si>
  <si>
    <t>O60524</t>
  </si>
  <si>
    <t>NEMF SDCCAG1</t>
  </si>
  <si>
    <t>9147;</t>
  </si>
  <si>
    <t>Alternative sequence (5); Chain (1); Erroneous initiation (3); Erroneous translation (1); Frameshift (2); Modified residue (5); Natural variant (1); Sequence caution (3); Sequence conflict (7)</t>
  </si>
  <si>
    <t>ENSGT00390000018516;</t>
  </si>
  <si>
    <t>Plays a role in nuclear export. {ECO:0000269|PubMed:16103875}.</t>
  </si>
  <si>
    <t>A2VD56</t>
  </si>
  <si>
    <t>LOC733300</t>
  </si>
  <si>
    <t>LOC733300 protein (Fragment)</t>
  </si>
  <si>
    <t>CL4481Contig1</t>
  </si>
  <si>
    <t>NF1_HUMAN</t>
  </si>
  <si>
    <t>Neurofibromin (Neurofibromatosis-related protein NF-1) [Cleaved into: Neurofibromin truncated]</t>
  </si>
  <si>
    <t>NF1</t>
  </si>
  <si>
    <t>P21359</t>
  </si>
  <si>
    <t>4763;</t>
  </si>
  <si>
    <t>Alternative sequence (8); Beta strand (16); Chain (2); Compositional bias (1); Domain (2); Erroneous initiation (1); Helix (33); Initiator methionine (1); Modified residue (8); Motif (1); Mutagenesis (5); Natural variant (111); Region (1); Sequence conflict (5); Turn (10)</t>
  </si>
  <si>
    <t>K08052;</t>
  </si>
  <si>
    <t>ENSGT00550000074797;</t>
  </si>
  <si>
    <t>Stimulates the GTPase activity of Ras. NF1 shows greater affinity for Ras GAP, but lower specific activity. May be a regulator of Ras activity. {ECO:0000269|PubMed:2121371, ECO:0000269|PubMed:8417346}.</t>
  </si>
  <si>
    <t>CL1962Contig1</t>
  </si>
  <si>
    <t>B7ZQA4_XENLA</t>
  </si>
  <si>
    <t>NFAC3_HUMAN</t>
  </si>
  <si>
    <t>Nuclear factor of activated T-cells, cytoplasmic 3 (NF-ATc3) (NFATc3) (NFATx) (T-cell transcription factor NFAT4) (NF-AT4)</t>
  </si>
  <si>
    <t>Q12968</t>
  </si>
  <si>
    <t>NFATC3 NFAT4</t>
  </si>
  <si>
    <t>4775;</t>
  </si>
  <si>
    <t>Alternative sequence (5); Chain (1); Compositional bias (1); DNA binding (1); Domain (1); Helix (1); Initiator methionine (1); Modified residue (1); Motif (3); Natural variant (5); Region (2); Repeat (3); Sequence conflict (21)</t>
  </si>
  <si>
    <t>K17333;</t>
  </si>
  <si>
    <t>ENSGT00550000074562;</t>
  </si>
  <si>
    <t>Acts as a regulator of transcriptional activation. Plays a role in the inducible expression of cytokine genes in T-cells, especially in the induction of the IL-2. {ECO:0000269|PubMed:18815128}.</t>
  </si>
  <si>
    <t>B7ZQA4</t>
  </si>
  <si>
    <t>nf-at</t>
  </si>
  <si>
    <t>Nuclear factor of activated T-cell</t>
  </si>
  <si>
    <t>dsrrswapns_comp215520_c1_seq1</t>
  </si>
  <si>
    <t>NFKB2_XENLA</t>
  </si>
  <si>
    <t>NFKB2_HUMAN</t>
  </si>
  <si>
    <t>Nuclear factor NF-kappa-B p100 subunit (DNA-binding factor KBF2) (H2TF1) (Lymphocyte translocation chromosome 10 protein) (Nuclear factor of kappa light polypeptide gene enhancer in B-cells 2) (Oncogene Lyt-10) (Lyt10) [Cleaved into: Nuclear factor NF-kappa-B p52 subunit]</t>
  </si>
  <si>
    <t>Q00653</t>
  </si>
  <si>
    <t>NFKB2 LYT10</t>
  </si>
  <si>
    <t>4791;</t>
  </si>
  <si>
    <t>Alternative sequence (3); Beta strand (25); Chain (2); Compositional bias (1); Cross-link (1); Domain (2); Frameshift (1); Helix (9); Modified residue (6); Motif (1); Mutagenesis (10); Natural variant (8); Region (1); Repeat (7); Sequence conflict (14); Site (2); Turn (7)</t>
  </si>
  <si>
    <t>K04469;</t>
  </si>
  <si>
    <t>ENSGT00500000044765;</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</si>
  <si>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296_"TNF-alpha/NF-kappa_B_signaling_complex_(CHUK,_BTRC,_NFKB2,_PPP6C,_REL,_CUL1,_IKBKE,_SAPS2,_SAPS1,_ANKRD28,_RELA,_SKP1)::Ubiquitin_E3_ligase_(SKP1A,_BTRC,_CUL1)::TNF-alpha/NF-kappa_B_signaling_complex_5";</t>
  </si>
  <si>
    <t>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In a non-canonical activation pathway, the MAP3K14-activated CHUK/IKKA homodimer phosphorylates NFKB2/p100 associated with RelB, inducing its proteolytic processing to NFKB2/p52 and the formation of NF-kappa-B RelB-p52 complexes. The NF-kappa-B heterodimeric RelB-p52 complex is a transcriptional activator. The NF-kappa-B p52-p52 homodimer is a transcriptional repressor. NFKB2 appears to have dual functions such as cytoplasmic retention of attached NF-kappa-B proteins by p100 and generation of p52 by a cotranslational processing. The proteasome-mediated process ensures the production of both p52 and p100 and preserves their independent function. p52 binds to the kappa-B consensus sequence 5'-GGRNNYYCC-3', located in the enhancer region of genes involved in immune response and acute phase reactions. p52 and p100 are respectively the minor and major form; the processing of p100 being relatively poor. Isoform p49 is a subunit of the NF-kappa-B protein complex, which stimulates the HIV enhancer in synergy with p65. In concert with RELB, regulates the circadian clock by repressing the transcriptional activator activity of the CLOCK-ARNTL/BMAL1 heterodimer. {ECO:0000269|PubMed:7925301}.</t>
  </si>
  <si>
    <t>O73630</t>
  </si>
  <si>
    <t>nfkb2</t>
  </si>
  <si>
    <t>397698;</t>
  </si>
  <si>
    <t>Nuclear factor NF-kappa-B p100 subunit (DNA-binding factor KBF2) (Nuclear factor of kappa light polypeptide gene enhancer in B-cells 2) [Cleaved into: Nuclear factor NF-kappa-B p52 subunit]</t>
  </si>
  <si>
    <t>FUNCTION: Appears to have dual functions such as cytoplasmic retention of attached NF-kappa-B proteins and generation of p52 by a cotranslational processing. The proteasome-mediated process ensures the production of both p52 and p100 and preserves their independent function. p52 binds to the kappa-B consensus sequence 5'-GGRNNYYCC-3', located in the enhancer region of genes involved in immune response and acute phase reactions. In concert with RELB, may play a role in the regulation of the circadian clock (By similarity). {ECO:0000250}.</t>
  </si>
  <si>
    <t>SUBCELLULAR LOCATION: Nucleus {ECO:0000250}. Cytoplasm {ECO:0000250}. Note=Nuclear, but also found in the cytoplasm in an inactive form complexed to an inhibitor (I-kappa-B). {ECO:0000250}.</t>
  </si>
  <si>
    <t>Chain (2); Domain (2); Motif (1); Region (1); Repeat (6); Site (1)</t>
  </si>
  <si>
    <t>dsrrswapns_comp215520_c1_seq1 len=2582</t>
  </si>
  <si>
    <t>dsrrswapns_comp215520_c1_seq2 len=3659;zeinaSSns_comp386493_c0_seq1 len=3447;CL6210Contig1;dsrrswapns_comp215520_c1_seq1 len=2582;CL6210Contig2</t>
  </si>
  <si>
    <t>CL1469Contig3</t>
  </si>
  <si>
    <t>NFS1_HUMAN</t>
  </si>
  <si>
    <t>Cysteine desulfurase, mitochondrial (EC 2.8.1.7)</t>
  </si>
  <si>
    <t>Q9Y697</t>
  </si>
  <si>
    <t>NFS1 NIFS HUSSY-08</t>
  </si>
  <si>
    <t>9054;</t>
  </si>
  <si>
    <t>Active site (1); Alternative sequence (2); Binding site (3); Chain (1); Metal binding (1); Modified residue (1); Region (2); Sequence conflict (5); Transit peptide (1)</t>
  </si>
  <si>
    <t>K04487;</t>
  </si>
  <si>
    <t>ENSGT00530000063513;</t>
  </si>
  <si>
    <t>Catalyzes the removal of elemental sulfur from cysteine to produce alanine. It supplies the inorganic sulfur for iron-sulfur (Fe-S) clusters. May be involved in the biosynthesis of molybdenum cofactor. {ECO:0000269|PubMed:18650437}.</t>
  </si>
  <si>
    <t>CL12304Contig1</t>
  </si>
  <si>
    <t>NFX1_HUMAN</t>
  </si>
  <si>
    <t>Transcriptional repressor NF-X1 (EC 6.3.2.-) (Nuclear transcription factor, X box-binding protein 1)</t>
  </si>
  <si>
    <t>Q12986</t>
  </si>
  <si>
    <t>NFX1 NFX2</t>
  </si>
  <si>
    <t>4799;</t>
  </si>
  <si>
    <t>Alternative sequence (4); Chain (1); Compositional bias (1); Domain (1); Frameshift (1); Modified residue (1); Mutagenesis (1); Natural variant (3); Region (1); Sequence conflict (9); Zinc finger (9)</t>
  </si>
  <si>
    <t>K12236;</t>
  </si>
  <si>
    <t>ENSGT00400000022083;</t>
  </si>
  <si>
    <t>Binds to the X-box motif of MHC class II genes and represses their expression. May play an important role in regulating the duration of an inflammatory response by limiting the period in which MHC class II molecules are induced by interferon-gamma. Isoform 3 binds to the X-box motif of TERT promoter and represses its expression. Together with PABPC1 or PABPC4, isoform 1 acts as a coactivator for TERT expression. Mediates E2-dependent ubiquitination. {ECO:0000269|PubMed:10500182, ECO:0000269|PubMed:15371341, ECO:0000269|PubMed:17267499}.</t>
  </si>
  <si>
    <t>CL6970Contig1</t>
  </si>
  <si>
    <t>NICN1_HUMAN</t>
  </si>
  <si>
    <t>Nicolin-1 (NPCEDRG) (Tubulin polyglutamylase complex subunit 5) (PGs5)</t>
  </si>
  <si>
    <t>Q9BSH3</t>
  </si>
  <si>
    <t>NICN1</t>
  </si>
  <si>
    <t>84276;</t>
  </si>
  <si>
    <t>K16607;</t>
  </si>
  <si>
    <t>ENSGT00390000001505;</t>
  </si>
  <si>
    <t>CL6970Contig1;dsrrswapns_comp206414_c1_seq3 len=1188;TC446920 homologue to UniRef100_Q66IM4 Cluster: Macrophage stimulating 1 receptor; n=1; Xenopus tropicalis|Rep: Macrophage stimulating 1 receptor - Xenopus tropicalis Western clawed frog Silurana tropicalis, partial 68%</t>
  </si>
  <si>
    <t>CL598Contig6</t>
  </si>
  <si>
    <t>A8WH45_XENLA</t>
  </si>
  <si>
    <t>NIPS1_HUMAN</t>
  </si>
  <si>
    <t>Protein NipSnap homolog 1 (NipSnap1)</t>
  </si>
  <si>
    <t>NIPSNAP1</t>
  </si>
  <si>
    <t>Q9BPW8</t>
  </si>
  <si>
    <t>8508;</t>
  </si>
  <si>
    <t>Chain (1); Modified residue (12); Natural variant (1); Sequence conflict (1)</t>
  </si>
  <si>
    <t>ENSGT00730000110910;</t>
  </si>
  <si>
    <t>A8WH45</t>
  </si>
  <si>
    <t>nipsnap1 LOC100127251</t>
  </si>
  <si>
    <t>100127251;</t>
  </si>
  <si>
    <t>LOC100127251 protein</t>
  </si>
  <si>
    <t>CL598Contig6;CL598Contig3;CL598Contig2;TC442963 homologue to UniRef100_Q28EQ4 Cluster: Nipsnap1 protein; n=1; Xenopus tropicalis|Rep: Nipsnap1 protein - Xenopus tropicalis Western clawed frog Silurana tropicalis, partial 77%;zeinaSSns_comp385039_c3_seq8 len=417</t>
  </si>
  <si>
    <t>CL17913Contig1</t>
  </si>
  <si>
    <t>NIPS2_HUMAN</t>
  </si>
  <si>
    <t>Protein NipSnap homolog 2 (NipSnap2) (Glioblastoma-amplified sequence)</t>
  </si>
  <si>
    <t>O75323</t>
  </si>
  <si>
    <t>GBAS NIPSNAP2</t>
  </si>
  <si>
    <t>2631;</t>
  </si>
  <si>
    <t>Alternative sequence (1); Chain (1); Frameshift (1); Sequence conflict (1)</t>
  </si>
  <si>
    <t>CL17913Contig1;CL598Contig6;CL598Contig3;CL598Contig2;TC442963 homologue to UniRef100_Q28EQ4 Cluster: Nipsnap1 protein; n=1; Xenopus tropicalis|Rep: Nipsnap1 protein - Xenopus tropicalis Western clawed frog Silurana tropicalis, partial 77%</t>
  </si>
  <si>
    <t>CL1Contig1309</t>
  </si>
  <si>
    <t>NMD3_XENLA</t>
  </si>
  <si>
    <t>NMD3_HUMAN</t>
  </si>
  <si>
    <t>60S ribosomal export protein NMD3 (hNMD3)</t>
  </si>
  <si>
    <t>Q96D46</t>
  </si>
  <si>
    <t>NMD3 CGI-07</t>
  </si>
  <si>
    <t>51068;</t>
  </si>
  <si>
    <t>Chain (1); Modified residue (4); Motif (2); Mutagenesis (5); Natural variant (1); Region (1); Sequence conflict (1)</t>
  </si>
  <si>
    <t>K07562;</t>
  </si>
  <si>
    <t>ENSGT00390000005104;</t>
  </si>
  <si>
    <t>308_C_308;</t>
  </si>
  <si>
    <t>Acts as an adapter for the XPO1/CRM1-mediated export of the 60S ribosomal subunit. {ECO:0000269|PubMed:12724356, ECO:0000269|PubMed:12773398}.</t>
  </si>
  <si>
    <t>Q6GNS3</t>
  </si>
  <si>
    <t>nmd3 nmd3l</t>
  </si>
  <si>
    <t>444280;</t>
  </si>
  <si>
    <t>60S ribosomal export protein NMD3</t>
  </si>
  <si>
    <t>FUNCTION: Acts as an adapter for the XPO1/CRM1-mediated export of the 60S ribosomal subunit. {ECO:0000250}.</t>
  </si>
  <si>
    <t>SUBCELLULAR LOCATION: Cytoplasm {ECO:0000250}. Nucleus, nucleoplasm {ECO:0000250}. Nucleus, nucleolus {ECO:0000250}. Note=Shuttles between the nucleus/nucleolus and the cytoplasm in a XPO1/CRM1-dependent manner. {ECO:0000250}.</t>
  </si>
  <si>
    <t>CL1Contig1309;DC105476 homologue to UniRef100_Q6GNS3 Cluster: MGC80914 protein; n=1; Xenopus laevis|Rep: MGC80914 protein - Xenopus laevis African clawed frog, partial 40%;CK797697 homologue to UniRef100_Q6GNS3 Cluster: MGC80914 protein; n=1; Xenopus laevis|Rep: MGC80914 protein - Xenopus laevis African clawed frog, partial 43%;CL1Contig528</t>
  </si>
  <si>
    <t>CL6315Contig1</t>
  </si>
  <si>
    <t>Q7ZYT2_XENLA</t>
  </si>
  <si>
    <t>NMT1_HUMAN</t>
  </si>
  <si>
    <t>Glycylpeptide N-tetradecanoyltransferase 1 (EC 2.3.1.97) (Myristoyl-CoA:protein N-myristoyltransferase 1) (NMT 1) (Type I N-myristoyltransferase) (Peptide N-myristoyltransferase 1)</t>
  </si>
  <si>
    <t>P30419</t>
  </si>
  <si>
    <t>NMT1 NMT</t>
  </si>
  <si>
    <t>4836;</t>
  </si>
  <si>
    <t>Alternative sequence (1); Beta strand (18); Chain (1); Compositional bias (1); Erroneous initiation (1); Helix (15); Modified residue (2); Mutagenesis (1); Natural variant (1); Region (3); Turn (4)</t>
  </si>
  <si>
    <t>K00671;</t>
  </si>
  <si>
    <t>ENSGT00390000017837;</t>
  </si>
  <si>
    <t>Adds a myristoyl group to the N-terminal glycine residue of certain cellular and viral proteins. {ECO:0000269|PubMed:25255805, ECO:0000269|PubMed:9353336, ECO:0000269|PubMed:9506952}.</t>
  </si>
  <si>
    <t>Q7ZYT2</t>
  </si>
  <si>
    <t>nmt2</t>
  </si>
  <si>
    <t>379884;</t>
  </si>
  <si>
    <t>Glycylpeptide N-tetradecanoyltransferase (EC 2.3.1.97)</t>
  </si>
  <si>
    <t>FUNCTION: Adds a myristoyl group to the N-terminal glycine residue of certain cellular proteins. {ECO:0000256|RuleBase:RU000586}.</t>
  </si>
  <si>
    <t>CL25Contig19</t>
  </si>
  <si>
    <t>Q6DKD8_XENLA</t>
  </si>
  <si>
    <t>NMT2_HUMAN</t>
  </si>
  <si>
    <t>Glycylpeptide N-tetradecanoyltransferase 2 (EC 2.3.1.97) (Myristoyl-CoA:protein N-myristoyltransferase 2) (NMT 2) (Peptide N-myristoyltransferase 2) (Type II N-myristoyltransferase)</t>
  </si>
  <si>
    <t>NMT2</t>
  </si>
  <si>
    <t>O60551</t>
  </si>
  <si>
    <t>9397;</t>
  </si>
  <si>
    <t>Beta strand (19); Chain (1); Compositional bias (1); Helix (15); Modified residue (1); Region (3); Sequence conflict (2); Turn (5)</t>
  </si>
  <si>
    <t>Adds a myristoyl group to the N-terminal glycine residue of certain cellular and viral proteins. {ECO:0000269|PubMed:25255805, ECO:0000269|PubMed:9506952}.</t>
  </si>
  <si>
    <t>Q6DKD8</t>
  </si>
  <si>
    <t>nmt1 MGC83363</t>
  </si>
  <si>
    <t>444545;</t>
  </si>
  <si>
    <t>CL25Contig19;CL25Contig18;CF548384 homologue to UniRef100_Q0IJ16 Cluster: Glycylpeptide N-tetradecanoyltransferase; n=1; Xenopus tropicalis|Rep: Glycylpeptide N-tetradecanoyltransferase - Xenopus tropicalis Western clawed frog Silurana tropicalis, partial 34%</t>
  </si>
  <si>
    <t>CL2193Contig3</t>
  </si>
  <si>
    <t>NOA1_HUMAN</t>
  </si>
  <si>
    <t>Nitric oxide-associated protein 1</t>
  </si>
  <si>
    <t>Q8NC60</t>
  </si>
  <si>
    <t>NOA1 C4orf14</t>
  </si>
  <si>
    <t>84273;</t>
  </si>
  <si>
    <t>Chain (1); Domain (1); Erroneous initiation (1); Modified residue (1); Natural variant (3); Sequence conflict (3)</t>
  </si>
  <si>
    <t>ENSGT00390000001695;</t>
  </si>
  <si>
    <t>Involved in regulation of mitochondrial protein translation and respiration. Plays a role in mitochondria-mediated cell death. May act as a scaffolding protein or stabilizer of respiratory chain supercomplexes. Binds GTP. {ECO:0000269|PubMed:19103604}.</t>
  </si>
  <si>
    <t>CL2193Contig3;dsrrswapns_comp211061_c2_seq3 len=3565</t>
  </si>
  <si>
    <t>CL7919Contig1</t>
  </si>
  <si>
    <t>Q5XHI8_XENLA</t>
  </si>
  <si>
    <t>NOB1_HUMAN</t>
  </si>
  <si>
    <t>RNA-binding protein NOB1 (Phosphorylation regulatory protein HP-10) (Protein ART-4)</t>
  </si>
  <si>
    <t>Q9ULX3</t>
  </si>
  <si>
    <t>NOB1 ART4 NOB1P PSMD8BP1 MSTP158</t>
  </si>
  <si>
    <t>28987;</t>
  </si>
  <si>
    <t>Chain (1); Compositional bias (1); Domain (1); Frameshift (2); Initiator methionine (1); Metal binding (4); Modified residue (3); Natural variant (2); Sequence conflict (1)</t>
  </si>
  <si>
    <t>K11883;</t>
  </si>
  <si>
    <t>ENSGT00390000015857;</t>
  </si>
  <si>
    <t>May play a role in mRNA degradation.</t>
  </si>
  <si>
    <t>Q5XHI8</t>
  </si>
  <si>
    <t>LOC398701</t>
  </si>
  <si>
    <t>LOC398701 protein</t>
  </si>
  <si>
    <t>CL6452Contig2</t>
  </si>
  <si>
    <t>Q6GPM5_XENLA</t>
  </si>
  <si>
    <t>NOBOX_HUMAN</t>
  </si>
  <si>
    <t>Homeobox protein NOBOX</t>
  </si>
  <si>
    <t>O60393</t>
  </si>
  <si>
    <t>NOBOX</t>
  </si>
  <si>
    <t>135935;</t>
  </si>
  <si>
    <t>Alternative sequence (1); Chain (1); Compositional bias (1); DNA binding (1); Erroneous gene model prediction (1); Natural variant (9)</t>
  </si>
  <si>
    <t>ENSGT00650000093445;</t>
  </si>
  <si>
    <t>Transcription factor which may play a role in oogenesis. Binds preferentially to the DNA sequences 5'-TAATTG-3', 5'-TAGTTG-3' and 5'-TAATTA-3' (By similarity). {ECO:0000250}.</t>
  </si>
  <si>
    <t>Q6GPM5</t>
  </si>
  <si>
    <t>hbox10 hbox10-A</t>
  </si>
  <si>
    <t>394419;</t>
  </si>
  <si>
    <t>Hbox10-A protein</t>
  </si>
  <si>
    <t>CL6452Contig2;CL6452Contig1</t>
  </si>
  <si>
    <t>CL5679Contig1</t>
  </si>
  <si>
    <t>NOC3L_XENLA</t>
  </si>
  <si>
    <t>NOC3L_HUMAN</t>
  </si>
  <si>
    <t>Nucleolar complex protein 3 homolog (NOC3 protein homolog) (Factor for adipocyte differentiation 24) (NOC3-like protein) (Nucleolar complex-associated protein 3-like protein)</t>
  </si>
  <si>
    <t>Q8WTT2</t>
  </si>
  <si>
    <t>NOC3L AD24 C10orf117 FAD24</t>
  </si>
  <si>
    <t>64318;</t>
  </si>
  <si>
    <t>Chain (1); Coiled coil (1); Erroneous initiation (2); Modified residue (1); Natural variant (6)</t>
  </si>
  <si>
    <t>K14834;</t>
  </si>
  <si>
    <t>ENSGT00390000008540;</t>
  </si>
  <si>
    <t>May be required for adipogenesis. {ECO:0000250}.</t>
  </si>
  <si>
    <t>Q5XGZ8</t>
  </si>
  <si>
    <t>noc3l</t>
  </si>
  <si>
    <t>495105;</t>
  </si>
  <si>
    <t>Nucleolar complex protein 3 homolog (NOC3 protein homolog) (NOC3-like protein) (Nucleolar complex-associated protein 3-like protein)</t>
  </si>
  <si>
    <t>CL5201Contig1</t>
  </si>
  <si>
    <t>B7X613_XENLA</t>
  </si>
  <si>
    <t>NOG1_HUMAN</t>
  </si>
  <si>
    <t>Nucleolar GTP-binding protein 1 (Chronic renal failure gene protein) (GTP-binding protein NGB)</t>
  </si>
  <si>
    <t>Q9BZE4</t>
  </si>
  <si>
    <t>GTPBP4 CRFG NOG1</t>
  </si>
  <si>
    <t>23560;</t>
  </si>
  <si>
    <t>Alternative sequence (2); Chain (1); Domain (1); Initiator methionine (1); Modified residue (7); Natural variant (1); Nucleotide binding (3); Sequence conflict (1)</t>
  </si>
  <si>
    <t>K06943;</t>
  </si>
  <si>
    <t>ENSGT00390000018475;</t>
  </si>
  <si>
    <t>Involved in the biogenesis of the 60S ribosomal subunit. {ECO:0000250}.</t>
  </si>
  <si>
    <t>B7X613</t>
  </si>
  <si>
    <t>XGB</t>
  </si>
  <si>
    <t>Nucleolar GTP-binding protein 1</t>
  </si>
  <si>
    <t>FUNCTION: Involved in the biogenesis of the 60S ribosomal subunit. {ECO:0000256|PIRNR:PIRNR038919}.</t>
  </si>
  <si>
    <t>SUBCELLULAR LOCATION: Nucleus, nucleolus {ECO:0000256|PIRNR:PIRNR038919}.</t>
  </si>
  <si>
    <t>CL5201Contig1;BE506597 homologue to UniRef100_UPI0000ECCB9A Cluster: GTP binding protein 4; n=1; Gallus gallus|Rep: GTP binding protein 4 - Gallus gallus, partial 24%</t>
  </si>
  <si>
    <t>CL1Contig624</t>
  </si>
  <si>
    <t>NOL6_XENLA</t>
  </si>
  <si>
    <t>NOL6_HUMAN</t>
  </si>
  <si>
    <t>Nucleolar protein 6 (Nucleolar RNA-associated protein) (Nrap)</t>
  </si>
  <si>
    <t>NOL6</t>
  </si>
  <si>
    <t>Q9H6R4</t>
  </si>
  <si>
    <t>65083;</t>
  </si>
  <si>
    <t>Alternative sequence (3); Chain (1); Coiled coil (1); Erroneous gene model prediction (2); Erroneous initiation (2); Modified residue (1); Natural variant (2); Sequence caution (1); Sequence conflict (1)</t>
  </si>
  <si>
    <t>K14544;</t>
  </si>
  <si>
    <t>ENSGT00390000018619;</t>
  </si>
  <si>
    <t>Q6NRY2</t>
  </si>
  <si>
    <t>nol6</t>
  </si>
  <si>
    <t>431889;</t>
  </si>
  <si>
    <t>Nucleolar protein 6</t>
  </si>
  <si>
    <t>Chain (1); Erroneous initiation (1)</t>
  </si>
  <si>
    <t>dsrrswapns_comp195681_c1_seq1</t>
  </si>
  <si>
    <t>NOL7_HUMAN</t>
  </si>
  <si>
    <t>Nucleolar protein 7 (Nucleolar protein of 27 kDa)</t>
  </si>
  <si>
    <t>Q9UMY1</t>
  </si>
  <si>
    <t>NOL7 C6orf90 NOP27</t>
  </si>
  <si>
    <t>51406;</t>
  </si>
  <si>
    <t>Alternative sequence (2); Chain (1); Coiled coil (1); Erroneous gene model prediction (1); Modified residue (1); Sequence caution (1); Sequence conflict (2)</t>
  </si>
  <si>
    <t>ENSGT00390000004118;</t>
  </si>
  <si>
    <t>dsrrswapns_comp195681_c1_seq1 len=1216</t>
  </si>
  <si>
    <t>dsrrswapns_comp195681_c1_seq1 len=1216;CL3758Contig3;TC443478 similar to UniRef100_UPI000066080B Cluster: Nucleolar protein 7 Nucleolar protein of 27 kDa.; n=1; Takifugu rubripes|Rep: Nucleolar protein 7 Nucleolar protein of 27 kDa. - Takifugu rubripes, partial 12%;DC062977;CL3758Contig1;DC045706 weakly similar to UniRef100_UPI0000ECCF45 Cluster: Nucleolar protein 7 Nucleolar protein of 27 kDa.; n=1; Gallus gallus|Rep: Nucleolar protein 7 Nucleolar protein of 27 kDa. - Gallus gallus, partial 14%;TC424412</t>
  </si>
  <si>
    <t>CL9410Contig1</t>
  </si>
  <si>
    <t>NOL8_HUMAN</t>
  </si>
  <si>
    <t>Nucleolar protein 8 (Nucleolar protein Nop132)</t>
  </si>
  <si>
    <t>Q76FK4</t>
  </si>
  <si>
    <t>NOL8 C9orf34 NOP132</t>
  </si>
  <si>
    <t>55035;</t>
  </si>
  <si>
    <t>Alternative sequence (2); Chain (1); Coiled coil (2); Compositional bias (1); Domain (1); Erroneous initiation (3); Frameshift (1); Modified residue (19); Natural variant (5); Sequence conflict (12)</t>
  </si>
  <si>
    <t>ENSGT00390000004860;</t>
  </si>
  <si>
    <t>Plays an essential role in the survival of diffuse-type gastric cancer cells. Acts as a nucleolar anchoring protein for DDX47. May be involved in regulation of gene expression at the post-transcriptional level or in ribosome biogenesis in cancer cells. {ECO:0000269|PubMed:14660641, ECO:0000269|PubMed:15132771, ECO:0000269|PubMed:16963496}.</t>
  </si>
  <si>
    <t>CL33Contig7</t>
  </si>
  <si>
    <t>Q7ZX79_XENLA</t>
  </si>
  <si>
    <t>NONO_HUMAN</t>
  </si>
  <si>
    <t>Non-POU domain-containing octamer-binding protein (NonO protein) (54 kDa nuclear RNA- and DNA-binding protein) (55 kDa nuclear protein) (DNA-binding p52/p100 complex, 52 kDa subunit) (NMT55) (p54(nrb)) (p54nrb)</t>
  </si>
  <si>
    <t>Q15233</t>
  </si>
  <si>
    <t>NONO NRB54</t>
  </si>
  <si>
    <t>4841;</t>
  </si>
  <si>
    <t>Alternative sequence (1); Beta strand (10); Chain (1); Coiled coil (1); Compositional bias (3); Domain (2); Helix (9); Modified residue (10); Mutagenesis (2); Region (1); Sequence conflict (6); Site (1); Turn (1)</t>
  </si>
  <si>
    <t>K13214;</t>
  </si>
  <si>
    <t>ENSGT00390000005004;</t>
  </si>
  <si>
    <t>306_C_306;</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</si>
  <si>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295_TLE1_corepressor_complex_(MASH1_promoter-corepressor_complex);</t>
  </si>
  <si>
    <t>DNA- and RNA binding protein, involved in several nuclear processes. Binds the conventional octamer sequence in double-stranded DNA. Also binds single-stranded DNA and RNA at a site independent of the duplex site. Involved in pre-mRNA splicing, probably as a heterodimer with SFPQ. Interacts with U5 snRNA, probably by binding to a purine-rich sequence located on the 3' side of U5 snRNA stem 1b. Together with PSPC1, required for the formation of nuclear paraspeckles. The SFPQ-NONO heteromer associated with MATR3 may play a role in nuclear retention of defective RNAs. The SFPQ-NONO heteromer may be involved in DNA unwinding by modulating the function of topoisomerase I/TOP1. The SFPQ-NONO heteromer may be involved in DNA non-homologous end joining (NHEJ) required for double-strand break repair and V(D)J recombination and may stabilize paired DNA ends. In vitro, the complex strongly stimulates DNA end joining, binds directly to the DNA substrates and cooperates with the Ku70/G22P1-Ku80/XRCC5 (Ku) dimer to establish a functional preligation complex. NONO is involved in transcriptional regulation. The SFPQ-NONO-NR5A1 complex binds to the CYP17 promoter and regulates basal and cAMP-dependent transcriptional avtivity. NONO binds to an enhancer element in long terminal repeats of endogenous intracisternal A particles (IAPs) and activates transcription. Regulates the circadian clock by repressing the transcriptional activator activity of the CLOCK-ARNTL/BMAL1 heterodimer. {ECO:0000269|PubMed:10858305, ECO:0000269|PubMed:11525732, ECO:0000269|PubMed:11897684, ECO:0000269|PubMed:15590677, ECO:0000269|PubMed:22416126}.</t>
  </si>
  <si>
    <t>Q7ZX79</t>
  </si>
  <si>
    <t>nono p54nrb</t>
  </si>
  <si>
    <t>380427;</t>
  </si>
  <si>
    <t>p54nrb protein</t>
  </si>
  <si>
    <t>CL6099Contig1</t>
  </si>
  <si>
    <t>Q6GPZ2_XENLA</t>
  </si>
  <si>
    <t>NOP14_HUMAN</t>
  </si>
  <si>
    <t>Nucleolar protein 14 (Nucleolar complex protein 14)</t>
  </si>
  <si>
    <t>P78316</t>
  </si>
  <si>
    <t>NOP14 C4orf9 NOL14 RES4-25</t>
  </si>
  <si>
    <t>8602;</t>
  </si>
  <si>
    <t>Alternative sequence (2); Chain (1); Erroneous initiation (1); Modified residue (4); Natural variant (2)</t>
  </si>
  <si>
    <t>K14766;</t>
  </si>
  <si>
    <t>ENSGT00390000017459;</t>
  </si>
  <si>
    <t>89_C_89;</t>
  </si>
  <si>
    <t>Involved in nucleolar processing of pre-18S ribosomal RNA. Has a role in the nuclear export of 40S pre-ribosomal subunit to the cytoplasm (By similarity). {ECO:0000250}.</t>
  </si>
  <si>
    <t>Q6GPZ2</t>
  </si>
  <si>
    <t>nop14 MGC82495</t>
  </si>
  <si>
    <t>443999;</t>
  </si>
  <si>
    <t>MGC82495 protein</t>
  </si>
  <si>
    <t>CL2195Contig5</t>
  </si>
  <si>
    <t>A1L2J8_XENLA</t>
  </si>
  <si>
    <t>NOP2_HUMAN</t>
  </si>
  <si>
    <t>Probable 28S rRNA (cytosine(4447)-C(5))-methyltransferase (EC 2.1.1.-) (Nucleolar protein 1) (Nucleolar protein 2 homolog) (Proliferating-cell nucleolar antigen p120) (Proliferation-associated nucleolar protein p120)</t>
  </si>
  <si>
    <t>P46087</t>
  </si>
  <si>
    <t>NOP2 NOL1 NSUN1</t>
  </si>
  <si>
    <t>4839;</t>
  </si>
  <si>
    <t>Active site (1); Alternative sequence (3); Binding site (3); Chain (1); Frameshift (2); Modified residue (18); Natural variant (1); Region (1); Sequence conflict (4)</t>
  </si>
  <si>
    <t>K14835;</t>
  </si>
  <si>
    <t>ENSGT00660000095341;</t>
  </si>
  <si>
    <t>S-adenosyl-L-methionine-dependent methyltransferase that specifically methylates the C(5) position of cytosine 4447 in 28S rRNA (Probable). May play a role in the regulation of the cell cycle and the increased nucleolar activity that is associated with the cell proliferation. {ECO:0000305}.</t>
  </si>
  <si>
    <t>A1L2J8</t>
  </si>
  <si>
    <t>LOC100036868</t>
  </si>
  <si>
    <t>LOC100036868 protein (Fragment)</t>
  </si>
  <si>
    <t>dsrrswapns_comp206959_c1_seq3 len=2795;CL2195Contig5;CL2195Contig3;CL2195Contig4;CL2195Contig1;CL2195Contig2</t>
  </si>
  <si>
    <t>CL246Contig9</t>
  </si>
  <si>
    <t>Q90W60_XENLA</t>
  </si>
  <si>
    <t>NOP56_HUMAN</t>
  </si>
  <si>
    <t>Nucleolar protein 56 (Nucleolar protein 5A)</t>
  </si>
  <si>
    <t>O00567</t>
  </si>
  <si>
    <t>NOP56 NOL5A</t>
  </si>
  <si>
    <t>10528;</t>
  </si>
  <si>
    <t>Chain (1); Compositional bias (1); Domain (1); Erroneous initiation (1); Modified residue (12); Natural variant (3); Sequence conflict (3)</t>
  </si>
  <si>
    <t>K14564;</t>
  </si>
  <si>
    <t>ENSGT00550000075068;</t>
  </si>
  <si>
    <t>Involved in the early to middle stages of 60S ribosomal subunit biogenesis. Core component of box C/D small nucleolar ribonucleoprotein (snoRNP) particles. Required for the biogenesis of box C/D snoRNAs such U3, U8 and U14 snoRNAs. {ECO:0000269|PubMed:12777385, ECO:0000269|PubMed:15574333}.</t>
  </si>
  <si>
    <t>Q90W60</t>
  </si>
  <si>
    <t>nop56 XNop56</t>
  </si>
  <si>
    <t>398253;</t>
  </si>
  <si>
    <t>XNop56 protein</t>
  </si>
  <si>
    <t>CL246Contig9;CL246Contig10;dsrrswapns_comp208987_c3_seq51 len=3262;CL246Contig3</t>
  </si>
  <si>
    <t>NOP58_HUMAN</t>
  </si>
  <si>
    <t>Nucleolar protein 58 (Nucleolar protein 5)</t>
  </si>
  <si>
    <t>Q9Y2X3</t>
  </si>
  <si>
    <t>NOP58 NOL5 NOP5 HSPC120</t>
  </si>
  <si>
    <t>51602;</t>
  </si>
  <si>
    <t>Chain (1); Compositional bias (1); Cross-link (2); Domain (1); Modified residue (5); Natural variant (4); Sequence conflict (5)</t>
  </si>
  <si>
    <t>K14565;</t>
  </si>
  <si>
    <t>ENSGT00550000074998;</t>
  </si>
  <si>
    <t>Required for 60S ribosomal subunit biogenesis (By similarity). Core component of box C/D small nucleolar ribonucleoprotein (snoRNP) particles. Required for the biogenesis of box C/D snoRNAs such as U3, U8 and U14 snoRNAs. {ECO:0000250, ECO:0000269|PubMed:15574333, ECO:0000269|PubMed:17636026, ECO:0000269|PubMed:19620283}.</t>
  </si>
  <si>
    <t>CL1046Contig3</t>
  </si>
  <si>
    <t>F6ZV90_XENTR</t>
  </si>
  <si>
    <t>F6ZV90</t>
  </si>
  <si>
    <t>CL1046Contig2;CL1046Contig3;zeinaSSns_comp388231_c0_seq3 len=2407</t>
  </si>
  <si>
    <t>CL100Contig17</t>
  </si>
  <si>
    <t>F7B167_XENTR</t>
  </si>
  <si>
    <t>NP1L1_HUMAN</t>
  </si>
  <si>
    <t>Nucleosome assembly protein 1-like 1 (NAP-1-related protein) (hNRP)</t>
  </si>
  <si>
    <t>P55209</t>
  </si>
  <si>
    <t>NAP1L1 NRP</t>
  </si>
  <si>
    <t>4673;</t>
  </si>
  <si>
    <t>Alternative sequence (3); Chain (1); Compositional bias (3); Initiator methionine (1); Lipidation (1); Modified residue (7); Motif (1); Propeptide (1)</t>
  </si>
  <si>
    <t>K11279;</t>
  </si>
  <si>
    <t>ENSGT00480000042668;</t>
  </si>
  <si>
    <t>523_C_523;622_C_622;</t>
  </si>
  <si>
    <t>May be involved in modulating chromatin formation and contribute to regulation of cell proliferation.</t>
  </si>
  <si>
    <t>F7B167</t>
  </si>
  <si>
    <t>cecr2</t>
  </si>
  <si>
    <t>zeinaSSns_comp365834_c1_seq5</t>
  </si>
  <si>
    <t>NPL1B_XENLA</t>
  </si>
  <si>
    <t>NP1L4_HUMAN</t>
  </si>
  <si>
    <t>Nucleosome assembly protein 1-like 4 (Nucleosome assembly protein 2) (NAP-2)</t>
  </si>
  <si>
    <t>Q99733</t>
  </si>
  <si>
    <t>NAP1L4 NAP2</t>
  </si>
  <si>
    <t>4676;</t>
  </si>
  <si>
    <t>Alternative sequence (1); Chain (1); Compositional bias (3); Initiator methionine (1); Modified residue (10); Motif (1); Sequence conflict (1)</t>
  </si>
  <si>
    <t>K11282;</t>
  </si>
  <si>
    <t>523_C_523;</t>
  </si>
  <si>
    <t>Q7ZY81</t>
  </si>
  <si>
    <t>nap1l1-b nap1-b</t>
  </si>
  <si>
    <t>380239;</t>
  </si>
  <si>
    <t>Nucleosome assembly protein 1-like 1-B (xNAP1L-B) (Nucleosome assembly protein 1) (NAP1) (xNAP-1)</t>
  </si>
  <si>
    <t>FUNCTION: Acts as a chaperone for the linker histone to facilitate deposition of histone B4 onto linker DNA. Required for both remodeling of sperm chromatin into nucleosomes, and linker histone binding to nucleosome core dimers. Plays a role in tissue-specific gene regulation. Required for primitive hemopoiesis, acting upstream of tal1/scl. {ECO:0000250|UniProtKB:Q4U0Y4, ECO:0000269|PubMed:15928086}.</t>
  </si>
  <si>
    <t>SUBCELLULAR LOCATION: Cytoplasm {ECO:0000250|UniProtKB:Q4U0Y4}. Nucleus {ECO:0000250|UniProtKB:Q4U0Y4}. Note=Cytoplasmic prior to the midblastula transition, becoming predominantly nuclear subsequently. {ECO:0000250|UniProtKB:Q4U0Y4}.</t>
  </si>
  <si>
    <t>Alternative sequence (1); Chain (1); Compositional bias (3); Motif (1)</t>
  </si>
  <si>
    <t>zeinaSSns_comp365834_c1_seq5 len=1663</t>
  </si>
  <si>
    <t>zeinaSSns_comp365834_c1_seq5 len=1663;CL3622Contig2</t>
  </si>
  <si>
    <t>CL1603Contig4</t>
  </si>
  <si>
    <t>Q6GPV2_XENLA</t>
  </si>
  <si>
    <t>NPA1P_HUMAN</t>
  </si>
  <si>
    <t>Nucleolar pre-ribosomal-associated protein 1 (Nucleolar protein 254 kDa) (URB1 ribosome biogenesis 1 homolog)</t>
  </si>
  <si>
    <t>O60287</t>
  </si>
  <si>
    <t>URB1 C21orf108 KIAA0539 NOP254 NPA1</t>
  </si>
  <si>
    <t>9875;</t>
  </si>
  <si>
    <t>Chain (1); Modified residue (1); Natural variant (2); Sequence conflict (1)</t>
  </si>
  <si>
    <t>K14861;</t>
  </si>
  <si>
    <t>ENSGT00390000014210;</t>
  </si>
  <si>
    <t>Q6GPV2</t>
  </si>
  <si>
    <t>LOC443605</t>
  </si>
  <si>
    <t>LOC443605 protein (Fragment)</t>
  </si>
  <si>
    <t>CL1603Contig4;CL1603Contig2;dsrrswapns_comp208153_c1_seq2 len=6069</t>
  </si>
  <si>
    <t>CL10305Contig1</t>
  </si>
  <si>
    <t>NPAT_HUMAN</t>
  </si>
  <si>
    <t>Protein NPAT (Nuclear protein of the ataxia telangiectasia mutated locus) (Nuclear protein of the ATM locus) (p220)</t>
  </si>
  <si>
    <t>Q14207</t>
  </si>
  <si>
    <t>NPAT CAND3 E14</t>
  </si>
  <si>
    <t>4863;</t>
  </si>
  <si>
    <t>Chain (1); Domain (1); Modified residue (6); Mutagenesis (13); Natural variant (13); Region (9); Sequence caution (3); Sequence conflict (6)</t>
  </si>
  <si>
    <t>ENSGT00390000012388;</t>
  </si>
  <si>
    <t>Required for progression through the G1 and S phases of the cell cycle and for S phase entry. Activates transcription of the histone H2A, histone H2B, histone H3 and histone H4 genes in conjunction with MIZF. Also positively regulates the ATM, MIZF and PRKDC promoters. Transcriptional activation may be accomplished at least in part by the recruitment of the NuA4 histone acetyltransferase (HAT) complex to target gene promoters. {ECO:0000269|PubMed:10995386, ECO:0000269|PubMed:10995387, ECO:0000269|PubMed:12665581, ECO:0000269|PubMed:12724424, ECO:0000269|PubMed:14585971, ECO:0000269|PubMed:14612403, ECO:0000269|PubMed:15555599, ECO:0000269|PubMed:15988025, ECO:0000269|PubMed:16131487, ECO:0000269|PubMed:17163457, ECO:0000269|PubMed:17826007, ECO:0000269|PubMed:17967892, ECO:0000269|PubMed:17974976, ECO:0000269|PubMed:9472014}.</t>
  </si>
  <si>
    <t>CL8170Contig2</t>
  </si>
  <si>
    <t>Q6INQ5_XENLA</t>
  </si>
  <si>
    <t>NPHP1_HUMAN</t>
  </si>
  <si>
    <t>Nephrocystin-1 (Juvenile nephronophthisis 1 protein)</t>
  </si>
  <si>
    <t>O15259</t>
  </si>
  <si>
    <t>NPHP1 NPH1</t>
  </si>
  <si>
    <t>4867;</t>
  </si>
  <si>
    <t>Alternative sequence (4); Beta strand (7); Chain (1); Coiled coil (2); Compositional bias (2); Domain (1); Modified residue (6); Mutagenesis (5); Natural variant (1)</t>
  </si>
  <si>
    <t>ENSGT00390000007701;</t>
  </si>
  <si>
    <t>Together with BCAR1 it may play a role in the control of epithelial cell polarity. Involved in the organization of apical junctions in kidney cells together with NPHP4 and RPGRIP1L/NPHP8 (By similarity). Does not seem to be strictly required for ciliogenesis (By similarity). Seems to help to recruit PTK2B/PYK2 to cell matrix adhesions, thereby initiating phosphorylation of PTK2B/PYK2 and PTK2B/PYK2-dependent signaling. May play a role in the regulation of intraflagellar transport (IFT) during cilia assembly. Required for normal retina development. In connecting photoreceptor cilia influences the movement of some IFT proteins such as IFT88 and WDR19. Involved in spermatogenesis (By similarity). {ECO:0000250}.</t>
  </si>
  <si>
    <t>Q6INQ5</t>
  </si>
  <si>
    <t>nphp1 MGC81377</t>
  </si>
  <si>
    <t>432293;</t>
  </si>
  <si>
    <t>MGC81377 protein</t>
  </si>
  <si>
    <t>CL6945Contig1</t>
  </si>
  <si>
    <t>NPHP4_HUMAN</t>
  </si>
  <si>
    <t>Nephrocystin-4 (Nephroretinin)</t>
  </si>
  <si>
    <t>O75161</t>
  </si>
  <si>
    <t>NPHP4 KIAA0673</t>
  </si>
  <si>
    <t>261734;</t>
  </si>
  <si>
    <t>Alternative sequence (3); Chain (1); Natural variant (29)</t>
  </si>
  <si>
    <t>K16478;</t>
  </si>
  <si>
    <t>ENSGT00510000048827;</t>
  </si>
  <si>
    <t>Involved in the organization of apical junctions in kidney cells together with NPHP1 and RPGRIP1L/NPHP8. Does not seem to be strictly required for ciliogenesis. {ECO:0000250}.</t>
  </si>
  <si>
    <t>dsrrswapns_comp214077_c2_seq1</t>
  </si>
  <si>
    <t>Q63ZR4_XENLA</t>
  </si>
  <si>
    <t>NPL4_HUMAN</t>
  </si>
  <si>
    <t>Nuclear protein localization protein 4 homolog (Protein NPL4)</t>
  </si>
  <si>
    <t>Q8TAT6</t>
  </si>
  <si>
    <t>NPLOC4 KIAA1499 NPL4</t>
  </si>
  <si>
    <t>55666;</t>
  </si>
  <si>
    <t>Alternative sequence (1); Chain (1); Erroneous initiation (4); Initiator methionine (1); Modified residue (2); Sequence conflict (4); Zinc finger (1)</t>
  </si>
  <si>
    <t>K14015;</t>
  </si>
  <si>
    <t>ENSGT00390000018731;</t>
  </si>
  <si>
    <t>149_C_149;</t>
  </si>
  <si>
    <t>The ternary complex containing UFD1L, VCP and NPLOC4 binds ubiquitinated proteins and is necessary for the export of misfolded proteins from the ER to the cytoplasm, where they are degraded by the proteasome. The NPLOC4-UFD1L-VCP complex regulates spindle disassembly at the end of mitosis and is necessary for the formation of a closed nuclear envelope (By similarity). {ECO:0000250}.</t>
  </si>
  <si>
    <t>Q63ZR4</t>
  </si>
  <si>
    <t>LOC494816</t>
  </si>
  <si>
    <t>494816;</t>
  </si>
  <si>
    <t>LOC494816 protein</t>
  </si>
  <si>
    <t>dsrrswapns_comp214077_c2_seq1 len=3061</t>
  </si>
  <si>
    <t>dsrrswapns_comp214077_c2_seq1 len=3061;CL4082Contig1;CL4082Contig2</t>
  </si>
  <si>
    <t>TC449839</t>
  </si>
  <si>
    <t>NPM_XENLA</t>
  </si>
  <si>
    <t>NPM_HUMAN</t>
  </si>
  <si>
    <t>Nucleophosmin (NPM) (Nucleolar phosphoprotein B23) (Nucleolar protein NO38) (Numatrin)</t>
  </si>
  <si>
    <t>P06748</t>
  </si>
  <si>
    <t>NPM1 NPM</t>
  </si>
  <si>
    <t>4869;</t>
  </si>
  <si>
    <t>Alternative sequence (2); Beta strand (8); Chain (1); Compositional bias (3); Cross-link (2); Helix (3); Modified residue (30); Motif (2); Mutagenesis (17); Region (3); Sequence conflict (21); Site (3); Turn (1)</t>
  </si>
  <si>
    <t>K11276;</t>
  </si>
  <si>
    <t>ENSGT00440000034554;</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</si>
  <si>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26_ARF-Mule_complex;86_CTCF-nucleophosmin-PARP-HIS-KPNA-LMNA-TOP_complex;149_"H2AX_complex,_isolated_from_cells_without_IR_exposure::H2AX_complex_I::H2AX_complex_II";295_TLE1_corepressor_complex_(MASH1_promoter-corepressor_complex);</t>
  </si>
  <si>
    <t>Involved in diverse cellular processes such as ribosome biogenesis, centrosome duplication, protein chaperoning, histone assembly, cell proliferation, and regulation of tumor suppressors p53/TP53 and ARF. Binds ribosome presumably to drive ribosome nuclear export. Associated with nucleolar ribonucleoprotein structures and bind single-stranded nucleic acids. Acts as a chaperonin for the core histones H3, H2B and H4. Stimulates APEX1 endonuclease activity on apurinic/apyrimidinic (AP) double-stranded DNA but inhibits APEX1 endonuclease activity on AP single-stranded RNA. May exert a control of APEX1 endonuclease activity within nucleoli devoted to repair AP on rDNA and the removal of oxidized rRNA molecules. In concert with BRCA2, regulates centrosome duplication. Regulates centriole duplication: phosphorylation by PLK2 is able to trigger centriole replication. Negatively regulates the activation of EIF2AK2/PKR and suppresses apoptosis through inhibition of EIF2AK2/PKR autophosphorylation. {ECO:0000269|PubMed:12882984, ECO:0000269|PubMed:16107701, ECO:0000269|PubMed:17015463, ECO:0000269|PubMed:18809582, ECO:0000269|PubMed:19188445, ECO:0000269|PubMed:20352051, ECO:0000269|PubMed:21084279, ECO:0000269|PubMed:22002061}.</t>
  </si>
  <si>
    <t>P07222</t>
  </si>
  <si>
    <t>npm1</t>
  </si>
  <si>
    <t>FUNCTION: Acts as a chaperonin for the core histones H3, H2B and H4. Associated with nucleolar ribonucleoprotein structures and bind single-stranded nucleic acids. It may function in the assembly and/or transport of ribosome. May stimulate endonuclease activity on apurinic/apyrimidinic (AP) double-stranded DNA. May inhibit endonuclease activity on AP single-stranded RNA (By similarity). {ECO:0000250}.</t>
  </si>
  <si>
    <t>SUBCELLULAR LOCATION: Cytoplasm {ECO:0000250}. Nucleus, nucleoplasm {ECO:0000250}. Nucleus, nucleolus {ECO:0000250}.</t>
  </si>
  <si>
    <t>Beta strand (8); Chain (1); Compositional bias (3); Motif (2); Region (1); Repeat (4); Site (2); Turn (1)</t>
  </si>
  <si>
    <t>TC449839 UniRef100_Q7ZTP6 Cluster: MGC53901 protein</t>
  </si>
  <si>
    <t>TC449839 UniRef100_Q7ZTP6 Cluster: MGC53901 protein; n=1; Xenopus laevis|Rep: MGC53901 protein - Xenopus laevis African clawed frog, complete;TC440799 UniRef100_Q7ZTP6 Cluster: MGC53901 protein; n=1; Xenopus laevis|Rep: MGC53901 protein - Xenopus laevis African clawed frog, complete</t>
  </si>
  <si>
    <t>NPM2_HUMAN</t>
  </si>
  <si>
    <t>Nucleoplasmin-2</t>
  </si>
  <si>
    <t>NPM2</t>
  </si>
  <si>
    <t>Q86SE8</t>
  </si>
  <si>
    <t>10361;</t>
  </si>
  <si>
    <t>Alternative sequence (1); Beta strand (8); Chain (1); Compositional bias (3); Motif (1); Region (1); Site (2); Turn (1)</t>
  </si>
  <si>
    <t>K11277;</t>
  </si>
  <si>
    <t>Core histones chaperone involved in chromatin reprogramming, specially during fertilization and early embryonic development. Probably involved in sperm DNA decondensation during fertilization. {ECO:0000269|PubMed:21863821}.</t>
  </si>
  <si>
    <t>CL5043Contig2</t>
  </si>
  <si>
    <t>Q6NUC7_XENLA</t>
  </si>
  <si>
    <t>Q6NUC7</t>
  </si>
  <si>
    <t>CL6703Contig1</t>
  </si>
  <si>
    <t>Q6PA66_XENLA</t>
  </si>
  <si>
    <t>NPS3A_HUMAN</t>
  </si>
  <si>
    <t>Protein NipSnap homolog 3A (NipSnap3A) (Protein NipSnap homolog 4) (NipSnap4) (Target for Salmonella secreted protein C) (TassC)</t>
  </si>
  <si>
    <t>Q9UFN0</t>
  </si>
  <si>
    <t>NIPSNAP3A NIPSNAP4 HSPC299</t>
  </si>
  <si>
    <t>25934;</t>
  </si>
  <si>
    <t>Chain (1); Erroneous initiation (1); Modified residue (2); Natural variant (1); Sequence conflict (2)</t>
  </si>
  <si>
    <t>ENSGT00730000111003;</t>
  </si>
  <si>
    <t>Q6PA66</t>
  </si>
  <si>
    <t>nipsnap3a MGC68768</t>
  </si>
  <si>
    <t>398866;</t>
  </si>
  <si>
    <t>MGC68768 protein</t>
  </si>
  <si>
    <t>CL6703Contig1;dsrrswapns_comp206947_c0_seq2 len=1187;CL6703Contig2</t>
  </si>
  <si>
    <t>CL3478Contig2</t>
  </si>
  <si>
    <t>A4VCE9_XENLA</t>
  </si>
  <si>
    <t>NSF_HUMAN</t>
  </si>
  <si>
    <t>Vesicle-fusing ATPase (EC 3.6.4.6) (N-ethylmaleimide-sensitive fusion protein) (NEM-sensitive fusion protein) (Vesicular-fusion protein NSF)</t>
  </si>
  <si>
    <t>NSF</t>
  </si>
  <si>
    <t>P46459</t>
  </si>
  <si>
    <t>4905;</t>
  </si>
  <si>
    <t>Alternative sequence (2); Chain (1); Erroneous initiation (1); Metal binding (1); Modified residue (3); Natural variant (1); Nucleotide binding (2); Sequence conflict (24)</t>
  </si>
  <si>
    <t>K06027;</t>
  </si>
  <si>
    <t>ENSGT00530000064085;</t>
  </si>
  <si>
    <t>Required for vesicle-mediated transport. Catalyzes the fusion of transport vesicles within the Golgi cisternae. Is also required for transport from the endoplasmic reticulum to the Golgi stack. Seems to function as a fusion protein required for the delivery of cargo proteins to all compartments of the Golgi stack independent of vesicle origin. Interaction with AMPAR subunit GRIA2 leads to influence GRIA2 membrane cycling (By similarity). {ECO:0000250}.</t>
  </si>
  <si>
    <t>A4VCE9</t>
  </si>
  <si>
    <t>nsf LOC100049722</t>
  </si>
  <si>
    <t>100049722;</t>
  </si>
  <si>
    <t>LOC100049722 protein</t>
  </si>
  <si>
    <t>CL3478Contig2;CL3478Contig1</t>
  </si>
  <si>
    <t>CL6100Contig1</t>
  </si>
  <si>
    <t>Q7ZYT4_XENLA</t>
  </si>
  <si>
    <t>NSF1C_HUMAN</t>
  </si>
  <si>
    <t>NSFL1 cofactor p47 (UBX domain-containing protein 2C) (p97 cofactor p47)</t>
  </si>
  <si>
    <t>Q9UNZ2</t>
  </si>
  <si>
    <t>NSFL1C UBXN2C</t>
  </si>
  <si>
    <t>55968;</t>
  </si>
  <si>
    <t>Alternative sequence (3); Beta strand (7); Chain (1); Compositional bias (1); Domain (2); Frameshift (1); Helix (3); Modified residue (5); Motif (2); Natural variant (1); Sequence caution (1); Sequence conflict (1); Turn (1)</t>
  </si>
  <si>
    <t>K14012;</t>
  </si>
  <si>
    <t>ENSGT00520000055567;</t>
  </si>
  <si>
    <t>122_C_122;</t>
  </si>
  <si>
    <t>Reduces the ATPase activity of VCP. Necessary for the fragmentation of Golgi stacks during mitosis and for VCP-mediated reassembly of Golgi stacks after mitosis. May play a role in VCP-mediated formation of transitional endoplasmic reticulum (tER) (By similarity). Inhibits the activity of CTSL (in vitro). {ECO:0000250}.</t>
  </si>
  <si>
    <t>Q7ZYT4</t>
  </si>
  <si>
    <t>nsfl1c</t>
  </si>
  <si>
    <t>379879;</t>
  </si>
  <si>
    <t>Nsfl1c protein</t>
  </si>
  <si>
    <t>CL6100Contig2;TC431081 homologue to UniRef100_Q7ZYT4 Cluster: Nsfl1c protein; n=1; Xenopus laevis|Rep: Nsfl1c protein - Xenopus laevis African clawed frog, partial 90%;CL6100Contig1;TC455883 homologue to UniRef100_Q7ZYT4 Cluster: Nsfl1c protein; n=1; Xenopus laevis|Rep: Nsfl1c protein - Xenopus laevis African clawed frog, partial 44%</t>
  </si>
  <si>
    <t>CL5446Contig3</t>
  </si>
  <si>
    <t>Q6NTY4_XENLA</t>
  </si>
  <si>
    <t>NSUN2_HUMAN</t>
  </si>
  <si>
    <t>tRNA (cytosine(34)-C(5))-methyltransferase (EC 2.1.1.203) (Myc-induced SUN domain-containing protein) (Misu) (NOL1/NOP2/Sun domain family member 2) (Substrate of AIM1/Aurora kinase B) (tRNA (cytosine-5-)-methyltransferase) (tRNA methyltransferase 4 homolog) (hTrm4)</t>
  </si>
  <si>
    <t>Q08J23</t>
  </si>
  <si>
    <t>NSUN2 SAKI TRM4</t>
  </si>
  <si>
    <t>54888;</t>
  </si>
  <si>
    <t>Active site (1); Alternative sequence (2); Binding site (3); Chain (1); Erroneous initiation (2); Modified residue (9); Mutagenesis (2); Natural variant (2); Region (1); Sequence conflict (5)</t>
  </si>
  <si>
    <t>K15335;</t>
  </si>
  <si>
    <t>ENSGT00660000095589;</t>
  </si>
  <si>
    <t>RNA methyltransferase that methylates tRNAs, and possibly RNA polymerase III transcripts. Methylates cytosine to 5-methylcytosine (m5C) at positions 34 and 48 of intron-containing tRNA(Leu)(CAA) precursors, and at positions 48, 49 and 50 of tRNA(Gly)(GCC) precursors. May act downstream of Myc to regulate epidermal cell growth and proliferation. Required for proper spindle assembly and chromosome segregation, independently of its methyltransferase activity. {ECO:0000269|PubMed:17071714, ECO:0000269|PubMed:19596847, ECO:0000269|PubMed:22995836}.</t>
  </si>
  <si>
    <t>Q6NTY4</t>
  </si>
  <si>
    <t>LOC414460</t>
  </si>
  <si>
    <t>LOC414460 protein (Fragment)</t>
  </si>
  <si>
    <t>CL5446Contig3;CL5446Contig1</t>
  </si>
  <si>
    <t>CL5177Contig1</t>
  </si>
  <si>
    <t>NSUN4_XENLA</t>
  </si>
  <si>
    <t>NSUN4_HUMAN</t>
  </si>
  <si>
    <t>5-methylcytosine rRNA methyltransferase NSUN4 (EC 2.1.1.-) (NOL1/NOP2/Sun domain family member 4)</t>
  </si>
  <si>
    <t>Q96CB9</t>
  </si>
  <si>
    <t>NSUN4</t>
  </si>
  <si>
    <t>387338;</t>
  </si>
  <si>
    <t>Active site (1); Alternative sequence (4); Beta strand (11); Binding site (2); Chain (1); Helix (19); Mutagenesis (4); Natural variant (4); Region (1); Sequence conflict (1); Transit peptide (1); Turn (4)</t>
  </si>
  <si>
    <t>Involved in mitochondrial ribosome assembly. 5-methylcytosine rRNA methyltransferase that probably is involved in mitochondrial ribosome small subunit (SSU) maturation by methylation of mitochondrial 12S rRNA; the function is independent of MTERFD2/MTERF4 and assembled mitochondrial ribosome large subunit (LSU). Targeted to LSU by MTERFD2/MTERF4 and probably is involved in a final step in ribosome biogenesis to ensure that SSU and LSU are assembled. In vitro can methylate 16S rRNA of the LSU; the methylation is enhanced by MTERFD/MTERF4. {ECO:0000269|PubMed:21531335, ECO:0000269|PubMed:23022348}.</t>
  </si>
  <si>
    <t>Q5M7E3</t>
  </si>
  <si>
    <t>nsun4</t>
  </si>
  <si>
    <t>496225;</t>
  </si>
  <si>
    <t>FUNCTION: Involved in mitochondrial ribosome large subunit biogenesis. {ECO:0000250}.</t>
  </si>
  <si>
    <t>SUBCELLULAR LOCATION: Mitochondrion {ECO:0000250}.</t>
  </si>
  <si>
    <t>Active site (1); Binding site (2); Chain (1); Region (1)</t>
  </si>
  <si>
    <t>CL5177Contig1;BP710051 similar to UniRef100_Q9CZ57-2 Cluster: Isoform 2 of Q9CZ57 ; n=1; Mus musculus|Rep: Isoform 2 of Q9CZ57  - Mus musculus Mouse, partial 74%;dsrrswapns_comp208885_c0_seq4 len=606</t>
  </si>
  <si>
    <t>CL4874Contig2</t>
  </si>
  <si>
    <t>NTKL_XENLA</t>
  </si>
  <si>
    <t>NTKL_HUMAN</t>
  </si>
  <si>
    <t>N-terminal kinase-like protein (Coated vesicle-associated kinase of 90 kDa) (SCY1-like protein 1) (Telomerase regulation-associated protein) (Telomerase transcriptional element-interacting factor) (Teratoma-associated tyrosine kinase)</t>
  </si>
  <si>
    <t>Q96KG9</t>
  </si>
  <si>
    <t>SCYL1 CVAK90 GKLP NTKL TAPK TEIF TRAP HT019</t>
  </si>
  <si>
    <t>57410;</t>
  </si>
  <si>
    <t>Alternative sequence (6); Chain (1); Coiled coil (1); Compositional bias (1); Domain (1); Frameshift (2); Modified residue (1); Natural variant (4); Region (1); Repeat (3); Sequence conflict (3)</t>
  </si>
  <si>
    <t>K08876;</t>
  </si>
  <si>
    <t>ENSGT00760000119345;</t>
  </si>
  <si>
    <t>76_C_76;</t>
  </si>
  <si>
    <t>Regulates COPI-mediated retrograde traffic. Has no detectable kinase activity in vitro. {ECO:0000269|PubMed:18556652}.; Isoform 6 acts as transcriptional activator. It binds to three different types of GC-rich DNA binding sites (box-A, -B and -C) in the beta-polymerase promoter region. It also binds to the TERT promoter region. {ECO:0000269|PubMed:18556652}.</t>
  </si>
  <si>
    <t>Q561M0</t>
  </si>
  <si>
    <t>scyl1</t>
  </si>
  <si>
    <t>443710;</t>
  </si>
  <si>
    <t>N-terminal kinase-like protein (SCY1-like protein 1)</t>
  </si>
  <si>
    <t>Chain (1); Coiled coil (1); Compositional bias (1); Domain (1); Repeat (3)</t>
  </si>
  <si>
    <t>CL7418Contig1</t>
  </si>
  <si>
    <t>A2RV69_XENLA</t>
  </si>
  <si>
    <t>NU107_HUMAN</t>
  </si>
  <si>
    <t>Nuclear pore complex protein Nup107 (107 kDa nucleoporin) (Nucleoporin Nup107)</t>
  </si>
  <si>
    <t>NUP107</t>
  </si>
  <si>
    <t>P57740</t>
  </si>
  <si>
    <t>57122;</t>
  </si>
  <si>
    <t>Alternative sequence (3); Chain (1); Helix (12); Modified residue (10); Sequence conflict (1); Turn (3)</t>
  </si>
  <si>
    <t>K14301;</t>
  </si>
  <si>
    <t>ENSGT00390000012080;</t>
  </si>
  <si>
    <t>384_C_384;</t>
  </si>
  <si>
    <t>218_"NPC_subcomplex_(NUP98,_NUP107,_NUP133,_NUP160)::Nup_107-160_subcomplex";</t>
  </si>
  <si>
    <t>Plays a role in the nuclear pore complex (NPC) assembly and/or maintenance. Required for the assembly of peripheral proteins into the NPC. May anchor NUP62 to the NPC. {ECO:0000269|PubMed:12552102, ECO:0000269|PubMed:15229283}.</t>
  </si>
  <si>
    <t>A2RV69</t>
  </si>
  <si>
    <t>nup107 LOC100037138</t>
  </si>
  <si>
    <t>100037138;</t>
  </si>
  <si>
    <t>LOC100037138 protein</t>
  </si>
  <si>
    <t>NU133_HUMAN</t>
  </si>
  <si>
    <t>Nuclear pore complex protein Nup133 (133 kDa nucleoporin) (Nucleoporin Nup133)</t>
  </si>
  <si>
    <t>NUP133</t>
  </si>
  <si>
    <t>Q8WUM0</t>
  </si>
  <si>
    <t>55746;</t>
  </si>
  <si>
    <t>Beta strand (29); Chain (1); Erroneous initiation (2); Helix (18); Modified residue (9); Natural variant (5); Sequence conflict (5); Turn (4)</t>
  </si>
  <si>
    <t>K14300;</t>
  </si>
  <si>
    <t>ENSGT00390000011529;</t>
  </si>
  <si>
    <t>517_C_517;</t>
  </si>
  <si>
    <t>Involved in poly(A)+ RNA transport. {ECO:0000269|PubMed:11684705}.</t>
  </si>
  <si>
    <t>CL5143Contig1</t>
  </si>
  <si>
    <t>CL5143Contig1;TC447000 similar to UniRef100_UPI000069E040 Cluster: Nuclear pore complex protein Nup133 Nucleoporin Nup133 133 kDa nucleoporin.; n=1; Xenopus tropicalis|Rep: Nuclear pore complex protein Nup133 Nucleoporin Nup133 133 kDa nucleoporin. - Xenopus tropicalis, partial 22%</t>
  </si>
  <si>
    <t>CL722Contig3</t>
  </si>
  <si>
    <t>Q6IRS1_XENLA</t>
  </si>
  <si>
    <t>NU160_HUMAN</t>
  </si>
  <si>
    <t>Nuclear pore complex protein Nup160 (160 kDa nucleoporin) (Nucleoporin Nup160)</t>
  </si>
  <si>
    <t>Q12769</t>
  </si>
  <si>
    <t>NUP160 KIAA0197 NUP120</t>
  </si>
  <si>
    <t>23279;</t>
  </si>
  <si>
    <t>Alternative sequence (6); Chain (1); Erroneous initiation (3); Modified residue (1); Natural variant (2); Sequence caution (1); Sequence conflict (2)</t>
  </si>
  <si>
    <t>K14303;</t>
  </si>
  <si>
    <t>ENSGT00390000000972;</t>
  </si>
  <si>
    <t>Q6IRS1</t>
  </si>
  <si>
    <t>nup160 MGC78785</t>
  </si>
  <si>
    <t>432024;</t>
  </si>
  <si>
    <t>MGC78785 protein</t>
  </si>
  <si>
    <t>CL722Contig4;CL722Contig3</t>
  </si>
  <si>
    <t>CL1560Contig3</t>
  </si>
  <si>
    <t>Q642R6_XENLA</t>
  </si>
  <si>
    <t>NU205_HUMAN</t>
  </si>
  <si>
    <t>Nuclear pore complex protein Nup205 (205 kDa nucleoporin) (Nucleoporin Nup205)</t>
  </si>
  <si>
    <t>Q92621</t>
  </si>
  <si>
    <t>NUP205 C7orf14 KIAA0225</t>
  </si>
  <si>
    <t>23165;</t>
  </si>
  <si>
    <t>Chain (1); Erroneous initiation (1); Initiator methionine (1); Modified residue (4); Natural variant (2)</t>
  </si>
  <si>
    <t>K14310;</t>
  </si>
  <si>
    <t>ENSGT00390000004003;</t>
  </si>
  <si>
    <t>199_C_199;</t>
  </si>
  <si>
    <t>Plays a role in the nuclear pore complex (NPC) assembly and/or maintenance. May anchor NUP62 and other nucleoporins, but not NUP153 and TPR, to the NPC. {ECO:0000269|PubMed:15229283}.</t>
  </si>
  <si>
    <t>Q642R6</t>
  </si>
  <si>
    <t>nup205 MGC83295</t>
  </si>
  <si>
    <t>447519;</t>
  </si>
  <si>
    <t>MGC83295 protein</t>
  </si>
  <si>
    <t>CL3011Contig2</t>
  </si>
  <si>
    <t>Q9PVZ2_XENLA</t>
  </si>
  <si>
    <t>NU214_HUMAN</t>
  </si>
  <si>
    <t>Nuclear pore complex protein Nup214 (214 kDa nucleoporin) (Nucleoporin Nup214) (Protein CAN)</t>
  </si>
  <si>
    <t>P35658</t>
  </si>
  <si>
    <t>NUP214 CAIN CAN KIAA0023</t>
  </si>
  <si>
    <t>8021;</t>
  </si>
  <si>
    <t>Alternative sequence (4); Beta strand (37); Chain (1); Coiled coil (1); Compositional bias (1); Erroneous initiation (1); Helix (6); Initiator methionine (1); Modified residue (25); Mutagenesis (2); Natural variant (5); Region (6); Repeat (7); Sequence conflict (4); Site (1); Turn (2)</t>
  </si>
  <si>
    <t>K14317;</t>
  </si>
  <si>
    <t>ENSGT00730000111045;</t>
  </si>
  <si>
    <t>417_C_417;</t>
  </si>
  <si>
    <t>May serve as a docking site in the receptor-mediated import of substrates across the nuclear pore complex.</t>
  </si>
  <si>
    <t>Q9PVZ2</t>
  </si>
  <si>
    <t>nup214 CAN</t>
  </si>
  <si>
    <t>379353;</t>
  </si>
  <si>
    <t>Nucleoporin CAN</t>
  </si>
  <si>
    <t>CL3011Contig2;dsrrswapns_comp208799_c1_seq2 len=6400</t>
  </si>
  <si>
    <t>NUCL_HUMAN</t>
  </si>
  <si>
    <t>Nucleolin (Protein C23)</t>
  </si>
  <si>
    <t>P19338</t>
  </si>
  <si>
    <t>NCL</t>
  </si>
  <si>
    <t>4691;</t>
  </si>
  <si>
    <t>Beta strand (23); Chain (1); Compositional bias (4); Domain (4); Helix (10); Initiator methionine (1); Modified residue (52); Natural variant (3); Region (1); Repeat (8); Sequence caution (1); Sequence conflict (3); Turn (1)</t>
  </si>
  <si>
    <t>K11294;</t>
  </si>
  <si>
    <t>ENSGT00730000110998;</t>
  </si>
  <si>
    <t>197_C_197;622_C_622;</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</si>
  <si>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295_TLE1_corepressor_complex_(MASH1_promoter-corepressor_complex);</t>
  </si>
  <si>
    <t>Nucleolin is the major nucleolar protein of growing eukaryotic cells. It is found associated with intranucleolar chromatin and pre-ribosomal particles. It induces chromatin decondensation by binding to histone H1. It is thought to play a role in pre-rRNA transcription and ribosome assembly. May play a role in the process of transcriptional elongation. Binds RNA oligonucleotides with 5'-UUAGGG-3' repeats more tightly than the telomeric single-stranded DNA 5'-TTAGGG-3' repeats. {ECO:0000269|PubMed:10393184}.</t>
  </si>
  <si>
    <t>TC464645</t>
  </si>
  <si>
    <t>B7ZR98_XENLA</t>
  </si>
  <si>
    <t>B7ZR98</t>
  </si>
  <si>
    <t>LOC397919</t>
  </si>
  <si>
    <t>LOC397919 protein</t>
  </si>
  <si>
    <t>TC464645 UniRef100_Q06459 Cluster: Nucleolin</t>
  </si>
  <si>
    <t>zeinaSSns_comp388100_c2_seq4 len=2324;CL13Contig12;zeinaSSns_comp388100_c2_seq7 len=1955;TC464645 UniRef100_Q06459 Cluster: Nucleolin; n=1; Xenopus laevis|Rep: Nucleolin - Xenopus laevis African clawed frog, complete;CL13Contig17</t>
  </si>
  <si>
    <t>CL8379Contig1</t>
  </si>
  <si>
    <t>NUD16_XENLA</t>
  </si>
  <si>
    <t>NUD16_HUMAN</t>
  </si>
  <si>
    <t>U8 snoRNA-decapping enzyme (EC 3.6.1.62) (IDP phosphatase) (IDPase) (EC 3.6.1.-) (Inosine diphosphate phosphatase) (Nucleoside diphosphate-linked moiety X motif 16) (Nudix motif 16) (U8 snoRNA-binding protein H29K) (m7GpppN-mRNA hydrolase)</t>
  </si>
  <si>
    <t>NUDT16</t>
  </si>
  <si>
    <t>Q96DE0</t>
  </si>
  <si>
    <t>131870;</t>
  </si>
  <si>
    <t>Alternative sequence (4); Beta strand (7); Binding site (3); Chain (1); Domain (1); Erroneous initiation (1); Helix (8); Metal binding (7); Motif (1); Sequence conflict (2); Turn (4)</t>
  </si>
  <si>
    <t>K16855;</t>
  </si>
  <si>
    <t>ENSGT00390000016224;</t>
  </si>
  <si>
    <t>RNA-binding and decapping enzyme that catalyzes the cleavage of the cap structure of snoRNAs and mRNAs in a metal-dependent manner. Part of the U8 snoRNP complex that is required for the accumulation of mature 5.8S and 28S rRNA. Has diphosphatase activity and removes m7G and/or m227G caps from U8 snoRNA and leaves a 5'monophosphate on the RNA. Catalyzes also the cleavage of the cap structure on mRNAs. Does not hydrolyze cap analog structures like 7-methylguanosine nucleoside triphosphate (m7GpppG). Also hydrolysis m7G- and m227G U3-capped RNAs but with less efficiencies. Has broad substrate specificity with manganese or cobalt as cofactor and can act on various RNA species. Binds to the U8 snoRNA; metal is not required for RNA-binding. May play a role in the regulation of snoRNAs and mRNAs degradation. Acts also as a phosphatase; hydrolyzes the non-canonical purine nucleotides inosine diphosphate (IDP) and deoxyinosine diphosphate (dITP) as well as guanosine diphosphate (GDP), deoxyguanosine diphosphate (dGDP), xanthine diphosphate (XDP), inosine triphosphate (ITP) and deoxyinosine triphosphate (ITP) to their respective monophosphate derivatives and does not distinguish between the deoxy- and ribose forms. The order of activity with different substrates is IDP &gt; dIDP &gt;&gt; GDP = dGDP &gt; XDP = ITP = dITP. Binds strongly to GTP, ITP and XTP. Participates in the hydrolysis of dIDP/IDP and probably excludes non-canonical purines from RNA and DNA precursor pools, thus preventing their incorporation into RNA and DNA and avoiding chromosomal lesions. {ECO:0000269|PubMed:15053875, ECO:0000269|PubMed:17567574, ECO:0000269|PubMed:18820299, ECO:0000269|PubMed:20385596, ECO:0000269|PubMed:21070968, ECO:0000269|PubMed:21337011}.</t>
  </si>
  <si>
    <t>Q6TEC1</t>
  </si>
  <si>
    <t>nudt16</t>
  </si>
  <si>
    <t>414677;</t>
  </si>
  <si>
    <t>U8 snoRNA-decapping enzyme (EC 3.6.1.62) (IDP phosphatase) (IDPase) (EC 3.6.1.-) (Inosine diphosphate phosphatase) (Nucleoside diphosphate-linked moiety X motif 16) (Nudix motif 16) (U8 snoRNA-binding protein X29) (m7GpppN-mRNA hydrolase)</t>
  </si>
  <si>
    <t>FUNCTION: RNA-binding and decapping enzyme that catalyzes the cleavage of the cap structure of snoRNAs and mRNAs in a metal-dependent manner. Part of the U8 snoRNP complex that is required for the accumulation of mature 5.8S and 28S rRNA. Has diphosphatase activity and removes m7G and/or m227G caps from U8 snoRNA and leaves a 5'monophosphate on the RNA. Catalyzes also the cleavage of the cap structure on mRNAs. Does not hydrolyze cap analog structures like 7-methylguanosine nucleoside triphosphate (m7GpppG). Also hydrolysis m7G- and m227G U3-capped RNAs but with less efficiencies. Has broad substrate specificity with manganese or cobalt as cofactor and can act on various RNA species. Binds to the U8 snoRNA; metal is not required for RNA-binding. May play a role in the regulation of snoRNAs and mRNAs degradation. Acts also as a phosphatase; hydrolyzes the non-canonical purine nucleotides inosine diphosphate (IDP) and deoxyinosine diphosphate (dITP) as well as guanosine diphosphate (GDP), deoxyguanosine diphosphate (dGDP), xanthine diphosphate (XDP), inosine triphosphate (ITP) and deoxyinosine triphosphate (ITP) to their respective monophosphate derivatives and does not distinguish between the deoxy- and ribose forms. The order of activity with different substrates is IDP &gt; dIDP &gt;&gt; GDP = dGDP &gt; XDP = ITP = dITP. Binds strongly to GTP, ITP and XTP. Participates in the hydrolysis of dIDP/IDP and probably excludes non-canonical purines from RNA and DNA precursor pools, thus preventing their incorporation into RNA and DNA and avoiding chromosomal lesions. {ECO:0000269|PubMed:10585477, ECO:0000269|PubMed:15053875, ECO:0000269|PubMed:17567574, ECO:0000269|PubMed:18820299}.</t>
  </si>
  <si>
    <t>SUBCELLULAR LOCATION: Nucleus {ECO:0000250}. Nucleus, nucleolus {ECO:0000269|PubMed:15053875}. Nucleus, nucleoplasm {ECO:0000269|PubMed:15053875}. Cytoplasm {ECO:0000250}. Note=Predominantly localized in nucleolus, and in a minor proportion in distinct foci in the nucleoplasm.</t>
  </si>
  <si>
    <t>Beta strand (8); Binding site (4); Chain (1); Domain (1); Helix (8); Metal binding (7); Motif (1); Mutagenesis (6); Turn (3)</t>
  </si>
  <si>
    <t>CL6579Contig1</t>
  </si>
  <si>
    <t>NUDC1_XENLA</t>
  </si>
  <si>
    <t>NUDC1_HUMAN</t>
  </si>
  <si>
    <t>NudC domain-containing protein 1 (Chronic myelogenous leukemia tumor antigen 66) (Tumor antigen CML66)</t>
  </si>
  <si>
    <t>Q96RS6</t>
  </si>
  <si>
    <t>NUDCD1 CML66</t>
  </si>
  <si>
    <t>84955;</t>
  </si>
  <si>
    <t>Alternative sequence (4); Chain (1); Domain (1); Natural variant (4); Sequence conflict (1)</t>
  </si>
  <si>
    <t>ENSGT00390000007776;</t>
  </si>
  <si>
    <t>Q7T0S2</t>
  </si>
  <si>
    <t>nudcd1</t>
  </si>
  <si>
    <t>380474;</t>
  </si>
  <si>
    <t>NudC domain-containing protein 1</t>
  </si>
  <si>
    <t>CL3642Contig4</t>
  </si>
  <si>
    <t>Q4V7V9_XENLA</t>
  </si>
  <si>
    <t>NUFP1_HUMAN</t>
  </si>
  <si>
    <t>Nuclear fragile X mental retardation-interacting protein 1 (Nuclear FMRP-interacting protein 1)</t>
  </si>
  <si>
    <t>NUFIP1</t>
  </si>
  <si>
    <t>Q9UHK0</t>
  </si>
  <si>
    <t>26747;</t>
  </si>
  <si>
    <t>Chain (1); Compositional bias (1); Erroneous initiation (1); Modified residue (4); Motif (1); Natural variant (1); Zinc finger (1)</t>
  </si>
  <si>
    <t>ENSGT00390000003758;</t>
  </si>
  <si>
    <t>Binds RNA. {ECO:0000269|PubMed:10556305}.</t>
  </si>
  <si>
    <t>Q4V7V9</t>
  </si>
  <si>
    <t>LOC733255</t>
  </si>
  <si>
    <t>LOC733255 protein (Fragment)</t>
  </si>
  <si>
    <t>CL3642Contig4;CL3642Contig3;CL3642Contig2</t>
  </si>
  <si>
    <t>P70012_XENLA</t>
  </si>
  <si>
    <t>NUMA1_HUMAN</t>
  </si>
  <si>
    <t>Nuclear mitotic apparatus protein 1 (NuMA protein) (Nuclear matrix protein-22) (NMP-22) (SP-H antigen)</t>
  </si>
  <si>
    <t>Q14980</t>
  </si>
  <si>
    <t>NUMA1 NMP22 NUMA</t>
  </si>
  <si>
    <t>4926;</t>
  </si>
  <si>
    <t>Alternative sequence (4); Chain (1); Coiled coil (1); Frameshift (1); Glycosylation (1); Helix (1); Modified residue (45); Motif (1); Mutagenesis (6); Natural variant (6); Region (3); Sequence conflict (9); Turn (1)</t>
  </si>
  <si>
    <t>K16808;</t>
  </si>
  <si>
    <t>ENSGT00730000111158;</t>
  </si>
  <si>
    <t>173_C_173;298_C_298;</t>
  </si>
  <si>
    <t>222_NuMA-LGN-G-alpha-i-1_complex;</t>
  </si>
  <si>
    <t>Highly abundant component of the nuclear matrix where it may serve a non-mitotic structural role, occupies the majority if the nuclear volume. Required for maintenance and establishment of the mitotic spindle poles, functionning as a tether linking bulk microtubules of the spindle to centrosomes. May be involved in coordination of the alignment of the mitotic spindle to the cellular polarity axis, which is a prerequisite for asymmetric cell divisions. {ECO:0000269|PubMed:19255246}.</t>
  </si>
  <si>
    <t>P70012</t>
  </si>
  <si>
    <t>numa1 NuMA</t>
  </si>
  <si>
    <t>397920;</t>
  </si>
  <si>
    <t>Nuclear/mitotic apparatus protein</t>
  </si>
  <si>
    <t>CL256Contig6</t>
  </si>
  <si>
    <t>CL256Contig6;CL256Contig3;CL256Contig4</t>
  </si>
  <si>
    <t>CL1243Contig1</t>
  </si>
  <si>
    <t>F7DJN4_XENTR</t>
  </si>
  <si>
    <t>NUMB_HUMAN</t>
  </si>
  <si>
    <t>Protein numb homolog (h-Numb) (Protein S171)</t>
  </si>
  <si>
    <t>NUMB</t>
  </si>
  <si>
    <t>P49757</t>
  </si>
  <si>
    <t>8650;</t>
  </si>
  <si>
    <t>Alternative sequence (5); Chain (1); Domain (1); Modified residue (6); Natural variant (2); Sequence caution (1); Sequence conflict (5)</t>
  </si>
  <si>
    <t>K06057;</t>
  </si>
  <si>
    <t>130_Er-alpha-p53-hdm2_complex::NUMB-TP53-MDM2_complex::YY1-MDM2-p53_complex::p300-MDM2-p53_protein_complex;260_RalBP1-CCNB1-AP2A-NUMB-EPN1_complex;</t>
  </si>
  <si>
    <t>Plays a role in the process of neurogenesis. Required throughout embryonic neurogenesis to maintain neural progenitor cells, also called radial glial cells (RGCs), by allowing their daughter cells to choose progenitor over neuronal cell fate. Not required for the proliferation of neural progenitor cells before the onset of neurogenesis. Also involved postnatally in the subventricular zone (SVZ) neurogenesis by regulating SVZ neuroblasts survival and ependymal wall integrity. May also mediate local repair of brain ventricular wall damage.</t>
  </si>
  <si>
    <t>F7DJN4</t>
  </si>
  <si>
    <t>mcm3ap</t>
  </si>
  <si>
    <t>CL1243Contig1;zeinaSSns_comp388471_c8_seq12 len=1014;CL7848Contig1;CL1243Contig3;CL1243Contig2;CL1243Contig8;CL1243Contig4;CL1243Contig7</t>
  </si>
  <si>
    <t>CL4515Contig1</t>
  </si>
  <si>
    <t>Q66IZ6_XENLA</t>
  </si>
  <si>
    <t>NUP37_HUMAN</t>
  </si>
  <si>
    <t>Nucleoporin Nup37 (p37) (Nup107-160 subcomplex subunit Nup37)</t>
  </si>
  <si>
    <t>NUP37</t>
  </si>
  <si>
    <t>Q8NFH4</t>
  </si>
  <si>
    <t>79023;</t>
  </si>
  <si>
    <t>Chain (1); Erroneous initiation (1); Repeat (4)</t>
  </si>
  <si>
    <t>K14302;</t>
  </si>
  <si>
    <t>ENSGT00390000010777;</t>
  </si>
  <si>
    <t>43_C_43;</t>
  </si>
  <si>
    <t>Component of the Nup107-160 subcomplex of the nuclear pore complex (NPC). The Nup107-160 subcomplex is required for the assembly of a functional NPC. The Nup107-160 subcomplex is also required for normal kinetochore microtubule attachment, mitotic progression and chromosome segregation. {ECO:0000269|PubMed:17363900}.</t>
  </si>
  <si>
    <t>Q66IZ6</t>
  </si>
  <si>
    <t>nup37 MGC83926</t>
  </si>
  <si>
    <t>447538;</t>
  </si>
  <si>
    <t>MGC83926 protein</t>
  </si>
  <si>
    <t>CL4515Contig1;AW643265 UniRef100_Q66IZ6 Cluster: MGC83926 protein; n=1; Xenopus laevis|Rep: MGC83926 protein - Xenopus laevis African clawed frog, partial 32%</t>
  </si>
  <si>
    <t>CL6300Contig1</t>
  </si>
  <si>
    <t>Q05AW3_XENLA</t>
  </si>
  <si>
    <t>NUP43_HUMAN</t>
  </si>
  <si>
    <t>Nucleoporin Nup43 (Nup107-160 subcomplex subunit Nup43) (p42)</t>
  </si>
  <si>
    <t>NUP43</t>
  </si>
  <si>
    <t>Q8NFH3</t>
  </si>
  <si>
    <t>348995;</t>
  </si>
  <si>
    <t>Alternative sequence (1); Beta strand (29); Chain (1); Erroneous initiation (1); Modified residue (1); Repeat (6); Sequence conflict (1); Turn (1)</t>
  </si>
  <si>
    <t>K14305;</t>
  </si>
  <si>
    <t>ENSGT00390000004803;</t>
  </si>
  <si>
    <t>119_C_119;</t>
  </si>
  <si>
    <t>Q05AW3</t>
  </si>
  <si>
    <t>nup43 MGC154553</t>
  </si>
  <si>
    <t>779293;</t>
  </si>
  <si>
    <t>MGC154553 protein</t>
  </si>
  <si>
    <t>NUP54_HUMAN</t>
  </si>
  <si>
    <t>Nucleoporin p54 (54 kDa nucleoporin)</t>
  </si>
  <si>
    <t>NUP54</t>
  </si>
  <si>
    <t>Q7Z3B4</t>
  </si>
  <si>
    <t>53371;</t>
  </si>
  <si>
    <t>Alternative sequence (3); Beta strand (1); Chain (1); Compositional bias (4); Frameshift (1); Helix (2); Region (1); Repeat (9); Sequence conflict (7)</t>
  </si>
  <si>
    <t>K14308;</t>
  </si>
  <si>
    <t>ENSGT00390000013620;</t>
  </si>
  <si>
    <t>462_C_462;</t>
  </si>
  <si>
    <t>Component of the nuclear pore complex, a complex required for the trafficking across the nuclear membrane. {ECO:0000250}.</t>
  </si>
  <si>
    <t>dsrrswapns_comp211456_c0_seq4</t>
  </si>
  <si>
    <t>K9ZTJ6_XENLA</t>
  </si>
  <si>
    <t>K9ZTJ6</t>
  </si>
  <si>
    <t>Nup54</t>
  </si>
  <si>
    <t>dsrrswapns_comp211456_c0_seq4 len=2714</t>
  </si>
  <si>
    <t>CL3619Contig3;gi|28436788|gb|BC046737.1| Xenopus laevis hypothetical protein MGC68541, mRNA cDNA clone IMAGE:5542167, partial cds;CL3619Contig1;dsrrswapns_comp211456_c0_seq1 len=2703;dsrrswapns_comp211456_c0_seq5 len=2604;dsrrswapns_comp211456_c0_seq3 len=2615;dsrrswapns_comp211456_c0_seq4 len=2714;CL3619Contig2</t>
  </si>
  <si>
    <t>CL6194Contig1</t>
  </si>
  <si>
    <t>Q91349_XENLA</t>
  </si>
  <si>
    <t>NUP62_HUMAN</t>
  </si>
  <si>
    <t>Nuclear pore glycoprotein p62 (62 kDa nucleoporin) (Nucleoporin Nup62)</t>
  </si>
  <si>
    <t>NUP62</t>
  </si>
  <si>
    <t>P37198</t>
  </si>
  <si>
    <t>23636;</t>
  </si>
  <si>
    <t>Chain (1); Coiled coil (1); Compositional bias (2); Disulfide bond (2); Glycosylation (2); Initiator methionine (1); Modified residue (2); Natural variant (4); Region (1); Repeat (15); Sequence conflict (3)</t>
  </si>
  <si>
    <t>K14306;</t>
  </si>
  <si>
    <t>ENSGT00730000111010;</t>
  </si>
  <si>
    <t>Essential component of the nuclear pore complex. The N-terminal is probably involved in nucleocytoplasmic transport. The C-terminal is probably involved in protein-protein interaction via coiled-coil formation and may function in anchorage of p62 to the pore complex.</t>
  </si>
  <si>
    <t>Q91349</t>
  </si>
  <si>
    <t>nup62 IL4I1</t>
  </si>
  <si>
    <t>399447;</t>
  </si>
  <si>
    <t>IL4I1 protein (Nuclear pore complex glycoprotein p62)</t>
  </si>
  <si>
    <t>CL6194Contig1;TC446330 UniRef100_Q91349 Cluster: Nuclear pore complex glycoprotein p62; n=1; Xenopus laevis|Rep: Nuclear pore complex glycoprotein p62 - Xenopus laevis African clawed frog, partial 51%</t>
  </si>
  <si>
    <t>CL9266Contig1</t>
  </si>
  <si>
    <t>NUP85_XENLA</t>
  </si>
  <si>
    <t>NUP85_HUMAN</t>
  </si>
  <si>
    <t>Nuclear pore complex protein Nup85 (85 kDa nucleoporin) (FROUNT) (Nucleoporin Nup75) (Nucleoporin Nup85) (Pericentrin-1)</t>
  </si>
  <si>
    <t>Q9BW27</t>
  </si>
  <si>
    <t>NUP85 NUP75 PCNT1</t>
  </si>
  <si>
    <t>79902;</t>
  </si>
  <si>
    <t>Alternative sequence (4); Chain (1); Erroneous initiation (1); Modified residue (3); Sequence conflict (1)</t>
  </si>
  <si>
    <t>K14304;</t>
  </si>
  <si>
    <t>ENSGT00390000000204;</t>
  </si>
  <si>
    <t>Essential component of the nuclear pore complex (NPC) that seems to be required for NPC assembly and maintenance. As part of the NPC Nup107-160 subcomplex plays a role in RNA export and in tethering NUP98/Nup98 and NUP153 to the nucleus. The Nup107-160 complex seems to be required for spindle assembly during mitosis. NUP85 is required for membrane clustering of CCL2-activated CCR2. Seems to be involved in CCR2-mediated chemotaxis of monocytes and may link activated CCR2 to the phosphatidyl-inositol 3-kinase-Rac-lammellipodium protrusion cascade. {ECO:0000269|PubMed:12718872, ECO:0000269|PubMed:15995708, ECO:0000269|PubMed:16807356}.</t>
  </si>
  <si>
    <t>Q68FJ0</t>
  </si>
  <si>
    <t>nup85</t>
  </si>
  <si>
    <t>447264;</t>
  </si>
  <si>
    <t>Nuclear pore complex protein Nup85 (85 kDa nucleoporin) (Nucleoporin Nup85)</t>
  </si>
  <si>
    <t>FUNCTION: Functions as component of the nuclear pore complex (NPC). {ECO:0000250}.</t>
  </si>
  <si>
    <t>SUBCELLULAR LOCATION: Nucleus, nuclear pore complex {ECO:0000250}. Nucleus membrane {ECO:0000250}.</t>
  </si>
  <si>
    <t>CL9266Contig1;dsrrswapns_comp208131_c0_seq2 len=1412</t>
  </si>
  <si>
    <t>CL3388Contig1</t>
  </si>
  <si>
    <t>Q6DDV7_XENLA</t>
  </si>
  <si>
    <t>NUP88_HUMAN</t>
  </si>
  <si>
    <t>Nuclear pore complex protein Nup88 (88 kDa nucleoporin) (Nucleoporin Nup88)</t>
  </si>
  <si>
    <t>NUP88</t>
  </si>
  <si>
    <t>Q99567</t>
  </si>
  <si>
    <t>4927;</t>
  </si>
  <si>
    <t>Chain (1); Coiled coil (1); Initiator methionine (1); Modified residue (7); Natural variant (1); Sequence conflict (4)</t>
  </si>
  <si>
    <t>K14318;</t>
  </si>
  <si>
    <t>ENSGT00390000015063;</t>
  </si>
  <si>
    <t>197_C_197;310_C_310;</t>
  </si>
  <si>
    <t>Essential component of nuclear pore complex.</t>
  </si>
  <si>
    <t>Q6DDV7</t>
  </si>
  <si>
    <t>nup88 nup88B</t>
  </si>
  <si>
    <t>403363;</t>
  </si>
  <si>
    <t>Nup88B protein</t>
  </si>
  <si>
    <t>B3DLM1_XENLA</t>
  </si>
  <si>
    <t>NUP98_HUMAN</t>
  </si>
  <si>
    <t>Nuclear pore complex protein Nup98-Nup96 [Cleaved into: Nuclear pore complex protein Nup98 (98 kDa nucleoporin) (Nucleoporin Nup98) (Nup98); Nuclear pore complex protein Nup96 (96 kDa nucleoporin) (Nucleoporin Nup96) (Nup96)]</t>
  </si>
  <si>
    <t>P52948</t>
  </si>
  <si>
    <t>NUP98 ADAR2</t>
  </si>
  <si>
    <t>4928;</t>
  </si>
  <si>
    <t>Alternative sequence (5); Beta strand (10); Chain (2); Compositional bias (2); Domain (1); Erroneous initiation (1); Frameshift (1); Helix (7); Modified residue (22); Natural variant (1); Region (3); Sequence caution (2); Sequence conflict (12); Site (2); Turn (4)</t>
  </si>
  <si>
    <t>K14297;</t>
  </si>
  <si>
    <t>ENSGT00550000074799;</t>
  </si>
  <si>
    <t>Plays a role in the nuclear pore complex (NPC) assembly and/or maintenance. Nup98 and Nup96 are involved in the bidirectional transport across the NPC. May anchor NUP153 and TPR to the NPC. {ECO:0000269|PubMed:15229283}.</t>
  </si>
  <si>
    <t>B3DLM1</t>
  </si>
  <si>
    <t>LOC100174804</t>
  </si>
  <si>
    <t>LOC100174804 protein (Fragment)</t>
  </si>
  <si>
    <t>CL781Contig4</t>
  </si>
  <si>
    <t>CL781Contig2;CL781Contig4;dsrrswapns_comp217460_c1_seq5 len=6553;CL781Contig5</t>
  </si>
  <si>
    <t>CL1693Contig3</t>
  </si>
  <si>
    <t>A4FU91_XENLA</t>
  </si>
  <si>
    <t>NUPL1_HUMAN</t>
  </si>
  <si>
    <t>Nucleoporin p58/p45 (Nucleoporin-like protein 1)</t>
  </si>
  <si>
    <t>Q9BVL2</t>
  </si>
  <si>
    <t>NUPL1 KIAA0410</t>
  </si>
  <si>
    <t>9818;</t>
  </si>
  <si>
    <t>Alternative sequence (3); Chain (1); Coiled coil (2); Erroneous initiation (1); Helix (2); Modified residue (1); Natural variant (2); Region (1); Repeat (14); Turn (1)</t>
  </si>
  <si>
    <t>K14307;</t>
  </si>
  <si>
    <t>ENSGT00730000111111;</t>
  </si>
  <si>
    <t>205_C_205;</t>
  </si>
  <si>
    <t>A4FU91</t>
  </si>
  <si>
    <t>nupl1</t>
  </si>
  <si>
    <t>379795;</t>
  </si>
  <si>
    <t>Nupl1 protein</t>
  </si>
  <si>
    <t>CL1693Contig3;CL1693Contig1;CL1693Contig2;CL1693Contig4</t>
  </si>
  <si>
    <t>CL632Contig3</t>
  </si>
  <si>
    <t>Q6IRQ2_XENLA</t>
  </si>
  <si>
    <t>NXF1_HUMAN</t>
  </si>
  <si>
    <t>Nuclear RNA export factor 1 (Tip-associated protein) (Tip-associating protein) (mRNA export factor TAP)</t>
  </si>
  <si>
    <t>Q9UBU9</t>
  </si>
  <si>
    <t>NXF1 TAP</t>
  </si>
  <si>
    <t>10482;</t>
  </si>
  <si>
    <t>Alternative sequence (2); Beta strand (18); Chain (1); Compositional bias (1); Domain (3); Helix (24); Initiator methionine (1); Modified residue (2); Motif (2); Mutagenesis (25); Region (4); Repeat (4); Sequence conflict (2); Turn (5)</t>
  </si>
  <si>
    <t>K14284;</t>
  </si>
  <si>
    <t>ENSGT00390000007539;</t>
  </si>
  <si>
    <t>166_C_166;</t>
  </si>
  <si>
    <t>243_"Postsplicing_complex::Upf_complex_(UPF1,_UPF2,_UPF3a)::Upf_complex_(UPF1,_UPF2,_UPF3b)";299_TNPO2-RAN-NXF1_complex;</t>
  </si>
  <si>
    <t>Involved in the nuclear export of mRNA species bearing retroviral constitutive transport elements (CTE) and in the export of mRNA from the nucleus to the cytoplasm (TAP/NFX1 pathway). The NXF1-NXT1 heterodimer is involved in the export of HSP70 mRNA in conjunction with ALYREF/THOC4 and THOC5 components of the TREX complex. ALYREF/THOC4-bound mRNA is thought to be transferred to the NXF1-NXT1 heterodimer for export. {ECO:0000269|PubMed:18364396, ECO:0000269|PubMed:19165146, ECO:0000269|PubMed:9660949}.</t>
  </si>
  <si>
    <t>Q6IRQ2</t>
  </si>
  <si>
    <t>nxf1 MGC82224</t>
  </si>
  <si>
    <t>432035;</t>
  </si>
  <si>
    <t>MGC82224 protein</t>
  </si>
  <si>
    <t>NXN_XENLA</t>
  </si>
  <si>
    <t>NXN_HUMAN</t>
  </si>
  <si>
    <t>Nucleoredoxin (EC 1.8.1.8)</t>
  </si>
  <si>
    <t>Q6DKJ4</t>
  </si>
  <si>
    <t>NXN NRX</t>
  </si>
  <si>
    <t>64359;</t>
  </si>
  <si>
    <t>Alternative sequence (6); Chain (1); Domain (1); Erroneous initiation (2); Initiator methionine (1); Modified residue (1); Sequence conflict (3)</t>
  </si>
  <si>
    <t>K17609;</t>
  </si>
  <si>
    <t>ENSGT00530000063279;</t>
  </si>
  <si>
    <t>Functions as a redox-dependent negative regulator of the Wnt signaling pathway, possibly by preventing ubiquitination of DVL3 by the BCR(KLHL12) complex. May also function as a transcriptional regulator act as a regulator of protein phosphatase 2A (PP2A) (By similarity). {ECO:0000250}.</t>
  </si>
  <si>
    <t>Q6GM16</t>
  </si>
  <si>
    <t>nxn</t>
  </si>
  <si>
    <t>444590;</t>
  </si>
  <si>
    <t>FUNCTION: Functions as a redox-dependent negative regulator of the Wnt signaling pathway. {ECO:0000269|PubMed:16604061}.</t>
  </si>
  <si>
    <t>CL2676Contig2</t>
  </si>
  <si>
    <t>CL2676Contig2;CL2676Contig3;CL2676Contig1;CL2676Contig4</t>
  </si>
  <si>
    <t>CL11808Contig1</t>
  </si>
  <si>
    <t>F6XKW0_XENTR</t>
  </si>
  <si>
    <t>NXP20_HUMAN</t>
  </si>
  <si>
    <t>Protein NOXP20 (Nervous system overexpressed protein 20) (Protein FAM114A1)</t>
  </si>
  <si>
    <t>Q8IWE2</t>
  </si>
  <si>
    <t>FAM114A1 NOXP20</t>
  </si>
  <si>
    <t>92689;</t>
  </si>
  <si>
    <t>Alternative sequence (1); Chain (1); Coiled coil (1); Modified residue (6); Natural variant (7)</t>
  </si>
  <si>
    <t>May play a role in neuronal cell development. {ECO:0000250}.</t>
  </si>
  <si>
    <t>F6XKW0</t>
  </si>
  <si>
    <t>LOC101731573</t>
  </si>
  <si>
    <t>CL628Contig1</t>
  </si>
  <si>
    <t>Q642P5_XENLA</t>
  </si>
  <si>
    <t>ODB2_HUMAN</t>
  </si>
  <si>
    <t>Lipoamide acyltransferase component of branched-chain alpha-keto acid dehydrogenase complex, mitochondrial (EC 2.3.1.168) (52 kDa mitochondrial autoantigen of primary biliary cirrhosis) (Branched chain 2-oxo-acid dehydrogenase complex component E2) (BCOADC-E2) (Branched-chain alpha-keto acid dehydrogenase complex component E2) (BCKAD-E2) (BCKADE2) (Dihydrolipoamide acetyltransferase component of branched-chain alpha-keto acid dehydrogenase complex) (Dihydrolipoamide branched chain transacylase) (Dihydrolipoyllysine-residue (2-methylpropanoyl)transferase)</t>
  </si>
  <si>
    <t>P11182</t>
  </si>
  <si>
    <t>DBT BCATE2</t>
  </si>
  <si>
    <t>1629;</t>
  </si>
  <si>
    <t>Active site (2); Beta strand (8); Chain (1); Domain (1); Erroneous initiation (2); Helix (4); Modified residue (16); Natural variant (3); Sequence conflict (2); Transit peptide (1)</t>
  </si>
  <si>
    <t>K09699;</t>
  </si>
  <si>
    <t>273_C_273;377_C_377;</t>
  </si>
  <si>
    <t>The branched-chain alpha-keto dehydrogenase complex catalyzes the overall conversion of alpha-keto acids to acyl-CoA and CO(2). It contains multiple copies of three enzymatic components: branched-chain alpha-keto acid decarboxylase (E1), lipoamide acyltransferase (E2) and lipoamide dehydrogenase (E3). Within this complex, the catalytic function of this enzyme is to accept, and to transfer to coenzyme A, acyl groups that are generated by the branched-chain alpha-keto acid decarboxylase component.</t>
  </si>
  <si>
    <t>Q642P5</t>
  </si>
  <si>
    <t>dbt MGC85493</t>
  </si>
  <si>
    <t>447616;</t>
  </si>
  <si>
    <t>MGC85493 protein</t>
  </si>
  <si>
    <t>CL4243Contig2</t>
  </si>
  <si>
    <t>Q6GPN5_XENLA</t>
  </si>
  <si>
    <t>OGFR_HUMAN</t>
  </si>
  <si>
    <t>Opioid growth factor receptor (OGFr) (Protein 7-60) (Zeta-type opioid receptor)</t>
  </si>
  <si>
    <t>OGFR</t>
  </si>
  <si>
    <t>Q9NZT2</t>
  </si>
  <si>
    <t>11054;</t>
  </si>
  <si>
    <t>Alternative sequence (1); Chain (1); Erroneous gene model prediction (1); Frameshift (2); Modified residue (9); Motif (1); Natural variant (2); Region (1); Repeat (7); Sequence conflict (22)</t>
  </si>
  <si>
    <t>ENSGT00390000018730;</t>
  </si>
  <si>
    <t>399_C_399;</t>
  </si>
  <si>
    <t>Receptor for opioid growth factor (OGF), also known as Met-enkephalin. Seems to be involved in growth regulation.</t>
  </si>
  <si>
    <t>Q6GPN5</t>
  </si>
  <si>
    <t>LOC443624</t>
  </si>
  <si>
    <t>LOC443624 protein (Fragment)</t>
  </si>
  <si>
    <t>CL4243Contig2;dsrrswapns_comp208037_c1_seq1 len=3472</t>
  </si>
  <si>
    <t>CL554Contig5</t>
  </si>
  <si>
    <t>Q641I4_XENLA</t>
  </si>
  <si>
    <t>OGT1_HUMAN</t>
  </si>
  <si>
    <t>UDP-N-acetylglucosamine--peptide N-acetylglucosaminyltransferase 110 kDa subunit (EC 2.4.1.255) (O-GlcNAc transferase subunit p110) (O-linked N-acetylglucosamine transferase 110 kDa subunit) (OGT)</t>
  </si>
  <si>
    <t>OGT</t>
  </si>
  <si>
    <t>O15294</t>
  </si>
  <si>
    <t>8473;</t>
  </si>
  <si>
    <t>Active site (1); Alternative sequence (3); Beta strand (25); Binding site (3); Chain (1); Glycosylation (2); Helix (60); Initiator methionine (1); Modified residue (3); Motif (1); Mutagenesis (11); Natural variant (1); Nucleotide binding (3); Region (1); Repeat (13); Sequence conflict (2); Turn (6)</t>
  </si>
  <si>
    <t>K09667;</t>
  </si>
  <si>
    <t>ENSGT00550000074327;</t>
  </si>
  <si>
    <t>58_BRMS1-SIN3-HDAC_complex::HCF-1_complex;223_OGT-TRAK1-TRAK2_complex;</t>
  </si>
  <si>
    <t>Catalyzes the transfer of a single N-acetylglucosamine from UDP-GlcNAc to a serine or threonine residue in cytoplasmic and nuclear proteins resulting in their modification with a beta-linked N-acetylglucosamine (O-GlcNAc). Glycosylates a large and diverse number of proteins including histone H2B, AKT1, EZH2, PFKL, KMT2E/MLL5, MAPT/TAU and HCFC1. Can regulate their cellular processes via cross-talk between glycosylation and phosphorylation or by affecting proteolytic processing. Involved in insulin resistance in muscle and adipocyte cells via glycosylating insulin signaling components and inhibiting the 'Thr-308' phosphorylation of AKT1, enhancing IRS1 phosphorylation and attenuating insulin signaling. Involved in glycolysis regulation by mediating glycosylation of 6-phosphofructokinase PFKL, inhibiting its activity (PubMed:22923583). Component of a THAP1/THAP3-HCFC1-OGT complex that is required for the regulation of the transcriptional activity of RRM1. Plays a key role in chromatin structure by mediating O-GlcNAcylation of 'Ser-112' of histone H2B: recruited to CpG-rich transcription start sites of active genes via its interaction with TET proteins (TET1, TET2 or TET3) (PubMed:22121020, PubMed:23353889). As part of the NSL complex indirectly involved in acetylation of nucleosomal histone H4 on several lysine residues (PubMed:20018852). O-GlcNAcylation of 'Ser-75' of EZH2 increases its stability, and facilitating the formation of H3K27me3 by the PRC2/EED-EZH2 complex (PubMed:24474760). Regulates circadian oscillation of the clock genes and glucose homeostasis in the liver. Stabilizes clock proteins ARNTL/BMAL1 and CLOCK through O-glycosylation, which prevents their ubiquitination and subsequent degradation. Promotes the CLOCK-ARNTL/BMAL1-mediated transcription of genes in the negative loop of the circadian clock such as PER1/2 and CRY1/2 (PubMed:12150998, PubMed:18288188, PubMed:19377461, PubMed:19451179, PubMed:20018868, PubMed:20200153, PubMed:21285374, PubMed:15361863). {ECO:0000269|PubMed:12150998, ECO:0000269|PubMed:15361863, ECO:0000269|PubMed:18288188, ECO:0000269|PubMed:19377461, ECO:0000269|PubMed:19451179, ECO:0000269|PubMed:20018852, ECO:0000269|PubMed:20018868, ECO:0000269|PubMed:20200153, ECO:0000269|PubMed:21285374, ECO:0000269|PubMed:22121020, ECO:0000269|PubMed:22923583, ECO:0000269|PubMed:23353889, ECO:0000269|PubMed:24474760}.; Isoform 2: the mitochondrial isoform (mOGT) is cytotoxic and triggers apoptosis in several cell types including INS1, an insulinoma cell line.</t>
  </si>
  <si>
    <t>Q641I4</t>
  </si>
  <si>
    <t>ogt ogt-prov</t>
  </si>
  <si>
    <t>447694;</t>
  </si>
  <si>
    <t>Ogt-prov protein</t>
  </si>
  <si>
    <t>CL554Contig5;CL554Contig7</t>
  </si>
  <si>
    <t>CL8234Contig1</t>
  </si>
  <si>
    <t>Q5XGS9_XENLA</t>
  </si>
  <si>
    <t>ORC2_HUMAN</t>
  </si>
  <si>
    <t>Origin recognition complex subunit 2</t>
  </si>
  <si>
    <t>Q13416</t>
  </si>
  <si>
    <t>ORC2 ORC2L</t>
  </si>
  <si>
    <t>4999;</t>
  </si>
  <si>
    <t>Chain (1); Modified residue (5); Natural variant (2); Repeat (1); Sequence conflict (3)</t>
  </si>
  <si>
    <t>K02604;</t>
  </si>
  <si>
    <t>ENSGT00390000015228;</t>
  </si>
  <si>
    <t>310_C_310;438_C_438;</t>
  </si>
  <si>
    <t>179_Ku-ORC_complex::ORC_2-4_complex_(origin_recognition_2-4_complex)::ORC_1-5_complex_(origin_recognition_1-5_complex)::ORC_2-5_complex_(origin_recognition_2-5_complex)::ORC_complex_(origin_recognition_complex);192_MCM8-ORC2-CDC6_complex;</t>
  </si>
  <si>
    <t>Component of the origin recognition complex (ORC) that binds origins of replication. DNA-binding is ATP-dependent. The specific DNA sequences that define origins of replication have not been identified yet. ORC is required to assemble the pre-replication complex necessary to initiate DNA replication. Binds histone H3 and H4 trimethylation marks H3K9me3, H3K20me3 and H4K27me3. Stabilizes LRWD1, by protecting it from ubiquitin-mediated proteasomal degradation. Also stabilizes ORC3. {ECO:0000269|PubMed:22427655, ECO:0000269|PubMed:22935713}.</t>
  </si>
  <si>
    <t>Q5XGS9</t>
  </si>
  <si>
    <t>orc2 orc2-a</t>
  </si>
  <si>
    <t>394365;</t>
  </si>
  <si>
    <t>Orc2-a protein</t>
  </si>
  <si>
    <t>CL7616Contig1</t>
  </si>
  <si>
    <t>Q7ZTR4_XENLA</t>
  </si>
  <si>
    <t>ORC3_HUMAN</t>
  </si>
  <si>
    <t>Origin recognition complex subunit 3 (Origin recognition complex subunit Latheo)</t>
  </si>
  <si>
    <t>Q9UBD5</t>
  </si>
  <si>
    <t>ORC3 LATHEO ORC3L</t>
  </si>
  <si>
    <t>23595;</t>
  </si>
  <si>
    <t>Alternative sequence (2); Chain (1); Modified residue (2); Natural variant (8); Sequence conflict (7)</t>
  </si>
  <si>
    <t>K02605;</t>
  </si>
  <si>
    <t>ENSGT00390000011376;</t>
  </si>
  <si>
    <t>438_C_438;</t>
  </si>
  <si>
    <t>179_Ku-ORC_complex::ORC_2-4_complex_(origin_recognition_2-4_complex)::ORC_1-5_complex_(origin_recognition_1-5_complex)::ORC_2-5_complex_(origin_recognition_2-5_complex)::ORC_complex_(origin_recognition_complex);</t>
  </si>
  <si>
    <t>Component of the origin recognition complex (ORC) that binds origins of replication. DNA-binding is ATP-dependent. The specific DNA sequences that define origins of replication have not been identified yet. ORC is required to assemble the pre-replication complex necessary to initiate DNA replication. Binds histone H3 and H4 trimethylation marks H3K9me3, H3K27me3 and H4K20me3. {ECO:0000269|PubMed:22427655}.</t>
  </si>
  <si>
    <t>Q7ZTR4</t>
  </si>
  <si>
    <t>orc3l</t>
  </si>
  <si>
    <t>Orc3l protein</t>
  </si>
  <si>
    <t>CL7616Contig1;BG578457 UniRef100_A4QNN1 Cluster: LOC100125181 protein; n=1; Xenopus tropicalis|Rep: LOC100125181 protein - Xenopus tropicalis Western clawed frog Silurana tropicalis, partial 5%;BP723446 homologue to UniRef100_O93513 Cluster: Origin recognition complex associated protein p81; n=1; Xenopus laevis|Rep: Origin recognition complex associated protein p81 - Xenopus laevis African clawed frog, partial 8%</t>
  </si>
  <si>
    <t>CL7940Contig1</t>
  </si>
  <si>
    <t>ORC4_XENLA</t>
  </si>
  <si>
    <t>ORC4_HUMAN</t>
  </si>
  <si>
    <t>Origin recognition complex subunit 4</t>
  </si>
  <si>
    <t>O43929</t>
  </si>
  <si>
    <t>ORC4 ORC4L</t>
  </si>
  <si>
    <t>5000;</t>
  </si>
  <si>
    <t>Alternative sequence (2); Chain (1); Mutagenesis (2); Natural variant (3); Nucleotide binding (1); Sequence conflict (1)</t>
  </si>
  <si>
    <t>K02606;</t>
  </si>
  <si>
    <t>ENSGT00390000016542;</t>
  </si>
  <si>
    <t>O93479</t>
  </si>
  <si>
    <t>orc4 orc4l</t>
  </si>
  <si>
    <t>FUNCTION: Component of the origin recognition complex (ORC) that binds origins of replication. DNA-binding is ATP-dependent, however specific DNA sequences that define origins of replication have not been identified so far. ORC is required to assemble the pre-replication complex necessary to initiate DNA replication (By similarity). {ECO:0000250}.</t>
  </si>
  <si>
    <t>CL11911Contig1</t>
  </si>
  <si>
    <t>ORC5_HUMAN</t>
  </si>
  <si>
    <t>Origin recognition complex subunit 5</t>
  </si>
  <si>
    <t>O43913</t>
  </si>
  <si>
    <t>ORC5 ORC5L</t>
  </si>
  <si>
    <t>5001;</t>
  </si>
  <si>
    <t>Alternative sequence (1); Chain (1); Natural variant (3); Nucleotide binding (1)</t>
  </si>
  <si>
    <t>K02607;</t>
  </si>
  <si>
    <t>ENSGT00390000009380;</t>
  </si>
  <si>
    <t>Component of the origin recognition complex (ORC) that binds origins of replication. DNA-binding is ATP-dependent. The specific DNA sequences that define origins of replication have not been identified yet. ORC is required to assemble the pre-replication complex necessary to initiate DNA replication.</t>
  </si>
  <si>
    <t>CL9411Contig1</t>
  </si>
  <si>
    <t>Q5EAW7_XENLA</t>
  </si>
  <si>
    <t>OSCP1_HUMAN</t>
  </si>
  <si>
    <t>Protein OSCP1 (hOSCP1) (Organic solute transport protein 1) (Oxidored-nitro domain-containing protein 1)</t>
  </si>
  <si>
    <t>Q8WVF1</t>
  </si>
  <si>
    <t>OSCP1 C1orf102 NOR1</t>
  </si>
  <si>
    <t>127700;</t>
  </si>
  <si>
    <t>Alternative sequence (4); Chain (1); Erroneous initiation (1); Natural variant (3); Sequence conflict (4)</t>
  </si>
  <si>
    <t>ENSGT00390000004808;</t>
  </si>
  <si>
    <t>May be involved in drug clearance in the placenta. {ECO:0000269|PubMed:16006562}.</t>
  </si>
  <si>
    <t>Q5EAW7</t>
  </si>
  <si>
    <t>oscp1 MGC85074</t>
  </si>
  <si>
    <t>734329;</t>
  </si>
  <si>
    <t>MGC85074 protein</t>
  </si>
  <si>
    <t>A5D8P6_XENLA</t>
  </si>
  <si>
    <t>OTU6B_HUMAN</t>
  </si>
  <si>
    <t>OTU domain-containing protein 6B (EC 3.4.19.12) (DUBA-5)</t>
  </si>
  <si>
    <t>Q8N6M0</t>
  </si>
  <si>
    <t>OTUD6B DUBA5 CGI-77</t>
  </si>
  <si>
    <t>51633;</t>
  </si>
  <si>
    <t>Active site (3); Alternative sequence (1); Chain (1); Domain (1); Modified residue (1); Natural variant (1); Region (3); Sequence conflict (1)</t>
  </si>
  <si>
    <t>K18342;</t>
  </si>
  <si>
    <t>ENSGT00390000012840;</t>
  </si>
  <si>
    <t>7_C_7;</t>
  </si>
  <si>
    <t>A5D8P6</t>
  </si>
  <si>
    <t>otud6b LOC100049767</t>
  </si>
  <si>
    <t>100049767;</t>
  </si>
  <si>
    <t>LOC100049767 protein</t>
  </si>
  <si>
    <t>CL4421Contig1</t>
  </si>
  <si>
    <t>dsrrswapns_comp210801_c2_seq3</t>
  </si>
  <si>
    <t>Q641A0_XENLA</t>
  </si>
  <si>
    <t>OTUD3_HUMAN</t>
  </si>
  <si>
    <t>OTU domain-containing protein 3 (EC 3.4.19.12)</t>
  </si>
  <si>
    <t>Q5T2D3</t>
  </si>
  <si>
    <t>OTUD3 KIAA0459</t>
  </si>
  <si>
    <t>23252;</t>
  </si>
  <si>
    <t>Active site (3); Beta strand (6); Chain (1); Domain (2); Erroneous initiation (1); Helix (7); Mutagenesis (1); Natural variant (2); Region (3); Turn (1)</t>
  </si>
  <si>
    <t>K13717;</t>
  </si>
  <si>
    <t>ENSGT00390000016392;</t>
  </si>
  <si>
    <t>Deubiquitinating enzyme that hydrolyzes 'Lys-6'- and 'Lys-11'-linked polyubiquitin. Also hydrolyzes heterotypic (mixed and branched) and homotypic chains. {ECO:0000269|PubMed:23827681}.</t>
  </si>
  <si>
    <t>Q641A0</t>
  </si>
  <si>
    <t>MGC83681</t>
  </si>
  <si>
    <t>447754;</t>
  </si>
  <si>
    <t>MGC83681 protein</t>
  </si>
  <si>
    <t>dsrrswapns_comp210801_c2_seq3 len=1565</t>
  </si>
  <si>
    <t>dsrrswapns_comp210801_c2_seq3 len=1565;CL4995Contig2</t>
  </si>
  <si>
    <t>dsrrswapns_comp216674_c7_seq7</t>
  </si>
  <si>
    <t>OTUD4_HUMAN</t>
  </si>
  <si>
    <t>OTU domain-containing protein 4 (EC 3.4.19.12) (HIV-1-induced protein HIN-1)</t>
  </si>
  <si>
    <t>Q01804</t>
  </si>
  <si>
    <t>OTUD4 HIN1 KIAA1046</t>
  </si>
  <si>
    <t>54726;</t>
  </si>
  <si>
    <t>Active site (3); Alternative sequence (3); Chain (1); Domain (1); Erroneous initiation (1); Modified residue (10); Natural variant (3); Region (3); Sequence caution (2); Sequence conflict (2)</t>
  </si>
  <si>
    <t>K13718;</t>
  </si>
  <si>
    <t>Deubiquitinating enzyme that specifically hydrolyzes 'Lys-48'-linked polyubiquitin. {ECO:0000269|PubMed:23827681}.</t>
  </si>
  <si>
    <t>dsrrswapns_comp216674_c7_seq7 len=5177</t>
  </si>
  <si>
    <t>dsrrswapns_comp216674_c7_seq7 len=5177;CL1153Contig2;zeinaSSns_comp388753_c1_seq4 len=3848;CL1153Contig4</t>
  </si>
  <si>
    <t>CL11162Contig1</t>
  </si>
  <si>
    <t>OVCH1_HUMAN</t>
  </si>
  <si>
    <t>Ovochymase-1 (EC 3.4.21.-)</t>
  </si>
  <si>
    <t>OVCH1</t>
  </si>
  <si>
    <t>Q7RTY7</t>
  </si>
  <si>
    <t>341350;</t>
  </si>
  <si>
    <t>Active site (6); Chain (1); Disulfide bond (12); Domain (5); Glycosylation (6); Metal binding (1); Natural variant (9); Propeptide (1); Signal peptide (1)</t>
  </si>
  <si>
    <t>CL2489Contig4</t>
  </si>
  <si>
    <t>OXR1_XENLA</t>
  </si>
  <si>
    <t>OXR1_HUMAN</t>
  </si>
  <si>
    <t>Oxidation resistance protein 1</t>
  </si>
  <si>
    <t>Q8N573</t>
  </si>
  <si>
    <t>OXR1 Nbla00307</t>
  </si>
  <si>
    <t>55074;</t>
  </si>
  <si>
    <t>Alternative sequence (13); Chain (1); Domain (2); Erroneous gene model prediction (1); Erroneous initiation (5); Modified residue (5); Natural variant (3); Region (1); Repeat (1); Sequence conflict (5)</t>
  </si>
  <si>
    <t>ENSGT00410000025363;</t>
  </si>
  <si>
    <t>May be involved in protection from oxidative damage. {ECO:0000269|PubMed:11114193, ECO:0000269|PubMed:15060142}.</t>
  </si>
  <si>
    <t>B4F6Q9</t>
  </si>
  <si>
    <t>oxr1</t>
  </si>
  <si>
    <t>100190768;</t>
  </si>
  <si>
    <t>FUNCTION: May be involved in protection from oxidative damage. {ECO:0000250}.</t>
  </si>
  <si>
    <t>Chain (1); Compositional bias (2); Domain (1); Frameshift (1); Repeat (1)</t>
  </si>
  <si>
    <t>CL2489Contig4;CL2489Contig2</t>
  </si>
  <si>
    <t>CL4496Contig2</t>
  </si>
  <si>
    <t>Q6DD36_XENLA</t>
  </si>
  <si>
    <t>OXSR1_HUMAN</t>
  </si>
  <si>
    <t>Serine/threonine-protein kinase OSR1 (EC 2.7.11.1) (Oxidative stress-responsive 1 protein)</t>
  </si>
  <si>
    <t>O95747</t>
  </si>
  <si>
    <t>OXSR1 KIAA1101 OSR1</t>
  </si>
  <si>
    <t>9943;</t>
  </si>
  <si>
    <t>Active site (1); Beta strand (12); Binding site (1); Chain (1); Domain (1); Erroneous initiation (1); Frameshift (1); Helix (21); Initiator methionine (1); Modified residue (4); Mutagenesis (2); Natural variant (3); Nucleotide binding (1); Sequence conflict (3); Turn (6)</t>
  </si>
  <si>
    <t>K08835;</t>
  </si>
  <si>
    <t>ENSGT00780000121858;</t>
  </si>
  <si>
    <t>449_C_449;</t>
  </si>
  <si>
    <t>Regulates downstream kinases in response to environmental stress. May also have a function in regulating the actin cytoskeleton. {ECO:0000269|PubMed:14707132, ECO:0000303|PubMed:14707132}.</t>
  </si>
  <si>
    <t>Q6DD36</t>
  </si>
  <si>
    <t>osr1 osr1-prov</t>
  </si>
  <si>
    <t>446771;</t>
  </si>
  <si>
    <t>Osr1-prov protein</t>
  </si>
  <si>
    <t>CL4496Contig2;dsrrswapns_comp213854_c0_seq1 len=2503;CL4496Contig3</t>
  </si>
  <si>
    <t>CL2215Contig1</t>
  </si>
  <si>
    <t>Q7T3S0_XENLA</t>
  </si>
  <si>
    <t>P2R3A_HUMAN</t>
  </si>
  <si>
    <t>Serine/threonine-protein phosphatase 2A regulatory subunit B'' subunit alpha (PP2A subunit B isoform PR72/PR130) (PP2A subunit B isoform R3 isoform) (PP2A subunit B isoforms B''-PR72/PR130) (PP2A subunit B isoforms B72/B130) (Serine/threonine-protein phosphatase 2A 72/130 kDa regulatory subunit B)</t>
  </si>
  <si>
    <t>Q06190</t>
  </si>
  <si>
    <t>PPP2R3A PPP2R3</t>
  </si>
  <si>
    <t>5523;</t>
  </si>
  <si>
    <t>Alternative sequence (3); Beta strand (4); Calcium binding (1); Chain (1); Compositional bias (1); Domain (2); Helix (18); Natural variant (8); Turn (4)</t>
  </si>
  <si>
    <t>K11583;</t>
  </si>
  <si>
    <t>ENSGT00530000063265;</t>
  </si>
  <si>
    <t>237_PPP2CA-PPP2R1A-PPP2R3A_complex::PPP2R1A-PPP2R1B-PPP2CA-PPME1-EIF4A1_complex;</t>
  </si>
  <si>
    <t>Q7T3S0</t>
  </si>
  <si>
    <t>398609;</t>
  </si>
  <si>
    <t>PP2A B'' subunit PR130</t>
  </si>
  <si>
    <t>CL2215Contig1;dsrrswapns_comp216672_c1_seq1 len=4683</t>
  </si>
  <si>
    <t>CL3958Contig2</t>
  </si>
  <si>
    <t>A1A5J1_XENLA</t>
  </si>
  <si>
    <t>P2R3B_HUMAN</t>
  </si>
  <si>
    <t>Serine/threonine-protein phosphatase 2A regulatory subunit B'' subunit beta (PP2A subunit B isoform PR48) (Protein phosphatase 2A 48 kDa regulatory subunit)</t>
  </si>
  <si>
    <t>Q9Y5P8</t>
  </si>
  <si>
    <t>PPP2R3B PPP2R3L</t>
  </si>
  <si>
    <t>102725016;28227;</t>
  </si>
  <si>
    <t>Alternative sequence (1); Beta strand (9); Calcium binding (1); Chain (1); Domain (1); Erroneous initiation (1); Helix (29); Natural variant (2); Turn (7)</t>
  </si>
  <si>
    <t>A1A5J1</t>
  </si>
  <si>
    <t>LOC398610</t>
  </si>
  <si>
    <t>LOC398610 protein</t>
  </si>
  <si>
    <t>CL3958Contig2;CL3958Contig3;CL3958Contig1</t>
  </si>
  <si>
    <t>zeinaSSns_comp378351_c0_seq2</t>
  </si>
  <si>
    <t>Q6PB24_XENLA</t>
  </si>
  <si>
    <t>P2R3C_HUMAN</t>
  </si>
  <si>
    <t>Serine/threonine-protein phosphatase 2A regulatory subunit B'' subunit gamma (Protein phosphatase subunit G5PR) (Rhabdomyosarcoma antigen MU-RMS-40.6A/6C)</t>
  </si>
  <si>
    <t>Q969Q6</t>
  </si>
  <si>
    <t>PPP2R3C C14orf10 G5PR</t>
  </si>
  <si>
    <t>55012;</t>
  </si>
  <si>
    <t>Alternative sequence (1); Calcium binding (1); Chain (1); Compositional bias (1); Domain (2); Erroneous initiation (2); Sequence conflict (3)</t>
  </si>
  <si>
    <t>May regulate MCM3AP phosphorylation through phosphatase recruitment. May act as a negative regulator of ABCB1 expression and function through the dephosphorylation of ABCB1 by TFPI2/PPP2R3C complex. May play a role in the activation-induced cell death of B-cells. {ECO:0000250|UniProtKB:Q9JK24, ECO:0000269|PubMed:24333728}.</t>
  </si>
  <si>
    <t>Q6PB24</t>
  </si>
  <si>
    <t>ppp2r3c MGC68494</t>
  </si>
  <si>
    <t>398847;</t>
  </si>
  <si>
    <t>MGC68494 protein</t>
  </si>
  <si>
    <t>zeinaSSns_comp378351_c0_seq2 len=1703</t>
  </si>
  <si>
    <t>zeinaSSns_comp378351_c0_seq2 len=1703;CL1Contig1246;dsrrswapns_comp212250_c0_seq3 len=1748</t>
  </si>
  <si>
    <t>CL643Contig6</t>
  </si>
  <si>
    <t>P33MX_XENLA</t>
  </si>
  <si>
    <t>P33MX_HUMAN</t>
  </si>
  <si>
    <t>Putative monooxygenase p33MONOX (EC 1.-.-.-) (Brain-derived rescue factor p60MONOX) (Flavin monooxygenase motif-containing protein of 33 kDa)</t>
  </si>
  <si>
    <t>Q96A73</t>
  </si>
  <si>
    <t>KIAA1191 P33MONOX</t>
  </si>
  <si>
    <t>57179;</t>
  </si>
  <si>
    <t>Alternative sequence (2); Chain (1); Modified residue (1); Motif (1); Sequence conflict (4)</t>
  </si>
  <si>
    <t>ENSGT00390000000537;</t>
  </si>
  <si>
    <t>Potential NADPH-dependent oxidoreductase. May be involved in the regulation of neuronal survival, differentiation and axonal outgrowth.</t>
  </si>
  <si>
    <t>Q32NP7</t>
  </si>
  <si>
    <t>p33monox</t>
  </si>
  <si>
    <t>734913;</t>
  </si>
  <si>
    <t>Putative monooxygenase p33MONOX (EC 1.-.-.-)</t>
  </si>
  <si>
    <t>FUNCTION: Potential NADPH-dependent oxidoreductase. {ECO:0000250}.</t>
  </si>
  <si>
    <t>CL643Contig6;dsrrswapns_comp209920_c1_seq6 len=1526;dsrrswapns_comp209920_c1_seq12 len=1705;CL643Contig2</t>
  </si>
  <si>
    <t>CL587Contig1</t>
  </si>
  <si>
    <t>P3C2A_HUMAN</t>
  </si>
  <si>
    <t>Phosphatidylinositol 4-phosphate 3-kinase C2 domain-containing subunit alpha (PI3K-C2-alpha) (PtdIns-3-kinase C2 subunit alpha) (EC 2.7.1.154) (Phosphoinositide 3-kinase-C2-alpha)</t>
  </si>
  <si>
    <t>PIK3C2A</t>
  </si>
  <si>
    <t>O00443</t>
  </si>
  <si>
    <t>5286;</t>
  </si>
  <si>
    <t>Alternative sequence (1); Beta strand (5); Chain (1); Domain (6); Helix (6); Initiator methionine (1); Modified residue (6); Motif (1); Mutagenesis (12); Natural variant (1); Region (2); Sequence conflict (9); Site (6); Turn (1)</t>
  </si>
  <si>
    <t>K00923;</t>
  </si>
  <si>
    <t>ENSGT00760000119110;</t>
  </si>
  <si>
    <t>115_EGFR-containing_signaling_complex;</t>
  </si>
  <si>
    <t>Generates phosphatidylinositol 3-phosphate (PtdIns3P) and phosphatidylinositol 3,4-bisphosphate (PtdIns(3,4)P2) that act as second messengers. Has a role in several intracellular trafficking events. Functions in insulin signaling and secretion. Required for translocation of the glucose transporter SLC2A4/GLUT4 to the plasma membrane and glucose uptake in response to insulin-mediated RHOQ activation. Regulates insulin secretion through two different mechanisms: involved in glucose-induced insulin secretion downstream of insulin receptor in a pathway that involves AKT1 activation and TBC1D4/AS160 phosphorylation, and participates in the late step of insulin granule exocytosis probably in insulin granule fusion. Synthesizes PtdIns3P in response to insulin signaling. Functions in clathrin-coated endocytic vesicle formation and distribution. Regulates dynamin-independent endocytosis, probably by recruiting EEA1 to internalizing vesicles. In neurosecretory cells synthesizes PtdIns3P on large dense core vesicles. Participates in calcium induced contraction of vascular smooth muscle by regulating myosin light chain (MLC) phosphorylation through a mechanism involving Rho kinase-dependent phosphorylation of the MLCP-regulatory subunit MYPT1. May play a role in the EGF signaling cascade. May be involved in mitosis and UV-induced damage response. Required for maintenance of normal renal structure and function by supporting normal podocyte function. {ECO:0000269|PubMed:10766823, ECO:0000269|PubMed:10805725, ECO:0000269|PubMed:11239472, ECO:0000269|PubMed:12719431, ECO:0000269|PubMed:16215232, ECO:0000269|PubMed:21081650, ECO:0000269|PubMed:9337861}.</t>
  </si>
  <si>
    <t>CL587Contig1;CL587Contig5;CL587Contig3;dsrrswapns_comp217736_c1_seq1 len=6656;CL587Contig6</t>
  </si>
  <si>
    <t>CL40164Contig1</t>
  </si>
  <si>
    <t>P3C2G_HUMAN</t>
  </si>
  <si>
    <t>Phosphatidylinositol 4-phosphate 3-kinase C2 domain-containing subunit gamma (PI3K-C2-gamma) (PtdIns-3-kinase C2 subunit gamma) (EC 2.7.1.154) (Phosphoinositide 3-kinase-C2-gamma)</t>
  </si>
  <si>
    <t>PIK3C2G</t>
  </si>
  <si>
    <t>O75747</t>
  </si>
  <si>
    <t>5288;</t>
  </si>
  <si>
    <t>Beta strand (3); Chain (1); Domain (6); Erroneous termination (1); Helix (5); Modified residue (1); Natural variant (5); Sequence conflict (7); Turn (1)</t>
  </si>
  <si>
    <t>Generates phosphatidylinositol 3-phosphate (PtdIns3P) and phosphatidylinositol 3,4-bisphosphate (PtdIns(3,4)P2) that act as second messengers. May play a role in SDF1A-stimulated chemotaxis (By similarity). {ECO:0000250}.</t>
  </si>
  <si>
    <t>CL2013Contig1</t>
  </si>
  <si>
    <t>PP4R3_XENLA</t>
  </si>
  <si>
    <t>P4R3A_HUMAN</t>
  </si>
  <si>
    <t>Serine/threonine-protein phosphatase 4 regulatory subunit 3A (SMEK homolog 1)</t>
  </si>
  <si>
    <t>Q6IN85</t>
  </si>
  <si>
    <t>SMEK1 KIAA2010 PP4R3A PPP4R3A MSTP033</t>
  </si>
  <si>
    <t>55671;</t>
  </si>
  <si>
    <t>Alternative sequence (3); Chain (1); Domain (1); Erroneous initiation (3); Erroneous translation (1); Modified residue (8); Sequence caution (1)</t>
  </si>
  <si>
    <t>K17491;</t>
  </si>
  <si>
    <t>ENSGT00390000018199;</t>
  </si>
  <si>
    <t>Regulatory subunit of serine/threonine-protein phosphatase 4. May regulate the activity of PPP4C at centrosomal microtubule organizing centers. The PPP4C-PPP4R2-PPP4R3A PP4 complex specifically dephosphorylates H2AFX phosphorylated on 'Ser-140' (gamma-H2AFX) generated during DNA replication and required for DNA DSB repair. {ECO:0000269|PubMed:18614045}.</t>
  </si>
  <si>
    <t>Q6INN7</t>
  </si>
  <si>
    <t>smek1</t>
  </si>
  <si>
    <t>432127;</t>
  </si>
  <si>
    <t>Serine/threonine-protein phosphatase 4 regulatory subunit 3 (SMEK homolog 1)</t>
  </si>
  <si>
    <t>FUNCTION: Regulatory subunit of serine/threonine-protein phosphatase 4. {ECO:0000250}.</t>
  </si>
  <si>
    <t>CL2013Contig3;CL2013Contig1;CL2013Contig5;CL294Contig5;CL294Contig6;CL294Contig7;CL294Contig1;TC434084 UniRef100_Q7ZX60 Cluster: SMEK homolog 2-A; n=1; Xenopus laevis|Rep: SMEK homolog 2-A - Xenopus laevis African clawed frog, complete</t>
  </si>
  <si>
    <t>CL2889Contig2</t>
  </si>
  <si>
    <t>Q6INR2_XENLA</t>
  </si>
  <si>
    <t>P5CR2_HUMAN</t>
  </si>
  <si>
    <t>Pyrroline-5-carboxylate reductase 2 (P5C reductase 2) (P5CR 2) (EC 1.5.1.2)</t>
  </si>
  <si>
    <t>PYCR2</t>
  </si>
  <si>
    <t>Q96C36</t>
  </si>
  <si>
    <t>29920;</t>
  </si>
  <si>
    <t>Binding site (2); Chain (1); Initiator methionine (1); Modified residue (2); Nucleotide binding (3); Sequence conflict (3)</t>
  </si>
  <si>
    <t>K00286;</t>
  </si>
  <si>
    <t>ENSGT00390000007443;</t>
  </si>
  <si>
    <t>Housekeeping enzyme that catalyzes the last step in proline biosynthesis. In some cell types, such as erythrocytes, its primary function may be the generation of NADP(+). Can utilize both NAD and NADP. Has higher affinity for NADP, but higher catalytic efficiency with NADH. {ECO:0000269|PubMed:2722838, ECO:0000269|PubMed:6894153}.</t>
  </si>
  <si>
    <t>Q6INR2</t>
  </si>
  <si>
    <t>pycr1 MGC81282</t>
  </si>
  <si>
    <t>432159;</t>
  </si>
  <si>
    <t>Pyrroline-5-carboxylate reductase (EC 1.5.1.2)</t>
  </si>
  <si>
    <t>dsrrswapns_comp204738_c0_seq1</t>
  </si>
  <si>
    <t>Q6GMF0_XENLA</t>
  </si>
  <si>
    <t>P5CS_HUMAN</t>
  </si>
  <si>
    <t>Delta-1-pyrroline-5-carboxylate synthase (P5CS) (Aldehyde dehydrogenase family 18 member A1) [Includes: Glutamate 5-kinase (GK) (EC 2.7.2.11) (Gamma-glutamyl kinase); Gamma-glutamyl phosphate reductase (GPR) (EC 1.2.1.41) (Glutamate-5-semialdehyde dehydrogenase) (Glutamyl-gamma-semialdehyde dehydrogenase)]</t>
  </si>
  <si>
    <t>P54886</t>
  </si>
  <si>
    <t>ALDH18A1 GSAS P5CS PYCS</t>
  </si>
  <si>
    <t>5832;</t>
  </si>
  <si>
    <t>Alternative sequence (1); Beta strand (15); Binding site (3); Chain (1); Erroneous initiation (2); Helix (19); Modified residue (3); Natural variant (4); Nucleotide binding (2); Region (2); Sequence conflict (7); Turn (4)</t>
  </si>
  <si>
    <t>K12657;</t>
  </si>
  <si>
    <t>ENSGT00500000044903;</t>
  </si>
  <si>
    <t>Bifunctional enzyme that converts glutamate to glutamate 5-semialdehyde, an intermediate in the biosynthesis of proline, ornithine and arginine. {ECO:0000269|PubMed:10037775, ECO:0000269|PubMed:11092761}.</t>
  </si>
  <si>
    <t>Q6GMF0</t>
  </si>
  <si>
    <t>aldh18a1 MGC81784</t>
  </si>
  <si>
    <t>444469;</t>
  </si>
  <si>
    <t>MGC81784 protein</t>
  </si>
  <si>
    <t>dsrrswapns_comp204738_c0_seq1 len=3180</t>
  </si>
  <si>
    <t>dsrrswapns_comp204738_c0_seq1 len=3180;CL7383Contig1</t>
  </si>
  <si>
    <t>CL355Contig5</t>
  </si>
  <si>
    <t>Q08AX4_XENLA</t>
  </si>
  <si>
    <t>P66A_HUMAN</t>
  </si>
  <si>
    <t>Transcriptional repressor p66-alpha (Hp66alpha) (GATA zinc finger domain-containing protein 2A)</t>
  </si>
  <si>
    <t>GATAD2A</t>
  </si>
  <si>
    <t>Q86YP4</t>
  </si>
  <si>
    <t>54815;</t>
  </si>
  <si>
    <t>Alternative sequence (2); Chain (1); Coiled coil (1); Erroneous initiation (2); Helix (1); Modified residue (10); Mutagenesis (1); Natural variant (2); Region (2); Sequence conflict (1); Zinc finger (1)</t>
  </si>
  <si>
    <t>ENSGT00390000004097;</t>
  </si>
  <si>
    <t>Transcriptional repressor. Enhances MBD2-mediated repression. Efficient repression requires the presence of GATAD2B. {ECO:0000269|PubMed:12183469, ECO:0000269|PubMed:16415179}.</t>
  </si>
  <si>
    <t>Q08AX4</t>
  </si>
  <si>
    <t>LOC100158394</t>
  </si>
  <si>
    <t>100158394;</t>
  </si>
  <si>
    <t>LOC100158394 protein</t>
  </si>
  <si>
    <t>Q6GNV0_XENLA</t>
  </si>
  <si>
    <t>PA2G4_HUMAN</t>
  </si>
  <si>
    <t>Proliferation-associated protein 2G4 (Cell cycle protein p38-2G4 homolog) (hG4-1) (ErbB3-binding protein 1)</t>
  </si>
  <si>
    <t>Q9UQ80</t>
  </si>
  <si>
    <t>PA2G4 EBP1</t>
  </si>
  <si>
    <t>5036;</t>
  </si>
  <si>
    <t>Alternative sequence (1); Beta strand (12); Chain (1); Helix (10); Initiator methionine (1); Modified residue (5); Mutagenesis (6); Region (4); Sequence conflict (1); Turn (1)</t>
  </si>
  <si>
    <t>May play a role in a ERBB3-regulated signal transduction pathway. Seems be involved in growth regulation. Acts a corepressor of the androgen receptor (AR) and is regulated by the ERBB3 ligand neuregulin-1/heregulin (HRG). Inhibits transcription of some E2F1-regulated promoters, probably by recruiting histone acetylase (HAT) activity. Binds RNA. Associates with 28S, 18S and 5.8S mature rRNAs, several rRNA precursors and probably U3 small nucleolar RNA. May be involved in regulation of intermediate and late steps of rRNA processing. May be involved in ribosome assembly. Mediates cap-independent translation of specific viral IRESs (internal ribosomal entry site) (By similarity). Regulates cell proliferation, differentiation, and survival. Isoform 1 suppresses apoptosis whereas isoform 2 promotes cell differentiation (By similarity). {ECO:0000250|UniProtKB:P50580, ECO:0000250|UniProtKB:Q6AYD3, ECO:0000269|PubMed:11268000, ECO:0000269|PubMed:12682367, ECO:0000269|PubMed:15064750, ECO:0000269|PubMed:15583694, ECO:0000269|PubMed:16832058}.</t>
  </si>
  <si>
    <t>Q6GNV0</t>
  </si>
  <si>
    <t>pa2g4 MGC80858</t>
  </si>
  <si>
    <t>444257;</t>
  </si>
  <si>
    <t>MGC80858 protein</t>
  </si>
  <si>
    <t>CL1634Contig3</t>
  </si>
  <si>
    <t>CL1634Contig1;zeinaSSns_comp387285_c1_seq1 len=2238;CL1634Contig3</t>
  </si>
  <si>
    <t>CL1188Contig6</t>
  </si>
  <si>
    <t>F6VZI1_XENTR</t>
  </si>
  <si>
    <t>PAAF1_HUMAN</t>
  </si>
  <si>
    <t>Proteasomal ATPase-associated factor 1 (Protein G-16) (WD repeat-containing protein 71)</t>
  </si>
  <si>
    <t>Q9BRP4</t>
  </si>
  <si>
    <t>PAAF1 WDR71</t>
  </si>
  <si>
    <t>80227;</t>
  </si>
  <si>
    <t>Alternative sequence (2); Chain (1); Initiator methionine (1); Modified residue (1); Natural variant (3); Repeat (5)</t>
  </si>
  <si>
    <t>K11887;</t>
  </si>
  <si>
    <t>ENSGT00390000005948;</t>
  </si>
  <si>
    <t>Inhibits proteasome 26S assembly and proteolytic activity by impairing the association of the 19S regulatory complex with the 20S core. In case of HIV-1 infection, recruited by viral Tat to the HIV-1 promoter, where it promotes the recruitment of 19S regulatory complex through dissociation of the proteasome 26S. This presumably promotes provirus transcription efficiency. Protects SUPT6H from proteasomal degradation. {ECO:0000269|PubMed:15831487, ECO:0000269|PubMed:17289585, ECO:0000269|PubMed:22316138}.</t>
  </si>
  <si>
    <t>F6VZI1</t>
  </si>
  <si>
    <t>piwil3</t>
  </si>
  <si>
    <t>Piwi-like protein</t>
  </si>
  <si>
    <t>PABP1_HUMAN</t>
  </si>
  <si>
    <t>Polyadenylate-binding protein 1 (PABP-1) (Poly(A)-binding protein 1)</t>
  </si>
  <si>
    <t>P11940</t>
  </si>
  <si>
    <t>PABPC1 PAB1 PABP1 PABPC2</t>
  </si>
  <si>
    <t>26986;</t>
  </si>
  <si>
    <t>Alternative sequence (1); Beta strand (10); Chain (1); Compositional bias (1); Domain (5); Helix (14); Modified residue (11); Mutagenesis (2); Region (1); Sequence conflict (3); Turn (3)</t>
  </si>
  <si>
    <t>K13126;</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</si>
  <si>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149_"H2AX_complex,_isolated_from_cells_without_IR_exposure::H2AX_complex_I::H2AX_complex_II";207_Multiprotein_complex_(mRNA_turnover);227_PABPC1-HSPA8-HNRPD-EIF4G1_complex;</t>
  </si>
  <si>
    <t>Binds the poly(A) tail of mRNA, including that of its own transcript. May be involved in cytoplasmic regulatory processes of mRNA metabolism such as pre-mRNA splicing. Its function in translational initiation regulation can either be enhanced by PAIP1 or repressed by PAIP2. Can probably bind to cytoplasmic RNA sequences other than poly(A) in vivo. Involved in translationally coupled mRNA turnover. Implicated with other RNA-binding proteins in the cytoplasmic deadenylation/translational and decay interplay of the FOS mRNA mediated by the major coding-region determinant of instability (mCRD) domain. Involved in regulation of nonsense-mediated decay (NMD) of mRNAs containing premature stop codons; for the recognition of premature termination codons (PTC) and initiation of NMD a competitive interaction between UPF1 and PABPC1 with the ribosome-bound release factors is proposed. {ECO:0000269|PubMed:11051545, ECO:0000269|PubMed:17212783, ECO:0000269|PubMed:18447585, ECO:0000269|PubMed:20573744}.</t>
  </si>
  <si>
    <t>Chain (1); Domain (5)</t>
  </si>
  <si>
    <t>dsrrswapns_comp209544_c0_seq5</t>
  </si>
  <si>
    <t>EPABA_XENLA</t>
  </si>
  <si>
    <t>Q98SP8</t>
  </si>
  <si>
    <t>epabp-a epab</t>
  </si>
  <si>
    <t>398221;</t>
  </si>
  <si>
    <t>Embryonic polyadenylate-binding protein A (Embryonic poly(A)-binding protein A) (ePAB-A) (ePABP-A) (XePABP-A)</t>
  </si>
  <si>
    <t>FUNCTION: Binds and protects the poly(A) tail of mRNA with or without an AU-rich element (ARE) and prevents mRNA deadenylation. Stimulates the translation of mRNAs to which it is bound during early development. {ECO:0000269|PubMed:11274061, ECO:0000269|PubMed:12489691, ECO:0000269|PubMed:15713657}.</t>
  </si>
  <si>
    <t>SUBCELLULAR LOCATION: Cytoplasm {ECO:0000269|PubMed:11274061, ECO:0000269|PubMed:15713657}. Note=Associated with polysomes.</t>
  </si>
  <si>
    <t>Chain (1); Domain (5); Sequence conflict (1)</t>
  </si>
  <si>
    <t>dsrrswapns_comp209544_c0_seq5 len=2280</t>
  </si>
  <si>
    <t>dsrrswapns_comp209544_c0_seq1 len=2256;dsrrswapns_comp209544_c0_seq5 len=2280;CL3864Contig1</t>
  </si>
  <si>
    <t>dsrrswapns_comp209041_c6_seq1</t>
  </si>
  <si>
    <t>PAB2A_XENLA</t>
  </si>
  <si>
    <t>PABP2_HUMAN</t>
  </si>
  <si>
    <t>Polyadenylate-binding protein 2 (PABP-2) (Poly(A)-binding protein 2) (Nuclear poly(A)-binding protein 1) (Poly(A)-binding protein II) (PABII) (Polyadenylate-binding nuclear protein 1)</t>
  </si>
  <si>
    <t>Q86U42</t>
  </si>
  <si>
    <t>PABPN1 PAB2 PABP2</t>
  </si>
  <si>
    <t>8106;</t>
  </si>
  <si>
    <t>Alternative sequence (2); Beta strand (5); Chain (1); Coiled coil (1); Compositional bias (1); Domain (1); Erroneous initiation (1); Helix (5); Initiator methionine (1); Modified residue (21); Mutagenesis (2); Natural variant (1); Region (4); Turn (1)</t>
  </si>
  <si>
    <t>Involved in the 3'-end formation of mRNA precursors (pre-mRNA) by the addition of a poly(A) tail of 200-250 nt to the upstream cleavage product. Stimulates poly(A) polymerase (PAPOLA) conferring processivity on the poly(A) tail elongation reaction and controls also the poly(A) tail length. Increases the affinity of poly(A) polymerase for RNA. Is also present at various stages of mRNA metabolism including nucleocytoplasmic trafficking and nonsense-mediated decay (NMD) of mRNA. Cooperates with SKIP to synergistically activate E-box-mediated transcription through MYOD1 and may regulate the expression of muscle-specific genes. Binds to poly(A) and to poly(G) with high affinity. May protect the poly(A) tail from degradation (By similarity). {ECO:0000250}.</t>
  </si>
  <si>
    <t>Q9DDY9</t>
  </si>
  <si>
    <t>pabpn1-a pabpii</t>
  </si>
  <si>
    <t>398201;</t>
  </si>
  <si>
    <t>Polyadenylate-binding protein 2-A (PABP-2-A) (Poly(A)-binding protein 2-A) (Nuclear poly(A)-binding protein 1-A) (Poly(A)-binding protein II-A) (PABII-A) (Polyadenylate-binding nuclear protein 1-A) (XLnPABP2-A) (nPABP2-A) (xPABPII-A)</t>
  </si>
  <si>
    <t>FUNCTION: Involved in the 3'-end formation of mRNA precursors (pre-mRNA) by the addition of a poly(A) tail of 200-250 nt to the upstream cleavage product. Stimulates poly(A) polymerase (PAPOLA) conferring processivity on the poly(A) tail elongation reaction and controls also the poly(A) tail length. Increases the affinity of poly(A) polymerase for RNA. Binds to poly(A) and to poly(G) with high affinity. May protect the poly(A) tail from degradation (By similarity). {ECO:0000250}.</t>
  </si>
  <si>
    <t>SUBCELLULAR LOCATION: Nucleus {ECO:0000269|PubMed:11677061, ECO:0000269|PubMed:15083517}. Cytoplasm {ECO:0000250}. Note=Shuttles between the nucleus and the cytoplasm but predominantly found in the nucleus. {ECO:0000250}.</t>
  </si>
  <si>
    <t>Chain (1); Coiled coil (1); Compositional bias (2); Domain (1); Region (1)</t>
  </si>
  <si>
    <t>dsrrswapns_comp209041_c6_seq1 len=1422</t>
  </si>
  <si>
    <t>dsrrswapns_comp209041_c6_seq1 len=1422;CL191Contig4</t>
  </si>
  <si>
    <t>CL10163Contig1</t>
  </si>
  <si>
    <t>PACS1_HUMAN</t>
  </si>
  <si>
    <t>Phosphofurin acidic cluster sorting protein 1 (PACS-1)</t>
  </si>
  <si>
    <t>Q6VY07</t>
  </si>
  <si>
    <t>PACS1 KIAA1175</t>
  </si>
  <si>
    <t>55690;</t>
  </si>
  <si>
    <t>Alternative sequence (1); Chain (1); Coiled coil (1); Compositional bias (6); Erroneous initiation (2); Initiator methionine (1); Modified residue (8); Natural variant (2); Region (1); Sequence conflict (5)</t>
  </si>
  <si>
    <t>ENSGT00390000003281;</t>
  </si>
  <si>
    <t>17_AP1G1-PACS1-FURIN_complex;</t>
  </si>
  <si>
    <t>Coat protein that is involved in the localization of trans-Golgi network (TGN) membrane proteins that contain acidic cluster sorting motifs. Controls the endosome-to-Golgi trafficking of furin and mannose-6-phosphate receptor by connecting the acidic-cluster-containing cytoplasmic domain of these molecules with the adapter-protein complex-1 (AP-1) of endosomal clathrin-coated membrane pits. Involved in HIV-1 nef-mediated removal of MHC-I from the cell surface to the TGN. {ECO:0000269|PubMed:11331585}.</t>
  </si>
  <si>
    <t>CL2524Contig2</t>
  </si>
  <si>
    <t>B3DLL4_XENLA</t>
  </si>
  <si>
    <t>PACS2_HUMAN</t>
  </si>
  <si>
    <t>Phosphofurin acidic cluster sorting protein 2 (PACS-2) (PACS1-like protein)</t>
  </si>
  <si>
    <t>Q86VP3</t>
  </si>
  <si>
    <t>PACS2 KIAA0602 PACS1L</t>
  </si>
  <si>
    <t>23241;</t>
  </si>
  <si>
    <t>Alternative sequence (5); Chain (1); Erroneous initiation (1); Modified residue (2); Natural variant (2); Sequence conflict (4)</t>
  </si>
  <si>
    <t>Multifunctional sorting protein that controls the endoplasmic reticulum (ER)-mitochondria communication, including the apposition of mitochondria with the ER and ER homeostasis. In addition, in response to apoptic inducer, translocates BIB to mitochondria, which initiates a sequence of events including the formation of mitochondrial truncated BID, the release of cytochrome c, the activation of caspase-3 thereby causing cell death. May also be involved in ion channel trafficking, directing acidic cluster-containing ion channels to distinct subcellular compartments. {ECO:0000269|PubMed:15692563, ECO:0000269|PubMed:15692567}.</t>
  </si>
  <si>
    <t>B3DLL4</t>
  </si>
  <si>
    <t>pacs2 LOC100174797</t>
  </si>
  <si>
    <t>100174797;</t>
  </si>
  <si>
    <t>LOC100174797 protein</t>
  </si>
  <si>
    <t>CL2524Contig2;CL2524Contig1;dsrrswapns_comp217706_c4_seq1 len=1813;CL2524Contig3</t>
  </si>
  <si>
    <t>CL8413Contig1</t>
  </si>
  <si>
    <t>Q7ZWR3_XENLA</t>
  </si>
  <si>
    <t>PADI2_HUMAN</t>
  </si>
  <si>
    <t>Protein-arginine deiminase type-2 (EC 3.5.3.15) (PAD-H19) (Peptidylarginine deiminase II) (Protein-arginine deiminase type II)</t>
  </si>
  <si>
    <t>Q9Y2J8</t>
  </si>
  <si>
    <t>PADI2 KIAA0994 PDI2</t>
  </si>
  <si>
    <t>11240;</t>
  </si>
  <si>
    <t>Alternative sequence (1); Chain (1); Erroneous initiation (1); Sequence conflict (1)</t>
  </si>
  <si>
    <t>K01481;</t>
  </si>
  <si>
    <t>ENSGT00390000008680;</t>
  </si>
  <si>
    <t>Catalyzes the deimination of arginine residues of proteins. {ECO:0000250}.</t>
  </si>
  <si>
    <t>Q7ZWR3</t>
  </si>
  <si>
    <t>padi2</t>
  </si>
  <si>
    <t>380061;</t>
  </si>
  <si>
    <t>Padi2-prov protein</t>
  </si>
  <si>
    <t>CL358Contig6</t>
  </si>
  <si>
    <t>PAF1_XENLA</t>
  </si>
  <si>
    <t>PAF1_HUMAN</t>
  </si>
  <si>
    <t>RNA polymerase II-associated factor 1 homolog (hPAF1) (Pancreatic differentiation protein 2)</t>
  </si>
  <si>
    <t>Q8N7H5</t>
  </si>
  <si>
    <t>PAF1 PD2</t>
  </si>
  <si>
    <t>54623;</t>
  </si>
  <si>
    <t>Alternative sequence (5); Beta strand (4); Chain (1); Coiled coil (1); Compositional bias (1); Erroneous gene model prediction (3); Helix (2); Sequence conflict (4)</t>
  </si>
  <si>
    <t>K15174;</t>
  </si>
  <si>
    <t>ENSGT00390000001474;</t>
  </si>
  <si>
    <t>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RNF20/40 E3 ubiquitin-protein ligase complex. Involved in polyadenylation of mRNA precursors. Has oncogenic activity in vivo and in vitro. {ECO:0000269|PubMed:16491129, ECO:0000269|PubMed:19410543, ECO:0000269|PubMed:19952111, ECO:0000269|PubMed:20178742, ECO:0000269|PubMed:20541477, ECO:0000269|PubMed:21329879, ECO:0000269|PubMed:22419161}.</t>
  </si>
  <si>
    <t>A2BD83</t>
  </si>
  <si>
    <t>paf1</t>
  </si>
  <si>
    <t>446278;</t>
  </si>
  <si>
    <t>RNA polymerase II-associated factor 1 homolog</t>
  </si>
  <si>
    <t>Chain (1); Coiled coil (2); Compositional bias (2)</t>
  </si>
  <si>
    <t>CL359Contig8</t>
  </si>
  <si>
    <t>Q5XG02_XENLA</t>
  </si>
  <si>
    <t>PAI2B_HUMAN</t>
  </si>
  <si>
    <t>Polyadenylate-binding protein-interacting protein 2B (PABP-interacting protein 2B) (PAIP-2B) (Poly(A)-binding protein-interacting protein 2B)</t>
  </si>
  <si>
    <t>Q9ULR5</t>
  </si>
  <si>
    <t>PAIP2B KIAA1155</t>
  </si>
  <si>
    <t>400961;</t>
  </si>
  <si>
    <t>Chain (1); Erroneous initiation (1); Modified residue (1)</t>
  </si>
  <si>
    <t>ENSGT00390000017284;</t>
  </si>
  <si>
    <t>Q5XG02</t>
  </si>
  <si>
    <t>paip2b LOC495247</t>
  </si>
  <si>
    <t>495247;</t>
  </si>
  <si>
    <t>LOC495247 protein</t>
  </si>
  <si>
    <t>CL282Contig1</t>
  </si>
  <si>
    <t>PAIP1_HUMAN</t>
  </si>
  <si>
    <t>Polyadenylate-binding protein-interacting protein 1 (PABP-interacting protein 1) (PAIP-1) (Poly(A)-binding protein-interacting protein 1)</t>
  </si>
  <si>
    <t>PAIP1</t>
  </si>
  <si>
    <t>Q9H074</t>
  </si>
  <si>
    <t>10605;</t>
  </si>
  <si>
    <t>Alternative sequence (2); Beta strand (1); Chain (1); Compositional bias (2); Domain (1); Helix (12); Region (2); Sequence conflict (1)</t>
  </si>
  <si>
    <t>K14322;</t>
  </si>
  <si>
    <t>ENSGT00630000089897;</t>
  </si>
  <si>
    <t>261_C_261;604_C_604;</t>
  </si>
  <si>
    <t>Acts as a coactivator in the regulation of translation initiation of poly(A)-containing mRNAs. Its stimulatory activity on translation is mediated via its action on PABPC1. Competes with PAIP2 for binding to PABPC1. Its association with EIF4A and PABPC1 may potentiate contacts between mRNA termini. May also be involved in translationally coupled mRNA turnover. Implicated with other RNA-binding proteins in the cytoplasmic deadenylation/translational and decay interplay of the FOS mRNA mediated by the major coding-region determinant of instability (mCRD) domain. {ECO:0000269|PubMed:11051545, ECO:0000269|PubMed:9548260}.</t>
  </si>
  <si>
    <t>CL407Contig8</t>
  </si>
  <si>
    <t>Q7ZWZ2_XENLA</t>
  </si>
  <si>
    <t>PAIRB_HUMAN</t>
  </si>
  <si>
    <t>Plasminogen activator inhibitor 1 RNA-binding protein (PAI1 RNA-binding protein 1) (PAI-RBP1) (SERPINE1 mRNA-binding protein 1)</t>
  </si>
  <si>
    <t>Q8NC51</t>
  </si>
  <si>
    <t>SERBP1 PAIRBP1 CGI-55</t>
  </si>
  <si>
    <t>26135;</t>
  </si>
  <si>
    <t>Alternative sequence (2); Chain (1); Initiator methionine (1); Modified residue (11); Sequence conflict (4)</t>
  </si>
  <si>
    <t>K13199;</t>
  </si>
  <si>
    <t>May play a role in the regulation of mRNA stability. Binds to the 3'-most 134 nt of the SERPINE1/PAI1 mRNA, a region which confers cyclic nucleotide regulation of message decay.</t>
  </si>
  <si>
    <t>Q7ZWZ2</t>
  </si>
  <si>
    <t>serbp1</t>
  </si>
  <si>
    <t>379987;</t>
  </si>
  <si>
    <t>Rda288-prov protein</t>
  </si>
  <si>
    <t>CL407Contig8;CL407Contig2;CL407Contig3;CL407Contig7;CL407Contig6;CL407Contig9</t>
  </si>
  <si>
    <t>dsrrswapns_comp216589_c1_seq2</t>
  </si>
  <si>
    <t>Q9I9C2_XENLA</t>
  </si>
  <si>
    <t>PAK2_HUMAN</t>
  </si>
  <si>
    <t>Serine/threonine-protein kinase PAK 2 (EC 2.7.11.1) (Gamma-PAK) (PAK65) (S6/H4 kinase) (p21-activated kinase 2) (PAK-2) (p58) [Cleaved into: PAK-2p27 (p27); PAK-2p34 (p34) (C-t-PAK2)]</t>
  </si>
  <si>
    <t>PAK2</t>
  </si>
  <si>
    <t>Q13177</t>
  </si>
  <si>
    <t>5062;</t>
  </si>
  <si>
    <t>Active site (1); Binding site (1); Chain (3); Domain (2); Helix (1); Initiator methionine (1); Lipidation (1); Modified residue (10); Motif (1); Mutagenesis (6); Nucleotide binding (1); Region (2); Sequence conflict (6); Site (1)</t>
  </si>
  <si>
    <t>K04410;</t>
  </si>
  <si>
    <t>Serine/threonine protein kinase that plays a role in a variety of different signaling pathways including cytoskeleton regulation, cell motility, cell cycle progression, apoptosis or proliferation. Acts as downstream effector of the small GTPases CDC42 and RAC1. Activation by the binding of active CDC42 and RAC1 results in a conformational change and a subsequent autophosphorylation on several serine and/or threonine residues. Full-length PAK2 stimulates cell survival and cell growth. Phosphorylates MAPK4 and MAPK6 and activates the downstream target MAPKAPK5, a regulator of F-actin polymerization and cell migration. Phosphorylates JUN and plays an important role in EGF-induced cell proliferation. Phosphorylates many other substrates including histone H4 to promote assembly of H3.3 and H4 into nucleosomes, BAD, ribosomal protein S6, or MBP. Additionally, associates with ARHGEF7 and GIT1 to perform kinase-independent functions such as spindle orientation control during mitosis. On the other hand, apoptotic stimuli such as DNA damage lead to caspase-mediated cleavage of PAK2, generating PAK-2p34, an active p34 fragment that translocates to the nucleus and promotes cellular apoptosis involving the JNK signaling pathway. Caspase-activated PAK2 phosphorylates MKNK1 and reduces cellular translation. {ECO:0000269|PubMed:12853446, ECO:0000269|PubMed:15234964, ECO:0000269|PubMed:16617111, ECO:0000269|PubMed:19923322, ECO:0000269|PubMed:21177766, ECO:0000269|PubMed:21317288, ECO:0000269|PubMed:21724829, ECO:0000269|PubMed:9171063}.</t>
  </si>
  <si>
    <t>Q9I9C2</t>
  </si>
  <si>
    <t>pak2 PAK2</t>
  </si>
  <si>
    <t>399090;</t>
  </si>
  <si>
    <t>Non-specific serine/threonine protein kinase (EC 2.7.11.1)</t>
  </si>
  <si>
    <t>dsrrswapns_comp216589_c1_seq2 len=2276</t>
  </si>
  <si>
    <t>dsrrswapns_comp216589_c1_seq2 len=2276;CL9453Contig1</t>
  </si>
  <si>
    <t>CL2375Contig3</t>
  </si>
  <si>
    <t>Q5PQ75_XENLA</t>
  </si>
  <si>
    <t>PAK4_HUMAN</t>
  </si>
  <si>
    <t>Serine/threonine-protein kinase PAK 4 (EC 2.7.11.1) (p21-activated kinase 4) (PAK-4)</t>
  </si>
  <si>
    <t>O96013</t>
  </si>
  <si>
    <t>PAK4 KIAA1142</t>
  </si>
  <si>
    <t>10298;</t>
  </si>
  <si>
    <t>Active site (1); Alternative sequence (4); Beta strand (13); Binding site (1); Chain (1); Compositional bias (2); Domain (2); Erroneous initiation (2); Helix (20); Modified residue (11); Mutagenesis (2); Natural variant (2); Nucleotide binding (1); Region (2); Turn (8)</t>
  </si>
  <si>
    <t>K05734;</t>
  </si>
  <si>
    <t>Serine/threonine protein kinase that plays a role in a variety of different signaling pathways including cytoskeleton regulation, cell migration, growth, proliferation or cell survival. Activation by various effectors including growth factor receptors or active CDC42 and RAC1 results in a conformational change and a subsequent autophosphorylation on several serine and/or threonine residues. Phosphorylates and inactivates the protein phosphatase SSH1, leading to increased inhibitory phosphorylation of the actin binding/depolymerizing factor cofilin. Decreased cofilin activity may lead to stabilization of actin filaments. Phosphorylates LIMK1, a kinase that also inhibits the activity of cofilin. Phosphorylates integrin beta5/ITGB5 and thus regulates cell motility. Phosphorylates ARHGEF2 and activates the downstream target RHOA that plays a role in the regulation of assembly of focal adhesions and actin stress fibers. Stimulates cell survival by phosphorylating the BCL2 antagonist of cell death BAD. Alternatively, inhibits apoptosis by preventing caspase-8 binding to death domain receptors in a kinase independent manner. Plays a role in cell-cycle progression by controlling levels of the cell-cycle regulatory protein CDKN1A and by phosphorylating RAN. {ECO:0000269|PubMed:11278822, ECO:0000269|PubMed:11313478, ECO:0000269|PubMed:14560027, ECO:0000269|PubMed:15660133, ECO:0000269|PubMed:20507994, ECO:0000269|PubMed:20631255, ECO:0000269|PubMed:20805321}.</t>
  </si>
  <si>
    <t>Q5PQ75</t>
  </si>
  <si>
    <t>pak7 PAK5</t>
  </si>
  <si>
    <t>398224;</t>
  </si>
  <si>
    <t>CL2375Contig3;CL2375Contig2;CL2375Contig1;CL2375Contig5</t>
  </si>
  <si>
    <t>CL1956Contig4</t>
  </si>
  <si>
    <t>Q6GN41_XENLA</t>
  </si>
  <si>
    <t>PAN2_HUMAN</t>
  </si>
  <si>
    <t>PAB-dependent poly(A)-specific ribonuclease subunit PAN2 (hPan2) (EC 3.1.13.4) (Inactive ubiquitin carboxyl-terminal hydrolase 52) (PAB1P-dependent poly(A)-nuclease) (PAN deadenylation complex catalytic subunit 2)</t>
  </si>
  <si>
    <t>Q504Q3</t>
  </si>
  <si>
    <t>PAN2 KIAA0710 USP52</t>
  </si>
  <si>
    <t>9924;</t>
  </si>
  <si>
    <t>Alternative sequence (2); Chain (1); Domain (2); Erroneous initiation (1); Modified residue (2); Mutagenesis (1); Natural variant (3); Repeat (4); Sequence conflict (2)</t>
  </si>
  <si>
    <t>K12571;</t>
  </si>
  <si>
    <t>ENSGT00390000013978;</t>
  </si>
  <si>
    <t>Catalytic subunit of the poly(A)-nuclease (PAN) deadenylation complex, one of two cytoplasmic mRNA deadenylases involved in general and miRNA-mediated mRNA turnover. PAN specifically shortens poly(A) tails of RNA when the poly(A) stretch is bound by poly(A)-binding protein (PABP), which is followed by rapid degradation of the shortened mRNA tails by the CCR4-NOT complex. Deadenylated mRNAs are then degraded by two alternative mechanisms, namely exosome-mediated 3'-5' exonucleolytic degradation, or deadenlyation-dependent mRNA decaping and subsequent 5'-3' exonucleolytic degradation by XRN1. {ECO:0000255|HAMAP-Rule:MF_03182, ECO:0000269|PubMed:14583602, ECO:0000269|PubMed:16284618}.</t>
  </si>
  <si>
    <t>Q6GN41</t>
  </si>
  <si>
    <t>pan2 MGC83046</t>
  </si>
  <si>
    <t>444430;</t>
  </si>
  <si>
    <t>MGC83046 protein</t>
  </si>
  <si>
    <t>dsrrswapns_comp217078_c2_seq9 len=3752;dsrrswapns_comp217078_c2_seq10 len=2953;CL1956Contig2;CL1956Contig4;CL1956Contig3;CL1956Contig1</t>
  </si>
  <si>
    <t>CL15605Contig1</t>
  </si>
  <si>
    <t>PAR15_HUMAN</t>
  </si>
  <si>
    <t>Poly [ADP-ribose] polymerase 15 (PARP-15) (EC 2.4.2.30) (ADP-ribosyltransferase diphtheria toxin-like 7) (ARTD7) (B-aggressive lymphoma protein 3)</t>
  </si>
  <si>
    <t>Q460N3</t>
  </si>
  <si>
    <t>PARP15 BAL3</t>
  </si>
  <si>
    <t>165631;</t>
  </si>
  <si>
    <t>Alternative sequence (2); Beta strand (20); Chain (1); Domain (3); Erroneous initiation (1); Helix (11); Natural variant (3); Sequence conflict (1); Turn (2)</t>
  </si>
  <si>
    <t>K15261;</t>
  </si>
  <si>
    <t>ENSGT00760000119084;</t>
  </si>
  <si>
    <t>Transcriptional repressor. Has ADP-ribosyltransferase activity. {ECO:0000269|PubMed:16061477}.</t>
  </si>
  <si>
    <t>CL3319Contig2</t>
  </si>
  <si>
    <t>PAR3L_HUMAN</t>
  </si>
  <si>
    <t>Partitioning defective 3 homolog B (Amyotrophic lateral sclerosis 2 chromosomal region candidate gene 19 protein) (PAR3-beta) (Partitioning defective 3-like protein) (PAR3-L protein)</t>
  </si>
  <si>
    <t>Q8TEW8</t>
  </si>
  <si>
    <t>PARD3B ALS2CR19 PAR3B PAR3L</t>
  </si>
  <si>
    <t>117583;</t>
  </si>
  <si>
    <t>Alternative sequence (6); Chain (1); Compositional bias (2); Domain (3); Erroneous initiation (1); Frameshift (1); Modified residue (5); Natural variant (4); Sequence conflict (1)</t>
  </si>
  <si>
    <t>Putative adapter protein involved in asymmetrical cell division and cell polarization processes. May play a role in the formation of epithelial tight junctions.</t>
  </si>
  <si>
    <t>CL3319Contig3;CL3319Contig4;dsrrswapns_comp214337_c2_seq8 len=3755;dsrrswapns_comp214337_c2_seq1 len=4161;zeinaSSns_comp384985_c0_seq3 len=1458;CL3319Contig2</t>
  </si>
  <si>
    <t>CL318Contig8</t>
  </si>
  <si>
    <t>Q6GPA4_XENLA</t>
  </si>
  <si>
    <t>PAR6G_HUMAN</t>
  </si>
  <si>
    <t>Partitioning defective 6 homolog gamma (PAR-6 gamma) (PAR6D)</t>
  </si>
  <si>
    <t>Q9BYG4</t>
  </si>
  <si>
    <t>PARD6G PAR6G</t>
  </si>
  <si>
    <t>84552;</t>
  </si>
  <si>
    <t>Alternative sequence (2); Chain (1); Domain (3); Region (1)</t>
  </si>
  <si>
    <t>K06093;</t>
  </si>
  <si>
    <t>ENSGT00390000005255;</t>
  </si>
  <si>
    <t>228_"PAR-3-VE-cadherin-beta-catenin_complex::PAR-6-PAR-3-VE-cadherin_complex,_endothelial::PAR-6-VE-cadherin_complex,_endothelial::PAR3-PAR6-PALS1_complex::PLCB1-PARD3-PARD6A_complex::PLCB3-PARD3-PARD6A_complex::ZO1-(beta)cadherin-(VE)cadherin-VEGFR2_complex";</t>
  </si>
  <si>
    <t>Adapter protein involved in asymmetrical cell division and cell polarization processes. May play a role in the formation of epithelial tight junctions. The PARD6-PARD3 complex links GTP-bound Rho small GTPases to atypical protein kinase C proteins (By similarity). {ECO:0000250}.</t>
  </si>
  <si>
    <t>Q6GPA4</t>
  </si>
  <si>
    <t>pard6g MGC80569</t>
  </si>
  <si>
    <t>444140;</t>
  </si>
  <si>
    <t>MGC80569 protein</t>
  </si>
  <si>
    <t>CL318Contig8;CL318Contig7;CL318Contig2</t>
  </si>
  <si>
    <t>CL262Contig4</t>
  </si>
  <si>
    <t>PARD3_HUMAN</t>
  </si>
  <si>
    <t>Partitioning defective 3 homolog (PAR-3) (PARD-3) (Atypical PKC isotype-specific-interacting protein) (ASIP) (CTCL tumor antigen se2-5) (PAR3-alpha)</t>
  </si>
  <si>
    <t>Q8TEW0</t>
  </si>
  <si>
    <t>PARD3 PAR3 PAR3A</t>
  </si>
  <si>
    <t>56288;</t>
  </si>
  <si>
    <t>Alternative sequence (10); Beta strand (6); Chain (1); Coiled coil (4); Compositional bias (1); Domain (3); Erroneous initiation (2); Helix (2); Modified residue (16); Mutagenesis (2); Natural variant (2); Region (1); Sequence caution (1); Sequence conflict (5)</t>
  </si>
  <si>
    <t>K04237;</t>
  </si>
  <si>
    <t>183_LLGL1-PAR-6B-PRKCI_complex::LLGL2-PAR-6B-PRKCI_complex::PAR-3-PAR-6B-PRKCI_complex::RICH1-PAR3-aPKC_polarity_complex;228_"PAR-3-VE-cadherin-beta-catenin_complex::PAR-6-PAR-3-VE-cadherin_complex,_endothelial::PAR-6-VE-cadherin_complex,_endothelial::PAR3-PAR6-PALS1_complex::PLCB1-PARD3-PARD6A_complex::PLCB3-PARD3-PARD6A_complex::ZO1-(beta)cadherin-(VE)cadherin-VEGFR2_complex";</t>
  </si>
  <si>
    <t>Adapter protein involved in asymmetrical cell division and cell polarization processes. Seems to play a central role in the formation of epithelial tight junctions. Targets the phosphatase PTEN to cell junctions. Involved in Schwann cell peripheral myelination (By similarity). Association with PARD6B may prevent the interaction of PARD3 with F11R/JAM1, thereby preventing tight junction assembly. The PARD6-PARD3 complex links GTP-bound Rho small GTPases to atypical protein kinase C proteins. Required for establishment of neuronal polarity and normal axon formation in cultured hippocampal neurons. {ECO:0000250, ECO:0000269|PubMed:19812038}.</t>
  </si>
  <si>
    <t>CL262Contig4;CL262Contig2;CL262Contig11;CL262Contig6</t>
  </si>
  <si>
    <t>CL3506Contig2</t>
  </si>
  <si>
    <t>Q6NTU4_XENLA</t>
  </si>
  <si>
    <t>PARK7_HUMAN</t>
  </si>
  <si>
    <t>Protein deglycase DJ-1 (DJ-1) (EC 3.1.2.-) (EC 3.5.1.-) (Oncogene DJ1) (Parkinson disease protein 7)</t>
  </si>
  <si>
    <t>PARK7</t>
  </si>
  <si>
    <t>Q99497</t>
  </si>
  <si>
    <t>11315;</t>
  </si>
  <si>
    <t>Active site (2); Beta strand (10); Chain (1); Cross-link (1); Helix (11); Lipidation (3); Modified residue (4); Mutagenesis (16); Natural variant (10); Propeptide (1); Sequence conflict (1); Turn (3)</t>
  </si>
  <si>
    <t>K05687;</t>
  </si>
  <si>
    <t>236_PPD_complex;</t>
  </si>
  <si>
    <t>Protein deglycase that repairs methylglyoxal- and glyoxal-glycated amino acids and proteins, and releases repaired proteins and lactate or glycolate, respectively. Deglycates cysteines, arginines and lysines residues in proteins, and thus reactivates these proteins by reversing glycation by glyoxals. Acts on early glycation intermediates (hemithioacetals and aminocarbinols), preventing the formation of advanced glycation endproducts (AGE) (PubMed:25416785). Plays an important role in cell protection against oxidative stress and cell death acting as oxidative stress sensor and redox-sensitive chaperone and protease; functions probably related to its primary function (PubMed:17015834, PubMed:20304780, PubMed:18711745, PubMed:12796482, PubMed:19229105, PubMed:25416785). It is involved in neuroprotective mechanisms like the stabilization of NFE2L2 and PINK1 proteins, male fertility as a positive regulator of androgen signaling pathway as well as cell growth and transformation through, for instance, the modulation of NF-kappa-B signaling pathway (PubMed:12612053, PubMed:15502874, PubMed:14749723, PubMed:17015834, PubMed:21097510, PubMed:18711745). Its involvement in protein repair could also explain other unrelated functions. Eliminates hydrogen peroxide and protects cells against hydrogen peroxide-induced cell death (PubMed:16390825). Required for correct mitochondrial morphology and function as well as for autophagy of dysfunctional mitochondria (PubMed:19229105, PubMed:16632486). Plays a role in regulating expression or stability of the mitochondrial uncoupling proteins SLC25A14 and SLC25A27 in dopaminergic neurons of the substantia nigra pars compacta and attenuates the oxidative stress induced by calcium entry into the neurons via L-type channels during pacemaking (PubMed:18711745). Regulates astrocyte inflammatory responses, may modulate lipid rafts-dependent endocytosis in astrocytes and neuronal cells (PubMed:23847046). Binds to a number of mRNAs containing multiple copies of GG or CC motifs and partially inhibits their translation but dissociates following oxidative stress (PubMed:18626009). Metal-binding protein able to bind copper as well as toxic mercury ions, enhances the cell protection mechanism against induced metal toxicity (PubMed:23792957). {ECO:0000250|UniProtKB:Q99LX0, ECO:0000269|PubMed:11477070, ECO:0000269|PubMed:12612053, ECO:0000269|PubMed:12855764, ECO:0000269|PubMed:12939276, ECO:0000269|PubMed:14749723, ECO:0000269|PubMed:15181200, ECO:0000269|PubMed:15502874, ECO:0000269|PubMed:15976810, ECO:0000269|PubMed:16390825, ECO:0000269|PubMed:17015834, ECO:0000269|PubMed:18626009, ECO:0000269|PubMed:18711745, ECO:0000269|PubMed:19229105, ECO:0000269|PubMed:20186336, ECO:0000269|PubMed:20304780, ECO:0000269|PubMed:21097510, ECO:0000269|PubMed:22523093, ECO:0000269|PubMed:23792957, ECO:0000269|PubMed:23847046, ECO:0000269|PubMed:25416785, ECO:0000269|PubMed:9070310}.</t>
  </si>
  <si>
    <t>Q6NTU4</t>
  </si>
  <si>
    <t>park7 Park7</t>
  </si>
  <si>
    <t>399179;</t>
  </si>
  <si>
    <t>Park7 protein</t>
  </si>
  <si>
    <t>CL3936Contig4</t>
  </si>
  <si>
    <t>PARN_XENLA</t>
  </si>
  <si>
    <t>PARN_HUMAN</t>
  </si>
  <si>
    <t>Poly(A)-specific ribonuclease PARN (EC 3.1.13.4) (Deadenylating nuclease) (Deadenylation nuclease) (Polyadenylate-specific ribonuclease)</t>
  </si>
  <si>
    <t>O95453</t>
  </si>
  <si>
    <t>PARN DAN</t>
  </si>
  <si>
    <t>5073;</t>
  </si>
  <si>
    <t>Alternative sequence (3); Beta strand (17); Chain (1); Domain (1); Helix (20); Metal binding (4); Modified residue (8); Mutagenesis (16); Site (1); Turn (7)</t>
  </si>
  <si>
    <t>K01148;</t>
  </si>
  <si>
    <t>ENSGT00530000063673;</t>
  </si>
  <si>
    <t>320_"mRNA_decay_complex_(UPF1,_UPF2,_UPF3B,_DCP2,_XRN1,_XRN2,_EXOSC2,_EXOSC4,_EXOSC10,_PARN)";</t>
  </si>
  <si>
    <t>3'-exoribonuclease that has a preference for poly(A) tails of mRNAs, thereby efficiently degrading poly(A) tails. Exonucleolytic degradation of the poly(A) tail is often the first step in the decay of eukaryotic mRNAs and is also used to silence certain maternal mRNAs translationally during oocyte maturation and early embryonic development. Interacts with both the 3'-end poly(A) tail and the 5'-end cap structure during degradation, the interaction with the cap structure being required for an efficient degradation of poly(A) tails. Involved in nonsense-mediated mRNA decay, a critical process of selective degradation of mRNAs that contain premature stop codons. Also involved in degradation of inherently unstable mRNAs that contain AU-rich elements (AREs) in their 3'-UTR, possibly via its interaction with KHSRP. Probably mediates the removal of poly(A) tails of AREs mRNAs, which constitutes the first step of destabilization. {ECO:0000269|PubMed:10882133, ECO:0000269|PubMed:11359775, ECO:0000269|PubMed:12748283, ECO:0000269|PubMed:15175153, ECO:0000269|PubMed:9736620}.</t>
  </si>
  <si>
    <t>Q90ZA1</t>
  </si>
  <si>
    <t>parn</t>
  </si>
  <si>
    <t>394409;</t>
  </si>
  <si>
    <t>Poly(A)-specific ribonuclease PARN (EC 3.1.13.4) (Deadenylating nuclease) (Deadenylation nuclease) (Polyadenylate-specific ribonuclease) (parn-A)</t>
  </si>
  <si>
    <t>FUNCTION: 3'-exoribonuclease that has a preference for poly(A) tails of mRNAs, thereby efficiently degrading poly(A) tails. Exonucleolytic degradation of the poly(A) tail is often the first step in the decay of eukaryotic mRNAs. Required during meiotic maturation to silence certain maternal mRNAs translationally. Does not require an adenosine residue at the 3' end, however, the addition of 25 non-adenylate residues at the 3' terminus, or a 3' terminal phosphate is inhibitory. Involved in dormant mRNAs regulation during oocyte maturation by counteracting polyadenylation mediated by papd4/gld2nt in immature eggs. During maturation it is excluded from the ribonucleoprotein complex, allowing poly(A) elongation by papd4/gld2nt and activation of mRNAs. {ECO:0000269|PubMed:11424938, ECO:0000269|PubMed:9736620}.</t>
  </si>
  <si>
    <t>SUBCELLULAR LOCATION: Cytoplasm {ECO:0000269|PubMed:11424938}. Nucleus {ECO:0000269|PubMed:11424938}.</t>
  </si>
  <si>
    <t>Chain (1); Domain (1); Metal binding (4); Sequence caution (1); Sequence conflict (2); Site (1)</t>
  </si>
  <si>
    <t>CL3936Contig2;CL3936Contig4</t>
  </si>
  <si>
    <t>CL3308Contig1</t>
  </si>
  <si>
    <t>Q2NLA7_XENLA</t>
  </si>
  <si>
    <t>PARP1_HUMAN</t>
  </si>
  <si>
    <t>Poly [ADP-ribose] polymerase 1 (PARP-1) (EC 2.4.2.30) (ADP-ribosyltransferase diphtheria toxin-like 1) (ARTD1) (NAD(+) ADP-ribosyltransferase 1) (ADPRT 1) (Poly[ADP-ribose] synthase 1)</t>
  </si>
  <si>
    <t>P09874</t>
  </si>
  <si>
    <t>PARP1 ADPRT PPOL</t>
  </si>
  <si>
    <t>142;</t>
  </si>
  <si>
    <t>Beta strand (44); Chain (1); DNA binding (1); Domain (3); Helix (39); Initiator methionine (1); Modified residue (26); Motif (2); Mutagenesis (11); Natural variant (8); Region (1); Sequence conflict (7); Turn (11); Zinc finger (2)</t>
  </si>
  <si>
    <t>K10798;</t>
  </si>
  <si>
    <t>ENSGT00390000017341;</t>
  </si>
  <si>
    <t>268_C_268;</t>
  </si>
  <si>
    <t>3_13S_condensin_complex::Condensin_I-PARP-1-XRCC1_complex::Condensin_I_complex::DNA_ligase_IV-condensin_complex;25_"ARC-L_complex::ARC_complex::CCNC-CDK8-MED1-MED6-MED7_xcomplex::Mediator_complex_1::Mediator_complex_2::hMediator_complex_(MED23,_CDK8,_CCNC)::hMediator_complex_(MED23,_CDK8,_CCNC,_MED7)::ARC92-Mediator_complex::Mediator_complex::CRSP-Mediator_2_complex::CRSP_complex::MED18-MED20-MED29_mediator_subcomplex::NAT_complex::TRAP-SMCC_mediator_complex::PC2_complex::SMCC_complex::TRAP_complex::DRIP_complex::TFTC-type_histone_acetyl_transferase_complex::CDK8-MED6-PARP1_complex";57_BRD4-RFC_complex::RFC_complex::RFC_complex_(activator_A_1_complex)::RC_complex_(Replication_competent_complex)::CDC2-CCNA2-CDK2_complex::RC_complex_during_G2/M-phase_of_cell_cycle::RC_complex_during_S-phase_of_cell_cycle::CDC2-CCNB1-CCNF_complex::CDC2-CCNB1-PTCH1_complex::RalBP1-CDC2-CCNB1_complex;86_CTCF-nucleophosmin-PARP-HIS-KPNA-LMNA-TOP_complex;97_DHX9-ADAR-vigilin-DNA-PK-Ku_antigen_complex::DNA-PK-Ku_antigen_complex::DNA-PK-Ku_complex::Vigilin-DNA-PK-Ku_antigen_complex::MGC1-DNA-PKcs-Ku_complex::GammaH2AFX-NDHII-Ku70-DNA_complex::Ku70/Ku86/Werner_complex::WRN-Ku70-Ku80-PARP1_complex::NCOA6-DNA-PK-Ku-PARP1_complex;149_"H2AX_complex,_isolated_from_cells_without_IR_exposure::H2AX_complex_I::H2AX_complex_II";261_"Rap1_complex::TERF2-RAP1_complex::TIN2_complex::TRF1-TIN2_complex::TRF2-Ku_complex::TRF2-Rap1_complex_II::Telosome_complex::TRF-Rap1_complex_I,_2MD::TRF1_telomere_length_regulation_complex::Tankyrin_1-tankyrin_2-TRF1_complex";295_TLE1_corepressor_complex_(MASH1_promoter-corepressor_complex);</t>
  </si>
  <si>
    <t>Involved in the base excision repair (BER) pathway, by catalyzing the poly(ADP-ribosyl)ation of a limited number of acceptor proteins involved in chromatin architecture and in DNA metabolism. This modification follows DNA damages and appears as an obligatory step in a detection/signaling pathway leading to the reparation of DNA strand breaks. Mediates the poly(ADP-ribosyl)ation of APLF and CHFR. Positively regulates the transcription of MTUS1 and negatively regulates the transcription of MTUS2/TIP150. With EEF1A1 and TXK, forms a complex that acts as a T-helper 1 (Th1) cell-specific transcription factor and binds the promoter of IFN-gamma to directly regulate its transcription, and is thus involved importantly in Th1 cytokine production. Required for PARP9 and DTX3L recruitment to DNA damage sites. PARP1-dependent PARP9-DTX3L-mediated ubiquitination promotes the rapid and specific recruitment of 53BP1/TP53BP1, UIMC1/RAP80, and BRCA1 to DNA damage sites. {ECO:0000269|PubMed:17177976, ECO:0000269|PubMed:18172500, ECO:0000269|PubMed:19344625, ECO:0000269|PubMed:19661379, ECO:0000269|PubMed:23230272}.</t>
  </si>
  <si>
    <t>Q2NLA7</t>
  </si>
  <si>
    <t>parp1 PARP</t>
  </si>
  <si>
    <t>397928;</t>
  </si>
  <si>
    <t>PARP protein</t>
  </si>
  <si>
    <t>CL3308Contig1;TC467923 UniRef100_Q2NLA7 Cluster: PARP protein; n=1; Xenopus laevis|Rep: PARP protein - Xenopus laevis African clawed frog, partial 28%</t>
  </si>
  <si>
    <t>dsrrswapns_comp193908_c3_seq2</t>
  </si>
  <si>
    <t>PASK_HUMAN</t>
  </si>
  <si>
    <t>PAS domain-containing serine/threonine-protein kinase (PAS-kinase) (PASKIN) (hPASK) (EC 2.7.11.1)</t>
  </si>
  <si>
    <t>Q96RG2</t>
  </si>
  <si>
    <t>PASK KIAA0135</t>
  </si>
  <si>
    <t>23178;</t>
  </si>
  <si>
    <t>Active site (1); Alternative sequence (3); Beta strand (16); Binding site (2); Chain (1); Domain (3); Erroneous initiation (1); Helix (18); Modified residue (3); Mutagenesis (7); Natural variant (14); Nucleotide binding (2); Sequence conflict (9); Turn (7)</t>
  </si>
  <si>
    <t>K08801;</t>
  </si>
  <si>
    <t>ENSGT00760000119045;</t>
  </si>
  <si>
    <t>Serine/threonine-protein kinase involved in energy homeostasis and protein translation. Phosphorylates EEF1A1, GYS1, PDX1 and RPS6. Probably plays a role under changing environmental conditions (oxygen, glucose, nutrition), rather than under standard conditions. Acts as a sensor involved in energy homeostasis: regulates glycogen synthase synthesis by mediating phosphorylation of GYS1, leading to GYS1 inactivation. May be involved in glucose-stimulated insulin production in pancreas and regulation of glucagon secretion by glucose in alpha cells; however such data require additional evidences. May play a role in regulation of protein translation by phosphorylating EEF1A1, leading to increase translation efficiency. May also participate to respiratory regulation. {ECO:0000269|PubMed:16275910, ECO:0000269|PubMed:17052199, ECO:0000269|PubMed:17595531, ECO:0000269|PubMed:20943661, ECO:0000269|PubMed:21181396, ECO:0000269|PubMed:21418524}.</t>
  </si>
  <si>
    <t>dsrrswapns_comp193908_c3_seq2 len=3777</t>
  </si>
  <si>
    <t>dsrrswapns_comp193908_c3_seq2 len=3777;CL2544Contig2</t>
  </si>
  <si>
    <t>CL4345Contig2</t>
  </si>
  <si>
    <t>PATL1_XENLA</t>
  </si>
  <si>
    <t>PATL1_HUMAN</t>
  </si>
  <si>
    <t>Protein PAT1 homolog 1 (PAT1-like protein 1) (Protein PAT1 homolog b) (Pat1b) (hPat1b)</t>
  </si>
  <si>
    <t>Q86TB9</t>
  </si>
  <si>
    <t>PATL1 OK/KNS-cl.5</t>
  </si>
  <si>
    <t>219988;</t>
  </si>
  <si>
    <t>Alternative sequence (4); Chain (1); Compositional bias (1); Erroneous initiation (1); Helix (17); Modified residue (4); Motif (1); Mutagenesis (15); Region (7); Sequence conflict (3); Turn (2)</t>
  </si>
  <si>
    <t>K12617;</t>
  </si>
  <si>
    <t>ENSGT00520000055649;</t>
  </si>
  <si>
    <t>553_C_553;618_C_618;</t>
  </si>
  <si>
    <t>RNA-binding protein involved in deadenylation-dependent decapping of mRNAs, leading to the degradation of mRNAs. Acts as a scaffold protein that connects deadenylation and decapping machinery. Required for cytoplasmic mRNA processing body (P-body) assembly. In case of infection, required for translation and replication of hepatitis C virus (HCV). {ECO:0000269|PubMed:17936923, ECO:0000269|PubMed:19628699, ECO:0000269|PubMed:20543818, ECO:0000269|PubMed:20584987, ECO:0000269|PubMed:20852261}.</t>
  </si>
  <si>
    <t>Q32N92</t>
  </si>
  <si>
    <t>patl1</t>
  </si>
  <si>
    <t>Protein PAT1 homolog 1 (PAT1-like protein 1) (Protein PAT1 homolog b) (Pat1b) (xPat1b)</t>
  </si>
  <si>
    <t>FUNCTION: RNA-binding protein involved in deadenylation-dependent decapping of mRNAs, leading to the degradation of mRNAs. Acts as a scaffold protein that connects deadenylation and decapping machinery. Required for cytoplasmic mRNA processing body (P-body) assembly (By similarity). When tethered to a reporter mRNA, able to repress translation. {ECO:0000250, ECO:0000269|PubMed:20826699}.</t>
  </si>
  <si>
    <t>SUBCELLULAR LOCATION: Cytoplasm, P-body {ECO:0000269|PubMed:20826699}. Nucleus {ECO:0000250}. Nucleus, PML body {ECO:0000250}. Nucleus speckle {ECO:0000250}. Note=Predominantly cytoplasmic. Shuttles between the nucleus and the cytoplasm. Enriched in splicing speckles. Localization to nuclear foci and speckles requires active transcription. Excluded from the nucleolus (By similarity). {ECO:0000250}.</t>
  </si>
  <si>
    <t>Alternative sequence (1); Chain (1); Erroneous initiation (3); Frameshift (1); Modified residue (1)</t>
  </si>
  <si>
    <t>CL4345Contig2;zeinaSSns_comp360359_c0_seq1 len=3271;TC415163 UniRef100_Q6GPP2 Cluster: LOC443620 protein; n=1; Xenopus laevis|Rep: LOC443620 protein - Xenopus laevis African clawed frog, complete;CL4345Contig1</t>
  </si>
  <si>
    <t>CL11526Contig1</t>
  </si>
  <si>
    <t>PATL2_HUMAN</t>
  </si>
  <si>
    <t>Protein PAT1 homolog 2 (PAT1-like protein 2) (Protein PAT1 homolog a) (Pat1a) (hPat1a)</t>
  </si>
  <si>
    <t>PATL2</t>
  </si>
  <si>
    <t>C9JE40</t>
  </si>
  <si>
    <t>197135;</t>
  </si>
  <si>
    <t>RNA-binding protein that acts as a translational repressor. {ECO:0000250}.</t>
  </si>
  <si>
    <t>cyld</t>
  </si>
  <si>
    <t>dsrrswapns_comp215276_c2_seq7</t>
  </si>
  <si>
    <t>Q9I957_XENLA</t>
  </si>
  <si>
    <t>PAXI_HUMAN</t>
  </si>
  <si>
    <t>Paxillin</t>
  </si>
  <si>
    <t>PXN</t>
  </si>
  <si>
    <t>P49023</t>
  </si>
  <si>
    <t>5829;</t>
  </si>
  <si>
    <t>Alternative sequence (3); Chain (1); Compositional bias (1); Domain (4); Helix (3); Modified residue (16); Motif (5); Mutagenesis (1); Natural variant (1); Sequence conflict (3)</t>
  </si>
  <si>
    <t>K05760;</t>
  </si>
  <si>
    <t>ENSGT00760000118910;</t>
  </si>
  <si>
    <t>476_C_476;</t>
  </si>
  <si>
    <t>61_"CAS-SRC-FAK_complex::Polycystin-1_multiprotein_complex_(ACTN1,_CDH1,_SRC,_JUP,_VCL,_CTNNB1,_PXN,_BCAR1,_PKD1,_PTK2,_TLN1)::Polycystin-1-E-cadherin-beta-catenin_complex::Polycystin-1-E-cadherin-beta-catenin-Flotillin-2_complex::PXN-ITGB5-PTK2_complex";68_CD98-LAT2-ITGB1_complex::ITAGV-ITGB3-F11R_complex::ITGA2B-ITGB3-F11R_complex::ITGA2B-ITGB3-ICAM4_complex::ITGA2b-ITGB3-TLN1_complex::ITGAV-ITGB3-ADAM15_complex::ITGAV-ITGB3-ADAM23_complex::ITGAV-ITGB3-COL4A3_complex::ITGAV-ITGB3-EGFR_complex::ITGAV-ITGB3-LAMA4_complex::ITGAV-ITGB3-NOV_complex::ITGAV-ITGB3-PPAP2b_complex::ITGAV-ITGB3-SLC3A2_complex::ITGAV-ITGB3-SPP1_complex::ITGAV-ITGB1-SPP1_complex::ITGA5-ITGB1-ADAM15_complex::ITGA5-ITGB1-SPP1_complex::ITGA5-ITGB1-CAL4A3_complex::ITGA5-ITGB3-COL6A3_complex::ITGA1-ITGB1-COL6A3_complex::ITGA1-ITGB1-PTPN2_complex::ITGA2-ITGB1-COL6A3_complex::ITGA2-ITGB1-CD47_complex::ITGAV-ITGB3-CD47-FCER2_complex::ITGB3-ITGAV-CD47_complex::ITGA2-ITGB1-CHAD_complex::ITGA4-ITGB1-CD47_complex::ITGA4-ITGB1-CD53_complex::ITGA4-ITGB1-CD63_complex::ITGA3-ITGB1-CD63_complex::ITGA3-ITGB1-BSG_complex::ITGA3-ITGB1-CD151_complex::ITGA3-ITGB1-THBS1_complex::ITGA4-ITGB1-THBS1_complex::ITGAV-ITGB3-THBS1_complex::ITGA4-ITGB1-CD81_complex::ITGA4-ITGB1-EMILIN1_complex::ITGA4-ITGB1-JAM2_complex::ITGA4-ITGB1-THBS2_complex::ITGA4-ITGB1-VCAM1_complex::ITGA6-ITGB1-CD151_complex::ITGA6-ITGB1-CYR61_complex::ITGA6-ITGB4-CD151_complex::ITGA6-ITGB4-FYN_complex::ITGA7-ITGB1-CD151_complex::ITGA7-ITGB1-CD9_complex::ITGA2b-ITGB3-CD9-GP1b-CD47_complex::ITGA2b-ITGB3-CD9_complex::ITGA7-ITGB1-ITGB1BP3_complex::ITGA9-ITGB1-ADAM15_complex::ITGA9-ITGB1-SPP1_complex::ITGA9-ITGB1-VCAM1_complex::ITGA9-ITGB1-ADAM12_complex::ITGA9-ITGB1-ADAM8_complex::ITGA9-ITGB1-ADAM9_complex::ITGA9-ITGB1-FIGF_complex::ITGA9-ITGB1-TNC_complex::ITGA9-ITGB1-VEGFA_complex::ITGA9-ITGB1-VEGFC_complex::ITGAV-ITGB5-CYR61_complex::ITGAV-ITGB5-PLAUR_complex::ITGAV-ITGB6-SPP1_complex::ITGAV-ITGB6-TGFB3_complex::ITGB3-ITGAV-VTN_complex::ITGB5-ITGAV-VTN_complex::ITGB6-FYN-FN1_complex::ITGA5-ITGB1-FN-1-NOV_complex::ITGA5-ITGB1-FN1-TGM2_complex::ITGA2B-ITGB3-FN1-TGM2_complex::ITGA2b-ITGB3-CD47-FAK_complex::ITGA2b-ITGB3-CD47-SRC_complex::ITGAV-ITGB3-PXN-PTK2b_complex::ITGA4-PXN-GIT1_complex;96_DDEF1-CTTN-PXN_complex;</t>
  </si>
  <si>
    <t>Cytoskeletal protein involved in actin-membrane attachment at sites of cell adhesion to the extracellular matrix (focal adhesion).</t>
  </si>
  <si>
    <t>Q9I957</t>
  </si>
  <si>
    <t>LOC397826</t>
  </si>
  <si>
    <t>LOC397826 protein (Paxillin)</t>
  </si>
  <si>
    <t>dsrrswapns_comp215276_c2_seq7 len=3867</t>
  </si>
  <si>
    <t>dsrrswapns_comp215276_c2_seq7 len=3867;CL1880Contig3</t>
  </si>
  <si>
    <t>Q6DDH5_XENLA</t>
  </si>
  <si>
    <t>PAXI1_HUMAN</t>
  </si>
  <si>
    <t>PAX-interacting protein 1 (PAX transactivation activation domain-interacting protein)</t>
  </si>
  <si>
    <t>Q6ZW49</t>
  </si>
  <si>
    <t>PAXIP1 PAXIP1L PTIP CAGF28</t>
  </si>
  <si>
    <t>22976;</t>
  </si>
  <si>
    <t>Alternative sequence (2); Beta strand (6); Chain (1); Compositional bias (2); Domain (6); Erroneous gene model prediction (1); Erroneous initiation (1); Frameshift (1); Helix (13); Motif (1); Mutagenesis (3); Natural variant (1); Region (2); Sequence caution (2); Sequence conflict (8); Turn (3)</t>
  </si>
  <si>
    <t>K14972;</t>
  </si>
  <si>
    <t>ENSGT00600000084454;</t>
  </si>
  <si>
    <t>27_ASCOM_complex::UTX-MLL2/3_complex::WDR5-ASH2L-RBBP5-MLL2_complex::Menin-associated_histone_methyltransferase_complex::PTIP-HMT_complex;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t>
  </si>
  <si>
    <t>Involved in DNA damage response and in transcriptional regulation through histone methyltransferase (HMT) complexes. Plays a role in early development. In DNA damage response is required for cell survival after ionizing radiation. In vitro shown to be involved in the homologous recombination mechanism for the repair of double-strand breaks (DSBs). Its localization to DNA damage foci requires RNF8 and UBE2N. Recruits TP53BP1 to DNA damage foci and, at least in particular repair processes, effective DNA damage response appears to require the association with TP53BP1 phosphorylated by ATM at 'Ser-25'. Together with TP53BP1 regulates ATM association. Recruits PAGR1 to sites of DNA damage and the PAGR1:PAXIP1 complex is required for cell survival in response to DNA damage; the function is probbaly independent of MLL-containing histone methyltransferase (HMT) complexes. Promotes ubiquitination of PCNA following UV irradiation and may regulate recruitment of polymerase eta and RAD51 to chromatin after DNA damage. Proposed to be involved in transcriptional regulation by linking MLL-containing histone methyltransferase (HMT) complexes to gene promoters by interacting with promoter-bound transcription factors such as PAX2. Associates with gene promoters that are known to be regulated by KMT2D/MLL2. During immunoglobulin class switching in activated B-cells is involved in trimethylation of histone H3 at 'Lys-4' and in transcription initiation of downstream switch regions at the immunoglobulin heavy-chain (Igh) locus; this function appears to involve the recruitment of MLL-containing HMT complexes. {ECO:0000269|PubMed:14576432, ECO:0000269|PubMed:15456759, ECO:0000269|PubMed:17690115, ECO:0000269|PubMed:17925232, ECO:0000269|PubMed:18353733, ECO:0000269|PubMed:20088963}.</t>
  </si>
  <si>
    <t>Q6DDH5</t>
  </si>
  <si>
    <t>paxip1 K14</t>
  </si>
  <si>
    <t>398236;</t>
  </si>
  <si>
    <t>K14 protein</t>
  </si>
  <si>
    <t>CL449Contig8</t>
  </si>
  <si>
    <t>CL449Contig8;CL449Contig10;CL449Contig1;CL449Contig9</t>
  </si>
  <si>
    <t>CL113Contig2</t>
  </si>
  <si>
    <t>F6V0Q3_XENTR</t>
  </si>
  <si>
    <t>PB1_HUMAN</t>
  </si>
  <si>
    <t>Protein polybromo-1 (hPB1) (BRG1-associated factor 180) (BAF180) (Polybromo-1D)</t>
  </si>
  <si>
    <t>Q86U86</t>
  </si>
  <si>
    <t>PBRM1 BAF180 PB1</t>
  </si>
  <si>
    <t>55193;</t>
  </si>
  <si>
    <t>Alternative sequence (7); Beta strand (3); Chain (1); Compositional bias (2); DNA binding (1); Domain (8); Erroneous initiation (2); Erroneous termination (1); Helix (39); Modified residue (17); Natural variant (38); Sequence caution (1); Sequence conflict (18); Turn (6)</t>
  </si>
  <si>
    <t>K11757;</t>
  </si>
  <si>
    <t>ENSGT00390000003017;</t>
  </si>
  <si>
    <t>540_C_540;</t>
  </si>
  <si>
    <t>Involved in transcriptional activation and repression of select genes by chromatin remodeling (alteration of DNA-nucleosome topology). Acts as a negative regulator of cell proliferation. {ECO:0000269|PubMed:21248752}.</t>
  </si>
  <si>
    <t>F6V0Q3</t>
  </si>
  <si>
    <t>mgea5</t>
  </si>
  <si>
    <t>CL406Contig7</t>
  </si>
  <si>
    <t>Q9W702_XENLA</t>
  </si>
  <si>
    <t>PCBP2_HUMAN</t>
  </si>
  <si>
    <t>Poly(rC)-binding protein 2 (Alpha-CP2) (Heterogeneous nuclear ribonucleoprotein E2) (hnRNP E2)</t>
  </si>
  <si>
    <t>Q15366</t>
  </si>
  <si>
    <t>PCBP2</t>
  </si>
  <si>
    <t>5094;</t>
  </si>
  <si>
    <t>Alternative sequence (4); Beta strand (10); Chain (1); Domain (3); Erroneous initiation (1); Helix (12); Modified residue (5)</t>
  </si>
  <si>
    <t>K13162;</t>
  </si>
  <si>
    <t>485_C_485;</t>
  </si>
  <si>
    <t>Single-stranded nucleic acid binding protein that binds preferentially to oligo dC. Major cellular poly(rC)-binding protein. Binds also poly(rU). Negatively regulates cellular antiviral responses mediated by MAVS signaling. It acts as an adapter between MAVS and the E3 ubiquitin ligase ITCH, therefore triggering MAVS ubiquitinationa and degradation. {ECO:0000269|PubMed:19881509}.</t>
  </si>
  <si>
    <t>Q9W702</t>
  </si>
  <si>
    <t>pcbp2 hnRNP-E2</t>
  </si>
  <si>
    <t>399399;</t>
  </si>
  <si>
    <t>HnRNP-E2 protein</t>
  </si>
  <si>
    <t>CL406Contig7;CL406Contig5;CL406Contig1;TC433879 UniRef100_Q8AVV9 Cluster: Pcbp2b protein; n=1; Xenopus laevis|Rep: Pcbp2b protein - Xenopus laevis African clawed frog, partial 98%;dsrrswapns_comp214245_c3_seq8 len=2317;CL406Contig9;CL406Contig11;CL406Contig8;TC445355 UniRef100_Q8AVV9 Cluster: Pcbp2b protein; n=1; Xenopus laevis|Rep: Pcbp2b protein - Xenopus laevis African clawed frog, partial 92%;CL406Contig2;CL406Contig10</t>
  </si>
  <si>
    <t>CL4148Contig2</t>
  </si>
  <si>
    <t>Q5EAT1_XENLA</t>
  </si>
  <si>
    <t>PCCA_HUMAN</t>
  </si>
  <si>
    <t>Propionyl-CoA carboxylase alpha chain, mitochondrial (PCCase subunit alpha) (EC 6.4.1.3) (Propanoyl-CoA:carbon dioxide ligase subunit alpha)</t>
  </si>
  <si>
    <t>PCCA</t>
  </si>
  <si>
    <t>P05165</t>
  </si>
  <si>
    <t>5095;</t>
  </si>
  <si>
    <t>Active site (1); Alternative sequence (2); Beta strand (8); Binding site (3); Chain (1); Domain (3); Erroneous initiation (2); Frameshift (2); Helix (2); Modified residue (18); Natural variant (20); Sequence conflict (7); Transit peptide (1); Turn (1)</t>
  </si>
  <si>
    <t>K01965;</t>
  </si>
  <si>
    <t>ENSGT00550000074675;</t>
  </si>
  <si>
    <t>Q5EAT1</t>
  </si>
  <si>
    <t>pcca</t>
  </si>
  <si>
    <t>734347;</t>
  </si>
  <si>
    <t>Pcca protein</t>
  </si>
  <si>
    <t>CL3019Contig2</t>
  </si>
  <si>
    <t>Q6DEA0_XENLA</t>
  </si>
  <si>
    <t>PCF11_HUMAN</t>
  </si>
  <si>
    <t>Pre-mRNA cleavage complex 2 protein Pcf11 (Pre-mRNA cleavage complex II protein Pcf11)</t>
  </si>
  <si>
    <t>O94913</t>
  </si>
  <si>
    <t>PCF11 KIAA0824</t>
  </si>
  <si>
    <t>51585;</t>
  </si>
  <si>
    <t>Chain (1); Coiled coil (1); Compositional bias (2); Domain (1); Erroneous initiation (1); Frameshift (1); Initiator methionine (1); Modified residue (11); Natural variant (3); Sequence caution (1); Sequence conflict (2)</t>
  </si>
  <si>
    <t>K14400;</t>
  </si>
  <si>
    <t>ENSGT00440000034259;</t>
  </si>
  <si>
    <t>469_C_469;</t>
  </si>
  <si>
    <t>73_CF_IIAm_complex_(Cleavage_factor_IIAm_complex);</t>
  </si>
  <si>
    <t>Component of pre-mRNA cleavage complex II.</t>
  </si>
  <si>
    <t>Q6DEA0</t>
  </si>
  <si>
    <t>MGC79081</t>
  </si>
  <si>
    <t>MGC79081 protein</t>
  </si>
  <si>
    <t>dsrrswapns_comp211652_c3_seq8 len=5732;CL3019Contig2;CL3019Contig1</t>
  </si>
  <si>
    <t>CL20869Contig1</t>
  </si>
  <si>
    <t>PCGF6_HUMAN</t>
  </si>
  <si>
    <t>Polycomb group RING finger protein 6 (Mel18 and Bmi1-like RING finger) (RING finger protein 134)</t>
  </si>
  <si>
    <t>Q9BYE7</t>
  </si>
  <si>
    <t>PCGF6 MBLR RNF134</t>
  </si>
  <si>
    <t>84108;</t>
  </si>
  <si>
    <t>Alternative sequence (2); Beta strand (1); Chain (1); Coiled coil (1); Compositional bias (2); Helix (2); Modified residue (2); Mutagenesis (4); Natural variant (1); Sequence conflict (2); Turn (2); Zinc finger (1)</t>
  </si>
  <si>
    <t>K11470;</t>
  </si>
  <si>
    <t>ENSGT00550000074463;</t>
  </si>
  <si>
    <t>Transcriptional repressor. May modulate the levels of histone H3K4Me3 by activating KDM5D histone demethylase. 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{ECO:0000269|PubMed:12167161, ECO:0000269|PubMed:17320162}.</t>
  </si>
  <si>
    <t>CL4875Contig3</t>
  </si>
  <si>
    <t>A2VD64_XENLA</t>
  </si>
  <si>
    <t>PCH2_HUMAN</t>
  </si>
  <si>
    <t>Pachytene checkpoint protein 2 homolog (Human papillomavirus type 16 E1 protein-binding protein) (16E1-BP) (HPV16 E1 protein-binding protein) (Thyroid hormone receptor interactor 13) (Thyroid receptor-interacting protein 13) (TR-interacting protein 13) (TRIP-13)</t>
  </si>
  <si>
    <t>Q15645</t>
  </si>
  <si>
    <t>TRIP13 PCH2</t>
  </si>
  <si>
    <t>9319;</t>
  </si>
  <si>
    <t>Alternative sequence (1); Chain (1); Frameshift (1); Modified residue (1); Nucleotide binding (1)</t>
  </si>
  <si>
    <t>ENSGT00390000017432;</t>
  </si>
  <si>
    <t>204_C_204;</t>
  </si>
  <si>
    <t>Plays a key role in chromosome recombination and chromosome structure development during meiosis. Required at early steps in meiotic recombination that leads to non-crossovers pathways. Also needed for efficient completion of homologous synapsis by influencing crossover distribution along the chromosomes affecting both crossovers and non-crossovers pathways. Also required for development of higher-order chromosome structures and is needed for synaptonemal-complex formation. In males, required for efficient synapsis of the sex chromosomes and for sex body formation. Promotes early steps of the DNA double-strand breaks (DSBs) repair process upstream of the assembly of RAD51 complexes. Required for depletion of HORMAD1 and HORMAD2 from synapsed chromosomes (By similarity). {ECO:0000250}.</t>
  </si>
  <si>
    <t>A2VD64</t>
  </si>
  <si>
    <t>trip13 LOC100037172</t>
  </si>
  <si>
    <t>100037172;</t>
  </si>
  <si>
    <t>LOC100037172 protein</t>
  </si>
  <si>
    <t>CL4875Contig3;CL4875Contig1</t>
  </si>
  <si>
    <t>PCID2_XENLA</t>
  </si>
  <si>
    <t>PCID2_HUMAN</t>
  </si>
  <si>
    <t>PCI domain-containing protein 2 (CSN12-like protein)</t>
  </si>
  <si>
    <t>Q5JVF3</t>
  </si>
  <si>
    <t>PCID2 HT004</t>
  </si>
  <si>
    <t>55795;</t>
  </si>
  <si>
    <t>Alternative sequence (3); Beta strand (3); Chain (1); Domain (1); Erroneous initiation (1); Frameshift (1); Helix (13); Initiator methionine (1); Modified residue (1); Sequence conflict (7); Turn (1)</t>
  </si>
  <si>
    <t>ENSGT00390000001101;</t>
  </si>
  <si>
    <t>Required for B-cell survival through the regulation of the expression of cell-cycle checkpoint MAD2L1 protein during B cell differentiation (By similarity). Component of the TREX-2 complex (transcription and export complex 2), composed of at least ENY2, GANP, PCID2, DSS1, and either centrin CETN2 or CETN3 (PubMed:22307388). The TREX-2 complex functions in docking export-competent ribonucleoprotein particles (mRNPs) to the nuclear entrance of the nuclear pore complex (nuclear basket). TREX-2 participates in mRNA export and accurate chromatin positioning in the nucleus by tethering genes to the nuclear periphery. Binds and stabilizes BRCA2 and is thus involved in the control of R-loop-associated DNA damage and transcription-associated genomic instability. R-loop accumulation does not increase in PCID2-depleted cells. {ECO:0000250, ECO:0000269|PubMed:22307388, ECO:0000269|PubMed:24896180}.</t>
  </si>
  <si>
    <t>Q5FWP8</t>
  </si>
  <si>
    <t>pcid2</t>
  </si>
  <si>
    <t>734284;</t>
  </si>
  <si>
    <t>zeinaSSns_comp387481_c1_seq1</t>
  </si>
  <si>
    <t>zeinaSSns_comp387481_c1_seq1 len=1999</t>
  </si>
  <si>
    <t>zeinaSSns_comp387481_c1_seq1 len=1999;CL1964Contig1;TC467666 homologue to UniRef100_Q5FWP8 Cluster: PCI domain-containing protein 2; n=1; Xenopus laevis|Rep: PCI domain-containing protein 2 - Xenopus laevis African clawed frog, partial 59%</t>
  </si>
  <si>
    <t>CL936Contig2</t>
  </si>
  <si>
    <t>PCM1_XENLA</t>
  </si>
  <si>
    <t>PCM1_HUMAN</t>
  </si>
  <si>
    <t>Pericentriolar material 1 protein (PCM-1) (hPCM-1)</t>
  </si>
  <si>
    <t>PCM1</t>
  </si>
  <si>
    <t>Q15154</t>
  </si>
  <si>
    <t>5108;</t>
  </si>
  <si>
    <t>Alternative sequence (3); Chain (1); Coiled coil (8); Erroneous initiation (1); Initiator methionine (1); Modified residue (25); Natural variant (12); Region (2); Sequence caution (3); Sequence conflict (22); Site (5)</t>
  </si>
  <si>
    <t>K16537;</t>
  </si>
  <si>
    <t>Required for centrosome assembly and function. Essential for the correct localization of several centrosomal proteins including CEP250, CETN3, PCNT and NEK2. Required to anchor microtubules to the centrosome. Involved in the biogenesis of cilia. {ECO:0000269|PubMed:12403812, ECO:0000269|PubMed:15659651, ECO:0000269|PubMed:16943179, ECO:0000269|PubMed:20551181, ECO:0000269|PubMed:24121310}.</t>
  </si>
  <si>
    <t>Q9PVV4</t>
  </si>
  <si>
    <t>pcm1</t>
  </si>
  <si>
    <t>397798;</t>
  </si>
  <si>
    <t>Pericentriolar material 1 protein (PCM-1) (xPCM-1)</t>
  </si>
  <si>
    <t>FUNCTION: Required to anchor microtubules to the centrosome (By similarity). Required for centrosome assembly and function. Essential for the correct localization of several centrosomal proteins including cetn3 and pcnt. Probably involved in the biogenesis of cilia. {ECO:0000250, ECO:0000269|PubMed:12403812}.</t>
  </si>
  <si>
    <t>SUBCELLULAR LOCATION: Cytoplasm, cytoskeleton. Cytoplasm, cytoskeleton, microtubule organizing center, centrosome. Cytoplasmic granule. Cytoplasm, cytoskeleton, microtubule organizing center, centrosome, centriolar satellite. Cytoplasm, cytoskeleton, cilium basal body {ECO:0000250}. Note=Recruitement to the centrosome may require cytoplasmic dynein. The majority of the protein dissociates from the centrosome during metaphase. Also associates with microtubules.</t>
  </si>
  <si>
    <t>Chain (1); Coiled coil (7); Region (2); Sequence conflict (2)</t>
  </si>
  <si>
    <t>CL936Contig2;dsrrswapns_comp206772_c0_seq1 len=6298</t>
  </si>
  <si>
    <t>CL9908Contig1</t>
  </si>
  <si>
    <t>Q7ZXM7_XENLA</t>
  </si>
  <si>
    <t>PCMD2_HUMAN</t>
  </si>
  <si>
    <t>Protein-L-isoaspartate O-methyltransferase domain-containing protein 2</t>
  </si>
  <si>
    <t>Q9NV79</t>
  </si>
  <si>
    <t>PCMTD2 C20orf36</t>
  </si>
  <si>
    <t>55251;</t>
  </si>
  <si>
    <t>Active site (1); Alternative sequence (3); Chain (1); Compositional bias (1); Initiator methionine (1); Lipidation (1); Sequence conflict (1)</t>
  </si>
  <si>
    <t>ENSGT00510000046651;</t>
  </si>
  <si>
    <t>Q7ZXM7</t>
  </si>
  <si>
    <t>pcmtd2</t>
  </si>
  <si>
    <t>379256;</t>
  </si>
  <si>
    <t>MGC53341 protein</t>
  </si>
  <si>
    <t>CL9908Contig1;CL7503Contig1</t>
  </si>
  <si>
    <t>CL1Contig1255</t>
  </si>
  <si>
    <t>Q6PF20_XENLA</t>
  </si>
  <si>
    <t>PCNA_HUMAN</t>
  </si>
  <si>
    <t>Proliferating cell nuclear antigen (PCNA) (Cyclin)</t>
  </si>
  <si>
    <t>PCNA</t>
  </si>
  <si>
    <t>P12004</t>
  </si>
  <si>
    <t>5111;</t>
  </si>
  <si>
    <t>Beta strand (22); Chain (1); Cross-link (1); DNA binding (1); Helix (6); Modified residue (5); Mutagenesis (2); Natural variant (1); Region (1); Turn (1)</t>
  </si>
  <si>
    <t>K04802;</t>
  </si>
  <si>
    <t>ENSGT00390000004965;</t>
  </si>
  <si>
    <t>341_C_341;518_C_518;</t>
  </si>
  <si>
    <t>6_53BP1-containing_complex::Ku_antigen-NARG1_complex::Ku_antigen-YY1-alphaMyHC_promoter_complex::PCNA-KU_antigen_complex::KIN17-PCNA-RPA70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69_CDC2-PCNA-CCNB1-GADD45A_complex::CDC2-PCNA-CCNB1-GADD45B_complex::CDC2-PCNA-CCNB1-GADD45G_complex::Cell_cycle_kinase_complex_CDC2::Cell_cycle_kinase_complex_CDK2::Cell_cycle_kinase_complex_CDK4::CyclinD1-CDK4-CDK6_complex::CyclinD3-CDK4-CDK6-p21_complex::CyclinD3-CDK4-CDK6_complex::Cell_cycle_kinase_complex_CDK5;74_CHL12-RFC2-5_complex::CTF18-RFC_subcomplex::CTF18-cohesion-RFC-POLH_complex::CTF18-CTF8-DCC1-RFC3_complex::CTF18-CTF8-DCC1_complex::CTF18-cohesion-RFC_complex::CTF8-CTF18-DCC1_subcomplex::PCNA-CHL12-RFC2-5_complex::PCNA-RFC2-5_complex;103_DNA_polymerase_alpha-primase_complex::DNA_synthesome_complex_(13_subunits)::DNA_synthesome_complex_(17_subunits)::DNA_synthesome_core_complex::PCNA-DNA_polymerase_delta_complex::DNA_synthesome_complex_(15_subunits);104_DNMT1-G9a-PCNA_complex;</t>
  </si>
  <si>
    <t>Auxiliary protein of DNA polymerase delta and is involved in the control of eukaryotic DNA replication by increasing the polymerase's processibility during elongation of the leading strand. Induces a robust stimulatory effect on the 3'-5' exonuclease and 3'-phosphodiesterase, but not apurinic-apyrimidinic (AP) endonuclease, APEX2 activities. Has to be loaded onto DNA in order to be able to stimulate APEX2. Plays a key role in DNA damage response (DDR) by being conveniently positioned at the replication fork to coordinate DNA replication with DNA repair and DNA damage tolerance pathways. Acts as a loading platform to recruit DDR proteins that allow completion of DNA replication after DNA damage and promote postreplication repair: Monoubiquitinated PCNA leads to recruitment of translesion (TLS) polymerases, while 'Lys-63'-linked polyubiquitination of PCNA is involved in error-free pathway and employs recombination mechanisms to synthesize across the lesion. {ECO:0000269|PubMed:18719106, ECO:0000269|PubMed:19443450}.</t>
  </si>
  <si>
    <t>Q6PF20</t>
  </si>
  <si>
    <t>pcna pcna-A</t>
  </si>
  <si>
    <t>394328;</t>
  </si>
  <si>
    <t>Proliferating cell nuclear antigen</t>
  </si>
  <si>
    <t>FUNCTION: This protein is an auxiliary protein of DNA polymerase delta and is involved in the control of eukaryotic DNA replication by increasing the polymerase's processibility during elongation of the leading strand. {ECO:0000256|RuleBase:RU000641}.</t>
  </si>
  <si>
    <t>SUBCELLULAR LOCATION: Nucleus {ECO:0000256|RuleBase:RU000641}.</t>
  </si>
  <si>
    <t>CL1Contig516;CL1Contig1255</t>
  </si>
  <si>
    <t>CL7177Contig2</t>
  </si>
  <si>
    <t>PCNT_HUMAN</t>
  </si>
  <si>
    <t>Pericentrin (Kendrin) (Pericentrin-B)</t>
  </si>
  <si>
    <t>O95613</t>
  </si>
  <si>
    <t>PCNT KIAA0402 PCNT2</t>
  </si>
  <si>
    <t>5116;</t>
  </si>
  <si>
    <t>Alternative sequence (2); Chain (1); Coiled coil (6); Compositional bias (1); Erroneous initiation (2); Frameshift (1); Modified residue (10); Mutagenesis (3); Natural variant (29); Region (2); Sequence conflict (12)</t>
  </si>
  <si>
    <t>K16481;</t>
  </si>
  <si>
    <t>ENSGT00730000110871;</t>
  </si>
  <si>
    <t>Integral component of the filamentous matrix of the centrosome involved in the initial establishment of organized microtubule arrays in both mitosis and meiosis. Plays a role, together with DISC1, in the microtubule network formation. Is an integral component of the pericentriolar material (PCM). May play an important role in preventing premature centrosome splitting during interphase by inhibiting NEK2 kinase activity at the centrosome. {ECO:0000269|PubMed:10823944, ECO:0000269|PubMed:11171385, ECO:0000269|PubMed:18955030, ECO:0000269|PubMed:20599736}.</t>
  </si>
  <si>
    <t>CL7177Contig2;CL7177Contig1;zeinaSSns_comp389725_c0_seq2 len=7787</t>
  </si>
  <si>
    <t>CL4917Contig1</t>
  </si>
  <si>
    <t>PDC6I_XENLA</t>
  </si>
  <si>
    <t>PDC6I_HUMAN</t>
  </si>
  <si>
    <t>Programmed cell death 6-interacting protein (PDCD6-interacting protein) (ALG-2-interacting protein 1) (ALG-2-interacting protein X) (Hp95)</t>
  </si>
  <si>
    <t>Q8WUM4</t>
  </si>
  <si>
    <t>PDCD6IP AIP1 ALIX KIAA1375</t>
  </si>
  <si>
    <t>10015;</t>
  </si>
  <si>
    <t>Alternative sequence (3); Beta strand (11); Chain (1); Compositional bias (1); Domain (1); Erroneous initiation (1); Helix (23); Initiator methionine (1); Modified residue (5); Mutagenesis (21); Natural variant (7); Region (6); Sequence conflict (1); Turn (9)</t>
  </si>
  <si>
    <t>K12200;</t>
  </si>
  <si>
    <t>ENSGT00780000121909;</t>
  </si>
  <si>
    <t>426_C_426;</t>
  </si>
  <si>
    <t>Class E VPS protein involved in concentration and sorting of cargo proteins of the multivesicular body (MVB) for incorporation into intralumenal vesicles (ILVs) that are generated by invagination and scission from the limiting membrane of the endosome. Binds to the phospholipid lysobisphosphatidic acid (LBPA) which is abundant in MVBs internal membranes. The MVB pathway appears to require the sequential function of ESCRT-O, -I,-II and -III complexes. The ESCRT machinery also functions in topologically equivalent membrane fission events, such as the terminal stages of cytokinesis and enveloped virus budding (HIV-1 and other lentiviruses). Appears to be an adapter for a subset of ESCRT-III proteins, such as CHMP4, to function at distinct membranes. Required for completion of cytokinesis. Involved in HIV-1 virus budding. Can replace TSG101 it its role of supporting HIV-1 release; this function implies the interaction with CHMP4B. May play a role in the regulation of both apoptosis and cell proliferation. {ECO:0000269|PubMed:14505569, ECO:0000269|PubMed:14505570, ECO:0000269|PubMed:14739459, ECO:0000269|PubMed:17428861, ECO:0000269|PubMed:17556548, ECO:0000269|PubMed:17853893}.</t>
  </si>
  <si>
    <t>Q9W6C5</t>
  </si>
  <si>
    <t>pdcd6ip</t>
  </si>
  <si>
    <t>398095;</t>
  </si>
  <si>
    <t>Programmed cell death 6-interacting protein (Signal transduction protein Xp95)</t>
  </si>
  <si>
    <t>FUNCTION: Class E VPS protein involved in concentration and sorting of cargo proteins of the multivesicular body (MVB) for incorporation into intralumenal vesicles that are generated by invagination and scission from the limiting membrane of the endosome (By similarity). May be a signal transduction protein. {ECO:0000250}.</t>
  </si>
  <si>
    <t>Alternative sequence (1); Chain (1); Compositional bias (1); Domain (1); Erroneous initiation (1)</t>
  </si>
  <si>
    <t>PDCD4_HUMAN</t>
  </si>
  <si>
    <t>Programmed cell death protein 4 (Neoplastic transformation inhibitor protein) (Nuclear antigen H731-like) (Protein 197/15a)</t>
  </si>
  <si>
    <t>Q53EL6</t>
  </si>
  <si>
    <t>PDCD4 H731</t>
  </si>
  <si>
    <t>27250;</t>
  </si>
  <si>
    <t>Alternative sequence (1); Beta strand (1); Chain (1); Domain (2); Erroneous gene model prediction (1); Helix (17); Modified residue (12); Motif (3); Mutagenesis (19); Natural variant (3); Sequence caution (1); Sequence conflict (8); Turn (2)</t>
  </si>
  <si>
    <t>K16865;</t>
  </si>
  <si>
    <t>ENSGT00390000015948;</t>
  </si>
  <si>
    <t>14_C_14;</t>
  </si>
  <si>
    <t>Inhibits translation initiation and cap-dependent translation. May excert its function by hindering the interaction between EIF4A1 and EIF4G. Inhibits the helicase activity of EIF4A. Modulates the activation of JUN kinase. Down-regulates the expression of MAP4K1, thus inhibiting events important in driving invasion, namely, MAPK85 activation and consequent JUN-dependent transcription. May play a role in apoptosis. Tumor suppressor. Inhibits tumor promoter-induced neoplastic transformation. Binds RNA (By similarity). {ECO:0000250}.</t>
  </si>
  <si>
    <t>CL3462Contig1</t>
  </si>
  <si>
    <t>Q640K5_XENLA</t>
  </si>
  <si>
    <t>Q640K5</t>
  </si>
  <si>
    <t>LOC494651</t>
  </si>
  <si>
    <t>494651;</t>
  </si>
  <si>
    <t>LOC494651 protein</t>
  </si>
  <si>
    <t>dsrrswapns_comp211620_c3_seq1</t>
  </si>
  <si>
    <t>Q6DEC2_XENLA</t>
  </si>
  <si>
    <t>PDCL3_HUMAN</t>
  </si>
  <si>
    <t>Phosducin-like protein 3 (HTPHLP) (PhPL3) (Viral IAP-associated factor 1) (VIAF-1)</t>
  </si>
  <si>
    <t>Q9H2J4</t>
  </si>
  <si>
    <t>PDCL3 PhLP2A VIAF1</t>
  </si>
  <si>
    <t>79031;</t>
  </si>
  <si>
    <t>Chain (1); Modified residue (2); Region (1)</t>
  </si>
  <si>
    <t>ENSGT00530000062970;</t>
  </si>
  <si>
    <t>Acts as a chaperone for the angiogenic VEGF receptor KDR/VEGFR2, controlling its abundance and inhibiting its ubiquitination and degradation. Modulates the activation of caspases during apoptosis. Is a substrate for Orgyia pseudotsugata multicapsid polyhedrosis virus (OpMNPV) IAP-mediated ubiquitination. {ECO:0000269|PubMed:15371430, ECO:0000269|PubMed:23792958}.</t>
  </si>
  <si>
    <t>Q6DEC2</t>
  </si>
  <si>
    <t>pdcl3 MGC78962</t>
  </si>
  <si>
    <t>446464;</t>
  </si>
  <si>
    <t>MGC78962 protein</t>
  </si>
  <si>
    <t>dsrrswapns_comp211620_c3_seq1 len=1951</t>
  </si>
  <si>
    <t>CL2364Contig2;CL2364Contig1;dsrrswapns_comp211620_c3_seq1 len=1951;CL2364Contig3</t>
  </si>
  <si>
    <t>CL12325Contig1</t>
  </si>
  <si>
    <t>PDD2L_HUMAN</t>
  </si>
  <si>
    <t>Programmed cell death protein 2-like</t>
  </si>
  <si>
    <t>PDCD2L</t>
  </si>
  <si>
    <t>Q9BRP1</t>
  </si>
  <si>
    <t>84306;</t>
  </si>
  <si>
    <t>K14801;</t>
  </si>
  <si>
    <t>ENSGT00530000063570;</t>
  </si>
  <si>
    <t>Over-expression suppresses AP1, CREB, NFAT, and NF-kB transcriptional activation, and delays cell cycle progression at S phase. {ECO:0000269|PubMed:17393540}.</t>
  </si>
  <si>
    <t>PDIP3_HUMAN</t>
  </si>
  <si>
    <t>Polymerase delta-interacting protein 3 (46 kDa DNA polymerase delta interaction protein) (p46) (S6K1 Aly/REF-like target) (SKAR)</t>
  </si>
  <si>
    <t>Q9BY77</t>
  </si>
  <si>
    <t>POLDIP3 KIAA1649 PDIP46</t>
  </si>
  <si>
    <t>84271;</t>
  </si>
  <si>
    <t>Alternative sequence (1); Chain (1); Domain (1); Erroneous initiation (1); Initiator methionine (1); Modified residue (7); Mutagenesis (2)</t>
  </si>
  <si>
    <t>ENSGT00390000018868;</t>
  </si>
  <si>
    <t>Is involved in regulation of translation. Is preferentially associated with CBC-bound spliced mRNA-protein complexes during the pioneer round of mRNA translation. Contributes to enhanced translational efficiency of spliced over nonspliced mRNAs. Recruits activated ribosomal protein S6 kinase beta-1 I/RPS6KB1 to newly synthesized mRNA. Involved in nuclear mRNA export; probably mediated by assoociation with the TREX complex. {ECO:0000269|PubMed:18423201, ECO:0000269|PubMed:22928037}.</t>
  </si>
  <si>
    <t>dsrrswapns_comp215091_c0_seq4</t>
  </si>
  <si>
    <t>AN32E_XENLA</t>
  </si>
  <si>
    <t>Q7ZY40</t>
  </si>
  <si>
    <t>anp32e</t>
  </si>
  <si>
    <t>379979;</t>
  </si>
  <si>
    <t>Acidic leucine-rich nuclear phosphoprotein 32 family member E</t>
  </si>
  <si>
    <t>FUNCTION: Histone chaperone that specifically mediates the genome-wide removal of histone H2A.Z/H2AFZ from the nucleosome: removes H2A.Z/H2AFZ from its normal sites of deposition, especially from enhancer and insulator regions. Not involved in deposition of H2A.Z/H2AFZ in the nucleosome. May stabilize the evicted H2A.Z/H2AFZ-H2B dimer, thus shifting the equilibrium towards dissociation and the off-chromatin state. Inhibits activity of protein phosphatase 2A (PP2A). Does not inhibit protein phosphatase 1. May play a role in cerebellar development and synaptogenesis (By similarity). {ECO:0000250}.</t>
  </si>
  <si>
    <t>Chain (1); Compositional bias (2); Domain (1); Region (1); Repeat (3)</t>
  </si>
  <si>
    <t>dsrrswapns_comp215091_c0_seq4 len=2752</t>
  </si>
  <si>
    <t>CL1Contig1528;CL1Contig133;dsrrswapns_comp215091_c0_seq4 len=2752</t>
  </si>
  <si>
    <t>PDLI1_HUMAN</t>
  </si>
  <si>
    <t>PDZ and LIM domain protein 1 (C-terminal LIM domain protein 1) (Elfin) (LIM domain protein CLP-36)</t>
  </si>
  <si>
    <t>O00151</t>
  </si>
  <si>
    <t>PDLIM1 CLIM1 CLP36</t>
  </si>
  <si>
    <t>9124;</t>
  </si>
  <si>
    <t>Beta strand (8); Chain (1); Domain (2); Helix (5); Initiator methionine (1); Metal binding (8); Modified residue (5); Natural variant (1); Sequence conflict (1); Turn (1)</t>
  </si>
  <si>
    <t>307_C_307;</t>
  </si>
  <si>
    <t>Cytoskeletal protein that may act as an adapter that brings other proteins (like kinases) to the cytoskeleton.</t>
  </si>
  <si>
    <t>CL2863Contig4</t>
  </si>
  <si>
    <t>Q7ZYS4_XENLA</t>
  </si>
  <si>
    <t>Q7ZYS4</t>
  </si>
  <si>
    <t>MGC53685</t>
  </si>
  <si>
    <t>398461;</t>
  </si>
  <si>
    <t>MGC53685 protein</t>
  </si>
  <si>
    <t>CL2863Contig4;CB206338 UniRef100_Q7ZYS4 Cluster: MGC53685 protein; n=1; Xenopus laevis|Rep: MGC53685 protein - Xenopus laevis African clawed frog, partial 34%</t>
  </si>
  <si>
    <t>CL3354Contig1</t>
  </si>
  <si>
    <t>Q641C2_XENLA</t>
  </si>
  <si>
    <t>PDLI4_HUMAN</t>
  </si>
  <si>
    <t>PDZ and LIM domain protein 4 (LIM protein RIL) (Reversion-induced LIM protein)</t>
  </si>
  <si>
    <t>P50479</t>
  </si>
  <si>
    <t>PDLIM4 RIL</t>
  </si>
  <si>
    <t>8572;</t>
  </si>
  <si>
    <t>Alternative sequence (1); Beta strand (6); Chain (1); Domain (2); Helix (3); Modified residue (1); Natural variant (4); Sequence conflict (5); Turn (1)</t>
  </si>
  <si>
    <t>ENSGT00590000082980;</t>
  </si>
  <si>
    <t>Q641C2</t>
  </si>
  <si>
    <t>LOC446969</t>
  </si>
  <si>
    <t>LOC446969 protein (Fragment)</t>
  </si>
  <si>
    <t>CL3354Contig1;CL3354Contig3</t>
  </si>
  <si>
    <t>dsrrswapns_comp212617_c2_seq3</t>
  </si>
  <si>
    <t>A5PKP0_XENLA</t>
  </si>
  <si>
    <t>PDLI5_HUMAN</t>
  </si>
  <si>
    <t>PDZ and LIM domain protein 5 (Enigma homolog) (Enigma-like PDZ and LIM domains protein)</t>
  </si>
  <si>
    <t>Q96HC4</t>
  </si>
  <si>
    <t>PDLIM5 ENH L9</t>
  </si>
  <si>
    <t>10611;</t>
  </si>
  <si>
    <t>Alternative sequence (10); Beta strand (5); Chain (1); Domain (4); Helix (3); Initiator methionine (1); Modified residue (9); Natural variant (6); Sequence conflict (1)</t>
  </si>
  <si>
    <t>100_C_100;319_C_319;</t>
  </si>
  <si>
    <t>May play an important role in the heart development by scaffolding PKC to the Z-disk region. May play a role in the regulation of cardiomyocyte expansion. Overexpression promotes the development of heart hypertrophy. Contributes to the regulation of dendritic spine morphogenesis in neurons. May restrain postsynaptic growth of excitatory synapses (By similarity). {ECO:0000250}.</t>
  </si>
  <si>
    <t>A5PKP0</t>
  </si>
  <si>
    <t>pdlim5 LOC100101292</t>
  </si>
  <si>
    <t>100101292;</t>
  </si>
  <si>
    <t>LOC100101292 protein</t>
  </si>
  <si>
    <t>dsrrswapns_comp212617_c2_seq3 len=4064</t>
  </si>
  <si>
    <t>dsrrswapns_comp212617_c2_seq3 len=4064;CL217Contig2</t>
  </si>
  <si>
    <t>PDLI7_XENLA</t>
  </si>
  <si>
    <t>PDLI7_HUMAN</t>
  </si>
  <si>
    <t>PDZ and LIM domain protein 7 (LIM mineralization protein) (LMP) (Protein enigma)</t>
  </si>
  <si>
    <t>Q9NR12</t>
  </si>
  <si>
    <t>PDLIM7 ENIGMA</t>
  </si>
  <si>
    <t>9260;</t>
  </si>
  <si>
    <t>Alternative sequence (8); Beta strand (5); Chain (1); Domain (4); Frameshift (1); Helix (4); Modified residue (1); Mutagenesis (2); Natural variant (2); Sequence conflict (1)</t>
  </si>
  <si>
    <t>564_C_564;</t>
  </si>
  <si>
    <t>May function as a scaffold on which the coordinated assembly of proteins can occur. May play a role as an adapter that, via its PDZ domain, localizes LIM-binding proteins to actin filaments of both skeletal muscle and nonmuscle tissues. Involved in both of the two fundamental mechanisms of bone formation, direct bone formation (e.g. embryonic flat bones mandible and cranium), and endochondral bone formation (e.g. embryonic long bone development). Plays a role during fracture repair. Involved in BMP6 signaling pathway (By similarity). {ECO:0000250}.</t>
  </si>
  <si>
    <t>Q6INU3</t>
  </si>
  <si>
    <t>pdlim7</t>
  </si>
  <si>
    <t>PDZ and LIM domain protein 7</t>
  </si>
  <si>
    <t>FUNCTION: May function as a scaffold on which the coordinated assembly of proteins can occur. May play a role as an adapter that, via its PDZ domain, localizes LIM-binding proteins to actin filaments of both skeletal muscle and nonmuscle tissues (By similarity). {ECO:0000250}.</t>
  </si>
  <si>
    <t>Chain (1); Domain (4)</t>
  </si>
  <si>
    <t>CL328Contig4</t>
  </si>
  <si>
    <t>CL328Contig4;CL328Contig3;CL328Contig6;dsrrswapns_comp215436_c3_seq5 len=3980;CL328Contig2</t>
  </si>
  <si>
    <t>CL1776Contig3</t>
  </si>
  <si>
    <t>PDPK1_HUMAN</t>
  </si>
  <si>
    <t>3-phosphoinositide-dependent protein kinase 1 (hPDK1) (EC 2.7.11.1)</t>
  </si>
  <si>
    <t>O15530</t>
  </si>
  <si>
    <t>PDPK1 PDK1</t>
  </si>
  <si>
    <t>5170;</t>
  </si>
  <si>
    <t>Active site (1); Alternative sequence (4); Beta strand (18); Binding site (1); Chain (1); Compositional bias (1); Domain (2); Erroneous initiation (1); Helix (22); Modified residue (15); Mutagenesis (14); Nucleotide binding (1); Turn (5)</t>
  </si>
  <si>
    <t>K06276;</t>
  </si>
  <si>
    <t>ENSGT00550000074819;</t>
  </si>
  <si>
    <t>Serine/threonine kinase which acts as a master kinase, phosphorylating and activating a subgroup of the AGC family of protein kinases. Its targets include: protein kinase B (PKB/AKT1, PKB/AKT2, PKB/AKT3), p70 ribosomal protein S6 kinase (RPS6KB1), p90 ribosomal protein S6 kinase (RPS6KA1, RPS6KA2 and RPS6KA3), cyclic AMP-dependent protein kinase (PRKACA), protein kinase C (PRKCD and PRKCZ), serum and glucocorticoid-inducible kinase (SGK1, SGK2 and SGK3), p21-activated kinase-1 (PAK1), protein kinase PKN (PKN1 and PKN2). Plays a central role in the transduction of signals from insulin by providing the activating phosphorylation to PKB/AKT1, thus propagating the signal to downstream targets controlling cell proliferation and survival, as well as glucose and amino acid uptake and storage. Negatively regulates the TGF-beta-induced signaling by: modulating the association of SMAD3 and SMAD7 with TGF-beta receptor, phosphorylating SMAD2, SMAD3, SMAD4 and SMAD7, preventing the nuclear translocation of SMAD3 and SMAD4 and the translocation of SMAD7 from the nucleus to the cytoplasm in response to TGF-beta. Activates PPARG transcriptional activity and promotes adipocyte differentiation. Activates the NF-kappa-B pathway via phosphorylation of IKKB. The tyrosine phosphorylated form is crucial for the regulation of focal adhesions by angiotensin II. Controls proliferation, survival, and growth of developing pancreatic cells. Participates in the regulation of Ca(2+) entry and Ca(2+)-activated K(+) channels of mast cells. Essential for the motility of vascular endothelial cells (ECs) and is involved in the regulation of their chemotaxis. Plays a critical role in cardiac homeostasis by serving as a dual effector for cell survival and beta-adrenergic response. Plays an important role during thymocyte development by regulating the expression of key nutrient receptors on the surface of pre-T cells and mediating Notch-induced cell growth and proliferative responses. Provides negative feedback inhibition to toll-like receptor-mediated NF-kappa-B activation in macrophages. Isoform 3 is catalytically inactive. {ECO:0000269|PubMed:10226025, ECO:0000269|PubMed:10480933, ECO:0000269|PubMed:10995762, ECO:0000269|PubMed:12167717, ECO:0000269|PubMed:14585963, ECO:0000269|PubMed:14604990, ECO:0000269|PubMed:16207722, ECO:0000269|PubMed:16251192, ECO:0000269|PubMed:17327236, ECO:0000269|PubMed:17371830, ECO:0000269|PubMed:18835241, ECO:0000269|PubMed:9094314, ECO:0000269|PubMed:9445476, ECO:0000269|PubMed:9707564, ECO:0000269|PubMed:9768361}.</t>
  </si>
  <si>
    <t>zeinaSSns_comp388139_c0_seq1 len=1979;CL1776Contig5;CL1776Contig3;dsrrswapns_comp215733_c0_seq3 len=2137</t>
  </si>
  <si>
    <t>CL9841Contig1</t>
  </si>
  <si>
    <t>Q6DDM3_XENLA</t>
  </si>
  <si>
    <t>PECR_HUMAN</t>
  </si>
  <si>
    <t>Peroxisomal trans-2-enoyl-CoA reductase (TERP) (EC 1.3.1.38) (2,4-dienoyl-CoA reductase-related protein) (DCR-RP) (HPDHase) (pVI-ARL)</t>
  </si>
  <si>
    <t>Q9BY49</t>
  </si>
  <si>
    <t>PECR PRO1004</t>
  </si>
  <si>
    <t>55825;</t>
  </si>
  <si>
    <t>Active site (1); Alternative sequence (1); Beta strand (7); Chain (1); Erroneous initiation (1); Helix (16); Initiator methionine (1); Modified residue (3); Motif (1); Mutagenesis (1); Natural variant (2); Nucleotide binding (1); Sequence conflict (4); Turn (2)</t>
  </si>
  <si>
    <t>K07753;</t>
  </si>
  <si>
    <t>Participates in chain elongation of fatty acids. Has no 2,4-dienoyl-CoA reductase activity.</t>
  </si>
  <si>
    <t>Q6DDM3</t>
  </si>
  <si>
    <t>pecr pecr-prov</t>
  </si>
  <si>
    <t>446674;</t>
  </si>
  <si>
    <t>Pecr-prov protein</t>
  </si>
  <si>
    <t>CL9841Contig1;TC434066 UniRef100_Q6DDM3 Cluster: Pecr-prov protein; n=1; Xenopus laevis|Rep: Pecr-prov protein - Xenopus laevis African clawed frog, partial 81%</t>
  </si>
  <si>
    <t>CL5883Contig1</t>
  </si>
  <si>
    <t>PELO_XENLA</t>
  </si>
  <si>
    <t>PELO_HUMAN</t>
  </si>
  <si>
    <t>Protein pelota homolog (EC 3.1.-.-)</t>
  </si>
  <si>
    <t>Q9BRX2</t>
  </si>
  <si>
    <t>PELO CGI-17</t>
  </si>
  <si>
    <t>53918;</t>
  </si>
  <si>
    <t>Beta strand (5); Chain (1); Helix (6); Modified residue (4); Natural variant (1); Sequence conflict (7); Turn (1)</t>
  </si>
  <si>
    <t>K06965;</t>
  </si>
  <si>
    <t>ENSGT00390000016326;</t>
  </si>
  <si>
    <t>Required for normal chromosome segregation during cell division and genomic stability (By similarity). May function in recognizing stalled ribosomes and triggering endonucleolytic cleavage of the mRNA, a mechanism to release non-functional ribosomes and degrade damaged mRNAs. May have ribonuclease activity (Potential). {ECO:0000250, ECO:0000305}.</t>
  </si>
  <si>
    <t>Q5U567</t>
  </si>
  <si>
    <t>pelo</t>
  </si>
  <si>
    <t>495353;</t>
  </si>
  <si>
    <t>FUNCTION: Required for normal chromosome segregation during cell division and genomic stability (By similarity). May function in recognizing stalled ribosomes and triggering endonucleolytic cleavage of the mRNA, a mechanism to release non-functional ribosomes and degrade damaged mRNAs. May have ribonuclease activity (Potential). {ECO:0000250, ECO:0000305}.</t>
  </si>
  <si>
    <t>SUBCELLULAR LOCATION: Nucleus {ECO:0000305}. Cytoplasm {ECO:0000250}.</t>
  </si>
  <si>
    <t>CL3112Contig2</t>
  </si>
  <si>
    <t>PELP1_XENLA</t>
  </si>
  <si>
    <t>PELP1_HUMAN</t>
  </si>
  <si>
    <t>Proline-, glutamic acid- and leucine-rich protein 1 (Modulator of non-genomic activity of estrogen receptor) (Transcription factor HMX3)</t>
  </si>
  <si>
    <t>Q8IZL8</t>
  </si>
  <si>
    <t>PELP1 HMX3 MNAR</t>
  </si>
  <si>
    <t>27043;</t>
  </si>
  <si>
    <t>Chain (1); Compositional bias (3); Frameshift (1); Initiator methionine (1); Modified residue (8); Motif (11); Natural variant (1); Sequence caution (1); Sequence conflict (3)</t>
  </si>
  <si>
    <t>K16913;</t>
  </si>
  <si>
    <t>ENSGT00730000111225;</t>
  </si>
  <si>
    <t>224_C_224;</t>
  </si>
  <si>
    <t>Coactivator of estrogen receptor-mediated transcription and a corepressor of other nuclear hormone receptors and sequence-specific transcription factors. Plays a role in estrogen receptor (ER) genomic activity when present in the nuclear compartment by activating the ER target genes in a hormonal stimulation dependent manner. Can facilitate ER non-genomic signaling via SRC and PI3K interaction in the cytosol. Plays a role in E2-mediated cell cycle progression by interacting with RB1. May have important functional implications in ER/growth factor cross-talk. Interacts with several growth factor signaling components including EGFR and HRS. Involved in nuclear receptor signaling via its interaction with AR and NR3C1. May promote tumorigenesis via its interaction with and modulation of several oncogenes including SRC, PI3K, STAT3 and EGFR. Plays a role in cancer cell metastasis via its ability to modulate E2-mediated cytoskeleton changes and cell migration via its interaction with SRC and PI3K. Functions as the key stabilizing component of the Five Friends of Methylated CHTOP (5FMC) complex; the 5FMC complex is recruited to ZNF148 by methylated CHTOP, leading to desumoylation of ZNF148 and subsequent transactivation of ZNF148 target genes. {ECO:0000269|PubMed:11481323, ECO:0000269|PubMed:12415108, ECO:0000269|PubMed:12682072, ECO:0000269|PubMed:14963108, ECO:0000269|PubMed:15374949, ECO:0000269|PubMed:15456770, ECO:0000269|PubMed:15579769, ECO:0000269|PubMed:15994929, ECO:0000269|PubMed:16140940, ECO:0000269|PubMed:16352611, ECO:0000269|PubMed:16574651, ECO:0000269|PubMed:22872859}.</t>
  </si>
  <si>
    <t>Q58HI1</t>
  </si>
  <si>
    <t>pelp1 mnar</t>
  </si>
  <si>
    <t>733329;</t>
  </si>
  <si>
    <t>Proline-, glutamic acid- and leucine-rich protein 1 (Modulator of non-genomic activity of estrogen receptor)</t>
  </si>
  <si>
    <t>FUNCTION: Coactivator of estrogen receptor-mediated transcription and a corepressor of other nuclear hormone receptors and sequence-specific transcription factors. Regulates oocyte maturation. Enhances androgen receptor (AR)-mediated transcription in a SRC-dependent manner. {ECO:0000269|PubMed:15831520}.</t>
  </si>
  <si>
    <t>Chain (1); Compositional bias (2); Motif (10)</t>
  </si>
  <si>
    <t>CL3112Contig2;CL3112Contig1;BQ732995 UniRef100_Q58HI1 Cluster: Proline-, glutamic acid- and leucine-rich protein 1; n=1; Xenopus laevis|Rep: Proline-, glutamic acid- and leucine-rich protein 1 - Xenopus laevis African clawed frog, partial 15%</t>
  </si>
  <si>
    <t>CL1336Contig2</t>
  </si>
  <si>
    <t>Q5XH69_XENLA</t>
  </si>
  <si>
    <t>PEPL_HUMAN</t>
  </si>
  <si>
    <t>Periplakin (190 kDa paraneoplastic pemphigus antigen) (195 kDa cornified envelope precursor protein)</t>
  </si>
  <si>
    <t>O60437</t>
  </si>
  <si>
    <t>PPL KIAA0568</t>
  </si>
  <si>
    <t>5493;</t>
  </si>
  <si>
    <t>Beta strand (4); Chain (1); Coiled coil (4); Helix (5); Modified residue (6); Natural variant (10); Repeat (6); Sequence conflict (4); Turn (2)</t>
  </si>
  <si>
    <t>K10386;</t>
  </si>
  <si>
    <t>Component of the cornified envelope of keratinocytes. May link the cornified envelope to desmosomes and intermediate filaments. May act as a localization signal in PKB/AKT-mediated signaling. {ECO:0000269|PubMed:9412476}.</t>
  </si>
  <si>
    <t>Q5XH69</t>
  </si>
  <si>
    <t>LOC495053</t>
  </si>
  <si>
    <t>LOC495053 protein (Fragment)</t>
  </si>
  <si>
    <t>CL3255Contig2</t>
  </si>
  <si>
    <t>Q52KT0_XENLA</t>
  </si>
  <si>
    <t>PEPL1_HUMAN</t>
  </si>
  <si>
    <t>Probable aminopeptidase NPEPL1 (EC 3.4.11.-) (Aminopeptidase-like 1)</t>
  </si>
  <si>
    <t>Q8NDH3</t>
  </si>
  <si>
    <t>NPEPL1 KIAA1974</t>
  </si>
  <si>
    <t>79716;</t>
  </si>
  <si>
    <t>Active site (2); Alternative sequence (6); Chain (1); Frameshift (3); Metal binding (7); Natural variant (2); Sequence conflict (5)</t>
  </si>
  <si>
    <t>K09611;</t>
  </si>
  <si>
    <t>Probably catalyzes the removal of unsubstituted N-terminal amino acids from various peptides.</t>
  </si>
  <si>
    <t>Q52KT0</t>
  </si>
  <si>
    <t>npepl1 MGC115168</t>
  </si>
  <si>
    <t>734466;</t>
  </si>
  <si>
    <t>MGC115168 protein</t>
  </si>
  <si>
    <t>CL3255Contig4;CL3255Contig3;CL3255Contig1;CL3255Contig2;dsrrswapns_comp211238_c0_seq3 len=1138;zeinaSSns_comp385974_c0_seq1 len=1881</t>
  </si>
  <si>
    <t>CL360Contig6</t>
  </si>
  <si>
    <t>B1H1N0_XENLA</t>
  </si>
  <si>
    <t>PERQ1_HUMAN</t>
  </si>
  <si>
    <t>PERQ amino acid-rich with GYF domain-containing protein 1 (GRB10-interacting GYF protein 1)</t>
  </si>
  <si>
    <t>O75420</t>
  </si>
  <si>
    <t>GIGYF1 CDS2 PERQ1 PP3360</t>
  </si>
  <si>
    <t>64599;</t>
  </si>
  <si>
    <t>Chain (1); Compositional bias (7); Domain (1); Erroneous gene model prediction (1); Frameshift (1); Modified residue (5); Sequence conflict (3)</t>
  </si>
  <si>
    <t>K18730;</t>
  </si>
  <si>
    <t>ENSGT00660000095550;</t>
  </si>
  <si>
    <t>May act cooperatively with GRB10 to regulate tyrosine kinase receptor signaling. May increase IGF1 receptor phosphorylation under IGF1 stimulation as well as phosphorylation of IRS1 and SHC1 (By similarity). {ECO:0000250}.</t>
  </si>
  <si>
    <t>B1H1N0</t>
  </si>
  <si>
    <t>LOC100037154</t>
  </si>
  <si>
    <t>LOC100037154 protein (Fragment)</t>
  </si>
  <si>
    <t>dsrrswapns_comp217355_c5_seq9 len=4820;CL360Contig9;CL360Contig4;CL360Contig3;CL360Contig6;CL360Contig5</t>
  </si>
  <si>
    <t>zeinaSSns_comp389570_c0_seq2</t>
  </si>
  <si>
    <t>PERQ2_XENLA</t>
  </si>
  <si>
    <t>PERQ2_HUMAN</t>
  </si>
  <si>
    <t>PERQ amino acid-rich with GYF domain-containing protein 2 (GRB10-interacting GYF protein 2) (Trinucleotide repeat-containing gene 15 protein)</t>
  </si>
  <si>
    <t>Q6Y7W6</t>
  </si>
  <si>
    <t>GIGYF2 KIAA0642 PERQ2 TNRC15</t>
  </si>
  <si>
    <t>26058;</t>
  </si>
  <si>
    <t>Alternative sequence (4); Chain (1); Compositional bias (6); Domain (1); Erroneous initiation (1); Initiator methionine (1); Modified residue (10); Natural variant (12); Region (1); Sequence caution (1); Sequence conflict (3)</t>
  </si>
  <si>
    <t>May act cooperatively with GRB10 to regulate tyrosine kinase receptor signaling, including IGF1 and insulin receptors. {ECO:0000269|PubMed:12771153}.</t>
  </si>
  <si>
    <t>Q5U236</t>
  </si>
  <si>
    <t>gigyf2 perq2 tnrc15</t>
  </si>
  <si>
    <t>495698;</t>
  </si>
  <si>
    <t>PERQ amino acid-rich with GYF domain-containing protein 2 (Trinucleotide repeat-containing gene 15 protein)</t>
  </si>
  <si>
    <t>FUNCTION: May play a role in tyrosine kinase receptor signaling regulation. {ECO:0000250}.</t>
  </si>
  <si>
    <t>Chain (1); Compositional bias (5); Domain (1)</t>
  </si>
  <si>
    <t>zeinaSSns_comp389570_c0_seq2 len=4075</t>
  </si>
  <si>
    <t>dsrrswapns_comp217138_c5_seq1 len=3847;CL147Contig8;zeinaSSns_comp389570_c0_seq2 len=4075;CL147Contig3;TC416540 UniRef100_Q6DE51 Cluster: LOC445853 protein; n=1; Xenopus laevis|Rep: LOC445853 protein - Xenopus laevis African clawed frog, complete</t>
  </si>
  <si>
    <t>CL186Contig13</t>
  </si>
  <si>
    <t>PESC_XENLA</t>
  </si>
  <si>
    <t>PESC_HUMAN</t>
  </si>
  <si>
    <t>Pescadillo homolog</t>
  </si>
  <si>
    <t>O00541</t>
  </si>
  <si>
    <t>PES1</t>
  </si>
  <si>
    <t>23481;</t>
  </si>
  <si>
    <t>Alternative sequence (1); Beta strand (5); Chain (1); Compositional bias (1); Domain (1); Helix (2); Modified residue (1); Mutagenesis (4); Natural variant (3); Region (4); Turn (3)</t>
  </si>
  <si>
    <t>K14843;</t>
  </si>
  <si>
    <t>ENSGT00390000002626;</t>
  </si>
  <si>
    <t>Component of the PeBoW complex, which is required for maturation of 28S and 5.8S ribosomal RNAs and formation of the 60S ribosome. {ECO:0000255|HAMAP-Rule:MF_03028, ECO:0000269|PubMed:16738141, ECO:0000269|PubMed:17189298, ECO:0000269|PubMed:17353269}.</t>
  </si>
  <si>
    <t>Q7ZY69</t>
  </si>
  <si>
    <t>pes1</t>
  </si>
  <si>
    <t>380249;</t>
  </si>
  <si>
    <t>FUNCTION: Component of the PeBoW complex, which is required for maturation of 28S and 5.8S ribosomal RNAs and formation of the 60S ribosome (By similarity). Required for neural crest migration and eye development. {ECO:0000255|HAMAP-Rule:MF_03028, ECO:0000269|PubMed:17727835}.</t>
  </si>
  <si>
    <t>SUBCELLULAR LOCATION: Nucleus, nucleolus {ECO:0000255|HAMAP-Rule:MF_03028}. Nucleus, nucleoplasm {ECO:0000255|HAMAP-Rule:MF_03028}.</t>
  </si>
  <si>
    <t>CL186Contig13;TC424841 UniRef100_Q7ZY69 Cluster: Pes1-prov protein; n=1; Xenopus laevis|Rep: Pes1-prov protein - Xenopus laevis African clawed frog, partial 31%;CL186Contig9;dsrrswapns_comp214231_c10_seq9 len=2745;zeinaSSns_comp388131_c0_seq1 len=2940;CL186Contig3</t>
  </si>
  <si>
    <t>CL7967Contig1</t>
  </si>
  <si>
    <t>Q5PPS3_XENLA</t>
  </si>
  <si>
    <t>PEX19_HUMAN</t>
  </si>
  <si>
    <t>Peroxisomal biogenesis factor 19 (33 kDa housekeeping protein) (Peroxin-19) (Peroxisomal farnesylated protein)</t>
  </si>
  <si>
    <t>P40855</t>
  </si>
  <si>
    <t>PEX19 HK33 PXF OK/SW-cl.22</t>
  </si>
  <si>
    <t>5824;</t>
  </si>
  <si>
    <t>Alternative sequence (1); Chain (1); Erroneous initiation (1); Helix (10); Initiator methionine (1); Lipidation (1); Modified residue (3); Mutagenesis (4); Propeptide (1); Region (2)</t>
  </si>
  <si>
    <t>K13337;</t>
  </si>
  <si>
    <t>ENSGT00390000010993;</t>
  </si>
  <si>
    <t>Necessary for early peroxisomal biogenesis. Acts both as a cytosolic chaperone and as an import receptor for peroxisomal membrane proteins (PMPs). Binds and stabilizes newly synthesized PMPs in the cytoplasm by interacting with their hydrophobic membrane-spanning domains, and targets them to the peroxisome membrane by binding to the integral membrane protein PEX3. Excludes CDKN2A from the nucleus and prevents its interaction with MDM2, which results in active degradation of TP53. {ECO:0000269|PubMed:10051604, ECO:0000269|PubMed:10704444, ECO:0000269|PubMed:11259404, ECO:0000269|PubMed:11883941, ECO:0000269|PubMed:14709540, ECO:0000269|PubMed:15007061}.</t>
  </si>
  <si>
    <t>Q5PPS3</t>
  </si>
  <si>
    <t>LOC496096</t>
  </si>
  <si>
    <t>496096;</t>
  </si>
  <si>
    <t>LOC496096 protein</t>
  </si>
  <si>
    <t>PEX5_HUMAN</t>
  </si>
  <si>
    <t>Peroxisomal targeting signal 1 receptor (PTS1 receptor) (PTS1R) (PTS1-BP) (Peroxin-5) (Peroxisomal C-terminal targeting signal import receptor) (Peroxisome receptor 1)</t>
  </si>
  <si>
    <t>P50542</t>
  </si>
  <si>
    <t>PEX5 PXR1</t>
  </si>
  <si>
    <t>5830;</t>
  </si>
  <si>
    <t>Alternative sequence (3); Beta strand (1); Chain (1); Cross-link (1); Helix (21); Modified residue (5); Mutagenesis (2); Natural variant (2); Repeat (7); Sequence conflict (1); Turn (2)</t>
  </si>
  <si>
    <t>K13342;</t>
  </si>
  <si>
    <t>ENSGT00390000013941;</t>
  </si>
  <si>
    <t>Binds to the C-terminal PTS1-type tripeptide peroxisomal targeting signal (SKL-type) and plays an essential role in peroxisomal protein import. {ECO:0000269|PubMed:7706321, ECO:0000269|PubMed:7719337, ECO:0000269|PubMed:7790377}.</t>
  </si>
  <si>
    <t>CL5849Contig2</t>
  </si>
  <si>
    <t>CL5849Contig2;CL5849Contig1</t>
  </si>
  <si>
    <t>dsrrswapns_comp217409_c0_seq3</t>
  </si>
  <si>
    <t>PF21A_HUMAN</t>
  </si>
  <si>
    <t>PHD finger protein 21A (BHC80a) (BRAF35-HDAC complex protein BHC80)</t>
  </si>
  <si>
    <t>Q96BD5</t>
  </si>
  <si>
    <t>PHF21A BHC80 KIAA1696 BM-006</t>
  </si>
  <si>
    <t>51317;</t>
  </si>
  <si>
    <t>Alternative sequence (2); Beta strand (2); Chain (1); Coiled coil (1); Compositional bias (1); DNA binding (1); Erroneous initiation (1); Frameshift (1); Helix (2); Modified residue (2); Natural variant (1); Region (1); Sequence conflict (2); Turn (2); Zinc finger (1)</t>
  </si>
  <si>
    <t>ENSGT00530000063984;</t>
  </si>
  <si>
    <t>Component of the BHC complex, a corepressor complex that represses transcription of neuron-specific genes in non-neuronal cells. The BHC complex is recruited at RE1/NRSE sites by REST and acts by deacetylating and demethylating specific sites on histones, thereby acting as a chromatin modifier. In the BHC complex, it may act as a scaffold. Inhibits KDM1A-mediated demethylation of 'Lys-4' of histone H3 in vitro, suggesting a role in demethylation regulation. {ECO:0000269|PubMed:16140033}.</t>
  </si>
  <si>
    <t>dsrrswapns_comp217409_c0_seq3 len=2933</t>
  </si>
  <si>
    <t>dsrrswapns_comp217409_c0_seq3 len=2933;CL67Contig6;CL67Contig4;zeinaSSns_comp389133_c2_seq2 len=1907;CL67Contig9;zeinaSSns_comp389133_c2_seq3 len=1751;dsrrswapns_comp217409_c0_seq12 len=3151;CL67Contig5;dsrrswapns_comp217409_c0_seq6 len=2995</t>
  </si>
  <si>
    <t>dsrrswapns_comp211683_c11_seq2</t>
  </si>
  <si>
    <t>PFD2_HUMAN</t>
  </si>
  <si>
    <t>Prefoldin subunit 2</t>
  </si>
  <si>
    <t>Q9UHV9</t>
  </si>
  <si>
    <t>PFDN2 PFD2 HSPC231</t>
  </si>
  <si>
    <t>5202;</t>
  </si>
  <si>
    <t>Chain (1); Frameshift (1); Sequence conflict (3)</t>
  </si>
  <si>
    <t>K09549;</t>
  </si>
  <si>
    <t>ENSGT00390000009272;</t>
  </si>
  <si>
    <t>586_C_586;604_C_604;</t>
  </si>
  <si>
    <t>52_BRAF-MAP2K1-MAP2K2-YWHAE_complex::KSR1-BRAF-MEK_complex::MAP2K1-BRAF-RAF1-YWHAE-KSR1_complex::RAF1-MAP2K1-YWHAE_complex::KSR1-RAF1-MEK_complex::BRAF-RAF1-14-3-3_complex::Kinase_maturation_complex_1::HSP90-CDC37-LRRK2_complex;244_Prefoldin::Prefoldin_complex;307_"URI_complex_(Unconventional_prefoldin_RPB5_Interactor)::Ubiquitin_E3_ligase_(SKP1A,_SKP2,_CUL1)";</t>
  </si>
  <si>
    <t>Binds specifically to cytosolic chaperonin (c-CPN) and transfers target proteins to it. Binds to nascent polypeptide chain and promotes folding in an environment in which there are many competing pathways for nonnative proteins. {ECO:0000269|PubMed:9630229}.</t>
  </si>
  <si>
    <t>dsrrswapns_comp211683_c11_seq2 len=1822</t>
  </si>
  <si>
    <t>CL1537Contig3</t>
  </si>
  <si>
    <t>Q7SYV4_XENLA</t>
  </si>
  <si>
    <t>PFD3_HUMAN</t>
  </si>
  <si>
    <t>Prefoldin subunit 3 (HIBBJ46) (Von Hippel-Lindau-binding protein 1) (VBP-1) (VHL-binding protein 1)</t>
  </si>
  <si>
    <t>P61758</t>
  </si>
  <si>
    <t>VBP1 PFDN3</t>
  </si>
  <si>
    <t>7411;</t>
  </si>
  <si>
    <t>Chain (1); Erroneous initiation (1); Initiator methionine (1); Modified residue (2); Natural variant (1)</t>
  </si>
  <si>
    <t>586_C_586;610_C_610;</t>
  </si>
  <si>
    <t>244_Prefoldin::Prefoldin_complex;</t>
  </si>
  <si>
    <t>Q7SYV4</t>
  </si>
  <si>
    <t>vbp1</t>
  </si>
  <si>
    <t>380543;</t>
  </si>
  <si>
    <t>Vbp1-prov protein</t>
  </si>
  <si>
    <t>CL7494Contig2</t>
  </si>
  <si>
    <t>Q6DD69_XENLA</t>
  </si>
  <si>
    <t>PFKAM_HUMAN</t>
  </si>
  <si>
    <t>ATP-dependent 6-phosphofructokinase, muscle type (ATP-PFK) (PFK-M) (EC 2.7.1.11) (6-phosphofructokinase type A) (Phosphofructo-1-kinase isozyme A) (PFK-A) (Phosphohexokinase)</t>
  </si>
  <si>
    <t>P08237</t>
  </si>
  <si>
    <t>PFKM PFKX</t>
  </si>
  <si>
    <t>5213;</t>
  </si>
  <si>
    <t>Active site (1); Alternative sequence (2); Binding site (9); Chain (1); Glycosylation (1); Initiator methionine (1); Metal binding (1); Modified residue (3); Natural variant (11); Nucleotide binding (2); Region (9); Sequence conflict (2)</t>
  </si>
  <si>
    <t>K00850;</t>
  </si>
  <si>
    <t>ENSGT00390000013209;</t>
  </si>
  <si>
    <t>368_C_368;</t>
  </si>
  <si>
    <t>Catalyzes the phosphorylation of D-fructose 6-phosphate to fructose 1,6-bisphosphate by ATP, the first committing step of glycolysis.</t>
  </si>
  <si>
    <t>Q6DD69</t>
  </si>
  <si>
    <t>pfkm MGC79063</t>
  </si>
  <si>
    <t>446756;</t>
  </si>
  <si>
    <t>ATP-dependent 6-phosphofructokinase (ATP-PFK) (Phosphofructokinase) (EC 2.7.1.11) (Phosphohexokinase)</t>
  </si>
  <si>
    <t>FUNCTION: Catalyzes the phosphorylation of D-fructose 6-phosphate to fructose 1,6-bisphosphate by ATP, the first committing step of glycolysis. {ECO:0000256|HAMAP-Rule:MF_03184}.</t>
  </si>
  <si>
    <t>SUBCELLULAR LOCATION: Cytoplasm {ECO:0000256|HAMAP-Rule:MF_03184}.</t>
  </si>
  <si>
    <t>Active site (1); Binding site (9); Metal binding (1); Nucleotide binding (2); Region (9)</t>
  </si>
  <si>
    <t>CL17127Contig1;CL7494Contig1;CL7494Contig2</t>
  </si>
  <si>
    <t>CL2916Contig1</t>
  </si>
  <si>
    <t>A2RV78_XENLA</t>
  </si>
  <si>
    <t>PFKAP_HUMAN</t>
  </si>
  <si>
    <t>ATP-dependent 6-phosphofructokinase, platelet type (ATP-PFK) (PFK-P) (EC 2.7.1.11) (6-phosphofructokinase type C) (Phosphofructo-1-kinase isozyme C) (PFK-C) (Phosphohexokinase)</t>
  </si>
  <si>
    <t>Q01813</t>
  </si>
  <si>
    <t>PFKP PFKF</t>
  </si>
  <si>
    <t>5214;</t>
  </si>
  <si>
    <t>Active site (1); Alternative sequence (1); Binding site (9); Chain (1); Glycosylation (1); Metal binding (1); Modified residue (8); Nucleotide binding (2); Region (9); Sequence conflict (4)</t>
  </si>
  <si>
    <t>A2RV78</t>
  </si>
  <si>
    <t>pfkp LOC100037146</t>
  </si>
  <si>
    <t>100037146;</t>
  </si>
  <si>
    <t>CL2916Contig1;CL2916Contig2;CL2916Contig3</t>
  </si>
  <si>
    <t>PGAM2_HUMAN</t>
  </si>
  <si>
    <t>Phosphoglycerate mutase 2 (EC 3.1.3.13) (EC 5.4.2.11) (EC 5.4.2.4) (BPG-dependent PGAM 2) (Muscle-specific phosphoglycerate mutase) (Phosphoglycerate mutase isozyme M) (PGAM-M)</t>
  </si>
  <si>
    <t>P15259</t>
  </si>
  <si>
    <t>PGAM2 PGAMM</t>
  </si>
  <si>
    <t>5224;</t>
  </si>
  <si>
    <t>Active site (2); Chain (1); Compositional bias (1); Cross-link (2); Natural variant (3); Sequence conflict (7); Site (1)</t>
  </si>
  <si>
    <t>K01834;</t>
  </si>
  <si>
    <t>ENSGT00390000016700;</t>
  </si>
  <si>
    <t>Interconversion of 3- and 2-phosphoglycerate with 2,3-bisphosphoglycerate as the primer of the reaction. Can also catalyze the reaction of EC 5.4.2.4 (synthase) and EC 3.1.3.13 (phosphatase), but with a reduced activity.</t>
  </si>
  <si>
    <t>CL3329Contig2</t>
  </si>
  <si>
    <t>Q6DD48_XENLA</t>
  </si>
  <si>
    <t>PGK1_HUMAN</t>
  </si>
  <si>
    <t>Phosphoglycerate kinase 1 (EC 2.7.2.3) (Cell migration-inducing gene 10 protein) (Primer recognition protein 2) (PRP 2)</t>
  </si>
  <si>
    <t>P00558</t>
  </si>
  <si>
    <t>PGK1 PGKA MIG10 OK/SW-cl.110</t>
  </si>
  <si>
    <t>5230;</t>
  </si>
  <si>
    <t>Alternative sequence (1); Beta strand (22); Binding site (6); Chain (1); Helix (23); Initiator methionine (1); Modified residue (20); Natural variant (12); Nucleotide binding (1); Region (2); Sequence conflict (2); Turn (3)</t>
  </si>
  <si>
    <t>K00927;</t>
  </si>
  <si>
    <t>247_C_247;</t>
  </si>
  <si>
    <t>In addition to its role as a glycolytic enzyme, it seems that PGK-1 acts as a polymerase alpha cofactor protein (primer recognition protein).</t>
  </si>
  <si>
    <t>Q6DD48</t>
  </si>
  <si>
    <t>pgk1 pgk2</t>
  </si>
  <si>
    <t>446763;</t>
  </si>
  <si>
    <t>Phosphoglycerate kinase (EC 2.7.2.3)</t>
  </si>
  <si>
    <t>Binding site (6); Nucleotide binding (1); Region (2)</t>
  </si>
  <si>
    <t>CL3329Contig1;CL3329Contig2</t>
  </si>
  <si>
    <t>CL9216Contig2</t>
  </si>
  <si>
    <t>Q7ZYA3_XENLA</t>
  </si>
  <si>
    <t>PGM1_HUMAN</t>
  </si>
  <si>
    <t>Phosphoglucomutase-1 (PGM 1) (EC 5.4.2.2) (Glucose phosphomutase 1)</t>
  </si>
  <si>
    <t>PGM1</t>
  </si>
  <si>
    <t>P36871</t>
  </si>
  <si>
    <t>5236;</t>
  </si>
  <si>
    <t>Active site (1); Alternative sequence (2); Binding site (6); Chain (1); Erroneous initiation (1); Metal binding (4); Modified residue (14); Natural variant (18); Region (3); Sequence conflict (1)</t>
  </si>
  <si>
    <t>K01835;</t>
  </si>
  <si>
    <t>ENSGT00390000011831;</t>
  </si>
  <si>
    <t>This enzyme participates in both the breakdown and synthesis of glucose.</t>
  </si>
  <si>
    <t>Q7ZYA3</t>
  </si>
  <si>
    <t>pgm1</t>
  </si>
  <si>
    <t>379864;</t>
  </si>
  <si>
    <t>Pgm2-prov protein</t>
  </si>
  <si>
    <t>CL9216Contig2;CL9216Contig1</t>
  </si>
  <si>
    <t>zeinaSSns_comp386613_c0_seq2</t>
  </si>
  <si>
    <t>PHR4A_XENLA</t>
  </si>
  <si>
    <t>PHAR4_HUMAN</t>
  </si>
  <si>
    <t>Phosphatase and actin regulator 4</t>
  </si>
  <si>
    <t>Q8IZ21</t>
  </si>
  <si>
    <t>PHACTR4 PRO2963</t>
  </si>
  <si>
    <t>65979;</t>
  </si>
  <si>
    <t>Alternative sequence (4); Chain (1); Compositional bias (3); Erroneous initiation (2); Erroneous translation (1); Frameshift (2); Modified residue (11); Repeat (3); Sequence conflict (2)</t>
  </si>
  <si>
    <t>K17585;</t>
  </si>
  <si>
    <t>ENSGT00390000004420;</t>
  </si>
  <si>
    <t>Regulator of protein phosphatase 1 (PP1) required for neural tube and optic fissure closure, and enteric neural crest cell (ENCCs) migration during development. Acts as an activator of PP1 by interacting with PPP1CA and preventing phosphorylation of PPP1CA at 'Thr-320'. During neural tube closure, localizes to the ventral neural tube and activates PP1, leading to down-regulate cell proliferation within cranial neural tissue and the neural retina. Also acts as a regulator of migration of enteric neural crest cells (ENCCs) by activating PP1, leading to dephosphorylation and subsequent activation of cofilin (COF1 or COF2) and repression of the integrin signaling through the RHO/ROCK pathway (By similarity). {ECO:0000250}.</t>
  </si>
  <si>
    <t>Q5HZA1</t>
  </si>
  <si>
    <t>phactr4-a</t>
  </si>
  <si>
    <t>735048;</t>
  </si>
  <si>
    <t>Phosphatase and actin regulator 4-A</t>
  </si>
  <si>
    <t>FUNCTION: Regulator of protein phosphatase 1 (PP1) required for neural tube and optic fissure closure, and enteric neural crest cell (ENCCs) migration during development. Acts as an activator of PP1. During neural tube closure, localizes to the ventral neural tube and activates PP1, leading to down-regulate cell proliferation within cranial neural tissue and the neural retina. Also acts as a regulator of migration of enteric neural crest cells (ENCCs) by activating PP1, leading to repression of the integrin signaling through the rho/rock pathway (By similarity). {ECO:0000250}.</t>
  </si>
  <si>
    <t>SUBCELLULAR LOCATION: Cytoplasm {ECO:0000250}. Cell projection, lamellipodium {ECO:0000250}.</t>
  </si>
  <si>
    <t>Chain (1); Compositional bias (3); Repeat (3)</t>
  </si>
  <si>
    <t>zeinaSSns_comp386613_c0_seq2 len=2675</t>
  </si>
  <si>
    <t>CL1030Contig3;CL1030Contig1;zeinaSSns_comp386613_c0_seq2 len=2675;dsrrswapns_comp212969_c0_seq10 len=3339</t>
  </si>
  <si>
    <t>Q4KLT2_XENLA</t>
  </si>
  <si>
    <t>PHAX_HUMAN</t>
  </si>
  <si>
    <t>Phosphorylated adapter RNA export protein (RNA U small nuclear RNA export adapter protein)</t>
  </si>
  <si>
    <t>Q9H814</t>
  </si>
  <si>
    <t>PHAX RNUXA</t>
  </si>
  <si>
    <t>51808;</t>
  </si>
  <si>
    <t>Beta strand (1); Chain (1); Helix (5); Initiator methionine (1); Modified residue (5); Motif (3); Natural variant (1); Region (3); Sequence conflict (2)</t>
  </si>
  <si>
    <t>K14291;</t>
  </si>
  <si>
    <t>ENSGT00390000011084;</t>
  </si>
  <si>
    <t>A phosphoprotein adapter involved in the XPO1-mediated U snRNA export from the nucleus. Bridge components required for U snRNA export, the cap binding complex (CBC)-bound snRNA on the one hand and the GTPase Ran in its active GTP-bound form together with the export receptor XPO1 on the other. Its phosphorylation in the nucleus is required for U snRNA export complex assembly and export, while its dephosphorylation in the cytoplasm causes export complex disassembly. It is recycled back to the nucleus via the importin alpha/beta heterodimeric import receptor. The directionality of nuclear export is thought to be conferred by an asymmetric distribution of the GTP- and GDP-bound forms of Ran between the cytoplasm and nucleus. Its compartmentalized phosphorylation cycle may also contribute to the directionality of export. Binds strongly to m7G-capped U1 and U5 small nuclear RNAs (snRNAs) in a sequence-unspecific manner and phosphorylation-independent manner (By similarity). Plays also a role in the biogenesis of U3 small nucleolar RNA (snoRNA). Involved in the U3 snoRNA transport from nucleoplasm to Cajal bodies. Binds strongly to m7G-capped U3, U8 and U13 precursor snoRNAs and weakly to trimethylated (TMG)-capped U3, U8 and U13 snoRNAs. Binds also to telomerase RNA. {ECO:0000250, ECO:0000269|PubMed:15574332, ECO:0000269|PubMed:15574333}.</t>
  </si>
  <si>
    <t>Q4KLT2</t>
  </si>
  <si>
    <t>MGC115451</t>
  </si>
  <si>
    <t>734641;</t>
  </si>
  <si>
    <t>MGC115451 protein</t>
  </si>
  <si>
    <t>CL352Contig2</t>
  </si>
  <si>
    <t>PHAX</t>
  </si>
  <si>
    <t>CL352Contig2;TC442765 homologue to UniRef100_Q4KLT2 Cluster: MGC115451 protein; n=1; Xenopus laevis|Rep: MGC115451 protein - Xenopus laevis African clawed frog, partial 72%</t>
  </si>
  <si>
    <t>CL2833Contig3</t>
  </si>
  <si>
    <t>PHF10_XENLA</t>
  </si>
  <si>
    <t>PHF10_HUMAN</t>
  </si>
  <si>
    <t>PHD finger protein 10 (BRG1-associated factor 45a) (BAF45a) (XAP135)</t>
  </si>
  <si>
    <t>Q8WUB8</t>
  </si>
  <si>
    <t>PHF10 BAF45A</t>
  </si>
  <si>
    <t>55274;</t>
  </si>
  <si>
    <t>Alternative sequence (2); Chain (1); Erroneous gene model prediction (2); Erroneous initiation (5); Initiator methionine (1); Modified residue (8); Region (3); Sequence conflict (9); Zinc finger (2)</t>
  </si>
  <si>
    <t>ENSGT00530000063194;</t>
  </si>
  <si>
    <t>Involved in transcription activity regulation by chromatin remodeling. Belongs to the neural progenitors-specific chromatin remodeling complex (npBAF complex) and is required for the proliferation of neural progenitors.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t>
  </si>
  <si>
    <t>Q63ZP1</t>
  </si>
  <si>
    <t>phf10</t>
  </si>
  <si>
    <t>494765;</t>
  </si>
  <si>
    <t>PHD finger protein 10</t>
  </si>
  <si>
    <t>FUNCTION: Involved in transcription activity regulation by chromatin remodeling in the context of the neural progenitors-specific chromatin remodeling complex (npBAF complex). May play a role in the proliferation of neural progenitors (By similarity). {ECO:0000250}.</t>
  </si>
  <si>
    <t>Chain (1); Erroneous initiation (1); Region (1); Zinc finger (2)</t>
  </si>
  <si>
    <t>CL2833Contig3;CL2833Contig2;CL2833Contig1</t>
  </si>
  <si>
    <t>dsrrswapns_comp104726_c0_seq1</t>
  </si>
  <si>
    <t>Q6INP5_XENLA</t>
  </si>
  <si>
    <t>PHLP_HUMAN</t>
  </si>
  <si>
    <t>Phosducin-like protein (PHLP)</t>
  </si>
  <si>
    <t>Q13371</t>
  </si>
  <si>
    <t>PDCL PHLOP1 PhLP1</t>
  </si>
  <si>
    <t>5082;</t>
  </si>
  <si>
    <t>Alternative sequence (1); Chain (1); Initiator methionine (1); Modified residue (4); Natural variant (1); Sequence conflict (2)</t>
  </si>
  <si>
    <t>Isoform 1: Functions as a co-chaperone for CCT in the assembly of heterotrimeric G protein complexes, facilitates the assembly of both Gbeta-Ggamma and RGS-Gbeta5 heterodimers.; Isoform 2: Acts as a negative regulator of heterotrimeric G proteins assembly by trapping the preloaded G beta subunits inside the CCT chaperonin.</t>
  </si>
  <si>
    <t>Q6INP5</t>
  </si>
  <si>
    <t>6) XenCK55(5</t>
  </si>
  <si>
    <t>XenCK55(5/6) protein</t>
  </si>
  <si>
    <t>dsrrswapns_comp104726_c0_seq1 len=1849</t>
  </si>
  <si>
    <t>CL7921Contig1</t>
  </si>
  <si>
    <t>Q5HZR7_XENLA</t>
  </si>
  <si>
    <t>PHOCN_HUMAN</t>
  </si>
  <si>
    <t>MOB-like protein phocein (2C4D) (Class II mMOB1) (Mob1 homolog 3) (Mob3) (Mps one binder kinase activator-like 3) (Preimplantation protein 3)</t>
  </si>
  <si>
    <t>Q9Y3A3</t>
  </si>
  <si>
    <t>MOB4 MOB3 MOBKL3 PHOCN PREI3 CGI-95</t>
  </si>
  <si>
    <t>25843;</t>
  </si>
  <si>
    <t>Alternative sequence (2); Chain (1); Erroneous initiation (1); Frameshift (1); Metal binding (4); Sequence conflict (3)</t>
  </si>
  <si>
    <t>ENSGT00390000012143;</t>
  </si>
  <si>
    <t>May play a role in membrane trafficking, specifically in membrane budding reactions. {ECO:0000250}.</t>
  </si>
  <si>
    <t>Q5HZR7</t>
  </si>
  <si>
    <t>mob4 LOC496323</t>
  </si>
  <si>
    <t>496323;</t>
  </si>
  <si>
    <t>LOC496323 protein</t>
  </si>
  <si>
    <t>CL7921Contig2;dsrrswapns_comp208901_c0_seq3 len=725;AW200222 homologue to UniRef100_Q28IE1 Cluster: Preimplantation protein 3; n=1; Xenopus tropicalis|Rep: Preimplantation protein 3 - Xenopus tropicalis Western clawed frog Silurana tropicalis, partial 46%;TC441547 homologue to UniRef100_Q5HZR7 Cluster: LOC496323 protein; n=1; Xenopus laevis|Rep: LOC496323 protein - Xenopus laevis African clawed frog, partial 83%;CL7921Contig1</t>
  </si>
  <si>
    <t>zeinaSSns_comp389400_c0_seq4</t>
  </si>
  <si>
    <t>B1H1Y9_XENLA</t>
  </si>
  <si>
    <t>PHRF1_HUMAN</t>
  </si>
  <si>
    <t>PHD and RING finger domain-containing protein 1</t>
  </si>
  <si>
    <t>Q9P1Y6</t>
  </si>
  <si>
    <t>PHRF1 KIAA1542</t>
  </si>
  <si>
    <t>57661;</t>
  </si>
  <si>
    <t>Alternative sequence (3); Chain (1); Coiled coil (1); Compositional bias (3); Erroneous initiation (1); Modified residue (18); Natural variant (3); Sequence conflict (2); Zinc finger (2)</t>
  </si>
  <si>
    <t>K17586;</t>
  </si>
  <si>
    <t>ENSGT00530000063661;</t>
  </si>
  <si>
    <t>B1H1Y9</t>
  </si>
  <si>
    <t>LOC100158330</t>
  </si>
  <si>
    <t>LOC100158330 protein (Fragment)</t>
  </si>
  <si>
    <t>zeinaSSns_comp389400_c0_seq4 len=6100</t>
  </si>
  <si>
    <t>zeinaSSns_comp389400_c0_seq4 len=6100;CL1Contig1698</t>
  </si>
  <si>
    <t>CL3257Contig1</t>
  </si>
  <si>
    <t>Q8JG65_XENLA</t>
  </si>
  <si>
    <t>PI3R4_HUMAN</t>
  </si>
  <si>
    <t>Phosphoinositide 3-kinase regulatory subunit 4 (PI3-kinase regulatory subunit 4) (EC 2.7.11.1) (PI3-kinase p150 subunit) (Phosphoinositide 3-kinase adaptor protein)</t>
  </si>
  <si>
    <t>PIK3R4</t>
  </si>
  <si>
    <t>Q99570</t>
  </si>
  <si>
    <t>30849;</t>
  </si>
  <si>
    <t>Active site (1); Binding site (1); Chain (1); Compositional bias (2); Domain (1); Initiator methionine (1); Lipidation (1); Modified residue (4); Natural variant (8); Nucleotide binding (1); Repeat (10); Sequence conflict (2)</t>
  </si>
  <si>
    <t>K08333;</t>
  </si>
  <si>
    <t>ENSGT00390000016225;</t>
  </si>
  <si>
    <t>Regulatory subunit of the PI3K complex. May regulate membrane trafficking late in the endocytic pathway.</t>
  </si>
  <si>
    <t>Q8JG65</t>
  </si>
  <si>
    <t>Adaptor protein p150 (Fragment)</t>
  </si>
  <si>
    <t>CL5046Contig2</t>
  </si>
  <si>
    <t>PI42C_XENLA</t>
  </si>
  <si>
    <t>PI42C_HUMAN</t>
  </si>
  <si>
    <t>Phosphatidylinositol 5-phosphate 4-kinase type-2 gamma (EC 2.7.1.149) (Phosphatidylinositol 5-phosphate 4-kinase type II gamma) (PI(5)P 4-kinase type II gamma) (PIP4KII-gamma)</t>
  </si>
  <si>
    <t>Q8TBX8</t>
  </si>
  <si>
    <t>PIP4K2C PIP5K2C</t>
  </si>
  <si>
    <t>79837;</t>
  </si>
  <si>
    <t>Alternative sequence (2); Beta strand (10); Chain (1); Domain (1); Erroneous initiation (1); Helix (7); Initiator methionine (1); Modified residue (3); Natural variant (3); Turn (1)</t>
  </si>
  <si>
    <t>K00920;</t>
  </si>
  <si>
    <t>ENSGT00760000119184;</t>
  </si>
  <si>
    <t>May play an important role in the production of Phosphatidylinositol bisphosphate (PIP2), in the endoplasmic reticulum. {ECO:0000250}.</t>
  </si>
  <si>
    <t>Q5PQ01</t>
  </si>
  <si>
    <t>pip4k2c pip5k2c</t>
  </si>
  <si>
    <t>496028;</t>
  </si>
  <si>
    <t>FUNCTION: May play an important role in the production of Phosphatidylinositol bisphosphate (PIP2).</t>
  </si>
  <si>
    <t>SUBCELLULAR LOCATION: Cytoplasm. Membrane.</t>
  </si>
  <si>
    <t>CL9152Contig2</t>
  </si>
  <si>
    <t>Q6GR38_XENLA</t>
  </si>
  <si>
    <t>PICAL_HUMAN</t>
  </si>
  <si>
    <t>Phosphatidylinositol-binding clathrin assembly protein (Clathrin assembly lymphoid myeloid leukemia protein)</t>
  </si>
  <si>
    <t>Q13492</t>
  </si>
  <si>
    <t>PICALM CALM</t>
  </si>
  <si>
    <t>8301;</t>
  </si>
  <si>
    <t>Alternative sequence (5); Chain (1); Domain (1); Erroneous initiation (1); Initiator methionine (1); Modified residue (2); Natural variant (5); Region (1); Sequence conflict (3); Site (1)</t>
  </si>
  <si>
    <t>532_C_532;</t>
  </si>
  <si>
    <t>Assembly protein recruiting clathrin and adapter protein complex 2 (AP2) to cell membranes at sites of coated-pit formation and clathrin-vesicle assembly. May be required to determine the amount of membrane to be recycled, possibly by regulating the size of the clathrin cage. Involved in AP2-dependent clathrin-mediated endocytosis at the neuromuscular junction. {ECO:0000269|PubMed:10436022}.</t>
  </si>
  <si>
    <t>Q6GR38</t>
  </si>
  <si>
    <t>picalm.2 MGC81106</t>
  </si>
  <si>
    <t>443758;</t>
  </si>
  <si>
    <t>MGC81106 protein</t>
  </si>
  <si>
    <t>CL9152Contig1;CL9152Contig2;CL20316Contig1</t>
  </si>
  <si>
    <t>CL3296Contig1</t>
  </si>
  <si>
    <t>Q32NG7_XENLA</t>
  </si>
  <si>
    <t>PICK1_HUMAN</t>
  </si>
  <si>
    <t>PRKCA-binding protein (Protein interacting with C kinase 1) (Protein kinase C-alpha-binding protein)</t>
  </si>
  <si>
    <t>Q9NRD5</t>
  </si>
  <si>
    <t>PICK1 PRKCABP</t>
  </si>
  <si>
    <t>9463;</t>
  </si>
  <si>
    <t>Alternative sequence (2); Beta strand (5); Chain (1); Compositional bias (1); Domain (2); Helix (2); Lipidation (1); Metal binding (2); Modified residue (1); Mutagenesis (2); Sequence conflict (3)</t>
  </si>
  <si>
    <t>ENSGT00440000033690;</t>
  </si>
  <si>
    <t>231_PICK1-GRIP1-GLUR2_complex;</t>
  </si>
  <si>
    <t>Probable adapter protein that bind to and organize the subcellular localization of a variety of membrane proteins containing some PDZ recognition sequence. Involved in the clustering of various receptors, possibly by acting at the receptor internalization level. Plays a role in synaptic plasticity by regulating the trafficking and internalization of AMPA receptors. May be regulated upon PRKCA activation. May regulate ASIC1/ASIC3 channel. Regulates actin polymerization by inhibiting the actin-nucleating activity of the Arp2/3 complex; the function is competetive with nucleation promoting factors and is linked to neuronal morphology regulation and AMPA receptor (AMPAR) endocytosis. Via interaction with the Arp2/3 complex involved in regulation of synaptic plasicity of excitatory synapses and required for spine shrinkage during long-term depression (LTD). Involved in regulation of astrocyte morphology, antagonistic to Arp2/3 complex activator WASL/N-WASP function. {ECO:0000269|PubMed:20403402}.</t>
  </si>
  <si>
    <t>Q32NG7</t>
  </si>
  <si>
    <t>pick1 MGC131295</t>
  </si>
  <si>
    <t>735226;</t>
  </si>
  <si>
    <t>MGC131295 protein</t>
  </si>
  <si>
    <t>CL3296Contig1;CL3296Contig2;zeinaSSns_comp386064_c4_seq5 len=1532;CL3296Contig3;BI347974 homologue to UniRef100_Q32NG7 Cluster: MGC131295 protein; n=1; Xenopus laevis|Rep: MGC131295 protein - Xenopus laevis African clawed frog, partial 24%</t>
  </si>
  <si>
    <t>CL9229Contig1</t>
  </si>
  <si>
    <t>PIHD1_XENLA</t>
  </si>
  <si>
    <t>PIHD1_HUMAN</t>
  </si>
  <si>
    <t>PIH1 domain-containing protein 1 (Nucleolar protein 17 homolog)</t>
  </si>
  <si>
    <t>Q9NWS0</t>
  </si>
  <si>
    <t>PIH1D1 NOP17</t>
  </si>
  <si>
    <t>55011;</t>
  </si>
  <si>
    <t>Alternative sequence (2); Beta strand (6); Chain (1); Helix (3); Natural variant (5); Sequence conflict (2)</t>
  </si>
  <si>
    <t>ENSGT00510000048192;</t>
  </si>
  <si>
    <t>8_C_8;</t>
  </si>
  <si>
    <t>Q7ZWY2</t>
  </si>
  <si>
    <t>pih1d1</t>
  </si>
  <si>
    <t>379325;</t>
  </si>
  <si>
    <t>PIH1 domain-containing protein 1</t>
  </si>
  <si>
    <t>CL7471Contig1</t>
  </si>
  <si>
    <t>Q7SZS4_XENLA</t>
  </si>
  <si>
    <t>PIMT_HUMAN</t>
  </si>
  <si>
    <t>Protein-L-isoaspartate(D-aspartate) O-methyltransferase (PIMT) (EC 2.1.1.77) (L-isoaspartyl protein carboxyl methyltransferase) (Protein L-isoaspartyl/D-aspartyl methyltransferase) (Protein-beta-aspartate methyltransferase)</t>
  </si>
  <si>
    <t>PCMT1</t>
  </si>
  <si>
    <t>P22061</t>
  </si>
  <si>
    <t>5110;</t>
  </si>
  <si>
    <t>Active site (1); Alternative sequence (1); Beta strand (11); Chain (1); Disulfide bond (1); Erroneous gene model prediction (1); Helix (11); Initiator methionine (1); Modified residue (1); Natural variant (1); Sequence conflict (6); Turn (2)</t>
  </si>
  <si>
    <t>K00573;</t>
  </si>
  <si>
    <t>311_C_311;</t>
  </si>
  <si>
    <t>Catalyzes the methyl esterification of L-isoaspartyl and D-aspartyl residues in peptides and proteins that result from spontaneous decomposition of normal L-aspartyl and L-asparaginyl residues. It plays a role in the repair and/or degradation of damaged proteins. Acts on EIF4EBP2, microtubule-associated protein 2, calreticulin, clathrin light chains a and b, Ubiquitin carboxyl-terminal hydrolase isozyme L1, phosphatidylethanolamine-binding protein 1, stathmin, beta-synuclein and alpha-synuclein. {ECO:0000250|UniProtKB:P23506}.</t>
  </si>
  <si>
    <t>Q7SZS4</t>
  </si>
  <si>
    <t>380580;</t>
  </si>
  <si>
    <t>Protein-L-isoaspartate O-methyltransferase (EC 2.1.1.77)</t>
  </si>
  <si>
    <t>CL1751Contig1</t>
  </si>
  <si>
    <t>A2VDA0_XENLA</t>
  </si>
  <si>
    <t>PININ_HUMAN</t>
  </si>
  <si>
    <t>Pinin (140 kDa nuclear and cell adhesion-related phosphoprotein) (Desmosome-associated protein) (Domain-rich serine protein) (DRS protein) (DRSP) (Melanoma metastasis clone A protein) (Nuclear protein SDK3) (SR-like protein)</t>
  </si>
  <si>
    <t>Q9H307</t>
  </si>
  <si>
    <t>PNN DRS MEMA</t>
  </si>
  <si>
    <t>5411;</t>
  </si>
  <si>
    <t>Alternative sequence (1); Chain (1); Coiled coil (4); Compositional bias (4); Initiator methionine (1); Modified residue (19); Mutagenesis (3); Natural variant (2); Region (5); Sequence conflict (25)</t>
  </si>
  <si>
    <t>K13114;</t>
  </si>
  <si>
    <t>Transcriptional activator binding to the E-box 1 core sequence of the E-cadherin promoter gene; the core-binding sequence is 5'CAGGTG-3'. Capable of reversing CTBP1-mediated transcription repression.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Participates in the regulation of alternative pre-mRNA splicing. Associates to spliced mRNA within 60 nt upstream of the 5'-splice sites. Component of the PSAP complex which binds RNA in a sequence-independent manner and is proposed to be recruited to the EJC prior to or during the splicing process and to regulate specific excision of introns in specific transcription subsets. Involved in the establishment and maintenance of epithelia cell-cell adhesion. Potential tumor suppressor for renal cell carcinoma. {ECO:0000269|PubMed:12051732, ECO:0000269|PubMed:14517304, ECO:0000269|PubMed:15542832, ECO:0000269|PubMed:15735603, ECO:0000269|PubMed:22388736}.</t>
  </si>
  <si>
    <t>A2VDA0</t>
  </si>
  <si>
    <t>np-a</t>
  </si>
  <si>
    <t>Np-a protein</t>
  </si>
  <si>
    <t>CL1751Contig4;CL1751Contig1;CL1751Contig3;TC439342 UniRef100_A2VDA0 Cluster: Np-a protein; n=1; Xenopus laevis|Rep: Np-a protein - Xenopus laevis African clawed frog, partial 38%</t>
  </si>
  <si>
    <t>PIWL1_HUMAN</t>
  </si>
  <si>
    <t>Piwi-like protein 1</t>
  </si>
  <si>
    <t>Q96J94</t>
  </si>
  <si>
    <t>PIWIL1 HIWI</t>
  </si>
  <si>
    <t>9271;</t>
  </si>
  <si>
    <t>Alternative sequence (4); Beta strand (10); Chain (1); Domain (2); Helix (5); Modified residue (5); Mutagenesis (2); Natural variant (3); Region (2); Sequence conflict (4); Site (1); Turn (1)</t>
  </si>
  <si>
    <t>K02156;</t>
  </si>
  <si>
    <t>ENSGT00760000119148;</t>
  </si>
  <si>
    <t>Plays a central role during spermatogenesis by repressing transposable elements and preventing their mobilization, which is essential for the germline integrity. Acts via the piRNA metabolic process, which mediates the repression of transposable elements during meiosis by forming complexes composed of piRNAs and Piwi proteins and governs the methylation and subsequent repression of transposons. Directly binds methylated piRNAs, a class of 24 to 30 nucleotide RNAs that are generated by a Dicer-independent mechanism and are primarily derived from transposons and other repeated sequence elements. Besides their function in transposable elements repression, piRNAs are probably involved in other processes during meiosis such as translation regulation. Probable component of some RISC complex, which mediates RNA cleavage and translational silencing. Also plays a role in the formation of chromatoid bodies and is required for some miRNAs stability (By similarity). Isoform 3 may be a negative developmental regulator. {ECO:0000250, ECO:0000269|PubMed:12037681, ECO:0000269|PubMed:14749716, ECO:0000269|PubMed:16287078}.</t>
  </si>
  <si>
    <t>CL44762Contig1</t>
  </si>
  <si>
    <t>CL8646Contig1</t>
  </si>
  <si>
    <t>PIWL2_HUMAN</t>
  </si>
  <si>
    <t>Piwi-like protein 2 (Cancer/testis antigen 80) (CT80)</t>
  </si>
  <si>
    <t>Q8TC59</t>
  </si>
  <si>
    <t>PIWIL2 HILI</t>
  </si>
  <si>
    <t>55124;</t>
  </si>
  <si>
    <t>Alternative sequence (1); Beta strand (9); Chain (1); Domain (2); Erroneous initiation (1); Erroneous termination (1); Helix (3); Modified residue (9); Sequence conflict (6); Turn (1)</t>
  </si>
  <si>
    <t>Plays a central role during spermatogenesis by repressing transposable elements and preventing their mobilization, which is essential for the germline integrity. Plays an essential role in meiotic differentiation of spermatocytes, germ cell differentiation and in self-renewal of spermatogonial stem cells. Its presence in oocytes suggests that it may participate in similar functions during oogenesis in females. Acts via the piRNA metabolic process, which mediates the repression of transposable elements during meiosis by forming complexes composed of piRNAs and Piwi proteins and governs the methylation and subsequent repression of transposons. Directly binds piRNAs, a class of 24 to 30 nucleotide RNAs that are generated by a Dicer-independent mechanism and are primarily derived from transposons and other repeated sequence elements. Associates with primary piRNAs in the cytoplasm and is required for PIWIL4/MIWI2 nuclear localization and association with secondary piRNAs antisense. The piRNA process acts upstream of known mediators of DNA methylation. Participates in a piRNA amplification loop. Besides their function in transposable elements repression, piRNAs are probably involved in other processes during meiosis such as translation regulation. Indirectly modulate expression of genes such as PDGFRB, SLC2A1, ITGA6, GJA7, THY1, CD9 and STRA8. Inhibits tumor cell growth when repressed. When overexpressed, acts as an oncogene by inhibition of apoptosis and promotion of proliferation in tumors (By similarity). {ECO:0000250}.</t>
  </si>
  <si>
    <t>dsrrswapns_comp216886_c2_seq1</t>
  </si>
  <si>
    <t>Q6DDR5_XENLA</t>
  </si>
  <si>
    <t>PKH4B_HUMAN</t>
  </si>
  <si>
    <t>Pleckstrin homology domain-containing family G member 4B (PH domain-containing family G member 4B)</t>
  </si>
  <si>
    <t>Q96PX9</t>
  </si>
  <si>
    <t>PLEKHG4B KIAA1909</t>
  </si>
  <si>
    <t>153478;</t>
  </si>
  <si>
    <t>Chain (1); Compositional bias (1); Domain (2); Natural variant (8); Sequence conflict (1)</t>
  </si>
  <si>
    <t>ENSGT00760000119030;</t>
  </si>
  <si>
    <t>Q6DDR5</t>
  </si>
  <si>
    <t>plekhg4 MGC82459</t>
  </si>
  <si>
    <t>446633;</t>
  </si>
  <si>
    <t>MGC82459 protein</t>
  </si>
  <si>
    <t>dsrrswapns_comp216886_c2_seq1 len=6403</t>
  </si>
  <si>
    <t>dsrrswapns_comp216886_c2_seq1 len=6403;CL1770Contig1</t>
  </si>
  <si>
    <t>dsrrswapns_comp214985_c4_seq3</t>
  </si>
  <si>
    <t>Q6DF93_XENLA</t>
  </si>
  <si>
    <t>PKP3_HUMAN</t>
  </si>
  <si>
    <t>Plakophilin-3</t>
  </si>
  <si>
    <t>Q9Y446</t>
  </si>
  <si>
    <t>PKP3</t>
  </si>
  <si>
    <t>11187;</t>
  </si>
  <si>
    <t>Alternative sequence (1); Chain (1); Modified residue (5); Repeat (8); Sequence conflict (2)</t>
  </si>
  <si>
    <t>ENSGT00760000119167;</t>
  </si>
  <si>
    <t>May play a role in junctional plaques.</t>
  </si>
  <si>
    <t>Q6DF93</t>
  </si>
  <si>
    <t>pkp3-prov</t>
  </si>
  <si>
    <t>446427;</t>
  </si>
  <si>
    <t>Pkp3-prov protein</t>
  </si>
  <si>
    <t>dsrrswapns_comp214985_c4_seq3 len=3276</t>
  </si>
  <si>
    <t>dsrrswapns_comp214985_c4_seq3 len=3276;dsrrswapns_comp214985_c4_seq11 len=3131;CL9Contig23;CL9Contig12;CL9Contig24;zeinaSSns_comp389379_c0_seq3 len=3782;CL9Contig48;CL9Contig47</t>
  </si>
  <si>
    <t>CL1507Contig2</t>
  </si>
  <si>
    <t>Q6NTX2_XENLA</t>
  </si>
  <si>
    <t>PLCG1_HUMAN</t>
  </si>
  <si>
    <t>1-phosphatidylinositol 4,5-bisphosphate phosphodiesterase gamma-1 (EC 3.1.4.11) (PLC-148) (Phosphoinositide phospholipase C-gamma-1) (Phospholipase C-II) (PLC-II) (Phospholipase C-gamma-1) (PLC-gamma-1)</t>
  </si>
  <si>
    <t>P19174</t>
  </si>
  <si>
    <t>PLCG1 PLC1</t>
  </si>
  <si>
    <t>5335;</t>
  </si>
  <si>
    <t>Active site (2); Alternative sequence (1); Beta strand (20); Calcium binding (1); Chain (1); Domain (10); Helix (7); Initiator methionine (1); Modified residue (9); Natural variant (4); Turn (2)</t>
  </si>
  <si>
    <t>K01116;</t>
  </si>
  <si>
    <t>ENSGT00730000110782;</t>
  </si>
  <si>
    <t>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t>
  </si>
  <si>
    <t>Mediates the production of the second messenger molecules diacylglycerol (DAG) and inositol 1,4,5-trisphosphate (IP3). Plays an important role in the regulation of intracellular signaling cascades. Becomes activated in response to ligand-mediated activation of receptor-type tyrosine kinases, such as PDGFRA, PDGFRB, FGFR1, FGFR2, FGFR3 and FGFR4. Plays a role in actin reorganization and cell migration. {ECO:0000269|PubMed:17229814}.</t>
  </si>
  <si>
    <t>Q6NTX2</t>
  </si>
  <si>
    <t>plcg1 LOC398359</t>
  </si>
  <si>
    <t>398359;</t>
  </si>
  <si>
    <t>Phosphoinositide phospholipase C (EC 3.1.4.11)</t>
  </si>
  <si>
    <t>CL1507Contig2;dsrrswapns_comp216816_c3_seq1 len=5013;dsrrswapns_comp216816_c3_seq2 len=5255;CL1507Contig3;CL1507Contig1</t>
  </si>
  <si>
    <t>PLK1_XENLA</t>
  </si>
  <si>
    <t>PLK1_HUMAN</t>
  </si>
  <si>
    <t>Serine/threonine-protein kinase PLK1 (EC 2.7.11.21) (Polo-like kinase 1) (PLK-1) (Serine/threonine-protein kinase 13) (STPK13)</t>
  </si>
  <si>
    <t>P53350</t>
  </si>
  <si>
    <t>PLK1 PLK</t>
  </si>
  <si>
    <t>5347;</t>
  </si>
  <si>
    <t>Active site (1); Beta strand (22); Binding site (3); Chain (1); Cross-link (2); Domain (3); Helix (21); Initiator methionine (1); Modified residue (11); Motif (1); Mutagenesis (16); Natural variant (8); Nucleotide binding (2); Region (3); Sequence conflict (12); Turn (8)</t>
  </si>
  <si>
    <t>K06631;</t>
  </si>
  <si>
    <t>ENSGT00530000062954;</t>
  </si>
  <si>
    <t>124_C_124;324_C_324;</t>
  </si>
  <si>
    <t>Serine/threonine-protein kinase that performs several important functions throughout M phase of the cell cycle, including the regulation of centrosome maturation and spindle assembly, the removal of cohesins from chromosome arms, the inactivation of anaphase-promoting complex/cyclosome (APC/C) inhibitors, and the regulation of mitotic exit and cytokinesis. Polo-like kinase proteins acts by binding and phosphorylating proteins are that already phosphorylated on a specific motif recognized by the POLO box domains. Phosphorylates BORA, BUB1B/BUBR1, CCNB1, CDC25C, CEP55, ECT2, ERCC6L, FBXO5/EMI1, FOXM1, KIF20A/MKLP2, CENPU, NEDD1, NINL, NPM1, NUDC, PKMYT1/MYT1, KIZ, PPP1R12A/MYPT1, PRC1, RACGAP1/CYK4, SGOL1, STAG2/SA2, TEX14, TOPORS, p73/TP73, TPT1 and WEE1. Plays a key role in centrosome functions and the assembly of bipolar spindles by phosphorylating KIZ, NEDD1 and NINL. NEDD1 phosphorylation promotes subsequent targeting of the gamma-tubulin ring complex (gTuRC) to the centrosome, an important step for spindle formation. Phosphorylation of NINL component of the centrosome leads to NINL dissociation from other centrosomal proteins. Involved in mitosis exit and cytokinesis by phosphorylating CEP55, ECT2, KIF20A/MKLP2, CENPU, PRC1 and RACGAP1. Recruited at the central spindle by phosphorylating and docking PRC1 and KIF20A/MKLP2; creates its own docking sites on PRC1 and KIF20A/MKLP2 by mediating phosphorylation of sites subsequently recognized by the POLO box domains. Phosphorylates RACGAP1, thereby creating a docking site for the Rho GTP exchange factor ECT2 that is essential for the cleavage furrow formation. Promotes the central spindle recruitment of ECT2. Plays a central role in G2/M transition of mitotic cell cycle by phosphorylating CCNB1, CDC25C, FOXM1, CENPU, PKMYT1/MYT1, PPP1R12A/MYPT1 and WEE1. Part of a regulatory circuit that promotes the activation of CDK1 by phosphorylating the positive regulator CDC25C and inhibiting the negative regulators WEE1 and PKMYT1/MYT1. Also acts by mediating phosphorylation of cyclin-B1 (CCNB1) on centrosomes in prophase. Phosphorylates FOXM1, a key mitotic transcription regulator, leading to enhance FOXM1 transcriptional activity. Involved in kinetochore functions and sister chromatid cohesion by phosphorylating BUB1B/BUBR1, FBXO5/EMI1 and STAG2/SA2. PLK1 is high on non-attached kinetochores suggesting a role of PLK1 in kinetochore attachment or in spindle assembly checkpoint (SAC) regulation. Required for kinetochore localization of BUB1B. Regulates the dissociation of cohesin from chromosomes by phosphorylating cohesin subunits such as STAG2/SA2. Phosphorylates SGOL1: required for spindle pole localization of isoform 3 of SGOL1 and plays a role in regulating its centriole cohesion function. Mediates phosphorylation of FBXO5/EMI1, a negative regulator of the APC/C complex during prophase, leading to FBXO5/EMI1 ubiquitination and degradation by the proteasome. Acts as a negative regulator of p53 family members: phosphorylates TOPORS, leading to inhibit the sumoylation of p53/TP53 and simultaneously enhance the ubiquitination and subsequent degradation of p53/TP53. Phosphorylates the transactivation domain of the transcription factor p73/TP73, leading to inhibit p73/TP73-mediated transcriptional activation and pro-apoptotic functions. Phosphorylates BORA, and thereby promotes the degradation of BORA. Contributes to the regulation of AURKA function. Also required for recovery after DNA damage checkpoint and entry into mitosis. Phosphorylates MISP, leading to stabilization of cortical and astral microtubule attachments required for proper spindle positioning (PubMed:8991084, PubMed:11202906, PubMed:12207013, PubMed:12447691, PubMed:12524548, PubMed:12738781, PubMed:12852856, PubMed:12939256, PubMed:14532005, PubMed:14734534, PubMed:15070733, PubMed:15148369, PubMed:15469984, PubMed:16198290, PubMed:16247472, PubMed:16980960, PubMed:17081991, PubMed:17351640, PubMed:17376779, PubMed:17617734, PubMed:18174154, PubMed:18331714, PubMed:18418051, PubMed:18477460, PubMed:18521620, PubMed:18615013, PubMed:19160488, PubMed:19351716, PubMed:19468300, PubMed:19468302, PubMed:19473992, PubMed:19509060, PubMed:19597481, PubMed:23455478, PubMed:23509069). Together with MEIKIN, acts as a regulator of kinetochore function during meiosis I: required both for mono-orientation of kinetochores on sister chromosomes and protection of centromeric cohesin from separase-mediated cleavage (By similarity). {ECO:0000250|UniProtKB:Q5F2C3, ECO:0000269|PubMed:11202906, ECO:0000269|PubMed:12207013, ECO:0000269|PubMed:12447691, ECO:0000269|PubMed:12524548, ECO:0000269|PubMed:12738781, ECO:0000269|PubMed:12852856, ECO:0000269|PubMed:12939256, ECO:0000269|PubMed:14532005, ECO:0000269|PubMed:14734534, ECO:0000269|PubMed:15070733, ECO:0000269|PubMed:15148369, ECO:0000269|PubMed:15469984, ECO:0000269|PubMed:16198290, ECO:0000269|PubMed:16247472, ECO:0000269|PubMed:16980960, ECO:0000269|PubMed:17081991, ECO:0000269|PubMed:17351640, ECO:0000269|PubMed:17376779, ECO:0000269|PubMed:17617734, ECO:0000269|PubMed:18174154, ECO:0000269|PubMed:18331714, ECO:0000269|PubMed:18418051, ECO:0000269|PubMed:18477460, ECO:0000269|PubMed:18521620, ECO:0000269|PubMed:18615013, ECO:0000269|PubMed:19160488, ECO:0000269|PubMed:19351716, ECO:0000269|PubMed:19468300, ECO:0000269|PubMed:19468302, ECO:0000269|PubMed:19473992, ECO:0000269|PubMed:19509060, ECO:0000269|PubMed:19597481, ECO:0000269|PubMed:23455478, ECO:0000269|PubMed:23509069, ECO:0000269|PubMed:8991084}.</t>
  </si>
  <si>
    <t>P70032</t>
  </si>
  <si>
    <t>plk1 plx1</t>
  </si>
  <si>
    <t>380481;</t>
  </si>
  <si>
    <t>Serine/threonine-protein kinase PLK1 (EC 2.7.11.21) (Plx1) (Polo-like kinase 1) (PLK-1)</t>
  </si>
  <si>
    <t>FUNCTION: Serine/threonine-protein kinase that performs several important functions throughout M phase of the cell cycle, including the regulation of centrosome maturation and spindle assembly, the removal of cohesins from chromosome arms, the inactivation of anaphase-promoting complex/cyclosome (APC/C) inhibitors, and the regulation of mitotic exit and cytokinesis. Polo-like kinase proteins acts by binding and phosphorylating proteins are that already phosphorylated on a specific motif recognized by the POLO box domains. Phosphorylates cdc25, pkmyt1/myt1, stag2/sa2, tpx2. Plays multiple essential roles during mitosis. Phosphorylates the N-terminal domain of cdc25, which leads to cyclin b-cdc2 activation and mitotic entry. Also required for organization of bipolar spindles, and for exit from mitosis. Involved in kinetochore functions and sister chromatid cohesion by phosphorylating stag2/sa2. {ECO:0000269|PubMed:10567586, ECO:0000269|PubMed:11931760, ECO:0000269|PubMed:11994303, ECO:0000269|PubMed:15692562, ECO:0000269|PubMed:15964272, ECO:0000269|PubMed:19351716, ECO:0000269|PubMed:19556869, ECO:0000269|PubMed:8703070, ECO:0000269|PubMed:9831560}.</t>
  </si>
  <si>
    <t>SUBCELLULAR LOCATION: Nucleus {ECO:0000269|PubMed:10567586}. Cytoplasm, cytoskeleton, microtubule organizing center, centrosome {ECO:0000269|PubMed:10567586}. Cytoplasm, cytoskeleton, spindle {ECO:0000269|PubMed:10567586}. Midbody {ECO:0000250}. Note=Localized at centrosomes at prophase, spindles at metaphase, and at the midbody during cytokinesis.</t>
  </si>
  <si>
    <t>Active site (1); Binding site (3); Chain (1); Domain (3); Modified residue (7); Motif (1); Mutagenesis (11); Nucleotide binding (2); Region (3); Sequence conflict (1)</t>
  </si>
  <si>
    <t>dsrrswapns_comp215711_c0_seq1</t>
  </si>
  <si>
    <t>dsrrswapns_comp215711_c0_seq1 len=2422</t>
  </si>
  <si>
    <t>TC436087 UniRef100_P70032 Cluster: Serine/threonine-protein kinase PLK1; n=1; Xenopus laevis|Rep: Serine/threonine-protein kinase PLK1 - Xenopus laevis African clawed frog, complete;CL2745Contig2;dsrrswapns_comp215711_c0_seq1 len=2422;CL2745Contig1</t>
  </si>
  <si>
    <t>CL3158Contig2</t>
  </si>
  <si>
    <t>Q5XHG4_XENLA</t>
  </si>
  <si>
    <t>PLRG1_HUMAN</t>
  </si>
  <si>
    <t>Pleiotropic regulator 1</t>
  </si>
  <si>
    <t>PLRG1</t>
  </si>
  <si>
    <t>O43660</t>
  </si>
  <si>
    <t>5356;</t>
  </si>
  <si>
    <t>Alternative sequence (1); Chain (1); Modified residue (1); Repeat (7)</t>
  </si>
  <si>
    <t>K12862;</t>
  </si>
  <si>
    <t>ENSGT00780000121928;</t>
  </si>
  <si>
    <t>Component of the PRP19-CDC5L complex that forms an integral part of the spliceosome and is required for activating pre-mRNA splicing. {ECO:0000250}.</t>
  </si>
  <si>
    <t>Q5XHG4</t>
  </si>
  <si>
    <t>LOC495006</t>
  </si>
  <si>
    <t>495006;</t>
  </si>
  <si>
    <t>LOC495006 protein</t>
  </si>
  <si>
    <t>CL3158Contig1;CL3158Contig2</t>
  </si>
  <si>
    <t>CL4479Contig2</t>
  </si>
  <si>
    <t>Q6P7I8_XENLA</t>
  </si>
  <si>
    <t>PLST_HUMAN</t>
  </si>
  <si>
    <t>Plastin-3 (T-plastin)</t>
  </si>
  <si>
    <t>PLS3</t>
  </si>
  <si>
    <t>P13797</t>
  </si>
  <si>
    <t>5358;</t>
  </si>
  <si>
    <t>Alternative sequence (3); Beta strand (1); Calcium binding (2); Chain (1); Cross-link (1); Domain (8); Erroneous initiation (1); Helix (20); Modified residue (14); Natural variant (2); Turn (8)</t>
  </si>
  <si>
    <t>K17336;</t>
  </si>
  <si>
    <t>ENSGT00390000005691;</t>
  </si>
  <si>
    <t>Actin-bundling protein found in intestinal microvilli, hair cell stereocilia, and fibroblast filopodia. May play a role in the regulation of bone development.</t>
  </si>
  <si>
    <t>Q6P7I8</t>
  </si>
  <si>
    <t>pls3 MGC68681</t>
  </si>
  <si>
    <t>399002;</t>
  </si>
  <si>
    <t>MGC68681 protein</t>
  </si>
  <si>
    <t>CL11907Contig1</t>
  </si>
  <si>
    <t>F6RGN3_XENTR</t>
  </si>
  <si>
    <t>PNKP_HUMAN</t>
  </si>
  <si>
    <t>Bifunctional polynucleotide phosphatase/kinase (DNA 5'-kinase/3'-phosphatase) (Polynucleotide kinase-3'-phosphatase) [Includes: Polynucleotide 3'-phosphatase (EC 3.1.3.32) (2'(3')-polynucleotidase); Polynucleotide 5'-hydroxyl-kinase (EC 2.7.1.78)]</t>
  </si>
  <si>
    <t>PNKP</t>
  </si>
  <si>
    <t>Q96T60</t>
  </si>
  <si>
    <t>11284;</t>
  </si>
  <si>
    <t>Alternative sequence (1); Beta strand (8); Chain (1); Domain (1); Frameshift (1); Modified residue (4); Natural variant (7); Nucleotide binding (1); Region (2); Sequence conflict (3); Turn (2)</t>
  </si>
  <si>
    <t>K08073;</t>
  </si>
  <si>
    <t>99_C_99;</t>
  </si>
  <si>
    <t>101_DNA_double-strand_break_end-joining_complex::DNA_ligase_IV-XRCC4-AHNK_complex::DNA_ligase_IV-XRCC4-PNK_complex::DNA_ligase_IV-XRCC4-XLF_complex;102_DNA_ligase_III-XRCC1-PNK-DNA-pol_III_multiprotein_complex::DNA_repair_complex_NEIL1-PNK-Pol(beta)-LigIII(alpha)-XRCC1::DNA_repair_complex_NEIL2-PNK-Pol(beta)-LigIII(alpha)-XRCC1::XRCC1-LIG3-PNK-TDP1_complex;</t>
  </si>
  <si>
    <t>Plays a key role in the repair of DNA damage, functioning as part of both the non-homologous end-joining (NHEJ) and base excision repair (BER) pathways. Through its two catalytic activities, PNK ensures that DNA termini are compatible with extension and ligation by either removing 3'-phosphates from, or by phosphorylating 5'-hydroxyl groups on, the ribose sugar of the DNA backbone. {ECO:0000269|PubMed:10446192}.</t>
  </si>
  <si>
    <t>F6RGN3</t>
  </si>
  <si>
    <t>flnb</t>
  </si>
  <si>
    <t>CL11907Contig1;CL19341Contig1</t>
  </si>
  <si>
    <t>CL9494Contig1</t>
  </si>
  <si>
    <t>PNO1_XENLA</t>
  </si>
  <si>
    <t>PNO1_HUMAN</t>
  </si>
  <si>
    <t>RNA-binding protein PNO1</t>
  </si>
  <si>
    <t>PNO1</t>
  </si>
  <si>
    <t>Q9NRX1</t>
  </si>
  <si>
    <t>56902;</t>
  </si>
  <si>
    <t>Chain (1); Domain (1); Modified residue (1); Natural variant (2)</t>
  </si>
  <si>
    <t>K11884;</t>
  </si>
  <si>
    <t>ENSGT00390000018052;</t>
  </si>
  <si>
    <t>Q8AVH4</t>
  </si>
  <si>
    <t>pno1</t>
  </si>
  <si>
    <t>379129;</t>
  </si>
  <si>
    <t>B1H1Q8_XENLA</t>
  </si>
  <si>
    <t>POF1B_HUMAN</t>
  </si>
  <si>
    <t>Protein POF1B (Premature ovarian failure protein 1B)</t>
  </si>
  <si>
    <t>Q8WVV4</t>
  </si>
  <si>
    <t>POF1B</t>
  </si>
  <si>
    <t>79983;</t>
  </si>
  <si>
    <t>Alternative sequence (3); Chain (1); Coiled coil (1); Erroneous initiation (1); Frameshift (1); Natural variant (8); Sequence conflict (2)</t>
  </si>
  <si>
    <t>ENSGT00390000000141;</t>
  </si>
  <si>
    <t>Plays a key role in the organization of epithelial monolayers by regulating the actin cytoskeleton. May be involved in ovary development. {ECO:0000269|PubMed:16773570, ECO:0000269|PubMed:21940798}.</t>
  </si>
  <si>
    <t>B1H1Q8</t>
  </si>
  <si>
    <t>pof1b</t>
  </si>
  <si>
    <t>446250;</t>
  </si>
  <si>
    <t>CL1487Contig5</t>
  </si>
  <si>
    <t>CL1487Contig5;CL1487Contig2;CL1487Contig6</t>
  </si>
  <si>
    <t>CL200Contig3</t>
  </si>
  <si>
    <t>POP1_HUMAN</t>
  </si>
  <si>
    <t>Ribonucleases P/MRP protein subunit POP1 (hPOP1) (EC 3.1.26.5)</t>
  </si>
  <si>
    <t>Q99575</t>
  </si>
  <si>
    <t>POP1 KIAA0061</t>
  </si>
  <si>
    <t>10940;</t>
  </si>
  <si>
    <t>Chain (1); Modified residue (4); Natural variant (6)</t>
  </si>
  <si>
    <t>K01164;</t>
  </si>
  <si>
    <t>ENSGT00390000017478;</t>
  </si>
  <si>
    <t>264_Rnase/Mrp_complex;</t>
  </si>
  <si>
    <t>Component of ribonuclease P, a protein complex that generates mature tRNA molecules by cleaving their 5'-ends. Also a component of RNase MRP.</t>
  </si>
  <si>
    <t>CL200Contig3;dsrrswapns_comp215774_c7_seq7 len=1250</t>
  </si>
  <si>
    <t>CL8737Contig1</t>
  </si>
  <si>
    <t>PP13G_HUMAN</t>
  </si>
  <si>
    <t>Protein phosphatase 1 regulatory subunit 3G</t>
  </si>
  <si>
    <t>B7ZBB8</t>
  </si>
  <si>
    <t>PPP1R3G</t>
  </si>
  <si>
    <t>648791;</t>
  </si>
  <si>
    <t>Chain (1); Compositional bias (2); Domain (1); Modified residue (1); Natural variant (1)</t>
  </si>
  <si>
    <t>ENSGT00530000062978;</t>
  </si>
  <si>
    <t>Glycogen-targeting subunit for protein phosphatase 1 (PP1). Involved in the regulation of hepatic glycogenesis in a manner coupled to the fasting-feeding cycle and distinct from other glycogen-targeting subunits (By similarity). {ECO:0000250}.</t>
  </si>
  <si>
    <t>CL1743Contig3</t>
  </si>
  <si>
    <t>Q7ZTR3_XENLA</t>
  </si>
  <si>
    <t>PP1A_HUMAN</t>
  </si>
  <si>
    <t>Serine/threonine-protein phosphatase PP1-alpha catalytic subunit (PP-1A) (EC 3.1.3.16)</t>
  </si>
  <si>
    <t>P62136</t>
  </si>
  <si>
    <t>PPP1CA PPP1A</t>
  </si>
  <si>
    <t>5499;</t>
  </si>
  <si>
    <t>Active site (1); Alternative sequence (2); Beta strand (15); Chain (1); Helix (11); Initiator methionine (1); Metal binding (11); Modified residue (4); Turn (4)</t>
  </si>
  <si>
    <t>K06269;</t>
  </si>
  <si>
    <t>ENSGT00530000062911;</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</si>
  <si>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14_AKAP250-PKA-PDE4D_complex::KCNQ1_macromolecular_complex::PRKAC-AKAP5-ADRB1_complex::beta(1)-AR_receptosome_(ADRB1-SAP97-AKAP79-PRKAR2A);</t>
  </si>
  <si>
    <t>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Involved in regulation of ionic conductances and long-term synaptic plasticity. May play an important role in dephosphorylating substrates such as the postsynaptic density-associated Ca(2+)/calmodulin dependent protein kinase II. Component of the PTW/PP1 phosphatase complex, which plays a role in the control of chromatin structure and cell cycle progression during the transition from mitosis into interphase. Regulates NEK2 function in terms of kinase activity and centrosome number and splitting, both in the presence and absence of radiation-induced DNA damage. Regulator of neural tube and optic fissure closure, and enteric neural crest cell (ENCCs) migration during development. In balance with CSNK1D and CSNK1E, determines the circadian period length, through the regulation of the speed and rhythmicity of PER1 and PER2 phosphorylation. May dephosphorylate CSNK1D and CSNK1E. {ECO:0000269|PubMed:17283141, ECO:0000269|PubMed:21712997}.</t>
  </si>
  <si>
    <t>Q7ZTR3</t>
  </si>
  <si>
    <t>ppp1ca</t>
  </si>
  <si>
    <t>379914;</t>
  </si>
  <si>
    <t>Serine/threonine-protein phosphatase (EC 3.1.3.16)</t>
  </si>
  <si>
    <t>CL1688Contig4;TC457325 UniRef100_P62140 Cluster: Serine/threonine-protein phosphatase PP1-beta catalytic subunit; n=11; Amniota|Rep: Serine/threonine-protein phosphatase PP1-beta catalytic subunit - Homo sapiens Human, partial 37%;CL2687Contig3;CL2687Contig1;CL1743Contig1;CL1743Contig3</t>
  </si>
  <si>
    <t>CL1688Contig4</t>
  </si>
  <si>
    <t>PP1B_XENLA</t>
  </si>
  <si>
    <t>PP1B_HUMAN</t>
  </si>
  <si>
    <t>Serine/threonine-protein phosphatase PP1-beta catalytic subunit (PP-1B) (PPP1CD) (EC 3.1.3.16) (EC 3.1.3.53)</t>
  </si>
  <si>
    <t>PPP1CB</t>
  </si>
  <si>
    <t>P62140</t>
  </si>
  <si>
    <t>5500;</t>
  </si>
  <si>
    <t>Active site (1); Chain (1); Initiator methionine (1); Metal binding (7); Modified residue (2); Sequence conflict (1)</t>
  </si>
  <si>
    <t>Protein phosphatase that associates with over 200 regulatory proteins to form highly specific holoenzymes which dephosphorylate hundreds of biological targets. Protein phosphatase (PP1) is essential for cell division, it participates in the regulation of glycogen metabolism, muscle contractility and protein synthesis. Involved in regulation of ionic conductances and long-term synaptic plasticity.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{ECO:0000269|PubMed:20516061, ECO:0000269|PubMed:21712997}.</t>
  </si>
  <si>
    <t>Q6GQL2</t>
  </si>
  <si>
    <t>ppp1cb</t>
  </si>
  <si>
    <t>443852;</t>
  </si>
  <si>
    <t>Serine/threonine-protein phosphatase PP1-beta catalytic subunit (PP-1B) (EC 3.1.3.16)</t>
  </si>
  <si>
    <t>FUNCTION: Protein phosphatase that associates with over 200 regulatory proteins to form highly specific holoenzymes which dephosphorylate hundreds of biological targets. Protein phosphatase (PP1) is essential for cell division, it participates in the regulation of glycogen metabolism, muscle contractility and protein synthesis. Involved in regulation of ionic conductances and long-term synaptic plasticity (By similarity). {ECO:0000250}.</t>
  </si>
  <si>
    <t>Active site (1); Chain (1); Initiator methionine (1); Metal binding (7); Modified residue (1)</t>
  </si>
  <si>
    <t>CL2687Contig3</t>
  </si>
  <si>
    <t>PP1GB_XENLA</t>
  </si>
  <si>
    <t>PP1G_HUMAN</t>
  </si>
  <si>
    <t>Serine/threonine-protein phosphatase PP1-gamma catalytic subunit (PP-1G) (EC 3.1.3.16) (Protein phosphatase 1C catalytic subunit)</t>
  </si>
  <si>
    <t>P36873</t>
  </si>
  <si>
    <t>PPP1CC</t>
  </si>
  <si>
    <t>5501;</t>
  </si>
  <si>
    <t>Active site (1); Alternative sequence (1); Beta strand (15); Chain (1); Helix (11); Initiator methionine (1); Metal binding (7); Modified residue (3); Mutagenesis (2); Natural variant (1); Site (1); Turn (5)</t>
  </si>
  <si>
    <t>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Dephosphorylates RPS6KB1. Involved in regulation of ionic conductances and long-term synaptic plasticity. May play an important role in dephosphorylating substrates such as the postsynaptic density-associated Ca(2+)/calmodulin dependent protein kinase II.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{ECO:0000269|PubMed:17936702, ECO:0000269|PubMed:20516061, ECO:0000269|PubMed:21712997}.</t>
  </si>
  <si>
    <t>Q7SZ10</t>
  </si>
  <si>
    <t>ppp1cc-b</t>
  </si>
  <si>
    <t>380598;</t>
  </si>
  <si>
    <t>Serine/threonine-protein phosphatase PP1-gamma catalytic subunit B (PP-1G-B) (Protein phosphatase 1 zeta) (xPP1-zeta) (EC 3.1.3.16)</t>
  </si>
  <si>
    <t>FUNCTION: 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(By similarity). Promotes nuclear envelope reassembly by targeting nuclear membrane vesicles to chromatin at the end of mitosis. Acts by dephosphorylating membrane proteins such as lamin B receptor (lbr) to regulate the binding of membrane proteins to chromatin (By similarity). {ECO:0000250}.</t>
  </si>
  <si>
    <t>SUBCELLULAR LOCATION: Cytoplasm {ECO:0000250|UniProtKB:P36874}. Nucleus {ECO:0000250}. Cleavage furrow {ECO:0000250}. Nucleus, nucleolus {ECO:0000250}. Nucleus, nucleoplasm {ECO:0000250}. Chromosome, centromere, kinetochore {ECO:0000250}. Nucleus speckle {ECO:0000250}. Midbody {ECO:0000250}. Mitochondrion {ECO:0000250}.</t>
  </si>
  <si>
    <t>Active site (1); Chain (1); Erroneous termination (1); Frameshift (1); Metal binding (7)</t>
  </si>
  <si>
    <t>CL2687Contig3;CL2687Contig1;DC100232 UniRef100_P36874 Cluster: Serine/threonine-protein phosphatase PP1-gamma catalytic subunit; n=1; Xenopus laevis|Rep: Serine/threonine-protein phosphatase PP1-gamma catalytic subunit - Xenopus laevis African clawed frog, partial 20%</t>
  </si>
  <si>
    <t>CL3414Contig1</t>
  </si>
  <si>
    <t>Q92140_XENLA</t>
  </si>
  <si>
    <t>PP2AB_HUMAN</t>
  </si>
  <si>
    <t>Serine/threonine-protein phosphatase 2A catalytic subunit beta isoform (PP2A-beta) (EC 3.1.3.16)</t>
  </si>
  <si>
    <t>PPP2CB</t>
  </si>
  <si>
    <t>P62714</t>
  </si>
  <si>
    <t>5516;</t>
  </si>
  <si>
    <t>Active site (1); Chain (1); Metal binding (7); Modified residue (2); Sequence conflict (1)</t>
  </si>
  <si>
    <t>K04382;</t>
  </si>
  <si>
    <t>ENSGT00550000074618;</t>
  </si>
  <si>
    <t>PP2A can modulate the activity of phosphorylase B kinase casein kinase 2, mitogen-stimulated S6 kinase, and MAP-2 kinase. {ECO:0000269|PubMed:2555176}.</t>
  </si>
  <si>
    <t>Q92140</t>
  </si>
  <si>
    <t>ppp2cb Ppp2cb</t>
  </si>
  <si>
    <t>399343;</t>
  </si>
  <si>
    <t>zeinaSSns_comp382555_c1_seq1 len=1667;CL3414Contig1;CL1899Contig1</t>
  </si>
  <si>
    <t>CL3537Contig2</t>
  </si>
  <si>
    <t>Q6AXB0_XENLA</t>
  </si>
  <si>
    <t>PP2BA_HUMAN</t>
  </si>
  <si>
    <t>Serine/threonine-protein phosphatase 2B catalytic subunit alpha isoform (EC 3.1.3.16) (CAM-PRP catalytic subunit) (Calmodulin-dependent calcineurin A subunit alpha isoform)</t>
  </si>
  <si>
    <t>Q08209</t>
  </si>
  <si>
    <t>PPP3CA CALNA CNA</t>
  </si>
  <si>
    <t>5530;</t>
  </si>
  <si>
    <t>Active site (1); Alternative sequence (4); Beta strand (18); Chain (1); Helix (17); Initiator methionine (1); Metal binding (7); Modified residue (2); Region (5); Turn (6)</t>
  </si>
  <si>
    <t>K04348;</t>
  </si>
  <si>
    <t>ENSGT00530000063087;</t>
  </si>
  <si>
    <t>234_C_234;</t>
  </si>
  <si>
    <t>198_MR-UBC9-SRC1_complex::NR3C2-UBC9-SRC-1_complex;238_PPP3CA-PPP3CA-RCAN1_complex;</t>
  </si>
  <si>
    <t>Calcium-dependent, calmodulin-stimulated protein phosphatase. Many of the substrates contain a PxIxIT motif. This subunit may have a role in the calmodulin activation of calcineurin. Dephosphorylates DNM1L, HSPB1 and SSH1. {ECO:0000269|PubMed:15671020, ECO:0000269|PubMed:17498738, ECO:0000269|PubMed:18838687}.</t>
  </si>
  <si>
    <t>Q6AXB0</t>
  </si>
  <si>
    <t>ppp3ca MGC79144</t>
  </si>
  <si>
    <t>447196;</t>
  </si>
  <si>
    <t>CL3537Contig4;CL3537Contig3;CL3537Contig2;CL3537Contig5;dsrrswapns_comp217331_c1_seq3 len=3615;CL51Contig15;CL51Contig18;CL51Contig12;CL51Contig2</t>
  </si>
  <si>
    <t>CL2652Contig3</t>
  </si>
  <si>
    <t>PP4C_XENLA</t>
  </si>
  <si>
    <t>PP4C_HUMAN</t>
  </si>
  <si>
    <t>Serine/threonine-protein phosphatase 4 catalytic subunit (PP4C) (Pp4) (EC 3.1.3.16) (Protein phosphatase X) (PP-X)</t>
  </si>
  <si>
    <t>P60510</t>
  </si>
  <si>
    <t>PPP4C PPP4 PPX</t>
  </si>
  <si>
    <t>5531;</t>
  </si>
  <si>
    <t>Active site (1); Chain (1); Initiator methionine (1); Metal binding (7); Modified residue (2); Mutagenesis (7)</t>
  </si>
  <si>
    <t>K15423;</t>
  </si>
  <si>
    <t>Protein phosphatase that is involved in many processes such as microtubule organization at centrosomes, maturation of spliceosomal snRNPs, apoptosis, DNA repair, tumor necrosis factor (TNF)-alpha signaling, activation of c-Jun N-terminal kinase MAPK8, regulation of histone acetylation, DNA damage checkpoint signaling, NF-kappa-B activation and cell migration. The PPP4C-PPP4R1 PP4 complex may play a role in dephosphorylation and regulation of HDAC3. The PPP4C-PPP4R2-PPP4R3A PP4 complex specifically dephosphorylates H2AFX phosphorylated on Ser-140 (gamma-H2AFX) generated during DNA replication and required for DNA double strand break repair. Dephosphorylates NDEL1 at CDK1 phosphorylation sites and negatively regulates CDK1 activity in interphase (By similarity). In response to DNA damage, catalyzes RPA2 dephosphorylation, an essential step for DNA repair since it allows the efficient RPA2-mediated recruitment of RAD51 to chromatin. {ECO:0000250, ECO:0000269|PubMed:11698396, ECO:0000269|PubMed:12668731, ECO:0000269|PubMed:12934076, ECO:0000269|PubMed:1336397, ECO:0000269|PubMed:15805470, ECO:0000269|PubMed:18347064, ECO:0000269|PubMed:18487071, ECO:0000269|PubMed:18614045, ECO:0000269|PubMed:18758438, ECO:0000269|PubMed:20154705}.</t>
  </si>
  <si>
    <t>Q6IP91</t>
  </si>
  <si>
    <t>ppp4c</t>
  </si>
  <si>
    <t>432334;</t>
  </si>
  <si>
    <t>Serine/threonine-protein phosphatase 4 catalytic subunit (PP4C) (Pp4) (EC 3.1.3.16)</t>
  </si>
  <si>
    <t>FUNCTION: Protein phosphatase that regulates many processes such as microtubule organization at centrosomes. {ECO:0000250}.</t>
  </si>
  <si>
    <t>SUBCELLULAR LOCATION: Cytoplasm {ECO:0000250}. Nucleus {ECO:0000250}. Cytoplasm, cytoskeleton, microtubule organizing center, centrosome {ECO:0000250}.</t>
  </si>
  <si>
    <t>Active site (1); Chain (1); Metal binding (7); Modified residue (1)</t>
  </si>
  <si>
    <t>PP4R1_HUMAN</t>
  </si>
  <si>
    <t>Serine/threonine-protein phosphatase 4 regulatory subunit 1</t>
  </si>
  <si>
    <t>Q8TF05</t>
  </si>
  <si>
    <t>PPP4R1 MEG1 PP4R1</t>
  </si>
  <si>
    <t>9989;</t>
  </si>
  <si>
    <t>Alternative sequence (1); Chain (1); Erroneous initiation (1); Natural variant (4); Repeat (14)</t>
  </si>
  <si>
    <t>K15424;</t>
  </si>
  <si>
    <t>ENSGT00730000110899;</t>
  </si>
  <si>
    <t>Regulatory subunit of serine/threonine-protein phosphatase 4. May play a role in regulation of cell division in renal glomeruli. The PPP4C-PPP4R1 PP4 complex may play a role in dephosphorylation and regulation of HDAC3. {ECO:0000269|PubMed:15805470}.</t>
  </si>
  <si>
    <t>CL1009Contig7</t>
  </si>
  <si>
    <t>TC420836</t>
  </si>
  <si>
    <t>P4R2A_XENLA</t>
  </si>
  <si>
    <t>PP4R2_HUMAN</t>
  </si>
  <si>
    <t>Serine/threonine-protein phosphatase 4 regulatory subunit 2</t>
  </si>
  <si>
    <t>Q9NY27</t>
  </si>
  <si>
    <t>PPP4R2 SBBI57</t>
  </si>
  <si>
    <t>151987;</t>
  </si>
  <si>
    <t>Alternative sequence (2); Chain (1); Compositional bias (1); Erroneous initiation (1); Modified residue (2); Mutagenesis (3); Natural variant (2); Sequence caution (1)</t>
  </si>
  <si>
    <t>K15425;</t>
  </si>
  <si>
    <t>ENSGT00390000007637;</t>
  </si>
  <si>
    <t>260_C_260;</t>
  </si>
  <si>
    <t>Regulatory subunit of serine/threonine-protein phosphatase 4 (PP4). May regulate the activity of PPP4C at centrosomal microtubule organizing centers. Its interaction with the SMN complex leads to enhance the temporal localization of snRNPs, suggesting a role of PPP4C in maturation of spliceosomal snRNPs. The PPP4C-PPP4R2-PPP4R3A PP4 complex specifically dephosphorylates H2AFX phosphorylated on 'Ser-140' (gamma-H2AFX) generated during DNA replication and required for DNA double strand break repair. Mediates RPA2 dephosphorylation by recruiting PPP4C to RPA2 in a DNA damage-dependent manner. RPA2 dephosphorylation is required for the efficient RPA2-mediated recruitment of RAD51 to chromatin following double strand breaks, an essential step for DNA repair. {ECO:0000269|PubMed:10769191, ECO:0000269|PubMed:12668731, ECO:0000269|PubMed:18614045, ECO:0000269|PubMed:20154705}.</t>
  </si>
  <si>
    <t>Q5M7D6</t>
  </si>
  <si>
    <t>ppp4r2-a</t>
  </si>
  <si>
    <t>496232;</t>
  </si>
  <si>
    <t>Serine/threonine-protein phosphatase 4 regulatory subunit 2-A</t>
  </si>
  <si>
    <t>FUNCTION: Regulatory subunit of serine/threonine-protein phosphatase 4 (PP4). {ECO:0000250}.</t>
  </si>
  <si>
    <t>TC420836 UniRef100_Q5M7D6 Cluster: Serine/threonine-protein phosphatase 4 regulatory subunit 2-A</t>
  </si>
  <si>
    <t>CL56Contig17;TC420836 UniRef100_Q5M7D6 Cluster: Serine/threonine-protein phosphatase 4 regulatory subunit 2-A; n=1; Xenopus laevis|Rep: Serine/threonine-protein phosphatase 4 regulatory subunit 2-A - Xenopus laevis African clawed frog, complete;CL56Contig18</t>
  </si>
  <si>
    <t>CL4605Contig2</t>
  </si>
  <si>
    <t>PP4R4_HUMAN</t>
  </si>
  <si>
    <t>Serine/threonine-protein phosphatase 4 regulatory subunit 4</t>
  </si>
  <si>
    <t>Q6NUP7</t>
  </si>
  <si>
    <t>PPP4R4 KIAA1622 PP4R4</t>
  </si>
  <si>
    <t>57718;</t>
  </si>
  <si>
    <t>Alternative sequence (2); Chain (1); Coiled coil (1); Erroneous initiation (1); Mutagenesis (3); Repeat (3)</t>
  </si>
  <si>
    <t>K15426;</t>
  </si>
  <si>
    <t>ENSGT00510000047895;</t>
  </si>
  <si>
    <t>Putative regulatory subunit of serine/threonine-protein phosphatase 4.</t>
  </si>
  <si>
    <t>CL4605Contig2;CL4605Contig1</t>
  </si>
  <si>
    <t>zeinaSSns_comp389171_c0_seq1</t>
  </si>
  <si>
    <t>Q6PCI0_XENLA</t>
  </si>
  <si>
    <t>PP6R1_HUMAN</t>
  </si>
  <si>
    <t>Serine/threonine-protein phosphatase 6 regulatory subunit 1 (SAPS domain family member 1)</t>
  </si>
  <si>
    <t>Q9UPN7</t>
  </si>
  <si>
    <t>PPP6R1 KIAA1115 PP6R1 SAPS1</t>
  </si>
  <si>
    <t>22870;</t>
  </si>
  <si>
    <t>Chain (1); Compositional bias (4); Erroneous initiation (1); Modified residue (9); Region (1)</t>
  </si>
  <si>
    <t>K15499;</t>
  </si>
  <si>
    <t>ENSGT00390000009899;</t>
  </si>
  <si>
    <t>Regulatory subunit of protein phosphatase 6 (PP6). May function as a scaffolding PP6 subunit. Involved in the PP6-mediated dephosphorylation of NFKBIE opposing its degradation in response to TNF-alpha. {ECO:0000269|PubMed:16769727}.</t>
  </si>
  <si>
    <t>Q6PCI0</t>
  </si>
  <si>
    <t>ppp6r1</t>
  </si>
  <si>
    <t>379706;</t>
  </si>
  <si>
    <t>MGC69001 protein</t>
  </si>
  <si>
    <t>zeinaSSns_comp389171_c0_seq1 len=3167</t>
  </si>
  <si>
    <t>CL4729Contig2;CL4729Contig3;CL4729Contig1;zeinaSSns_comp389171_c0_seq1 len=3167</t>
  </si>
  <si>
    <t>CL7435Contig1</t>
  </si>
  <si>
    <t>Q6GNW5_XENLA</t>
  </si>
  <si>
    <t>PP6R2_HUMAN</t>
  </si>
  <si>
    <t>Serine/threonine-protein phosphatase 6 regulatory subunit 2 (SAPS domain family member 2)</t>
  </si>
  <si>
    <t>O75170</t>
  </si>
  <si>
    <t>PPP6R2 KIAA0685 PP6R2 SAPS2</t>
  </si>
  <si>
    <t>9701;</t>
  </si>
  <si>
    <t>Alternative sequence (6); Chain (1); Compositional bias (1); Erroneous initiation (1); Modified residue (1); Natural variant (2); Sequence conflict (3)</t>
  </si>
  <si>
    <t>K15500;</t>
  </si>
  <si>
    <t>Q6GNW5</t>
  </si>
  <si>
    <t>ppp6r2 MGC80827</t>
  </si>
  <si>
    <t>444243;</t>
  </si>
  <si>
    <t>MGC80827 protein</t>
  </si>
  <si>
    <t>CL2319Contig2</t>
  </si>
  <si>
    <t>Q7SZ26_XENLA</t>
  </si>
  <si>
    <t>PPIB_HUMAN</t>
  </si>
  <si>
    <t>Peptidyl-prolyl cis-trans isomerase B (PPIase B) (EC 5.2.1.8) (CYP-S1) (Cyclophilin B) (Rotamase B) (S-cyclophilin) (SCYLP)</t>
  </si>
  <si>
    <t>P23284</t>
  </si>
  <si>
    <t>PPIB CYPB</t>
  </si>
  <si>
    <t>5479;</t>
  </si>
  <si>
    <t>Beta strand (11); Chain (1); Domain (1); Erroneous initiation (1); Glycosylation (1); Helix (3); Modified residue (5); Motif (1); Mutagenesis (1); Natural variant (2); Sequence conflict (2); Signal peptide (1); Turn (5)</t>
  </si>
  <si>
    <t>K03768;</t>
  </si>
  <si>
    <t>616_C_616;</t>
  </si>
  <si>
    <t>PPIases accelerate the folding of proteins. It catalyzes the cis-trans isomerization of proline imidic peptide bonds in oligopeptides.</t>
  </si>
  <si>
    <t>Q7SZ26</t>
  </si>
  <si>
    <t>ppib</t>
  </si>
  <si>
    <t>380197;</t>
  </si>
  <si>
    <t>Peptidyl-prolyl cis-trans isomerase (EC 5.2.1.8)</t>
  </si>
  <si>
    <t>FUNCTION: PPIases accelerate the folding of proteins. It catalyzes the cis-trans isomerization of proline imidic peptide bonds in oligopeptides. {ECO:0000256|RuleBase:RU004223}.</t>
  </si>
  <si>
    <t>CL8Contig14</t>
  </si>
  <si>
    <t>Q8AVP8_XENLA</t>
  </si>
  <si>
    <t>PPIF_HUMAN</t>
  </si>
  <si>
    <t>Peptidyl-prolyl cis-trans isomerase F, mitochondrial (PPIase F) (EC 5.2.1.8) (Cyclophilin D) (CyP-D) (CypD) (Cyclophilin F) (Mitochondrial cyclophilin) (CyP-M) (Rotamase F)</t>
  </si>
  <si>
    <t>P30405</t>
  </si>
  <si>
    <t>PPIF CYP3</t>
  </si>
  <si>
    <t>10105;</t>
  </si>
  <si>
    <t>Alternative sequence (1); Beta strand (12); Chain (1); Domain (1); Helix (3); Modified residue (7); Mutagenesis (1); Transit peptide (1); Turn (5)</t>
  </si>
  <si>
    <t>K09565;</t>
  </si>
  <si>
    <t>ENSGT00760000119119;</t>
  </si>
  <si>
    <t>PPIases accelerate the folding of proteins. It catalyzes the cis-trans isomerization of proline imidic peptide bonds in oligopeptides. Involved in regulation of the mitochondrial permeability transition pore (mPTP). It is proposed that its association with the mPTP is masking a binding site for inhibiting inorganic phosphate (Pi) and promotes the open probability of the mPTP leading to apoptosis or necrosis; the requirement of the PPIase activity for this function is debated. In cooperation with mitochondrial TP53 is involved in activating oxidative stress-induced necrosis. Involved in modulation of mitochondrial membrane F(1)F(0) ATP synthase activity and regulation of mitochondrial matrix adenine nucleotide levels. Has anti-apoptotic activity independently of mPTP and in cooperation with BCL2 inhibits cytochrome c-dependent apoptosis. {ECO:0000269|PubMed:19228691, ECO:0000269|PubMed:22726440}.</t>
  </si>
  <si>
    <t>Q8AVP8</t>
  </si>
  <si>
    <t>379952;</t>
  </si>
  <si>
    <t>CL8Contig14;zeinaSSns_comp382686_c6_seq6 len=1587</t>
  </si>
  <si>
    <t>CL10436Contig1</t>
  </si>
  <si>
    <t>F6Y6A2_XENTR</t>
  </si>
  <si>
    <t>PPIH_HUMAN</t>
  </si>
  <si>
    <t>Peptidyl-prolyl cis-trans isomerase H (PPIase H) (EC 5.2.1.8) (Rotamase H) (Small nuclear ribonucleoprotein particle-specific cyclophilin H) (CypH) (U-snRNP-associated cyclophilin SnuCyp-20) (USA-CYP)</t>
  </si>
  <si>
    <t>O43447</t>
  </si>
  <si>
    <t>PPIH CYP20 CYPH</t>
  </si>
  <si>
    <t>10465;</t>
  </si>
  <si>
    <t>Alternative sequence (1); Beta strand (10); Chain (1); Domain (1); Helix (4); Initiator methionine (1); Modified residue (1); Mutagenesis (1); Turn (4)</t>
  </si>
  <si>
    <t>K09567;</t>
  </si>
  <si>
    <t>311_C_311;553_C_553;</t>
  </si>
  <si>
    <t>PPIases accelerate the folding of proteins. It catalyzes the cis-trans isomerization of proline imidic peptide bonds in oligopeptides. Participates in pre-mRNA splicing. May play a role in the assembly of the U4/U5/U6 tri-snRNP complex, one of the building blocks of the spliceosome. May act as a chaperone. {ECO:0000269|PubMed:11823439, ECO:0000269|PubMed:12875835, ECO:0000269|PubMed:9570313}.</t>
  </si>
  <si>
    <t>F6Y6A2</t>
  </si>
  <si>
    <t>ylpm1</t>
  </si>
  <si>
    <t>CL6898Contig1</t>
  </si>
  <si>
    <t>Q7ZTM1_XENLA</t>
  </si>
  <si>
    <t>PPIL2_HUMAN</t>
  </si>
  <si>
    <t>Peptidyl-prolyl cis-trans isomerase-like 2 (PPIase) (EC 5.2.1.8) (EC 6.3.2.-) (CYC4) (Cyclophilin-60) (Cyclophilin-like protein Cyp-60) (Cyp60) (hCyP-60) (Rotamase PPIL2)</t>
  </si>
  <si>
    <t>PPIL2</t>
  </si>
  <si>
    <t>Q13356</t>
  </si>
  <si>
    <t>23759;</t>
  </si>
  <si>
    <t>Alternative sequence (1); Beta strand (10); Chain (1); Coiled coil (1); Domain (2); Helix (4); Modified residue (1); Sequence conflict (1); Turn (5)</t>
  </si>
  <si>
    <t>K10598;</t>
  </si>
  <si>
    <t>May catalyze the cis-trans isomerization of proline imidic peptide bonds in oligopeptides thereby assisting the folding of proteins (By similarity). May also function as a chaperone, playing a role in transport to the cell membrane of BSG for instance (PubMed:15946952). May also have a protein ubiquitin ligase activity acting as an E3 ubiquitin protein ligase or as an ubiquitin-ubiquitin ligase promoting elongation of ubiquitin chains on substrates. By mediating 'Lys-48'-linked polyubiquitination of proteins could target them for proteasomal degradation (PubMed:11435423). {ECO:0000250|UniProtKB:Q08752, ECO:0000269|PubMed:11435423, ECO:0000269|PubMed:15946952, ECO:0000303|PubMed:8660300}.</t>
  </si>
  <si>
    <t>Q7ZTM1</t>
  </si>
  <si>
    <t>ppil2</t>
  </si>
  <si>
    <t>379271;</t>
  </si>
  <si>
    <t>Ppil2 protein</t>
  </si>
  <si>
    <t>CL26361Contig1</t>
  </si>
  <si>
    <t>PPIL3_HUMAN</t>
  </si>
  <si>
    <t>Peptidyl-prolyl cis-trans isomerase-like 3 (PPIase) (EC 5.2.1.8) (Cyclophilin J) (CyPJ) (Cyclophilin-like protein PPIL3) (Rotamase PPIL3)</t>
  </si>
  <si>
    <t>PPIL3</t>
  </si>
  <si>
    <t>Q9H2H8</t>
  </si>
  <si>
    <t>53938;</t>
  </si>
  <si>
    <t>Alternative sequence (1); Beta strand (11); Chain (1); Domain (1); Helix (3); Initiator methionine (1); Modified residue (1); Natural variant (1); Sequence conflict (3); Turn (5)</t>
  </si>
  <si>
    <t>K12734;</t>
  </si>
  <si>
    <t>255_C_255;</t>
  </si>
  <si>
    <t>PPIases accelerate the folding of proteins. It catalyzes the cis-trans isomerization of proline imidic peptide bonds in oligopeptides. May be involved in pre-mRNA splicing.</t>
  </si>
  <si>
    <t>CL9740Contig1</t>
  </si>
  <si>
    <t>PPIL4_HUMAN</t>
  </si>
  <si>
    <t>Peptidyl-prolyl cis-trans isomerase-like 4 (PPIase) (EC 5.2.1.8) (Cyclophilin-like protein PPIL4) (Rotamase PPIL4)</t>
  </si>
  <si>
    <t>PPIL4</t>
  </si>
  <si>
    <t>Q8WUA2</t>
  </si>
  <si>
    <t>85313;</t>
  </si>
  <si>
    <t>Chain (1); Compositional bias (1); Domain (2); Modified residue (2); Sequence conflict (1)</t>
  </si>
  <si>
    <t>K12735;</t>
  </si>
  <si>
    <t>PPIases accelerate the folding of proteins. It catalyzes the cis-trans isomerization of proline imidic peptide bonds in oligopeptides (By similarity). {ECO:0000250}.</t>
  </si>
  <si>
    <t>CL9740Contig1;AW765138 similar to UniRef100_Q28FF2 Cluster: Peptidyl-prolyl cis-trans isomerase; n=2; Xenopus tropicalis|Rep: Peptidyl-prolyl cis-trans isomerase - Xenopus tropicalis Western clawed frog Silurana tropicalis, partial 30%</t>
  </si>
  <si>
    <t>CL33Contig3</t>
  </si>
  <si>
    <t>Q8AVG2_XENLA</t>
  </si>
  <si>
    <t>PPM1A_HUMAN</t>
  </si>
  <si>
    <t>Protein phosphatase 1A (EC 3.1.3.16) (Protein phosphatase 2C isoform alpha) (PP2C-alpha) (Protein phosphatase IA)</t>
  </si>
  <si>
    <t>P35813</t>
  </si>
  <si>
    <t>PPM1A PPPM1A</t>
  </si>
  <si>
    <t>5494;</t>
  </si>
  <si>
    <t>Alternative sequence (3); Beta strand (14); Chain (1); Helix (13); Initiator methionine (1); Lipidation (1); Metal binding (5); Modified residue (1); Mutagenesis (1); Sequence conflict (2); Turn (4)</t>
  </si>
  <si>
    <t>K04457;</t>
  </si>
  <si>
    <t>ENSGT00740000115384;</t>
  </si>
  <si>
    <t>Enzyme with a broad specificity. Negatively regulates TGF-beta signaling through dephosphorylating SMAD2 and SMAD3, resulting in their dissociation from SMAD4, nuclear export of the SMADs and termination of the TGF-beta-mediated signaling. Dephosphorylates PRKAA1 and PRKAA2. Plays an important role in the termination of TNF-alpha-mediated NF-kappa-B activation through dephosphorylating and inactivating IKBKB/IKKB. {ECO:0000269|PubMed:16751101, ECO:0000269|PubMed:18930133}.</t>
  </si>
  <si>
    <t>Q8AVG2</t>
  </si>
  <si>
    <t>ppm1a</t>
  </si>
  <si>
    <t>380058;</t>
  </si>
  <si>
    <t>Ppm1a-prov protein</t>
  </si>
  <si>
    <t>CL33Contig3;CL33Contig11;CL33Contig12;dsrrswapns_comp215139_c4_seq5 len=2388;CL33Contig13</t>
  </si>
  <si>
    <t>CL1190Contig1</t>
  </si>
  <si>
    <t>F6XSC1_XENTR</t>
  </si>
  <si>
    <t>PPM1B_HUMAN</t>
  </si>
  <si>
    <t>Protein phosphatase 1B (EC 3.1.3.16) (Protein phosphatase 2C isoform beta) (PP2C-beta)</t>
  </si>
  <si>
    <t>O75688</t>
  </si>
  <si>
    <t>PPM1B PP2CB</t>
  </si>
  <si>
    <t>5495;</t>
  </si>
  <si>
    <t>Alternative sequence (7); Beta strand (13); Chain (1); Cross-link (2); Helix (8); Initiator methionine (1); Lipidation (1); Metal binding (5); Modified residue (1); Turn (4)</t>
  </si>
  <si>
    <t>K04461;</t>
  </si>
  <si>
    <t>322_C_322;</t>
  </si>
  <si>
    <t>Enzyme with a broad specificity. Dephosphorylates CDK2 and CDK6 in vitro. Dephosphorylates PRKAA1 and PRKAA2. Inhibits TBK1-mediated antiviral signaling by dephosphorylating it at 'Ser-172'. Plays an important role in the termination of TNF-alpha-mediated NF-kappa-B activation through dephosphorylating and inactivating IKBKB/IKKB. {ECO:0000269|PubMed:18930133, ECO:0000269|PubMed:22750291}.</t>
  </si>
  <si>
    <t>F6XSC1</t>
  </si>
  <si>
    <t>macf1</t>
  </si>
  <si>
    <t>CL1190Contig3;dsrrswapns_comp210830_c6_seq6 len=1927;CL1190Contig1</t>
  </si>
  <si>
    <t>CL1185Contig1</t>
  </si>
  <si>
    <t>PPM1G_HUMAN</t>
  </si>
  <si>
    <t>Protein phosphatase 1G (EC 3.1.3.16) (Protein phosphatase 1C) (Protein phosphatase 2C isoform gamma) (PP2C-gamma) (Protein phosphatase magnesium-dependent 1 gamma)</t>
  </si>
  <si>
    <t>O15355</t>
  </si>
  <si>
    <t>PPM1G PPM1C</t>
  </si>
  <si>
    <t>5496;</t>
  </si>
  <si>
    <t>Chain (1); Compositional bias (4); Metal binding (5); Modified residue (3)</t>
  </si>
  <si>
    <t>K17499;</t>
  </si>
  <si>
    <t>289_C_289;614_C_614;</t>
  </si>
  <si>
    <t>CL1185Contig5;CL1185Contig1</t>
  </si>
  <si>
    <t>TC419409</t>
  </si>
  <si>
    <t>Q6AZM7_XENLA</t>
  </si>
  <si>
    <t>PPOX_HUMAN</t>
  </si>
  <si>
    <t>Protoporphyrinogen oxidase (PPO) (EC 1.3.3.4)</t>
  </si>
  <si>
    <t>PPOX</t>
  </si>
  <si>
    <t>P50336</t>
  </si>
  <si>
    <t>5498;</t>
  </si>
  <si>
    <t>Beta strand (21); Binding site (3); Chain (1); Helix (23); Mutagenesis (12); Natural variant (59); Nucleotide binding (4); Turn (5)</t>
  </si>
  <si>
    <t>K00231;</t>
  </si>
  <si>
    <t>ENSGT00390000008744;</t>
  </si>
  <si>
    <t>Catalyzes the 6-electron oxidation of protoporphyrinogen-IX to form protoporphyrin-IX. {ECO:0000269|PubMed:21048046, ECO:0000269|PubMed:23467411, ECO:0000269|PubMed:7713909}.</t>
  </si>
  <si>
    <t>Q6AZM7</t>
  </si>
  <si>
    <t>ppox ppox-prov</t>
  </si>
  <si>
    <t>446722;</t>
  </si>
  <si>
    <t>Ppox-prov protein</t>
  </si>
  <si>
    <t>TC419409 UniRef100_Q6AZM7 Cluster: Ppox-prov protein</t>
  </si>
  <si>
    <t>TC419409 UniRef100_Q6AZM7 Cluster: Ppox-prov protein; n=1; Xenopus laevis|Rep: Ppox-prov protein - Xenopus laevis African clawed frog, complete</t>
  </si>
  <si>
    <t>PPP5_HUMAN</t>
  </si>
  <si>
    <t>Serine/threonine-protein phosphatase 5 (PP5) (EC 3.1.3.16) (Protein phosphatase T) (PP-T) (PPT)</t>
  </si>
  <si>
    <t>P53041</t>
  </si>
  <si>
    <t>PPP5C PPP5</t>
  </si>
  <si>
    <t>5536;</t>
  </si>
  <si>
    <t>Active site (1); Beta strand (19); Binding site (4); Chain (1); Helix (21); Initiator methionine (1); Metal binding (7); Modified residue (1); Mutagenesis (7); Region (3); Repeat (3); Sequence conflict (1); Turn (3)</t>
  </si>
  <si>
    <t>K04460;</t>
  </si>
  <si>
    <t>ENSGT00530000063173;</t>
  </si>
  <si>
    <t>431_C_431;</t>
  </si>
  <si>
    <t>Serine/threonine-protein phosphatase that dephosphorylates a myriad of proteins involved in different signaling pathways including the kinases CSNK1E, ASK1/MAP3K5, PRKDC and RAF1, the nuclear receptors NR3C1, PPARG, ESR1 and ESR2, SMAD proteins and TAU/MAPT. Implicated in wide ranging cellular processes, including apoptosis, differentiation, DNA damage response, cell survival, regulation of ion channels or circadian rhythms, in response to steroid and thyroid hormones, calcium, fatty acids, TGF-beta as well as oxidative and genotoxic stresses. Participates in the control of DNA damage response mechanisms such as checkpoint activation and DNA damage repair through, for instance, the regulation ATM/ATR-signaling and dephosphorylation of PRKDC and TP53BP1. Inhibits ASK1/MAP3K5-mediated apoptosis induced by oxidative stress. Plays a positive role in adipogenesis, mainly through the dephosphorylation and activation of PPARG transactivation function. Also dephosphorylates and inhibits the anti-adipogenic effect of NR3C1. Regulates the circadian rhythms, through the dephosphorylation and activation of CSNK1E. May modulate TGF-beta signaling pathway by the regulation of SMAD3 phosphorylation and protein expression levels. Dephosphorylates and may play a role in the regulation of TAU/MAPT. Through their dephosphorylation, may play a role in the regulation of ions channels such as KCNH2. {ECO:0000269|PubMed:14734805, ECO:0000269|PubMed:14764652, ECO:0000269|PubMed:14871926, ECO:0000269|PubMed:15383005, ECO:0000269|PubMed:15546861, ECO:0000269|PubMed:16260606, ECO:0000269|PubMed:16790549, ECO:0000269|PubMed:16892053, ECO:0000269|PubMed:19176521, ECO:0000269|PubMed:19948726, ECO:0000269|PubMed:21144835, ECO:0000269|PubMed:22399290, ECO:0000269|PubMed:22781750, ECO:0000269|PubMed:23102700, ECO:0000269|PubMed:9000529}.</t>
  </si>
  <si>
    <t>CL2843Contig2</t>
  </si>
  <si>
    <t>Q6GPS6_XENLA</t>
  </si>
  <si>
    <t>Q6GPS6</t>
  </si>
  <si>
    <t>ppp5c PP5</t>
  </si>
  <si>
    <t>398004;</t>
  </si>
  <si>
    <t>CL1955Contig1</t>
  </si>
  <si>
    <t>Q52L13_XENLA</t>
  </si>
  <si>
    <t>PPP6_HUMAN</t>
  </si>
  <si>
    <t>Serine/threonine-protein phosphatase 6 catalytic subunit (PP6C) (EC 3.1.3.16) [Cleaved into: Serine/threonine-protein phosphatase 6 catalytic subunit, N-terminally processed]</t>
  </si>
  <si>
    <t>O00743</t>
  </si>
  <si>
    <t>PPP6C PPP6</t>
  </si>
  <si>
    <t>5537;</t>
  </si>
  <si>
    <t>Active site (1); Alternative sequence (2); Chain (2); Initiator methionine (1); Metal binding (7); Modified residue (1); Sequence conflict (1)</t>
  </si>
  <si>
    <t>K15498;</t>
  </si>
  <si>
    <t>ENSGT00550000074961;</t>
  </si>
  <si>
    <t>56_C_56;</t>
  </si>
  <si>
    <t>Catalytic subunit of protein phosphatase 6 (PP6). PP6 is a component of a signaling pathway regulating cell cycle progression in response to IL2 receptor stimulation. N-terminal domain restricts G1 to S phase progression in cancer cells, in part through control of cyclin D1. Downregulates MAP3K7 kinase activation of the IL1 signaling pathway by dephosphorylation of MAP3K7. {ECO:0000269|PubMed:10227379, ECO:0000269|PubMed:17079228, ECO:0000269|PubMed:17568194, ECO:0000269|PubMed:9013334}.</t>
  </si>
  <si>
    <t>Q52L13</t>
  </si>
  <si>
    <t>ppp6c MGC114734</t>
  </si>
  <si>
    <t>734439;</t>
  </si>
  <si>
    <t>zeinaSSns_comp374316_c1_seq1</t>
  </si>
  <si>
    <t>Q32NG9_XENLA</t>
  </si>
  <si>
    <t>PPR1B_HUMAN</t>
  </si>
  <si>
    <t>Protein phosphatase 1 regulatory subunit 1B (DARPP-32) (Dopamine- and cAMP-regulated neuronal phosphoprotein)</t>
  </si>
  <si>
    <t>Q9UD71</t>
  </si>
  <si>
    <t>PPP1R1B DARPP32</t>
  </si>
  <si>
    <t>84152;</t>
  </si>
  <si>
    <t>Alternative sequence (1); Chain (1); Compositional bias (1); Modified residue (3); Sequence conflict (2)</t>
  </si>
  <si>
    <t>K15494;</t>
  </si>
  <si>
    <t>ENSGT00730000111283;</t>
  </si>
  <si>
    <t>Inhibitor of protein-phosphatase 1.</t>
  </si>
  <si>
    <t>Q32NG9</t>
  </si>
  <si>
    <t>LOC733416</t>
  </si>
  <si>
    <t>LOC733416 protein (Fragment)</t>
  </si>
  <si>
    <t>zeinaSSns_comp374316_c1_seq1 len=1277</t>
  </si>
  <si>
    <t>zeinaSSns_comp374316_c1_seq1 len=1277;dsrrswapns_comp200261_c0_seq2 len=1073</t>
  </si>
  <si>
    <t>CL1104Contig2</t>
  </si>
  <si>
    <t>F6RWV7_XENTR</t>
  </si>
  <si>
    <t>PPRC1_HUMAN</t>
  </si>
  <si>
    <t>Peroxisome proliferator-activated receptor gamma coactivator-related protein 1 (PGC-1-related coactivator) (PRC)</t>
  </si>
  <si>
    <t>Q5VV67</t>
  </si>
  <si>
    <t>PPRC1 KIAA0595</t>
  </si>
  <si>
    <t>23082;</t>
  </si>
  <si>
    <t>Alternative sequence (3); Chain (1); Compositional bias (3); Domain (1); Erroneous initiation (1); Frameshift (1); Modified residue (3); Natural variant (2); Region (2); Sequence conflict (3)</t>
  </si>
  <si>
    <t>K17963;</t>
  </si>
  <si>
    <t>ENSGT00530000063196;</t>
  </si>
  <si>
    <t>Acts as a coactivator during transcriptional activation of nuclear genes related to mitochondrial biogenesis and cell growth. Involved in the transcription coactivation of CREB and NRF1 target genes. {ECO:0000269|PubMed:11340167, ECO:0000269|PubMed:16908542}.</t>
  </si>
  <si>
    <t>F6RWV7</t>
  </si>
  <si>
    <t>vps53</t>
  </si>
  <si>
    <t>CL1104Contig2;dsrrswapns_comp216440_c5_seq4 len=5163</t>
  </si>
  <si>
    <t>CL5275Contig3</t>
  </si>
  <si>
    <t>Q5M9B4_XENLA</t>
  </si>
  <si>
    <t>PQBP1_HUMAN</t>
  </si>
  <si>
    <t>Polyglutamine-binding protein 1 (PQBP-1) (38 kDa nuclear protein containing a WW domain) (Npw38) (Polyglutamine tract-binding protein 1)</t>
  </si>
  <si>
    <t>O60828</t>
  </si>
  <si>
    <t>PQBP1 NPW38 JM26</t>
  </si>
  <si>
    <t>10084;</t>
  </si>
  <si>
    <t>Alternative sequence (15); Chain (1); Compositional bias (1); Domain (1); Helix (1); Initiator methionine (1); Modified residue (2); Mutagenesis (12); Natural variant (2); Region (5); Repeat (15); Sequence conflict (10)</t>
  </si>
  <si>
    <t>K12865;</t>
  </si>
  <si>
    <t>ENSGT00390000001905;</t>
  </si>
  <si>
    <t>Probably functions as scaffold protein that is part of numerous complexes and thereby plays a role in pre-mRNA splicing, transcription regulation and neuron development. Required for normal alternative splicing of target pre-mRNA species (PubMed:23512658). May suppress the ability of POU3F2 to transactivate the DRD1 gene in a POU3F2 dependent manner. Can activate transcription directly or via association with the transcription machinery. May be involved in ATXN1 mutant-induced cell death. The interaction with ATXN1 mutant reduces levels of phosphorylated RNA polymerase II large subunit. {ECO:0000269|PubMed:10198427, ECO:0000269|PubMed:10332029, ECO:0000269|PubMed:12062018, ECO:0000269|PubMed:20410308, ECO:0000269|PubMed:23512658}.</t>
  </si>
  <si>
    <t>Q5M9B4</t>
  </si>
  <si>
    <t>pqbp1 LOC496143</t>
  </si>
  <si>
    <t>496143;</t>
  </si>
  <si>
    <t>LOC496143 protein</t>
  </si>
  <si>
    <t>CL5275Contig3;CL44670Contig1;CL5275Contig1</t>
  </si>
  <si>
    <t>CL1298Contig2</t>
  </si>
  <si>
    <t>A1L3H7_XENLA</t>
  </si>
  <si>
    <t>PR40A_HUMAN</t>
  </si>
  <si>
    <t>Pre-mRNA-processing factor 40 homolog A (Fas ligand-associated factor 1) (Formin-binding protein 11) (Formin-binding protein 3) (Huntingtin yeast partner A) (Huntingtin-interacting protein 10) (HIP-10) (Huntingtin-interacting protein A) (Renal carcinoma antigen NY-REN-6)</t>
  </si>
  <si>
    <t>O75400</t>
  </si>
  <si>
    <t>PRPF40A FBP11 FLAF1 FNBP3 HIP10 HYPA HSPC225</t>
  </si>
  <si>
    <t>55660;</t>
  </si>
  <si>
    <t>Alternative sequence (5); Beta strand (9); Chain (1); Domain (8); Erroneous initiation (4); Frameshift (2); Helix (11); Modified residue (11); Sequence caution (2); Sequence conflict (4); Turn (4)</t>
  </si>
  <si>
    <t>K12821;</t>
  </si>
  <si>
    <t>ENSGT00740000115182;</t>
  </si>
  <si>
    <t>Binds to WASL/N-WASP and suppresses its translocation from the nucleus to the cytoplasm, thereby inhibiting its cytoplasmic function (By similarity). Plays a role in the regulation of cell morphology and cytoskeletal organization. Required in the control of cell shape and migration. May play a role in cytokinesis. May be involved in pre-mRNA splicing. {ECO:0000250, ECO:0000269|PubMed:21834987}.</t>
  </si>
  <si>
    <t>A1L3H7</t>
  </si>
  <si>
    <t>LOC100037011</t>
  </si>
  <si>
    <t>LOC100037011 protein (Fragment)</t>
  </si>
  <si>
    <t>CL1298Contig2;zeinaSSns_comp388336_c2_seq1 len=3690</t>
  </si>
  <si>
    <t>Q860P5_XENLA</t>
  </si>
  <si>
    <t>PRC2A_HUMAN</t>
  </si>
  <si>
    <t>Protein PRRC2A (HLA-B-associated transcript 2) (Large proline-rich protein BAT2) (Proline-rich and coiled-coil-containing protein 2A) (Protein G2)</t>
  </si>
  <si>
    <t>P48634</t>
  </si>
  <si>
    <t>PRRC2A BAT2 G2</t>
  </si>
  <si>
    <t>7916;</t>
  </si>
  <si>
    <t>Alternative sequence (5); Chain (1); Compositional bias (12); Erroneous initiation (1); Frameshift (3); Modified residue (29); Natural variant (24); Region (3); Repeat (9); Sequence conflict (21)</t>
  </si>
  <si>
    <t>ENSGT00530000063496;</t>
  </si>
  <si>
    <t>May play a role in the regulation of pre-mRNA splicing. {ECO:0000269|PubMed:14667819}.</t>
  </si>
  <si>
    <t>Q860P5</t>
  </si>
  <si>
    <t>prrc2a</t>
  </si>
  <si>
    <t>380408;</t>
  </si>
  <si>
    <t>Bat2-prov protein</t>
  </si>
  <si>
    <t>CL387Contig2</t>
  </si>
  <si>
    <t>CL277Contig6</t>
  </si>
  <si>
    <t>Q801N0_XENLA</t>
  </si>
  <si>
    <t>PRC2B_HUMAN</t>
  </si>
  <si>
    <t>Protein PRRC2B (HLA-B-associated transcript 2-like 1) (Proline-rich coiled-coil protein 2B)</t>
  </si>
  <si>
    <t>Q5JSZ5</t>
  </si>
  <si>
    <t>PRRC2B BAT2L BAT2L1 KIAA0515</t>
  </si>
  <si>
    <t>84726;</t>
  </si>
  <si>
    <t>Alternative sequence (4); Chain (1); Coiled coil (2); Compositional bias (3); Cross-link (1); Erroneous termination (1); Modified residue (14); Natural variant (3); Sequence conflict (8)</t>
  </si>
  <si>
    <t>Q801N0</t>
  </si>
  <si>
    <t>LOC398576</t>
  </si>
  <si>
    <t>LOC398576 protein (Fragment)</t>
  </si>
  <si>
    <t>CL277Contig7;dsrrswapns_comp217859_c0_seq4 len=8099;dsrrswapns_comp217859_c0_seq5 len=8186;CL277Contig2;CL277Contig9;CL277Contig8;CL277Contig6</t>
  </si>
  <si>
    <t>dsrrswapns_comp217838_c1_seq6</t>
  </si>
  <si>
    <t>Q6GQL3_XENLA</t>
  </si>
  <si>
    <t>PRC2C_HUMAN</t>
  </si>
  <si>
    <t>Protein PRRC2C (BAT2 domain-containing protein 1) (HBV X-transactivated gene 2 protein) (HBV XAg-transactivated protein 2) (HLA-B-associated transcript 2-like 2) (Proline-rich and coiled-coil-containing protein 2C)</t>
  </si>
  <si>
    <t>Q9Y520</t>
  </si>
  <si>
    <t>PRRC2C BAT2D1 BAT2L2 KIAA1096 XTP2</t>
  </si>
  <si>
    <t>23215;</t>
  </si>
  <si>
    <t>Alternative sequence (7); Chain (1); Coiled coil (2); Compositional bias (8); Modified residue (22); Natural variant (11); Sequence caution (4); Sequence conflict (5)</t>
  </si>
  <si>
    <t>Q6GQL3</t>
  </si>
  <si>
    <t>prrc2c LOC398535</t>
  </si>
  <si>
    <t>398535;</t>
  </si>
  <si>
    <t>LOC398535 protein</t>
  </si>
  <si>
    <t>dsrrswapns_comp217838_c1_seq6 len=9543</t>
  </si>
  <si>
    <t>dsrrswapns_comp217838_c1_seq6 len=9543;dsrrswapns_comp217838_c1_seq9 len=9558;CL160Contig9</t>
  </si>
  <si>
    <t>dsrrswapns_comp216493_c4_seq19</t>
  </si>
  <si>
    <t>PRD15_HUMAN</t>
  </si>
  <si>
    <t>PR domain zinc finger protein 15 (EC 2.1.1.-) (PR domain-containing protein 15) (Zinc finger protein 298)</t>
  </si>
  <si>
    <t>P57071</t>
  </si>
  <si>
    <t>PRDM15 C21orf83 ZNF298</t>
  </si>
  <si>
    <t>63977;</t>
  </si>
  <si>
    <t>Alternative sequence (8); Chain (1); Compositional bias (3); Domain (1); Erroneous gene model prediction (1); Erroneous initiation (4); Erroneous translation (4); Natural variant (3); Sequence conflict (2); Zinc finger (16)</t>
  </si>
  <si>
    <t>ENSGT00770000120578;</t>
  </si>
  <si>
    <t>May be involved in transcriptional regulation.</t>
  </si>
  <si>
    <t>dsrrswapns_comp216493_c4_seq19 len=4243</t>
  </si>
  <si>
    <t>dsrrswapns_comp216493_c4_seq19 len=4243;CL983Contig5;CL983Contig3;CL983Contig4;dsrrswapns_comp216493_c4_seq4 len=6973;CL983Contig1;dsrrswapns_comp216493_c4_seq2 len=3369;dsrrswapns_comp216493_c4_seq11 len=2074</t>
  </si>
  <si>
    <t>CL4725Contig2</t>
  </si>
  <si>
    <t>Q6IND2_XENLA</t>
  </si>
  <si>
    <t>PRDX1_HUMAN</t>
  </si>
  <si>
    <t>Peroxiredoxin-1 (EC 1.11.1.15) (Natural killer cell-enhancing factor A) (NKEF-A) (Proliferation-associated gene protein) (PAG) (Thioredoxin peroxidase 2) (Thioredoxin-dependent peroxide reductase 2)</t>
  </si>
  <si>
    <t>Q06830</t>
  </si>
  <si>
    <t>PRDX1 PAGA PAGB TDPX2</t>
  </si>
  <si>
    <t>5052;</t>
  </si>
  <si>
    <t>Active site (1); Beta strand (9); Chain (1); Disulfide bond (2); Domain (1); Erroneous gene model prediction (1); Helix (8); Initiator methionine (1); Modified residue (9); Mutagenesis (2); Natural variant (1); Sequence conflict (4); Turn (1)</t>
  </si>
  <si>
    <t>K13279;</t>
  </si>
  <si>
    <t>ENSGT00390000004653;</t>
  </si>
  <si>
    <t>362_C_362;576_C_576;</t>
  </si>
  <si>
    <t>Involved in redox regulation of the cell. Reduces peroxides with reducing equivalents provided through the thioredoxin system but not from glutaredoxin. May play an important role in eliminating peroxides generated during metabolism. Might participate in the signaling cascades of growth factors and tumor necrosis factor-alpha by regulating the intracellular concentrations of H(2)O(2). Reduces an intramolecular disulfide bond in GDPD5 that gates the ability to GDPD5 to drive postmitotic motor neuron differentiation (By similarity). {ECO:0000250}.</t>
  </si>
  <si>
    <t>Q6IND2</t>
  </si>
  <si>
    <t>MGC83501</t>
  </si>
  <si>
    <t>432262;</t>
  </si>
  <si>
    <t>MGC83501 protein</t>
  </si>
  <si>
    <t>CL4725Contig2;CL4725Contig3</t>
  </si>
  <si>
    <t>CL10123Contig1</t>
  </si>
  <si>
    <t>Q5XGJ7_XENTR</t>
  </si>
  <si>
    <t>PRDX2_HUMAN</t>
  </si>
  <si>
    <t>Peroxiredoxin-2 (EC 1.11.1.15) (Natural killer cell-enhancing factor B) (NKEF-B) (PRP) (Thiol-specific antioxidant protein) (TSA) (Thioredoxin peroxidase 1) (Thioredoxin-dependent peroxide reductase 1)</t>
  </si>
  <si>
    <t>PRDX2</t>
  </si>
  <si>
    <t>P32119</t>
  </si>
  <si>
    <t>PRDX2 NKEFB TDPX1</t>
  </si>
  <si>
    <t>7001;</t>
  </si>
  <si>
    <t>Active site (1); Alternative sequence (1); Beta strand (7); Chain (1); Disulfide bond (2); Domain (1); Helix (8); Initiator methionine (1); Modified residue (3); Natural variant (1); Sequence conflict (7); Turn (2)</t>
  </si>
  <si>
    <t>K03386;</t>
  </si>
  <si>
    <t>165_C_165;576_C_576;</t>
  </si>
  <si>
    <t>Involved in redox regulation of the cell. Reduces peroxides with reducing equivalents provided through the thioredoxin system. It is not able to receive electrons from glutaredoxin. May play an important role in eliminating peroxides generated during metabolism. Might participate in the signaling cascades of growth factors and tumor necrosis factor-alpha by regulating the intracellular concentrations of H(2)O(2).</t>
  </si>
  <si>
    <t>Q5XGJ7</t>
  </si>
  <si>
    <t>lrrc20</t>
  </si>
  <si>
    <t>496473;</t>
  </si>
  <si>
    <t>Leucine rich repeat containing 20 (Uncharacterized protein)</t>
  </si>
  <si>
    <t>CL3652Contig1</t>
  </si>
  <si>
    <t>Q7SYQ4_XENLA</t>
  </si>
  <si>
    <t>PRDX6_HUMAN</t>
  </si>
  <si>
    <t>Peroxiredoxin-6 (EC 1.11.1.15) (1-Cys peroxiredoxin) (1-Cys PRX) (24 kDa protein) (Acidic calcium-independent phospholipase A2) (aiPLA2) (EC 3.1.1.-) (Antioxidant protein 2) (Liver 2D page spot 40) (Non-selenium glutathione peroxidase) (NSGPx) (EC 1.11.1.9) (Red blood cells page spot 12)</t>
  </si>
  <si>
    <t>P30041</t>
  </si>
  <si>
    <t>PRDX6 AOP2 KIAA0106</t>
  </si>
  <si>
    <t>9588;</t>
  </si>
  <si>
    <t>Active site (2); Beta strand (11); Chain (1); Disulfide bond (1); Domain (1); Helix (6); Initiator methionine (1); Modified residue (5); Mutagenesis (2); Turn (1)</t>
  </si>
  <si>
    <t>K11188;</t>
  </si>
  <si>
    <t>286_C_286;</t>
  </si>
  <si>
    <t>Involved in redox regulation of the cell. Can reduce H(2)O(2) and short chain organic, fatty acid, and phospholipid hydroperoxides. May play a role in the regulation of phospholipid turnover as well as in protection against oxidative injury.</t>
  </si>
  <si>
    <t>Q7SYQ4</t>
  </si>
  <si>
    <t>prdx6 MGC64582 PRDX6</t>
  </si>
  <si>
    <t>398641;</t>
  </si>
  <si>
    <t>MGC64582 protein (Peroxiredoxin 6)</t>
  </si>
  <si>
    <t>CL3652Contig1;CL3652Contig2;zeinaSSns_comp385546_c0_seq1 len=1004</t>
  </si>
  <si>
    <t>CL13358Contig1</t>
  </si>
  <si>
    <t>Q800A4_XENLA</t>
  </si>
  <si>
    <t>PRI1_HUMAN</t>
  </si>
  <si>
    <t>DNA primase small subunit (EC 2.7.7.-) (DNA primase 49 kDa subunit) (p49)</t>
  </si>
  <si>
    <t>PRIM1</t>
  </si>
  <si>
    <t>P49642</t>
  </si>
  <si>
    <t>5557;</t>
  </si>
  <si>
    <t>Active site (3); Beta strand (8); Chain (1); Helix (24); Modified residue (1); Motif (1); Natural variant (1); Turn (6)</t>
  </si>
  <si>
    <t>K02684;</t>
  </si>
  <si>
    <t>ENSGT00390000011466;</t>
  </si>
  <si>
    <t>DNA primase is the polymerase that synthesizes small RNA primers for the Okazaki fragments made during discontinuous DNA replication.</t>
  </si>
  <si>
    <t>Q800A4</t>
  </si>
  <si>
    <t>prim1</t>
  </si>
  <si>
    <t>380513;</t>
  </si>
  <si>
    <t>DNA primase (EC 2.7.7.-)</t>
  </si>
  <si>
    <t>CL6725Contig1</t>
  </si>
  <si>
    <t>PRKAA_XENLA</t>
  </si>
  <si>
    <t>PRKRA_HUMAN</t>
  </si>
  <si>
    <t>Interferon-inducible double-stranded RNA-dependent protein kinase activator A (PKR-associated protein X) (PKR-associating protein X) (Protein activator of the interferon-induced protein kinase) (Protein kinase, interferon-inducible double-stranded RNA-dependent activator)</t>
  </si>
  <si>
    <t>O75569</t>
  </si>
  <si>
    <t>PRKRA PACT RAX HSD-14 HSD14</t>
  </si>
  <si>
    <t>8575;</t>
  </si>
  <si>
    <t>Alternative sequence (2); Beta strand (4); Chain (1); Domain (3); Helix (2); Modified residue (3); Mutagenesis (15); Natural variant (1); Region (3); Sequence conflict (1)</t>
  </si>
  <si>
    <t>ENSGT00760000119275;</t>
  </si>
  <si>
    <t>Activates EIF2AK2/PKR in the absence of double-stranded RNA (dsRNA), leading to phosphorylation of EIF2S1/EFI2-alpha and inhibition of translation and induction of apoptosis. Required for siRNA production by DICER1 and for subsequent siRNA-mediated post-transcriptional gene silencing. Does not seem to be required for processing of pre-miRNA to miRNA by DICER1. Promotes UBC9-p53/TP53 association and sumoylation and phosphorylation of p53/TP53 at 'Lys-386' at 'Ser-392' respectively and enhances its activity in a EIF2AK2/PKR-dependent manner (By similarity). {ECO:0000250}.</t>
  </si>
  <si>
    <t>Q7ZYA5</t>
  </si>
  <si>
    <t>prkra-a prkra</t>
  </si>
  <si>
    <t>379187;</t>
  </si>
  <si>
    <t>Interferon-inducible double-stranded RNA-dependent protein kinase activator A homolog A</t>
  </si>
  <si>
    <t>FUNCTION: Activates eif2ak2/pkr in the absence of double-stranded RNA (dsRNA), leading to phosphorylation of eif2s1/efi2-alpha and inhibition of translation and induction of apoptosis. Required for siRNA production by dicer1 and for subsequent siRNA-mediated post-transcriptional gene silencing. Does not seem to be required for processing of pre-miRNA to miRNA by dicer1 (By similarity). {ECO:0000250}.</t>
  </si>
  <si>
    <t>SUBCELLULAR LOCATION: Cytoplasm, perinuclear region {ECO:0000250}. Nucleus {ECO:0000250}.</t>
  </si>
  <si>
    <t>CL6725Contig1;CD811343 UniRef100_Q7ZYA5 Cluster: Interferon-inducible double stranded RNA-dependent protein kinase activator A homolog; n=1; Xenopus laevis|Rep: Interferon-inducible double stranded RNA-dependent protein kinase activator A homolog - Xenopus laevis African clawed frog, partial 48%;AW636265 UniRef100_Q7ZYA5 Cluster: Interferon-inducible double stranded RNA-dependent protein kinase activator A homolog; n=1; Xenopus laevis|Rep: Interferon-inducible double stranded RNA-dependent protein kinase activator A homolog - Xenopus laevis African clawed frog, partial 51%</t>
  </si>
  <si>
    <t>CL13413Contig1</t>
  </si>
  <si>
    <t>A2VD65_XENLA</t>
  </si>
  <si>
    <t>PROSC_HUMAN</t>
  </si>
  <si>
    <t>Proline synthase co-transcribed bacterial homolog protein</t>
  </si>
  <si>
    <t>PROSC</t>
  </si>
  <si>
    <t>O94903</t>
  </si>
  <si>
    <t>11212;</t>
  </si>
  <si>
    <t>Chain (1); Modified residue (5); Natural variant (1)</t>
  </si>
  <si>
    <t>K06997;</t>
  </si>
  <si>
    <t>ENSGT00390000004928;</t>
  </si>
  <si>
    <t>A2VD65</t>
  </si>
  <si>
    <t>prosc LOC100037173</t>
  </si>
  <si>
    <t>100037173;</t>
  </si>
  <si>
    <t>LOC100037173 protein</t>
  </si>
  <si>
    <t>DC029809</t>
  </si>
  <si>
    <t>PRP18_XENLA</t>
  </si>
  <si>
    <t>PRP18_HUMAN</t>
  </si>
  <si>
    <t>Pre-mRNA-splicing factor 18 (PRP18 homolog) (hPRP18)</t>
  </si>
  <si>
    <t>Q99633</t>
  </si>
  <si>
    <t>PRPF18 HPRP18</t>
  </si>
  <si>
    <t>8559;</t>
  </si>
  <si>
    <t>Alternative sequence (2); Beta strand (2); Chain (1); Helix (2); Modified residue (1)</t>
  </si>
  <si>
    <t>K12817;</t>
  </si>
  <si>
    <t>ENSGT00390000015073;</t>
  </si>
  <si>
    <t>Participates in the second step of pre-mRNA splicing. {ECO:0000269|PubMed:9000057}.</t>
  </si>
  <si>
    <t>Q5EAV6</t>
  </si>
  <si>
    <t>prpf18</t>
  </si>
  <si>
    <t>734335;</t>
  </si>
  <si>
    <t>Pre-mRNA-splicing factor 18 (PRP18 homolog)</t>
  </si>
  <si>
    <t>FUNCTION: Participates in the second step of pre-mRNA splicing. {ECO:0000250}.</t>
  </si>
  <si>
    <t>SUBCELLULAR LOCATION: Nucleus speckle {ECO:0000250}. Note=Colocalizes with spliceosomal snRNPs. {ECO:0000250}.</t>
  </si>
  <si>
    <t>DC029809 UniRef100_Q5EAV6 Cluster: MGC85069 protein</t>
  </si>
  <si>
    <t>DC029809 UniRef100_Q5EAV6 Cluster: MGC85069 protein; n=1; Xenopus laevis|Rep: MGC85069 protein - Xenopus laevis African clawed frog, partial 43%</t>
  </si>
  <si>
    <t>CL1474Contig3</t>
  </si>
  <si>
    <t>Q7ZXW4_XENLA</t>
  </si>
  <si>
    <t>PRP19_HUMAN</t>
  </si>
  <si>
    <t>Pre-mRNA-processing factor 19 (EC 6.3.2.-) (Nuclear matrix protein 200) (PRP19/PSO4 homolog) (hPso4) (Senescence evasion factor)</t>
  </si>
  <si>
    <t>Q9UMS4</t>
  </si>
  <si>
    <t>PRPF19 NMP200 PRP19 SNEV</t>
  </si>
  <si>
    <t>27339;</t>
  </si>
  <si>
    <t>Beta strand (29); Chain (1); Domain (1); Helix (2); Initiator methionine (1); Modified residue (5); Mutagenesis (1); Region (1); Repeat (7); Turn (7)</t>
  </si>
  <si>
    <t>K10599;</t>
  </si>
  <si>
    <t>ENSGT00770000120537;</t>
  </si>
  <si>
    <t>613_C_613;618_C_618;</t>
  </si>
  <si>
    <t>Ubiquitin-protein ligase which is a core component of several complexes mainly involved pre-mRNA splicing and DNA repair. Core component of the PRP19C/Prp19 complex/NTC/Nineteen complex which is part of the spliceosome and participates in its assembly, its remodeling and is required for its activity. During assembly of the spliceosome, mediates 'Lys-63'-linked polyubiquitination of the U4 spliceosomal protein PRPF3. Ubiquitination of PRPF3 allows its recognition by the U5 component PRPF8 and stabilizes the U4/U5/U6 tri-snRNP spliceosomal complex (PubMed:20595234). Recruited to RNA polymerase II C-terminal domain (CTD) and the pre-mRNA, it may also couple the transcriptional and spliceosomal machineries (PubMed:21536736). The XAB2 complex, which contains PRPF19, is also involved in pre-mRNA splicing, transcription and transcription-coupled repair (PubMed:17981804). Beside its role in pre-mRNA splicing PRPF19, as part of the PRP19-CDC5L complex, plays a role in the DNA damage response/DDR. It is recruited to the sites of DNA damage by the RPA complex where PRPF19 directly ubiquitinates RPA1 and RPA2. 'Lys-63'-linked polyubiquitination of the RPA complex allows the recruitment of the ATR-ATRIP complex and the activation of ATR, a master regulator of the DNA damage response (PubMed:24332808). May also play a role in DNA double-strand break (DSB) repair by recruiting the repair factor SETMAR to altered DNA (PubMed:18263876). As part of the PSO4 complex may also be involved in the DNA interstrand cross-links/ICLs repair process (PubMed:16223718). In addition, may also mediate 'Lys-48'-linked polyubiquitination of substrates and play a role in proteasomal degradation (PubMed:11435423). May play a role in the biogenesis of lipid droplets (By similarity). May play a role in neural differentiation possibly through its function as part of the spliceosome (By similarity). {ECO:0000250|UniProtKB:Q99KP6, ECO:0000250|UniProtKB:Q9JMJ4, ECO:0000269|PubMed:11082287, ECO:0000269|PubMed:11435423, ECO:0000269|PubMed:12960389, ECO:0000269|PubMed:15660529, ECO:0000269|PubMed:16223718, ECO:0000269|PubMed:16332694, ECO:0000269|PubMed:16388800, ECO:0000269|PubMed:17349974, ECO:0000269|PubMed:18263876, ECO:0000269|PubMed:21536736, ECO:0000269|PubMed:24332808, ECO:0000303|PubMed:17981804, ECO:0000303|PubMed:20595234}.</t>
  </si>
  <si>
    <t>Q7ZXW4</t>
  </si>
  <si>
    <t>prpf19</t>
  </si>
  <si>
    <t>380586;</t>
  </si>
  <si>
    <t>Nmp200-prov protein</t>
  </si>
  <si>
    <t>dsrrswapns_comp214147_c0_seq3 len=1093;CL1474Contig3</t>
  </si>
  <si>
    <t>CL2600Contig1</t>
  </si>
  <si>
    <t>PRP31_XENLA</t>
  </si>
  <si>
    <t>PRP31_HUMAN</t>
  </si>
  <si>
    <t>U4/U6 small nuclear ribonucleoprotein Prp31 (Pre-mRNA-processing factor 31) (Serologically defined breast cancer antigen NY-BR-99) (U4/U6 snRNP 61 kDa protein) (Protein 61K) (hPrp31)</t>
  </si>
  <si>
    <t>Q8WWY3</t>
  </si>
  <si>
    <t>PRPF31 PRP31</t>
  </si>
  <si>
    <t>26121;</t>
  </si>
  <si>
    <t>Alternative sequence (5); Chain (1); Coiled coil (2); Compositional bias (2); Domain (1); Helix (15); Modified residue (5); Motif (1); Mutagenesis (2); Natural variant (3); Sequence conflict (3); Site (2); Turn (3)</t>
  </si>
  <si>
    <t>K12844;</t>
  </si>
  <si>
    <t>ENSGT00550000075069;</t>
  </si>
  <si>
    <t>261_C_261;618_C_618;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</si>
  <si>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195_MLL-HCF_complex::MLL1-WDR5_complex::MOF_complex::Set1A_complex::Set1B_complex::MSL_complex;</t>
  </si>
  <si>
    <t>Involved in pre-mRNA splicing. Required for the assembly of the U4/U5/U6 tri-snRNP complex, one of the building blocks of the spliceosome. {ECO:0000269|PubMed:11867543}.</t>
  </si>
  <si>
    <t>Q5U5C5</t>
  </si>
  <si>
    <t>prpf31</t>
  </si>
  <si>
    <t>495301;</t>
  </si>
  <si>
    <t>U4/U6 small nuclear ribonucleoprotein Prp31 (Pre-mRNA-processing factor 31)</t>
  </si>
  <si>
    <t>FUNCTION: Involved in pre-mRNA splicing. Required for the assembly of the U4/U5/U6 tri-snRNP complex, one of the building blocks of the spliceosome (By similarity). {ECO:0000250}.</t>
  </si>
  <si>
    <t>Chain (1); Coiled coil (2); Domain (1); Site (2)</t>
  </si>
  <si>
    <t>CL2600Contig2;CL2600Contig5;DC122984 homologue to UniRef100_Q5U5C5 Cluster: U4/U6 small nuclear ribonucleoprotein Prp31; n=1; Xenopus laevis|Rep: U4/U6 small nuclear ribonucleoprotein Prp31 - Xenopus laevis African clawed frog, partial 29%;zeinaSSns_comp388483_c0_seq2 len=1976;CL2600Contig1</t>
  </si>
  <si>
    <t>CL3499Contig2</t>
  </si>
  <si>
    <t>Q66J65_XENLA</t>
  </si>
  <si>
    <t>PRP4_HUMAN</t>
  </si>
  <si>
    <t>U4/U6 small nuclear ribonucleoprotein Prp4 (PRP4 homolog) (hPrp4) (U4/U6 snRNP 60 kDa protein) (WD splicing factor Prp4)</t>
  </si>
  <si>
    <t>O43172</t>
  </si>
  <si>
    <t>PRPF4 PRP4</t>
  </si>
  <si>
    <t>9128;</t>
  </si>
  <si>
    <t>Alternative sequence (1); Beta strand (1); Chain (1); Helix (2); Modified residue (1); Natural variant (1); Repeat (7); Sequence conflict (11)</t>
  </si>
  <si>
    <t>K12662;</t>
  </si>
  <si>
    <t>Participates in pre-mRNA splicing. Part of the U4/U5/U6 tri-snRNP complex, one of the building blocks of the spliceosome.</t>
  </si>
  <si>
    <t>Q66J65</t>
  </si>
  <si>
    <t>prpf4 MGC81780</t>
  </si>
  <si>
    <t>447476;</t>
  </si>
  <si>
    <t>MGC81780 protein</t>
  </si>
  <si>
    <t>CL3499Contig2;CL3499Contig1</t>
  </si>
  <si>
    <t>CL3074Contig3</t>
  </si>
  <si>
    <t>Q6AXA7_XENLA</t>
  </si>
  <si>
    <t>PRP6_HUMAN</t>
  </si>
  <si>
    <t>Pre-mRNA-processing factor 6 (Androgen receptor N-terminal domain-transactivating protein 1) (ANT-1) (PRP6 homolog) (U5 snRNP-associated 102 kDa protein) (U5-102 kDa protein)</t>
  </si>
  <si>
    <t>O94906</t>
  </si>
  <si>
    <t>PRPF6 C20orf14</t>
  </si>
  <si>
    <t>24148;</t>
  </si>
  <si>
    <t>Alternative sequence (1); Chain (1); Compositional bias (1); Modified residue (4); Natural variant (2); Repeat (9); Sequence conflict (4)</t>
  </si>
  <si>
    <t>K12855;</t>
  </si>
  <si>
    <t>ENSGT00550000075016;</t>
  </si>
  <si>
    <t>Involved in pre-mRNA splicing as component of the U4/U6-U5 tri-snRNP complex, one of the building blocks of the spliceosome. Enhances dihydrotestosterone-induced transactivation activity of AR, as well as dexamethasone-induced transactivation activity of NR3C1, but does not affect estrogen-induced transactivation. {ECO:0000269|PubMed:12039962}.</t>
  </si>
  <si>
    <t>Q6AXA7</t>
  </si>
  <si>
    <t>prpf6 MGC80263</t>
  </si>
  <si>
    <t>447198;</t>
  </si>
  <si>
    <t>MGC80263 protein</t>
  </si>
  <si>
    <t>CL3074Contig3;CL3074Contig1;dsrrswapns_comp214700_c0_seq3 len=4584;dsrrswapns_comp214700_c0_seq5 len=3611</t>
  </si>
  <si>
    <t>CL2939Contig1</t>
  </si>
  <si>
    <t>Q7ZX28_XENLA</t>
  </si>
  <si>
    <t>PRP8_HUMAN</t>
  </si>
  <si>
    <t>Pre-mRNA-processing-splicing factor 8 (220 kDa U5 snRNP-specific protein) (PRP8 homolog) (Splicing factor Prp8) (p220)</t>
  </si>
  <si>
    <t>Q6P2Q9</t>
  </si>
  <si>
    <t>PRPF8 PRPC8</t>
  </si>
  <si>
    <t>10594;</t>
  </si>
  <si>
    <t>Beta strand (11); Chain (1); Domain (1); Helix (14); Initiator methionine (1); Modified residue (3); Mutagenesis (2); Natural variant (12); Region (7); Sequence conflict (7); Turn (4)</t>
  </si>
  <si>
    <t>K12856;</t>
  </si>
  <si>
    <t>ENSGT00390000015210;</t>
  </si>
  <si>
    <t>Functions as a scaffold that mediates the ordered assembly of spliceosomal proteins and snRNAs. Required for the assembly of the U4/U6-U5 tri-snRNP complex. Functions as scaffold that positions spliceosomal U2, U5 and U6 snRNAs at splice sites on pre-mRNA substrates, so that splicing can occur. Interacts with both the 5' and the 3' splice site. {ECO:0000269|PubMed:20595234, ECO:0000303|PubMed:15840809}.</t>
  </si>
  <si>
    <t>Q7ZX28</t>
  </si>
  <si>
    <t>prpf8</t>
  </si>
  <si>
    <t>379945;</t>
  </si>
  <si>
    <t>Prp-8-prov protein</t>
  </si>
  <si>
    <t>CL174Contig1</t>
  </si>
  <si>
    <t>Q2TAV4_XENLA</t>
  </si>
  <si>
    <t>PRPF3_HUMAN</t>
  </si>
  <si>
    <t>U4/U6 small nuclear ribonucleoprotein Prp3 (Pre-mRNA-splicing factor 3) (hPrp3) (U4/U6 snRNP 90 kDa protein)</t>
  </si>
  <si>
    <t>O43395</t>
  </si>
  <si>
    <t>PRPF3 HPRP3 PRP3</t>
  </si>
  <si>
    <t>9129;</t>
  </si>
  <si>
    <t>Alternative sequence (3); Chain (1); Compositional bias (1); Domain (1); Helix (5); Modified residue (3); Natural variant (3); Region (1); Sequence conflict (2); Turn (1)</t>
  </si>
  <si>
    <t>K12843;</t>
  </si>
  <si>
    <t>ENSGT00390000011497;</t>
  </si>
  <si>
    <t>Participates in pre-mRNA splicing. Part of the U4/U5/U6 tri-snRNP complex, one of the building blocks of the spliceosome. {ECO:0000269|PubMed:9328476, ECO:0000269|PubMed:9404889, ECO:0000303|PubMed:20595234}.</t>
  </si>
  <si>
    <t>Q2TAV4</t>
  </si>
  <si>
    <t>prpf3 LOC443589</t>
  </si>
  <si>
    <t>443589;</t>
  </si>
  <si>
    <t>LOC443589 protein</t>
  </si>
  <si>
    <t>CL6263Contig1</t>
  </si>
  <si>
    <t>Q6AZI9_XENLA</t>
  </si>
  <si>
    <t>PRPS1_HUMAN</t>
  </si>
  <si>
    <t>Ribose-phosphate pyrophosphokinase 1 (EC 2.7.6.1) (PPRibP) (Phosphoribosyl pyrophosphate synthase I) (PRS-I)</t>
  </si>
  <si>
    <t>PRPS1</t>
  </si>
  <si>
    <t>P60891</t>
  </si>
  <si>
    <t>5631;</t>
  </si>
  <si>
    <t>Alternative sequence (1); Beta strand (16); Binding site (1); Chain (1); Helix (13); Initiator methionine (1); Metal binding (4); Mutagenesis (5); Natural variant (17); Nucleotide binding (1); Region (1); Sequence conflict (3); Turn (1)</t>
  </si>
  <si>
    <t>K00948;</t>
  </si>
  <si>
    <t>383_C_383;</t>
  </si>
  <si>
    <t>Catalyzes the synthesis of phosphoribosylpyrophosphate (PRPP) that is essential for nucleotide synthesis.</t>
  </si>
  <si>
    <t>Q6AZI9</t>
  </si>
  <si>
    <t>prps1 Prps1</t>
  </si>
  <si>
    <t>399237;</t>
  </si>
  <si>
    <t>Prps1 protein</t>
  </si>
  <si>
    <t>CL6263Contig1;BJ035564 UniRef100_Q7ZXR6 Cluster: Ribose-phosphate pyrophosphokinase; n=2; Xenopus laevis|Rep: Ribose-phosphate pyrophosphokinase - Xenopus laevis African clawed frog, partial 49%;CL7953Contig1</t>
  </si>
  <si>
    <t>PRPS2_XENLA</t>
  </si>
  <si>
    <t>PRPS2_HUMAN</t>
  </si>
  <si>
    <t>Ribose-phosphate pyrophosphokinase 2 (EC 2.7.6.1) (PPRibP) (Phosphoribosyl pyrophosphate synthase II) (PRS-II)</t>
  </si>
  <si>
    <t>PRPS2</t>
  </si>
  <si>
    <t>P11908</t>
  </si>
  <si>
    <t>5634;</t>
  </si>
  <si>
    <t>Alternative sequence (1); Binding site (1); Chain (1); Erroneous initiation (1); Initiator methionine (1); Metal binding (4); Nucleotide binding (1); Region (1)</t>
  </si>
  <si>
    <t>Q7ZXC9</t>
  </si>
  <si>
    <t>prps2</t>
  </si>
  <si>
    <t>380347;</t>
  </si>
  <si>
    <t>Ribose-phosphate pyrophosphokinase 2 (EC 2.7.6.1) (Phosphoribosyl pyrophosphate synthase II) (PRS-II)</t>
  </si>
  <si>
    <t>FUNCTION: Catalyzes the synthesis of phosphoribosylpyrophosphate (PRPP) that is essential for nucleotide synthesis.</t>
  </si>
  <si>
    <t>Binding site (1); Chain (1); Initiator methionine (1); Metal binding (4); Nucleotide binding (1); Region (1)</t>
  </si>
  <si>
    <t>TC424172</t>
  </si>
  <si>
    <t>TC424172 homologue to UniRef100_Q5XGI0 Cluster: Ribose-phosphate pyrophosphokinase 2</t>
  </si>
  <si>
    <t>CL578Contig1;TC424172 homologue to UniRef100_Q5XGI0 Cluster: Ribose-phosphate pyrophosphokinase 2; n=2; Xenopus tropicalis|Rep: Ribose-phosphate pyrophosphokinase 2 - Xenopus tropicalis Western clawed frog Silurana tropicalis, complete</t>
  </si>
  <si>
    <t>CL2791Contig3</t>
  </si>
  <si>
    <t>Q4QR39_XENLA</t>
  </si>
  <si>
    <t>PRS10_HUMAN</t>
  </si>
  <si>
    <t>26S protease regulatory subunit 10B (26S proteasome AAA-ATPase subunit RPT4) (Proteasome 26S subunit ATPase 6) (Proteasome subunit p42)</t>
  </si>
  <si>
    <t>P62333</t>
  </si>
  <si>
    <t>PSMC6 SUG2</t>
  </si>
  <si>
    <t>5706;</t>
  </si>
  <si>
    <t>Chain (1); Modified residue (2); Nucleotide binding (1); Sequence conflict (1)</t>
  </si>
  <si>
    <t>K03064;</t>
  </si>
  <si>
    <t>ENSGT00550000074826;</t>
  </si>
  <si>
    <t>620_C_620;</t>
  </si>
  <si>
    <t>4_20S_proteasome::26S_proteasome::PA700-20S-PA28_complex::PA28-20S_proteasome::PA700_complex::PA28gamma-20S_proteasome::Ubiquilin-proteasome_complex;</t>
  </si>
  <si>
    <t>The 26S protease is involved in the ATP-dependent degradation of ubiquitinated proteins. The regulatory (or ATPase) complex confers ATP dependency and substrate specificity to the 26S complex.</t>
  </si>
  <si>
    <t>Q4QR39</t>
  </si>
  <si>
    <t>psmc6 MGC114813</t>
  </si>
  <si>
    <t>779382;</t>
  </si>
  <si>
    <t>MGC114813 protein</t>
  </si>
  <si>
    <t>CL2791Contig3;TC434516 homologue to UniRef100_Q4QR39 Cluster: MGC114813 protein; n=1; Xenopus laevis|Rep: MGC114813 protein - Xenopus laevis African clawed frog, partial 57%;CL2791Contig2</t>
  </si>
  <si>
    <t>CL2132Contig1</t>
  </si>
  <si>
    <t>Q7SYS3_XENLA</t>
  </si>
  <si>
    <t>PRS4_HUMAN</t>
  </si>
  <si>
    <t>26S protease regulatory subunit 4 (P26s4) (26S proteasome AAA-ATPase subunit RPT2) (Proteasome 26S subunit ATPase 1)</t>
  </si>
  <si>
    <t>PSMC1</t>
  </si>
  <si>
    <t>P62191</t>
  </si>
  <si>
    <t>5700;</t>
  </si>
  <si>
    <t>Alternative sequence (1); Chain (1); Cross-link (1); Initiator methionine (1); Lipidation (1); Modified residue (4); Nucleotide binding (1); Sequence conflict (3)</t>
  </si>
  <si>
    <t>K03062;</t>
  </si>
  <si>
    <t>ENSGT00550000074818;</t>
  </si>
  <si>
    <t>Q7SYS3</t>
  </si>
  <si>
    <t>psmc1</t>
  </si>
  <si>
    <t>380240;</t>
  </si>
  <si>
    <t>Pros26.4-prov protein</t>
  </si>
  <si>
    <t>zeinaSSns_comp385599_c0_seq1 len=1527;CL2132Contig1</t>
  </si>
  <si>
    <t>CL492Contig5</t>
  </si>
  <si>
    <t>Q7ZWL9_XENLA</t>
  </si>
  <si>
    <t>PRS6A_HUMAN</t>
  </si>
  <si>
    <t>26S protease regulatory subunit 6A (26S proteasome AAA-ATPase subunit RPT5) (Proteasome 26S subunit ATPase 3) (Proteasome subunit P50) (Tat-binding protein 1) (TBP-1)</t>
  </si>
  <si>
    <t>P17980</t>
  </si>
  <si>
    <t>PSMC3 TBP1</t>
  </si>
  <si>
    <t>5702;</t>
  </si>
  <si>
    <t>Chain (1); Erroneous initiation (1); Modified residue (2); Mutagenesis (2); Nucleotide binding (1); Sequence conflict (2)</t>
  </si>
  <si>
    <t>K03065;</t>
  </si>
  <si>
    <t>ENSGT00730000111070;</t>
  </si>
  <si>
    <t>4_20S_proteasome::26S_proteasome::PA700-20S-PA28_complex::PA28-20S_proteasome::PA700_complex::PA28gamma-20S_proteasome::Ubiquilin-proteasome_complex;51_BP-SMAD_complex;314_VHL-TBP1-HIF1A_complex;</t>
  </si>
  <si>
    <t>The 26S protease is involved in the ATP-dependent degradation of ubiquitinated proteins. The regulatory (or ATPase) complex confers ATP dependency and substrate specificity to the 26S complex (By similarity). In case of HIV-1 infection, suppresses Tat-mediated transactivation. {ECO:0000250}.</t>
  </si>
  <si>
    <t>Q7ZWL9</t>
  </si>
  <si>
    <t>psmc3 psmc3-b</t>
  </si>
  <si>
    <t>379370;</t>
  </si>
  <si>
    <t>Psmc3-b protein</t>
  </si>
  <si>
    <t>CL492Contig2;DR714449 UniRef100_O42587 Cluster: 26S protease regulatory subunit 6A-A; n=1; Xenopus laevis|Rep: 26S protease regulatory subunit 6A-A - Xenopus laevis African clawed frog, partial 48%;CL492Contig5;CL492Contig8;CL492Contig6</t>
  </si>
  <si>
    <t>dsrrswapns_comp214230_c2_seq1</t>
  </si>
  <si>
    <t>Q6PAD3_XENLA</t>
  </si>
  <si>
    <t>PRS6B_HUMAN</t>
  </si>
  <si>
    <t>26S protease regulatory subunit 6B (26S proteasome AAA-ATPase subunit RPT3) (MB67-interacting protein) (MIP224) (Proteasome 26S subunit ATPase 4) (Tat-binding protein 7) (TBP-7)</t>
  </si>
  <si>
    <t>P43686</t>
  </si>
  <si>
    <t>PSMC4 MIP224 TBP7</t>
  </si>
  <si>
    <t>5704;</t>
  </si>
  <si>
    <t>Alternative sequence (1); Beta strand (1); Chain (1); Helix (4); Modified residue (6); Nucleotide binding (1); Sequence conflict (5); Turn (1)</t>
  </si>
  <si>
    <t>K03063;</t>
  </si>
  <si>
    <t>ENSGT00550000074962;</t>
  </si>
  <si>
    <t>The 26S protease is involved in the ATP-dependent degradation of ubiquitinated proteins. The regulatory (or ATPase) complex confers ATP dependency and substrate specificity to the 26S complex. {ECO:0000269|PubMed:8060531}.</t>
  </si>
  <si>
    <t>Q6PAD3</t>
  </si>
  <si>
    <t>psmc4</t>
  </si>
  <si>
    <t>398853;</t>
  </si>
  <si>
    <t>Psmc4 protein</t>
  </si>
  <si>
    <t>dsrrswapns_comp214230_c2_seq1 len=1916</t>
  </si>
  <si>
    <t>CL1008Contig1;dsrrswapns_comp214230_c2_seq3 len=2038;dsrrswapns_comp214230_c2_seq1 len=1916;dsrrswapns_comp214230_c2_seq2 len=1901;TC428649 homologue to UniRef100_A8E565 Cluster: Proteasome Prosome, macropain 26S subunit, ATPase, 4; n=1; Danio rerio|Rep: Proteasome Prosome, macropain 26S subunit, ATPase, 4 - Danio rerio Zebrafish Brachydanio rerio, partial 56%</t>
  </si>
  <si>
    <t>CL5541Contig1</t>
  </si>
  <si>
    <t>Q7ZTR7_XENLA</t>
  </si>
  <si>
    <t>PRS7_HUMAN</t>
  </si>
  <si>
    <t>26S protease regulatory subunit 7 (26S proteasome AAA-ATPase subunit RPT1) (Proteasome 26S subunit ATPase 2) (Protein MSS1)</t>
  </si>
  <si>
    <t>P35998</t>
  </si>
  <si>
    <t>PSMC2 MSS1</t>
  </si>
  <si>
    <t>5701;</t>
  </si>
  <si>
    <t>Alternative sequence (1); Chain (1); Initiator methionine (1); Modified residue (2); Nucleotide binding (1); Sequence conflict (1)</t>
  </si>
  <si>
    <t>K03061;</t>
  </si>
  <si>
    <t>ENSGT00550000074978;</t>
  </si>
  <si>
    <t>The 26S protease is involved in the ATP-dependent degradation of ubiquitinated proteins. The regulatory (or ATPase) complex confers ATP dependency and substrate specificity to the 26S complex. In case of HIV-1 infection, positive modulator of Tat-mediated transactivation. {ECO:0000269|PubMed:9295362}.</t>
  </si>
  <si>
    <t>Q7ZTR7</t>
  </si>
  <si>
    <t>psmc2</t>
  </si>
  <si>
    <t>Psmc2 protein (Fragment)</t>
  </si>
  <si>
    <t>CL5541Contig2;CL5541Contig1</t>
  </si>
  <si>
    <t>zeinaSSns_comp385148_c0_seq1</t>
  </si>
  <si>
    <t>Q6GQB7_XENLA</t>
  </si>
  <si>
    <t>PRS8_HUMAN</t>
  </si>
  <si>
    <t>26S protease regulatory subunit 8 (26S proteasome AAA-ATPase subunit RPT6) (Proteasome 26S subunit ATPase 5) (Proteasome subunit p45) (Thyroid hormone receptor-interacting protein 1) (TRIP1) (p45/SUG)</t>
  </si>
  <si>
    <t>P62195</t>
  </si>
  <si>
    <t>PSMC5 SUG1</t>
  </si>
  <si>
    <t>5705;</t>
  </si>
  <si>
    <t>Alternative sequence (1); Beta strand (2); Chain (1); Helix (4); Initiator methionine (1); Modified residue (2); Natural variant (2); Nucleotide binding (1); Region (1); Sequence conflict (5)</t>
  </si>
  <si>
    <t>K03066;</t>
  </si>
  <si>
    <t>ENSGT00550000074947;</t>
  </si>
  <si>
    <t>Q6GQB7</t>
  </si>
  <si>
    <t>psmc5 MGC80185</t>
  </si>
  <si>
    <t>443908;</t>
  </si>
  <si>
    <t>MGC80185 protein</t>
  </si>
  <si>
    <t>zeinaSSns_comp385148_c0_seq1 len=1621</t>
  </si>
  <si>
    <t>zeinaSSns_comp385148_c0_seq1 len=1621;CL2732Contig2;CL31319Contig1</t>
  </si>
  <si>
    <t>CL3430Contig1</t>
  </si>
  <si>
    <t>Q5XGP0_XENLA</t>
  </si>
  <si>
    <t>PSA1_HUMAN</t>
  </si>
  <si>
    <t>Proteasome subunit alpha type-1 (EC 3.4.25.1) (30 kDa prosomal protein) (PROS-30) (Macropain subunit C2) (Multicatalytic endopeptidase complex subunit C2) (Proteasome component C2) (Proteasome nu chain)</t>
  </si>
  <si>
    <t>P25786</t>
  </si>
  <si>
    <t>PSMA1 HC2 NU PROS30 PSC2</t>
  </si>
  <si>
    <t>5682;</t>
  </si>
  <si>
    <t>Alternative sequence (1); Chain (1); Cross-link (2); Glycosylation (1); Modified residue (1); Natural variant (1); Sequence conflict (1)</t>
  </si>
  <si>
    <t>K02725;</t>
  </si>
  <si>
    <t>ENSGT00550000074855;</t>
  </si>
  <si>
    <t>The proteasome is a multicatalytic proteinase complex which is characterized by its ability to cleave peptides with Arg, Phe, Tyr, Leu, and Glu adjacent to the leaving group at neutral or slightly basic pH. The proteasome has an ATP-dependent proteolytic activity. Mediates the lipopolysaccharide-induced signal transduction in the macrophage proteasome (By similarity). Might be involved in the anti-inflammatory response of macrophages during the interaction with C.albicans heat-inactivated cells (By similarity). {ECO:0000250}.</t>
  </si>
  <si>
    <t>Q5XGP0</t>
  </si>
  <si>
    <t>Proteasome subunit alpha type (EC 3.4.25.1)</t>
  </si>
  <si>
    <t>FUNCTION: The proteasome is a multicatalytic proteinase complex which is characterized by its ability to cleave peptides with Arg, Phe, Tyr, Leu, and Glu adjacent to the leaving group at neutral or slightly basic pH. {ECO:0000256|RuleBase:RU000551}.</t>
  </si>
  <si>
    <t>SUBCELLULAR LOCATION: Cytoplasm {ECO:0000256|RuleBase:RU000551}. Nucleus {ECO:0000256|RuleBase:RU000551}.</t>
  </si>
  <si>
    <t>CL3430Contig2;BM262611 UniRef100_Q58E21 Cluster: Proteasome subunit alpha type; n=1; Xenopus laevis|Rep: Proteasome subunit alpha type - Xenopus laevis African clawed frog, partial 50%;CL3430Contig1;TC468310 UniRef100_Q5XGP0 Cluster: Proteasome subunit alpha type; n=1; Xenopus laevis|Rep: Proteasome subunit alpha type - Xenopus laevis African clawed frog, partial 97%;TC464372 UniRef100_Q5XGP0 Cluster: Proteasome subunit alpha type; n=1; Xenopus laevis|Rep: Proteasome subunit alpha type - Xenopus laevis African clawed frog, partial 93%</t>
  </si>
  <si>
    <t>CL4026Contig1</t>
  </si>
  <si>
    <t>PSA2_XENLA</t>
  </si>
  <si>
    <t>PSA2_HUMAN</t>
  </si>
  <si>
    <t>Proteasome subunit alpha type-2 (EC 3.4.25.1) (Macropain subunit C3) (Multicatalytic endopeptidase complex subunit C3) (Proteasome component C3)</t>
  </si>
  <si>
    <t>P25787</t>
  </si>
  <si>
    <t>PSMA2 HC3 PSC3</t>
  </si>
  <si>
    <t>5683;</t>
  </si>
  <si>
    <t>Chain (1); Initiator methionine (1); Modified residue (5); Natural variant (1)</t>
  </si>
  <si>
    <t>K02726;</t>
  </si>
  <si>
    <t>ENSGT00550000074870;</t>
  </si>
  <si>
    <t>The proteasome is a multicatalytic proteinase complex which is characterized by its ability to cleave peptides with Arg, Phe, Tyr, Leu, and Glu adjacent to the leaving group at neutral or slightly basic pH. The proteasome has an ATP-dependent proteolytic activity. PSMA2 may have a potential regulatory effect on another component(s) of the proteasome complex through tyrosine phosphorylation.</t>
  </si>
  <si>
    <t>P24495</t>
  </si>
  <si>
    <t>psma2</t>
  </si>
  <si>
    <t>399279;</t>
  </si>
  <si>
    <t>Proteasome subunit alpha type-2 (EC 3.4.25.1) (Macropain subunit C3) (Multicatalytic endopeptidase complex subunit C3) (xC3) (Proteasome component C3)</t>
  </si>
  <si>
    <t>FUNCTION: The proteasome is a multicatalytic proteinase complex which is characterized by its ability to cleave peptides with Arg, Phe, Tyr, Leu, and Glu adjacent to the leaving group at neutral or slightly basic pH. The proteasome has an ATP-dependent proteolytic activity. PSMA2 may have a potential regulatory effect on another component(s) of the proteasome complex through tyrosine phosphorylation (By similarity). {ECO:0000250}.</t>
  </si>
  <si>
    <t>Chain (1); Initiator methionine (1); Modified residue (2)</t>
  </si>
  <si>
    <t>CL4026Contig1;TC443102 UniRef100_P24495 Cluster: Proteasome subunit alpha type-2; n=2; Xenopus|Rep: Proteasome subunit alpha type-2 - Xenopus laevis African clawed frog, partial 84%;CL4026Contig2</t>
  </si>
  <si>
    <t>CL4248Contig2</t>
  </si>
  <si>
    <t>Q8AVD2_XENLA</t>
  </si>
  <si>
    <t>PSA3_HUMAN</t>
  </si>
  <si>
    <t>Proteasome subunit alpha type-3 (EC 3.4.25.1) (Macropain subunit C8) (Multicatalytic endopeptidase complex subunit C8) (Proteasome component C8)</t>
  </si>
  <si>
    <t>P25788</t>
  </si>
  <si>
    <t>PSMA3 HC8 PSC8</t>
  </si>
  <si>
    <t>5684;</t>
  </si>
  <si>
    <t>Alternative sequence (1); Chain (1); Initiator methionine (1); Modified residue (6); Sequence conflict (1)</t>
  </si>
  <si>
    <t>K02727;</t>
  </si>
  <si>
    <t>ENSGT00550000074912;</t>
  </si>
  <si>
    <t>4_20S_proteasome::26S_proteasome::PA700-20S-PA28_complex::PA28-20S_proteasome::PA700_complex::PA28gamma-20S_proteasome::Ubiquilin-proteasome_complex;100_DNAJB2-HSPA8-PSMA3_complex;</t>
  </si>
  <si>
    <t>The proteasome is a multicatalytic proteinase complex which is characterized by its ability to cleave peptides with Arg, Phe, Tyr, Leu, and Glu adjacent to the leaving group at neutral or slightly basic pH. The proteasome has an ATP-dependent proteolytic activity. Binds to the C-terminus of CDKN1A and thereby mediates its degradation. Negatively regulates the membrane trafficking of the cell-surface thromboxane A2 receptor (TBXA2R) isoform 2. {ECO:0000269|PubMed:11350925, ECO:0000269|PubMed:17499743}.</t>
  </si>
  <si>
    <t>Q8AVD2</t>
  </si>
  <si>
    <t>psma3</t>
  </si>
  <si>
    <t>379935;</t>
  </si>
  <si>
    <t>CL4248Contig1;CL4248Contig2</t>
  </si>
  <si>
    <t>CL6048Contig2</t>
  </si>
  <si>
    <t>Q3KPN6_XENLA</t>
  </si>
  <si>
    <t>PSA4_HUMAN</t>
  </si>
  <si>
    <t>Proteasome subunit alpha type-4 (EC 3.4.25.1) (Macropain subunit C9) (Multicatalytic endopeptidase complex subunit C9) (Proteasome component C9) (Proteasome subunit L)</t>
  </si>
  <si>
    <t>P25789</t>
  </si>
  <si>
    <t>PSMA4 HC9 PSC9</t>
  </si>
  <si>
    <t>5685;</t>
  </si>
  <si>
    <t>Alternative sequence (1); Chain (1); Modified residue (5)</t>
  </si>
  <si>
    <t>K02728;</t>
  </si>
  <si>
    <t>ENSGT00550000074827;</t>
  </si>
  <si>
    <t>The proteasome is a multicatalytic proteinase complex which is characterized by its ability to cleave peptides with Arg, Phe, Tyr, Leu, and Glu adjacent to the leaving group at neutral or slightly basic pH. The proteasome has an ATP-dependent proteolytic activity.</t>
  </si>
  <si>
    <t>Q3KPN6</t>
  </si>
  <si>
    <t>MGC132180</t>
  </si>
  <si>
    <t>734876;</t>
  </si>
  <si>
    <t>CL6048Contig2;CL6048Contig1</t>
  </si>
  <si>
    <t>CL5945Contig2</t>
  </si>
  <si>
    <t>Q68A89_XENLA</t>
  </si>
  <si>
    <t>PSA5_HUMAN</t>
  </si>
  <si>
    <t>Proteasome subunit alpha type-5 (EC 3.4.25.1) (Macropain zeta chain) (Multicatalytic endopeptidase complex zeta chain) (Proteasome zeta chain)</t>
  </si>
  <si>
    <t>P28066</t>
  </si>
  <si>
    <t>PSMA5</t>
  </si>
  <si>
    <t>5686;</t>
  </si>
  <si>
    <t>Alternative sequence (1); Chain (1); Glycosylation (1); Modified residue (4); Sequence conflict (2)</t>
  </si>
  <si>
    <t>K02729;</t>
  </si>
  <si>
    <t>ENSGT00550000074958;</t>
  </si>
  <si>
    <t>Q68A89</t>
  </si>
  <si>
    <t>Proteasome subunit alpha type (EC 3.4.25.1) (Fragment)</t>
  </si>
  <si>
    <t>CL5945Contig2;TC458191 UniRef100_Q68A89 Cluster: Proteasome subunit alpha type; n=1; Xenopus laevis|Rep: Proteasome subunit alpha type - Xenopus laevis African clawed frog, complete;CL5945Contig1;TC424927 UniRef100_A4IHI3 Cluster: Proteasome subunit alpha type; n=1; Xenopus tropicalis|Rep: Proteasome subunit alpha type - Xenopus tropicalis Western clawed frog Silurana tropicalis, complete</t>
  </si>
  <si>
    <t>CL6078Contig1</t>
  </si>
  <si>
    <t>Q5XGL4_XENLA</t>
  </si>
  <si>
    <t>PSA6_HUMAN</t>
  </si>
  <si>
    <t>Proteasome subunit alpha type-6 (EC 3.4.25.1) (27 kDa prosomal protein) (PROS-27) (p27K) (Macropain iota chain) (Multicatalytic endopeptidase complex iota chain) (Proteasome iota chain)</t>
  </si>
  <si>
    <t>P60900</t>
  </si>
  <si>
    <t>PSMA6 PROS27</t>
  </si>
  <si>
    <t>5687;</t>
  </si>
  <si>
    <t>Alternative sequence (2); Chain (1); Cross-link (1); Glycosylation (1); Modified residue (3); Natural variant (1); Sequence conflict (1)</t>
  </si>
  <si>
    <t>K02730;</t>
  </si>
  <si>
    <t>ENSGT00550000074807;</t>
  </si>
  <si>
    <t>Q5XGL4</t>
  </si>
  <si>
    <t>LOC495277</t>
  </si>
  <si>
    <t>495277;</t>
  </si>
  <si>
    <t>CL6078Contig2;CL6078Contig1</t>
  </si>
  <si>
    <t>CL2696Contig1</t>
  </si>
  <si>
    <t>PSA7A_XENLA</t>
  </si>
  <si>
    <t>PSA7_HUMAN</t>
  </si>
  <si>
    <t>Proteasome subunit alpha type-7 (EC 3.4.25.1) (Proteasome subunit RC6-1) (Proteasome subunit XAPC7)</t>
  </si>
  <si>
    <t>O14818</t>
  </si>
  <si>
    <t>PSMA7 HSPC</t>
  </si>
  <si>
    <t>5688;</t>
  </si>
  <si>
    <t>Alternative sequence (3); Chain (1); Glycosylation (1); Modified residue (2); Mutagenesis (1); Sequence conflict (1)</t>
  </si>
  <si>
    <t>K02731;</t>
  </si>
  <si>
    <t>ENSGT00550000074753;</t>
  </si>
  <si>
    <t>246_C_246;620_C_620;</t>
  </si>
  <si>
    <t>The proteasome is a multicatalytic proteinase complex which is characterized by its ability to cleave peptides with Arg, Phe, Tyr, Leu, and Glu adjacent to the leaving group at neutral or slightly basic pH. The proteasome has an ATP-dependent proteolytic activity. Plays an important role in the regulation of cell proliferation or cell cycle control, transcriptional regulation, immune and stress response, cell differentiation, and apoptosis. Interacts with some important proteins involved in transcription factor regulation, cell cycle transition, viral replication and even tumor initiation and progression. Inhibits the transactivation function of HIF-1A under both normoxic and hypoxia-mimicking conditions. The interaction with EMAP2 increases the proteasome-mediated HIF-1A degradation under the hypoxic conditions. Plays a role in hepatitis C virus internal ribosome entry site-mediated translation. Mediates nuclear translocation of the androgen receptor (AR) and thereby enhances androgen-mediated transactivation. Promotes MAVS degradation and thereby negatively regulates MAVS-mediated innate immune response. {ECO:0000269|PubMed:11389899, ECO:0000269|PubMed:11713272, ECO:0000269|PubMed:12119296, ECO:0000269|PubMed:19442227, ECO:0000269|PubMed:19734229}.</t>
  </si>
  <si>
    <t>Q9PVY6</t>
  </si>
  <si>
    <t>psma7-a</t>
  </si>
  <si>
    <t>394357;</t>
  </si>
  <si>
    <t>Proteasome subunit alpha type-7-A (EC 3.4.25.1) (Proteasome subunit alpha 4-A)</t>
  </si>
  <si>
    <t>FUNCTION: The proteasome is a multicatalytic proteinase complex which is characterized by its ability to cleave peptides with Arg, Phe, Tyr, Leu, and Glu adjacent to the leaving group at neutral or slightly basic pH. The proteasome has an ATP-dependent proteolytic activity.</t>
  </si>
  <si>
    <t>CL5426Contig2</t>
  </si>
  <si>
    <t>Q7ZYL1_XENLA</t>
  </si>
  <si>
    <t>PSB1_HUMAN</t>
  </si>
  <si>
    <t>Proteasome subunit beta type-1 (EC 3.4.25.1) (Macropain subunit C5) (Multicatalytic endopeptidase complex subunit C5) (Proteasome component C5) (Proteasome gamma chain)</t>
  </si>
  <si>
    <t>P20618</t>
  </si>
  <si>
    <t>PSMB1 PSC5</t>
  </si>
  <si>
    <t>5689;</t>
  </si>
  <si>
    <t>Chain (1); Glycosylation (2); Modified residue (3); Natural variant (2); Propeptide (1)</t>
  </si>
  <si>
    <t>K02732;</t>
  </si>
  <si>
    <t>ENSGT00550000075035;</t>
  </si>
  <si>
    <t>392_C_392;620_C_620;</t>
  </si>
  <si>
    <t>Q7ZYL1</t>
  </si>
  <si>
    <t>psmb1</t>
  </si>
  <si>
    <t>380127;</t>
  </si>
  <si>
    <t>Proteasome subunit beta type (EC 3.4.25.1)</t>
  </si>
  <si>
    <t>FUNCTION: The proteasome is a multicatalytic proteinase complex which is characterized by its ability to cleave peptides with Arg, Phe, Tyr, Leu, and Glu adjacent to the leaving group at neutral or slightly basic pH. The proteasome has an ATP-dependent proteolytic activity. {ECO:0000256|RuleBase:RU004203}.</t>
  </si>
  <si>
    <t>SUBCELLULAR LOCATION: Cytoplasm {ECO:0000256|RuleBase:RU000694, ECO:0000256|SAAS:SAAS00039306}. Nucleus {ECO:0000256|RuleBase:RU000694, ECO:0000256|SAAS:SAAS00039306}.</t>
  </si>
  <si>
    <t>CL5426Contig2;CL5426Contig1</t>
  </si>
  <si>
    <t>CL5428Contig3</t>
  </si>
  <si>
    <t>Q6GQ40_XENLA</t>
  </si>
  <si>
    <t>PSB2_HUMAN</t>
  </si>
  <si>
    <t>Proteasome subunit beta type-2 (EC 3.4.25.1) (Macropain subunit C7-I) (Multicatalytic endopeptidase complex subunit C7-I) (Proteasome component C7-I)</t>
  </si>
  <si>
    <t>PSMB2</t>
  </si>
  <si>
    <t>P49721</t>
  </si>
  <si>
    <t>5690;</t>
  </si>
  <si>
    <t>K02734;</t>
  </si>
  <si>
    <t>ENSGT00640000091536;</t>
  </si>
  <si>
    <t>The proteasome is a multicatalytic proteinase complex which is characterized by its ability to cleave peptides with Arg, Phe, Tyr, Leu, and Glu adjacent to the leaving group at neutral or slightly basic pH. The proteasome has an ATP-dependent proteolytic activity. This subunit has a trypsin-like activity.</t>
  </si>
  <si>
    <t>Q6GQ40</t>
  </si>
  <si>
    <t>psmb2 MGC80364</t>
  </si>
  <si>
    <t>443966;</t>
  </si>
  <si>
    <t>CL4416Contig1</t>
  </si>
  <si>
    <t>Q5M999_XENLA</t>
  </si>
  <si>
    <t>PSB3_HUMAN</t>
  </si>
  <si>
    <t>Proteasome subunit beta type-3 (EC 3.4.25.1) (Proteasome chain 13) (Proteasome component C10-II) (Proteasome theta chain)</t>
  </si>
  <si>
    <t>PSMB3</t>
  </si>
  <si>
    <t>P49720</t>
  </si>
  <si>
    <t>5691;</t>
  </si>
  <si>
    <t>Chain (1); Initiator methionine (1); Modified residue (2); Natural variant (1)</t>
  </si>
  <si>
    <t>K02735;</t>
  </si>
  <si>
    <t>ENSGT00550000074820;</t>
  </si>
  <si>
    <t>Q5M999</t>
  </si>
  <si>
    <t>CL4416Contig2;CL4416Contig1</t>
  </si>
  <si>
    <t>Q7T0M9_XENLA</t>
  </si>
  <si>
    <t>PSB4_HUMAN</t>
  </si>
  <si>
    <t>Proteasome subunit beta type-4 (EC 3.4.25.1) (26 kDa prosomal protein) (HsBPROS26) (PROS-26) (Macropain beta chain) (Multicatalytic endopeptidase complex beta chain) (Proteasome beta chain) (Proteasome chain 3) (HsN3)</t>
  </si>
  <si>
    <t>P28070</t>
  </si>
  <si>
    <t>PSMB4 PROS26</t>
  </si>
  <si>
    <t>5692;</t>
  </si>
  <si>
    <t>Active site (1); Chain (1); Modified residue (2); Natural variant (2); Propeptide (1); Sequence conflict (1)</t>
  </si>
  <si>
    <t>K02736;</t>
  </si>
  <si>
    <t>ENSGT00390000000698;</t>
  </si>
  <si>
    <t>The proteasome is a multicatalytic proteinase complex which is characterized by its ability to cleave peptides with Arg, Phe, Tyr, Leu, and Glu adjacent to the leaving group at neutral or slightly basic pH. The proteasome has an ATP-dependent proteolytic activity. Mediates the lipopolysaccharide-induced signal macrophage proteasome (By similarity). SMAD1/OAZ1/PSMB4 complex mediates the degradation of the CREBBP/EP300 repressor SNIP1. {ECO:0000250, ECO:0000269|PubMed:12097147}.</t>
  </si>
  <si>
    <t>Q7T0M9</t>
  </si>
  <si>
    <t>psmb4</t>
  </si>
  <si>
    <t>380584;</t>
  </si>
  <si>
    <t>CL8846Contig1</t>
  </si>
  <si>
    <t>CL8846Contig2;CL8846Contig1</t>
  </si>
  <si>
    <t>CL6551Contig2</t>
  </si>
  <si>
    <t>A9JS79_XENLA</t>
  </si>
  <si>
    <t>PSB5_HUMAN</t>
  </si>
  <si>
    <t>Proteasome subunit beta type-5 (EC 3.4.25.1) (Macropain epsilon chain) (Multicatalytic endopeptidase complex epsilon chain) (Proteasome chain 6) (Proteasome epsilon chain) (Proteasome subunit MB1) (Proteasome subunit X)</t>
  </si>
  <si>
    <t>P28074</t>
  </si>
  <si>
    <t>PSMB5 LMPX MB1 X</t>
  </si>
  <si>
    <t>5693;</t>
  </si>
  <si>
    <t>Active site (1); Alternative sequence (2); Binding site (1); Chain (1); Erroneous initiation (3); Mutagenesis (3); Natural variant (1); Propeptide (1); Sequence conflict (5)</t>
  </si>
  <si>
    <t>K02737;</t>
  </si>
  <si>
    <t>ENSGT00510000046395;</t>
  </si>
  <si>
    <t>The proteasome is a multicatalytic proteinase complex which is characterized by its ability to cleave peptides with Arg, Phe, Tyr, Leu, and Glu adjacent to the leaving group at neutral or slightly basic pH. The proteasome has an ATP-dependent proteolytic activity. This unit is responsible of the chymotrypsin-like activity of the proteasome and is one of the principal target of the proteasome inhibitor bortezomib. May catalyze basal processing of intracellular antigens. Plays a role in the protection against oxidative damage through the Nrf2-ARE pathway (By similarity). {ECO:0000250}.</t>
  </si>
  <si>
    <t>A9JS79</t>
  </si>
  <si>
    <t>LOC100127332</t>
  </si>
  <si>
    <t>Proteasome subunit beta type (EC 3.4.25.1) (Fragment)</t>
  </si>
  <si>
    <t>SUBCELLULAR LOCATION: Cytoplasm {ECO:0000256|RuleBase:RU000694}. Nucleus {ECO:0000256|RuleBase:RU000694}.</t>
  </si>
  <si>
    <t>CL6551Contig3;CL6551Contig2</t>
  </si>
  <si>
    <t>CL5420Contig1</t>
  </si>
  <si>
    <t>Q3KPV9_XENLA</t>
  </si>
  <si>
    <t>PSB6_HUMAN</t>
  </si>
  <si>
    <t>Proteasome subunit beta type-6 (EC 3.4.25.1) (Macropain delta chain) (Multicatalytic endopeptidase complex delta chain) (Proteasome delta chain) (Proteasome subunit Y)</t>
  </si>
  <si>
    <t>P28072</t>
  </si>
  <si>
    <t>PSMB6 LMPY Y</t>
  </si>
  <si>
    <t>5694;</t>
  </si>
  <si>
    <t>Active site (1); Chain (1); Initiator methionine (1); Modified residue (1); Natural variant (1); Propeptide (1); Sequence conflict (1)</t>
  </si>
  <si>
    <t>K02738;</t>
  </si>
  <si>
    <t>The proteasome is a multicatalytic proteinase complex which is characterized by its ability to cleave peptides with Arg, Phe, Tyr, Leu, and Glu adjacent to the leaving group at neutral or slightly basic pH. The proteasome has an ATP-dependent proteolytic activity. This unit is responsible of the peptidyl glutamyl-like activity. May catalyze basal processing of intracellular antigens.</t>
  </si>
  <si>
    <t>Q3KPV9</t>
  </si>
  <si>
    <t>LOC397716</t>
  </si>
  <si>
    <t>397716;</t>
  </si>
  <si>
    <t>CL5420Contig1;zeinaSSns_comp374721_c0_seq1 len=864</t>
  </si>
  <si>
    <t>CL5308Contig2</t>
  </si>
  <si>
    <t>Q68EX4_XENLA</t>
  </si>
  <si>
    <t>PSB7_HUMAN</t>
  </si>
  <si>
    <t>Proteasome subunit beta type-7 (EC 3.4.25.1) (Macropain chain Z) (Multicatalytic endopeptidase complex chain Z) (Proteasome subunit Z)</t>
  </si>
  <si>
    <t>Q99436</t>
  </si>
  <si>
    <t>PSMB7 Z</t>
  </si>
  <si>
    <t>5695;</t>
  </si>
  <si>
    <t>Active site (1); Alternative sequence (2); Chain (1); Natural variant (1); Propeptide (1)</t>
  </si>
  <si>
    <t>K02739;</t>
  </si>
  <si>
    <t>ENSGT00510000046533;</t>
  </si>
  <si>
    <t>The proteasome is a multicatalytic proteinase complex which is characterized by its ability to cleave peptides with Arg, Phe, Tyr, Leu, and Glu adjacent to the leaving group at neutral or slightly basic pH. The proteasome has an ATP-dependent proteolytic activity. This unit is responsible of the trypsin-like activity.</t>
  </si>
  <si>
    <t>Q68EX4</t>
  </si>
  <si>
    <t>psmb7 MGC84123</t>
  </si>
  <si>
    <t>447359;</t>
  </si>
  <si>
    <t>CL5308Contig2;TC439531 homologue to UniRef100_Q68EX4 Cluster: Proteasome subunit beta type; n=1; Xenopus laevis|Rep: Proteasome subunit beta type - Xenopus laevis African clawed frog, complete;EE311688 UniRef100_Q7T002 Cluster: Proteasome Prosome, macropain subunit, beta type, 7; n=2; Danio rerio|Rep: Proteasome Prosome, macropain subunit, beta type, 7 - Danio rerio Zebrafish Brachydanio rerio, partial 64%;CL5308Contig1;TC432167 UniRef100_Q68EX4 Cluster: Proteasome subunit beta type; n=1; Xenopus laevis|Rep: Proteasome subunit beta type - Xenopus laevis African clawed frog, partial 79%;TC432200 UniRef100_Q68EX4 Cluster: Proteasome subunit beta type; n=1; Xenopus laevis|Rep: Proteasome subunit beta type - Xenopus laevis African clawed frog, partial 61%</t>
  </si>
  <si>
    <t>CL1908Contig2</t>
  </si>
  <si>
    <t>PSD11_HUMAN</t>
  </si>
  <si>
    <t>26S proteasome non-ATPase regulatory subunit 11 (26S proteasome regulatory subunit RPN6) (26S proteasome regulatory subunit S9) (26S proteasome regulatory subunit p44.5)</t>
  </si>
  <si>
    <t>PSMD11</t>
  </si>
  <si>
    <t>O00231</t>
  </si>
  <si>
    <t>5717;</t>
  </si>
  <si>
    <t>Alternative sequence (1); Chain (1); Domain (1); Initiator methionine (1); Modified residue (2); Mutagenesis (3); Sequence conflict (1)</t>
  </si>
  <si>
    <t>K03036;</t>
  </si>
  <si>
    <t>Component of the lid subcomplex of the 26S proteasome, a multiprotein complex involved in the ATP-dependent degradation of ubiquitinated proteins. In the complex, PSMD11 is required for proteasome assembly. Plays a key role in increased proteasome activity in embryonic stem cells (ESCs): its high expression in ESCs promotes enhanced assembly of the 26S proteasome, followed by higher proteasome activity. {ECO:0000269|PubMed:22972301}.</t>
  </si>
  <si>
    <t>CL5907Contig1</t>
  </si>
  <si>
    <t>Q7ZTL2_XENLA</t>
  </si>
  <si>
    <t>PSD12_HUMAN</t>
  </si>
  <si>
    <t>26S proteasome non-ATPase regulatory subunit 12 (26S proteasome regulatory subunit RPN5) (26S proteasome regulatory subunit p55)</t>
  </si>
  <si>
    <t>PSMD12</t>
  </si>
  <si>
    <t>O00232</t>
  </si>
  <si>
    <t>5718;</t>
  </si>
  <si>
    <t>Alternative sequence (1); Chain (1); Domain (1); Erroneous initiation (1); Initiator methionine (1); Modified residue (3); Natural variant (1); Sequence conflict (2)</t>
  </si>
  <si>
    <t>K03035;</t>
  </si>
  <si>
    <t>ENSGT00730000111110;</t>
  </si>
  <si>
    <t>Acts as a regulatory subunit of the 26S proteasome which is involved in the ATP-dependent degradation of ubiquitinated proteins.</t>
  </si>
  <si>
    <t>Q7ZTL2</t>
  </si>
  <si>
    <t>Psmd12</t>
  </si>
  <si>
    <t>Psmd12 protein (Fragment)</t>
  </si>
  <si>
    <t>dsrrswapns_comp210493_c2_seq1 len=1765;BE506291 UniRef100_Q7ZTL2 Cluster: Psmd12 protein; n=2; Xenopus laevis|Rep: Psmd12 protein - Xenopus laevis African clawed frog, partial 35%;CL5907Contig1</t>
  </si>
  <si>
    <t>CL4759Contig1</t>
  </si>
  <si>
    <t>Q66IX2_XENLA</t>
  </si>
  <si>
    <t>PSD13_HUMAN</t>
  </si>
  <si>
    <t>26S proteasome non-ATPase regulatory subunit 13 (26S proteasome regulatory subunit RPN9) (26S proteasome regulatory subunit S11) (26S proteasome regulatory subunit p40.5)</t>
  </si>
  <si>
    <t>PSMD13</t>
  </si>
  <si>
    <t>Q9UNM6</t>
  </si>
  <si>
    <t>5719;</t>
  </si>
  <si>
    <t>Alternative sequence (1); Chain (1); Domain (1); Modified residue (1); Natural variant (4); Sequence conflict (1)</t>
  </si>
  <si>
    <t>K03039;</t>
  </si>
  <si>
    <t>ENSGT00390000001802;</t>
  </si>
  <si>
    <t>Q66IX2</t>
  </si>
  <si>
    <t>psmd13 MGC84231</t>
  </si>
  <si>
    <t>447560;</t>
  </si>
  <si>
    <t>MGC84231 protein</t>
  </si>
  <si>
    <t>CL5540Contig2</t>
  </si>
  <si>
    <t>Q7ZX92_XENLA</t>
  </si>
  <si>
    <t>PSDE_HUMAN</t>
  </si>
  <si>
    <t>26S proteasome non-ATPase regulatory subunit 14 (EC 3.4.19.-) (26S proteasome regulatory subunit RPN11) (26S proteasome-associated PAD1 homolog 1)</t>
  </si>
  <si>
    <t>O00487</t>
  </si>
  <si>
    <t>PSMD14 POH1</t>
  </si>
  <si>
    <t>10213;</t>
  </si>
  <si>
    <t>Chain (1); Domain (1); Metal binding (3); Modified residue (2); Motif (1); Mutagenesis (1)</t>
  </si>
  <si>
    <t>K03030;</t>
  </si>
  <si>
    <t>ENSGT00730000111116;</t>
  </si>
  <si>
    <t>Metalloprotease component of the 26S proteasome that specifically cleaves 'Lys-63'-linked polyubiquitin chains. The 26S proteasome is involved in the ATP-dependent degradation of ubiquitinated proteins. Plays a role in response to double-strand breaks (DSBs): acts as a regulator of non-homologous end joining (NHEJ) by cleaving 'Lys-63'-linked polyubiquitin, thereby promoting retention of JMJD2A/KDM4A on chromatin and restricting TP53BP1 accumulation. Also involved in homologous recombination repair by promoting RAD51 loading. {ECO:0000269|PubMed:22909820, ECO:0000269|PubMed:9374539}.</t>
  </si>
  <si>
    <t>Q7ZX92</t>
  </si>
  <si>
    <t>psmd14 MGC80929</t>
  </si>
  <si>
    <t>380423;444285;</t>
  </si>
  <si>
    <t>MGC80929 protein (Psmd14-prov protein)</t>
  </si>
  <si>
    <t>PSMD1_HUMAN</t>
  </si>
  <si>
    <t>26S proteasome non-ATPase regulatory subunit 1 (26S proteasome regulatory subunit RPN2) (26S proteasome regulatory subunit S1) (26S proteasome subunit p112)</t>
  </si>
  <si>
    <t>Q99460</t>
  </si>
  <si>
    <t>PSMD1</t>
  </si>
  <si>
    <t>5707;</t>
  </si>
  <si>
    <t>Alternative sequence (1); Chain (1); Compositional bias (1); Modified residue (7); Repeat (10); Sequence caution (6); Sequence conflict (2)</t>
  </si>
  <si>
    <t>K03032;</t>
  </si>
  <si>
    <t>ENSGT00550000074915;</t>
  </si>
  <si>
    <t>Acts as a regulatory subunit of the 26 proteasome which is involved in the ATP-dependent degradation of ubiquitinated proteins.</t>
  </si>
  <si>
    <t>CL2523Contig2</t>
  </si>
  <si>
    <t>Q4V874_XENLA</t>
  </si>
  <si>
    <t>Q4V874</t>
  </si>
  <si>
    <t>psmd1 LOC446265</t>
  </si>
  <si>
    <t>446265;</t>
  </si>
  <si>
    <t>LOC446265 protein</t>
  </si>
  <si>
    <t>CL2523Contig1;CL2523Contig2</t>
  </si>
  <si>
    <t>PSMD2_HUMAN</t>
  </si>
  <si>
    <t>26S proteasome non-ATPase regulatory subunit 2 (26S proteasome regulatory subunit RPN1) (26S proteasome regulatory subunit S2) (26S proteasome subunit p97) (Protein 55.11) (Tumor necrosis factor type 1 receptor-associated protein 2)</t>
  </si>
  <si>
    <t>Q13200</t>
  </si>
  <si>
    <t>PSMD2 TRAP2</t>
  </si>
  <si>
    <t>5708;</t>
  </si>
  <si>
    <t>Alternative sequence (2); Chain (1); Compositional bias (1); Erroneous initiation (1); Modified residue (8); Natural variant (3); Repeat (7); Sequence conflict (14)</t>
  </si>
  <si>
    <t>K03028;</t>
  </si>
  <si>
    <t>ENSGT00550000074983;</t>
  </si>
  <si>
    <t>Acts as a regulatory subunit of the 26 proteasome which is involved in the ATP-dependent degradation of ubiquitinated proteins.; Binds to the intracellular domain of tumor necrosis factor type 1 receptor. The binding domain of TRAP1 and TRAP2 resides outside the death domain of TNFR1.</t>
  </si>
  <si>
    <t>CL3721Contig3</t>
  </si>
  <si>
    <t>Q6NTP6_XENLA</t>
  </si>
  <si>
    <t>Q6NTP6</t>
  </si>
  <si>
    <t>psmd2</t>
  </si>
  <si>
    <t>398371;</t>
  </si>
  <si>
    <t>Psmd2 protein</t>
  </si>
  <si>
    <t>CL3721Contig2;CL3721Contig3;CL3721Contig1</t>
  </si>
  <si>
    <t>Q6GNC1_XENLA</t>
  </si>
  <si>
    <t>PSMD3_HUMAN</t>
  </si>
  <si>
    <t>26S proteasome non-ATPase regulatory subunit 3 (26S proteasome regulatory subunit RPN3) (26S proteasome regulatory subunit S3) (Proteasome subunit p58)</t>
  </si>
  <si>
    <t>PSMD3</t>
  </si>
  <si>
    <t>O43242</t>
  </si>
  <si>
    <t>5709;</t>
  </si>
  <si>
    <t>Alternative sequence (2); Chain (1); Compositional bias (1); Domain (1); Sequence conflict (3)</t>
  </si>
  <si>
    <t>K03033;</t>
  </si>
  <si>
    <t>ENSGT00490000043406;</t>
  </si>
  <si>
    <t>Q6GNC1</t>
  </si>
  <si>
    <t>psmd3 MGC82894</t>
  </si>
  <si>
    <t>444384;</t>
  </si>
  <si>
    <t>MGC82894 protein</t>
  </si>
  <si>
    <t>zeinaSSns_comp388378_c3_seq2</t>
  </si>
  <si>
    <t>zeinaSSns_comp388378_c3_seq2 len=1889</t>
  </si>
  <si>
    <t>zeinaSSns_comp388378_c3_seq2 len=1889;CL60Contig15</t>
  </si>
  <si>
    <t>CL1100Contig3</t>
  </si>
  <si>
    <t>A0JM29_XENTR</t>
  </si>
  <si>
    <t>PSMD4_HUMAN</t>
  </si>
  <si>
    <t>26S proteasome non-ATPase regulatory subunit 4 (26S proteasome regulatory subunit RPN10) (26S proteasome regulatory subunit S5A) (Antisecretory factor 1) (AF) (ASF) (Multiubiquitin chain-binding protein)</t>
  </si>
  <si>
    <t>P55036</t>
  </si>
  <si>
    <t>PSMD4 MCB1</t>
  </si>
  <si>
    <t>5710;</t>
  </si>
  <si>
    <t>Alternative sequence (2); Beta strand (7); Chain (1); Compositional bias (1); Domain (3); Helix (3); Modified residue (4); Region (2)</t>
  </si>
  <si>
    <t>K03029;</t>
  </si>
  <si>
    <t>ENSGT00530000064050;</t>
  </si>
  <si>
    <t>Binds and presumably selects ubiquitin-conjugates for destruction. Displays selectivity for longer polyubiquitin chains. Modulates intestinal fluid secretion.</t>
  </si>
  <si>
    <t>A0JM29</t>
  </si>
  <si>
    <t>pde4dip MGC146065</t>
  </si>
  <si>
    <t>780348;</t>
  </si>
  <si>
    <t>CL1100Contig3;CL1100Contig2</t>
  </si>
  <si>
    <t>zeinaSSns_comp385073_c0_seq1</t>
  </si>
  <si>
    <t>Q7ZYE1_XENLA</t>
  </si>
  <si>
    <t>PSMD6_HUMAN</t>
  </si>
  <si>
    <t>26S proteasome non-ATPase regulatory subunit 6 (26S proteasome regulatory subunit RPN7) (26S proteasome regulatory subunit S10) (Breast cancer-associated protein SGA-113M) (Phosphonoformate immuno-associated protein 4) (Proteasome regulatory particle subunit p44S10) (p42A)</t>
  </si>
  <si>
    <t>Q15008</t>
  </si>
  <si>
    <t>PSMD6 KIAA0107 PFAAP4</t>
  </si>
  <si>
    <t>9861;</t>
  </si>
  <si>
    <t>Alternative sequence (3); Chain (1); Domain (1)</t>
  </si>
  <si>
    <t>K03037;</t>
  </si>
  <si>
    <t>Q7ZYE1</t>
  </si>
  <si>
    <t>380154;</t>
  </si>
  <si>
    <t>p44s10-prov protein</t>
  </si>
  <si>
    <t>zeinaSSns_comp385073_c0_seq1 len=1542</t>
  </si>
  <si>
    <t>zeinaSSns_comp385073_c0_seq1 len=1542;CL2698Contig3;CL2698Contig2;AW767539 UniRef100_Q7ZYE1 Cluster: p44s10-prov protein; n=1; Xenopus laevis|Rep: p44s10-prov protein - Xenopus laevis African clawed frog, partial 20%</t>
  </si>
  <si>
    <t>CL4803Contig1</t>
  </si>
  <si>
    <t>Q66IY6_XENLA</t>
  </si>
  <si>
    <t>PSMD7_HUMAN</t>
  </si>
  <si>
    <t>26S proteasome non-ATPase regulatory subunit 7 (26S proteasome regulatory subunit RPN8) (26S proteasome regulatory subunit S12) (Mov34 protein homolog) (Proteasome subunit p40)</t>
  </si>
  <si>
    <t>P51665</t>
  </si>
  <si>
    <t>PSMD7 MOV34L</t>
  </si>
  <si>
    <t>5713;</t>
  </si>
  <si>
    <t>Beta strand (9); Chain (1); Compositional bias (1); Cross-link (1); Domain (1); Helix (4); Modified residue (4); Sequence caution (1); Sequence conflict (3); Turn (1)</t>
  </si>
  <si>
    <t>K03038;</t>
  </si>
  <si>
    <t>Q66IY6</t>
  </si>
  <si>
    <t>psmd7 MGC84052</t>
  </si>
  <si>
    <t>447547;</t>
  </si>
  <si>
    <t>MGC84052 protein</t>
  </si>
  <si>
    <t>CL4803Contig1;CL4803Contig2;CL4803Contig4;TC426243 homologue to UniRef100_Q5M8I9 Cluster: Psmd7 protein; n=1; Xenopus tropicalis|Rep: Psmd7 protein - Xenopus tropicalis Western clawed frog Silurana tropicalis, partial 72%</t>
  </si>
  <si>
    <t>CL306Contig5</t>
  </si>
  <si>
    <t>A3KMH9_XENLA</t>
  </si>
  <si>
    <t>PSMD8_HUMAN</t>
  </si>
  <si>
    <t>26S proteasome non-ATPase regulatory subunit 8 (26S proteasome regulatory subunit RPN12) (26S proteasome regulatory subunit S14) (p31)</t>
  </si>
  <si>
    <t>PSMD8</t>
  </si>
  <si>
    <t>P48556</t>
  </si>
  <si>
    <t>5714;</t>
  </si>
  <si>
    <t>Chain (1); Erroneous gene model prediction (1); Erroneous initiation (3)</t>
  </si>
  <si>
    <t>K03031;</t>
  </si>
  <si>
    <t>4_20S_proteasome::26S_proteasome::PA700-20S-PA28_complex::PA28-20S_proteasome::PA700_complex::PA28gamma-20S_proteasome::Ubiquilin-proteasome_complex;272_"SNARE_complex_(RINT1,_ZW10,_p31)";</t>
  </si>
  <si>
    <t>Acts as a regulatory subunit of the 26S proteasome which is involved in the ATP-dependent degradation of ubiquitinated proteins. Necessary for activation of the CDC28 kinase.</t>
  </si>
  <si>
    <t>A3KMH9</t>
  </si>
  <si>
    <t>CL306Contig5;CL306Contig6;BJ619601 UniRef100_Q6NU38 Cluster: LOC414721 protein; n=1; Xenopus laevis|Rep: LOC414721 protein - Xenopus laevis African clawed frog, partial 58%</t>
  </si>
  <si>
    <t>CL13419Contig1</t>
  </si>
  <si>
    <t>Q6GLK7_XENLA</t>
  </si>
  <si>
    <t>PSMD9_HUMAN</t>
  </si>
  <si>
    <t>26S proteasome non-ATPase regulatory subunit 9 (26S proteasome regulatory subunit p27)</t>
  </si>
  <si>
    <t>PSMD9</t>
  </si>
  <si>
    <t>O00233</t>
  </si>
  <si>
    <t>5715;</t>
  </si>
  <si>
    <t>Alternative sequence (2); Chain (1); Domain (1); Modified residue (1); Natural variant (4)</t>
  </si>
  <si>
    <t>K06693;</t>
  </si>
  <si>
    <t>ENSGT00390000004147;</t>
  </si>
  <si>
    <t>354_C_354;</t>
  </si>
  <si>
    <t>Acts as a chaperone during the assembly of the 26S proteasome, specifically of the base subcomplex of the PA700/19S regulatory complex (RC). During the base subcomplex assembly is part of an intermediate PSMD9:PSMC6:PSMC3 module, also known as modulator trimer complex; PSMD9 is released during the further base assembly process. {ECO:0000269|PubMed:19490896}.</t>
  </si>
  <si>
    <t>Q6GLK7</t>
  </si>
  <si>
    <t>psmd9 MGC84770</t>
  </si>
  <si>
    <t>444742;</t>
  </si>
  <si>
    <t>MGC84770 protein</t>
  </si>
  <si>
    <t>PTBP1_HUMAN</t>
  </si>
  <si>
    <t>Polypyrimidine tract-binding protein 1 (PTB) (57 kDa RNA-binding protein PPTB-1) (Heterogeneous nuclear ribonucleoprotein I) (hnRNP I)</t>
  </si>
  <si>
    <t>P26599</t>
  </si>
  <si>
    <t>PTBP1 PTB</t>
  </si>
  <si>
    <t>5725;</t>
  </si>
  <si>
    <t>Alternative sequence (2); Beta strand (26); Chain (1); Compositional bias (1); Domain (4); Helix (11); Modified residue (5); Turn (6)</t>
  </si>
  <si>
    <t>K13218;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</si>
  <si>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73_CF_IIAm_complex_(Cleavage_factor_IIAm_complex);</t>
  </si>
  <si>
    <t>Plays a role in pre-mRNA splicing and in the regulation of alternative splicing events. Activates exon skipping of its own pre-mRNA during muscle cell differentiation. Binds to the polypyrimidine tract of introns. May promote RNA looping when bound to two separate polypyrimidine tracts in the same pre-mRNA. May promote the binding of U2 snRNP to pre-mRNA. Cooperates with RAVER1 to modulate switching between mutually exclusive exons during maturation of the TPM1 pre-mRNA. Represses the splicing of MAPT/Tau exon 10. {ECO:0000269|PubMed:11003644, ECO:0000269|PubMed:15009664, ECO:0000269|PubMed:16179478, ECO:0000269|PubMed:16260624, ECO:0000269|PubMed:21518792}.</t>
  </si>
  <si>
    <t>CL599Contig1</t>
  </si>
  <si>
    <t>Q7ZXB4_XENLA</t>
  </si>
  <si>
    <t>Q7ZXB4</t>
  </si>
  <si>
    <t>ptbp1</t>
  </si>
  <si>
    <t>379861;</t>
  </si>
  <si>
    <t>Ptbp1 protein</t>
  </si>
  <si>
    <t>CL3952Contig2</t>
  </si>
  <si>
    <t>PTBP2_HUMAN</t>
  </si>
  <si>
    <t>Polypyrimidine tract-binding protein 2 (Neural polypyrimidine tract-binding protein) (Neurally-enriched homolog of PTB) (PTB-like protein)</t>
  </si>
  <si>
    <t>Q9UKA9</t>
  </si>
  <si>
    <t>PTBP2 NPTB PTB PTBLP</t>
  </si>
  <si>
    <t>58155;</t>
  </si>
  <si>
    <t>Alternative sequence (4); Beta strand (17); Chain (1); Compositional bias (1); Domain (4); Helix (8); Modified residue (2); Turn (6)</t>
  </si>
  <si>
    <t>K14948;</t>
  </si>
  <si>
    <t>228_C_228;</t>
  </si>
  <si>
    <t>RNA-binding protein which binds to intronic polypyrimidine tracts and mediates negative regulation of exons splicing. May antagonize in a tissue-specific manner the ability of NOVA1 to activate exon selection. In addition to its function in pre-mRNA splicing, plays also a role in the regulation of translation. Isoform 5 has a reduced affinity for RNA. {ECO:0000269|PubMed:11003644, ECO:0000269|PubMed:12667457}.</t>
  </si>
  <si>
    <t>CL3952Contig3;CL3952Contig2</t>
  </si>
  <si>
    <t>zeinaSSns_comp386566_c0_seq7</t>
  </si>
  <si>
    <t>PTBP3_HUMAN</t>
  </si>
  <si>
    <t>Polypyrimidine tract-binding protein 3 (Regulator of differentiation 1) (Rod1)</t>
  </si>
  <si>
    <t>O95758</t>
  </si>
  <si>
    <t>PTBP3 ROD1</t>
  </si>
  <si>
    <t>9991;</t>
  </si>
  <si>
    <t>Alternative sequence (5); Chain (1); Domain (4); Erroneous initiation (2); Frameshift (1); Modified residue (2); Sequence conflict (1)</t>
  </si>
  <si>
    <t>K17844;</t>
  </si>
  <si>
    <t>581_C_581;605_C_605;</t>
  </si>
  <si>
    <t>RNA-binding protein that mediates pre-mRNA alternative splicing regulation. Plays a role in the regulation of cell proliferation, differentiation and migration. Positive regulator of EPO-dependent erythropoiesis. Participates in cell differentiation regulation by repressing tissue-specific exons. Promotes FAS exon 6 skipping. Binds RNA, preferentially to both poly(G) and poly(U). {ECO:0000269|PubMed:10207106, ECO:0000269|PubMed:18335065, ECO:0000269|PubMed:19441079, ECO:0000269|PubMed:20937273}.</t>
  </si>
  <si>
    <t>zeinaSSns_comp386566_c0_seq7 len=3239</t>
  </si>
  <si>
    <t>zeinaSSns_comp386566_c0_seq7 len=3239;zeinaSSns_comp386566_c0_seq4 len=3406;CL51Contig1;CL51Contig6;CL51Contig7</t>
  </si>
  <si>
    <t>CL4484Contig2</t>
  </si>
  <si>
    <t>Q5RJW9_XENLA</t>
  </si>
  <si>
    <t>PTCD1_HUMAN</t>
  </si>
  <si>
    <t>Pentatricopeptide repeat-containing protein 1, mitochondrial</t>
  </si>
  <si>
    <t>O75127</t>
  </si>
  <si>
    <t>PTCD1 KIAA0632</t>
  </si>
  <si>
    <t>26024;</t>
  </si>
  <si>
    <t>Chain (1); Erroneous initiation (1); Natural variant (2); Repeat (9); Sequence conflict (1)</t>
  </si>
  <si>
    <t>K17710;</t>
  </si>
  <si>
    <t>ENSGT00390000015597;</t>
  </si>
  <si>
    <t>441_C_441;</t>
  </si>
  <si>
    <t>Mitochondrial protein implicated in negative regulation of leucine tRNA levels, as well as negative regulation of mitochondria-encoded proteins and COX activity. Affects also the 3'-processing of mitochondrial tRNAs. {ECO:0000269|PubMed:21857155}.</t>
  </si>
  <si>
    <t>Q5RJW9</t>
  </si>
  <si>
    <t>ptcd1 LOC495833</t>
  </si>
  <si>
    <t>495833;</t>
  </si>
  <si>
    <t>LOC495833 protein</t>
  </si>
  <si>
    <t>CL6291Contig1</t>
  </si>
  <si>
    <t>PTCD3_XENLA</t>
  </si>
  <si>
    <t>PTCD3_HUMAN</t>
  </si>
  <si>
    <t>Pentatricopeptide repeat domain-containing protein 3, mitochondrial (28S ribosomal protein S39, mitochondrial) (MRP-S39) (Transformation-related gene 15 protein) (TRG-15)</t>
  </si>
  <si>
    <t>Q96EY7</t>
  </si>
  <si>
    <t>PTCD3 MRPS39 TRG15</t>
  </si>
  <si>
    <t>55037;</t>
  </si>
  <si>
    <t>Alternative sequence (2); Chain (1); Modified residue (1); Natural variant (2); Repeat (10); Sequence conflict (2); Transit peptide (1)</t>
  </si>
  <si>
    <t>K17659;</t>
  </si>
  <si>
    <t>ENSGT00390000016876;</t>
  </si>
  <si>
    <t>206_C_206;262_C_262;</t>
  </si>
  <si>
    <t>Mitochondrial RNA-binding protein that has a role in mitochondrial translation. {ECO:0000269|PubMed:19427859}.</t>
  </si>
  <si>
    <t>Q32N55</t>
  </si>
  <si>
    <t>ptcd3</t>
  </si>
  <si>
    <t>734981;</t>
  </si>
  <si>
    <t>Pentatricopeptide repeat domain-containing protein 3, mitochondrial</t>
  </si>
  <si>
    <t>FUNCTION: Mitochondrial protein that may have a role in mitochondrial translation. {ECO:0000250}.</t>
  </si>
  <si>
    <t>Chain (1); Repeat (11); Sequence conflict (2); Transit peptide (1)</t>
  </si>
  <si>
    <t>CL11127Contig1</t>
  </si>
  <si>
    <t>CRBN_XENTR</t>
  </si>
  <si>
    <t>PTH_HUMAN</t>
  </si>
  <si>
    <t>Probable peptidyl-tRNA hydrolase (PTH) (EC 3.1.1.29)</t>
  </si>
  <si>
    <t>Q86Y79</t>
  </si>
  <si>
    <t>PTRH1 C9orf115</t>
  </si>
  <si>
    <t>138428;</t>
  </si>
  <si>
    <t>K01056;</t>
  </si>
  <si>
    <t>ENSGT00390000004247;</t>
  </si>
  <si>
    <t>Q640S2</t>
  </si>
  <si>
    <t>crbn</t>
  </si>
  <si>
    <t>493554;</t>
  </si>
  <si>
    <t>Protein cereblon</t>
  </si>
  <si>
    <t>FUNCTION: Substrate recognition component of a DCX (DDB1-CUL4-X-box) E3 protein ligase complex that mediates the ubiquitination and subsequent proteasomal degradation of target proteins. Normal degradation of key regulatory proteins is required for limb outgrowth and expression of the fibroblast growth factor FGF8. May also play a role in the assembly and neuronal surface expression of large-conductance calcium-activated potassium channels in brain regions involved in memory and learning. {ECO:0000250|UniProtKB:Q96SW2}.</t>
  </si>
  <si>
    <t>SUBCELLULAR LOCATION: Cytoplasm {ECO:0000250|UniProtKB:Q96SW2}. Nucleus {ECO:0000250|UniProtKB:Q96SW2}.</t>
  </si>
  <si>
    <t>Chain (1); Domain (1); Metal binding (4); Region (2)</t>
  </si>
  <si>
    <t>CL11127Contig1;CL11127Contig2</t>
  </si>
  <si>
    <t>CL3509Contig5</t>
  </si>
  <si>
    <t>Q6NRX7_XENLA</t>
  </si>
  <si>
    <t>PTN12_HUMAN</t>
  </si>
  <si>
    <t>Tyrosine-protein phosphatase non-receptor type 12 (EC 3.1.3.48) (PTP-PEST) (Protein-tyrosine phosphatase G1) (PTPG1)</t>
  </si>
  <si>
    <t>Q05209</t>
  </si>
  <si>
    <t>PTPN12</t>
  </si>
  <si>
    <t>5782;</t>
  </si>
  <si>
    <t>Active site (1); Alternative sequence (2); Binding site (2); Chain (1); Domain (1); Erroneous initiation (1); Modified residue (19); Natural variant (4); Region (2); Sequence conflict (3)</t>
  </si>
  <si>
    <t>K18024;</t>
  </si>
  <si>
    <t>ENSGT00770000120452;</t>
  </si>
  <si>
    <t>Dephosphorylates cellular tyrosine kinases, including PTK2B/PYK2, and thereby regulates signaling via PTK2B/PYK2. {ECO:0000269|PubMed:17329398}.</t>
  </si>
  <si>
    <t>Q6NRX7</t>
  </si>
  <si>
    <t>ptpn12 MGC81122</t>
  </si>
  <si>
    <t>431887;</t>
  </si>
  <si>
    <t>Protein-tyrosine-phosphatase (EC 3.1.3.48)</t>
  </si>
  <si>
    <t>CL3509Contig5;CL3509Contig3</t>
  </si>
  <si>
    <t>CL577Contig6</t>
  </si>
  <si>
    <t>PTN23_HUMAN</t>
  </si>
  <si>
    <t>Tyrosine-protein phosphatase non-receptor type 23 (EC 3.1.3.48) (His domain-containing protein tyrosine phosphatase) (HD-PTP) (Protein tyrosine phosphatase TD14) (PTP-TD14)</t>
  </si>
  <si>
    <t>Q9H3S7</t>
  </si>
  <si>
    <t>PTPN23 KIAA1471</t>
  </si>
  <si>
    <t>25930;</t>
  </si>
  <si>
    <t>Active site (1); Beta strand (3); Chain (1); Coiled coil (1); Compositional bias (2); Domain (2); Erroneous initiation (1); Helix (14); Modified residue (3); Mutagenesis (3); Natural variant (2); Region (2); Repeat (8); Sequence conflict (2); Turn (4)</t>
  </si>
  <si>
    <t>K18040;</t>
  </si>
  <si>
    <t>506_C_506;</t>
  </si>
  <si>
    <t>Plays a role in sorting of endocytic ubiquitinated cargos into multivesicular bodies (MVBs) via its interaction with the ESCRT-I complex (endosomal sorting complex required for transport I), and possibly also other ESCRT complexes. May act as a negative regulator of Ras-mediated mitogenic activity. Plays a role in ciliogenesis. {ECO:0000269|PubMed:18434552, ECO:0000269|PubMed:20393563, ECO:0000269|PubMed:21757351}.</t>
  </si>
  <si>
    <t>CL577Contig8;CL577Contig9;CL577Contig6;CL577Contig10;CL577Contig1;CL577Contig7</t>
  </si>
  <si>
    <t>zeinaSSns_comp385277_c0_seq4</t>
  </si>
  <si>
    <t>PUF60_HUMAN</t>
  </si>
  <si>
    <t>Poly(U)-binding-splicing factor PUF60 (60 kDa poly(U)-binding-splicing factor) (FUSE-binding protein-interacting repressor) (FBP-interacting repressor) (Ro-binding protein 1) (RoBP1) (Siah-binding protein 1) (Siah-BP1)</t>
  </si>
  <si>
    <t>Q9UHX1</t>
  </si>
  <si>
    <t>PUF60 FIR ROBPI SIAHBP1</t>
  </si>
  <si>
    <t>22827;</t>
  </si>
  <si>
    <t>Alternative sequence (3); Beta strand (17); Chain (1); Compositional bias (1); Domain (3); Helix (16); Modified residue (5); Natural variant (1); Region (2); Sequence conflict (2); Turn (4)</t>
  </si>
  <si>
    <t>K12838;</t>
  </si>
  <si>
    <t>ENSGT00780000121943;</t>
  </si>
  <si>
    <t>416_C_416;</t>
  </si>
  <si>
    <t>DNA- and RNA-binding protein, involved in several nuclear processes such as pre-mRNA splicing, apoptosis and transcription regulation. In association with FUBP1 regulates MYC transcription at the P2 promoter through the core-TFIIH basal transcription factor. Acts as a transcriptional repressor through the core-TFIIH basal transcription factor. Represses FUBP1-induced transcriptional activation but not basal transcription. Decreases ERCC3 helicase activity. Does not repress TFIIH-mediated transcription in xeroderma pigmentosum complementation group B (XPB) cells. Is also involved in pre-mRNA splicing. Promotes splicing of an intron with weak 3'-splice site and pyrimidine tract in a cooperative manner with U2AF2. Involved in apoptosis induction when overexpressed in HeLa cells. Isoform 6 failed to repress MYC transcription and inhibited FIR-induced apoptosis in colorectal cancer. Isoform 6 may contribute to tumor progression by enabling increased MYC expression and greater resistance to apoptosis in tumors than in normal cells. Modulates alternative splicing of several mRNAs. Binds to relaxed DNA of active promoter regions. Binds to the pyrimidine tract and 3'-splice site regions of pre-mRNA; binding is enhanced in presence of U2AF2. Binds to Y5 RNA in association with TROVE2. Binds to poly(U) RNA. {ECO:0000269|PubMed:10606266, ECO:0000269|PubMed:10882074, ECO:0000269|PubMed:11239393, ECO:0000269|PubMed:16452196, ECO:0000269|PubMed:16628215, ECO:0000269|PubMed:17579712}.</t>
  </si>
  <si>
    <t>zeinaSSns_comp385277_c0_seq4 len=2502</t>
  </si>
  <si>
    <t>zeinaSSns_comp385277_c0_seq4 len=2502;CL560Contig9;BP736385 homologue to UniRef100_UPI00006A2576 Cluster: poly-U binding splicing factor 60KDa isoform b; n=1; Xenopus tropicalis|Rep: poly-U binding splicing factor 60KDa isoform b - Xenopus tropicalis, partial 27%</t>
  </si>
  <si>
    <t>CL1079Contig5</t>
  </si>
  <si>
    <t>PUM1_HUMAN</t>
  </si>
  <si>
    <t>Pumilio homolog 1 (HsPUM) (Pumilio-1)</t>
  </si>
  <si>
    <t>Q14671</t>
  </si>
  <si>
    <t>PUM1 KIAA0099 PUMH1</t>
  </si>
  <si>
    <t>9698;</t>
  </si>
  <si>
    <t>Alternative sequence (5); Beta strand (3); Chain (1); Compositional bias (3); Domain (1); Erroneous initiation (1); Helix (32); Initiator methionine (1); Modified residue (10); Mutagenesis (2); Repeat (8); Sequence conflict (3); Turn (4)</t>
  </si>
  <si>
    <t>K17943;</t>
  </si>
  <si>
    <t>ENSGT00390000017241;</t>
  </si>
  <si>
    <t>Sequence-specific RNA-binding protein that negatively regulates translation and mRNA stability by binding the 3'-UTR of mRNA targets. Binds to an RNA consensus sequence, the Pumilio Response Element (PRE), 5'-UGUANAUA-3', that is related to the Nanos Response Element (NRE). Capable of deadenylation-dependent and -independent modes of repression. May be required to support proliferation and self-renewal of stem cells. {ECO:0000269|PubMed:21397187, ECO:0000269|PubMed:22955276}.</t>
  </si>
  <si>
    <t>CL1079Contig5;CL1079Contig4;CL1079Contig1;CL428Contig5;CL428Contig2</t>
  </si>
  <si>
    <t>CL428Contig2</t>
  </si>
  <si>
    <t>E3WDQ9_XENLA</t>
  </si>
  <si>
    <t>PUM2_HUMAN</t>
  </si>
  <si>
    <t>Pumilio homolog 2 (Pumilio-2)</t>
  </si>
  <si>
    <t>Q8TB72</t>
  </si>
  <si>
    <t>PUM2 KIAA0235 PUMH2</t>
  </si>
  <si>
    <t>23369;</t>
  </si>
  <si>
    <t>Alternative sequence (3); Beta strand (1); Chain (1); Compositional bias (3); Domain (1); Helix (31); Modified residue (7); Natural variant (1); Region (1); Repeat (8); Turn (4)</t>
  </si>
  <si>
    <t>Sequence-specific RNA-binding protein that negatively regulates translation and mRNA stability by binding the 3'-UTR of mRNA targets. Binds to an RNA consensus sequence, the Pumilio Response Element (PRE), 5'-UGUANAUA-3', that is related to the Nanos Response Element (NRE). Capable of deadenylation-dependent and -independent modes of repression. Its interactions and tissue specificity suggest that it may be required to support proliferation and self-renewal of stem cells by regulating the translation of key transcripts. {ECO:0000269|PubMed:21397187, ECO:0000269|PubMed:22955276}.</t>
  </si>
  <si>
    <t>E3WDQ9</t>
  </si>
  <si>
    <t>100653503;</t>
  </si>
  <si>
    <t>Pumilio2</t>
  </si>
  <si>
    <t>A5PKP3_XENLA</t>
  </si>
  <si>
    <t>PUR2_HUMAN</t>
  </si>
  <si>
    <t>Trifunctional purine biosynthetic protein adenosine-3 [Includes: Phosphoribosylamine--glycine ligase (EC 6.3.4.13) (Glycinamide ribonucleotide synthetase) (GARS) (Phosphoribosylglycinamide synthetase); Phosphoribosylformylglycinamidine cyclo-ligase (EC 6.3.3.1) (AIR synthase) (AIRS) (Phosphoribosyl-aminoimidazole synthetase); Phosphoribosylglycinamide formyltransferase (EC 2.1.2.2) (5'-phosphoribosylglycinamide transformylase) (GAR transformylase) (GART)]</t>
  </si>
  <si>
    <t>P22102</t>
  </si>
  <si>
    <t>GART PGFT PRGS</t>
  </si>
  <si>
    <t>2618;</t>
  </si>
  <si>
    <t>Active site (1); Alternative sequence (1); Beta strand (41); Binding site (2); Chain (1); Domain (1); Helix (41); Initiator methionine (1); Metal binding (2); Modified residue (2); Natural variant (5); Nucleotide binding (1); Region (6); Site (1); Turn (8)</t>
  </si>
  <si>
    <t>K11787;</t>
  </si>
  <si>
    <t>ENSGT00390000000292;</t>
  </si>
  <si>
    <t>237_C_237;</t>
  </si>
  <si>
    <t>A5PKP3</t>
  </si>
  <si>
    <t>gart LOC100101294</t>
  </si>
  <si>
    <t>100101294;</t>
  </si>
  <si>
    <t>LOC100101294 protein</t>
  </si>
  <si>
    <t>CL4821Contig2</t>
  </si>
  <si>
    <t>Q8AVT1_XENLA</t>
  </si>
  <si>
    <t>PUR6_HUMAN</t>
  </si>
  <si>
    <t>Multifunctional protein ADE2 [Includes: Phosphoribosylaminoimidazole-succinocarboxamide synthase (EC 6.3.2.6) (SAICAR synthetase); Phosphoribosylaminoimidazole carboxylase (EC 4.1.1.21) (AIR carboxylase) (AIRC)]</t>
  </si>
  <si>
    <t>P22234</t>
  </si>
  <si>
    <t>PAICS ADE2 AIRC PAIS</t>
  </si>
  <si>
    <t>10606;</t>
  </si>
  <si>
    <t>Active site (5); Alternative sequence (1); Beta strand (15); Chain (1); Helix (15); Initiator methionine (1); Modified residue (8); Mutagenesis (4); Natural variant (1); Region (3); Sequence conflict (2); Site (1); Turn (4)</t>
  </si>
  <si>
    <t>K01587;</t>
  </si>
  <si>
    <t>ENSGT00390000010172;</t>
  </si>
  <si>
    <t>Q8AVT1</t>
  </si>
  <si>
    <t>379855;</t>
  </si>
  <si>
    <t>Paics-prov protein</t>
  </si>
  <si>
    <t>CL9256Contig1</t>
  </si>
  <si>
    <t>Q7ZY16_XENLA</t>
  </si>
  <si>
    <t>PUR8_HUMAN</t>
  </si>
  <si>
    <t>Adenylosuccinate lyase (ASL) (EC 4.3.2.2) (Adenylosuccinase) (ASase)</t>
  </si>
  <si>
    <t>P30566</t>
  </si>
  <si>
    <t>ADSL AMPS</t>
  </si>
  <si>
    <t>158;</t>
  </si>
  <si>
    <t>Active site (2); Alternative sequence (1); Beta strand (6); Binding site (5); Chain (1); Erroneous initiation (2); Helix (27); Initiator methionine (1); Modified residue (3); Natural variant (29); Region (3); Turn (4)</t>
  </si>
  <si>
    <t>K01756;</t>
  </si>
  <si>
    <t>ENSGT00390000013486;</t>
  </si>
  <si>
    <t>528_C_528;</t>
  </si>
  <si>
    <t>Catalyzes two non-sequential steps in de novo AMP synthesis: converts (S)-2-(5-amino-1-(5-phospho-D-ribosyl)imidazole-4-carboxamido)succinate (SAICAR) to fumarate plus 5-amino-1-(5-phospho-D-ribosyl)imidazole-4-carboxamide, and thereby also contributes to de novo IMP synthesis, and converts succinyladenosine monophosphate (SAMP) to AMP and fumarate.</t>
  </si>
  <si>
    <t>Q7ZY16</t>
  </si>
  <si>
    <t>adsl</t>
  </si>
  <si>
    <t>380285;</t>
  </si>
  <si>
    <t>Adenylosuccinate lyase (ASL) (EC 4.3.2.2) (Adenylosuccinase)</t>
  </si>
  <si>
    <t>CL9256Contig1;CL9256Contig2;CA973871 UniRef100_Q7ZY16 Cluster: Adsl-prov protein; n=1; Xenopus laevis|Rep: Adsl-prov protein - Xenopus laevis African clawed frog, partial 42%</t>
  </si>
  <si>
    <t>CL6751Contig3</t>
  </si>
  <si>
    <t>Q6ING0_XENLA</t>
  </si>
  <si>
    <t>PUR9_HUMAN</t>
  </si>
  <si>
    <t>Bifunctional purine biosynthesis protein PURH [Includes: Phosphoribosylaminoimidazolecarboxamide formyltransferase (EC 2.1.2.3) (5-aminoimidazole-4-carboxamide ribonucleotide formyltransferase) (AICAR transformylase); IMP cyclohydrolase (EC 3.5.4.10) (ATIC) (IMP synthase) (Inosinicase)]</t>
  </si>
  <si>
    <t>P31939</t>
  </si>
  <si>
    <t>ATIC PURH OK/SW-cl.86</t>
  </si>
  <si>
    <t>471;</t>
  </si>
  <si>
    <t>Active site (2); Alternative sequence (1); Beta strand (25); Binding site (6); Chain (1); Helix (26); Modified residue (2); Natural variant (2); Nucleotide binding (5); Region (1); Sequence conflict (1); Site (1); Turn (7)</t>
  </si>
  <si>
    <t>K00602;</t>
  </si>
  <si>
    <t>ENSGT00390000004553;</t>
  </si>
  <si>
    <t>Bifunctional enzyme that catalyzes 2 steps in purine biosynthesis. {ECO:0000269|PubMed:14966129}.</t>
  </si>
  <si>
    <t>Q6ING0</t>
  </si>
  <si>
    <t>LOC443576</t>
  </si>
  <si>
    <t>LOC443576 protein (Fragment)</t>
  </si>
  <si>
    <t>CL6751Contig3;CL6751Contig1</t>
  </si>
  <si>
    <t>CL3285Contig2</t>
  </si>
  <si>
    <t>Q6AZK2_XENLA</t>
  </si>
  <si>
    <t>PURA_HUMAN</t>
  </si>
  <si>
    <t>Transcriptional activator protein Pur-alpha (Purine-rich single-stranded DNA-binding protein alpha)</t>
  </si>
  <si>
    <t>Q00577</t>
  </si>
  <si>
    <t>PURA PUR1</t>
  </si>
  <si>
    <t>5813;</t>
  </si>
  <si>
    <t>Chain (1); Compositional bias (2); Initiator methionine (1); Modified residue (1)</t>
  </si>
  <si>
    <t>ENSGT00390000015406;</t>
  </si>
  <si>
    <t>This is a probable transcription activator that specifically binds the purine-rich single strand of the PUR element located upstream of the MYC gene. May play a role in the initiation of DNA replication and in recombination.</t>
  </si>
  <si>
    <t>Q6AZK2</t>
  </si>
  <si>
    <t>pura pura-prov</t>
  </si>
  <si>
    <t>446744;</t>
  </si>
  <si>
    <t>Pura-prov protein</t>
  </si>
  <si>
    <t>CL38Contig12</t>
  </si>
  <si>
    <t>PURBB_XENLA</t>
  </si>
  <si>
    <t>PURB_HUMAN</t>
  </si>
  <si>
    <t>Transcriptional activator protein Pur-beta (Purine-rich element-binding protein B)</t>
  </si>
  <si>
    <t>PURB</t>
  </si>
  <si>
    <t>Q96QR8</t>
  </si>
  <si>
    <t>5814;</t>
  </si>
  <si>
    <t>Chain (1); Compositional bias (1); DNA binding (1); Initiator methionine (1); Modified residue (8)</t>
  </si>
  <si>
    <t>Has capacity to bind repeated elements in single-stranded DNA such as the purine-rich single strand of the PUR element located upstream of the MYC gene. Plays a role in the control of vascular smooth muscle (VSM) alpha-actin gene transcription as repressor in myoblasts and fibroblasts. Participates in transcriptional and translational regulation of alpha-MHC expression in cardiac myocytes by binding to the purine-rich negative regulatory (PNR) element. Modulates constitutive liver galectin-3 gene transcription by binding to its promoter. May play a role in the dendritic transport of a subset of mRNAs (By similarity). {ECO:0000250}.</t>
  </si>
  <si>
    <t>Q8AVS4</t>
  </si>
  <si>
    <t>purb-b</t>
  </si>
  <si>
    <t>373775;</t>
  </si>
  <si>
    <t>Transcriptional activator protein Pur-beta-B (Purine-rich element-binding protein B-B)</t>
  </si>
  <si>
    <t>FUNCTION: May bind repeated elements in single-stranded DNA and may participate in transcriptional and translational gene regulation. {ECO:0000250}.</t>
  </si>
  <si>
    <t>Chain (1); Compositional bias (1); Initiator methionine (1); Modified residue (1)</t>
  </si>
  <si>
    <t>CL38Contig12;CL38Contig9;zeinaSSns_comp389438_c0_seq11 len=5230;CL16699Contig1;CL3285Contig2</t>
  </si>
  <si>
    <t>CL323Contig1</t>
  </si>
  <si>
    <t>Q6NTK6_XENLA</t>
  </si>
  <si>
    <t>PWP1_HUMAN</t>
  </si>
  <si>
    <t>Periodic tryptophan protein 1 homolog (Keratinocyte protein IEF SSP 9502)</t>
  </si>
  <si>
    <t>PWP1</t>
  </si>
  <si>
    <t>Q13610</t>
  </si>
  <si>
    <t>11137;</t>
  </si>
  <si>
    <t>Alternative sequence (2); Chain (1); Modified residue (5); Natural variant (1); Repeat (5)</t>
  </si>
  <si>
    <t>K14791;</t>
  </si>
  <si>
    <t>ENSGT00390000017324;</t>
  </si>
  <si>
    <t>May play an important role in cell growth and/or transcription.</t>
  </si>
  <si>
    <t>Q6NTK6</t>
  </si>
  <si>
    <t>pwp1 MGC83228</t>
  </si>
  <si>
    <t>414589;</t>
  </si>
  <si>
    <t>MGC83228 protein</t>
  </si>
  <si>
    <t>CL323Contig1;zeinaSSns_comp378674_c0_seq1 len=1929</t>
  </si>
  <si>
    <t>CL3129Contig2</t>
  </si>
  <si>
    <t>Q4FZW8_XENLA</t>
  </si>
  <si>
    <t>PWP2_HUMAN</t>
  </si>
  <si>
    <t>Periodic tryptophan protein 2 homolog</t>
  </si>
  <si>
    <t>Q15269</t>
  </si>
  <si>
    <t>PWP2 PWP2H</t>
  </si>
  <si>
    <t>102724159;5822;</t>
  </si>
  <si>
    <t>Chain (1); Compositional bias (1); Modified residue (6); Natural variant (3); Repeat (14); Sequence conflict (1)</t>
  </si>
  <si>
    <t>K14558;</t>
  </si>
  <si>
    <t>ENSGT00550000074981;</t>
  </si>
  <si>
    <t>191_C_191;504_C_504;</t>
  </si>
  <si>
    <t>Q4FZW8</t>
  </si>
  <si>
    <t>pwp2 MGC115367</t>
  </si>
  <si>
    <t>734637;</t>
  </si>
  <si>
    <t>MGC115367 protein</t>
  </si>
  <si>
    <t>dsrrswapns_comp210956_c2_seq9 len=2757;dsrrswapns_comp210956_c2_seq3 len=2866;AU245404 UniRef100_Q4FZW8 Cluster: MGC115367 protein; n=1; Xenopus laevis|Rep: MGC115367 protein - Xenopus laevis African clawed frog, partial 8%;CL3129Contig2</t>
  </si>
  <si>
    <t>CL8838Contig1</t>
  </si>
  <si>
    <t>Q6DFG1_XENLA</t>
  </si>
  <si>
    <t>PXK_HUMAN</t>
  </si>
  <si>
    <t>PX domain-containing protein kinase-like protein (Modulator of Na,K-ATPase) (MONaKA)</t>
  </si>
  <si>
    <t>Q7Z7A4</t>
  </si>
  <si>
    <t>PXK</t>
  </si>
  <si>
    <t>54899;</t>
  </si>
  <si>
    <t>Alternative sequence (7); Chain (1); Domain (3); Erroneous termination (1); Frameshift (3); Mutagenesis (3); Natural variant (4); Sequence conflict (4)</t>
  </si>
  <si>
    <t>K17543;</t>
  </si>
  <si>
    <t>ENSGT00390000017669;</t>
  </si>
  <si>
    <t>Binds to and modulates brain Na,K-ATPase subunits ATP1B1 and ATP1B3 and may thereby participate in the regulation of electrical excitability and synaptic transmission. May not display kinase activity. {ECO:0000250|UniProtKB:Q8BX57, ECO:0000303|PubMed:16142408}.</t>
  </si>
  <si>
    <t>Q6DFG1</t>
  </si>
  <si>
    <t>pxk MGC83678</t>
  </si>
  <si>
    <t>779134;</t>
  </si>
  <si>
    <t>MGC83678 protein</t>
  </si>
  <si>
    <t>CL369Contig3</t>
  </si>
  <si>
    <t>Q6PCI8_XENLA</t>
  </si>
  <si>
    <t>PYC_HUMAN</t>
  </si>
  <si>
    <t>Pyruvate carboxylase, mitochondrial (EC 6.4.1.1) (Pyruvic carboxylase) (PCB)</t>
  </si>
  <si>
    <t>PC</t>
  </si>
  <si>
    <t>P11498</t>
  </si>
  <si>
    <t>5091;</t>
  </si>
  <si>
    <t>Active site (1); Alternative sequence (2); Beta strand (20); Binding site (5); Chain (1); Domain (4); Helix (31); Metal binding (4); Modified residue (14); Mutagenesis (1); Natural variant (11); Region (1); Sequence conflict (7); Transit peptide (1); Turn (6)</t>
  </si>
  <si>
    <t>K01958;</t>
  </si>
  <si>
    <t>ENSGT00550000074986;</t>
  </si>
  <si>
    <t>70_C_70;605_C_605;</t>
  </si>
  <si>
    <t>Pyruvate carboxylase catalyzes a 2-step reaction, involving the ATP-dependent carboxylation of the covalently attached biotin in the first step and the transfer of the carboxyl group to pyruvate in the second. Catalyzes in a tissue specific manner, the initial reactions of glucose (liver, kidney) and lipid (adipose tissue, liver, brain) synthesis from pyruvate.</t>
  </si>
  <si>
    <t>Q6PCI8</t>
  </si>
  <si>
    <t>pc.1 MGC68971</t>
  </si>
  <si>
    <t>398811;</t>
  </si>
  <si>
    <t>Pyruvate carboxylase (EC 6.4.1.1)</t>
  </si>
  <si>
    <t>FUNCTION: Catalyzes a 2-step reaction, involving the ATP-dependent carboxylation of the covalently attached biotin in the first step and the transfer of the carboxyl group to pyruvate in the second. {ECO:0000256|PIRNR:PIRNR001594}.</t>
  </si>
  <si>
    <t>Active site (1); Binding site (5); Metal binding (4)</t>
  </si>
  <si>
    <t>CL369Contig3;dsrrswapns_comp216613_c0_seq1 len=4193</t>
  </si>
  <si>
    <t>CL22Contig15</t>
  </si>
  <si>
    <t>Q63ZG6_XENLA</t>
  </si>
  <si>
    <t>PYGL_HUMAN</t>
  </si>
  <si>
    <t>Glycogen phosphorylase, liver form (EC 2.4.1.1)</t>
  </si>
  <si>
    <t>PYGL</t>
  </si>
  <si>
    <t>P06737</t>
  </si>
  <si>
    <t>5836;</t>
  </si>
  <si>
    <t>Alternative sequence (1); Beta strand (32); Binding site (1); Chain (1); Helix (48); Initiator methionine (1); Modified residue (5); Natural variant (9); Sequence conflict (10); Site (3); Turn (9)</t>
  </si>
  <si>
    <t>K00688;</t>
  </si>
  <si>
    <t>ENSGT00390000016886;</t>
  </si>
  <si>
    <t>Phosphorylase is an important allosteric enzyme in carbohydrate metabolism. Enzymes from different sources differ in their regulatory mechanisms and in their natural substrates. However, all known phosphorylases share catalytic and structural properties.</t>
  </si>
  <si>
    <t>Q63ZG6</t>
  </si>
  <si>
    <t>pygl</t>
  </si>
  <si>
    <t>494832;</t>
  </si>
  <si>
    <t>Alpha-1,4 glucan phosphorylase (EC 2.4.1.1)</t>
  </si>
  <si>
    <t>FUNCTION: Phosphorylase is an important allosteric enzyme in carbohydrate metabolism. Enzymes from different sources differ in their regulatory mechanisms and in their natural substrates. However, all known phosphorylases share catalytic and structural properties. {ECO:0000256|RuleBase:RU000587}.</t>
  </si>
  <si>
    <t>CL22Contig15;CL2294Contig3;CL2294Contig2;dsrrswapns_comp213834_c4_seq2 len=2464;CL2294Contig1;CL9911Contig2;CL9911Contig1</t>
  </si>
  <si>
    <t>CL1356Contig1</t>
  </si>
  <si>
    <t>PYR1_HUMAN</t>
  </si>
  <si>
    <t>CAD protein [Includes: Glutamine-dependent carbamoyl-phosphate synthase (EC 6.3.5.5); Aspartate carbamoyltransferase (EC 2.1.3.2); Dihydroorotase (EC 3.5.2.3)]</t>
  </si>
  <si>
    <t>CAD</t>
  </si>
  <si>
    <t>P27708</t>
  </si>
  <si>
    <t>790;</t>
  </si>
  <si>
    <t>Active site (3); Beta strand (14); Binding site (5); Chain (1); Domain (3); Helix (17); Initiator methionine (1); Metal binding (10); Modified residue (10); Mutagenesis (15); Natural variant (2); Region (8); Sequence conflict (6); Turn (5)</t>
  </si>
  <si>
    <t>K11540;</t>
  </si>
  <si>
    <t>ENSGT00390000015604;</t>
  </si>
  <si>
    <t>596_C_596;</t>
  </si>
  <si>
    <t>This protein is a "fusion" protein encoding four enzymatic activities of the pyrimidine pathway (GATase, CPSase, ATCase and DHOase). {ECO:0000269|PubMed:24332717}.</t>
  </si>
  <si>
    <t>CL1356Contig1;dsrrswapns_comp187610_c0_seq4 len=3882</t>
  </si>
  <si>
    <t>CL844Contig11</t>
  </si>
  <si>
    <t>PYG1A_XENLA</t>
  </si>
  <si>
    <t>PYRG1_HUMAN</t>
  </si>
  <si>
    <t>CTP synthase 1 (EC 6.3.4.2) (CTP synthetase 1) (UTP--ammonia ligase 1)</t>
  </si>
  <si>
    <t>P17812</t>
  </si>
  <si>
    <t>CTPS1 CTPS</t>
  </si>
  <si>
    <t>1503;</t>
  </si>
  <si>
    <t>Active site (3); Alternative sequence (1); Beta strand (9); Chain (1); Domain (1); Helix (12); Modified residue (8); Natural variant (1); Sequence conflict (2); Turn (1)</t>
  </si>
  <si>
    <t>K01937;</t>
  </si>
  <si>
    <t>ENSGT00390000012473;</t>
  </si>
  <si>
    <t>513_C_513;</t>
  </si>
  <si>
    <t>This enzyme is involved in the de novo synthesis of CTP, a precursor of DNA, RNA and phospholipids. Catalyzes the ATP-dependent amination of UTP to CTP with either L-glutamine or ammonia as a source of nitrogen. This enzyme and its product, CTP, play a crucial role in the proliferation of activated lymphocytes and therefore in immunity. {ECO:0000269|PubMed:16179339, ECO:0000269|PubMed:24870241}.</t>
  </si>
  <si>
    <t>Q5XHA8</t>
  </si>
  <si>
    <t>ctps1-a</t>
  </si>
  <si>
    <t>495047;</t>
  </si>
  <si>
    <t>CTP synthase 1-A (EC 6.3.4.2) (CTP synthetase 1-A) (UTP--ammonia ligase 1-A)</t>
  </si>
  <si>
    <t>FUNCTION: This enzyme is involved in the de novo synthesis of CTP, a precursor of DNA, RNA and phospholipids. Catalyzes the ATP-dependent amination of UTP to CTP with either L-glutamine or ammonia as a source of nitrogen. {ECO:0000250|UniProtKB:P17812}.</t>
  </si>
  <si>
    <t>Active site (3); Alternative sequence (3); Chain (1); Domain (1); Sequence conflict (1)</t>
  </si>
  <si>
    <t>CL844Contig11;CL844Contig1;CL844Contig2;CL844Contig4</t>
  </si>
  <si>
    <t>QSER1_XENLA</t>
  </si>
  <si>
    <t>QSER1_HUMAN</t>
  </si>
  <si>
    <t>Glutamine and serine-rich protein 1</t>
  </si>
  <si>
    <t>QSER1</t>
  </si>
  <si>
    <t>Q2KHR3</t>
  </si>
  <si>
    <t>79832;</t>
  </si>
  <si>
    <t>Alternative sequence (2); Chain (1); Compositional bias (2); Erroneous termination (1); Modified residue (8); Natural variant (4); Sequence caution (1); Sequence conflict (5)</t>
  </si>
  <si>
    <t>ENSGT00440000037417;</t>
  </si>
  <si>
    <t>Q66IN2</t>
  </si>
  <si>
    <t>qser1</t>
  </si>
  <si>
    <t>Chain (1); Compositional bias (2); Erroneous initiation (1)</t>
  </si>
  <si>
    <t>CL172Contig5</t>
  </si>
  <si>
    <t>CL172Contig4;CL172Contig5</t>
  </si>
  <si>
    <t>CL1Contig215</t>
  </si>
  <si>
    <t>A3KND7_XENLA</t>
  </si>
  <si>
    <t>R113A_HUMAN</t>
  </si>
  <si>
    <t>RING finger protein 113A (Zinc finger protein 183)</t>
  </si>
  <si>
    <t>O15541</t>
  </si>
  <si>
    <t>RNF113A RNF113 ZNF183</t>
  </si>
  <si>
    <t>7737;</t>
  </si>
  <si>
    <t>Chain (1); Compositional bias (1); Initiator methionine (1); Modified residue (5); Sequence conflict (1); Zinc finger (2)</t>
  </si>
  <si>
    <t>K13127;</t>
  </si>
  <si>
    <t>ENSGT00390000016292;</t>
  </si>
  <si>
    <t>A3KND7</t>
  </si>
  <si>
    <t>rnf113a LOC446953</t>
  </si>
  <si>
    <t>446953;</t>
  </si>
  <si>
    <t>LOC446953 protein</t>
  </si>
  <si>
    <t>CL1Contig215;CL1Contig1288</t>
  </si>
  <si>
    <t>CL7519Contig1</t>
  </si>
  <si>
    <t>R3HC1_HUMAN</t>
  </si>
  <si>
    <t>R3H and coiled-coil domain-containing protein 1</t>
  </si>
  <si>
    <t>R3HCC1</t>
  </si>
  <si>
    <t>Q9Y3T6</t>
  </si>
  <si>
    <t>203069;</t>
  </si>
  <si>
    <t>Alternative sequence (1); Chain (1); Coiled coil (1); Domain (1); Natural variant (4); Sequence caution (1)</t>
  </si>
  <si>
    <t>ENSGT00530000063711;</t>
  </si>
  <si>
    <t>dsrrswapns_comp213935_c3_seq2</t>
  </si>
  <si>
    <t>R3HCL_HUMAN</t>
  </si>
  <si>
    <t>Coiled-coil domain-containing protein R3HCC1L (Growth inhibition and differentiation-related protein 88) (Putative mitochondrial space protein 32.1) (R3H and coiled-coil domain-containing protein 1-like)</t>
  </si>
  <si>
    <t>Q7Z5L2</t>
  </si>
  <si>
    <t>R3HCC1L C10orf28 GIDRP88</t>
  </si>
  <si>
    <t>27291;</t>
  </si>
  <si>
    <t>Alternative sequence (3); Chain (1); Coiled coil (1); Erroneous initiation (1); Frameshift (1); Mutagenesis (1); Natural variant (7); Region (1); Sequence conflict (3)</t>
  </si>
  <si>
    <t>dsrrswapns_comp213935_c3_seq2 len=3523</t>
  </si>
  <si>
    <t>dsrrswapns_comp213935_c3_seq2 len=3523;CL1Contig1602</t>
  </si>
  <si>
    <t>CL550Contig1</t>
  </si>
  <si>
    <t>Q505L6_XENLA</t>
  </si>
  <si>
    <t>R3HD2_HUMAN</t>
  </si>
  <si>
    <t>R3H domain-containing protein 2</t>
  </si>
  <si>
    <t>Q9Y2K5</t>
  </si>
  <si>
    <t>R3HDM2 KIAA1002</t>
  </si>
  <si>
    <t>22864;</t>
  </si>
  <si>
    <t>Alternative sequence (4); Beta strand (3); Chain (1); Compositional bias (3); Domain (2); Erroneous initiation (2); Frameshift (1); Helix (4); Modified residue (1); Natural variant (1); Sequence conflict (1); Turn (1)</t>
  </si>
  <si>
    <t>ENSGT00440000038338;</t>
  </si>
  <si>
    <t>Q505L6</t>
  </si>
  <si>
    <t>r3hdm2 MGC115321</t>
  </si>
  <si>
    <t>734483;</t>
  </si>
  <si>
    <t>MGC115321 protein</t>
  </si>
  <si>
    <t>CL550Contig3;CL550Contig2;CL550Contig5;CL550Contig4;CL550Contig1;zeinaSSns_comp389060_c0_seq2 len=2666;zeinaSSns_comp389060_c0_seq1 len=2708</t>
  </si>
  <si>
    <t>CL2325Contig4</t>
  </si>
  <si>
    <t>Q6PAW9_XENLA</t>
  </si>
  <si>
    <t>RAB10_HUMAN</t>
  </si>
  <si>
    <t>Ras-related protein Rab-10</t>
  </si>
  <si>
    <t>RAB10</t>
  </si>
  <si>
    <t>P61026</t>
  </si>
  <si>
    <t>10890;</t>
  </si>
  <si>
    <t>Chain (1); Lipidation (2); Modified residue (1); Motif (1); Mutagenesis (2); Nucleotide binding (3); Sequence conflict (1)</t>
  </si>
  <si>
    <t>K07903;</t>
  </si>
  <si>
    <t>ENSGT00760000118937;</t>
  </si>
  <si>
    <t>443_C_443;458_C_458;</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</si>
  <si>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(By similarity). That Rab is mainly involved in the biosynthetic transport of proteins from the Golgi to the plasma membrane. Regulates, for instance, SLC2A4/GLUT4 glucose transporter-enriched vesicles delivery to the plasma membrane. In parallel, it regulates the transport of TLR4, a toll-like receptor to the plasma membrane and therefore may be important for innate immune response. Plays also a specific role in asymmetric protein transport to the plasma membrane within the polarized neuron and epithelial cells. In neurons, it is involved in axonogenesis through regulation of vesicular membrane trafficking toward the axonal plasma membrane while in epithelial cells, it regulates transport from the Golgi to the basolateral membrane. Moreover, may play a role in the basolateral recycling pathway and in phagosome maturation. According to PubMed:23263280, may play a role in endoplasmic reticulum dynamics and morphology controlling tubulation along microtubules and tubules fusion. {ECO:0000250, ECO:0000269|PubMed:16641372, ECO:0000269|PubMed:21248164, ECO:0000269|PubMed:23263280}.</t>
  </si>
  <si>
    <t>Q6PAW9</t>
  </si>
  <si>
    <t>rab10 MGC68629</t>
  </si>
  <si>
    <t>398835;</t>
  </si>
  <si>
    <t>MGC68629 protein</t>
  </si>
  <si>
    <t>CL2325Contig4;CL2325Contig1;TC468978 homologue to UniRef100_Q6PAW9 Cluster: MGC68629 protein; n=2; Xenopus|Rep: MGC68629 protein - Xenopus laevis African clawed frog, partial 98%;CL2325Contig3;TC458143 homologue to UniRef100_Q6PAW9 Cluster: MGC68629 protein; n=2; Xenopus|Rep: MGC68629 protein - Xenopus laevis African clawed frog, partial 22%</t>
  </si>
  <si>
    <t>CL4207Contig2</t>
  </si>
  <si>
    <t>Q6DDN1_XENLA</t>
  </si>
  <si>
    <t>RAB3I_HUMAN</t>
  </si>
  <si>
    <t>Rab-3A-interacting protein (Rab3A-interacting protein) (Rabin-3) (SSX2-interacting protein)</t>
  </si>
  <si>
    <t>Q96QF0</t>
  </si>
  <si>
    <t>RAB3IP RABIN8</t>
  </si>
  <si>
    <t>117177;</t>
  </si>
  <si>
    <t>Alternative sequence (8); Chain (1); Coiled coil (1); Helix (2); Modified residue (1); Sequence conflict (4)</t>
  </si>
  <si>
    <t>K16779;</t>
  </si>
  <si>
    <t>ENSGT00390000009036;</t>
  </si>
  <si>
    <t>Guanine nucleotide exchange factor (GEF) which may activate RAB8A and RAB8B. Promotes the exchange of GDP to GTP, converting inactive GDP-bound Rab proteins into their active GTP-bound form. Mediates the release of GDP from RAB8A and RAB8B but not from RAB3A or RAB5. Modulates actin organization and promotes polarized transport of RAB8A-specific vesicles to the cell surface. Together with RAB11A, RAB8A, the exocyst complex, PARD3, PRKCI, ANXA2, CDC42 and DNMBP promotes transcytosis of PODXL to the apical membrane initiation sites (AMIS), apical surface formation and lumenogenesis. {ECO:0000269|PubMed:12221131, ECO:0000269|PubMed:20890297, ECO:0000269|PubMed:20937701}.</t>
  </si>
  <si>
    <t>Q6DDN1</t>
  </si>
  <si>
    <t>rab3ip-prov</t>
  </si>
  <si>
    <t>446663;</t>
  </si>
  <si>
    <t>Rab3ip-prov protein</t>
  </si>
  <si>
    <t>zeinaSSns_comp386459_c0_seq2 len=1925;CL4207Contig2</t>
  </si>
  <si>
    <t>RABL6_HUMAN</t>
  </si>
  <si>
    <t>Rab-like protein 6 (GTP-binding protein Parf) (Partner of ARF) (Rab-like protein 1) (RBEL1)</t>
  </si>
  <si>
    <t>Q3YEC7</t>
  </si>
  <si>
    <t>RABL6 C9orf86 PARF</t>
  </si>
  <si>
    <t>55684;</t>
  </si>
  <si>
    <t>Alternative sequence (6); Chain (1); Compositional bias (2); Erroneous initiation (5); Modified residue (9); Natural variant (1); Nucleotide binding (3); Region (2); Sequence conflict (1)</t>
  </si>
  <si>
    <t>ENSGT00390000016002;</t>
  </si>
  <si>
    <t>May enhance cellular proliferation. May reduce growth inhibitory activity of CDKN2A. {ECO:0000269|PubMed:16582619}.</t>
  </si>
  <si>
    <t>dsrrswapns_comp206957_c0_seq5</t>
  </si>
  <si>
    <t>dsrrswapns_comp206957_c0_seq5 len=2771</t>
  </si>
  <si>
    <t>dsrrswapns_comp206957_c0_seq5 len=2771;dsrrswapns_comp206957_c0_seq2 len=1037</t>
  </si>
  <si>
    <t>CL6043Contig2</t>
  </si>
  <si>
    <t>Q6INE0_XENLA</t>
  </si>
  <si>
    <t>RAD17_HUMAN</t>
  </si>
  <si>
    <t>Cell cycle checkpoint protein RAD17 (hRad17) (RF-C/activator 1 homolog)</t>
  </si>
  <si>
    <t>O75943</t>
  </si>
  <si>
    <t>RAD17 R24L</t>
  </si>
  <si>
    <t>5884;</t>
  </si>
  <si>
    <t>Alternative sequence (4); Chain (1); Modified residue (3); Mutagenesis (7); Natural variant (4); Nucleotide binding (1); Region (1); Sequence conflict (8)</t>
  </si>
  <si>
    <t>K06662;</t>
  </si>
  <si>
    <t>ENSGT00440000039046;</t>
  </si>
  <si>
    <t>9_9-1-1_complex::Checkpoint_9-1-1_complex::Checkpoint_Rad_complex::RAD17-RFC-9-1-1_checkpoint_supercomplex::RAD17-RFC_complex::RFC2-5_subcomplex::RFC_core_complex::Rad17-RFC_complex::FEN1-9-1-1_complex::LIG1-9-1-1_complex::RAD9-RAD1-HUS1-APE1_complex::RAD9-RAD1-HUS1-POLB_complex;</t>
  </si>
  <si>
    <t>Essential for sustained cell growth, maintenance of chromosomal stability, and ATR-dependent checkpoint activation upon DNA damage. Has a weak ATPase activity required for binding to chromatin. Participates in the recruitment of the RAD1-RAD9-HUS1 complex and RHNO1 onto chromatin, and in CHEK1 activation. May also serve as a sensor of DNA replication progression, and may be involved in homologous recombination. {ECO:0000269|PubMed:10208430, ECO:0000269|PubMed:11418864, ECO:0000269|PubMed:11687627, ECO:0000269|PubMed:11799063, ECO:0000269|PubMed:12578958, ECO:0000269|PubMed:12672690, ECO:0000269|PubMed:14500819, ECO:0000269|PubMed:14624239, ECO:0000269|PubMed:15235112, ECO:0000269|PubMed:15538388, ECO:0000269|PubMed:21659603}.</t>
  </si>
  <si>
    <t>Q6INE0</t>
  </si>
  <si>
    <t>rad17</t>
  </si>
  <si>
    <t>398572;</t>
  </si>
  <si>
    <t>Rad17 protein</t>
  </si>
  <si>
    <t>dsrrswapns_comp214988_c5_seq4</t>
  </si>
  <si>
    <t>C4N9Q9_XENLA</t>
  </si>
  <si>
    <t>RAD50_HUMAN</t>
  </si>
  <si>
    <t>DNA repair protein RAD50 (hRAD50) (EC 3.6.-.-)</t>
  </si>
  <si>
    <t>RAD50</t>
  </si>
  <si>
    <t>Q92878</t>
  </si>
  <si>
    <t>10111;</t>
  </si>
  <si>
    <t>Alternative sequence (2); Chain (1); Coiled coil (5); Compositional bias (1); Domain (1); Metal binding (2); Modified residue (3); Mutagenesis (2); Natural variant (13); Nucleotide binding (1); Sequence caution (1); Sequence conflict (4)</t>
  </si>
  <si>
    <t>K10866;</t>
  </si>
  <si>
    <t>ENSGT00390000018781;</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</si>
  <si>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53_BRCA1-BARD1-BACH1-DNA_damage_complex_I::BRCA1_B_complex::BRCA1-BARD1-BACH1-DNA_damage_complex_II::BRCA1_C_complex::BRCA1_A_complex::BRCA1-CTIP-ZBRK1_repressor_complex::BRCA1-CtIP-CtBP_complex::BRCA1-LMO4-CTIP_complex::LMO4-BRCA1-CTIP-LDB1_complex;101_DNA_double-strand_break_end-joining_complex::DNA_ligase_IV-XRCC4-AHNK_complex::DNA_ligase_IV-XRCC4-PNK_complex::DNA_ligase_IV-XRCC4-XLF_complex;261_"Rap1_complex::TERF2-RAP1_complex::TIN2_complex::TRF1-TIN2_complex::TRF2-Ku_complex::TRF2-Rap1_complex_II::Telosome_complex::TRF-Rap1_complex_I,_2MD::TRF1_telomere_length_regulation_complex::Tankyrin_1-tankyrin_2-TRF1_complex";295_TLE1_corepressor_complex_(MASH1_promoter-corepressor_complex);</t>
  </si>
  <si>
    <t>Component of the MRN complex, which plays a central role in double-strand break (DSB) repair, DNA recombination, maintenance of telomere integrity and meiosis. The complex possesses single-strand endonuclease activity and double-strand-specific 3'-5' exonuclease activity, which are provided by MRE11A. RAD50 may be required to bind DNA ends and hold them in close proximity. This could facilitate searches for short or long regions of sequence homology in the recombining DNA templates, and may also stimulate the activity of DNA ligases and/or restrict the nuclease activity of MRE11A to prevent nucleolytic degradation past a given point. The complex may also be required for DNA damage signaling via activation of the ATM kinase. In telomeres the MRN complex may modulate t-loop formation. {ECO:0000269|PubMed:10888888, ECO:0000269|PubMed:11741547, ECO:0000269|PubMed:15064416, ECO:0000269|PubMed:9590181, ECO:0000269|PubMed:9651580, ECO:0000269|PubMed:9705271}.</t>
  </si>
  <si>
    <t>C4N9Q9</t>
  </si>
  <si>
    <t>rad50</t>
  </si>
  <si>
    <t>495064;</t>
  </si>
  <si>
    <t>Rad50</t>
  </si>
  <si>
    <t>dsrrswapns_comp214988_c5_seq4 len=4822</t>
  </si>
  <si>
    <t>CL4319Contig2;dsrrswapns_comp214988_c5_seq4 len=4822</t>
  </si>
  <si>
    <t>CL105Contig8</t>
  </si>
  <si>
    <t>RAE1L_HUMAN</t>
  </si>
  <si>
    <t>mRNA export factor (Rae1 protein homolog) (mRNA-associated protein mrnp 41)</t>
  </si>
  <si>
    <t>P78406</t>
  </si>
  <si>
    <t>RAE1 MRNP41</t>
  </si>
  <si>
    <t>8480;</t>
  </si>
  <si>
    <t>Beta strand (30); Chain (1); Helix (3); Modified residue (1); Repeat (7); Sequence conflict (5); Turn (4)</t>
  </si>
  <si>
    <t>K14298;</t>
  </si>
  <si>
    <t>473_C_473;</t>
  </si>
  <si>
    <t>Binds mRNA. May function in nucleocytoplasmic transport and in directly or indirectly attaching cytoplasmic mRNPs to the cytoskeleton.</t>
  </si>
  <si>
    <t>CL105Contig8;zeinaSSns_comp383390_c8_seq1 len=1591</t>
  </si>
  <si>
    <t>RAGP1_HUMAN</t>
  </si>
  <si>
    <t>Ran GTPase-activating protein 1 (RanGAP1)</t>
  </si>
  <si>
    <t>P46060</t>
  </si>
  <si>
    <t>RANGAP1 KIAA1835 SD</t>
  </si>
  <si>
    <t>5905;</t>
  </si>
  <si>
    <t>Beta strand (2); Chain (1); Compositional bias (2); Cross-link (2); Erroneous initiation (1); Helix (11); Initiator methionine (1); Modified residue (8); Motif (1); Mutagenesis (1); Natural variant (1); Repeat (6); Site (2)</t>
  </si>
  <si>
    <t>K14319;</t>
  </si>
  <si>
    <t>ENSGT00440000039203;</t>
  </si>
  <si>
    <t>GTPase activator for the nuclear Ras-related regulatory protein Ran, converting it to the putatively inactive GDP-bound state.</t>
  </si>
  <si>
    <t>rangap1</t>
  </si>
  <si>
    <t>CL1494Contig1</t>
  </si>
  <si>
    <t>Q7ZY43_XENLA</t>
  </si>
  <si>
    <t>Q7ZY43</t>
  </si>
  <si>
    <t>379922;</t>
  </si>
  <si>
    <t>Rangap1-prov protein</t>
  </si>
  <si>
    <t>CL1494Contig1;CL1494Contig2</t>
  </si>
  <si>
    <t>dsrrswapns_comp214190_c4_seq8</t>
  </si>
  <si>
    <t>Q6IP83_XENLA</t>
  </si>
  <si>
    <t>RANB3_HUMAN</t>
  </si>
  <si>
    <t>Ran-binding protein 3 (RanBP3)</t>
  </si>
  <si>
    <t>RANBP3</t>
  </si>
  <si>
    <t>Q9H6Z4</t>
  </si>
  <si>
    <t>8498;</t>
  </si>
  <si>
    <t>Alternative sequence (2); Beta strand (7); Chain (1); Compositional bias (2); Domain (1); Erroneous initiation (1); Helix (1); Initiator methionine (1); Modified residue (13); Natural variant (1); Sequence caution (1); Sequence conflict (2); Turn (4)</t>
  </si>
  <si>
    <t>K15304;</t>
  </si>
  <si>
    <t>ENSGT00530000063644;</t>
  </si>
  <si>
    <t>Acts as a cofactor for XPO1/CRM1-mediated nuclear export, perhaps as export complex scaffolding protein. Bound to XPO1/CRM1, stabilizes the XPO1/CRM1-cargo interaction. In the absence of Ran-bound GTP prevents binding of XPO1/CRM1 to the nuclear pore complex. Binds to CHC1/RCC1 and increases the guanine nucleotide exchange activity of CHC1/RCC1. Recruits XPO1/CRM1 to CHC1/RCC1 in a Ran-dependent manner. Negative regulator of TGF-beta signaling through interaction with the R-SMAD proteins, SMAD2 and SMAD3, and mediating their nuclear export. {ECO:0000269|PubMed:11425870, ECO:0000269|PubMed:11571268, ECO:0000269|PubMed:11932251, ECO:0000269|PubMed:19289081, ECO:0000269|PubMed:9637251}.</t>
  </si>
  <si>
    <t>Q6IP83</t>
  </si>
  <si>
    <t>ranbp3 ranBP3</t>
  </si>
  <si>
    <t>443811;</t>
  </si>
  <si>
    <t>Ran binding protein 3 (Ranbp3 protein)</t>
  </si>
  <si>
    <t>dsrrswapns_comp214190_c4_seq8 len=1857</t>
  </si>
  <si>
    <t>CL335Contig4</t>
  </si>
  <si>
    <t>RANB9_XENLA</t>
  </si>
  <si>
    <t>RANB9_HUMAN</t>
  </si>
  <si>
    <t>Ran-binding protein 9 (RanBP9) (BPM-L) (BPM90) (Ran-binding protein M) (RanBPM) (RanBP7)</t>
  </si>
  <si>
    <t>Q96S59</t>
  </si>
  <si>
    <t>RANBP9 RANBPM</t>
  </si>
  <si>
    <t>10048;</t>
  </si>
  <si>
    <t>Alternative sequence (2); Chain (1); Compositional bias (7); Domain (3); Erroneous initiation (2); Frameshift (1); Modified residue (2); Region (2); Sequence caution (1); Sequence conflict (1)</t>
  </si>
  <si>
    <t>ENSGT00530000063160;</t>
  </si>
  <si>
    <t>May act as an adapter protein to couple membrane receptors to intracellular signaling pathways. May be involved in signaling of ITGB2/LFA-1 and other integrins. Enhances HGF-MET signaling by recruiting Sos and activating the Ras pathway. Enhances dihydrotestosterone-induced transactivation activity of AR, as well as dexamethasone-induced transactivation activity of NR3C1, but not affect estrogen-induced transactivation. Stabilizes TP73 isoform Alpha, probably by inhibiting its ubiquitination, and increases its proapoptotic activity. Inhibits the kinase activity of DYRK1A and DYRK1B. Inhibits FMR1 binding to RNA (By similarity). {ECO:0000250}.</t>
  </si>
  <si>
    <t>Q9PTY5</t>
  </si>
  <si>
    <t>ranbp9 ranbpm</t>
  </si>
  <si>
    <t>398677;</t>
  </si>
  <si>
    <t>Ran-binding protein 9 (RanBP9) (Ran-binding protein M) (RanBPM)</t>
  </si>
  <si>
    <t>FUNCTION: May act as an adapter protein to couple membrane receptors to intracellular signaling pathways. {ECO:0000250}.</t>
  </si>
  <si>
    <t>CL335Contig2;BG409870 homologue to UniRef100_Q9PTY5 Cluster: Ran-binding protein 9; n=2; Xenopus laevis|Rep: Ran-binding protein 9 - Xenopus laevis African clawed frog, partial 32%;CL335Contig4;zeinaSSns_comp387323_c0_seq4 len=2878</t>
  </si>
  <si>
    <t>RANG_HUMAN</t>
  </si>
  <si>
    <t>RANBP1</t>
  </si>
  <si>
    <t>P43487</t>
  </si>
  <si>
    <t>5902;</t>
  </si>
  <si>
    <t>Alternative sequence (1); Beta strand (7); Chain (1); Domain (1); Helix (1); Initiator methionine (1); Modified residue (8); Natural variant (2); Sequence conflict (1); Turn (1)</t>
  </si>
  <si>
    <t>K15306;</t>
  </si>
  <si>
    <t>ENSGT00720000108825;</t>
  </si>
  <si>
    <t>510_C_510;</t>
  </si>
  <si>
    <t>Inhibits GTP exchange on Ran. Forms a Ran-GTP-RANBP1 trimeric complex. Increase GTP hydrolysis induced by the Ran GTPase activating protein RANGAP1. May act in an intracellular signaling pathway which may control the progression through the cell cycle by regulating the transport of protein and nucleic acids across the nuclear membrane.</t>
  </si>
  <si>
    <t>CL1Contig277</t>
  </si>
  <si>
    <t>O42193_XENLA</t>
  </si>
  <si>
    <t>O42193</t>
  </si>
  <si>
    <t>ranbp1</t>
  </si>
  <si>
    <t>379454;</t>
  </si>
  <si>
    <t>MGC64314 protein (Small GTPase Ran binding protein 1)</t>
  </si>
  <si>
    <t>CL1Contig277;TC461071 UniRef100_O42193 Cluster: Small GTPase Ran binding protein 1; n=1; Xenopus laevis|Rep: Small GTPase Ran binding protein 1 - Xenopus laevis African clawed frog, partial 89%</t>
  </si>
  <si>
    <t>CL41Contig10</t>
  </si>
  <si>
    <t>RAPH1_HUMAN</t>
  </si>
  <si>
    <t>Ras-associated and pleckstrin homology domains-containing protein 1 (RAPH1) (Amyotrophic lateral sclerosis 2 chromosomal region candidate gene 18 protein) (Amyotrophic lateral sclerosis 2 chromosomal region candidate gene 9 protein) (Lamellipodin) (Proline-rich EVH1 ligand 2) (PREL-2) (Protein RMO1)</t>
  </si>
  <si>
    <t>Q70E73</t>
  </si>
  <si>
    <t>RAPH1 ALS2CR18 ALS2CR9 KIAA1681 LPD PREL2 RMO1</t>
  </si>
  <si>
    <t>65059;</t>
  </si>
  <si>
    <t>Alternative sequence (6); Beta strand (15); Chain (1); Domain (2); Helix (13); Modified residue (21); Natural variant (2); Sequence conflict (3)</t>
  </si>
  <si>
    <t>ENSGT00550000074537;</t>
  </si>
  <si>
    <t>Mediator of localized membrane signals. Implicated in the regulation of lamellipodial dynamics. Negatively regulates cell adhesion.</t>
  </si>
  <si>
    <t>CL41Contig10;TC456551 similar to UniRef100_Q70E73-10 Cluster: Isoform RMO1; n=1; Homo sapiens|Rep: Isoform RMO1 - Homo sapiens Human, partial 22%;CL41Contig13</t>
  </si>
  <si>
    <t>CL788Contig3</t>
  </si>
  <si>
    <t>RBP4A_XENLA</t>
  </si>
  <si>
    <t>RBBP4_HUMAN</t>
  </si>
  <si>
    <t>Histone-binding protein RBBP4 (Chromatin assembly factor 1 subunit C) (CAF-1 subunit C) (Chromatin assembly factor I p48 subunit) (CAF-I 48 kDa subunit) (CAF-I p48) (Nucleosome-remodeling factor subunit RBAP48) (Retinoblastoma-binding protein 4) (RBBP-4) (Retinoblastoma-binding protein p48)</t>
  </si>
  <si>
    <t>Q09028</t>
  </si>
  <si>
    <t>RBBP4 RBAP48</t>
  </si>
  <si>
    <t>5928;</t>
  </si>
  <si>
    <t>Alternative sequence (3); Beta strand (34); Chain (1); Cross-link (1); Helix (6); Initiator methionine (1); Modified residue (7); Repeat (6); Sequence conflict (1); Turn (1)</t>
  </si>
  <si>
    <t>K10752;</t>
  </si>
  <si>
    <t>ENSGT00570000079069;</t>
  </si>
  <si>
    <t>15_ALL-1_supercomplex::SIN3_complex::Sin3_complex::mSin3A-HDAC1-HDAC2_complex::mSin3A_complex::MeCP2-SIN3A-HDAC_complex::MAD1-mSin3A-HDAC2_complex::PU.1-SIN3A-HDAC_complex::SMARCA2/BRM-BAF57-MECP2_complex::hNURF_complex;28_ASF1-histone_containing_complex::ASF1-interacting_protein_complex::Chromatin_assembly_complex_(CAF-1_complex)::Histone_H3.1_complex::Histone_H3.3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58_BRMS1-SIN3-HDAC_complex::HCF-1_complex;114_EED-EZH-YY1_polycomb_complex::EED-EZH2_complex::Polycomb_repressive_complex_2_(PRC2)::Polycomb_repressive_complex_2_(PRC_2)::Polycomb_repressive_complex_3_(PRC3)::Polycomb_repressive_complex_4_(PRC4);181_"LINC_complex,_S-phase::LINC_core_complex::LINC_complex,_quiescent_cells";215_NK-3-Groucho-HIPK2-SIN3A-RbpA48-HDAC1_complex::NK-3-Groucho_complex::TLE-Histone_H3_complex;</t>
  </si>
  <si>
    <t>Core histone-binding subunit that may target chromatin assembly factors, chromatin remodeling factors and histone deacetylases to their histone substrates in a manner that is regulated by nucleosomal DNA. Component of several complexes which regulate chromatin metabolism. These include the chromatin assembly factor 1 (CAF-1) complex, which is required for chromatin assembly following DNA replication and DNA repair;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the PRC2/EED-EZH2 complex, which promotes repression of homeotic genes during development; and the NURF (nucleosome remodeling factor) complex. {ECO:0000269|PubMed:10866654}.</t>
  </si>
  <si>
    <t>O93377</t>
  </si>
  <si>
    <t>rbbp4-a rbap48-a</t>
  </si>
  <si>
    <t>399131;</t>
  </si>
  <si>
    <t>Histone-binding protein RBBP4-A (Retinoblastoma-binding protein 4-A) (RBBP-4-A) (Retinoblastoma-binding protein p48-A)</t>
  </si>
  <si>
    <t>FUNCTION: Core histone-binding subunit that may target chromatin assembly factors, chromatin remodeling factors and histone deacetylases to their histone substrates in a manner that is regulated by nucleosomal DNA.</t>
  </si>
  <si>
    <t>SUBCELLULAR LOCATION: Nucleus {ECO:0000269|PubMed:10454532}.</t>
  </si>
  <si>
    <t>Chain (1); Initiator methionine (1); Modified residue (1); Repeat (6); Sequence conflict (2)</t>
  </si>
  <si>
    <t>dsrrswapns_comp212158_c2_seq1 len=2041;CL788Contig1;CL788Contig3;DR722319 homologue to UniRef100_O93377 Cluster: Histone-binding protein RBBP4-A; n=1; Xenopus laevis|Rep: Histone-binding protein RBBP4-A - Xenopus laevis African clawed frog, partial 38%</t>
  </si>
  <si>
    <t>CL1839Contig4</t>
  </si>
  <si>
    <t>Q6DE48_XENLA</t>
  </si>
  <si>
    <t>RBBP5_HUMAN</t>
  </si>
  <si>
    <t>Retinoblastoma-binding protein 5 (RBBP-5) (Retinoblastoma-binding protein RBQ-3)</t>
  </si>
  <si>
    <t>Q15291</t>
  </si>
  <si>
    <t>RBBP5 RBQ3</t>
  </si>
  <si>
    <t>5929;</t>
  </si>
  <si>
    <t>Alternative sequence (1); Chain (1); Modified residue (6); Repeat (6); Sequence conflict (3)</t>
  </si>
  <si>
    <t>K14961;</t>
  </si>
  <si>
    <t>ENSGT00530000064100;</t>
  </si>
  <si>
    <t>15_ALL-1_supercomplex::SIN3_complex::Sin3_complex::mSin3A-HDAC1-HDAC2_complex::mSin3A_complex::MeCP2-SIN3A-HDAC_complex::MAD1-mSin3A-HDAC2_complex::PU.1-SIN3A-HDAC_complex::SMARCA2/BRM-BAF57-MECP2_complex::hNURF_complex;27_ASCOM_complex::UTX-MLL2/3_complex::WDR5-ASH2L-RBBP5-MLL2_complex::Menin-associated_histone_methyltransferase_complex::PTIP-HMT_complex;195_MLL-HCF_complex::MLL1-WDR5_complex::MOF_complex::Set1A_complex::Set1B_complex::MSL_complex;</t>
  </si>
  <si>
    <t>In embryonic stem (ES) cells, plays a crucial role in the differentiation potential, particularly along the neural lineage, regulating gene induction and H3 'Lys-4' methylation at key developmental loci, including that mediated by retinoic acid (By similarity). As part of the MLL1/MLL complex, involved in mono-, di- and trimethylation at 'Lys-4' of histone H3. Histone H3 'Lys-4' methylation represents a specific tag for epigenetic transcriptional activation. {ECO:0000250, ECO:0000269|PubMed:19556245}.</t>
  </si>
  <si>
    <t>Q6DE48</t>
  </si>
  <si>
    <t>rbbp5 rbbp5-prov</t>
  </si>
  <si>
    <t>446510;</t>
  </si>
  <si>
    <t>Rbbp5-prov protein</t>
  </si>
  <si>
    <t>CL1839Contig4;CL1839Contig1;CL1839Contig3;zeinaSSns_comp374444_c2_seq6 len=2021;zeinaSSns_comp374444_c2_seq4 len=2093;CL1839Contig2</t>
  </si>
  <si>
    <t>CL1313Contig1</t>
  </si>
  <si>
    <t>RBBP7_XENLA</t>
  </si>
  <si>
    <t>RBBP7_HUMAN</t>
  </si>
  <si>
    <t>Histone-binding protein RBBP7 (Histone acetyltransferase type B subunit 2) (Nucleosome-remodeling factor subunit RBAP46) (Retinoblastoma-binding protein 7) (RBBP-7) (Retinoblastoma-binding protein p46)</t>
  </si>
  <si>
    <t>Q16576</t>
  </si>
  <si>
    <t>RBBP7 RBAP46</t>
  </si>
  <si>
    <t>5931;</t>
  </si>
  <si>
    <t>Alternative sequence (1); Beta strand (35); Chain (1); Cross-link (1); Helix (5); Initiator methionine (1); Modified residue (7); Repeat (7)</t>
  </si>
  <si>
    <t>K11659;</t>
  </si>
  <si>
    <t>539_C_539;588_C_588;</t>
  </si>
  <si>
    <t>15_ALL-1_supercomplex::SIN3_complex::Sin3_complex::mSin3A-HDAC1-HDAC2_complex::mSin3A_complex::MeCP2-SIN3A-HDAC_complex::MAD1-mSin3A-HDAC2_complex::PU.1-SIN3A-HDAC_complex::SMARCA2/BRM-BAF57-MECP2_complex::hNURF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58_BRMS1-SIN3-HDAC_complex::HCF-1_complex;114_EED-EZH-YY1_polycomb_complex::EED-EZH2_complex::Polycomb_repressive_complex_2_(PRC2)::Polycomb_repressive_complex_2_(PRC_2)::Polycomb_repressive_complex_3_(PRC3)::Polycomb_repressive_complex_4_(PRC4);</t>
  </si>
  <si>
    <t>Core histone-binding subunit that may target chromatin remodeling factors, histone acetyltransferases and histone deacetylases to their histone substrates in a manner that is regulated by nucleosomal DNA. Component of several complexes which regulate chromatin metabolism. These include the type B histone acetyltransferase (HAT) complex, which is required for chromatin assembly following DNA replication;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and the PRC2/EED-EZH2 complex, which promotes repression of homeotic genes during development; and the NURF (nucleosome remodeling factor) complex. {ECO:0000269|PubMed:10866654}.</t>
  </si>
  <si>
    <t>Q8AVH1</t>
  </si>
  <si>
    <t>rbbp7</t>
  </si>
  <si>
    <t>380056;</t>
  </si>
  <si>
    <t>Histone-binding protein RBBP7 (Retinoblastoma-binding protein 7) (RBBP-7)</t>
  </si>
  <si>
    <t>FUNCTION: Core histone-binding subunit that may target chromatin remodeling factors, histone acetyltransferases and histone deacetylases to their histone substrates in a manner that is regulated by nucleosomal DNA. {ECO:0000250}.</t>
  </si>
  <si>
    <t>CL1313Contig1;dsrrswapns_comp211883_c0_seq2 len=1735</t>
  </si>
  <si>
    <t>CL7071Contig1</t>
  </si>
  <si>
    <t>RBFA_HUMAN</t>
  </si>
  <si>
    <t>Putative ribosome-binding factor A, mitochondrial</t>
  </si>
  <si>
    <t>Q8N0V3</t>
  </si>
  <si>
    <t>RBFA C18orf22</t>
  </si>
  <si>
    <t>79863;</t>
  </si>
  <si>
    <t>Alternative sequence (2); Beta strand (3); Chain (1); Helix (4); Natural variant (3); Sequence conflict (1); Transit peptide (1); Turn (1)</t>
  </si>
  <si>
    <t>ENSGT00390000011362;</t>
  </si>
  <si>
    <t>CL3090Contig3</t>
  </si>
  <si>
    <t>Q6DDK8_XENLA</t>
  </si>
  <si>
    <t>RBL2B_HUMAN</t>
  </si>
  <si>
    <t>Rab-like protein 2B</t>
  </si>
  <si>
    <t>Q9UNT1</t>
  </si>
  <si>
    <t>RABL2B</t>
  </si>
  <si>
    <t>11158;</t>
  </si>
  <si>
    <t>K07931;</t>
  </si>
  <si>
    <t>ENSGT00760000119125;</t>
  </si>
  <si>
    <t>Q6DDK8</t>
  </si>
  <si>
    <t>rabl2b MGC83481</t>
  </si>
  <si>
    <t>446683;</t>
  </si>
  <si>
    <t>MGC83481 protein</t>
  </si>
  <si>
    <t>CL3090Contig3;CL3090Contig1</t>
  </si>
  <si>
    <t>Q7ZWW0_XENLA</t>
  </si>
  <si>
    <t>RBM14_HUMAN</t>
  </si>
  <si>
    <t>RNA-binding protein 14 (Paraspeckle protein 2) (PSP2) (RNA-binding motif protein 14) (RRM-containing coactivator activator/modulator) (Synaptotagmin-interacting protein) (SYT-interacting protein)</t>
  </si>
  <si>
    <t>Q96PK6</t>
  </si>
  <si>
    <t>RBM14 SIP</t>
  </si>
  <si>
    <t>100526737;10432;</t>
  </si>
  <si>
    <t>Alternative sequence (8); Beta strand (4); Chain (1); Compositional bias (1); Domain (2); Helix (2); Modified residue (8); Region (1); Sequence conflict (2)</t>
  </si>
  <si>
    <t>K13189;</t>
  </si>
  <si>
    <t>ENSGT00390000020883;</t>
  </si>
  <si>
    <t>519_C_519;</t>
  </si>
  <si>
    <t>Isoform 1 may function as a nuclear receptor coactivator, enhancing transcription through other coactivators such as NCOA6 and CITED1. Isoform 2, functions as a transcriptional repressor, modulating transcriptional activities of coactivators including isoform 1, NCOA6 and CITED1.</t>
  </si>
  <si>
    <t>Q7ZWW0</t>
  </si>
  <si>
    <t>LOC398498</t>
  </si>
  <si>
    <t>LOC398498 protein (Fragment)</t>
  </si>
  <si>
    <t>CL853Contig3</t>
  </si>
  <si>
    <t>CL853Contig4;CL853Contig3;CL853Contig1</t>
  </si>
  <si>
    <t>CL3528Contig1</t>
  </si>
  <si>
    <t>RBM22_XENLA</t>
  </si>
  <si>
    <t>RBM22_HUMAN</t>
  </si>
  <si>
    <t>Pre-mRNA-splicing factor RBM22 (RNA-binding motif protein 22) (Zinc finger CCCH domain-containing protein 16)</t>
  </si>
  <si>
    <t>Q9NW64</t>
  </si>
  <si>
    <t>RBM22 ZC3H16 199G4</t>
  </si>
  <si>
    <t>55696;</t>
  </si>
  <si>
    <t>Alternative sequence (1); Beta strand (4); Chain (1); Compositional bias (1); Domain (1); Helix (3); Initiator methionine (1); Modified residue (2); Mutagenesis (2); Sequence caution (1); Turn (2); Zinc finger (1)</t>
  </si>
  <si>
    <t>K12872;</t>
  </si>
  <si>
    <t>ENSGT00390000002792;</t>
  </si>
  <si>
    <t>Involved in the first step of pre-mRNA splicing. Binds directly to the internal stem-loop (ISL) domain of the U6 snRNA and to the pre-mRNA intron near the 5' splice site during the activation and catalytic phases of the spliceosome cycle. Involved in both translocations of the nuclear SLU7 to the cytoplasm and the cytosolic calcium-binding protein PDCD6 to the nucleus upon cellular stress responses. {ECO:0000269|PubMed:17045351, ECO:0000269|PubMed:21122810, ECO:0000269|PubMed:22246180}.</t>
  </si>
  <si>
    <t>Q7ZXB5</t>
  </si>
  <si>
    <t>rbm22</t>
  </si>
  <si>
    <t>380469;</t>
  </si>
  <si>
    <t>Pre-mRNA-splicing factor RBM22 (RNA-binding motif protein 22)</t>
  </si>
  <si>
    <t>FUNCTION: Involved in the first step of pre-mRNA splicing. Binds directly to the internal stem-loop (ISL) domain of the U6 snRNA and to the pre-mRNA intron near the 5' splice site during the activation and catalytic phases of the spliceosome cycle. May be involved in early embryogenesis (By similarity). {ECO:0000250}.</t>
  </si>
  <si>
    <t>Chain (1); Compositional bias (1); Domain (1); Zinc finger (1)</t>
  </si>
  <si>
    <t>CL3528Contig1;DC011751 homologue to UniRef100_Q7ZXB5 Cluster: Pre-mRNA-splicing factor RBM22; n=1; Xenopus laevis|Rep: Pre-mRNA-splicing factor RBM22 - Xenopus laevis African clawed frog, partial 35%</t>
  </si>
  <si>
    <t>CL36Contig13</t>
  </si>
  <si>
    <t>Q08B25_XENLA</t>
  </si>
  <si>
    <t>RBM25_HUMAN</t>
  </si>
  <si>
    <t>RNA-binding protein 25 (Arg/Glu/Asp-rich protein of 120 kDa) (RED120) (Protein S164) (RNA-binding motif protein 25) (RNA-binding region-containing protein 7)</t>
  </si>
  <si>
    <t>P49756</t>
  </si>
  <si>
    <t>RBM25 RNPC7</t>
  </si>
  <si>
    <t>58517;</t>
  </si>
  <si>
    <t>Alternative sequence (6); Chain (1); Compositional bias (2); Cross-link (1); Domain (2); Erroneous initiation (2); Erroneous translation (1); Helix (7); Modified residue (5); Mutagenesis (4); Region (1); Sequence caution (1); Sequence conflict (2); Turn (1)</t>
  </si>
  <si>
    <t>K12822;</t>
  </si>
  <si>
    <t>ENSGT00730000111019;</t>
  </si>
  <si>
    <t>RNA-binding protein that acts as a regulator of alternative pre-mRNA splicing. Involved in apoptotic cell death through the regulation of the apoptotic factor BCL2L1 isoform expression. Modulates the ratio of proapoptotic BCL2L1 isoform S to antiapoptotic BCL2L1 isoform L mRNA expression. When overexpressed, stimulates proapoptotic BCL2L1 isoform S 5'-splice site (5'-ss) selection, whereas its depletion caused the accumulation of antiapoptotic BCL2L1 isoform L. Promotes BCL2L1 isoform S 5'-ss usage through the 5'-CGGGCA-3' RNA sequence. Its association with LUC7L3 promotes U1 snRNP binding to a weak 5' ss in a 5'-CGGGCA-3'-dependent manner. Binds to the exonic splicing enhancer 5'-CGGGCA-3' RNA sequence located within exon 2 of the BCL2L1 pre-mRNA. Also involved in the generation of an abnormal and truncated splice form of SCN5A in heart failure. {ECO:0000269|PubMed:18663000, ECO:0000269|PubMed:21859973}.</t>
  </si>
  <si>
    <t>Q08B25</t>
  </si>
  <si>
    <t>rbm25 RNPC7</t>
  </si>
  <si>
    <t>399426;</t>
  </si>
  <si>
    <t>RNPC7 protein</t>
  </si>
  <si>
    <t>CL36Contig13;CL36Contig1;TC450579 similar to UniRef100_Q6NVT1 Cluster: RNA binding motif protein 25; n=2; Xenopus tropicalis|Rep: RNA binding motif protein 25 - Xenopus tropicalis Western clawed frog Silurana tropicalis, partial 50%;zeinaSSns_comp388888_c0_seq1 len=2815</t>
  </si>
  <si>
    <t>CL1677Contig3</t>
  </si>
  <si>
    <t>RBM27_HUMAN</t>
  </si>
  <si>
    <t>RNA-binding protein 27 (RNA-binding motif protein 27)</t>
  </si>
  <si>
    <t>Q9P2N5</t>
  </si>
  <si>
    <t>RBM27 KIAA1311</t>
  </si>
  <si>
    <t>54439;</t>
  </si>
  <si>
    <t>Chain (1); Coiled coil (1); Compositional bias (3); Cross-link (1); Domain (1); Modified residue (2); Zinc finger (1)</t>
  </si>
  <si>
    <t>K13193;</t>
  </si>
  <si>
    <t>ENSGT00510000046929;</t>
  </si>
  <si>
    <t>CL1677Contig3;CL1677Contig4</t>
  </si>
  <si>
    <t>CL4967Contig1</t>
  </si>
  <si>
    <t>Q6NUG6_XENLA</t>
  </si>
  <si>
    <t>RBM28_HUMAN</t>
  </si>
  <si>
    <t>RNA-binding protein 28 (RNA-binding motif protein 28)</t>
  </si>
  <si>
    <t>RBM28</t>
  </si>
  <si>
    <t>Q9NW13</t>
  </si>
  <si>
    <t>55131;</t>
  </si>
  <si>
    <t>Alternative sequence (1); Chain (1); Compositional bias (1); Domain (4); Initiator methionine (1); Modified residue (2); Natural variant (2); Sequence conflict (4)</t>
  </si>
  <si>
    <t>K14573;</t>
  </si>
  <si>
    <t>ENSGT00550000074976;</t>
  </si>
  <si>
    <t>Nucleolar component of the spliceosomal ribonucleoprotein complexes. {ECO:0000269|PubMed:17081119}.</t>
  </si>
  <si>
    <t>Q6NUG6</t>
  </si>
  <si>
    <t>LOC414671</t>
  </si>
  <si>
    <t>LOC414671 protein (Fragment)</t>
  </si>
  <si>
    <t>RBM33_HUMAN</t>
  </si>
  <si>
    <t>RNA-binding protein 33 (Proline-rich protein 8) (RNA-binding motif protein 33)</t>
  </si>
  <si>
    <t>Q96EV2</t>
  </si>
  <si>
    <t>RBM33 PRR8</t>
  </si>
  <si>
    <t>155435;</t>
  </si>
  <si>
    <t>Alternative sequence (2); Chain (1); Coiled coil (1); Compositional bias (3); Domain (1); Erroneous gene model prediction (6); Erroneous initiation (2); Initiator methionine (1); Modified residue (5); Natural variant (1); Sequence caution (1)</t>
  </si>
  <si>
    <t>ENSGT00530000063891;</t>
  </si>
  <si>
    <t>CL184Contig4</t>
  </si>
  <si>
    <t>CL6174Contig1</t>
  </si>
  <si>
    <t>Q569S7_XENLA</t>
  </si>
  <si>
    <t>RBM34_HUMAN</t>
  </si>
  <si>
    <t>RNA-binding protein 34 (RNA-binding motif protein 34)</t>
  </si>
  <si>
    <t>P42696</t>
  </si>
  <si>
    <t>RBM34 KIAA0117</t>
  </si>
  <si>
    <t>23029;</t>
  </si>
  <si>
    <t>Alternative sequence (2); Chain (1); Domain (2); Erroneous initiation (3); Modified residue (5); Sequence conflict (1)</t>
  </si>
  <si>
    <t>K14837;</t>
  </si>
  <si>
    <t>ENSGT00390000011249;</t>
  </si>
  <si>
    <t>Q569S7</t>
  </si>
  <si>
    <t>rbm34 LOC443584</t>
  </si>
  <si>
    <t>443584;</t>
  </si>
  <si>
    <t>LOC443584 protein</t>
  </si>
  <si>
    <t>CL65Contig2</t>
  </si>
  <si>
    <t>Q6DD16_XENLA</t>
  </si>
  <si>
    <t>RBM39_HUMAN</t>
  </si>
  <si>
    <t>RNA-binding protein 39 (CAPER alpha) (Hepatocellular carcinoma protein 1) (RNA-binding motif protein 39) (RNA-binding region-containing protein 2) (Splicing factor HCC1)</t>
  </si>
  <si>
    <t>Q14498</t>
  </si>
  <si>
    <t>RBM39 HCC1 RNPC2</t>
  </si>
  <si>
    <t>9584;</t>
  </si>
  <si>
    <t>Alternative sequence (2); Beta strand (14); Chain (1); Compositional bias (2); Domain (3); Helix (9); Initiator methionine (1); Modified residue (9); Natural variant (1); Region (4); Turn (5)</t>
  </si>
  <si>
    <t>K13091;</t>
  </si>
  <si>
    <t>ENSGT00760000119252;</t>
  </si>
  <si>
    <t>Transcriptional coactivator for steroid nuclear receptors ESR1/ER-alpha and ESR2/ER-beta, and JUN/AP-1 (By similarity). May be involved in pre-mRNA splicing process. {ECO:0000250}.</t>
  </si>
  <si>
    <t>Q6DD16</t>
  </si>
  <si>
    <t>rbm39 rnpc2-prov</t>
  </si>
  <si>
    <t>446785;</t>
  </si>
  <si>
    <t>Rnpc2-prov protein</t>
  </si>
  <si>
    <t>CL65Contig4;CL65Contig3;DC051603 homologue to UniRef100_Q6DJM9 Cluster: MGC81970 protein; n=1; Xenopus laevis|Rep: MGC81970 protein - Xenopus laevis African clawed frog, partial 49%;CL65Contig2</t>
  </si>
  <si>
    <t>CL2Contig20</t>
  </si>
  <si>
    <t>A1L2K5_XENLA</t>
  </si>
  <si>
    <t>RBM42_HUMAN</t>
  </si>
  <si>
    <t>RNA-binding protein 42 (RNA-binding motif protein 42)</t>
  </si>
  <si>
    <t>RBM42</t>
  </si>
  <si>
    <t>Q9BTD8</t>
  </si>
  <si>
    <t>79171;</t>
  </si>
  <si>
    <t>Alternative sequence (3); Chain (1); Compositional bias (1); Domain (1); Erroneous gene model prediction (1); Initiator methionine (1); Modified residue (2); Region (1)</t>
  </si>
  <si>
    <t>Binds (via the RRM domain) to the 3'-untranslated region (UTR) of CDKN1A mRNA. {ECO:0000250}.</t>
  </si>
  <si>
    <t>A1L2K5</t>
  </si>
  <si>
    <t>rbm42 LOC100036875</t>
  </si>
  <si>
    <t>100036875;</t>
  </si>
  <si>
    <t>LOC100036875 protein</t>
  </si>
  <si>
    <t>CL3658Contig2</t>
  </si>
  <si>
    <t>RBM44_HUMAN</t>
  </si>
  <si>
    <t>RNA-binding protein 44 (RNA-binding motif protein 44)</t>
  </si>
  <si>
    <t>Q6ZP01</t>
  </si>
  <si>
    <t>RBM44</t>
  </si>
  <si>
    <t>375316;</t>
  </si>
  <si>
    <t>Chain (1); Domain (1); Erroneous initiation (1); Natural variant (3); Sequence caution (1)</t>
  </si>
  <si>
    <t>Component of intercellular bridges during meiosis. Intercellular bridges are evolutionarily conserved structures that connect differentiating germ cells. Not required for fertility (By similarity). {ECO:0000250}.</t>
  </si>
  <si>
    <t>CL3658Contig2;CL3658Contig1</t>
  </si>
  <si>
    <t>dsrrswapns_comp207840_c6_seq5</t>
  </si>
  <si>
    <t>Q640I0_XENLA</t>
  </si>
  <si>
    <t>RBM4B_HUMAN</t>
  </si>
  <si>
    <t>RNA-binding protein 4B (RNA-binding motif protein 30) (RNA-binding motif protein 4B) (RNA-binding protein 30)</t>
  </si>
  <si>
    <t>Q9BQ04</t>
  </si>
  <si>
    <t>RBM4B RBM30</t>
  </si>
  <si>
    <t>83759;</t>
  </si>
  <si>
    <t>Beta strand (5); Chain (1); Compositional bias (2); Domain (2); Helix (2); Natural variant (1); Region (1); Zinc finger (1)</t>
  </si>
  <si>
    <t>K13187;</t>
  </si>
  <si>
    <t>Required for the translational activation of PER1 mRNA in response to circadian clock. Binds directly to the 3'-UTR of the PER1 mRNA (By similarity). {ECO:0000250}.</t>
  </si>
  <si>
    <t>Q640I0</t>
  </si>
  <si>
    <t>rbm4b LOC494668</t>
  </si>
  <si>
    <t>494668;</t>
  </si>
  <si>
    <t>LOC494668 protein</t>
  </si>
  <si>
    <t>dsrrswapns_comp207840_c6_seq5 len=1311</t>
  </si>
  <si>
    <t>dsrrswapns_comp207840_c6_seq5 len=1311;CL2122Contig2</t>
  </si>
  <si>
    <t>CL125Contig2</t>
  </si>
  <si>
    <t>RBMS1_HUMAN</t>
  </si>
  <si>
    <t>RNA-binding motif, single-stranded-interacting protein 1 (Single-stranded DNA-binding protein MSSP-1) (Suppressor of CDC2 with RNA-binding motif 2)</t>
  </si>
  <si>
    <t>P29558</t>
  </si>
  <si>
    <t>RBMS1 C2orf12 MSSP MSSP1 SCR2</t>
  </si>
  <si>
    <t>5937;</t>
  </si>
  <si>
    <t>Alternative sequence (3); Beta strand (5); Chain (1); Domain (2); Erroneous gene model prediction (1); Erroneous initiation (1); Erroneous translation (1); Frameshift (1); Helix (2); Modified residue (1); Sequence conflict (2); Turn (1)</t>
  </si>
  <si>
    <t>Single-stranded DNA binding protein that interacts with the region upstream of the MYC gene. Binds specifically to the DNA sequence motif 5'-[AT]CT[AT][AT]T-3'. Probably has a role in DNA replication.</t>
  </si>
  <si>
    <t>CL125Contig2;TC432338 homologue to UniRef100_Q7ZYN0 Cluster: Rbms1-prov protein; n=1; Xenopus laevis|Rep: Rbms1-prov protein - Xenopus laevis African clawed frog, partial 86%;CL125Contig1</t>
  </si>
  <si>
    <t>CL16Contig16</t>
  </si>
  <si>
    <t>RBMX_XENLA</t>
  </si>
  <si>
    <t>RBMX_HUMAN</t>
  </si>
  <si>
    <t>RNA-binding motif protein, X chromosome (Glycoprotein p43) (Heterogeneous nuclear ribonucleoprotein G) (hnRNP G) [Cleaved into: RNA-binding motif protein, X chromosome, N-terminally processed]</t>
  </si>
  <si>
    <t>P38159</t>
  </si>
  <si>
    <t>RBMX HNRPG RBMXP1</t>
  </si>
  <si>
    <t>27316;</t>
  </si>
  <si>
    <t>Alternative sequence (3); Beta strand (5); Chain (2); Domain (1); Helix (2); Initiator methionine (1); Modified residue (7); Mutagenesis (1); Region (2); Sequence conflict (1); Turn (2)</t>
  </si>
  <si>
    <t>K12885;</t>
  </si>
  <si>
    <t>RNA-binding protein that plays several role in the regulation of pre- and post-transcriptional processes. Implicated in tissue-specific regulation of gene transcription and alternative splicing of several pre-mRNAs. Binds to and stimulates transcription from the tumor suppressor TXNIP gene promoter; may thus be involved in tumor suppression. When associated with SAFB, binds to and stimulates transcription from the SREBF1 promoter. Associates with nascent mRNAs transcribed by RNA polymerase II. Component of the supraspliceosome complex that regulates pre-mRNA alternative splice site selection. Can either activate or suppress exon inclusion; acts additively with TRA2B to promote exon 7 inclusion of the survival motor neuron SMN2. Represses the splicing of MAPT/Tau exon 10. Binds preferentially to single-stranded 5'-CC[A/C]-rich RNA sequence motifs localized in a single-stranded conformation; probably binds RNA as a homodimer. Binds non-specifically to pre-mRNAs. Plays also a role in the cytoplasmic TNFR1 trafficking pathways; promotes both the IL-1-beta-mediated inducible proteolytic cleavage of TNFR1 ectodomains and the release of TNFR1 exosome-like vesicles to the extracellular compartment. {ECO:0000269|PubMed:12165565, ECO:0000269|PubMed:12761049, ECO:0000269|PubMed:16707624, ECO:0000269|PubMed:18445477, ECO:0000269|PubMed:18541147, ECO:0000269|PubMed:19282290, ECO:0000269|PubMed:21327109}.</t>
  </si>
  <si>
    <t>Q6IRQ4</t>
  </si>
  <si>
    <t>rbmx</t>
  </si>
  <si>
    <t>432041;</t>
  </si>
  <si>
    <t>RNA-binding motif protein, X chromosome (Heterogeneous nuclear ribonucleoprotein G) (hnRNP G)</t>
  </si>
  <si>
    <t>FUNCTION: RNA-binding protein that plays several role in the regulation of pre- and post-transcriptional processes. Implicated in tissue-specific regulation of gene transcription and alternative splicing of pre-mRNAs. Associates with chromatin. Associates with nascent mRNAs transcribed by RNA polymerase II. Component of the supraspliceosome complex that regulates pre-mRNA alternative splice site selection. Binds non-specifically to pre-mRNAs (By similarity). Required for embryonic development, in particular of the brain. {ECO:0000250, ECO:0000269|PubMed:18521943}.</t>
  </si>
  <si>
    <t>CL16Contig28;CL16Contig31;CL16Contig16;CL16Contig9;DC056706 homologue to UniRef100_Q6IRQ4 Cluster: MGC82187 protein; n=1; Xenopus laevis|Rep: MGC82187 protein - Xenopus laevis African clawed frog, partial 56%;CL16Contig18;TC469754 homologue to UniRef100_Q6IRQ4 Cluster: MGC82187 protein; n=1; Xenopus laevis|Rep: MGC82187 protein - Xenopus laevis African clawed frog, partial 87%;CL16Contig10</t>
  </si>
  <si>
    <t>RBP2_HUMAN</t>
  </si>
  <si>
    <t>E3 SUMO-protein ligase RanBP2 (EC 6.3.2.-) (358 kDa nucleoporin) (Nuclear pore complex protein Nup358) (Nucleoporin Nup358) (Ran-binding protein 2) (RanBP2) (p270)</t>
  </si>
  <si>
    <t>P49792</t>
  </si>
  <si>
    <t>RANBP2 NUP358</t>
  </si>
  <si>
    <t>5903;</t>
  </si>
  <si>
    <t>Beta strand (35); Chain (1); Cross-link (1); Domain (5); Helix (18); Modified residue (33); Mutagenesis (17); Natural variant (11); Region (5); Repeat (9); Sequence conflict (8); Turn (14); Zinc finger (8)</t>
  </si>
  <si>
    <t>K12172;</t>
  </si>
  <si>
    <t>E3 SUMO-protein ligase which facilitates SUMO1 and SUMO2 conjugation by UBE2I. Involved in transport factor (Ran-GTP, karyopherin)-mediated protein import via the F-G repeat-containing domain which acts as a docking site for substrates. Binds single-stranded RNA (in vitro). May bind DNA. Component of the nuclear export pathway. Specific docking site for the nuclear export factor exportin-1. Sumoylates PML at 'Lys-490' which is essential for the proper assembly of PML-NB. {ECO:0000269|PubMed:11792325, ECO:0000269|PubMed:12032081, ECO:0000269|PubMed:15378033, ECO:0000269|PubMed:15931224, ECO:0000269|PubMed:22194619}.</t>
  </si>
  <si>
    <t>CL1175Contig3</t>
  </si>
  <si>
    <t>F6R3F1_XENTR</t>
  </si>
  <si>
    <t>F6R3F1</t>
  </si>
  <si>
    <t>skiv2l2</t>
  </si>
  <si>
    <t>100496866;</t>
  </si>
  <si>
    <t>CL1175Contig3;CL1175Contig1</t>
  </si>
  <si>
    <t>Q6DCR4_XENLA</t>
  </si>
  <si>
    <t>RBP56_HUMAN</t>
  </si>
  <si>
    <t>TATA-binding protein-associated factor 2N (68 kDa TATA-binding protein-associated factor) (TAF(II)68) (TAFII68) (RNA-binding protein 56)</t>
  </si>
  <si>
    <t>Q92804</t>
  </si>
  <si>
    <t>TAF15 RBP56 TAF2N</t>
  </si>
  <si>
    <t>8148;</t>
  </si>
  <si>
    <t>Alternative sequence (1); Chain (1); Compositional bias (2); Domain (1); Modified residue (15); Region (1); Repeat (21); Zinc finger (1)</t>
  </si>
  <si>
    <t>K14651;</t>
  </si>
  <si>
    <t>182_C_182;447_C_447;517_C_517;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</si>
  <si>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t>
  </si>
  <si>
    <t>RNA and ssDNA-binding protein that may play specific roles during transcription initiation at distinct promoters. Can enter the preinitiation complex together with the RNA polymerase II (Pol II). {ECO:0000269|PubMed:19124016}.</t>
  </si>
  <si>
    <t>Q6DCR4</t>
  </si>
  <si>
    <t>MGC80893</t>
  </si>
  <si>
    <t>446879;</t>
  </si>
  <si>
    <t>MGC80893 protein</t>
  </si>
  <si>
    <t>CL6221Contig1</t>
  </si>
  <si>
    <t>Q66IX3_XENLA</t>
  </si>
  <si>
    <t>RBPS2_HUMAN</t>
  </si>
  <si>
    <t>RNA-binding protein with multiple splicing 2</t>
  </si>
  <si>
    <t>Q6ZRY4</t>
  </si>
  <si>
    <t>RBPMS2</t>
  </si>
  <si>
    <t>348093;</t>
  </si>
  <si>
    <t>Alternative sequence (1); Beta strand (6); Chain (1); Domain (1); Helix (2); Initiator methionine (1); Modified residue (1)</t>
  </si>
  <si>
    <t>ENSGT00500000044861;</t>
  </si>
  <si>
    <t>Q66IX3</t>
  </si>
  <si>
    <t>rbpms2 MGC84222</t>
  </si>
  <si>
    <t>447559;</t>
  </si>
  <si>
    <t>MGC84222 protein</t>
  </si>
  <si>
    <t>CL10321Contig1;DY551672 UniRef100_Q9YGP5 Cluster: RNA-binding protein with multiple splicing; n=1; Xenopus laevis|Rep: RNA-binding protein with multiple splicing - Xenopus laevis African clawed frog, partial 46%;CL6221Contig2;CL6221Contig1;BJ058323 UniRef100_Q6PAA8 Cluster: MGC68512 protein; n=1; Xenopus laevis|Rep: MGC68512 protein - Xenopus laevis African clawed frog, partial 76%;dsrrswapns_comp208000_c1_seq2 len=958;dsrrswapns_comp208000_c1_seq1 len=953;CL20910Contig1</t>
  </si>
  <si>
    <t>RC3H1_XENLA</t>
  </si>
  <si>
    <t>RC3H1_HUMAN</t>
  </si>
  <si>
    <t>Roquin-1 (Roquin) (RING finger and C3H zinc finger protein 1) (RING finger and CCCH-type zinc finger domain-containing protein 1) (RING finger protein 198)</t>
  </si>
  <si>
    <t>Q5TC82</t>
  </si>
  <si>
    <t>RC3H1 KIAA2025 RNF198</t>
  </si>
  <si>
    <t>149041;</t>
  </si>
  <si>
    <t>Alternative sequence (2); Beta strand (5); Chain (1); Compositional bias (1); Erroneous initiation (5); Helix (16); Modified residue (3); Region (1); Sequence conflict (1); Turn (4); Zinc finger (2)</t>
  </si>
  <si>
    <t>K15690;</t>
  </si>
  <si>
    <t>ENSGT00390000004311;</t>
  </si>
  <si>
    <t>Post-transcriptional repressor of mRNAs containing a conserved stem loop motif, called constitutive decay element (CDE), which is often located in the 3'-UTR, as in HMGXB3, ICOS, IER3, NFKBID, NFKBIZ, PPP1R10, TNF and in many more mRNAs (By similarity). Binds to CDE and promotes mRNA deadenylation and degradation. This process does not involve miRNAs (By similarity). In follicular helper T (Tfh) cells, represses of ICOS and TNFRSF4 expression, thus preventing spontaneous Tfh cell differentiation, germinal center B-cell differentiation in the absence of immunization and autoimmunity (By similarity). In resting or LPS-stimulated macrophages, controls inflammation by suppressing TNF expression (By similarity). Also recognizes CDE in its own mRNA and in that of paralogous RC3H2, possibly leading to feedback loop regulation (By similarity). {ECO:0000250}.</t>
  </si>
  <si>
    <t>Q6NUC6</t>
  </si>
  <si>
    <t>rc3h1</t>
  </si>
  <si>
    <t>414495;</t>
  </si>
  <si>
    <t>Roquin-1 (RING finger and C3H zinc finger protein 1) (RING finger and CCCH-type zinc finger domain-containing protein 1)</t>
  </si>
  <si>
    <t>FUNCTION: Post-transcriptional repressor. May recognize and bind to the 3'-UTR of some mRNAs and promote mRNA decay. {ECO:0000250}.</t>
  </si>
  <si>
    <t>SUBCELLULAR LOCATION: Cytoplasm, P-body {ECO:0000250}. Note=During cell stress, localizes to cytosolic stress granules. {ECO:0000250}.</t>
  </si>
  <si>
    <t>Chain (1); Compositional bias (1); Region (1); Zinc finger (2)</t>
  </si>
  <si>
    <t>CL25Contig6</t>
  </si>
  <si>
    <t>CL25Contig29;CL25Contig6;CL25Contig21;dsrrswapns_comp217660_c3_seq5 len=5388</t>
  </si>
  <si>
    <t>TC418750</t>
  </si>
  <si>
    <t>Q08B75_XENLA</t>
  </si>
  <si>
    <t>RCC1_HUMAN</t>
  </si>
  <si>
    <t>Regulator of chromosome condensation (Cell cycle regulatory protein) (Chromosome condensation protein 1)</t>
  </si>
  <si>
    <t>P18754</t>
  </si>
  <si>
    <t>RCC1 CHC1</t>
  </si>
  <si>
    <t>1104;</t>
  </si>
  <si>
    <t>Alternative sequence (1); Beta strand (31); Chain (1); Helix (6); Initiator methionine (1); Modified residue (5); Mutagenesis (6); Repeat (7); Turn (1)</t>
  </si>
  <si>
    <t>K11493;</t>
  </si>
  <si>
    <t>ENSGT00780000121976;</t>
  </si>
  <si>
    <t>Guanine-nucleotide releasing factor that promotes the exchange of Ran-bound GDP by GTP. Involved in the regulation of onset of chromosome condensation in the S phase. Binds both to the nucleosomes and double-stranded DNA. RCC1-Ran complex (together with other proteins) acts as a component of a signal transmission pathway that detects unreplicated DNA. Plays a key role in nucleo-cytoplasmic transport, mitosis and nuclear-envelope assembly. {ECO:0000269|PubMed:1944575}.</t>
  </si>
  <si>
    <t>Q08B75</t>
  </si>
  <si>
    <t>chc1-a</t>
  </si>
  <si>
    <t>Chc1-a protein</t>
  </si>
  <si>
    <t>TC418750 UniRef100_P25183 Cluster: Regulator of chromosome condensation</t>
  </si>
  <si>
    <t>TC418750 UniRef100_P25183 Cluster: Regulator of chromosome condensation; n=1; Xenopus laevis|Rep: Regulator of chromosome condensation - Xenopus laevis African clawed frog, complete;CL1887Contig5;dsrrswapns_comp211796_c0_seq1 len=2124;CL1887Contig4;CL1887Contig2;TC455864 UniRef100_Q32N89 Cluster: Chc1-b protein; n=1; Xenopus laevis|Rep: Chc1-b protein - Xenopus laevis African clawed frog, partial 49%</t>
  </si>
  <si>
    <t>zeinaSSns_comp387893_c0_seq2</t>
  </si>
  <si>
    <t>RCC2_XENLA</t>
  </si>
  <si>
    <t>RCC2_HUMAN</t>
  </si>
  <si>
    <t>Protein RCC2 (RCC1-like protein TD-60) (Telophase disk protein of 60 kDa)</t>
  </si>
  <si>
    <t>Q9P258</t>
  </si>
  <si>
    <t>RCC2 KIAA1470 TD60</t>
  </si>
  <si>
    <t>55920;</t>
  </si>
  <si>
    <t>Chain (1); Erroneous initiation (1); Frameshift (1); Modified residue (13); Repeat (7); Sequence conflict (1)</t>
  </si>
  <si>
    <t>ENSGT00780000121841;</t>
  </si>
  <si>
    <t>Required for completion of mitosis and cytokinesis. May function as a guanine nucleotide exchange factor for the small GTPase RAC1. {ECO:0000269|PubMed:12919680}.</t>
  </si>
  <si>
    <t>Q52KW8</t>
  </si>
  <si>
    <t>rcc2</t>
  </si>
  <si>
    <t>734455;</t>
  </si>
  <si>
    <t>Protein RCC2 homolog</t>
  </si>
  <si>
    <t>FUNCTION: Required for completion of mitosis and cytokinesis. {ECO:0000250}.</t>
  </si>
  <si>
    <t>zeinaSSns_comp387893_c0_seq2 len=2941</t>
  </si>
  <si>
    <t>CL2178Contig2</t>
  </si>
  <si>
    <t>RCD1_XENLA</t>
  </si>
  <si>
    <t>RCD1_HUMAN</t>
  </si>
  <si>
    <t>Cell differentiation protein RCD1 homolog (Rcd-1) (CCR4-NOT transcription complex subunit 9)</t>
  </si>
  <si>
    <t>Q92600</t>
  </si>
  <si>
    <t>RQCD1 CNOT9 RCD1</t>
  </si>
  <si>
    <t>9125;</t>
  </si>
  <si>
    <t>Alternative sequence (3); Beta strand (2); Chain (1); Erroneous initiation (1); Helix (19); Modified residue (1); Mutagenesis (1); Natural variant (1); Turn (4)</t>
  </si>
  <si>
    <t>K12606;</t>
  </si>
  <si>
    <t>ENSGT00390000001225;</t>
  </si>
  <si>
    <t>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Involved in down-regulation of MYB- and JUN-dependent transcription. May play a role in cell differentiation (By similarity). Can bind oligonucleotides, such as poly-G, poly-C or poly-T (in vitro), but the physiological relevance of this is not certain. Does not bind poly-A. Enhances ligand-dependent transcriptional activity of nuclear hormone receptors, including RARA, expect ESR1-mediated transcription that is not only slightly increased, if at all. {ECO:0000250, ECO:0000269|PubMed:17189474, ECO:0000269|PubMed:18180299}.</t>
  </si>
  <si>
    <t>Q6IP65</t>
  </si>
  <si>
    <t>rqcd1 rcd1</t>
  </si>
  <si>
    <t>432229;</t>
  </si>
  <si>
    <t>Cell differentiation protein RCD1 homolog (Rcd-1)</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</si>
  <si>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Involved in down-regulation of MYB- and JUN-dependent transcription. Enhances ligand-dependent transcriptional activity of nuclear hormone receptors. May play a role in cell differentiation (By similarity). {ECO:0000250}.</t>
  </si>
  <si>
    <t>SUBCELLULAR LOCATION: Nucleus {ECO:0000250}. Cytoplasm, P-body {ECO:0000250}.</t>
  </si>
  <si>
    <t>CL2178Contig2;CL2178Contig4;TC431360 UniRef100_Q6IP65 Cluster: MGC78923 protein; n=2; Xenopus|Rep: MGC78923 protein - Xenopus laevis African clawed frog, complete</t>
  </si>
  <si>
    <t>CL2360Contig1</t>
  </si>
  <si>
    <t>Q7ZXF0_XENLA</t>
  </si>
  <si>
    <t>RCL1_HUMAN</t>
  </si>
  <si>
    <t>RNA 3'-terminal phosphate cyclase-like protein</t>
  </si>
  <si>
    <t>Q9Y2P8</t>
  </si>
  <si>
    <t>RCL1 RNAC RPC2 RPCL1 RTC2 HSPC338</t>
  </si>
  <si>
    <t>10171;</t>
  </si>
  <si>
    <t>Alternative sequence (2); Chain (1); Frameshift (1); Sequence conflict (7)</t>
  </si>
  <si>
    <t>K11108;</t>
  </si>
  <si>
    <t>ENSGT00530000063404;</t>
  </si>
  <si>
    <t>Does not have cyclase activity. Plays a role in 40S-ribosomal-subunit biogenesis in the early pre-rRNA processing steps at sites A0, A1 and A2 that are required for proper maturation of the 18S RNA (By similarity). {ECO:0000250}.</t>
  </si>
  <si>
    <t>Q7ZXF0</t>
  </si>
  <si>
    <t>rcl1</t>
  </si>
  <si>
    <t>379279;</t>
  </si>
  <si>
    <t>MGC53171 protein</t>
  </si>
  <si>
    <t>CL2360Contig1;zeinaSSns_comp378074_c0_seq2 len=1518</t>
  </si>
  <si>
    <t>CL7550Contig2</t>
  </si>
  <si>
    <t>RCOR2_XENLA</t>
  </si>
  <si>
    <t>RCOR2_HUMAN</t>
  </si>
  <si>
    <t>REST corepressor 2</t>
  </si>
  <si>
    <t>RCOR2</t>
  </si>
  <si>
    <t>Q8IZ40</t>
  </si>
  <si>
    <t>283248;</t>
  </si>
  <si>
    <t>Chain (1); Coiled coil (1); Compositional bias (1); Domain (3); Modified residue (3); Natural variant (1); Sequence caution (1); Sequence conflict (1)</t>
  </si>
  <si>
    <t>ENSGT00730000110737;</t>
  </si>
  <si>
    <t>May act as a component of a corepressor complex that represses transcription. {ECO:0000305}.</t>
  </si>
  <si>
    <t>Q6NRZ0</t>
  </si>
  <si>
    <t>rcor2</t>
  </si>
  <si>
    <t>431821;</t>
  </si>
  <si>
    <t>FUNCTION: May act as a component of a corepressor complex that represses transcription. {ECO:0000305}.</t>
  </si>
  <si>
    <t>SUBCELLULAR LOCATION: Nucleus {ECO:0000255|PROSITE-ProRule:PRU00512, ECO:0000255|PROSITE-ProRule:PRU00624}.</t>
  </si>
  <si>
    <t>Chain (1); Coiled coil (2); Compositional bias (1); Domain (3)</t>
  </si>
  <si>
    <t>CL7550Contig2;CL7550Contig1</t>
  </si>
  <si>
    <t>CL928Contig4</t>
  </si>
  <si>
    <t>Q505M5_XENLA</t>
  </si>
  <si>
    <t>RD23B_HUMAN</t>
  </si>
  <si>
    <t>UV excision repair protein RAD23 homolog B (HR23B) (hHR23B) (XP-C repair-complementing complex 58 kDa protein) (p58)</t>
  </si>
  <si>
    <t>RAD23B</t>
  </si>
  <si>
    <t>P54727</t>
  </si>
  <si>
    <t>5887;</t>
  </si>
  <si>
    <t>Alternative sequence (1); Beta strand (4); Chain (1); Compositional bias (4); Domain (4); Helix (10); Modified residue (7); Mutagenesis (1); Natural variant (1); Turn (2)</t>
  </si>
  <si>
    <t>K10839;</t>
  </si>
  <si>
    <t>ENSGT00390000012078;</t>
  </si>
  <si>
    <t>465_C_465;</t>
  </si>
  <si>
    <t>Multiubiquitin chain receptor involved in modulation of proteasomal degradation. Binds to polyubiquitin chains. Proposed to be capable to bind simultaneously to the 26S proteasome and to polyubiquitinated substrates and to deliver ubiquitinated proteins to the proteasome. May play a role in endoplasmic reticulum-associated degradation (ERAD) of misfolded glycoproteins by association with PNGase and delivering deglycosylated proteins to the proteasome.; Involved in global genome nucleotide excision repair (GG-NER) by acting as component of the XPC complex. Cooperatively with CETN2 appears to stabilize XPC. May protect XPC from proteasomal degradation.; The XPC complex is proposed to represent the first factor bound at the sites of DNA damage and together with other core recognition factors, XPA, RPA and the TFIIH complex, is part of the pre-incision (or initial recognition) complex. The XPC complex recognizes a wide spectrum of damaged DNA characterized by distortions of the DNA helix such as single-stranded loops, mismatched bubbles or single-stranded overhangs. The orientation of XPC complex binding appears to be crucial for inducing a productive NER. XPC complex is proposed to recognize and to interact with unpaired bases on the undamaged DNA strand which is followed by recruitment of the TFIIH complex and subsequent scanning for lesions in the opposite strand in a 5'-to-3' direction by the NER machinery. Cyclobutane pyrimidine dimers (CPDs) which are formed upon UV-induced DNA damage esacpe detection by the XPC complex due to a low degree of structural perurbation. Instead they are detected by the UV-DDB complex which in turn recruits and cooperates with the XPC complex in the respective DNA repair. In vitro, the XPC:RAD23B dimer is sufficient to initiate NER; it preferentially binds to cisplatin and UV-damaged double-stranded DNA and also binds to a variety of chemically and structurally diverse DNA adducts. XPC:RAD23B contacts DNA both 5' and 3' of a cisplatin lesion with a preference for the 5' side. XPC:RAD23B induces a bend in DNA upon binding. XPC:RAD23B stimulates the activity of DNA glycosylases TDG and SMUG1.</t>
  </si>
  <si>
    <t>Q505M5</t>
  </si>
  <si>
    <t>MGC115064</t>
  </si>
  <si>
    <t>734481;</t>
  </si>
  <si>
    <t>MGC115064 protein</t>
  </si>
  <si>
    <t>CL928Contig1;zeinaSSns_comp386029_c0_seq5 len=2130;CL928Contig2;CL928Contig4</t>
  </si>
  <si>
    <t>CL1696Contig1</t>
  </si>
  <si>
    <t>Q32NN1_XENLA</t>
  </si>
  <si>
    <t>RECQ1_HUMAN</t>
  </si>
  <si>
    <t>ATP-dependent DNA helicase Q1 (EC 3.6.4.12) (DNA helicase, RecQ-like type 1) (RecQ1) (DNA-dependent ATPase Q1) (RecQ protein-like 1)</t>
  </si>
  <si>
    <t>P46063</t>
  </si>
  <si>
    <t>RECQL RECQ1 RECQL1</t>
  </si>
  <si>
    <t>5965;</t>
  </si>
  <si>
    <t>Beta strand (18); Chain (1); Domain (2); Frameshift (1); Helix (26); Modified residue (3); Motif (1); Mutagenesis (1); Natural variant (4); Nucleotide binding (1); Sequence conflict (6); Turn (2)</t>
  </si>
  <si>
    <t>K10899;</t>
  </si>
  <si>
    <t>ENSGT00550000074520;</t>
  </si>
  <si>
    <t>DNA helicase that may play a role in the repair of DNA that is damaged by ultraviolet light or other mutagens. Exhibits a magnesium-dependent ATP-dependent DNA-helicase activity that unwinds single- and double-stranded DNA in a 3'-5' direction. {ECO:0000269|PubMed:15886194, ECO:0000269|PubMed:7961977, ECO:0000269|PubMed:8056767}.</t>
  </si>
  <si>
    <t>Q32NN1</t>
  </si>
  <si>
    <t>recql MGC131022</t>
  </si>
  <si>
    <t>734924;</t>
  </si>
  <si>
    <t>MGC131022 protein</t>
  </si>
  <si>
    <t>CL1696Contig1;CL1696Contig4;CL1696Contig2;CL1696Contig5;zeinaSSns_comp386925_c0_seq14 len=1373</t>
  </si>
  <si>
    <t>CL245Contig4</t>
  </si>
  <si>
    <t>Q33DM4_XENLA</t>
  </si>
  <si>
    <t>RECQ4_HUMAN</t>
  </si>
  <si>
    <t>ATP-dependent DNA helicase Q4 (EC 3.6.4.12) (DNA helicase, RecQ-like type 4) (RecQ4) (RTS) (RecQ protein-like 4)</t>
  </si>
  <si>
    <t>O94761</t>
  </si>
  <si>
    <t>RECQL4 RECQ4</t>
  </si>
  <si>
    <t>9401;</t>
  </si>
  <si>
    <t>Chain (1); Domain (2); Erroneous initiation (1); Helix (3); Motif (1); Natural variant (30); Nucleotide binding (1)</t>
  </si>
  <si>
    <t>K10730;</t>
  </si>
  <si>
    <t>DNA-dependent ATPase. May modulate chromosome segregation. {ECO:0000269|PubMed:15317757}.</t>
  </si>
  <si>
    <t>Q33DM4</t>
  </si>
  <si>
    <t>recql4 XRecQ4</t>
  </si>
  <si>
    <t>734225;</t>
  </si>
  <si>
    <t>RecQ4 protein</t>
  </si>
  <si>
    <t>CL5406Contig2</t>
  </si>
  <si>
    <t>RECQ5_HUMAN</t>
  </si>
  <si>
    <t>ATP-dependent DNA helicase Q5 (EC 3.6.4.12) (DNA helicase, RecQ-like type 5) (RecQ5) (RecQ protein-like 5)</t>
  </si>
  <si>
    <t>O94762</t>
  </si>
  <si>
    <t>RECQL5 RECQ5</t>
  </si>
  <si>
    <t>9400;</t>
  </si>
  <si>
    <t>Alternative sequence (4); Chain (1); Domain (2); Helix (2); Modified residue (2); Motif (1); Mutagenesis (14); Natural variant (2); Nucleotide binding (1); Region (2); Turn (1)</t>
  </si>
  <si>
    <t>K10902;</t>
  </si>
  <si>
    <t>226_C_226;</t>
  </si>
  <si>
    <t>Isoform beta is a DNA helicase that plays an important role in DNA replication, transcription and repair. Inhibits elongation of stalled transcripts at DNA damage sites by binding to the RNA polymerase II subunit POLR2A and blocking the TCEA1 binding site. Required for mitotic chromosome separation after cross-over events and cell cycle progress. Required for efficient DNA repair, including repair of inter-strand cross-links. Stimulates DNA decatenation mediated by TOP2A. Prevents sister chromatid exchange and homologous recombination. {ECO:0000269|PubMed:20231364, ECO:0000269|PubMed:20348101, ECO:0000269|PubMed:20643585, ECO:0000269|PubMed:22013166, ECO:0000269|PubMed:22973052, ECO:0000269|PubMed:23715498, ECO:0000269|PubMed:23748380}.</t>
  </si>
  <si>
    <t>CL5920Contig1</t>
  </si>
  <si>
    <t>Q6DDH4_XENLA</t>
  </si>
  <si>
    <t>RED_HUMAN</t>
  </si>
  <si>
    <t>Protein Red (Cytokine IK) (IK factor) (Protein RER)</t>
  </si>
  <si>
    <t>Q13123</t>
  </si>
  <si>
    <t>IK RED RER</t>
  </si>
  <si>
    <t>3550;</t>
  </si>
  <si>
    <t>Chain (1); Compositional bias (1); Modified residue (4); Region (1); Repeat (17); Sequence conflict (2)</t>
  </si>
  <si>
    <t>K13109;</t>
  </si>
  <si>
    <t>ENSGT00630000089902;</t>
  </si>
  <si>
    <t>May bind to chromatin.</t>
  </si>
  <si>
    <t>Q6DDH4</t>
  </si>
  <si>
    <t>ik MGC83922</t>
  </si>
  <si>
    <t>446708;</t>
  </si>
  <si>
    <t>MGC83922 protein</t>
  </si>
  <si>
    <t>dsrrswapns_comp209815_c0_seq1</t>
  </si>
  <si>
    <t>B7ZRJ3_XENLA</t>
  </si>
  <si>
    <t>REL_HUMAN</t>
  </si>
  <si>
    <t>Proto-oncogene c-Rel</t>
  </si>
  <si>
    <t>REL</t>
  </si>
  <si>
    <t>Q04864</t>
  </si>
  <si>
    <t>5966;</t>
  </si>
  <si>
    <t>Alternative sequence (1); Chain (1); Domain (1); Initiator methionine (1); Modified residue (3); Motif (1)</t>
  </si>
  <si>
    <t>K09254;</t>
  </si>
  <si>
    <t>Proto-oncogene that may play a role in differentiation and lymphopoiesis. NF-kappa-B is a pleiotropic transcription factor which is present in almost all cell types and is involved in many biological processed such as inflammation, immunity, differentiation, cell growth, tumorigenesis and apoptosis. NF-kappa-B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The NF-kappa-B heterodimer RELA/p65-c-Rel is a transcriptional activator.</t>
  </si>
  <si>
    <t>B7ZRJ3</t>
  </si>
  <si>
    <t>rel3</t>
  </si>
  <si>
    <t>Rel3 protein</t>
  </si>
  <si>
    <t>dsrrswapns_comp209815_c0_seq1 len=2302</t>
  </si>
  <si>
    <t>dsrrswapns_comp209815_c0_seq1 len=2302;CL4536Contig1;zeinaSSns_comp377558_c1_seq1 len=262</t>
  </si>
  <si>
    <t>REN3A_HUMAN</t>
  </si>
  <si>
    <t>Regulator of nonsense transcripts 3A (Nonsense mRNA reducing factor 3A) (Up-frameshift suppressor 3 homolog A) (hUpf3)</t>
  </si>
  <si>
    <t>Q9H1J1</t>
  </si>
  <si>
    <t>UPF3A RENT3A UPF3</t>
  </si>
  <si>
    <t>65110;</t>
  </si>
  <si>
    <t>Alternative sequence (2); Beta strand (6); Chain (1); Helix (2); Modified residue (1); Mutagenesis (1); Natural variant (1); Region (2); Sequence conflict (1); Turn (1)</t>
  </si>
  <si>
    <t>K14328;</t>
  </si>
  <si>
    <t>ENSGT00390000017146;</t>
  </si>
  <si>
    <t>243_"Postsplicing_complex::Upf_complex_(UPF1,_UPF2,_UPF3a)::Upf_complex_(UPF1,_UPF2,_UPF3b)";</t>
  </si>
  <si>
    <t>Involved in nonsense-mediated decay (NMD) of mRNAs containing premature stop codons by associating with the nuclear exon junction complex (EJC) and serving as link between the EJC core and NMD machinery. Recruits UPF2 at the cytoplasmic side of the nuclear envelope and the subsequent formation of an UPF1-UPF2-UPF3 surveillance complex (including UPF1 bound to release factors at the stalled ribosome) is believed to activate NMD. However, UPF3A is shown to be only marginally active in NMD as compared to UPF3B. Binds spliced mRNA upstream of exon-exon junctions. In vitro, weakly stimulates translation. {ECO:0000269|PubMed:11163187, ECO:0000269|PubMed:16601204}.</t>
  </si>
  <si>
    <t>CL5566Contig2</t>
  </si>
  <si>
    <t>CL8297Contig1</t>
  </si>
  <si>
    <t>REN3B_HUMAN</t>
  </si>
  <si>
    <t>Regulator of nonsense transcripts 3B (Nonsense mRNA reducing factor 3B) (Up-frameshift suppressor 3 homolog B) (hUpf3B) (Up-frameshift suppressor 3 homolog on chromosome X) (hUpf3p-X)</t>
  </si>
  <si>
    <t>Q9BZI7</t>
  </si>
  <si>
    <t>UPF3B RENT3B UPF3X</t>
  </si>
  <si>
    <t>65109;</t>
  </si>
  <si>
    <t>Alternative sequence (1); Beta strand (6); Chain (1); Helix (2); Modified residue (3); Mutagenesis (16); Natural variant (1); Region (4); Sequence conflict (1); Turn (1)</t>
  </si>
  <si>
    <t>244_C_244;</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</si>
  <si>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243_"Postsplicing_complex::Upf_complex_(UPF1,_UPF2,_UPF3a)::Upf_complex_(UPF1,_UPF2,_UPF3b)";320_"mRNA_decay_complex_(UPF1,_UPF2,_UPF3B,_DCP2,_XRN1,_XRN2,_EXOSC2,_EXOSC4,_EXOSC10,_PARN)";</t>
  </si>
  <si>
    <t>Involved in nonsense-mediated decay (NMD) of mRNAs containing premature stop codons by associating with the nuclear exon junction complex (EJC) and serving as link between the EJC core and NMD machinery. Recruits UPF2 at the cytoplasmic side of the nuclear envelope and the subsequent formation of an UPF1-UPF2-UPF3 surveillance complex (including UPF1 bound to release factors at the stalled ribosome) is believed to activate NMD. In cooperation with UPF2 stimulates both ATPase and RNA helicase activities of UPF1. Binds spliced mRNA upstream of exon-exon junctions. In vitro, stimulates translation; the function is independent of association with UPF2 and components of the EJC core. {ECO:0000269|PubMed:11163187, ECO:0000269|PubMed:12718880, ECO:0000269|PubMed:16209946, ECO:0000269|PubMed:16601204, ECO:0000269|PubMed:18066079}.</t>
  </si>
  <si>
    <t>CL2809Contig4</t>
  </si>
  <si>
    <t>RENT1_HUMAN</t>
  </si>
  <si>
    <t>Regulator of nonsense transcripts 1 (EC 3.6.4.-) (ATP-dependent helicase RENT1) (Nonsense mRNA reducing factor 1) (NORF1) (Up-frameshift suppressor 1 homolog) (hUpf1)</t>
  </si>
  <si>
    <t>Q92900</t>
  </si>
  <si>
    <t>UPF1 KIAA0221 RENT1</t>
  </si>
  <si>
    <t>5976;</t>
  </si>
  <si>
    <t>Alternative sequence (1); Beta strand (39); Binding site (4); Chain (1); Compositional bias (2); Erroneous initiation (1); Helix (34); Modified residue (6); Motif (2); Mutagenesis (18); Natural variant (1); Nucleotide binding (1); Region (1); Sequence conflict (6); Turn (13); Zinc finger (1)</t>
  </si>
  <si>
    <t>K14326;</t>
  </si>
  <si>
    <t>608_C_608;</t>
  </si>
  <si>
    <t>243_"Postsplicing_complex::Upf_complex_(UPF1,_UPF2,_UPF3a)::Upf_complex_(UPF1,_UPF2,_UPF3b)";269_SMG-1-Upf1-eRF1-eRF3_complex_(SURF);320_"mRNA_decay_complex_(UPF1,_UPF2,_UPF3B,_DCP2,_XRN1,_XRN2,_EXOSC2,_EXOSC4,_EXOSC10,_PARN)";</t>
  </si>
  <si>
    <t>RNA-dependent helicase and ATPase required for nonsense-mediated decay (NMD) of mRNAs containing premature stop codons. Is recruited to mRNAs upon translation termination and undergoes a cycle of phosphorylation and dephosphorylation; its phosphorylation appears to be a key step in NMD. Recruited by release factors to stalled ribosomes together with the SMG1C protein kinase complex to form the transient SURF (SMG1-UPF1-eRF1-eRF3) complex. In EJC-dependent NMD, the SURF complex associates with the exon junction complex (EJC) (located 50-55 or more nucleotides downstream from the termination codon) through UPF2 and allows the formation of an UPF1-UPF2-UPF3 surveillance complex which is believed to activate NMD. Phosphorylated UPF1 is recognized by EST1B/SMG5, SMG6 and SMG7 which are thought to provide a link to the mRNA degradation machinery involving exonucleolytic and endonucleolytic pathways, and to serve as adapters to protein phosphatase 2A (PP2A), thereby triggering UPF1 dephosphorylation and allowing the recycling of NMD factors. UPF1 can also activate NMD without UPF2 or UPF3, and in the absence of the NMD-enhancing downstream EJC indicative for alternative NMD pathways. Plays a role in replication-dependent histone mRNA degradation at the end of phase S; the function is independent of UPF2. For the recognition of premature termination codons (PTC) and initiation of NMD a competitive interaction between UPF1 and PABPC1 with the ribosome-bound release factors is proposed. The ATPase activity of UPF1 is required for disassembly of mRNPs undergoing NMD. Essential for embryonic viability. {ECO:0000269|PubMed:11163187, ECO:0000269|PubMed:16086026, ECO:0000269|PubMed:18172165, ECO:0000269|PubMed:21145460, ECO:0000269|PubMed:21419344}.</t>
  </si>
  <si>
    <t>CL2809Contig4;CL2809Contig3</t>
  </si>
  <si>
    <t>Q498G1_XENLA</t>
  </si>
  <si>
    <t>RENT2_HUMAN</t>
  </si>
  <si>
    <t>Regulator of nonsense transcripts 2 (Nonsense mRNA reducing factor 2) (Up-frameshift suppressor 2 homolog) (hUpf2)</t>
  </si>
  <si>
    <t>Q9HAU5</t>
  </si>
  <si>
    <t>UPF2 KIAA1408 RENT2</t>
  </si>
  <si>
    <t>26019;</t>
  </si>
  <si>
    <t>Alternative sequence (3); Beta strand (6); Chain (1); Coiled coil (2); Compositional bias (2); Domain (3); Erroneous initiation (1); Helix (50); Modified residue (1); Mutagenesis (19); Natural variant (1); Region (8); Sequence conflict (5); Turn (5)</t>
  </si>
  <si>
    <t>K14327;</t>
  </si>
  <si>
    <t>ENSGT00530000064318;</t>
  </si>
  <si>
    <t>261_C_261;357_C_357;</t>
  </si>
  <si>
    <t>243_"Postsplicing_complex::Upf_complex_(UPF1,_UPF2,_UPF3a)::Upf_complex_(UPF1,_UPF2,_UPF3b)";320_"mRNA_decay_complex_(UPF1,_UPF2,_UPF3B,_DCP2,_XRN1,_XRN2,_EXOSC2,_EXOSC4,_EXOSC10,_PARN)";</t>
  </si>
  <si>
    <t>Involved in nonsense-mediated decay (NMD) of mRNAs containing premature stop codons by associating with the nuclear exon junction complex (EJC). Recruited by UPF3B associated with the EJC core at the cytoplasmic side of the nuclear envelope and the subsequent formation of an UPF1-UPF2-UPF3 surveillance complex (including UPF1 bound to release factors at the stalled ribosome) is believed to activate NMD. In cooperation with UPF3B stimulates both ATPase and RNA helicase activities of UPF1. Binds spliced mRNA. {ECO:0000269|PubMed:11163187, ECO:0000269|PubMed:16209946, ECO:0000269|PubMed:18066079}.</t>
  </si>
  <si>
    <t>Q498G1</t>
  </si>
  <si>
    <t>upf2 MGC115246</t>
  </si>
  <si>
    <t>734721;</t>
  </si>
  <si>
    <t>MGC115246 protein</t>
  </si>
  <si>
    <t>CL3573Contig1</t>
  </si>
  <si>
    <t>CL3573Contig1;CL3573Contig2</t>
  </si>
  <si>
    <t>CL38637Contig1</t>
  </si>
  <si>
    <t>REXO1_HUMAN</t>
  </si>
  <si>
    <t>RNA exonuclease 1 homolog (EC 3.1.-.-) (Elongin-A-binding protein 1) (EloA-BP1) (Transcription elongation factor B polypeptide 3-binding protein 1)</t>
  </si>
  <si>
    <t>Q8N1G1</t>
  </si>
  <si>
    <t>REXO1 ELOABP1 KIAA1138 TCEB3BP1</t>
  </si>
  <si>
    <t>57455;</t>
  </si>
  <si>
    <t>Chain (1); Coiled coil (1); Compositional bias (3); Domain (1); Erroneous initiation (1); Modified residue (1); Natural variant (4); Region (1); Sequence conflict (2)</t>
  </si>
  <si>
    <t>K14570;</t>
  </si>
  <si>
    <t>ENSGT00730000110736;</t>
  </si>
  <si>
    <t>Seems to have no detectable effect on transcription elongation in vitro. {ECO:0000269|PubMed:12943681}.</t>
  </si>
  <si>
    <t>CL3273Contig1</t>
  </si>
  <si>
    <t>RFA1_XENLA</t>
  </si>
  <si>
    <t>RFA1_HUMAN</t>
  </si>
  <si>
    <t>Replication protein A 70 kDa DNA-binding subunit (RP-A p70) (Replication factor A protein 1) (RF-A protein 1) (Single-stranded DNA-binding protein) [Cleaved into: Replication protein A 70 kDa DNA-binding subunit, N-terminally processed]</t>
  </si>
  <si>
    <t>P27694</t>
  </si>
  <si>
    <t>RPA1 REPA1 RPA70</t>
  </si>
  <si>
    <t>6117;</t>
  </si>
  <si>
    <t>Beta strand (34); Chain (2); Cross-link (2); DNA binding (1); Erroneous initiation (1); Helix (17); Initiator methionine (1); Modified residue (7); Mutagenesis (6); Natural variant (1); Turn (7); Zinc finger (1)</t>
  </si>
  <si>
    <t>K07466;</t>
  </si>
  <si>
    <t>ENSGT00390000012403;</t>
  </si>
  <si>
    <t>6_53BP1-containing_complex::Ku_antigen-NARG1_complex::Ku_antigen-YY1-alphaMyHC_promoter_complex::PCNA-KU_antigen_complex::KIN17-PCNA-RPA70_complex;48_"BLM_complex_II::BRAFT_complex::BLM_complex_III::FA_complex_(Fanconi_anemia_complex),_cytoplasmic::FA_core_complex_1_(Fanconi_anemia_core_complex_1)::Nucleic_and_chromatin_Fanconi_complex::RPA_complex::FA_complex_(Fanconi_anemia_complex)::FA_core_complex_(Fanconi_anemia_core_complex)";57_BRD4-RFC_complex::RFC_complex::RFC_complex_(activator_A_1_complex)::RC_complex_(Replication_competent_complex)::CDC2-CCNA2-CDK2_complex::RC_complex_during_G2/M-phase_of_cell_cycle::RC_complex_during_S-phase_of_cell_cycle::CDC2-CCNB1-CCNF_complex::CDC2-CCNB1-PTCH1_complex::RalBP1-CDC2-CCNB1_complex;103_DNA_polymerase_alpha-primase_complex::DNA_synthesome_complex_(13_subunits)::DNA_synthesome_complex_(17_subunits)::DNA_synthesome_core_complex::PCNA-DNA_polymerase_delta_complex::DNA_synthesome_complex_(15_subunits);</t>
  </si>
  <si>
    <t>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(PubMed:9430682). In the cellular response to DNA damage, the RPA complex controls DNA repair and DNA damage checkpoint activation. Through recruitment of ATRIP activates the ATR kinase a master regulator of the DNA damage response (PubMed:24332808). It is required for the recruitment of the DNA double-strand break repair factors RAD51 and RAD52 to chromatin in response to DNA damage (PubMed:17765923). Also recruits to sites of DNA damage proteins like XPA and XPG that are involved in nucleotide excision repair and is required for this mechanism of DNA repair (PubMed:7697716). Plays also a role in base excision repair (BER) probably through interaction with UNG (PubMed:9765279). Through RFWD3 may activate CHEK1 and play a role in replication checkpoint control. Also recruits SMARCAL1/HARP, which is involved in replication fork restart, to sites of DNA damage. May also play a role in telomere maintenance (PubMed:17959650). As part of the alternative replication protein A complex, aRPA, binds single-stranded DNA and probably plays a role in DNA repair. Compared to the RPA2-containing, canonical RPA complex, may not support chromosomal DNA replication and cell cycle progression through S-phase. The aRPA may not promote efficient priming by DNA polymerase alpha but could support DNA synthesis by polymerase delta in presence of PCNA and replication factor C (RFC), the dual incision/excision reaction of nucleotide excision repair and RAD51-dependent strand exchange (PubMed:19996105). {ECO:0000269|PubMed:12791985, ECO:0000269|PubMed:17765923, ECO:0000269|PubMed:17959650, ECO:0000269|PubMed:19116208, ECO:0000269|PubMed:19996105, ECO:0000269|PubMed:24332808, ECO:0000269|PubMed:7697716, ECO:0000269|PubMed:7700386, ECO:0000269|PubMed:9430682, ECO:0000269|PubMed:9765279}.</t>
  </si>
  <si>
    <t>Q01588</t>
  </si>
  <si>
    <t>rpa1</t>
  </si>
  <si>
    <t>397937;</t>
  </si>
  <si>
    <t>Replication protein A 70 kDa DNA-binding subunit (RP-A p70) (Replication factor A protein 1) (RF-A protein 1) (Single-stranded DNA-binding protein)</t>
  </si>
  <si>
    <t>FUNCTION: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{ECO:0000250|UniProtKB:P27694}.</t>
  </si>
  <si>
    <t>SUBCELLULAR LOCATION: Nucleus. Nucleus, PML body {ECO:0000250}.</t>
  </si>
  <si>
    <t>Chain (1); DNA binding (1); Zinc finger (1)</t>
  </si>
  <si>
    <t>dsrrswapns_comp214197_c3_seq1 len=2617;CL3273Contig3;CL3273Contig1</t>
  </si>
  <si>
    <t>CL9598Contig1</t>
  </si>
  <si>
    <t>RFC1_HUMAN</t>
  </si>
  <si>
    <t>Replication factor C subunit 1 (Activator 1 140 kDa subunit) (A1 140 kDa subunit) (Activator 1 large subunit) (Activator 1 subunit 1) (DNA-binding protein PO-GA) (Replication factor C 140 kDa subunit) (RF-C 140 kDa subunit) (RFC140) (Replication factor C large subunit)</t>
  </si>
  <si>
    <t>P35251</t>
  </si>
  <si>
    <t>RFC1 RFC140</t>
  </si>
  <si>
    <t>5981;</t>
  </si>
  <si>
    <t>Alternative sequence (1); Beta strand (6); Chain (1); Domain (1); Helix (4); Modified residue (18); Motif (1); Natural variant (5); Nucleotide binding (1); Sequence conflict (14); Turn (1)</t>
  </si>
  <si>
    <t>K10754;</t>
  </si>
  <si>
    <t>ENSGT00730000111066;</t>
  </si>
  <si>
    <t>518_C_518;571_C_571;</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</si>
  <si>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57_BRD4-RFC_complex::RFC_complex::RFC_complex_(activator_A_1_complex)::RC_complex_(Replication_competent_complex)::CDC2-CCNA2-CDK2_complex::RC_complex_during_G2/M-phase_of_cell_cycle::RC_complex_during_S-phase_of_cell_cycle::CDC2-CCNB1-CCNF_complex::CDC2-CCNB1-PTCH1_complex::RalBP1-CDC2-CCNB1_complex;103_DNA_polymerase_alpha-primase_complex::DNA_synthesome_complex_(13_subunits)::DNA_synthesome_complex_(17_subunits)::DNA_synthesome_core_complex::PCNA-DNA_polymerase_delta_complex::DNA_synthesome_complex_(15_subunits);</t>
  </si>
  <si>
    <t>The elongation of primed DNA templates by DNA polymerase delta and epsilon requires the action of the accessory proteins PCNA and activator 1. This subunit binds to the primer-template junction. Binds the PO-B transcription element as well as other GA rich DNA sequences. Could play a role in DNA transcription regulation as well as DNA replication and/or repair. Can bind single- or double-stranded DNA. {ECO:0000269|PubMed:8999859}.; Interacts with C-terminus of PCNA. 5' phosphate residue is required for binding of the N-terminal DNA-binding domain to duplex DNA, suggesting a role in recognition of non-primer template DNA structures during replication and/or repair. {ECO:0000269|PubMed:8999859}.</t>
  </si>
  <si>
    <t>dsrrswapns_comp187697_c0_seq1 len=3272;CL9598Contig1</t>
  </si>
  <si>
    <t>CL9205Contig1</t>
  </si>
  <si>
    <t>Q6NRU3_XENLA</t>
  </si>
  <si>
    <t>RFC2_HUMAN</t>
  </si>
  <si>
    <t>Replication factor C subunit 2 (Activator 1 40 kDa subunit) (A1 40 kDa subunit) (Activator 1 subunit 2) (Replication factor C 40 kDa subunit) (RF-C 40 kDa subunit) (RFC40)</t>
  </si>
  <si>
    <t>RFC2</t>
  </si>
  <si>
    <t>P35250</t>
  </si>
  <si>
    <t>5982;</t>
  </si>
  <si>
    <t>Alternative sequence (1); Chain (1); Modified residue (4); Natural variant (1); Nucleotide binding (1); Sequence conflict (1)</t>
  </si>
  <si>
    <t>K10755;</t>
  </si>
  <si>
    <t>ENSGT00550000075050;</t>
  </si>
  <si>
    <t>9_9-1-1_complex::Checkpoint_9-1-1_complex::Checkpoint_Rad_complex::RAD17-RFC-9-1-1_checkpoint_supercomplex::RAD17-RFC_complex::RFC2-5_subcomplex::RFC_core_complex::Rad17-RFC_complex::FEN1-9-1-1_complex::LIG1-9-1-1_complex::RAD9-RAD1-HUS1-APE1_complex::RAD9-RAD1-HUS1-POLB_complex;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57_BRD4-RFC_complex::RFC_complex::RFC_complex_(activator_A_1_complex)::RC_complex_(Replication_competent_complex)::CDC2-CCNA2-CDK2_complex::RC_complex_during_G2/M-phase_of_cell_cycle::RC_complex_during_S-phase_of_cell_cycle::CDC2-CCNB1-CCNF_complex::CDC2-CCNB1-PTCH1_complex::RalBP1-CDC2-CCNB1_complex;74_CHL12-RFC2-5_complex::CTF18-RFC_subcomplex::CTF18-cohesion-RFC-POLH_complex::CTF18-CTF8-DCC1-RFC3_complex::CTF18-CTF8-DCC1_complex::CTF18-cohesion-RFC_complex::CTF8-CTF18-DCC1_subcomplex::PCNA-CHL12-RFC2-5_complex::PCNA-RFC2-5_complex;</t>
  </si>
  <si>
    <t>The elongation of primed DNA templates by DNA polymerase delta and epsilon requires the action of the accessory proteins proliferating cell nuclear antigen (PCNA) and activator 1. This subunit binds ATP (By similarity). {ECO:0000250}.</t>
  </si>
  <si>
    <t>Q6NRU3</t>
  </si>
  <si>
    <t>rfc2 MGC81391</t>
  </si>
  <si>
    <t>431883;</t>
  </si>
  <si>
    <t>MGC81391 protein</t>
  </si>
  <si>
    <t>CL9205Contig1;CF548241 UniRef100_Q6NRU3 Cluster: MGC81391 protein; n=1; Xenopus laevis|Rep: MGC81391 protein - Xenopus laevis African clawed frog, partial 61%</t>
  </si>
  <si>
    <t>CL233Contig4</t>
  </si>
  <si>
    <t>Q4QQP4_XENLA</t>
  </si>
  <si>
    <t>RFC3_HUMAN</t>
  </si>
  <si>
    <t>Replication factor C subunit 3 (Activator 1 38 kDa subunit) (A1 38 kDa subunit) (Activator 1 subunit 3) (Replication factor C 38 kDa subunit) (RF-C 38 kDa subunit) (RFC38)</t>
  </si>
  <si>
    <t>RFC3</t>
  </si>
  <si>
    <t>P40938</t>
  </si>
  <si>
    <t>5983;</t>
  </si>
  <si>
    <t>Alternative sequence (1); Chain (1); Modified residue (2); Natural variant (1)</t>
  </si>
  <si>
    <t>K10756;</t>
  </si>
  <si>
    <t>ENSGT00550000075006;</t>
  </si>
  <si>
    <t>9_9-1-1_complex::Checkpoint_9-1-1_complex::Checkpoint_Rad_complex::RAD17-RFC-9-1-1_checkpoint_supercomplex::RAD17-RFC_complex::RFC2-5_subcomplex::RFC_core_complex::Rad17-RFC_complex::FEN1-9-1-1_complex::LIG1-9-1-1_complex::RAD9-RAD1-HUS1-APE1_complex::RAD9-RAD1-HUS1-POLB_complex;57_BRD4-RFC_complex::RFC_complex::RFC_complex_(activator_A_1_complex)::RC_complex_(Replication_competent_complex)::CDC2-CCNA2-CDK2_complex::RC_complex_during_G2/M-phase_of_cell_cycle::RC_complex_during_S-phase_of_cell_cycle::CDC2-CCNB1-CCNF_complex::CDC2-CCNB1-PTCH1_complex::RalBP1-CDC2-CCNB1_complex;74_CHL12-RFC2-5_complex::CTF18-RFC_subcomplex::CTF18-cohesion-RFC-POLH_complex::CTF18-CTF8-DCC1-RFC3_complex::CTF18-CTF8-DCC1_complex::CTF18-cohesion-RFC_complex::CTF8-CTF18-DCC1_subcomplex::PCNA-CHL12-RFC2-5_complex::PCNA-RFC2-5_complex;</t>
  </si>
  <si>
    <t>The elongation of primed DNA templates by DNA polymerase delta and epsilon requires the action of the accessory proteins proliferating cell nuclear antigen (PCNA) and activator 1.</t>
  </si>
  <si>
    <t>Q4QQP4</t>
  </si>
  <si>
    <t>rfc3 MGC115007</t>
  </si>
  <si>
    <t>734626;</t>
  </si>
  <si>
    <t>MGC115007 protein</t>
  </si>
  <si>
    <t>CL12562Contig1</t>
  </si>
  <si>
    <t>RFC4_HUMAN</t>
  </si>
  <si>
    <t>Replication factor C subunit 4 (Activator 1 37 kDa subunit) (A1 37 kDa subunit) (Activator 1 subunit 4) (Replication factor C 37 kDa subunit) (RF-C 37 kDa subunit) (RFC37)</t>
  </si>
  <si>
    <t>RFC4</t>
  </si>
  <si>
    <t>P35249</t>
  </si>
  <si>
    <t>5984;</t>
  </si>
  <si>
    <t>Alternative sequence (2); Chain (1); Modified residue (3); Natural variant (2); Nucleotide binding (1)</t>
  </si>
  <si>
    <t>ENSGT00550000074917;</t>
  </si>
  <si>
    <t>The elongation of primed DNA templates by DNA polymerase delta and epsilon requires the action of the accessory proteins proliferating cell nuclear antigen (PCNA) and activator 1. This subunit may be involved in the elongation of the multiprimed DNA template.</t>
  </si>
  <si>
    <t>RFC5_HUMAN</t>
  </si>
  <si>
    <t>Replication factor C subunit 5 (Activator 1 36 kDa subunit) (A1 36 kDa subunit) (Activator 1 subunit 5) (Replication factor C 36 kDa subunit) (RF-C 36 kDa subunit) (RFC36)</t>
  </si>
  <si>
    <t>RFC5</t>
  </si>
  <si>
    <t>P40937</t>
  </si>
  <si>
    <t>5985;</t>
  </si>
  <si>
    <t>Alternative sequence (1); Chain (1); Modified residue (1); Natural variant (1); Nucleotide binding (1)</t>
  </si>
  <si>
    <t>ENSGT00550000075072;</t>
  </si>
  <si>
    <t>The elongation of primed DNA templates by DNA polymerase delta and epsilon requires the action of the accessory proteins proliferating cell nuclear antigen (PCNA) and activator 1. {ECO:0000269|PubMed:8999859}.</t>
  </si>
  <si>
    <t>CL9916Contig1</t>
  </si>
  <si>
    <t>Q6GQ59_XENLA</t>
  </si>
  <si>
    <t>Q6GQ59</t>
  </si>
  <si>
    <t>MGC80325</t>
  </si>
  <si>
    <t>443952;</t>
  </si>
  <si>
    <t>MGC80325 protein</t>
  </si>
  <si>
    <t>CL7623Contig1;DC081015 homologue to UniRef100_Q6GQ59 Cluster: MGC80325 protein; n=1; Xenopus laevis|Rep: MGC80325 protein - Xenopus laevis African clawed frog, partial 9%;CL9916Contig1</t>
  </si>
  <si>
    <t>Q505L9_XENLA</t>
  </si>
  <si>
    <t>RFIP1_HUMAN</t>
  </si>
  <si>
    <t>Rab11 family-interacting protein 1 (Rab11-FIP1) (Rab-coupling protein)</t>
  </si>
  <si>
    <t>Q6WKZ4</t>
  </si>
  <si>
    <t>RAB11FIP1 RCP</t>
  </si>
  <si>
    <t>80223;</t>
  </si>
  <si>
    <t>Alternative sequence (7); Chain (1); Compositional bias (2); Domain (2); Modified residue (11); Mutagenesis (3); Natural variant (4); Region (1); Sequence conflict (9)</t>
  </si>
  <si>
    <t>K12484;</t>
  </si>
  <si>
    <t>ENSGT00530000063203;</t>
  </si>
  <si>
    <t>A Rab11 effector protein involved in the endosomal recycling process. Also involved in controlling membrane trafficking along the phagocytic pathway and in phagocytosis. {ECO:0000269|PubMed:11786538, ECO:0000269|PubMed:15181150, ECO:0000269|PubMed:15355514, ECO:0000269|PubMed:16920206}.</t>
  </si>
  <si>
    <t>Q505L9</t>
  </si>
  <si>
    <t>LOC432290</t>
  </si>
  <si>
    <t>LOC432290 protein (Fragment)</t>
  </si>
  <si>
    <t>CL7Contig3</t>
  </si>
  <si>
    <t>CL1804Contig2</t>
  </si>
  <si>
    <t>Q6NRJ2_XENLA</t>
  </si>
  <si>
    <t>RFIP5_HUMAN</t>
  </si>
  <si>
    <t>Rab11 family-interacting protein 5 (Rab11-FIP5) (Gamma-SNAP-associated factor 1) (Gaf-1) (Phosphoprotein pp75) (Rab11-interacting protein Rip11)</t>
  </si>
  <si>
    <t>Q9BXF6</t>
  </si>
  <si>
    <t>RAB11FIP5 GAF1 KIAA0857 RIP11</t>
  </si>
  <si>
    <t>26056;</t>
  </si>
  <si>
    <t>Chain (1); Domain (2); Erroneous initiation (1); Modified residue (7); Sequence conflict (3)</t>
  </si>
  <si>
    <t>194_C_194;429_C_429;</t>
  </si>
  <si>
    <t>Rab effector involved in protein trafficking from apical recycling endosomes to the apical plasma membrane. Involved in insulin granule exocytosis. May regulate V-ATPase intracellular transport in response to extracellular acidosis. {ECO:0000269|PubMed:11163216, ECO:0000269|PubMed:20717956}.</t>
  </si>
  <si>
    <t>Q6NRJ2</t>
  </si>
  <si>
    <t>rab11fip5 MGC83776</t>
  </si>
  <si>
    <t>431959;</t>
  </si>
  <si>
    <t>MGC83776 protein</t>
  </si>
  <si>
    <t>CL1804Contig2;CL1804Contig3</t>
  </si>
  <si>
    <t>CL6173Contig3</t>
  </si>
  <si>
    <t>B1WBC0_XENLA</t>
  </si>
  <si>
    <t>RFWD2_HUMAN</t>
  </si>
  <si>
    <t>E3 ubiquitin-protein ligase RFWD2 (EC 6.3.2.-) (Constitutive photomorphogenesis protein 1 homolog) (hCOP1) (RING finger and WD repeat domain protein 2) (RING finger protein 200)</t>
  </si>
  <si>
    <t>Q8NHY2</t>
  </si>
  <si>
    <t>RFWD2 COP1 RNF200</t>
  </si>
  <si>
    <t>64326;</t>
  </si>
  <si>
    <t>Alternative sequence (6); Chain (1); Coiled coil (1); Compositional bias (1); Motif (3); Mutagenesis (7); Repeat (7); Zinc finger (1)</t>
  </si>
  <si>
    <t>K10143;</t>
  </si>
  <si>
    <t>E3 ubiquitin-protein ligase that mediates ubiquitination and subsequent proteasomal degradation of target proteins. E3 ubiquitin ligases accept ubiquitin from an E2 ubiquitin-conjugating enzyme in the form of a thioester and then directly transfers the ubiquitin to targeted substrates. Involved in JUN ubiquitination and degradation. Directly involved in p53 (TP53) ubiquitination and degradation, thereby abolishing p53-dependent transcription and apoptosis. Ubiquitinates p53 independently of MDM2 or RCHY1. Probably mediates E3 ubiquitin ligase activity by functioning as the essential RING domain subunit of larger E3 complexes. In contrast, it does not constitute the catalytic RING subunit in the DCX DET1-COP1 complex that negatively regulates JUN, the ubiquitin ligase activity being mediated by RBX1. Involved in 14-3-3 protein sigma/SFN ubiquitination and proteasomal degradation, leading to AKT activation and promotion of cell survival. Ubiquitinates MTA1 leading to its proteasomal degradation. {ECO:0000269|PubMed:12466024, ECO:0000269|PubMed:12615916, ECO:0000269|PubMed:14739464, ECO:0000269|PubMed:15103385, ECO:0000269|PubMed:19805145, ECO:0000269|PubMed:19837670, ECO:0000269|PubMed:21625211}.</t>
  </si>
  <si>
    <t>B1WBC0</t>
  </si>
  <si>
    <t>LOC100158422</t>
  </si>
  <si>
    <t>LOC100158422 protein (Fragment)</t>
  </si>
  <si>
    <t>CL1173Contig5</t>
  </si>
  <si>
    <t>F7DP69_XENTR</t>
  </si>
  <si>
    <t>RHG05_HUMAN</t>
  </si>
  <si>
    <t>Rho GTPase-activating protein 5 (Rho-type GTPase-activating protein 5) (p190-B)</t>
  </si>
  <si>
    <t>Q13017</t>
  </si>
  <si>
    <t>ARHGAP5 RHOGAP5</t>
  </si>
  <si>
    <t>394;</t>
  </si>
  <si>
    <t>Alternative sequence (4); Beta strand (3); Chain (1); Compositional bias (1); Domain (5); Frameshift (1); Helix (12); Modified residue (10); Natural variant (1); Sequence caution (1); Sequence conflict (5); Turn (3)</t>
  </si>
  <si>
    <t>K13709;</t>
  </si>
  <si>
    <t>ENSGT00760000118863;</t>
  </si>
  <si>
    <t>259_C_259;</t>
  </si>
  <si>
    <t>GTPase-activating protein for Rho family members. May play a role in the reduction of the p21rasGTPase-activating potential of RASA1/p120GAP.</t>
  </si>
  <si>
    <t>F7DP69</t>
  </si>
  <si>
    <t>CL1173Contig2;CL1173Contig5;zeinaSSns_comp389666_c0_seq1 len=4580;CL1173Contig4</t>
  </si>
  <si>
    <t>CL2921Contig2</t>
  </si>
  <si>
    <t>Q7ZWQ2_XENLA</t>
  </si>
  <si>
    <t>RHG12_HUMAN</t>
  </si>
  <si>
    <t>Rho GTPase-activating protein 12 (Rho-type GTPase-activating protein 12)</t>
  </si>
  <si>
    <t>ARHGAP12</t>
  </si>
  <si>
    <t>Q8IWW6</t>
  </si>
  <si>
    <t>94134;</t>
  </si>
  <si>
    <t>Alternative sequence (3); Chain (1); Domain (5); Modified residue (10); Natural variant (1); Sequence conflict (2)</t>
  </si>
  <si>
    <t>ENSGT00780000121833;</t>
  </si>
  <si>
    <t>GTPase activator for the Rho-type GTPases by converting them to an inactive GDP-bound state. {ECO:0000250}.</t>
  </si>
  <si>
    <t>Q7ZWQ2</t>
  </si>
  <si>
    <t>arhgap12</t>
  </si>
  <si>
    <t>380483;</t>
  </si>
  <si>
    <t>Arhgap12 protein</t>
  </si>
  <si>
    <t>dsrrswapns_comp216960_c1_seq17</t>
  </si>
  <si>
    <t>RHG32_XENLA</t>
  </si>
  <si>
    <t>RHG17_HUMAN</t>
  </si>
  <si>
    <t>Rho GTPase-activating protein 17 (Rho-type GTPase-activating protein 17) (RhoGAP interacting with CIP4 homologs protein 1) (RICH-1)</t>
  </si>
  <si>
    <t>Q68EM7</t>
  </si>
  <si>
    <t>ARHGAP17 RICH1 MSTP066 MSTP110</t>
  </si>
  <si>
    <t>55114;</t>
  </si>
  <si>
    <t>Alternative sequence (8); Chain (1); Compositional bias (1); Domain (2); Erroneous initiation (3); Modified residue (3); Motif (1); Mutagenesis (1); Sequence conflict (7)</t>
  </si>
  <si>
    <t>80_"CRB1-MPP5-INADL_complex::MPP4-MPP5-CRB1_complex::RICH1/AMOT_polarity_complex,_Flag-Amot_precipitated";183_LLGL1-PAR-6B-PRKCI_complex::LLGL2-PAR-6B-PRKCI_complex::PAR-3-PAR-6B-PRKCI_complex::RICH1-PAR3-aPKC_polarity_complex;254_"RICH1/AMOT_polarity_complex,_Flag-Rich1_precipitated";</t>
  </si>
  <si>
    <t>Rho GTPase-activating protein involved in the maintenance of tight junction by regulating the activity of CDC42, thereby playing a central role in apical polarity of epithelial cells. Specifically acts as a GTPase activator for the CDC42 GTPase by converting it to an inactive GDP-bound state. The complex formed with AMOT acts by regulating the uptake of polarity proteins at tight junctions, possibly by deciding whether tight junction transmembrane proteins are recycled back to the plasma membrane or sent elsewhere. Participates in the Ca(2+)-dependent regulation of exocytosis, possibly by catalyzing GTPase activity of Rho family proteins and by inducing the reorganization of the cortical actin filaments. Acts as a GTPase activator in vitro for RAC1. {ECO:0000269|PubMed:11431473, ECO:0000269|PubMed:16678097}.</t>
  </si>
  <si>
    <t>Q6GPD0</t>
  </si>
  <si>
    <t>arhgap32 rics</t>
  </si>
  <si>
    <t>444120;</t>
  </si>
  <si>
    <t>Rho GTPase-activating protein 32 (Rho-type GTPase-activating protein 32) (Rho/Cdc42/Rac GTPase-activating protein RICS)</t>
  </si>
  <si>
    <t>FUNCTION: GTPase-activating protein (GAP) promoting GTP hydrolysis on RHOA, CDC42 and RAC1 small GTPases. {ECO:0000250}.</t>
  </si>
  <si>
    <t>SUBCELLULAR LOCATION: Cytoplasm {ECO:0000250}. Membrane {ECO:0000250}. Cell membrane {ECO:0000250}.</t>
  </si>
  <si>
    <t>Chain (1); Compositional bias (2); Domain (3)</t>
  </si>
  <si>
    <t>dsrrswapns_comp216960_c1_seq17 len=3945</t>
  </si>
  <si>
    <t>dsrrswapns_comp216960_c1_seq17 len=3945;CL516Contig5;CL516Contig4;CL516Contig2</t>
  </si>
  <si>
    <t>CL615Contig1</t>
  </si>
  <si>
    <t>RHG32_HUMAN</t>
  </si>
  <si>
    <t>Rho GTPase-activating protein 32 (Brain-specific Rho GTPase-activating protein) (GAB-associated Cdc42/Rac GTPase-activating protein) (GC-GAP) (GTPase regulator interacting with TrkA) (Rho-type GTPase-activating protein 32) (Rho/Cdc42/Rac GTPase-activating protein RICS) (RhoGAP involved in the beta-catenin-N-cadherin and NMDA receptor signaling) (p200RhoGAP) (p250GAP)</t>
  </si>
  <si>
    <t>A7KAX9</t>
  </si>
  <si>
    <t>ARHGAP32 GRIT KIAA0712 RICS</t>
  </si>
  <si>
    <t>9743;</t>
  </si>
  <si>
    <t>Alternative sequence (4); Beta strand (1); Chain (1); Compositional bias (2); Domain (3); Erroneous initiation (1); Helix (11); Modified residue (3); Mutagenesis (5); Region (2); Turn (3)</t>
  </si>
  <si>
    <t>ENSGT00720000108475;</t>
  </si>
  <si>
    <t>GTPase-activating protein (GAP) promoting GTP hydrolysis on RHOA, CDC42 and RAC1 small GTPases. May be involved in the differentiation of neuronal cells during the formation of neurite extensions. Involved in NMDA receptor activity-dependent actin reorganization in dendritic spines. May mediate cross-talks between Ras- and Rho-regulated signaling pathways in cell growth regulation. Isoform 2 has higher GAP activity (By similarity). {ECO:0000250}.</t>
  </si>
  <si>
    <t>CL2926Contig1</t>
  </si>
  <si>
    <t>Q5XGL7_XENLA</t>
  </si>
  <si>
    <t>RIC8A_HUMAN</t>
  </si>
  <si>
    <t>Synembryn-A (Protein Ric-8A)</t>
  </si>
  <si>
    <t>RIC8A</t>
  </si>
  <si>
    <t>Q9NPQ8</t>
  </si>
  <si>
    <t>60626;</t>
  </si>
  <si>
    <t>Alternative sequence (3); Chain (1); Erroneous initiation (2); Frameshift (2); Modified residue (6); Sequence conflict (2)</t>
  </si>
  <si>
    <t>ENSGT00390000014700;</t>
  </si>
  <si>
    <t>Guanine nucleotide exchange factor (GEF), which can activate some, but not all, G-alpha proteins. Able to activate GNAI1, GNAO1 and GNAQ, but not GNAS by exchanging bound GDP for free GTP. Involved in regulation of microtubule pulling forces during mitotic movement of chromosomes by stimulating G(i)-alpha protein, possibly leading to release G(i)-alpha-GTP and NuMA proteins from the NuMA-GPSM2-G(i)-alpha-GDP complex (By similarity). Also acts as an activator for G(q)-alpha (GNAQ) protein by enhancing the G(q)-coupled receptor-mediated ERK activation. {ECO:0000250, ECO:0000269|PubMed:16629901}.</t>
  </si>
  <si>
    <t>Q5XGL7</t>
  </si>
  <si>
    <t>ric8a LOC495192</t>
  </si>
  <si>
    <t>495192;</t>
  </si>
  <si>
    <t>LOC495192 protein</t>
  </si>
  <si>
    <t>CL2926Contig1;CL2926Contig2</t>
  </si>
  <si>
    <t>CL3088Contig2</t>
  </si>
  <si>
    <t>RICTR_HUMAN</t>
  </si>
  <si>
    <t>Rapamycin-insensitive companion of mTOR (AVO3 homolog) (hAVO3)</t>
  </si>
  <si>
    <t>Q6R327</t>
  </si>
  <si>
    <t>RICTOR KIAA1999</t>
  </si>
  <si>
    <t>253260;</t>
  </si>
  <si>
    <t>Alternative sequence (3); Chain (1); Compositional bias (1); Modified residue (9); Natural variant (1); Region (1); Sequence caution (1); Sequence conflict (4)</t>
  </si>
  <si>
    <t>K08267;</t>
  </si>
  <si>
    <t>ENSGT00390000002096;</t>
  </si>
  <si>
    <t>Subunit of mTORC2, which regulates cell growth and survival in response to hormonal signals. mTORC2 is activated by growth factors, but, in contrast to mTORC1, seems to be nutrient-insensitive.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Plays an essential role in embryonic growth and development. {ECO:0000269|PubMed:15268862, ECO:0000269|PubMed:15467718, ECO:0000269|PubMed:15718470}.</t>
  </si>
  <si>
    <t>CL3088Contig2;CL3088Contig3</t>
  </si>
  <si>
    <t>CL2520Contig2</t>
  </si>
  <si>
    <t>I6N3H5_XENLA</t>
  </si>
  <si>
    <t>RIF1_HUMAN</t>
  </si>
  <si>
    <t>Telomere-associated protein RIF1 (Rap1-interacting factor 1 homolog)</t>
  </si>
  <si>
    <t>RIF1</t>
  </si>
  <si>
    <t>Q5UIP0</t>
  </si>
  <si>
    <t>55183;</t>
  </si>
  <si>
    <t>Alternative sequence (1); Chain (1); Erroneous initiation (4); Frameshift (1); Modified residue (38); Natural variant (9); Region (1); Sequence conflict (7)</t>
  </si>
  <si>
    <t>K11138;</t>
  </si>
  <si>
    <t>ENSGT00390000012204;</t>
  </si>
  <si>
    <t>599_C_599;</t>
  </si>
  <si>
    <t>Required for checkpoint mediated arrest of cell cycle progression in response to DNA damage during S-phase (the intra-S-phase checkpoint). This checkpoint requires activation of at least 2 parallel pathways by the ATM kinase: one involves the MRN (MRE11A-RAD50-NBS1) complex, while the second requires CHEK2. RIF1 seems to act independently of both these pathways. Seems to play no role in either the G1/S or G2/M DNA damage checkpoints. {ECO:0000269|PubMed:15342490}.</t>
  </si>
  <si>
    <t>I6N3H5</t>
  </si>
  <si>
    <t>Rif1</t>
  </si>
  <si>
    <t>101027299;</t>
  </si>
  <si>
    <t>Rif1 protein</t>
  </si>
  <si>
    <t>CL2520Contig1;CL2520Contig2</t>
  </si>
  <si>
    <t>CL3109Contig3</t>
  </si>
  <si>
    <t>RIMKB_HUMAN</t>
  </si>
  <si>
    <t>Beta-citrylglutamate synthase B (EC 6.3.1.17) (N-acetyl-aspartylglutamate synthetase B) (NAAG synthetase B) (NAAGS) (EC 6.3.2.41) (Ribosomal protein S6 modification-like protein B)</t>
  </si>
  <si>
    <t>Q9ULI2</t>
  </si>
  <si>
    <t>RIMKLB FAM80B KIAA1238</t>
  </si>
  <si>
    <t>57494;</t>
  </si>
  <si>
    <t>Alternative sequence (2); Binding site (2); Chain (1); Domain (1); Erroneous initiation (1); Metal binding (4); Nucleotide binding (1)</t>
  </si>
  <si>
    <t>K18310;</t>
  </si>
  <si>
    <t>ENSGT00390000014577;</t>
  </si>
  <si>
    <t>Catalyzes the synthesis of beta-citryl-L-glutamate and N-acetyl-L-aspartyl-L-glutamate. Beta-citryl-L-glutamate is synthesized more efficiently than N-acetyl-L-aspartyl-L-glutamate (By similarity). {ECO:0000250}.</t>
  </si>
  <si>
    <t>CL3109Contig3;CL3109Contig1</t>
  </si>
  <si>
    <t>CL3490Contig4</t>
  </si>
  <si>
    <t>A9JSS1_XENLA</t>
  </si>
  <si>
    <t>RING2_HUMAN</t>
  </si>
  <si>
    <t>E3 ubiquitin-protein ligase RING2 (EC 6.3.2.-) (Huntingtin-interacting protein 2-interacting protein 3) (HIP2-interacting protein 3) (Protein DinG) (RING finger protein 1B) (RING1b) (RING finger protein 2) (RING finger protein BAP-1)</t>
  </si>
  <si>
    <t>Q99496</t>
  </si>
  <si>
    <t>RNF2 BAP1 DING HIPI3 RING1B</t>
  </si>
  <si>
    <t>6045;</t>
  </si>
  <si>
    <t>Alternative sequence (1); Beta strand (12); Chain (1); Cross-link (1); Erroneous gene model prediction (2); Helix (9); Initiator methionine (1); Modified residue (1); Mutagenesis (7); Region (1); Turn (4); Zinc finger (1)</t>
  </si>
  <si>
    <t>K10695;</t>
  </si>
  <si>
    <t>ENSGT00390000016977;</t>
  </si>
  <si>
    <t>44_BCOR_complex;49_"BMI1-HPH1-HPH2_complex::Polycomb_repressive_complex_1_(PRC1,_hPRC-H)::Polycomb_repressive_complex::hPRC1L_complex";72_CENP-A_NAC-CAD_complex::CENP-A_nucleosome_associated_complex::CEN_complex::FACT-NEK9_complex;111_E2F-6_complex;195_MLL-HCF_complex::MLL1-WDR5_complex::MOF_complex::Set1A_complex::Set1B_complex::MSL_complex;</t>
  </si>
  <si>
    <t>E3 ubiquitin-protein ligase that mediates monoubiquitination of 'Lys-119' of histone H2A (H2AK119Ub), thereby playing a central role in histone code and gene regulation. H2AK119Ub gives a specific tag for epigenetic transcriptional repression and participates in X chromosome inactivation of female mammals. May be involved in the initiation of both imprinted and random X inactivation. Essential component of a Polycomb group (PcG) multiprotein PRC1-like complex, a complex class required to maintain the transcriptionally repressive state of many genes, including Hox genes, throughout development. PcG PRC1 complex acts via chromatin remodeling and modification of histones, rendering chromatin heritably changed in its expressibility. E3 ubiquitin-protein ligase activity is enhanced by BMI1/PCGF4. Acts as the main E3 ubiquitin ligase on histone H2A of the PRC1 complex, while RING1 may rather act as a modulator of RNF2/RING2 activity. In resting B- and T-lymphocytes, interaction with AURKB leads to block its activity, thereby maintaining transcription in resting lymphocytes. {ECO:0000269|PubMed:11513855, ECO:0000269|PubMed:15386022, ECO:0000269|PubMed:16359901, ECO:0000269|PubMed:16714294, ECO:0000269|PubMed:20696397}.</t>
  </si>
  <si>
    <t>A9JSS1</t>
  </si>
  <si>
    <t>rnf2 LOC100127274</t>
  </si>
  <si>
    <t>100127274;</t>
  </si>
  <si>
    <t>LOC100127274 protein (Uncharacterized protein)</t>
  </si>
  <si>
    <t>zeinaSSns_comp386011_c1_seq1 len=1651;CL3490Contig4;CL3490Contig2;CL3490Contig1</t>
  </si>
  <si>
    <t>CL764Contig4</t>
  </si>
  <si>
    <t>B1H1X7_XENLA</t>
  </si>
  <si>
    <t>RIOK1_HUMAN</t>
  </si>
  <si>
    <t>Serine/threonine-protein kinase RIO1 (EC 2.7.11.1) (RIO kinase 1)</t>
  </si>
  <si>
    <t>RIOK1</t>
  </si>
  <si>
    <t>Q9BRS2</t>
  </si>
  <si>
    <t>83732;</t>
  </si>
  <si>
    <t>Active site (1); Beta strand (7); Binding site (1); Chain (1); Domain (1); Helix (9); Modified residue (2); Natural variant (1)</t>
  </si>
  <si>
    <t>K07178;</t>
  </si>
  <si>
    <t>ENSGT00390000004370;</t>
  </si>
  <si>
    <t>B1H1X7</t>
  </si>
  <si>
    <t>riok1 LOC733148</t>
  </si>
  <si>
    <t>733148;</t>
  </si>
  <si>
    <t>Serine/threonine-protein kinase RIO1 (EC 2.7.11.1)</t>
  </si>
  <si>
    <t>CL4690Contig1</t>
  </si>
  <si>
    <t>Q5XHA7_XENLA</t>
  </si>
  <si>
    <t>RIOK2_HUMAN</t>
  </si>
  <si>
    <t>Serine/threonine-protein kinase RIO2 (EC 2.7.11.1) (RIO kinase 2)</t>
  </si>
  <si>
    <t>RIOK2</t>
  </si>
  <si>
    <t>Q9BVS4</t>
  </si>
  <si>
    <t>55781;</t>
  </si>
  <si>
    <t>Active site (1); Alternative sequence (1); Binding site (1); Chain (1); Domain (1); Modified residue (13); Natural variant (11)</t>
  </si>
  <si>
    <t>K07179;</t>
  </si>
  <si>
    <t>ENSGT00390000003255;</t>
  </si>
  <si>
    <t>245_C_245;</t>
  </si>
  <si>
    <t>Q5XHA7</t>
  </si>
  <si>
    <t>riok2 riok2b</t>
  </si>
  <si>
    <t>495048;</t>
  </si>
  <si>
    <t>Riok2b protein</t>
  </si>
  <si>
    <t>CL2882Contig1</t>
  </si>
  <si>
    <t>Q6DCR3_XENLA</t>
  </si>
  <si>
    <t>RIOK3_HUMAN</t>
  </si>
  <si>
    <t>Serine/threonine-protein kinase RIO3 (EC 2.7.11.1) (RIO kinase 3) (sudD homolog)</t>
  </si>
  <si>
    <t>O14730</t>
  </si>
  <si>
    <t>RIOK3 SUDD</t>
  </si>
  <si>
    <t>8780;</t>
  </si>
  <si>
    <t>Active site (1); Alternative sequence (1); Binding site (1); Chain (1); Domain (1); Modified residue (4); Natural variant (3); Nucleotide binding (1); Sequence conflict (1)</t>
  </si>
  <si>
    <t>K08872;</t>
  </si>
  <si>
    <t>Q6DCR3</t>
  </si>
  <si>
    <t>riok3-prov</t>
  </si>
  <si>
    <t>446880;</t>
  </si>
  <si>
    <t>Riok3-prov protein</t>
  </si>
  <si>
    <t>CL2882Contig4;CL2882Contig1;CL2882Contig2</t>
  </si>
  <si>
    <t>CL2090Contig1</t>
  </si>
  <si>
    <t>Q6GM88_XENLA</t>
  </si>
  <si>
    <t>RIR1_HUMAN</t>
  </si>
  <si>
    <t>Ribonucleoside-diphosphate reductase large subunit (EC 1.17.4.1) (Ribonucleoside-diphosphate reductase subunit M1) (Ribonucleotide reductase large subunit)</t>
  </si>
  <si>
    <t>P23921</t>
  </si>
  <si>
    <t>RRM1 RR1</t>
  </si>
  <si>
    <t>6240;</t>
  </si>
  <si>
    <t>Active site (3); Beta strand (26); Binding site (5); Chain (1); Disulfide bond (1); Domain (1); Helix (39); Modified residue (2); Mutagenesis (1); Natural variant (2); Region (5); Sequence conflict (1); Site (8); Turn (6)</t>
  </si>
  <si>
    <t>K10807;</t>
  </si>
  <si>
    <t>ENSGT00390000001372;</t>
  </si>
  <si>
    <t>165_C_165;225_C_225;448_C_448;</t>
  </si>
  <si>
    <t>Provides the precursors necessary for DNA synthesis. Catalyzes the biosynthesis of deoxyribonucleotides from the corresponding ribonucleotides.</t>
  </si>
  <si>
    <t>Q6GM88</t>
  </si>
  <si>
    <t>rrm1 RRM1</t>
  </si>
  <si>
    <t>399431;</t>
  </si>
  <si>
    <t>Ribonucleoside-diphosphate reductase (EC 1.17.4.1)</t>
  </si>
  <si>
    <t>FUNCTION: Provides the precursors necessary for DNA synthesis. Catalyzes the biosynthesis of deoxyribonucleotides from the corresponding ribonucleotides. {ECO:0000256|RuleBase:RU003410}.</t>
  </si>
  <si>
    <t>CL2090Contig1;TC467617 similar to UniRef100_UPI00004DAA72 Cluster: Ribonucleoside-diphosphate reductase large subunit EC 1.17.4.1 Ribonucleoside-diphosphate reductase M1 subunit Ribonucleotide reductase large chain.; n=1; Xenopus tropicalis|Rep: Ribonucleoside-diphosphate reductase large subunit EC 1.17.4.1 Ribonucleoside-diphosphate reductase M1 subunit Ribonucleotide reductase large chain. - Xenopus tropicalis, partial 6%;CL2090Contig3;CL2090Contig2</t>
  </si>
  <si>
    <t>TC420493</t>
  </si>
  <si>
    <t>Q6IP47_XENLA</t>
  </si>
  <si>
    <t>RIR2_HUMAN</t>
  </si>
  <si>
    <t>Ribonucleoside-diphosphate reductase subunit M2 (EC 1.17.4.1) (Ribonucleotide reductase small chain) (Ribonucleotide reductase small subunit)</t>
  </si>
  <si>
    <t>P31350</t>
  </si>
  <si>
    <t>RRM2 RR2</t>
  </si>
  <si>
    <t>6241;</t>
  </si>
  <si>
    <t>Active site (1); Alternative sequence (1); Beta strand (1); Chain (1); Frameshift (1); Helix (17); Metal binding (7); Modified residue (2); Mutagenesis (2); Sequence conflict (2); Turn (3)</t>
  </si>
  <si>
    <t>K10808;</t>
  </si>
  <si>
    <t>ENSGT00390000013305;</t>
  </si>
  <si>
    <t>Provides the precursors necessary for DNA synthesis. Catalyzes the biosynthesis of deoxyribonucleotides from the corresponding ribonucleotides. Inhibits Wnt signaling.</t>
  </si>
  <si>
    <t>Q6IP47</t>
  </si>
  <si>
    <t>rrm2.1 MGC78958 RRM2-beta</t>
  </si>
  <si>
    <t>443815;</t>
  </si>
  <si>
    <t>MGC78958 protein (Ribonucleotide reductase M2 beta)</t>
  </si>
  <si>
    <t>TC420493 UniRef100_Q6IP47 Cluster: MGC78958 protein</t>
  </si>
  <si>
    <t>TC420493 UniRef100_Q6IP47 Cluster: MGC78958 protein; n=1; Xenopus laevis|Rep: MGC78958 protein - Xenopus laevis African clawed frog, complete;CL344Contig7;zeinaSSns_comp387879_c0_seq1 len=1415;zeinaSSns_comp387879_c0_seq5 len=1099;CL344Contig8;dsrrswapns_comp215011_c6_seq2 len=1694;CL344Contig6;CL344Contig5;CL344Contig1;TC458780 homologue to UniRef100_Q8AVY2 Cluster: MGC52676 protein; n=1; Xenopus laevis|Rep: MGC52676 protein - Xenopus laevis African clawed frog, partial 53%;CL344Contig4;CL344Contig3;gi|27228130|gb|AF549933.1| Xenopus laevis clone S10-48-F9 mRNA sequence;CL344Contig2</t>
  </si>
  <si>
    <t>Q7ZXK4_XENLA</t>
  </si>
  <si>
    <t>RL10_HUMAN</t>
  </si>
  <si>
    <t>60S ribosomal protein L10 (Laminin receptor homolog) (Protein QM) (Tumor suppressor QM)</t>
  </si>
  <si>
    <t>P27635</t>
  </si>
  <si>
    <t>RPL10 DXS648E QM</t>
  </si>
  <si>
    <t>6134;</t>
  </si>
  <si>
    <t>Beta strand (7); Chain (1); Cross-link (1); Erroneous gene model prediction (2); Frameshift (1); Helix (4); Initiator methionine (1); Modified residue (1); Natural variant (3); Sequence conflict (2); Turn (1)</t>
  </si>
  <si>
    <t>K02866;</t>
  </si>
  <si>
    <t>Q7ZXK4</t>
  </si>
  <si>
    <t>rpl10</t>
  </si>
  <si>
    <t>380358;</t>
  </si>
  <si>
    <t>Rpl10-prov protein</t>
  </si>
  <si>
    <t>CL1Contig796</t>
  </si>
  <si>
    <t>CL1Contig1245;CL1Contig233;CL1Contig522;BG232891 UniRef100_Q4T948 Cluster: Chromosome undetermined SCAF7638, whole genome shotgun sequence; n=2; Percomorpha|Rep: Chromosome undetermined SCAF7638, whole genome shotgun sequence - Tetraodon nigroviridis Green puffer, partial 33%;CL1Contig796</t>
  </si>
  <si>
    <t>CL560Contig6</t>
  </si>
  <si>
    <t>RL10A_XENLA</t>
  </si>
  <si>
    <t>RL10A_HUMAN</t>
  </si>
  <si>
    <t>60S ribosomal protein L10a (CSA-19) (Neural precursor cell expressed developmentally down-regulated protein 6) (NEDD-6)</t>
  </si>
  <si>
    <t>P62906</t>
  </si>
  <si>
    <t>RPL10A NEDD6</t>
  </si>
  <si>
    <t>4736;</t>
  </si>
  <si>
    <t>Chain (1); Initiator methionine (1); Modified residue (5); Natural variant (1); Sequence conflict (2)</t>
  </si>
  <si>
    <t>K02865;</t>
  </si>
  <si>
    <t>ENSGT00390000008767;</t>
  </si>
  <si>
    <t>Q7ZYS8</t>
  </si>
  <si>
    <t>rpl10a</t>
  </si>
  <si>
    <t>379897;</t>
  </si>
  <si>
    <t>60S ribosomal protein L10a</t>
  </si>
  <si>
    <t>TC438606 UniRef100_Q7ZYS8 Cluster: 60S ribosomal protein L10a; n=1; Xenopus laevis|Rep: 60S ribosomal protein L10a - Xenopus laevis African clawed frog, partial 97%;CL560Contig7;CL560Contig6;CL560Contig4</t>
  </si>
  <si>
    <t>CL384Contig8</t>
  </si>
  <si>
    <t>Q66KY6_XENLA</t>
  </si>
  <si>
    <t>RL11_HUMAN</t>
  </si>
  <si>
    <t>60S ribosomal protein L11 (CLL-associated antigen KW-12)</t>
  </si>
  <si>
    <t>P62913</t>
  </si>
  <si>
    <t>RPL11</t>
  </si>
  <si>
    <t>6135;</t>
  </si>
  <si>
    <t>Alternative sequence (1); Chain (1); Initiator methionine (1); Modified residue (4); Natural variant (2); Sequence conflict (4)</t>
  </si>
  <si>
    <t>K02868;</t>
  </si>
  <si>
    <t>Binds to 5S ribosomal RNA (By similarity). Required for rRNA maturation and formation of the 60S ribosomal subunits. Promotes nucleolar location of PML (By similarity). {ECO:0000250}.</t>
  </si>
  <si>
    <t>Q66KY6</t>
  </si>
  <si>
    <t>rpl11 MGC85310</t>
  </si>
  <si>
    <t>447109;</t>
  </si>
  <si>
    <t>MGC85310 protein</t>
  </si>
  <si>
    <t>CL384Contig8;CL384Contig2;TC441851 UniRef100_Q66KY6 Cluster: MGC85310 protein; n=1; Xenopus laevis|Rep: MGC85310 protein - Xenopus laevis African clawed frog, complete;CL384Contig3;TC450805 UniRef100_Q66KY6 Cluster: MGC85310 protein; n=1; Xenopus laevis|Rep: MGC85310 protein - Xenopus laevis African clawed frog, partial 75%;CL384Contig1;BJ628521 homologue to UniRef100_A8HTH7 Cluster: Ribosomal protein L11; n=1; Perca flavescens|Rep: Ribosomal protein L11 - Perca flavescens Yellow perch, partial 90%;CB591639 UniRef100_Q66KY6 Cluster: MGC85310 protein; n=1; Xenopus laevis|Rep: MGC85310 protein - Xenopus laevis African clawed frog, partial 59%;BJ084664 homologue to UniRef100_A2BH06 Cluster: Ribosomal protein L11; n=2; Mus musculus|Rep: Ribosomal protein L11 - Mus musculus Mouse, partial 71%</t>
  </si>
  <si>
    <t>CL561Contig1</t>
  </si>
  <si>
    <t>Q8AVW0_XENLA</t>
  </si>
  <si>
    <t>RL12_HUMAN</t>
  </si>
  <si>
    <t>60S ribosomal protein L12</t>
  </si>
  <si>
    <t>RPL12</t>
  </si>
  <si>
    <t>P30050</t>
  </si>
  <si>
    <t>6136;</t>
  </si>
  <si>
    <t>Alternative sequence (1); Chain (1); Modified residue (4)</t>
  </si>
  <si>
    <t>K02870;</t>
  </si>
  <si>
    <t>ENSGT00390000006922;</t>
  </si>
  <si>
    <t>Binds directly to 26S ribosomal RNA. {ECO:0000250}.</t>
  </si>
  <si>
    <t>Q8AVW0</t>
  </si>
  <si>
    <t>rpl12</t>
  </si>
  <si>
    <t>379814;</t>
  </si>
  <si>
    <t>Rpl12-prov protein</t>
  </si>
  <si>
    <t>CL561Contig1;CL561Contig2;AW766913 homologue to UniRef100_Q8AVW0 Cluster: Rpl12-prov protein; n=1; Xenopus laevis|Rep: Rpl12-prov protein - Xenopus laevis African clawed frog, partial 60%;CL561Contig9;TC441606 homologue to UniRef100_P23358 Cluster: 60S ribosomal protein L12; n=1; Rattus norvegicus|Rep: 60S ribosomal protein L12 - Rattus norvegicus Rat, complete</t>
  </si>
  <si>
    <t>RL13_HUMAN</t>
  </si>
  <si>
    <t>60S ribosomal protein L13 (Breast basic conserved protein 1)</t>
  </si>
  <si>
    <t>P26373</t>
  </si>
  <si>
    <t>RPL13 BBC1 OK/SW-cl.46</t>
  </si>
  <si>
    <t>6137;</t>
  </si>
  <si>
    <t>Alternative sequence (1); Chain (1); Modified residue (4); Natural variant (2); Sequence conflict (1)</t>
  </si>
  <si>
    <t>K02873;</t>
  </si>
  <si>
    <t>ENSGT00390000007818;</t>
  </si>
  <si>
    <t>60S ribosomal protein L13</t>
  </si>
  <si>
    <t>dsrrswapns_comp211046_c0_seq2</t>
  </si>
  <si>
    <t>Q6DJN5_XENLA</t>
  </si>
  <si>
    <t>Q6DJN5</t>
  </si>
  <si>
    <t>rpl13 rpl13-prov</t>
  </si>
  <si>
    <t>446306;</t>
  </si>
  <si>
    <t>dsrrswapns_comp211046_c0_seq2 len=917</t>
  </si>
  <si>
    <t>CL214Contig4;dsrrswapns_comp211046_c0_seq2 len=917;zeinaSSns_comp369857_c0_seq1 len=862</t>
  </si>
  <si>
    <t>CL1582Contig6</t>
  </si>
  <si>
    <t>Q7ZY48_XENLA</t>
  </si>
  <si>
    <t>RL13A_HUMAN</t>
  </si>
  <si>
    <t>60S ribosomal protein L13a (23 kDa highly basic protein)</t>
  </si>
  <si>
    <t>RPL13A</t>
  </si>
  <si>
    <t>P40429</t>
  </si>
  <si>
    <t>23521;</t>
  </si>
  <si>
    <t>Chain (1); Initiator methionine (1); Modified residue (5); Mutagenesis (1)</t>
  </si>
  <si>
    <t>K02872;</t>
  </si>
  <si>
    <t>ENSGT00390000010799;</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</si>
  <si>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138_GAIT_complex;</t>
  </si>
  <si>
    <t>Associated with ribosomes but is not required for canonical ribosome function and has extra-ribosomal functions. Component of the GAIT (gamma interferon-activated inhibitor of translation) complex which mediates interferon-gamma-induced transcript-selective translation inhibition in inflammation processes. Upon interferon-gamma activation and subsequent phosphorylation dissociates from the ribosome and assembles into the GAIT complex which binds to stem loop-containing GAIT elements in the 3'-UTR of diverse inflammatory mRNAs (such as ceruplasmin) and suppresses their translation. In the GAIT complex interacts with m7G cap-bound eIF4G at or near the eIF3-binding site and blocks the recruitment of the 43S ribosomal complex. Involved in methylation of rRNA. {ECO:0000269|PubMed:14567916, ECO:0000269|PubMed:17218275, ECO:0000269|PubMed:17921318, ECO:0000269|PubMed:23071094}.</t>
  </si>
  <si>
    <t>Q7ZY48</t>
  </si>
  <si>
    <t>rpl13a</t>
  </si>
  <si>
    <t>379822;</t>
  </si>
  <si>
    <t>Rpl13a-prov protein</t>
  </si>
  <si>
    <t>CL1582Contig6;BG160644 homologue to UniRef100_Q7ZY48 Cluster: Rpl13a-prov protein; n=1; Xenopus laevis|Rep: Rpl13a-prov protein - Xenopus laevis African clawed frog, partial 72%;CL1582Contig2;CL1582Contig1;CL1582Contig3</t>
  </si>
  <si>
    <t>dsrrswapns_comp206967_c7_seq2</t>
  </si>
  <si>
    <t>Q6NTR4_XENLA</t>
  </si>
  <si>
    <t>RL14_HUMAN</t>
  </si>
  <si>
    <t>60S ribosomal protein L14 (CAG-ISL 7)</t>
  </si>
  <si>
    <t>P50914</t>
  </si>
  <si>
    <t>RPL14</t>
  </si>
  <si>
    <t>9045;</t>
  </si>
  <si>
    <t>Chain (1); Initiator methionine (1); Modified residue (5); Natural variant (8); Region (2); Repeat (6); Sequence conflict (1)</t>
  </si>
  <si>
    <t>K02875;</t>
  </si>
  <si>
    <t>ENSGT00390000007888;</t>
  </si>
  <si>
    <t>Q6NTR4</t>
  </si>
  <si>
    <t>rpl14 MGC83076</t>
  </si>
  <si>
    <t>414688;</t>
  </si>
  <si>
    <t>MGC83076 protein</t>
  </si>
  <si>
    <t>dsrrswapns_comp206967_c7_seq2 len=1028</t>
  </si>
  <si>
    <t>dsrrswapns_comp206967_c7_seq2 len=1028;CL6643Contig1;TC446731 UniRef100_Q6NTR4 Cluster: MGC83076 protein; n=1; Xenopus laevis|Rep: MGC83076 protein - Xenopus laevis African clawed frog, partial 96%;BJ630395 similar to UniRef100_A0EZZ3 Cluster: 60S ribosomal protein L14; n=1; Psetta maxima|Rep: 60S ribosomal protein L14 - Scophthalmus maximus Turbot, partial 94%</t>
  </si>
  <si>
    <t>Q7ZWZ7_XENLA</t>
  </si>
  <si>
    <t>RL15_HUMAN</t>
  </si>
  <si>
    <t>60S ribosomal protein L15</t>
  </si>
  <si>
    <t>P61313</t>
  </si>
  <si>
    <t>RPL15 EC45 TCBAP0781</t>
  </si>
  <si>
    <t>6138;</t>
  </si>
  <si>
    <t>Alternative sequence (1); Chain (1); Frameshift (1); Modified residue (2); Sequence conflict (5)</t>
  </si>
  <si>
    <t>K02877;</t>
  </si>
  <si>
    <t>ENSGT00390000005092;</t>
  </si>
  <si>
    <t>Q7ZWZ7</t>
  </si>
  <si>
    <t>rpl15</t>
  </si>
  <si>
    <t>380459;</t>
  </si>
  <si>
    <t>Ribosomal protein L15</t>
  </si>
  <si>
    <t>CL2318Contig2</t>
  </si>
  <si>
    <t>CL2318Contig2;CL2318Contig1;TC439306 UniRef100_Q7ZWZ7 Cluster: Ribosomal protein L15; n=1; Xenopus laevis|Rep: Ribosomal protein L15 - Xenopus laevis African clawed frog, complete</t>
  </si>
  <si>
    <t>CL1Contig1336</t>
  </si>
  <si>
    <t>Q6AZV3_XENLA</t>
  </si>
  <si>
    <t>RL17_HUMAN</t>
  </si>
  <si>
    <t>60S ribosomal protein L17 (60S ribosomal protein L23) (PD-1)</t>
  </si>
  <si>
    <t>RPL17</t>
  </si>
  <si>
    <t>P18621</t>
  </si>
  <si>
    <t>6139;</t>
  </si>
  <si>
    <t>Alternative sequence (2); Chain (1); Initiator methionine (1); Modified residue (1); Sequence conflict (1)</t>
  </si>
  <si>
    <t>K02880;</t>
  </si>
  <si>
    <t>ENSGT00390000014873;</t>
  </si>
  <si>
    <t>Q6AZV3</t>
  </si>
  <si>
    <t>rpl17 MGC78885</t>
  </si>
  <si>
    <t>446456;</t>
  </si>
  <si>
    <t>MGC78885 protein</t>
  </si>
  <si>
    <t>CL1Contig1336;CL1Contig1210;CL1Contig521;BG021010 similar to UniRef100_Q6AZV3 Cluster: MGC78885 protein; n=1; Xenopus laevis|Rep: MGC78885 protein - Xenopus laevis African clawed frog, partial 82%</t>
  </si>
  <si>
    <t>CL926Contig3</t>
  </si>
  <si>
    <t>Q7SZA8_XENLA</t>
  </si>
  <si>
    <t>RL18_HUMAN</t>
  </si>
  <si>
    <t>60S ribosomal protein L18</t>
  </si>
  <si>
    <t>RPL18</t>
  </si>
  <si>
    <t>Q07020</t>
  </si>
  <si>
    <t>6141;</t>
  </si>
  <si>
    <t>Alternative sequence (1); Chain (1); Initiator methionine (1); Modified residue (2); Sequence conflict (1)</t>
  </si>
  <si>
    <t>K02883;</t>
  </si>
  <si>
    <t>ENSGT00390000012976;</t>
  </si>
  <si>
    <t>Q7SZA8</t>
  </si>
  <si>
    <t>rpl18 rpl18-b</t>
  </si>
  <si>
    <t>398652;</t>
  </si>
  <si>
    <t>CL926Contig3;TC467408 homologue to UniRef100_Q7SZA8 Cluster: Ribosomal protein L18; n=1; Xenopus laevis|Rep: Ribosomal protein L18 - Xenopus laevis African clawed frog, partial 89%;BJ077651 UniRef100_P02412 Cluster: 60S ribosomal protein L18-B; n=1; Xenopus laevis|Rep: 60S ribosomal protein L18-B - Xenopus laevis African clawed frog, partial 26%</t>
  </si>
  <si>
    <t>CL391Contig4</t>
  </si>
  <si>
    <t>Q7SZB7_XENLA</t>
  </si>
  <si>
    <t>RL18A_HUMAN</t>
  </si>
  <si>
    <t>60S ribosomal protein L18a</t>
  </si>
  <si>
    <t>RPL18A</t>
  </si>
  <si>
    <t>Q02543</t>
  </si>
  <si>
    <t>6142;</t>
  </si>
  <si>
    <t>Chain (1); Frameshift (1); Modified residue (3); Sequence conflict (2)</t>
  </si>
  <si>
    <t>K02882;</t>
  </si>
  <si>
    <t>ENSGT00390000015797;</t>
  </si>
  <si>
    <t>Q7SZB7</t>
  </si>
  <si>
    <t>rpl18a MGC64263</t>
  </si>
  <si>
    <t>779107;</t>
  </si>
  <si>
    <t>CL391Contig4;CV080723 UniRef100_Q7ZYQ8 Cluster: RPL18A protein; n=1; Xenopus laevis|Rep: RPL18A protein - Xenopus laevis African clawed frog, partial 98%;CL391Contig5;DC012956 UniRef100_Q7ZYQ8 Cluster: RPL18A protein; n=1; Xenopus laevis|Rep: RPL18A protein - Xenopus laevis African clawed frog, partial 80%</t>
  </si>
  <si>
    <t>CL555Contig6</t>
  </si>
  <si>
    <t>RL19_XENLA</t>
  </si>
  <si>
    <t>RL19_HUMAN</t>
  </si>
  <si>
    <t>60S ribosomal protein L19</t>
  </si>
  <si>
    <t>RPL19</t>
  </si>
  <si>
    <t>P84098</t>
  </si>
  <si>
    <t>6143;</t>
  </si>
  <si>
    <t>Chain (1); Erroneous initiation (1); Modified residue (5)</t>
  </si>
  <si>
    <t>K02885;</t>
  </si>
  <si>
    <t>ENSGT00390000012628;</t>
  </si>
  <si>
    <t>Q7ZYS1</t>
  </si>
  <si>
    <t>rpl19</t>
  </si>
  <si>
    <t>379959;</t>
  </si>
  <si>
    <t>CL555Contig6;DC026888 homologue to UniRef100_Q7ZYS1 Cluster: 60S ribosomal protein L19; n=1; Xenopus laevis|Rep: 60S ribosomal protein L19 - Xenopus laevis African clawed frog, partial 72%</t>
  </si>
  <si>
    <t>zeinaSSns_comp370555_c0_seq1</t>
  </si>
  <si>
    <t>Q7SZB3_XENLA</t>
  </si>
  <si>
    <t>RL21_HUMAN</t>
  </si>
  <si>
    <t>60S ribosomal protein L21</t>
  </si>
  <si>
    <t>RPL21</t>
  </si>
  <si>
    <t>P46778</t>
  </si>
  <si>
    <t>6144;</t>
  </si>
  <si>
    <t>Chain (1); Initiator methionine (1); Natural variant (2); Sequence conflict (7)</t>
  </si>
  <si>
    <t>K02889;</t>
  </si>
  <si>
    <t>Q7SZB3</t>
  </si>
  <si>
    <t>rpl21</t>
  </si>
  <si>
    <t>379414;</t>
  </si>
  <si>
    <t>MGC64285 protein</t>
  </si>
  <si>
    <t>zeinaSSns_comp370555_c0_seq1 len=786</t>
  </si>
  <si>
    <t>zeinaSSns_comp370555_c0_seq1 len=786;TC426310 homologue to UniRef100_Q6GP41 Cluster: MGC80700 protein; n=1; Xenopus laevis|Rep: MGC80700 protein - Xenopus laevis African clawed frog, partial 94%</t>
  </si>
  <si>
    <t>CL6352Contig1</t>
  </si>
  <si>
    <t>RL22_XENLA</t>
  </si>
  <si>
    <t>RL22_HUMAN</t>
  </si>
  <si>
    <t>60S ribosomal protein L22 (EBER-associated protein) (EAP) (Epstein-Barr virus small RNA-associated protein) (Heparin-binding protein HBp15)</t>
  </si>
  <si>
    <t>RPL22</t>
  </si>
  <si>
    <t>P35268</t>
  </si>
  <si>
    <t>6146;</t>
  </si>
  <si>
    <t>K02891;</t>
  </si>
  <si>
    <t>ENSGT00390000003719;</t>
  </si>
  <si>
    <t>P50886</t>
  </si>
  <si>
    <t>rpl22</t>
  </si>
  <si>
    <t>397904;</t>
  </si>
  <si>
    <t>60S ribosomal protein L22</t>
  </si>
  <si>
    <t>Chain (1); Compositional bias (1); Initiator methionine (1)</t>
  </si>
  <si>
    <t>CL10318Contig1</t>
  </si>
  <si>
    <t>RL23_HUMAN</t>
  </si>
  <si>
    <t>60S ribosomal protein L23 (60S ribosomal protein L17)</t>
  </si>
  <si>
    <t>RPL23</t>
  </si>
  <si>
    <t>P62829</t>
  </si>
  <si>
    <t>9349;</t>
  </si>
  <si>
    <t>Chain (1); Modified residue (2); Sequence conflict (1)</t>
  </si>
  <si>
    <t>K02894;</t>
  </si>
  <si>
    <t>ENSGT00390000004690;</t>
  </si>
  <si>
    <t>CL10318Contig1;zeinaSSns_comp379340_c0_seq4 len=451</t>
  </si>
  <si>
    <t>CL4312Contig2</t>
  </si>
  <si>
    <t>Q66KX3_XENLA</t>
  </si>
  <si>
    <t>RL23A_HUMAN</t>
  </si>
  <si>
    <t>60S ribosomal protein L23a</t>
  </si>
  <si>
    <t>RPL23A</t>
  </si>
  <si>
    <t>P62750</t>
  </si>
  <si>
    <t>6147;</t>
  </si>
  <si>
    <t>Chain (1); Initiator methionine (1); Modified residue (4); Natural variant (1); Sequence conflict (3)</t>
  </si>
  <si>
    <t>K02893;</t>
  </si>
  <si>
    <t>ENSGT00390000003263;</t>
  </si>
  <si>
    <t>This protein binds to a specific region on the 26S rRNA. {ECO:0000250}.</t>
  </si>
  <si>
    <t>Q66KX3</t>
  </si>
  <si>
    <t>rpl23a MGC85348</t>
  </si>
  <si>
    <t>447121;</t>
  </si>
  <si>
    <t>MGC85348 protein</t>
  </si>
  <si>
    <t>CL4312Contig2;DC008593 homologue to UniRef100_Q66KX3 Cluster: MGC85348 protein; n=1; Xenopus laevis|Rep: MGC85348 protein - Xenopus laevis African clawed frog, partial 97%</t>
  </si>
  <si>
    <t>CL4288Contig1</t>
  </si>
  <si>
    <t>Q66L23_XENLA</t>
  </si>
  <si>
    <t>RL24_HUMAN</t>
  </si>
  <si>
    <t>60S ribosomal protein L24 (60S ribosomal protein L30)</t>
  </si>
  <si>
    <t>RPL24</t>
  </si>
  <si>
    <t>P83731</t>
  </si>
  <si>
    <t>6152;</t>
  </si>
  <si>
    <t>Chain (1); Modified residue (6)</t>
  </si>
  <si>
    <t>K02896;</t>
  </si>
  <si>
    <t>Q66L23</t>
  </si>
  <si>
    <t>rpl24 MGC85232</t>
  </si>
  <si>
    <t>447081;</t>
  </si>
  <si>
    <t>MGC85232 protein</t>
  </si>
  <si>
    <t>CL4288Contig1;CL4288Contig3</t>
  </si>
  <si>
    <t>CL7800Contig2</t>
  </si>
  <si>
    <t>Q6DJQ0_XENLA</t>
  </si>
  <si>
    <t>RL26_HUMAN</t>
  </si>
  <si>
    <t>60S ribosomal protein L26</t>
  </si>
  <si>
    <t>P61254</t>
  </si>
  <si>
    <t>RPL26</t>
  </si>
  <si>
    <t>6154;</t>
  </si>
  <si>
    <t>Chain (1); Modified residue (1); Sequence conflict (1)</t>
  </si>
  <si>
    <t>K02898;</t>
  </si>
  <si>
    <t>ENSGT00390000014165;</t>
  </si>
  <si>
    <t>Q6DJQ0</t>
  </si>
  <si>
    <t>CL7800Contig2;TC451280 UniRef100_Q6DEQ7 Cluster: Ribosomal protein L26; n=2; Xenopus|Rep: Ribosomal protein L26 - Xenopus tropicalis Western clawed frog Silurana tropicalis, complete;CL7800Contig1</t>
  </si>
  <si>
    <t>TC440338</t>
  </si>
  <si>
    <t>Q6PHL5_XENLA</t>
  </si>
  <si>
    <t>RL27_HUMAN</t>
  </si>
  <si>
    <t>60S ribosomal protein L27</t>
  </si>
  <si>
    <t>RPL27</t>
  </si>
  <si>
    <t>P61353</t>
  </si>
  <si>
    <t>6155;</t>
  </si>
  <si>
    <t>Chain (1); Domain (1); Modified residue (2)</t>
  </si>
  <si>
    <t>K02901;</t>
  </si>
  <si>
    <t>ENSGT00390000010721;</t>
  </si>
  <si>
    <t>Q6PHL5</t>
  </si>
  <si>
    <t>rpl27</t>
  </si>
  <si>
    <t>380115;</t>
  </si>
  <si>
    <t>TC440338 UniRef100_Q28FP8 Cluster: 60S ribosomal protein L27</t>
  </si>
  <si>
    <t>CL393Contig2;TC440338 UniRef100_Q28FP8 Cluster: 60S ribosomal protein L27; n=2; Xenopus|Rep: 60S ribosomal protein L27 - Xenopus tropicalis Western clawed frog Silurana tropicalis, complete</t>
  </si>
  <si>
    <t>CL4738Contig1</t>
  </si>
  <si>
    <t>Q7SZB2_XENLA</t>
  </si>
  <si>
    <t>RL27A_HUMAN</t>
  </si>
  <si>
    <t>60S ribosomal protein L27a</t>
  </si>
  <si>
    <t>RPL27A</t>
  </si>
  <si>
    <t>P46776</t>
  </si>
  <si>
    <t>6157;</t>
  </si>
  <si>
    <t>K02900;</t>
  </si>
  <si>
    <t>ENSGT00390000005534;</t>
  </si>
  <si>
    <t>Q7SZB2</t>
  </si>
  <si>
    <t>rpl27a</t>
  </si>
  <si>
    <t>379881;</t>
  </si>
  <si>
    <t>Rpl27a protein (Rpl27a-prov protein)</t>
  </si>
  <si>
    <t>CL1Contig276</t>
  </si>
  <si>
    <t>Q66KV6_XENLA</t>
  </si>
  <si>
    <t>RL28_HUMAN</t>
  </si>
  <si>
    <t>60S ribosomal protein L28</t>
  </si>
  <si>
    <t>RPL28</t>
  </si>
  <si>
    <t>P46779</t>
  </si>
  <si>
    <t>6158;</t>
  </si>
  <si>
    <t>Alternative sequence (4); Chain (1); Initiator methionine (1); Modified residue (2); Natural variant (1); Sequence conflict (2)</t>
  </si>
  <si>
    <t>K02903;</t>
  </si>
  <si>
    <t>ENSGT00390000008732;</t>
  </si>
  <si>
    <t>Q66KV6</t>
  </si>
  <si>
    <t>rpl28 LOC100101273</t>
  </si>
  <si>
    <t>100101273;</t>
  </si>
  <si>
    <t>LOC100101273 protein</t>
  </si>
  <si>
    <t>CL1Contig276;CL1Contig1291</t>
  </si>
  <si>
    <t>BJ091434</t>
  </si>
  <si>
    <t>RL29_HUMAN</t>
  </si>
  <si>
    <t>60S ribosomal protein L29 (Cell surface heparin-binding protein HIP)</t>
  </si>
  <si>
    <t>P47914</t>
  </si>
  <si>
    <t>RPL29</t>
  </si>
  <si>
    <t>6159;</t>
  </si>
  <si>
    <t>Chain (1); Cross-link (2); Initiator methionine (1); Modified residue (3); Sequence conflict (2)</t>
  </si>
  <si>
    <t>K02905;</t>
  </si>
  <si>
    <t>ENSGT00390000007084;</t>
  </si>
  <si>
    <t>BJ091434 UniRef100_Q7SZA5 Cluster: MGC64312 protein</t>
  </si>
  <si>
    <t>BJ091434 UniRef100_Q7SZA5 Cluster: MGC64312 protein; n=1; Xenopus laevis|Rep: MGC64312 protein - Xenopus laevis African clawed frog, complete;BP704478 UniRef100_Q7SZA5 Cluster: MGC64312 protein; n=1; Xenopus laevis|Rep: MGC64312 protein - Xenopus laevis African clawed frog, complete</t>
  </si>
  <si>
    <t>dsrrswapns_comp210574_c2_seq8</t>
  </si>
  <si>
    <t>Q7ZYR1_XENLA</t>
  </si>
  <si>
    <t>RL3_HUMAN</t>
  </si>
  <si>
    <t>60S ribosomal protein L3 (HIV-1 TAR RNA-binding protein B) (TARBP-B)</t>
  </si>
  <si>
    <t>P39023</t>
  </si>
  <si>
    <t>RPL3 OK/SW-cl.32</t>
  </si>
  <si>
    <t>6122;</t>
  </si>
  <si>
    <t>Chain (1); Initiator methionine (1); Modified residue (7); Natural variant (2); Sequence conflict (2)</t>
  </si>
  <si>
    <t>K02925;</t>
  </si>
  <si>
    <t>ENSGT00390000017606;</t>
  </si>
  <si>
    <t>The L3 protein is a component of the large subunit of cytoplasmic ribosomes.</t>
  </si>
  <si>
    <t>Q7ZYR1</t>
  </si>
  <si>
    <t>rpl3</t>
  </si>
  <si>
    <t>380033;</t>
  </si>
  <si>
    <t>Rpl3-prov protein</t>
  </si>
  <si>
    <t>dsrrswapns_comp210574_c2_seq8 len=2118</t>
  </si>
  <si>
    <t>dsrrswapns_comp210574_c2_seq8 len=2118;AW159535 homologue to UniRef100_Q7ZYR1 Cluster: Rpl3-prov protein; n=1; Xenopus laevis|Rep: Rpl3-prov protein - Xenopus laevis African clawed frog, partial 35%;CL665Contig7;TC437490 UniRef100_Q7ZYR1 Cluster: Rpl3-prov protein; n=1; Xenopus laevis|Rep: Rpl3-prov protein - Xenopus laevis African clawed frog, partial 78%;CL26024Contig1</t>
  </si>
  <si>
    <t>CL575Contig2</t>
  </si>
  <si>
    <t>Q7SZC0_XENLA</t>
  </si>
  <si>
    <t>RL30_HUMAN</t>
  </si>
  <si>
    <t>60S ribosomal protein L30</t>
  </si>
  <si>
    <t>RPL30</t>
  </si>
  <si>
    <t>P62888</t>
  </si>
  <si>
    <t>6156;</t>
  </si>
  <si>
    <t>Beta strand (4); Chain (1); Helix (4); Modified residue (2)</t>
  </si>
  <si>
    <t>K02908;</t>
  </si>
  <si>
    <t>ENSGT00390000012138;</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</si>
  <si>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70_CDC37-HSP90AA1-HSP90AB1-MAP3K11_complex::IKBKB-CDC37-KIAA1967-HSP90AB1-HSP90AA1_complex::TNF-alpha/NF-kappa_B_signaling_complex_6::CHUK-ERC1-IKBKB-IKBKG::CHUK-IKBKB-IKBKG_complex::I-kappa-B_kinase_(IKK)_complex;</t>
  </si>
  <si>
    <t>Q7SZC0</t>
  </si>
  <si>
    <t>rpl30</t>
  </si>
  <si>
    <t>380313;</t>
  </si>
  <si>
    <t>Rpl30-prov protein</t>
  </si>
  <si>
    <t>CL575Contig2;DC006447 homologue to UniRef100_P62888 Cluster: 60S ribosomal protein L30; n=7; Eutheria|Rep: 60S ribosomal protein L30 - Homo sapiens Human, partial 92%</t>
  </si>
  <si>
    <t>CL2830Contig1</t>
  </si>
  <si>
    <t>RL31_XENLA</t>
  </si>
  <si>
    <t>RL31_HUMAN</t>
  </si>
  <si>
    <t>60S ribosomal protein L31</t>
  </si>
  <si>
    <t>RPL31</t>
  </si>
  <si>
    <t>P62899</t>
  </si>
  <si>
    <t>6160;</t>
  </si>
  <si>
    <t>Alternative sequence (2); Chain (1); Modified residue (6)</t>
  </si>
  <si>
    <t>K02910;</t>
  </si>
  <si>
    <t>ENSGT00390000005200;</t>
  </si>
  <si>
    <t>Q6NUH0</t>
  </si>
  <si>
    <t>rpl31</t>
  </si>
  <si>
    <t>414672;</t>
  </si>
  <si>
    <t>CL2830Contig1;CL2830Contig2;TC457529 UniRef100_Q0IH91 Cluster: MGC154523 protein; n=1; Xenopus laevis|Rep: MGC154523 protein - Xenopus laevis African clawed frog, partial 56%;BG018089 similar to UniRef100_Q6NUH0 Cluster: 60S ribosomal protein L31; n=2; Xenopus|Rep: 60S ribosomal protein L31 - Xenopus laevis African clawed frog, partial 98%</t>
  </si>
  <si>
    <t>CL22Contig18</t>
  </si>
  <si>
    <t>Q66KW5_XENLA</t>
  </si>
  <si>
    <t>RL32_HUMAN</t>
  </si>
  <si>
    <t>60S ribosomal protein L32</t>
  </si>
  <si>
    <t>P62910</t>
  </si>
  <si>
    <t>RPL32 PP9932</t>
  </si>
  <si>
    <t>6161;</t>
  </si>
  <si>
    <t>K02912;</t>
  </si>
  <si>
    <t>ENSGT00390000014729;</t>
  </si>
  <si>
    <t>Q66KW5</t>
  </si>
  <si>
    <t>rpl32 MGC85374</t>
  </si>
  <si>
    <t>447129;</t>
  </si>
  <si>
    <t>MGC85374 protein</t>
  </si>
  <si>
    <t>CL22Contig18;CL22Contig21;CL22Contig20</t>
  </si>
  <si>
    <t>CL1631Contig2</t>
  </si>
  <si>
    <t>Q8QFW7_XENLA</t>
  </si>
  <si>
    <t>RL34_HUMAN</t>
  </si>
  <si>
    <t>60S ribosomal protein L34</t>
  </si>
  <si>
    <t>RPL34</t>
  </si>
  <si>
    <t>P49207</t>
  </si>
  <si>
    <t>6164;</t>
  </si>
  <si>
    <t>Chain (1); Initiator methionine (1); Modified residue (3); Sequence conflict (3)</t>
  </si>
  <si>
    <t>K02915;</t>
  </si>
  <si>
    <t>ENSGT00390000008294;</t>
  </si>
  <si>
    <t>Q8QFW7</t>
  </si>
  <si>
    <t>rpl34</t>
  </si>
  <si>
    <t>380526;447134;</t>
  </si>
  <si>
    <t>Ribosomal protein L34 (Rpl34 protein) (Rpl34-prov protein)</t>
  </si>
  <si>
    <t>CL134Contig2</t>
  </si>
  <si>
    <t>Q4FZQ7_XENLA</t>
  </si>
  <si>
    <t>RL35_HUMAN</t>
  </si>
  <si>
    <t>60S ribosomal protein L35</t>
  </si>
  <si>
    <t>RPL35</t>
  </si>
  <si>
    <t>P42766</t>
  </si>
  <si>
    <t>11224;</t>
  </si>
  <si>
    <t>Chain (1); Erroneous gene model prediction (1); Initiator methionine (1); Modified residue (2); Sequence conflict (1)</t>
  </si>
  <si>
    <t>K02918;</t>
  </si>
  <si>
    <t>ENSGT00390000016384;</t>
  </si>
  <si>
    <t>Q4FZQ7</t>
  </si>
  <si>
    <t>rpl35 MGC116425</t>
  </si>
  <si>
    <t>734664;</t>
  </si>
  <si>
    <t>MGC116425 protein</t>
  </si>
  <si>
    <t>CL134Contig2;TC448516 UniRef100_Q4FZQ7 Cluster: MGC116425 protein; n=1; Xenopus laevis|Rep: MGC116425 protein - Xenopus laevis African clawed frog, partial 98%;CL134Contig3;TC460420 homologue to UniRef100_Q4FZQ7 Cluster: MGC116425 protein; n=1; Xenopus laevis|Rep: MGC116425 protein - Xenopus laevis African clawed frog, partial 94%;TC456737 homologue to UniRef100_Q4FZQ7 Cluster: MGC116425 protein; n=1; Xenopus laevis|Rep: MGC116425 protein - Xenopus laevis African clawed frog, partial 98%</t>
  </si>
  <si>
    <t>RL35A_HUMAN</t>
  </si>
  <si>
    <t>60S ribosomal protein L35a (Cell growth-inhibiting gene 33 protein)</t>
  </si>
  <si>
    <t>P18077</t>
  </si>
  <si>
    <t>RPL35A GIG33</t>
  </si>
  <si>
    <t>6165;</t>
  </si>
  <si>
    <t>Chain (1); Modified residue (3); Natural variant (2); Sequence conflict (1)</t>
  </si>
  <si>
    <t>K02917;</t>
  </si>
  <si>
    <t>ENSGT00390000016972;</t>
  </si>
  <si>
    <t>Required for the proliferation and viability of hematopoietic cells. Plays a role in 60S ribosomal subunit formation. The protein was found to bind to both initiator and elongator tRNAs and consequently was assigned to the P site or P and A site. {ECO:0000269|PubMed:18535205}.</t>
  </si>
  <si>
    <t>rpl35a</t>
  </si>
  <si>
    <t>CL1525Contig1</t>
  </si>
  <si>
    <t>Q7SZB0_XENLA</t>
  </si>
  <si>
    <t>Q7SZB0</t>
  </si>
  <si>
    <t>380520;</t>
  </si>
  <si>
    <t>Rpl35a-prov protein</t>
  </si>
  <si>
    <t>CL1525Contig1;CL1525Contig2;TC447593 homologue to UniRef100_P02434 Cluster: 60S ribosomal protein L35a; n=1; Xenopus laevis|Rep: 60S ribosomal protein L35a - Xenopus laevis African clawed frog, complete</t>
  </si>
  <si>
    <t>dsrrswapns_comp193759_c0_seq2</t>
  </si>
  <si>
    <t>RL36_XENLA</t>
  </si>
  <si>
    <t>RL36_HUMAN</t>
  </si>
  <si>
    <t>60S ribosomal protein L36</t>
  </si>
  <si>
    <t>RPL36</t>
  </si>
  <si>
    <t>Q9Y3U8</t>
  </si>
  <si>
    <t>25873;</t>
  </si>
  <si>
    <t>Chain (1); Initiator methionine (1); Modified residue (1); Natural variant (1); Sequence conflict (1)</t>
  </si>
  <si>
    <t>K02920;</t>
  </si>
  <si>
    <t>ENSGT00390000011943;</t>
  </si>
  <si>
    <t>243_C_243;622_C_622;</t>
  </si>
  <si>
    <t>Q66KU4</t>
  </si>
  <si>
    <t>rpl36</t>
  </si>
  <si>
    <t>447146;</t>
  </si>
  <si>
    <t>dsrrswapns_comp193759_c0_seq2 len=591</t>
  </si>
  <si>
    <t>dsrrswapns_comp193759_c0_seq2 len=591;DR717877 UniRef100_Q66KU4 Cluster: 60S ribosomal protein L36; n=2; Xenopus|Rep: 60S ribosomal protein L36 - Xenopus laevis African clawed frog, partial 72%;DC023994 UniRef100_Q66KU4 Cluster: 60S ribosomal protein L36; n=2; Xenopus|Rep: 60S ribosomal protein L36 - Xenopus laevis African clawed frog, partial 93%;CL21254Contig1</t>
  </si>
  <si>
    <t>TC446485</t>
  </si>
  <si>
    <t>Q66KU5_XENLA</t>
  </si>
  <si>
    <t>RL36A_HUMAN</t>
  </si>
  <si>
    <t>60S ribosomal protein L36a (60S ribosomal protein L44) (Cell growth-inhibiting gene 15 protein) (Cell migration-inducing gene 6 protein)</t>
  </si>
  <si>
    <t>P83881</t>
  </si>
  <si>
    <t>RPL36A RPL44 GIG15 MIG6</t>
  </si>
  <si>
    <t>6173;</t>
  </si>
  <si>
    <t>K02929;</t>
  </si>
  <si>
    <t>ENSGT00390000018085;</t>
  </si>
  <si>
    <t>Q66KU5</t>
  </si>
  <si>
    <t>rpl36a MGC85428</t>
  </si>
  <si>
    <t>447145;</t>
  </si>
  <si>
    <t>MGC85428 protein</t>
  </si>
  <si>
    <t>TC446485 UniRef100_Q66KU5 Cluster: MGC85428 protein</t>
  </si>
  <si>
    <t>TC446485 UniRef100_Q66KU5 Cluster: MGC85428 protein; n=3; Xenopus|Rep: MGC85428 protein - Xenopus laevis African clawed frog, complete;TC432828 UniRef100_Q66KU5 Cluster: MGC85428 protein; n=3; Xenopus|Rep: MGC85428 protein - Xenopus laevis African clawed frog, complete;CL2358Contig1</t>
  </si>
  <si>
    <t>zeinaSSns_comp389333_c5_seq4</t>
  </si>
  <si>
    <t>RL37A_XENLA</t>
  </si>
  <si>
    <t>RL37A_HUMAN</t>
  </si>
  <si>
    <t>60S ribosomal protein L37a</t>
  </si>
  <si>
    <t>RPL37A</t>
  </si>
  <si>
    <t>P61513</t>
  </si>
  <si>
    <t>6168;</t>
  </si>
  <si>
    <t>Chain (1); Initiator methionine (1); Zinc finger (1)</t>
  </si>
  <si>
    <t>K02921;</t>
  </si>
  <si>
    <t>ENSGT00390000016988;</t>
  </si>
  <si>
    <t>Q7SZB4</t>
  </si>
  <si>
    <t>rpl37a</t>
  </si>
  <si>
    <t>379413;</t>
  </si>
  <si>
    <t>zeinaSSns_comp389333_c5_seq4 len=1176</t>
  </si>
  <si>
    <t>zeinaSSns_comp389333_c5_seq4 len=1176;TC457827 UniRef100_Q6AZL0 Cluster: MGC89854 protein; n=2; Xenopus tropicalis|Rep: MGC89854 protein - Xenopus tropicalis Western clawed frog Silurana tropicalis, complete;EE300837 UniRef100_A7YY10 Cluster: Zgc:171772 protein; n=1; Danio rerio|Rep: Zgc:171772 protein - Danio rerio Zebrafish Brachydanio rerio, complete</t>
  </si>
  <si>
    <t>CL929Contig2</t>
  </si>
  <si>
    <t>Q66KV2_XENLA</t>
  </si>
  <si>
    <t>RL38_HUMAN</t>
  </si>
  <si>
    <t>60S ribosomal protein L38</t>
  </si>
  <si>
    <t>RPL38</t>
  </si>
  <si>
    <t>P63173</t>
  </si>
  <si>
    <t>6169;</t>
  </si>
  <si>
    <t>K02923;</t>
  </si>
  <si>
    <t>ENSGT00390000003718;</t>
  </si>
  <si>
    <t>Q66KV2</t>
  </si>
  <si>
    <t>rpl38 MGC85404</t>
  </si>
  <si>
    <t>447139;</t>
  </si>
  <si>
    <t>MGC85404 protein</t>
  </si>
  <si>
    <t>CL929Contig2;CL929Contig1</t>
  </si>
  <si>
    <t>RL4_HUMAN</t>
  </si>
  <si>
    <t>60S ribosomal protein L4 (60S ribosomal protein L1)</t>
  </si>
  <si>
    <t>P36578</t>
  </si>
  <si>
    <t>RPL4 RPL1</t>
  </si>
  <si>
    <t>6124;</t>
  </si>
  <si>
    <t>Chain (1); Compositional bias (1); Initiator methionine (1); Modified residue (10); Sequence conflict (5)</t>
  </si>
  <si>
    <t>K02930;</t>
  </si>
  <si>
    <t>ENSGT00390000018145;</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</si>
  <si>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70_CDC37-HSP90AA1-HSP90AB1-MAP3K11_complex::IKBKB-CDC37-KIAA1967-HSP90AB1-HSP90AA1_complex::TNF-alpha/NF-kappa_B_signaling_complex_6::CHUK-ERC1-IKBKB-IKBKG::CHUK-IKBKB-IKBKG_complex::I-kappa-B_kinase_(IKK)_complex;</t>
  </si>
  <si>
    <t>CL92Contig5</t>
  </si>
  <si>
    <t>RL4A_XENLA</t>
  </si>
  <si>
    <t>P08429</t>
  </si>
  <si>
    <t>rpl4-a rpl-4 rpl1a</t>
  </si>
  <si>
    <t>380237;</t>
  </si>
  <si>
    <t>60S ribosomal protein L4-A (L1A)</t>
  </si>
  <si>
    <t>CL92Contig5;TC446118 homologue to UniRef100_P08429 Cluster: 60S ribosomal protein L4-A; n=1; Xenopus laevis|Rep: 60S ribosomal protein L4-A - Xenopus laevis African clawed frog, partial 77%;CL92Contig4;TC440095 homologue to UniRef100_Q7ZY88 Cluster: Rpl-4 protein; n=1; Xenopus laevis|Rep: Rpl-4 protein - Xenopus laevis African clawed frog, partial 53%;CL92Contig14;CL92Contig7;TC424801 UniRef100_P02385 Cluster: 60S ribosomal protein L4-B; n=2; Xenopus laevis|Rep: 60S ribosomal protein L4-B - Xenopus laevis African clawed frog, partial 74%;TC464508 homologue to UniRef100_P02385 Cluster: 60S ribosomal protein L4-B; n=2; Xenopus laevis|Rep: 60S ribosomal protein L4-B - Xenopus laevis African clawed frog, partial 64%;CL92Contig2;CL92Contig10</t>
  </si>
  <si>
    <t>RL5_HUMAN</t>
  </si>
  <si>
    <t>60S ribosomal protein L5</t>
  </si>
  <si>
    <t>P46777</t>
  </si>
  <si>
    <t>RPL5 MSTP030</t>
  </si>
  <si>
    <t>6125;</t>
  </si>
  <si>
    <t>Chain (1); Initiator methionine (1); Modified residue (5); Natural variant (3); Sequence conflict (3)</t>
  </si>
  <si>
    <t>K02932;</t>
  </si>
  <si>
    <t>ENSGT00390000008456;</t>
  </si>
  <si>
    <t>Required for rRNA maturation and formation of the 60S ribosomal subunits. This protein binds 5S RNA. {ECO:0000269|PubMed:19061985}.</t>
  </si>
  <si>
    <t>CL1548Contig2</t>
  </si>
  <si>
    <t>Q8AVX2_XENLA</t>
  </si>
  <si>
    <t>Q8AVX2</t>
  </si>
  <si>
    <t>rpl5 rpl5-a</t>
  </si>
  <si>
    <t>379064;</t>
  </si>
  <si>
    <t>Rpl5-a protein</t>
  </si>
  <si>
    <t>CL1548Contig4;CB199258 UniRef100_Q8AVI7 Cluster: MGC53393 protein; n=1; Xenopus laevis|Rep: MGC53393 protein - Xenopus laevis African clawed frog, partial 29%;CL1548Contig2</t>
  </si>
  <si>
    <t>Q6DJF7_XENLA</t>
  </si>
  <si>
    <t>RL6_HUMAN</t>
  </si>
  <si>
    <t>60S ribosomal protein L6 (Neoplasm-related protein C140) (Tax-responsive enhancer element-binding protein 107) (TaxREB107)</t>
  </si>
  <si>
    <t>Q02878</t>
  </si>
  <si>
    <t>RPL6 TXREB1</t>
  </si>
  <si>
    <t>6128;</t>
  </si>
  <si>
    <t>Chain (1); Initiator methionine (1); Modified residue (3); Natural variant (3); Sequence conflict (4)</t>
  </si>
  <si>
    <t>K02934;</t>
  </si>
  <si>
    <t>ENSGT00390000003682;</t>
  </si>
  <si>
    <t>421_C_421;622_C_622;</t>
  </si>
  <si>
    <t>Specifically binds to domain C of the Tax-responsive enhancer element in the long terminal repeat of HTLV-I.</t>
  </si>
  <si>
    <t>Q6DJF7</t>
  </si>
  <si>
    <t>rpl6 MGC84358</t>
  </si>
  <si>
    <t>444819;</t>
  </si>
  <si>
    <t>60S ribosomal protein L6</t>
  </si>
  <si>
    <t>CL1Contig546</t>
  </si>
  <si>
    <t>CL1Contig763;CL1Contig546</t>
  </si>
  <si>
    <t>CL3171Contig2</t>
  </si>
  <si>
    <t>Q3B8I3_XENLA</t>
  </si>
  <si>
    <t>RL7_HUMAN</t>
  </si>
  <si>
    <t>60S ribosomal protein L7</t>
  </si>
  <si>
    <t>RPL7</t>
  </si>
  <si>
    <t>P18124</t>
  </si>
  <si>
    <t>6129;</t>
  </si>
  <si>
    <t>Chain (1); Erroneous initiation (1); Modified residue (4); Region (1); Repeat (4); Sequence conflict (7)</t>
  </si>
  <si>
    <t>K02937;</t>
  </si>
  <si>
    <t>ENSGT00390000006213;</t>
  </si>
  <si>
    <t>Binds to G-rich structures in 28S rRNA and in mRNAs. Plays a regulatory role in the translation apparatus; inhibits cell-free translation of mRNAs.</t>
  </si>
  <si>
    <t>Q3B8I3</t>
  </si>
  <si>
    <t>rpl7 MGC130910</t>
  </si>
  <si>
    <t>735172;</t>
  </si>
  <si>
    <t>MGC130910 protein</t>
  </si>
  <si>
    <t>CL3171Contig1;CL3171Contig2</t>
  </si>
  <si>
    <t>RL7A_HUMAN</t>
  </si>
  <si>
    <t>60S ribosomal protein L7a (PLA-X polypeptide) (Surfeit locus protein 3)</t>
  </si>
  <si>
    <t>P62424</t>
  </si>
  <si>
    <t>RPL7A SURF-3 SURF3</t>
  </si>
  <si>
    <t>6130;</t>
  </si>
  <si>
    <t>Chain (1); Initiator methionine (1); Modified residue (3); Natural variant (1)</t>
  </si>
  <si>
    <t>K02936;</t>
  </si>
  <si>
    <t>ENSGT00390000004753;</t>
  </si>
  <si>
    <t>CL384Contig7</t>
  </si>
  <si>
    <t>A2VDA5_XENLA</t>
  </si>
  <si>
    <t>A2VDA5</t>
  </si>
  <si>
    <t>CL384Contig7;BQ737436 UniRef100_P12970 Cluster: 60S ribosomal protein L7a; n=5; Tetrapoda|Rep: 60S ribosomal protein L7a - Mus musculus Mouse, partial 55%;dsrrswapns_comp211633_c6_seq7 len=897;BG656898 homologue to UniRef100_Q6GQB2 Cluster: MGC80199 protein; n=1; Xenopus laevis|Rep: MGC80199 protein - Xenopus laevis African clawed frog, partial 55%;CL384Contig6;TC444729 UniRef100_Q6GQB2 Cluster: MGC80199 protein; n=1; Xenopus laevis|Rep: MGC80199 protein - Xenopus laevis African clawed frog, partial 78%;CL19193Contig1</t>
  </si>
  <si>
    <t>CL818Contig6</t>
  </si>
  <si>
    <t>RL8_XENLA</t>
  </si>
  <si>
    <t>RL8_HUMAN</t>
  </si>
  <si>
    <t>60S ribosomal protein L8</t>
  </si>
  <si>
    <t>P62917</t>
  </si>
  <si>
    <t>RPL8</t>
  </si>
  <si>
    <t>6132;</t>
  </si>
  <si>
    <t>Chain (1); Initiator methionine (1); Modified residue (1); Mutagenesis (1); Natural variant (1)</t>
  </si>
  <si>
    <t>K02938;</t>
  </si>
  <si>
    <t>ENSGT00390000009907;</t>
  </si>
  <si>
    <t>P41116</t>
  </si>
  <si>
    <t>rpl8</t>
  </si>
  <si>
    <t>380157;</t>
  </si>
  <si>
    <t>Chain (1); Initiator methionine (1)</t>
  </si>
  <si>
    <t>CL818Contig6;CL818Contig3;CL818Contig5</t>
  </si>
  <si>
    <t>Q7ZWY6_XENLA</t>
  </si>
  <si>
    <t>RL9_HUMAN</t>
  </si>
  <si>
    <t>60S ribosomal protein L9</t>
  </si>
  <si>
    <t>P32969</t>
  </si>
  <si>
    <t>RPL9 OK/SW-cl.103; RPL9P7; RPL9P8; RPL9P9</t>
  </si>
  <si>
    <t>6133;</t>
  </si>
  <si>
    <t>Beta strand (8); Chain (1); Helix (1); Modified residue (1); Sequence conflict (2)</t>
  </si>
  <si>
    <t>K02940;</t>
  </si>
  <si>
    <t>Q7ZWY6</t>
  </si>
  <si>
    <t>rpl9</t>
  </si>
  <si>
    <t>380462;</t>
  </si>
  <si>
    <t>Rpl9-prov protein</t>
  </si>
  <si>
    <t>TC426340</t>
  </si>
  <si>
    <t>TC426340 homologue to UniRef100_Q7ZWY6 Cluster: Rpl9-prov protein</t>
  </si>
  <si>
    <t>CL5313Contig1;CL15633Contig1;CL19438Contig1;TC426340 homologue to UniRef100_Q7ZWY6 Cluster: Rpl9-prov protein; n=1; Xenopus laevis|Rep: Rpl9-prov protein - Xenopus laevis African clawed frog, complete;CL5313Contig2</t>
  </si>
  <si>
    <t>dsrrswapns_comp208676_c3_seq2</t>
  </si>
  <si>
    <t>Q8AVI3_XENLA</t>
  </si>
  <si>
    <t>RLA0_HUMAN</t>
  </si>
  <si>
    <t>60S acidic ribosomal protein P0 (60S ribosomal protein L10E)</t>
  </si>
  <si>
    <t>RPLP0</t>
  </si>
  <si>
    <t>P05388</t>
  </si>
  <si>
    <t>6175;</t>
  </si>
  <si>
    <t>K02941;</t>
  </si>
  <si>
    <t>ENSGT00390000017839;</t>
  </si>
  <si>
    <t>Ribosomal protein P0 is the functional equivalent of E.coli protein L10.</t>
  </si>
  <si>
    <t>Q8AVI3</t>
  </si>
  <si>
    <t>rplp0</t>
  </si>
  <si>
    <t>379826;</t>
  </si>
  <si>
    <t>Arbp-prov protein</t>
  </si>
  <si>
    <t>dsrrswapns_comp208676_c3_seq2 len=1311</t>
  </si>
  <si>
    <t>CL14883Contig1</t>
  </si>
  <si>
    <t>Q6GQC6_XENLA</t>
  </si>
  <si>
    <t>RLA2_HUMAN</t>
  </si>
  <si>
    <t>60S acidic ribosomal protein P2 (Renal carcinoma antigen NY-REN-44)</t>
  </si>
  <si>
    <t>P05387</t>
  </si>
  <si>
    <t>RPLP2 D11S2243E RPP2</t>
  </si>
  <si>
    <t>6181;</t>
  </si>
  <si>
    <t>Beta strand (4); Chain (1); Helix (4); Modified residue (8); Turn (2)</t>
  </si>
  <si>
    <t>K02943;</t>
  </si>
  <si>
    <t>ENSGT00550000074828;</t>
  </si>
  <si>
    <t>Plays an important role in the elongation step of protein synthesis.</t>
  </si>
  <si>
    <t>Q6GQC6</t>
  </si>
  <si>
    <t>MGC80163</t>
  </si>
  <si>
    <t>443901;</t>
  </si>
  <si>
    <t>MGC80163 protein</t>
  </si>
  <si>
    <t>CL5069Contig1</t>
  </si>
  <si>
    <t>Q6DE41_XENLA</t>
  </si>
  <si>
    <t>RM01_HUMAN</t>
  </si>
  <si>
    <t>39S ribosomal protein L1, mitochondrial (L1mt) (MRP-L1)</t>
  </si>
  <si>
    <t>Q9BYD6</t>
  </si>
  <si>
    <t>MRPL1 BM-022</t>
  </si>
  <si>
    <t>65008;</t>
  </si>
  <si>
    <t>Chain (1); Erroneous gene model prediction (1); Erroneous initiation (6); Frameshift (2); Natural variant (2); Sequence conflict (3); Transit peptide (1)</t>
  </si>
  <si>
    <t>K02863;</t>
  </si>
  <si>
    <t>ENSGT00390000003587;</t>
  </si>
  <si>
    <t>Q6DE41</t>
  </si>
  <si>
    <t>mrpl1 mrpl1-prov</t>
  </si>
  <si>
    <t>446516;</t>
  </si>
  <si>
    <t>Mrpl1-prov protein</t>
  </si>
  <si>
    <t>dsrrswapns_comp206761_c0_seq3 len=1308;CL5069Contig2;CL5069Contig1</t>
  </si>
  <si>
    <t>CL14686Contig1</t>
  </si>
  <si>
    <t>Q66IU2_XENLA</t>
  </si>
  <si>
    <t>RM02_HUMAN</t>
  </si>
  <si>
    <t>39S ribosomal protein L2, mitochondrial (L2mt) (MRP-L2)</t>
  </si>
  <si>
    <t>Q5T653</t>
  </si>
  <si>
    <t>MRPL2 CGI-22</t>
  </si>
  <si>
    <t>51069;</t>
  </si>
  <si>
    <t>Chain (1); Erroneous gene model prediction (1); Frameshift (1); Natural variant (1); Sequence conflict (2); Transit peptide (1)</t>
  </si>
  <si>
    <t>K02886;</t>
  </si>
  <si>
    <t>ENSGT00390000000189;</t>
  </si>
  <si>
    <t>Q66IU2</t>
  </si>
  <si>
    <t>mrpl2 MGC84466</t>
  </si>
  <si>
    <t>447593;</t>
  </si>
  <si>
    <t>MGC84466 protein</t>
  </si>
  <si>
    <t>CL13023Contig1</t>
  </si>
  <si>
    <t>Q5XHI1_XENLA</t>
  </si>
  <si>
    <t>RM03_HUMAN</t>
  </si>
  <si>
    <t>39S ribosomal protein L3, mitochondrial (L3mt) (MRP-L3)</t>
  </si>
  <si>
    <t>P09001</t>
  </si>
  <si>
    <t>MRPL3 MRL3 RPML3</t>
  </si>
  <si>
    <t>11222;</t>
  </si>
  <si>
    <t>K02906;</t>
  </si>
  <si>
    <t>ENSGT00390000011422;</t>
  </si>
  <si>
    <t>Q5XHI1</t>
  </si>
  <si>
    <t>mrpl3 LOC494992</t>
  </si>
  <si>
    <t>494992;</t>
  </si>
  <si>
    <t>LOC494992 protein</t>
  </si>
  <si>
    <t>CL7105Contig1</t>
  </si>
  <si>
    <t>Q5U4L3_XENLA</t>
  </si>
  <si>
    <t>RM09_HUMAN</t>
  </si>
  <si>
    <t>39S ribosomal protein L9, mitochondrial (L9mt) (MRP-L9)</t>
  </si>
  <si>
    <t>MRPL9</t>
  </si>
  <si>
    <t>Q9BYD2</t>
  </si>
  <si>
    <t>65005;</t>
  </si>
  <si>
    <t>Chain (1); Natural variant (2); Transit peptide (1)</t>
  </si>
  <si>
    <t>K02939;</t>
  </si>
  <si>
    <t>ENSGT00390000008281;</t>
  </si>
  <si>
    <t>Q5U4L3</t>
  </si>
  <si>
    <t>mrpl9 LOC495474</t>
  </si>
  <si>
    <t>495474;</t>
  </si>
  <si>
    <t>LOC495474 protein</t>
  </si>
  <si>
    <t>CL12932Contig1</t>
  </si>
  <si>
    <t>Q3KQE8_XENLA</t>
  </si>
  <si>
    <t>RM10_HUMAN</t>
  </si>
  <si>
    <t>39S ribosomal protein L10, mitochondrial (L10mt) (MRP-L10) (39S ribosomal protein L8, mitochondrial) (L8mt) (MRP-L8)</t>
  </si>
  <si>
    <t>Q7Z7H8</t>
  </si>
  <si>
    <t>MRPL10 MRPL8 RPML8</t>
  </si>
  <si>
    <t>124995;</t>
  </si>
  <si>
    <t>Alternative sequence (1); Chain (1); Natural variant (1); Transit peptide (1)</t>
  </si>
  <si>
    <t>K02864;</t>
  </si>
  <si>
    <t>ENSGT00390000000603;</t>
  </si>
  <si>
    <t>Q3KQE8</t>
  </si>
  <si>
    <t>LOC446962</t>
  </si>
  <si>
    <t>LOC446962 protein (Fragment)</t>
  </si>
  <si>
    <t>CL1559Contig2</t>
  </si>
  <si>
    <t>Q5M779_XENLA</t>
  </si>
  <si>
    <t>RM11_HUMAN</t>
  </si>
  <si>
    <t>39S ribosomal protein L11, mitochondrial (L11mt) (MRP-L11)</t>
  </si>
  <si>
    <t>Q9Y3B7</t>
  </si>
  <si>
    <t>MRPL11 CGI-113</t>
  </si>
  <si>
    <t>65003;</t>
  </si>
  <si>
    <t>Alternative sequence (2); Chain (1); Sequence conflict (2); Transit peptide (1)</t>
  </si>
  <si>
    <t>K02867;</t>
  </si>
  <si>
    <t>ENSGT00390000003153;</t>
  </si>
  <si>
    <t>Q5M779</t>
  </si>
  <si>
    <t>mrpl11 LOC496259</t>
  </si>
  <si>
    <t>496259;</t>
  </si>
  <si>
    <t>LOC496259 protein</t>
  </si>
  <si>
    <t>CL1559Contig2;AW633301 UniRef100_Q6INM7 Cluster: MGC82344 protein; n=1; Xenopus laevis|Rep: MGC82344 protein - Xenopus laevis African clawed frog, partial 39%;dsrrswapns_comp206952_c0_seq3 len=1012;CL1559Contig4;CL1559Contig3</t>
  </si>
  <si>
    <t>CL13826Contig1</t>
  </si>
  <si>
    <t>Q5U556_XENLA</t>
  </si>
  <si>
    <t>RM12_HUMAN</t>
  </si>
  <si>
    <t>39S ribosomal protein L12, mitochondrial (L12mt) (MRP-L12) (5c5-2)</t>
  </si>
  <si>
    <t>P52815</t>
  </si>
  <si>
    <t>MRPL12 RPML12</t>
  </si>
  <si>
    <t>6182;</t>
  </si>
  <si>
    <t>Chain (1); Frameshift (1); Modified residue (4); Natural variant (1); Sequence conflict (1); Transit peptide (1)</t>
  </si>
  <si>
    <t>K02935;</t>
  </si>
  <si>
    <t>ENSGT00390000000190;</t>
  </si>
  <si>
    <t>Q5U556</t>
  </si>
  <si>
    <t>mrpl12 LOC495364</t>
  </si>
  <si>
    <t>495364;</t>
  </si>
  <si>
    <t>LOC495364 protein</t>
  </si>
  <si>
    <t>CL14882Contig1</t>
  </si>
  <si>
    <t>Q5M780_XENLA</t>
  </si>
  <si>
    <t>RM13_HUMAN</t>
  </si>
  <si>
    <t>39S ribosomal protein L13, mitochondrial (L13mt) (MRP-L13)</t>
  </si>
  <si>
    <t>MRPL13</t>
  </si>
  <si>
    <t>Q9BYD1</t>
  </si>
  <si>
    <t>28998;</t>
  </si>
  <si>
    <t>Chain (1); Frameshift (1)</t>
  </si>
  <si>
    <t>K02871;</t>
  </si>
  <si>
    <t>ENSGT00390000001515;</t>
  </si>
  <si>
    <t>Q5M780</t>
  </si>
  <si>
    <t>mrpl13 LOC496258</t>
  </si>
  <si>
    <t>496258;</t>
  </si>
  <si>
    <t>LOC496258 protein</t>
  </si>
  <si>
    <t>CL10986Contig1</t>
  </si>
  <si>
    <t>RM15_HUMAN</t>
  </si>
  <si>
    <t>39S ribosomal protein L15, mitochondrial (L15mt) (MRP-L15)</t>
  </si>
  <si>
    <t>Q9P015</t>
  </si>
  <si>
    <t>MRPL15 HSPC145</t>
  </si>
  <si>
    <t>29088;</t>
  </si>
  <si>
    <t>Chain (1); Compositional bias (1); Sequence conflict (4); Transit peptide (1)</t>
  </si>
  <si>
    <t>K02876;</t>
  </si>
  <si>
    <t>ENSGT00390000009040;</t>
  </si>
  <si>
    <t>CL14333Contig1</t>
  </si>
  <si>
    <t>RM22_HUMAN</t>
  </si>
  <si>
    <t>39S ribosomal protein L22, mitochondrial (L22mt) (MRP-L22) (39S ribosomal protein L25, mitochondrial) (L25mt) (MRP-L25)</t>
  </si>
  <si>
    <t>Q9NWU5</t>
  </si>
  <si>
    <t>MRPL22 MRPL25 RPML25 HSPC158</t>
  </si>
  <si>
    <t>29093;</t>
  </si>
  <si>
    <t>Alternative sequence (2); Chain (1); Compositional bias (1); Frameshift (1); Natural variant (1); Transit peptide (1)</t>
  </si>
  <si>
    <t>K02890;</t>
  </si>
  <si>
    <t>ENSGT00390000002110;</t>
  </si>
  <si>
    <t>566_C_566;573_C_573;</t>
  </si>
  <si>
    <t>CL4569Contig1</t>
  </si>
  <si>
    <t>Q3B8D6_XENLA</t>
  </si>
  <si>
    <t>RM23_HUMAN</t>
  </si>
  <si>
    <t>39S ribosomal protein L23, mitochondrial (L23mt) (MRP-L23) (L23 mitochondrial-related protein) (Ribosomal protein L23-like)</t>
  </si>
  <si>
    <t>Q16540</t>
  </si>
  <si>
    <t>MRPL23 L23MRP RPL23L</t>
  </si>
  <si>
    <t>6150;</t>
  </si>
  <si>
    <t>Chain (1); Natural variant (5)</t>
  </si>
  <si>
    <t>K02892;</t>
  </si>
  <si>
    <t>ENSGT00390000007739;</t>
  </si>
  <si>
    <t>Q3B8D6</t>
  </si>
  <si>
    <t>mrpl23 MGC131313</t>
  </si>
  <si>
    <t>734846;</t>
  </si>
  <si>
    <t>MGC131313 protein</t>
  </si>
  <si>
    <t>CL5619Contig1</t>
  </si>
  <si>
    <t>RM24_XENLA</t>
  </si>
  <si>
    <t>RM24_HUMAN</t>
  </si>
  <si>
    <t>39S ribosomal protein L24, mitochondrial (L24mt) (MRP-L24)</t>
  </si>
  <si>
    <t>MRPL24</t>
  </si>
  <si>
    <t>Q96A35</t>
  </si>
  <si>
    <t>79590;</t>
  </si>
  <si>
    <t>Chain (1); Compositional bias (1); Domain (1); Sequence conflict (6); Transit peptide (1)</t>
  </si>
  <si>
    <t>K02895;</t>
  </si>
  <si>
    <t>ENSGT00390000014542;</t>
  </si>
  <si>
    <t>Q6GPM4</t>
  </si>
  <si>
    <t>mrpl24</t>
  </si>
  <si>
    <t>394416;</t>
  </si>
  <si>
    <t>Probable 39S ribosomal protein L24, mitochondrial (L24mt) (MRP-L24)</t>
  </si>
  <si>
    <t>Chain (1); Domain (1); Frameshift (1); Sequence conflict (1); Transit peptide (1)</t>
  </si>
  <si>
    <t>CL12909Contig1</t>
  </si>
  <si>
    <t>RM28_XENLA</t>
  </si>
  <si>
    <t>RM28_HUMAN</t>
  </si>
  <si>
    <t>39S ribosomal protein L28, mitochondrial (L28mt) (MRP-L28) (Melanoma antigen p15) (Melanoma-associated antigen recognized by T-lymphocytes)</t>
  </si>
  <si>
    <t>Q13084</t>
  </si>
  <si>
    <t>MRPL28 MAAT1</t>
  </si>
  <si>
    <t>10573;</t>
  </si>
  <si>
    <t>Chain (1); Erroneous gene model prediction (1); Erroneous initiation (1); Natural variant (3); Sequence conflict (3); Transit peptide (1)</t>
  </si>
  <si>
    <t>K02902;</t>
  </si>
  <si>
    <t>ENSGT00390000017359;</t>
  </si>
  <si>
    <t>566_C_566;</t>
  </si>
  <si>
    <t>Q68EV6</t>
  </si>
  <si>
    <t>mrpl28</t>
  </si>
  <si>
    <t>447374;</t>
  </si>
  <si>
    <t>39S ribosomal protein L28, mitochondrial (L28mt) (MRP-L28)</t>
  </si>
  <si>
    <t>Chain (1); Transit peptide (1)</t>
  </si>
  <si>
    <t>CL8985Contig1</t>
  </si>
  <si>
    <t>A1A633_XENLA</t>
  </si>
  <si>
    <t>RM38_HUMAN</t>
  </si>
  <si>
    <t>39S ribosomal protein L38, mitochondrial (L38mt) (MRP-L38)</t>
  </si>
  <si>
    <t>Q96DV4</t>
  </si>
  <si>
    <t>MRPL38 HSPC262</t>
  </si>
  <si>
    <t>64978;</t>
  </si>
  <si>
    <t>Alternative sequence (1); Chain (1); Coiled coil (1); Erroneous initiation (1); Natural variant (2); Transit peptide (1)</t>
  </si>
  <si>
    <t>K17419;</t>
  </si>
  <si>
    <t>ENSGT00740000115401;</t>
  </si>
  <si>
    <t>A1A633</t>
  </si>
  <si>
    <t>mrpl38</t>
  </si>
  <si>
    <t>100036816;</t>
  </si>
  <si>
    <t>Mrpl38 protein</t>
  </si>
  <si>
    <t>CL15694Contig1</t>
  </si>
  <si>
    <t>Q4QR02_XENLA</t>
  </si>
  <si>
    <t>RM39_HUMAN</t>
  </si>
  <si>
    <t>39S ribosomal protein L39, mitochondrial (L39mt) (MRP-L39) (39S ribosomal protein L5, mitochondrial) (L5mt) (MRP-L5)</t>
  </si>
  <si>
    <t>Q9NYK5</t>
  </si>
  <si>
    <t>MRPL39 C21orf92 MRPL5 RPML5 MSTP003 PRED22</t>
  </si>
  <si>
    <t>54148;</t>
  </si>
  <si>
    <t>Alternative sequence (1); Chain (1); Erroneous initiation (2); Frameshift (1); Modified residue (1); Natural variant (1); Sequence conflict (2)</t>
  </si>
  <si>
    <t>K17420;</t>
  </si>
  <si>
    <t>ENSGT00390000002149;</t>
  </si>
  <si>
    <t>Q4QR02</t>
  </si>
  <si>
    <t>LOC733275</t>
  </si>
  <si>
    <t>LOC733275 protein (Fragment)</t>
  </si>
  <si>
    <t>dsrrswapns_comp217245_c8_seq5</t>
  </si>
  <si>
    <t>Q5PPR8_XENLA</t>
  </si>
  <si>
    <t>RM40_HUMAN</t>
  </si>
  <si>
    <t>39S ribosomal protein L40, mitochondrial (L40mt) (MRP-L40) (Nuclear localization signal-containing protein deleted in velocardiofacial syndrome) (Up-regulated in metastasis)</t>
  </si>
  <si>
    <t>Q9NQ50</t>
  </si>
  <si>
    <t>MRPL40 NLVCF URIM</t>
  </si>
  <si>
    <t>64976;</t>
  </si>
  <si>
    <t>K17421;</t>
  </si>
  <si>
    <t>ENSGT00390000010239;</t>
  </si>
  <si>
    <t>Q5PPR8</t>
  </si>
  <si>
    <t>mrpl40 LOC496101</t>
  </si>
  <si>
    <t>496101;</t>
  </si>
  <si>
    <t>LOC496101 protein</t>
  </si>
  <si>
    <t>dsrrswapns_comp217245_c8_seq5 len=1698</t>
  </si>
  <si>
    <t>dsrrswapns_comp186652_c0_seq2</t>
  </si>
  <si>
    <t>Q7SZ05_XENLA</t>
  </si>
  <si>
    <t>RM44_HUMAN</t>
  </si>
  <si>
    <t>39S ribosomal protein L44, mitochondrial (L44mt) (MRP-L44) (EC 3.1.26.-)</t>
  </si>
  <si>
    <t>MRPL44</t>
  </si>
  <si>
    <t>Q9H9J2</t>
  </si>
  <si>
    <t>65080;</t>
  </si>
  <si>
    <t>Chain (1); Domain (2); Natural variant (2); Sequence conflict (1); Transit peptide (1)</t>
  </si>
  <si>
    <t>K17425;</t>
  </si>
  <si>
    <t>ENSGT00390000016956;</t>
  </si>
  <si>
    <t>Component of the 39S subunit of mitochondrial ribosome. May have a function in the assembly/stability of nascent mitochondrial polypeptides exiting the ribosome. {ECO:0000269|PubMed:23315540}.</t>
  </si>
  <si>
    <t>Q7SZ05</t>
  </si>
  <si>
    <t>mrpl44</t>
  </si>
  <si>
    <t>379461;</t>
  </si>
  <si>
    <t>MGC64346 protein</t>
  </si>
  <si>
    <t>dsrrswapns_comp186652_c0_seq2 len=1381</t>
  </si>
  <si>
    <t>CL15685Contig1</t>
  </si>
  <si>
    <t>RM45_XENLA</t>
  </si>
  <si>
    <t>RM45_HUMAN</t>
  </si>
  <si>
    <t>39S ribosomal protein L45, mitochondrial (L45mt) (MRP-L45)</t>
  </si>
  <si>
    <t>MRPL45</t>
  </si>
  <si>
    <t>Q9BRJ2</t>
  </si>
  <si>
    <t>Chain (1); Frameshift (1); Natural variant (1); Sequence conflict (1); Transit peptide (1)</t>
  </si>
  <si>
    <t>P59480</t>
  </si>
  <si>
    <t>mrpl45</t>
  </si>
  <si>
    <t>379190;</t>
  </si>
  <si>
    <t>CL6442Contig2</t>
  </si>
  <si>
    <t>RM46_HUMAN</t>
  </si>
  <si>
    <t>39S ribosomal protein L46, mitochondrial (L46mt) (MRP-L46) (P2ECSL)</t>
  </si>
  <si>
    <t>Q9H2W6</t>
  </si>
  <si>
    <t>MRPL46 C15orf4 LIECG2</t>
  </si>
  <si>
    <t>26589;</t>
  </si>
  <si>
    <t>Chain (1); Erroneous initiation (1); Modified residue (1); Natural variant (1); Sequence conflict (1); Transit peptide (1)</t>
  </si>
  <si>
    <t>K17427;</t>
  </si>
  <si>
    <t>ENSGT00390000015400;</t>
  </si>
  <si>
    <t>9_C_9;</t>
  </si>
  <si>
    <t>CL9678Contig2</t>
  </si>
  <si>
    <t>RM47_HUMAN</t>
  </si>
  <si>
    <t>39S ribosomal protein L47, mitochondrial (L47mt) (MRP-L47) (Nasopharyngeal carcinoma metastasis-related protein 1)</t>
  </si>
  <si>
    <t>Q9HD33</t>
  </si>
  <si>
    <t>MRPL47 NCM1 CGI-204</t>
  </si>
  <si>
    <t>57129;</t>
  </si>
  <si>
    <t>Alternative sequence (2); Chain (1); Erroneous initiation (1); Modified residue (1); Natural variant (2); Sequence caution (1); Sequence conflict (1); Transit peptide (1)</t>
  </si>
  <si>
    <t>K17428;</t>
  </si>
  <si>
    <t>ENSGT00390000002837;</t>
  </si>
  <si>
    <t>137_C_137;</t>
  </si>
  <si>
    <t>CL9678Contig2;CL9678Contig1</t>
  </si>
  <si>
    <t>CL75Contig16</t>
  </si>
  <si>
    <t>RMI1_XENLA</t>
  </si>
  <si>
    <t>RMI1_HUMAN</t>
  </si>
  <si>
    <t>RecQ-mediated genome instability protein 1 (BLM-associated protein of 75 kDa) (BLAP75) (FAAP75)</t>
  </si>
  <si>
    <t>Q9H9A7</t>
  </si>
  <si>
    <t>RMI1 C9orf76</t>
  </si>
  <si>
    <t>80010;</t>
  </si>
  <si>
    <t>Beta strand (11); Chain (1); Erroneous gene model prediction (1); Frameshift (4); Helix (18); Modified residue (2); Natural variant (2); Sequence caution (3); Sequence conflict (4); Turn (2)</t>
  </si>
  <si>
    <t>K10990;</t>
  </si>
  <si>
    <t>ENSGT00740000115530;</t>
  </si>
  <si>
    <t>Essential component of the RMI complex, a complex that plays an important role in the processing of homologous recombination intermediates to limit DNA crossover formation in cells. Promotes TOP3A binding to double Holliday junctions (DHJ) and hence stimulates TOP3A-mediated dissolution. Required for BLM phosphorylation during mitosis. Within the BLM complex, required for BLM and TOP3A stability. {ECO:0000269|PubMed:15775963, ECO:0000269|PubMed:16537486, ECO:0000269|PubMed:16595695}.</t>
  </si>
  <si>
    <t>Q6DDH2</t>
  </si>
  <si>
    <t>rmi1</t>
  </si>
  <si>
    <t>446710;</t>
  </si>
  <si>
    <t>RecQ-mediated genome instability protein 1</t>
  </si>
  <si>
    <t>FUNCTION: Essential component of the RMI complex, a complex that plays an important role in the processing of homologous recombination intermediates to limit DNA crossover formation in cells. Promotes TOP3A binding to double Holliday junctions (DHJ) and hence stimulates TOP3A-mediated dissolution. Required for BLM phosphorylation during mitosis. Within the BLM complex, required for BLM and TOP3A stability (By similarity). {ECO:0000250}.</t>
  </si>
  <si>
    <t>CL75Contig16;CL75Contig9</t>
  </si>
  <si>
    <t>Q6DDY5_XENLA</t>
  </si>
  <si>
    <t>RMP_HUMAN</t>
  </si>
  <si>
    <t>Unconventional prefoldin RPB5 interactor 1 (Protein NNX3) (Protein phosphatase 1 regulatory subunit 19) (RNA polymerase II subunit 5-mediating protein) (RPB5-mediating protein)</t>
  </si>
  <si>
    <t>O94763</t>
  </si>
  <si>
    <t>URI1 C19orf2 NNX3 PPP1R19 RMP URI</t>
  </si>
  <si>
    <t>8725;</t>
  </si>
  <si>
    <t>Alternative sequence (4); Chain (1); Compositional bias (2); Erroneous initiation (1); Modified residue (2); Mutagenesis (1); Natural variant (1); Sequence conflict (8)</t>
  </si>
  <si>
    <t>K17560;</t>
  </si>
  <si>
    <t>ENSGT00390000002362;</t>
  </si>
  <si>
    <t>307_"URI_complex_(Unconventional_prefoldin_RPB5_Interactor)::Ubiquitin_E3_ligase_(SKP1A,_SKP2,_CUL1)";</t>
  </si>
  <si>
    <t>Involved in gene transcription regulation. Acts as a transcriptional repressor in concert with the corepressor UXT to regulate androgen receptor (AR) transcription. May act as a tumor suppressor to repress AR-mediated gene transcription and to inhibit anchorage-independent growth in prostate cancer cells. Required for cell survival in ovarian cancer cells. Together with UXT, associates with chromatin to the NKX3-1 promoter region. Antagonizes transcriptional modulation via hepatitis B virus X protein.; Plays a central role in maintaining S6K1 signaling and BAD phosphorylation under normal growth conditions thereby protecting cells from potential deleterious effects of sustained S6K1 signaling. The URI1-PPP1CC complex acts as a central component of a negative feedback mechanism that counteracts excessive S6K1 survival signaling to BAD in response to growth factors. Mediates inhibition of PPP1CC phosphatase activity in mitochondria. Coordinates the regulation of nutrient-sensitive gene expression availability in a mTOR-dependent manner. Seems to be a scaffolding protein able to assemble a prefoldin-like complex that contains PFDs and proteins with roles in transcription and ubiquitination.</t>
  </si>
  <si>
    <t>Q6DDY5</t>
  </si>
  <si>
    <t>uri1 MGC81469</t>
  </si>
  <si>
    <t>446566;</t>
  </si>
  <si>
    <t>MGC81469 protein</t>
  </si>
  <si>
    <t>CL917Contig4</t>
  </si>
  <si>
    <t>CL917Contig4;CL917Contig1</t>
  </si>
  <si>
    <t>zeinaSSns_comp385407_c0_seq1</t>
  </si>
  <si>
    <t>MRM3_XENLA</t>
  </si>
  <si>
    <t>RMTL1_HUMAN</t>
  </si>
  <si>
    <t>rRNA methyltransferase 3, mitochondrial (EC 2.1.1.-) (16S rRNA (guanosine(1370)-2'-O)-methyltransferase) (16S rRNA [Gm1370] 2'-O-methyltransferase) (RNA methyltransferase-like protein 1)</t>
  </si>
  <si>
    <t>Q9HC36</t>
  </si>
  <si>
    <t>RNMTL1 MRM3 HC90</t>
  </si>
  <si>
    <t>55178;</t>
  </si>
  <si>
    <t>Binding site (3); Chain (1); Natural variant (4); Sequence conflict (1); Transit peptide (1)</t>
  </si>
  <si>
    <t>ENSGT00390000017317;</t>
  </si>
  <si>
    <t>117_C_117;566_C_566;</t>
  </si>
  <si>
    <t>S-adenosyl-L-methionine-dependent 2'-O-ribose methyltransferase that catalyzes the formation of 2'-O-methylguanosine at position 1370 (Gm1370) in the 16S mitochondrial large subunit ribosomal RNA (mtLSU rRNA), a conserved modification in the peptidyl transferase domain of the mtLSU rRNA. {ECO:0000269|PubMed:24036117, ECO:0000269|PubMed:25009282, ECO:0000269|PubMed:25074936}.</t>
  </si>
  <si>
    <t>Q6GPJ4</t>
  </si>
  <si>
    <t>rnmtl1</t>
  </si>
  <si>
    <t>444099;</t>
  </si>
  <si>
    <t>rRNA methyltransferase 3, mitochondrial (EC 2.1.1.-) (RNA methyltransferase-like protein 1) (rRNA (guanosine-2'-O)-methyltransferase)</t>
  </si>
  <si>
    <t>FUNCTION: S-adenosyl-L-methionine-dependent 2'-O-ribose methyltransferase that catalyzes the formation of a 2'-O-methylguanosine at position 1370 (Gm1370) in the mitochondrial large subunit ribosomal RNA (mtLSU rRNA), a conserved modification in the peptidyl transferase domain of the mtLSU rRNA. {ECO:0000250|UniProtKB:Q9HC36}.</t>
  </si>
  <si>
    <t>SUBCELLULAR LOCATION: Mitochondrion {ECO:0000250|UniProtKB:Q9HC36}.</t>
  </si>
  <si>
    <t>Binding site (3); Chain (1); Transit peptide (1)</t>
  </si>
  <si>
    <t>zeinaSSns_comp385407_c0_seq1 len=836</t>
  </si>
  <si>
    <t>zeinaSSns_comp385407_c0_seq1 len=836;CL4997Contig1</t>
  </si>
  <si>
    <t>RN146_XENLA</t>
  </si>
  <si>
    <t>RN146_HUMAN</t>
  </si>
  <si>
    <t>E3 ubiquitin-protein ligase RNF146 (EC 6.3.2.-) (Dactylidin) (Iduna) (RING finger protein 146)</t>
  </si>
  <si>
    <t>Q9NTX7</t>
  </si>
  <si>
    <t>RNF146</t>
  </si>
  <si>
    <t>81847;</t>
  </si>
  <si>
    <t>Alternative sequence (1); Beta strand (12); Binding site (7); Chain (1); Cross-link (4); Domain (1); Helix (3); Mutagenesis (10); Natural variant (1); Sequence conflict (6); Turn (2); Zinc finger (1)</t>
  </si>
  <si>
    <t>K15700;</t>
  </si>
  <si>
    <t>ENSGT00390000000358;</t>
  </si>
  <si>
    <t>E3 ubiquitin-protein ligase that specifically binds poly-ADP-ribosylated (PARsylated) proteins and mediates their ubiquitination and subsequent degradation. May regulate many important biological processes, such as cell survival and DNA damage response. Acts as an activator of the Wnt signaling pathway by mediating the ubiquitination of PARsylated AXIN1 and AXIN2, 2 key components of the beta-catenin destruction complex. Acts in cooperation with tankyrase proteins (TNKS and TNKS2), which mediate PARsylation of target proteins AXIN1, AXIN2, BLZF1, CASC3, TNKS and TNKS2. Recognizes and binds tankyrase-dependent PARsylated proteins via its WWE domain and mediates their ubiquitination, leading to their degradation. Different ubiquitin linkage types have been observed: TNKS2 undergoes ubiquitination at 'Lys-48' and 'Lys-63', while AXIN1 is only ubiquitinated at 'Lys-48'. May regulate TNKS and TNKS2 subcellular location, preventing aggregation at a centrosomal location. Neuroprotective protein. Protects the brain against N-methyl-D-aspartate (NMDA) receptor-mediated glutamate excitotoxicity and ischemia, by interfering with PAR-induced cell death, called parthanatos. Prevents nuclear translocation of AIFM1 in a PAR-binding dependent manner. Does not affect PARP1 activation (By similarity). Protects against cell death induced by DNA damaging agents, such as N-methyl-N-nitro-N-nitrosoguanidine (MNNG) and rescues cells from G1 arrest. Promotes cell survival after gamma-irradiation. Facilitates DNA repair. {ECO:0000250, ECO:0000269|PubMed:21478859, ECO:0000269|PubMed:21602803, ECO:0000269|PubMed:21799911, ECO:0000269|PubMed:21825151, ECO:0000269|PubMed:22267412}.</t>
  </si>
  <si>
    <t>Q6GQD5</t>
  </si>
  <si>
    <t>rnf146</t>
  </si>
  <si>
    <t>443895;</t>
  </si>
  <si>
    <t>E3 ubiquitin-protein ligase rnf146 (EC 6.3.2.-) (RING finger protein 146)</t>
  </si>
  <si>
    <t>FUNCTION: E3 ubiquitin-protein ligase that specifically binds poly-ADP-ribosylated proteins and mediates their ubiquitination and subsequent degradation. May regulate many important biological processes, such as cell survival and DNA damage response. Acts as an activator of the Wnt signaling pathway by mediating the ubiquitination of poly-ADP-ribosylated proteins. Neuroprotective protein. Protects against cell death induced by DNA damaging agents and rescues cells from G1 arrest. Promotes cell survival after gamma-irradiation. Facilitates DNA repair (By similarity). {ECO:0000250}.</t>
  </si>
  <si>
    <t>SUBCELLULAR LOCATION: Cytoplasm, cytosol {ECO:0000250}. Nucleus {ECO:0000250}. Note=Translocates to the nucleus after DNA damage. {ECO:0000250}.</t>
  </si>
  <si>
    <t>Binding site (7); Chain (1); Domain (1); Zinc finger (1)</t>
  </si>
  <si>
    <t>CL4973Contig1</t>
  </si>
  <si>
    <t>CL4973Contig2;CL4973Contig1;zeinaSSns_comp385836_c1_seq2 len=2111</t>
  </si>
  <si>
    <t>CL8509Contig1</t>
  </si>
  <si>
    <t>RN214_HUMAN</t>
  </si>
  <si>
    <t>RING finger protein 214</t>
  </si>
  <si>
    <t>RNF214</t>
  </si>
  <si>
    <t>Q8ND24</t>
  </si>
  <si>
    <t>257160;</t>
  </si>
  <si>
    <t>Alternative sequence (1); Chain (1); Coiled coil (1); Compositional bias (1); Initiator methionine (1); Modified residue (5); Zinc finger (1)</t>
  </si>
  <si>
    <t>ENSGT00530000063254;</t>
  </si>
  <si>
    <t>CL6056Contig1</t>
  </si>
  <si>
    <t>A9UMN3_XENLA</t>
  </si>
  <si>
    <t>RN216_HUMAN</t>
  </si>
  <si>
    <t>E3 ubiquitin-protein ligase RNF216 (EC 6.3.2.-) (RING finger protein 216) (Triad domain-containing protein 3) (Ubiquitin-conjugating enzyme 7-interacting protein 1) (Zinc finger protein inhibiting NF-kappa-B)</t>
  </si>
  <si>
    <t>Q9NWF9</t>
  </si>
  <si>
    <t>RNF216 TRIAD3 UBCE7IP1 ZIN</t>
  </si>
  <si>
    <t>54476;</t>
  </si>
  <si>
    <t>Alternative sequence (2); Chain (1); Coiled coil (2); Compositional bias (1); Erroneous initiation (1); Natural variant (2); Sequence conflict (1); Zinc finger (3)</t>
  </si>
  <si>
    <t>K11976;</t>
  </si>
  <si>
    <t>ENSGT00510000048032;</t>
  </si>
  <si>
    <t>Isoform 1 acts as an E3 ubiquitin ligase, which accepts ubiquitin from specific E2 ubiquitin-conjugating enzymes, and then transfers it to substrates promoting their degradation by the proteasome. Promotes degradation of TRAF3, TLR4 and TLR9. Contributes to the regulation of antiviral responses. Down-regulates activation of NF-kappa-B, IRF3 activation and IFNB production. Isoform 3/ZIN inhibits TNF and IL-1 mediated activation of NF-kappa-B. Promotes TNF and RIP mediated apoptosis. {ECO:0000269|PubMed:15107846, ECO:0000269|PubMed:19893624}.</t>
  </si>
  <si>
    <t>A9UMN3</t>
  </si>
  <si>
    <t>rnf216 LOC100137689</t>
  </si>
  <si>
    <t>100137689;</t>
  </si>
  <si>
    <t>LOC100137689 protein</t>
  </si>
  <si>
    <t>CL6056Contig1;dsrrswapns_comp208614_c0_seq1 len=2104</t>
  </si>
  <si>
    <t>CL106Contig4</t>
  </si>
  <si>
    <t>F6VJ53_XENTR</t>
  </si>
  <si>
    <t>RNF10_HUMAN</t>
  </si>
  <si>
    <t>RING finger protein 10</t>
  </si>
  <si>
    <t>Q8N5U6</t>
  </si>
  <si>
    <t>RNF10 KIAA0262 RIE2</t>
  </si>
  <si>
    <t>9921;</t>
  </si>
  <si>
    <t>Alternative sequence (1); Chain (1); Compositional bias (1); Natural variant (2); Region (1); Zinc finger (1)</t>
  </si>
  <si>
    <t>ENSGT00390000001731;</t>
  </si>
  <si>
    <t>Transcriptional factor involved in the regulation of MAG (Myelin-associated glycoprotein) expression. Acts as a regulator of Schwann cell differentiation and myelination. {ECO:0000250|UniProtKB:Q5XI59}.</t>
  </si>
  <si>
    <t>F6VJ53</t>
  </si>
  <si>
    <t>toe1</t>
  </si>
  <si>
    <t>Q60FK1_XENLA</t>
  </si>
  <si>
    <t>RNF17_HUMAN</t>
  </si>
  <si>
    <t>RING finger protein 17 (Tudor domain-containing protein 4)</t>
  </si>
  <si>
    <t>Q9BXT8</t>
  </si>
  <si>
    <t>RNF17 TDRD4</t>
  </si>
  <si>
    <t>56163;</t>
  </si>
  <si>
    <t>Alternative sequence (6); Beta strand (6); Chain (1); Domain (4); Erroneous initiation (2); Helix (2); Modified residue (1); Natural variant (7); Sequence conflict (1); Turn (2); Zinc finger (1)</t>
  </si>
  <si>
    <t>K18405;</t>
  </si>
  <si>
    <t>ENSGT00730000110295;</t>
  </si>
  <si>
    <t>Seems to be involved in regulation of transcriptional activity of MYC. In vitro, inhibits DNA-binding activity of Mad-MAX heterodimers. Can recruit Mad transcriptional repressors (MXD1, MXD3, MXD4 and MXI1) to the cytoplasm. May be involved in spermiogenesis (By similarity). {ECO:0000250}.</t>
  </si>
  <si>
    <t>Q60FK1</t>
  </si>
  <si>
    <t>Xtr</t>
  </si>
  <si>
    <t>Tudor repeat protein Xtr (Fragment)</t>
  </si>
  <si>
    <t>CL5575Contig1</t>
  </si>
  <si>
    <t>CL8675Contig1</t>
  </si>
  <si>
    <t>A0JMU3_XENLA</t>
  </si>
  <si>
    <t>RNF31_HUMAN</t>
  </si>
  <si>
    <t>E3 ubiquitin-protein ligase RNF31 (EC 6.3.2.-) (HOIL-1-interacting protein) (HOIP) (RING finger protein 31) (Zinc in-between-RING-finger ubiquitin-associated domain protein)</t>
  </si>
  <si>
    <t>Q96EP0</t>
  </si>
  <si>
    <t>RNF31 ZIBRA</t>
  </si>
  <si>
    <t>55072;</t>
  </si>
  <si>
    <t>Alternative sequence (4); Beta strand (18); Chain (1); Domain (1); Erroneous initiation (1); Erroneous termination (1); Frameshift (1); Helix (29); Modified residue (3); Mutagenesis (4); Natural variant (1); Region (3); Sequence caution (1); Sequence conflict (6); Turn (11); Zinc finger (6)</t>
  </si>
  <si>
    <t>K11974;</t>
  </si>
  <si>
    <t>ENSGT00530000064112;</t>
  </si>
  <si>
    <t>E3 ubiquitin-protein ligase component of the LUBAC complex which conjugates linear ('Met-1'-linked) polyubiquitin chains to substrates and plays a key role in NF-kappa-B activation and regulation of inflammation. LUBAC conjugates linear polyubiquitin to IKBKG and RIPK1 and is involved in activation of the canonical NF-kappa-B and the JNK signaling pathways. Linear ubiquitination mediated by the LUBAC complex interferes with TNF-induced cell death and thereby prevents inflammation. LUBAC is proposed to be recruited to the TNF-R1 signaling complex (TNF-RSC) following polyubiquitination of TNF-RSC components by BIRC2 and/or BIRC3 and to conjugate linear polyubiquitin to IKBKG and possibly other components contributing to the stability of the complex. Together with FAM105B/otulin, the LUBAC complex regulates the canonical Wnt signaling during angiogenesis. Binds polyubiquitin of different linkage types. {ECO:0000269|PubMed:17006537, ECO:0000269|PubMed:19136968, ECO:0000269|PubMed:20005846, ECO:0000269|PubMed:21455173, ECO:0000269|PubMed:21455180, ECO:0000269|PubMed:21455181, ECO:0000269|PubMed:22863777, ECO:0000269|PubMed:23708998}.</t>
  </si>
  <si>
    <t>A0JMU3</t>
  </si>
  <si>
    <t>rnf31</t>
  </si>
  <si>
    <t>779341;</t>
  </si>
  <si>
    <t>Rnf31 protein</t>
  </si>
  <si>
    <t>CL1Contig604</t>
  </si>
  <si>
    <t>Q4FZN2_XENLA</t>
  </si>
  <si>
    <t>RNH2A_HUMAN</t>
  </si>
  <si>
    <t>Ribonuclease H2 subunit A (RNase H2 subunit A) (EC 3.1.26.4) (Aicardi-Goutieres syndrome 4 protein) (AGS4) (RNase H(35)) (Ribonuclease HI large subunit) (RNase HI large subunit) (Ribonuclease HI subunit A)</t>
  </si>
  <si>
    <t>O75792</t>
  </si>
  <si>
    <t>RNASEH2A RNASEHI RNHIA</t>
  </si>
  <si>
    <t>10535;</t>
  </si>
  <si>
    <t>Beta strand (10); Chain (1); Helix (12); Metal binding (3); Modified residue (4); Mutagenesis (6); Natural variant (13); Sequence conflict (1); Turn (1)</t>
  </si>
  <si>
    <t>K10743;</t>
  </si>
  <si>
    <t>ENSGT00390000010768;</t>
  </si>
  <si>
    <t>Catalytic subunit of RNase HII, an endonuclease that specifically degrades the RNA of RNA:DNA hybrids. Participates in DNA replication, possibly by mediating the removal of lagging-strand Okazaki fragment RNA primers during DNA replication. Mediates the excision of single ribonucleotides from DNA:RNA duplexes. {ECO:0000269|PubMed:16845400, ECO:0000269|PubMed:21177858}.</t>
  </si>
  <si>
    <t>Q4FZN2</t>
  </si>
  <si>
    <t>rnaseh2a</t>
  </si>
  <si>
    <t>443655;</t>
  </si>
  <si>
    <t>Ribonuclease (EC 3.1.26.-)</t>
  </si>
  <si>
    <t>FUNCTION: Endonuclease that specifically degrades the RNA of RNA-DNA hybrids. {ECO:0000256|RuleBase:RU003515}.</t>
  </si>
  <si>
    <t>CL1Contig1422;CL1Contig604</t>
  </si>
  <si>
    <t>CL33Contig1</t>
  </si>
  <si>
    <t>RNP1B_XENLA</t>
  </si>
  <si>
    <t>RNPS1_HUMAN</t>
  </si>
  <si>
    <t>RNA-binding protein with serine-rich domain 1 (SR-related protein LDC2)</t>
  </si>
  <si>
    <t>Q15287</t>
  </si>
  <si>
    <t>RNPS1 LDC2</t>
  </si>
  <si>
    <t>10921;</t>
  </si>
  <si>
    <t>Alternative sequence (2); Beta strand (5); Chain (1); Compositional bias (4); Domain (1); Helix (2); Modified residue (5); Mutagenesis (5); Region (6); Sequence conflict (3)</t>
  </si>
  <si>
    <t>K14325;</t>
  </si>
  <si>
    <t>ENSGT00730000111029;</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</si>
  <si>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243_"Postsplicing_complex::Upf_complex_(UPF1,_UPF2,_UPF3a)::Upf_complex_(UPF1,_UPF2,_UPF3b)";</t>
  </si>
  <si>
    <t>Part of pre- and post-splicing multiprotein mRNP complexes.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and PSAP complexes which bind RNA in a sequence-independent manner and are proposed to be recruited to the EJC prior to or during the splicing process and to regulate specific excision of introns in specific transcription subsets. The ASAP complex can inhibit RNA processing during in vitro splicing reactions. The ASAP complex promotes apoptosis and is disassembled after induction of apoptosis. Enhances the formation of the ATP-dependent A complex of the spliceosome. Involved in both constitutive splicing and, in association with SRP54 and TRA2B/SFRS10, in distinctive modulation of alternative splicing in a substrate-dependent manner. Involved in the splicing modulation of BCL2L1/Bcl-X (and probably other apoptotic genes); specifically inhibits formation of proapoptotic isoforms such as Bcl-X(S); the activity is different from the established EJC assembly and function. Participates in mRNA 3'-end cleavage. Involved in UPF2-dependent nonsense-mediated decay (NMD) of mRNAs containing premature stop codons. Also mediates increase of mRNA abundance and translational efficiency. Binds spliced mRNA 20-25 nt upstream of exon-exon junctions. {ECO:0000269|PubMed:10449421, ECO:0000269|PubMed:11546874, ECO:0000269|PubMed:12665594, ECO:0000269|PubMed:12944400, ECO:0000269|PubMed:14729963, ECO:0000269|PubMed:14752011, ECO:0000269|PubMed:15684395, ECO:0000269|PubMed:16209946, ECO:0000269|PubMed:17586820, ECO:0000269|PubMed:22203037}.</t>
  </si>
  <si>
    <t>Q3KPW1</t>
  </si>
  <si>
    <t>rnps1-b</t>
  </si>
  <si>
    <t>735191;</t>
  </si>
  <si>
    <t>RNA-binding protein with serine-rich domain 1-B</t>
  </si>
  <si>
    <t>FUNCTION: Component of a splicing-dependent multiprotein exon junction complex (EJC) deposited at splice junction on mRNAs. The EJC is a dynamic structure consisting of a few core proteins and several more peripheral nuclear and cytoplasmic associated factors that join the complex only transiently either during EJC assembly or during subsequent mRNA metabolism. Putative component of the spliceosome which enhances the formation of the ATP-dependent A complex of the spliceosome. May participate in mRNA 3'-end cleavage. Also mediates increase of mRNA abundance and translational efficiency (By similarity). {ECO:0000250}.</t>
  </si>
  <si>
    <t>SUBCELLULAR LOCATION: Nucleus {ECO:0000250}. Nucleus speckle {ECO:0000250}. Cytoplasm {ECO:0000250}. Note=Nucleocytoplasmic shuttling protein. {ECO:0000250}.</t>
  </si>
  <si>
    <t>Chain (1); Compositional bias (4); Domain (1)</t>
  </si>
  <si>
    <t>CL76Contig10</t>
  </si>
  <si>
    <t>Q7ZYU2_XENLA</t>
  </si>
  <si>
    <t>ROA0_HUMAN</t>
  </si>
  <si>
    <t>Heterogeneous nuclear ribonucleoprotein A0 (hnRNP A0)</t>
  </si>
  <si>
    <t>Q13151</t>
  </si>
  <si>
    <t>HNRNPA0 HNRPA0</t>
  </si>
  <si>
    <t>10949;</t>
  </si>
  <si>
    <t>Chain (1); Compositional bias (1); Domain (2); Modified residue (6)</t>
  </si>
  <si>
    <t>K12894;</t>
  </si>
  <si>
    <t>236_C_236;607_C_607;</t>
  </si>
  <si>
    <t>mRNA-binding component of ribonucleosomes. Specifically binds AU-rich element (ARE)-containing mRNAs. Involved in post-transcriptional regulation of cytokines mRNAs. {ECO:0000269|PubMed:12456657}.</t>
  </si>
  <si>
    <t>Q7ZYU2</t>
  </si>
  <si>
    <t>hnrnpa0 LOC398455</t>
  </si>
  <si>
    <t>398455;</t>
  </si>
  <si>
    <t>LOC398455 protein (Fragment)</t>
  </si>
  <si>
    <t>CL76Contig10;zeinaSSns_comp381614_c0_seq2 len=1418</t>
  </si>
  <si>
    <t>CL123Contig10</t>
  </si>
  <si>
    <t>ROA1_HUMAN</t>
  </si>
  <si>
    <t>Heterogeneous nuclear ribonucleoprotein A1 (hnRNP A1) (Helix-destabilizing protein) (Single-strand RNA-binding protein) (hnRNP core protein A1) [Cleaved into: Heterogeneous nuclear ribonucleoprotein A1, N-terminally processed]</t>
  </si>
  <si>
    <t>P09651</t>
  </si>
  <si>
    <t>HNRNPA1 HNRPA1</t>
  </si>
  <si>
    <t>3178;</t>
  </si>
  <si>
    <t>Alternative sequence (2); Beta strand (10); Chain (2); Compositional bias (1); Cross-link (1); Domain (2); Helix (8); Initiator methionine (1); Modified residue (20); Mutagenesis (3); Natural variant (4); Region (4); Sequence conflict (3); Turn (5)</t>
  </si>
  <si>
    <t>K12741;</t>
  </si>
  <si>
    <t>Involved in the packaging of pre-mRNA into hnRNP particles, transport of poly(A) mRNA from the nucleus to the cytoplasm and may modulate splice site selection. May play a role in HCV RNA replication. {ECO:0000269|PubMed:17229681}.</t>
  </si>
  <si>
    <t>CL123Contig7;CL123Contig1;CL123Contig10;zeinaSSns_comp387721_c4_seq13 len=2817;CL123Contig9;zeinaSSns_comp387721_c4_seq12 len=2841;CL123Contig11;zeinaSSns_comp387721_c4_seq27 len=1289;CL123Contig6;TC454117 UniRef100_Q7ZX33 Cluster: Hnrpa1 protein; n=1; Xenopus laevis|Rep: Hnrpa1 protein - Xenopus laevis African clawed frog, partial 84%;TC458908 homologue to UniRef100_Q7ZX33 Cluster: Hnrpa1 protein; n=1; Xenopus laevis|Rep: Hnrpa1 protein - Xenopus laevis African clawed frog, partial 89%;TC456135 homologue to UniRef100_Q7ZX33 Cluster: Hnrpa1 protein; n=1; Xenopus laevis|Rep: Hnrpa1 protein - Xenopus laevis African clawed frog, partial 75%;TC460524 homologue to UniRef100_Q7ZX33 Cluster: Hnrpa1 protein; n=1; Xenopus laevis|Rep: Hnrpa1 protein - Xenopus laevis African clawed frog, partial 48%;TC464786 UniRef100_Q7ZX33 Cluster: Hnrpa1 protein; n=1; Xenopus laevis|Rep: Hnrpa1 protein - Xenopus laevis African clawed frog, partial 36%;TC468705 homologue to UniRef100_Q6IP29 Cluster: LOC397751 protein; n=1; Xenopus laevis|Rep: LOC397751 protein - Xenopus laevis African clawed frog, partial 92%;TC433329 homologue to UniRef100_Q7ZX33 Cluster: Hnrpa1 protein; n=1; Xenopus laevis|Rep: Hnrpa1 protein - Xenopus laevis African clawed frog, partial 32%</t>
  </si>
  <si>
    <t>CL432Contig1</t>
  </si>
  <si>
    <t>RO21_XENLA</t>
  </si>
  <si>
    <t>ROA2_HUMAN</t>
  </si>
  <si>
    <t>Heterogeneous nuclear ribonucleoproteins A2/B1 (hnRNP A2/B1)</t>
  </si>
  <si>
    <t>P22626</t>
  </si>
  <si>
    <t>HNRNPA2B1 HNRPA2B1</t>
  </si>
  <si>
    <t>3181;</t>
  </si>
  <si>
    <t>Alternative sequence (1); Beta strand (5); Chain (1); Compositional bias (1); Domain (2); Helix (3); Modified residue (21); Motif (1); Natural variant (1); Region (1); Sequence conflict (1); Turn (1)</t>
  </si>
  <si>
    <t>K13158;</t>
  </si>
  <si>
    <t>253_C_253;607_C_607;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</si>
  <si>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323_p23_protein_complex;</t>
  </si>
  <si>
    <t>Involved with pre-mRNA processing. Forms complexes (ribonucleosomes) with at least 20 other different hnRNP and heterogeneous nuclear RNA in the nucleus.</t>
  </si>
  <si>
    <t>P51989</t>
  </si>
  <si>
    <t>Heterogeneous nuclear ribonucleoprotein A2 homolog 1 (hnRNP A2(A))</t>
  </si>
  <si>
    <t>FUNCTION: Forms complexes (ribonucleosomes) with at least 20 other different hnRNP and heterogeneous nuclear RNA in the nucleus. {ECO:0000250}.</t>
  </si>
  <si>
    <t>SUBCELLULAR LOCATION: Nucleus. Note=Component of ribonucleosomes.</t>
  </si>
  <si>
    <t>Chain (1); Compositional bias (1); Domain (2); Region (1)</t>
  </si>
  <si>
    <t>CL432Contig1;CL432Contig5;CL432Contig2;zeinaSSns_comp389063_c2_seq2 len=2465;CL432Contig9;CL432Contig8;CL432Contig4;TC439965 UniRef100_Q3KPP1 Cluster: MGC52881 protein; n=2; Xenopus laevis|Rep: MGC52881 protein - Xenopus laevis African clawed frog, partial 86%</t>
  </si>
  <si>
    <t>zeinaSSns_comp389612_c3_seq1</t>
  </si>
  <si>
    <t>RO32_XENLA</t>
  </si>
  <si>
    <t>ROA3_HUMAN</t>
  </si>
  <si>
    <t>Heterogeneous nuclear ribonucleoprotein A3 (hnRNP A3)</t>
  </si>
  <si>
    <t>P51991</t>
  </si>
  <si>
    <t>HNRNPA3 HNRPA3</t>
  </si>
  <si>
    <t>220988;</t>
  </si>
  <si>
    <t>Alternative sequence (1); Chain (1); Compositional bias (1); Domain (2); Modified residue (14)</t>
  </si>
  <si>
    <t>Plays a role in cytoplasmic trafficking of RNA. Binds to the cis-acting response element, A2RE. May be involved in pre-mRNA splicing. {ECO:0000269|PubMed:11886857}.</t>
  </si>
  <si>
    <t>P51992</t>
  </si>
  <si>
    <t>397773;</t>
  </si>
  <si>
    <t>Heterogeneous nuclear ribonucleoprotein A3 homolog 2 (hnRNP A3(B))</t>
  </si>
  <si>
    <t>SUBCELLULAR LOCATION: Nucleus {ECO:0000250}. Note=Component of ribonucleosomes. {ECO:0000250}.</t>
  </si>
  <si>
    <t>Chain (1); Compositional bias (1); Domain (2)</t>
  </si>
  <si>
    <t>zeinaSSns_comp389612_c3_seq1 len=2351</t>
  </si>
  <si>
    <t>zeinaSSns_comp389612_c3_seq1 len=2351;CL11Contig5;dsrrswapns_comp214603_c1_seq16 len=1904;CL11Contig23;CL11Contig25;CL11Contig4;CL11Contig24</t>
  </si>
  <si>
    <t>ROAA_HUMAN</t>
  </si>
  <si>
    <t>Heterogeneous nuclear ribonucleoprotein A/B (hnRNP A/B) (APOBEC1-binding protein 1) (ABBP-1)</t>
  </si>
  <si>
    <t>Q99729</t>
  </si>
  <si>
    <t>HNRNPAB ABBP1 HNRPAB</t>
  </si>
  <si>
    <t>3182;</t>
  </si>
  <si>
    <t>Alternative sequence (3); Beta strand (5); Chain (1); Compositional bias (1); Domain (2); Frameshift (2); Helix (2); Modified residue (7); Turn (2)</t>
  </si>
  <si>
    <t>253_C_253;538_C_538;</t>
  </si>
  <si>
    <t>Binds single-stranded RNA. Has a high affinity for G-rich and U-rich regions of hnRNA. Also binds to APOB mRNA transcripts around the RNA editing site.</t>
  </si>
  <si>
    <t>CL126Contig5</t>
  </si>
  <si>
    <t>Q6GM69_XENLA</t>
  </si>
  <si>
    <t>Q6GM69</t>
  </si>
  <si>
    <t>100302093;</t>
  </si>
  <si>
    <t>Uncharacterized protein (Vg1 mRNA binding protein 40)</t>
  </si>
  <si>
    <t>CL126Contig8;CA981929 homologue to UniRef100_Q28BP1 Cluster: Heterogeneous nuclear ribonucleoprotein A/B; n=1; Xenopus tropicalis|Rep: Heterogeneous nuclear ribonucleoprotein A/B - Xenopus tropicalis Western clawed frog Silurana tropicalis, partial 45%;CL126Contig5;TC438162 homologue to UniRef100_Q7ZYE9 Cluster: Hnrpab-prov protein; n=1; Xenopus laevis|Rep: Hnrpab-prov protein - Xenopus laevis African clawed frog, partial 57%;CL126Contig4</t>
  </si>
  <si>
    <t>CL89Contig15</t>
  </si>
  <si>
    <t>O73732_XENLA</t>
  </si>
  <si>
    <t>ROCK2_HUMAN</t>
  </si>
  <si>
    <t>Rho-associated protein kinase 2 (EC 2.7.11.1) (Rho kinase 2) (Rho-associated, coiled-coil-containing protein kinase 2) (Rho-associated, coiled-coil-containing protein kinase II) (ROCK-II) (p164 ROCK-2)</t>
  </si>
  <si>
    <t>O75116</t>
  </si>
  <si>
    <t>ROCK2 KIAA0619</t>
  </si>
  <si>
    <t>9475;</t>
  </si>
  <si>
    <t>Active site (1); Beta strand (9); Binding site (1); Chain (1); Coiled coil (2); Domain (3); Erroneous gene model prediction (1); Erroneous initiation (1); Helix (21); Modified residue (3); Mutagenesis (1); Natural variant (4); Nucleotide binding (1); Region (3); Repeat (1); Sequence conflict (1); Site (1); Turn (3); Zinc finger (1)</t>
  </si>
  <si>
    <t>K17388;</t>
  </si>
  <si>
    <t>246_Profilin_2_complex;</t>
  </si>
  <si>
    <t>Protein kinase which is a key regulator of actin cytoskeleton and cell polarity. Involved in regulation of smooth muscle contraction, actin cytoskeleton organization, stress fiber and focal adhesion formation, neurite retraction, cell adhesion and motility via phosphorylation of ADD1, BRCA2, CNN1, EZR, DPYSL2, EP300, MSN, MYL9/MLC2, NPM1, RDX, PPP1R12A and VIM. Phosphorylates SORL1 and IRF4. Acts as a negative regulator of VEGF-induced angiogenic endothelial cell activation. Positively regulates the activation of p42/MAPK1-p44/MAPK3 and of p90RSK/RPS6KA1 during myogenic differentiation. Plays an important role in the timely initiation of centrosome duplication. Inhibits keratinocyte terminal differentiation. May regulate closure of the eyelids and ventral body wall through organization of actomyosin bundles. Plays a critical role in the regulation of spine and synaptic properties in the hippocampus. Plays an important role in generating the circadian rhythm of the aortic myofilament Ca(2+) sensitivity and vascular contractility by modulating the myosin light chain phosphorylation. {ECO:0000269|PubMed:10579722, ECO:0000269|PubMed:15699075, ECO:0000269|PubMed:16574662, ECO:0000269|PubMed:17015463, ECO:0000269|PubMed:19131646, ECO:0000269|PubMed:19997641, ECO:0000269|PubMed:21084279, ECO:0000269|PubMed:21147781}.</t>
  </si>
  <si>
    <t>O73732</t>
  </si>
  <si>
    <t>rock2</t>
  </si>
  <si>
    <t>394289;</t>
  </si>
  <si>
    <t>Rho-associated protein kinase (EC 2.7.11.1)</t>
  </si>
  <si>
    <t>FUNCTION: Protein kinase which is a key regulator of actin cytoskeleton and cell polarity. {ECO:0000256|PIRNR:PIRNR037568}.</t>
  </si>
  <si>
    <t>CL89Contig4;CL89Contig17;CL89Contig15;dsrrswapns_comp217746_c0_seq6 len=7235</t>
  </si>
  <si>
    <t>CL7925Contig1</t>
  </si>
  <si>
    <t>A2VD54_XENLA</t>
  </si>
  <si>
    <t>ROGDI_HUMAN</t>
  </si>
  <si>
    <t>Protein rogdi homolog</t>
  </si>
  <si>
    <t>ROGDI</t>
  </si>
  <si>
    <t>Q9GZN7</t>
  </si>
  <si>
    <t>79641;</t>
  </si>
  <si>
    <t>Chain (1); Initiator methionine (1); Modified residue (1); Natural variant (1); Sequence conflict (2)</t>
  </si>
  <si>
    <t>ENSGT00390000007164;</t>
  </si>
  <si>
    <t>May act as a positive regulator of cell proliferation. {ECO:0000250}.</t>
  </si>
  <si>
    <t>A2VD54</t>
  </si>
  <si>
    <t>LOC733403</t>
  </si>
  <si>
    <t>LOC733403 protein (Fragment)</t>
  </si>
  <si>
    <t>CL7925Contig1;CL7925Contig2</t>
  </si>
  <si>
    <t>CL11189Contig1</t>
  </si>
  <si>
    <t>RP25L_HUMAN</t>
  </si>
  <si>
    <t>Ribonuclease P protein subunit p25-like protein (RNase P protein subunit-like p25) (Rpp25-like protein)</t>
  </si>
  <si>
    <t>Q8N5L8</t>
  </si>
  <si>
    <t>RPP25L C9orf23</t>
  </si>
  <si>
    <t>138716;</t>
  </si>
  <si>
    <t>K14525;</t>
  </si>
  <si>
    <t>ENSGT00390000002564;</t>
  </si>
  <si>
    <t>May be a component of ribonuclease P or MRP.</t>
  </si>
  <si>
    <t>CL4367Contig1</t>
  </si>
  <si>
    <t>Q8UVY7_XENLA</t>
  </si>
  <si>
    <t>RPA1_HUMAN</t>
  </si>
  <si>
    <t>DNA-directed RNA polymerase I subunit RPA1 (RNA polymerase I subunit A1) (EC 2.7.7.6) (A190) (DNA-directed RNA polymerase I largest subunit) (DNA-directed RNA polymerase I subunit A) (RNA polymerase I 194 kDa subunit) (RPA194)</t>
  </si>
  <si>
    <t>POLR1A</t>
  </si>
  <si>
    <t>O95602</t>
  </si>
  <si>
    <t>25885;</t>
  </si>
  <si>
    <t>Chain (1); Frameshift (2); Metal binding (7); Modified residue (1); Natural variant (7); Region (1); Sequence conflict (12)</t>
  </si>
  <si>
    <t>K02999;</t>
  </si>
  <si>
    <t>ENSGT00550000074861;</t>
  </si>
  <si>
    <t>601_C_601;</t>
  </si>
  <si>
    <t>DNA-dependent RNA polymerase catalyzes the transcription of DNA into RNA using the four ribonucleoside triphosphates as substrates. Largest and catalytic core component of RNA polymerase I which synthesizes ribosomal RNA precursors. Forms the polymerase active center together with the second largest subunit. A single stranded DNA template strand of the promoter is positioned within the central active site cleft of Pol I. A bridging helix emanates from RPA1 and crosses the cleft near the catalytic site and is thought to promote translocation of Pol I by acting as a ratchet that moves the RNA-DNA hybrid through the active site by switching from straight to bent conformations at each step of nucleotide addition (By similarity). {ECO:0000250}.</t>
  </si>
  <si>
    <t>Q8UVY7</t>
  </si>
  <si>
    <t>polr1a</t>
  </si>
  <si>
    <t>398274;</t>
  </si>
  <si>
    <t>DNA-directed RNA polymerase (EC 2.7.7.6)</t>
  </si>
  <si>
    <t>CL6275Contig1</t>
  </si>
  <si>
    <t>Q6PCJ2_XENLA</t>
  </si>
  <si>
    <t>RPA2_HUMAN</t>
  </si>
  <si>
    <t>DNA-directed RNA polymerase I subunit RPA2 (RNA polymerase I subunit 2) (EC 2.7.7.6) (DNA-directed RNA polymerase I 135 kDa polypeptide) (RPA135)</t>
  </si>
  <si>
    <t>POLR1B</t>
  </si>
  <si>
    <t>Q9H9Y6</t>
  </si>
  <si>
    <t>84172;</t>
  </si>
  <si>
    <t>Alternative sequence (4); Chain (1); Natural variant (2); Sequence conflict (7); Zinc finger (1)</t>
  </si>
  <si>
    <t>K03002;</t>
  </si>
  <si>
    <t>ENSGT00760000119399;</t>
  </si>
  <si>
    <t>216_NMI-POLR1B-RRN3_complex;296_"TNF-alpha/NF-kappa_B_signaling_complex_(CHUK,_BTRC,_NFKB2,_PPP6C,_REL,_CUL1,_IKBKE,_SAPS2,_SAPS1,_ANKRD28,_RELA,_SKP1)::Ubiquitin_E3_ligase_(SKP1A,_BTRC,_CUL1)::TNF-alpha/NF-kappa_B_signaling_complex_5";</t>
  </si>
  <si>
    <t>DNA-dependent RNA polymerase catalyzes the transcription of DNA into RNA using the four ribonucleoside triphosphates as substrates. Second largest core component of RNA polymerase I which synthesizes ribosomal RNA precursors. Proposed to contribute to the polymerase catalytic activity and forms the polymerase active center together with the largest subunit. Pol I is composed of mobile elements and RPA2 is part of the core element with the central large cleft and probably a clamp element that moves to open and close the cleft (By similarity). {ECO:0000250}.</t>
  </si>
  <si>
    <t>Q6PCJ2</t>
  </si>
  <si>
    <t>polr1b MGC68946</t>
  </si>
  <si>
    <t>379695;</t>
  </si>
  <si>
    <t>CL6275Contig1;DC057168 homologue to UniRef100_Q6PCJ2 Cluster: DNA-directed RNA polymerase; n=1; Xenopus laevis|Rep: DNA-directed RNA polymerase - Xenopus laevis African clawed frog, partial 19%</t>
  </si>
  <si>
    <t>CL10635Contig1</t>
  </si>
  <si>
    <t>F6S830_XENTR</t>
  </si>
  <si>
    <t>RPA49_HUMAN</t>
  </si>
  <si>
    <t>DNA-directed RNA polymerase I subunit RPA49 (RNA polymerase I subunit A49) (DNA-directed RNA polymerase I subunit E) (RNA polymerase I-associated factor 1) (RNA polymerase I-associated factor 53)</t>
  </si>
  <si>
    <t>Q9GZS1</t>
  </si>
  <si>
    <t>POLR1E PAF53 PRAF1</t>
  </si>
  <si>
    <t>64425;</t>
  </si>
  <si>
    <t>Alternative sequence (1); Chain (1); Modified residue (2); Natural variant (3); Sequence conflict (1)</t>
  </si>
  <si>
    <t>K03005;</t>
  </si>
  <si>
    <t>ENSGT00390000018004;</t>
  </si>
  <si>
    <t>DNA-dependent RNA polymerase catalyzes the transcription of DNA into RNA using the four ribonucleoside triphosphates as substrates. Component of RNA polymerase I which synthesizes ribosomal RNA precursors. Appears to be involved in the formation of the initiation complex at the promoter by mediating the interaction between Pol I and UBTF/UBF (By similarity). {ECO:0000250}.</t>
  </si>
  <si>
    <t>F6S830</t>
  </si>
  <si>
    <t>CL581Contig3</t>
  </si>
  <si>
    <t>Q6PA38_XENLA</t>
  </si>
  <si>
    <t>RPAB1_HUMAN</t>
  </si>
  <si>
    <t>DNA-directed RNA polymerases I, II, and III subunit RPABC1 (RNA polymerases I, II, and III subunit ABC1) (DNA-directed RNA polymerase II 23 kDa polypeptide) (DNA-directed RNA polymerase II subunit E) (RPB5 homolog) (XAP4)</t>
  </si>
  <si>
    <t>POLR2E</t>
  </si>
  <si>
    <t>P19388</t>
  </si>
  <si>
    <t>5434;</t>
  </si>
  <si>
    <t>Chain (1); Modified residue (1); Natural variant (1); Sequence conflict (5)</t>
  </si>
  <si>
    <t>K03013;</t>
  </si>
  <si>
    <t>ENSGT00390000013841;</t>
  </si>
  <si>
    <t>544_C_544;601_C_601;</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</si>
  <si>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307_"URI_complex_(Unconventional_prefoldin_RPB5_Interactor)::Ubiquitin_E3_ligase_(SKP1A,_SKP2,_CUL1)";</t>
  </si>
  <si>
    <t>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Pol II is the central component of the basal RNA polymerase II transcription machinery. Pols are composed of mobile elements that move relative to each other. In Pol II, POLR2E/RPB5 is part of the lower jaw surrounding the central large cleft and thought to grab the incoming DNA template. Seems to be the major component in this process (By similarity). {ECO:0000250}.</t>
  </si>
  <si>
    <t>Q6PA38</t>
  </si>
  <si>
    <t>polr2e MGC68604</t>
  </si>
  <si>
    <t>398968;</t>
  </si>
  <si>
    <t>MGC68604 protein</t>
  </si>
  <si>
    <t>CL6414Contig1</t>
  </si>
  <si>
    <t>Q6GQD4_XENLA</t>
  </si>
  <si>
    <t>RPAB3_HUMAN</t>
  </si>
  <si>
    <t>DNA-directed RNA polymerases I, II, and III subunit RPABC3 (RNA polymerases I, II, and III subunit ABC3) (DNA-directed RNA polymerase II subunit H) (DNA-directed RNA polymerases I, II, and III 17.1 kDa polypeptide) (RPB17) (RPB8 homolog) (hRPB8)</t>
  </si>
  <si>
    <t>POLR2H</t>
  </si>
  <si>
    <t>P52434</t>
  </si>
  <si>
    <t>5437;</t>
  </si>
  <si>
    <t>Alternative sequence (3); Beta strand (13); Chain (1); Helix (1); Initiator methionine (1); Modified residue (1); Region (1); Sequence conflict (1); Turn (2)</t>
  </si>
  <si>
    <t>K03016;</t>
  </si>
  <si>
    <t>ENSGT00390000018195;</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</si>
  <si>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296_"TNF-alpha/NF-kappa_B_signaling_complex_(CHUK,_BTRC,_NFKB2,_PPP6C,_REL,_CUL1,_IKBKE,_SAPS2,_SAPS1,_ANKRD28,_RELA,_SKP1)::Ubiquitin_E3_ligase_(SKP1A,_BTRC,_CUL1)::TNF-alpha/NF-kappa_B_signaling_complex_5";</t>
  </si>
  <si>
    <t>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{ECO:0000269|PubMed:9852112}.</t>
  </si>
  <si>
    <t>Q6GQD4</t>
  </si>
  <si>
    <t>polr2h MGC80152</t>
  </si>
  <si>
    <t>443896;</t>
  </si>
  <si>
    <t>MGC80152 protein</t>
  </si>
  <si>
    <t>CL6414Contig1;zeinaSSns_comp255960_c0_seq1 len=340;dsrrswapns_comp213710_c1_seq3 len=1351</t>
  </si>
  <si>
    <t>CL6255Contig1</t>
  </si>
  <si>
    <t>Q6IP84_XENLA</t>
  </si>
  <si>
    <t>RPAC1_HUMAN</t>
  </si>
  <si>
    <t>DNA-directed RNA polymerases I and III subunit RPAC1 (DNA-directed RNA polymerase I subunit C) (RNA polymerases I and III subunit AC1) (AC40) (DNA-directed RNA polymerases I and III 40 kDa polypeptide) (RPA40) (RPA39) (RPC40)</t>
  </si>
  <si>
    <t>O15160</t>
  </si>
  <si>
    <t>POLR1C POLR1E</t>
  </si>
  <si>
    <t>9533;</t>
  </si>
  <si>
    <t>Alternative sequence (1); Chain (1); Initiator methionine (1); Modified residue (1); Natural variant (2)</t>
  </si>
  <si>
    <t>K03027;</t>
  </si>
  <si>
    <t>ENSGT00550000075060;</t>
  </si>
  <si>
    <t>DNA-dependent RNA polymerase catalyzes the transcription of DNA into RNA using the four ribonucleoside triphosphates as substrates. Common component of RNA polymerases I and III which synthesize ribosomal RNA precursors and small RNAs, such as 5S rRNA and tRNAs, respectively. RPAC1 is part of the Pol core element with the central large cleft and probably a clamp element that moves to open and close the cleft (By similarity). {ECO:0000250}.</t>
  </si>
  <si>
    <t>Q6IP84</t>
  </si>
  <si>
    <t>polr1c MGC78824</t>
  </si>
  <si>
    <t>432333;</t>
  </si>
  <si>
    <t>MGC78824 protein</t>
  </si>
  <si>
    <t>CL6255Contig1;dsrrswapns_comp127946_c0_seq3 len=1649;BJ624604 UniRef100_Q6IP84 Cluster: MGC78824 protein; n=1; Xenopus laevis|Rep: MGC78824 protein - Xenopus laevis African clawed frog, partial 38%</t>
  </si>
  <si>
    <t>RPAP1_HUMAN</t>
  </si>
  <si>
    <t>RNA polymerase II-associated protein 1</t>
  </si>
  <si>
    <t>Q9BWH6</t>
  </si>
  <si>
    <t>RPAP1 KIAA1403</t>
  </si>
  <si>
    <t>26015;</t>
  </si>
  <si>
    <t>Alternative sequence (3); Chain (1); Compositional bias (1); Erroneous initiation (1); Modified residue (2); Natural variant (7); Sequence conflict (1)</t>
  </si>
  <si>
    <t>ENSGT00390000007594;</t>
  </si>
  <si>
    <t>Forms an interface between the RNA polymerase II enzyme and chaperone/scaffolding protein, suggesting that it is required to connect RNA polymerase II to regulators of protein complex formation. Required for interaction of the RNA polymerase II complex with acetylated histone H3. {ECO:0000269|PubMed:17643375}.</t>
  </si>
  <si>
    <t>Q6NRI6_XENLA</t>
  </si>
  <si>
    <t>Q6NRI6</t>
  </si>
  <si>
    <t>rpap1 MGC83792</t>
  </si>
  <si>
    <t>431804;</t>
  </si>
  <si>
    <t>MGC83792 protein</t>
  </si>
  <si>
    <t>CL2590Contig2</t>
  </si>
  <si>
    <t>CL2590Contig2;dsrrswapns_comp216894_c8_seq1 len=4734;CL2590Contig1</t>
  </si>
  <si>
    <t>dsrrswapns_comp211917_c0_seq26</t>
  </si>
  <si>
    <t>RPAP2_HUMAN</t>
  </si>
  <si>
    <t>Putative RNA polymerase II subunit B1 CTD phosphatase RPAP2 (EC 3.1.3.16) (RNA polymerase II-associated protein 2)</t>
  </si>
  <si>
    <t>Q8IXW5</t>
  </si>
  <si>
    <t>RPAP2 C1orf82</t>
  </si>
  <si>
    <t>79871;</t>
  </si>
  <si>
    <t>Alternative sequence (2); Chain (1); Coiled coil (1); Initiator methionine (1); Modified residue (3); Mutagenesis (4); Sequence conflict (3); Zinc finger (1)</t>
  </si>
  <si>
    <t>ENSGT00390000017965;</t>
  </si>
  <si>
    <t>Protein phosphatase that displays CTD phosphatase activity and regulates transcription of snRNA genes. Recognizes and binds phosphorylated 'Ser-7' of the C-terminal heptapeptide repeat domain (CTD) of the largest RNA polymerase II subunit POLR2A, and mediates dephosphorylation of 'Ser-5' of the CTD, thereby promoting transcription of snRNA genes. {ECO:0000269|PubMed:17643375, ECO:0000269|PubMed:22137580}.</t>
  </si>
  <si>
    <t>dsrrswapns_comp211917_c0_seq26 len=3930</t>
  </si>
  <si>
    <t>dsrrswapns_comp211917_c0_seq26 len=3930;CL1Contig823;TC436743 similar to UniRef100_UPI00004D0A8B Cluster: UPF0385 protein C1orf82.; n=1; Xenopus tropicalis|Rep: UPF0385 protein C1orf82. - Xenopus tropicalis, partial 40%</t>
  </si>
  <si>
    <t>CL3201Contig1</t>
  </si>
  <si>
    <t>RPAP3_XENLA</t>
  </si>
  <si>
    <t>RPAP3_HUMAN</t>
  </si>
  <si>
    <t>RNA polymerase II-associated protein 3</t>
  </si>
  <si>
    <t>RPAP3</t>
  </si>
  <si>
    <t>Q9H6T3</t>
  </si>
  <si>
    <t>79657;</t>
  </si>
  <si>
    <t>Alternative sequence (2); Chain (1); Compositional bias (1); Helix (15); Initiator methionine (1); Modified residue (6); Natural variant (1); Repeat (7); Sequence conflict (1)</t>
  </si>
  <si>
    <t>ENSGT00730000110724;</t>
  </si>
  <si>
    <t>Forms an interface between the RNA polymerase II enzyme and chaperone/scaffolding protein, suggesting that it is required to connect RNA polymerase II to regulators of protein complex formation. {ECO:0000269|PubMed:17643375}.</t>
  </si>
  <si>
    <t>Q6NU95</t>
  </si>
  <si>
    <t>rpap3</t>
  </si>
  <si>
    <t>414472;</t>
  </si>
  <si>
    <t>FUNCTION: May for an interface between the RNA polymerase II enzyme and chaperone/scaffolding protein. {ECO:0000250}.</t>
  </si>
  <si>
    <t>Chain (1); Compositional bias (1); Repeat (8)</t>
  </si>
  <si>
    <t>RPB1_HUMAN</t>
  </si>
  <si>
    <t>DNA-directed RNA polymerase II subunit RPB1 (RNA polymerase II subunit B1) (EC 2.7.7.6) (DNA-directed RNA polymerase II subunit A) (DNA-directed RNA polymerase III largest subunit) (RNA-directed RNA polymerase II subunit RPB1) (EC 2.7.7.48)</t>
  </si>
  <si>
    <t>P24928</t>
  </si>
  <si>
    <t>POLR2A POLR2</t>
  </si>
  <si>
    <t>5430;</t>
  </si>
  <si>
    <t>Alternative sequence (2); Chain (1); Metal binding (13); Modified residue (20); Mutagenesis (1); Natural variant (1); Region (2); Repeat (52); Sequence conflict (4)</t>
  </si>
  <si>
    <t>K03006;</t>
  </si>
  <si>
    <t>ENSGT00730000110946;</t>
  </si>
  <si>
    <t>544_C_544;</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</si>
  <si>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77_"CNS-P53_complex::COP9_signalosome_complex::CSA-POLIIa_complex::CSA_complex::Ubiquitin_E3_ligase_(DDB1,_CUL4A,_RBX1)::DDB2_complex::Ubiquitin_E3_ligase_(DDB1,_DDB2,_CUL4A,_CUL4B,_RBX1)::Ubiquitin_E3_ligase_(CDT1,_DDB1,_CUL4A,_RBX1)::Ubiquitin_E3_ligase_(DET1,_DDB1,_CUL4A,_RBX1,_COP1)::Ubiquitin_E3_ligase_(AHR,_ARNT,_DDB1,_TBL3,_CUL4B,_RBX1)";107_DSS1_complex::Integrator-RNAPII_complex::Integrator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</si>
  <si>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DNA-dependent RNA polymerase catalyzes the transcription of DNA into RNA using the four ribonucleoside triphosphates as substrates. Largest and catalytic component of RNA polymerase II which synthesizes mRNA precursors and many functional non-coding RNAs. Forms the polymerase active center together with the second largest subunit. Pol II is the central component of the basal RNA polymerase II transcription machinery. It is composed of mobile elements that move relative to each other. RPB1 is part of the core element with the central large cleft, the clamp element that moves to open and close the cleft and the jaws that are thought to grab the incoming DNA template. At the start of transcription, a single-stranded DNA template strand of the promoter is positioned within the central active site cleft of Pol II. A bridging helix emanates from RPB1 and crosses the cleft near the catalytic site and is thought to promote translocation of Pol II by acting as a ratchet that moves the RNA-DNA hybrid through the active site by switching from straight to bent conformations at each step of nucleotide addition. During transcription elongation, Pol II moves on the template as the transcript elongates. Elongation is influenced by the phosphorylation status of the C-terminal domain (CTD) of Pol II largest subunit (RPB1), which serves as a platform for assembly of factors that regulate transcription initiation, elongation, termination and mRNA processing. Acts as an RNA-dependent RNA polymerase when associated with small delta antigen of Hepatitis delta virus, acting both as a replicate and transcriptase for the viral RNA circular genome. {ECO:0000269|PubMed:18032511, ECO:0000269|PubMed:20231364, ECO:0000269|PubMed:23748380, ECO:0000269|PubMed:9852112}.</t>
  </si>
  <si>
    <t>CL3470Contig1</t>
  </si>
  <si>
    <t>CL2367Contig3</t>
  </si>
  <si>
    <t>Q6PA46_XENLA</t>
  </si>
  <si>
    <t>RPB2_HUMAN</t>
  </si>
  <si>
    <t>DNA-directed RNA polymerase II subunit RPB2 (EC 2.7.7.6) (DNA-directed RNA polymerase II 140 kDa polypeptide) (DNA-directed RNA polymerase II subunit B) (RNA polymerase II subunit 2) (RNA polymerase II subunit B2)</t>
  </si>
  <si>
    <t>POLR2B</t>
  </si>
  <si>
    <t>P30876</t>
  </si>
  <si>
    <t>5431;</t>
  </si>
  <si>
    <t>Chain (1); Metal binding (5); Zinc finger (1)</t>
  </si>
  <si>
    <t>K03010;</t>
  </si>
  <si>
    <t>ENSGT00760000119346;</t>
  </si>
  <si>
    <t>27_ASCOM_complex::UTX-MLL2/3_complex::WDR5-ASH2L-RBBP5-MLL2_complex::Menin-associated_histone_methyltransferase_complex::PTIP-HMT_complex;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107_DSS1_complex::Integrator-RNAPII_complex::Integrator_complex;134_FCP1-associated_protein_complex;</t>
  </si>
  <si>
    <t>DNA-dependent RNA polymerase catalyzes the transcription of DNA into RNA using the four ribonucleoside triphosphates as substrates. Second largest component of RNA polymerase II which synthesizes mRNA precursors and many functional non-coding RNAs. Proposed to contribute to the polymerase catalytic activity and forms the polymerase active center together with the largest subunit. Pol II is the central component of the basal RNA polymerase II transcription machinery. It is composed of mobile elements that move relative to each other. RPB2 is part of the core element with the central large cleft, the clamp element that moves to open and close the cleft and the jaws that are thought to grab the incoming DNA template (By similarity). {ECO:0000250}.</t>
  </si>
  <si>
    <t>Q6PA46</t>
  </si>
  <si>
    <t>polr2b MGC68569</t>
  </si>
  <si>
    <t>398890;</t>
  </si>
  <si>
    <t>MGC68569 protein</t>
  </si>
  <si>
    <t>zeinaSSns_comp389026_c0_seq1 len=3996;CL2367Contig3;CL2367Contig1</t>
  </si>
  <si>
    <t>CL11851Contig1</t>
  </si>
  <si>
    <t>RPB3_HUMAN</t>
  </si>
  <si>
    <t>DNA-directed RNA polymerase II subunit RPB3 (RNA polymerase II subunit 3) (RNA polymerase II subunit B3) (DNA-directed RNA polymerase II 33 kDa polypeptide) (RPB33) (DNA-directed RNA polymerase II subunit C) (RPB31)</t>
  </si>
  <si>
    <t>P19387</t>
  </si>
  <si>
    <t>POLR2C A-152E5.7</t>
  </si>
  <si>
    <t>5432;</t>
  </si>
  <si>
    <t>Chain (1); Compositional bias (1); Initiator methionine (1); Modified residue (2); Sequence conflict (2)</t>
  </si>
  <si>
    <t>K03011;</t>
  </si>
  <si>
    <t>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RPB3 is part of the core element with the central large cleft and the clamp element that moves to open and close the cleft (By similarity). {ECO:0000250}.</t>
  </si>
  <si>
    <t>CL11851Contig1;TC469680 UniRef100_Q6IRR3 Cluster: MGC81245 protein; n=1; Xenopus laevis|Rep: MGC81245 protein - Xenopus laevis African clawed frog, partial 46%</t>
  </si>
  <si>
    <t>CL2223Contig4</t>
  </si>
  <si>
    <t>A2BD76_XENLA</t>
  </si>
  <si>
    <t>RPB7_HUMAN</t>
  </si>
  <si>
    <t>DNA-directed RNA polymerase II subunit RPB7 (RNA polymerase II subunit B7) (DNA-directed RNA polymerase II subunit G) (RNA polymerase II 19 kDa subunit) (RPB19)</t>
  </si>
  <si>
    <t>P62487</t>
  </si>
  <si>
    <t>POLR2G RPB7</t>
  </si>
  <si>
    <t>5436;</t>
  </si>
  <si>
    <t>Beta strand (11); Chain (1); Helix (3); Mutagenesis (12); Turn (1)</t>
  </si>
  <si>
    <t>K03015;</t>
  </si>
  <si>
    <t>ENSGT00390000008975;</t>
  </si>
  <si>
    <t>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RPB7 is part of a subcomplex with RPB4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(By similarity). Binds RNA. {ECO:0000250, ECO:0000269|PubMed:9852112}.</t>
  </si>
  <si>
    <t>A2BD76</t>
  </si>
  <si>
    <t>polr2g LOC100037112</t>
  </si>
  <si>
    <t>100037112;</t>
  </si>
  <si>
    <t>LOC100037112 protein</t>
  </si>
  <si>
    <t>CL1Contig1252</t>
  </si>
  <si>
    <t>Q5EAU6_XENLA</t>
  </si>
  <si>
    <t>RPB9_HUMAN</t>
  </si>
  <si>
    <t>DNA-directed RNA polymerase II subunit RPB9 (RNA polymerase II subunit B9) (DNA-directed RNA polymerase II subunit I) (RNA polymerase II 14.5 kDa subunit) (RPB14.5)</t>
  </si>
  <si>
    <t>POLR2I</t>
  </si>
  <si>
    <t>P36954</t>
  </si>
  <si>
    <t>5438;</t>
  </si>
  <si>
    <t>Chain (1); Metal binding (8); Modified residue (1); Zinc finger (2)</t>
  </si>
  <si>
    <t>K03017;</t>
  </si>
  <si>
    <t>ENSGT00550000075063;</t>
  </si>
  <si>
    <t>271_C_271;544_C_544;</t>
  </si>
  <si>
    <t>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RPB9 is part of the upper jaw surrounding the central large cleft and thought to grab the incoming DNA template (By similarity). {ECO:0000250}.</t>
  </si>
  <si>
    <t>Q5EAU6</t>
  </si>
  <si>
    <t>polr2i MGC85139</t>
  </si>
  <si>
    <t>734341;</t>
  </si>
  <si>
    <t>DNA-directed RNA polymerase subunit</t>
  </si>
  <si>
    <t>FUNCTION: DNA-dependent RNA polymerase catalyzes the transcription of DNA into RNA using the four ribonucleoside triphosphates as substrates. {ECO:0000256|PIRNR:PIRNR005586}.</t>
  </si>
  <si>
    <t>SUBCELLULAR LOCATION: Nucleus {ECO:0000256|PIRNR:PIRNR005586}.</t>
  </si>
  <si>
    <t>CL1Contig1252;TC454082 homologue to UniRef100_Q5EAU6 Cluster: MGC85139 protein; n=1; Xenopus laevis|Rep: MGC85139 protein - Xenopus laevis African clawed frog, partial 90%;dsrrswapns_comp203013_c0_seq6 len=470</t>
  </si>
  <si>
    <t>CL174Contig6</t>
  </si>
  <si>
    <t>Q7ZXW5_XENLA</t>
  </si>
  <si>
    <t>RPC1_HUMAN</t>
  </si>
  <si>
    <t>DNA-directed RNA polymerase III subunit RPC1 (RNA polymerase III subunit C1) (EC 2.7.7.6) (DNA-directed RNA polymerase III largest subunit) (DNA-directed RNA polymerase III subunit A) (RNA polymerase III 155 kDa subunit) (RPC155) (RNA polymerase III subunit C160)</t>
  </si>
  <si>
    <t>POLR3A</t>
  </si>
  <si>
    <t>O14802</t>
  </si>
  <si>
    <t>11128;</t>
  </si>
  <si>
    <t>Chain (1); Metal binding (10); Modified residue (1); Natural variant (18); Region (1); Sequence conflict (5)</t>
  </si>
  <si>
    <t>K03018;</t>
  </si>
  <si>
    <t>DNA-dependent RNA polymerase catalyzes the transcription of DNA into RNA using the four ribonucleoside triphosphates as substrates. Largest and catalytic core component of RNA polymerase III which synthesizes small RNAs, such as 5S rRNA and tRNAs. Forms the polymerase active center together with the second largest subunit. A single-stranded DNA template strand of the promoter is positioned within the central active site cleft of Pol III. A bridging helix emanates from RPC1 and crosses the cleft near the catalytic site and is thought to promote translocation of Pol III by acting as a ratchet that moves the RNA-DNA hybrid through the active site by switching from straight to bent conformations at each step of nucleotide addition (By similarity).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{ECO:0000250, ECO:0000269|PubMed:19609254, ECO:0000269|PubMed:19631370}.</t>
  </si>
  <si>
    <t>Q7ZXW5</t>
  </si>
  <si>
    <t>polr3a</t>
  </si>
  <si>
    <t>379994;</t>
  </si>
  <si>
    <t>CL14999Contig1</t>
  </si>
  <si>
    <t>RPC2_HUMAN</t>
  </si>
  <si>
    <t>DNA-directed RNA polymerase III subunit RPC2 (RNA polymerase III subunit C2) (EC 2.7.7.6) (C128) (DNA-directed RNA polymerase III 127.6 kDa polypeptide) (DNA-directed RNA polymerase III subunit B)</t>
  </si>
  <si>
    <t>POLR3B</t>
  </si>
  <si>
    <t>Q9NW08</t>
  </si>
  <si>
    <t>55703;</t>
  </si>
  <si>
    <t>Alternative sequence (1); Chain (1); Erroneous initiation (2); Metal binding (4); Natural variant (10); Sequence conflict (3); Zinc finger (1)</t>
  </si>
  <si>
    <t>K03021;</t>
  </si>
  <si>
    <t>DNA-dependent RNA polymerase catalyzes the transcription of DNA into RNA using the four ribonucleoside triphosphates as substrates. Second largest core component of RNA polymerase III which synthesizes small RNAs, such as 5S rRNA and tRNAs. Proposed to contribute to the polymerase catalytic activity and forms the polymerase active center together with the largest subunit. Pol III is composed of mobile elements and RPC2 is part of the core element with the central large cleft and probably a clamp element that moves to open and close the cleft (By similarity).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{ECO:0000250, ECO:0000269|PubMed:19609254, ECO:0000269|PubMed:19631370}.</t>
  </si>
  <si>
    <t>CL5895Contig2</t>
  </si>
  <si>
    <t>Q6DJJ8_XENLA</t>
  </si>
  <si>
    <t>RPC3_HUMAN</t>
  </si>
  <si>
    <t>DNA-directed RNA polymerase III subunit RPC3 (RNA polymerase III subunit C3) (DNA-directed RNA polymerase III subunit C) (RNA polymerase III 62 kDa subunit) (RPC62)</t>
  </si>
  <si>
    <t>POLR3C</t>
  </si>
  <si>
    <t>Q9BUI4</t>
  </si>
  <si>
    <t>10623;</t>
  </si>
  <si>
    <t>Beta strand (8); Chain (1); Helix (20); Modified residue (1); Natural variant (1); Sequence conflict (10); Turn (2)</t>
  </si>
  <si>
    <t>K03023;</t>
  </si>
  <si>
    <t>ENSGT00390000002799;</t>
  </si>
  <si>
    <t>513_C_513;601_C_601;</t>
  </si>
  <si>
    <t>DNA-dependent RNA polymerase catalyzes the transcription of DNA into RNA using the four ribonucleoside triphosphates as substrates. Specific core component of RNA polymerase III which synthesizes small RNAs, such as 5S rRNA and tRNAs. May direct with other members of the subcomplex RNA Pol III binding to the TFIIIB-DNA complex via the interactions between TFIIIB and POLR3F. May be involved either in the recruitment and stabilization of the subcomplex within RNA polymerase III, or in stimulating catalytic functions of other subunits during initiation.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{ECO:0000269|PubMed:19609254, ECO:0000269|PubMed:19631370}.</t>
  </si>
  <si>
    <t>Q6DJJ8</t>
  </si>
  <si>
    <t>polr3c polr3c-prov</t>
  </si>
  <si>
    <t>446308;</t>
  </si>
  <si>
    <t>Polr3c-prov protein</t>
  </si>
  <si>
    <t>dsrrswapns_comp203435_c1_seq1</t>
  </si>
  <si>
    <t>Q498H7_XENLA</t>
  </si>
  <si>
    <t>RPC4_HUMAN</t>
  </si>
  <si>
    <t>DNA-directed RNA polymerase III subunit RPC4 (RNA polymerase III subunit C4) (DNA-directed RNA polymerase III subunit D) (Protein BN51) (RNA polymerase III 47 kDa subunit) (RPC53 homolog)</t>
  </si>
  <si>
    <t>P05423</t>
  </si>
  <si>
    <t>POLR3D BN51 BN51T</t>
  </si>
  <si>
    <t>661;</t>
  </si>
  <si>
    <t>Chain (1); Frameshift (2); Initiator methionine (1); Modified residue (1); Sequence conflict (6)</t>
  </si>
  <si>
    <t>K03026;</t>
  </si>
  <si>
    <t>ENSGT00390000013948;</t>
  </si>
  <si>
    <t>DNA-dependent RNA polymerase catalyzes the transcription of DNA into RNA using the four ribonucleoside triphosphates as substrates. Specific peripheric component of RNA polymerase III which synthesizes small RNAs, such as 5S rRNA and tRNAs.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(By similarity). {ECO:0000250}.</t>
  </si>
  <si>
    <t>Q498H7</t>
  </si>
  <si>
    <t>polr3d MGC114918</t>
  </si>
  <si>
    <t>734716;</t>
  </si>
  <si>
    <t>MGC114918 protein</t>
  </si>
  <si>
    <t>dsrrswapns_comp203435_c1_seq1 len=1937</t>
  </si>
  <si>
    <t>CL9720Contig1</t>
  </si>
  <si>
    <t>Q6IP64_XENLA</t>
  </si>
  <si>
    <t>RPC5_HUMAN</t>
  </si>
  <si>
    <t>DNA-directed RNA polymerase III subunit RPC5 (RNA polymerase III subunit C5) (DNA-directed RNA polymerase III 80 kDa polypeptide)</t>
  </si>
  <si>
    <t>Q9NVU0</t>
  </si>
  <si>
    <t>POLR3E KIAA1452</t>
  </si>
  <si>
    <t>101060521;55718;</t>
  </si>
  <si>
    <t>Alternative sequence (4); Chain (1); Erroneous initiation (2); Modified residue (5); Natural variant (1); Sequence conflict (4)</t>
  </si>
  <si>
    <t>K14721;</t>
  </si>
  <si>
    <t>ENSGT00390000016123;</t>
  </si>
  <si>
    <t>DNA-dependent RNA polymerase catalyzes the transcription of DNA into RNA using the four ribonucleoside triphosphates as substrates. Specific peripheric component of RNA polymerase III which synthesizes small RNAs, such as 5S rRNA and tRNAs. Essential for efficient transcription from both the type 2 VAI and type 3 U6 RNA polymerase III promoters.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(By similarity). {ECO:0000250}.</t>
  </si>
  <si>
    <t>Q6IP64</t>
  </si>
  <si>
    <t>polr3e MGC78924</t>
  </si>
  <si>
    <t>432325;</t>
  </si>
  <si>
    <t>MGC78924 protein</t>
  </si>
  <si>
    <t>CL8638Contig1</t>
  </si>
  <si>
    <t>RPC6_HUMAN</t>
  </si>
  <si>
    <t>DNA-directed RNA polymerase III subunit RPC6 (RNA polymerase III subunit C6) (DNA-directed RNA polymerase III subunit F) (RNA polymerase III 39 kDa subunit) (RPC39)</t>
  </si>
  <si>
    <t>POLR3F</t>
  </si>
  <si>
    <t>Q9H1D9</t>
  </si>
  <si>
    <t>10621;</t>
  </si>
  <si>
    <t>Beta strand (4); Chain (1); Helix (3); Initiator methionine (1); Modified residue (1); Sequence conflict (3)</t>
  </si>
  <si>
    <t>K03025;</t>
  </si>
  <si>
    <t>ENSGT00390000009679;</t>
  </si>
  <si>
    <t>DNA-dependent RNA polymerase catalyzes the transcription of DNA into RNA using the four ribonucleoside triphosphates as substrates. Specific peripheric component of RNA polymerase III which synthesizes small RNAs, such as 5S rRNA and tRNAs. May direct RNA Pol III binding to the TFIIIB-DNA complex.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{ECO:0000269|PubMed:19609254, ECO:0000269|PubMed:19631370}.</t>
  </si>
  <si>
    <t>CL18008Contig1</t>
  </si>
  <si>
    <t>Q5BIY6_XENLA</t>
  </si>
  <si>
    <t>RPC7_HUMAN</t>
  </si>
  <si>
    <t>DNA-directed RNA polymerase III subunit RPC7 (RNA polymerase III subunit C7) (DNA-directed RNA polymerase III subunit G) (RNA polymerase III 32 kDa subunit) (RPC32)</t>
  </si>
  <si>
    <t>POLR3G</t>
  </si>
  <si>
    <t>O15318</t>
  </si>
  <si>
    <t>10622;</t>
  </si>
  <si>
    <t>Chain (1); Compositional bias (2); Frameshift (1); Modified residue (2); Sequence conflict (2)</t>
  </si>
  <si>
    <t>K03024;</t>
  </si>
  <si>
    <t>ENSGT00390000002422;</t>
  </si>
  <si>
    <t>DNA-dependent RNA polymerase catalyzes the transcription of DNA into RNA using the four ribonucleoside triphosphates as substrates. Specific peripheric component of RNA polymerase III which synthesizes small RNAs, such as 5S rRNA and tRNAs. May direct with other members of the RPC3/POLR3C-RPC6/POLR3F-RPC7/POLR3G subcomplex RNA Pol III binding to the TFIIIB-DNA complex via the interactions between TFIIIB and POLR3F. May be involved either in the recruitment and stabilization of the subcomplex within RNA polymerase III, or in stimulating catalytic functions of other subunits during initiation.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{ECO:0000269|PubMed:19609254, ECO:0000269|PubMed:19631370}.</t>
  </si>
  <si>
    <t>Q5BIY6</t>
  </si>
  <si>
    <t>polr3g MGC84896</t>
  </si>
  <si>
    <t>735067;</t>
  </si>
  <si>
    <t>MGC84896 protein</t>
  </si>
  <si>
    <t>CL9863Contig1</t>
  </si>
  <si>
    <t>RPC8_HUMAN</t>
  </si>
  <si>
    <t>DNA-directed RNA polymerase III subunit RPC8 (RNA polymerase III subunit C8) (DNA-directed RNA polymerase III subunit H) (RNA polymerase III subunit 22.9 kDa subunit) (RPC22.9)</t>
  </si>
  <si>
    <t>Q9Y535</t>
  </si>
  <si>
    <t>POLR3H KIAA1665 RPC8</t>
  </si>
  <si>
    <t>171568;</t>
  </si>
  <si>
    <t>Alternative sequence (1); Chain (1); Erroneous initiation (1)</t>
  </si>
  <si>
    <t>K03022;</t>
  </si>
  <si>
    <t>ENSGT00390000004383;</t>
  </si>
  <si>
    <t>CL3865Contig1</t>
  </si>
  <si>
    <t>Q7ZWM1_XENLA</t>
  </si>
  <si>
    <t>RPF2_HUMAN</t>
  </si>
  <si>
    <t>Ribosome production factor 2 homolog (Brix domain-containing protein 1) (Ribosome biogenesis protein RPF2 homolog)</t>
  </si>
  <si>
    <t>Q9H7B2</t>
  </si>
  <si>
    <t>RPF2 BXDC1</t>
  </si>
  <si>
    <t>84154;</t>
  </si>
  <si>
    <t>Chain (1); Domain (1); Natural variant (2); Sequence conflict (1)</t>
  </si>
  <si>
    <t>K14847;</t>
  </si>
  <si>
    <t>ENSGT00390000007279;</t>
  </si>
  <si>
    <t>Q7ZWM1</t>
  </si>
  <si>
    <t>rpf2</t>
  </si>
  <si>
    <t>379998;</t>
  </si>
  <si>
    <t>Bxdc1-prov protein</t>
  </si>
  <si>
    <t>Q6AX68_XENLA</t>
  </si>
  <si>
    <t>RPGF2_HUMAN</t>
  </si>
  <si>
    <t>Rap guanine nucleotide exchange factor 2 (Cyclic nucleotide ras GEF) (CNrasGEF) (Neural RAP guanine nucleotide exchange protein) (nRap GEP) (PDZ domain-containing guanine nucleotide exchange factor 1) (PDZ-GEF1) (RA-GEF-1) (Ras/Rap1-associating GEF-1)</t>
  </si>
  <si>
    <t>Q9Y4G8</t>
  </si>
  <si>
    <t>RAPGEF2 KIAA0313 NRAPGEP PDZGEF1</t>
  </si>
  <si>
    <t>9693;</t>
  </si>
  <si>
    <t>Chain (1); Compositional bias (1); Domain (4); Erroneous initiation (1); Modified residue (5); Mutagenesis (8); Nucleotide binding (1)</t>
  </si>
  <si>
    <t>K08018;</t>
  </si>
  <si>
    <t>ENSGT00780000121847;</t>
  </si>
  <si>
    <t>Functions as a guanine nucleotide exchange factor (GEF), which activates Rap and Ras family of small GTPases by exchanging bound GDP for free GTP in a cAMP-dependent manner. Serves as a link between cell surface receptors and Rap/Ras GTPases in intracellular signaling cascades. Acts also as an effector for Rap1 by direct association with Rap1-GTP thereby leading to the amplification of Rap1-mediated signaling. Shows weak activity on HRAS. It is controversial whether RAPGEF2 binds cAMP and cGMP (PubMed:23800469, PubMed:10801446) or not (PubMed:10608844, PubMed:10548487, PubMed:11359771). Its binding to ligand-activated beta-1 adrenergic receptor ADRB1 leads to the Ras activation through the G(s)-alpha signaling pathway. Involved in the cAMP-induced Ras and Erk1/2 signaling pathway that leads to sustained inhibition of long term melanogenesis by reducing dendrite extension and melanin synthesis. Provides also inhibitory signals for cell proliferation of melanoma cells and promotes their apoptosis in a cAMP-independent nanner. Regulates cAMP-induced neuritogenesis by mediating the Rap1/B-Raf/ERK signaling through a pathway that is independent on both PKA and RAPGEF3/RAPGEF4. Involved in neuron migration and in the formation of the major forebrain fiber connections forming the corpus callosum, the anterior commissure and the hippocampal commissure during brain development. Involved in neuronal growth factor (NGF)-induced sustained activation of Rap1 at late endosomes and in brain-derived neurotrophic factor (BDNF)-induced axon outgrowth of hippocampal neurons. Plays a role in the regulation of embryonic blood vessel formation and in the establishment of basal junction integrity and endothelial barrier function. May be involved in the regulation of the vascular endothelial growth factor receptor KDR and cadherin CDH5 expression at allantois endothelial cell-cell junctions. {ECO:0000269|PubMed:10548487, ECO:0000269|PubMed:10608844, ECO:0000269|PubMed:10608883, ECO:0000269|PubMed:10801446, ECO:0000269|PubMed:10934204, ECO:0000269|PubMed:11359771, ECO:0000269|PubMed:12391161, ECO:0000269|PubMed:16272156, ECO:0000269|PubMed:17724123, ECO:0000269|PubMed:21840392, ECO:0000269|PubMed:23800469}.</t>
  </si>
  <si>
    <t>Q6AX68</t>
  </si>
  <si>
    <t>rapgef2 MGC83978</t>
  </si>
  <si>
    <t>447229;</t>
  </si>
  <si>
    <t>MGC83978 protein</t>
  </si>
  <si>
    <t>CL798Contig4</t>
  </si>
  <si>
    <t>CL798Contig4;CL798Contig1;CL798Contig6;CL798Contig5</t>
  </si>
  <si>
    <t>CL5354Contig1</t>
  </si>
  <si>
    <t>RPGF6_HUMAN</t>
  </si>
  <si>
    <t>Rap guanine nucleotide exchange factor 6 (PDZ domain-containing guanine nucleotide exchange factor 2) (PDZ-GEF2) (RA-GEF-2)</t>
  </si>
  <si>
    <t>Q8TEU7</t>
  </si>
  <si>
    <t>RAPGEF6 PDZGEF2</t>
  </si>
  <si>
    <t>51735;</t>
  </si>
  <si>
    <t>Alternative sequence (6); Beta strand (11); Chain (1); Compositional bias (1); Domain (4); Helix (3); Modified residue (1); Natural variant (5); Nucleotide binding (1); Sequence conflict (9); Turn (2)</t>
  </si>
  <si>
    <t>K08020;</t>
  </si>
  <si>
    <t>Guanine nucleotide exchange factor (GEF) for Rap1A, Rap2A and M-Ras GTPases. Does not interact with cAMP. {ECO:0000269|PubMed:11524421, ECO:0000269|PubMed:12581858}.</t>
  </si>
  <si>
    <t>CL5354Contig1;CL5354Contig2</t>
  </si>
  <si>
    <t>CL2691Contig4</t>
  </si>
  <si>
    <t>Q6NTL0_XENLA</t>
  </si>
  <si>
    <t>RPIA_HUMAN</t>
  </si>
  <si>
    <t>Ribose-5-phosphate isomerase (EC 5.3.1.6) (Phosphoriboisomerase)</t>
  </si>
  <si>
    <t>P49247</t>
  </si>
  <si>
    <t>RPIA RPI</t>
  </si>
  <si>
    <t>22934;</t>
  </si>
  <si>
    <t>Chain (1); Frameshift (1); Natural variant (1); Sequence conflict (2)</t>
  </si>
  <si>
    <t>K01807;</t>
  </si>
  <si>
    <t>ENSGT00390000004352;</t>
  </si>
  <si>
    <t>Q6NTL0</t>
  </si>
  <si>
    <t>rpia MGC83218</t>
  </si>
  <si>
    <t>414499;</t>
  </si>
  <si>
    <t>MGC83218 protein</t>
  </si>
  <si>
    <t>zeinaSSns_comp386039_c0_seq2</t>
  </si>
  <si>
    <t>Q0D258_XENLA</t>
  </si>
  <si>
    <t>RPR1B_HUMAN</t>
  </si>
  <si>
    <t>Regulation of nuclear pre-mRNA domain-containing protein 1B (Cell cycle-related and expression-elevated protein in tumor)</t>
  </si>
  <si>
    <t>Q9NQG5</t>
  </si>
  <si>
    <t>RPRD1B C20orf77 CREPT</t>
  </si>
  <si>
    <t>58490;</t>
  </si>
  <si>
    <t>Chain (1); Domain (1); Helix (13); Initiator methionine (1); Modified residue (5); Sequence caution (1); Sequence conflict (1); Turn (1)</t>
  </si>
  <si>
    <t>K15559;</t>
  </si>
  <si>
    <t>ENSGT00400000022016;</t>
  </si>
  <si>
    <t>Interacts with phosphorylated C-terminal heptapeptide repeat domain (CTD) of the largest RNA polymerase II subunit POLR2A, and participates in dephosphorylation of the CTD. Transcriptional regulator which enhances expression of CCND1. Promotes binding of RNA polymerase II to the CCDN1 promoter and to the termination region before the poly-A site but decreases its binding after the poly-A site. Prevents RNA polymerase II from reading through the 3' end termination site and may allow it to be recruited back to the promoter through promotion of the formation of a chromatin loop. Also enhances the transcription of a number of other cell cycle-related genes including CDK2, CDK4, CDK6 and cyclin-E but not CDKN1A, CDKN1B or cyclin-A. Promotes cell proliferation. {ECO:0000269|PubMed:22231121, ECO:0000269|PubMed:22264791}.</t>
  </si>
  <si>
    <t>Q0D258</t>
  </si>
  <si>
    <t>rprd1a LOC496291</t>
  </si>
  <si>
    <t>496291;</t>
  </si>
  <si>
    <t>LOC496291 protein</t>
  </si>
  <si>
    <t>zeinaSSns_comp386039_c0_seq2 len=1306</t>
  </si>
  <si>
    <t>zeinaSSns_comp386039_c0_seq2 len=1306;CL2497Contig3;BG810703 homologue to UniRef100_Q0D258 Cluster: LOC496291 protein; n=2; Xenopus laevis|Rep: LOC496291 protein - Xenopus laevis African clawed frog, partial 32%;CL2497Contig1</t>
  </si>
  <si>
    <t>CL2496Contig1</t>
  </si>
  <si>
    <t>Q5XHG9_XENLA</t>
  </si>
  <si>
    <t>RPTOR_HUMAN</t>
  </si>
  <si>
    <t>Regulatory-associated protein of mTOR (Raptor) (p150 target of rapamycin (TOR)-scaffold protein)</t>
  </si>
  <si>
    <t>Q8N122</t>
  </si>
  <si>
    <t>RPTOR KIAA1303 RAPTOR</t>
  </si>
  <si>
    <t>57521;</t>
  </si>
  <si>
    <t>Alternative sequence (2); Chain (1); Compositional bias (1); Modified residue (11); Mutagenesis (2); Repeat (7); Sequence conflict (1)</t>
  </si>
  <si>
    <t>K07204;</t>
  </si>
  <si>
    <t>ENSGT00640000091541;</t>
  </si>
  <si>
    <t>Involved in the control of the mammalian target of rapamycin complex 1 (mTORC1) activity which regulates cell growth and survival, and autophagy in response to nutrient and hormonal signals; functions as a scaffold for recruiting mTORC1 substrates. mTORC1 is activated in response to growth factors or amino acids. Growth factor-stimulated mTORC1 activation involves a AKT1-mediated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Involved in ciliogenesis. {ECO:0000269|PubMed:12150925, ECO:0000269|PubMed:12150926, ECO:0000269|PubMed:23727834}.</t>
  </si>
  <si>
    <t>Q5XHG9</t>
  </si>
  <si>
    <t>rptor LOC495002</t>
  </si>
  <si>
    <t>495002;</t>
  </si>
  <si>
    <t>LOC495002 protein</t>
  </si>
  <si>
    <t>CL2496Contig1;CL2496Contig2;dsrrswapns_comp210328_c7_seq3 len=3621;dsrrswapns_comp210328_c7_seq4 len=2608</t>
  </si>
  <si>
    <t>CL690Contig8</t>
  </si>
  <si>
    <t>Q2VPH3_XENLA</t>
  </si>
  <si>
    <t>RRP1_HUMAN</t>
  </si>
  <si>
    <t>Ribosomal RNA processing protein 1 homolog A (Novel nuclear protein 1) (NNP-1) (Nucleolar protein Nop52) (RRP1-like protein)</t>
  </si>
  <si>
    <t>P56182</t>
  </si>
  <si>
    <t>RRP1 D21S2056E NNP1 NOP52 RRP1A</t>
  </si>
  <si>
    <t>8568;</t>
  </si>
  <si>
    <t>Chain (1); Modified residue (5); Natural variant (2)</t>
  </si>
  <si>
    <t>K14849;</t>
  </si>
  <si>
    <t>ENSGT00390000011821;</t>
  </si>
  <si>
    <t>Plays a critical role in the generation of 28S rRNA.</t>
  </si>
  <si>
    <t>Q2VPH3</t>
  </si>
  <si>
    <t>MGC53677</t>
  </si>
  <si>
    <t>379182;</t>
  </si>
  <si>
    <t>MGC53677 protein</t>
  </si>
  <si>
    <t>CL690Contig3;dsrrswapns_comp209142_c2_seq5 len=2082;BJ039971 UniRef100_Q801Q1 Cluster: MGC53743 protein; n=1; Xenopus laevis|Rep: MGC53743 protein - Xenopus laevis African clawed frog, partial 18%;CL690Contig8;CL690Contig1;CL690Contig6</t>
  </si>
  <si>
    <t>CL6591Contig1</t>
  </si>
  <si>
    <t>Q5XG51_XENLA</t>
  </si>
  <si>
    <t>RRP12_HUMAN</t>
  </si>
  <si>
    <t>RRP12-like protein</t>
  </si>
  <si>
    <t>Q5JTH9</t>
  </si>
  <si>
    <t>RRP12 KIAA0690</t>
  </si>
  <si>
    <t>23223;</t>
  </si>
  <si>
    <t>Alternative sequence (2); Chain (1); Compositional bias (1); Erroneous initiation (1); Modified residue (5); Natural variant (2); Sequence conflict (3); Transmembrane (1)</t>
  </si>
  <si>
    <t>K14794;</t>
  </si>
  <si>
    <t>ENSGT00390000013106;</t>
  </si>
  <si>
    <t>Q5XG51</t>
  </si>
  <si>
    <t>LOC495282</t>
  </si>
  <si>
    <t>LOC495282 protein (Fragment)</t>
  </si>
  <si>
    <t>CL16Contig19</t>
  </si>
  <si>
    <t>Q5XGX6_XENLA</t>
  </si>
  <si>
    <t>RRS1_HUMAN</t>
  </si>
  <si>
    <t>Ribosome biogenesis regulatory protein homolog</t>
  </si>
  <si>
    <t>Q15050</t>
  </si>
  <si>
    <t>RRS1 KIAA0112 RRR</t>
  </si>
  <si>
    <t>23212;</t>
  </si>
  <si>
    <t>Chain (1); Compositional bias (1); Erroneous initiation (1); Modified residue (2); Natural variant (3)</t>
  </si>
  <si>
    <t>K14852;</t>
  </si>
  <si>
    <t>ENSGT00390000005213;</t>
  </si>
  <si>
    <t>Involved in ribosome biogenesis. {ECO:0000250}.</t>
  </si>
  <si>
    <t>Q5XGX6</t>
  </si>
  <si>
    <t>rrs1</t>
  </si>
  <si>
    <t>495260;</t>
  </si>
  <si>
    <t>Rrs1 protein</t>
  </si>
  <si>
    <t>RS10_HUMAN</t>
  </si>
  <si>
    <t>40S ribosomal protein S10</t>
  </si>
  <si>
    <t>RPS10</t>
  </si>
  <si>
    <t>P46783</t>
  </si>
  <si>
    <t>6204;</t>
  </si>
  <si>
    <t>Chain (1); Modified residue (4); Mutagenesis (2)</t>
  </si>
  <si>
    <t>K02947;</t>
  </si>
  <si>
    <t>ENSGT00440000034918;</t>
  </si>
  <si>
    <t>Component of the 40S ribosomal subunit.</t>
  </si>
  <si>
    <t>CL1759Contig3</t>
  </si>
  <si>
    <t>B7ZPG6_XENLA</t>
  </si>
  <si>
    <t>B7ZPG6</t>
  </si>
  <si>
    <t>rps10 LOC445824</t>
  </si>
  <si>
    <t>445824;</t>
  </si>
  <si>
    <t>40S ribosomal small subunit protein S10</t>
  </si>
  <si>
    <t>CL1759Contig3;TC455791 UniRef100_Q7SZU3 Cluster: Rps10-prov protein; n=1; Xenopus laevis|Rep: Rps10-prov protein - Xenopus laevis African clawed frog, complete</t>
  </si>
  <si>
    <t>CL50Contig6</t>
  </si>
  <si>
    <t>Q7SZ77_XENLA</t>
  </si>
  <si>
    <t>RS11_HUMAN</t>
  </si>
  <si>
    <t>40S ribosomal protein S11</t>
  </si>
  <si>
    <t>RPS11</t>
  </si>
  <si>
    <t>P62280</t>
  </si>
  <si>
    <t>6205;</t>
  </si>
  <si>
    <t>Chain (1); Initiator methionine (1); Lipidation (1); Modified residue (5); Mutagenesis (1)</t>
  </si>
  <si>
    <t>K02949;</t>
  </si>
  <si>
    <t>ENSGT00390000002732;</t>
  </si>
  <si>
    <t>Q7SZ77</t>
  </si>
  <si>
    <t>rps11</t>
  </si>
  <si>
    <t>380368;</t>
  </si>
  <si>
    <t>Rps11 protein</t>
  </si>
  <si>
    <t>CL50Contig6;CL50Contig11;CL44124Contig1</t>
  </si>
  <si>
    <t>CL46Contig9</t>
  </si>
  <si>
    <t>Q7ZY09_XENLA</t>
  </si>
  <si>
    <t>RS12_HUMAN</t>
  </si>
  <si>
    <t>40S ribosomal protein S12</t>
  </si>
  <si>
    <t>P25398</t>
  </si>
  <si>
    <t>RPS12</t>
  </si>
  <si>
    <t>6206;</t>
  </si>
  <si>
    <t>Chain (1); Initiator methionine (1); Modified residue (2); Sequence conflict (3)</t>
  </si>
  <si>
    <t>K02951;</t>
  </si>
  <si>
    <t>ENSGT00390000018318;</t>
  </si>
  <si>
    <t>Q7ZY09</t>
  </si>
  <si>
    <t>rps12</t>
  </si>
  <si>
    <t>380286;</t>
  </si>
  <si>
    <t>CL46Contig9;TC467404 UniRef100_Q6PH94 Cluster: 40S ribosomal protein S12; n=2; Xenopus|Rep: 40S ribosomal protein S12 - Xenopus laevis African clawed frog, complete;CV073676 UniRef100_Q68EP7 Cluster: 40S ribosomal protein S12; n=2; Xenopus|Rep: 40S ribosomal protein S12 - Xenopus tropicalis Western clawed frog Silurana tropicalis, complete;CL8322Contig1</t>
  </si>
  <si>
    <t>RS13_HUMAN</t>
  </si>
  <si>
    <t>40S ribosomal protein S13</t>
  </si>
  <si>
    <t>RPS13</t>
  </si>
  <si>
    <t>P62277</t>
  </si>
  <si>
    <t>6207;</t>
  </si>
  <si>
    <t>Chain (1); Initiator methionine (1); Modified residue (4); Sequence conflict (1)</t>
  </si>
  <si>
    <t>K02953;</t>
  </si>
  <si>
    <t>ENSGT00390000017491;</t>
  </si>
  <si>
    <t>rps13</t>
  </si>
  <si>
    <t>CL1Contig728</t>
  </si>
  <si>
    <t>RS13_XENLA</t>
  </si>
  <si>
    <t>P49393</t>
  </si>
  <si>
    <t>dsrrswapns_comp209532_c0_seq8 len=1919;TC444502 UniRef100_Q7SZT6 Cluster: Rps13-prov protein; n=1; Xenopus laevis|Rep: Rps13-prov protein - Xenopus laevis African clawed frog, complete;CL1Contig1333;CL1Contig730;TC456035 UniRef100_Q7SZT6 Cluster: Rps13-prov protein; n=1; Xenopus laevis|Rep: Rps13-prov protein - Xenopus laevis African clawed frog, partial 67%;CL1Contig728</t>
  </si>
  <si>
    <t>CL289Contig7</t>
  </si>
  <si>
    <t>Q6PI76_XENLA</t>
  </si>
  <si>
    <t>RS14_HUMAN</t>
  </si>
  <si>
    <t>40S ribosomal protein S14</t>
  </si>
  <si>
    <t>P62263</t>
  </si>
  <si>
    <t>RPS14 PRO2640</t>
  </si>
  <si>
    <t>6208;</t>
  </si>
  <si>
    <t>K02955;</t>
  </si>
  <si>
    <t>ENSGT00390000000703;</t>
  </si>
  <si>
    <t>Q6PI76</t>
  </si>
  <si>
    <t>rps14 rps14-prov</t>
  </si>
  <si>
    <t>379927;</t>
  </si>
  <si>
    <t>Rps14-prov protein</t>
  </si>
  <si>
    <t>CL289Contig7;BJ077683 UniRef100_A9Z0N4 Cluster: Ribosomal protein S14; n=2; Euteleostomi|Rep: Ribosomal protein S14 - Oncorhynchus masou formosanus, partial 85%;CL289Contig1;DC027181 homologue to UniRef100_A9Z0N4 Cluster: Ribosomal protein S14; n=2; Euteleostomi|Rep: Ribosomal protein S14 - Oncorhynchus masou formosanus, partial 74%</t>
  </si>
  <si>
    <t>TC442512</t>
  </si>
  <si>
    <t>RS15_XENLA</t>
  </si>
  <si>
    <t>RS15_HUMAN</t>
  </si>
  <si>
    <t>40S ribosomal protein S15 (RIG protein)</t>
  </si>
  <si>
    <t>P62841</t>
  </si>
  <si>
    <t>RPS15 RIG</t>
  </si>
  <si>
    <t>6209;</t>
  </si>
  <si>
    <t>K02958;</t>
  </si>
  <si>
    <t>ENSGT00390000000475;</t>
  </si>
  <si>
    <t>585_C_585;622_C_622;</t>
  </si>
  <si>
    <t>P20342</t>
  </si>
  <si>
    <t>rps15 rig</t>
  </si>
  <si>
    <t>380527;548611;</t>
  </si>
  <si>
    <t>TC442512 UniRef100_P20342 Cluster: 40S ribosomal protein S15</t>
  </si>
  <si>
    <t>TC442512 UniRef100_P20342 Cluster: 40S ribosomal protein S15; n=1; Xenopus laevis|Rep: 40S ribosomal protein S15 - Xenopus laevis African clawed frog, complete;CL1741Contig4</t>
  </si>
  <si>
    <t>CL1097Contig1</t>
  </si>
  <si>
    <t>RS15A_HUMAN</t>
  </si>
  <si>
    <t>40S ribosomal protein S15a</t>
  </si>
  <si>
    <t>P62244</t>
  </si>
  <si>
    <t>RPS15A OK/SW-cl.82</t>
  </si>
  <si>
    <t>6210;</t>
  </si>
  <si>
    <t>Chain (1); Frameshift (1); Initiator methionine (1); Modified residue (1); Sequence conflict (3)</t>
  </si>
  <si>
    <t>K02957;</t>
  </si>
  <si>
    <t>ENSGT00390000003021;</t>
  </si>
  <si>
    <t>CL1097Contig1;CB198456 homologue to UniRef100_UPI000019BDA6 Cluster: ribosomal protein S15a; n=2; Eutheria|Rep: ribosomal protein S15a - Rattus norvegicus, partial 64%;CL1097Contig2</t>
  </si>
  <si>
    <t>CL2962Contig3</t>
  </si>
  <si>
    <t>Q3KQC9_XENLA</t>
  </si>
  <si>
    <t>RS16_HUMAN</t>
  </si>
  <si>
    <t>40S ribosomal protein S16</t>
  </si>
  <si>
    <t>P62249</t>
  </si>
  <si>
    <t>RPS16</t>
  </si>
  <si>
    <t>6217;</t>
  </si>
  <si>
    <t>K02960;</t>
  </si>
  <si>
    <t>ENSGT00390000013067;</t>
  </si>
  <si>
    <t>Q3KQC9</t>
  </si>
  <si>
    <t>rps16</t>
  </si>
  <si>
    <t>Rps16 protein</t>
  </si>
  <si>
    <t>CL2962Contig3;CL2962Contig1;CL2962Contig2</t>
  </si>
  <si>
    <t>CL1Contig372</t>
  </si>
  <si>
    <t>Q6GNF4_XENLA</t>
  </si>
  <si>
    <t>RS17_HUMAN</t>
  </si>
  <si>
    <t>40S ribosomal protein S17</t>
  </si>
  <si>
    <t>RPS17</t>
  </si>
  <si>
    <t>P08708</t>
  </si>
  <si>
    <t>6218;</t>
  </si>
  <si>
    <t>K02962;</t>
  </si>
  <si>
    <t>Q6GNF4</t>
  </si>
  <si>
    <t>rps17 MGC82841</t>
  </si>
  <si>
    <t>444362;</t>
  </si>
  <si>
    <t>MGC82841 protein</t>
  </si>
  <si>
    <t>CL1Contig372;CL1Contig506</t>
  </si>
  <si>
    <t>CL5790Contig2</t>
  </si>
  <si>
    <t>Q6NTT2_XENLA</t>
  </si>
  <si>
    <t>RS18_HUMAN</t>
  </si>
  <si>
    <t>40S ribosomal protein S18 (Ke-3) (Ke3)</t>
  </si>
  <si>
    <t>P62269</t>
  </si>
  <si>
    <t>RPS18 D6S218E</t>
  </si>
  <si>
    <t>6222;</t>
  </si>
  <si>
    <t>K02964;</t>
  </si>
  <si>
    <t>ENSGT00390000012691;</t>
  </si>
  <si>
    <t>585_C_585;619_C_619;</t>
  </si>
  <si>
    <t>Located at the top of the head of the 40S subunit, it contacts several helices of the 18S rRNA. {ECO:0000250}.</t>
  </si>
  <si>
    <t>Q6NTT2</t>
  </si>
  <si>
    <t>rps18 MGC82306</t>
  </si>
  <si>
    <t>414719;</t>
  </si>
  <si>
    <t>MGC82306 protein</t>
  </si>
  <si>
    <t>CL5790Contig2;TC467468 homologue to UniRef100_Q6NTT2 Cluster: MGC82306 protein; n=1; Xenopus laevis|Rep: MGC82306 protein - Xenopus laevis African clawed frog, partial 95%</t>
  </si>
  <si>
    <t>Q6PHL6_XENLA</t>
  </si>
  <si>
    <t>RS19_HUMAN</t>
  </si>
  <si>
    <t>40S ribosomal protein S19</t>
  </si>
  <si>
    <t>RPS19</t>
  </si>
  <si>
    <t>P39019</t>
  </si>
  <si>
    <t>6223;</t>
  </si>
  <si>
    <t>Chain (1); Initiator methionine (1); Modified residue (4); Natural variant (27)</t>
  </si>
  <si>
    <t>K02966;</t>
  </si>
  <si>
    <t>ENSGT00390000013102;</t>
  </si>
  <si>
    <t>Required for pre-rRNA processing and maturation of 40S ribosomal subunits. {ECO:0000269|PubMed:16990592}.</t>
  </si>
  <si>
    <t>Q6PHL6</t>
  </si>
  <si>
    <t>rps19</t>
  </si>
  <si>
    <t>380489;</t>
  </si>
  <si>
    <t>Rps19-prov protein</t>
  </si>
  <si>
    <t>TC427650</t>
  </si>
  <si>
    <t>TC427650 UniRef100_Q6PHL6 Cluster: Rps19-prov protein</t>
  </si>
  <si>
    <t>TC427650 UniRef100_Q6PHL6 Cluster: Rps19-prov protein; n=1; Xenopus laevis|Rep: Rps19-prov protein - Xenopus laevis African clawed frog, partial 98%;CL1Contig1326;TC464873 homologue to UniRef100_UPI0000364100 Cluster: 40S ribosomal protein S19.; n=1; Takifugu rubripes|Rep: 40S ribosomal protein S19. - Takifugu rubripes, complete;CL1Contig401</t>
  </si>
  <si>
    <t>zeinaSSns_comp384976_c6_seq4</t>
  </si>
  <si>
    <t>Q7T0R9_XENLA</t>
  </si>
  <si>
    <t>RS2_HUMAN</t>
  </si>
  <si>
    <t>40S ribosomal protein S2 (40S ribosomal protein S4) (Protein LLRep3)</t>
  </si>
  <si>
    <t>P15880</t>
  </si>
  <si>
    <t>RPS2 RPS4</t>
  </si>
  <si>
    <t>6187;</t>
  </si>
  <si>
    <t>Chain (1); Compositional bias (1); Domain (1); Frameshift (1); Initiator methionine (1); Modified residue (5)</t>
  </si>
  <si>
    <t>K02981;</t>
  </si>
  <si>
    <t>ENSGT00390000001433;</t>
  </si>
  <si>
    <t>Q7T0R9</t>
  </si>
  <si>
    <t>rps2 rps2e</t>
  </si>
  <si>
    <t>380576;</t>
  </si>
  <si>
    <t>Rps2e protein</t>
  </si>
  <si>
    <t>zeinaSSns_comp384976_c6_seq4 len=1486</t>
  </si>
  <si>
    <t>CL148Contig10;CL148Contig3;TC458448 homologue to UniRef100_Q7T0R9 Cluster: Rps2e protein; n=1; Xenopus laevis|Rep: Rps2e protein - Xenopus laevis African clawed frog, partial 72%;BG017905 homologue to UniRef100_Q7T0R9 Cluster: Rps2e protein; n=1; Xenopus laevis|Rep: Rps2e protein - Xenopus laevis African clawed frog, partial 63%;zeinaSSns_comp384976_c6_seq4 len=1486;CL148Contig11;CL148Contig1</t>
  </si>
  <si>
    <t>RS20_HUMAN</t>
  </si>
  <si>
    <t>40S ribosomal protein S20</t>
  </si>
  <si>
    <t>P60866</t>
  </si>
  <si>
    <t>RPS20</t>
  </si>
  <si>
    <t>6224;</t>
  </si>
  <si>
    <t>Alternative sequence (1); Chain (1); Cross-link (1); Initiator methionine (1); Modified residue (5)</t>
  </si>
  <si>
    <t>K02969;</t>
  </si>
  <si>
    <t>ENSGT00390000003248;</t>
  </si>
  <si>
    <t>554_C_554;622_C_622;</t>
  </si>
  <si>
    <t>CL22Contig8</t>
  </si>
  <si>
    <t>RS20_XENLA</t>
  </si>
  <si>
    <t>P23403</t>
  </si>
  <si>
    <t>rps20</t>
  </si>
  <si>
    <t>379094;</t>
  </si>
  <si>
    <t>40S ribosomal protein S20 (S22)</t>
  </si>
  <si>
    <t>SUBCELLULAR LOCATION: Cytoplasm {ECO:0000269|PubMed:2246230}.</t>
  </si>
  <si>
    <t>CL22Contig8;CL22Contig6</t>
  </si>
  <si>
    <t>CL589Contig1</t>
  </si>
  <si>
    <t>RS21_XENLA</t>
  </si>
  <si>
    <t>RS21_HUMAN</t>
  </si>
  <si>
    <t>40S ribosomal protein S21</t>
  </si>
  <si>
    <t>RPS21</t>
  </si>
  <si>
    <t>P63220</t>
  </si>
  <si>
    <t>6227;</t>
  </si>
  <si>
    <t>Chain (1); Modified residue (2)</t>
  </si>
  <si>
    <t>K02971;</t>
  </si>
  <si>
    <t>446_C_446;622_C_622;</t>
  </si>
  <si>
    <t>Q6AZJ9</t>
  </si>
  <si>
    <t>rps21</t>
  </si>
  <si>
    <t>446759;</t>
  </si>
  <si>
    <t>CL5827Contig1</t>
  </si>
  <si>
    <t>Q6AZL9_XENLA</t>
  </si>
  <si>
    <t>RS23_HUMAN</t>
  </si>
  <si>
    <t>40S ribosomal protein S23</t>
  </si>
  <si>
    <t>P62266</t>
  </si>
  <si>
    <t>RPS23</t>
  </si>
  <si>
    <t>6228;</t>
  </si>
  <si>
    <t>Chain (1); Initiator methionine (1); Modified residue (3)</t>
  </si>
  <si>
    <t>K02973;</t>
  </si>
  <si>
    <t>ENSGT00550000074784;</t>
  </si>
  <si>
    <t>Q6AZL9</t>
  </si>
  <si>
    <t>rps23 MGC86316</t>
  </si>
  <si>
    <t>446737;</t>
  </si>
  <si>
    <t>MGC86316 protein</t>
  </si>
  <si>
    <t>CL5827Contig1;CL5827Contig2;CL17252Contig1;BJ081658 UniRef100_Q5HZT5 Cluster: Ribosomal protein S23; n=1; Xenopus tropicalis|Rep: Ribosomal protein S23 - Xenopus tropicalis Western clawed frog Silurana tropicalis, partial 19%</t>
  </si>
  <si>
    <t>CL1Contig1331</t>
  </si>
  <si>
    <t>Q6DJJ1_XENLA</t>
  </si>
  <si>
    <t>RS25_HUMAN</t>
  </si>
  <si>
    <t>40S ribosomal protein S25</t>
  </si>
  <si>
    <t>P62851</t>
  </si>
  <si>
    <t>RPS25</t>
  </si>
  <si>
    <t>6230;</t>
  </si>
  <si>
    <t>Chain (1); Modified residue (7)</t>
  </si>
  <si>
    <t>K02975;</t>
  </si>
  <si>
    <t>ENSGT00390000004856;</t>
  </si>
  <si>
    <t>Q6DJJ1</t>
  </si>
  <si>
    <t>rps25 MGC82151</t>
  </si>
  <si>
    <t>446309;</t>
  </si>
  <si>
    <t>MGC82151 protein</t>
  </si>
  <si>
    <t>CL1Contig1331;zeinaSSns_comp386737_c5_seq20 len=586;CL1Contig72;CD301620 UniRef100_Q6DET7 Cluster: Ribosomal protein S25; n=4; Xenopus|Rep: Ribosomal protein S25 - Xenopus tropicalis Western clawed frog Silurana tropicalis, complete</t>
  </si>
  <si>
    <t>TC443931</t>
  </si>
  <si>
    <t>Q6AZL7_XENLA</t>
  </si>
  <si>
    <t>RS26_HUMAN</t>
  </si>
  <si>
    <t>40S ribosomal protein S26</t>
  </si>
  <si>
    <t>P62854</t>
  </si>
  <si>
    <t>RPS26</t>
  </si>
  <si>
    <t>101929876;6231;</t>
  </si>
  <si>
    <t>Chain (1); Initiator methionine (1); Natural variant (2); Sequence conflict (2)</t>
  </si>
  <si>
    <t>K02976;</t>
  </si>
  <si>
    <t>ENSGT00390000002517;</t>
  </si>
  <si>
    <t>Q6AZL7</t>
  </si>
  <si>
    <t>rps26 MGC86356</t>
  </si>
  <si>
    <t>446739;</t>
  </si>
  <si>
    <t>MGC86356 protein</t>
  </si>
  <si>
    <t>TC443931 UniRef100_Q6AZL7 Cluster: MGC86356 protein</t>
  </si>
  <si>
    <t>TC450779 UniRef100_Q6DDC9 Cluster: MGC89670 protein; n=2; Xenopus tropicalis|Rep: MGC89670 protein - Xenopus tropicalis Western clawed frog Silurana tropicalis, complete;TC459529 homologue to UniRef100_Q6AZL7 Cluster: MGC86356 protein; n=1; Xenopus laevis|Rep: MGC86356 protein - Xenopus laevis African clawed frog, partial 85%;CL81Contig12;CL81Contig10;TC461231 UniRef100_Q6AZL7 Cluster: MGC86356 protein; n=1; Xenopus laevis|Rep: MGC86356 protein - Xenopus laevis African clawed frog, partial 92%;TC443931 UniRef100_Q6AZL7 Cluster: MGC86356 protein; n=1; Xenopus laevis|Rep: MGC86356 protein - Xenopus laevis African clawed frog, complete</t>
  </si>
  <si>
    <t>RS27_XENLA</t>
  </si>
  <si>
    <t>RS27_HUMAN</t>
  </si>
  <si>
    <t>40S ribosomal protein S27 (Metallopan-stimulin 1) (MPS-1)</t>
  </si>
  <si>
    <t>P42677</t>
  </si>
  <si>
    <t>RPS27 MPS1</t>
  </si>
  <si>
    <t>6232;</t>
  </si>
  <si>
    <t>Chain (1); Initiator methionine (1); Modified residue (1); Sequence conflict (1); Zinc finger (1)</t>
  </si>
  <si>
    <t>K02978;</t>
  </si>
  <si>
    <t>ENSGT00390000013514;</t>
  </si>
  <si>
    <t>P47904</t>
  </si>
  <si>
    <t>rps27</t>
  </si>
  <si>
    <t>380386;</t>
  </si>
  <si>
    <t>40S ribosomal protein S27</t>
  </si>
  <si>
    <t>CL48Contig2</t>
  </si>
  <si>
    <t>CL48Contig2;CL30024Contig1</t>
  </si>
  <si>
    <t>CL1Contig1214</t>
  </si>
  <si>
    <t>Q6GMC1_XENLA</t>
  </si>
  <si>
    <t>RS27A_HUMAN</t>
  </si>
  <si>
    <t>Ubiquitin-40S ribosomal protein S27a (Ubiquitin carboxyl extension protein 80) [Cleaved into: Ubiquitin; 40S ribosomal protein S27a]</t>
  </si>
  <si>
    <t>P62979</t>
  </si>
  <si>
    <t>RPS27A UBA80 UBCEP1</t>
  </si>
  <si>
    <t>6233;</t>
  </si>
  <si>
    <t>Beta strand (4); Binding site (2); Chain (2); Compositional bias (1); Cross-link (8); Domain (1); Helix (3); Modified residue (4); Mutagenesis (4); Site (1); Turn (1); Zinc finger (1)</t>
  </si>
  <si>
    <t>K02977;</t>
  </si>
  <si>
    <t>ENSGT00550000074763;</t>
  </si>
  <si>
    <t>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Lys-6-linked may be involved in DNA repair; Lys-11-linked is involved in ERAD (endoplasmic reticulum-associated degradation) and in cell-cycle regulation; Lys-29-linked is involved in lysosomal degradation; Lys-33-linked is involved in kinase modification; Lys-48-linked is involved in protein degradation via the proteasome; Lys-63-linked is involved in endocytosis, DNA-damage responses as well as in signaling processes leading to activation of the transcription factor NF-kappa-B. Linear polymer chains formed via attachment by the initiator Met lead to cell signaling. Ubiquitin is usually conjugated to Lys residues of target proteins, however, in rare cases, conjugation to Cys or Ser residues has been observed. When polyubiquitin is free (unanchored-polyubiquitin), it also has distinct roles, such as in activation of protein kinases, and in signaling.; 40S Ribosomal protein S27a: Component of the 40S subunit of the ribosome.</t>
  </si>
  <si>
    <t>Q6GMC1</t>
  </si>
  <si>
    <t>rps27a MGC81889</t>
  </si>
  <si>
    <t>444494;</t>
  </si>
  <si>
    <t>MGC81889 protein</t>
  </si>
  <si>
    <t>TC450476 homologue to UniRef100_UPI00015A4E42 Cluster: acyl-Coenzyme A dehydrogenase, C-2 to C-3 short chain; n=1; Danio rerio|Rep: acyl-Coenzyme A dehydrogenase, C-2 to C-3 short chain - Danio rerio, partial 41%;CL1154Contig3;CL1154Contig1;TC437760 UniRef100_UPI0000ECA60C Cluster: Ubiquitin.; n=1; Gallus gallus|Rep: Ubiquitin. - Gallus gallus, partial 66%;TC448717 homologue to UniRef100_Q59EM9 Cluster: Ubiquitin C variant; n=1; Homo sapiens|Rep: Ubiquitin C variant - Homo sapiens Human, partial 24%;CL23442Contig1;CL1154Contig2;CL1Contig289;CL1Contig168;TC453252 UniRef100_A6NA05 Cluster: Ubiquitin/40S ribosomal protein S27a; n=2; Coelomata|Rep: Ubiquitin/40S ribosomal protein S27a - Ornithodoros parkeri, partial 50%;TC427983 UniRef100_Q8MSM5 Cluster: AT20865p; n=3; Coelomata|Rep: AT20865p - Drosophila melanogaster Fruit fly, partial 26%;DR722783 UniRef100_A0JPF1 Cluster: Zgc:153686; n=1; Danio rerio|Rep: Zgc:153686 - Danio rerio Zebrafish Brachydanio rerio, partial 17%;CL1Contig40;TC449583 homologue to UniRef100_Q8MSM5 Cluster: AT20865p; n=3; Coelomata|Rep: AT20865p - Drosophila melanogaster Fruit fly, partial 22%;DN601478 homologue to UniRef100_A0JPF1 Cluster: Zgc:153686; n=1; Danio rerio|Rep: Zgc:153686 - Danio rerio Zebrafish Brachydanio rerio, partial 39%;TC433371 homologue to UniRef100_Q59EM9 Cluster: Ubiquitin C variant; n=1; Homo sapiens|Rep: Ubiquitin C variant - Homo sapiens Human, partial 23%;TC424142 homologue to UniRef100_Q8MSM5 Cluster: AT20865p; n=3; Coelomata|Rep: AT20865p - Drosophila melanogaster Fruit fly, partial 28%;TC423808 UniRef100_A7SUP6 Cluster: Predicted protein; n=1; Nematostella vectensis|Rep: Predicted protein - Nematostella vectensis Starlet sea anemone, partial 59%;TC468414 similar to UniRef100_Q8MV00 Cluster: Polyubiquitin; n=2; Tribolium castaneum|Rep: Polyubiquitin - Tribolium castaneum Red flour beetle, partial 52%;TC462086 homologue to UniRef100_Q8MV00 Cluster: Polyubiquitin; n=2; Tribolium castaneum|Rep: Polyubiquitin - Tribolium castaneum Red flour beetle, partial 37%;TC437714 UniRef100_Q8MV00 Cluster: Polyubiquitin; n=2; Tribolium castaneum|Rep: Polyubiquitin - Tribolium castaneum Red flour beetle, partial 34%;DC027275 homologue to UniRef100_A0JPF1 Cluster: Zgc:153686; n=1; Danio rerio|Rep: Zgc:153686 - Danio rerio Zebrafish Brachydanio rerio, partial 35%;CL116Contig5;CL116Contig6;P62988ups|UBIQ_HUMAN_UPS Ubiquitin Chain 1-76, N-terminal His tag - Homo sapiens Human;EB464012 UniRef100_Q9U5M1 Cluster: Polyubiquitin; n=2; Plasmodium falciparum|Rep: Polyubiquitin - Plasmodium falciparum, partial 57%;dsrrswapns_comp209734_c6_seq2 len=662;CL1Contig1214</t>
  </si>
  <si>
    <t>CL569Contig8</t>
  </si>
  <si>
    <t>Q4QR32_XENLA</t>
  </si>
  <si>
    <t>RS29_HUMAN</t>
  </si>
  <si>
    <t>40S ribosomal protein S29</t>
  </si>
  <si>
    <t>P62273</t>
  </si>
  <si>
    <t>RPS29</t>
  </si>
  <si>
    <t>6235;</t>
  </si>
  <si>
    <t>Alternative sequence (1); Chain (1); Initiator methionine (1); Metal binding (4); Modified residue (1); Natural variant (2)</t>
  </si>
  <si>
    <t>K02980;</t>
  </si>
  <si>
    <t>ENSGT00390000005814;</t>
  </si>
  <si>
    <t>Q4QR32</t>
  </si>
  <si>
    <t>rps29 MGC114875</t>
  </si>
  <si>
    <t>734515;</t>
  </si>
  <si>
    <t>MGC114875 protein</t>
  </si>
  <si>
    <t>CL569Contig8;CL569Contig4</t>
  </si>
  <si>
    <t>CL92Contig8</t>
  </si>
  <si>
    <t>RS31_XENLA</t>
  </si>
  <si>
    <t>RS3_HUMAN</t>
  </si>
  <si>
    <t>40S ribosomal protein S3 (EC 4.2.99.18)</t>
  </si>
  <si>
    <t>P23396</t>
  </si>
  <si>
    <t>RPS3 OK/SW-cl.26</t>
  </si>
  <si>
    <t>6188;</t>
  </si>
  <si>
    <t>Alternative sequence (1); Beta strand (3); Chain (1); Cross-link (2); Domain (1); Erroneous initiation (1); Helix (4); Initiator methionine (1); Modified residue (13); Mutagenesis (15); Sequence conflict (3); Turn (1)</t>
  </si>
  <si>
    <t>K02985;</t>
  </si>
  <si>
    <t>ENSGT00390000008610;</t>
  </si>
  <si>
    <t>Involved in translation as a component of the 40S small ribosomal subunit (PubMed:8706699). Has endonuclease activity and plays a role in repair of damaged DNA (PubMed:7775413). Cleaves phosphodiester bonds of DNAs containing altered bases with broad specificity and cleaves supercoiled DNA more efficiently than relaxed DNA (PubMed:15707971). Displays high binding affinity for 7,8-dihydro-8-oxoguanine (8-oxoG), a common DNA lesion caused by reactive oxygen species (ROS) (PubMed:14706345). Has also been shown to bind with similar affinity to intact and damaged DNA (PubMed:18610840). Stimulates the N-glycosylase activity of the base excision protein OGG1 (PubMed:15518571). Enhances the uracil excision activity of UNG1 (PubMed:18973764). Also stimulates the cleavage of the phosphodiester backbone by APEX1 (PubMed:18973764). When located in the mitochondrion, reduces cellular ROS levels and mitochondrial DNA damage (PubMed:23911537). Has also been shown to negatively regulate DNA repair in cells exposed to hydrogen peroxide (PubMed:17049931). Plays a role in regulating transcription as part of the NF-kappa-B p65-p50 complex where it binds to the RELA/p65 subunit, enhances binding of the complex to DNA and promotes transcription of target genes (PubMed:18045535). Represses its own translation by binding to its cognate mRNA (PubMed:20217897). Binds to and protects TP53/p53 from MDM2-mediated ubiquitination (PubMed:19656744). Involved in spindle formation and chromosome movement during mitosis by regulating microtubule polymerization (PubMed:23131551). Involved in induction of apoptosis through its role in activation of CASP8 (PubMed:14988002). Induces neuronal apoptosis by interacting with the E2F1 transcription factor and acting synergistically with it to up-regulate pro-apoptotic proteins BCL2L11/BIM and HRK/Dp5 (PubMed:20605787). Interacts with TRADD following exposure to UV radiation and induces apoptosis by caspase-dependent JNK activation (PubMed:22510408). {ECO:0000269|PubMed:14706345, ECO:0000269|PubMed:14988002, ECO:0000269|PubMed:15518571, ECO:0000269|PubMed:15707971, ECO:0000269|PubMed:17049931, ECO:0000269|PubMed:18045535, ECO:0000269|PubMed:18610840, ECO:0000269|PubMed:18973764, ECO:0000269|PubMed:19656744, ECO:0000269|PubMed:20217897, ECO:0000269|PubMed:20605787, ECO:0000269|PubMed:22510408, ECO:0000269|PubMed:23131551, ECO:0000269|PubMed:23911537, ECO:0000269|PubMed:7775413, ECO:0000269|PubMed:8706699}.</t>
  </si>
  <si>
    <t>P02350</t>
  </si>
  <si>
    <t>rps3-a</t>
  </si>
  <si>
    <t>444841;</t>
  </si>
  <si>
    <t>40S ribosomal protein S3-A (EC 4.2.99.18) (S1A)</t>
  </si>
  <si>
    <t>FUNCTION: Involved in translation as a component of the 40S small ribosomal subunit. Has endonuclease activity and plays a role in repair of damaged DNA. Also involved in other processes including regulation of transcription, translation of its cognate mRNA, spindle formation and chromosome movement during mitosis, and apoptosis. {ECO:0000250|UniProtKB:P23396}.</t>
  </si>
  <si>
    <t>SUBCELLULAR LOCATION: Cytoplasm {ECO:0000250|UniProtKB:P23396}. Nucleus {ECO:0000250|UniProtKB:P23396}. Nucleus, nucleolus {ECO:0000250|UniProtKB:P23396}. Mitochondrion inner membrane {ECO:0000250|UniProtKB:P23396}; Peripheral membrane protein {ECO:0000250|UniProtKB:P23396}. Cytoplasm, cytoskeleton, spindle {ECO:0000250|UniProtKB:P23396}.</t>
  </si>
  <si>
    <t>TC464706</t>
  </si>
  <si>
    <t>Q4KLF0_XENLA</t>
  </si>
  <si>
    <t>RS30_HUMAN</t>
  </si>
  <si>
    <t>40S ribosomal protein S30</t>
  </si>
  <si>
    <t>P62861</t>
  </si>
  <si>
    <t>FAU</t>
  </si>
  <si>
    <t>Chain (1); Erroneous initiation (6); Modified residue (1); Natural variant (1)</t>
  </si>
  <si>
    <t>Q4KLF0</t>
  </si>
  <si>
    <t>fau MGC116435</t>
  </si>
  <si>
    <t>734668;</t>
  </si>
  <si>
    <t>MGC116435 protein</t>
  </si>
  <si>
    <t>TC464706 UniRef100_P62861 Cluster: 40S ribosomal protein S30</t>
  </si>
  <si>
    <t>TC464706 UniRef100_P62861 Cluster: 40S ribosomal protein S30; n=9; Tetrapoda|Rep: 40S ribosomal protein S30 - Homo sapiens Human, partial 69%;TC429529 UniRef100_Q4KLF0 Cluster: MGC116435 protein; n=1; Xenopus laevis|Rep: MGC116435 protein - Xenopus laevis African clawed frog, complete;CL4048Contig1</t>
  </si>
  <si>
    <t>CL6407Contig1</t>
  </si>
  <si>
    <t>RS3AA_XENLA</t>
  </si>
  <si>
    <t>RS3A_HUMAN</t>
  </si>
  <si>
    <t>40S ribosomal protein S3a (v-fos transformation effector protein) (Fte-1)</t>
  </si>
  <si>
    <t>P61247</t>
  </si>
  <si>
    <t>RPS3A FTE1 MFTL</t>
  </si>
  <si>
    <t>6189;</t>
  </si>
  <si>
    <t>Chain (1); Initiator methionine (1); Modified residue (6)</t>
  </si>
  <si>
    <t>K02984;</t>
  </si>
  <si>
    <t>ENSGT00390000018433;</t>
  </si>
  <si>
    <t>May play a role during erythropoiesis through regulation of transcription factor DDIT3. {ECO:0000255|HAMAP-Rule:MF_03122}.</t>
  </si>
  <si>
    <t>Q801S3</t>
  </si>
  <si>
    <t>rps3a-a</t>
  </si>
  <si>
    <t>380017;</t>
  </si>
  <si>
    <t>40S ribosomal protein S3a-A</t>
  </si>
  <si>
    <t>SUBCELLULAR LOCATION: Cytoplasm {ECO:0000255|HAMAP-Rule:MF_03122}.</t>
  </si>
  <si>
    <t>CL6407Contig1;TC437364 UniRef100_Q801S3 Cluster: 40S ribosomal protein S3a; n=1; Xenopus laevis|Rep: 40S ribosomal protein S3a - Xenopus laevis African clawed frog, partial 96%</t>
  </si>
  <si>
    <t>CL397Contig6</t>
  </si>
  <si>
    <t>RS4_XENLA</t>
  </si>
  <si>
    <t>RS4X_HUMAN</t>
  </si>
  <si>
    <t>40S ribosomal protein S4, X isoform (SCR10) (Single copy abundant mRNA protein)</t>
  </si>
  <si>
    <t>P62701</t>
  </si>
  <si>
    <t>RPS4X CCG2 RPS4 SCAR</t>
  </si>
  <si>
    <t>6191;</t>
  </si>
  <si>
    <t>Chain (1); Domain (1); Initiator methionine (1); Sequence conflict (2)</t>
  </si>
  <si>
    <t>K02987;</t>
  </si>
  <si>
    <t>ENSGT00390000005569;</t>
  </si>
  <si>
    <t>P49401</t>
  </si>
  <si>
    <t>rps4 rps4x</t>
  </si>
  <si>
    <t>431998;779385;</t>
  </si>
  <si>
    <t>40S ribosomal protein S4</t>
  </si>
  <si>
    <t>Chain (1); Domain (1); Initiator methionine (1); Sequence conflict (1)</t>
  </si>
  <si>
    <t>CL397Contig6;TC444467 UniRef100_P49401 Cluster: 40S ribosomal protein S4; n=1; Xenopus laevis|Rep: 40S ribosomal protein S4 - Xenopus laevis African clawed frog, partial 78%;BG018296 similar to UniRef100_P49401 Cluster: 40S ribosomal protein S4; n=1; Xenopus laevis|Rep: 40S ribosomal protein S4 - Xenopus laevis African clawed frog, partial 68%;BJ088865 homologue to UniRef100_P49401 Cluster: 40S ribosomal protein S4; n=1; Xenopus laevis|Rep: 40S ribosomal protein S4 - Xenopus laevis African clawed frog, partial 33%;CL397Contig2;CL397Contig5;CL397Contig1</t>
  </si>
  <si>
    <t>CL2410Contig2</t>
  </si>
  <si>
    <t>Q7SYU3_XENLA</t>
  </si>
  <si>
    <t>RS5_HUMAN</t>
  </si>
  <si>
    <t>40S ribosomal protein S5 [Cleaved into: 40S ribosomal protein S5, N-terminally processed]</t>
  </si>
  <si>
    <t>P46782</t>
  </si>
  <si>
    <t>RPS5</t>
  </si>
  <si>
    <t>6193;</t>
  </si>
  <si>
    <t>Chain (2); Initiator methionine (1); Modified residue (4); Sequence conflict (1)</t>
  </si>
  <si>
    <t>K02989;</t>
  </si>
  <si>
    <t>ENSGT00390000010806;</t>
  </si>
  <si>
    <t>Q7SYU3</t>
  </si>
  <si>
    <t>rps5</t>
  </si>
  <si>
    <t>379490;</t>
  </si>
  <si>
    <t>MGC64490 protein</t>
  </si>
  <si>
    <t>CL2410Contig2;TC436138 UniRef100_Q7SYU3 Cluster: MGC64490 protein; n=1; Xenopus laevis|Rep: MGC64490 protein - Xenopus laevis African clawed frog, complete;DC028150 homologue to UniRef100_Q7SYU3 Cluster: MGC64490 protein; n=1; Xenopus laevis|Rep: MGC64490 protein - Xenopus laevis African clawed frog, partial 87%;TC457806 UniRef100_Q7SYU3 Cluster: MGC64490 protein; n=1; Xenopus laevis|Rep: MGC64490 protein - Xenopus laevis African clawed frog, partial 93%</t>
  </si>
  <si>
    <t>CL2323Contig1</t>
  </si>
  <si>
    <t>RS6_XENLA</t>
  </si>
  <si>
    <t>RS6_HUMAN</t>
  </si>
  <si>
    <t>40S ribosomal protein S6 (Phosphoprotein NP33)</t>
  </si>
  <si>
    <t>P62753</t>
  </si>
  <si>
    <t>RPS6 OK/SW-cl.2</t>
  </si>
  <si>
    <t>6194;</t>
  </si>
  <si>
    <t>Chain (1); Modified residue (7); Mutagenesis (1); Natural variant (1); Sequence conflict (6)</t>
  </si>
  <si>
    <t>K02991;</t>
  </si>
  <si>
    <t>ENSGT00390000009819;</t>
  </si>
  <si>
    <t>May play an important role in controlling cell growth and proliferation through the selective translation of particular classes of mRNA.</t>
  </si>
  <si>
    <t>P39017</t>
  </si>
  <si>
    <t>rps6</t>
  </si>
  <si>
    <t>380281;</t>
  </si>
  <si>
    <t>40S ribosomal protein S6</t>
  </si>
  <si>
    <t>FUNCTION: May play an important role in controlling cell growth and proliferation through the selective translation of particular classes of mRNA.</t>
  </si>
  <si>
    <t>Chain (1); Modified residue (5)</t>
  </si>
  <si>
    <t>CL2323Contig3;CL2323Contig2;TC450636 homologue to UniRef100_Q7ZYU0 Cluster: Rps6-prov protein; n=1; Xenopus laevis|Rep: Rps6-prov protein - Xenopus laevis African clawed frog, partial 77%;TC463992 homologue to UniRef100_Q7ZYU0 Cluster: Rps6-prov protein; n=1; Xenopus laevis|Rep: Rps6-prov protein - Xenopus laevis African clawed frog, partial 85%;CL11389Contig1;CL2323Contig1</t>
  </si>
  <si>
    <t>TC434386</t>
  </si>
  <si>
    <t>RS7_XENLA</t>
  </si>
  <si>
    <t>RS7_HUMAN</t>
  </si>
  <si>
    <t>40S ribosomal protein S7</t>
  </si>
  <si>
    <t>P62081</t>
  </si>
  <si>
    <t>RPS7</t>
  </si>
  <si>
    <t>6201;</t>
  </si>
  <si>
    <t>Chain (1); Compositional bias (1); Modified residue (2)</t>
  </si>
  <si>
    <t>K02993;</t>
  </si>
  <si>
    <t>ENSGT00390000014122;</t>
  </si>
  <si>
    <t>Required for rRNA maturation. {ECO:0000269|PubMed:19061985}.</t>
  </si>
  <si>
    <t>P02362</t>
  </si>
  <si>
    <t>rps7 rps8</t>
  </si>
  <si>
    <t>397774;414368;</t>
  </si>
  <si>
    <t>40S ribosomal protein S7 (40S ribosomal protein S8)</t>
  </si>
  <si>
    <t>TC434386 UniRef100_P02362 Cluster: 40S ribosomal protein S7</t>
  </si>
  <si>
    <t>TC434386 UniRef100_P02362 Cluster: 40S ribosomal protein S7; n=1; Xenopus laevis|Rep: 40S ribosomal protein S7 - Xenopus laevis African clawed frog, complete;dsrrswapns_comp215540_c0_seq3 len=742;TC441932 UniRef100_P02362 Cluster: 40S ribosomal protein S7; n=1; Xenopus laevis|Rep: 40S ribosomal protein S7 - Xenopus laevis African clawed frog, partial 88%;TC443958 homologue to UniRef100_P02362 Cluster: 40S ribosomal protein S7; n=1; Xenopus laevis|Rep: 40S ribosomal protein S7 - Xenopus laevis African clawed frog, partial 85%;CL1Contig35</t>
  </si>
  <si>
    <t>TC429155</t>
  </si>
  <si>
    <t>Q6DJI0_XENLA</t>
  </si>
  <si>
    <t>RS8_HUMAN</t>
  </si>
  <si>
    <t>40S ribosomal protein S8</t>
  </si>
  <si>
    <t>P62241</t>
  </si>
  <si>
    <t>RPS8 OK/SW-cl.83</t>
  </si>
  <si>
    <t>6202;</t>
  </si>
  <si>
    <t>K02995;</t>
  </si>
  <si>
    <t>Q6DJI0</t>
  </si>
  <si>
    <t>MGC83421</t>
  </si>
  <si>
    <t>446315;</t>
  </si>
  <si>
    <t>TC429155 UniRef100_Q6DJI0 Cluster: Ribosomal protein S8</t>
  </si>
  <si>
    <t>CL76Contig3;TC456506 UniRef100_Q6DJI0 Cluster: Ribosomal protein S8; n=2; Xenopus laevis|Rep: Ribosomal protein S8 - Xenopus laevis African clawed frog, partial 85%;TC429155 UniRef100_Q6DJI0 Cluster: Ribosomal protein S8; n=2; Xenopus laevis|Rep: Ribosomal protein S8 - Xenopus laevis African clawed frog, partial 98%;CL76Contig9</t>
  </si>
  <si>
    <t>RS9_HUMAN</t>
  </si>
  <si>
    <t>40S ribosomal protein S9</t>
  </si>
  <si>
    <t>P46781</t>
  </si>
  <si>
    <t>RPS9</t>
  </si>
  <si>
    <t>6203;</t>
  </si>
  <si>
    <t>Chain (1); Domain (1); Initiator methionine (1); Modified residue (3); Natural variant (2); Sequence conflict (2)</t>
  </si>
  <si>
    <t>K02997;</t>
  </si>
  <si>
    <t>ENSGT00550000074829;</t>
  </si>
  <si>
    <t>TC433567</t>
  </si>
  <si>
    <t>Q7ZYU4_XENLA</t>
  </si>
  <si>
    <t>Q7ZYU4</t>
  </si>
  <si>
    <t>379816;</t>
  </si>
  <si>
    <t>Rps9-prov protein</t>
  </si>
  <si>
    <t>TC433567 UniRef100_Q7ZYU4 Cluster: Rps9-prov protein</t>
  </si>
  <si>
    <t>TC433567 UniRef100_Q7ZYU4 Cluster: Rps9-prov protein; n=1; Xenopus laevis|Rep: Rps9-prov protein - Xenopus laevis African clawed frog, complete;TC429625 UniRef100_Q7ZYU4 Cluster: Rps9-prov protein; n=1; Xenopus laevis|Rep: Rps9-prov protein - Xenopus laevis African clawed frog, complete;BG017521 similar to UniRef100_Q7ZYU4 Cluster: Rps9-prov protein; n=1; Xenopus laevis|Rep: Rps9-prov protein - Xenopus laevis African clawed frog, partial 90%;CL542Contig9</t>
  </si>
  <si>
    <t>CL580Contig5</t>
  </si>
  <si>
    <t>Q8AVT2_XENLA</t>
  </si>
  <si>
    <t>RSMN_HUMAN</t>
  </si>
  <si>
    <t>Small nuclear ribonucleoprotein-associated protein N (snRNP-N) (Sm protein D) (Sm-D) (Sm protein N) (Sm-N) (SmN) (Tissue-specific-splicing protein)</t>
  </si>
  <si>
    <t>P63162</t>
  </si>
  <si>
    <t>SNRPN HCERN3 SMN</t>
  </si>
  <si>
    <t>6638;</t>
  </si>
  <si>
    <t>Alternative sequence (1); Chain (1); Modified residue (3); Region (1); Repeat (5); Sequence conflict (2)</t>
  </si>
  <si>
    <t>K11100;</t>
  </si>
  <si>
    <t>ENSGT00670000098029;</t>
  </si>
  <si>
    <t>May be involved in tissue-specific alternative RNA processing events.</t>
  </si>
  <si>
    <t>Q8AVT2</t>
  </si>
  <si>
    <t>Small nuclear ribonucleoprotein-associated protein</t>
  </si>
  <si>
    <t>SUBCELLULAR LOCATION: Nucleus {ECO:0000256|PIRNR:PIRNR037187}.</t>
  </si>
  <si>
    <t>CL580Contig5;gi|27228121|gb|AF549924.1| Xenopus laevis clone S10-46-B2 mRNA sequence;CL580Contig1</t>
  </si>
  <si>
    <t>CL912Contig2</t>
  </si>
  <si>
    <t>RSSA_XENLA</t>
  </si>
  <si>
    <t>RSSA_HUMAN</t>
  </si>
  <si>
    <t>40S ribosomal protein SA (37 kDa laminin receptor precursor) (37LRP) (37/67 kDa laminin receptor) (LRP/LR) (67 kDa laminin receptor) (67LR) (Colon carcinoma laminin-binding protein) (Laminin receptor 1) (LamR) (Laminin-binding protein precursor p40) (LBP/p40) (Multidrug resistance-associated protein MGr1-Ag) (NEM/1CHD4)</t>
  </si>
  <si>
    <t>P08865</t>
  </si>
  <si>
    <t>RPSA LAMBR LAMR1</t>
  </si>
  <si>
    <t>3921;</t>
  </si>
  <si>
    <t>Beta strand (8); Chain (1); Helix (8); Initiator methionine (1); Modified residue (4); Natural variant (1); Region (4); Repeat (5); Sequence conflict (7); Site (2); Turn (3)</t>
  </si>
  <si>
    <t>K02998;</t>
  </si>
  <si>
    <t>ENSGT00390000015036;</t>
  </si>
  <si>
    <t>Required for the assembly and/or stability of the 40S ribosomal subunit. Required for the processing of the 20S rRNA-precursor to mature 18S rRNA in a late step of the maturation of 40S ribosomal subunits. Also functions as a cell surface receptor for laminin. Plays a role in cell adhesion to the basement membrane and in the consequent activation of signaling transduction pathways. May play a role in cell fate determination and tissue morphogenesis. Acts as a PPP1R16B-dependent substrate of PPP1CA. Also acts as a receptor for several other ligands, including the pathogenic prion protein, viruses, and bacteria. {ECO:0000255|HAMAP-Rule:MF_03016, ECO:0000269|PubMed:15516338, ECO:0000269|PubMed:16263087, ECO:0000269|PubMed:6300843}.</t>
  </si>
  <si>
    <t>Q3ZM03</t>
  </si>
  <si>
    <t>rpsa</t>
  </si>
  <si>
    <t>733335;</t>
  </si>
  <si>
    <t>40S ribosomal protein SA (37 kDa laminin receptor precursor) (37LRP) (37/67 kDa laminin receptor) (LRP/LR) (67 kDa laminin receptor) (67LR) (Laminin receptor 1) (LamR) (Laminin-binding protein precursor p40) (LBP/p40)</t>
  </si>
  <si>
    <t>FUNCTION: Required for the assembly and/or stability of the 40S ribosomal subunit. Required for the processing of the 20S rRNA-precursor to mature 18S rRNA in a late step of the maturation of 40S ribosomal subunits. Also functions as a cell surface receptor for laminin. Plays a role in cell adhesion to the basement membrane and in the consequent activation of signaling transduction pathways. May play a role in cell fate determination and tissue morphogenesis. {ECO:0000255|HAMAP-Rule:MF_03016}.</t>
  </si>
  <si>
    <t>SUBCELLULAR LOCATION: Cell membrane {ECO:0000255|HAMAP-Rule:MF_03016}. Cytoplasm {ECO:0000255|HAMAP-Rule:MF_03016}. Nucleus {ECO:0000255|HAMAP-Rule:MF_03016}. Note=67LR is found at the surface of the plasma membrane, with its C-terminal laminin-binding domain accessible to extracellular ligands. 37LRP is found at the cell surface, in the cytoplasm and in the nucleus. {ECO:0000255|HAMAP-Rule:MF_03016}.</t>
  </si>
  <si>
    <t>Chain (1); Initiator methionine (1); Modified residue (1); Region (3); Repeat (5); Site (2)</t>
  </si>
  <si>
    <t>CL912Contig2;CL912Contig5;TC439538 UniRef100_Q3ZM03 Cluster: 67kD laminin receptor; n=1; Xenopus laevis|Rep: 67kD laminin receptor - Xenopus laevis African clawed frog, partial 96%;CL912Contig1;TC468748 UniRef100_Q6P8D1 Cluster: Ribosomal protein SA; n=1; Xenopus tropicalis|Rep: Ribosomal protein SA - Xenopus tropicalis Western clawed frog Silurana tropicalis, partial 51%;CL912Contig3;TC460841 UniRef100_Q7ZX07 Cluster: Lamr1-prov protein; n=1; Xenopus laevis|Rep: Lamr1-prov protein - Xenopus laevis African clawed frog, partial 81%;dsrrswapns_comp212585_c6_seq1 len=502</t>
  </si>
  <si>
    <t>CL4442Contig2</t>
  </si>
  <si>
    <t>Q0D265_XENLA</t>
  </si>
  <si>
    <t>RT02_HUMAN</t>
  </si>
  <si>
    <t>28S ribosomal protein S2, mitochondrial (MRP-S2) (S2mt)</t>
  </si>
  <si>
    <t>Q9Y399</t>
  </si>
  <si>
    <t>MRPS2 CGI-91</t>
  </si>
  <si>
    <t>51116;</t>
  </si>
  <si>
    <t>Chain (1); Erroneous translation (1); Natural variant (3)</t>
  </si>
  <si>
    <t>K02967;</t>
  </si>
  <si>
    <t>ENSGT00390000017382;</t>
  </si>
  <si>
    <t>187_C_187;</t>
  </si>
  <si>
    <t>Q0D265</t>
  </si>
  <si>
    <t>LOC733351</t>
  </si>
  <si>
    <t>733351;</t>
  </si>
  <si>
    <t>LOC733351 protein</t>
  </si>
  <si>
    <t>CL25373Contig1</t>
  </si>
  <si>
    <t>RT05_HUMAN</t>
  </si>
  <si>
    <t>28S ribosomal protein S5, mitochondrial (MRP-S5) (S5mt)</t>
  </si>
  <si>
    <t>MRPS5</t>
  </si>
  <si>
    <t>P82675</t>
  </si>
  <si>
    <t>64969;</t>
  </si>
  <si>
    <t>K02988;</t>
  </si>
  <si>
    <t>ENSGT00390000001878;</t>
  </si>
  <si>
    <t>458_C_458;</t>
  </si>
  <si>
    <t>CL16388Contig1</t>
  </si>
  <si>
    <t>RT06_HUMAN</t>
  </si>
  <si>
    <t>28S ribosomal protein S6, mitochondrial (MRP-S6) (S6mt)</t>
  </si>
  <si>
    <t>P82932</t>
  </si>
  <si>
    <t>MRPS6 C21orf101 RPMS6</t>
  </si>
  <si>
    <t>64968;</t>
  </si>
  <si>
    <t>Chain (1); Erroneous initiation (1); Initiator methionine (1)</t>
  </si>
  <si>
    <t>K02990;</t>
  </si>
  <si>
    <t>ENSGT00390000014606;</t>
  </si>
  <si>
    <t>CL734Contig1</t>
  </si>
  <si>
    <t>RT07_XENLA</t>
  </si>
  <si>
    <t>RT07_HUMAN</t>
  </si>
  <si>
    <t>28S ribosomal protein S7, mitochondrial (MRP-S7) (S7mt) (bMRP-27a) (bMRP27a)</t>
  </si>
  <si>
    <t>MRPS7</t>
  </si>
  <si>
    <t>Q9Y2R9</t>
  </si>
  <si>
    <t>51081;</t>
  </si>
  <si>
    <t>Chain (1); Modified residue (2); Natural variant (1); Sequence conflict (1); Transit peptide (1)</t>
  </si>
  <si>
    <t>K02992;</t>
  </si>
  <si>
    <t>ENSGT00390000014620;</t>
  </si>
  <si>
    <t>538_C_538;</t>
  </si>
  <si>
    <t>Q6DDY9</t>
  </si>
  <si>
    <t>mrps7</t>
  </si>
  <si>
    <t>446564;</t>
  </si>
  <si>
    <t>28S ribosomal protein S7, mitochondrial (MRP-S7) (S7mt)</t>
  </si>
  <si>
    <t>CL734Contig2;zeinaSSns_comp384460_c0_seq2 len=1626;CL734Contig1</t>
  </si>
  <si>
    <t>CL10041Contig1</t>
  </si>
  <si>
    <t>IFT56_XENTR</t>
  </si>
  <si>
    <t>RT09_HUMAN</t>
  </si>
  <si>
    <t>28S ribosomal protein S9, mitochondrial (MRP-S9) (S9mt)</t>
  </si>
  <si>
    <t>P82933</t>
  </si>
  <si>
    <t>MRPS9 RPMS9</t>
  </si>
  <si>
    <t>64965;</t>
  </si>
  <si>
    <t>Chain (1); Modified residue (1); Natural variant (1); Transit peptide (1)</t>
  </si>
  <si>
    <t>K02996;</t>
  </si>
  <si>
    <t>ENSGT00390000011204;</t>
  </si>
  <si>
    <t>A4III8</t>
  </si>
  <si>
    <t>ttc26 ift56</t>
  </si>
  <si>
    <t>100125003;</t>
  </si>
  <si>
    <t>Intraflagellar transport protein 56 (Tetratricopeptide repeat protein 26) (TPR repeat protein 26)</t>
  </si>
  <si>
    <t>FUNCTION: Component of the intraflagellar transport (IFT) complex B required for transport of proteins in the motile cilium. Required for transport of specific ciliary cargo proteins related to motility, while it is neither required for IFT complex B assembly or motion nor for cilium assembly. {ECO:0000250|UniProtKB:Q8BS45}.</t>
  </si>
  <si>
    <t>SUBCELLULAR LOCATION: Cell projection, cilium {ECO:0000250|UniProtKB:Q8BS45}.</t>
  </si>
  <si>
    <t>BE189994</t>
  </si>
  <si>
    <t>F6S8E6_XENTR</t>
  </si>
  <si>
    <t>RT10_HUMAN</t>
  </si>
  <si>
    <t>28S ribosomal protein S10, mitochondrial (MRP-S10) (S10mt)</t>
  </si>
  <si>
    <t>P82664</t>
  </si>
  <si>
    <t>MRPS10 MSTP040</t>
  </si>
  <si>
    <t>55173;</t>
  </si>
  <si>
    <t>K02946;</t>
  </si>
  <si>
    <t>ENSGT00390000009045;</t>
  </si>
  <si>
    <t>573_C_573;</t>
  </si>
  <si>
    <t>F6S8E6</t>
  </si>
  <si>
    <t>cdyl</t>
  </si>
  <si>
    <t>BE189994 homologue to UniRef100_UPI0000509DA1 Cluster: mitochondrial ribosomal protein S10</t>
  </si>
  <si>
    <t>BE189994 homologue to UniRef100_UPI0000509DA1 Cluster: mitochondrial ribosomal protein S10; n=1; Xenopus tropicalis|Rep: mitochondrial ribosomal protein S10 - Xenopus tropicalis, partial 70%</t>
  </si>
  <si>
    <t>CL14460Contig1</t>
  </si>
  <si>
    <t>Q5PQ33_XENLA</t>
  </si>
  <si>
    <t>RT11_HUMAN</t>
  </si>
  <si>
    <t>28S ribosomal protein S11, mitochondrial (MRP-S11) (S11mt) (Cervical cancer proto-oncogene 2 protein) (HCC-2)</t>
  </si>
  <si>
    <t>P82912</t>
  </si>
  <si>
    <t>MRPS11 RPMS11 HCC2</t>
  </si>
  <si>
    <t>64963;</t>
  </si>
  <si>
    <t>Alternative sequence (2); Chain (1); Natural variant (2); Sequence conflict (1); Transit peptide (1)</t>
  </si>
  <si>
    <t>K02948;</t>
  </si>
  <si>
    <t>ENSGT00390000016068;</t>
  </si>
  <si>
    <t>Q5PQ33</t>
  </si>
  <si>
    <t>mrps11 LOC495996</t>
  </si>
  <si>
    <t>495996;</t>
  </si>
  <si>
    <t>LOC495996 protein</t>
  </si>
  <si>
    <t>CL14196Contig1</t>
  </si>
  <si>
    <t>A9JS75_XENLA</t>
  </si>
  <si>
    <t>RT15_HUMAN</t>
  </si>
  <si>
    <t>28S ribosomal protein S15, mitochondrial (MRP-S15) (S15mt)</t>
  </si>
  <si>
    <t>P82914</t>
  </si>
  <si>
    <t>MRPS15 RPMS15 DC37</t>
  </si>
  <si>
    <t>64960;</t>
  </si>
  <si>
    <t>Chain (1); Erroneous initiation (1); Sequence conflict (1); Transit peptide (1)</t>
  </si>
  <si>
    <t>K02956;</t>
  </si>
  <si>
    <t>ENSGT00390000001737;</t>
  </si>
  <si>
    <t>A9JS75</t>
  </si>
  <si>
    <t>LOC100127328</t>
  </si>
  <si>
    <t>LOC100127328 protein (Fragment)</t>
  </si>
  <si>
    <t>CL9778Contig1</t>
  </si>
  <si>
    <t>Q08AX5_XENLA</t>
  </si>
  <si>
    <t>RT16_HUMAN</t>
  </si>
  <si>
    <t>28S ribosomal protein S16, mitochondrial (MRP-S16) (S16mt)</t>
  </si>
  <si>
    <t>Q9Y3D3</t>
  </si>
  <si>
    <t>MRPS16 RPMS16 CGI-132</t>
  </si>
  <si>
    <t>51021;</t>
  </si>
  <si>
    <t>Alternative sequence (1); Chain (1); Modified residue (1); Natural variant (1); Transit peptide (1)</t>
  </si>
  <si>
    <t>K02959;</t>
  </si>
  <si>
    <t>ENSGT00390000014309;</t>
  </si>
  <si>
    <t>Q08AX5</t>
  </si>
  <si>
    <t>mrps16 LOC100158393</t>
  </si>
  <si>
    <t>100158393;</t>
  </si>
  <si>
    <t>LOC100158393 protein</t>
  </si>
  <si>
    <t>CL7648Contig1</t>
  </si>
  <si>
    <t>Q7SYY3_XENLA</t>
  </si>
  <si>
    <t>RT17_HUMAN</t>
  </si>
  <si>
    <t>28S ribosomal protein S17, mitochondrial (MRP-S17) (S17mt)</t>
  </si>
  <si>
    <t>Q9Y2R5</t>
  </si>
  <si>
    <t>MRPS17 RPMS17 HSPC011</t>
  </si>
  <si>
    <t>51373;</t>
  </si>
  <si>
    <t>K02961;</t>
  </si>
  <si>
    <t>ENSGT00530000064130;</t>
  </si>
  <si>
    <t>Q7SYY3</t>
  </si>
  <si>
    <t>mrps17</t>
  </si>
  <si>
    <t>380597;</t>
  </si>
  <si>
    <t>Mrps17-prov protein</t>
  </si>
  <si>
    <t>CL8393Contig1</t>
  </si>
  <si>
    <t>Q569T5_XENLA</t>
  </si>
  <si>
    <t>RT18B_HUMAN</t>
  </si>
  <si>
    <t>28S ribosomal protein S18b, mitochondrial (MRP-S18-b) (Mrps18-b) (S18mt-b) (28S ribosomal protein S18-2, mitochondrial) (MRP-S18-2)</t>
  </si>
  <si>
    <t>Q9Y676</t>
  </si>
  <si>
    <t>MRPS18B C6orf14 HSPC183 PTD017</t>
  </si>
  <si>
    <t>28973;</t>
  </si>
  <si>
    <t>Chain (1); Natural variant (1); Sequence conflict (1); Transit peptide (1)</t>
  </si>
  <si>
    <t>K16174;</t>
  </si>
  <si>
    <t>ENSGT00390000010554;</t>
  </si>
  <si>
    <t>Q569T5</t>
  </si>
  <si>
    <t>LOC733189</t>
  </si>
  <si>
    <t>LOC733189 protein (Fragment)</t>
  </si>
  <si>
    <t>CL8393Contig1;dsrrswapns_comp214649_c6_seq4 len=1006;CL677Contig5</t>
  </si>
  <si>
    <t>CL15044Contig1</t>
  </si>
  <si>
    <t>RT22_HUMAN</t>
  </si>
  <si>
    <t>28S ribosomal protein S22, mitochondrial (MRP-S22) (S22mt)</t>
  </si>
  <si>
    <t>P82650</t>
  </si>
  <si>
    <t>MRPS22 C3orf5 RPMS22 GK002</t>
  </si>
  <si>
    <t>56945;</t>
  </si>
  <si>
    <t>Alternative sequence (3); Chain (1); Modified residue (1); Natural variant (1)</t>
  </si>
  <si>
    <t>K17401;</t>
  </si>
  <si>
    <t>ENSGT00390000006095;</t>
  </si>
  <si>
    <t>263_C_263;538_C_538;</t>
  </si>
  <si>
    <t>CL26607Contig1</t>
  </si>
  <si>
    <t>RT23_HUMAN</t>
  </si>
  <si>
    <t>28S ribosomal protein S23, mitochondrial (MRP-S23) (S23mt)</t>
  </si>
  <si>
    <t>Q9Y3D9</t>
  </si>
  <si>
    <t>MRPS23 CGI-138 HSPC329</t>
  </si>
  <si>
    <t>51649;</t>
  </si>
  <si>
    <t>Chain (1); Frameshift (2); Modified residue (1); Sequence conflict (1)</t>
  </si>
  <si>
    <t>K17402;</t>
  </si>
  <si>
    <t>ENSGT00390000009030;</t>
  </si>
  <si>
    <t>365_C_365;</t>
  </si>
  <si>
    <t>CL19418Contig1</t>
  </si>
  <si>
    <t>RT24B_XENLA</t>
  </si>
  <si>
    <t>RT24_HUMAN</t>
  </si>
  <si>
    <t>28S ribosomal protein S24, mitochondrial (MRP-S24) (S24mt) (bMRP-47) (bMRP47)</t>
  </si>
  <si>
    <t>Q96EL2</t>
  </si>
  <si>
    <t>MRPS24 HSPC335</t>
  </si>
  <si>
    <t>64951;</t>
  </si>
  <si>
    <t>Chain (1); Frameshift (1); Natural variant (1); Transit peptide (1)</t>
  </si>
  <si>
    <t>K17403;</t>
  </si>
  <si>
    <t>ENSGT00390000011179;</t>
  </si>
  <si>
    <t>Q3B8K3</t>
  </si>
  <si>
    <t>mrps24-b</t>
  </si>
  <si>
    <t>28S ribosomal protein S24-B, mitochondrial (MRP-S24-B) (S24mt-B)</t>
  </si>
  <si>
    <t>CL19418Contig1;CL14507Contig1</t>
  </si>
  <si>
    <t>CL13584Contig1</t>
  </si>
  <si>
    <t>Q3B8D1_XENLA</t>
  </si>
  <si>
    <t>RT25_HUMAN</t>
  </si>
  <si>
    <t>28S ribosomal protein S25, mitochondrial (MRP-S25) (S25mt)</t>
  </si>
  <si>
    <t>P82663</t>
  </si>
  <si>
    <t>MRPS25 RPMS25</t>
  </si>
  <si>
    <t>64432;</t>
  </si>
  <si>
    <t>Alternative sequence (3); Chain (1); Erroneous initiation (1)</t>
  </si>
  <si>
    <t>K17404;</t>
  </si>
  <si>
    <t>ENSGT00640000091558;</t>
  </si>
  <si>
    <t>Q3B8D1</t>
  </si>
  <si>
    <t>LOC733400</t>
  </si>
  <si>
    <t>LOC733400 protein (Fragment)</t>
  </si>
  <si>
    <t>CL13584Contig1;CL36737Contig1;CL23898Contig1</t>
  </si>
  <si>
    <t>CL10774Contig1</t>
  </si>
  <si>
    <t>RT26_HUMAN</t>
  </si>
  <si>
    <t>28S ribosomal protein S26, mitochondrial (MRP-S26) (S26mt) (28S ribosomal protein S13, mitochondrial) (MRP-S13) (S13mt)</t>
  </si>
  <si>
    <t>Q9BYN8</t>
  </si>
  <si>
    <t>MRPS26 C20orf193 RPMS13</t>
  </si>
  <si>
    <t>64949;</t>
  </si>
  <si>
    <t>K17405;</t>
  </si>
  <si>
    <t>ENSGT00390000008453;</t>
  </si>
  <si>
    <t>CL2444Contig1</t>
  </si>
  <si>
    <t>A9JS80_XENLA</t>
  </si>
  <si>
    <t>RT27_HUMAN</t>
  </si>
  <si>
    <t>28S ribosomal protein S27, mitochondrial (MRP-S27) (S27mt)</t>
  </si>
  <si>
    <t>Q92552</t>
  </si>
  <si>
    <t>MRPS27 KIAA0264</t>
  </si>
  <si>
    <t>23107;</t>
  </si>
  <si>
    <t>Alternative sequence (1); Chain (1); Coiled coil (1); Erroneous initiation (1); Natural variant (1); Repeat (2)</t>
  </si>
  <si>
    <t>K17406;</t>
  </si>
  <si>
    <t>ENSGT00390000007246;</t>
  </si>
  <si>
    <t>A9JS80</t>
  </si>
  <si>
    <t>LOC100127333</t>
  </si>
  <si>
    <t>LOC100127333 protein (Fragment)</t>
  </si>
  <si>
    <t>CL2444Contig1;TC450534 weakly similar to UniRef100_Q8BK72 Cluster: Mitochondrial 28S ribosomal protein S27; n=1; Mus musculus|Rep: Mitochondrial 28S ribosomal protein S27 - Mus musculus Mouse, partial 60%</t>
  </si>
  <si>
    <t>CL18239Contig1</t>
  </si>
  <si>
    <t>RT28_HUMAN</t>
  </si>
  <si>
    <t>28S ribosomal protein S28, mitochondrial (MRP-S28) (S28mt) (28S ribosomal protein S35, mitochondrial) (MRP-S35) (S35mt)</t>
  </si>
  <si>
    <t>Q9Y2Q9</t>
  </si>
  <si>
    <t>MRPS28 MRPS35 HSPC007</t>
  </si>
  <si>
    <t>28957;</t>
  </si>
  <si>
    <t>Chain (1); Modified residue (2); Natural variant (1); Transit peptide (1)</t>
  </si>
  <si>
    <t>K17407;</t>
  </si>
  <si>
    <t>ENSGT00390000001057;</t>
  </si>
  <si>
    <t>487_C_487;</t>
  </si>
  <si>
    <t>CL18239Contig1;AW636669 homologue to UniRef100_A4IHJ5 Cluster: LOC100124857 protein; n=1; Xenopus tropicalis|Rep: LOC100124857 protein - Xenopus tropicalis Western clawed frog Silurana tropicalis, partial 65%</t>
  </si>
  <si>
    <t>CL6789Contig1</t>
  </si>
  <si>
    <t>RT29_HUMAN</t>
  </si>
  <si>
    <t>28S ribosomal protein S29, mitochondrial (MRP-S29) (S29mt) (Death-associated protein 3) (DAP-3) (Ionizing radiation resistance conferring protein)</t>
  </si>
  <si>
    <t>P51398</t>
  </si>
  <si>
    <t>DAP3 MRPS29</t>
  </si>
  <si>
    <t>7818;</t>
  </si>
  <si>
    <t>Alternative sequence (2); Chain (1); Frameshift (1); Modified residue (2); Natural variant (1); Sequence conflict (1); Transit peptide (1)</t>
  </si>
  <si>
    <t>K17408;</t>
  </si>
  <si>
    <t>ENSGT00390000015248;</t>
  </si>
  <si>
    <t>Involved in mediating interferon-gamma-induced cell death.</t>
  </si>
  <si>
    <t>CL15312Contig1</t>
  </si>
  <si>
    <t>Q3B8C9_XENLA</t>
  </si>
  <si>
    <t>RT30_HUMAN</t>
  </si>
  <si>
    <t>28S ribosomal protein S30, mitochondrial (MRP-S30) (S30mt) (Programmed cell death protein 9)</t>
  </si>
  <si>
    <t>Q9NP92</t>
  </si>
  <si>
    <t>MRPS30 PDCD9 BM-047</t>
  </si>
  <si>
    <t>10884;</t>
  </si>
  <si>
    <t>Chain (1); Frameshift (1); Natural variant (2); Sequence caution (1); Sequence conflict (1)</t>
  </si>
  <si>
    <t>K17409;</t>
  </si>
  <si>
    <t>ENSGT00390000001442;</t>
  </si>
  <si>
    <t>117_C_117;</t>
  </si>
  <si>
    <t>Q3B8C9</t>
  </si>
  <si>
    <t>MGC131350</t>
  </si>
  <si>
    <t>735199;</t>
  </si>
  <si>
    <t>MGC131350 protein</t>
  </si>
  <si>
    <t>RT31_HUMAN</t>
  </si>
  <si>
    <t>28S ribosomal protein S31, mitochondrial (MRP-S31) (S31mt) (Imogen 38)</t>
  </si>
  <si>
    <t>Q92665</t>
  </si>
  <si>
    <t>MRPS31 IMOGN38</t>
  </si>
  <si>
    <t>10240;</t>
  </si>
  <si>
    <t>Chain (1); Natural variant (2); Sequence conflict (2); Transit peptide (1)</t>
  </si>
  <si>
    <t>K17410;</t>
  </si>
  <si>
    <t>ENSGT00390000010017;</t>
  </si>
  <si>
    <t>CL26634Contig1</t>
  </si>
  <si>
    <t>CL26634Contig1;BP704764 similar to UniRef100_Q0V9E5 Cluster: LOC779479 protein; n=1; Xenopus tropicalis|Rep: LOC779479 protein - Xenopus tropicalis Western clawed frog Silurana tropicalis, partial 54%;zeinaSSns_comp381937_c0_seq2 len=747</t>
  </si>
  <si>
    <t>CL10233Contig1</t>
  </si>
  <si>
    <t>F6QZV5_XENTR</t>
  </si>
  <si>
    <t>RT34_HUMAN</t>
  </si>
  <si>
    <t>28S ribosomal protein S34, mitochondrial (MRP-S34) (S34mt)</t>
  </si>
  <si>
    <t>MRPS34</t>
  </si>
  <si>
    <t>P82930</t>
  </si>
  <si>
    <t>65993;</t>
  </si>
  <si>
    <t>Chain (1); Initiator methionine (1); Natural variant (1)</t>
  </si>
  <si>
    <t>K17412;</t>
  </si>
  <si>
    <t>ENSGT00390000008964;</t>
  </si>
  <si>
    <t>248_C_248;557_C_557;</t>
  </si>
  <si>
    <t>F6QZV5</t>
  </si>
  <si>
    <t>aak1</t>
  </si>
  <si>
    <t>CL11931Contig1</t>
  </si>
  <si>
    <t>RT35_HUMAN</t>
  </si>
  <si>
    <t>28S ribosomal protein S35, mitochondrial (MRP-S35) (S35mt) (28S ribosomal protein S28, mitochondrial) (MRP-S28) (S28mt)</t>
  </si>
  <si>
    <t>P82673</t>
  </si>
  <si>
    <t>MRPS35 MRPS28 HDCMD11P MDS023 PSEC0213</t>
  </si>
  <si>
    <t>60488;</t>
  </si>
  <si>
    <t>Alternative sequence (2); Chain (1); Coiled coil (1); Frameshift (1); Natural variant (1); Transit peptide (1)</t>
  </si>
  <si>
    <t>K17413;</t>
  </si>
  <si>
    <t>ENSGT00390000003443;</t>
  </si>
  <si>
    <t>CL628Contig3</t>
  </si>
  <si>
    <t>Q6GMZ1_XENLA</t>
  </si>
  <si>
    <t>RTCA_HUMAN</t>
  </si>
  <si>
    <t>RNA 3'-terminal phosphate cyclase (RNA cyclase) (RNA-3'-phosphate cyclase) (EC 6.5.1.4) (RNA terminal phosphate cyclase domain-containing protein 1) (RTC domain-containing protein 1)</t>
  </si>
  <si>
    <t>O00442</t>
  </si>
  <si>
    <t>RTCA RPC RPC1 RTC1 RTCD1</t>
  </si>
  <si>
    <t>8634;</t>
  </si>
  <si>
    <t>Active site (1); Alternative sequence (1); Binding site (1); Chain (1); Nucleotide binding (1); Sequence conflict (1)</t>
  </si>
  <si>
    <t>K01974;</t>
  </si>
  <si>
    <t>358_C_358;473_C_473;</t>
  </si>
  <si>
    <t>Catalyzes the conversion of 3'-phosphate to a 2',3'-cyclic phosphodiester at the end of RNA. The mechanism of action of the enzyme occurs in 3 steps: (A) adenylation of the enzyme by ATP; (B) transfer of adenylate to an RNA-N3'P to produce RNA-N3'PP5'A; (C) and attack of the adjacent 2'-hydroxyl on the 3'-phosphorus in the diester linkage to produce the cyclic end product. The biological role of this enzyme is unknown but it is likely to function in some aspects of cellular RNA processing.</t>
  </si>
  <si>
    <t>Q6GMZ1</t>
  </si>
  <si>
    <t>rtca MGC84552</t>
  </si>
  <si>
    <t>444463;</t>
  </si>
  <si>
    <t>MGC84552 protein</t>
  </si>
  <si>
    <t>CL3514Contig2</t>
  </si>
  <si>
    <t>Q05AW6_XENLA</t>
  </si>
  <si>
    <t>RTCB_HUMAN</t>
  </si>
  <si>
    <t>tRNA-splicing ligase RtcB homolog (EC 6.5.1.3)</t>
  </si>
  <si>
    <t>Q9Y3I0</t>
  </si>
  <si>
    <t>RTCB C22orf28 HSPC117</t>
  </si>
  <si>
    <t>51493;</t>
  </si>
  <si>
    <t>Active site (1); Binding site (3); Chain (1); Frameshift (2); Metal binding (6); Mutagenesis (1); Natural variant (2); Nucleotide binding (3); Sequence conflict (4)</t>
  </si>
  <si>
    <t>K14415;</t>
  </si>
  <si>
    <t>ENSGT00390000015260;</t>
  </si>
  <si>
    <t>Catalytic subunit of the tRNA-splicing ligase complex that acts by directly joining spliced tRNA halves to mature-sized tRNAs by incorporating the precursor-derived splice junction phosphate into the mature tRNA as a canonical 3',5'-phosphodiester. May act as an RNA ligase with broad substrate specificity, and may function toward other RNAs. {ECO:0000269|PubMed:21311021, ECO:0000269|PubMed:24870230}.</t>
  </si>
  <si>
    <t>Q05AW6</t>
  </si>
  <si>
    <t>rtcb MGC154502</t>
  </si>
  <si>
    <t>779280;</t>
  </si>
  <si>
    <t>FUNCTION: Catalytic subunit of the tRNA-splicing ligase complex that acts by directly joining spliced tRNA halves to mature-sized tRNAs by incorporating the precursor-derived splice junction phosphate into the mature tRNA as a canonical 3',5'-phosphodiester. May act as a RNA ligase with broad substrate specificity, and may function toward other RNAs. {ECO:0000256|HAMAP-Rule:MF_03144}.</t>
  </si>
  <si>
    <t>SUBCELLULAR LOCATION: Cytoplasm {ECO:0000256|HAMAP-Rule:MF_03144}.</t>
  </si>
  <si>
    <t>Metal binding (3)</t>
  </si>
  <si>
    <t>CL3514Contig2;CL3514Contig1;TC443426 homologue to UniRef100_Q561P3 Cluster: UPF0027 protein C22orf28 homolog; n=1; Xenopus tropicalis|Rep: UPF0027 protein C22orf28 homolog - Xenopus tropicalis Western clawed frog Silurana tropicalis, partial 48%</t>
  </si>
  <si>
    <t>CL1508Contig7</t>
  </si>
  <si>
    <t>RTEL1_HUMAN</t>
  </si>
  <si>
    <t>Regulator of telomere elongation helicase 1 (EC 3.6.4.12) (Novel helicase-like)</t>
  </si>
  <si>
    <t>Q9NZ71</t>
  </si>
  <si>
    <t>RTEL1 C20orf41 KIAA1088 NHL</t>
  </si>
  <si>
    <t>51750;</t>
  </si>
  <si>
    <t>Alternative sequence (8); Chain (1); Domain (1); Metal binding (4); Motif (4); Mutagenesis (1); Natural variant (24); Nucleotide binding (1); Sequence conflict (5)</t>
  </si>
  <si>
    <t>K11136;</t>
  </si>
  <si>
    <t>ENSGT00530000063199;</t>
  </si>
  <si>
    <t>ATP-dependent DNA helicase implicated in telomere-length regulation, DNA repair and the maintenance of genomic stability. Acts as an anti-recombinase to counteract toxic recombination and limit crossover during meiosis. Regulates meiotic recombination and crossover homeostasis by physically dissociating strand invasion events and thereby promotes noncrossover repair by meiotic synthesis dependent strand annealing (SDSA) as well as disassembly of D loop recombination intermediates. Also disassembles T loops and prevents telomere fragility by counteracting telomeric G4-DNA structures, which together ensure the dynamics and stability of the telomere. {ECO:0000255|HAMAP-Rule:MF_03065, ECO:0000269|PubMed:18957201, ECO:0000269|PubMed:23453664, ECO:0000269|PubMed:24009516}.</t>
  </si>
  <si>
    <t>CL1508Contig7;CL1508Contig5</t>
  </si>
  <si>
    <t>CL2023Contig4</t>
  </si>
  <si>
    <t>A4FVE3_XENLA</t>
  </si>
  <si>
    <t>RTF1_HUMAN</t>
  </si>
  <si>
    <t>RNA polymerase-associated protein RTF1 homolog</t>
  </si>
  <si>
    <t>Q92541</t>
  </si>
  <si>
    <t>RTF1 KIAA0252</t>
  </si>
  <si>
    <t>23168;</t>
  </si>
  <si>
    <t>Beta strand (7); Chain (1); Coiled coil (1); Compositional bias (4); Domain (1); Erroneous initiation (2); Helix (6); Modified residue (4); Mutagenesis (5)</t>
  </si>
  <si>
    <t>K15178;</t>
  </si>
  <si>
    <t>ENSGT00390000012493;</t>
  </si>
  <si>
    <t>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Binds single-stranded DNA. Required for maximal induction of heat-shock genes. Required for the trimethylation of histone H3 'Lys-4' (H3K4me3) on genes involved in stem cell pluripotency; this function is synergistic with CXXC1 indicative for an involvement of a SET1 complex (By similarity). {ECO:0000250}.</t>
  </si>
  <si>
    <t>A4FVE3</t>
  </si>
  <si>
    <t>LOC100049127</t>
  </si>
  <si>
    <t>LOC100049127 protein (Fragment)</t>
  </si>
  <si>
    <t>CL2023Contig4;CL2023Contig1;TC457665 similar to UniRef100_Q92541 Cluster: RNA polymerase-associated protein RTF1 homolog; n=3; Homo/Pan/Gorilla group|Rep: RNA polymerase-associated protein RTF1 homolog - Homo sapiens Human, partial 32%</t>
  </si>
  <si>
    <t>CL199Contig1</t>
  </si>
  <si>
    <t>Q66J82_XENLA</t>
  </si>
  <si>
    <t>RU17_HUMAN</t>
  </si>
  <si>
    <t>U1 small nuclear ribonucleoprotein 70 kDa (U1 snRNP 70 kDa) (U1-70K) (snRNP70)</t>
  </si>
  <si>
    <t>P08621</t>
  </si>
  <si>
    <t>SNRNP70 RNPU1Z RPU1 SNRP70 U1AP1</t>
  </si>
  <si>
    <t>6625;</t>
  </si>
  <si>
    <t>Alternative sequence (4); Chain (1); Compositional bias (4); Domain (1); Erroneous initiation (3); Initiator methionine (1); Modified residue (6); Turn (2)</t>
  </si>
  <si>
    <t>K11093;</t>
  </si>
  <si>
    <t>ENSGT00530000063750;</t>
  </si>
  <si>
    <t>Component of the spliceosomal U1 snRNP, which is essential for recognition of the pre-mRNA 5' splice-site and the subsequent assembly of the spliceosome. SNRNP70 binds to the loop I region of U1-snRNA. The truncated isoforms cannot bind U1-snRNA.</t>
  </si>
  <si>
    <t>Q66J82</t>
  </si>
  <si>
    <t>CL199Contig12;CL199Contig3;CL199Contig2;CL199Contig11;dsrrswapns_comp213421_c2_seq3 len=964;gi|65174|emb|X12425.1| Xenopus laevis U1 70K gene exons 2 and 3;CL199Contig1;CL199Contig9;CL199Contig7;CL199Contig4</t>
  </si>
  <si>
    <t>Q641E8_XENLA</t>
  </si>
  <si>
    <t>RU2A_HUMAN</t>
  </si>
  <si>
    <t>U2 small nuclear ribonucleoprotein A' (U2 snRNP A')</t>
  </si>
  <si>
    <t>P09661</t>
  </si>
  <si>
    <t>SNRPA1</t>
  </si>
  <si>
    <t>6627;</t>
  </si>
  <si>
    <t>Beta strand (7); Chain (1); Domain (1); Helix (7); Initiator methionine (1); Modified residue (3); Natural variant (1); Repeat (4); Sequence conflict (1)</t>
  </si>
  <si>
    <t>K11092;</t>
  </si>
  <si>
    <t>ENSGT00510000047131;</t>
  </si>
  <si>
    <t>This protein is associated with sn-RNP U2. It helps the A' protein to bind stem loop IV of U2 snRNA.</t>
  </si>
  <si>
    <t>Q641E8</t>
  </si>
  <si>
    <t>snrpa1 MGC81833</t>
  </si>
  <si>
    <t>447724;</t>
  </si>
  <si>
    <t>MGC81833 protein</t>
  </si>
  <si>
    <t>CL1894Contig1</t>
  </si>
  <si>
    <t>CL1894Contig1;TC468689 homologue to UniRef100_Q641E8 Cluster: MGC81833 protein; n=1; Xenopus laevis|Rep: MGC81833 protein - Xenopus laevis African clawed frog, partial 35%</t>
  </si>
  <si>
    <t>CL8786Contig1</t>
  </si>
  <si>
    <t>Q6GQE6_XENLA</t>
  </si>
  <si>
    <t>RU2B_HUMAN</t>
  </si>
  <si>
    <t>U2 small nuclear ribonucleoprotein B'' (U2 snRNP B'')</t>
  </si>
  <si>
    <t>SNRPB2</t>
  </si>
  <si>
    <t>P08579</t>
  </si>
  <si>
    <t>6629;</t>
  </si>
  <si>
    <t>Beta strand (4); Chain (1); Domain (2); Helix (3); Modified residue (2); Natural variant (1); Turn (1)</t>
  </si>
  <si>
    <t>K11094;</t>
  </si>
  <si>
    <t>ENSGT00390000007046;</t>
  </si>
  <si>
    <t>334_C_334;618_C_618;</t>
  </si>
  <si>
    <t>Involved in pre-mRNA splicing. This protein is associated with snRNP U2. It binds stem loop IV of U2 snRNA only in presence of the U2A' protein.</t>
  </si>
  <si>
    <t>Q6GQE6</t>
  </si>
  <si>
    <t>MGC80122</t>
  </si>
  <si>
    <t>443886;</t>
  </si>
  <si>
    <t>MGC80122 protein</t>
  </si>
  <si>
    <t>CL5271Contig1;CL8786Contig1</t>
  </si>
  <si>
    <t>CL11073Contig1</t>
  </si>
  <si>
    <t>F7BTW9_XENTR</t>
  </si>
  <si>
    <t>RUFY3_HUMAN</t>
  </si>
  <si>
    <t>Protein RUFY3 (Rap2-interacting protein x) (RIPx) (Single axon-regulated protein) (Singar)</t>
  </si>
  <si>
    <t>Q7L099</t>
  </si>
  <si>
    <t>RUFY3 KIAA0871</t>
  </si>
  <si>
    <t>22902;</t>
  </si>
  <si>
    <t>Alternative sequence (6); Chain (1); Coiled coil (1); Domain (1); Erroneous initiation (1); Sequence conflict (4)</t>
  </si>
  <si>
    <t>ENSGT00550000074558;</t>
  </si>
  <si>
    <t>Implicated in the formation of a single axon by developing neurons. May inhibit the formation of additional axons by inhibition of PI3K in minor neuronal processes (By similarity). {ECO:0000250}.</t>
  </si>
  <si>
    <t>F7BTW9</t>
  </si>
  <si>
    <t>scyl2</t>
  </si>
  <si>
    <t>dsrrswapns_comp212093_c6_seq6 len=1668;CL19245Contig1;CL11073Contig1</t>
  </si>
  <si>
    <t>CL5421Contig1</t>
  </si>
  <si>
    <t>RUSD4_HUMAN</t>
  </si>
  <si>
    <t>RNA pseudouridylate synthase domain-containing protein 4</t>
  </si>
  <si>
    <t>RPUSD4</t>
  </si>
  <si>
    <t>Q96CM3</t>
  </si>
  <si>
    <t>84881;</t>
  </si>
  <si>
    <t>Active site (1); Alternative sequence (1); Chain (1); Coiled coil (1); Compositional bias (1); Frameshift (1); Natural variant (4); Sequence conflict (1)</t>
  </si>
  <si>
    <t>ENSGT00530000063800;</t>
  </si>
  <si>
    <t>Q6GR29_XENLA</t>
  </si>
  <si>
    <t>RUVB1_HUMAN</t>
  </si>
  <si>
    <t>RuvB-like 1 (EC 3.6.4.12) (49 kDa TATA box-binding protein-interacting protein) (49 kDa TBP-interacting protein) (54 kDa erythrocyte cytosolic protein) (ECP-54) (INO80 complex subunit H) (Nuclear matrix protein 238) (NMP 238) (Pontin 52) (TIP49a) (TIP60-associated protein 54-alpha) (TAP54-alpha)</t>
  </si>
  <si>
    <t>Q9Y265</t>
  </si>
  <si>
    <t>RUVBL1 INO80H NMP238 TIP49 TIP49A</t>
  </si>
  <si>
    <t>8607;</t>
  </si>
  <si>
    <t>Alternative sequence (2); Beta strand (21); Chain (1); Helix (17); Modified residue (1); Mutagenesis (1); Nucleotide binding (1); Sequence conflict (4); Turn (2)</t>
  </si>
  <si>
    <t>K04499;</t>
  </si>
  <si>
    <t>ENSGT00550000075043;</t>
  </si>
  <si>
    <t>98_DMAP1-associated_complex::TIP49-TIP48-BAF53_complex::NuA4/Tip60-HAT_complex_A::NuA4/Tip60-HAT_complex_B::NuA4/Tip60_HAT_complex::TIP60_histone_acetylase_complex::c-MYC-ATPase-helicase_complex::cMYC-ATPase-helicase_complex::p400-associated_complex::SRCAP-associated_chromatin_remodeling_complex;165_INO80_chromatin_remodeling_complex;195_MLL-HCF_complex::MLL1-WDR5_complex::MOF_complex::Set1A_complex::Set1B_complex::MSL_complex;307_"URI_complex_(Unconventional_prefoldin_RPB5_Interactor)::Ubiquitin_E3_ligase_(SKP1A,_SKP2,_CUL1)";</t>
  </si>
  <si>
    <t>Possesses single-stranded DNA-stimulated ATPase and ATP-dependent DNA helicase (3' to 5') activity; hexamerization is thought to be critical for ATP hydrolysis and adjacent subunits in the ring-like structure contribute to the ATPase activity.; Component of the NuA4 histone acetyltransferase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The NuA4 complex ATPase and helicase activities seem to be, at least in part, contributed by the association of RUVBL1 and RUVBL2 with EP400. NuA4 may also play a direct role in DNA repair when recruited to sites of DNA damage. Component of a SWR1-like complex that specifically mediates the removal of histone H2A.Z/H2AFZ from the nucleosome.; Proposed core component of the chromatin remodeling INO80 complex which is involved in transcriptional regulation, DNA replication and probably DNA repair.; Plays an essential role in oncogenic transformation by MYC and also modulates transcriptional activation by the LEF1/TCF1-CTNNB1 complex. Essential for cell proliferation.; May be able to bind plasminogen at cell surface and enhance plasminogen activation.</t>
  </si>
  <si>
    <t>Q6GR29</t>
  </si>
  <si>
    <t>ruvbl1 Ruvbl1</t>
  </si>
  <si>
    <t>399158;</t>
  </si>
  <si>
    <t>Ruvbl1 protein</t>
  </si>
  <si>
    <t>CL2440Contig2</t>
  </si>
  <si>
    <t>CL2440Contig2;CL2440Contig3</t>
  </si>
  <si>
    <t>CL4099Contig2</t>
  </si>
  <si>
    <t>Q0IH85_XENLA</t>
  </si>
  <si>
    <t>RUVB2_HUMAN</t>
  </si>
  <si>
    <t>RuvB-like 2 (EC 3.6.4.12) (48 kDa TATA box-binding protein-interacting protein) (48 kDa TBP-interacting protein) (51 kDa erythrocyte cytosolic protein) (ECP-51) (INO80 complex subunit J) (Repressing pontin 52) (Reptin 52) (TIP49b) (TIP60-associated protein 54-beta) (TAP54-beta)</t>
  </si>
  <si>
    <t>Q9Y230</t>
  </si>
  <si>
    <t>RUVBL2 INO80J TIP48 TIP49B CGI-46</t>
  </si>
  <si>
    <t>10856;</t>
  </si>
  <si>
    <t>Alternative sequence (1); Beta strand (20); Chain (1); Frameshift (2); Helix (15); Initiator methionine (1); Modified residue (1); Mutagenesis (1); Nucleotide binding (1); Sequence conflict (2); Turn (2)</t>
  </si>
  <si>
    <t>K11338;</t>
  </si>
  <si>
    <t>ENSGT00550000075034;</t>
  </si>
  <si>
    <t>98_DMAP1-associated_complex::TIP49-TIP48-BAF53_complex::NuA4/Tip60-HAT_complex_A::NuA4/Tip60-HAT_complex_B::NuA4/Tip60_HAT_complex::TIP60_histone_acetylase_complex::c-MYC-ATPase-helicase_complex::cMYC-ATPase-helicase_complex::p400-associated_complex::SRCAP-associated_chromatin_remodeling_complex;165_INO80_chromatin_remodeling_complex;307_"URI_complex_(Unconventional_prefoldin_RPB5_Interactor)::Ubiquitin_E3_ligase_(SKP1A,_SKP2,_CUL1)";</t>
  </si>
  <si>
    <t>Possesses single-stranded DNA-stimulated ATPase and ATP-dependent DNA helicase (5' to 3') activity; hexamerization is thought to be critical for ATP hydrolysis and adjacent subunits in the ring-like structure contribute to the ATPase activity.; Component of the NuA4 histone acetyltransferase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The NuA4 complex ATPase and helicase activities seem to be, at least in part, contributed by the association of RUVBL1 and RUVBL2 with EP400. NuA4 may also play a direct role in DNA repair when recruited to sites of DNA damage. Component of a SWR1-like complex that specifically mediates the removal of histone H2A.Z/H2AFZ from the nucleosome.; Proposed core component of the chromatin remodeling INO80 complex which is involved in transcriptional regulation, DNA replication and probably DNA repair.; Plays an essential role in oncogenic transformation by MYC and also modulates transcriptional activation by the LEF1/TCF1-CTNNB1 complex. May also inhibit the transcriptional activity of ATF2.</t>
  </si>
  <si>
    <t>Q0IH85</t>
  </si>
  <si>
    <t>ruvbl2 LOC398205</t>
  </si>
  <si>
    <t>398205;</t>
  </si>
  <si>
    <t>LOC398205 protein</t>
  </si>
  <si>
    <t>CL4099Contig1;CL4099Contig2</t>
  </si>
  <si>
    <t>CL20124Contig1</t>
  </si>
  <si>
    <t>Q6GP22_XENLA</t>
  </si>
  <si>
    <t>RWDD1_HUMAN</t>
  </si>
  <si>
    <t>RWD domain-containing protein 1 (DRG family-regulatory protein 2)</t>
  </si>
  <si>
    <t>Q9H446</t>
  </si>
  <si>
    <t>RWDD1 DFRP2 CGI-24 PTD013</t>
  </si>
  <si>
    <t>51389;</t>
  </si>
  <si>
    <t>Alternative sequence (1); Beta strand (5); Chain (1); Domain (1); Helix (4); Initiator methionine (1); Modified residue (2); Region (1); Sequence conflict (2); Turn (1)</t>
  </si>
  <si>
    <t>ENSGT00390000009168;</t>
  </si>
  <si>
    <t>Protects DRG2 from proteolytic degradation. {ECO:0000250}.</t>
  </si>
  <si>
    <t>Q6GP22</t>
  </si>
  <si>
    <t>398526;</t>
  </si>
  <si>
    <t>CL20124Contig1;CL6483Contig1</t>
  </si>
  <si>
    <t>TC424610</t>
  </si>
  <si>
    <t>Q6NUG8_XENLA</t>
  </si>
  <si>
    <t>RWDD4_HUMAN</t>
  </si>
  <si>
    <t>RWD domain-containing protein 4 (Protein FAM28A)</t>
  </si>
  <si>
    <t>Q6NW29</t>
  </si>
  <si>
    <t>RWDD4 FAM28A RWDD4A</t>
  </si>
  <si>
    <t>201965;</t>
  </si>
  <si>
    <t>Alternative sequence (1); Chain (1); Domain (1); Erroneous gene model prediction (1); Initiator methionine (1); Modified residue (1); Natural variant (1); Sequence conflict (3)</t>
  </si>
  <si>
    <t>ENSGT00390000015545;</t>
  </si>
  <si>
    <t>Q6NUG8</t>
  </si>
  <si>
    <t>rwdd4 MGC78898</t>
  </si>
  <si>
    <t>414555;</t>
  </si>
  <si>
    <t>MGC78898 protein</t>
  </si>
  <si>
    <t>TC424610 homologue to UniRef100_Q6NUG8 Cluster: MGC78898 protein</t>
  </si>
  <si>
    <t>TC424610 homologue to UniRef100_Q6NUG8 Cluster: MGC78898 protein; n=1; Xenopus laevis|Rep: MGC78898 protein - Xenopus laevis African clawed frog, partial 95%</t>
  </si>
  <si>
    <t>zeinaSSns_comp389328_c0_seq2</t>
  </si>
  <si>
    <t>Q68FK2_XENLA</t>
  </si>
  <si>
    <t>S23IP_HUMAN</t>
  </si>
  <si>
    <t>SEC23-interacting protein (p125)</t>
  </si>
  <si>
    <t>Q9Y6Y8</t>
  </si>
  <si>
    <t>SEC23IP MSTP053</t>
  </si>
  <si>
    <t>11196;</t>
  </si>
  <si>
    <t>Alternative sequence (2); Chain (1); Compositional bias (1); Domain (2); Frameshift (1); Modified residue (1); Natural variant (1); Region (1); Sequence conflict (1)</t>
  </si>
  <si>
    <t>ENSGT00530000063155;</t>
  </si>
  <si>
    <t>371_C_371;576_C_576;</t>
  </si>
  <si>
    <t>Plays a role in the organization of endoplasmic reticulum exit sites. Specifically binds to phosphatidylinositol 3-phosphate (PI(3)P), phosphatidylinositol 4-phosphate (PI(4)P) and phosphatidylinositol 5-phosphate (PI(5)P). {ECO:0000269|PubMed:10400679, ECO:0000269|PubMed:15623529, ECO:0000269|PubMed:22922100}.</t>
  </si>
  <si>
    <t>Q68FK2</t>
  </si>
  <si>
    <t>MGC84165</t>
  </si>
  <si>
    <t>447234;</t>
  </si>
  <si>
    <t>MGC84165 protein</t>
  </si>
  <si>
    <t>zeinaSSns_comp389328_c0_seq2 len=3295</t>
  </si>
  <si>
    <t>zeinaSSns_comp389328_c0_seq2 len=3295;dsrrswapns_comp216707_c0_seq7 len=3343;CL1414Contig3;CL1414Contig1;CL1414Contig2;TC414483 UniRef100_A1L2P0 Cluster: LOC100036906 protein; n=1; Xenopus laevis|Rep: LOC100036906 protein - Xenopus laevis African clawed frog, complete;CL1414Contig4</t>
  </si>
  <si>
    <t>CL5424Contig2</t>
  </si>
  <si>
    <t>S7A6O_XENLA</t>
  </si>
  <si>
    <t>S7A6O_HUMAN</t>
  </si>
  <si>
    <t>Probable RNA polymerase II nuclear localization protein SLC7A6OS (ADAMS proteinase-related protein) (Solute carrier family 7 member 6 opposite strand transcript)</t>
  </si>
  <si>
    <t>SLC7A6OS</t>
  </si>
  <si>
    <t>Q96CW6</t>
  </si>
  <si>
    <t>84138;</t>
  </si>
  <si>
    <t>Chain (1); Frameshift (1); Modified residue (2); Natural variant (4); Sequence conflict (1)</t>
  </si>
  <si>
    <t>ENSGT00390000015672;</t>
  </si>
  <si>
    <t>Directs RNA polymerase II nuclear import. {ECO:0000250}.</t>
  </si>
  <si>
    <t>A2BDB7</t>
  </si>
  <si>
    <t>slc7a6os</t>
  </si>
  <si>
    <t>100037092;</t>
  </si>
  <si>
    <t>Probable RNA polymerase II nuclear localization protein SLC7A6OS (Solute carrier family 7 member 6 opposite strand transcript homolog)</t>
  </si>
  <si>
    <t>FUNCTION: Directs RNA polymerase II nuclear import. {ECO:0000250}.</t>
  </si>
  <si>
    <t>CL6010Contig1</t>
  </si>
  <si>
    <t>SAE1_XENLA</t>
  </si>
  <si>
    <t>SAE1_HUMAN</t>
  </si>
  <si>
    <t>SUMO-activating enzyme subunit 1 (Ubiquitin-like 1-activating enzyme E1A) [Cleaved into: SUMO-activating enzyme subunit 1, N-terminally processed]</t>
  </si>
  <si>
    <t>Q9UBE0</t>
  </si>
  <si>
    <t>SAE1 AOS1 SUA1 UBLE1A</t>
  </si>
  <si>
    <t>10055;</t>
  </si>
  <si>
    <t>Alternative sequence (4); Beta strand (13); Chain (2); Helix (16); Initiator methionine (1); Modified residue (3); Mutagenesis (2); Sequence conflict (5); Turn (2)</t>
  </si>
  <si>
    <t>K10684;</t>
  </si>
  <si>
    <t>ENSGT00550000075007;</t>
  </si>
  <si>
    <t>164_C_164;</t>
  </si>
  <si>
    <t>280_SUMO1-SUA1-UBA2_complex;</t>
  </si>
  <si>
    <t>The heterodimer acts as a E1 ligase for SUMO1, SUMO2, SUMO3, and probably SUMO4. It mediates ATP-dependent activation of SUMO proteins followed by formation of a thioester bond between a SUMO protein and a conserved active site cysteine residue on UBA2/SAE2. {ECO:0000269|PubMed:10187858, ECO:0000269|PubMed:10217437, ECO:0000269|PubMed:11451954, ECO:0000269|PubMed:11481243, ECO:0000269|PubMed:15660128, ECO:0000269|PubMed:20164921, ECO:0000269|PubMed:9920803}.</t>
  </si>
  <si>
    <t>Q8JGT5</t>
  </si>
  <si>
    <t>sae1 uble1a</t>
  </si>
  <si>
    <t>443558;</t>
  </si>
  <si>
    <t>SUMO-activating enzyme subunit 1 (SUMO-activating enzyme E1 N subunit) (Ubiquitin-like 1-activating enzyme E1A)</t>
  </si>
  <si>
    <t>FUNCTION: The heterodimer acts as a E1 ligase for sumo1, sumo2, and sumo3. It mediates ATP-dependent activation of sumo proteins followed by formation of a thioester bond between a sumo protein and a conserved active site cysteine residue on uba2/sae2 (By similarity). {ECO:0000250}.</t>
  </si>
  <si>
    <t>CL2166Contig3</t>
  </si>
  <si>
    <t>SAE2A_XENLA</t>
  </si>
  <si>
    <t>SAE2_HUMAN</t>
  </si>
  <si>
    <t>SUMO-activating enzyme subunit 2 (EC 6.3.2.-) (Anthracycline-associated resistance ARX) (Ubiquitin-like 1-activating enzyme E1B) (Ubiquitin-like modifier-activating enzyme 2)</t>
  </si>
  <si>
    <t>Q9UBT2</t>
  </si>
  <si>
    <t>UBA2 SAE2 UBLE1B HRIHFB2115</t>
  </si>
  <si>
    <t>10054;</t>
  </si>
  <si>
    <t>Active site (1); Alternative sequence (1); Beta strand (21); Binding site (2); Chain (1); Cross-link (9); Helix (27); Metal binding (4); Modified residue (5); Mutagenesis (12); Natural variant (1); Nucleotide binding (4); Sequence conflict (4); Turn (8)</t>
  </si>
  <si>
    <t>K10685;</t>
  </si>
  <si>
    <t>ENSGT00550000074924;</t>
  </si>
  <si>
    <t>164_C_164;614_C_614;621_C_621;</t>
  </si>
  <si>
    <t>The heterodimer acts as a E1 ligase for SUMO1, SUMO2, SUMO3, and probably SUMO4. It mediates ATP-dependent activation of SUMO proteins followed by formation of a thioester bond between a SUMO protein and a conserved active site cysteine residue on UBA2/SAE2. {ECO:0000269|PubMed:11451954, ECO:0000269|PubMed:11481243, ECO:0000269|PubMed:15660128, ECO:0000269|PubMed:17643372, ECO:0000269|PubMed:19443651, ECO:0000269|PubMed:20164921}.</t>
  </si>
  <si>
    <t>Q642Q1</t>
  </si>
  <si>
    <t>uba2-a sae2-a uble1b-a</t>
  </si>
  <si>
    <t>399235;</t>
  </si>
  <si>
    <t>SUMO-activating enzyme subunit 2-A (EC 6.3.2.-) (Ubiquitin-like 1-activating enzyme E1B-A) (Ubiquitin-like modifier-activating enzyme 2-A)</t>
  </si>
  <si>
    <t>Active site (1); Binding site (2); Chain (1); Metal binding (4); Nucleotide binding (4)</t>
  </si>
  <si>
    <t>CL2166Contig3;CL2166Contig1</t>
  </si>
  <si>
    <t>SAHH_HUMAN</t>
  </si>
  <si>
    <t>Adenosylhomocysteinase (AdoHcyase) (EC 3.3.1.1) (S-adenosyl-L-homocysteine hydrolase)</t>
  </si>
  <si>
    <t>P23526</t>
  </si>
  <si>
    <t>AHCY SAHH</t>
  </si>
  <si>
    <t>191;</t>
  </si>
  <si>
    <t>Alternative sequence (1); Beta strand (20); Binding site (9); Chain (1); Helix (22); Initiator methionine (1); Modified residue (1); Natural variant (6); Nucleotide binding (3); Sequence conflict (1); Turn (4)</t>
  </si>
  <si>
    <t>K01251;</t>
  </si>
  <si>
    <t>ENSGT00390000003626;</t>
  </si>
  <si>
    <t>Adenosylhomocysteine is a competitive inhibitor of S-adenosyl-L-methionine-dependent methyl transferase reactions; therefore adenosylhomocysteinase may play a key role in the control of methylations via regulation of the intracellular concentration of adenosylhomocysteine. {ECO:0000269|PubMed:12590576}.</t>
  </si>
  <si>
    <t>FUNCTION: Adenosylhomocysteine is a competitive inhibitor of S-adenosyl-L-methionine-dependent methyl transferase reactions; therefore adenosylhomocysteinase may play a key role in the control of methylations via regulation of the intracellular concentration of adenosylhomocysteine. {ECO:0000250}.</t>
  </si>
  <si>
    <t>Binding site (5); Chain (1); Region (1)</t>
  </si>
  <si>
    <t>CL1266Contig3</t>
  </si>
  <si>
    <t>Q6AZU3_XENLA</t>
  </si>
  <si>
    <t>SAHH3_HUMAN</t>
  </si>
  <si>
    <t>Putative adenosylhomocysteinase 3 (AdoHcyase 3) (EC 3.3.1.1) (IP(3)Rs binding protein released with IP(3) 2) (IRBIT2) (S-adenosyl-L-homocysteine hydrolase 3) (S-adenosylhomocysteine hydrolase-like protein 2)</t>
  </si>
  <si>
    <t>Q96HN2</t>
  </si>
  <si>
    <t>AHCYL2 KIAA0828</t>
  </si>
  <si>
    <t>23382;</t>
  </si>
  <si>
    <t>Alternative sequence (5); Beta strand (13); Binding site (9); Chain (1); Erroneous initiation (1); Helix (22); Initiator methionine (1); Modified residue (5); Nucleotide binding (3); Turn (4)</t>
  </si>
  <si>
    <t>Q6AZU3</t>
  </si>
  <si>
    <t>MGC79134</t>
  </si>
  <si>
    <t>446493;</t>
  </si>
  <si>
    <t>Adenosylhomocysteinase (EC 3.3.1.1)</t>
  </si>
  <si>
    <t>CL1266Contig3;CL1266Contig4</t>
  </si>
  <si>
    <t>CL132Contig16</t>
  </si>
  <si>
    <t>Q7T184_XENLA</t>
  </si>
  <si>
    <t>SALL4_HUMAN</t>
  </si>
  <si>
    <t>Sal-like protein 4 (Zinc finger protein 797) (Zinc finger protein SALL4)</t>
  </si>
  <si>
    <t>Q9UJQ4</t>
  </si>
  <si>
    <t>SALL4 ZNF797</t>
  </si>
  <si>
    <t>57167;</t>
  </si>
  <si>
    <t>Alternative sequence (1); Chain (1); Cross-link (4); Modified residue (7); Natural variant (3); Sequence conflict (3); Zinc finger (7)</t>
  </si>
  <si>
    <t>ENSGT00550000074555;</t>
  </si>
  <si>
    <t>Transcription factor with a key role in the maintenance and self-renewal of embryonic and hematopoietic stem cells. {ECO:0000269|PubMed:23012367}.</t>
  </si>
  <si>
    <t>Q7T184</t>
  </si>
  <si>
    <t>sall4 SALL4</t>
  </si>
  <si>
    <t>398679;</t>
  </si>
  <si>
    <t>Zinc finger transcription factor SALL4</t>
  </si>
  <si>
    <t>CL132Contig16;CL132Contig10;dsrrswapns_comp216436_c0_seq4 len=3673;CL132Contig9;CL132Contig3;CL132Contig12</t>
  </si>
  <si>
    <t>CL12005Contig1</t>
  </si>
  <si>
    <t>SAMP_HUMAN</t>
  </si>
  <si>
    <t>Serum amyloid P-component (SAP) (9.5S alpha-1-glycoprotein) [Cleaved into: Serum amyloid P-component(1-203)]</t>
  </si>
  <si>
    <t>P02743</t>
  </si>
  <si>
    <t>APCS PTX2</t>
  </si>
  <si>
    <t>325;</t>
  </si>
  <si>
    <t>Beta strand (15); Chain (2); Disulfide bond (1); Domain (1); Glycosylation (1); Helix (3); Mass spectrometry (4); Metal binding (8); Natural variant (3); Sequence conflict (1); Signal peptide (1); Turn (1)</t>
  </si>
  <si>
    <t>Can interact with DNA and histones and may scavenge nuclear material released from damaged circulating cells. May also function as a calcium-dependent lectin.</t>
  </si>
  <si>
    <t>CL3924Contig1</t>
  </si>
  <si>
    <t>Q5EAY9_XENLA</t>
  </si>
  <si>
    <t>SAP18_HUMAN</t>
  </si>
  <si>
    <t>Histone deacetylase complex subunit SAP18 (18 kDa Sin3-associated polypeptide) (2HOR0202) (Cell growth-inhibiting gene 38 protein) (Sin3-associated polypeptide p18)</t>
  </si>
  <si>
    <t>O00422</t>
  </si>
  <si>
    <t>SAP18 GIG38</t>
  </si>
  <si>
    <t>10284;</t>
  </si>
  <si>
    <t>Beta strand (7); Chain (1); Helix (4); Initiator methionine (1); Modified residue (1); Mutagenesis (3); Region (1); Sequence conflict (2); Turn (2)</t>
  </si>
  <si>
    <t>K14324;</t>
  </si>
  <si>
    <t>ENSGT00390000003152;</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</si>
  <si>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15_ALL-1_supercomplex::SIN3_complex::Sin3_complex::mSin3A-HDAC1-HDAC2_complex::mSin3A_complex::MeCP2-SIN3A-HDAC_complex::MAD1-mSin3A-HDAC2_complex::PU.1-SIN3A-HDAC_complex::SMARCA2/BRM-BAF57-MECP2_complex::hNURF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127_Emerin-actin-NMI-(alphaII)spectrin_complex::Emerin-actin-NMI_complex::Emerin_architectural_complex::Emerin_complex_32::Emerin_regulatory_complex::Emerin_complex_24::Emerin_complex_1::MCM2-MCM4-MCM6-MCM7_complex::MCM2-MCM6-MCM7_complex::MCM4-MCM6-MCM7_complex::MCM_complex::NCOR1_complex;</t>
  </si>
  <si>
    <t>Component of the SIN3-repressing complex. Enhances the ability of SIN3-HDAC1-mediated transcriptional repression. When tethered to the promoter, it can direct the formation of a repressive complex to core histone proteins.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and PSAP complexes which bind RNA in a sequence-independent manner and are proposed to be recruited to the EJC prior to or during the splicing process and to regulate specific excision of introns in specific transcription subsets. The ASAP complex can inhibit mRNA processing during in vitro splicing reactions. The ASAP complex promotes apoptosis and is disassembled after induction of apoptosis. Involved in the splicing modulation of BCL2L1/Bcl-X (and probably other apoptotic genes); specifically inhibits the formation of proapoptotic isoforms such as Bcl-X(S); the activity is different from the established EJC assembly and function. {ECO:0000269|PubMed:12665594, ECO:0000269|PubMed:20966198, ECO:0000269|PubMed:22203037, ECO:0000269|PubMed:9150135}.</t>
  </si>
  <si>
    <t>Q5EAY9</t>
  </si>
  <si>
    <t>sap18 MGC85051</t>
  </si>
  <si>
    <t>734321;</t>
  </si>
  <si>
    <t>MGC85051 protein</t>
  </si>
  <si>
    <t>CL3924Contig2;CL3924Contig1;CL3924Contig3;DC039405 homologue to UniRef100_Q28FL5 Cluster: Sin3-associated polypeptide, 18kDa; n=1; Xenopus tropicalis|Rep: Sin3-associated polypeptide, 18kDa - Xenopus tropicalis Western clawed frog Silurana tropicalis, partial 94%;TC454265 UniRef100_Q28FL5 Cluster: Sin3-associated polypeptide, 18kDa; n=1; Xenopus tropicalis|Rep: Sin3-associated polypeptide, 18kDa - Xenopus tropicalis Western clawed frog Silurana tropicalis, partial 73%;DC021664 homologue to UniRef100_Q28FL5 Cluster: Sin3-associated polypeptide, 18kDa; n=1; Xenopus tropicalis|Rep: Sin3-associated polypeptide, 18kDa - Xenopus tropicalis Western clawed frog Silurana tropicalis, partial 61%</t>
  </si>
  <si>
    <t>CL5771Contig1</t>
  </si>
  <si>
    <t>SARG_HUMAN</t>
  </si>
  <si>
    <t>Specifically androgen-regulated gene protein</t>
  </si>
  <si>
    <t>Q9BW04</t>
  </si>
  <si>
    <t>SARG C1orf116</t>
  </si>
  <si>
    <t>79098;</t>
  </si>
  <si>
    <t>Alternative sequence (1); Chain (1); Compositional bias (1); Natural variant (7)</t>
  </si>
  <si>
    <t>ENSGT00390000017874;</t>
  </si>
  <si>
    <t>Putative androgen-specific receptor. {ECO:0000269|PubMed:15525603}.</t>
  </si>
  <si>
    <t>CL4008Contig1</t>
  </si>
  <si>
    <t>A9UM31_XENLA</t>
  </si>
  <si>
    <t>SART3_HUMAN</t>
  </si>
  <si>
    <t>Squamous cell carcinoma antigen recognized by T-cells 3 (SART-3) (Tat-interacting protein of 110 kDa) (Tip110) (p110 nuclear RNA-binding protein)</t>
  </si>
  <si>
    <t>Q15020</t>
  </si>
  <si>
    <t>SART3 KIAA0156 TIP110</t>
  </si>
  <si>
    <t>9733;</t>
  </si>
  <si>
    <t>Alternative sequence (5); Beta strand (5); Chain (1); Coiled coil (3); Compositional bias (2); Domain (2); Helix (2); Initiator methionine (1); Modified residue (4); Motif (1); Natural variant (3); Region (4); Repeat (8); Turn (1)</t>
  </si>
  <si>
    <t>ENSGT00730000111098;</t>
  </si>
  <si>
    <t>250_C_250;459_C_459;</t>
  </si>
  <si>
    <t>U6 snRNP-binding protein that functions as a recycling factor of the splicing machinery. Promotes the initial reassembly of U4 and U6 snRNPs following their ejection from the spliceosome during its maturation (PubMed:12032085). Also binds U6atac snRNPs and may function as a recycling factor for U4atac/U6atac spliceosomal snRNP, an initial step in the assembly of U12-type spliceosomal complex. The U12-type spliceosomal complex plays a role in the splicing of introns with non-canonical splice sites (PubMed:14749385). May also function as a substrate-targeting factor for deubiquitinases like USP4 and USP15. Recruits USP4 to ubiquitinated PRPF3 within the U4/U5/U6 tri-snRNP complex, promoting PRPF3 deubiquitination and thereby regulating the spliceosome U4/U5/U6 tri-snRNP spliceosomal complex disassembly (PubMed:20595234). May also recruit the deubiquitinase USP15 to histone H2B and mediate histone deubiquitination, thereby regulating gene expression and/or DNA repair (PubMed:24526689). May play a role in hematopoiesis probably through transcription regulation of specific genes including MYC (By similarity). {ECO:0000250|UniProtKB:Q9JLI8, ECO:0000269|PubMed:12032085, ECO:0000269|PubMed:14749385, ECO:0000269|PubMed:20595234, ECO:0000269|PubMed:24526689}.; Regulates Tat transactivation activity through direct interaction. May be a cellular factor for HIV-1 gene expression and viral replication. {ECO:0000269|PubMed:11959860}.</t>
  </si>
  <si>
    <t>A9UM31</t>
  </si>
  <si>
    <t>LOC100137683</t>
  </si>
  <si>
    <t>LOC100137683 protein (Fragment)</t>
  </si>
  <si>
    <t>SAS10_HUMAN</t>
  </si>
  <si>
    <t>Something about silencing protein 10 (Charged amino acid-rich leucine zipper 1) (CRL1) (Disrupter of silencing SAS10) (UTP3 homolog)</t>
  </si>
  <si>
    <t>Q9NQZ2</t>
  </si>
  <si>
    <t>UTP3 CRLZ1 SAS10</t>
  </si>
  <si>
    <t>57050;</t>
  </si>
  <si>
    <t>Chain (1); Compositional bias (1); Modified residue (7); Natural variant (1); Sequence conflict (1)</t>
  </si>
  <si>
    <t>K14767;</t>
  </si>
  <si>
    <t>ENSGT00500000044947;</t>
  </si>
  <si>
    <t>Essential for gene silencing: has a role in the structure of silenced chromatin. Plays a role in the developing brain (By similarity). {ECO:0000250|UniProtKB:Q12136, ECO:0000250|UniProtKB:Q9JI13}.</t>
  </si>
  <si>
    <t>CL9Contig14</t>
  </si>
  <si>
    <t>CL9Contig14;CL9Contig1;zeinaSSns_comp384328_c0_seq4 len=1641</t>
  </si>
  <si>
    <t>CL6897Contig1</t>
  </si>
  <si>
    <t>SAS6_XENLA</t>
  </si>
  <si>
    <t>SAS6_HUMAN</t>
  </si>
  <si>
    <t>Spindle assembly abnormal protein 6 homolog (HsSAS-6)</t>
  </si>
  <si>
    <t>Q6UVJ0</t>
  </si>
  <si>
    <t>SASS6 SAS6</t>
  </si>
  <si>
    <t>163786;</t>
  </si>
  <si>
    <t>Chain (1); Coiled coil (1); Domain (1); Modified residue (2); Mutagenesis (1); Natural variant (1)</t>
  </si>
  <si>
    <t>K16487;</t>
  </si>
  <si>
    <t>ENSGT00390000006932;</t>
  </si>
  <si>
    <t>Central scaffolding component of the centrioles ensuring their 9-fold symmetry. Required for centrosome biogenesis and duplication: required both for mother-centriole-dependent centriole duplication and deuterosome-dependent centriole amplification in multiciliated cells. Overexpression results in excess foci-bearing centriolar markers. {ECO:0000269|PubMed:15665853, ECO:0000269|PubMed:16244668, ECO:0000269|PubMed:17681131}.</t>
  </si>
  <si>
    <t>Q6NRG6</t>
  </si>
  <si>
    <t>sas6</t>
  </si>
  <si>
    <t>431859;</t>
  </si>
  <si>
    <t>Spindle assembly abnormal protein 6 homolog</t>
  </si>
  <si>
    <t>FUNCTION: Central scaffolding component of the centrioles ensuring their 9-fold symmetry. Required for centrosome biogenesis and duplication: required both for mother-centriole-dependent centriole duplication and deuterosome-dependent centriole amplification in multiciliated cells (By similarity). {ECO:0000250}.</t>
  </si>
  <si>
    <t>SUBCELLULAR LOCATION: Cytoplasm, cytoskeleton, microtubule organizing center, centrosome {ECO:0000250}. Note=Component of the centrosome (By similarity). Component of the deuterosome, a structure that promotes de novo centriole amplification in multiciliated cells that can generate more than 100 centrioles. {ECO:0000250, ECO:0000269|PubMed:24075808}.</t>
  </si>
  <si>
    <t>CL6897Contig1;CL6897Contig2;CL6897Contig3</t>
  </si>
  <si>
    <t>CL400Contig6</t>
  </si>
  <si>
    <t>SBNO1_HUMAN</t>
  </si>
  <si>
    <t>Protein strawberry notch homolog 1 (Monocyte protein 3) (MOP-3)</t>
  </si>
  <si>
    <t>A3KN83</t>
  </si>
  <si>
    <t>SBNO1 MOP3</t>
  </si>
  <si>
    <t>55206;</t>
  </si>
  <si>
    <t>Alternative sequence (4); Chain (1); Coiled coil (1); Compositional bias (1); Erroneous initiation (1); Modified residue (9); Natural variant (5); Sequence conflict (4)</t>
  </si>
  <si>
    <t>ENSGT00390000016591;</t>
  </si>
  <si>
    <t>CL400Contig6;TC456343 similar to UniRef100_Q5BJL5 Cluster: Protein strawberry notch homolog 1; n=2; Rattus norvegicus|Rep: Protein strawberry notch homolog 1 - Rattus norvegicus Rat, partial 28%;CL400Contig8;CL400Contig1;CL400Contig7;CL400Contig4;CL880Contig3;zeinaSSns_comp389124_c2_seq1 len=4138;CL880Contig5;CL880Contig2;CL880Contig1</t>
  </si>
  <si>
    <t>CL2899Contig4</t>
  </si>
  <si>
    <t>SBP2L_HUMAN</t>
  </si>
  <si>
    <t>Selenocysteine insertion sequence-binding protein 2-like (SECIS-binding protein 2-like)</t>
  </si>
  <si>
    <t>Q93073</t>
  </si>
  <si>
    <t>SECISBP2L KIAA0256</t>
  </si>
  <si>
    <t>9728;</t>
  </si>
  <si>
    <t>Alternative sequence (1); Chain (1); Erroneous initiation (1); Modified residue (1); Mutagenesis (1); Sequence conflict (1)</t>
  </si>
  <si>
    <t>ENSGT00490000043356;</t>
  </si>
  <si>
    <t>Binds SECIS (Sec insertion sequence) elements present on selenocysteine (Sec) protein mRNAs, but does not promote Sec incorporation into selenoproteins in vitro.</t>
  </si>
  <si>
    <t>CL2899Contig4;CL2899Contig3;CL2899Contig1;CL2899Contig2;BE491719 similar to UniRef100_Q9QX72 Cluster: SECIS-binding protein 2; n=1; Rattus norvegicus|Rep: SECIS-binding protein 2 - Rattus norvegicus Rat, partial 3%</t>
  </si>
  <si>
    <t>CL181Contig7</t>
  </si>
  <si>
    <t>Q32P34_XENLA</t>
  </si>
  <si>
    <t>SC16A_HUMAN</t>
  </si>
  <si>
    <t>Protein transport protein Sec16A (SEC16 homolog A)</t>
  </si>
  <si>
    <t>O15027</t>
  </si>
  <si>
    <t>SEC16A KIAA0310 SEC16 SEC16L</t>
  </si>
  <si>
    <t>9919;</t>
  </si>
  <si>
    <t>Alternative sequence (4); Chain (1); Compositional bias (4); Erroneous gene model prediction (2); Erroneous initiation (1); Modified residue (27); Natural variant (1); Region (2); Sequence conflict (2)</t>
  </si>
  <si>
    <t>ENSGT00530000063746;</t>
  </si>
  <si>
    <t>Defines endoplasmic reticulum exit sites (ERES) and is required for secretory cargo traffic from the endoplasmic reticulum to the Golgi apparatus. SAR1A-GTP-dependent assembly of SEC16A on the ER membrane forms an organized scaffold defining an ERES. Required for normal transitional endoplasmic reticulum (tER) organization. {ECO:0000269|PubMed:17005010, ECO:0000269|PubMed:17192411}.</t>
  </si>
  <si>
    <t>Q32P34</t>
  </si>
  <si>
    <t>sec16a MGC115238</t>
  </si>
  <si>
    <t>734884;</t>
  </si>
  <si>
    <t>MGC115238 protein</t>
  </si>
  <si>
    <t>zeinaSSns_comp389769_c0_seq4 len=5750;zeinaSSns_comp389769_c0_seq3 len=5840;zeinaSSns_comp389769_c0_seq2 len=6103;CL181Contig1;CL181Contig9;CL181Contig7;CL181Contig6</t>
  </si>
  <si>
    <t>CL5551Contig2</t>
  </si>
  <si>
    <t>Q6DJE0_XENLA</t>
  </si>
  <si>
    <t>SC23A_HUMAN</t>
  </si>
  <si>
    <t>Protein transport protein Sec23A (SEC23-related protein A)</t>
  </si>
  <si>
    <t>SEC23A</t>
  </si>
  <si>
    <t>Q15436</t>
  </si>
  <si>
    <t>10484;</t>
  </si>
  <si>
    <t>Alternative sequence (1); Beta strand (34); Chain (1); Helix (30); Initiator methionine (1); Modified residue (2); Natural variant (2); Sequence conflict (1); Turn (7)</t>
  </si>
  <si>
    <t>K14006;</t>
  </si>
  <si>
    <t>ENSGT00390000006916;</t>
  </si>
  <si>
    <t>456_C_456;</t>
  </si>
  <si>
    <t>Component of the COPII coat, that covers ER-derived vesicles involved in transport from the endoplasmic reticulum to the Golgi apparatus. COPII acts in the cytoplasm to promote the transport of secretory, plasma membrane, and vacuolar proteins from the endoplasmic reticulum to the Golgi complex.</t>
  </si>
  <si>
    <t>Q6DJE0</t>
  </si>
  <si>
    <t>sec23b MGC84454</t>
  </si>
  <si>
    <t>444834;</t>
  </si>
  <si>
    <t>MGC84454 protein</t>
  </si>
  <si>
    <t>CL1701Contig2</t>
  </si>
  <si>
    <t>SC23B_HUMAN</t>
  </si>
  <si>
    <t>Protein transport protein Sec23B (SEC23-related protein B)</t>
  </si>
  <si>
    <t>SEC23B</t>
  </si>
  <si>
    <t>Q15437</t>
  </si>
  <si>
    <t>10483;</t>
  </si>
  <si>
    <t>Chain (1); Initiator methionine (1); Modified residue (2); Natural variant (18)</t>
  </si>
  <si>
    <t>109_C_109;</t>
  </si>
  <si>
    <t>Component of the COPII coat, that covers ER-derived vesicles involved in transport from the endoplasmic reticulum to the Golgi apparatus. COPII acts in the cytoplasm to promote the transport of secretory, plasma membrane, and vacuolar proteins from the endoplasmic reticulum to the Golgi complex (By similarity). {ECO:0000250}.</t>
  </si>
  <si>
    <t>CL2827Contig2</t>
  </si>
  <si>
    <t>Q641I5_XENLA</t>
  </si>
  <si>
    <t>SC24A_HUMAN</t>
  </si>
  <si>
    <t>Protein transport protein Sec24A (SEC24-related protein A)</t>
  </si>
  <si>
    <t>SEC24A</t>
  </si>
  <si>
    <t>O95486</t>
  </si>
  <si>
    <t>10802;</t>
  </si>
  <si>
    <t>Alternative sequence (2); Beta strand (31); Chain (1); Compositional bias (1); Frameshift (1); Helix (27); Natural variant (3); Region (1); Turn (11)</t>
  </si>
  <si>
    <t>K14007;</t>
  </si>
  <si>
    <t>ENSGT00590000082962;</t>
  </si>
  <si>
    <t>614_C_614;</t>
  </si>
  <si>
    <t>Q641I5</t>
  </si>
  <si>
    <t>sec24d MGC80413</t>
  </si>
  <si>
    <t>447693;</t>
  </si>
  <si>
    <t>MGC80413 protein</t>
  </si>
  <si>
    <t>SC24B_HUMAN</t>
  </si>
  <si>
    <t>Protein transport protein Sec24B (SEC24-related protein B)</t>
  </si>
  <si>
    <t>SEC24B</t>
  </si>
  <si>
    <t>O95487</t>
  </si>
  <si>
    <t>10427;</t>
  </si>
  <si>
    <t>Alternative sequence (3); Beta strand (30); Chain (1); Compositional bias (1); Frameshift (1); Helix (31); Initiator methionine (1); Modified residue (2); Natural variant (1); Region (1); Sequence conflict (1); Turn (10)</t>
  </si>
  <si>
    <t>CL2124Contig4</t>
  </si>
  <si>
    <t>CL2124Contig3;zeinaSSns_comp388323_c0_seq2 len=3892;CL2124Contig4</t>
  </si>
  <si>
    <t>SC24C_HUMAN</t>
  </si>
  <si>
    <t>Protein transport protein Sec24C (SEC24-related protein C)</t>
  </si>
  <si>
    <t>P53992</t>
  </si>
  <si>
    <t>SEC24C KIAA0079</t>
  </si>
  <si>
    <t>9632;</t>
  </si>
  <si>
    <t>Alternative sequence (1); Beta strand (31); Chain (1); Frameshift (1); Helix (32); Modified residue (1); Natural variant (2); Region (1); Turn (10)</t>
  </si>
  <si>
    <t>Component of the COPII coat, that covers ER-derived vesicles involved in transport from the endoplasmic reticulum to the Golgi apparatus. COPII acts in the cytoplasm to promote the transport of secretory, plasma membrane, and vacuolar proteins from the endoplasmic reticulum to the Golgi complex. {ECO:0000269|PubMed:10075675, ECO:0000269|PubMed:10214955, ECO:0000269|PubMed:10329445}.</t>
  </si>
  <si>
    <t>CL624Contig4</t>
  </si>
  <si>
    <t>CL624Contig4;dsrrswapns_comp217417_c2_seq3 len=2193</t>
  </si>
  <si>
    <t>dsrrswapns_comp216844_c0_seq2</t>
  </si>
  <si>
    <t>SC24D_HUMAN</t>
  </si>
  <si>
    <t>Protein transport protein Sec24D (SEC24-related protein D)</t>
  </si>
  <si>
    <t>O94855</t>
  </si>
  <si>
    <t>SEC24D KIAA0755</t>
  </si>
  <si>
    <t>9871;</t>
  </si>
  <si>
    <t>Alternative sequence (1); Beta strand (36); Chain (1); Compositional bias (1); Erroneous initiation (1); Helix (32); Natural variant (3); Region (1); Sequence conflict (2); Turn (8)</t>
  </si>
  <si>
    <t>dsrrswapns_comp216844_c0_seq2 len=4970</t>
  </si>
  <si>
    <t>dsrrswapns_comp216844_c0_seq2 len=4970;CL2911Contig2;CL2911Contig1</t>
  </si>
  <si>
    <t>dsrrswapns_comp210018_c9_seq44</t>
  </si>
  <si>
    <t>Q6IR57_XENLA</t>
  </si>
  <si>
    <t>SC31A_HUMAN</t>
  </si>
  <si>
    <t>Protein transport protein Sec31A (ABP125) (ABP130) (SEC31-like protein 1) (SEC31-related protein A) (Web1-like protein)</t>
  </si>
  <si>
    <t>O94979</t>
  </si>
  <si>
    <t>SEC31A KIAA0905 SEC31L1 HSPC275 HSPC334</t>
  </si>
  <si>
    <t>22872;</t>
  </si>
  <si>
    <t>Alternative sequence (11); Chain (1); Compositional bias (1); Cross-link (2); Erroneous termination (1); Frameshift (2); Modified residue (5); Mutagenesis (2); Natural variant (4); Region (2); Repeat (8); Sequence conflict (5)</t>
  </si>
  <si>
    <t>K14005;</t>
  </si>
  <si>
    <t>ENSGT00390000003175;</t>
  </si>
  <si>
    <t>Component of the coat protein complex II (COPII) which promotes the formation of transport vesicles from the endoplasmic reticulum (ER). The coat has two main functions, the physical deformation of the endoplasmic reticulum membrane into vesicles and the selection of cargo molecules (By similarity). {ECO:0000250}.</t>
  </si>
  <si>
    <t>Q6IR57</t>
  </si>
  <si>
    <t>sec31b MGC82326</t>
  </si>
  <si>
    <t>432348;</t>
  </si>
  <si>
    <t>MGC82326 protein</t>
  </si>
  <si>
    <t>dsrrswapns_comp210018_c9_seq44 len=3900</t>
  </si>
  <si>
    <t>dsrrswapns_comp210018_c9_seq44 len=3900;CL375Contig9;dsrrswapns_comp210018_c9_seq40 len=4233;dsrrswapns_comp210018_c9_seq58 len=4278;CL375Contig10;CL375Contig4;CL375Contig7;CL375Contig6;zeinaSSns_comp385079_c7_seq13 len=3014;zeinaSSns_comp385079_c7_seq17 len=2876;dsrrswapns_comp210018_c9_seq41 len=2738;CL375Contig8;dsrrswapns_comp210018_c9_seq74 len=1897;CL375Contig5</t>
  </si>
  <si>
    <t>SC31B_HUMAN</t>
  </si>
  <si>
    <t>Protein transport protein Sec31B (SEC31-like protein 2) (SEC31-related protein B) (SEC31B-1)</t>
  </si>
  <si>
    <t>Q9NQW1</t>
  </si>
  <si>
    <t>SEC31B SEC31L2</t>
  </si>
  <si>
    <t>25956;</t>
  </si>
  <si>
    <t>Alternative sequence (7); Chain (1); Compositional bias (1); Natural variant (9); Repeat (8); Sequence conflict (1)</t>
  </si>
  <si>
    <t>As a component of the coat protein complex II (COPII), may function in vesicle budding and cargo export from the endoplasmic reticulum. {ECO:0000269|PubMed:16495487}.</t>
  </si>
  <si>
    <t>CL1090Contig1</t>
  </si>
  <si>
    <t>CL427Contig10</t>
  </si>
  <si>
    <t>A9JS39_XENLA</t>
  </si>
  <si>
    <t>SCAFB_HUMAN</t>
  </si>
  <si>
    <t>Protein SCAF11 (CTD-associated SR protein 11) (Renal carcinoma antigen NY-REN-40) (SC35-interacting protein 1) (SR-related and CTD-associated factor 11) (SRSF2-interacting protein) (Serine/arginine-rich splicing factor 2-interacting protein) (Splicing factor, arginine/serine-rich 2-interacting protein) (Splicing regulatory protein 129) (SRrp129)</t>
  </si>
  <si>
    <t>Q99590</t>
  </si>
  <si>
    <t>SCAF11 CASP11 SFRS2IP SIP1 SRSF2IP</t>
  </si>
  <si>
    <t>9169;</t>
  </si>
  <si>
    <t>Alternative sequence (1); Chain (1); Compositional bias (2); Erroneous initiation (2); Frameshift (1); Modified residue (27); Natural variant (2); Sequence caution (1); Sequence conflict (2); Zinc finger (1)</t>
  </si>
  <si>
    <t>Plays a role in pre-mRNA alternative splicing by regulating spliceosome assembly. {ECO:0000269|PubMed:9447963}.</t>
  </si>
  <si>
    <t>A9JS39</t>
  </si>
  <si>
    <t>scaf11 LOC100127298</t>
  </si>
  <si>
    <t>100127298;</t>
  </si>
  <si>
    <t>LOC100127298 protein (Uncharacterized protein)</t>
  </si>
  <si>
    <t>zeinaSSns_comp389460_c0_seq8 len=5294;CL427Contig2;CL427Contig10;CL427Contig8;CL427Contig7;CL427Contig5;CL427Contig1</t>
  </si>
  <si>
    <t>CL10973Contig1</t>
  </si>
  <si>
    <t>SCAI_HUMAN</t>
  </si>
  <si>
    <t>Protein SCAI (Suppressor of cancer cell invasion protein)</t>
  </si>
  <si>
    <t>Q8N9R8</t>
  </si>
  <si>
    <t>SCAI C9orf126</t>
  </si>
  <si>
    <t>286205;</t>
  </si>
  <si>
    <t>Alternative sequence (1); Chain (1); Modified residue (1); Natural variant (1); Region (2); Sequence conflict (2); Transmembrane (1)</t>
  </si>
  <si>
    <t>ENSGT00390000009566;</t>
  </si>
  <si>
    <t>Tumor suppressor which functions to suppress MKL1-induced SRF transcriptional activity. May function in the RHOA-DIAPH1 signal transduction pathway and regulate cell migration through transcriptional regulation of ITGB1. {ECO:0000269|PubMed:19350017}.</t>
  </si>
  <si>
    <t>CL11680Contig1</t>
  </si>
  <si>
    <t>SCFD2_HUMAN</t>
  </si>
  <si>
    <t>Sec1 family domain-containing protein 2 (Syntaxin-binding protein 1-like 1)</t>
  </si>
  <si>
    <t>Q8WU76</t>
  </si>
  <si>
    <t>SCFD2 STXBP1L1</t>
  </si>
  <si>
    <t>152579;</t>
  </si>
  <si>
    <t>Alternative sequence (1); Chain (1); Compositional bias (1); Natural variant (1)</t>
  </si>
  <si>
    <t>ENSGT00390000011192;</t>
  </si>
  <si>
    <t>May be involved in protein transport.</t>
  </si>
  <si>
    <t>CL4315Contig1</t>
  </si>
  <si>
    <t>SCYL2_HUMAN</t>
  </si>
  <si>
    <t>SCY1-like protein 2 (Coated vesicle-associated kinase of 104 kDa)</t>
  </si>
  <si>
    <t>Q6P3W7</t>
  </si>
  <si>
    <t>SCYL2 CVAK104 KIAA1360</t>
  </si>
  <si>
    <t>55681;</t>
  </si>
  <si>
    <t>Chain (1); Coiled coil (1); Domain (1); Erroneous initiation (3); Modified residue (1); Natural variant (3); Region (1); Repeat (1); Sequence conflict (8)</t>
  </si>
  <si>
    <t>K17541;</t>
  </si>
  <si>
    <t>ENSGT00500000044907;</t>
  </si>
  <si>
    <t>258_C_258;</t>
  </si>
  <si>
    <t>Component of AP2-containing clathrin coated structures at the plasma membrane or of endocytic coated vesicles. According to PubMed:15809293, probable serine/threonine-protein kinase that phosphorylates, in vitro, the beta2-subunit of the plasma membrane adapter complex AP2 and other proteins in presence of poly-L-lysine. According to PubMed:16914521, has no detectable kinase activity in vitro. May regulate clathrin-dependent trafficking between the TGN and/or the endosomal system. {ECO:0000269|PubMed:15809293, ECO:0000269|PubMed:16914521}.</t>
  </si>
  <si>
    <t>CL4981Contig1</t>
  </si>
  <si>
    <t>SDA1_XENLA</t>
  </si>
  <si>
    <t>SDA1_HUMAN</t>
  </si>
  <si>
    <t>Protein SDA1 homolog (Nucleolar protein 130) (SDA1 domain-containing protein 1) (hSDA)</t>
  </si>
  <si>
    <t>Q9NVU7</t>
  </si>
  <si>
    <t>SDAD1 NUC130</t>
  </si>
  <si>
    <t>55153;</t>
  </si>
  <si>
    <t>Alternative sequence (1); Chain (1); Coiled coil (1); Erroneous initiation (2); Frameshift (1); Modified residue (5); Natural variant (4); Sequence caution (1); Sequence conflict (7)</t>
  </si>
  <si>
    <t>K14856;</t>
  </si>
  <si>
    <t>ENSGT00390000010355;</t>
  </si>
  <si>
    <t>142_C_142;</t>
  </si>
  <si>
    <t>Required for 60S pre-ribosomal subunits export to the cytoplasm. {ECO:0000250}.</t>
  </si>
  <si>
    <t>Q2VPG3</t>
  </si>
  <si>
    <t>sdad1</t>
  </si>
  <si>
    <t>398506;</t>
  </si>
  <si>
    <t>Protein SDA1 homolog (SDA1 domain-containing protein 1)</t>
  </si>
  <si>
    <t>FUNCTION: Required for 60S pre-ribosomal subunits export to the cytoplasm. {ECO:0000250}.</t>
  </si>
  <si>
    <t>CL4981Contig1;DC101968 UniRef100_Q2VPG3 Cluster: Protein SDA1 homolog; n=1; Xenopus laevis|Rep: Protein SDA1 homolog - Xenopus laevis African clawed frog, partial 25%</t>
  </si>
  <si>
    <t>CL9747Contig1</t>
  </si>
  <si>
    <t>SDE2_XENLA</t>
  </si>
  <si>
    <t>SDE2_HUMAN</t>
  </si>
  <si>
    <t>Protein SDE2 homolog</t>
  </si>
  <si>
    <t>Q6IQ49</t>
  </si>
  <si>
    <t>SDE2 C1orf55</t>
  </si>
  <si>
    <t>163859;</t>
  </si>
  <si>
    <t>Alternative sequence (2); Chain (1); Coiled coil (1); Modified residue (3); Natural variant (1); Sequence conflict (2)</t>
  </si>
  <si>
    <t>ENSGT00530000063402;</t>
  </si>
  <si>
    <t>Q6NRI5</t>
  </si>
  <si>
    <t>sde2</t>
  </si>
  <si>
    <t>431906;</t>
  </si>
  <si>
    <t>Chain (1); Coiled coil (1); Compositional bias (1)</t>
  </si>
  <si>
    <t>SDHA_HUMAN</t>
  </si>
  <si>
    <t>Succinate dehydrogenase [ubiquinone] flavoprotein subunit, mitochondrial (EC 1.3.5.1) (Flavoprotein subunit of complex II) (Fp)</t>
  </si>
  <si>
    <t>P31040</t>
  </si>
  <si>
    <t>SDHA SDH2 SDHF</t>
  </si>
  <si>
    <t>6389;</t>
  </si>
  <si>
    <t>Active site (1); Alternative sequence (2); Binding site (6); Chain (1); Erroneous initiation (1); Modified residue (28); Natural variant (10); Nucleotide binding (3); Sequence caution (1); Sequence conflict (7); Transit peptide (1)</t>
  </si>
  <si>
    <t>K00234;</t>
  </si>
  <si>
    <t>ENSGT00390000010046;</t>
  </si>
  <si>
    <t>442_C_442;</t>
  </si>
  <si>
    <t>Flavoprotein (FP) subunit of succinate dehydrogenase (SDH) that is involved in complex II of the mitochondrial electron transport chain and is responsible for transferring electrons from succinate to ubiquinone (coenzyme Q). Can act as a tumor suppressor. {ECO:0000269|PubMed:20484225}.</t>
  </si>
  <si>
    <t>FUNCTION: Flavoprotein (FP) subunit of succinate dehydrogenase (SDH) that is involved in complex II of the mitochondrial electron transport chain and is responsible for transferring electrons from succinate to ubiquinone (coenzyme Q). {ECO:0000250}.</t>
  </si>
  <si>
    <t>Active site (1); Binding site (6); Chain (1); Modified residue (1); Nucleotide binding (3); Transit peptide (1)</t>
  </si>
  <si>
    <t>CL8047Contig2</t>
  </si>
  <si>
    <t>SEBP2_HUMAN</t>
  </si>
  <si>
    <t>Selenocysteine insertion sequence-binding protein 2 (SECIS-binding protein 2)</t>
  </si>
  <si>
    <t>Q96T21</t>
  </si>
  <si>
    <t>SECISBP2 SBP2</t>
  </si>
  <si>
    <t>79048;</t>
  </si>
  <si>
    <t>Alternative sequence (3); Chain (1); Compositional bias (1); Motif (1); Natural variant (2); Region (1); Sequence conflict (2)</t>
  </si>
  <si>
    <t>Binds to the SECIS element in the 3'-UTR of some mRNAs encoding selenoproteins. Binding is stimulated by SELB.</t>
  </si>
  <si>
    <t>CL8047Contig2;dsrrswapns_comp215399_c0_seq1 len=2941;dsrrswapns_comp215399_c0_seq9 len=1376</t>
  </si>
  <si>
    <t>CL316Contig6</t>
  </si>
  <si>
    <t>Q7ZYJ8_XENLA</t>
  </si>
  <si>
    <t>SEC13_HUMAN</t>
  </si>
  <si>
    <t>Protein SEC13 homolog (SEC13-like protein 1) (SEC13-related protein)</t>
  </si>
  <si>
    <t>P55735</t>
  </si>
  <si>
    <t>SEC13 D3S1231E SEC13L1 SEC13R</t>
  </si>
  <si>
    <t>6396;</t>
  </si>
  <si>
    <t>Alternative sequence (2); Beta strand (28); Chain (1); Erroneous initiation (1); Helix (2); Initiator methionine (1); Modified residue (2); Natural variant (1); Repeat (6); Sequence conflict (1); Turn (2)</t>
  </si>
  <si>
    <t>K14004;</t>
  </si>
  <si>
    <t>ENSGT00550000075049;</t>
  </si>
  <si>
    <t>Functions as a component of the nuclear pore complex (NPC) and the COPII coat. At the endoplasmic reticulum, SEC13 is involved in the biogenesis of COPII-coated vesicles. As a component of the GATOR2 complex, inhibits GATOR1 complex, an inhibitor of the amino acid-sensing branch of the TORC1 pathway. {ECO:0000269|PubMed:23723238, ECO:0000269|PubMed:8972206}.</t>
  </si>
  <si>
    <t>Q7ZYJ8</t>
  </si>
  <si>
    <t>sec13 sec13l1</t>
  </si>
  <si>
    <t>380134;</t>
  </si>
  <si>
    <t>Sec13l1 protein (Sec13l1-prov protein)</t>
  </si>
  <si>
    <t>CL316Contig12;BJ059861 homologue to UniRef100_Q7ZYJ8 Cluster: Sec13l1-prov protein; n=1; Xenopus laevis|Rep: Sec13l1-prov protein - Xenopus laevis African clawed frog, partial 37%;CL316Contig5;CL316Contig6</t>
  </si>
  <si>
    <t>zeinaSSns_comp387970_c1_seq1</t>
  </si>
  <si>
    <t>SEH1B_XENLA</t>
  </si>
  <si>
    <t>SEH1_HUMAN</t>
  </si>
  <si>
    <t>Nucleoporin SEH1 (Nup107-160 subcomplex subunit SEH1) (SEC13-like protein)</t>
  </si>
  <si>
    <t>Q96EE3</t>
  </si>
  <si>
    <t>SEH1L SEC13L SEH1</t>
  </si>
  <si>
    <t>81929;</t>
  </si>
  <si>
    <t>Alternative sequence (1); Chain (1); Natural variant (1); Repeat (6); Sequence conflict (1)</t>
  </si>
  <si>
    <t>K14299;</t>
  </si>
  <si>
    <t>ENSGT00550000074999;</t>
  </si>
  <si>
    <t>Component of the Nup107-160 subcomplex of the nuclear pore complex (NPC). The Nup107-160 subcomplex is required for the assembly of a functional NPC. The Nup107-160 subcomplex is also required for normal kinetochore microtubule attachment, mitotic progression and chromosome segregation. This subunit plays a role in recruitment of the Nup107-160 subcomplex to the kinetochore. As a component of the GATOR2 complex, inhibits GATOR1 complex, an inhibitor of the amino acid-sensing branch of the TORC1 pathway. {ECO:0000269|PubMed:15146057, ECO:0000269|PubMed:17363900, ECO:0000269|PubMed:23723238}.</t>
  </si>
  <si>
    <t>Q6GNF1</t>
  </si>
  <si>
    <t>seh1l-b</t>
  </si>
  <si>
    <t>444365;</t>
  </si>
  <si>
    <t>Nucleoporin seh1-B (Nup107-160 subcomplex subunit seh1-B)</t>
  </si>
  <si>
    <t>FUNCTION: Component of the Nup107-160 subcomplex of the nuclear pore complex (NPC). The Nup107-160 subcomplex is required for the assembly of a functional NPC. The Nup107-160 subcomplex is also required for normal kinetochore microtubule attachment, mitotic progression and chromosome segregation. This subunit plays a role in recruitment of the Nup107-160 subcomplex to the kinetochore (By similarity). {ECO:0000250}.</t>
  </si>
  <si>
    <t>SUBCELLULAR LOCATION: Chromosome, centromere, kinetochore {ECO:0000250}. Nucleus, nuclear pore complex {ECO:0000250}.</t>
  </si>
  <si>
    <t>zeinaSSns_comp387970_c1_seq1 len=1730</t>
  </si>
  <si>
    <t>zeinaSSns_comp387970_c1_seq1 len=1730;dsrrswapns_comp213370_c5_seq4 len=2005;CL1451Contig1;dsrrswapns_comp213370_c5_seq3 len=1433;dsrrswapns_comp213370_c5_seq1 len=1148;CL1451Contig2</t>
  </si>
  <si>
    <t>Q4KLU9_XENLA</t>
  </si>
  <si>
    <t>SEP10_HUMAN</t>
  </si>
  <si>
    <t>Septin-10</t>
  </si>
  <si>
    <t>Q9P0V9</t>
  </si>
  <si>
    <t>151011;</t>
  </si>
  <si>
    <t>Alternative sequence (2); Binding site (3); Chain (1); Domain (1); Frameshift (2); Natural variant (1); Nucleotide binding (2)</t>
  </si>
  <si>
    <t>K16940;</t>
  </si>
  <si>
    <t>ENSGT00760000118899;</t>
  </si>
  <si>
    <t>129_C_129;</t>
  </si>
  <si>
    <t>Filament-forming cytoskeletal GTPase. May play a role in cytokinesis (Potential). {ECO:0000305}.</t>
  </si>
  <si>
    <t>Q4KLU9</t>
  </si>
  <si>
    <t>sept10 LOC495165</t>
  </si>
  <si>
    <t>495165;</t>
  </si>
  <si>
    <t>LOC495165 protein</t>
  </si>
  <si>
    <t>CL3041Contig2</t>
  </si>
  <si>
    <t>CL6457Contig1</t>
  </si>
  <si>
    <t>Q66J62_XENLA</t>
  </si>
  <si>
    <t>SEP11_HUMAN</t>
  </si>
  <si>
    <t>Septin-11</t>
  </si>
  <si>
    <t>Q9NVA2</t>
  </si>
  <si>
    <t>55752;</t>
  </si>
  <si>
    <t>Alternative sequence (1); Binding site (3); Chain (1); Coiled coil (1); Domain (1); Erroneous initiation (1); Initiator methionine (1); Modified residue (1); Mutagenesis (1); Nucleotide binding (2); Sequence caution (1); Sequence conflict (3)</t>
  </si>
  <si>
    <t>K16939;</t>
  </si>
  <si>
    <t>574_C_574;597_C_597;</t>
  </si>
  <si>
    <t>285_Septin_complex;</t>
  </si>
  <si>
    <t>Filament-forming cytoskeletal GTPase. May play a role in cytokinesis (Potential). May play a role in the cytoarchitecture of neurons, including dendritic arborization and dendritic spines, and in GABAergic synaptic connectivity (By similarity). During Listeria monocytogenes infection, not required for the bacterial entry process, but restricts its efficacy. {ECO:0000250, ECO:0000269|PubMed:15196925, ECO:0000269|PubMed:19234302, ECO:0000305}.</t>
  </si>
  <si>
    <t>Q66J62</t>
  </si>
  <si>
    <t>sept11 MGC81799</t>
  </si>
  <si>
    <t>447479;</t>
  </si>
  <si>
    <t>MGC81799 protein</t>
  </si>
  <si>
    <t>CL6457Contig1;CL28558Contig1</t>
  </si>
  <si>
    <t>B7ZR20_XENLA</t>
  </si>
  <si>
    <t>SEPT2_HUMAN</t>
  </si>
  <si>
    <t>Septin-2 (Neural precursor cell expressed developmentally down-regulated protein 5) (NEDD-5)</t>
  </si>
  <si>
    <t>Q15019</t>
  </si>
  <si>
    <t>SEPT2 DIFF6 KIAA0158 NEDD5</t>
  </si>
  <si>
    <t>4735;</t>
  </si>
  <si>
    <t>Alternative sequence (2); Beta strand (10); Binding site (4); Chain (1); Domain (1); Erroneous gene model prediction (1); Erroneous initiation (1); Helix (10); Modified residue (3); Mutagenesis (4); Nucleotide binding (2); Region (1); Sequence conflict (2); Site (1); Turn (2)</t>
  </si>
  <si>
    <t>K16942;</t>
  </si>
  <si>
    <t>Filament-forming cytoskeletal GTPase. Required for normal organization of the actin cytoskeleton. Plays a role in the biogenesis of polarized columnar-shaped epithelium by maintaining polyglutamylated microtubules, thus facilitating efficient vesicle transport, and by impeding MAP4 binding to tubulin. Required for the progression through mitosis. Forms a scaffold at the midplane of the mitotic splindle required to maintain CENPE localization at kinetochores and consequently chromosome congression. During anaphase, may be required for chromosome segregation and spindle elongation. Plays a role in ciliogenesis and collective cell movements. In cilia, required for the integrity of the diffusion barrier at the base of the primary cilium that prevents diffusion of transmembrane proteins between the cilia and plasma membranes: probably acts by regulating the assembly of the tectonic-like complex (also named B9 complex) by localizing TMEM231 protein. May play a role in the internalization of 2 intracellular microbial pathogens, Listeria monocytogenes and Shigella flexneri. {ECO:0000269|PubMed:15774761, ECO:0000269|PubMed:17803907, ECO:0000269|PubMed:18209106, ECO:0000269|PubMed:19145258}.</t>
  </si>
  <si>
    <t>B7ZR20</t>
  </si>
  <si>
    <t>sept2 XlSeptA</t>
  </si>
  <si>
    <t>398203;</t>
  </si>
  <si>
    <t>Septin A</t>
  </si>
  <si>
    <t>CL1Contig143</t>
  </si>
  <si>
    <t>CL1Contig143;zeinaSSns_comp388526_c1_seq3 len=1973;CL1Contig934</t>
  </si>
  <si>
    <t>Q4QR59_XENLA</t>
  </si>
  <si>
    <t>SEPT6_HUMAN</t>
  </si>
  <si>
    <t>Septin-6</t>
  </si>
  <si>
    <t>Q14141</t>
  </si>
  <si>
    <t>SEPT6 KIAA0128 SEP2</t>
  </si>
  <si>
    <t>23157;</t>
  </si>
  <si>
    <t>Alternative sequence (4); Beta strand (5); Binding site (3); Chain (1); Coiled coil (1); Domain (1); Helix (10); Initiator methionine (1); Modified residue (2); Nucleotide binding (2); Sequence conflict (1); Turn (2)</t>
  </si>
  <si>
    <t>Filament-forming cytoskeletal GTPase. Required for normal organization of the actin cytoskeleton. Involved in cytokinesis. May play a role in HCV RNA replication. {ECO:0000269|PubMed:17229681, ECO:0000269|PubMed:17803907}.</t>
  </si>
  <si>
    <t>Q4QR59</t>
  </si>
  <si>
    <t>LOC443634</t>
  </si>
  <si>
    <t>443634;</t>
  </si>
  <si>
    <t>LOC443634 protein</t>
  </si>
  <si>
    <t>CL2862Contig2</t>
  </si>
  <si>
    <t>CL2862Contig2;CL2862Contig1;TC423900 UniRef100_Q4QR59 Cluster: Septin; n=1; Xenopus laevis|Rep: Septin - Xenopus laevis African clawed frog, partial 41%;CL2862Contig3;CL2862Contig5</t>
  </si>
  <si>
    <t>CL1409Contig4</t>
  </si>
  <si>
    <t>SEPT7_XENLA</t>
  </si>
  <si>
    <t>SEPT7_HUMAN</t>
  </si>
  <si>
    <t>Septin-7 (CDC10 protein homolog)</t>
  </si>
  <si>
    <t>Q16181</t>
  </si>
  <si>
    <t>SEPT7 CDC10</t>
  </si>
  <si>
    <t>989;</t>
  </si>
  <si>
    <t>Alternative sequence (1); Beta strand (10); Binding site (4); Chain (1); Coiled coil (1); Domain (1); Erroneous initiation (4); Helix (9); Initiator methionine (1); Modified residue (6); Nucleotide binding (2); Sequence conflict (2); Turn (4)</t>
  </si>
  <si>
    <t>K16944;</t>
  </si>
  <si>
    <t>Filament-forming cytoskeletal GTPase. Required for normal organization of the actin cytoskeleton. Required for normal progress through mitosis. Involved in cytokinesis. Required for normal association of CENPE with the kinetochore. Plays a role in ciliogenesis and collective cell movements. {ECO:0000269|PubMed:17803907, ECO:0000269|PubMed:18460473}.</t>
  </si>
  <si>
    <t>Q6GLZ5</t>
  </si>
  <si>
    <t>444612;</t>
  </si>
  <si>
    <t>Septin-7</t>
  </si>
  <si>
    <t>FUNCTION: Filament-forming cytoskeletal GTPase. Required for normal organization of the actin cytoskeleton. Required for normal progress through mitosis. Involved in cytokinesis (By similarity). Plays a role in ciliogenesis and collective cell movements including convergent extension during gastrulation. Controls cell elongation but not polarization during convergent extension. {ECO:0000250, ECO:0000269|PubMed:20671153}.</t>
  </si>
  <si>
    <t>SUBCELLULAR LOCATION: Cytoplasm {ECO:0000250}. Chromosome, centromere, kinetochore {ECO:0000250}. Cytoplasm, cytoskeleton, spindle {ECO:0000250}. Cleavage furrow {ECO:0000250}. Midbody {ECO:0000250}. Cytoplasm, cytoskeleton, cilium axoneme {ECO:0000269|PubMed:20671153}.</t>
  </si>
  <si>
    <t>Binding site (4); Chain (1); Coiled coil (1); Domain (1); Nucleotide binding (2)</t>
  </si>
  <si>
    <t>CL1409Contig4;CL1409Contig5;dsrrswapns_comp210800_c3_seq1 len=2561;CL1409Contig3;CL1409Contig1</t>
  </si>
  <si>
    <t>CL3480Contig2</t>
  </si>
  <si>
    <t>SEP8A_XENLA</t>
  </si>
  <si>
    <t>SEPT8_HUMAN</t>
  </si>
  <si>
    <t>Septin-8</t>
  </si>
  <si>
    <t>Q92599</t>
  </si>
  <si>
    <t>SEPT8 KIAA0202</t>
  </si>
  <si>
    <t>23176;</t>
  </si>
  <si>
    <t>Alternative sequence (4); Binding site (3); Chain (1); Coiled coil (1); Domain (1); Erroneous initiation (6); Initiator methionine (1); Modified residue (2); Nucleotide binding (2); Sequence conflict (2)</t>
  </si>
  <si>
    <t>Filament-forming cytoskeletal GTPase (By similarity). May play a role in cytokinesis (Potential). May play a role in platelet secretion. {ECO:0000250, ECO:0000269|PubMed:15116257, ECO:0000305}.</t>
  </si>
  <si>
    <t>Q6AXA6</t>
  </si>
  <si>
    <t>sept8-a</t>
  </si>
  <si>
    <t>447199;</t>
  </si>
  <si>
    <t>Septin-8-A</t>
  </si>
  <si>
    <t>Binding site (3); Chain (1); Coiled coil (1); Domain (1); Nucleotide binding (2)</t>
  </si>
  <si>
    <t>CL3480Contig2;dsrrswapns_comp213893_c1_seq2 len=2663;CL3480Contig4</t>
  </si>
  <si>
    <t>SEPT9_HUMAN</t>
  </si>
  <si>
    <t>Septin-9 (MLL septin-like fusion protein MSF-A) (MLL septin-like fusion protein) (Ovarian/Breast septin) (Ov/Br septin) (Septin D1)</t>
  </si>
  <si>
    <t>Q9UHD8</t>
  </si>
  <si>
    <t>SEPT9 KIAA0991 MSF</t>
  </si>
  <si>
    <t>10801;</t>
  </si>
  <si>
    <t>Alternative sequence (9); Binding site (4); Chain (1); Domain (1); Modified residue (11); Natural variant (5); Nucleotide binding (2); Sequence caution (1); Sequence conflict (2)</t>
  </si>
  <si>
    <t>K16938;</t>
  </si>
  <si>
    <t>Filament-forming cytoskeletal GTPase (By similarity). May play a role in cytokinesis (Potential). May play a role in the internalization of 2 intracellular microbial pathogens, Listeria monocytogenes and Shigella flexneri. {ECO:0000250, ECO:0000305}.</t>
  </si>
  <si>
    <t>CL1781Contig2</t>
  </si>
  <si>
    <t>Q498G4_XENLA</t>
  </si>
  <si>
    <t>Q498G4</t>
  </si>
  <si>
    <t>sept9 MGC115227</t>
  </si>
  <si>
    <t>735161;</t>
  </si>
  <si>
    <t>MGC115227 protein</t>
  </si>
  <si>
    <t>zeinaSSns_comp386081_c8_seq10 len=1936;CL1781Contig2;dsrrswapns_comp213112_c1_seq1 len=2154</t>
  </si>
  <si>
    <t>CL8253Contig1</t>
  </si>
  <si>
    <t>A1L3N1_XENLA</t>
  </si>
  <si>
    <t>SERA_HUMAN</t>
  </si>
  <si>
    <t>D-3-phosphoglycerate dehydrogenase (3-PGDH) (EC 1.1.1.95)</t>
  </si>
  <si>
    <t>O43175</t>
  </si>
  <si>
    <t>PHGDH PGDH3</t>
  </si>
  <si>
    <t>26227;</t>
  </si>
  <si>
    <t>Active site (3); Beta strand (14); Binding site (4); Chain (1); Helix (16); Initiator methionine (1); Modified residue (5); Natural variant (8); Nucleotide binding (3); Sequence conflict (2); Turn (2)</t>
  </si>
  <si>
    <t>K00058;</t>
  </si>
  <si>
    <t>ENSGT00530000063021;</t>
  </si>
  <si>
    <t>A1L3N1</t>
  </si>
  <si>
    <t>phgdh LOC100037051</t>
  </si>
  <si>
    <t>100037051;</t>
  </si>
  <si>
    <t>LOC100037051 protein</t>
  </si>
  <si>
    <t>CL1Contig1491</t>
  </si>
  <si>
    <t>Q6INZ4_XENLA</t>
  </si>
  <si>
    <t>SET_HUMAN</t>
  </si>
  <si>
    <t>Protein SET (HLA-DR-associated protein II) (Inhibitor of granzyme A-activated DNase) (IGAAD) (PHAPII) (Phosphatase 2A inhibitor I2PP2A) (I-2PP2A) (Template-activating factor I) (TAF-I)</t>
  </si>
  <si>
    <t>SET</t>
  </si>
  <si>
    <t>Q01105</t>
  </si>
  <si>
    <t>6418;</t>
  </si>
  <si>
    <t>Alternative sequence (3); Beta strand (5); Chain (1); Compositional bias (1); Cross-link (1); Helix (8); Initiator methionine (1); Modified residue (6); Natural variant (1); Region (2); Site (1); Turn (1)</t>
  </si>
  <si>
    <t>K11290;</t>
  </si>
  <si>
    <t>ENSGT00530000062882;</t>
  </si>
  <si>
    <t>281_C_281;345_C_345;</t>
  </si>
  <si>
    <t>Multitasking protein, involved in apoptosis, transcription, nucleosome assembly and histone chaperoning. Isoform 2 anti-apoptotic activity is mediated by inhibition of the GZMA-activated DNase, NME1. In the course of cytotoxic T-lymphocyte (CTL)-induced apoptosis, GZMA cleaves SET, disrupting its binding to NME1 and releasing NME1 inhibition. Isoform 1 and isoform 2 are potent inhibitors of protein phosphatase 2A. Isoform 1 and isoform 2 inhibit EP300/CREBBP and PCAF-mediated acetylation of histones (HAT) and nucleosomes, most probably by masking the accessibility of lysines of histones to the acetylases. The predominant target for inhibition is histone H4. HAT inhibition leads to silencing of HAT-dependent transcription and prevents active demethylation of DNA. Both isoforms stimulate DNA replication of the adenovirus genome complexed with viral core proteins; however, isoform 2 specific activity is higher. {ECO:0000269|PubMed:11555662, ECO:0000269|PubMed:12628186}.</t>
  </si>
  <si>
    <t>Q6INZ4</t>
  </si>
  <si>
    <t>MGC64240</t>
  </si>
  <si>
    <t>MGC64240 protein</t>
  </si>
  <si>
    <t>CL1Contig1491;CL1Contig668;CL1Contig362;TC436572 homologue to UniRef100_Q9PVV6 Cluster: TAF-Ibeta1; n=1; Xenopus laevis|Rep: TAF-Ibeta1 - Xenopus laevis African clawed frog, partial 97%</t>
  </si>
  <si>
    <t>zeinaSSns_comp389116_c0_seq23</t>
  </si>
  <si>
    <t>SETB1_XENLA</t>
  </si>
  <si>
    <t>SETB1_HUMAN</t>
  </si>
  <si>
    <t>Histone-lysine N-methyltransferase SETDB1 (EC 2.1.1.43) (ERG-associated protein with SET domain) (ESET) (Histone H3-K9 methyltransferase 4) (H3-K9-HMTase 4) (Lysine N-methyltransferase 1E) (SET domain bifurcated 1)</t>
  </si>
  <si>
    <t>Q15047</t>
  </si>
  <si>
    <t>SETDB1 KIAA0067 KMT1E</t>
  </si>
  <si>
    <t>9869;</t>
  </si>
  <si>
    <t>Alternative sequence (3); Beta strand (14); Binding site (3); Chain (1); Coiled coil (1); Cross-link (1); Domain (6); Erroneous gene model prediction (2); Erroneous initiation (1); Helix (5); Metal binding (16); Modified residue (2); Mutagenesis (5); Natural variant (4); Region (2); Turn (2)</t>
  </si>
  <si>
    <t>K11421;</t>
  </si>
  <si>
    <t>190_MBD1-MCAF1-SETDB1_complex::Replication-coupled_CAF-1-MBD1-ETDB1_complex;</t>
  </si>
  <si>
    <t>Histone methyltransferase that specifically trimethylates 'Lys-9' of histone H3. H3 'Lys-9' trimethylation represents a specific tag for epigenetic transcriptional repression by recruiting HP1 (CBX1, CBX3 and/or CBX5) proteins to methylated histones. Mainly functions in euchromatin regions, thereby playing a central role in the silencing of euchromatic genes. H3 'Lys-9' trimethylation is coordinated with DNA methylation. Probably forms a complex with MBD1 and ATF7IP that represses transcription and couples DNA methylation and histone 'Lys-9' trimethylation. Its activity is dependent on MBD1 and is heritably maintained through DNA replication by being recruited by CAF-1. SETDB1 is targeted to histone H3 by TRIM28/TIF1B, a factor recruited by KRAB zinc-finger proteins. {ECO:0000269|PubMed:12869583, ECO:0000269|PubMed:14536086, ECO:0000269|PubMed:15327775, ECO:0000269|PubMed:17952062}.</t>
  </si>
  <si>
    <t>Q6INA9</t>
  </si>
  <si>
    <t>setdb1</t>
  </si>
  <si>
    <t>432147;</t>
  </si>
  <si>
    <t>Histone-lysine N-methyltransferase SETDB1 (EC 2.1.1.43) (SET domain bifurcated 1)</t>
  </si>
  <si>
    <t>FUNCTION: Histone methyltransferase that specifically trimethylates 'Lys-9' of histone H3. H3 'Lys-9' trimethylation represents a specific tag for epigenetic transcriptional repression by recruiting HP1 (CBX1, CBX3 and/or CBX5) proteins to methylated histones. Mainly functions in euchromatin regions, thereby playing a central role in the silencing of euchromatic genes. H3 'Lys-9' trimethylation is coordinated with DNA methylation (By similarity). {ECO:0000250}.</t>
  </si>
  <si>
    <t>SUBCELLULAR LOCATION: Nucleus {ECO:0000250}. Chromosome {ECO:0000250}. Note=Associated with non-pericentromeric regions of chromatin. Excluded from nucleoli and islands of condensed chromatin (By similarity). {ECO:0000250}.</t>
  </si>
  <si>
    <t>Binding site (3); Chain (1); Coiled coil (1); Compositional bias (1); Domain (6); Metal binding (16); Region (2)</t>
  </si>
  <si>
    <t>zeinaSSns_comp389116_c0_seq23 len=3888</t>
  </si>
  <si>
    <t>CL1805Contig2;CL1805Contig1;zeinaSSns_comp389116_c0_seq23 len=3888</t>
  </si>
  <si>
    <t>CL3529Contig1</t>
  </si>
  <si>
    <t>SETX_HUMAN</t>
  </si>
  <si>
    <t>Probable helicase senataxin (EC 3.6.4.-) (Amyotrophic lateral sclerosis 4 protein) (SEN1 homolog) (Senataxin)</t>
  </si>
  <si>
    <t>Q7Z333</t>
  </si>
  <si>
    <t>SETX ALS4 KIAA0625 SCAR1</t>
  </si>
  <si>
    <t>23064;</t>
  </si>
  <si>
    <t>Alternative sequence (2); Chain (1); Coiled coil (1); Erroneous initiation (2); Frameshift (1); Modified residue (4); Motif (1); Mutagenesis (1); Natural variant (34); Nucleotide binding (1); Region (1); Sequence conflict (25)</t>
  </si>
  <si>
    <t>K10706;</t>
  </si>
  <si>
    <t>ENSGT00770000120665;</t>
  </si>
  <si>
    <t>Probable RNA/DNA helicase involved in diverse aspects of RNA metabolism and genomic integrity. Plays a role in transcription regulation by its ability to modulate RNA Polymerase II (Pol II) binding to chromatin and through its interaction with proteins involved in transcription (PubMed:19515850, PubMed:21700224). Contributes to the mRNA splicing efficiency and splice site selection (PubMed:19515850). Required for the resolution of R-loop RNA-DNA hybrid formation at G-rich pause sites located downstream of the poly(A) site, allowing XRN2 recruitment and XRN2-mediated degradation of the downstream cleaved RNA and hence efficient RNA polymerase II (RNAp II) transcription termination (PubMed:19515850, PubMed:21700224). Required for the 3' transcriptional termination of PER1 and CRY2, thus playing an important role in the circadian rhythm regulation (By similarity). Involved in DNA double-strand breaks damage response generated by oxidative stress (PubMed:17562789). In association with RRP45, targets the RNA exosome complex to sites of transcription-induced DNA damage (PubMed:24105744). Plays a role in the development and maturation of germ cells: essential for male meiosis, acting at the interface of transcription and meiotic recombination, and in the process of gene silencing during meiotic sex chromosome inactivation (MSCI) (By similarity). May be involved in telomeric stability through the regulation of telomere repeat-containing RNA (TERRA) transcription (PubMed:21112256). Plays a role in neurite outgrowth in hippocampal cells through FGF8-activated signaling pathways. Inhibits retinoic acid-induced apoptosis (PubMed:21576111). {ECO:0000250|UniProtKB:A2AKX3, ECO:0000269|PubMed:17562789, ECO:0000269|PubMed:19515850, ECO:0000269|PubMed:21112256, ECO:0000269|PubMed:21576111, ECO:0000269|PubMed:21700224, ECO:0000269|PubMed:24105744}.</t>
  </si>
  <si>
    <t>CL4380Contig2</t>
  </si>
  <si>
    <t>Q6GPA9_XENLA</t>
  </si>
  <si>
    <t>SF3A1_HUMAN</t>
  </si>
  <si>
    <t>Splicing factor 3A subunit 1 (SF3a120) (Spliceosome-associated protein 114) (SAP 114)</t>
  </si>
  <si>
    <t>Q15459</t>
  </si>
  <si>
    <t>SF3A1 SAP114</t>
  </si>
  <si>
    <t>10291;</t>
  </si>
  <si>
    <t>Alternative sequence (1); Beta strand (6); Chain (1); Compositional bias (6); Domain (1); Helix (10); Modified residue (8); Mutagenesis (4); Natural variant (1); Repeat (2); Site (1); Turn (2)</t>
  </si>
  <si>
    <t>K12825;</t>
  </si>
  <si>
    <t>ENSGT00730000111077;</t>
  </si>
  <si>
    <t>587_C_587;618_C_618;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</si>
  <si>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127_Emerin-actin-NMI-(alphaII)spectrin_complex::Emerin-actin-NMI_complex::Emerin_architectural_complex::Emerin_complex_32::Emerin_regulatory_complex::Emerin_complex_24::Emerin_complex_1::MCM2-MCM4-MCM6-MCM7_complex::MCM2-MCM6-MCM7_complex::MCM4-MCM6-MCM7_complex::MCM_complex::NCOR1_complex;</t>
  </si>
  <si>
    <t>Subunit of the splicing factor SF3A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t>
  </si>
  <si>
    <t>Q6GPA9</t>
  </si>
  <si>
    <t>sf3a1 MGC80562</t>
  </si>
  <si>
    <t>444135;</t>
  </si>
  <si>
    <t>MGC80562 protein</t>
  </si>
  <si>
    <t>Q5U561_XENLA</t>
  </si>
  <si>
    <t>SF3A3_HUMAN</t>
  </si>
  <si>
    <t>Splicing factor 3A subunit 3 (SF3a60) (Spliceosome-associated protein 61) (SAP 61)</t>
  </si>
  <si>
    <t>Q12874</t>
  </si>
  <si>
    <t>SF3A3 SAP61</t>
  </si>
  <si>
    <t>10946;</t>
  </si>
  <si>
    <t>Chain (1); Compositional bias (1); Glycosylation (1); Helix (1); Modified residue (5); Sequence conflict (1); Zinc finger (1)</t>
  </si>
  <si>
    <t>K12827;</t>
  </si>
  <si>
    <t>328_C_328;618_C_618;</t>
  </si>
  <si>
    <t>Q5U561</t>
  </si>
  <si>
    <t>sf3a3 LOC495359</t>
  </si>
  <si>
    <t>495359;</t>
  </si>
  <si>
    <t>LOC495359 protein</t>
  </si>
  <si>
    <t>CL3226Contig2</t>
  </si>
  <si>
    <t>CL3226Contig2;dsrrswapns_comp214772_c2_seq5 len=2442</t>
  </si>
  <si>
    <t>CL341Contig2</t>
  </si>
  <si>
    <t>SF3B1_XENLA</t>
  </si>
  <si>
    <t>SF3B1_HUMAN</t>
  </si>
  <si>
    <t>Splicing factor 3B subunit 1 (Pre-mRNA-splicing factor SF3b 155 kDa subunit) (SF3b155) (Spliceosome-associated protein 155) (SAP 155)</t>
  </si>
  <si>
    <t>O75533</t>
  </si>
  <si>
    <t>SF3B1 SAP155</t>
  </si>
  <si>
    <t>23451;</t>
  </si>
  <si>
    <t>Alternative sequence (2); Beta strand (1); Chain (1); Helix (2); Modified residue (38); Mutagenesis (20); Region (3); Repeat (11); Sequence conflict (2)</t>
  </si>
  <si>
    <t>K12828;</t>
  </si>
  <si>
    <t>ENSGT00390000018393;</t>
  </si>
  <si>
    <t>Subunit of the splicing factor SF3B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 Belongs also to the minor U12-dependent spliceosome, which is involved in the splicing of rare class of nuclear pre-mRNA intron.</t>
  </si>
  <si>
    <t>O57683</t>
  </si>
  <si>
    <t>sf3b1</t>
  </si>
  <si>
    <t>399336;</t>
  </si>
  <si>
    <t>Splicing factor 3B subunit 1 (146 kDa nuclear protein) (Pre-mRNA-splicing factor SF3b 155 kDa subunit) (SF3b155) (Spliceosome-associated protein 155) (SAP 155)</t>
  </si>
  <si>
    <t>FUNCTION: Subunit of the splicing factor SF3B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 Belongs also to the minor U12-dependent spliceosome, which is involved in the splicing of rare class of nuclear pre-mRNA intron (By similarity). {ECO:0000250}.</t>
  </si>
  <si>
    <t>Chain (1); Repeat (11)</t>
  </si>
  <si>
    <t>CL391Contig6</t>
  </si>
  <si>
    <t>Q52KT1_XENLA</t>
  </si>
  <si>
    <t>SF3B2_HUMAN</t>
  </si>
  <si>
    <t>Splicing factor 3B subunit 2 (Pre-mRNA-splicing factor SF3b 145 kDa subunit) (SF3b145) (SF3b150) (Spliceosome-associated protein 145) (SAP 145)</t>
  </si>
  <si>
    <t>Q13435</t>
  </si>
  <si>
    <t>SF3B2 SAP145</t>
  </si>
  <si>
    <t>10992;</t>
  </si>
  <si>
    <t>Chain (1); Coiled coil (1); Compositional bias (9); Domain (1); Erroneous initiation (2); Frameshift (1); Helix (2); Modified residue (11); Sequence caution (1); Sequence conflict (2)</t>
  </si>
  <si>
    <t>K12829;</t>
  </si>
  <si>
    <t>ENSGT00390000006734;</t>
  </si>
  <si>
    <t>495_C_495;521_C_521;618_C_618;</t>
  </si>
  <si>
    <t>Q52KT1</t>
  </si>
  <si>
    <t>sf3b2 MGC115052</t>
  </si>
  <si>
    <t>734465;</t>
  </si>
  <si>
    <t>MGC115052 protein</t>
  </si>
  <si>
    <t>CL391Contig6;zeinaSSns_comp387667_c0_seq1 len=2488</t>
  </si>
  <si>
    <t>CL750Contig5</t>
  </si>
  <si>
    <t>SF3B3_HUMAN</t>
  </si>
  <si>
    <t>Splicing factor 3B subunit 3 (Pre-mRNA-splicing factor SF3b 130 kDa subunit) (SF3b130) (STAF130) (Spliceosome-associated protein 130) (SAP 130)</t>
  </si>
  <si>
    <t>Q15393</t>
  </si>
  <si>
    <t>SF3B3 KIAA0017 SAP130</t>
  </si>
  <si>
    <t>23450;</t>
  </si>
  <si>
    <t>Alternative sequence (3); Chain (1); Erroneous initiation (2); Natural variant (1); Sequence conflict (5)</t>
  </si>
  <si>
    <t>K12830;</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</si>
  <si>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127_Emerin-actin-NMI-(alphaII)spectrin_complex::Emerin-actin-NMI_complex::Emerin_architectural_complex::Emerin_complex_32::Emerin_regulatory_complex::Emerin_complex_24::Emerin_complex_1::MCM2-MCM4-MCM6-MCM7_complex::MCM2-MCM6-MCM7_complex::MCM4-MCM6-MCM7_complex::MCM_complex::NCOR1_complex;</t>
  </si>
  <si>
    <t>CL750Contig5;CL38825Contig1;CL750Contig7;zeinaSSns_comp389486_c1_seq2 len=4819;CL750Contig8</t>
  </si>
  <si>
    <t>CL2167Contig1</t>
  </si>
  <si>
    <t>Q7ZX30_XENLA</t>
  </si>
  <si>
    <t>SF3B4_HUMAN</t>
  </si>
  <si>
    <t>Splicing factor 3B subunit 4 (Pre-mRNA-splicing factor SF3b 49 kDa subunit) (SF3b50) (Spliceosome-associated protein 49) (SAP 49)</t>
  </si>
  <si>
    <t>Q15427</t>
  </si>
  <si>
    <t>SF3B4 SAP49</t>
  </si>
  <si>
    <t>10262;</t>
  </si>
  <si>
    <t>Beta strand (10); Chain (1); Compositional bias (2); Domain (2); Helix (4); Initiator methionine (1); Modified residue (2); Turn (4)</t>
  </si>
  <si>
    <t>K12831;</t>
  </si>
  <si>
    <t>ENSGT00760000119302;</t>
  </si>
  <si>
    <t>Subunit of the splicing factor SF3B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 SF3B4 has been found in complex 'B' and 'C' as well. Belongs also to the minor U12-dependent spliceosome, which is involved in the splicing of rare class of nuclear pre-mRNA intron.</t>
  </si>
  <si>
    <t>Q7ZX30</t>
  </si>
  <si>
    <t>sf3b4</t>
  </si>
  <si>
    <t>379792;</t>
  </si>
  <si>
    <t>Spx-prov protein</t>
  </si>
  <si>
    <t>CL2167Contig1;CL2167Contig2</t>
  </si>
  <si>
    <t>SFPQ_HUMAN</t>
  </si>
  <si>
    <t>Splicing factor, proline- and glutamine-rich (100 kDa DNA-pairing protein) (hPOMp100) (DNA-binding p52/p100 complex, 100 kDa subunit) (Polypyrimidine tract-binding protein-associated-splicing factor) (PSF) (PTB-associated-splicing factor)</t>
  </si>
  <si>
    <t>P23246</t>
  </si>
  <si>
    <t>SFPQ PSF</t>
  </si>
  <si>
    <t>6421;</t>
  </si>
  <si>
    <t>Alternative sequence (1); Chain (1); Compositional bias (11); Domain (2); Modified residue (17); Mutagenesis (2); Region (1); Repeat (3); Sequence conflict (1); Site (1)</t>
  </si>
  <si>
    <t>K13219;</t>
  </si>
  <si>
    <t>DNA- and RNA binding protein, involved in several nuclear processes. Essential pre-mRNA splicing factor required early in spliceosome formation and for splicing catalytic step II, probably as a heteromer with NONO. Binds to pre-mRNA in spliceosome C complex, and specifically binds to intronic polypyrimidine tracts. Involved in regulation of signal-induced alternative splicing. During splicing of PTPRC/CD45, a phosphorylated form is sequestered by THRAP3 from the pre-mRNA in resting T-cells; T-cell activation and subsequent reduced phosphorylation is proposed to lead to release from THRAP3 allowing binding to pre-mRNA splicing regulatotry elements which represses exon inclusion. Interacts with U5 snRNA, probably by binding to a purine-rich sequence located on the 3' side of U5 snRNA stem 1b. May be involved in a pre-mRNA coupled splicing and polyadenylation process as component of a snRNP-free complex with SNRPA/U1A. The SFPQ-NONO heteromer associated with MATR3 may play a role in nuclear retention of defective RNAs. SFPQ may be involved in homologous DNA pairing; in vitro, promotes the invasion of ssDNA between a duplex DNA and produces a D-loop formation. The SFPQ-NONO heteromer may be involved in DNA unwinding by modulating the function of topoisomerase I/TOP1; in vitro, stimulates dissociation of TOP1 from DNA after cleavage and enhances its jumping between separate DNA helices. The SFPQ-NONO heteromer may be involved in DNA non-homologous end joining (NHEJ) required for double-strand break repair and V(D)J recombination and may stabilize paired DNA ends; in vitro, the complex strongly stimulates DNA end joining, binds directly to the DNA substrates and cooperates with the Ku70/G22P1-Ku80/XRCC5 (Ku) dimer to establish a functional preligation complex. SFPQ is involved in transcriptional regulation. Transcriptional repression is mediated by an interaction of SFPQ with SIN3A and subsequent recruitment of histone deacetylases (HDACs). The SFPQ-NONO-NR5A1 complex binds to the CYP17 promoter and regulates basal and cAMP-dependent transcriptional avtivity. SFPQ isoform Long binds to the DNA binding domains (DBD) of nuclear hormone receptors, like RXRA and probably THRA, and acts as transcriptional corepressor in absence of hormone ligands. Binds the DNA sequence 5'-CTGAGTC-3' in the insulin-like growth factor response element (IGFRE) and inhibits IGF-I-stimulated transcriptional activity. Regulates the circadian clock by repressing the transcriptional activator activity of the CLOCK-ARNTL/BMAL1 heterodimer. Required for the transcriptional repression of circadian target genes, such as PER1, mediated by the large PER complex through histone deacetylation. {ECO:0000269|PubMed:10847580, ECO:0000269|PubMed:10858305, ECO:0000269|PubMed:10931916, ECO:0000269|PubMed:11259580, ECO:0000269|PubMed:11525732, ECO:0000269|PubMed:11897684, ECO:0000269|PubMed:15590677, ECO:0000269|PubMed:20932480, ECO:0000269|PubMed:8045264, ECO:0000269|PubMed:8449401}.</t>
  </si>
  <si>
    <t>CL71Contig4</t>
  </si>
  <si>
    <t>CL71Contig4;zeinaSSns_comp382654_c3_seq4 len=3089;zeinaSSns_comp382654_c3_seq6 len=2329;CL71Contig9;CL71Contig10;CL71Contig2;dsrrswapns_comp214118_c3_seq5 len=2507;dsrrswapns_comp214118_c3_seq3 len=2901</t>
  </si>
  <si>
    <t>CL2994Contig1</t>
  </si>
  <si>
    <t>Q6NRB6_XENLA</t>
  </si>
  <si>
    <t>SFSWA_HUMAN</t>
  </si>
  <si>
    <t>Splicing factor, suppressor of white-apricot homolog (Splicing factor, arginine/serine-rich 8) (Suppressor of white apricot protein homolog)</t>
  </si>
  <si>
    <t>Q12872</t>
  </si>
  <si>
    <t>SFSWAP SFRS8 SWAP</t>
  </si>
  <si>
    <t>6433;</t>
  </si>
  <si>
    <t>Alternative sequence (1); Beta strand (3); Chain (1); Compositional bias (12); Helix (8); Modified residue (5); Natural variant (7); Repeat (2); Sequence conflict (2); Turn (1)</t>
  </si>
  <si>
    <t>ENSGT00730000111096;</t>
  </si>
  <si>
    <t>Plays a role as an alternative splicing regulator. Regulate its own expression at the level of RNA processing. Also regulates the splicing of fibronectin and CD45 genes. May act, at least in part, by interaction with other R/S-containing splicing factors. Represses the splicing of MAPT/Tau exon 10. {ECO:0000269|PubMed:8940107}.</t>
  </si>
  <si>
    <t>Q6NRB6</t>
  </si>
  <si>
    <t>LOC398537</t>
  </si>
  <si>
    <t>LOC398537 protein (Fragment)</t>
  </si>
  <si>
    <t>CL2994Contig2;CL2994Contig1;CL2994Contig4;zeinaSSns_comp387370_c0_seq2 len=2926</t>
  </si>
  <si>
    <t>CL4950Contig2</t>
  </si>
  <si>
    <t>A1A636_XENLA</t>
  </si>
  <si>
    <t>SGF29_HUMAN</t>
  </si>
  <si>
    <t>SAGA-associated factor 29 homolog (Coiled-coil domain-containing protein 101)</t>
  </si>
  <si>
    <t>Q96ES7</t>
  </si>
  <si>
    <t>CCDC101 SGF29</t>
  </si>
  <si>
    <t>112869;</t>
  </si>
  <si>
    <t>Beta strand (11); Binding site (2); Chain (1); Coiled coil (1); Domain (1); Helix (4); Modified residue (1); Mutagenesis (14); Region (3); Sequence conflict (1); Turn (2)</t>
  </si>
  <si>
    <t>K11364;</t>
  </si>
  <si>
    <t>ENSGT00390000015229;</t>
  </si>
  <si>
    <t>Involved in transcriptional regulation, through association with histone acetyltransferase (HAT) SAGA-type complexes like the TFTC-HAT, ATAC or STAGA complexes. Specifically recognizes and binds methylated 'Lys-4' of histone H3 (H3K4me), with a preference for trimethylated form (H3K4me3). In the SAGA-type complexes, required to recruit complexes to H3K4me. May be involved in MYC-mediated oncogenic transformation. {ECO:0000269|PubMed:19103755}.</t>
  </si>
  <si>
    <t>A1A636</t>
  </si>
  <si>
    <t>LOC100036819</t>
  </si>
  <si>
    <t>LOC100036819 protein (Fragment)</t>
  </si>
  <si>
    <t>CL4950Contig3;CL4950Contig2;BJ038446 UniRef100_A1A636 Cluster: LOC100036819 protein; n=1; Xenopus laevis|Rep: LOC100036819 protein - Xenopus laevis African clawed frog, partial 61%</t>
  </si>
  <si>
    <t>CL9341Contig1</t>
  </si>
  <si>
    <t>Q5XGZ7_XENLA</t>
  </si>
  <si>
    <t>SGT1_HUMAN</t>
  </si>
  <si>
    <t>Protein SGT1 (hSGT1) (Protein ecdysoneless homolog) (Suppressor of GCR2)</t>
  </si>
  <si>
    <t>O95905</t>
  </si>
  <si>
    <t>ECD SGT1</t>
  </si>
  <si>
    <t>11319;</t>
  </si>
  <si>
    <t>Alternative sequence (2); Chain (1); Modified residue (3); Natural variant (5); Sequence conflict (3)</t>
  </si>
  <si>
    <t>ENSGT00390000015361;</t>
  </si>
  <si>
    <t>613_C_613;620_C_620;</t>
  </si>
  <si>
    <t>Novel regulator of p53 stability and function. May also be a transcriptional activator required for the expression of glycolytic genes. {ECO:0000269|PubMed:16849563, ECO:0000269|PubMed:9928932}.</t>
  </si>
  <si>
    <t>Q5XGZ7</t>
  </si>
  <si>
    <t>ecd LOC495106</t>
  </si>
  <si>
    <t>495106;</t>
  </si>
  <si>
    <t>LOC495106 protein</t>
  </si>
  <si>
    <t>CL4188Contig1</t>
  </si>
  <si>
    <t>SHAN2_XENLA</t>
  </si>
  <si>
    <t>SHAN1_HUMAN</t>
  </si>
  <si>
    <t>SH3 and multiple ankyrin repeat domains protein 1 (Shank1) (Somatostatin receptor-interacting protein) (SSTR-interacting protein) (SSTRIP)</t>
  </si>
  <si>
    <t>Q9Y566</t>
  </si>
  <si>
    <t>SHANK1</t>
  </si>
  <si>
    <t>50944;</t>
  </si>
  <si>
    <t>Alternative sequence (3); Chain (1); Compositional bias (7); Domain (3); Modified residue (1); Natural variant (4); Repeat (6); Sequence conflict (12)</t>
  </si>
  <si>
    <t>K15009;</t>
  </si>
  <si>
    <t>ENSGT00510000046474;</t>
  </si>
  <si>
    <t>Seems to be an adapter protein in the postsynaptic density (PSD) of excitatory synapses that interconnects receptors of the postsynaptic membrane including NMDA-type and metabotropic glutamate receptors via complexes with GKAP/PSD-95 and Homer, respectively, and the actin-based cytoskeleton. Plays a role in the structural and functional organization of the dendritic spine and synaptic junction.</t>
  </si>
  <si>
    <t>Q52KW0</t>
  </si>
  <si>
    <t>shank2</t>
  </si>
  <si>
    <t>734458;</t>
  </si>
  <si>
    <t>SH3 and multiple ankyrin repeat domains protein 2 (Shank2)</t>
  </si>
  <si>
    <t>FUNCTION: Seems to be an adapter protein in the postsynaptic density (PSD) of excitatory synapses that interconnects receptors of the postsynaptic membrane including NMDA-type and metabotropic glutamate receptors, and the actin-based cytoskeleton. May play a role in the structural and functional organization of the dendritic spine and synaptic junction (By similarity). {ECO:0000250}.</t>
  </si>
  <si>
    <t>SUBCELLULAR LOCATION: Cytoplasm {ECO:0000250}. Cell junction, synapse {ECO:0000250}. Cell junction, synapse, postsynaptic cell membrane, postsynaptic density {ECO:0000250}. Note=Cytoplasm, postsynaptic density of neuronal cells. {ECO:0000250}.</t>
  </si>
  <si>
    <t>Chain (1); Compositional bias (3); Domain (2); Motif (1)</t>
  </si>
  <si>
    <t>CL4188Contig1;CL4188Contig2</t>
  </si>
  <si>
    <t>CL1444Contig3</t>
  </si>
  <si>
    <t>SHC1_XENLA</t>
  </si>
  <si>
    <t>SHC1_HUMAN</t>
  </si>
  <si>
    <t>SHC-transforming protein 1 (SHC-transforming protein 3) (SHC-transforming protein A) (Src homology 2 domain-containing-transforming protein C1) (SH2 domain protein C1)</t>
  </si>
  <si>
    <t>P29353</t>
  </si>
  <si>
    <t>SHC1 SHC SHCA</t>
  </si>
  <si>
    <t>6464;</t>
  </si>
  <si>
    <t>Alternative sequence (5); Beta strand (30); Chain (1); Compositional bias (1); Domain (2); Erroneous gene model prediction (1); Helix (6); Modified residue (8); Mutagenesis (2); Natural variant (2); Region (1); Sequence conflict (7); Turn (3)</t>
  </si>
  <si>
    <t>K06279;</t>
  </si>
  <si>
    <t>ENSGT00390000018860;</t>
  </si>
  <si>
    <t>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118_ERBB2-MEMO-SHC_complex;</t>
  </si>
  <si>
    <t>Signaling adapter that couples activated growth factor receptors to signaling pathways. Participates in a signaling cascade initiated by activated KIT and KITLG/SCF. Isoform p46Shc and isoform p52Shc, once phosphorylated, couple activated receptor tyrosine kinases to Ras via the recruitment of the GRB2/SOS complex and are implicated in the cytoplasmic propagation of mitogenic signals. Isoform p46Shc and isoform p52Shc may thus function as initiators of the Ras signaling cascade in various non-neuronal systems. Isoform p66Shc does not mediate Ras activation, but is involved in signal transduction pathways that regulate the cellular response to oxidative stress and life span. Isoform p66Shc acts as a downstream target of the tumor suppressor p53 and is indispensable for the ability of stress-activated p53 to induce elevation of intracellular oxidants, cytochrome c release and apoptosis. The expression of isoform p66Shc has been correlated with life span (By similarity). Participates in signaling downstream of the angiopoietin receptor TEK/TIE2, and plays a role in the regulation of endothelial cell migration and sprouting angiogenesis. {ECO:0000250, ECO:0000269|PubMed:14665640}.</t>
  </si>
  <si>
    <t>Q8AY68</t>
  </si>
  <si>
    <t>shc1</t>
  </si>
  <si>
    <t>399198;</t>
  </si>
  <si>
    <t>SHC-transforming protein 1 (Src homology 2 domain-containing-transforming protein C1) (SH2 domain protein C1) (p60Shc)</t>
  </si>
  <si>
    <t>FUNCTION: Implicated in ras-dependent oocyte maturation induced by insulin/IGF-1. {ECO:0000269|PubMed:12941529}.</t>
  </si>
  <si>
    <t>Chain (1); Domain (2); Erroneous initiation (1); Region (1)</t>
  </si>
  <si>
    <t>CL1444Contig3;TC434521 UniRef100_Q8AY68 Cluster: Src homology collagen; n=2; Xenopus laevis|Rep: Src homology collagen - Xenopus laevis African clawed frog, partial 40%</t>
  </si>
  <si>
    <t>CL4116Contig2</t>
  </si>
  <si>
    <t>SHOC2_XENLA</t>
  </si>
  <si>
    <t>SHOC2_HUMAN</t>
  </si>
  <si>
    <t>Leucine-rich repeat protein SHOC-2 (Protein soc-2 homolog) (Protein sur-8 homolog)</t>
  </si>
  <si>
    <t>Q9UQ13</t>
  </si>
  <si>
    <t>SHOC2 KIAA0862</t>
  </si>
  <si>
    <t>8036;</t>
  </si>
  <si>
    <t>Alternative sequence (1); Chain (1); Erroneous gene model prediction (1); Erroneous initiation (2); Natural variant (1); Repeat (20); Sequence conflict (2)</t>
  </si>
  <si>
    <t>Regulatory subunit of protein phosphatase 1 (PP1c) that acts as a M-Ras/MRAS effector and participates in MAPK pathway activation. Upon M-Ras/MRAS activation, targets PP1c to specifically dephosphorylate the 'Ser-259' inhibitory site of RAF1 kinase and stimulate RAF1 activity at specialized signaling complexes. {ECO:0000269|PubMed:10783161, ECO:0000269|PubMed:16630891}.</t>
  </si>
  <si>
    <t>Q8AVI4</t>
  </si>
  <si>
    <t>shoc2</t>
  </si>
  <si>
    <t>380042;</t>
  </si>
  <si>
    <t>FUNCTION: Regulatory subunit of protein phosphatase 1 (PP1c) that acts as a M-Ras/MRAS effector and participates in MAPK pathway activation. Upon M-Ras/MRAS activation, targets PP1c to specifically dephosphorylate the 'Ser-259' inhibitory site of raf1 kinase and stimulate raf1 activity at specialized signaling complexes (By similarity). {ECO:0000250}.</t>
  </si>
  <si>
    <t>Chain (1); Repeat (20)</t>
  </si>
  <si>
    <t>CL4116Contig2;CL4116Contig3;CL4116Contig1;zeinaSSns_comp384190_c1_seq1 len=1468</t>
  </si>
  <si>
    <t>CL8579Contig1</t>
  </si>
  <si>
    <t>B3DLL9_XENLA</t>
  </si>
  <si>
    <t>SHQ1_HUMAN</t>
  </si>
  <si>
    <t>Protein SHQ1 homolog</t>
  </si>
  <si>
    <t>SHQ1</t>
  </si>
  <si>
    <t>Q6PI26</t>
  </si>
  <si>
    <t>55164;</t>
  </si>
  <si>
    <t>Alternative sequence (1); Chain (1); Compositional bias (1); Domain (1); Erroneous initiation (1); Frameshift (1); Natural variant (2); Sequence conflict (3)</t>
  </si>
  <si>
    <t>K14764;</t>
  </si>
  <si>
    <t>ENSGT00390000007605;</t>
  </si>
  <si>
    <t>Required for the quantitative accumulation of H/ACA ribonucleoproteins (RNPs), including telomerase, probably through the stabilization of DKC1, from the time of its synthesis until its association with NOP10, NHP2, and NAF1 at the nascent H/ACA RNA. {ECO:0000269|PubMed:19383767}.</t>
  </si>
  <si>
    <t>B3DLL9</t>
  </si>
  <si>
    <t>shq1 LOC100174802</t>
  </si>
  <si>
    <t>100174802;</t>
  </si>
  <si>
    <t>LOC100174802 protein</t>
  </si>
  <si>
    <t>zeinaSSns_comp386267_c0_seq1</t>
  </si>
  <si>
    <t>SHRM2_HUMAN</t>
  </si>
  <si>
    <t>Protein Shroom2 (Apical-like protein) (Protein APXL)</t>
  </si>
  <si>
    <t>Q13796</t>
  </si>
  <si>
    <t>SHROOM2 APXL</t>
  </si>
  <si>
    <t>357;</t>
  </si>
  <si>
    <t>Chain (1); Compositional bias (4); Domain (3); Modified residue (7); Natural variant (4)</t>
  </si>
  <si>
    <t>K18625;</t>
  </si>
  <si>
    <t>ENSGT00530000063061;</t>
  </si>
  <si>
    <t>May be involved in endothelial cell morphology changes during cell spreading. In the retinal pigment epithelium, may regulate the biogenesis of melanosomes and promote their association with the apical cell surface by inducing gamma-tubulin redistribution (By similarity). {ECO:0000250}.</t>
  </si>
  <si>
    <t>zeinaSSns_comp386267_c0_seq1 len=6035</t>
  </si>
  <si>
    <t>zeinaSSns_comp386267_c0_seq1 len=6035;dsrrswapns_comp213842_c1_seq10 len=6392</t>
  </si>
  <si>
    <t>CL3714Contig5</t>
  </si>
  <si>
    <t>B7ZSK3_XENLA</t>
  </si>
  <si>
    <t>SHRM3_HUMAN</t>
  </si>
  <si>
    <t>Protein Shroom3 (Shroom-related protein) (hShrmL)</t>
  </si>
  <si>
    <t>Q8TF72</t>
  </si>
  <si>
    <t>SHROOM3 KIAA1481 SHRML MSTP013</t>
  </si>
  <si>
    <t>57619;</t>
  </si>
  <si>
    <t>Alternative sequence (4); Chain (1); Domain (3); Erroneous initiation (2); Modified residue (7); Natural variant (4); Sequence conflict (1)</t>
  </si>
  <si>
    <t>239_C_239;</t>
  </si>
  <si>
    <t>Controls cell shape changes in the neuroepithelium during neural tube closure. Induces apical constriction in epithelial cells by promoting the apical accumulation of F-actin and myosin II, and probably by bundling stress fibers. Induces apicobasal cell elongation by redistributing gamma-tubulin and directing the assembly of robust apicobasal microtubule arrays (By similarity). {ECO:0000250}.</t>
  </si>
  <si>
    <t>B7ZSK3</t>
  </si>
  <si>
    <t>apx</t>
  </si>
  <si>
    <t>Apx protein</t>
  </si>
  <si>
    <t>CL3714Contig5;CL3714Contig1</t>
  </si>
  <si>
    <t>SHRPN_HUMAN</t>
  </si>
  <si>
    <t>Sharpin (Shank-associated RH domain-interacting protein) (Shank-interacting protein-like 1) (hSIPL1)</t>
  </si>
  <si>
    <t>Q9H0F6</t>
  </si>
  <si>
    <t>SHARPIN SIPL1 PSEC0216</t>
  </si>
  <si>
    <t>81858;</t>
  </si>
  <si>
    <t>Alternative sequence (2); Beta strand (7); Chain (1); Domain (1); Frameshift (2); Helix (3); Modified residue (2); Mutagenesis (7); Natural variant (3); Region (2); Sequence caution (1); Sequence conflict (3); Zinc finger (1)</t>
  </si>
  <si>
    <t>Component of the LUBAC complex which conjugates linear polyubiquitin chains in a head-to-tail manner to substrates and plays a key role in NF-kappa-B activation and regulation of inflammation. LUBAC conjugates linear polyubiquitin to IKBKG and RIPK1 and is involved in activation of the canonical NF-kappa-B and the JNK signaling pathways. Linear ubiquitination mediated by the LUBAC complex interferes with TNF-induced cell death and thereby prevents inflammation. LUBAC is proposed to be recruited to the TNF-R1 signaling complex (TNF-RSC) following polyubiquitination of TNF-RSC components by BIRC2 and/or BIRC3 and to conjugate linear polyubiquitin to IKBKG and possibly other components contributing to the stability of the complex. Together with FAM105B/otulin, the LUBAC complex regulates the canonical Wnt signaling during angiogenesis. {ECO:0000269|PubMed:21455173, ECO:0000269|PubMed:21455180, ECO:0000269|PubMed:21455181}.</t>
  </si>
  <si>
    <t>CL633Contig1</t>
  </si>
  <si>
    <t>CL633Contig1;BP688002 weakly similar to UniRef100_Q5MR89 Cluster: Recombination activating protein 2; n=1; Apistogrammoides pucallpaensis|Rep: Recombination activating protein 2 - Apistogrammoides pucallpaensis, partial 7%;CL633Contig5</t>
  </si>
  <si>
    <t>CL11620Contig1</t>
  </si>
  <si>
    <t>F6YA41_XENTR</t>
  </si>
  <si>
    <t>SIAS_HUMAN</t>
  </si>
  <si>
    <t>Sialic acid synthase (N-acetylneuraminate synthase) (EC 2.5.1.56) (N-acetylneuraminate-9-phosphate synthase) (EC 2.5.1.57) (N-acetylneuraminic acid phosphate synthase) (N-acetylneuraminic acid synthase)</t>
  </si>
  <si>
    <t>Q9NR45</t>
  </si>
  <si>
    <t>NANS SAS</t>
  </si>
  <si>
    <t>54187;</t>
  </si>
  <si>
    <t>Beta strand (5); Chain (1); Domain (1); Helix (3); Initiator methionine (1); Modified residue (1); Natural variant (1); Sequence conflict (2)</t>
  </si>
  <si>
    <t>K05304;</t>
  </si>
  <si>
    <t>ENSGT00390000011081;</t>
  </si>
  <si>
    <t>Produces N-acetylneuraminic acid (Neu5Ac) and 2-keto-3-deoxy-D-glycero-D-galacto-nononic acid (KDN). Can also use N-acetylmannosamine 6-phosphate and mannose 6-phosphate as substrates to generate phosphorylated forms of Neu5Ac and KDN, respectively.</t>
  </si>
  <si>
    <t>F6YA41</t>
  </si>
  <si>
    <t>SIK3_HUMAN</t>
  </si>
  <si>
    <t>Serine/threonine-protein kinase SIK3 (EC 2.7.11.1) (Salt-inducible kinase 3) (SIK-3) (Serine/threonine-protein kinase QSK)</t>
  </si>
  <si>
    <t>Q9Y2K2</t>
  </si>
  <si>
    <t>SIK3 KIAA0999 QSK L19</t>
  </si>
  <si>
    <t>23387;</t>
  </si>
  <si>
    <t>Active site (1); Alternative sequence (8); Binding site (1); Chain (1); Compositional bias (1); Domain (2); Erroneous initiation (3); Modified residue (9); Mutagenesis (1); Natural variant (4); Nucleotide binding (1); Sequence conflict (1)</t>
  </si>
  <si>
    <t>K16311;</t>
  </si>
  <si>
    <t>dsrrswapns_comp217680_c2_seq8</t>
  </si>
  <si>
    <t>dsrrswapns_comp217680_c2_seq8 len=5731</t>
  </si>
  <si>
    <t>dsrrswapns_comp217680_c2_seq8 len=5731;CL2200Contig5</t>
  </si>
  <si>
    <t>CL9603Contig1</t>
  </si>
  <si>
    <t>SIL1_XENLA</t>
  </si>
  <si>
    <t>SIL1_HUMAN</t>
  </si>
  <si>
    <t>Nucleotide exchange factor SIL1 (BiP-associated protein) (BAP)</t>
  </si>
  <si>
    <t>Q9H173</t>
  </si>
  <si>
    <t>SIL1 UNQ545/PRO836</t>
  </si>
  <si>
    <t>64374;</t>
  </si>
  <si>
    <t>Chain (1); Glycosylation (2); Natural variant (1); Region (1); Sequence conflict (1); Signal peptide (1)</t>
  </si>
  <si>
    <t>K14001;</t>
  </si>
  <si>
    <t>ENSGT00510000048102;</t>
  </si>
  <si>
    <t>Required for protein translocation and folding in the endoplasmic reticulum (ER). Functions as a nucleotide exchange factor for the ER lumenal chaperone HSPA5. {ECO:0000269|PubMed:12356756}.</t>
  </si>
  <si>
    <t>Q6NUA7</t>
  </si>
  <si>
    <t>sil1</t>
  </si>
  <si>
    <t>414657;</t>
  </si>
  <si>
    <t>Nucleotide exchange factor SIL1</t>
  </si>
  <si>
    <t>FUNCTION: Required for protein translocation and folding in the endoplasmic reticulum (ER). Functions as a nucleotide exchange factor for the ER lumenal chaperone hspa5 (By similarity). {ECO:0000250}.</t>
  </si>
  <si>
    <t>SUBCELLULAR LOCATION: Endoplasmic reticulum lumen {ECO:0000250}.</t>
  </si>
  <si>
    <t>Chain (1); Glycosylation (4); Signal peptide (1)</t>
  </si>
  <si>
    <t>CL7402Contig1</t>
  </si>
  <si>
    <t>Q5U250_XENLA</t>
  </si>
  <si>
    <t>SIR2_HUMAN</t>
  </si>
  <si>
    <t>NAD-dependent protein deacetylase sirtuin-2 (EC 3.5.1.-) (Regulatory protein SIR2 homolog 2) (SIR2-like protein 2)</t>
  </si>
  <si>
    <t>Q8IXJ6</t>
  </si>
  <si>
    <t>SIRT2 SIR2L SIR2L2</t>
  </si>
  <si>
    <t>22933;</t>
  </si>
  <si>
    <t>Active site (1); Alternative sequence (5); Beta strand (13); Binding site (1); Chain (1); Domain (1); Erroneous initiation (1); Frameshift (1); Helix (18); Initiator methionine (1); Metal binding (4); Modified residue (6); Motif (1); Mutagenesis (23); Nucleotide binding (4); Region (2); Sequence conflict (2); Turn (3)</t>
  </si>
  <si>
    <t>K11412;</t>
  </si>
  <si>
    <t>ENSGT00740000115546;</t>
  </si>
  <si>
    <t>NAD-dependent protein deacetylase, which deacetylates internal lysines on histone and alpha-tubulin as well as many other proteins such as key transcription factors. Participates in the modulation of multiple and diverse biological processes such as cell cycle control, genomic integrity, microtubule dynamics, cell differentiation, metabolic networks, and autophagy. Plays a major role in the control of cell cycle progression and genomic stability. Functions in the antephase checkpoint preventing precocious mitotic entry in response to microtubule stress agents, and hence allowing proper inheritance of chromosomes. Positively regulates the anaphase promoting complex/cyclosome (APC/C) ubiquitin ligase complex activity by deacetylating CDC20 and FZR1, then allowing progression through mitosis. Associates both with chromatin at transcriptional start sites (TSSs) and enhancers of active genes. Plays a role in cell cycle and chromatin compaction through epigenetic modulation of the regulation of histone H4 'Lys-20' methylation (H4K20me1) during early mitosis. Specifically deacetylates histone H4 at 'Lys-16' (H4K16ac) between the G2/M transition and metaphase enabling H4K20me1 deposition by SETD8 leading to ulterior levels of H4K20me2 and H4K20me3 deposition throughout cell cycle, and mitotic S-phase progression. Deacetylates SETD8 modulating SETD8 chromatin localization during the mitotic stress response. Deacetylates also histone H3 at 'Lys-57' (H3K56ac) during the mitotic G2/M transition. Upon bacterium Listeria monocytogenes infection, deacetylates 'Lys-18' of histone H3 in a receptor tyrosine kinase MET- and PI3K/Akt-dependent manner, thereby inhibiting transcriptional activity and promoting late stages of listeria infection. During oocyte meiosis progression, may deacetylate histone H4 at 'Lys-16' (H4K16ac) and alpha-tubulin, regulating spindle assembly and chromosome alignment by influencing microtubule dynamics and kinetochore function. Deacetylates alpha-tubulin at 'Lys-40' and hence controls neuronal motility, oligodendroglial cell arbor projection processes and proliferation of non-neuronal cells. Phosphorylation at Ser-368 by a G1/S-specific cyclin E-CDK2 complex inactivates SIRT2-mediated alpha-tubulin deacetylation, negatively regulating cell adhesion, cell migration and neurite outgrowth during neuronal differentiation. Deacetylates PARD3 and participates in the regulation of Schwann cell peripheral myelination formation during early postnatal development and during postinjury remyelination. Involved in several cellular metabolic pathways. Plays a role in the regulation of blood glucose homeostasis by deacetylating and stabilizing phosphoenolpyruvate carboxykinase PCK1 activity in response to low nutrient availability. Acts as a key regulator in the pentose phosphate pathway (PPP) by deacetylating and activating the glucose-6-phosphate G6PD enzyme, and therefore, stimulates the production of cytosolic NADPH to counteract oxidative damage. Maintains energy homeostasis in response to nutrient deprivation as well as energy expenditure by inhibiting adipogenesis and promoting lipolysis. Attenuates adipocyte differentiation by deacetylating and promoting FOXO1 interaction to PPARG and subsequent repression of PPARG-dependent transcriptional activity. Plays a role in the regulation of lysosome-mediated degradation of protein aggregates by autophagy in neuronal cells. Deacetylates FOXO1 in response to oxidative stress or serum deprivation, thereby negatively regulating FOXO1-mediated autophagy. Deacetylates a broad range of transcription factors and co-regulators regulating target gene expression. Deacetylates transcriptional factor FOXO3 stimulating the ubiquitin ligase SCF(SKP2)-mediated FOXO3 ubiquitination and degradation. Deacetylates HIF1A and therefore promotes HIF1A degradation and inhibition of HIF1A transcriptional activity in tumor cells in response to hypoxia. Deacetylates RELA in the cytoplasm inhibiting NF-kappaB-dependent transcription activation upon TNF-alpha stimulation. Inhibits transcriptional activation by deacetylating p53/TP53 and EP300. Deacetylates also EIF5A. Functions as a negative regulator on oxidative stress-tolerance in response to anoxia-reoxygenation conditions. Plays a role as tumor suppressor.; Isoform 1: Deacetylates EP300, alpha-tubulin and histone H3 and H4.; Isoform 2: Deacetylates EP300, alpha-tubulin and histone H3 and H4.; Isoform 5: Lacks deacetylation activity.</t>
  </si>
  <si>
    <t>Q5U250</t>
  </si>
  <si>
    <t>sirt2 sir2</t>
  </si>
  <si>
    <t>495688;</t>
  </si>
  <si>
    <t>Sir2 protein</t>
  </si>
  <si>
    <t>TC440897</t>
  </si>
  <si>
    <t>Q6NTL8_XENLA</t>
  </si>
  <si>
    <t>SIR4_HUMAN</t>
  </si>
  <si>
    <t>NAD-dependent protein deacetylase sirtuin-4 (EC 3.5.1.-) (NAD-dependent ADP-ribosyltransferase sirtuin-4) (EC 2.4.2.-) (Regulatory protein SIR2 homolog 4) (SIR2-like protein 4)</t>
  </si>
  <si>
    <t>Q9Y6E7</t>
  </si>
  <si>
    <t>SIRT4 SIR2L4</t>
  </si>
  <si>
    <t>23409;</t>
  </si>
  <si>
    <t>Active site (1); Binding site (1); Chain (1); Domain (1); Erroneous gene model prediction (1); Metal binding (4); Nucleotide binding (4); Transit peptide (1)</t>
  </si>
  <si>
    <t>K11414;</t>
  </si>
  <si>
    <t>ENSGT00740000115330;</t>
  </si>
  <si>
    <t>Acts both as NAD-dependent protein ADP-ribosyl transferase and NAD-dependent protein deacetylase. Catalyzes the transfer of ADP-ribosyl groups onto target proteins, including mitochondrial GLUD1, inhibiting GLUD1 enzyme activity. Acts as a negative regulator of mitochondrial glutamine metabolism by mediating mono ADP-ribosylation of GLUD1: expressed in response to DNA damage and negatively regulates anaplerosis by inhibiting GLUD1, leading to block metabolism of glutamine into tricarboxylic acid cycle and promoting cell cycle arrest. In response to mTORC1 signal, SIRT4 expression is repressed, promoting anaplerosis and cell proliferation. Acts as a tumor suppressor. Also acts as a NAD-dependent protein deacetylase: mediates deacetylation of 'Lys-471' of MLYCD, inhibiting its activity, thereby acting as a regulator of lipid homeostasis. Down-regulates insulin secretion. {ECO:0000255|HAMAP-Rule:MF_03161, ECO:0000269|PubMed:16959573, ECO:0000269|PubMed:17715127, ECO:0000269|PubMed:23562301, ECO:0000269|PubMed:23663782}.</t>
  </si>
  <si>
    <t>Q6NTL8</t>
  </si>
  <si>
    <t>sirt4 MGC83198</t>
  </si>
  <si>
    <t>414591;</t>
  </si>
  <si>
    <t>NAD-dependent protein deacetylase (EC 3.5.1.-) (Regulatory protein SIR2 homolog)</t>
  </si>
  <si>
    <t>FUNCTION: NAD-dependent protein deacetylase which modulates the activities of several enzymes which are inactive in their acetylated form. {ECO:0000256|HAMAP-Rule:MF_03161}.</t>
  </si>
  <si>
    <t>SUBCELLULAR LOCATION: Mitochondrion matrix {ECO:0000256|HAMAP-Rule:MF_03161}.</t>
  </si>
  <si>
    <t>Active site (1); Binding site (1); Domain (1); Metal binding (4); Nucleotide binding (4)</t>
  </si>
  <si>
    <t>TC440897 UniRef100_Q6NTL8 Cluster: MGC83198 protein</t>
  </si>
  <si>
    <t>TC440897 UniRef100_Q6NTL8 Cluster: MGC83198 protein; n=1; Xenopus laevis|Rep: MGC83198 protein - Xenopus laevis African clawed frog, complete;CL9120Contig2;CL9120Contig1</t>
  </si>
  <si>
    <t>SIR5_HUMAN</t>
  </si>
  <si>
    <t>NAD-dependent protein deacylase sirtuin-5, mitochondrial (EC 3.5.1.-) (Regulatory protein SIR2 homolog 5) (SIR2-like protein 5)</t>
  </si>
  <si>
    <t>Q9NXA8</t>
  </si>
  <si>
    <t>SIRT5 SIR2L5</t>
  </si>
  <si>
    <t>23408;</t>
  </si>
  <si>
    <t>Active site (1); Alternative sequence (4); Beta strand (13); Binding site (3); Chain (1); Domain (1); Helix (17); Metal binding (4); Mutagenesis (4); Natural variant (2); Nucleotide binding (4); Sequence conflict (1); Transit peptide (1); Turn (2)</t>
  </si>
  <si>
    <t>K11415;</t>
  </si>
  <si>
    <t>NAD-dependent lysine demalonylase and desuccinylase that specifically removes malonyl and succinyl groups on target proteins. Activates CPS1 and contributes to the regulation of blood ammonia levels during prolonged fasting: acts by mediating desuccinylation of CPS1, thereby increasing CPS1 activity in response to elevated NAD levels during fasting. Activates SOD1 by mediating its desuccinylation, leading to reduced reactive oxygen species. Has weak NAD-dependent protein deacetylase activity; however this activity may not be physiologically relevant in vivo. Can deacetylate cytochrome c (CYCS) and a number of other proteins in vitro. {ECO:0000269|PubMed:18680753, ECO:0000269|PubMed:21908771, ECO:0000269|PubMed:22076378, ECO:0000269|PubMed:24140062}.</t>
  </si>
  <si>
    <t>FUNCTION: NAD-dependent lysine demalonylase and desuccinylase that specifically removes malonyl and succinyl groups on target proteins. Has weak NAD-dependent protein deacetylase activity; however this activity may not be physiologically relevant in vivo. {ECO:0000255|HAMAP-Rule:MF_03160}.</t>
  </si>
  <si>
    <t>SUBCELLULAR LOCATION: Mitochondrion {ECO:0000255|HAMAP-Rule:MF_03160}. Cytoplasm, cytosol {ECO:0000255|HAMAP-Rule:MF_03160}. Nucleus {ECO:0000255|HAMAP-Rule:MF_03160}. Note=Mainly mitochondrial. Also present extramitochondrially: a fraction is present in the cytosol and very small amounts are also detected in the nucleus. {ECO:0000255|HAMAP-Rule:MF_03160}.</t>
  </si>
  <si>
    <t>Active site (1); Binding site (3); Chain (1); Domain (1); Metal binding (4); Nucleotide binding (4); Transit peptide (1)</t>
  </si>
  <si>
    <t>CL3807Contig2</t>
  </si>
  <si>
    <t>SIR5A_XENLA</t>
  </si>
  <si>
    <t>Q5HZN8</t>
  </si>
  <si>
    <t>sirt5-a</t>
  </si>
  <si>
    <t>496346;</t>
  </si>
  <si>
    <t>NAD-dependent protein deacylase sirtuin-5A, mitochondrial (EC 3.5.1.-) (Regulatory protein SIR2 homolog 5-a)</t>
  </si>
  <si>
    <t>CL3807Contig2;dsrrswapns_comp214462_c1_seq1 len=2196</t>
  </si>
  <si>
    <t>CL937Contig3</t>
  </si>
  <si>
    <t>SK2L2_HUMAN</t>
  </si>
  <si>
    <t>Superkiller viralicidic activity 2-like 2 (EC 3.6.4.13) (ATP-dependent RNA helicase SKIV2L2) (TRAMP-like complex helicase)</t>
  </si>
  <si>
    <t>P42285</t>
  </si>
  <si>
    <t>SKIV2L2 KIAA0052 Mtr4</t>
  </si>
  <si>
    <t>23517;</t>
  </si>
  <si>
    <t>Chain (1); Domain (2); Erroneous initiation (2); Initiator methionine (1); Modified residue (3); Motif (1); Natural variant (1); Nucleotide binding (1); Sequence conflict (4)</t>
  </si>
  <si>
    <t>K12598;</t>
  </si>
  <si>
    <t>ENSGT00720000108761;</t>
  </si>
  <si>
    <t>May be involved in pre-mRNA splicing. Associated with the RNA exosome complex and involved in the 3'-processing of the 7S pre-RNA to the mature 5.8S rRNA. {ECO:0000269|PubMed:17412707}.</t>
  </si>
  <si>
    <t>CL937Contig3;TC427954 homologue to UniRef100_Q9CZU3 Cluster: Superkiller viralicidic activity 2-like 2; n=4; Murinae|Rep: Superkiller viralicidic activity 2-like 2 - Mus musculus Mouse, partial 36%</t>
  </si>
  <si>
    <t>CL26588Contig1</t>
  </si>
  <si>
    <t>SKA1_HUMAN</t>
  </si>
  <si>
    <t>Spindle and kinetochore-associated protein 1</t>
  </si>
  <si>
    <t>Q96BD8</t>
  </si>
  <si>
    <t>SKA1 C18orf24</t>
  </si>
  <si>
    <t>220134;</t>
  </si>
  <si>
    <t>Alternative sequence (1); Beta strand (3); Chain (1); Coiled coil (1); Helix (9); Initiator methionine (1); Modified residue (1); Natural variant (1); Turn (1)</t>
  </si>
  <si>
    <t>ENSGT00390000011654;</t>
  </si>
  <si>
    <t>Component of the SKA1 complex, a microtubule-binding subcomplex of the outer kinetochore that is essential for proper chromosome segregation. Required for timely anaphase onset during mitosis, when chromosomes undergo bipolar attachment on spindle microtubules leading to silencing of the spindle checkpoint. The SKA1 complex is a direct component of the kinetochore-microtubule interface and directly associates with microtubules as oligomeric assemblies. The complex facilitates the processive movement of microspheres along a microtubule in a depolymerization-coupled manner. In the complex, it mediates the interaction with microtubules. {ECO:0000269|PubMed:17093495, ECO:0000269|PubMed:19289083}.</t>
  </si>
  <si>
    <t>CL7687Contig1</t>
  </si>
  <si>
    <t>SKA3_XENLA</t>
  </si>
  <si>
    <t>SKA3_HUMAN</t>
  </si>
  <si>
    <t>Spindle and kinetochore-associated protein 3</t>
  </si>
  <si>
    <t>Q8IX90</t>
  </si>
  <si>
    <t>SKA3 C13orf3 RAMA1</t>
  </si>
  <si>
    <t>221150;</t>
  </si>
  <si>
    <t>Alternative sequence (3); Chain (1); Erroneous gene model prediction (2); Erroneous initiation (1); Erroneous translation (1); Frameshift (1); Helix (3); Modified residue (8); Natural variant (3)</t>
  </si>
  <si>
    <t>ENSGT00500000045005;</t>
  </si>
  <si>
    <t>Component of the SKA1 complex, a microtubule-binding subcomplex of the outer kinetochore that is essential for proper chromosome segregation. The SKA1 complex is a direct component of the kinetochore-microtubule interface and directly associates with microtubules as oligomeric assemblies. The complex facilitates the processive movement of microspheres along a microtubule in a depolymerization-coupled manner. In the complex, it mediates the microtubule-stimulated oligomerization. {ECO:0000269|PubMed:19289083, ECO:0000269|PubMed:19360002}.</t>
  </si>
  <si>
    <t>B1H1S4</t>
  </si>
  <si>
    <t>ska3 rama1</t>
  </si>
  <si>
    <t>100158292;</t>
  </si>
  <si>
    <t>FUNCTION: Component of the SKA1 complex, a microtubule-binding subcomplex of the outer kinetochore that is essential for proper chromosome segregation. The SKA1 complex is a direct component of the kinetochore-microtubule interface and directly associates with microtubules as oligomeric assemblies. The complex facilitates the processive movement of microspheres along a microtubule in a depolymerization-coupled manner. In the complex, it mediates the microtubule-stimulated oligomerization (By similarity). {ECO:0000250}.</t>
  </si>
  <si>
    <t>SUBCELLULAR LOCATION: Cytoplasm, cytoskeleton, spindle {ECO:0000250}. Chromosome, centromere, kinetochore {ECO:0000250}. Note=Localizes to the outer kinetochore and spindle microtubules during mitosis in a NDC80 complex-dependent manner. {ECO:0000250}.</t>
  </si>
  <si>
    <t>CL7687Contig1;TC450607 similar to UniRef100_UPI00006A1374 Cluster: Uncharacterized protein C13orf3.; n=1; Xenopus tropicalis|Rep: Uncharacterized protein C13orf3. - Xenopus tropicalis, partial 49%</t>
  </si>
  <si>
    <t>CL7371Contig2</t>
  </si>
  <si>
    <t>SKIV2_HUMAN</t>
  </si>
  <si>
    <t>Helicase SKI2W (Ski2) (EC 3.6.4.-) (Helicase-like protein) (HLP)</t>
  </si>
  <si>
    <t>Q15477</t>
  </si>
  <si>
    <t>SKIV2L DDX13 SKI2W SKIV2 W</t>
  </si>
  <si>
    <t>6499;</t>
  </si>
  <si>
    <t>Chain (1); Domain (2); Erroneous initiation (1); Modified residue (2); Motif (1); Natural variant (11); Nucleotide binding (1); Sequence conflict (3)</t>
  </si>
  <si>
    <t>K12599;</t>
  </si>
  <si>
    <t>418_C_418;</t>
  </si>
  <si>
    <t>267_SKI_complex;</t>
  </si>
  <si>
    <t>Helicase; has ATPase activity. Component of the SKI complex which is thought to be involved in exosome-mediated RNA decay and associates with transcriptionally active genes in a manner dependent on PAF1 complex (PAF1C).</t>
  </si>
  <si>
    <t>CL7371Contig2;CL7371Contig1</t>
  </si>
  <si>
    <t>CL1Contig493</t>
  </si>
  <si>
    <t>SKP1_XENLA</t>
  </si>
  <si>
    <t>SKP1_HUMAN</t>
  </si>
  <si>
    <t>S-phase kinase-associated protein 1 (Cyclin-A/CDK2-associated protein p19) (p19A) (Organ of Corti protein 2) (OCP-2) (Organ of Corti protein II) (OCP-II) (RNA polymerase II elongation factor-like protein) (SIII) (Transcription elongation factor B polypeptide 1-like) (p19skp1)</t>
  </si>
  <si>
    <t>P63208</t>
  </si>
  <si>
    <t>SKP1 EMC19 OCP2 SKP1A TCEB1L</t>
  </si>
  <si>
    <t>6500;</t>
  </si>
  <si>
    <t>Alternative sequence (1); Beta strand (6); Chain (1); Helix (8); Initiator methionine (1); Modified residue (1); Natural variant (1); Region (1); Turn (1)</t>
  </si>
  <si>
    <t>K03094;</t>
  </si>
  <si>
    <t>ENSGT00390000012652;</t>
  </si>
  <si>
    <t>285_C_285;</t>
  </si>
  <si>
    <t>44_BCOR_complex;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155_"Heterotrimeric_SKP1-CUL1-ROC1_complex::Neddylin_ligase_(FBXO11,_SKP1,_CUL1,_RBX1)::Ubiquitin_E3_ligase_(CUL1,_RBX1,_SKP1A)::Ubiquitin_E3_ligase_(CDC34,_NEDD8,_BTRC,_CUL1,_SKP1A,_RBX1)::Ubiquitin_E3_ligase_(SMAD3,_BTRC,_CUL1,_SKP1A,_RBX1)::Ubiquitin_E3_ligase_(FBXO18,_SKP1A,_CUL1,_RBX1)::Ubiquitin_E3_ligase_(FBXO31,_SKP1A,_CUL1,_RBX1)::Ubiquitin_E3_ligase_(FBXW11,_SKP1A,_CUL1,_RBX1)::Ubiquitin_E3_ligase_(NFKBIA,_BTRC,_CUL1,_SKP1A)::Ubiquitin_E3_ligase_(NFKBIA,_FBXW11,_BTRC,_CUL1,_SKP1A)::Ubiquitin_E3_ligase_(NFKBIA,_FBXW11,_CUL1,_SKP1A)::Ubiquitin_E3_ligase_(FBXW7,_CUL1,_SKP1A,_RBX1)::Ubiquitin_E3_ligase_(NIPA,_SKP1A,_CUL1,_RBX1)";296_"TNF-alpha/NF-kappa_B_signaling_complex_(CHUK,_BTRC,_NFKB2,_PPP6C,_REL,_CUL1,_IKBKE,_SAPS2,_SAPS1,_ANKRD28,_RELA,_SKP1)::Ubiquitin_E3_ligase_(SKP1A,_BTRC,_CUL1)::TNF-alpha/NF-kappa_B_signaling_complex_5";307_"URI_complex_(Unconventional_prefoldin_RPB5_Interactor)::Ubiquitin_E3_ligase_(SKP1A,_SKP2,_CUL1)";310_"Ubiquitin_E3_ligase_(CRY1,_SKP1A,_CUL1,_FBXL3)::Ubiquitin_E3_ligase_(CRY2,_SKP1A,_CUL1,_FBXL3)";311_"Ubiquitin_E3_ligase_(GLMN,_FBXW8,_SKP1A,_RBX1)::Ubiquitin_E3_ligase_(SKP1A,_FBXW8,_CUL7,_RBX1)";312_"Ubiquitin_E3_ligase_(SIAH1,_SIP,_SKP1A,_TBL1X)";</t>
  </si>
  <si>
    <t>Essential component of the SCF (SKP1-CUL1-F-box protein) ubiquitin ligase complex, which mediates the ubiquitination of proteins involved in cell cycle progression, signal transduction and transcription. In the SCF complex, serves as an adapter that links the F-box protein to CUL1.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and probably NFKB2. SCF(SKP2) directs ubiquitination of phosphorylated CDKN1B/p27kip and is involved in regulation of G1/S transition. SCF(SKP2) directs ubiquitination of ORC1, CDT1, RBL2, ELF4, CDKN1A, RAG2, FOXO1A, and probably MYC and TAL1. SCF(FBXW7) directs ubiquitination of cyclin E, NOTCH1 released notch intracellular domain (NICD), and probably PSEN1. SCF(FBXW2) directs ubiquitination of GCM1. SCF(FBXO32) directs ubiquitination of MYOD1. SCF(FBXO7) directs ubiquitination of BIRC2 and DLGAP5. SCF(FBXO33) directs ubiquitination of YBX1. SCF(FBXO11)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 ubiquitination of TTI1 and TELO2. SCF(FBXO10) direct ubiquitination of BCL2. {ECO:0000269|PubMed:16209941, ECO:0000269|PubMed:20181953, ECO:0000269|PubMed:22113614, ECO:0000269|PubMed:23431138}.</t>
  </si>
  <si>
    <t>Q71U00</t>
  </si>
  <si>
    <t>skp1 skp1a</t>
  </si>
  <si>
    <t>380538;</t>
  </si>
  <si>
    <t>S-phase kinase-associated protein 1 (Cyclin-A/CDK2-associated protein p19) (S-phase kinase-associated protein 1A) (p19A) (p19skp1)</t>
  </si>
  <si>
    <t>FUNCTION: Essential component of the SCF (SKP1-CUL1-F-box protein) ubiquitin ligase complex, which mediates the ubiquitination of proteins involved in cell cycle progression, signal transduction and transcription. In the SCF complex, serves as an adapter that links the F-box protein to CUL1 (By similarity). {ECO:0000250}.</t>
  </si>
  <si>
    <t>Chain (1); Initiator methionine (1); Region (1)</t>
  </si>
  <si>
    <t>CL1Contig493;TC432259 UniRef100_P63208 Cluster: S-phase kinase-associated protein 1A; n=9; Tetrapoda|Rep: S-phase kinase-associated protein 1A - Homo sapiens Human, complete</t>
  </si>
  <si>
    <t>CL73Contig16</t>
  </si>
  <si>
    <t>SLAIL_XENLA</t>
  </si>
  <si>
    <t>SLAI1_HUMAN</t>
  </si>
  <si>
    <t>SLAIN motif-containing protein 1</t>
  </si>
  <si>
    <t>Q8ND83</t>
  </si>
  <si>
    <t>SLAIN1 C13orf32</t>
  </si>
  <si>
    <t>122060;</t>
  </si>
  <si>
    <t>Alternative sequence (4); Chain (1); Coiled coil (1); Compositional bias (1); Erroneous gene model prediction (2); Erroneous initiation (2); Modified residue (1); Sequence conflict (1)</t>
  </si>
  <si>
    <t>K16580;</t>
  </si>
  <si>
    <t>ENSGT00390000017860;</t>
  </si>
  <si>
    <t>Q5XG16</t>
  </si>
  <si>
    <t>495234;</t>
  </si>
  <si>
    <t>SLAIN motif-containing protein-like</t>
  </si>
  <si>
    <t>dsrrswapns_comp214235_c1_seq3 len=2755;CL73Contig16;TC448481 homologue to UniRef100_Q0VA20 Cluster: SLAIN motif-containing protein-like; n=1; Xenopus tropicalis|Rep: SLAIN motif-containing protein-like - Xenopus tropicalis Western clawed frog Silurana tropicalis, partial 59%</t>
  </si>
  <si>
    <t>CL4706Contig1</t>
  </si>
  <si>
    <t>B7ZQW3_XENLA</t>
  </si>
  <si>
    <t>SLBP_HUMAN</t>
  </si>
  <si>
    <t>Histone RNA hairpin-binding protein (Histone stem-loop-binding protein)</t>
  </si>
  <si>
    <t>Q14493</t>
  </si>
  <si>
    <t>SLBP HBP</t>
  </si>
  <si>
    <t>7884;</t>
  </si>
  <si>
    <t>Alternative sequence (1); Chain (1); Helix (4); Modified residue (6); Motif (2); Mutagenesis (11); Region (1); Turn (1)</t>
  </si>
  <si>
    <t>K18710;</t>
  </si>
  <si>
    <t>ENSGT00390000008738;</t>
  </si>
  <si>
    <t>RNA-binding protein involved in the histone pre-mRNA processing. Binds the stem-loop structure of replication-dependent histone pre-mRNAs and contributes to efficient 3'-end processing by stabilizing the complex between histone pre-mRNA and U7 small nuclear ribonucleoprotein (snRNP), via the histone downstream element (HDE). Plays an important role in targeting mature histone mRNA from the nucleus to the cytoplasm and to the translation machinery. Stabilizes mature histone mRNA and could be involved in cell-cycle regulation of histone gene expression. Involved in the mechanism by which growing oocytes accumulate histone proteins that support early embryogenesis. Binds to the 5' side of the stem-loop structure of histone pre-mRNAs. {ECO:0000269|PubMed:12588979, ECO:0000269|PubMed:19155325}.</t>
  </si>
  <si>
    <t>B7ZQW3</t>
  </si>
  <si>
    <t>SLBP2</t>
  </si>
  <si>
    <t>Oocyte-specific histone mRNA stem-loop binding protein</t>
  </si>
  <si>
    <t>CL4706Contig1;CL4706Contig2</t>
  </si>
  <si>
    <t>CL3484Contig5</t>
  </si>
  <si>
    <t>SLIP_HUMAN</t>
  </si>
  <si>
    <t>Nuclear GTPase SLIP-GC (EC 3.6.1.-) (Speckled-like pattern in the germinal center)</t>
  </si>
  <si>
    <t>Q68CJ6</t>
  </si>
  <si>
    <t>NUGGC C8orf80 HMFN0672</t>
  </si>
  <si>
    <t>389643;</t>
  </si>
  <si>
    <t>Chain (1); Coiled coil (2); Erroneous initiation (1); Natural variant (5); Nucleotide binding (1); Sequence caution (1)</t>
  </si>
  <si>
    <t>ENSGT00390000007091;</t>
  </si>
  <si>
    <t>Plays a role as replication-related GTPase protein in germinal center B-cell. {ECO:0000269|PubMed:19734146}.</t>
  </si>
  <si>
    <t>CL3484Contig5;CL3484Contig2;dsrrswapns_comp215576_c0_seq18 len=5941;CL3484Contig4;CL3484Contig3;CL3484Contig1</t>
  </si>
  <si>
    <t>CL35Contig20</t>
  </si>
  <si>
    <t>SLTM_XENLA</t>
  </si>
  <si>
    <t>SLTM_HUMAN</t>
  </si>
  <si>
    <t>SAFB-like transcription modulator (Modulator of estrogen-induced transcription)</t>
  </si>
  <si>
    <t>Q9NWH9</t>
  </si>
  <si>
    <t>SLTM MET</t>
  </si>
  <si>
    <t>79811;</t>
  </si>
  <si>
    <t>Alternative sequence (1); Chain (1); Coiled coil (1); Compositional bias (2); Domain (2); Erroneous initiation (2); Initiator methionine (1); Modified residue (20); Natural variant (1); Sequence caution (2); Sequence conflict (3)</t>
  </si>
  <si>
    <t>ENSGT00730000110777;</t>
  </si>
  <si>
    <t>358_C_358;</t>
  </si>
  <si>
    <t>When overexpressed, acts as a general inhibitor of transcription that eventually leads to apoptosis. {ECO:0000250}.</t>
  </si>
  <si>
    <t>Q498L2</t>
  </si>
  <si>
    <t>sltm</t>
  </si>
  <si>
    <t>734706;</t>
  </si>
  <si>
    <t>SAFB-like transcription modulator</t>
  </si>
  <si>
    <t>FUNCTION: May act as a general inhibitor of transcription. {ECO:0000250}.</t>
  </si>
  <si>
    <t>dsrrswapns_comp216499_c0_seq3 len=3473;CL35Contig27;dsrrswapns_comp216499_c0_seq7 len=3692;CL35Contig20;CL35Contig5;CL35Contig25;CL35Contig26;dsrrswapns_comp216499_c0_seq12 len=3574;CL35Contig24</t>
  </si>
  <si>
    <t>CL9226Contig1</t>
  </si>
  <si>
    <t>SLU7_XENLA</t>
  </si>
  <si>
    <t>SLU7_HUMAN</t>
  </si>
  <si>
    <t>Pre-mRNA-splicing factor SLU7 (hSlu7)</t>
  </si>
  <si>
    <t>O95391</t>
  </si>
  <si>
    <t>SLU7</t>
  </si>
  <si>
    <t>10569;</t>
  </si>
  <si>
    <t>Chain (1); Initiator methionine (1); Modified residue (4); Motif (1); Mutagenesis (10); Natural variant (2); Zinc finger (1)</t>
  </si>
  <si>
    <t>K12819;</t>
  </si>
  <si>
    <t>ENSGT00390000002292;</t>
  </si>
  <si>
    <t>554_C_554;</t>
  </si>
  <si>
    <t>Participates in the second catalytic step of pre-mRNA splicing, when the free hydroxyl group of exon I attacks the 3'-splice site to generate spliced mRNA and the excised lariat intron. Required for holding exon 1 properly in the spliceosome and for correct AG identification when more than one possible AG exists in 3'-splicing site region. May be involved in the activation of proximal AG. Probably also involved in alternative splicing regulation. {ECO:0000269|PubMed:10197984, ECO:0000269|PubMed:10647016, ECO:0000269|PubMed:12764196, ECO:0000269|PubMed:15728250}.</t>
  </si>
  <si>
    <t>Q3KQD1</t>
  </si>
  <si>
    <t>slu7</t>
  </si>
  <si>
    <t>Pre-mRNA-splicing factor SLU7</t>
  </si>
  <si>
    <t>FUNCTION: Participates in the second catalytic step of pre-mRNA splicing, when the free hydroxyl group of exon I attacks the 3'-splice site to generate spliced mRNA and the excised lariat intron. Required for holding exon 1 properly in the spliceosome and for correct AG identification when more than one possible AG exists in 3'-splicing site region (By similarity). {ECO:0000250}.</t>
  </si>
  <si>
    <t>Chain (1); Erroneous initiation (1); Frameshift (1); Zinc finger (1)</t>
  </si>
  <si>
    <t>CL435Contig5</t>
  </si>
  <si>
    <t>Q9W639_XENLA</t>
  </si>
  <si>
    <t>SMAD4_HUMAN</t>
  </si>
  <si>
    <t>Mothers against decapentaplegic homolog 4 (MAD homolog 4) (Mothers against DPP homolog 4) (Deletion target in pancreatic carcinoma 4) (SMAD family member 4) (SMAD 4) (Smad4) (hSMAD4)</t>
  </si>
  <si>
    <t>Q13485</t>
  </si>
  <si>
    <t>SMAD4 DPC4 MADH4</t>
  </si>
  <si>
    <t>4089;</t>
  </si>
  <si>
    <t>Beta strand (13); Chain (1); Compositional bias (1); Cross-link (1); Domain (2); Helix (7); Metal binding (4); Modified residue (3); Mutagenesis (5); Natural variant (13); Region (1); Site (1); Turn (4)</t>
  </si>
  <si>
    <t>K04501;</t>
  </si>
  <si>
    <t>ENSGT00760000119091;</t>
  </si>
  <si>
    <t>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113_E2F5-RB2-DP1_complex::SMAD3-E2F4/5-p107-DP1_complex::SMAD3/4-E2F4/5-p107-DP1_complex;</t>
  </si>
  <si>
    <t>In muscle physiology, plays a central role in the balance between atrophy and hypertrophy. When recruited by MSTN, promotes atrophy response via phosphorylated SMAD2/4. MSTN decrease causes SMAD4 release and subsequent recruitment by the BMP pathway to promote hypertrophy via phosphorylated SMAD1/5/8. Acts synergistically with SMAD1 and YY1 in bone morphogenetic protein (BMP)-mediated cardiac-specific gene expression. Binds to SMAD binding elements (SBEs) (5'-GTCT/AGAC-3') within BMP response element (BMPRE) of cardiac activating regions (By similarity). Common SMAD (co-SMAD) is the coactivator and mediator of signal transduction by TGF-beta (transforming growth factor). Component of the heterotrimeric SMAD2/SMAD3-SMAD4 complex that forms in the nucleus and is required for the TGF-mediated signaling. Promotes binding of the SMAD2/SMAD4/FAST-1 complex to DNA and provides an activation function required for SMAD1 or SMAD2 to stimulate transcription. Component of the multimeric SMAD3/SMAD4/JUN/FOS complex which forms at the AP1 promoter site; required for synergistic transcriptional activity in response to TGF-beta. May act as a tumor suppressor. Positively regulates PDPK1 kinase activity by stimulating its dissociation from the 14-3-3 protein YWHAQ which acts as a negative regulator. {ECO:0000250, ECO:0000269|PubMed:17327236, ECO:0000269|PubMed:9389648}.</t>
  </si>
  <si>
    <t>Q9W639</t>
  </si>
  <si>
    <t>smad4.1 MGC79910 XSmad4a xsmad4a</t>
  </si>
  <si>
    <t>779167;780764;</t>
  </si>
  <si>
    <t>Mothers against decapentaplegic homolog (MAD homolog) (Mothers against DPP homolog) (SMAD family member)</t>
  </si>
  <si>
    <t>SUBCELLULAR LOCATION: Cytoplasm {ECO:0000256|RuleBase:RU361195}. Nucleus {ECO:0000256|RuleBase:RU361195}.</t>
  </si>
  <si>
    <t>CL435Contig7;CL435Contig6;CL435Contig2;CL435Contig3;TC426598 homologue to UniRef100_UPI000069ED4F Cluster: Mothers against decapentaplegic homolog 4 SMAD 4 Mothers against DPP homolog 4 Deletion target in pancreatic carcinoma 4 hSMAD4.; n=1; Xenopus tropicalis|Rep: Mothers against decapentaplegic homolog 4 SMAD 4 Mothers against DPP homolog 4 Deletion target in pancreatic carcinoma 4 hSMAD4. - Xenopus tropicalis, partial 93%;CL435Contig5;CL435Contig4</t>
  </si>
  <si>
    <t>dsrrswapns_comp217027_c0_seq6</t>
  </si>
  <si>
    <t>SMAG1_XENLA</t>
  </si>
  <si>
    <t>SMAG1_HUMAN</t>
  </si>
  <si>
    <t>Protein Smaug homolog 1 (Smaug 1) (hSmaug1) (Sterile alpha motif domain-containing protein 4A) (SAM domain-containing protein 4A)</t>
  </si>
  <si>
    <t>Q9UPU9</t>
  </si>
  <si>
    <t>SAMD4A KIAA1053 SAMD4 SMAUG1</t>
  </si>
  <si>
    <t>23034;</t>
  </si>
  <si>
    <t>Alternative sequence (2); Chain (1); Domain (1); Modified residue (2); Sequence caution (2); Sequence conflict (2)</t>
  </si>
  <si>
    <t>ENSGT00390000015877;</t>
  </si>
  <si>
    <t>Acts as a translational repressor of SRE-containing messengers. {ECO:0000269|PubMed:16221671}.</t>
  </si>
  <si>
    <t>Q5FWP2</t>
  </si>
  <si>
    <t>samd4a smaug1</t>
  </si>
  <si>
    <t>735054;</t>
  </si>
  <si>
    <t>Protein Smaug homolog 1 (Smaug 1) (Sterile alpha motif domain-containing protein 4A)</t>
  </si>
  <si>
    <t>FUNCTION: Acts as a translational repressor. {ECO:0000250}.</t>
  </si>
  <si>
    <t>SUBCELLULAR LOCATION: Cytoplasm {ECO:0000250}. Cell projection, dendrite {ECO:0000250}. Cell junction, synapse, synaptosome {ECO:0000250}.</t>
  </si>
  <si>
    <t>dsrrswapns_comp217027_c0_seq6 len=3564</t>
  </si>
  <si>
    <t>dsrrswapns_comp217027_c0_seq6 len=3564;CL3476Contig3;CL3476Contig1</t>
  </si>
  <si>
    <t>CL1597Contig1</t>
  </si>
  <si>
    <t>Q6GLT9_XENLA</t>
  </si>
  <si>
    <t>SMAG2_HUMAN</t>
  </si>
  <si>
    <t>Protein Smaug homolog 2 (Smaug 2) (hSmaug2) (Sterile alpha motif domain-containing protein 4B) (SAM domain-containing protein 4B)</t>
  </si>
  <si>
    <t>Q5PRF9</t>
  </si>
  <si>
    <t>SAMD4B SMAUG2</t>
  </si>
  <si>
    <t>55095;</t>
  </si>
  <si>
    <t>Chain (1); Domain (1); Modified residue (8)</t>
  </si>
  <si>
    <t>120_C_120;</t>
  </si>
  <si>
    <t>Has transcriptional repressor activity. Overexpression inhibits the transcriptional activities of AP-1, p53/TP53 and CDKN1A. {ECO:0000269|PubMed:20510020}.</t>
  </si>
  <si>
    <t>Q6GLT9</t>
  </si>
  <si>
    <t>samd4b MGC84256</t>
  </si>
  <si>
    <t>444667;</t>
  </si>
  <si>
    <t>MGC84256 protein</t>
  </si>
  <si>
    <t>CL1597Contig4;zeinaSSns_comp389317_c1_seq15 len=1203;CL22370Contig1;CL24595Contig1;CL1597Contig1;dsrrswapns_comp216741_c2_seq3 len=3363;CL1597Contig3</t>
  </si>
  <si>
    <t>dsrrswapns_comp217632_c6_seq7</t>
  </si>
  <si>
    <t>Q6DCR2_XENLA</t>
  </si>
  <si>
    <t>SMAP1_HUMAN</t>
  </si>
  <si>
    <t>Stromal membrane-associated protein 1</t>
  </si>
  <si>
    <t>Q8IYB5</t>
  </si>
  <si>
    <t>SMAP1</t>
  </si>
  <si>
    <t>60682;</t>
  </si>
  <si>
    <t>Alternative sequence (2); Beta strand (3); Chain (1); Domain (1); Helix (8); Motif (1); Natural variant (1); Sequence caution (1); Sequence conflict (1); Turn (3); Zinc finger (1)</t>
  </si>
  <si>
    <t>K12486;</t>
  </si>
  <si>
    <t>ENSGT00530000062917;</t>
  </si>
  <si>
    <t>GTPase activating protein that acts on ARF6. Plays a role in clathrin-dependent endocytosis. May play a role in erythropoiesis (By similarity). {ECO:0000250}.</t>
  </si>
  <si>
    <t>Q6DCR2</t>
  </si>
  <si>
    <t>smap1 MGC80897</t>
  </si>
  <si>
    <t>446881;</t>
  </si>
  <si>
    <t>MGC80897 protein</t>
  </si>
  <si>
    <t>dsrrswapns_comp217632_c6_seq7 len=2217</t>
  </si>
  <si>
    <t>dsrrswapns_comp217632_c6_seq7 len=2217;dsrrswapns_comp217632_c6_seq2 len=2281;DC108338 homologue to UniRef100_Q6DCR2 Cluster: MGC80897 protein; n=1; Xenopus laevis|Rep: MGC80897 protein - Xenopus laevis African clawed frog, partial 38%;CL364Contig4;CL364Contig11</t>
  </si>
  <si>
    <t>CL5399Contig1</t>
  </si>
  <si>
    <t>SMBP2_HUMAN</t>
  </si>
  <si>
    <t>DNA-binding protein SMUBP-2 (EC 3.6.4.12) (EC 3.6.4.13) (ATP-dependent helicase IGHMBP2) (Glial factor 1) (GF-1) (Immunoglobulin mu-binding protein 2)</t>
  </si>
  <si>
    <t>P38935</t>
  </si>
  <si>
    <t>IGHMBP2 SMBP2 SMUBP2</t>
  </si>
  <si>
    <t>3508;</t>
  </si>
  <si>
    <t>Beta strand (30); Chain (1); Compositional bias (3); Domain (1); Helix (31); Initiator methionine (1); Modified residue (1); Motif (1); Natural variant (37); Nucleotide binding (1); Region (1); Sequence conflict (5); Turn (10); Zinc finger (1)</t>
  </si>
  <si>
    <t>5' to 3' helicase that unwinds RNA and DNA duplices in an ATP-dependent reaction. Acts as a transcription regulator. Required for the transcriptional activation of the flounder liver-type antifreeze protein gene. Exhibits strong binding specificity to the enhancer element B of the flounder antifreeze protein gene intron. Binds to the insulin II gene RIPE3B enhancer region. May be involved in translation (By similarity). DNA-binding protein specific to 5'-phosphorylated single-stranded guanine-rich sequence related to the immunoglobulin mu chain switch region. Preferentially binds to the 5'-GGGCT-3' motif. Interacts with tRNA-Tyr. Stimulates the transcription of the human neurotropic virus JCV. {ECO:0000250, ECO:0000269|PubMed:19158098, ECO:0000269|PubMed:19299493}.</t>
  </si>
  <si>
    <t>dsrrswapns_comp212909_c1_seq7</t>
  </si>
  <si>
    <t>SMC2_XENLA</t>
  </si>
  <si>
    <t>SMC2_HUMAN</t>
  </si>
  <si>
    <t>Structural maintenance of chromosomes protein 2 (SMC protein 2) (SMC-2) (Chromosome-associated protein E) (hCAP-E) (XCAP-E homolog)</t>
  </si>
  <si>
    <t>O95347</t>
  </si>
  <si>
    <t>SMC2 CAPE SMC2L1 PRO0324</t>
  </si>
  <si>
    <t>10592;</t>
  </si>
  <si>
    <t>Alternative sequence (2); Chain (1); Coiled coil (3); Compositional bias (1); Erroneous initiation (1); Frameshift (1); Modified residue (5); Natural variant (1); Nucleotide binding (1); Region (1); Sequence conflict (3)</t>
  </si>
  <si>
    <t>K06674;</t>
  </si>
  <si>
    <t>ENSGT00550000074857;</t>
  </si>
  <si>
    <t>3_13S_condensin_complex::Condensin_I-PARP-1-XRCC1_complex::Condensin_I_complex::DNA_ligase_IV-condensin_complex;93_Condensin_II;105_DNMT3B_complex;</t>
  </si>
  <si>
    <t>Central component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</si>
  <si>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P50533</t>
  </si>
  <si>
    <t>smc2 cape smc2l1</t>
  </si>
  <si>
    <t>397800;</t>
  </si>
  <si>
    <t>Structural maintenance of chromosomes protein 2 (SMC protein 2) (SMC-2) (Chromosome assembly protein XCAP-E) (Chromosome-associated protein E)</t>
  </si>
  <si>
    <t>FUNCTION: Central component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{ECO:0000269|PubMed:10428035, ECO:0000269|PubMed:9774278}.</t>
  </si>
  <si>
    <t>SUBCELLULAR LOCATION: Nucleus {ECO:0000250}. Cytoplasm {ECO:0000250}. Chromosome {ECO:0000250}.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CDC2, leading to condensin's association with chromosome arms and to chromosome condensation. Dissociation from chromosomes is observed in late telophase (By similarity). {ECO:0000250}.</t>
  </si>
  <si>
    <t>Chain (1); Coiled coil (2); Compositional bias (1); Nucleotide binding (1); Region (1)</t>
  </si>
  <si>
    <t>dsrrswapns_comp212909_c1_seq7 len=4177</t>
  </si>
  <si>
    <t>dsrrswapns_comp212909_c1_seq7 len=4177;CL3055Contig1</t>
  </si>
  <si>
    <t>CL3922Contig1</t>
  </si>
  <si>
    <t>B7ZSK0_XENLA</t>
  </si>
  <si>
    <t>SMC4_HUMAN</t>
  </si>
  <si>
    <t>Structural maintenance of chromosomes protein 4 (SMC protein 4) (SMC-4) (Chromosome-associated polypeptide C) (hCAP-C) (XCAP-C homolog)</t>
  </si>
  <si>
    <t>Q9NTJ3</t>
  </si>
  <si>
    <t>SMC4 CAPC SMC4L1</t>
  </si>
  <si>
    <t>10051;</t>
  </si>
  <si>
    <t>Alternative sequence (1); Chain (1); Coiled coil (3); Compositional bias (3); Modified residue (9); Natural variant (3); Nucleotide binding (1); Region (1); Sequence conflict (5)</t>
  </si>
  <si>
    <t>K06675;</t>
  </si>
  <si>
    <t>ENSGT00580000081617;</t>
  </si>
  <si>
    <t>B7ZSK0</t>
  </si>
  <si>
    <t>XCAP-C</t>
  </si>
  <si>
    <t>Structural maintenance of chromosomes protein</t>
  </si>
  <si>
    <t>SUBCELLULAR LOCATION: Nucleus {ECO:0000256|PIRNR:PIRNR005719}.</t>
  </si>
  <si>
    <t>dsrrswapns_comp198197_c0_seq2</t>
  </si>
  <si>
    <t>SMC5_XENLA</t>
  </si>
  <si>
    <t>SMC5_HUMAN</t>
  </si>
  <si>
    <t>Structural maintenance of chromosomes protein 5 (SMC protein 5) (SMC-5) (hSMC5)</t>
  </si>
  <si>
    <t>Q8IY18</t>
  </si>
  <si>
    <t>SMC5 KIAA0594 SMC5L1</t>
  </si>
  <si>
    <t>23137;</t>
  </si>
  <si>
    <t>Chain (1); Coiled coil (3); Compositional bias (1); Modified residue (1); Natural variant (3); Nucleotide binding (1); Region (1); Sequence caution (1)</t>
  </si>
  <si>
    <t>ENSGT00550000074963;</t>
  </si>
  <si>
    <t>Core component of the SMC5-SMC6 complex, a complex involved in repair of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Required for recruitment of telomeres to PML nuclear bodies. Required for sister chromatid cohesion during prometaphase and mitotic progression; the function seems to be independent of SMC6. {ECO:0000269|PubMed:16810316, ECO:0000269|PubMed:17589526, ECO:0000269|PubMed:19502785}.</t>
  </si>
  <si>
    <t>Q805A1</t>
  </si>
  <si>
    <t>smc5 smc5l1</t>
  </si>
  <si>
    <t>398492;</t>
  </si>
  <si>
    <t>Structural maintenance of chromosomes protein 5 (SMC protein 5) (SMC-5)</t>
  </si>
  <si>
    <t>FUNCTION: Core component of the SMC5-SMC6 complex, a complex involved in repair of DNA double-strand breaks by homologous recombination. The complex may promote sister chromatid homologous recombination by recruiting the SMC1-SMC3 cohesin complex to double-strand breaks. The complex is required for telomere maintenance via recombination and mediates sumoylation of shelterin complex (telosome) components. Required for sister chromatid cohesion during prometaphase and mitotic progression; the function seems to be independent of SMC6 (By similarity). {ECO:0000250}.</t>
  </si>
  <si>
    <t>SUBCELLULAR LOCATION: Nucleus. Chromosome {ECO:0000250}. Chromosome, telomere {ECO:0000250}. Note=Associates with chromatin. {ECO:0000250}.</t>
  </si>
  <si>
    <t>Chain (1); Coiled coil (3); Compositional bias (1); Nucleotide binding (1); Region (1)</t>
  </si>
  <si>
    <t>dsrrswapns_comp198197_c0_seq2 len=4716</t>
  </si>
  <si>
    <t>dsrrswapns_comp198197_c0_seq2 len=4716;CL8694Contig1</t>
  </si>
  <si>
    <t>CL6420Contig1</t>
  </si>
  <si>
    <t>SMC6_XENLA</t>
  </si>
  <si>
    <t>SMC6_HUMAN</t>
  </si>
  <si>
    <t>Structural maintenance of chromosomes protein 6 (SMC protein 6) (SMC-6) (hSMC6)</t>
  </si>
  <si>
    <t>Q96SB8</t>
  </si>
  <si>
    <t>SMC6 SMC6L1</t>
  </si>
  <si>
    <t>79677;</t>
  </si>
  <si>
    <t>Alternative sequence (1); Chain (1); Coiled coil (2); Compositional bias (1); Frameshift (1); Modified residue (1); Natural variant (5); Nucleotide binding (1); Region (1); Sequence caution (1); Sequence conflict (3)</t>
  </si>
  <si>
    <t>ENSGT00550000074816;</t>
  </si>
  <si>
    <t>Core component of the SMC5-SMC6 complex, a complex involved in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Required for recruitment of telomeres to PML nuclear bodies. {ECO:0000269|PubMed:16810316, ECO:0000269|PubMed:17589526}.</t>
  </si>
  <si>
    <t>Q6P9I7</t>
  </si>
  <si>
    <t>smc6 smc6l1</t>
  </si>
  <si>
    <t>398986;</t>
  </si>
  <si>
    <t>Structural maintenance of chromosomes protein 6 (SMC protein 6) (SMC-6) (xSMC6)</t>
  </si>
  <si>
    <t>FUNCTION: Core component of the SMC5-SMC6 complex, a complex involved in repair of DNA double-strand breaks by homologous recombination. The complex may promote sister chromatid homologous recombination by recruiting the SMC1-SMC3 cohesin complex to double-strand breaks. The complex is required for telomere maintenance via recombination and mediates sumoylation of shelterin complex (telosome) components (By similarity). {ECO:0000250}.</t>
  </si>
  <si>
    <t>SUBCELLULAR LOCATION: Nucleus. Chromosome. Chromosome, telomere {ECO:0000250}. Note=Associates with chromatin. {ECO:0000250}.</t>
  </si>
  <si>
    <t>Chain (1); Coiled coil (2); Compositional bias (1); Nucleotide binding (1); Region (1); Sequence conflict (5)</t>
  </si>
  <si>
    <t>CL6420Contig1;CL6420Contig2</t>
  </si>
  <si>
    <t>TC419279</t>
  </si>
  <si>
    <t>Q5MMR9_XENLA</t>
  </si>
  <si>
    <t>SMCA4_HUMAN</t>
  </si>
  <si>
    <t>Transcription activator BRG1 (EC 3.6.4.-) (ATP-dependent helicase SMARCA4) (BRG1-associated factor 190A) (BAF190A) (Mitotic growth and transcription activator) (Protein BRG-1) (Protein brahma homolog 1) (SNF2-beta) (SWI/SNF-related matrix-associated actin-dependent regulator of chromatin subfamily A member 4)</t>
  </si>
  <si>
    <t>P51532</t>
  </si>
  <si>
    <t>SMARCA4 BAF190A BRG1 SNF2B SNF2L4</t>
  </si>
  <si>
    <t>6597;</t>
  </si>
  <si>
    <t>Alternative sequence (3); Beta strand (1); Chain (1); Compositional bias (4); Domain (5); Helix (6); Modified residue (18); Motif (1); Mutagenesis (3); Natural variant (8); Nucleotide binding (1); Region (1); Sequence conflict (2); Site (1); Turn (2)</t>
  </si>
  <si>
    <t>K11647;</t>
  </si>
  <si>
    <t>ENSGT00550000074659;</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</si>
  <si>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127_Emerin-actin-NMI-(alphaII)spectrin_complex::Emerin-actin-NMI_complex::Emerin_architectural_complex::Emerin_complex_32::Emerin_regulatory_complex::Emerin_complex_24::Emerin_complex_1::MCM2-MCM4-MCM6-MCM7_complex::MCM2-MCM6-MCM7_complex::MCM4-MCM6-MCM7_complex::MCM_complex::NCOR1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</si>
  <si>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Transcriptional coactivator cooperating with nuclear hormone receptors to potentiate transcriptional activation. Component of the CREST-BRG1 complex, a multiprotein complex that regulates promoter activation by orchestrating a calcium-dependent release of a repressor complex and a recruitment of an activator complex. In resting neurons, transcription of the c-FOS promoter is inhibited by BRG1-dependent recruitment of a phospho-RB1-HDAC repressor complex. Upon calcium influx, RB1 is dephosphorylated by calcineurin, which leads to release of the repressor complex. At the same time, there is increased recruitment of CREBBP to the promoter by a CREST-dependent mechanism, which leads to transcriptional activation. The CREST-BRG1 complex also binds to the NR2B promoter, and activity-dependent induction of NR2B expression involves a release of HDAC1 and recruitment of CREBBP.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SMARCA4/BAF190A may promote neural stem cell self-renewal/proliferation by enhancing Notch-dependent proliferative signals, while concurrently making the neural stem cell insensitive to SHH-dependent differentiating cues (By similarity). Acts as a corepressor of ZEB1 to regulate E-cadherin transcription and is required for induction of epithelial-mesenchymal transition (EMT) by ZEB1. {ECO:0000250, ECO:0000269|PubMed:19571879, ECO:0000269|PubMed:20418909}.</t>
  </si>
  <si>
    <t>Q5MMR9</t>
  </si>
  <si>
    <t>Brg1</t>
  </si>
  <si>
    <t>TC419279 UniRef100_Q5MMR9 Cluster: Brg1</t>
  </si>
  <si>
    <t>TC419279 UniRef100_Q5MMR9 Cluster: Brg1; n=1; Xenopus laevis|Rep: Brg1 - Xenopus laevis African clawed frog, complete;CL194Contig5</t>
  </si>
  <si>
    <t>Q6DFM0_XENLA</t>
  </si>
  <si>
    <t>SMCA5_HUMAN</t>
  </si>
  <si>
    <t>SWI/SNF-related matrix-associated actin-dependent regulator of chromatin subfamily A member 5 (SWI/SNF-related matrix-associated actin-dependent regulator of chromatin A5) (EC 3.6.4.-) (Sucrose nonfermenting protein 2 homolog) (hSNF2H)</t>
  </si>
  <si>
    <t>O60264</t>
  </si>
  <si>
    <t>SMARCA5 SNF2H WCRF135</t>
  </si>
  <si>
    <t>8467;</t>
  </si>
  <si>
    <t>Chain (1); Compositional bias (1); Domain (4); Initiator methionine (1); Modified residue (7); Motif (1); Mutagenesis (1); Nucleotide binding (1)</t>
  </si>
  <si>
    <t>K11654;</t>
  </si>
  <si>
    <t>ENSGT00680000100002;</t>
  </si>
  <si>
    <t>15_ALL-1_supercomplex::SIN3_complex::Sin3_complex::mSin3A-HDAC1-HDAC2_complex::mSin3A_complex::MeCP2-SIN3A-HDAC_complex::MAD1-mSin3A-HDAC2_complex::PU.1-SIN3A-HDAC_complex::SMARCA2/BRM-BAF57-MECP2_complex::hNURF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49_"BMI1-HPH1-HPH2_complex::Polycomb_repressive_complex_1_(PRC1,_hPRC-H)::Polycomb_repressive_complex::hPRC1L_complex";72_CENP-A_NAC-CAD_complex::CENP-A_nucleosome_associated_complex::CEN_complex::FACT-NEK9_complex;105_DNMT3B_complex;</t>
  </si>
  <si>
    <t>Helicase that possesses intrinsic ATP-dependent nucleosome-remodeling activity. Complexes containing SMARCA5 are capable of forming ordered nucleosome arrays on chromatin; this may require intact histone H4 tails. Also required for replication of pericentric heterochromatin in S-phase specifically in conjunction with BAZ1A. Probably plays a role in repression of polI dependent transcription of the rDNA locus, through the recruitment of the SIN3/HDAC1 corepressor complex to the rDNA promoter. Essential component of the WICH complex, a chromatin remodeling complex that mobilizes nucleosomes and reconfigures irregular chromatin to a regular nucleosomal array structure. The WICH complex regulates the transcription of various genes, has a role in RNA polymerase I and RNA polymerase III transcription, mediates the histone H2AX phosphorylation at 'Tyr-142', and is involved in the maintenance of chromatin structures during DNA replication processes. Essential component of the NoRC (nucleolar remodeling complex) complex, a complex that mediates silencing of a fraction of rDNA by recruiting histone-modifying enzymes and DNA methyltransferases, leading to heterochromatin formation and transcriptional silencing. {ECO:0000269|PubMed:10880450, ECO:0000269|PubMed:11980720, ECO:0000269|PubMed:12198550, ECO:0000269|PubMed:12434153, ECO:0000269|PubMed:12972596, ECO:0000269|PubMed:15543136, ECO:0000269|PubMed:16603771}.</t>
  </si>
  <si>
    <t>Q6DFM0</t>
  </si>
  <si>
    <t>smarca5 ISWI</t>
  </si>
  <si>
    <t>399165;</t>
  </si>
  <si>
    <t>ISWI protein</t>
  </si>
  <si>
    <t>CL1360Contig5</t>
  </si>
  <si>
    <t>CL1360Contig3;CL1360Contig5</t>
  </si>
  <si>
    <t>zeinaSSns_comp386544_c0_seq5</t>
  </si>
  <si>
    <t>A4QNG4_XENTR</t>
  </si>
  <si>
    <t>SMCE1_HUMAN</t>
  </si>
  <si>
    <t>SWI/SNF-related matrix-associated actin-dependent regulator of chromatin subfamily E member 1 (BRG1-associated factor 57) (BAF57)</t>
  </si>
  <si>
    <t>Q969G3</t>
  </si>
  <si>
    <t>SMARCE1 BAF57</t>
  </si>
  <si>
    <t>6605;</t>
  </si>
  <si>
    <t>Alternative sequence (5); Chain (1); Coiled coil (1); Compositional bias (2); DNA binding (1); Modified residue (1); Natural variant (2); Sequence conflict (3)</t>
  </si>
  <si>
    <t>K11651;</t>
  </si>
  <si>
    <t>ENSGT00390000003628;</t>
  </si>
  <si>
    <t>15_ALL-1_supercomplex::SIN3_complex::Sin3_complex::mSin3A-HDAC1-HDAC2_complex::mSin3A_complex::MeCP2-SIN3A-HDAC_complex::MAD1-mSin3A-HDAC2_complex::PU.1-SIN3A-HDAC_complex::SMARCA2/BRM-BAF57-MECP2_complex::hNURF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</si>
  <si>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Involved in transcriptional activation and repression of select genes by chromatin remodeling (alteration of DNA-nucleosome topology).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Required for the coactivation of estrogen responsive promoters by Swi/Snf complexes and the SRC/p160 family of histone acetyltransferases (HATs). Also specifically interacts with the CoREST corepressor resulting in repression of neuronal specific gene promoters in non-neuronal cells. {ECO:0000250}.</t>
  </si>
  <si>
    <t>A4QNG4</t>
  </si>
  <si>
    <t>trmt112 LOC549427</t>
  </si>
  <si>
    <t>549427;</t>
  </si>
  <si>
    <t>zeinaSSns_comp386544_c0_seq5 len=1797</t>
  </si>
  <si>
    <t>CL100Contig4;CL100Contig3;CL100Contig2;CL100Contig6;TC454146 UniRef100_Q5XH26 Cluster: Smarce1 protein; n=1; Xenopus laevis|Rep: Smarce1 protein - Xenopus laevis African clawed frog, partial 43%;zeinaSSns_comp386544_c0_seq5 len=1797;CL100Contig15;CL100Contig1;zeinaSSns_comp381958_c0_seq1 len=1113;zeinaSSns_comp381958_c0_seq2 len=981;CL100Contig9;zeinaSSns_comp386544_c0_seq4 len=1804</t>
  </si>
  <si>
    <t>CL6599Contig2</t>
  </si>
  <si>
    <t>Q5HZQ7_XENLA</t>
  </si>
  <si>
    <t>SMD2_HUMAN</t>
  </si>
  <si>
    <t>Small nuclear ribonucleoprotein Sm D2 (Sm-D2) (snRNP core protein D2)</t>
  </si>
  <si>
    <t>P62316</t>
  </si>
  <si>
    <t>SNRPD2 SNRPD1</t>
  </si>
  <si>
    <t>6633;</t>
  </si>
  <si>
    <t>Alternative sequence (1); Beta strand (6); Chain (1); Helix (2); Initiator methionine (1); Modified residue (2); Sequence conflict (1)</t>
  </si>
  <si>
    <t>K11096;</t>
  </si>
  <si>
    <t>ENSGT00390000017608;</t>
  </si>
  <si>
    <t>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{ECO:0000269|PubMed:18984161, ECO:0000269|PubMed:23333303}.</t>
  </si>
  <si>
    <t>Q5HZQ7</t>
  </si>
  <si>
    <t>snrpd2</t>
  </si>
  <si>
    <t>100381103;</t>
  </si>
  <si>
    <t>CL3195Contig2</t>
  </si>
  <si>
    <t>Q8AVZ5_XENLA</t>
  </si>
  <si>
    <t>SMD3_HUMAN</t>
  </si>
  <si>
    <t>Small nuclear ribonucleoprotein Sm D3 (Sm-D3) (snRNP core protein D3)</t>
  </si>
  <si>
    <t>SNRPD3</t>
  </si>
  <si>
    <t>P62318</t>
  </si>
  <si>
    <t>6634;</t>
  </si>
  <si>
    <t>Alternative sequence (1); Beta strand (5); Chain (1); Compositional bias (1); Helix (2); Initiator methionine (1); Modified residue (1); Region (1); Repeat (5); Turn (1)</t>
  </si>
  <si>
    <t>K11088;</t>
  </si>
  <si>
    <t>ENSGT00610000086153;</t>
  </si>
  <si>
    <t>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As part of the U7 snRNP it is involved in histone 3'-end processing. {ECO:0000269|PubMed:11574479, ECO:0000269|PubMed:18984161}.</t>
  </si>
  <si>
    <t>Q8AVZ5</t>
  </si>
  <si>
    <t>MGC52856</t>
  </si>
  <si>
    <t>379046;</t>
  </si>
  <si>
    <t>MGC52856 protein</t>
  </si>
  <si>
    <t>CL3195Contig2;CL3195Contig3</t>
  </si>
  <si>
    <t>CL617Contig1</t>
  </si>
  <si>
    <t>Q4KMW3_XENLA</t>
  </si>
  <si>
    <t>SMG1_HUMAN</t>
  </si>
  <si>
    <t>Serine/threonine-protein kinase SMG1 (SMG-1) (hSMG-1) (EC 2.7.11.1) (61E3.4) (Lambda/iota protein kinase C-interacting protein) (Lambda-interacting protein)</t>
  </si>
  <si>
    <t>Q96Q15</t>
  </si>
  <si>
    <t>SMG1 ATX KIAA0421 LIP</t>
  </si>
  <si>
    <t>23049;</t>
  </si>
  <si>
    <t>Alternative sequence (3); Chain (1); Domain (3); Erroneous initiation (1); Modified residue (5); Mutagenesis (1); Natural variant (35); Region (1); Repeat (1); Sequence conflict (9)</t>
  </si>
  <si>
    <t>K08873;</t>
  </si>
  <si>
    <t>Serine/threonine protein kinase involved in both mRNA surveillance and genotoxic stress response pathways. Recognizes the substrate consensus sequence [ST]-Q. Plays a central role in nonsense-mediated decay (NMD) of mRNAs containing premature stop codons by phosphorylating UPF1/RENT1. Recruited by release factors to stalled ribosomes together with SMG8 and SMG9 (forming the SMG1C protein kinase complex), and UPF1 to form the transient SURF (SMG1-UPF1-eRF1-eRF3) complex. In EJC-dependent NMD, the SURF complex associates with the exon junction complex (EJC) through UPF2 and allows the formation of an UPF1-UPF2-UPF3 surveillance complex which is believed to activate NMD. Also acts as a genotoxic stress-activated protein kinase that displays some functional overlap with ATM. Can phosphorylate p53/TP53 and is required for optimal p53/TP53 activation after cellular exposure to genotoxic stress. Its depletion leads to spontaneous DNA damage and increased sensitivity to ionizing radiation (IR). May activate PRKCI but not PRKCZ. {ECO:0000269|PubMed:11331269, ECO:0000269|PubMed:11544179, ECO:0000269|PubMed:15175154, ECO:0000269|PubMed:16452507}.</t>
  </si>
  <si>
    <t>Q4KMW3</t>
  </si>
  <si>
    <t>smg1 MGC98890</t>
  </si>
  <si>
    <t>779188;</t>
  </si>
  <si>
    <t>MGC98890 protein</t>
  </si>
  <si>
    <t>CL617Contig4;zeinaSSns_comp389793_c0_seq3 len=9694;dsrrswapns_comp217935_c0_seq2 len=12041;CL617Contig3;TC465130 similar to UniRef100_UPI0000EB33B7 Cluster: Serine/threonine-protein kinase SMG1 EC 2.7.11.1 SMG-1 hSMG-1 Lambda/iota protein kinase C-interacting protein Lambda-interacting protein 61E3.4.; n=1; Canis lupus familiaris|Rep: Serine/threonine-protein kinase SMG1 EC 2.7.11.1 SMG-1 hSMG-1 Lambda/iota protein kinase C-interacting protein Lambda-interacting protein 61E3.4. - Canis familiaris, partial 11%;CL617Contig1;CL617Contig2;TC446243 xSurvivin2B [Xenopus laevis]</t>
  </si>
  <si>
    <t>CL3275Contig2</t>
  </si>
  <si>
    <t>A9UMP9_XENLA</t>
  </si>
  <si>
    <t>SMG5_HUMAN</t>
  </si>
  <si>
    <t>Protein SMG5 (EST1-like protein B) (LPTS-RP1) (LPTS-interacting protein) (SMG-5 homolog) (hSMG-5)</t>
  </si>
  <si>
    <t>Q9UPR3</t>
  </si>
  <si>
    <t>SMG5 EST1B KIAA1089</t>
  </si>
  <si>
    <t>23381;</t>
  </si>
  <si>
    <t>Beta strand (5); Chain (1); Coiled coil (1); Compositional bias (2); Domain (1); Erroneous initiation (1); Helix (7); Initiator methionine (1); Modified residue (1); Mutagenesis (1); Natural variant (1); Sequence conflict (4)</t>
  </si>
  <si>
    <t>K11125;</t>
  </si>
  <si>
    <t>ENSGT00560000077120;</t>
  </si>
  <si>
    <t>Plays a role in nonsense-mediated mRNA decay. Does not have RNase activity by itself. Promotes dephosphorylation of UPF1. Together with SMG7 is thought to provide a link to the mRNA degradation machinery involving exonucleolytic pathways, and to serve as an adapter for UPF1 to protein phosphatase 2A (PP2A), thereby triggering UPF1 dephosphorylation. Necessary for TERT activity. {ECO:0000269|PubMed:17053788}.</t>
  </si>
  <si>
    <t>A9UMP9</t>
  </si>
  <si>
    <t>LOC100137701</t>
  </si>
  <si>
    <t>LOC100137701 protein (Fragment)</t>
  </si>
  <si>
    <t>CL3275Contig2;CL3275Contig5</t>
  </si>
  <si>
    <t>Q6DJH9_XENLA</t>
  </si>
  <si>
    <t>SMG7_HUMAN</t>
  </si>
  <si>
    <t>Protein SMG7 (EST1-like protein C) (SMG-7 homolog) (hSMG-7)</t>
  </si>
  <si>
    <t>Q92540</t>
  </si>
  <si>
    <t>SMG7 C1orf16 EST1C KIAA0250</t>
  </si>
  <si>
    <t>9887;</t>
  </si>
  <si>
    <t>Alternative sequence (4); Beta strand (6); Chain (1); Compositional bias (2); Erroneous initiation (1); Helix (27); Initiator methionine (1); Modified residue (3); Mutagenesis (2); Natural variant (2); Repeat (2); Sequence conflict (4); Turn (4)</t>
  </si>
  <si>
    <t>K14409;</t>
  </si>
  <si>
    <t>Plays a role in nonsense-mediated mRNA decay. Recruits UPF1 to cytoplasmic mRNA decay bodies. Together with SMG5 is thought to provide a link to the mRNA degradation machinery involving exonucleolytic pathways, and to serve as an adapter for UPF1 to protein phosphatase 2A (PP2A), thereby triggering UPF1 dephosphorylation. {ECO:0000269|PubMed:15546618, ECO:0000269|PubMed:15721257}.</t>
  </si>
  <si>
    <t>Q6DJH9</t>
  </si>
  <si>
    <t>smg7 MGC83433</t>
  </si>
  <si>
    <t>444808;</t>
  </si>
  <si>
    <t>MGC83433 protein</t>
  </si>
  <si>
    <t>dsrrswapns_comp216790_c1_seq5</t>
  </si>
  <si>
    <t>dsrrswapns_comp216790_c1_seq5 len=5032</t>
  </si>
  <si>
    <t>dsrrswapns_comp216790_c1_seq5 len=5032;dsrrswapns_comp216790_c1_seq4 len=5116</t>
  </si>
  <si>
    <t>dsrrswapns_comp216181_c2_seq3</t>
  </si>
  <si>
    <t>SMG8_HUMAN</t>
  </si>
  <si>
    <t>Protein SMG8 (Amplified in breast cancer gene 2 protein) (Protein smg-8 homolog)</t>
  </si>
  <si>
    <t>Q8ND04</t>
  </si>
  <si>
    <t>SMG8 ABC2 C17orf71</t>
  </si>
  <si>
    <t>55181;</t>
  </si>
  <si>
    <t>Alternative sequence (3); Chain (1); Erroneous initiation (2); Modified residue (2); Natural variant (1); Sequence conflict (8)</t>
  </si>
  <si>
    <t>K18734;</t>
  </si>
  <si>
    <t>ENSGT00390000018533;</t>
  </si>
  <si>
    <t>Involved in nonsense-mediated decay (NMD) of mRNAs containing premature stop codons. Is recruited by release factors to stalled ribosomes together with SMG1 and SMG9 (forming the SMG1C protein kinase complex) and, in the SMG1C complex, is required to mediate the recruitment of SMG1 to the ribosome:SURF complex and to suppress SMG1 kinase activity until the ribosome:SURF complex locates the exon junction complex (EJC). Acts as a regulator of kinase activity. {ECO:0000269|PubMed:19417104}.</t>
  </si>
  <si>
    <t>dsrrswapns_comp216181_c2_seq3 len=3286</t>
  </si>
  <si>
    <t>dsrrswapns_comp216181_c2_seq3 len=3286;CL3368Contig5;CL3368Contig3;CL3368Contig2</t>
  </si>
  <si>
    <t>CL1Contig625</t>
  </si>
  <si>
    <t>SMG9_XENLA</t>
  </si>
  <si>
    <t>SMG9_HUMAN</t>
  </si>
  <si>
    <t>Protein SMG9 (Protein smg-9 homolog)</t>
  </si>
  <si>
    <t>Q9H0W8</t>
  </si>
  <si>
    <t>SMG9 C19orf61</t>
  </si>
  <si>
    <t>56006;</t>
  </si>
  <si>
    <t>Alternative sequence (1); Chain (1); Compositional bias (1); Erroneous gene model prediction (1); Initiator methionine (1); Modified residue (5)</t>
  </si>
  <si>
    <t>K18735;</t>
  </si>
  <si>
    <t>ENSGT00390000003568;</t>
  </si>
  <si>
    <t>Involved in nonsense-mediated decay (NMD) of mRNAs containing premature stop codons. Is recruited by release factors to stalled ribosomes together with SMG1 and SMG8 (forming the SMG1C protein kinase complex) and, in the SMG1C complex, is required for the efficient association between SMG1 and SMG8. {ECO:0000269|PubMed:19417104}.</t>
  </si>
  <si>
    <t>Q05AW9</t>
  </si>
  <si>
    <t>smg9</t>
  </si>
  <si>
    <t>779402;</t>
  </si>
  <si>
    <t>FUNCTION: Involved in nonsense-mediated decay (NMD) of mRNAs containing premature stop codons. Is recruited by release factors to stalled ribosomes together with smg1 and smg8 (forming the SMG1C protein kinase complex) and, in the SMG1C complex, is required for the efficient association between smg1 and smg8 (By similarity). {ECO:0000250}.</t>
  </si>
  <si>
    <t>CL11508Contig1</t>
  </si>
  <si>
    <t>F6RDP8_XENTR</t>
  </si>
  <si>
    <t>SMHD1_HUMAN</t>
  </si>
  <si>
    <t>Structural maintenance of chromosomes flexible hinge domain-containing protein 1 (SMC hinge domain-containing protein 1)</t>
  </si>
  <si>
    <t>A6NHR9</t>
  </si>
  <si>
    <t>SMCHD1 KIAA0650</t>
  </si>
  <si>
    <t>23347;</t>
  </si>
  <si>
    <t>Alternative sequence (5); Chain (1); Erroneous initiation (2); Frameshift (1); Initiator methionine (1); Modified residue (3); Natural variant (9); Sequence conflict (2)</t>
  </si>
  <si>
    <t>ENSGT00390000006950;</t>
  </si>
  <si>
    <t>Required for maintenance of X inactivation in females and hypermethylation of CpG islands associated with inactive X. Involved in a pathway that mediates the methylation of a subset of CpG islands slowly and requires the de novo methyltransferase DNMT3B (By similarity). Required for DUX4 silencing in somatic cells. {ECO:0000250, ECO:0000269|PubMed:23143600}.</t>
  </si>
  <si>
    <t>F6RDP8</t>
  </si>
  <si>
    <t>CL114Contig16</t>
  </si>
  <si>
    <t>A0JPA9_XENTR</t>
  </si>
  <si>
    <t>SMN_HUMAN</t>
  </si>
  <si>
    <t>Survival motor neuron protein (Component of gems 1) (Gemin-1)</t>
  </si>
  <si>
    <t>Q16637</t>
  </si>
  <si>
    <t>SMN1 SMN SMNT; SMN2 SMNC</t>
  </si>
  <si>
    <t>6606;6607;</t>
  </si>
  <si>
    <t>Alternative sequence (3); Beta strand (4); Chain (1); Compositional bias (3); Domain (1); Helix (3); Initiator methionine (1); Modified residue (9); Mutagenesis (1); Natural variant (15); Region (4); Turn (4)</t>
  </si>
  <si>
    <t>K13129;</t>
  </si>
  <si>
    <t>ENSGT00730000111041;</t>
  </si>
  <si>
    <t>133_C_133;519_C_519;</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</si>
  <si>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Ensures the correct splicing of U12 intron-containing genes that may be important for normal motor and proprioceptive neurons development. May also play a role in the metabolism of small nucleolar ribonucleoprotein (snoRNPs). {ECO:0000269|PubMed:18984161, ECO:0000269|PubMed:23063131, ECO:0000269|PubMed:9845364}.</t>
  </si>
  <si>
    <t>A0JPA9</t>
  </si>
  <si>
    <t>atg2b</t>
  </si>
  <si>
    <t>780082;</t>
  </si>
  <si>
    <t>ATG2 autophagy related 2 homolog B</t>
  </si>
  <si>
    <t>CL114Contig16;zeinaSSns_comp385116_c3_seq2 len=1607</t>
  </si>
  <si>
    <t>CL113Contig10</t>
  </si>
  <si>
    <t>F7BWM4_XENTR</t>
  </si>
  <si>
    <t>SMRC1_HUMAN</t>
  </si>
  <si>
    <t>SWI/SNF complex subunit SMARCC1 (BRG1-associated factor 155) (BAF155) (SWI/SNF complex 155 kDa subunit) (SWI/SNF-related matrix-associated actin-dependent regulator of chromatin subfamily C member 1)</t>
  </si>
  <si>
    <t>Q92922</t>
  </si>
  <si>
    <t>SMARCC1 BAF155</t>
  </si>
  <si>
    <t>6599;</t>
  </si>
  <si>
    <t>Beta strand (1); Chain (1); Coiled coil (1); Compositional bias (4); Domain (2); Helix (3); Initiator methionine (1); Modified residue (16); Natural variant (1); Sequence caution (2); Sequence conflict (7)</t>
  </si>
  <si>
    <t>K11649;</t>
  </si>
  <si>
    <t>ENSGT00390000018166;</t>
  </si>
  <si>
    <t>15_ALL-1_supercomplex::SIN3_complex::Sin3_complex::mSin3A-HDAC1-HDAC2_complex::mSin3A_complex::MeCP2-SIN3A-HDAC_complex::MAD1-mSin3A-HDAC2_complex::PU.1-SIN3A-HDAC_complex::SMARCA2/BRM-BAF57-MECP2_complex::hNURF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127_Emerin-actin-NMI-(alphaII)spectrin_complex::Emerin-actin-NMI_complex::Emerin_architectural_complex::Emerin_complex_32::Emerin_regulatory_complex::Emerin_complex_24::Emerin_complex_1::MCM2-MCM4-MCM6-MCM7_complex::MCM2-MCM6-MCM7_complex::MCM4-MCM6-MCM7_complex::MCM_complex::NCOR1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</si>
  <si>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Involved in transcriptional activation and repression of select genes by chromatin remodeling (alteration of DNA-nucleosome topology). May stimulate the ATPase activity of the catalytic subunit of the complex.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t>
  </si>
  <si>
    <t>F7BWM4</t>
  </si>
  <si>
    <t>kiaa0196</t>
  </si>
  <si>
    <t>CL113Contig4;TC467395 UniRef100_Q7ZY22 Cluster: Smarcc1 protein; n=1; Xenopus laevis|Rep: Smarcc1 protein - Xenopus laevis African clawed frog, partial 17%;CL113Contig10;dsrrswapns_comp216292_c3_seq3 len=3569;zeinaSSns_comp388098_c2_seq1 len=1198;CL113Contig5</t>
  </si>
  <si>
    <t>CL4022Contig3</t>
  </si>
  <si>
    <t>SMRCD_HUMAN</t>
  </si>
  <si>
    <t>SWI/SNF-related matrix-associated actin-dependent regulator of chromatin subfamily A containing DEAD/H box 1 (EC 3.6.4.12) (ATP-dependent helicase 1) (hHEL1)</t>
  </si>
  <si>
    <t>Q9H4L7</t>
  </si>
  <si>
    <t>SMARCAD1 KIAA1122</t>
  </si>
  <si>
    <t>56916;</t>
  </si>
  <si>
    <t>Alternative sequence (2); Chain (1); Domain (4); Erroneous initiation (2); Modified residue (15); Motif (3); Mutagenesis (1); Natural variant (8); Nucleotide binding (2); Sequence caution (1); Sequence conflict (2)</t>
  </si>
  <si>
    <t>K14439;</t>
  </si>
  <si>
    <t>ENSGT00630000089890;</t>
  </si>
  <si>
    <t>DNA helicase that possesses intrinsic ATP-dependent nucleosome-remodeling activity and is both required for DNA repair and heterochromatin organization. Promotes DNA end resection of double-strand breaks (DSBs) following DNA damage: probably acts by weakening histone DNA interactions in nucleosomes flanking DSBs. Required for the restoration of heterochromatin organization after replication. Acts at replication sites to facilitate the maintenance of heterochromatin by directing H3 and H4 histones deacetylation, H3 'Lys-9' trimethylation (H3K9me3) and restoration of silencing. {ECO:0000269|PubMed:21549307, ECO:0000269|PubMed:22960744}.</t>
  </si>
  <si>
    <t>CL4022Contig1;CL4022Contig3;CL4022Contig2;CL4022Contig4</t>
  </si>
  <si>
    <t>zeinaSSns_comp389030_c0_seq2</t>
  </si>
  <si>
    <t>A1A5J8_XENLA</t>
  </si>
  <si>
    <t>SMRD1_HUMAN</t>
  </si>
  <si>
    <t>SWI/SNF-related matrix-associated actin-dependent regulator of chromatin subfamily D member 1 (60 kDa BRG-1/Brm-associated factor subunit A) (BRG1-associated factor 60A) (BAF60A) (SWI/SNF complex 60 kDa subunit)</t>
  </si>
  <si>
    <t>Q96GM5</t>
  </si>
  <si>
    <t>SMARCD1 BAF60A</t>
  </si>
  <si>
    <t>6602;</t>
  </si>
  <si>
    <t>Alternative sequence (1); Chain (1); Coiled coil (1); Compositional bias (1); Domain (1); Erroneous initiation (2); Frameshift (1); Modified residue (1); Region (3); Sequence conflict (1)</t>
  </si>
  <si>
    <t>K11650;</t>
  </si>
  <si>
    <t>ENSGT00390000017809;</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</si>
  <si>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</si>
  <si>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Involved in chromatin remodeling.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Has a strong influence on vitamin D-mediated transcriptional activity from an enhancer vitamin D receptor element (VDRE). May be a link between mammalian SWI-SNF-like chromatin remodeling complexes and the vitamin D receptor (VDR) heterodimer. Mediates critical interactions between nuclear receptors and the BRG1/SMARCA4 chromatin-remodeling complex for transactivation. {ECO:0000250, ECO:0000269|PubMed:12917342, ECO:0000269|PubMed:14698202, ECO:0000269|PubMed:8804307}.</t>
  </si>
  <si>
    <t>A1A5J8</t>
  </si>
  <si>
    <t>smarcd1 Smarcd1</t>
  </si>
  <si>
    <t>399241;</t>
  </si>
  <si>
    <t>Smarcd1 protein</t>
  </si>
  <si>
    <t>zeinaSSns_comp389030_c0_seq2 len=2090</t>
  </si>
  <si>
    <t>zeinaSSns_comp389030_c0_seq2 len=2090;CL1Contig350</t>
  </si>
  <si>
    <t>CL351Contig6</t>
  </si>
  <si>
    <t>Q66IP7_XENLA</t>
  </si>
  <si>
    <t>SMRD2_HUMAN</t>
  </si>
  <si>
    <t>SWI/SNF-related matrix-associated actin-dependent regulator of chromatin subfamily D member 2 (60 kDa BRG-1/Brm-associated factor subunit B) (BRG1-associated factor 60B) (BAF60B)</t>
  </si>
  <si>
    <t>Q92925</t>
  </si>
  <si>
    <t>SMARCD2 BAF60B PRO2451</t>
  </si>
  <si>
    <t>6603;</t>
  </si>
  <si>
    <t>Alternative sequence (3); Chain (1); Compositional bias (1); Domain (1); Erroneous initiation (2); Modified residue (1); Sequence conflict (8)</t>
  </si>
  <si>
    <t>Involved in transcriptional activation and repression of select genes by chromatin remodeling (alteration of DNA-nucleosome topology).</t>
  </si>
  <si>
    <t>Q66IP7</t>
  </si>
  <si>
    <t>smarcd2 MGC86299</t>
  </si>
  <si>
    <t>447634;</t>
  </si>
  <si>
    <t>MGC86299 protein</t>
  </si>
  <si>
    <t>CL351Contig6;CL351Contig4;zeinaSSns_comp388531_c0_seq1 len=2334;CL351Contig8</t>
  </si>
  <si>
    <t>zeinaSSns_comp386872_c0_seq2</t>
  </si>
  <si>
    <t>SMU1_XENLA</t>
  </si>
  <si>
    <t>SMU1_HUMAN</t>
  </si>
  <si>
    <t>WD40 repeat-containing protein SMU1 (Smu-1 suppressor of mec-8 and unc-52 protein homolog) [Cleaved into: WD40 repeat-containing protein SMU1, N-terminally processed]</t>
  </si>
  <si>
    <t>Q2TAY7</t>
  </si>
  <si>
    <t>SMU1</t>
  </si>
  <si>
    <t>55234;</t>
  </si>
  <si>
    <t>Alternative sequence (1); Chain (2); Domain (2); Initiator methionine (1); Modified residue (2); Repeat (6); Sequence conflict (5)</t>
  </si>
  <si>
    <t>K13111;</t>
  </si>
  <si>
    <t>405_C_405;617_C_617;</t>
  </si>
  <si>
    <t>Q6NRT3</t>
  </si>
  <si>
    <t>smu1</t>
  </si>
  <si>
    <t>431914;</t>
  </si>
  <si>
    <t>WD40 repeat-containing protein SMU1 (Smu-1 suppressor of mec-8 and unc-52 protein homolog)</t>
  </si>
  <si>
    <t>Chain (1); Domain (2); Repeat (6)</t>
  </si>
  <si>
    <t>zeinaSSns_comp386872_c0_seq2 len=1858</t>
  </si>
  <si>
    <t>zeinaSSns_comp386872_c0_seq2 len=1858;dsrrswapns_comp215120_c10_seq2 len=1860</t>
  </si>
  <si>
    <t>SND1_HUMAN</t>
  </si>
  <si>
    <t>Staphylococcal nuclease domain-containing protein 1 (100 kDa coactivator) (EBNA2 coactivator p100) (Tudor domain-containing protein 11) (p100 co-activator)</t>
  </si>
  <si>
    <t>Q7KZF4</t>
  </si>
  <si>
    <t>SND1 TDRD11</t>
  </si>
  <si>
    <t>27044;</t>
  </si>
  <si>
    <t>Beta strand (41); Chain (1); Domain (5); Frameshift (1); Helix (33); Initiator methionine (1); Modified residue (7); Motif (2); Sequence conflict (2); Turn (11)</t>
  </si>
  <si>
    <t>K15979;</t>
  </si>
  <si>
    <t>ENSGT00510000047270;</t>
  </si>
  <si>
    <t>436_C_436;581_C_581;</t>
  </si>
  <si>
    <t>Functions as a bridging factor between STAT6 and the basal transcription factor. Plays a role in PIM1 regulation of MYB activity. Functions as a transcriptional coactivator for the Epstein-Barr virus nuclear antigen 2 (EBNA2). {ECO:0000269|PubMed:7651391}.</t>
  </si>
  <si>
    <t>snd1</t>
  </si>
  <si>
    <t>CL2821Contig3</t>
  </si>
  <si>
    <t>Q7ZY98_XENLA</t>
  </si>
  <si>
    <t>Q7ZY98</t>
  </si>
  <si>
    <t>380192;</t>
  </si>
  <si>
    <t>2e999-prov protein</t>
  </si>
  <si>
    <t>CL2821Contig2;CL2821Contig3;CL2821Contig1</t>
  </si>
  <si>
    <t>CL1575Contig5</t>
  </si>
  <si>
    <t>SNF5_XENLA</t>
  </si>
  <si>
    <t>SNF5_HUMAN</t>
  </si>
  <si>
    <t>SWI/SNF-related matrix-associated actin-dependent regulator of chromatin subfamily B member 1 (BRG1-associated factor 47) (BAF47) (Integrase interactor 1 protein) (SNF5 homolog) (hSNF5)</t>
  </si>
  <si>
    <t>Q12824</t>
  </si>
  <si>
    <t>SMARCB1 BAF47 INI1 SNF5L1</t>
  </si>
  <si>
    <t>6598;</t>
  </si>
  <si>
    <t>Alternative sequence (1); Chain (1); Modified residue (1); Natural variant (2); Region (5); Repeat (2); Sequence conflict (5)</t>
  </si>
  <si>
    <t>K11648;</t>
  </si>
  <si>
    <t>ENSGT00440000038585;</t>
  </si>
  <si>
    <t>15_ALL-1_supercomplex::SIN3_complex::Sin3_complex::mSin3A-HDAC1-HDAC2_complex::mSin3A_complex::MeCP2-SIN3A-HDAC_complex::MAD1-mSin3A-HDAC2_complex::PU.1-SIN3A-HDAC_complex::SMARCA2/BRM-BAF57-MECP2_complex::hNURF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127_Emerin-actin-NMI-(alphaII)spectrin_complex::Emerin-actin-NMI_complex::Emerin_architectural_complex::Emerin_complex_32::Emerin_regulatory_complex::Emerin_complex_24::Emerin_complex_1::MCM2-MCM4-MCM6-MCM7_complex::MCM2-MCM6-MCM7_complex::MCM4-MCM6-MCM7_complex::MCM_complex::NCOR1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</si>
  <si>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Core component of the BAF (hSWI/SNF) complex. This ATP-dependent chromatin-remodeling complex plays important roles in cell proliferation and differentiation, in cellular antiviral activities and inhibition of tumor formation. The BAF complex is able to create a stable, altered form of chromatin that constrains fewer negative supercoils than normal. This change in supercoiling would be due to the conversion of up to one-half of the nucleosomes on polynucleosomal arrays into asymmetric structures, termed altosomes, each composed of 2 histones octamers. Stimulates in vitro the remodeling activity of SMARCA4/BRG1/BAF190A. Involved in activation of CSF1 promoter.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Plays a key role in cell-cycle control and causes cell cycle arrest in G0/G1. {ECO:0000250, ECO:0000269|PubMed:10078207, ECO:0000269|PubMed:12226744, ECO:0000269|PubMed:14604992, ECO:0000269|PubMed:16267391, ECO:0000269|PubMed:16314535, ECO:0000269|PubMed:9448295}.</t>
  </si>
  <si>
    <t>Q6GQ82</t>
  </si>
  <si>
    <t>smarcb1</t>
  </si>
  <si>
    <t>443934;</t>
  </si>
  <si>
    <t>SWI/SNF-related matrix-associated actin-dependent regulator of chromatin subfamily B member 1</t>
  </si>
  <si>
    <t>FUNCTION: Involved in chromatin-remodeling. Part of a complex that opens the chromatin to facilitate the transcriptional machinery to access their targets. Belongs to the neural progenitors-specific chromatin remodeling complex (npBAF complex) and the neuron-specific chromatin remodeling complex (nBAF complex) and may play a role in neural development (By similarity). {ECO:0000250}.</t>
  </si>
  <si>
    <t>CL1575Contig5;CL25783Contig1;CL1575Contig4</t>
  </si>
  <si>
    <t>TC465113</t>
  </si>
  <si>
    <t>Q8AVY3_XENLA</t>
  </si>
  <si>
    <t>SNP29_HUMAN</t>
  </si>
  <si>
    <t>Synaptosomal-associated protein 29 (SNAP-29) (Soluble 29 kDa NSF attachment protein) (Vesicle-membrane fusion protein SNAP-29)</t>
  </si>
  <si>
    <t>SNAP29</t>
  </si>
  <si>
    <t>O95721</t>
  </si>
  <si>
    <t>9342;</t>
  </si>
  <si>
    <t>Chain (1); Coiled coil (1); Domain (1); Modified residue (1)</t>
  </si>
  <si>
    <t>K08509;</t>
  </si>
  <si>
    <t>ENSGT00510000048053;</t>
  </si>
  <si>
    <t>SNAREs, Soluble N-ethylmaleimide-sensitive factor-attachment protein receptors, are essential proteins for fusion of cellular membranes. SNAREs localized on opposing membranes assemble to form a trans-SNARE complex, an extended, parallel four alpha-helical bundle that drives membrane fusion. SNAP29 is a SNARE involved in autophagy through the direct control of autophagosome membrane fusion with the lysososome membrane. Probably involved in multiple membrane trafficking steps. {ECO:0000269|PubMed:23217709}.</t>
  </si>
  <si>
    <t>Q8AVY3</t>
  </si>
  <si>
    <t>snap29</t>
  </si>
  <si>
    <t>379768;</t>
  </si>
  <si>
    <t>Snap29-prov protein</t>
  </si>
  <si>
    <t>TC465113 UniRef100_Q8AVY3 Cluster: Snap29-prov protein</t>
  </si>
  <si>
    <t>TC465113 UniRef100_Q8AVY3 Cluster: Snap29-prov protein; n=1; Xenopus laevis|Rep: Snap29-prov protein - Xenopus laevis African clawed frog, partial 67%</t>
  </si>
  <si>
    <t>CL8525Contig2</t>
  </si>
  <si>
    <t>SNPC4_HUMAN</t>
  </si>
  <si>
    <t>snRNA-activating protein complex subunit 4 (SNAPc subunit 4) (Proximal sequence element-binding transcription factor subunit alpha) (PSE-binding factor subunit alpha) (PTF subunit alpha) (snRNA-activating protein complex 190 kDa subunit) (SNAPc 190 kDa subunit)</t>
  </si>
  <si>
    <t>Q5SXM2</t>
  </si>
  <si>
    <t>SNAPC4 SNAP190</t>
  </si>
  <si>
    <t>6621;</t>
  </si>
  <si>
    <t>Chain (1); Compositional bias (1); DNA binding (3); Domain (5); Modified residue (4); Mutagenesis (8); Natural variant (3); Region (2); Sequence conflict (1)</t>
  </si>
  <si>
    <t>K09453;</t>
  </si>
  <si>
    <t>ENSGT00390000001038;</t>
  </si>
  <si>
    <t>270_SNAPc_(small_nuclear_RNA-activating_protein)_complex;</t>
  </si>
  <si>
    <t>Part of the SNAPc complex required for the transcription of both RNA polymerase II and III small-nuclear RNA genes. Binds to the proximal sequence element (PSE), a non-TATA-box basal promoter element common to these 2 types of genes. Recruits TBP and BRF2 to the U6 snRNA TATA box. {ECO:0000269|PubMed:12621023, ECO:0000269|PubMed:9418884}.</t>
  </si>
  <si>
    <t>CL8525Contig2;dsrrswapns_comp210652_c0_seq3 len=4777;CL8525Contig1</t>
  </si>
  <si>
    <t>CL538Contig4</t>
  </si>
  <si>
    <t>Q7SY66_XENLA</t>
  </si>
  <si>
    <t>SNR40_HUMAN</t>
  </si>
  <si>
    <t>U5 small nuclear ribonucleoprotein 40 kDa protein (U5 snRNP 40 kDa protein) (U5-40K) (38 kDa-splicing factor) (Prp8-binding protein) (hPRP8BP) (U5 snRNP-specific 40 kDa protein) (WD repeat-containing protein 57)</t>
  </si>
  <si>
    <t>Q96DI7</t>
  </si>
  <si>
    <t>SNRNP40 PRP8BP SFP38 WDR57</t>
  </si>
  <si>
    <t>9410;</t>
  </si>
  <si>
    <t>Alternative sequence (1); Chain (1); Frameshift (1); Repeat (7); Sequence conflict (4)</t>
  </si>
  <si>
    <t>K12857;</t>
  </si>
  <si>
    <t>450_C_450;613_C_613;</t>
  </si>
  <si>
    <t>Component of the U5 small nuclear ribonucleoprotein (snRNP) complex. The U5 snRNP is part of the spliceosome, a multiprotein complex that catalyzes the removal of introns from pre-messenger RNAs. {ECO:0000269|PubMed:9774689}.</t>
  </si>
  <si>
    <t>Q7SY66</t>
  </si>
  <si>
    <t>snrnp40</t>
  </si>
  <si>
    <t>379514;</t>
  </si>
  <si>
    <t>MGC64565 protein</t>
  </si>
  <si>
    <t>CL538Contig4;CL538Contig6;dsrrswapns_comp215806_c2_seq6 len=1776;CL538Contig2</t>
  </si>
  <si>
    <t>TC462673</t>
  </si>
  <si>
    <t>Q7ZXI5_XENLA</t>
  </si>
  <si>
    <t>SNRPA_HUMAN</t>
  </si>
  <si>
    <t>U1 small nuclear ribonucleoprotein A (U1 snRNP A) (U1-A) (U1A)</t>
  </si>
  <si>
    <t>P09012</t>
  </si>
  <si>
    <t>SNRPA</t>
  </si>
  <si>
    <t>6626;</t>
  </si>
  <si>
    <t>Beta strand (9); Chain (1); Compositional bias (1); Domain (2); Helix (9); Initiator methionine (1); Modified residue (3); Mutagenesis (5); Turn (1)</t>
  </si>
  <si>
    <t>K11091;</t>
  </si>
  <si>
    <t>Component of the spliceosomal U1 snRNP, which is essential for recognition of the pre-mRNA 5' splice-site and the subsequent assembly of the spliceosome. U1 snRNP is the first snRNP to interact with pre-mRNA. This interaction is required for the subsequent binding of U2 snRNP and the U4/U6/U5 tri-snRNP. SNRPA binds stem loop II of U1 snRNA. In a snRNP-free form (SF-A) may be involved in coupled pre-mRNA splicing and polyadenylation process. May bind preferentially to the 5'-UGCAC-3' motif on RNAs. {ECO:0000269|PubMed:9848648}.</t>
  </si>
  <si>
    <t>Q7ZXI5</t>
  </si>
  <si>
    <t>snrpa snf</t>
  </si>
  <si>
    <t>379781;</t>
  </si>
  <si>
    <t>Snf protein</t>
  </si>
  <si>
    <t>TC462673 UniRef100_Q7ZXI5 Cluster: Snf protein</t>
  </si>
  <si>
    <t>TC462673 UniRef100_Q7ZXI5 Cluster: Snf protein; n=1; Xenopus laevis|Rep: Snf protein - Xenopus laevis African clawed frog, partial 89%;TC438681 homologue to UniRef100_Q7ZXI5 Cluster: Snf protein; n=1; Xenopus laevis|Rep: Snf protein - Xenopus laevis African clawed frog, complete;CL2254Contig3;gi|27228184|gb|AF549988.1| Xenopus laevis clone S10-50-D6 mRNA sequence</t>
  </si>
  <si>
    <t>CL2868Contig3</t>
  </si>
  <si>
    <t>Q7ZYC1_XENLA</t>
  </si>
  <si>
    <t>SNUT1_HUMAN</t>
  </si>
  <si>
    <t>U4/U6.U5 tri-snRNP-associated protein 1 (SNU66 homolog) (hSnu66) (Squamous cell carcinoma antigen recognized by T-cells 1) (SART-1) (hSART-1) (U4/U6.U5 tri-snRNP-associated 110 kDa protein) (allergen Hom s 1)</t>
  </si>
  <si>
    <t>SART1</t>
  </si>
  <si>
    <t>O43290</t>
  </si>
  <si>
    <t>9092;</t>
  </si>
  <si>
    <t>Chain (1); Coiled coil (2); Helix (1); Modified residue (12); Natural variant (3); Sequence conflict (2)</t>
  </si>
  <si>
    <t>K11984;</t>
  </si>
  <si>
    <t>ENSGT00390000007071;</t>
  </si>
  <si>
    <t>Plays a role in mRNA splicing as a component of the U4/U6-U5 tri-snRNP, one of the building blocks of the spliceosome. May also bind to DNA. {ECO:0000269|PubMed:11350945}.</t>
  </si>
  <si>
    <t>Q7ZYC1</t>
  </si>
  <si>
    <t>sart1 MGC53679</t>
  </si>
  <si>
    <t>379183;</t>
  </si>
  <si>
    <t>MGC53679 protein</t>
  </si>
  <si>
    <t>CL1997Contig5</t>
  </si>
  <si>
    <t>SNUT2_HUMAN</t>
  </si>
  <si>
    <t>U4/U6.U5 tri-snRNP-associated protein 2 (Inactive ubiquitin-specific peptidase 39) (SAD1 homolog) (U4/U6.U5 tri-snRNP-associated 65 kDa protein) (65K)</t>
  </si>
  <si>
    <t>Q53GS9</t>
  </si>
  <si>
    <t>USP39 CGI-21 HSPC332 PRO2855</t>
  </si>
  <si>
    <t>10713;</t>
  </si>
  <si>
    <t>Alternative sequence (3); Chain (1); Compositional bias (1); Domain (1); Erroneous initiation (1); Frameshift (1); Modified residue (1); Sequence conflict (7); Zinc finger (1)</t>
  </si>
  <si>
    <t>K12847;</t>
  </si>
  <si>
    <t>ENSGT00390000007992;</t>
  </si>
  <si>
    <t>Plays a role in pre-mRNA splicing as a component of the U4/U6-U5 tri-snRNP, one of the building blocks of the spliceosome. Regulates AURKB mRNA levels, and thereby plays a role in cytokinesis and in the spindle checkpoint. Does not have ubiquitin-specific peptidase activity, but could be a competitor of ubiquitin C-terminal hydrolases (UCHs). {ECO:0000269|PubMed:11350945, ECO:0000269|PubMed:18728397}.</t>
  </si>
  <si>
    <t>Ubiquitin carboxyl-terminal hydrolase (EC 3.4.19.12)</t>
  </si>
  <si>
    <t>CL1997Contig5;BJ059672 homologue to UniRef100_UPI000069E050 Cluster: U4/U6.U5 tri-snRNP-associated protein 2 U4/U6.U5 tri-snRNP-associated 65 kDa protein 65K Inactive ubiquitin-specific peptidase 39 SAD1 homolog.; n=1; Xenopus tropicalis|Rep: U4/U6.U5 tri-snRNP-associated protein 2 U4/U6.U5 tri-snRNP-associated 65 kDa protein 65K Inactive ubiquitin-specific peptidase 39 SAD1 homolog. - Xenopus tropicalis, partial 12%;CL1997Contig3;CL1997Contig4;TC429869 homologue to UniRef100_UPI000069E050 Cluster: U4/U6.U5 tri-snRNP-associated protein 2 U4/U6.U5 tri-snRNP-associated 65 kDa protein 65K Inactive ubiquitin-specific peptidase 39 SAD1 homolog.; n=1; Xenopus tropicalis|Rep: U4/U6.U5 tri-snRNP-associated protein 2 U4/U6.U5 tri-snRNP-associated 65 kDa protein 65K Inactive ubiquitin-specific peptidase 39 SAD1 homolog. - Xenopus tropicalis, partial 52%</t>
  </si>
  <si>
    <t>CL3450Contig1</t>
  </si>
  <si>
    <t>Q6NRS4_XENLA</t>
  </si>
  <si>
    <t>SNX1_HUMAN</t>
  </si>
  <si>
    <t>Sorting nexin-1</t>
  </si>
  <si>
    <t>SNX1</t>
  </si>
  <si>
    <t>Q13596</t>
  </si>
  <si>
    <t>6642;</t>
  </si>
  <si>
    <t>Alternative sequence (2); Beta strand (4); Binding site (4); Chain (1); Domain (2); Helix (9); Modified residue (6); Mutagenesis (5); Natural variant (2); Region (1); Sequence conflict (4); Turn (2)</t>
  </si>
  <si>
    <t>K17917;</t>
  </si>
  <si>
    <t>ENSGT00780000121895;</t>
  </si>
  <si>
    <t>170_C_170;</t>
  </si>
  <si>
    <t>263_"Retromer_complex_(SNX1,_SNX2,_VPS35,_VPS29,_VPS26A)::VPS35-VPS29-VPS26A_complex::Retromer_complex_(SNX1,_SNX2,_VPS35,_VPS29,_VPS26B)";275_"SNX_complex_(SNX1,1a,2,4,_PDGF_receptor)::SNX_complex_(SNX1a,_SNX2,_SNX4)::SNX_complex_(SNX1a,_SNX2,_SNX4,_EGFR)::SNX_complex_(SNX1a,_SNX2,_SNX4,_INSR)::SNX_complex_(SNX1a,_SNX2,_SNX4,_LEPR)::SNX_complex_(SNX1a,_SNX2,_SNX4,_TFRC)";</t>
  </si>
  <si>
    <t>Involved in several stages of intracellular trafficking. Interacts with membranes containing phosphatidylinositol 3-phosphate (PtdIns(3P)) or phosphatidylinositol 3,5-bisphosphate (PtdIns(3,5)P2) (PubMed:12198132). Acts in part as component of the retromer membrane-deforming SNX-BAR subcomplex.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Can sense membrane curvature and has in vitro vesicle-to-membrane remodeling activity (PubMed:19816406, PubMed:23085988). Involved in retrograde endosome-to-TGN transport of lysosomal enzyme receptors (IGF2R, M6PR and SORT1) and Shiginella dysenteria toxin stxB. Plays a role in targeting ligand-activated EGFR to the lysosomes for degradation after endocytosis from the cell surface and release from the Golgi (PubMed:12198132, PubMed:15498486, PubMed:17550970, PubMed:17101778, PubMed:18088323, PubMed:21040701). Involvement in retromer-independent endocytic trafficking of P2RY1 and lysosomal degradation of protease-activated receptor-1/F2R (PubMed:16407403, PubMed:20070609). Promotes KALRN- and RHOG-dependent but retromer-independent membrane remodeling such as lamellipodium formation; the function is dependent on GEF activity of KALRN (PubMed:20604901). Required for endocytosis of DRD5 upon agonist stimulation but not for basal receptor trafficking (PubMed:23152498). {ECO:0000269|PubMed:12198132, ECO:0000269|PubMed:15498486, ECO:0000269|PubMed:16407403, ECO:0000269|PubMed:17101778, ECO:0000269|PubMed:17550970, ECO:0000269|PubMed:18088323, ECO:0000269|PubMed:19816406, ECO:0000269|PubMed:20070609, ECO:0000269|PubMed:20604901, ECO:0000269|PubMed:21040701, ECO:0000269|PubMed:23085988, ECO:0000269|PubMed:23152498, ECO:0000303|PubMed:15498486}.</t>
  </si>
  <si>
    <t>Q6NRS4</t>
  </si>
  <si>
    <t>snx1 MGC82200</t>
  </si>
  <si>
    <t>431880;</t>
  </si>
  <si>
    <t>MGC82200 protein</t>
  </si>
  <si>
    <t>CL7085Contig1;TC453833 UniRef100_Q7SY62 Cluster: Snx2-prov protein; n=1; Xenopus laevis|Rep: Snx2-prov protein - Xenopus laevis African clawed frog, partial 40%;TC461841 homologue to UniRef100_UPI000069DB0E Cluster: Sorting nexin-2 Transformation-related gene 9 protein TRG-9.; n=1; Xenopus tropicalis|Rep: Sorting nexin-2 Transformation-related gene 9 protein TRG-9. - Xenopus tropicalis, partial 38%;TC423053 homologue to UniRef100_UPI000069DB0E Cluster: Sorting nexin-2 Transformation-related gene 9 protein TRG-9.; n=1; Xenopus tropicalis|Rep: Sorting nexin-2 Transformation-related gene 9 protein TRG-9. - Xenopus tropicalis, partial 38%;CL7085Contig2;CL3450Contig2;CL3450Contig3;CL3450Contig1</t>
  </si>
  <si>
    <t>dsrrswapns_comp214155_c2_seq3</t>
  </si>
  <si>
    <t>Q5XGZ5_XENLA</t>
  </si>
  <si>
    <t>SNX18_HUMAN</t>
  </si>
  <si>
    <t>Sorting nexin-18 (SH3 and PX domain-containing protein 3B) (Sorting nexin-associated Golgi protein 1)</t>
  </si>
  <si>
    <t>Q96RF0</t>
  </si>
  <si>
    <t>SNX18 SH3PXD3B SNAG1</t>
  </si>
  <si>
    <t>112574;</t>
  </si>
  <si>
    <t>Alternative sequence (2); Binding site (4); Chain (1); Domain (3); Natural variant (2); Sequence conflict (1)</t>
  </si>
  <si>
    <t>K17923;</t>
  </si>
  <si>
    <t>ENSGT00510000046469;</t>
  </si>
  <si>
    <t>Involved in endocytosis and intracellular vesicle trafficking, both during interphase and at the end of mitosis. Required for efficient progress through mitosis and cytokinesis. Required for normal formation of the cleavage furrow at the end of mitosis. Plays a role in endocytosis via clathrin-coated pits, but also clathrin-independent, actin-dependent fluid-phase endocytosis. Plays a role in macropinocytosis. Binds to membranes enriched in phosphatidylinositol 4,5-bisphosphate and promotes membrane tubulation. Stimulates the GTPase activity of DNM2. Promotes DNM2 location at the plasma membrane. {ECO:0000269|PubMed:18411244, ECO:0000269|PubMed:20427313, ECO:0000269|PubMed:21048941, ECO:0000269|PubMed:22718350}.</t>
  </si>
  <si>
    <t>Q5XGZ5</t>
  </si>
  <si>
    <t>snx18 LOC495108</t>
  </si>
  <si>
    <t>495108;</t>
  </si>
  <si>
    <t>Sorting nexin</t>
  </si>
  <si>
    <t>SUBCELLULAR LOCATION: Cytoplasmic vesicle membrane {ECO:0000256|PIRNR:PIRNR027744}.</t>
  </si>
  <si>
    <t>dsrrswapns_comp214155_c2_seq3 len=2433</t>
  </si>
  <si>
    <t>CL5181Contig3;CL5181Contig2;CL5181Contig1;dsrrswapns_comp214155_c2_seq3 len=2433</t>
  </si>
  <si>
    <t>CL7085Contig2</t>
  </si>
  <si>
    <t>Q7SY62_XENLA</t>
  </si>
  <si>
    <t>SNX2_HUMAN</t>
  </si>
  <si>
    <t>Sorting nexin-2 (Transformation-related gene 9 protein) (TRG-9)</t>
  </si>
  <si>
    <t>O60749</t>
  </si>
  <si>
    <t>SNX2 TRG9</t>
  </si>
  <si>
    <t>6643;</t>
  </si>
  <si>
    <t>Alternative sequence (1); Binding site (4); Chain (1); Domain (2); Modified residue (6); Mutagenesis (4); Region (2); Sequence conflict (6)</t>
  </si>
  <si>
    <t>170_C_170;608_C_608;</t>
  </si>
  <si>
    <t>Involved in several stages of intracellular trafficking. Interacts with membranes containing phosphatidylinositol 3-phosphate (PtdIns(3P)) or phosphatidylinositol 3,5-bisphosphate (PtdIns(3,5)P2) (PubMed:16179610). Acts in part as component of the retromer membrane-deforming SNX-BAR subcomplex (PubMed:17101778).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Can sense membrane curvature and has in vitro vesicle-to-membrane remodeling activity (PubMed:23085988). Required for retrograde endosome-to-TGN transport of TGN38 (PubMed:20138391). Promotes KALRN- and RHOG-dependent but retromer-independent membrane remodeling such as lamellipodium formation; the function is dependent on GEF activity of KALRN (PubMed:20604901). {ECO:0000269|PubMed:16179610, ECO:0000269|PubMed:17101778, ECO:0000269|PubMed:20138391, ECO:0000269|PubMed:20604901, ECO:0000269|PubMed:23085988, ECO:0000303|PubMed:16179610}.</t>
  </si>
  <si>
    <t>Q7SY62</t>
  </si>
  <si>
    <t>snx2</t>
  </si>
  <si>
    <t>380176;</t>
  </si>
  <si>
    <t>Snx2-prov protein</t>
  </si>
  <si>
    <t>CL7085Contig1;CL7085Contig2</t>
  </si>
  <si>
    <t>CL15366Contig1</t>
  </si>
  <si>
    <t>SNX24_HUMAN</t>
  </si>
  <si>
    <t>Sorting nexin-24</t>
  </si>
  <si>
    <t>Q9Y343</t>
  </si>
  <si>
    <t>SNX24 SBBI31 UNQ654/PRO1284</t>
  </si>
  <si>
    <t>28966;</t>
  </si>
  <si>
    <t>Alternative sequence (1); Beta strand (3); Binding site (4); Chain (1); Domain (1); Helix (3); Modified residue (2); Turn (1)</t>
  </si>
  <si>
    <t>K17941;</t>
  </si>
  <si>
    <t>ENSGT00390000001280;</t>
  </si>
  <si>
    <t>May be involved in several stages of intracellular trafficking. {ECO:0000250}.</t>
  </si>
  <si>
    <t>CL5517Contig1</t>
  </si>
  <si>
    <t>Q5XGW9_XENLA</t>
  </si>
  <si>
    <t>SNX31_HUMAN</t>
  </si>
  <si>
    <t>Sorting nexin-31</t>
  </si>
  <si>
    <t>SNX31</t>
  </si>
  <si>
    <t>Q8N9S9</t>
  </si>
  <si>
    <t>169166;</t>
  </si>
  <si>
    <t>Alternative sequence (2); Chain (1); Domain (1); Natural variant (3); Sequence conflict (2)</t>
  </si>
  <si>
    <t>K17937;</t>
  </si>
  <si>
    <t>ENSGT00530000063147;</t>
  </si>
  <si>
    <t>May be involved in protein trafficking. {ECO:0000250}.</t>
  </si>
  <si>
    <t>Q5XGW9</t>
  </si>
  <si>
    <t>LOC495122</t>
  </si>
  <si>
    <t>LOC495122 protein (Fragment)</t>
  </si>
  <si>
    <t>CL5146Contig1</t>
  </si>
  <si>
    <t>Q6P7J4_XENLA</t>
  </si>
  <si>
    <t>SNX5_HUMAN</t>
  </si>
  <si>
    <t>Sorting nexin-5</t>
  </si>
  <si>
    <t>SNX5</t>
  </si>
  <si>
    <t>Q9Y5X3</t>
  </si>
  <si>
    <t>27131;</t>
  </si>
  <si>
    <t>Alternative sequence (2); Chain (1); Domain (2); Initiator methionine (1); Modified residue (2); Mutagenesis (8); Region (5); Sequence conflict (1)</t>
  </si>
  <si>
    <t>K17920;</t>
  </si>
  <si>
    <t>ENSGT00780000121944;</t>
  </si>
  <si>
    <t>Involved in several stages of intracellular trafficking. Interacts with membranes containing phosphatidylinositol 3-phosphate (PtdIns(3P)) or phosphatidylinositol 3,4-bisphosphate (PtdIns(3,4)P2) (PubMed:15561769). Acts in part as component of the retromer membrane-deforming SNX-BAR subcomplex.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transport of lysosomal enzyme receptor IGF2R (PubMed:17148574, PubMed:18596235). May function as link between endosomal transport vesicles and dynactin (Probable). Plays a role in the internalization of EGFR after EGF stimulation (Probable). Involved in EGFR endosomal sorting and degradation; the function involves PIP5K1C isoform 3 and is retromer-independent (PubMed:23602387). Together with PIP5K1C isoform 3 facilitates HGS interaction with ubiquitinated EGFR, which initiates EGFR sorting to intraluminal vesicles (ILVs) of the multivesicular body for subsequent lysosomal degradation (Probable). Involved in E-cadherin sorting and degradation; inhibits PIP5K1C isoform 3-mediated E-cadherin degradation (PubMed:24610942). Plays a role in macropinocytosis (PubMed:18854019, PubMed:21048941). {ECO:0000269|PubMed:18854019, ECO:0000269|PubMed:21048941, ECO:0000269|PubMed:24610942, ECO:0000303|PubMed:15561769, ECO:0000303|PubMed:19619496, ECO:0000303|PubMed:23085988}.</t>
  </si>
  <si>
    <t>Q6P7J4</t>
  </si>
  <si>
    <t>snx5 MGC68551</t>
  </si>
  <si>
    <t>399003;</t>
  </si>
  <si>
    <t>MGC68551 protein</t>
  </si>
  <si>
    <t>CL5146Contig1;dsrrswapns_comp211229_c1_seq2 len=1800;CL5146Contig2;CL5146Contig4</t>
  </si>
  <si>
    <t>CL5886Contig1</t>
  </si>
  <si>
    <t>Q6DE29_XENLA</t>
  </si>
  <si>
    <t>SNX6_HUMAN</t>
  </si>
  <si>
    <t>Sorting nexin-6 (TRAF4-associated factor 2) [Cleaved into: Sorting nexin-6, N-terminally processed]</t>
  </si>
  <si>
    <t>SNX6</t>
  </si>
  <si>
    <t>Q9UNH7</t>
  </si>
  <si>
    <t>58533;</t>
  </si>
  <si>
    <t>Alternative sequence (1); Chain (2); Domain (2); Erroneous initiation (1); Initiator methionine (1); Modified residue (3); Mutagenesis (3); Region (5)</t>
  </si>
  <si>
    <t>170_C_170;323_C_323;</t>
  </si>
  <si>
    <t>Involved in several stages of intracellular trafficking. Interacts with membranes phosphatidylinositol 3,4-bisphosphate and/or phosphatidylinositol 4,5-bisphosphate (Probable). Acts in part as component of the retromer membrane-deforming SNX-BAR subcomplex (PubMed:19935774).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endosome-to-TGN transport of lysosomal enzyme receptor IGF2R (PubMed:17148574). May function as link between transport vesicles and dynactin (Probable). Negatively regulates retrograde transport of BACE1 from the cell surface to the trans-Golgi network (PubMed:20354142). Involved in E-cadherin sorting and degradation; inhibits PIP5K1C isoform 3-mediated E-cadherin degradation (PubMed:24610942). In association with GIT1 involved in EGFR degradation. Promotes lysosomal degradation of CDKN1B (By similarity). May contribute to transcription regulation (Probable). {ECO:0000250|UniProtKB:Q6P8X1, ECO:0000269|PubMed:17148574, ECO:0000269|PubMed:19935774, ECO:0000269|PubMed:20354142, ECO:0000269|PubMed:23085988, ECO:0000269|PubMed:24610942, ECO:0000303|PubMed:19935774, ECO:0000303|PubMed:20830743, ECO:0000305}.</t>
  </si>
  <si>
    <t>Q6DE29</t>
  </si>
  <si>
    <t>snx6 snx6-prov</t>
  </si>
  <si>
    <t>446526;</t>
  </si>
  <si>
    <t>Snx6-prov protein</t>
  </si>
  <si>
    <t>CL5886Contig1;dsrrswapns_comp212718_c0_seq2 len=2029;CL5886Contig2</t>
  </si>
  <si>
    <t>CL9178Contig1</t>
  </si>
  <si>
    <t>SNX8_HUMAN</t>
  </si>
  <si>
    <t>Sorting nexin-8</t>
  </si>
  <si>
    <t>SNX8</t>
  </si>
  <si>
    <t>Q9Y5X2</t>
  </si>
  <si>
    <t>29886;</t>
  </si>
  <si>
    <t>Binding site (3); Chain (1); Domain (1); Modified residue (2); Natural variant (1)</t>
  </si>
  <si>
    <t>K17922;</t>
  </si>
  <si>
    <t>ENSGT00460000041594;</t>
  </si>
  <si>
    <t>402_C_402;</t>
  </si>
  <si>
    <t>May be involved in several stages of intracellular trafficking. May play a role in intracellular protein transport from early endosomes to the trans-Golgi network. {ECO:0000269|PubMed:19782049}.</t>
  </si>
  <si>
    <t>CL12859Contig1</t>
  </si>
  <si>
    <t>Q6DEE0_XENLA</t>
  </si>
  <si>
    <t>SNX9_HUMAN</t>
  </si>
  <si>
    <t>Sorting nexin-9 (SH3 and PX domain-containing protein 1) (Protein SDP1) (SH3 and PX domain-containing protein 3A)</t>
  </si>
  <si>
    <t>Q9Y5X1</t>
  </si>
  <si>
    <t>SNX9 SH3PX1 SH3PXD3A</t>
  </si>
  <si>
    <t>51429;</t>
  </si>
  <si>
    <t>Beta strand (8); Binding site (4); Chain (1); Domain (3); Helix (17); Modified residue (2); Mutagenesis (6); Region (1); Sequence conflict (1); Turn (3)</t>
  </si>
  <si>
    <t>Involved in endocytosis and intracellular vesicle trafficking, both during interphase and at the end of mitosis. Required for efficient progress through mitosis and cytokinesis. Required for normal formation of the cleavage furrow at the end of mitosis. Plays a role in endocytosis via clathrin-coated pits, but also clathrin-independent, actin-dependent fluid-phase endocytosis. Plays a role in macropinocytosis. Promotes internalization of TNFR. Promotes degradation of EGFR after EGF signaling. Stimulates the GTPase activity of DNM1. Promotes DNM1 oligomerization. Promotes activation of the Arp2/3 complex by WASL, and thereby plays a role in the reorganization of the F-actin cytoskeleton. Binds to membranes enriched in phosphatidylinositol 4,5-bisphosphate and promotes membrane tubulation. Has lower affinity for membranes enriched in phosphatidylinositol 3-phosphate. {ECO:0000269|PubMed:11799118, ECO:0000269|PubMed:12952949, ECO:0000269|PubMed:15703209, ECO:0000269|PubMed:17609109, ECO:0000269|PubMed:17948057, ECO:0000269|PubMed:18388313, ECO:0000269|PubMed:20427313, ECO:0000269|PubMed:21048941, ECO:0000269|PubMed:22718350}.</t>
  </si>
  <si>
    <t>Q6DEE0</t>
  </si>
  <si>
    <t>snx9 snx9-prov</t>
  </si>
  <si>
    <t>446451;</t>
  </si>
  <si>
    <t>CL4814Contig2</t>
  </si>
  <si>
    <t>SOS1_HUMAN</t>
  </si>
  <si>
    <t>Son of sevenless homolog 1 (SOS-1)</t>
  </si>
  <si>
    <t>SOS1</t>
  </si>
  <si>
    <t>Q07889</t>
  </si>
  <si>
    <t>6654;</t>
  </si>
  <si>
    <t>Alternative sequence (3); Beta strand (20); Chain (1); Compositional bias (1); Domain (4); Helix (52); Modified residue (5); Natural variant (53); Turn (12)</t>
  </si>
  <si>
    <t>K03099;</t>
  </si>
  <si>
    <t>ENSGT00780000121844;</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</si>
  <si>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t>
  </si>
  <si>
    <t>Promotes the exchange of Ras-bound GDP by GTP. Catalytic component of a trimeric complex that participates in transduction of signals from Ras to Rac by promoting the Rac-specific guanine nucleotide exchange factor (GEF) activity (By similarity). {ECO:0000250}.</t>
  </si>
  <si>
    <t>CL3937Contig1</t>
  </si>
  <si>
    <t>SOS2_HUMAN</t>
  </si>
  <si>
    <t>Son of sevenless homolog 2 (SOS-2)</t>
  </si>
  <si>
    <t>SOS2</t>
  </si>
  <si>
    <t>Q07890</t>
  </si>
  <si>
    <t>6655;</t>
  </si>
  <si>
    <t>Alternative sequence (1); Chain (1); Compositional bias (3); Domain (4); Natural variant (3); Sequence conflict (17)</t>
  </si>
  <si>
    <t>Promotes the exchange of Ras-bound GDP by GTP. {ECO:0000250}.</t>
  </si>
  <si>
    <t>CL1158Contig2</t>
  </si>
  <si>
    <t>SP1_HUMAN</t>
  </si>
  <si>
    <t>Transcription factor Sp1</t>
  </si>
  <si>
    <t>P08047</t>
  </si>
  <si>
    <t>SP1 TSFP1</t>
  </si>
  <si>
    <t>6667;</t>
  </si>
  <si>
    <t>Alternative sequence (2); Beta strand (3); Chain (1); Compositional bias (2); Cross-link (1); Erroneous initiation (1); Glycosylation (6); Helix (4); Initiator methionine (1); Modified residue (17); Mutagenesis (45); Natural variant (1); Region (6); Sequence conflict (2); Site (1); Turn (3); Zinc finger (3)</t>
  </si>
  <si>
    <t>K04684;</t>
  </si>
  <si>
    <t>ENSGT00760000118984;</t>
  </si>
  <si>
    <t>58_BRMS1-SIN3-HDAC_complex::HCF-1_complex;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t>
  </si>
  <si>
    <t>Transcription factor that can activate or repress transcription in response to physiological and pathological stimuli. Binds with high affinity to GC-rich motifs and regulates the expression of a large number of genes involved in a variety of processes such as cell growth, apoptosis, differentiation and immune responses. Highly regulated by post-translational modifications (phosphorylations, sumoylation, proteolytic cleavage, glycosylation and acetylation). Binds also the PDGFR-alpha G-box promoter. May have a role in modulating the cellular response to DNA damage. Implicated in chromatin remodeling. Plays a role in the recruitment of SMARCA4/BRG1 on the c-FOS promoter. Plays an essential role in the regulation of FE65 gene expression. In complex with ATF7IP, maintains telomerase activity in cancer cells by inducing TERT and TERC gene expression. Isoform 3 is a stronger activator of transcription than isoform 1. Positively regulates the transcription of the core clock component ARNTL/BMAL1. {ECO:0000269|PubMed:10391891, ECO:0000269|PubMed:11371615, ECO:0000269|PubMed:11904305, ECO:0000269|PubMed:14593115, ECO:0000269|PubMed:16377629, ECO:0000269|PubMed:16478997, ECO:0000269|PubMed:16943418, ECO:0000269|PubMed:17049555, ECO:0000269|PubMed:18171990, ECO:0000269|PubMed:18199680, ECO:0000269|PubMed:18239466, ECO:0000269|PubMed:18513490, ECO:0000269|PubMed:18619531, ECO:0000269|PubMed:19193796, ECO:0000269|PubMed:20091743, ECO:0000269|PubMed:21798247}.</t>
  </si>
  <si>
    <t>CL1158Contig2;dsrrswapns_comp215756_c0_seq7 len=4545;dsrrswapns_comp215756_c0_seq4 len=4514;CL1158Contig4;CL1158Contig5</t>
  </si>
  <si>
    <t>CL626Contig6</t>
  </si>
  <si>
    <t>SP13B_XENLA</t>
  </si>
  <si>
    <t>SP130_HUMAN</t>
  </si>
  <si>
    <t>Histone deacetylase complex subunit SAP130 (130 kDa Sin3-associated polypeptide) (Sin3-associated polypeptide p130)</t>
  </si>
  <si>
    <t>Q9H0E3</t>
  </si>
  <si>
    <t>SAP130</t>
  </si>
  <si>
    <t>79595;</t>
  </si>
  <si>
    <t>Alternative sequence (2); Chain (1); Compositional bias (4); Modified residue (5); Region (1)</t>
  </si>
  <si>
    <t>ENSGT00440000037733;</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</si>
  <si>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127_Emerin-actin-NMI-(alphaII)spectrin_complex::Emerin-actin-NMI_complex::Emerin_architectural_complex::Emerin_complex_32::Emerin_regulatory_complex::Emerin_complex_24::Emerin_complex_1::MCM2-MCM4-MCM6-MCM7_complex::MCM2-MCM6-MCM7_complex::MCM4-MCM6-MCM7_complex::MCM_complex::NCOR1_complex;128_Emerin_complex_25;</t>
  </si>
  <si>
    <t>Acts as a transcriptional repressor. May function in the assembly and/or enzymatic activity of the mSin3A corepressor complex or in mediating interactions between the complex and other regulatory complexes. {ECO:0000269|PubMed:12724404}.</t>
  </si>
  <si>
    <t>Q5M7C3</t>
  </si>
  <si>
    <t>sap130-b</t>
  </si>
  <si>
    <t>496245;</t>
  </si>
  <si>
    <t>Histone deacetylase complex subunit SAP130-B (130 kDa Sin3-associated polypeptide B) (Sin3-associated polypeptide p130 B)</t>
  </si>
  <si>
    <t>FUNCTION: Acts as a transcriptional repressor. {ECO:0000250}.</t>
  </si>
  <si>
    <t>Chain (1); Compositional bias (2)</t>
  </si>
  <si>
    <t>CL626Contig4;CL626Contig1;dsrrswapns_comp217228_c1_seq14 len=3695;CL626Contig5;dsrrswapns_comp217228_c1_seq8 len=2673;CL626Contig6;CL626Contig9;CL626Contig8;CL626Contig7;zeinaSSns_comp389659_c2_seq5 len=3892</t>
  </si>
  <si>
    <t>SP16H_HUMAN</t>
  </si>
  <si>
    <t>FACT complex subunit SPT16 (Chromatin-specific transcription elongation factor 140 kDa subunit) (FACT 140 kDa subunit) (FACTp140) (Facilitates chromatin transcription complex subunit SPT16) (hSPT16)</t>
  </si>
  <si>
    <t>SUPT16H</t>
  </si>
  <si>
    <t>Q9Y5B9</t>
  </si>
  <si>
    <t>SUPT16H FACT140 FACTP140</t>
  </si>
  <si>
    <t>11198;</t>
  </si>
  <si>
    <t>Chain (1); Coiled coil (1); Compositional bias (1); Initiator methionine (1); Modified residue (16); Sequence caution (2)</t>
  </si>
  <si>
    <t>ENSGT00390000014495;</t>
  </si>
  <si>
    <t>594_C_594;617_C_617;</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</si>
  <si>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72_CENP-A_NAC-CAD_complex::CENP-A_nucleosome_associated_complex::CEN_complex::FACT-NEK9_complex;88_"Casein_kinase_II-HMG1_complex::Casein_kinase_II_complex::FACT_complex,_UV-activated";149_"H2AX_complex,_isolated_from_cells_without_IR_exposure::H2AX_complex_I::H2AX_complex_II";</t>
  </si>
  <si>
    <t>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{ECO:0000269|PubMed:10912001, ECO:0000269|PubMed:11239457, ECO:0000269|PubMed:12934006, ECO:0000269|PubMed:16713563, ECO:0000269|PubMed:9489704, ECO:0000269|PubMed:9836642}.</t>
  </si>
  <si>
    <t>CL1661Contig2</t>
  </si>
  <si>
    <t>B7ZQW8_XENLA</t>
  </si>
  <si>
    <t>B7ZQW8</t>
  </si>
  <si>
    <t>SUPT16H protein</t>
  </si>
  <si>
    <t>CL1Contig876</t>
  </si>
  <si>
    <t>SPAG5_HUMAN</t>
  </si>
  <si>
    <t>Sperm-associated antigen 5 (Astrin) (Deepest) (Mitotic spindle-associated protein p126) (MAP126)</t>
  </si>
  <si>
    <t>SPAG5</t>
  </si>
  <si>
    <t>Q96R06</t>
  </si>
  <si>
    <t>10615;</t>
  </si>
  <si>
    <t>Chain (1); Coiled coil (3); Compositional bias (1); Frameshift (2); Modified residue (12); Mutagenesis (4); Region (1); Sequence conflict (17)</t>
  </si>
  <si>
    <t>ENSGT00400000022377;</t>
  </si>
  <si>
    <t>Essential component of the mitotic spindle required for normal chromosome segregation and progression into anaphase. Required for chromosome alignment, normal timing of sister chromatid segregation, and maintenance of spindle pole architecture. In complex with SKAP, promotes stable microtubule-kinetochore attachments. May contribute to the regulation of separase activity. May regulate AURKA localization to mitotic spindle, but not to centrosomes and CCNB1 localization to both mitotic spindle and centrosomes. In non-mitotic cells, upon stress induction, inhibits mammalian target of rapamycin complex 1 (mTORC1) association and recruits the mTORC1 component RPTOR to stress granules (SGs), thereby preventing mTORC1 hyperactivation-induced apoptosis. May enhance GSK3B-mediated phosphorylation of other substrates, such as MAPT/TAU. {ECO:0000269|PubMed:11724960, ECO:0000269|PubMed:12356910, ECO:0000269|PubMed:17664331, ECO:0000269|PubMed:18055457, ECO:0000269|PubMed:21402792, ECO:0000269|PubMed:23953116}.</t>
  </si>
  <si>
    <t>CL1Contig876;dsrrswapns_comp213599_c9_seq4 len=5103</t>
  </si>
  <si>
    <t>Q6PF30_XENLA</t>
  </si>
  <si>
    <t>SPAS2_HUMAN</t>
  </si>
  <si>
    <t>Spermatogenesis-associated serine-rich protein 2 (Serine-rich spermatocytes and round spermatid 59 kDa protein) (p59scr)</t>
  </si>
  <si>
    <t>Q86XZ4</t>
  </si>
  <si>
    <t>SPATS2 SCR59 SPATA10 Nbla00526</t>
  </si>
  <si>
    <t>65244;</t>
  </si>
  <si>
    <t>Chain (1); Compositional bias (2); Erroneous initiation (2); Modified residue (2); Sequence conflict (2)</t>
  </si>
  <si>
    <t>ENSGT00390000001138;</t>
  </si>
  <si>
    <t>282_C_282;</t>
  </si>
  <si>
    <t>Q6PF30</t>
  </si>
  <si>
    <t>spats2</t>
  </si>
  <si>
    <t>379666;</t>
  </si>
  <si>
    <t>MGC69117 protein</t>
  </si>
  <si>
    <t>CL200Contig6</t>
  </si>
  <si>
    <t>CL200Contig6;dsrrswapns_comp216220_c4_seq4 len=3801;CL200Contig7;zeinaSSns_comp386425_c0_seq1 len=2103;CL200Contig1</t>
  </si>
  <si>
    <t>dsrrswapns_comp215152_c1_seq4</t>
  </si>
  <si>
    <t>Q7SYX8_XENLA</t>
  </si>
  <si>
    <t>SPAT2_HUMAN</t>
  </si>
  <si>
    <t>Spermatogenesis-associated protein 2 (Spermatogenesis-associated protein PD1)</t>
  </si>
  <si>
    <t>Q9UM82</t>
  </si>
  <si>
    <t>SPATA2 KIAA0757 PD1</t>
  </si>
  <si>
    <t>9825;</t>
  </si>
  <si>
    <t>Chain (1); Compositional bias (1); Erroneous initiation (1); Modified residue (1); Natural variant (1); Sequence conflict (1)</t>
  </si>
  <si>
    <t>K17595;</t>
  </si>
  <si>
    <t>ENSGT00530000063956;</t>
  </si>
  <si>
    <t>May have a role in the regulation of spermatogenesis.</t>
  </si>
  <si>
    <t>Q7SYX8</t>
  </si>
  <si>
    <t>spata2</t>
  </si>
  <si>
    <t>379473;</t>
  </si>
  <si>
    <t>MGC64409 protein</t>
  </si>
  <si>
    <t>dsrrswapns_comp215152_c1_seq4 len=2942</t>
  </si>
  <si>
    <t>CL10852Contig1</t>
  </si>
  <si>
    <t>Q0V9L2_XENTR</t>
  </si>
  <si>
    <t>SPAT5_HUMAN</t>
  </si>
  <si>
    <t>Spermatogenesis-associated protein 5 (ATPase family protein 2 homolog) (Spermatogenesis-associated factor protein)</t>
  </si>
  <si>
    <t>Q8NB90</t>
  </si>
  <si>
    <t>SPATA5 AFG2 SPAF</t>
  </si>
  <si>
    <t>166378;</t>
  </si>
  <si>
    <t>Alternative sequence (4); Chain (1); Modified residue (3); Natural variant (2); Nucleotide binding (2); Sequence conflict (9)</t>
  </si>
  <si>
    <t>K14575;</t>
  </si>
  <si>
    <t>ENSGT00740000115527;</t>
  </si>
  <si>
    <t>May be involved in morphological and functional mitochondrial transformations during spermatogenesis. {ECO:0000250}.</t>
  </si>
  <si>
    <t>Q0V9L2</t>
  </si>
  <si>
    <t>tbcd</t>
  </si>
  <si>
    <t>779832;</t>
  </si>
  <si>
    <t>Tubulin folding cofactor D</t>
  </si>
  <si>
    <t>CL10852Contig1;zeinaSSns_comp371816_c0_seq3 len=1086</t>
  </si>
  <si>
    <t>CL3910Contig1</t>
  </si>
  <si>
    <t>B1H1P4_XENLA</t>
  </si>
  <si>
    <t>SPB1_HUMAN</t>
  </si>
  <si>
    <t>pre-rRNA processing protein FTSJ3 (EC 2.1.1.-) (2'-O-ribose RNA methyltransferase SPB1 homolog) (Protein ftsJ homolog 3) (Putative rRNA methyltransferase 3)</t>
  </si>
  <si>
    <t>Q8IY81</t>
  </si>
  <si>
    <t>FTSJ3 SB92</t>
  </si>
  <si>
    <t>117246;</t>
  </si>
  <si>
    <t>Active site (1); Binding site (5); Chain (1); Coiled coil (2); Erroneous initiation (1); Modified residue (13); Natural variant (2); Sequence conflict (2)</t>
  </si>
  <si>
    <t>K14857;</t>
  </si>
  <si>
    <t>ENSGT00550000075004;</t>
  </si>
  <si>
    <t>278_C_278;622_C_622;</t>
  </si>
  <si>
    <t>Probable methyltransferase involved in the processing of the 34S pre-rRNA to 18S rRNA and in 40S ribosomal subunit formation. {ECO:0000255|HAMAP-Rule:MF_03163, ECO:0000269|PubMed:22195017}.</t>
  </si>
  <si>
    <t>B1H1P4</t>
  </si>
  <si>
    <t>LOC431876</t>
  </si>
  <si>
    <t>LOC431876 protein (Fragment)</t>
  </si>
  <si>
    <t>CL3910Contig1;gi|122936428|gb|BC130061.1| Xenopus laevis cDNA clone IMAGE:4965486</t>
  </si>
  <si>
    <t>CL10546Contig1</t>
  </si>
  <si>
    <t>F6R468_XENTR</t>
  </si>
  <si>
    <t>SPB6_HUMAN</t>
  </si>
  <si>
    <t>Serpin B6 (Cytoplasmic antiproteinase) (CAP) (Peptidase inhibitor 6) (PI-6) (Placental thrombin inhibitor)</t>
  </si>
  <si>
    <t>P35237</t>
  </si>
  <si>
    <t>SERPINB6 PI6 PTI</t>
  </si>
  <si>
    <t>5269;</t>
  </si>
  <si>
    <t>Chain (1); Erroneous initiation (2); Modified residue (2); Natural variant (2); Sequence conflict (3); Site (1)</t>
  </si>
  <si>
    <t>K13963;</t>
  </si>
  <si>
    <t>ENSGT00760000118789;</t>
  </si>
  <si>
    <t>104_C_104;251_C_251;</t>
  </si>
  <si>
    <t>May be involved in the regulation of serine proteinases present in the brain or extravasated from the blood (By similarity). Inhibitor of cathepsin G, kallikrein-8 and thrombin. May play an important role in the inner ear in the protection against leakage of lysosomal content during stress and loss of this protection results in cell death and sensorineural hearing loss. {ECO:0000250, ECO:0000269|PubMed:10068683, ECO:0000269|PubMed:17761692, ECO:0000269|PubMed:20451170, ECO:0000269|PubMed:8136380, ECO:0000269|PubMed:8415716}.</t>
  </si>
  <si>
    <t>F6R468</t>
  </si>
  <si>
    <t>mrps5</t>
  </si>
  <si>
    <t>CL26Contig11</t>
  </si>
  <si>
    <t>A5PKQ6_XENLA</t>
  </si>
  <si>
    <t>SPCS_HUMAN</t>
  </si>
  <si>
    <t>O-phosphoseryl-tRNA(Sec) selenium transferase (EC 2.9.1.2) (Liver-pancreas antigen) (LP) (SLA-p35) (SLA/LP autoantigen) (Selenocysteine synthase) (Sec synthase) (Selenocysteinyl-tRNA(Sec) synthase) (Sep-tRNA:Sec-tRNA synthase) (SepSecS) (Soluble liver antigen) (SLA) (UGA suppressor tRNA-associated protein) (tRNA(Ser/Sec)-associated antigenic protein)</t>
  </si>
  <si>
    <t>Q9HD40</t>
  </si>
  <si>
    <t>SEPSECS TRNP48</t>
  </si>
  <si>
    <t>51091;</t>
  </si>
  <si>
    <t>Alternative sequence (3); Beta strand (14); Binding site (8); Chain (1); Erroneous initiation (1); Erroneous translation (2); Frameshift (1); Helix (16); Modified residue (1); Mutagenesis (8); Natural variant (2); Region (3); Sequence conflict (7); Site (1); Turn (4)</t>
  </si>
  <si>
    <t>K03341;</t>
  </si>
  <si>
    <t>ENSGT00390000007332;</t>
  </si>
  <si>
    <t>Converts O-phosphoseryl-tRNA(Sec) to selenocysteinyl-tRNA(Sec) required for selenoprotein biosynthesis. {ECO:0000269|PubMed:17142313}.</t>
  </si>
  <si>
    <t>A5PKQ6</t>
  </si>
  <si>
    <t>sepsecs LOC100101304</t>
  </si>
  <si>
    <t>100101304;</t>
  </si>
  <si>
    <t>O-phosphoseryl-tRNA(Sec) selenium transferase (EC 2.9.1.2) (Selenocysteine synthase) (Selenocysteinyl-tRNA(Sec) synthase) (Sep-tRNA:Sec-tRNA synthase)</t>
  </si>
  <si>
    <t>FUNCTION: Converts O-phosphoseryl-tRNA(Sec) to selenocysteinyl-tRNA(Sec) required for selenoprotein biosynthesis. {ECO:0000256|PIRNR:PIRNR017689}.</t>
  </si>
  <si>
    <t>SUBCELLULAR LOCATION: Cytoplasm {ECO:0000256|PIRNR:PIRNR017689}.</t>
  </si>
  <si>
    <t>CL26Contig11;zeinaSSns_comp374897_c0_seq2 len=956</t>
  </si>
  <si>
    <t>CL15182Contig1</t>
  </si>
  <si>
    <t>Q5EAT9_XENLA</t>
  </si>
  <si>
    <t>SPE39_HUMAN</t>
  </si>
  <si>
    <t>Spermatogenesis-defective protein 39 homolog (hSPE-39) (VPS33B-interacting protein in apical-basolateral polarity regulator) (VPS33B-interacting protein in polarity and apical restriction)</t>
  </si>
  <si>
    <t>Q9H9C1</t>
  </si>
  <si>
    <t>VIPAS39 C14orf133 SPE39 VIPAR</t>
  </si>
  <si>
    <t>63894;</t>
  </si>
  <si>
    <t>Alternative sequence (1); Chain (1); Erroneous gene model prediction (1); Erroneous initiation (1); Modified residue (4); Sequence conflict (1)</t>
  </si>
  <si>
    <t>ENSGT00390000013955;</t>
  </si>
  <si>
    <t>291_C_291;</t>
  </si>
  <si>
    <t>May play a role in vesicular trafficking during spermatogenesis (By similarity). Plays a role in lysosomal trafficking, probably via association with the core HOPS complex in a discrete population of endosomes. May play a role in epithelial polarization through stabilization of apical membrane protein content, possibly via the RAB11A-dependent apical recycling pathway. Also involved in direct or indirect transcriptional regulation of E-cadherin. {ECO:0000250, ECO:0000269|PubMed:19109425, ECO:0000269|PubMed:20190753}.</t>
  </si>
  <si>
    <t>Q5EAT9</t>
  </si>
  <si>
    <t>vipas39 MGC85203</t>
  </si>
  <si>
    <t>734344;</t>
  </si>
  <si>
    <t>MGC85203 protein</t>
  </si>
  <si>
    <t>CL1797Contig2</t>
  </si>
  <si>
    <t>Q0P3S3_XENLA</t>
  </si>
  <si>
    <t>SPF45_HUMAN</t>
  </si>
  <si>
    <t>Splicing factor 45 (45 kDa-splicing factor) (RNA-binding motif protein 17)</t>
  </si>
  <si>
    <t>Q96I25</t>
  </si>
  <si>
    <t>RBM17 SPF45</t>
  </si>
  <si>
    <t>84991;</t>
  </si>
  <si>
    <t>Beta strand (4); Chain (1); Domain (2); Helix (4); Initiator methionine (1); Modified residue (7); Mutagenesis (5); Sequence conflict (1); Turn (1)</t>
  </si>
  <si>
    <t>K12840;</t>
  </si>
  <si>
    <t>Splice factor that binds to the single-stranded 3'AG at the exon/intron border and promotes its utilization in the second catalytic step. Involved in the regulation of alternative splicing and the utilization of cryptic splice sites. Promotes the utilization of a cryptic splice site created by the beta-110 mutation in the HBB gene. The resulting frameshift leads to sickle cell anemia. {ECO:0000269|PubMed:12015979, ECO:0000269|PubMed:17589525}.</t>
  </si>
  <si>
    <t>Q0P3S3</t>
  </si>
  <si>
    <t>rbm17 LOC733282</t>
  </si>
  <si>
    <t>733282;</t>
  </si>
  <si>
    <t>LOC733282 protein</t>
  </si>
  <si>
    <t>CL1797Contig4;zeinaSSns_comp385976_c0_seq1 len=1692;CL1797Contig5;CL1797Contig3;dsrrswapns_comp212746_c1_seq3 len=1543;CL1797Contig2</t>
  </si>
  <si>
    <t>CL7708Contig1</t>
  </si>
  <si>
    <t>Q7ZYM4_XENLA</t>
  </si>
  <si>
    <t>SPN1_HUMAN</t>
  </si>
  <si>
    <t>Snurportin-1 (RNA U transporter 1)</t>
  </si>
  <si>
    <t>O95149</t>
  </si>
  <si>
    <t>SNUPN RNUT1 SPN1</t>
  </si>
  <si>
    <t>10073;</t>
  </si>
  <si>
    <t>Beta strand (17); Chain (1); Domain (1); Helix (10); Modified residue (2); Mutagenesis (4); Region (3); Turn (3)</t>
  </si>
  <si>
    <t>K13151;</t>
  </si>
  <si>
    <t>ENSGT00510000047494;</t>
  </si>
  <si>
    <t>287_Snurportin-CRM1-RanGTP_complex;</t>
  </si>
  <si>
    <t>Functions as an U snRNP-specific nuclear import adapter. Involved in the trimethylguanosine (m3G)-cap-dependent nuclear import of U snRNPs. Binds specifically to the terminal m3G-cap U snRNAs. {ECO:0000269|PubMed:9670026}.</t>
  </si>
  <si>
    <t>Q7ZYM4</t>
  </si>
  <si>
    <t>snupn MGC53674</t>
  </si>
  <si>
    <t>379149;</t>
  </si>
  <si>
    <t>FUNCTION: Functions as an U snRNP-specific nuclear import adapter. Involved in the trimethylguanosine (m3G)-cap-dependent nuclear import of U snRNPs. Binds specifically to the terminal m3G-cap U snRNAs. {ECO:0000256|PIRNR:PIRNR037955}.</t>
  </si>
  <si>
    <t>SUBCELLULAR LOCATION: Nucleus {ECO:0000256|PIRNR:PIRNR037955}.</t>
  </si>
  <si>
    <t>CL7160Contig2</t>
  </si>
  <si>
    <t>SPT4H_XENLA</t>
  </si>
  <si>
    <t>SPT4H_HUMAN</t>
  </si>
  <si>
    <t>Transcription elongation factor SPT4 (hSPT4) (DRB sensitivity-inducing factor 14 kDa subunit) (DSIF p14) (DRB sensitivity-inducing factor small subunit) (DSIF small subunit)</t>
  </si>
  <si>
    <t>P63272</t>
  </si>
  <si>
    <t>SUPT4H1 SPT4H SUPT4H</t>
  </si>
  <si>
    <t>6827;</t>
  </si>
  <si>
    <t>Beta strand (6); Chain (1); Helix (7); Initiator methionine (1); Modified residue (1); Region (1); Sequence conflict (1); Turn (2); Zinc finger (1)</t>
  </si>
  <si>
    <t>K15171;</t>
  </si>
  <si>
    <t>ENSGT00390000018559;</t>
  </si>
  <si>
    <t>220_C_220;</t>
  </si>
  <si>
    <t>Component of the DRB sensitivity-inducing factor complex (DSIF complex), which regulates mRNA processing and transcription elongation by RNA polymerase II. DSIF positively regulates mRNA capping by stimulating the mRNA guanylyltransferase activity of RNGTT/CAP1A. DSIF also acts cooperatively with the negative elongation factor complex (NELF complex) to enhance transcriptional pausing at sites proximal to the promoter. Transcriptional pausing may facilitate the assembly of an elongation competent RNA polymerase II complex. DSIF and NELF promote pausing by inhibition of the transcription elongation factor TFIIS/S-II. TFIIS/S-II binds to RNA polymerase II at transcription pause sites and stimulates the weak intrinsic nuclease activity of the enzyme. Cleavage of blocked transcripts by RNA polymerase II promotes the resumption of transcription from the new 3' terminus and may allow repeated attempts at transcription through natural pause sites. DSIF can also positively regulate transcriptional elongation and is required for the efficient activation of transcriptional elongation by the HIV-1 nuclear transcriptional activator, Tat. DSIF acts to suppress transcriptional pausing in transcripts derived from the HIV-1 LTR and blocks premature release of HIV-1 transcripts at terminator sequences. {ECO:0000269|PubMed:10075709, ECO:0000269|PubMed:10199401, ECO:0000269|PubMed:10454543, ECO:0000269|PubMed:10912001, ECO:0000269|PubMed:11112772, ECO:0000269|PubMed:11553615, ECO:0000269|PubMed:12653964, ECO:0000269|PubMed:12718890, ECO:0000269|PubMed:15136722, ECO:0000269|PubMed:15380072, ECO:0000269|PubMed:16214896, ECO:0000269|PubMed:9450929, ECO:0000269|PubMed:9857195}.</t>
  </si>
  <si>
    <t>Q5HZ97</t>
  </si>
  <si>
    <t>supt4h1</t>
  </si>
  <si>
    <t>734253;</t>
  </si>
  <si>
    <t>Transcription elongation factor SPT4 (DRB sensitivity-inducing factor small subunit) (DSIF small subunit)</t>
  </si>
  <si>
    <t>FUNCTION: May function as a component of the DRB sensitivity-inducing factor complex (DSIF complex), which regulates transcription elongation by RNA polymerase II. Probably enhances transcriptional pausing at sites proximal to the promoter, which may in turn facilitate the assembly of an elongation competent RNA polymerase II complex (By similarity). {ECO:0000250}.</t>
  </si>
  <si>
    <t>Chain (1); Region (1); Zinc finger (1)</t>
  </si>
  <si>
    <t>CL5677Contig1</t>
  </si>
  <si>
    <t>A1L1H7_XENLA</t>
  </si>
  <si>
    <t>SPT5H_HUMAN</t>
  </si>
  <si>
    <t>Transcription elongation factor SPT5 (hSPT5) (DRB sensitivity-inducing factor 160 kDa subunit) (DSIF p160) (DRB sensitivity-inducing factor large subunit) (DSIF large subunit) (Tat-cotransactivator 1 protein) (Tat-CT1 protein)</t>
  </si>
  <si>
    <t>O00267</t>
  </si>
  <si>
    <t>SUPT5H SPT5 SPT5H</t>
  </si>
  <si>
    <t>6829;</t>
  </si>
  <si>
    <t>Alternative sequence (1); Beta strand (19); Chain (1); Compositional bias (2); Domain (5); Erroneous initiation (1); Helix (5); Modified residue (12); Mutagenesis (7); Region (4); Repeat (19); Sequence conflict (4); Turn (5)</t>
  </si>
  <si>
    <t>K15172;</t>
  </si>
  <si>
    <t>ENSGT00440000037640;</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</si>
  <si>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56_"BRD4-P-TEFb_complex::BRD4_complex::P-TEFb-BRD4-TRAP220_complex::Heterotrimeric_complex_(CCNT1,_CDK9,_GRN)::P-TEFb-7SKRNA-HEXIM1_complex::P-TEFb-SKP2_complex::Transcription_elongation_factor_complex_(SUPT5H,_CDK9,_CCNT1)";</t>
  </si>
  <si>
    <t>Component of the DRB sensitivity-inducing factor complex (DSIF complex), which regulates mRNA processing and transcription elongation by RNA polymerase II. DSIF positively regulates mRNA capping by stimulating the mRNA guanylyltransferase activity of RNGTT/CAP1A. DSIF also acts cooperatively with the negative elongation factor complex (NELF complex) to enhance transcriptional pausing at sites proximal to the promoter. Transcriptional pausing may facilitate the assembly of an elongation competent RNA polymerase II complex. DSIF and NELF promote pausing by inhibition of the transcription elongation factor TFIIS/S-II. TFIIS/S-II binds to RNA polymerase II at transcription pause sites and stimulates the weak intrinsic nuclease activity of the enzyme. Cleavage of blocked transcripts by RNA polymerase II promotes the resumption of transcription from the new 3' terminus and may allow repeated attempts at transcription through natural pause sites. DSIF can also positively regulate transcriptional elongation and is required for the efficient activation of transcriptional elongation by the HIV-1 nuclear transcriptional activator, Tat. DSIF acts to suppress transcriptional pausing in transcripts derived from the HIV-1 LTR and blocks premature release of HIV-1 transcripts at terminator sequences. {ECO:0000269|PubMed:10075709, ECO:0000269|PubMed:10199401, ECO:0000269|PubMed:10393184, ECO:0000269|PubMed:10421630, ECO:0000269|PubMed:10454543, ECO:0000269|PubMed:10757782, ECO:0000269|PubMed:10912001, ECO:0000269|PubMed:11112772, ECO:0000269|PubMed:11553615, ECO:0000269|PubMed:11809800, ECO:0000269|PubMed:12653964, ECO:0000269|PubMed:12718890, ECO:0000269|PubMed:14701750, ECO:0000269|PubMed:15136722, ECO:0000269|PubMed:15380072, ECO:0000269|PubMed:16214896, ECO:0000269|PubMed:9450929, ECO:0000269|PubMed:9514752, ECO:0000269|PubMed:9857195}.</t>
  </si>
  <si>
    <t>A1L1H7</t>
  </si>
  <si>
    <t>supt5h LOC733281</t>
  </si>
  <si>
    <t>733281;</t>
  </si>
  <si>
    <t>Transcription elongation factor SPT5</t>
  </si>
  <si>
    <t>SUBCELLULAR LOCATION: Nucleus {ECO:0000256|PIRNR:PIRNR036945}.</t>
  </si>
  <si>
    <t>CL5677Contig1;gi|145337892|gb|BC139495.1| Xenopus laevis cDNA clone IMAGE:3747579</t>
  </si>
  <si>
    <t>CL35Contig21</t>
  </si>
  <si>
    <t>SPT6H_HUMAN</t>
  </si>
  <si>
    <t>Transcription elongation factor SPT6 (hSPT6) (Histone chaperone suppressor of Ty6) (Tat-cotransactivator 2 protein) (Tat-CT2 protein)</t>
  </si>
  <si>
    <t>Q7KZ85</t>
  </si>
  <si>
    <t>SUPT6H KIAA0162 SPT6H</t>
  </si>
  <si>
    <t>6830;</t>
  </si>
  <si>
    <t>Alternative sequence (3); Chain (1); Compositional bias (3); Domain (2); Erroneous initiation (3); Frameshift (1); Initiator methionine (1); Modified residue (19); Region (4); Sequence conflict (5)</t>
  </si>
  <si>
    <t>K11292;</t>
  </si>
  <si>
    <t>ENSGT00510000047446;</t>
  </si>
  <si>
    <t>Transcription elongation factor which binds histone H3 and plays a key role in the regulation of transcription elongation and mRNA processing. Enhances the transcription elongation by RNA polymerase II (RNAPII) and is also required for the efficient activation of transcriptional elongation by the HIV-1 nuclear transcriptional activator, Tat. Besides chaperoning histones in transcription, acts to transport and splice mRNA by forming a complex with IWS1 and the C-terminal domain (CTD) of the RNAPII subunit RPB1 (POLR2A). The SUPT6H:IWS1:CTD complex recruits mRNA export factors (ALYREF/THOC4, EXOSC10) as well as histone modifying enzymes (such as SETD2), to ensure proper mRNA splicing, efficient mRNA export and elongation-coupled H3K36 methylation, a signature chromatin mark of active transcription. SUPT6H via its association with SETD1A, regulates both class-switch recombination and somatic hypermutation through formation of H3K4me3 epigenetic marks on activation-induced cytidine deaminase (AICDA) target loci. Promotes the activation of the myogenic gene program by entailing erasure of the repressive H3K27me3 epigenetic mark through stabilization of the chromatin interaction of the H3K27 demethylase KDM6A. {ECO:0000269|PubMed:15060154, ECO:0000269|PubMed:17234882, ECO:0000269|PubMed:22316138, ECO:0000269|PubMed:23503590, ECO:0000269|PubMed:9514752}.</t>
  </si>
  <si>
    <t>CL35Contig21;CL35Contig3</t>
  </si>
  <si>
    <t>CL1Contig1193</t>
  </si>
  <si>
    <t>Q91748_XENLA</t>
  </si>
  <si>
    <t>SPTN1_HUMAN</t>
  </si>
  <si>
    <t>Spectrin alpha chain, non-erythrocytic 1 (Alpha-II spectrin) (Fodrin alpha chain) (Spectrin, non-erythroid alpha subunit)</t>
  </si>
  <si>
    <t>Q13813</t>
  </si>
  <si>
    <t>SPTAN1 NEAS SPTA2</t>
  </si>
  <si>
    <t>6709;</t>
  </si>
  <si>
    <t>Alternative sequence (2); Beta strand (2); Calcium binding (2); Chain (1); Domain (4); Erroneous initiation (1); Helix (12); Modified residue (22); Natural variant (8); Repeat (23); Sequence conflict (15); Site (1)</t>
  </si>
  <si>
    <t>K06114;</t>
  </si>
  <si>
    <t>ENSGT00760000118813;</t>
  </si>
  <si>
    <t>301_C_301;509_C_509;</t>
  </si>
  <si>
    <t>Fodrin, which seems to be involved in secretion, interacts with calmodulin in a calcium-dependent manner and is thus candidate for the calcium-dependent movement of the cytoskeleton at the membrane.</t>
  </si>
  <si>
    <t>Q91748</t>
  </si>
  <si>
    <t>Xenopus partial alpha-fodrin (Xen alpha 2) (Fragment)</t>
  </si>
  <si>
    <t>CL1Contig1190;CL1Contig1191;CL1Contig1193;CL1Contig1192</t>
  </si>
  <si>
    <t>CL9463Contig1</t>
  </si>
  <si>
    <t>Q6PGS1_XENLA</t>
  </si>
  <si>
    <t>SQSTM_HUMAN</t>
  </si>
  <si>
    <t>Sequestosome-1 (EBI3-associated protein of 60 kDa) (EBIAP) (p60) (Phosphotyrosine-independent ligand for the Lck SH2 domain of 62 kDa) (Ubiquitin-binding protein p62)</t>
  </si>
  <si>
    <t>Q13501</t>
  </si>
  <si>
    <t>SQSTM1 ORCA OSIL</t>
  </si>
  <si>
    <t>8878;</t>
  </si>
  <si>
    <t>Alternative sequence (1); Beta strand (9); Chain (1); Compositional bias (1); Domain (2); Helix (5); Initiator methionine (1); Modified residue (17); Motif (2); Mutagenesis (22); Natural variant (11); Region (7); Sequence conflict (1); Turn (2); Zinc finger (1)</t>
  </si>
  <si>
    <t>K14381;</t>
  </si>
  <si>
    <t>ENSGT00390000002781;</t>
  </si>
  <si>
    <t>253_C_253;</t>
  </si>
  <si>
    <t>189_MAP2K5-PRKCI-SQSTM1_complex;</t>
  </si>
  <si>
    <t>Autophagy receptor that interacts directly with both the cargo to become degraded and an autophagy modifier of the MAP1 LC3 family. Required both for the formation and autophagic degradation of polyubiquitin-containing bodies, called ALIS (aggresome-like induced structures) and links ALIS to the autophagic machinery. Involved in midbody ring degradation. May regulate the activation of NFKB1 by TNF-alpha, nerve growth factor (NGF) and interleukin-1. May play a role in titin/TTN downstream signaling in muscle cells. May regulate signaling cascades through ubiquitination. Adapter that mediates the interaction between TRAF6 and CYLD (By similarity). May be involved in cell differentiation, apoptosis, immune response and regulation of K(+) channels. {ECO:0000250, ECO:0000269|PubMed:10356400, ECO:0000269|PubMed:10747026, ECO:0000269|PubMed:11244088, ECO:0000269|PubMed:12471037, ECO:0000269|PubMed:15340068, ECO:0000269|PubMed:15802564, ECO:0000269|PubMed:15911346, ECO:0000269|PubMed:15953362, ECO:0000269|PubMed:16079148, ECO:0000269|PubMed:16286508, ECO:0000269|PubMed:19931284, ECO:0000269|PubMed:20168092, ECO:0000269|PubMed:24128730}.</t>
  </si>
  <si>
    <t>Q6PGS1</t>
  </si>
  <si>
    <t>sqstm1 MGC64432</t>
  </si>
  <si>
    <t>379610;</t>
  </si>
  <si>
    <t>MGC64432 protein</t>
  </si>
  <si>
    <t>SR140_HUMAN</t>
  </si>
  <si>
    <t>U2 snRNP-associated SURP motif-containing protein (140 kDa Ser/Arg-rich domain protein) (U2-associated protein SR140)</t>
  </si>
  <si>
    <t>O15042</t>
  </si>
  <si>
    <t>U2SURP KIAA0332 SR140</t>
  </si>
  <si>
    <t>23350;</t>
  </si>
  <si>
    <t>Alternative sequence (3); Chain (1); Coiled coil (3); Compositional bias (4); Domain (2); Initiator methionine (1); Modified residue (12); Repeat (1); Sequence caution (2)</t>
  </si>
  <si>
    <t>K12842;</t>
  </si>
  <si>
    <t>ENSGT00390000010687;</t>
  </si>
  <si>
    <t>190_C_190;</t>
  </si>
  <si>
    <t>CL1511Contig7</t>
  </si>
  <si>
    <t>CL1511Contig7;CL1511Contig1;CL1511Contig4</t>
  </si>
  <si>
    <t>CL9003Contig1</t>
  </si>
  <si>
    <t>SRBD1_HUMAN</t>
  </si>
  <si>
    <t>S1 RNA-binding domain-containing protein 1</t>
  </si>
  <si>
    <t>SRBD1</t>
  </si>
  <si>
    <t>Q8N5C6</t>
  </si>
  <si>
    <t>55133;</t>
  </si>
  <si>
    <t>Alternative sequence (1); Chain (1); Coiled coil (1); Compositional bias (1); Domain (1); Erroneous gene model prediction (1); Modified residue (1); Natural variant (3); Sequence conflict (3)</t>
  </si>
  <si>
    <t>ENSGT00510000047850;</t>
  </si>
  <si>
    <t>108_C_108;</t>
  </si>
  <si>
    <t>CL733Contig3</t>
  </si>
  <si>
    <t>Q2TAR1_XENLA</t>
  </si>
  <si>
    <t>SRC_HUMAN</t>
  </si>
  <si>
    <t>Proto-oncogene tyrosine-protein kinase Src (EC 2.7.10.2) (Proto-oncogene c-Src) (pp60c-src) (p60-Src)</t>
  </si>
  <si>
    <t>P12931</t>
  </si>
  <si>
    <t>SRC SRC1</t>
  </si>
  <si>
    <t>6714;</t>
  </si>
  <si>
    <t>Active site (1); Alternative sequence (1); Beta strand (25); Binding site (1); Chain (1); Domain (3); Helix (20); Initiator methionine (1); Lipidation (1); Modified residue (12); Mutagenesis (1); Natural variant (2); Nucleotide binding (1); Turn (7)</t>
  </si>
  <si>
    <t>K05704;</t>
  </si>
  <si>
    <t>ENSGT00760000118938;</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</si>
  <si>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61_"CAS-SRC-FAK_complex::Polycystin-1_multiprotein_complex_(ACTN1,_CDH1,_SRC,_JUP,_VCL,_CTNNB1,_PXN,_BCAR1,_PKD1,_PTK2,_TLN1)::Polycystin-1-E-cadherin-beta-catenin_complex::Polycystin-1-E-cadherin-beta-catenin-Flotillin-2_complex::PXN-ITGB5-PTK2_complex";68_CD98-LAT2-ITGB1_complex::ITAGV-ITGB3-F11R_complex::ITGA2B-ITGB3-F11R_complex::ITGA2B-ITGB3-ICAM4_complex::ITGA2b-ITGB3-TLN1_complex::ITGAV-ITGB3-ADAM15_complex::ITGAV-ITGB3-ADAM23_complex::ITGAV-ITGB3-COL4A3_complex::ITGAV-ITGB3-EGFR_complex::ITGAV-ITGB3-LAMA4_complex::ITGAV-ITGB3-NOV_complex::ITGAV-ITGB3-PPAP2b_complex::ITGAV-ITGB3-SLC3A2_complex::ITGAV-ITGB3-SPP1_complex::ITGAV-ITGB1-SPP1_complex::ITGA5-ITGB1-ADAM15_complex::ITGA5-ITGB1-SPP1_complex::ITGA5-ITGB1-CAL4A3_complex::ITGA5-ITGB3-COL6A3_complex::ITGA1-ITGB1-COL6A3_complex::ITGA1-ITGB1-PTPN2_complex::ITGA2-ITGB1-COL6A3_complex::ITGA2-ITGB1-CD47_complex::ITGAV-ITGB3-CD47-FCER2_complex::ITGB3-ITGAV-CD47_complex::ITGA2-ITGB1-CHAD_complex::ITGA4-ITGB1-CD47_complex::ITGA4-ITGB1-CD53_complex::ITGA4-ITGB1-CD63_complex::ITGA3-ITGB1-CD63_complex::ITGA3-ITGB1-BSG_complex::ITGA3-ITGB1-CD151_complex::ITGA3-ITGB1-THBS1_complex::ITGA4-ITGB1-THBS1_complex::ITGAV-ITGB3-THBS1_complex::ITGA4-ITGB1-CD81_complex::ITGA4-ITGB1-EMILIN1_complex::ITGA4-ITGB1-JAM2_complex::ITGA4-ITGB1-THBS2_complex::ITGA4-ITGB1-VCAM1_complex::ITGA6-ITGB1-CD151_complex::ITGA6-ITGB1-CYR61_complex::ITGA6-ITGB4-CD151_complex::ITGA6-ITGB4-FYN_complex::ITGA7-ITGB1-CD151_complex::ITGA7-ITGB1-CD9_complex::ITGA2b-ITGB3-CD9-GP1b-CD47_complex::ITGA2b-ITGB3-CD9_complex::ITGA7-ITGB1-ITGB1BP3_complex::ITGA9-ITGB1-ADAM15_complex::ITGA9-ITGB1-SPP1_complex::ITGA9-ITGB1-VCAM1_complex::ITGA9-ITGB1-ADAM12_complex::ITGA9-ITGB1-ADAM8_complex::ITGA9-ITGB1-ADAM9_complex::ITGA9-ITGB1-FIGF_complex::ITGA9-ITGB1-TNC_complex::ITGA9-ITGB1-VEGFA_complex::ITGA9-ITGB1-VEGFC_complex::ITGAV-ITGB5-CYR61_complex::ITGAV-ITGB5-PLAUR_complex::ITGAV-ITGB6-SPP1_complex::ITGAV-ITGB6-TGFB3_complex::ITGB3-ITGAV-VTN_complex::ITGB5-ITGAV-VTN_complex::ITGB6-FYN-FN1_complex::ITGA5-ITGB1-FN-1-NOV_complex::ITGA5-ITGB1-FN1-TGM2_complex::ITGA2B-ITGB3-FN1-TGM2_complex::ITGA2b-ITGB3-CD47-FAK_complex::ITGA2b-ITGB3-CD47-SRC_complex::ITGAV-ITGB3-PXN-PTK2b_complex::ITGA4-PXN-GIT1_complex;76_CNK1-SRC-RAF1_complex;278_SRC-PRKCD-CDCP1_complex;298_TNFRSF11A-TRAF6-SRC_complex;</t>
  </si>
  <si>
    <t>Non-receptor protein tyrosine kinase which is activated following engagement of many different classes of cellular receptors including immune response receptors, integrins and other adhesion receptors, receptor protein tyrosine kinases, G protein-coupled receptors as well as cytokine receptors. Participates in signaling pathways that control a diverse spectrum of biological activities including gene transcription, immune response, cell adhesion, cell cycle progression, apoptosis, migration, and transformation. Due to functional redundancy between members of the SRC kinase family, identification of the specific role of each SRC kinase is very difficult. SRC appears to be one of the primary kinases activated following engagement of receptors and plays a role in the activation of other protein tyrosine kinase (PTK) families. Receptor clustering or dimerization leads to recruitment of SRC to the receptor complexes where it phosphorylates the tyrosine residues within the receptor cytoplasmic domains. Plays an important role in the regulation of cytoskeletal organization through phosphorylation of specific substrates such as AFAP1. Phosphorylation of AFAP1 allows the SRC SH2 domain to bind AFAP1 and to localize to actin filaments. Cytoskeletal reorganization is also controlled through the phosphorylation of cortactin (CTTN). When cells adhere via focal adhesions to the extracellular matrix, signals are transmitted by integrins into the cell resulting in tyrosine phosphorylation of a number of focal adhesion proteins, including PTK2/FAK1 and paxillin (PXN). In addition to phosphorylating focal adhesion proteins, SRC is also active at the sites of cell-cell contact adherens junctions and phosphorylates substrates such as beta-catenin (CTNNB1), delta-catenin (CTNND1), and plakoglobin (JUP). Another type of cell-cell junction, the gap junction, is also a target for SRC, which phosphorylates connexin-43 (GJA1). SRC is implicated in regulation of pre-mRNA-processing and phosphorylates RNA-binding proteins such as KHDRBS1. Also plays a role in PDGF-mediated tyrosine phosphorylation of both STAT1 and STAT3, leading to increased DNA binding activity of these transcription factors. Involved in the RAS pathway through phosphorylation of RASA1 and RASGRF1. Plays a role in EGF-mediated calcium-activated chloride channel activation. Required for epidermal growth factor receptor (EGFR) internalization through phosphorylation of clathrin heavy chain (CLTC and CLTCL1) at 'Tyr-1477'. Involved in beta-arrestin (ARRB1 and ARRB2) desensitization through phosphorylation and activation of ADRBK1, leading to beta-arrestin phosphorylation and internalization. Has a critical role in the stimulation of the CDK20/MAPK3 mitogen-activated protein kinase cascade by epidermal growth factor. Might be involved not only in mediating the transduction of mitogenic signals at the level of the plasma membrane but also in controlling progression through the cell cycle via interaction with regulatory proteins in the nucleus. Plays an important role in osteoclastic bone resorption in conjunction with PTK2B/PYK2. Both the formation of a SRC-PTK2B/PYK2 complex and SRC kinase activity are necessary for this function. Recruited to activated integrins by PTK2B/PYK2, thereby phosphorylating CBL, which in turn induces the activation and recruitment of phosphatidylinositol 3-kinase to the cell membrane in a signaling pathway that is critical for osteoclast function. Promotes energy production in osteoclasts by activating mitochondrial cytochrome C oxidase. Phosphorylates DDR2 on tyrosine residues, thereby promoting its subsequent autophosphorylation. Phosphorylates RUNX3 and COX2 on tyrosine residues, TNK2 on 'Tyr-284' and CBL on 'Tyr-731'. Enhances DDX58/RIG-I-elicited antiviral signaling. Phosphorylates PDPK1 at 'Tyr-9', 'Tyr-373' and 'Tyr-376'. Phosphorylates BCAR1 at 'Tyr-128'. Phosphorylates CBLC at multiple tyrosine residues, phosphorylation at 'Tyr-341' activates CBLC E3 activity. {ECO:0000269|PubMed:11389730, ECO:0000269|PubMed:12615910, ECO:0000269|PubMed:14585963, ECO:0000269|PubMed:16186108, ECO:0000269|PubMed:18586953, ECO:0000269|PubMed:19419966, ECO:0000269|PubMed:20100835, ECO:0000269|PubMed:20525694, ECO:0000269|PubMed:21309750, ECO:0000269|PubMed:21411625, ECO:0000269|PubMed:22710723, ECO:0000269|PubMed:2498394, ECO:0000269|PubMed:3093483, ECO:0000269|PubMed:7853507, ECO:0000269|PubMed:8755529, ECO:0000269|PubMed:8759729}.</t>
  </si>
  <si>
    <t>Q2TAR1</t>
  </si>
  <si>
    <t>src src1-A</t>
  </si>
  <si>
    <t>373647;</t>
  </si>
  <si>
    <t>Non-specific protein-tyrosine kinase (EC 2.7.10.2)</t>
  </si>
  <si>
    <t>CL733Contig3;CL733Contig5;DV034136 homologue to UniRef100_P13406 Cluster: Proto-oncogene tyrosine-protein kinase Fyn; n=1; Xenopus laevis|Rep: Proto-oncogene tyrosine-protein kinase Fyn - Xenopus laevis African clawed frog, partial 39%;CL2781Contig1;zeinaSSns_comp387620_c6_seq1 len=3382;CL2781Contig3;CL2781Contig2;CL2584Contig1;dsrrswapns_comp215725_c2_seq1 len=4073;TC466320 homologue to UniRef100_Q7ZYH5 Cluster: MGC53012 protein; n=1; Xenopus laevis|Rep: MGC53012 protein - Xenopus laevis African clawed frog, partial 27%;CL3097Contig3;CL3097Contig1;CL733Contig1</t>
  </si>
  <si>
    <t>SRC8_HUMAN</t>
  </si>
  <si>
    <t>Src substrate cortactin (Amplaxin) (Oncogene EMS1)</t>
  </si>
  <si>
    <t>Q14247</t>
  </si>
  <si>
    <t>CTTN EMS1</t>
  </si>
  <si>
    <t>2017;</t>
  </si>
  <si>
    <t>Alternative sequence (2); Beta strand (6); Chain (1); Coiled coil (1); Domain (1); Helix (1); Modified residue (27); Repeat (7); Sequence conflict (1)</t>
  </si>
  <si>
    <t>K06106;</t>
  </si>
  <si>
    <t>459_C_459;</t>
  </si>
  <si>
    <t>96_DDEF1-CTTN-PXN_complex;</t>
  </si>
  <si>
    <t>Contributes to the organization of the actin cytoskeleton and cell shape (PubMed:21296879). Plays a role in the formation of lamellipodia and in cell migration. Plays a role in the regulation of neuron morphology, axon growth and formation of neuronal growth cones (By similarity). Through its interaction with CTTNBP2, involved in the regulation of neuronal spine density (By similarity). Plays a role in the invasiveness of cancer cells, and the formation of metastases (PubMed:16636290). Plays a role in focal adhesion assembly and turnover (By similarity). In complex with ABL1 and MYLK regulates cortical actin-based cytoskeletal rearrangement critical to sphingosine 1-phosphate (S1P)-mediated endothelial cell (EC) barrier enhancement (PubMed:20861316). Plays a role in intracellular protein transport and endocytosis, and in modulating the levels of potassium channels present at the cell membrane (PubMed:17959782). Plays a role in receptor-mediated endocytosis via clathrin-coated pits (By similarity). Required for stabilization of KCNH1 channels at the cell membrane (PubMed:23144454). {ECO:0000250|UniProtKB:Q60598, ECO:0000250|UniProtKB:Q66HL2, ECO:0000269|PubMed:16636290, ECO:0000269|PubMed:17959782, ECO:0000269|PubMed:21296879, ECO:0000269|PubMed:23144454}.</t>
  </si>
  <si>
    <t>CL688Contig3</t>
  </si>
  <si>
    <t>Q6GNQ0_XENLA</t>
  </si>
  <si>
    <t>Q6GNQ0</t>
  </si>
  <si>
    <t>cttn MGC80961</t>
  </si>
  <si>
    <t>444298;</t>
  </si>
  <si>
    <t>MGC80961 protein</t>
  </si>
  <si>
    <t>CL688Contig4;CL688Contig5;CL688Contig6;zeinaSSns_comp388972_c0_seq15 len=1813;CL688Contig7;CL688Contig3;CL688Contig1</t>
  </si>
  <si>
    <t>dsrrswapns_comp217916_c0_seq3</t>
  </si>
  <si>
    <t>SRCAP_HUMAN</t>
  </si>
  <si>
    <t>Helicase SRCAP (EC 3.6.4.-) (Domino homolog 2) (Snf2-related CBP activator)</t>
  </si>
  <si>
    <t>Q6ZRS2</t>
  </si>
  <si>
    <t>SRCAP KIAA0309</t>
  </si>
  <si>
    <t>10847;</t>
  </si>
  <si>
    <t>Alternative sequence (2); Chain (1); Compositional bias (6); DNA binding (3); Domain (3); Erroneous initiation (1); Modified residue (8); Nucleotide binding (1); Sequence conflict (3)</t>
  </si>
  <si>
    <t>K11661;</t>
  </si>
  <si>
    <t>ENSGT00530000063427;</t>
  </si>
  <si>
    <t>98_DMAP1-associated_complex::TIP49-TIP48-BAF53_complex::NuA4/Tip60-HAT_complex_A::NuA4/Tip60-HAT_complex_B::NuA4/Tip60_HAT_complex::TIP60_histone_acetylase_complex::c-MYC-ATPase-helicase_complex::cMYC-ATPase-helicase_complex::p400-associated_complex::SRCAP-associated_chromatin_remodeling_complex;127_Emerin-actin-NMI-(alphaII)spectrin_complex::Emerin-actin-NMI_complex::Emerin_architectural_complex::Emerin_complex_32::Emerin_regulatory_complex::Emerin_complex_24::Emerin_complex_1::MCM2-MCM4-MCM6-MCM7_complex::MCM2-MCM6-MCM7_complex::MCM4-MCM6-MCM7_complex::MCM_complex::NCOR1_complex;</t>
  </si>
  <si>
    <t>Catalytic component of the SRCAP complex which mediates the ATP-dependent exchange of histone H2AZ/H2B dimers for nucleosomal H2A/H2B, leading to transcriptional regulation of selected genes by chromatin remodeling. Acts as a coactivator for CREB-mediated transcription, steroid receptor-mediated transcription, and Notch-mediated transcription. {ECO:0000269|PubMed:10347196, ECO:0000269|PubMed:11522779, ECO:0000269|PubMed:14500758, ECO:0000269|PubMed:16024792, ECO:0000269|PubMed:16634648, ECO:0000269|PubMed:17617668}.</t>
  </si>
  <si>
    <t>dsrrswapns_comp217916_c0_seq3 len=10000</t>
  </si>
  <si>
    <t>dsrrswapns_comp217916_c0_seq3 len=10000;CL202Contig10;CL202Contig4;CL202Contig7;CL202Contig8;CL202Contig6;dsrrswapns_comp217916_c0_seq1 len=3739</t>
  </si>
  <si>
    <t>CL7220Contig1</t>
  </si>
  <si>
    <t>Q7T0Y3_XENLA</t>
  </si>
  <si>
    <t>SRFB1_HUMAN</t>
  </si>
  <si>
    <t>Serum response factor-binding protein 1 (SRF-dependent transcription regulation-associated protein) (p49/STRAP)</t>
  </si>
  <si>
    <t>SRFBP1</t>
  </si>
  <si>
    <t>Q8NEF9</t>
  </si>
  <si>
    <t>153443;</t>
  </si>
  <si>
    <t>Chain (1); Coiled coil (2); Frameshift (1); Initiator methionine (1); Modified residue (6); Sequence conflict (1)</t>
  </si>
  <si>
    <t>ENSGT00390000006478;</t>
  </si>
  <si>
    <t>May be involved in regulating transcriptional activation of cardiac genes during the aging process. May play a role in biosynthesis and/or processing of SLC2A4 in adipose cells (By similarity). {ECO:0000250|UniProtKB:Q9CZ91}.</t>
  </si>
  <si>
    <t>Q7T0Y3</t>
  </si>
  <si>
    <t>srfbp1</t>
  </si>
  <si>
    <t>380323;</t>
  </si>
  <si>
    <t>Flj25286-prov protein</t>
  </si>
  <si>
    <t>CL7220Contig1;TC464162 UniRef100_Q7T0Y3 Cluster: Flj25286-prov protein; n=1; Xenopus laevis|Rep: Flj25286-prov protein - Xenopus laevis African clawed frog, partial 81%</t>
  </si>
  <si>
    <t>CL5673Contig2</t>
  </si>
  <si>
    <t>Q640Z2_XENLA</t>
  </si>
  <si>
    <t>SRGP2_HUMAN</t>
  </si>
  <si>
    <t>SLIT-ROBO Rho GTPase-activating protein 2 (srGAP2) (Formin-binding protein 2) (Rho GTPase-activating protein 34)</t>
  </si>
  <si>
    <t>O75044</t>
  </si>
  <si>
    <t>SRGAP2 ARHGAP34 FNBP2 KIAA0456 SRGAP2A</t>
  </si>
  <si>
    <t>23380;</t>
  </si>
  <si>
    <t>Beta strand (6); Chain (1); Coiled coil (2); Compositional bias (1); Domain (3); Erroneous initiation (1); Modified residue (2); Mutagenesis (1); Natural variant (1)</t>
  </si>
  <si>
    <t>K07526;</t>
  </si>
  <si>
    <t>RAC1 GTPase activating protein (GAP) that binds and deforms membranes, and regulates actin dynamics to regulate cell migration and differentiation. Plays an important role in different aspects of neuronal morphogenesis and migration mainly during development of the cerebral cortex. This includes the biogenesis of neurites, where it is required for both axons and dendrites outgrowth, and the maturation of the dendritic spines. Also stimulates the branching of the leading process and negatively regulates neuron radial migration in the cerebral cortex. Its interaction and inhibition by SRGAP2C reduces the rate of spine maturation, alters dendritic spine morphology and density and indirectly increases neuronal migration. It may have implications for cognition, learning and memory. In non-neuronal cells, it may also play a role in cell migration by regulating the formation of lamellipodia and filopodia. {ECO:0000269|PubMed:20810653, ECO:0000269|PubMed:21148482, ECO:0000269|PubMed:22559944}.</t>
  </si>
  <si>
    <t>Q640Z2</t>
  </si>
  <si>
    <t>srgap2 MGC83937</t>
  </si>
  <si>
    <t>447760;</t>
  </si>
  <si>
    <t>MGC83937 protein</t>
  </si>
  <si>
    <t>CL5673Contig2;CL5673Contig1;dsrrswapns_comp217241_c7_seq2 len=4289</t>
  </si>
  <si>
    <t>dsrrswapns_comp206309_c0_seq6</t>
  </si>
  <si>
    <t>Q5XHA6_XENLA</t>
  </si>
  <si>
    <t>SRP19_HUMAN</t>
  </si>
  <si>
    <t>Signal recognition particle 19 kDa protein (SRP19)</t>
  </si>
  <si>
    <t>SRP19</t>
  </si>
  <si>
    <t>P09132</t>
  </si>
  <si>
    <t>6728;</t>
  </si>
  <si>
    <t>Alternative sequence (2); Beta strand (6); Chain (1); Helix (7); Natural variant (1); Region (1); Turn (2)</t>
  </si>
  <si>
    <t>K03105;</t>
  </si>
  <si>
    <t>ENSGT00390000004950;</t>
  </si>
  <si>
    <t>270_C_270;</t>
  </si>
  <si>
    <t>Signal-recognition-particle assembly, binds directly to 7S RNA and mediates binding of the 54 kDa subunit of the SRP.</t>
  </si>
  <si>
    <t>Q5XHA6</t>
  </si>
  <si>
    <t>srp19 LOC495049</t>
  </si>
  <si>
    <t>495049;</t>
  </si>
  <si>
    <t>LOC495049 protein</t>
  </si>
  <si>
    <t>dsrrswapns_comp206309_c0_seq6 len=1016</t>
  </si>
  <si>
    <t>CL2847Contig2</t>
  </si>
  <si>
    <t>Q7ZXH4_XENLA</t>
  </si>
  <si>
    <t>SRP54_HUMAN</t>
  </si>
  <si>
    <t>Signal recognition particle 54 kDa protein (SRP54)</t>
  </si>
  <si>
    <t>SRP54</t>
  </si>
  <si>
    <t>P61011</t>
  </si>
  <si>
    <t>6729;</t>
  </si>
  <si>
    <t>Alternative sequence (1); Chain (1); Helix (7); Nucleotide binding (3); Region (2); Turn (2)</t>
  </si>
  <si>
    <t>K03106;</t>
  </si>
  <si>
    <t>ENSGT00550000074824;</t>
  </si>
  <si>
    <t>Binds to the signal sequence of presecretory protein when they emerge from the ribosomes and transfers them to TRAM (translocating chain-associating membrane protein).</t>
  </si>
  <si>
    <t>Q7ZXH4</t>
  </si>
  <si>
    <t>srp54</t>
  </si>
  <si>
    <t>380256;</t>
  </si>
  <si>
    <t>Srp54 protein</t>
  </si>
  <si>
    <t>CL2847Contig2;CL2847Contig1;CL2847Contig3</t>
  </si>
  <si>
    <t>A6H8I5_XENLA</t>
  </si>
  <si>
    <t>SRP68_HUMAN</t>
  </si>
  <si>
    <t>Signal recognition particle subunit SRP68 (SRP68) (Signal recognition particle 68 kDa protein)</t>
  </si>
  <si>
    <t>SRP68</t>
  </si>
  <si>
    <t>Q9UHB9</t>
  </si>
  <si>
    <t>6730;</t>
  </si>
  <si>
    <t>Alternative sequence (3); Beta strand (1); Chain (1); Compositional bias (1); Helix (8); Modified residue (2); Sequence conflict (5); Turn (2)</t>
  </si>
  <si>
    <t>K03107;</t>
  </si>
  <si>
    <t>ENSGT00390000011856;</t>
  </si>
  <si>
    <t>44_C_44;</t>
  </si>
  <si>
    <t>Signal-recognition-particle assembly has a crucial role in targeting secretory proteins to the rough endoplasmic reticulum membrane. SRP68 binds the 7S RNA, SRP72 binds to this complex subsequently. This ribonucleoprotein complex might interact directly with the docking protein in the ER membrane and possibly participate in the elongation arrest function.</t>
  </si>
  <si>
    <t>A6H8I5</t>
  </si>
  <si>
    <t>srp68 LOC100101323</t>
  </si>
  <si>
    <t>100101323;</t>
  </si>
  <si>
    <t>Signal recognition particle subunit SRP68 (SRP68)</t>
  </si>
  <si>
    <t>FUNCTION: Signal-recognition-particle assembly has a crucial role in targeting secretory proteins to the rough endoplasmic reticulum membrane. {ECO:0000256|PIRNR:PIRNR038995}.</t>
  </si>
  <si>
    <t>SUBCELLULAR LOCATION: Cytoplasm {ECO:0000256|PIRNR:PIRNR038995}.</t>
  </si>
  <si>
    <t>dsrrswapns_comp213855_c1_seq2</t>
  </si>
  <si>
    <t>dsrrswapns_comp213855_c1_seq2 len=2876</t>
  </si>
  <si>
    <t>dsrrswapns_comp213855_c1_seq2 len=2876;CL3230Contig2</t>
  </si>
  <si>
    <t>CL4595Contig2</t>
  </si>
  <si>
    <t>Q6GNA6_XENLA</t>
  </si>
  <si>
    <t>SRP72_HUMAN</t>
  </si>
  <si>
    <t>Signal recognition particle subunit SRP72 (SRP72) (Signal recognition particle 72 kDa protein)</t>
  </si>
  <si>
    <t>SRP72</t>
  </si>
  <si>
    <t>O76094</t>
  </si>
  <si>
    <t>6731;</t>
  </si>
  <si>
    <t>Alternative sequence (1); Chain (1); Compositional bias (2); Erroneous initiation (1); Frameshift (1); Initiator methionine (1); Modified residue (5); Natural variant (1); Repeat (5); Sequence conflict (1)</t>
  </si>
  <si>
    <t>K03108;</t>
  </si>
  <si>
    <t>ENSGT00390000013264;</t>
  </si>
  <si>
    <t>Signal-recognition-particle assembly has a crucial role in targeting secretory proteins to the rough endoplasmic reticulum membrane. Binds the 7S RNA only in presence of SRP68. This ribonucleoprotein complex might interact directly with the docking protein in the ER membrane and possibly participate in the elongation arrest function.</t>
  </si>
  <si>
    <t>Q6GNA6</t>
  </si>
  <si>
    <t>srp72 MGC82921</t>
  </si>
  <si>
    <t>444393;</t>
  </si>
  <si>
    <t>Signal recognition particle subunit SRP72</t>
  </si>
  <si>
    <t>FUNCTION: Signal-recognition-particle assembly has a crucial role in targeting secretory proteins to the rough endoplasmic reticulum membrane. {ECO:0000256|PIRNR:PIRNR038922}.</t>
  </si>
  <si>
    <t>SUBCELLULAR LOCATION: Cytoplasm {ECO:0000256|PIRNR:PIRNR038922}.</t>
  </si>
  <si>
    <t>dsrrswapns_comp206429_c5_seq1</t>
  </si>
  <si>
    <t>Q6INS4_XENLA</t>
  </si>
  <si>
    <t>SRPK1_HUMAN</t>
  </si>
  <si>
    <t>SRSF protein kinase 1 (EC 2.7.11.1) (SFRS protein kinase 1) (Serine/arginine-rich protein-specific kinase 1) (SR-protein-specific kinase 1)</t>
  </si>
  <si>
    <t>SRPK1</t>
  </si>
  <si>
    <t>Q96SB4</t>
  </si>
  <si>
    <t>6732;</t>
  </si>
  <si>
    <t>Active site (1); Alternative sequence (2); Beta strand (11); Binding site (1); Chain (1); Domain (1); Erroneous gene model prediction (2); Helix (20); Modified residue (4); Mutagenesis (7); Natural variant (1); Nucleotide binding (2); Sequence conflict (4); Turn (3)</t>
  </si>
  <si>
    <t>K15409;</t>
  </si>
  <si>
    <t>ENSGT00530000063566;</t>
  </si>
  <si>
    <t>328_C_328;</t>
  </si>
  <si>
    <t>Serine/arginine-rich protein-specific kinase which specifically phosphorylates its substrates at serine residues located in regions rich in arginine/serine dipeptides, known as RS domains and is involved in the phosphorylation of SR splicing factors and the regulation of splicing. Plays a central role in the regulatory network for splicing, controlling the intranuclear distribution of splicing factors in interphase cells and the reorganization of nuclear speckles during mitosis. Can influence additional steps of mRNA maturation, as well as other cellular activities, such as chromatin reorganization in somatic and sperm cells and cell cycle progression. Isoform 2 phosphorylates SFRS2, ZRSR2, LBR and PRM1. Isoform 2 phosphorylates SRSF1 using a directional (C-terminal to N-terminal) and a dual-track mechanism incorporating both processive phosphorylation (in which the kinase stays attached to the substrate after each round of phosphorylation) and distributive phosphorylation steps (in which the kinase and substrate dissociate after each phosphorylation event). The RS domain of SRSF1 binds first to a docking groove in the large lobe of the kinase domain of SRPK1. This induces certain structural changes in SRPK1 and/or RRM2 domain of SRSF1, allowing RRM2 to bind the kinase and initiate phosphorylation. The cycles continue for several phosphorylation steps in a processive manner (steps 1-8) until the last few phosphorylation steps (approximately steps 9-12). During that time, a mechanical stress induces the unfolding of the beta-4 motif in RRM2, which then docks at the docking groove of SRPK1. This also signals RRM2 to begin to dissociate, which facilitates SRSF1 dissociation after phosphorylation is completed. Isoform 2 can mediate hepatitis B virus (HBV) core protein phosphorylation. It plays a negative role in the regulation of HBV replication through a mechanism not involving the phosphorylation of the core protein but by reducing the packaging efficiency of the pregenomic RNA (pgRNA) without affecting the formation of the viral core particles. Isoform 1 and isoform 2 can induce splicing of exon 10 in MAPT/TAU. The ratio of isoform 1/isoform 2 plays a decisive role in determining cell fate in K-562 leukaemic cell line: isoform 2 favors proliferation where as isoform 1 favors differentiation. {ECO:0000269|PubMed:10049757, ECO:0000269|PubMed:10390541, ECO:0000269|PubMed:11509566, ECO:0000269|PubMed:12134018, ECO:0000269|PubMed:14555757, ECO:0000269|PubMed:15034300, ECO:0000269|PubMed:16122776, ECO:0000269|PubMed:16209947, ECO:0000269|PubMed:18155240, ECO:0000269|PubMed:18687337, ECO:0000269|PubMed:19240134, ECO:0000269|PubMed:19477182, ECO:0000269|PubMed:19886675, ECO:0000269|PubMed:20708644, ECO:0000269|PubMed:8208298, ECO:0000269|PubMed:9237760}.</t>
  </si>
  <si>
    <t>Q6INS4</t>
  </si>
  <si>
    <t>srpk1 MGC81103</t>
  </si>
  <si>
    <t>432197;</t>
  </si>
  <si>
    <t>MGC81103 protein</t>
  </si>
  <si>
    <t>dsrrswapns_comp206429_c5_seq1 len=2615</t>
  </si>
  <si>
    <t>dsrrswapns_comp206429_c5_seq1 len=2615;CL1780Contig3</t>
  </si>
  <si>
    <t>dsrrswapns_comp217780_c2_seq20</t>
  </si>
  <si>
    <t>Q68F69_XENLA</t>
  </si>
  <si>
    <t>SRRM2_HUMAN</t>
  </si>
  <si>
    <t>Serine/arginine repetitive matrix protein 2 (300 kDa nuclear matrix antigen) (Serine/arginine-rich splicing factor-related nuclear matrix protein of 300 kDa) (SR-related nuclear matrix protein of 300 kDa) (Ser/Arg-related nuclear matrix protein of 300 kDa) (Splicing coactivator subunit SRm300) (Tax-responsive enhancer element-binding protein 803) (TaxREB803)</t>
  </si>
  <si>
    <t>Q9UQ35</t>
  </si>
  <si>
    <t>SRRM2 KIAA0324 SRL300 SRM300 HSPC075</t>
  </si>
  <si>
    <t>23524;</t>
  </si>
  <si>
    <t>Alternative sequence (4); Chain (1); Coiled coil (1); Compositional bias (7); Erroneous initiation (1); Frameshift (2); Modified residue (247); Natural variant (3); Region (1); Sequence caution (1); Sequence conflict (7)</t>
  </si>
  <si>
    <t>K13172;</t>
  </si>
  <si>
    <t>ENSGT00730000110977;</t>
  </si>
  <si>
    <t>Involved in pre-mRNA splicing. May function at or prior to the first catalytic step of splicing at the catalytic center of the spliceosome. May do so by stabilizing the catalytic center or the position of the RNA substrate (By similarity). Binds to RNA. {ECO:0000250, ECO:0000269|PubMed:10668804}.</t>
  </si>
  <si>
    <t>Q68F69</t>
  </si>
  <si>
    <t>LOC446275</t>
  </si>
  <si>
    <t>LOC446275 protein (Fragment)</t>
  </si>
  <si>
    <t>dsrrswapns_comp217780_c2_seq20 len=9118</t>
  </si>
  <si>
    <t>CL40Contig12</t>
  </si>
  <si>
    <t>Q7ZTJ8_XENLA</t>
  </si>
  <si>
    <t>SRS10_HUMAN</t>
  </si>
  <si>
    <t>Serine/arginine-rich splicing factor 10 (40 kDa SR-repressor protein) (SRrp40) (FUS-interacting serine-arginine-rich protein 1) (Splicing factor SRp38) (Splicing factor, arginine/serine-rich 13A) (TLS-associated protein with Ser-Arg repeats) (TASR) (TLS-associated protein with SR repeats) (TLS-associated serine-arginine protein) (TLS-associated SR protein)</t>
  </si>
  <si>
    <t>O75494</t>
  </si>
  <si>
    <t>SRSF10 FUSIP1 FUSIP2 SFRS13A TASR</t>
  </si>
  <si>
    <t>10772;</t>
  </si>
  <si>
    <t>Alternative sequence (7); Chain (1); Compositional bias (1); Domain (1); Modified residue (7)</t>
  </si>
  <si>
    <t>K12900;</t>
  </si>
  <si>
    <t>ENSGT00700000104403;</t>
  </si>
  <si>
    <t>325_C_325;617_C_617;</t>
  </si>
  <si>
    <t>Splicing factor that in its dephosphorylated form acts as a general repressor of pre-mRNA splicing. Seems to interfere with the U1 snRNP 5'-splice recognition of SNRNP70. Required for splicing repression in M-phase cells and after heat shock. May be involved in regulation of alternative splicing in neurons, with isoform 1 acting as a positive and isoform 3 as a negative regulator. {ECO:0000269|PubMed:11684676, ECO:0000269|PubMed:12419250, ECO:0000269|PubMed:14765198}.</t>
  </si>
  <si>
    <t>Q7ZTJ8</t>
  </si>
  <si>
    <t>srsf10</t>
  </si>
  <si>
    <t>379343;</t>
  </si>
  <si>
    <t>MGC53149 protein</t>
  </si>
  <si>
    <t>CL2235Contig4</t>
  </si>
  <si>
    <t>Q5XH43_XENLA</t>
  </si>
  <si>
    <t>SRS12_HUMAN</t>
  </si>
  <si>
    <t>Serine/arginine-rich splicing factor 12 (35 kDa SR repressor protein) (SRrp35) (Splicing factor, arginine/serine-rich 13B) (Splicing factor, arginine/serine-rich 19)</t>
  </si>
  <si>
    <t>Q8WXF0</t>
  </si>
  <si>
    <t>SRSF12 SFRS13B SFRS19 SRRP35</t>
  </si>
  <si>
    <t>135295;</t>
  </si>
  <si>
    <t>Chain (1); Compositional bias (1); Domain (1); Erroneous gene model prediction (2); Sequence conflict (2)</t>
  </si>
  <si>
    <t>Splicing factor that seems to antagonize SR proteins in pre-mRNA splicing regulation. {ECO:0000269|PubMed:11684676}.</t>
  </si>
  <si>
    <t>Q5XH43</t>
  </si>
  <si>
    <t>srsf12 LOC495068</t>
  </si>
  <si>
    <t>495068;</t>
  </si>
  <si>
    <t>LOC495068 protein</t>
  </si>
  <si>
    <t>CL2235Contig4;CL2235Contig5;TC446811 homologue to UniRef100_Q66KD3 Cluster: MGC89658 protein; n=1; Xenopus tropicalis|Rep: MGC89658 protein - Xenopus tropicalis Western clawed frog Silurana tropicalis, partial 58%;CL2235Contig1</t>
  </si>
  <si>
    <t>Q0IHK2_XENLA</t>
  </si>
  <si>
    <t>SRSF1_HUMAN</t>
  </si>
  <si>
    <t>Serine/arginine-rich splicing factor 1 (Alternative-splicing factor 1) (ASF-1) (Splicing factor, arginine/serine-rich 1) (pre-mRNA-splicing factor SF2, P33 subunit)</t>
  </si>
  <si>
    <t>Q07955</t>
  </si>
  <si>
    <t>SRSF1 ASF SF2 SF2P33 SFRS1 OK/SW-cl.3</t>
  </si>
  <si>
    <t>6426;</t>
  </si>
  <si>
    <t>Alternative sequence (3); Beta strand (15); Chain (1); Compositional bias (2); Domain (2); Helix (6); Initiator methionine (1); Modified residue (14); Mutagenesis (15); Natural variant (1); Region (1); Turn (1)</t>
  </si>
  <si>
    <t>K12890;</t>
  </si>
  <si>
    <t>ENSGT00700000104103;</t>
  </si>
  <si>
    <t>Plays a role in preventing exon skipping, ensuring the accuracy of splicing and regulating alternative splicing. Interacts with other spliceosomal components, via the RS domains, to form a bridge between the 5'- and 3'-splice site binding components, U1 snRNP and U2AF. Can stimulate binding of U1 snRNP to a 5'-splice site-containing pre-mRNA. Binds to purine-rich RNA sequences, either the octamer, 5'-RGAAGAAC-3' (r=A or G) or the decamers, AGGACAGAGC/AGGACGAAGC. Binds preferentially to the 5'-CGAGGCG-3' motif in vitro. Three copies of the octamer constitute a powerful splicing enhancer in vitro, the ASF/SF2 splicing enhancer (ASE) which can specifically activate ASE-dependent splicing. Isoform ASF-2 and isoform ASF-3 act as splicing repressors. May function as export adapter involved in mRNA nuclear export through the TAP/NXF1 pathway. {ECO:0000269|PubMed:8139654}.</t>
  </si>
  <si>
    <t>Q0IHK2</t>
  </si>
  <si>
    <t>Sfrs1</t>
  </si>
  <si>
    <t>Sfrs1 protein (Fragment)</t>
  </si>
  <si>
    <t>CL166Contig3</t>
  </si>
  <si>
    <t>TC437488</t>
  </si>
  <si>
    <t>Q7ZX57_XENLA</t>
  </si>
  <si>
    <t>SRSF2_HUMAN</t>
  </si>
  <si>
    <t>Serine/arginine-rich splicing factor 2 (Protein PR264) (Splicing component, 35 kDa) (Splicing factor SC35) (SC-35) (Splicing factor, arginine/serine-rich 2)</t>
  </si>
  <si>
    <t>Q01130</t>
  </si>
  <si>
    <t>SRSF2 SFRS2</t>
  </si>
  <si>
    <t>6427;</t>
  </si>
  <si>
    <t>Alternative sequence (1); Beta strand (7); Chain (1); Compositional bias (2); Domain (1); Helix (3); Initiator methionine (1); Modified residue (13); Sequence conflict (1)</t>
  </si>
  <si>
    <t>K12891;</t>
  </si>
  <si>
    <t>263_C_263;</t>
  </si>
  <si>
    <t>Necessary for the splicing of pre-mRNA. It is required for formation of the earliest ATP-dependent splicing complex and interacts with spliceosomal components bound to both the 5'- and 3'-splice sites during spliceosome assembly. It also is required for ATP-dependent interactions of both U1 and U2 snRNPs with pre-mRNA. Interacts with other spliceosomal components, via the RS domains, to form a bridge between the 5'- and 3'-splice site binding components, U1 snRNP and U2AF. Binds to purine-rich RNA sequences, either 5'-AGSAGAGTA-3' (S=C or G) or 5'-GTTCGAGTA-3'. Can bind to beta-globin mRNA and commit it to the splicing pathway. The phosphorylated form (by SRPK2) is required for cellular apoptosis in response to cisplatin treatment. {ECO:0000269|PubMed:19592491, ECO:0000269|PubMed:21157427}.</t>
  </si>
  <si>
    <t>Q7ZX57</t>
  </si>
  <si>
    <t>srsf2</t>
  </si>
  <si>
    <t>380435;</t>
  </si>
  <si>
    <t>Sfrs2-prov protein</t>
  </si>
  <si>
    <t>TC437488 homologue to UniRef100_Q06A98 Cluster: Splicing factor, arginine/serine-rich 2</t>
  </si>
  <si>
    <t>TC437488 homologue to UniRef100_Q06A98 Cluster: Splicing factor, arginine/serine-rich 2; n=1; Sus scrofa|Rep: Splicing factor, arginine/serine-rich 2 - Sus scrofa Pig, partial 96%;CL1Contig817;TC451795 homologue to UniRef100_Q7ZX57 Cluster: Sfrs2-prov protein; n=1; Xenopus laevis|Rep: Sfrs2-prov protein - Xenopus laevis African clawed frog, complete;TC466490 homologue to UniRef100_Q7ZX57 Cluster: Sfrs2-prov protein; n=1; Xenopus laevis|Rep: Sfrs2-prov protein - Xenopus laevis African clawed frog, partial 58%</t>
  </si>
  <si>
    <t>CL1Contig704</t>
  </si>
  <si>
    <t>Q7ZWX7_XENLA</t>
  </si>
  <si>
    <t>SRSF3_HUMAN</t>
  </si>
  <si>
    <t>Serine/arginine-rich splicing factor 3 (Pre-mRNA-splicing factor SRP20) (Splicing factor, arginine/serine-rich 3)</t>
  </si>
  <si>
    <t>P84103</t>
  </si>
  <si>
    <t>SRSF3 SFRS3 SRP20</t>
  </si>
  <si>
    <t>6428;</t>
  </si>
  <si>
    <t>Alternative sequence (1); Beta strand (5); Chain (1); Compositional bias (1); Domain (1); Helix (2); Modified residue (3); Mutagenesis (3); Region (2); Repeat (2); Turn (1)</t>
  </si>
  <si>
    <t>K12892;</t>
  </si>
  <si>
    <t>569_C_569;</t>
  </si>
  <si>
    <t>May be involved in RNA processing in relation with cellular proliferation and/or maturation. May function as export adapter involved in mRNA nuclear export such as of histone H2A. Binds mRNA which is thought to be transferred to the NXF1-NXT1 heterodimer for export (TAP/NXF1 pathway); enhances NXF1-NXT1 RNA-binding activity. RNA-binding is semi-sequence specific. {ECO:0000269|PubMed:11336712, ECO:0000269|PubMed:18364396}.</t>
  </si>
  <si>
    <t>Q7ZWX7</t>
  </si>
  <si>
    <t>srsf3</t>
  </si>
  <si>
    <t>380152;</t>
  </si>
  <si>
    <t>Sfrs3-prov protein</t>
  </si>
  <si>
    <t>CL1Contig1293;TC464740 homologue to UniRef100_Q6DF01 Cluster: Splicing factor, arginine serine-rich 3; n=1; Xenopus tropicalis|Rep: Splicing factor, arginine serine-rich 3 - Xenopus tropicalis Western clawed frog Silurana tropicalis, complete;CL1Contig702;CL1Contig449;BG346752 homologue to UniRef100_Q7ZWX7 Cluster: Sfrs3-prov protein; n=1; Xenopus laevis|Rep: Sfrs3-prov protein - Xenopus laevis African clawed frog, partial 35%;CL1Contig704;CL1Contig703;CL1Contig706;TC467372 homologue to UniRef100_Q6DF01 Cluster: Splicing factor, arginine serine-rich 3; n=1; Xenopus tropicalis|Rep: Splicing factor, arginine serine-rich 3 - Xenopus tropicalis Western clawed frog Silurana tropicalis, complete;CL1Contig1243</t>
  </si>
  <si>
    <t>CL28Contig6</t>
  </si>
  <si>
    <t>Q6GQZ2_XENLA</t>
  </si>
  <si>
    <t>SRSF4_HUMAN</t>
  </si>
  <si>
    <t>Serine/arginine-rich splicing factor 4 (Pre-mRNA-splicing factor SRP75) (SRP001LB) (Splicing factor, arginine/serine-rich 4)</t>
  </si>
  <si>
    <t>Q08170</t>
  </si>
  <si>
    <t>SRSF4 SFRS4 SRP75</t>
  </si>
  <si>
    <t>6429;</t>
  </si>
  <si>
    <t>Chain (1); Compositional bias (2); Domain (2); Modified residue (4); Natural variant (4); Sequence conflict (3)</t>
  </si>
  <si>
    <t>K12893;</t>
  </si>
  <si>
    <t>111_C_111;</t>
  </si>
  <si>
    <t>Plays a role in alternative splice site selection during pre-mRNA splicing. Represses the splicing of MAPT/Tau exon 10. {ECO:0000269|PubMed:15009664}.</t>
  </si>
  <si>
    <t>Q6GQZ2</t>
  </si>
  <si>
    <t>srsf4 MGC83263</t>
  </si>
  <si>
    <t>443807;</t>
  </si>
  <si>
    <t>MGC83263 protein</t>
  </si>
  <si>
    <t>CL28Contig6;CL28Contig9</t>
  </si>
  <si>
    <t>CL121Contig7</t>
  </si>
  <si>
    <t>SRSF5_HUMAN</t>
  </si>
  <si>
    <t>Serine/arginine-rich splicing factor 5 (Delayed-early protein HRS) (Pre-mRNA-splicing factor SRP40) (Splicing factor, arginine/serine-rich 5)</t>
  </si>
  <si>
    <t>Q13243</t>
  </si>
  <si>
    <t>SRSF5 HRS SFRS5 SRP40</t>
  </si>
  <si>
    <t>6430;</t>
  </si>
  <si>
    <t>Alternative sequence (3); Chain (1); Compositional bias (2); Domain (2); Frameshift (1); Modified residue (6); Natural variant (1)</t>
  </si>
  <si>
    <t>Plays a role in constitutive splicing and can modulate the selection of alternative splice sites.</t>
  </si>
  <si>
    <t>CL121Contig7;dsrrswapns_comp214937_c3_seq4 len=1252;CL121Contig6;TC462850 UniRef100_Q6DK94 Cluster: Splicing factor, arginine/serine-rich 5; n=1; Xenopus tropicalis|Rep: Splicing factor, arginine/serine-rich 5 - Xenopus tropicalis Western clawed frog Silurana tropicalis, complete;CL121Contig13;BJ036469 homologue to UniRef100_Q6DK94 Cluster: Splicing factor, arginine/serine-rich 5; n=1; Xenopus tropicalis|Rep: Splicing factor, arginine/serine-rich 5 - Xenopus tropicalis Western clawed frog Silurana tropicalis, partial 37%</t>
  </si>
  <si>
    <t>TC437288</t>
  </si>
  <si>
    <t>Q6AZT1_XENLA</t>
  </si>
  <si>
    <t>SRSF7_HUMAN</t>
  </si>
  <si>
    <t>Serine/arginine-rich splicing factor 7 (Splicing factor 9G8) (Splicing factor, arginine/serine-rich 7)</t>
  </si>
  <si>
    <t>Q16629</t>
  </si>
  <si>
    <t>SRSF7 SFRS7</t>
  </si>
  <si>
    <t>6432;</t>
  </si>
  <si>
    <t>Alternative sequence (5); Beta strand (4); Chain (1); Compositional bias (1); Domain (1); Helix (2); Modified residue (6); Mutagenesis (2); Region (2); Repeat (6); Sequence conflict (1); Zinc finger (1)</t>
  </si>
  <si>
    <t>K12896;</t>
  </si>
  <si>
    <t>Required for pre-mRNA splicing. Can also modulate alternative splicing in vitro. Represses the splicing of MAPT/Tau exon 10. May function as export adapter involved in mRNA nuclear export such as of histone H2A. Binds mRNA which is thought to be transferred to the NXF1-NXT1 heterodimer for export (TAP/NXF1 pathway); enhances NXF1-NXT1 RNA-binding activity. RNA-binding is semi-sequence specific. {ECO:0000269|PubMed:11336712, ECO:0000269|PubMed:12667464, ECO:0000269|PubMed:15009664, ECO:0000269|PubMed:18364396}.</t>
  </si>
  <si>
    <t>Q6AZT1</t>
  </si>
  <si>
    <t>srsf7 MGC81677</t>
  </si>
  <si>
    <t>446584;</t>
  </si>
  <si>
    <t>MGC81677 protein</t>
  </si>
  <si>
    <t>TC437288 UniRef100_Q6AZV4 Cluster: MGC78845 protein</t>
  </si>
  <si>
    <t>TC437288 UniRef100_Q6AZV4 Cluster: MGC78845 protein; n=1; Xenopus laevis|Rep: MGC78845 protein - Xenopus laevis African clawed frog, partial 68%;CL16113Contig1;CL228Contig2;TC439405 homologue to UniRef100_Q6AZV4 Cluster: MGC78845 protein; n=1; Xenopus laevis|Rep: MGC78845 protein - Xenopus laevis African clawed frog, complete;CL228Contig3;CL228Contig8;CL228Contig6;TC441592 homologue to UniRef100_Q6AZV4 Cluster: MGC78845 protein; n=1; Xenopus laevis|Rep: MGC78845 protein - Xenopus laevis African clawed frog, partial 92%;DC029764 homologue to UniRef100_Q6AZV4 Cluster: MGC78845 protein; n=1; Xenopus laevis|Rep: MGC78845 protein - Xenopus laevis African clawed frog, complete</t>
  </si>
  <si>
    <t>SRSF9_HUMAN</t>
  </si>
  <si>
    <t>Serine/arginine-rich splicing factor 9 (Pre-mRNA-splicing factor SRp30C) (Splicing factor, arginine/serine-rich 9)</t>
  </si>
  <si>
    <t>Q13242</t>
  </si>
  <si>
    <t>SRSF9 SFRS9 SRP30C</t>
  </si>
  <si>
    <t>8683;</t>
  </si>
  <si>
    <t>Chain (1); Compositional bias (2); Domain (2); Modified residue (9); Region (1)</t>
  </si>
  <si>
    <t>495_C_495;</t>
  </si>
  <si>
    <t>Plays a role in constitutive splicing and can modulate the selection of alternative splice sites. Represses the splicing of MAPT/Tau exon 10. {ECO:0000269|PubMed:10196175, ECO:0000269|PubMed:11875052, ECO:0000269|PubMed:12024014, ECO:0000269|PubMed:12604611, ECO:0000269|PubMed:15009090, ECO:0000269|PubMed:15009664, ECO:0000269|PubMed:15695522, ECO:0000269|PubMed:7556075}.</t>
  </si>
  <si>
    <t>CL107Contig1</t>
  </si>
  <si>
    <t>CL107Contig1;CL107Contig10;dsrrswapns_comp208883_c2_seq4 len=873</t>
  </si>
  <si>
    <t>SSBP_HUMAN</t>
  </si>
  <si>
    <t>Single-stranded DNA-binding protein, mitochondrial (Mt-SSB) (MtSSB) (PWP1-interacting protein 17)</t>
  </si>
  <si>
    <t>Q04837</t>
  </si>
  <si>
    <t>SSBP1 SSBP</t>
  </si>
  <si>
    <t>6742;</t>
  </si>
  <si>
    <t>Beta strand (8); Chain (1); Domain (1); Helix (1); Modified residue (3); Transit peptide (1)</t>
  </si>
  <si>
    <t>K03111;</t>
  </si>
  <si>
    <t>ENSGT00390000002796;</t>
  </si>
  <si>
    <t>425_C_425;</t>
  </si>
  <si>
    <t>This protein binds preferentially and cooperatively to ss-DNA. Probably involved in mitochondrial DNA replication. Associates with mitochondrial DNA.</t>
  </si>
  <si>
    <t>CL5691Contig1</t>
  </si>
  <si>
    <t>B7ZPW2_XENLA</t>
  </si>
  <si>
    <t>B7ZPW2</t>
  </si>
  <si>
    <t>ssbp1 XL 31</t>
  </si>
  <si>
    <t>397915;</t>
  </si>
  <si>
    <t>Single-stranded DNA-binding protein</t>
  </si>
  <si>
    <t>SUBCELLULAR LOCATION: Mitochondrion {ECO:0000256|PIRNR:PIRNR002070}.</t>
  </si>
  <si>
    <t>CL5691Contig1;CL5691Contig2</t>
  </si>
  <si>
    <t>CL11494Contig1</t>
  </si>
  <si>
    <t>SSH1_HUMAN</t>
  </si>
  <si>
    <t>Protein phosphatase Slingshot homolog 1 (EC 3.1.3.16) (EC 3.1.3.48) (SSH-like protein 1) (SSH-1L) (hSSH-1L)</t>
  </si>
  <si>
    <t>Q8WYL5</t>
  </si>
  <si>
    <t>SSH1 KIAA1298 SSH1L</t>
  </si>
  <si>
    <t>54434;</t>
  </si>
  <si>
    <t>Active site (1); Alternative sequence (9); Chain (1); Domain (1); Erroneous initiation (1); Initiator methionine (1); Modified residue (4); Mutagenesis (4); Region (1); Sequence conflict (2)</t>
  </si>
  <si>
    <t>K05766;</t>
  </si>
  <si>
    <t>ENSGT00760000118902;</t>
  </si>
  <si>
    <t>Protein phosphatase which regulates actin filament dynamics. Dephosphorylates and activates the actin binding/depolymerizing factor cofilin, which subsequently binds to actin filaments and stimulates their disassembly. Inhibitory phosphorylation of cofilin is mediated by LIMK1, which may also be dephosphorylated and inactivated by this protein. {ECO:0000269|PubMed:11832213, ECO:0000269|PubMed:12684437, ECO:0000269|PubMed:12807904, ECO:0000269|PubMed:14531860, ECO:0000269|PubMed:14645219, ECO:0000269|PubMed:15056216, ECO:0000269|PubMed:15159416, ECO:0000269|PubMed:15660133, ECO:0000269|PubMed:15671020, ECO:0000269|PubMed:16230460}.</t>
  </si>
  <si>
    <t>SSRP1_HUMAN</t>
  </si>
  <si>
    <t>FACT complex subunit SSRP1 (Chromatin-specific transcription elongation factor 80 kDa subunit) (Facilitates chromatin transcription complex 80 kDa subunit) (FACT 80 kDa subunit) (FACTp80) (Facilitates chromatin transcription complex subunit SSRP1) (Recombination signal sequence recognition protein 1) (Structure-specific recognition protein 1) (hSSRP1) (T160)</t>
  </si>
  <si>
    <t>Q08945</t>
  </si>
  <si>
    <t>SSRP1 FACT80</t>
  </si>
  <si>
    <t>6749;</t>
  </si>
  <si>
    <t>Beta strand (17); Chain (1); Compositional bias (5); DNA binding (1); Helix (6); Initiator methionine (1); Modified residue (16); Mutagenesis (4); Natural variant (2); Sequence caution (1); Site (1)</t>
  </si>
  <si>
    <t>K09272;</t>
  </si>
  <si>
    <t>ENSGT00560000076898;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</si>
  <si>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72_CENP-A_NAC-CAD_complex::CENP-A_nucleosome_associated_complex::CEN_complex::FACT-NEK9_complex;88_"Casein_kinase_II-HMG1_complex::Casein_kinase_II_complex::FACT_complex,_UV-activated";149_"H2AX_complex,_isolated_from_cells_without_IR_exposure::H2AX_complex_I::H2AX_complex_II";</t>
  </si>
  <si>
    <t>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Binds specifically to double-stranded DNA and at low levels to DNA modified by the antitumor agent cisplatin. May potentiate cisplatin-induced cell death by blocking replication and repair of modified DNA. Also acts as a transcriptional coactivator for p63/TP63. {ECO:0000269|PubMed:10912001, ECO:0000269|PubMed:11239457, ECO:0000269|PubMed:12374749, ECO:0000269|PubMed:12934006, ECO:0000269|PubMed:16713563, ECO:0000269|PubMed:9489704, ECO:0000269|PubMed:9566881, ECO:0000269|PubMed:9836642}.</t>
  </si>
  <si>
    <t>dsrrswapns_comp202427_c0_seq1</t>
  </si>
  <si>
    <t>dsrrswapns_comp202427_c0_seq1 len=2406</t>
  </si>
  <si>
    <t>dsrrswapns_comp202427_c0_seq1 len=2406;CL41Contig18</t>
  </si>
  <si>
    <t>CL1535Contig1</t>
  </si>
  <si>
    <t>Q66IN7_XENLA</t>
  </si>
  <si>
    <t>ST6B1_HUMAN</t>
  </si>
  <si>
    <t>Sulfotransferase 6B1 (ST6B1) (Thyroxine sulfotransferase) (EC 2.8.2.n2)</t>
  </si>
  <si>
    <t>SULT6B1</t>
  </si>
  <si>
    <t>Q6IMI4</t>
  </si>
  <si>
    <t>391365;</t>
  </si>
  <si>
    <t>Active site (1); Alternative sequence (1); Binding site (3); Chain (1); Erroneous initiation (2); Natural variant (7); Nucleotide binding (3)</t>
  </si>
  <si>
    <t>ENSGT00760000118932;</t>
  </si>
  <si>
    <t>Sulfotransferase that utilizes 3'-phospho-5'-adenylyl sulfate (PAPS) as sulfonate donor to catalyze the sulfate conjugation of thyroxine. Involved in the metabolism of thyroxine (By similarity). {ECO:0000250}.</t>
  </si>
  <si>
    <t>Q66IN7</t>
  </si>
  <si>
    <t>LOC446950</t>
  </si>
  <si>
    <t>Sulfotransferase (EC 2.8.2.-) (Fragment)</t>
  </si>
  <si>
    <t>CL4904Contig1</t>
  </si>
  <si>
    <t>Q7ZYI7_XENLA</t>
  </si>
  <si>
    <t>STAM2_HUMAN</t>
  </si>
  <si>
    <t>Signal transducing adapter molecule 2 (STAM-2) (Hrs-binding protein)</t>
  </si>
  <si>
    <t>O75886</t>
  </si>
  <si>
    <t>STAM2 HBP</t>
  </si>
  <si>
    <t>10254;</t>
  </si>
  <si>
    <t>Alternative sequence (1); Beta strand (7); Chain (1); Domain (4); Helix (9); Motif (1); Region (2); Sequence conflict (3); Turn (3)</t>
  </si>
  <si>
    <t>K04705;</t>
  </si>
  <si>
    <t>ENSGT00700000104139;</t>
  </si>
  <si>
    <t>230_C_230;</t>
  </si>
  <si>
    <t>255_"RIN1-STAM2-EGFR_complex,_EGF_stimulated::RIN1-STAM2-HRS_complex";</t>
  </si>
  <si>
    <t>Involved in intracellular signal transduction mediated by cytokines and growth factors. Upon IL-2 and GM-CSL stimulation, it plays a role in signaling leading to DNA synthesis and MYC induction. May also play a role in T-cell development. Involved in down-regulation of receptor tyrosine kinase via multivesicular body (MVBs) when complexed with HGS (ESCRT-0 complex). The ESCRT-0 complex binds ubiquitin and acts as sorting machinery that recognizes ubiquitinated receptors and transfers them to further sequential lysosomal sorting/trafficking processes (By similarity). {ECO:0000250}.</t>
  </si>
  <si>
    <t>Q7ZYI7</t>
  </si>
  <si>
    <t>stam2</t>
  </si>
  <si>
    <t>380121;</t>
  </si>
  <si>
    <t>Stam2-prov protein</t>
  </si>
  <si>
    <t>CL4904Contig1;DC060278 homologue to UniRef100_Q7ZYI7 Cluster: Stam2-prov protein; n=1; Xenopus laevis|Rep: Stam2-prov protein - Xenopus laevis African clawed frog, partial 38%</t>
  </si>
  <si>
    <t>CL25201Contig1</t>
  </si>
  <si>
    <t>Q8JGN0_XENLA</t>
  </si>
  <si>
    <t>STAT2_HUMAN</t>
  </si>
  <si>
    <t>Signal transducer and activator of transcription 2 (p113)</t>
  </si>
  <si>
    <t>STAT2</t>
  </si>
  <si>
    <t>P52630</t>
  </si>
  <si>
    <t>6773;</t>
  </si>
  <si>
    <t>Alternative sequence (1); Chain (1); Domain (1); Erroneous gene model prediction (2); Helix (4); Modified residue (6); Mutagenesis (5); Natural variant (8); Sequence conflict (1); Turn (1)</t>
  </si>
  <si>
    <t>K11221;</t>
  </si>
  <si>
    <t>ENSGT00760000119236;</t>
  </si>
  <si>
    <t>175_Interferon-stimulated_gene_factor_3_transcription_complex_ISGF3;</t>
  </si>
  <si>
    <t>Signal transducer and activator of transcription that mediates signaling by type I IFNs (IFN-alpha and IFN-beta). Following type I IFN binding to cell surface receptors, Jak kinases (TYK2 and JAK1) are activated, leading to tyrosine phosphorylation of STAT1 and STAT2. The phosphorylated STATs dimerize, associate with IRF9/ISGF3G to form a complex termed ISGF3 transcription factor, that enters the nucleus. ISGF3 binds to the IFN stimulated response element (ISRE) to activate the transcription of interferon stimulated genes, which drive the cell in an antiviral state. {ECO:0000269|PubMed:9020188}.</t>
  </si>
  <si>
    <t>Q8JGN0</t>
  </si>
  <si>
    <t>stat1</t>
  </si>
  <si>
    <t>398324;</t>
  </si>
  <si>
    <t>Signal transducer and activator of transcription</t>
  </si>
  <si>
    <t>SUBCELLULAR LOCATION: Cytoplasm {ECO:0000256|RuleBase:RU046415}.; SUBCELLULAR LOCATION: Nucleus {ECO:0000256|RuleBase:RU046415}.</t>
  </si>
  <si>
    <t>CL522Contig9</t>
  </si>
  <si>
    <t>Q5MNU4_XENLA</t>
  </si>
  <si>
    <t>STAU1_HUMAN</t>
  </si>
  <si>
    <t>Double-stranded RNA-binding protein Staufen homolog 1</t>
  </si>
  <si>
    <t>O95793</t>
  </si>
  <si>
    <t>STAU1 STAU</t>
  </si>
  <si>
    <t>6780;</t>
  </si>
  <si>
    <t>Alternative sequence (2); Beta strand (4); Chain (1); Domain (3); Helix (4); Initiator methionine (1); Modified residue (2); Sequence conflict (3)</t>
  </si>
  <si>
    <t>K17597;</t>
  </si>
  <si>
    <t>Binds double-stranded RNA (regardless of the sequence) and tubulin. May play a role in specific positioning of mRNAs at given sites in the cell by cross-linking cytoskeletal and RNA components, and in stimulating their translation at the site.</t>
  </si>
  <si>
    <t>Q5MNU4</t>
  </si>
  <si>
    <t>stau1 Stau1</t>
  </si>
  <si>
    <t>432335;</t>
  </si>
  <si>
    <t>Staufen 1</t>
  </si>
  <si>
    <t>CL522Contig9;CL522Contig10;CL522Contig11;CL522Contig7;CL522Contig2;CL522Contig1</t>
  </si>
  <si>
    <t>CL522Contig3</t>
  </si>
  <si>
    <t>Q6PAB6_XENLA</t>
  </si>
  <si>
    <t>STAU2_HUMAN</t>
  </si>
  <si>
    <t>Double-stranded RNA-binding protein Staufen homolog 2</t>
  </si>
  <si>
    <t>Q9NUL3</t>
  </si>
  <si>
    <t>STAU2</t>
  </si>
  <si>
    <t>27067;</t>
  </si>
  <si>
    <t>Alternative sequence (10); Chain (1); Domain (4); Erroneous initiation (2); Modified residue (8); Motif (2); Natural variant (1); Region (1); Sequence conflict (2)</t>
  </si>
  <si>
    <t>RNA-binding protein required for the microtubule-dependent transport of neuronal RNA from the cell body to the dendrite. As protein synthesis occurs within the dendrite, the localization of specific mRNAs to dendrites may be a prerequisite for neurite outgrowth and plasticity at sites distant from the cell body (By similarity). {ECO:0000250}.</t>
  </si>
  <si>
    <t>Q6PAB6</t>
  </si>
  <si>
    <t>LOC398937</t>
  </si>
  <si>
    <t>LOC398937 protein (Fragment)</t>
  </si>
  <si>
    <t>CL522Contig4;CL522Contig3</t>
  </si>
  <si>
    <t>CL4166Contig1</t>
  </si>
  <si>
    <t>Q7ZWU1_XENLA</t>
  </si>
  <si>
    <t>STIP1_HUMAN</t>
  </si>
  <si>
    <t>Stress-induced-phosphoprotein 1 (STI1) (Hsc70/Hsp90-organizing protein) (Hop) (Renal carcinoma antigen NY-REN-11) (Transformation-sensitive protein IEF SSP 3521)</t>
  </si>
  <si>
    <t>STIP1</t>
  </si>
  <si>
    <t>P31948</t>
  </si>
  <si>
    <t>10963;</t>
  </si>
  <si>
    <t>Alternative sequence (2); Chain (1); Domain (2); Helix (22); Modified residue (11); Motif (1); Repeat (9); Sequence conflict (3); Turn (1)</t>
  </si>
  <si>
    <t>K09553;</t>
  </si>
  <si>
    <t>ENSGT00750000117686;</t>
  </si>
  <si>
    <t>474_C_474;</t>
  </si>
  <si>
    <t>Mediates the association of the molecular chaperones HSC70 and HSP90 (HSPCA and HSPCB).</t>
  </si>
  <si>
    <t>Q7ZWU1</t>
  </si>
  <si>
    <t>stip1</t>
  </si>
  <si>
    <t>379955;</t>
  </si>
  <si>
    <t>Stip1-prov protein</t>
  </si>
  <si>
    <t>Q6DCK0_XENLA</t>
  </si>
  <si>
    <t>Q6DCK0</t>
  </si>
  <si>
    <t>stip1-prov</t>
  </si>
  <si>
    <t>447010;</t>
  </si>
  <si>
    <t>STK11_XENLA</t>
  </si>
  <si>
    <t>STK11_HUMAN</t>
  </si>
  <si>
    <t>Serine/threonine-protein kinase STK11 (EC 2.7.11.1) (Liver kinase B1) (LKB1) (hLKB1) (Renal carcinoma antigen NY-REN-19)</t>
  </si>
  <si>
    <t>Q15831</t>
  </si>
  <si>
    <t>STK11 LKB1 PJS</t>
  </si>
  <si>
    <t>6794;</t>
  </si>
  <si>
    <t>Active site (1); Alternative sequence (1); Beta strand (10); Binding site (1); Chain (1); Domain (1); Helix (13); Lipidation (2); Modified residue (16); Mutagenesis (13); Natural variant (50); Nucleotide binding (1); Propeptide (1); Region (1); Turn (2)</t>
  </si>
  <si>
    <t>K07298;</t>
  </si>
  <si>
    <t>ENSGT00530000063214;</t>
  </si>
  <si>
    <t>Tumor suppressor serine/threonine-protein kinase that controls the activity of AMP-activated protein kinase (AMPK) family members, thereby playing a role in various processes such as cell metabolism, cell polarity, apoptosis and DNA damage response. Acts by phosphorylating the T-loop of AMPK family proteins, thus promoting their activity: phosphorylates PRKAA1, PRKAA2, BRSK1, BRSK2, MARK1, MARK2, MARK3, MARK4, NUAK1, NUAK2, SIK1, SIK2, SIK3 and SNRK but not MELK. Also phosphorylates non-AMPK family proteins such as STRADA, PTEN and possibly p53/TP53. Acts as a key upstream regulator of AMPK by mediating phosphorylation and activation of AMPK catalytic subunits PRKAA1 and PRKAA2 and thereby regulates processes including: inhibition of signaling pathways that promote cell growth and proliferation when energy levels are low, glucose homeostasis in liver, activation of autophagy when cells undergo nutrient deprivation, and B-cell differentiation in the germinal center in response to DNA damage. Also acts as a regulator of cellular polarity by remodeling the actin cytoskeleton. Required for cortical neuron polarization by mediating phosphorylation and activation of BRSK1 and BRSK2, leading to axon initiation and specification. Involved in DNA damage response: interacts with p53/TP53 and recruited to the CDKN1A/WAF1 promoter to participate in transcription activation. Able to phosphorylate p53/TP53; the relevance of such result in vivo is however unclear and phosphorylation may be indirect and mediated by downstream STK11/LKB1 kinase NUAK1. Also acts as a mediator of p53/TP53-dependent apoptosis via interaction with p53/TP53: translocates to the mitochondrion during apoptosis and regulates p53/TP53-dependent apoptosis pathways. In vein endothelial cells, inhibits PI3K/Akt signaling activity and thus induces apoptosis in response to the oxidant peroxynitrite (in vitro). Regulates UV radiation-induced DNA damage response mediated by CDKN1A. In association with NUAK1, phosphorylates CDKN1A in response to UV radiation and contributes to its degradation which is necessary for optimal DNA repair (PubMed:25329316). {ECO:0000269|PubMed:11430832, ECO:0000269|PubMed:12805220, ECO:0000269|PubMed:14517248, ECO:0000269|PubMed:14976552, ECO:0000269|PubMed:15016379, ECO:0000269|PubMed:15733851, ECO:0000269|PubMed:15987703, ECO:0000269|PubMed:17108107, ECO:0000269|PubMed:18321849, ECO:0000269|PubMed:21317932, ECO:0000269|PubMed:25329316}.; Isoform 2: Has a role in spermiogenesis. {ECO:0000250}.</t>
  </si>
  <si>
    <t>Q91604</t>
  </si>
  <si>
    <t>stk11 eek1</t>
  </si>
  <si>
    <t>399100;</t>
  </si>
  <si>
    <t>Serine/threonine-protein kinase stk11 (EC 2.7.11.1) (Liver kinase B1 homolog) (lkb1) (Serine/threonine-protein kinase XEEK1)</t>
  </si>
  <si>
    <t>FUNCTION: Tumor suppressor serine/threonine-protein kinase that controls the activity of AMP-activated protein kinase (AMPK) family members, thereby playing a role in various processes such as cell metabolism, cell polarity, apoptosis and DNA damage response. Acts by phosphorylating the T-loop of AMPK family proteins, leading to promote their activity (By similarity). {ECO:0000250}.</t>
  </si>
  <si>
    <t>SUBCELLULAR LOCATION: Nucleus {ECO:0000250}. Cytoplasm {ECO:0000269|PubMed:8662877}.</t>
  </si>
  <si>
    <t>Active site (1); Binding site (1); Chain (1); Domain (1); Modified residue (2); Mutagenesis (2); Nucleotide binding (1)</t>
  </si>
  <si>
    <t>CL2487Contig3</t>
  </si>
  <si>
    <t>CL2487Contig1;CL2487Contig3</t>
  </si>
  <si>
    <t>STK31_HUMAN</t>
  </si>
  <si>
    <t>Serine/threonine-protein kinase 31 (EC 2.7.11.1) (Serine/threonine-protein kinase NYD-SPK) (Sugen kinase 396) (SgK396)</t>
  </si>
  <si>
    <t>Q9BXU1</t>
  </si>
  <si>
    <t>STK31 SGK396</t>
  </si>
  <si>
    <t>56164;</t>
  </si>
  <si>
    <t>Alternative sequence (2); Binding site (1); Chain (1); Coiled coil (1); Domain (2); Natural variant (20); Nucleotide binding (1); Sequence conflict (9)</t>
  </si>
  <si>
    <t>K16316;</t>
  </si>
  <si>
    <t>ENSGT00390000007287;</t>
  </si>
  <si>
    <t>CL1813Contig3</t>
  </si>
  <si>
    <t>ULK3_XENLA</t>
  </si>
  <si>
    <t>STK36_HUMAN</t>
  </si>
  <si>
    <t>Serine/threonine-protein kinase 36 (EC 2.7.11.1) (Fused homolog)</t>
  </si>
  <si>
    <t>Q9NRP7</t>
  </si>
  <si>
    <t>STK36 KIAA1278</t>
  </si>
  <si>
    <t>27148;</t>
  </si>
  <si>
    <t>Active site (1); Alternative sequence (1); Binding site (1); Chain (1); Domain (1); Erroneous initiation (1); Frameshift (1); Mutagenesis (1); Natural variant (24); Nucleotide binding (1); Sequence conflict (3)</t>
  </si>
  <si>
    <t>K06228;</t>
  </si>
  <si>
    <t>Serine/threonine protein kinase which plays an important role in the sonic hedgehog (Shh) pathway by regulating the activity of GLI transcription factors. Controls the activity of the transcriptional regulators GLI1, GLI2 and GLI3 by opposing the effect of SUFU and promoting their nuclear localization. GLI2 requires an additional function of STK36 to become transcriptionally active, but the enzyme does not need to possess an active kinase catalytic site for this to occur. Required for postnatal development, possibly by regulating the homeostasis of cerebral spinal fluid or ciliary function. Essential for construction of the central pair apparatus of motile cilia. {ECO:0000269|PubMed:10806483}.</t>
  </si>
  <si>
    <t>Q4V7Q6</t>
  </si>
  <si>
    <t>ulk3</t>
  </si>
  <si>
    <t>734568;</t>
  </si>
  <si>
    <t>Serine/threonine-protein kinase ULK3 (EC 2.7.11.1) (Unc-51-like kinase 3)</t>
  </si>
  <si>
    <t>FUNCTION: Serine/threonine protein kinase that acts as a regulator of Sonic hedgehog (SHH) signaling and autophagy. {ECO:0000250}.</t>
  </si>
  <si>
    <t>Active site (1); Binding site (1); Chain (1); Domain (3); Nucleotide binding (1)</t>
  </si>
  <si>
    <t>CL1813Contig3;CL1813Contig5</t>
  </si>
  <si>
    <t>CL1198Contig2</t>
  </si>
  <si>
    <t>STMN1_HUMAN</t>
  </si>
  <si>
    <t>Stathmin (Leukemia-associated phosphoprotein p18) (Metablastin) (Oncoprotein 18) (Op18) (Phosphoprotein p19) (pp19) (Prosolin) (Protein Pr22) (pp17)</t>
  </si>
  <si>
    <t>P16949</t>
  </si>
  <si>
    <t>STMN1 C1orf215 LAP18 OP18</t>
  </si>
  <si>
    <t>3925;</t>
  </si>
  <si>
    <t>Alternative sequence (1); Chain (1); Coiled coil (1); Domain (1); Initiator methionine (1); Modified residue (9)</t>
  </si>
  <si>
    <t>K04381;</t>
  </si>
  <si>
    <t>ENSGT00390000003691;</t>
  </si>
  <si>
    <t>447_C_447;474_C_474;</t>
  </si>
  <si>
    <t>Involved in the regulation of the microtubule (MT) filament system by destabilizing microtubules. Prevents assembly and promotes disassembly of microtubules. Phosphorylation at Ser-16 may be required for axon formation during neurogenesis. Involved in the control of the learned and innate fear (By similarity). {ECO:0000250}.</t>
  </si>
  <si>
    <t>CL1198Contig1;TC429466 UniRef100_Q09006 Cluster: Stathmin-1-A; n=1; Xenopus laevis|Rep: Stathmin-1-A - Xenopus laevis African clawed frog, partial 88%;CL7284Contig1;CL7284Contig3;CL1198Contig2;TC447912 UniRef100_Q09006 Cluster: Stathmin-1-A; n=1; Xenopus laevis|Rep: Stathmin-1-A - Xenopus laevis African clawed frog, complete</t>
  </si>
  <si>
    <t>STRAA_HUMAN</t>
  </si>
  <si>
    <t>STE20-related kinase adapter protein alpha (STRAD alpha) (STE20-related adapter protein) (Serologically defined breast cancer antigen NY-BR-96)</t>
  </si>
  <si>
    <t>Q7RTN6</t>
  </si>
  <si>
    <t>STRADA LYK5 STRAD</t>
  </si>
  <si>
    <t>92335;</t>
  </si>
  <si>
    <t>Alternative sequence (7); Beta strand (8); Chain (1); Domain (1); Helix (17); Modified residue (2); Mutagenesis (7); Natural variant (3); Sequence conflict (4); Turn (5)</t>
  </si>
  <si>
    <t>K08271;</t>
  </si>
  <si>
    <t>Pseudokinase which, in complex with CAB39/MO25 (CAB39/MO25alpha or CAB39L/MO25beta), binds to and activates STK11/LKB1. Adopts a closed conformation typical of active protein kinases and binds STK11/LKB1 as a pseudosubstrate, promoting conformational change of STK11/LKB1 in an active conformation. {ECO:0000269|PubMed:12805220, ECO:0000269|PubMed:14517248, ECO:0000269|PubMed:19892943}.</t>
  </si>
  <si>
    <t>CL306Contig2</t>
  </si>
  <si>
    <t>CL306Contig4;CL306Contig2</t>
  </si>
  <si>
    <t>Q642N8_XENLA</t>
  </si>
  <si>
    <t>STRAP_HUMAN</t>
  </si>
  <si>
    <t>Serine-threonine kinase receptor-associated protein (MAP activator with WD repeats) (UNR-interacting protein) (WD-40 repeat protein PT-WD)</t>
  </si>
  <si>
    <t>Q9Y3F4</t>
  </si>
  <si>
    <t>STRAP MAWD UNRIP</t>
  </si>
  <si>
    <t>11171;</t>
  </si>
  <si>
    <t>Alternative sequence (1); Chain (1); Modified residue (2); Repeat (7); Sequence conflict (3)</t>
  </si>
  <si>
    <t>K13137;</t>
  </si>
  <si>
    <t>ENSGT00630000089849;</t>
  </si>
  <si>
    <t>556_C_556;</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</si>
  <si>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STRAP plays a role in the cellular distribution of the SMN complex. Negatively regulates TGF-beta signaling but positively regulates the PDPK1 kinase activity by enhancing its autophosphorylation and by significantly reducing the association of PDPK1 with 14-3-3 protein. {ECO:0000269|PubMed:16251192, ECO:0000269|PubMed:18984161}.</t>
  </si>
  <si>
    <t>Q642N8</t>
  </si>
  <si>
    <t>strap MGC86380</t>
  </si>
  <si>
    <t>447638;</t>
  </si>
  <si>
    <t>MGC86380 protein</t>
  </si>
  <si>
    <t>dsrrswapns_comp214686_c2_seq3</t>
  </si>
  <si>
    <t>dsrrswapns_comp214686_c2_seq3 len=1651</t>
  </si>
  <si>
    <t>CL4801Contig3;CL28456Contig1;CL4801Contig4;CL4801Contig1;dsrrswapns_comp214686_c2_seq3 len=1651;CL42869Contig1</t>
  </si>
  <si>
    <t>dsrrswapns_comp214519_c1_seq1</t>
  </si>
  <si>
    <t>STRBP_XENLA</t>
  </si>
  <si>
    <t>STRBP_HUMAN</t>
  </si>
  <si>
    <t>Spermatid perinuclear RNA-binding protein</t>
  </si>
  <si>
    <t>Q96SI9</t>
  </si>
  <si>
    <t>STRBP SPNR</t>
  </si>
  <si>
    <t>55342;</t>
  </si>
  <si>
    <t>Alternative sequence (1); Beta strand (5); Chain (1); Compositional bias (1); Domain (3); Erroneous initiation (2); Helix (2); Natural variant (1); Sequence caution (1); Sequence conflict (2)</t>
  </si>
  <si>
    <t>K13200;</t>
  </si>
  <si>
    <t>39_C_39;</t>
  </si>
  <si>
    <t>Involved in spermatogenesis and sperm function. Plays a role in regulation of cell growth. Binds to double-stranded DNA and RNA. Binds most efficiently to poly(I:C) RNA than to poly(dI:dC) DNA. Binds also to single-stranded poly(G) RNA. Binds non-specifically to the mRNA PRM1 3'-UTR and adenovirus VA RNA (By similarity). {ECO:0000250}.</t>
  </si>
  <si>
    <t>Q6DCD0</t>
  </si>
  <si>
    <t>strbp</t>
  </si>
  <si>
    <t>447060;</t>
  </si>
  <si>
    <t>FUNCTION: May be involved in spermatogenesis and sperm function. Binds to double-stranded DNA and RNA (By similarity). {ECO:0000250}.</t>
  </si>
  <si>
    <t>dsrrswapns_comp214519_c1_seq1 len=2833</t>
  </si>
  <si>
    <t>dsrrswapns_comp214519_c1_seq1 len=2833;CL1823Contig3;CL1823Contig1;CL1823Contig4</t>
  </si>
  <si>
    <t>Q66JA0_XENLA</t>
  </si>
  <si>
    <t>STRN_HUMAN</t>
  </si>
  <si>
    <t>Striatin</t>
  </si>
  <si>
    <t>STRN</t>
  </si>
  <si>
    <t>O43815</t>
  </si>
  <si>
    <t>6801;</t>
  </si>
  <si>
    <t>Alternative sequence (2); Chain (1); Coiled coil (1); Modified residue (2); Region (2); Repeat (6); Sequence conflict (4)</t>
  </si>
  <si>
    <t>K17608;</t>
  </si>
  <si>
    <t>Calmodulin-binding protein which may function as scaffolding or signaling protein and may play a role in dendritic Ca(2+) signaling.</t>
  </si>
  <si>
    <t>Q66JA0</t>
  </si>
  <si>
    <t>strn MGC81438</t>
  </si>
  <si>
    <t>447445;</t>
  </si>
  <si>
    <t>MGC81438 protein</t>
  </si>
  <si>
    <t>CL5925Contig2</t>
  </si>
  <si>
    <t>CL5925Contig2;CL5925Contig1</t>
  </si>
  <si>
    <t>CL6354Contig1</t>
  </si>
  <si>
    <t>STRUM_HUMAN</t>
  </si>
  <si>
    <t>WASH complex subunit strumpellin (Strumpellin)</t>
  </si>
  <si>
    <t>KIAA0196</t>
  </si>
  <si>
    <t>Q12768</t>
  </si>
  <si>
    <t>9897;</t>
  </si>
  <si>
    <t>Chain (1); Erroneous initiation (1); Modified residue (1); Natural variant (6); Sequence conflict (1)</t>
  </si>
  <si>
    <t>K18464;</t>
  </si>
  <si>
    <t>ENSGT00390000011137;</t>
  </si>
  <si>
    <t>546_C_546;</t>
  </si>
  <si>
    <t>Acts at least in part as component of the WASH core complex whose assembly at the surface of endosomes seems to inhibit WASH nucleation-promoting factor (NPF) activity in recruiting and activating the Arp2/3 complex to induce actin polymerization, and which is involved in regulation of the fission of tubules that serve as transport intermediates during endosome sorting (PubMed:19922875, PubMed:20498093). May be involved in axonal outgrowth. Involved in cellular localization of ADRB2 (PubMed:23085491). Involved in cellular trafficking of BLOC-1 complex cargos such as ATP7A and VAMP7 (PubMed:23676666). {ECO:0000269|PubMed:19922875, ECO:0000269|PubMed:20833645, ECO:0000269|PubMed:23085491, ECO:0000269|PubMed:23676666}.</t>
  </si>
  <si>
    <t>CL4966Contig2</t>
  </si>
  <si>
    <t>Q63ZJ1_XENLA</t>
  </si>
  <si>
    <t>SUCA_HUMAN</t>
  </si>
  <si>
    <t>Succinyl-CoA ligase [ADP/GDP-forming] subunit alpha, mitochondrial (EC 6.2.1.4) (EC 6.2.1.5) (Succinyl-CoA synthetase subunit alpha) (SCS-alpha)</t>
  </si>
  <si>
    <t>SUCLG1</t>
  </si>
  <si>
    <t>P53597</t>
  </si>
  <si>
    <t>8802;</t>
  </si>
  <si>
    <t>Active site (1); Chain (1); Cross-link (1); Erroneous initiation (3); Modified residue (8); Natural variant (3); Sequence conflict (4); Transit peptide (1)</t>
  </si>
  <si>
    <t>K01899;</t>
  </si>
  <si>
    <t>574_C_574;599_C_599;</t>
  </si>
  <si>
    <t>Catalyzes the ATP- or GTP-dependent ligation of succinate and CoA to form succinyl-CoA. The nature of the beta subunit determines the nucleotide specificity (By similarity). {ECO:0000250}.</t>
  </si>
  <si>
    <t>Q63ZJ1</t>
  </si>
  <si>
    <t>suclg1 LOC494796</t>
  </si>
  <si>
    <t>494796;</t>
  </si>
  <si>
    <t>LOC494796 protein</t>
  </si>
  <si>
    <t>CL4966Contig1;CL4966Contig2</t>
  </si>
  <si>
    <t>CL5007Contig1</t>
  </si>
  <si>
    <t>Q68F13_XENLA</t>
  </si>
  <si>
    <t>SUCB1_HUMAN</t>
  </si>
  <si>
    <t>Succinyl-CoA ligase [ADP-forming] subunit beta, mitochondrial (EC 6.2.1.5) (ATP-specific succinyl-CoA synthetase subunit beta) (Renal carcinoma antigen NY-REN-39) (Succinyl-CoA synthetase beta-A chain) (SCS-betaA)</t>
  </si>
  <si>
    <t>Q9P2R7</t>
  </si>
  <si>
    <t>SUCLA2</t>
  </si>
  <si>
    <t>8803;</t>
  </si>
  <si>
    <t>Alternative sequence (1); Chain (1); Domain (1); Modified residue (9); Natural variant (5); Sequence conflict (3); Transit peptide (1)</t>
  </si>
  <si>
    <t>K01900;</t>
  </si>
  <si>
    <t>ENSGT00390000010170;</t>
  </si>
  <si>
    <t>Catalyzes the ATP-dependent ligation of succinate and CoA to form succinyl-CoA. {ECO:0000250}.</t>
  </si>
  <si>
    <t>Q68F13</t>
  </si>
  <si>
    <t>sucla2 MGC82958</t>
  </si>
  <si>
    <t>447333;</t>
  </si>
  <si>
    <t>Succinyl-CoA ligase subunit beta (EC 6.2.1.-)</t>
  </si>
  <si>
    <t>CL5007Contig1;dsrrswapns_comp215267_c0_seq4 len=2193</t>
  </si>
  <si>
    <t>CL2185Contig1</t>
  </si>
  <si>
    <t>Q4V7M9_XENLA</t>
  </si>
  <si>
    <t>SUGP2_HUMAN</t>
  </si>
  <si>
    <t>SURP and G-patch domain-containing protein 2 (Arginine/serine-rich-splicing factor 14) (Splicing factor, arginine/serine-rich 14)</t>
  </si>
  <si>
    <t>Q8IX01</t>
  </si>
  <si>
    <t>SUGP2 KIAA0365 SFRS14</t>
  </si>
  <si>
    <t>10147;</t>
  </si>
  <si>
    <t>Alternative sequence (2); Beta strand (1); Chain (1); Compositional bias (2); Domain (1); Erroneous gene model prediction (1); Erroneous initiation (2); Helix (4); Modified residue (5); Motif (1); Natural variant (5); Repeat (2); Turn (1)</t>
  </si>
  <si>
    <t>K13166;</t>
  </si>
  <si>
    <t>ENSGT00410000025695;</t>
  </si>
  <si>
    <t>207_C_207;335_C_335;</t>
  </si>
  <si>
    <t>May play a role in mRNA splicing. {ECO:0000305}.</t>
  </si>
  <si>
    <t>Q4V7M9</t>
  </si>
  <si>
    <t>sugp2 MGC115540</t>
  </si>
  <si>
    <t>734589;</t>
  </si>
  <si>
    <t>MGC115540 protein</t>
  </si>
  <si>
    <t>CL3160Contig1</t>
  </si>
  <si>
    <t>SMO1B_XENLA</t>
  </si>
  <si>
    <t>SUMO1_HUMAN</t>
  </si>
  <si>
    <t>Small ubiquitin-related modifier 1 (SUMO-1) (GAP-modifying protein 1) (GMP1) (SMT3 homolog 3) (Sentrin) (Ubiquitin-homology domain protein PIC1) (Ubiquitin-like protein SMT3C) (Smt3C) (Ubiquitin-like protein UBL1)</t>
  </si>
  <si>
    <t>P63165</t>
  </si>
  <si>
    <t>SUMO1 SMT3C SMT3H3 UBL1 OK/SW-cl.43</t>
  </si>
  <si>
    <t>7341;</t>
  </si>
  <si>
    <t>Alternative sequence (1); Beta strand (7); Chain (1); Cross-link (3); Domain (1); Helix (3); Initiator methionine (1); Modified residue (3); Mutagenesis (1); Propeptide (1); Sequence conflict (1); Site (1); Turn (2)</t>
  </si>
  <si>
    <t>K12160;</t>
  </si>
  <si>
    <t>ENSGT00390000018808;</t>
  </si>
  <si>
    <t>255_C_255;303_C_303;614_C_614;</t>
  </si>
  <si>
    <t>Ubiquitin-like protein that can be covalently attached to proteins as a monomer or a lysine-linked polymer. Covalent attachment via an isopeptide bond to its substrates requires prior activation by the E1 complex SAE1-SAE2 and linkage to the E2 enzyme UBE2I, and can be promoted by E3 ligases such as PIAS1-4, RANBP2 or CBX4. This post-translational modification on lysine residues of proteins plays a crucial role in a number of cellular processes such as nuclear transport, DNA replication and repair, mitosis and signal transduction. Involved for instance in targeting RANGAP1 to the nuclear pore complex protein RANBP2. Polymeric SUMO1 chains are also susceptible to polyubiquitination which functions as a signal for proteasomal degradation of modified proteins. May also regulate a network of genes involved in palate development. {ECO:0000269|PubMed:18408734, ECO:0000269|PubMed:18538659, ECO:0000269|PubMed:21965678, ECO:0000269|PubMed:9019411, ECO:0000269|PubMed:9162015}.</t>
  </si>
  <si>
    <t>Q5EAX4</t>
  </si>
  <si>
    <t>sumo1-b</t>
  </si>
  <si>
    <t>779181;</t>
  </si>
  <si>
    <t>Small ubiquitin-related modifier 1-B (SUMO-1-B)</t>
  </si>
  <si>
    <t>FUNCTION: Ubiquitin-like protein that can be covalently attached to proteins as a monomer or a lysine-linked polymer. Covalent attachment via an isopeptide bond to its substrates requires prior activation by the E1 complex sae1-sae2 and linkage to the E2 enzyme ube2i. This post-translational modification on lysine residues of proteins plays a crucial role in a number of cellular processes such as nuclear transport, DNA replication and repair, mitosis and signal transduction. Polymeric sumo1 chains are also susceptible to polyubiquitination which functions as a signal for proteasomal degradation of modified proteins (By similarity). {ECO:0000250}.</t>
  </si>
  <si>
    <t>SUBCELLULAR LOCATION: Nucleus. Cytoplasm {ECO:0000250}.</t>
  </si>
  <si>
    <t>Chain (1); Cross-link (1); Domain (1); Propeptide (1)</t>
  </si>
  <si>
    <t>CL1720Contig1</t>
  </si>
  <si>
    <t>SMO2A_XENLA</t>
  </si>
  <si>
    <t>SUMO2_HUMAN</t>
  </si>
  <si>
    <t>Small ubiquitin-related modifier 2 (SUMO-2) (HSMT3) (SMT3 homolog 2) (SUMO-3) (Sentrin-2) (Ubiquitin-like protein SMT3B) (Smt3B)</t>
  </si>
  <si>
    <t>P61956</t>
  </si>
  <si>
    <t>SUMO2 SMT3B SMT3H2</t>
  </si>
  <si>
    <t>6613;</t>
  </si>
  <si>
    <t>Alternative sequence (1); Beta strand (7); Chain (1); Cross-link (4); Domain (1); Helix (1); Modified residue (1); Mutagenesis (4); Natural variant (1); Propeptide (1); Turn (4)</t>
  </si>
  <si>
    <t>Ubiquitin-like protein that can be covalently attached to proteins as a monomer or as a lysine-linked polymer. Covalent attachment via an isopeptide bond to its substrates requires prior activation by the E1 complex SAE1-SAE2 and linkage to the E2 enzyme UBE2I, and can be promoted by an E3 ligase such as PIAS1-4, RANBP2 or CBX4. This post-translational modification on lysine residues of proteins plays a crucial role in a number of cellular processes such as nuclear transport, DNA replication and repair, mitosis and signal transduction. Polymeric SUMO2 chains are also susceptible to polyubiquitination which functions as a signal for proteasomal degradation of modified proteins (PubMed:18408734, PubMed:18538659, PubMed:21965678, PubMed:9556629). Plays a role in the regulation of sumoylation status of SETX (PubMed:24105744). {ECO:0000269|PubMed:18408734, ECO:0000269|PubMed:18538659, ECO:0000269|PubMed:21965678, ECO:0000269|PubMed:24105744, ECO:0000269|PubMed:9556629}.</t>
  </si>
  <si>
    <t>Q7ZTK7</t>
  </si>
  <si>
    <t>sumo2-a smt3h2</t>
  </si>
  <si>
    <t>379777;</t>
  </si>
  <si>
    <t>Small ubiquitin-related modifier 2-A (SUMO-2-A)</t>
  </si>
  <si>
    <t>FUNCTION: Ubiquitin-like protein that can be covalently attached to proteins as a monomer or as a lysine-linked polymer. Covalent attachment via an isopeptide bond to its substrates requires prior activation by the E1 complex sae1-sae2 and linkage to the E2 enzyme ube2i, and can be promoted by an E3 ligase such as pias1-4. This post-translational modification on lysine residues of proteins plays a crucial role in a number of cellular processes such as nuclear transport, DNA replication and repair, mitosis and signal transduction. Polymeric sumo2 chains are also susceptible to polyubiquitination which functions as a signal for proteasomal degradation of modified proteins. {ECO:0000269|PubMed:14597774, ECO:0000269|PubMed:15933717}.</t>
  </si>
  <si>
    <t>Chain (1); Cross-link (2); Domain (1); Propeptide (1)</t>
  </si>
  <si>
    <t>CL1720Contig1;TC465312 UniRef100_Q7ZTK7 Cluster: Small ubiquitin-related modifier 2-A precursor; n=1; Xenopus laevis|Rep: Small ubiquitin-related modifier 2-A precursor - Xenopus laevis African clawed frog, complete;CL1720Contig6;CL1720Contig5</t>
  </si>
  <si>
    <t>zeinaSSns_comp381551_c0_seq1</t>
  </si>
  <si>
    <t>SUMO3_XENLA</t>
  </si>
  <si>
    <t>SUMO3_HUMAN</t>
  </si>
  <si>
    <t>Small ubiquitin-related modifier 3 (SUMO-3) (SMT3 homolog 1) (SUMO-2) (Ubiquitin-like protein SMT3A) (Smt3A)</t>
  </si>
  <si>
    <t>P55854</t>
  </si>
  <si>
    <t>SUMO3 SMT3A SMT3H1</t>
  </si>
  <si>
    <t>6612;</t>
  </si>
  <si>
    <t>Alternative sequence (1); Beta strand (7); Chain (1); Cross-link (2); Domain (1); Helix (2); Mutagenesis (3); Natural variant (1); Propeptide (1); Sequence conflict (2); Turn (2)</t>
  </si>
  <si>
    <t>Ubiquitin-like protein which can be covalently attached to target lysines either as a monomer or as a lysine-linked polymer. Does not seem to be involved in protein degradation and may function as an antagonist of ubiquitin in the degradation process. Plays a role in a number of cellular processes such as nuclear transport, DNA replication and repair, mitosis and signal transduction. Covalent attachment to its substrates requires prior activation by the E1 complex SAE1-SAE2 and linkage to the E2 enzyme UBE2I, and can be promoted by an E3 ligase such as PIAS1-4, RANBP2 or CBX4 (PubMed:11451954, PubMed:18538659, PubMed:21965678). Plays a role in the regulation of sumoylation status of SETX (PubMed:24105744). {ECO:0000269|PubMed:11451954, ECO:0000269|PubMed:18538659, ECO:0000269|PubMed:21965678}.</t>
  </si>
  <si>
    <t>Q7SZ22</t>
  </si>
  <si>
    <t>sumo3</t>
  </si>
  <si>
    <t>379449;</t>
  </si>
  <si>
    <t>Small ubiquitin-related modifier 3 (SUMO-3)</t>
  </si>
  <si>
    <t>FUNCTION: Ubiquitin-like protein which can be covalently attached to target lysines either as a monomer or as a lysine-linked polymer. Does not seem to be involved in protein degradation and may function as an antagonist of ubiquitin in the degradation process. Plays a role in a number of cellular processes such as nuclear transport, DNA replication and repair, mitosis and signal transduction. Covalent attachment to its substrates requires prior activation by the E1 complex sae1-sae2 and linkage to the E2 enzyme ube2i (By similarity). {ECO:0000250}.</t>
  </si>
  <si>
    <t>SUBCELLULAR LOCATION: Cytoplasm {ECO:0000250}. Nucleus, PML body {ECO:0000250}.</t>
  </si>
  <si>
    <t>zeinaSSns_comp381551_c0_seq1 len=1839</t>
  </si>
  <si>
    <t>zeinaSSns_comp381551_c0_seq1 len=1839;CF286889 UniRef100_Q7SZ22 Cluster: Small ubiquitin-related modifier 3 precursor; n=2; Xenopus|Rep: Small ubiquitin-related modifier 3 precursor - Xenopus laevis African clawed frog, partial 74%;DC134543 UniRef100_Q7SZ22 Cluster: Small ubiquitin-related modifier 3 precursor; n=2; Xenopus|Rep: Small ubiquitin-related modifier 3 precursor - Xenopus laevis African clawed frog, partial 93%;CL1369Contig1</t>
  </si>
  <si>
    <t>dsrrswapns_comp216475_c3_seq6</t>
  </si>
  <si>
    <t>S421B_XENLA</t>
  </si>
  <si>
    <t>SV421_HUMAN</t>
  </si>
  <si>
    <t>Histone-lysine N-methyltransferase SUV420H1 (EC 2.1.1.43) (Lysine N-methyltransferase 5B) (Suppressor of variegation 4-20 homolog 1) (Su(var)4-20 homolog 1) (Suv4-20h1)</t>
  </si>
  <si>
    <t>Q4FZB7</t>
  </si>
  <si>
    <t>SUV420H1 KMT5B CGI-85</t>
  </si>
  <si>
    <t>51111;</t>
  </si>
  <si>
    <t>Alternative sequence (4); Beta strand (7); Chain (1); Domain (1); Erroneous initiation (2); Erroneous translation (1); Frameshift (2); Helix (11); Natural variant (1); Sequence conflict (8); Turn (3)</t>
  </si>
  <si>
    <t>K11429;</t>
  </si>
  <si>
    <t>Histone methyltransferase that specifically trimethylates 'Lys-20' of histone H4. H4 'Lys-20' trimethylation represents a specific tag for epigenetic transcriptional repression. Mainly functions in pericentric heterochromatin regions, thereby playing a central role in the establishment of constitutive heterochromatin in these regions. SUV420H1 is targeted to histone H3 via its interaction with RB1 family proteins (RB1, RBL1 and RBL2) (By similarity). Plays a role in myogenesis by regulating the expression of target genes, such as EID3. {ECO:0000250, ECO:0000269|PubMed:23720823}.</t>
  </si>
  <si>
    <t>Q5RJX8</t>
  </si>
  <si>
    <t>suv420h1-b</t>
  </si>
  <si>
    <t>495826;</t>
  </si>
  <si>
    <t>Histone-lysine N-methyltransferase SUV420H1-B (EC 2.1.1.43) (Suppressor of variegation 4-20 homolog 1-B) (Su(var)4-20 homolog 1-B) (Suv4-20h1-B)</t>
  </si>
  <si>
    <t>FUNCTION: Histone methyltransferase that specifically trimethylates 'Lys-20' of histone H4. H4 'Lys-20' trimethylation represents a specific tag for epigenetic transcriptional repression. Mainly functions in pericentric heterochromatin regions, thereby playing a central role in the establishment of constitutive heterochromatin in these regions. Plays a role in myogenesis by regulating the expression of target genes (By similarity). {ECO:0000250}.</t>
  </si>
  <si>
    <t>SUBCELLULAR LOCATION: Nucleus. Chromosome {ECO:0000250}. Note=Associated with pericentric heterochromatin. {ECO:0000250}.</t>
  </si>
  <si>
    <t>dsrrswapns_comp216475_c3_seq6 len=6392</t>
  </si>
  <si>
    <t>dsrrswapns_comp216475_c3_seq6 len=6392;CL314Contig8;dsrrswapns_comp216475_c3_seq8 len=6545;dsrrswapns_comp216475_c3_seq9 len=6336;CL314Contig5;dsrrswapns_comp216475_c3_seq4 len=6416</t>
  </si>
  <si>
    <t>CL1820Contig2</t>
  </si>
  <si>
    <t>SVIL_HUMAN</t>
  </si>
  <si>
    <t>Supervillin (Archvillin) (p205/p250)</t>
  </si>
  <si>
    <t>SVIL</t>
  </si>
  <si>
    <t>O95425</t>
  </si>
  <si>
    <t>6840;</t>
  </si>
  <si>
    <t>Alternative sequence (3); Beta strand (2); Chain (1); Domain (1); Helix (5); Modified residue (19); Mutagenesis (1); Natural variant (7); Region (2); Repeat (5)</t>
  </si>
  <si>
    <t>K10369;</t>
  </si>
  <si>
    <t>590_C_590;</t>
  </si>
  <si>
    <t>225_P2X7_receptor_signalling_complex;</t>
  </si>
  <si>
    <t>Forms a high-affinity link between the actin cytoskeleton and the membrane. Isoform 1 (archvillin) is among the first costameric proteins to assemble during myogenesis and it contributes to myogenic membrane structure and differentiation. Appears to be involved in myosin II assembly. May modulate myosin II regulation through MLCK during cell spreading, an initial step in cell migration. May play a role in invadopodial function. Isoform 2 may be involved in modulation of focal adhesions. Supervillin-mediated down-regulation of focal adhesions involves binding to TRIP6. Plays a role in cytokinesis through KIF14 interaction (By similarity). {ECO:0000250, ECO:0000250|UniProtKB:O46385}.</t>
  </si>
  <si>
    <t>dsrrswapns_comp217840_c1_seq1 len=6653;CL1820Contig2;CL1820Contig3;dsrrswapns_comp217840_c1_seq7 len=4338</t>
  </si>
  <si>
    <t>CL2966Contig5</t>
  </si>
  <si>
    <t>SWAHA_HUMAN</t>
  </si>
  <si>
    <t>Ankyrin repeat domain-containing protein SOWAHA (Ankyrin repeat domain-containing protein 43) (Protein sosondowah homolog A)</t>
  </si>
  <si>
    <t>Q2M3V2</t>
  </si>
  <si>
    <t>SOWAHA ANKRD43</t>
  </si>
  <si>
    <t>Chain (1); Compositional bias (1); Erroneous initiation (3); Natural variant (2); Repeat (2); Signal peptide (1)</t>
  </si>
  <si>
    <t>CL2966Contig5;CL2966Contig1</t>
  </si>
  <si>
    <t>CL9141Contig1</t>
  </si>
  <si>
    <t>SWP70_HUMAN</t>
  </si>
  <si>
    <t>Switch-associated protein 70 (SWAP-70)</t>
  </si>
  <si>
    <t>Q9UH65</t>
  </si>
  <si>
    <t>SWAP70 KIAA0640 HSPC321</t>
  </si>
  <si>
    <t>23075;</t>
  </si>
  <si>
    <t>Beta strand (7); Chain (1); Coiled coil (1); Compositional bias (1); Domain (1); Erroneous initiation (1); Frameshift (1); Helix (1); Mutagenesis (4); Natural variant (2); Sequence conflict (1)</t>
  </si>
  <si>
    <t>ENSGT00390000005512;</t>
  </si>
  <si>
    <t>297_C_297;383_C_383;</t>
  </si>
  <si>
    <t>Phosphatidylinositol 3,4,5-trisphosphate-dependent guanine nucleotide exchange factor (GEF) which, independently of RAS, transduces signals from tyrosine kinase receptors to RAC. It also mediates signaling of membrane ruffling. Regulates the actin cytoskeleton as an effector or adapter protein in response to agonist stimulated phosphatidylinositol (3,4)-bisphosphate production and cell protrusion (By similarity). {ECO:0000250}.</t>
  </si>
  <si>
    <t>CL9141Contig1;TC465140 similar to UniRef100_Q5F4B2 Cluster: Switch-associated protein 70; n=1; Gallus gallus|Rep: Switch-associated protein 70 - Gallus gallus Chicken, partial 39%</t>
  </si>
  <si>
    <t>dsrrswapns_comp207672_c0_seq1</t>
  </si>
  <si>
    <t>B1WBD3_XENLA</t>
  </si>
  <si>
    <t>SYAC_HUMAN</t>
  </si>
  <si>
    <t>Alanine--tRNA ligase, cytoplasmic (EC 6.1.1.7) (Alanyl-tRNA synthetase) (AlaRS) (Renal carcinoma antigen NY-REN-42)</t>
  </si>
  <si>
    <t>P49588</t>
  </si>
  <si>
    <t>AARS</t>
  </si>
  <si>
    <t>16;</t>
  </si>
  <si>
    <t>Alternative sequence (2); Chain (1); Metal binding (4); Modified residue (5); Natural variant (3); Sequence conflict (4)</t>
  </si>
  <si>
    <t>K01872;</t>
  </si>
  <si>
    <t>ENSGT00390000016019;</t>
  </si>
  <si>
    <t>Catalyzes the attachment of alanine to tRNA(Ala) in a two-step reaction: alanine is first activated by ATP to form Ala-AMP and then transferred to the acceptor end of tRNA(Ala). Also edits incorrectly charged tRNA(Ala) via its editing domain. {ECO:0000255|HAMAP-Rule:MF_03133}.</t>
  </si>
  <si>
    <t>B1WBD3</t>
  </si>
  <si>
    <t>aars LOC100158432</t>
  </si>
  <si>
    <t>100158432;</t>
  </si>
  <si>
    <t>Alanine--tRNA ligase, cytoplasmic (EC 6.1.1.7) (Alanyl-tRNA synthetase)</t>
  </si>
  <si>
    <t>FUNCTION: Catalyzes the attachment of alanine to tRNA(Ala) in a two-step reaction: alanine is first activated by ATP to form Ala-AMP and then transferred to the acceptor end of tRNA(Ala). Also edits incorrectly charged tRNA(Ala) via its editing domain. {ECO:0000256|HAMAP-Rule:MF_03133}.</t>
  </si>
  <si>
    <t>SUBCELLULAR LOCATION: Cytoplasm {ECO:0000256|HAMAP-Rule:MF_03133}.</t>
  </si>
  <si>
    <t>Metal binding (4)</t>
  </si>
  <si>
    <t>dsrrswapns_comp207672_c0_seq1 len=3710</t>
  </si>
  <si>
    <t>dsrrswapns_comp207672_c0_seq1 len=3710;CL7346Contig1</t>
  </si>
  <si>
    <t>CL4307Contig1</t>
  </si>
  <si>
    <t>Q7ZYD8_XENLA</t>
  </si>
  <si>
    <t>SYAP1_HUMAN</t>
  </si>
  <si>
    <t>Synapse-associated protein 1</t>
  </si>
  <si>
    <t>Q96A49</t>
  </si>
  <si>
    <t>SYAP1 PRO3113</t>
  </si>
  <si>
    <t>94056;</t>
  </si>
  <si>
    <t>Beta strand (1); Chain (1); Domain (1); Erroneous initiation (1); Helix (5); Modified residue (3); Sequence conflict (3); Turn (1)</t>
  </si>
  <si>
    <t>ENSGT00390000007662;</t>
  </si>
  <si>
    <t>Q7ZYD8</t>
  </si>
  <si>
    <t>380199;</t>
  </si>
  <si>
    <t>Syap1-prov protein</t>
  </si>
  <si>
    <t>CL4307Contig1;zeinaSSns_comp386214_c0_seq2 len=1923</t>
  </si>
  <si>
    <t>dsrrswapns_comp102410_c0_seq2</t>
  </si>
  <si>
    <t>SYCC_XENLA</t>
  </si>
  <si>
    <t>SYCC_HUMAN</t>
  </si>
  <si>
    <t>Cysteine--tRNA ligase, cytoplasmic (EC 6.1.1.16) (Cysteinyl-tRNA synthetase) (CysRS)</t>
  </si>
  <si>
    <t>CARS</t>
  </si>
  <si>
    <t>P49589</t>
  </si>
  <si>
    <t>833;</t>
  </si>
  <si>
    <t>Alternative sequence (2); Binding site (1); Chain (1); Frameshift (1); Initiator methionine (1); Metal binding (4); Modified residue (6); Motif (2)</t>
  </si>
  <si>
    <t>K01883;</t>
  </si>
  <si>
    <t>ENSGT00390000006347;</t>
  </si>
  <si>
    <t>Q7ZWR2</t>
  </si>
  <si>
    <t>cars</t>
  </si>
  <si>
    <t>380479;</t>
  </si>
  <si>
    <t>Binding site (1); Chain (1); Metal binding (4); Motif (2)</t>
  </si>
  <si>
    <t>dsrrswapns_comp102410_c0_seq2 len=2804</t>
  </si>
  <si>
    <t>dsrrswapns_comp102410_c0_seq2 len=2804;CL1Contig526</t>
  </si>
  <si>
    <t>CL5376Contig2</t>
  </si>
  <si>
    <t>Q6GQA7_XENLA</t>
  </si>
  <si>
    <t>SYDC_HUMAN</t>
  </si>
  <si>
    <t>Aspartate--tRNA ligase, cytoplasmic (EC 6.1.1.12) (Aspartyl-tRNA synthetase) (AspRS) (Cell proliferation-inducing gene 40 protein)</t>
  </si>
  <si>
    <t>P14868</t>
  </si>
  <si>
    <t>DARS PIG40</t>
  </si>
  <si>
    <t>1615;</t>
  </si>
  <si>
    <t>Alternative sequence (1); Beta strand (14); Binding site (5); Chain (1); Helix (19); Modified residue (4); Natural variant (9); Nucleotide binding (3); Region (2); Sequence conflict (7); Turn (2)</t>
  </si>
  <si>
    <t>K01876;</t>
  </si>
  <si>
    <t>ENSGT00550000074880;</t>
  </si>
  <si>
    <t>Catalyzes the specific attachment of an amino acid to its cognate tRNA in a 2 step reaction: the amino acid (AA) is first activated by ATP to form AA-AMP and then transferred to the acceptor end of the tRNA.</t>
  </si>
  <si>
    <t>Q6GQA7</t>
  </si>
  <si>
    <t>dars MGC80207</t>
  </si>
  <si>
    <t>443916;</t>
  </si>
  <si>
    <t>MGC80207 protein</t>
  </si>
  <si>
    <t>CL5376Contig2;CL5376Contig1</t>
  </si>
  <si>
    <t>CL1587Contig6</t>
  </si>
  <si>
    <t>B1WBE0_XENLA</t>
  </si>
  <si>
    <t>SYEP_HUMAN</t>
  </si>
  <si>
    <t>Bifunctional glutamate/proline--tRNA ligase (Bifunctional aminoacyl-tRNA synthetase) (Cell proliferation-inducing gene 32 protein) (Glutamatyl-prolyl-tRNA synthetase) [Includes: Glutamate--tRNA ligase (EC 6.1.1.17) (Glutamyl-tRNA synthetase) (GluRS); Proline--tRNA ligase (EC 6.1.1.15) (Prolyl-tRNA synthetase)]</t>
  </si>
  <si>
    <t>P07814</t>
  </si>
  <si>
    <t>EPRS GLNS PARS QARS QPRS PIG32</t>
  </si>
  <si>
    <t>2058;</t>
  </si>
  <si>
    <t>Beta strand (28); Binding site (2); Chain (1); Domain (3); Erroneous initiation (2); Helix (18); Modified residue (18); Motif (2); Mutagenesis (4); Natural variant (8); Nucleotide binding (1); Region (4); Sequence caution (5); Sequence conflict (6); Turn (7)</t>
  </si>
  <si>
    <t>K14163;</t>
  </si>
  <si>
    <t>ENSGT00550000074815;</t>
  </si>
  <si>
    <t>138_GAIT_complex;209_Multisynthetase_complex;</t>
  </si>
  <si>
    <t>Catalyzes the attachment of the cognate amino acid to the corresponding tRNA in a two-step reaction: the amino acid is first activated by ATP to form a covalent intermediate with AMP and is then transferred to the acceptor end of the cognate tRNA. Component of the GAIT (gamma interferon-activated inhibitor of translation) complex which mediates interferon-gamma-induced transcript-selective translation inhibition in inflammation processes. Upon interferon-gamma activation and subsequent phosphorylation dissociates from the multisynthetase complex and assembles into the GAIT complex which binds to stem loop-containing GAIT elements in the 3'-UTR of diverse inflammatory mRNAs (such as ceruplasmin) and suppresses their translation. {ECO:0000269|PubMed:15479637, ECO:0000269|PubMed:1756734, ECO:0000269|PubMed:23071094}.</t>
  </si>
  <si>
    <t>B1WBE0</t>
  </si>
  <si>
    <t>eprs LOC100158438</t>
  </si>
  <si>
    <t>100158438;</t>
  </si>
  <si>
    <t>LOC100158438 protein</t>
  </si>
  <si>
    <t>CL7604Contig1</t>
  </si>
  <si>
    <t>A0JPH9_XENLA</t>
  </si>
  <si>
    <t>SYF1_HUMAN</t>
  </si>
  <si>
    <t>Pre-mRNA-splicing factor SYF1 (Protein HCNP) (XPA-binding protein 2)</t>
  </si>
  <si>
    <t>Q9HCS7</t>
  </si>
  <si>
    <t>XAB2 HCNP KIAA1177 SYF1 PP3898</t>
  </si>
  <si>
    <t>56949;</t>
  </si>
  <si>
    <t>Chain (1); Erroneous initiation (1); Frameshift (1); Modified residue (2); Natural variant (3); Repeat (14); Sequence caution (1); Sequence conflict (6)</t>
  </si>
  <si>
    <t>K12867;</t>
  </si>
  <si>
    <t>ENSGT00550000075140;</t>
  </si>
  <si>
    <t>Involved in transcription-coupled repair (TCR), transcription and pre-mRNA splicing. {ECO:0000269|PubMed:10944529, ECO:0000269|PubMed:17981804}.</t>
  </si>
  <si>
    <t>A0JPH9</t>
  </si>
  <si>
    <t>xab2 LOC100036801</t>
  </si>
  <si>
    <t>100036801;</t>
  </si>
  <si>
    <t>LOC100036801 protein</t>
  </si>
  <si>
    <t>SYFA_HUMAN</t>
  </si>
  <si>
    <t>Phenylalanine--tRNA ligase alpha subunit (EC 6.1.1.20) (CML33) (Phenylalanyl-tRNA synthetase alpha subunit) (PheRS)</t>
  </si>
  <si>
    <t>Q9Y285</t>
  </si>
  <si>
    <t>FARSA FARS FARSL FARSLA</t>
  </si>
  <si>
    <t>2193;</t>
  </si>
  <si>
    <t>Alternative sequence (1); Beta strand (13); Chain (1); Erroneous gene model prediction (1); Helix (12); Initiator methionine (1); Modified residue (3); Natural variant (1); Sequence conflict (2); Turn (6)</t>
  </si>
  <si>
    <t>K01889;</t>
  </si>
  <si>
    <t>ENSGT00390000006387;</t>
  </si>
  <si>
    <t>353_C_353;398_C_398;</t>
  </si>
  <si>
    <t>CL3117Contig2</t>
  </si>
  <si>
    <t>Q7T0M8_XENLA</t>
  </si>
  <si>
    <t>SYFB_HUMAN</t>
  </si>
  <si>
    <t>Phenylalanine--tRNA ligase beta subunit (EC 6.1.1.20) (Phenylalanyl-tRNA synthetase beta subunit) (PheRS)</t>
  </si>
  <si>
    <t>Q9NSD9</t>
  </si>
  <si>
    <t>FARSB FARSLB FRSB HSPC173</t>
  </si>
  <si>
    <t>10056;</t>
  </si>
  <si>
    <t>Alternative sequence (1); Beta strand (28); Chain (1); Domain (1); Helix (21); Natural variant (1); Sequence conflict (2); Turn (6)</t>
  </si>
  <si>
    <t>K01890;</t>
  </si>
  <si>
    <t>Q7T0M8</t>
  </si>
  <si>
    <t>farsb frsb</t>
  </si>
  <si>
    <t>380271;</t>
  </si>
  <si>
    <t>Frsb protein</t>
  </si>
  <si>
    <t>zeinaSSns_comp387980_c0_seq2 len=2596;CL3117Contig2</t>
  </si>
  <si>
    <t>CL3395Contig2</t>
  </si>
  <si>
    <t>Q6P284_XENLA</t>
  </si>
  <si>
    <t>SYIC_HUMAN</t>
  </si>
  <si>
    <t>Isoleucine--tRNA ligase, cytoplasmic (EC 6.1.1.5) (Isoleucyl-tRNA synthetase) (IRS) (IleRS)</t>
  </si>
  <si>
    <t>IARS</t>
  </si>
  <si>
    <t>P41252</t>
  </si>
  <si>
    <t>3376;</t>
  </si>
  <si>
    <t>Binding site (1); Chain (1); Erroneous initiation (1); Modified residue (3); Motif (2); Natural variant (5); Sequence conflict (1)</t>
  </si>
  <si>
    <t>K01870;</t>
  </si>
  <si>
    <t>ENSGT00550000074921;</t>
  </si>
  <si>
    <t>Q6P284</t>
  </si>
  <si>
    <t>iars MGC68929</t>
  </si>
  <si>
    <t>403361;</t>
  </si>
  <si>
    <t>MGC68929 protein</t>
  </si>
  <si>
    <t>SYK_HUMAN</t>
  </si>
  <si>
    <t>Lysine--tRNA ligase (EC 6.1.1.6) (Lysyl-tRNA synthetase) (LysRS)</t>
  </si>
  <si>
    <t>Q15046</t>
  </si>
  <si>
    <t>KARS KIAA0070</t>
  </si>
  <si>
    <t>3735;</t>
  </si>
  <si>
    <t>Alternative sequence (1); Beta strand (20); Binding site (6); Chain (1); Erroneous initiation (1); Helix (19); Initiator methionine (1); Metal binding (2); Modified residue (3); Mutagenesis (1); Natural variant (6); Nucleotide binding (4); Sequence conflict (1); Turn (2)</t>
  </si>
  <si>
    <t>K04567;</t>
  </si>
  <si>
    <t>ENSGT00550000074841;</t>
  </si>
  <si>
    <t>Catalyzes the specific attachment of an amino acid to its cognate tRNA in a 2 step reaction: the amino acid (AA) is first activated by ATP to form AA-AMP and then transferred to the acceptor end of the tRNA. When secreted, acts as a signaling molecule that induces immune response through the activation of monocyte/macrophages. Catalyzes the synthesis of diadenosine oligophosphate (Ap4A), a signaling molecule involved in the activation of MITF transcriptional activity. Interacts with HIV-1 virus GAG protein, facilitating the selective packaging of tRNA(3)(Lys), the primer for reverse transcription initiation. {ECO:0000269|PubMed:15851690, ECO:0000269|PubMed:5338216}.</t>
  </si>
  <si>
    <t>Lysine--tRNA ligase (EC 6.1.1.6) (Lysyl-tRNA synthetase)</t>
  </si>
  <si>
    <t>CL2818Contig3</t>
  </si>
  <si>
    <t>Q7ZWY9_XENLA</t>
  </si>
  <si>
    <t>Q7ZWY9</t>
  </si>
  <si>
    <t>379742;</t>
  </si>
  <si>
    <t>CL2818Contig4;CL2818Contig1;CL2818Contig3</t>
  </si>
  <si>
    <t>CL8009Contig1</t>
  </si>
  <si>
    <t>Q6AX83_XENLA</t>
  </si>
  <si>
    <t>SYLC_HUMAN</t>
  </si>
  <si>
    <t>Leucine--tRNA ligase, cytoplasmic (EC 6.1.1.4) (Leucyl-tRNA synthetase) (LeuRS)</t>
  </si>
  <si>
    <t>Q9P2J5</t>
  </si>
  <si>
    <t>LARS KIAA1352</t>
  </si>
  <si>
    <t>51520;</t>
  </si>
  <si>
    <t>Alternative sequence (2); Beta strand (16); Binding site (1); Chain (1); Erroneous initiation (1); Helix (10); Modified residue (2); Motif (2); Natural variant (3); Region (1); Sequence conflict (3); Turn (5)</t>
  </si>
  <si>
    <t>K01869;</t>
  </si>
  <si>
    <t>ENSGT00390000012163;</t>
  </si>
  <si>
    <t>202_C_202;610_C_610;</t>
  </si>
  <si>
    <t>Catalyzes the specific attachment of an amino acid to its cognate tRNA in a two step reaction: the amino acid (AA) is first activated by ATP to form AA-AMP and then transferred to the acceptor end of the tRNA. Exhibits a post-transfer editing activity to hydrolyze mischarged tRNAs. {ECO:0000269|PubMed:19426743}.</t>
  </si>
  <si>
    <t>Q6AX83</t>
  </si>
  <si>
    <t>lars MGC82093</t>
  </si>
  <si>
    <t>447217;</t>
  </si>
  <si>
    <t>MGC82093 protein</t>
  </si>
  <si>
    <t>CL5145Contig1</t>
  </si>
  <si>
    <t>SYMPK_XENLA</t>
  </si>
  <si>
    <t>SYMPK_HUMAN</t>
  </si>
  <si>
    <t>Symplekin</t>
  </si>
  <si>
    <t>Q92797</t>
  </si>
  <si>
    <t>SYMPK SPK</t>
  </si>
  <si>
    <t>8189;</t>
  </si>
  <si>
    <t>Alternative sequence (2); Beta strand (1); Chain (1); Compositional bias (1); Erroneous initiation (2); Frameshift (1); Helix (25); Modified residue (6); Motif (1); Mutagenesis (1); Region (1); Repeat (5); Sequence caution (1)</t>
  </si>
  <si>
    <t>K06100;</t>
  </si>
  <si>
    <t>ENSGT00390000017045;</t>
  </si>
  <si>
    <t>15_ALL-1_supercomplex::SIN3_complex::Sin3_complex::mSin3A-HDAC1-HDAC2_complex::mSin3A_complex::MeCP2-SIN3A-HDAC_complex::MAD1-mSin3A-HDAC2_complex::PU.1-SIN3A-HDAC_complex::SMARCA2/BRM-BAF57-MECP2_complex::hNURF_complex;40_"BARD1-BRCA1-CSTF64_complex::BARD1-BRCA1-CSTF_complex::Cleavage_stimulation_factor::Polyadenylation_complex_(CSTF1,_CSTF2,_CSTF3,_SYMPK_CPSF1,_CPSF2,_CPSF3)::Cleavage_and_polyadenylation_factor_(CPSF)";</t>
  </si>
  <si>
    <t>Scaffold protein that functions as a component of a multimolecular complex involved in histone mRNA 3'-end processing. Specific component of the tight junction (TJ) plaque, but might not be an exclusively junctional component. May have a house-keeping rule. Is involved in pre-mRNA polyadenylation. Enhances SSU72 phosphatase activity. {ECO:0000269|PubMed:16230528, ECO:0000269|PubMed:20861839}.</t>
  </si>
  <si>
    <t>Q7ZYV9</t>
  </si>
  <si>
    <t>sympk</t>
  </si>
  <si>
    <t>379378;</t>
  </si>
  <si>
    <t>FUNCTION: Involved in histone mRNA 3'-end processing (By similarity). Involved in the cytoplasmic polyadenylation element (CPE)-mediated polyadenylation of maternal mRNAs in maturing oocytes. Serves as a scaffold upon which cytoplasmic polyadenylation regulatory factors are assembled. {ECO:0000250, ECO:0000269|PubMed:15550246}.</t>
  </si>
  <si>
    <t>SUBCELLULAR LOCATION: Nucleus {ECO:0000269|PubMed:12006661}. Cytoplasm {ECO:0000269|PubMed:12006661}. Note=Cajal bodies (CBs).</t>
  </si>
  <si>
    <t>Chain (1); Compositional bias (1); Repeat (5)</t>
  </si>
  <si>
    <t>CL5145Contig1;zeinaSSns_comp386309_c0_seq2 len=3109</t>
  </si>
  <si>
    <t>CL4158Contig2</t>
  </si>
  <si>
    <t>Q6DD18_XENLA</t>
  </si>
  <si>
    <t>SYNC_HUMAN</t>
  </si>
  <si>
    <t>Asparagine--tRNA ligase, cytoplasmic (EC 6.1.1.22) (Asparaginyl-tRNA synthetase) (AsnRS)</t>
  </si>
  <si>
    <t>NARS</t>
  </si>
  <si>
    <t>O43776</t>
  </si>
  <si>
    <t>4677;</t>
  </si>
  <si>
    <t>Alternative sequence (2); Chain (1); Modified residue (3); Sequence conflict (1)</t>
  </si>
  <si>
    <t>K01893;</t>
  </si>
  <si>
    <t>ENSGT00550000074893;</t>
  </si>
  <si>
    <t>Q6DD18</t>
  </si>
  <si>
    <t>nars nars-prov</t>
  </si>
  <si>
    <t>446783;</t>
  </si>
  <si>
    <t>Nars-prov protein</t>
  </si>
  <si>
    <t>CL2434Contig5</t>
  </si>
  <si>
    <t>SYNJ1_HUMAN</t>
  </si>
  <si>
    <t>Synaptojanin-1 (EC 3.1.3.36) (Synaptic inositol 1,4,5-trisphosphate 5-phosphatase 1)</t>
  </si>
  <si>
    <t>O43426</t>
  </si>
  <si>
    <t>SYNJ1 KIAA0910</t>
  </si>
  <si>
    <t>8867;</t>
  </si>
  <si>
    <t>Alternative sequence (6); Beta strand (4); Chain (1); Compositional bias (6); Domain (2); Erroneous initiation (1); Helix (3); Modified residue (5); Natural variant (7); Region (2); Repeat (3); Sequence conflict (2); Turn (1)</t>
  </si>
  <si>
    <t>K01099;</t>
  </si>
  <si>
    <t>ENSGT00760000119075;</t>
  </si>
  <si>
    <t>Inositol 5-phosphatase which has a role in clathrin-mediated endocytosis.</t>
  </si>
  <si>
    <t>CL2434Contig4;CL2434Contig3;CL2434Contig1;CL2434Contig5</t>
  </si>
  <si>
    <t>CL3855Contig1</t>
  </si>
  <si>
    <t>Q6PF26_XENLA</t>
  </si>
  <si>
    <t>SYQ_HUMAN</t>
  </si>
  <si>
    <t>Glutamine--tRNA ligase (EC 6.1.1.18) (Glutaminyl-tRNA synthetase) (GlnRS)</t>
  </si>
  <si>
    <t>QARS</t>
  </si>
  <si>
    <t>P47897</t>
  </si>
  <si>
    <t>5859;</t>
  </si>
  <si>
    <t>Alternative sequence (1); Binding site (1); Chain (1); Initiator methionine (1); Modified residue (3); Motif (2); Natural variant (4)</t>
  </si>
  <si>
    <t>K01886;</t>
  </si>
  <si>
    <t>ENSGT00550000074972;</t>
  </si>
  <si>
    <t>Plays a critical role in brain development. {ECO:0000269|PubMed:24656866}.</t>
  </si>
  <si>
    <t>Q6PF26</t>
  </si>
  <si>
    <t>qars MGC69128</t>
  </si>
  <si>
    <t>379670;</t>
  </si>
  <si>
    <t>MGC69128 protein</t>
  </si>
  <si>
    <t>CL3855Contig3;CL3855Contig1</t>
  </si>
  <si>
    <t>CL7486Contig1</t>
  </si>
  <si>
    <t>Q4V7Z9_XENLA</t>
  </si>
  <si>
    <t>SYRC_HUMAN</t>
  </si>
  <si>
    <t>Arginine--tRNA ligase, cytoplasmic (EC 6.1.1.19) (Arginyl-tRNA synthetase) (ArgRS)</t>
  </si>
  <si>
    <t>RARS</t>
  </si>
  <si>
    <t>P54136</t>
  </si>
  <si>
    <t>5917;</t>
  </si>
  <si>
    <t>Alternative sequence (1); Beta strand (17); Chain (1); Helix (25); Modified residue (1); Motif (1); Natural variant (3); Region (1); Sequence conflict (14); Turn (8)</t>
  </si>
  <si>
    <t>K01887;</t>
  </si>
  <si>
    <t>ENSGT00530000063407;</t>
  </si>
  <si>
    <t>Forms part of a macromolecular complex that catalyzes the attachment of specific amino acids to cognate tRNAs during protein synthesis. Modulates the secretion of AIMP1 and may be involved in generation of the inflammatory cytokine EMAP2 from AIMP1. {ECO:0000269|PubMed:17443684}.</t>
  </si>
  <si>
    <t>Q4V7Z9</t>
  </si>
  <si>
    <t>LOC733251</t>
  </si>
  <si>
    <t>LOC733251 protein (Fragment)</t>
  </si>
  <si>
    <t>CL7486Contig1;dsrrswapns_comp194256_c0_seq2 len=1902</t>
  </si>
  <si>
    <t>Q7ZY49_XENLA</t>
  </si>
  <si>
    <t>SYSC_HUMAN</t>
  </si>
  <si>
    <t>Serine--tRNA ligase, cytoplasmic (EC 6.1.1.11) (Seryl-tRNA synthetase) (SerRS) (Seryl-tRNA(Ser/Sec) synthetase)</t>
  </si>
  <si>
    <t>P49591</t>
  </si>
  <si>
    <t>SARS SERS</t>
  </si>
  <si>
    <t>6301;</t>
  </si>
  <si>
    <t>Beta strand (21); Binding site (3); Chain (1); Helix (21); Modified residue (3); Nucleotide binding (2); Region (1); Sequence conflict (2); Turn (3)</t>
  </si>
  <si>
    <t>K01875;</t>
  </si>
  <si>
    <t>ENSGT00780000121981;</t>
  </si>
  <si>
    <t>307_C_307;369_C_369;</t>
  </si>
  <si>
    <t>Catalyzes the attachment of serine to tRNA(Ser). Is also probably able to aminoacylate tRNA(Sec) with serine, to form the misacylated tRNA L-seryl-tRNA(Sec), which will be further converted into selenocysteinyl-tRNA(Sec). {ECO:0000269|PubMed:9431993}.</t>
  </si>
  <si>
    <t>Q7ZY49</t>
  </si>
  <si>
    <t>sars</t>
  </si>
  <si>
    <t>380179;</t>
  </si>
  <si>
    <t>Sars-prov protein</t>
  </si>
  <si>
    <t>CL5362Contig1</t>
  </si>
  <si>
    <t>CL5362Contig1;zeinaSSns_comp386382_c0_seq1 len=2933</t>
  </si>
  <si>
    <t>zeinaSSns_comp387325_c1_seq1</t>
  </si>
  <si>
    <t>Q642N9_XENLA</t>
  </si>
  <si>
    <t>SYTC_HUMAN</t>
  </si>
  <si>
    <t>Threonine--tRNA ligase, cytoplasmic (EC 6.1.1.3) (Threonyl-tRNA synthetase) (ThrRS)</t>
  </si>
  <si>
    <t>P26639</t>
  </si>
  <si>
    <t>TARS</t>
  </si>
  <si>
    <t>6897;</t>
  </si>
  <si>
    <t>Alternative sequence (1); Beta strand (23); Chain (1); Cross-link (1); Erroneous initiation (1); Helix (21); Modified residue (2); Natural variant (1); Sequence conflict (9); Turn (5)</t>
  </si>
  <si>
    <t>K01868;</t>
  </si>
  <si>
    <t>Q642N9</t>
  </si>
  <si>
    <t>tars MGC86352</t>
  </si>
  <si>
    <t>447636;</t>
  </si>
  <si>
    <t>MGC86352 protein</t>
  </si>
  <si>
    <t>zeinaSSns_comp387325_c1_seq1 len=3937</t>
  </si>
  <si>
    <t>zeinaSSns_comp387325_c1_seq1 len=3937;CL22Contig2;dsrrswapns_comp211423_c4_seq1 len=3248;CL12447Contig1</t>
  </si>
  <si>
    <t>CL5002Contig3</t>
  </si>
  <si>
    <t>Q5U5C2_XENLA</t>
  </si>
  <si>
    <t>SYVC_HUMAN</t>
  </si>
  <si>
    <t>Valine--tRNA ligase (EC 6.1.1.9) (Protein G7a) (Valyl-tRNA synthetase) (ValRS)</t>
  </si>
  <si>
    <t>P26640</t>
  </si>
  <si>
    <t>VARS G7A VARS2</t>
  </si>
  <si>
    <t>7407;</t>
  </si>
  <si>
    <t>Alternative sequence (3); Binding site (1); Chain (1); Domain (1); Frameshift (1); Initiator methionine (1); Modified residue (2); Motif (2); Natural variant (5); Sequence conflict (7)</t>
  </si>
  <si>
    <t>K01873;</t>
  </si>
  <si>
    <t>ENSGT00550000074727;</t>
  </si>
  <si>
    <t>202_C_202;</t>
  </si>
  <si>
    <t>Q5U5C2</t>
  </si>
  <si>
    <t>vars LOC495303</t>
  </si>
  <si>
    <t>495303;</t>
  </si>
  <si>
    <t>LOC495303 protein</t>
  </si>
  <si>
    <t>dsrrswapns_comp216563_c7_seq1 len=3400;CL5002Contig3</t>
  </si>
  <si>
    <t>CL1184Contig2</t>
  </si>
  <si>
    <t>SYYC_HUMAN</t>
  </si>
  <si>
    <t>Tyrosine--tRNA ligase, cytoplasmic (EC 6.1.1.1) (Tyrosyl-tRNA synthetase) (TyrRS) [Cleaved into: Tyrosine--tRNA ligase, cytoplasmic, N-terminally processed]</t>
  </si>
  <si>
    <t>YARS</t>
  </si>
  <si>
    <t>P54577</t>
  </si>
  <si>
    <t>8565;</t>
  </si>
  <si>
    <t>Beta strand (23); Binding site (5); Chain (2); Domain (1); Frameshift (1); Helix (23); Initiator methionine (1); Modified residue (7); Motif (2); Natural variant (4); Sequence conflict (1); Turn (6)</t>
  </si>
  <si>
    <t>K01866;</t>
  </si>
  <si>
    <t>145_C_145;497_C_497;</t>
  </si>
  <si>
    <t>Catalyzes the attachment of tyrosine to tRNA(Tyr) in a two-step reaction: tyrosine is first activated by ATP to form Tyr-AMP and then transferred to the acceptor end of tRNA(Tyr). {ECO:0000250}.</t>
  </si>
  <si>
    <t>CL66Contig1</t>
  </si>
  <si>
    <t>T2EB_XENLA</t>
  </si>
  <si>
    <t>T2EB_HUMAN</t>
  </si>
  <si>
    <t>Transcription initiation factor IIE subunit beta (TFIIE-beta) (General transcription factor IIE subunit 2)</t>
  </si>
  <si>
    <t>P29084</t>
  </si>
  <si>
    <t>GTF2E2 TF2E2</t>
  </si>
  <si>
    <t>2961;</t>
  </si>
  <si>
    <t>Beta strand (3); Chain (1); Compositional bias (3); DNA binding (1); Helix (5); Modified residue (2); Natural variant (2); Sequence conflict (1); Turn (1)</t>
  </si>
  <si>
    <t>K03137;</t>
  </si>
  <si>
    <t>ENSGT00390000011749;</t>
  </si>
  <si>
    <t>62_C_62;</t>
  </si>
  <si>
    <t>Recruits TFIIH to the initiation complex and stimulates the RNA polymerase II C-terminal domain kinase and DNA-dependent ATPase activities of TFIIH. Both TFIIH and TFIIE are required for promoter clearance by RNA polymerase.</t>
  </si>
  <si>
    <t>P29540</t>
  </si>
  <si>
    <t>gtf2e2</t>
  </si>
  <si>
    <t>734303;</t>
  </si>
  <si>
    <t>General transcription factor IIE subunit 2 (Transcription initiation factor IIE subunit beta) (TFIIE-beta)</t>
  </si>
  <si>
    <t>FUNCTION: Recruits TFIIH to the initiation complex and stimulates the RNA polymerase II C-terminal domain kinase and DNA-dependent ATPase activities of TFIIH. Both TFIIH and TFIIE are required for promoter clearance by RNA polymerase.</t>
  </si>
  <si>
    <t>Chain (1); Compositional bias (2); DNA binding (1)</t>
  </si>
  <si>
    <t>CL5125Contig1</t>
  </si>
  <si>
    <t>T2FA_XENLA</t>
  </si>
  <si>
    <t>T2FA_HUMAN</t>
  </si>
  <si>
    <t>General transcription factor IIF subunit 1 (General transcription factor IIF 74 kDa subunit) (Transcription initiation factor IIF subunit alpha) (TFIIF-alpha) (Transcription initiation factor RAP74)</t>
  </si>
  <si>
    <t>P35269</t>
  </si>
  <si>
    <t>GTF2F1 RAP74</t>
  </si>
  <si>
    <t>2962;</t>
  </si>
  <si>
    <t>Beta strand (11); Chain (1); Compositional bias (1); Helix (9); Initiator methionine (1); Modified residue (18); Mutagenesis (2); Natural variant (1); Sequence conflict (2)</t>
  </si>
  <si>
    <t>K03138;</t>
  </si>
  <si>
    <t>ENSGT00440000038032;</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</si>
  <si>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134_FCP1-associated_protein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</si>
  <si>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TFIIF is a general transcription initiation factor that binds to RNA polymerase II and helps to recruit it to the initiation complex in collaboration with TFIIB. It promotes transcription elongation. {ECO:0000269|PubMed:10428810}.</t>
  </si>
  <si>
    <t>Q04870</t>
  </si>
  <si>
    <t>gtf2f1 rap74</t>
  </si>
  <si>
    <t>398325;</t>
  </si>
  <si>
    <t>General transcription factor IIF subunit 1 (Transcription initiation factor IIF subunit alpha) (TFIIF-alpha) (Transcription initiation factor RAP74)</t>
  </si>
  <si>
    <t>FUNCTION: TFIIF is a general transcription initiation factor that binds to RNA polymerase II and helps to recruit it to the initiation complex in collaboration with TFIIB. It promotes transcription elongation.</t>
  </si>
  <si>
    <t>CL8921Contig1</t>
  </si>
  <si>
    <t>T2FB_XENLA</t>
  </si>
  <si>
    <t>T2FB_HUMAN</t>
  </si>
  <si>
    <t>General transcription factor IIF subunit 2 (EC 3.6.4.12) (ATP-dependent helicase GTF2F2) (General transcription factor IIF 30 kDa subunit) (Transcription initiation factor IIF subunit beta) (TFIIF-beta) (Transcription initiation factor RAP30)</t>
  </si>
  <si>
    <t>P13984</t>
  </si>
  <si>
    <t>GTF2F2 RAP30</t>
  </si>
  <si>
    <t>2963;</t>
  </si>
  <si>
    <t>Beta strand (7); Chain (1); Helix (6); Initiator methionine (1); Modified residue (6); Nucleotide binding (1)</t>
  </si>
  <si>
    <t>K03139;</t>
  </si>
  <si>
    <t>ENSGT00390000016051;</t>
  </si>
  <si>
    <t>220_C_220;305_C_305;</t>
  </si>
  <si>
    <t>TFIIF is a general transcription initiation factor that binds to RNA polymerase II and helps to recruit it to the initiation complex in collaboration with TFIIB. It promotes transcription elongation. This subunit shows ATP-dependent DNA-helicase activity. {ECO:0000269|PubMed:2477704}.</t>
  </si>
  <si>
    <t>Q03123</t>
  </si>
  <si>
    <t>gtf2f2 rap30</t>
  </si>
  <si>
    <t>398333;</t>
  </si>
  <si>
    <t>General transcription factor IIF subunit 2 (EC 3.6.4.12) (ATP-dependent helicase gtf2f2) (Transcription initiation factor IIF subunit beta) (TFIIF-beta) (Transcription initiation factor RAP30)</t>
  </si>
  <si>
    <t>FUNCTION: TFIIF is a general transcription initiation factor that binds to RNA polymerase II and helps to recruit it to the initiation complex in collaboration with TFIIB. It promotes transcription elongation. This subunit shows ATP-dependent DNA-helicase activity (By similarity). {ECO:0000250}.</t>
  </si>
  <si>
    <t>CL8921Contig1;BP700375 UniRef100_Q03123 Cluster: Transcription initiation factor IIF subunit beta; n=1; Xenopus laevis|Rep: Transcription initiation factor IIF subunit beta - Xenopus laevis African clawed frog, partial 83%</t>
  </si>
  <si>
    <t>CL4986Contig1</t>
  </si>
  <si>
    <t>B7ZQK1_XENLA</t>
  </si>
  <si>
    <t>TAB1_HUMAN</t>
  </si>
  <si>
    <t>TGF-beta-activated kinase 1 and MAP3K7-binding protein 1 (Mitogen-activated protein kinase kinase kinase 7-interacting protein 1) (TGF-beta-activated kinase 1-binding protein 1) (TAK1-binding protein 1)</t>
  </si>
  <si>
    <t>TAB1</t>
  </si>
  <si>
    <t>Q15750</t>
  </si>
  <si>
    <t>TAB1 MAP3K7IP1</t>
  </si>
  <si>
    <t>10454;</t>
  </si>
  <si>
    <t>Alternative sequence (1); Beta strand (20); Chain (1); Compositional bias (1); Domain (1); Helix (14); Modified residue (4); Mutagenesis (3); Natural variant (1); Turn (4)</t>
  </si>
  <si>
    <t>K04403;</t>
  </si>
  <si>
    <t>ENSGT00510000048276;</t>
  </si>
  <si>
    <t>May be an important signaling intermediate between TGFB receptors and MAP3K7/TAK1. May play an important role in mammalian embryogenesis.</t>
  </si>
  <si>
    <t>B7ZQK1</t>
  </si>
  <si>
    <t>LOC398025</t>
  </si>
  <si>
    <t>CL4986Contig1;CL4986Contig4;CL4986Contig3;CL4986Contig2</t>
  </si>
  <si>
    <t>TACC3_HUMAN</t>
  </si>
  <si>
    <t>Transforming acidic coiled-coil-containing protein 3 (ERIC-1)</t>
  </si>
  <si>
    <t>Q9Y6A5</t>
  </si>
  <si>
    <t>TACC3 ERIC1</t>
  </si>
  <si>
    <t>10460;</t>
  </si>
  <si>
    <t>Chain (1); Coiled coil (1); Compositional bias (1); Initiator methionine (1); Modified residue (9); Natural variant (4); Sequence conflict (2)</t>
  </si>
  <si>
    <t>K14283;</t>
  </si>
  <si>
    <t>ENSGT00530000063855;</t>
  </si>
  <si>
    <t>178_C_178;614_C_614;621_C_621;</t>
  </si>
  <si>
    <t>89_"Chromatin_remodeling_complex_(TACC2,_TACC3,_PCAF)";</t>
  </si>
  <si>
    <t>Plays a role in the microtubule-dependent coupling of the nucleus and the centrosome. Involved in the processes that regulate centrosome-mediated interkinetic nuclear migration (INM) of neural progenitors (By similarity). May be involved in the control of cell growth and differentiation. May contribute to cancer. {ECO:0000250}.</t>
  </si>
  <si>
    <t>TACC3_XENLA</t>
  </si>
  <si>
    <t>Q9PTG8</t>
  </si>
  <si>
    <t>tacc3 maskin</t>
  </si>
  <si>
    <t>398145;</t>
  </si>
  <si>
    <t>Transforming acidic coiled-coil-containing protein 3 (Cytoplasmic polyadenylation element-binding protein-associated factor Maskin) (CPEB-associated factor Maskin)</t>
  </si>
  <si>
    <t>FUNCTION: Maternal RNA in oocytes remains in a dormant state as masking outcompetes eif4g to bind eif4e, thereby preventing translation. During oocyte maturation this complex dissolves and eif4g binds eif4e to allow translation of maternal RNAs. {ECO:0000269|PubMed:10635326}.</t>
  </si>
  <si>
    <t>SUBCELLULAR LOCATION: Cytoplasm {ECO:0000269|PubMed:10635326}. Note=When interacting with eif4e.</t>
  </si>
  <si>
    <t>Chain (1); Coiled coil (1); Mutagenesis (2); Sequence conflict (5)</t>
  </si>
  <si>
    <t>CL2689Contig1</t>
  </si>
  <si>
    <t>CL2689Contig1;dsrrswapns_comp212183_c1_seq2 len=3057</t>
  </si>
  <si>
    <t>CL2413Contig2</t>
  </si>
  <si>
    <t>Q8JJ42_XENLA</t>
  </si>
  <si>
    <t>TADBP_HUMAN</t>
  </si>
  <si>
    <t>TAR DNA-binding protein 43 (TDP-43)</t>
  </si>
  <si>
    <t>Q13148</t>
  </si>
  <si>
    <t>TARDBP TDP43</t>
  </si>
  <si>
    <t>23435;</t>
  </si>
  <si>
    <t>Alternative sequence (2); Beta strand (12); Chain (1); Compositional bias (1); Domain (2); Helix (4); Modified residue (1); Mutagenesis (5); Natural variant (26); Sequence caution (2); Sequence conflict (2); Turn (3)</t>
  </si>
  <si>
    <t>ENSGT00730000110584;</t>
  </si>
  <si>
    <t>DNA and RNA-binding protein which regulates transcription and splicing. Involved in the regulation of CFTR splicing. It promotes CFTR exon 9 skipping by binding to the UG repeated motifs in the polymorphic region near the 3'-splice site of this exon. The resulting aberrant splicing is associated with pathological features typical of cystic fibrosis. May also be involved in microRNA biogenesis, apoptosis and cell division. Can repress HIV-1 transcription by binding to the HIV-1 long terminal repeat. Stabilizes the low molecular weight neurofilament (NFL) mRNA through a direct interaction with the 3' UTR. {ECO:0000269|PubMed:11285240, ECO:0000269|PubMed:17481916}.</t>
  </si>
  <si>
    <t>Q8JJ42</t>
  </si>
  <si>
    <t>Mitotic phosphoprotein 39</t>
  </si>
  <si>
    <t>CL6298Contig1</t>
  </si>
  <si>
    <t>Q5U4J2_XENLA</t>
  </si>
  <si>
    <t>TAF1_HUMAN</t>
  </si>
  <si>
    <t>Transcription initiation factor TFIID subunit 1 (EC 2.3.1.48) (EC 2.7.11.1) (Cell cycle gene 1 protein) (TBP-associated factor 250 kDa) (p250) (Transcription initiation factor TFIID 250 kDa subunit) (TAF(II)250) (TAFII-250) (TAFII250)</t>
  </si>
  <si>
    <t>P21675</t>
  </si>
  <si>
    <t>TAF1 BA2R CCG1 CCGS TAF2A</t>
  </si>
  <si>
    <t>6872;</t>
  </si>
  <si>
    <t>Alternative sequence (11); Beta strand (22); Chain (1); Compositional bias (2); DNA binding (1); Disulfide bond (1); Domain (4); Helix (28); Modified residue (4); Motif (1); Mutagenesis (14); Natural variant (6); Region (2); Turn (7)</t>
  </si>
  <si>
    <t>K03125;</t>
  </si>
  <si>
    <t>ENSGT00390000012659;</t>
  </si>
  <si>
    <t>602_C_602;</t>
  </si>
  <si>
    <t>15_ALL-1_supercomplex::SIN3_complex::Sin3_complex::mSin3A-HDAC1-HDAC2_complex::mSin3A_complex::MeCP2-SIN3A-HDAC_complex::MAD1-mSin3A-HDAC2_complex::PU.1-SIN3A-HDAC_complex::SMARCA2/BRM-BAF57-MECP2_complex::hNURF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195_MLL-HCF_complex::MLL1-WDR5_complex::MOF_complex::Set1A_complex::Set1B_complex::MSL_complex;</t>
  </si>
  <si>
    <t>Largest component and core scaffold of the TFIID basal transcription factor complex. Contains novel N- and C-terminal Ser/Thr kinase domains which can autophosphorylate or transphosphorylate other transcription factors. Phosphorylates TP53 on 'Thr-55' which leads to MDM2-mediated degradation of TP53. Phosphorylates GTF2A1 and GTF2F1 on Ser residues. Possesses DNA-binding activity. Essential for progression of the G1 phase of the cell cycle. Exhibits histone acetyltransferase activity towards histones H3 and H4. {ECO:0000269|PubMed:11278496, ECO:0000269|PubMed:15053879, ECO:0000269|PubMed:2038334, ECO:0000269|PubMed:8450888, ECO:0000269|PubMed:8625415, ECO:0000269|PubMed:9660973, ECO:0000269|PubMed:9858607}.</t>
  </si>
  <si>
    <t>Q5U4J2</t>
  </si>
  <si>
    <t>LOC495488</t>
  </si>
  <si>
    <t>LOC495488 protein (Fragment)</t>
  </si>
  <si>
    <t>CL2901Contig6</t>
  </si>
  <si>
    <t>Q6DCR8_XENLA</t>
  </si>
  <si>
    <t>TAF2_HUMAN</t>
  </si>
  <si>
    <t>Transcription initiation factor TFIID subunit 2 (150 kDa cofactor of initiator function) (RNA polymerase II TBP-associated factor subunit B) (TBP-associated factor 150 kDa) (Transcription initiation factor TFIID 150 kDa subunit) (TAF(II)150) (TAFII-150) (TAFII150)</t>
  </si>
  <si>
    <t>TAF2</t>
  </si>
  <si>
    <t>Q6P1X5</t>
  </si>
  <si>
    <t>TAF2 CIF150 TAF2B</t>
  </si>
  <si>
    <t>6873;</t>
  </si>
  <si>
    <t>Chain (1); Compositional bias (3); Erroneous initiation (1); Modified residue (5); Natural variant (8); Sequence caution (1); Sequence conflict (7)</t>
  </si>
  <si>
    <t>K03128;</t>
  </si>
  <si>
    <t>ENSGT00390000000420;</t>
  </si>
  <si>
    <t>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t>
  </si>
  <si>
    <t>Transcription factor TFIID is one of the general factors required for accurate and regulated initiation by RNA polymerase II. TFIID is a multimeric protein complex that plays a central role in mediating promoter responses to various activators and repressors. It requires core promoter-specific cofactors for productive transcription stimulation. TAF2 stabilizes TFIID binding to core promoter. {ECO:0000269|PubMed:9418870, ECO:0000269|PubMed:9774672}.</t>
  </si>
  <si>
    <t>Q6DCR8</t>
  </si>
  <si>
    <t>TAF2 protein (Fragment)</t>
  </si>
  <si>
    <t>CL2901Contig6;CL2901Contig2</t>
  </si>
  <si>
    <t>CL2049Contig1</t>
  </si>
  <si>
    <t>TAF6_XENLA</t>
  </si>
  <si>
    <t>TAF6_HUMAN</t>
  </si>
  <si>
    <t>Transcription initiation factor TFIID subunit 6 (RNA polymerase II TBP-associated factor subunit E) (Transcription initiation factor TFIID 70 kDa subunit) (TAF(II)70) (TAFII-70) (TAFII70) (Transcription initiation factor TFIID 80 kDa subunit) (TAF(II)80) (TAFII-80) (TAFII80)</t>
  </si>
  <si>
    <t>P49848</t>
  </si>
  <si>
    <t>TAF6 TAF2E TAFII70</t>
  </si>
  <si>
    <t>6878;</t>
  </si>
  <si>
    <t>Alternative sequence (2); Chain (1); Modified residue (5); Natural variant (1); Sequence conflict (2)</t>
  </si>
  <si>
    <t>K03131;</t>
  </si>
  <si>
    <t>ENSGT00640000091486;</t>
  </si>
  <si>
    <t>TAFs are components of the transcription factor IID (TFIID) complex, PCAF histone acetylase complex and TBP-free TAFII complex (TFTC). TIIFD is multimeric protein complex that plays a central role in mediating promoter responses to various activators and repressors.</t>
  </si>
  <si>
    <t>Q91857</t>
  </si>
  <si>
    <t>taf6</t>
  </si>
  <si>
    <t>397724;</t>
  </si>
  <si>
    <t>Transcription initiation factor TFIID subunit 6 (xTAF6) (Transcription initiation factor TFIID 60 kDa subunit) (TAF(II)60) (TAFII-60) (TAFII60) (Transcription initiation factor TFIID 70 kDa subunit) (TAF(II)70) (TAFII-70) (TAFII70)</t>
  </si>
  <si>
    <t>FUNCTION: TFIID is a multimeric protein complex that plays a central role in mediating promoter responses to various activators and repressors. Binds tightly to TAFII-250 and also directly interacts with TAFII-40 (By similarity). {ECO:0000250}.</t>
  </si>
  <si>
    <t>CL2049Contig1;TC444416 UniRef100_Q91857 Cluster: Transcription initiation factor TFIID subunit 6 Transcription initiation factor TFIID 70 kDa subunit TAFII70; n=1; Xenopus laevis|Rep: Transcription initiation factor TFIID subunit 6 Transcription initiation factor TFIID 70 kDa subunit TAFII70 - Xenopus laevis African clawed frog, complete</t>
  </si>
  <si>
    <t>CL4054Contig1</t>
  </si>
  <si>
    <t>Q05AU0_XENLA</t>
  </si>
  <si>
    <t>TAF9_HUMAN</t>
  </si>
  <si>
    <t>Transcription initiation factor TFIID subunit 9 (RNA polymerase II TBP-associated factor subunit G) (STAF31/32) (Transcription initiation factor TFIID 31 kDa subunit) (TAFII-31) (TAFII31) (Transcription initiation factor TFIID 32 kDa subunit) (TAFII-32) (TAFII32)</t>
  </si>
  <si>
    <t>Q16594</t>
  </si>
  <si>
    <t>TAF9 TAF2G TAFII31</t>
  </si>
  <si>
    <t>6880;</t>
  </si>
  <si>
    <t>Chain (1); Compositional bias (1); DNA binding (1); Modified residue (4); Natural variant (2); Sequence conflict (2)</t>
  </si>
  <si>
    <t>K14535;</t>
  </si>
  <si>
    <t>ENSGT00390000001626;</t>
  </si>
  <si>
    <t>Essential for cell viability. TAF9 and TAF9B are involved in transcriptional activation as well as repression of distinct but overlapping sets of genes. May have a role in gene regulation associated with apoptosis. TAFs are components of the transcription factor IID (TFIID) complex, the TBP-free TAFII complex (TFTC), the PCAF histone acetylase complex and the STAGA transcription coactivator-HAT complex. TFIID or TFTC are essential for the regulation of RNA polymerase II-mediated transcription. {ECO:0000269|PubMed:15899866}.</t>
  </si>
  <si>
    <t>Q05AU0</t>
  </si>
  <si>
    <t>taf9b e(y)1</t>
  </si>
  <si>
    <t>779429;</t>
  </si>
  <si>
    <t>E(Y)1 protein</t>
  </si>
  <si>
    <t>CL4054Contig2;CL4054Contig1;BE679803 similar to UniRef100_Q05AU0 Cluster: EY1 protein; n=1; Xenopus laevis|Rep: EY1 protein - Xenopus laevis African clawed frog, partial 72%</t>
  </si>
  <si>
    <t>CL5962Contig1</t>
  </si>
  <si>
    <t>Q5XHE0_XENLA</t>
  </si>
  <si>
    <t>TALDO_HUMAN</t>
  </si>
  <si>
    <t>Transaldolase (EC 2.2.1.2)</t>
  </si>
  <si>
    <t>P37837</t>
  </si>
  <si>
    <t>TALDO1 TAL TALDO TALDOR</t>
  </si>
  <si>
    <t>6888;</t>
  </si>
  <si>
    <t>Active site (1); Beta strand (8); Chain (1); Helix (19); Modified residue (6); Natural variant (1); Turn (2)</t>
  </si>
  <si>
    <t>K00616;</t>
  </si>
  <si>
    <t>ENSGT00390000017361;</t>
  </si>
  <si>
    <t>Transaldolase is important for the balance of metabolites in the pentose-phosphate pathway.</t>
  </si>
  <si>
    <t>Q5XHE0</t>
  </si>
  <si>
    <t>taldo1 LOC495027</t>
  </si>
  <si>
    <t>495027;</t>
  </si>
  <si>
    <t>FUNCTION: Transaldolase is important for the balance of metabolites in the pentose-phosphate pathway. {ECO:0000256|RuleBase:RU000501}.</t>
  </si>
  <si>
    <t>CL1Contig1019</t>
  </si>
  <si>
    <t>TAOK2_XENLA</t>
  </si>
  <si>
    <t>TAOK1_HUMAN</t>
  </si>
  <si>
    <t>Serine/threonine-protein kinase TAO1 (EC 2.7.11.1) (Kinase from chicken homolog B) (hKFC-B) (MARK Kinase) (MARKK) (Prostate-derived sterile 20-like kinase 2) (PSK-2) (PSK2) (Prostate-derived STE20-like kinase 2) (Thousand and one amino acid protein kinase 1) (TAOK1) (hTAOK1)</t>
  </si>
  <si>
    <t>Q7L7X3</t>
  </si>
  <si>
    <t>TAOK1 KIAA1361 MAP3K16 MARKK</t>
  </si>
  <si>
    <t>57551;</t>
  </si>
  <si>
    <t>Active site (1); Alternative sequence (4); Binding site (1); Chain (1); Coiled coil (2); Compositional bias (2); Domain (1); Erroneous initiation (1); Modified residue (5); Mutagenesis (6); Natural variant (1); Nucleotide binding (1); Sequence conflict (3)</t>
  </si>
  <si>
    <t>K04429;</t>
  </si>
  <si>
    <t>Serine/threonine-protein kinase involved in various processes such as p38/MAPK14 stress-activated MAPK cascade, DNA damage response and regulation of cytoskeleton stability. Phosphorylates MAP2K3, MAP2K6 and MARK2. Acts as an activator of the p38/MAPK14 stress-activated MAPK cascade by mediating phosphorylation and subsequent activation of the upstream MAP2K3 and MAP2K6 kinases. Involved in G-protein coupled receptor signaling to p38/MAPK14. In response to DNA damage, involved in the G2/M transition DNA damage checkpoint by activating the p38/MAPK14 stress-activated MAPK cascade, probably by mediating phosphorylation of MAP2K3 and MAP2K6. Acts as a regulator of cytoskeleton stability by phosphorylating 'Thr-208' of MARK2, leading to activate MARK2 kinase activity and subsequent phosphorylation and detachment of MAPT/TAU from microtubules. Also acts as a regulator of apoptosis: regulates apoptotic morphological changes, including cell contraction, membrane blebbing and apoptotic bodies formation via activation of the MAPK8/JNK cascade. {ECO:0000269|PubMed:12665513, ECO:0000269|PubMed:13679851, ECO:0000269|PubMed:16407310, ECO:0000269|PubMed:17396146, ECO:0000269|PubMed:17900936}.</t>
  </si>
  <si>
    <t>Q6GPK9</t>
  </si>
  <si>
    <t>taok2</t>
  </si>
  <si>
    <t>444087;</t>
  </si>
  <si>
    <t>Serine/threonine-protein kinase TAO2 (EC 2.7.11.1) (Thousand and one amino acid protein 2)</t>
  </si>
  <si>
    <t>FUNCTION: Serine/threonine-protein kinase involved in different processes such as apoptotic morphological changes, MAPK8/JNK and MAPK14/p38 MAPK signaling pathway. {ECO:0000250}.; FUNCTION: Activates the JNK MAP kinase pathway. {ECO:0000250}.</t>
  </si>
  <si>
    <t>Active site (1); Binding site (1); Chain (1); Coiled coil (2); Compositional bias (3); Domain (1); Nucleotide binding (1)</t>
  </si>
  <si>
    <t>TC413579</t>
  </si>
  <si>
    <t>TAOK3_XENLA</t>
  </si>
  <si>
    <t>TAOK3_HUMAN</t>
  </si>
  <si>
    <t>Serine/threonine-protein kinase TAO3 (EC 2.7.11.1) (Cutaneous T-cell lymphoma-associated antigen HD-CL-09) (CTCL-associated antigen HD-CL-09) (Dendritic cell-derived protein kinase) (JNK/SAPK-inhibitory kinase) (Jun kinase-inhibitory kinase) (Kinase from chicken homolog A) (hKFC-A) (Thousand and one amino acid protein 3)</t>
  </si>
  <si>
    <t>Q9H2K8</t>
  </si>
  <si>
    <t>TAOK3 DPK JIK KDS MAP3K18</t>
  </si>
  <si>
    <t>51347;</t>
  </si>
  <si>
    <t>Active site (1); Binding site (1); Chain (1); Coiled coil (3); Compositional bias (1); Domain (1); Erroneous initiation (1); Modified residue (4); Mutagenesis (4); Natural variant (4); Nucleotide binding (1); Sequence conflict (4)</t>
  </si>
  <si>
    <t>Serine/threonine-protein kinase that acts as a regulator of the p38/MAPK14 stress-activated MAPK cascade and of the MAPK8/JNK cascade. Acts as an activator of the p38/MAPK14 stress-activated MAPK cascade. In response to DNA damage, involved in the G2/M transition DNA damage checkpoint by activating the p38/MAPK14 stress-activated MAPK cascade, probably by mediating phosphorylation of upstream MAP2K3 and MAP2K6 kinases. Inhibits basal activity of MAPK8/JNK cascade and diminishes its activation in response epidermal growth factor (EGF). {ECO:0000269|PubMed:10559204, ECO:0000269|PubMed:10924369, ECO:0000269|PubMed:17396146}.</t>
  </si>
  <si>
    <t>Q6DD27</t>
  </si>
  <si>
    <t>taok3</t>
  </si>
  <si>
    <t>446778;</t>
  </si>
  <si>
    <t>Serine/threonine-protein kinase TAO3 (EC 2.7.11.1) (Thousand and one amino acid protein 3)</t>
  </si>
  <si>
    <t>FUNCTION: Serine/threonine-protein kinase that acts as a regulator of the p38/MAPK14 stress-activated MAPK cascade and of the MAPK8/JNK cascade. Acts as an activator of the p38/MAPK14 stress-activated MAPK cascade. In response to DNA damage, involved in the G2/M transition DNA damage checkpoint by activating the p38/MAPK14 stress-activated MAPK cascade, probably by mediating phosphorylation of upstream MAP kinase kinases. Inhibits basal activity of MAPK8/JNK cascade (By similarity). {ECO:0000250}.</t>
  </si>
  <si>
    <t>Active site (1); Binding site (1); Chain (1); Coiled coil (3); Compositional bias (1); Domain (1); Nucleotide binding (1)</t>
  </si>
  <si>
    <t>TC413579 UniRef100_Q6DD27 Cluster: Serine/threonine-protein kinase TAO3</t>
  </si>
  <si>
    <t>TC413579 UniRef100_Q6DD27 Cluster: Serine/threonine-protein kinase TAO3; n=1; Xenopus laevis|Rep: Serine/threonine-protein kinase TAO3 - Xenopus laevis African clawed frog, complete;dsrrswapns_comp215872_c3_seq1 len=1230</t>
  </si>
  <si>
    <t>CL7645Contig1</t>
  </si>
  <si>
    <t>TATD1_XENLA</t>
  </si>
  <si>
    <t>TATD2_HUMAN</t>
  </si>
  <si>
    <t>Putative deoxyribonuclease TATDN2 (EC 3.1.21.-)</t>
  </si>
  <si>
    <t>Q93075</t>
  </si>
  <si>
    <t>TATDN2 KIAA0218</t>
  </si>
  <si>
    <t>9797;</t>
  </si>
  <si>
    <t>Chain (1); Erroneous initiation (1); Metal binding (7); Natural variant (3)</t>
  </si>
  <si>
    <t>K03424;</t>
  </si>
  <si>
    <t>ENSGT00720000108776;</t>
  </si>
  <si>
    <t>Putative deoxyribonuclease. {ECO:0000250}.</t>
  </si>
  <si>
    <t>Q640V9</t>
  </si>
  <si>
    <t>tatdn1</t>
  </si>
  <si>
    <t>494648;</t>
  </si>
  <si>
    <t>Putative deoxyribonuclease TATDN1 (EC 3.1.21.-)</t>
  </si>
  <si>
    <t>FUNCTION: Putative deoxyribonuclease. {ECO:0000250}.</t>
  </si>
  <si>
    <t>Chain (1); Metal binding (5)</t>
  </si>
  <si>
    <t>CL7645Contig1;dsrrswapns_comp203037_c0_seq1 len=2386</t>
  </si>
  <si>
    <t>CL341Contig5</t>
  </si>
  <si>
    <t>Q2TAG7_XENLA</t>
  </si>
  <si>
    <t>TAXB1_HUMAN</t>
  </si>
  <si>
    <t>Tax1-binding protein 1 (TRAF6-binding protein)</t>
  </si>
  <si>
    <t>Q86VP1</t>
  </si>
  <si>
    <t>TAX1BP1 T6BP PRO0105</t>
  </si>
  <si>
    <t>8887;</t>
  </si>
  <si>
    <t>Alternative sequence (3); Beta strand (3); Chain (1); Coiled coil (1); Erroneous gene model prediction (1); Helix (2); Modified residue (4); Natural variant (3); Region (1); Sequence conflict (2); Turn (1); Zinc finger (2)</t>
  </si>
  <si>
    <t>Inhibits TNF-induced apoptosis by mediating the TNFAIP3 anti-apoptotic activity. Degraded by caspase-3-like family proteins upon TNF-induced apoptosis. May also play a role in the pro-inflammatory cytokine IL-1 signaling cascade. {ECO:0000269|PubMed:10435631, ECO:0000269|PubMed:10920205}.</t>
  </si>
  <si>
    <t>Q2TAG7</t>
  </si>
  <si>
    <t>tax1bp1 LOC414552</t>
  </si>
  <si>
    <t>414552;</t>
  </si>
  <si>
    <t>LOC414552 protein</t>
  </si>
  <si>
    <t>zeinaSSns_comp388388_c0_seq2 len=3882;CL341Contig5</t>
  </si>
  <si>
    <t>CL3370Contig2</t>
  </si>
  <si>
    <t>TB10B_HUMAN</t>
  </si>
  <si>
    <t>TBC1 domain family member 10B (Rab27A-GAP-beta)</t>
  </si>
  <si>
    <t>Q4KMP7</t>
  </si>
  <si>
    <t>TBC1D10B FP2461</t>
  </si>
  <si>
    <t>26000;</t>
  </si>
  <si>
    <t>Alternative sequence (1); Chain (1); Coiled coil (1); Compositional bias (2); Domain (1); Erroneous gene model prediction (1); Erroneous initiation (8); Frameshift (1); Modified residue (5); Mutagenesis (1); Sequence caution (1); Sequence conflict (6)</t>
  </si>
  <si>
    <t>ENSGT00760000119202;</t>
  </si>
  <si>
    <t>Acts as GTPase-activating protein for RAB3A, RAB22A, RAB27A, AND RAB35. Does not act on RAB2A and RAB6A. {ECO:0000269|PubMed:16923811, ECO:0000269|PubMed:19077034}.</t>
  </si>
  <si>
    <t>CL1402Contig2</t>
  </si>
  <si>
    <t>Q6NRV3_XENLA</t>
  </si>
  <si>
    <t>TBA1A_HUMAN</t>
  </si>
  <si>
    <t>Tubulin alpha-1A chain (Alpha-tubulin 3) (Tubulin B-alpha-1) (Tubulin alpha-3 chain)</t>
  </si>
  <si>
    <t>Q71U36</t>
  </si>
  <si>
    <t>TUBA1A TUBA3</t>
  </si>
  <si>
    <t>7846;</t>
  </si>
  <si>
    <t>Alternative sequence (1); Chain (1); Natural variant (8); Nucleotide binding (1); Sequence conflict (6); Site (1)</t>
  </si>
  <si>
    <t>K07374;</t>
  </si>
  <si>
    <t>ENSGT00760000119060;</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</si>
  <si>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8_60S_APC_containing_complex;</t>
  </si>
  <si>
    <t>Tubulin is the major constituent of microtubules. It binds two moles of GTP, one at an exchangeable site on the beta chain and one at a non-exchangeable site on the alpha chain.</t>
  </si>
  <si>
    <t>Q6NRV3</t>
  </si>
  <si>
    <t>tuba1a MGC81323</t>
  </si>
  <si>
    <t>431994;</t>
  </si>
  <si>
    <t>MGC81323 protein</t>
  </si>
  <si>
    <t>FUNCTION: Tubulin is the major constituent of microtubules. It binds two moles of GTP, one at an exchangeable site on the beta chain and one at a non-exchangeable site on the alpha chain. {ECO:0000256|RuleBase:RU003505, ECO:0000256|SAAS:SAAS00103398}.</t>
  </si>
  <si>
    <t>TBA1C_HUMAN</t>
  </si>
  <si>
    <t>Tubulin alpha-1C chain (Alpha-tubulin 6) (Tubulin alpha-6 chain)</t>
  </si>
  <si>
    <t>Q9BQE3</t>
  </si>
  <si>
    <t>TUBA1C TUBA6</t>
  </si>
  <si>
    <t>84790;</t>
  </si>
  <si>
    <t>Chain (1); Modified residue (5); Nucleotide binding (1); Site (1)</t>
  </si>
  <si>
    <t>8_60S_APC_containing_complex;</t>
  </si>
  <si>
    <t>FUNCTION: Tubulin is the major constituent of microtubules. It binds two moles of GTP, one at an exchangeable site on the beta chain and one at a non-exchangeable site on the alpha chain.</t>
  </si>
  <si>
    <t>CL1402Contig1</t>
  </si>
  <si>
    <t>Q5U4V6_XENLA</t>
  </si>
  <si>
    <t>Q5U4V6</t>
  </si>
  <si>
    <t>LOC397931</t>
  </si>
  <si>
    <t>LOC397931 protein</t>
  </si>
  <si>
    <t>CL78Contig9;dsrrswapns_comp217202_c4_seq3 len=1628;CL78Contig12;CL78Contig8;CL78Contig10;TC425070 UniRef100_P36220 Cluster: Tubulin alpha chain; n=1; Torpedo marmorata|Rep: Tubulin alpha chain - Torpedo marmorata Marbled electric ray, complete;CL78Contig2;CL78Contig11;TC429946 homologue to UniRef100_Q5EB23 Cluster: MGC97820 protein; n=2; Xenopus tropicalis|Rep: MGC97820 protein - Xenopus tropicalis Western clawed frog Silurana tropicalis, partial 51%;CL1Contig193;CL1Contig225;CL1402Contig3;CL1402Contig1;dsrrswapns_comp206214_c0_seq2 len=550;CL78Contig5;CL18845Contig1;CL22656Contig1;CL9645Contig2;CL9645Contig1;CL78Contig4;CL7242Contig2</t>
  </si>
  <si>
    <t>CL18845Contig1</t>
  </si>
  <si>
    <t>Q6DD58_XENLA</t>
  </si>
  <si>
    <t>TBA4A_HUMAN</t>
  </si>
  <si>
    <t>Tubulin alpha-4A chain (Alpha-tubulin 1) (Testis-specific alpha-tubulin) (Tubulin H2-alpha) (Tubulin alpha-1 chain)</t>
  </si>
  <si>
    <t>P68366</t>
  </si>
  <si>
    <t>TUBA4A TUBA1</t>
  </si>
  <si>
    <t>7277;</t>
  </si>
  <si>
    <t>Alternative sequence (1); Chain (1); Modified residue (5); Nucleotide binding (1)</t>
  </si>
  <si>
    <t>Q6DD58</t>
  </si>
  <si>
    <t>tuba4b mec-12</t>
  </si>
  <si>
    <t>493577;</t>
  </si>
  <si>
    <t>Mec-12 protein</t>
  </si>
  <si>
    <t>CL1Contig193;CL1Contig225;CL18845Contig1</t>
  </si>
  <si>
    <t>EB474725</t>
  </si>
  <si>
    <t>TBB2_XENLA</t>
  </si>
  <si>
    <t>TBB2A_HUMAN</t>
  </si>
  <si>
    <t>Tubulin beta-2A chain (Tubulin beta class IIa)</t>
  </si>
  <si>
    <t>Q13885</t>
  </si>
  <si>
    <t>TUBB2A TUBB2</t>
  </si>
  <si>
    <t>7280;</t>
  </si>
  <si>
    <t>Chain (1); Modified residue (4); Natural variant (3); Nucleotide binding (1); Sequence conflict (3)</t>
  </si>
  <si>
    <t>K07375;</t>
  </si>
  <si>
    <t>ENSGT00760000119061;</t>
  </si>
  <si>
    <t>406_C_406;596_C_596;</t>
  </si>
  <si>
    <t>Tubulin is the major constituent of microtubules. It binds two moles of GTP, one at an exchangeable site on the beta chain and one at a non-exchangeable site on the alpha chain (By similarity). {ECO:0000250}.</t>
  </si>
  <si>
    <t>P13602</t>
  </si>
  <si>
    <t>tubb2</t>
  </si>
  <si>
    <t>379220;</t>
  </si>
  <si>
    <t>Tubulin beta-2 chain (Beta-2-tubulin)</t>
  </si>
  <si>
    <t>EB474725 similar to UniRef100_A5CFZ0 Cluster: Beta tubulin 7</t>
  </si>
  <si>
    <t>EB474725 similar to UniRef100_A5CFZ0 Cluster: Beta tubulin 7; n=1; Hordeum vulgare subsp. vulgare|Rep: Beta tubulin 7 - Hordeum vulgare var. distichum Two-rowed barley, partial 29%</t>
  </si>
  <si>
    <t>CL57Contig13</t>
  </si>
  <si>
    <t>TBB2B_HUMAN</t>
  </si>
  <si>
    <t>Tubulin beta-2B chain</t>
  </si>
  <si>
    <t>Q9BVA1</t>
  </si>
  <si>
    <t>TUBB2B</t>
  </si>
  <si>
    <t>347733;</t>
  </si>
  <si>
    <t>Chain (1); Modified residue (4); Natural variant (6); Nucleotide binding (1)</t>
  </si>
  <si>
    <t>245_Profilin_1_complex;</t>
  </si>
  <si>
    <t>Tubulin is the major constituent of microtubules. It binds two moles of GTP, one at an exchangeable site on the beta chain and one at a non-exchangeable site on the alpha chain (By similarity). TUBB2B is implicated in neuronal migration. {ECO:0000250, ECO:0000269|PubMed:19465910}.</t>
  </si>
  <si>
    <t>CL57Contig20;CL57Contig1;TC437214 UniRef100_P07437 Cluster: Tubulin beta chain; n=12; Amniota|Rep: Tubulin beta chain - Homo sapiens Human, partial 39%;CL57Contig18;CL57Contig13;CL26721Contig1;CL4254Contig1;CL4254Contig2;CL6312Contig2</t>
  </si>
  <si>
    <t>TBB4_XENLA</t>
  </si>
  <si>
    <t>TBB4B_HUMAN</t>
  </si>
  <si>
    <t>Tubulin beta-4B chain (Tubulin beta-2 chain) (Tubulin beta-2C chain)</t>
  </si>
  <si>
    <t>P68371</t>
  </si>
  <si>
    <t>TUBB4B TUBB2C</t>
  </si>
  <si>
    <t>10383;</t>
  </si>
  <si>
    <t>Chain (1); Modified residue (2); Nucleotide binding (1)</t>
  </si>
  <si>
    <t>P30883</t>
  </si>
  <si>
    <t>tubb4</t>
  </si>
  <si>
    <t>380258;</t>
  </si>
  <si>
    <t>Tubulin beta-4 chain</t>
  </si>
  <si>
    <t>FUNCTION: Tubulin is the major constituent of microtubules. It binds two moles of GTP, one at an exchangeable site on the beta chain and one at a non-exchangeable site on the alpha chain. {ECO:0000256|RuleBase:RU003505}.</t>
  </si>
  <si>
    <t>SUBCELLULAR LOCATION: Cytoplasm, cytoskeleton {ECO:0000256|SAAS:SAAS00014724}.</t>
  </si>
  <si>
    <t>CL57Contig6</t>
  </si>
  <si>
    <t>CL57Contig19;CL57Contig6;TC468142 UniRef100_P30883 Cluster: Tubulin beta-4 chain; n=2; Coelomata|Rep: Tubulin beta-4 chain - Xenopus laevis African clawed frog, partial 71%;CL57Contig20;TC420595 UniRef100_Q7ZY50 Cluster: MGC53997 protein; n=1; Xenopus laevis|Rep: MGC53997 protein - Xenopus laevis African clawed frog, complete;dsrrswapns_comp213401_c1_seq4 len=2521;CL4254Contig1;CL4254Contig2;CL6312Contig2</t>
  </si>
  <si>
    <t>F7EDQ1_XENTR</t>
  </si>
  <si>
    <t>TBC15_HUMAN</t>
  </si>
  <si>
    <t>TBC1 domain family member 15 (GTPase-activating protein RAB7) (GAP for RAB7) (Rab7-GAP)</t>
  </si>
  <si>
    <t>TBC1D15</t>
  </si>
  <si>
    <t>Q8TC07</t>
  </si>
  <si>
    <t>64786;</t>
  </si>
  <si>
    <t>Alternative sequence (2); Chain (1); Domain (1); Initiator methionine (1); Modified residue (6); Sequence conflict (5)</t>
  </si>
  <si>
    <t>ENSGT00550000074386;</t>
  </si>
  <si>
    <t>Acts as a GTPase activating protein for RAB7A. Does not act on RAB4, RAB5 or RAB6 (By similarity). {ECO:0000250}.</t>
  </si>
  <si>
    <t>F7EDQ1</t>
  </si>
  <si>
    <t>rnf123</t>
  </si>
  <si>
    <t>CL11124Contig1</t>
  </si>
  <si>
    <t>CL11124Contig1;zeinaSSns_comp386278_c3_seq1 len=1199</t>
  </si>
  <si>
    <t>CL4786Contig1</t>
  </si>
  <si>
    <t>TBC17_HUMAN</t>
  </si>
  <si>
    <t>TBC1 domain family member 17</t>
  </si>
  <si>
    <t>TBC1D17</t>
  </si>
  <si>
    <t>Q9HA65</t>
  </si>
  <si>
    <t>79735;</t>
  </si>
  <si>
    <t>Alternative sequence (2); Chain (1); Compositional bias (1); Domain (1); Modified residue (5); Mutagenesis (1); Natural variant (2); Region (1); Site (2)</t>
  </si>
  <si>
    <t>Probable GTPase-activating protein for Rab8; its transient association with Rab8 is mediated by OPTN. Inhibits Rab8-mediated endocytic trafficking, such as of transferrin receptor (TfR) and reduces Rab8 recruitnment to tubules emanating from the endocytic recycling compartment (ERC). Involved in regulation of autophagy. Mediates inhibition of autophagy caused by the OPTN variant GLC1E LYS-50; the function requires its catalytic activity, however, the involved Rab is not known. {ECO:0000269|PubMed:22854040, ECO:0000269|PubMed:24752605}.</t>
  </si>
  <si>
    <t>CL9650Contig1</t>
  </si>
  <si>
    <t>Q5FWN6_XENLA</t>
  </si>
  <si>
    <t>TBC19_HUMAN</t>
  </si>
  <si>
    <t>TBC1 domain family member 19</t>
  </si>
  <si>
    <t>Q8N5T2</t>
  </si>
  <si>
    <t>TBC1D19</t>
  </si>
  <si>
    <t>55296;</t>
  </si>
  <si>
    <t>Alternative sequence (1); Chain (1); Domain (1); Natural variant (2); Sequence conflict (1)</t>
  </si>
  <si>
    <t>ENSGT00390000015965;</t>
  </si>
  <si>
    <t>May act as a GTPase-activating protein for Rab family protein(s).</t>
  </si>
  <si>
    <t>Q5FWN6</t>
  </si>
  <si>
    <t>tbc1d19 MGC85173</t>
  </si>
  <si>
    <t>734293;</t>
  </si>
  <si>
    <t>MGC85173 protein</t>
  </si>
  <si>
    <t>CL1Contig1123</t>
  </si>
  <si>
    <t>B1WBD1_XENLA</t>
  </si>
  <si>
    <t>TBC30_HUMAN</t>
  </si>
  <si>
    <t>TBC1 domain family member 30</t>
  </si>
  <si>
    <t>Q9Y2I9</t>
  </si>
  <si>
    <t>TBC1D30 KIAA0984</t>
  </si>
  <si>
    <t>23329;</t>
  </si>
  <si>
    <t>Alternative sequence (2); Chain (1); Domain (1); Erroneous initiation (1); Mutagenesis (1); Natural variant (4); Sequence conflict (1)</t>
  </si>
  <si>
    <t>ENSGT00760000119137;</t>
  </si>
  <si>
    <t>GTPase-activating protein (GAP) with broad specificity. Acts as a GAP for RAB3A. Also exhibits significant GAP activity toward RAB22A, RAB27A, and RAB35 in vitro.</t>
  </si>
  <si>
    <t>B1WBD1</t>
  </si>
  <si>
    <t>tbc1d30 LOC100158431</t>
  </si>
  <si>
    <t>100158431;</t>
  </si>
  <si>
    <t>LOC100158431 protein</t>
  </si>
  <si>
    <t>CL1Contig1123;CL1Contig1122;TC413989 LOC100158431 protein;CL1Contig1259</t>
  </si>
  <si>
    <t>CL9231Contig1</t>
  </si>
  <si>
    <t>TBCC1_XENLA</t>
  </si>
  <si>
    <t>TBCC1_HUMAN</t>
  </si>
  <si>
    <t>TBCC domain-containing protein 1</t>
  </si>
  <si>
    <t>TBCCD1</t>
  </si>
  <si>
    <t>Q9NVR7</t>
  </si>
  <si>
    <t>55171;</t>
  </si>
  <si>
    <t>Alternative sequence (2); Chain (1); Domain (1); Natural variant (1); Sequence conflict (3)</t>
  </si>
  <si>
    <t>K16810;</t>
  </si>
  <si>
    <t>ENSGT00470000042284;</t>
  </si>
  <si>
    <t>Plays a role in the regulation of centrosome and Golgi apparatus positioning, with consequences on cell shape and cell migration. {ECO:0000269|PubMed:20168327}.</t>
  </si>
  <si>
    <t>Q08AV6</t>
  </si>
  <si>
    <t>tbccd1</t>
  </si>
  <si>
    <t>100158407;</t>
  </si>
  <si>
    <t>FUNCTION: May play a role in the regulation of centrosome and Golgi apparatus positioning. {ECO:0000250}.</t>
  </si>
  <si>
    <t>SUBCELLULAR LOCATION: Cytoplasm, cytoskeleton, microtubule organizing center, centrosome {ECO:0000250}. Cytoplasm, cytoskeleton, spindle pole {ECO:0000250}.</t>
  </si>
  <si>
    <t>TC413573</t>
  </si>
  <si>
    <t>Q6GN12_XENLA</t>
  </si>
  <si>
    <t>TBCD1_HUMAN</t>
  </si>
  <si>
    <t>TBC1 domain family member 1</t>
  </si>
  <si>
    <t>Q86TI0</t>
  </si>
  <si>
    <t>TBC1D1 KIAA1108</t>
  </si>
  <si>
    <t>23216;</t>
  </si>
  <si>
    <t>Alternative sequence (2); Beta strand (1); Chain (1); Domain (2); Erroneous initiation (1); Helix (22); Modified residue (20); Mutagenesis (2); Natural variant (6); Sequence conflict (2); Turn (5)</t>
  </si>
  <si>
    <t>K18341;</t>
  </si>
  <si>
    <t>May act as a GTPase-activating protein for Rab family protein(s). May play a role in the cell cycle and differentiation of various tissues. Involved in the trafficking and translocation of GLUT4-containing vesicles and insulin-stimulated glucose uptake into cells (By similarity). {ECO:0000250}.</t>
  </si>
  <si>
    <t>Q6GN12</t>
  </si>
  <si>
    <t>tbc1d4 MGC83651</t>
  </si>
  <si>
    <t>444449;</t>
  </si>
  <si>
    <t>MGC83651 protein</t>
  </si>
  <si>
    <t>TC413573 UniRef100_Q6GN12 Cluster: MGC83651 protein</t>
  </si>
  <si>
    <t>dsrrswapns_comp216896_c5_seq6 len=4670;dsrrswapns_comp216896_c5_seq3 len=4672;TC413573 UniRef100_Q6GN12 Cluster: MGC83651 protein; n=1; Xenopus laevis|Rep: MGC83651 protein - Xenopus laevis African clawed frog, complete</t>
  </si>
  <si>
    <t>CL9321Contig1</t>
  </si>
  <si>
    <t>Q6NU66_XENLA</t>
  </si>
  <si>
    <t>TBCD7_HUMAN</t>
  </si>
  <si>
    <t>TBC1 domain family member 7 (Cell migration-inducing protein 23)</t>
  </si>
  <si>
    <t>Q9P0N9</t>
  </si>
  <si>
    <t>TBC1D7 TBC7 HSPC239</t>
  </si>
  <si>
    <t>51256;</t>
  </si>
  <si>
    <t>Alternative sequence (3); Beta strand (1); Chain (1); Domain (1); Helix (18); Natural variant (2); Sequence conflict (1); Turn (2)</t>
  </si>
  <si>
    <t>ENSGT00390000009122;</t>
  </si>
  <si>
    <t>Component of the TSC-TBC complex, that contains TBC1D7 in addition to the TSC1-TSC2 complex and consists of the functional complex possessing GTPase-activating protein (GAP) activity toward RHEB in response to alterations in specific cellular growth conditions. The small GTPase RHEB is a direct activator of the protein kinase activity of mTORC1 and the TSC-TBC complex acts as a negative regulator of mTORC1 signaling cascade by acting as a GAP for RHEB. Participates in the proper sensing of growth factors and glucose, but not amino acids, by mTORC1. It is unclear whether TBC1D7 acts as a GTPase-activating protein and additional studies are required to answer this question. {ECO:0000269|PubMed:22795129}.</t>
  </si>
  <si>
    <t>Q6NU66</t>
  </si>
  <si>
    <t>tbc1d7 MGC81202</t>
  </si>
  <si>
    <t>414469;</t>
  </si>
  <si>
    <t>MGC81202 protein</t>
  </si>
  <si>
    <t>CL9321Contig1;dsrrswapns_comp205496_c0_seq1 len=1143</t>
  </si>
  <si>
    <t>CL9234Contig1</t>
  </si>
  <si>
    <t>Q5EAU4_XENLA</t>
  </si>
  <si>
    <t>TBD_HUMAN</t>
  </si>
  <si>
    <t>Tubulin delta chain (Delta-tubulin)</t>
  </si>
  <si>
    <t>Q9UJT1</t>
  </si>
  <si>
    <t>TUBD1 TUBD</t>
  </si>
  <si>
    <t>51174;</t>
  </si>
  <si>
    <t>Alternative sequence (5); Chain (1); Natural variant (1); Nucleotide binding (1); Sequence conflict (3)</t>
  </si>
  <si>
    <t>K10390;</t>
  </si>
  <si>
    <t>ENSGT00530000063251;</t>
  </si>
  <si>
    <t>In the elongating spermatid it is associated with the manchette, a specialized microtubule system present during reshaping of the sperm head. {ECO:0000250}.</t>
  </si>
  <si>
    <t>Q5EAU4</t>
  </si>
  <si>
    <t>tubd1 tubd1-A-prov</t>
  </si>
  <si>
    <t>394412;</t>
  </si>
  <si>
    <t>Tubd1-A-prov protein</t>
  </si>
  <si>
    <t>CL10148Contig1</t>
  </si>
  <si>
    <t>B1WAU8_XENTR</t>
  </si>
  <si>
    <t>TBD2B_HUMAN</t>
  </si>
  <si>
    <t>TBC1 domain family member 2B</t>
  </si>
  <si>
    <t>Q9UPU7</t>
  </si>
  <si>
    <t>TBC1D2B KIAA1055</t>
  </si>
  <si>
    <t>23102;</t>
  </si>
  <si>
    <t>Alternative sequence (4); Chain (1); Coiled coil (1); Domain (2); Erroneous gene model prediction (1); Erroneous initiation (2); Modified residue (1)</t>
  </si>
  <si>
    <t>May act as a GTPase-activating protein. {ECO:0000250}.</t>
  </si>
  <si>
    <t>B1WAU8</t>
  </si>
  <si>
    <t>pyroxd1 LOC100145712</t>
  </si>
  <si>
    <t>100145712;</t>
  </si>
  <si>
    <t>LOC100145712 protein</t>
  </si>
  <si>
    <t>dsrrswapns_comp207772_c6_seq4</t>
  </si>
  <si>
    <t>Q8AXK5_XENLA</t>
  </si>
  <si>
    <t>TBE_HUMAN</t>
  </si>
  <si>
    <t>Tubulin epsilon chain (Epsilon-tubulin)</t>
  </si>
  <si>
    <t>Q9UJT0</t>
  </si>
  <si>
    <t>TUBE1 TUBE</t>
  </si>
  <si>
    <t>51175;</t>
  </si>
  <si>
    <t>Chain (1); Nucleotide binding (1); Sequence conflict (2)</t>
  </si>
  <si>
    <t>K10391;</t>
  </si>
  <si>
    <t>Q8AXK5</t>
  </si>
  <si>
    <t>tube1</t>
  </si>
  <si>
    <t>398412;</t>
  </si>
  <si>
    <t>Epsilon-tubulin</t>
  </si>
  <si>
    <t>dsrrswapns_comp207772_c6_seq4 len=2237</t>
  </si>
  <si>
    <t>dsrrswapns_comp207772_c6_seq4 len=2237;CL8983Contig1</t>
  </si>
  <si>
    <t>CL4597Contig2</t>
  </si>
  <si>
    <t>Q4QQZ8_XENLA</t>
  </si>
  <si>
    <t>TBG1_HUMAN</t>
  </si>
  <si>
    <t>Tubulin gamma-1 chain (Gamma-1-tubulin) (Gamma-tubulin complex component 1) (GCP-1)</t>
  </si>
  <si>
    <t>P23258</t>
  </si>
  <si>
    <t>TUBG1 TUBG</t>
  </si>
  <si>
    <t>7283;</t>
  </si>
  <si>
    <t>Beta strand (18); Chain (1); Helix (19); Mass spectrometry (1); Modified residue (1); Natural variant (4); Nucleotide binding (1); Sequence conflict (2); Turn (2)</t>
  </si>
  <si>
    <t>K10389;</t>
  </si>
  <si>
    <t>Tubulin is the major constituent of microtubules. The gamma chain is found at microtubule organizing centers (MTOC) such as the spindle poles or the centrosome. Pericentriolar matrix component that regulates alpha/beta chain minus-end nucleation, centrosome duplication and spindle formation.</t>
  </si>
  <si>
    <t>Q4QQZ8</t>
  </si>
  <si>
    <t>tubg1 Xgam</t>
  </si>
  <si>
    <t>399272;</t>
  </si>
  <si>
    <t>Tubulin gamma chain</t>
  </si>
  <si>
    <t>FUNCTION: Tubulin is the major constituent of microtubules. The gamma chain is found at microtubule organizing centers (MTOC) such as the spindle poles or the centrosome. {ECO:0000256|RuleBase:RU003506}.</t>
  </si>
  <si>
    <t>CL4597Contig2;CL45005Contig1;CL4597Contig1</t>
  </si>
  <si>
    <t>CL4756Contig1</t>
  </si>
  <si>
    <t>TBK1_XENLA</t>
  </si>
  <si>
    <t>TBK1_HUMAN</t>
  </si>
  <si>
    <t>Serine/threonine-protein kinase TBK1 (EC 2.7.11.1) (NF-kappa-B-activating kinase) (T2K) (TANK-binding kinase 1)</t>
  </si>
  <si>
    <t>Q9UHD2</t>
  </si>
  <si>
    <t>TBK1 NAK</t>
  </si>
  <si>
    <t>29110;</t>
  </si>
  <si>
    <t>Active site (1); Beta strand (21); Binding site (1); Chain (1); Coiled coil (2); Cross-link (3); Domain (2); Erroneous initiation (1); Helix (24); Modified residue (1); Mutagenesis (26); Natural variant (9); Nucleotide binding (1); Region (1); Turn (6)</t>
  </si>
  <si>
    <t>K05410;</t>
  </si>
  <si>
    <t>ENSGT00770000120525;</t>
  </si>
  <si>
    <t>178_Kinase_maturation_complex_2::TANK-TRAF2-TRAF3_complex;297_TNF-alpha/NF-kappa_B_signaling_complex_10::TNF-alpha/NF-kappa_B_signaling_complex_9;</t>
  </si>
  <si>
    <t>Serine/threonine kinase that plays an essential role in regulating inflammatory responses to foreign agents. Following activation of toll-like receptors by viral or bacterial components, associates with TRAF3 and TANK and phosphorylates interferon regulatory factors (IRFs) IRF3 and IRF7 as well as DDX3X. This activity allows subsequent homodimerization and nuclear translocation of the IRFs leading to transcriptional activation of pro-inflammatory and antiviral genes including IFNA and IFNB. In order to establish such an antiviral state, TBK1 form several different complexes whose composition depends on the type of cell and cellular stimuli. Thus, several scaffolding molecules including FADD, TRADD, MAVS, AZI2, TANK or TBKBP1/SINTBAD can be recruited to the TBK1-containing-complexes. Under particular conditions, functions as a NF-kappa-B effector by phosphorylating NF-kappa-B inhibitor alpha/NFKBIA, IKBKB or RELA to translocate NF-Kappa-B to the nucleus. Restricts bacterial proliferation by phosphorylating the autophagy receptor OPTN/Optineurin on 'Ser-177', thus enhancing LC3 binding affinity and antibacterial autophagy. Phosphorylates and activates AKT1. Seems to play a role in energy balance regulation by sustaining a state of chronic, low-grade inflammation in obesity, wich leads to a negative impact on insulin sensitivity. Attenuates retroviral budding by phosphorylating the endosomal sorting complex required for transport-I (ESCRT-I) subunit VPS37C. Phosphorylates Borna disease virus (BDV) P protein. {ECO:0000269|PubMed:10581243, ECO:0000269|PubMed:10783893, ECO:0000269|PubMed:11839743, ECO:0000269|PubMed:12692549, ECO:0000269|PubMed:12702806, ECO:0000269|PubMed:14703513, ECO:0000269|PubMed:15367631, ECO:0000269|PubMed:15485837, ECO:0000269|PubMed:15489227, ECO:0000269|PubMed:18583960, ECO:0000269|PubMed:21138416, ECO:0000269|PubMed:21270402, ECO:0000269|PubMed:21464307, ECO:0000269|PubMed:21617041, ECO:0000269|PubMed:21931631, ECO:0000269|PubMed:23453971, ECO:0000269|PubMed:23453972, ECO:0000269|PubMed:23746807}.</t>
  </si>
  <si>
    <t>Q6DFJ6</t>
  </si>
  <si>
    <t>tbk1</t>
  </si>
  <si>
    <t>446351;</t>
  </si>
  <si>
    <t>Serine/threonine-protein kinase TBK1 (EC 2.7.11.1)</t>
  </si>
  <si>
    <t>FUNCTION: Serine/threonine protein probably involved in innate immune response. {ECO:0000250}.</t>
  </si>
  <si>
    <t>Active site (1); Binding site (1); Chain (1); Coiled coil (1); Domain (2); Nucleotide binding (1)</t>
  </si>
  <si>
    <t>CL500Contig9</t>
  </si>
  <si>
    <t>TBL1R_HUMAN</t>
  </si>
  <si>
    <t>F-box-like/WD repeat-containing protein TBL1XR1 (Nuclear receptor corepressor/HDAC3 complex subunit TBLR1) (TBL1-related protein 1) (Transducin beta-like 1X-related protein 1)</t>
  </si>
  <si>
    <t>Q9BZK7</t>
  </si>
  <si>
    <t>TBL1XR1 IRA1 TBLR1</t>
  </si>
  <si>
    <t>79718;</t>
  </si>
  <si>
    <t>Beta strand (32); Chain (1); Compositional bias (1); Domain (2); Helix (1); Initiator methionine (1); Modified residue (3); Repeat (8); Sequence caution (1); Sequence conflict (3); Turn (3)</t>
  </si>
  <si>
    <t>K04508;</t>
  </si>
  <si>
    <t>ENSGT00750000117536;</t>
  </si>
  <si>
    <t>127_Emerin-actin-NMI-(alphaII)spectrin_complex::Emerin-actin-NMI_complex::Emerin_architectural_complex::Emerin_complex_32::Emerin_regulatory_complex::Emerin_complex_24::Emerin_complex_1::MCM2-MCM4-MCM6-MCM7_complex::MCM2-MCM6-MCM7_complex::MCM4-MCM6-MCM7_complex::MCM_complex::NCOR1_complex;177_Kaiso-NCOR_complex::NCOR-HDAC3_complex::NCOR_complex::SMRT_complex::SMRT_core_complex;</t>
  </si>
  <si>
    <t>F-box-like protein involved in the recruitment of the ubiquitin/19S proteasome complex to nuclear receptor-regulated transcription units. Plays an essential role in transcription activation mediated by nuclear receptors. Probably acts as integral component of the N-Cor corepressor complex that mediates the recruitment of the 19S proteasome complex, leading to the subsequent proteasomal degradation of N-Cor complex, thereby allowing cofactor exchange, and transcription activation. {ECO:0000269|PubMed:14980219}.</t>
  </si>
  <si>
    <t>CL500Contig9;CL500Contig2;CL500Contig7;CL500Contig1;CL500Contig5</t>
  </si>
  <si>
    <t>CL5170Contig1</t>
  </si>
  <si>
    <t>Q6PCE6_XENLA</t>
  </si>
  <si>
    <t>TBL3_HUMAN</t>
  </si>
  <si>
    <t>Transducin beta-like protein 3 (WD repeat-containing protein SAZD)</t>
  </si>
  <si>
    <t>Q12788</t>
  </si>
  <si>
    <t>TBL3 SAZD</t>
  </si>
  <si>
    <t>10607;</t>
  </si>
  <si>
    <t>Chain (1); Erroneous initiation (1); Frameshift (1); Initiator methionine (1); Modified residue (1); Natural variant (3); Repeat (13); Sequence conflict (4)</t>
  </si>
  <si>
    <t>K14555;</t>
  </si>
  <si>
    <t>ENSGT00770000120592;</t>
  </si>
  <si>
    <t>Q6PCE6</t>
  </si>
  <si>
    <t>tbl3</t>
  </si>
  <si>
    <t>379734;</t>
  </si>
  <si>
    <t>MGC69179 protein</t>
  </si>
  <si>
    <t>CL353Contig3</t>
  </si>
  <si>
    <t>A3KMT4_XENLA</t>
  </si>
  <si>
    <t>TCF25_HUMAN</t>
  </si>
  <si>
    <t>Transcription factor 25 (TCF-25) (Nuclear localized protein 1)</t>
  </si>
  <si>
    <t>Q9BQ70</t>
  </si>
  <si>
    <t>TCF25 KIAA1049 NULP1 FKSG26</t>
  </si>
  <si>
    <t>22980;</t>
  </si>
  <si>
    <t>ENSGT00390000005563;</t>
  </si>
  <si>
    <t>May play a role in cell death control. Acts as a transcriptional repressor. Has been shown to repress transcription of SRF in vitro and so may play a role in heart development. {ECO:0000269|PubMed:16574069}.</t>
  </si>
  <si>
    <t>A3KMT4</t>
  </si>
  <si>
    <t>tcf25 LOC100049094</t>
  </si>
  <si>
    <t>100049094;</t>
  </si>
  <si>
    <t>LOC100049094 protein</t>
  </si>
  <si>
    <t>CL353Contig3;DY560155 UniRef100_A3KMT4 Cluster: LOC100049094 protein; n=1; Xenopus laevis|Rep: LOC100049094 protein - Xenopus laevis African clawed frog, partial 25%</t>
  </si>
  <si>
    <t>CL3082Contig2</t>
  </si>
  <si>
    <t>Q6NTQ5_XENLA</t>
  </si>
  <si>
    <t>TCPA_HUMAN</t>
  </si>
  <si>
    <t>T-complex protein 1 subunit alpha (TCP-1-alpha) (CCT-alpha)</t>
  </si>
  <si>
    <t>P17987</t>
  </si>
  <si>
    <t>TCP1 CCT1 CCTA</t>
  </si>
  <si>
    <t>6950;</t>
  </si>
  <si>
    <t>Chain (1); Modified residue (8); Natural variant (1); Sequence conflict (2)</t>
  </si>
  <si>
    <t>K09493;</t>
  </si>
  <si>
    <t>ENSGT00550000074878;</t>
  </si>
  <si>
    <t>582_C_582;</t>
  </si>
  <si>
    <t>65_CCT_micro-complex;</t>
  </si>
  <si>
    <t>Molecular chaperone; assists the folding of proteins upon ATP hydrolysis. As part of the BBS/CCT complex may play a role in the assembly of BBSome, a complex involved in ciliogenesis regulating transports vesicles to the cilia. Known to play a role, in vitro, in the folding of actin and tubulin. {ECO:0000269|PubMed:20080638}.</t>
  </si>
  <si>
    <t>Q6NTQ5</t>
  </si>
  <si>
    <t>tcp1 tcp1-A-prov</t>
  </si>
  <si>
    <t>394309;</t>
  </si>
  <si>
    <t>T-complex protein 1 subunit alpha</t>
  </si>
  <si>
    <t>CL3082Contig2;CL3082Contig1;TC459577 UniRef100_Q7ZXN9 Cluster: T-complex protein 1, alpha subunit; n=1; Xenopus laevis|Rep: T-complex protein 1, alpha subunit - Xenopus laevis African clawed frog, partial 23%</t>
  </si>
  <si>
    <t>Q8AVB7_XENLA</t>
  </si>
  <si>
    <t>TCPB_HUMAN</t>
  </si>
  <si>
    <t>T-complex protein 1 subunit beta (TCP-1-beta) (CCT-beta)</t>
  </si>
  <si>
    <t>P78371</t>
  </si>
  <si>
    <t>CCT2 99D8.1 CCTB</t>
  </si>
  <si>
    <t>10576;</t>
  </si>
  <si>
    <t>Alternative sequence (1); Chain (1); Initiator methionine (1); Modified residue (7); Sequence conflict (7)</t>
  </si>
  <si>
    <t>K09494;</t>
  </si>
  <si>
    <t>ENSGT00550000074930;</t>
  </si>
  <si>
    <t>Q8AVB7</t>
  </si>
  <si>
    <t>cct2</t>
  </si>
  <si>
    <t>380080;</t>
  </si>
  <si>
    <t>Cct2-prov protein</t>
  </si>
  <si>
    <t>CL2995Contig1</t>
  </si>
  <si>
    <t>CL2995Contig1;CL2995Contig3</t>
  </si>
  <si>
    <t>TCPD_HUMAN</t>
  </si>
  <si>
    <t>T-complex protein 1 subunit delta (TCP-1-delta) (CCT-delta) (Stimulator of TAR RNA-binding)</t>
  </si>
  <si>
    <t>P50991</t>
  </si>
  <si>
    <t>CCT4 CCTD SRB</t>
  </si>
  <si>
    <t>10575;</t>
  </si>
  <si>
    <t>Alternative sequence (1); Chain (1); Initiator methionine (1); Modified residue (5); Natural variant (1); Sequence conflict (2)</t>
  </si>
  <si>
    <t>K09496;</t>
  </si>
  <si>
    <t>ENSGT00550000074956;</t>
  </si>
  <si>
    <t>T-complex protein 1 subunit delta</t>
  </si>
  <si>
    <t>CL2418Contig1</t>
  </si>
  <si>
    <t>Q6GN66_XENLA</t>
  </si>
  <si>
    <t>Q6GN66</t>
  </si>
  <si>
    <t>cct4 MGC82994</t>
  </si>
  <si>
    <t>444416;</t>
  </si>
  <si>
    <t>CL2418Contig2;CL2418Contig1;BJ037870 UniRef100_Q6GN66 Cluster: T-complex protein 1, delta subunit; n=1; Xenopus laevis|Rep: T-complex protein 1, delta subunit - Xenopus laevis African clawed frog, partial 20%;zeinaSSns_comp355844_c0_seq2 len=1903</t>
  </si>
  <si>
    <t>Q7ZTM0_XENLA</t>
  </si>
  <si>
    <t>TCPE_HUMAN</t>
  </si>
  <si>
    <t>T-complex protein 1 subunit epsilon (TCP-1-epsilon) (CCT-epsilon)</t>
  </si>
  <si>
    <t>P48643</t>
  </si>
  <si>
    <t>CCT5 CCTE KIAA0098</t>
  </si>
  <si>
    <t>22948;</t>
  </si>
  <si>
    <t>Alternative sequence (2); Chain (1); Erroneous initiation (1); Initiator methionine (1); Modified residue (2); Natural variant (2); Sequence conflict (2)</t>
  </si>
  <si>
    <t>K09497;</t>
  </si>
  <si>
    <t>ENSGT00550000074988;</t>
  </si>
  <si>
    <t>Q7ZTM0</t>
  </si>
  <si>
    <t>cct5</t>
  </si>
  <si>
    <t>380145;</t>
  </si>
  <si>
    <t>Cct5-prov protein</t>
  </si>
  <si>
    <t>CL1948Contig3</t>
  </si>
  <si>
    <t>CL1948Contig3;zeinaSSns_comp386372_c0_seq1 len=1830</t>
  </si>
  <si>
    <t>CL5141Contig1</t>
  </si>
  <si>
    <t>TCPG_XENLA</t>
  </si>
  <si>
    <t>TCPG_HUMAN</t>
  </si>
  <si>
    <t>T-complex protein 1 subunit gamma (TCP-1-gamma) (CCT-gamma) (hTRiC5)</t>
  </si>
  <si>
    <t>P49368</t>
  </si>
  <si>
    <t>CCT3 CCTG TRIC5</t>
  </si>
  <si>
    <t>7203;</t>
  </si>
  <si>
    <t>Alternative sequence (1); Chain (1); Disulfide bond (1); Erroneous initiation (1); Modified residue (4); Natural variant (1); Sequence conflict (2)</t>
  </si>
  <si>
    <t>K09495;</t>
  </si>
  <si>
    <t>ENSGT00570000079224;</t>
  </si>
  <si>
    <t>P50143</t>
  </si>
  <si>
    <t>cct3 cctg</t>
  </si>
  <si>
    <t>380506;</t>
  </si>
  <si>
    <t>T-complex protein 1 subunit gamma (TCP-1-gamma) (CCT-gamma)</t>
  </si>
  <si>
    <t>FUNCTION: Molecular chaperone; assists the folding of proteins upon ATP hydrolysis. As part of the BBS/CCT complex may play a role in the assembly of BBSome, a complex involved in ciliogenesis regulating transports vesicles to the cilia. Known to play a role, in vitro, in the folding of actin and tubulin. Plays a role in the assembly of the von Hippel-Lindau ubiquitination complex (By similarity). {ECO:0000250}.</t>
  </si>
  <si>
    <t>Chain (1); Disulfide bond (1); Sequence conflict (1)</t>
  </si>
  <si>
    <t>CL5141Contig1;DR717048 UniRef100_P50143 Cluster: T-complex protein 1 subunit gamma; n=1; Xenopus laevis|Rep: T-complex protein 1 subunit gamma - Xenopus laevis African clawed frog, partial 11%</t>
  </si>
  <si>
    <t>CL3303Contig2</t>
  </si>
  <si>
    <t>Q7ZYP8_XENLA</t>
  </si>
  <si>
    <t>TCPH_HUMAN</t>
  </si>
  <si>
    <t>T-complex protein 1 subunit eta (TCP-1-eta) (CCT-eta) (HIV-1 Nef-interacting protein)</t>
  </si>
  <si>
    <t>Q99832</t>
  </si>
  <si>
    <t>CCT7 CCTH NIP7-1</t>
  </si>
  <si>
    <t>10574;</t>
  </si>
  <si>
    <t>Alternative sequence (3); Chain (1); Modified residue (4); Natural variant (1); Sequence conflict (7)</t>
  </si>
  <si>
    <t>K09499;</t>
  </si>
  <si>
    <t>ENSGT00550000074832;</t>
  </si>
  <si>
    <t>Molecular chaperone; assists the folding of proteins upon ATP hydrolysis. Known to play a role, in vitro, in the folding of actin and tubulin (By similarity). {ECO:0000250}.</t>
  </si>
  <si>
    <t>Q7ZYP8</t>
  </si>
  <si>
    <t>LOC495278</t>
  </si>
  <si>
    <t>LOC495278 protein (Fragment)</t>
  </si>
  <si>
    <t>CL3303Contig2;CL3303Contig1;TC430385 UniRef100_Q7ZYP8 Cluster: LOC495278 protein; n=1; Xenopus laevis|Rep: LOC495278 protein - Xenopus laevis African clawed frog, partial 33%;zeinaSSns_comp387780_c0_seq2 len=2135;zeinaSSns_comp387780_c0_seq1 len=2162;CL3303Contig3</t>
  </si>
  <si>
    <t>CL1515Contig2</t>
  </si>
  <si>
    <t>Q7ZTL5_XENLA</t>
  </si>
  <si>
    <t>TCPQ_HUMAN</t>
  </si>
  <si>
    <t>T-complex protein 1 subunit theta (TCP-1-theta) (CCT-theta) (Renal carcinoma antigen NY-REN-15)</t>
  </si>
  <si>
    <t>P50990</t>
  </si>
  <si>
    <t>CCT8 C21orf112 CCTQ KIAA0002</t>
  </si>
  <si>
    <t>10694;</t>
  </si>
  <si>
    <t>Alternative sequence (2); Chain (1); Cross-link (2); Erroneous initiation (1); Initiator methionine (1); Modified residue (7); Natural variant (2); Sequence conflict (3)</t>
  </si>
  <si>
    <t>K09500;</t>
  </si>
  <si>
    <t>ENSGT00550000074783;</t>
  </si>
  <si>
    <t>Q7ZTL5</t>
  </si>
  <si>
    <t>cct8</t>
  </si>
  <si>
    <t>380405;</t>
  </si>
  <si>
    <t>Cct8-prov protein</t>
  </si>
  <si>
    <t>CL1515Contig4;CL1515Contig2;CL1515Contig3;CL1515Contig1;CL1515Contig5</t>
  </si>
  <si>
    <t>Q6GMA6_XENLA</t>
  </si>
  <si>
    <t>TCPZ_HUMAN</t>
  </si>
  <si>
    <t>T-complex protein 1 subunit zeta (TCP-1-zeta) (Acute morphine dependence-related protein 2) (CCT-zeta-1) (HTR3) (Tcp20)</t>
  </si>
  <si>
    <t>P40227</t>
  </si>
  <si>
    <t>CCT6A CCT6 CCTZ</t>
  </si>
  <si>
    <t>908;</t>
  </si>
  <si>
    <t>Alternative sequence (1); Chain (1); Erroneous initiation (1); Initiator methionine (1); Modified residue (7); Natural variant (1); Sequence caution (1); Sequence conflict (1)</t>
  </si>
  <si>
    <t>K09498;</t>
  </si>
  <si>
    <t>ENSGT00550000074743;</t>
  </si>
  <si>
    <t>Molecular chaperone; assists the folding of proteins upon ATP hydrolysis. Known to play a role, in vitro, in the folding of actin and tubulin.</t>
  </si>
  <si>
    <t>Q6GMA6</t>
  </si>
  <si>
    <t>cct6a MGC81949</t>
  </si>
  <si>
    <t>444509;</t>
  </si>
  <si>
    <t>MGC81949 protein</t>
  </si>
  <si>
    <t>dsrrswapns_comp213410_c2_seq1</t>
  </si>
  <si>
    <t>dsrrswapns_comp213410_c2_seq1 len=2067</t>
  </si>
  <si>
    <t>dsrrswapns_comp209571_c0_seq1</t>
  </si>
  <si>
    <t>TDR15_HUMAN</t>
  </si>
  <si>
    <t>Tudor domain-containing protein 15</t>
  </si>
  <si>
    <t>B5MCY1</t>
  </si>
  <si>
    <t>TDRD15</t>
  </si>
  <si>
    <t>Chain (1); Domain (8)</t>
  </si>
  <si>
    <t>dsrrswapns_comp209571_c0_seq1 len=5967</t>
  </si>
  <si>
    <t>CL5129Contig2</t>
  </si>
  <si>
    <t>TDRD3_XENLA</t>
  </si>
  <si>
    <t>TDRD3_HUMAN</t>
  </si>
  <si>
    <t>Tudor domain-containing protein 3</t>
  </si>
  <si>
    <t>TDRD3</t>
  </si>
  <si>
    <t>Q9H7E2</t>
  </si>
  <si>
    <t>81550;</t>
  </si>
  <si>
    <t>Alternative sequence (2); Beta strand (5); Chain (1); Domain (2); Helix (5); Modified residue (1); Mutagenesis (2); Region (1); Sequence conflict (2); Turn (3)</t>
  </si>
  <si>
    <t>K18404;</t>
  </si>
  <si>
    <t>Scaffolding protein that specifically recognizes and binds dimethylarginine-containing proteins. In nucleus, acts as a coactivator: recognizes and binds asymmetric dimethylation on the core histone tails associated with transcriptional activation (H3R17me2a and H4R3me2a) and recruits proteins at these arginine-methylated loci. In cytoplasm, may play a role in the assembly and/or disassembly of mRNA stress granules and in the regulation of translation of target mRNAs by binding Arg/Gly-rich motifs (GAR) in dimethylarginine-containing proteins. {ECO:0000269|PubMed:15955813, ECO:0000269|PubMed:18632687, ECO:0000269|PubMed:21172665}.</t>
  </si>
  <si>
    <t>Q6NRP6</t>
  </si>
  <si>
    <t>tdrd3</t>
  </si>
  <si>
    <t>431810;</t>
  </si>
  <si>
    <t>FUNCTION: Scaffolding protein that specifically recognizes and binds dimethylarginine-containing proteins. In nucleus, acts as a coactivator: recognizes and binds asymmetric dimethylation on the core histone tails associated with transcriptional activation (H3R17me2a and H4R3me2a) and recruits proteins at these arginine-methylated loci. In cytoplasm, may play a role in the assembly and/or disassembly of mRNA stress granules and in the regulation of translation of target mRNAs by binding Arg/Gly-rich motifs (GAR) in dimethylarginine-containing proteins (By similarity). {ECO:0000250}.</t>
  </si>
  <si>
    <t>SUBCELLULAR LOCATION: Cytoplasm {ECO:0000250}. Nucleus {ECO:0000250}. Note=Predominantly cytoplasmic. Associated with actively translating polyribosomes and with mRNA stress granules (By similarity). {ECO:0000250}.</t>
  </si>
  <si>
    <t>CL5129Contig2;CL5129Contig1;CL5129Contig3</t>
  </si>
  <si>
    <t>CL3075Contig2</t>
  </si>
  <si>
    <t>TDRD6_HUMAN</t>
  </si>
  <si>
    <t>Tudor domain-containing protein 6 (Antigen NY-CO-45) (Cancer/testis antigen 41.2) (CT41.2)</t>
  </si>
  <si>
    <t>TDRD6</t>
  </si>
  <si>
    <t>O60522</t>
  </si>
  <si>
    <t>221400;</t>
  </si>
  <si>
    <t>Alternative sequence (1); Chain (1); Compositional bias (1); Domain (8); Erroneous initiation (1); Frameshift (1); Natural variant (4); Sequence conflict (4)</t>
  </si>
  <si>
    <t>Involved in spermiogenesis, chromatoid body formation and for proper precursor and mature miRNA expression. {ECO:0000250}.</t>
  </si>
  <si>
    <t>CL3075Contig2;gi|52693901|dbj|AB191036.1| Xenopus laevis gene for tudor repeat protein Xtr, partial cds</t>
  </si>
  <si>
    <t>CL6507Contig2</t>
  </si>
  <si>
    <t>TDRD7_XENLA</t>
  </si>
  <si>
    <t>TDRD7_HUMAN</t>
  </si>
  <si>
    <t>Tudor domain-containing protein 7 (PCTAIRE2-binding protein) (Tudor repeat associator with PCTAIRE-2) (Trap)</t>
  </si>
  <si>
    <t>Q8NHU6</t>
  </si>
  <si>
    <t>TDRD7 PCTAIRE2BP</t>
  </si>
  <si>
    <t>23424;</t>
  </si>
  <si>
    <t>Alternative sequence (3); Beta strand (2); Chain (1); Domain (5); Helix (3); Natural variant (3); Region (2); Sequence conflict (1); Turn (2)</t>
  </si>
  <si>
    <t>ENSGT00760000119374;</t>
  </si>
  <si>
    <t>Component of specific cytoplasmic RNA granules involved in post-transcriptional regulation of specific genes: probably acts by binding to specific mRNAs and regulating their translation. Required for lens transparency during lens development, by regulating translation of genes such as CRYBB3 and HSPB1 in the developing lens. Also required during spermatogenesis. {ECO:0000269|PubMed:21436445}.</t>
  </si>
  <si>
    <t>Q6NU04</t>
  </si>
  <si>
    <t>tdrd7</t>
  </si>
  <si>
    <t>414521;</t>
  </si>
  <si>
    <t>Tudor domain-containing protein 7</t>
  </si>
  <si>
    <t>FUNCTION: Component of specific cytoplasmic RNA granules involved in post-transcriptional regulation of specific genes: probably acts by binding to specific mRNAs and regulating their translation. Probably required during spermatogenesis (By similarity). {ECO:0000250}.</t>
  </si>
  <si>
    <t>SUBCELLULAR LOCATION: Cytoplasm. Note=Localizes to cytoplasmic RNA granules. {ECO:0000250}.</t>
  </si>
  <si>
    <t>CL6507Contig2;CL6507Contig1</t>
  </si>
  <si>
    <t>CL2217Contig1</t>
  </si>
  <si>
    <t>Q5EAU7_XENLA</t>
  </si>
  <si>
    <t>TDRKH_HUMAN</t>
  </si>
  <si>
    <t>Tudor and KH domain-containing protein (Tudor domain-containing protein 2)</t>
  </si>
  <si>
    <t>Q9Y2W6</t>
  </si>
  <si>
    <t>TDRKH TDRD2</t>
  </si>
  <si>
    <t>11022;</t>
  </si>
  <si>
    <t>Alternative sequence (1); Beta strand (5); Chain (1); Domain (3); Erroneous termination (2); Helix (3); Natural variant (1); Sequence conflict (2); Turn (2)</t>
  </si>
  <si>
    <t>K18406;</t>
  </si>
  <si>
    <t>Participates in the primary piRNA biogenesis pathway and is required during spermatogenesis to repress transposable elements and prevent their mobilization, which is essential for the germline integrity. The piRNA metabolic process mediates the repression of transposable elements during meiosis by forming complexes composed of piRNAs and Piwi proteins and govern the methylation and subsequent repression of transposons. Required for the final steps of primary piRNA biogenesis by participating in the processing of 31-37 nt intermediates into mature piRNAs. May act in pi-bodies and piP-bodies by transferring piRNA precursors or intermediates to or between these granules (By similarity). {ECO:0000250}.</t>
  </si>
  <si>
    <t>Q5EAU7</t>
  </si>
  <si>
    <t>tdrkh MGC85144</t>
  </si>
  <si>
    <t>734340;</t>
  </si>
  <si>
    <t>MGC85144 protein</t>
  </si>
  <si>
    <t>CL2217Contig3;CL2217Contig1;CL34119Contig1</t>
  </si>
  <si>
    <t>CL1639Contig3</t>
  </si>
  <si>
    <t>TENS1_HUMAN</t>
  </si>
  <si>
    <t>Tensin-1</t>
  </si>
  <si>
    <t>Q9HBL0</t>
  </si>
  <si>
    <t>TNS1 TNS</t>
  </si>
  <si>
    <t>7145;</t>
  </si>
  <si>
    <t>Alternative sequence (3); Chain (1); Compositional bias (2); Domain (3); Modified residue (29); Natural variant (7); Sequence conflict (3)</t>
  </si>
  <si>
    <t>K18080;</t>
  </si>
  <si>
    <t>Involved in fibrillar adhesion formation. May be involved in cell migration, cartilage development and in linking signal transduction pathways to the cytoskeleton. {ECO:0000269|PubMed:21768292}.</t>
  </si>
  <si>
    <t>CL1639Contig3;CL1639Contig2</t>
  </si>
  <si>
    <t>CL3502Contig1</t>
  </si>
  <si>
    <t>TEP1_HUMAN</t>
  </si>
  <si>
    <t>Telomerase protein component 1 (Telomerase-associated protein 1) (Telomerase protein 1) (p240) (p80 telomerase homolog)</t>
  </si>
  <si>
    <t>Q99973</t>
  </si>
  <si>
    <t>TEP1 TLP1 TP1</t>
  </si>
  <si>
    <t>7011;</t>
  </si>
  <si>
    <t>Alternative sequence (1); Chain (1); Domain (2); Natural variant (21); Nucleotide binding (1); Repeat (25)</t>
  </si>
  <si>
    <t>K11127;</t>
  </si>
  <si>
    <t>132_C_132;</t>
  </si>
  <si>
    <t>Component of the telomerase ribonucleoprotein complex that is essential for the replication of chromosome termini. Also component of the ribonucleoprotein vaults particle, a multi-subunit structure involved in nucleo-cytoplasmic transport. Responsible for the localizing and stabilizing vault RNA (vRNA) association in the vault ribonucleoprotein particle. Binds to TERC (By similarity). {ECO:0000250}.</t>
  </si>
  <si>
    <t>TERA_HUMAN</t>
  </si>
  <si>
    <t>Transitional endoplasmic reticulum ATPase (TER ATPase) (EC 3.6.4.6) (15S Mg(2+)-ATPase p97 subunit) (Valosin-containing protein) (VCP)</t>
  </si>
  <si>
    <t>P55072</t>
  </si>
  <si>
    <t>VCP</t>
  </si>
  <si>
    <t>7415;</t>
  </si>
  <si>
    <t>Beta strand (20); Binding site (2); Chain (1); Helix (25); Initiator methionine (1); Modified residue (14); Mutagenesis (14); Natural variant (9); Nucleotide binding (1); Region (1); Sequence conflict (2); Turn (4)</t>
  </si>
  <si>
    <t>K13525;</t>
  </si>
  <si>
    <t>203_"Membrane_protein_complex_(DERL1,_SELS,_VCP)::p97/VCP-VIMP-DERL1-DERL2-HRD1-SEL1L_complex::p97/VCP-VIMP-DERL1_complex::p97/VCP-VIMP-DERL2_complex::Retrotranslocation_complex::SVIP-p97/VCP-DERL1_complex::gp78-p97/VCP-DERL1_complex";204_"Membrane_protein_complex_(VCP,_UFD1L,_SEC61B)";245_Profilin_1_complex;</t>
  </si>
  <si>
    <t>Necessary for the fragmentation of Golgi stacks during mitosis and for their reassembly after mitosis. Involved in the formation of the transitional endoplasmic reticulum (tER). The transfer of membranes from the endoplasmic reticulum to the Golgi apparatus occurs via 50-70 nm transition vesicles which derive from part-rough, part-smooth transitional elements of the endoplasmic reticulum (tER). Vesicle budding from the tER is an ATP-dependent process. The ternary complex containing UFD1L, VCP and NPLOC4 binds ubiquitinated proteins and is necessary for the export of misfolded proteins from the ER to the cytoplasm, where they are degraded by the proteasome. The NPLOC4-UFD1L-VCP complex regulates spindle disassembly at the end of mitosis and is necessary for the formation of a closed nuclear envelope. Regulates E3 ubiquitin-protein ligase activity of RNF19A. Component of the VCP/p97-AMFR/gp78 complex that participates in the final step of the sterol-mediated ubiquitination and endoplasmic reticulum-associated degradation (ERAD) of HMGCR. Also involved in DNA damage response: recruited to double-strand breaks (DSBs) sites in a RNF8- and RNF168-dependent manner and promotes the recruitment of TP53BP1 at DNA damage sites. Recruited to stalled replication forks by SPRTN: may act by mediating extraction of DNA polymerase eta (POLH) to prevent excessive translesion DNA synthesis and limit the incidence of mutations induced by DNA damage. Required for cytoplasmic retrotranslocation of stressed/damaged mitochondrial outer-membrane proteins and their subsequent proteasomal degradation. {ECO:0000250|UniProtKB:P46462, ECO:0000269|PubMed:15456787, ECO:0000269|PubMed:16168377, ECO:0000269|PubMed:21118995, ECO:0000269|PubMed:22020440, ECO:0000269|PubMed:22120668, ECO:0000269|PubMed:22607976, ECO:0000269|PubMed:23042605, ECO:0000269|PubMed:23042607}.</t>
  </si>
  <si>
    <t>TC446993</t>
  </si>
  <si>
    <t>TERA_XENLA</t>
  </si>
  <si>
    <t>P23787</t>
  </si>
  <si>
    <t>vcp</t>
  </si>
  <si>
    <t>380491;</t>
  </si>
  <si>
    <t>Transitional endoplasmic reticulum ATPase (TER ATPase) (EC 3.6.4.6) (15S Mg(2+)-ATPase p97 subunit) (p97) (Valosin-containing protein) (VCP)</t>
  </si>
  <si>
    <t>FUNCTION: Necessary for the fragmentation of Golgi stacks during mitosis and for their reassembly after mitosis. Involved in the formation of the nuclear envelope, and of the transitional endoplasmic reticulum (tER). The transfer of membranes from the endoplasmic reticulum to the Golgi apparatus occurs via 50-70 nm transition vesicles which derive from part-rough, part-smooth transitional elements of the endoplasmic reticulum (tER). Vesicle budding from the tER is an ATP-dependent process. Also involved in DNA damage response: recruited to double-strand breaks (DSBs) sites and promotes the recruitment of tp53bp1 at DNA damage sites. {ECO:0000250|UniProtKB:P46462, ECO:0000250|UniProtKB:P55072}.</t>
  </si>
  <si>
    <t>SUBCELLULAR LOCATION: Cytoplasm, cytosol. Nucleus. Note=Following DNA double-strand breaks, recruited to the sites of damage. {ECO:0000250}.</t>
  </si>
  <si>
    <t>Binding site (2); Chain (1); Modified residue (1); Nucleotide binding (1); Sequence conflict (4)</t>
  </si>
  <si>
    <t>TC446993 UniRef100_Q7ZWL8 Cluster: Vcp-prov protein</t>
  </si>
  <si>
    <t>CL1011Contig3;TC446993 UniRef100_Q7ZWL8 Cluster: Vcp-prov protein; n=1; Xenopus laevis|Rep: Vcp-prov protein - Xenopus laevis African clawed frog, complete;CL1011Contig6;CL1011Contig5</t>
  </si>
  <si>
    <t>dsrrswapns_comp210649_c1_seq3</t>
  </si>
  <si>
    <t>TES_XENLA</t>
  </si>
  <si>
    <t>TES_HUMAN</t>
  </si>
  <si>
    <t>Testin (TESS)</t>
  </si>
  <si>
    <t>TES</t>
  </si>
  <si>
    <t>Q9UGI8</t>
  </si>
  <si>
    <t>26136;</t>
  </si>
  <si>
    <t>Alternative sequence (1); Beta strand (10); Chain (1); Compositional bias (1); Domain (4); Helix (3); Mutagenesis (2); Natural variant (1); Sequence conflict (1); Turn (5)</t>
  </si>
  <si>
    <t>ENSGT00550000074438;</t>
  </si>
  <si>
    <t>222_C_222;</t>
  </si>
  <si>
    <t>Scaffold protein that may play a role in cell adhesion, cell spreading and in the reorganization of the actin cytoskeleton. Plays a role in the regulation of cell proliferation. May act as a tumor suppressor. Inhibits tumor cell growth. {ECO:0000269|PubMed:11420696, ECO:0000269|PubMed:12571287, ECO:0000269|PubMed:12695497}.</t>
  </si>
  <si>
    <t>Q7ZXE9</t>
  </si>
  <si>
    <t>tes</t>
  </si>
  <si>
    <t>380398;</t>
  </si>
  <si>
    <t>Testin (Xtes)</t>
  </si>
  <si>
    <t>FUNCTION: Scaffold protein that may play a role in cell adhesion, cell spreading and in the reorganization of the actin cytoskeleton. May inhibit cell growth (By similarity). Regulates cranial neural crest migration. Acts together with prickle1 to control axial elongation. {ECO:0000250, ECO:0000269|PubMed:16554046}.</t>
  </si>
  <si>
    <t>SUBCELLULAR LOCATION: Cytoplasm, cell cortex {ECO:0000269|PubMed:16554046}. Cell junction, focal adhesion {ECO:0000250}. Note=Detected along actin stress fibers. {ECO:0000250}.</t>
  </si>
  <si>
    <t>dsrrswapns_comp210649_c1_seq3 len=1731</t>
  </si>
  <si>
    <t>CL4644Contig1</t>
  </si>
  <si>
    <t>TF2B_XENLA</t>
  </si>
  <si>
    <t>TF2B_HUMAN</t>
  </si>
  <si>
    <t>Transcription initiation factor IIB (General transcription factor TFIIB) (S300-II)</t>
  </si>
  <si>
    <t>Q00403</t>
  </si>
  <si>
    <t>GTF2B TF2B TFIIB</t>
  </si>
  <si>
    <t>2959;</t>
  </si>
  <si>
    <t>Beta strand (7); Chain (1); Helix (14); Metal binding (4); Modified residue (1); Mutagenesis (4); Natural variant (2); Repeat (2); Turn (1); Zinc finger (1)</t>
  </si>
  <si>
    <t>K03124;</t>
  </si>
  <si>
    <t>ENSGT00390000006671;</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</si>
  <si>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</si>
  <si>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General factor that plays a major role in the activation of eukaryotic genes transcribed by RNA polymerase II.</t>
  </si>
  <si>
    <t>P29054</t>
  </si>
  <si>
    <t>gtf2b</t>
  </si>
  <si>
    <t>394390;</t>
  </si>
  <si>
    <t>Transcription initiation factor IIB (General transcription factor TFIIB)</t>
  </si>
  <si>
    <t>FUNCTION: General factor that plays a major role in the activation of eukaryotic genes transcribed by RNA polymerase II.</t>
  </si>
  <si>
    <t>Chain (1); Metal binding (4); Repeat (2); Zinc finger (1)</t>
  </si>
  <si>
    <t>CL4644Contig1;BP682129 homologue to UniRef100_P29054 Cluster: Transcription initiation factor IIB; n=1; Xenopus laevis|Rep: Transcription initiation factor IIB - Xenopus laevis African clawed frog, partial 77%;TC425536 UniRef100_P29054 Cluster: Transcription initiation factor IIB; n=1; Xenopus laevis|Rep: Transcription initiation factor IIB - Xenopus laevis African clawed frog, partial 75%</t>
  </si>
  <si>
    <t>CL1272Contig7</t>
  </si>
  <si>
    <t>Q7ZX12_XENLA</t>
  </si>
  <si>
    <t>TF2H1_HUMAN</t>
  </si>
  <si>
    <t>General transcription factor IIH subunit 1 (Basic transcription factor 2 62 kDa subunit) (BTF2 p62) (General transcription factor IIH polypeptide 1) (TFIIH basal transcription factor complex p62 subunit)</t>
  </si>
  <si>
    <t>P32780</t>
  </si>
  <si>
    <t>GTF2H1 BTF2</t>
  </si>
  <si>
    <t>2965;</t>
  </si>
  <si>
    <t>Alternative sequence (1); Beta strand (11); Chain (1); Domain (2); Helix (4); Modified residue (1); Natural variant (3); Sequence conflict (2); Turn (3)</t>
  </si>
  <si>
    <t>K03141;</t>
  </si>
  <si>
    <t>ENSGT00390000015066;</t>
  </si>
  <si>
    <t>Component of the core-TFIIH basal transcription factor involved in nucleotide excision repair (NER) of DNA and, when complexed to CAK, in RNA transcription by RNA polymerase II.</t>
  </si>
  <si>
    <t>Q7ZX12</t>
  </si>
  <si>
    <t>gtf2h1</t>
  </si>
  <si>
    <t>379969;</t>
  </si>
  <si>
    <t>Gtf2h1-prov protein</t>
  </si>
  <si>
    <t>CL1272Contig7;CL1272Contig1;CL1272Contig8</t>
  </si>
  <si>
    <t>CL7422Contig1</t>
  </si>
  <si>
    <t>Q6GR42_XENLA</t>
  </si>
  <si>
    <t>TF2H2_HUMAN</t>
  </si>
  <si>
    <t>General transcription factor IIH subunit 2 (Basic transcription factor 2 44 kDa subunit) (BTF2 p44) (General transcription factor IIH polypeptide 2) (TFIIH basal transcription factor complex p44 subunit)</t>
  </si>
  <si>
    <t>Q13888</t>
  </si>
  <si>
    <t>GTF2H2 BTF2P44</t>
  </si>
  <si>
    <t>2966;728340;</t>
  </si>
  <si>
    <t>Beta strand (3); Chain (1); Domain (1); Helix (2); Modified residue (1); Mutagenesis (8); Natural variant (2); Sequence conflict (1); Turn (3); Zinc finger (1)</t>
  </si>
  <si>
    <t>K03142;</t>
  </si>
  <si>
    <t>ENSGT00490000043395;</t>
  </si>
  <si>
    <t>Component of the core-TFIIH basal transcription factor involved in nucleotide excision repair (NER) of DNA and, when complexed to CAK, in RNA transcription by RNA polymerase II. The N-terminus interacts with and regulates XPD whereas an intact C-terminus is required for a successful escape of RNAP II form the promoter.</t>
  </si>
  <si>
    <t>Q6GR42</t>
  </si>
  <si>
    <t>gtf2h2 MGC81060</t>
  </si>
  <si>
    <t>443754;</t>
  </si>
  <si>
    <t>MGC81060 protein</t>
  </si>
  <si>
    <t>CL225Contig4</t>
  </si>
  <si>
    <t>TF2H3_HUMAN</t>
  </si>
  <si>
    <t>General transcription factor IIH subunit 3 (Basic transcription factor 2 34 kDa subunit) (BTF2 p34) (General transcription factor IIH polypeptide 3) (TFIIH basal transcription factor complex p34 subunit)</t>
  </si>
  <si>
    <t>GTF2H3</t>
  </si>
  <si>
    <t>Q13889</t>
  </si>
  <si>
    <t>2967;</t>
  </si>
  <si>
    <t>Alternative sequence (1); Chain (1); Frameshift (1); Zinc finger (1)</t>
  </si>
  <si>
    <t>K03143;</t>
  </si>
  <si>
    <t>ENSGT00390000013143;</t>
  </si>
  <si>
    <t>Component of the core-TFIIH basal transcription factor involved in nucleotide excision repair (NER) of DNA and, when complexed to CAK, in RNA transcription by RNA polymerase II. Anchors XPB.</t>
  </si>
  <si>
    <t>CL225Contig4;TC450194 similar to UniRef100_Q13889 Cluster: TFIIH basal transcription factor complex p34 subunit; n=1; Homo sapiens|Rep: TFIIH basal transcription factor complex p34 subunit - Homo sapiens Human, partial 50%</t>
  </si>
  <si>
    <t>CL7808Contig1</t>
  </si>
  <si>
    <t>Q6INF9_XENLA</t>
  </si>
  <si>
    <t>TF2H4_HUMAN</t>
  </si>
  <si>
    <t>General transcription factor IIH subunit 4 (Basic transcription factor 2 52 kDa subunit) (BTF2 p52) (General transcription factor IIH polypeptide 4) (TFIIH basal transcription factor complex p52 subunit)</t>
  </si>
  <si>
    <t>GTF2H4</t>
  </si>
  <si>
    <t>Q92759</t>
  </si>
  <si>
    <t>2968;</t>
  </si>
  <si>
    <t>K03144;</t>
  </si>
  <si>
    <t>ENSGT00390000014159;</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</si>
  <si>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73_CF_IIAm_complex_(Cleavage_factor_IIAm_complex);</t>
  </si>
  <si>
    <t>Q6INF9</t>
  </si>
  <si>
    <t>gtf2h4 MGC83106</t>
  </si>
  <si>
    <t>432181;</t>
  </si>
  <si>
    <t>MGC83106 protein</t>
  </si>
  <si>
    <t>TF3A_HUMAN</t>
  </si>
  <si>
    <t>Transcription factor IIIA (TFIIIA)</t>
  </si>
  <si>
    <t>Q92664</t>
  </si>
  <si>
    <t>GTF3A</t>
  </si>
  <si>
    <t>2971;</t>
  </si>
  <si>
    <t>Alternative sequence (2); Chain (1); Erroneous initiation (1); Frameshift (1); Natural variant (1); Sequence conflict (2); Zinc finger (9)</t>
  </si>
  <si>
    <t>K09191;</t>
  </si>
  <si>
    <t>7_5S-DNA-TFIIIA-TFIIIC2-TFIIIB_subcomplex::5S-DNA-TFIIIA-TFIIIC2_subcomplex::TFIIIC_containing_complex::TFIIIC_containing_complex_TFIIIC2::TFIIIC_containing-TOP1-SUB1_complex;</t>
  </si>
  <si>
    <t>Interacts with the internal control region (ICR) of approximately 50 bases within the 5S RNA genes, is required for correct transcription of these genes by RNA polymerase III. Also binds the transcribed 5S RNA's. May initiate transcription of the 5S ribosomal RNA gene and maintain the stability of transcription of other genes.</t>
  </si>
  <si>
    <t>zeinaSSns_comp389283_c0_seq3</t>
  </si>
  <si>
    <t>TF3A_XENLA</t>
  </si>
  <si>
    <t>P03001</t>
  </si>
  <si>
    <t>gtf3a</t>
  </si>
  <si>
    <t>397777;</t>
  </si>
  <si>
    <t>Transcription factor IIIA (TFIIIA) (S-TFIIIA/O-TFIIIA)</t>
  </si>
  <si>
    <t>FUNCTION: Acts as both a positive transcription factor for 5S RNA genes and a specific RNA binding protein that complexes with 5S RNA in oocytes to form the 7S ribonucleoprotein storage particle. May play an essential role in the developmental change in 5S RNA gene expression. Interacts with the internal control region (ICR) of approximately 50 bases within the 5S RNA genes, is required for correct transcription of these genes by RNA polymerase III. Also binds the transcribed 5S RNA's.</t>
  </si>
  <si>
    <t>Alternative sequence (1); Beta strand (13); Chain (1); Helix (6); Modified residue (2); Mutagenesis (9); Natural variant (5); Sequence conflict (1); Turn (3); Zinc finger (9)</t>
  </si>
  <si>
    <t>zeinaSSns_comp389283_c0_seq3 len=1450</t>
  </si>
  <si>
    <t>zeinaSSns_comp389283_c0_seq3 len=1450;gi|65115|emb|X03736.1| Xenopus laevis TFIIIA gene for transcription factor TFIIIA exons 3-6</t>
  </si>
  <si>
    <t>CL10089Contig1</t>
  </si>
  <si>
    <t>TF3C5_HUMAN</t>
  </si>
  <si>
    <t>General transcription factor 3C polypeptide 5 (TF3C-epsilon) (Transcription factor IIIC 63 kDa subunit) (TFIIIC 63 kDa subunit) (TFIIIC63) (Transcription factor IIIC subunit epsilon)</t>
  </si>
  <si>
    <t>Q9Y5Q8</t>
  </si>
  <si>
    <t>GTF3C5 CDABP0017</t>
  </si>
  <si>
    <t>9328;</t>
  </si>
  <si>
    <t>Alternative sequence (2); Chain (1); Compositional bias (2); Initiator methionine (1); Modified residue (1); Natural variant (1); Sequence conflict (2)</t>
  </si>
  <si>
    <t>K15202;</t>
  </si>
  <si>
    <t>ENSGT00390000004458;</t>
  </si>
  <si>
    <t>Involved in RNA polymerase III-mediated transcription. Integral, tightly associated component of the DNA-binding TFIIIC2 subcomplex that directly binds tRNA and virus-associated RNA promoters.</t>
  </si>
  <si>
    <t>CL7237Contig1</t>
  </si>
  <si>
    <t>Q6NRN5_XENLA</t>
  </si>
  <si>
    <t>TF65_HUMAN</t>
  </si>
  <si>
    <t>Transcription factor p65 (Nuclear factor NF-kappa-B p65 subunit) (Nuclear factor of kappa light polypeptide gene enhancer in B-cells 3)</t>
  </si>
  <si>
    <t>Q04206</t>
  </si>
  <si>
    <t>RELA NFKB3</t>
  </si>
  <si>
    <t>5970;</t>
  </si>
  <si>
    <t>Alternative sequence (4); Beta strand (22); Chain (1); Cross-link (3); Domain (1); Helix (5); Modified residue (18); Motif (2); Mutagenesis (2); Region (1); Sequence conflict (3); Turn (4)</t>
  </si>
  <si>
    <t>K04735;</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</si>
  <si>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124_ESR1-RELA-BCL3-NCOA3_complex::IKK-alpha--ER-alpha-AIB1_complex;296_"TNF-alpha/NF-kappa_B_signaling_complex_(CHUK,_BTRC,_NFKB2,_PPP6C,_REL,_CUL1,_IKBKE,_SAPS2,_SAPS1,_ANKRD28,_RELA,_SKP1)::Ubiquitin_E3_ligase_(SKP1A,_BTRC,_CUL1)::TNF-alpha/NF-kappa_B_signaling_complex_5";</t>
  </si>
  <si>
    <t>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and the heterodimeric p65-p50 complex appears to be most abundant one.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NF-kappa-B heterodimeric p65-p50 and p65-c-Rel complexes are transcriptional activators. The NF-kappa-B p65-p65 complex appears to be involved in invasin-mediated activation of IL-8 expression. The inhibitory effect of I-kappa-B upon NF-kappa-B the cytoplasm is exerted primarily through the interaction with p65. p65 shows a weak DNA-binding site which could contribute directly to DNA binding in the NF-kappa-B complex. Associates with chromatin at the NF-kappa-B promoter region via association with DDX1. {ECO:0000269|PubMed:10928981, ECO:0000269|PubMed:12748188, ECO:0000269|PubMed:17000776, ECO:0000269|PubMed:17620405, ECO:0000269|PubMed:19058135, ECO:0000269|PubMed:19103749, ECO:0000269|PubMed:20547752}.</t>
  </si>
  <si>
    <t>Q6NRN5</t>
  </si>
  <si>
    <t>rela-a</t>
  </si>
  <si>
    <t>Rela-a protein</t>
  </si>
  <si>
    <t>CL7Contig20</t>
  </si>
  <si>
    <t>TFB1M_XENLA</t>
  </si>
  <si>
    <t>TFB1M_HUMAN</t>
  </si>
  <si>
    <t>Dimethyladenosine transferase 1, mitochondrial (EC 2.1.1.-) (Mitochondrial 12S rRNA dimethylase 1) (Mitochondrial transcription factor B1) (h-mtTFB) (h-mtTFB1) (hTFB1M) (mtTFB1) (S-adenosylmethionine-6-N', N'-adenosyl(rRNA) dimethyltransferase 1)</t>
  </si>
  <si>
    <t>Q8WVM0</t>
  </si>
  <si>
    <t>TFB1M CGI-75</t>
  </si>
  <si>
    <t>51106;</t>
  </si>
  <si>
    <t>Binding site (6); Chain (1); Mutagenesis (3); Natural variant (3); Region (1); Sequence caution (1); Sequence conflict (1); Transit peptide (1)</t>
  </si>
  <si>
    <t>K15266;</t>
  </si>
  <si>
    <t>S-adenosyl-L-methionine-dependent methyltransferase which specifically dimethylates mitochondrial 12S rRNA at the conserved stem loop. Also required for basal transcription of mitochondrial DNA, probably via its interaction with POLRMT and TFAM. Stimulates transcription independently of the methyltransferase activity. {ECO:0000269|PubMed:11809803, ECO:0000269|PubMed:12068295, ECO:0000269|PubMed:12897151}.</t>
  </si>
  <si>
    <t>Q7T0W5</t>
  </si>
  <si>
    <t>tfb1m</t>
  </si>
  <si>
    <t>379540;</t>
  </si>
  <si>
    <t>Dimethyladenosine transferase 1, mitochondrial (EC 2.1.1.-) (Mitochondrial 12S rRNA dimethylase 1) (Mitochondrial transcription factor B1) (mtTFB1) (S-adenosylmethionine-6-N', N'-adenosyl(rRNA) dimethyltransferase 1)</t>
  </si>
  <si>
    <t>FUNCTION: S-adenosyl-L-methionine-dependent methyltransferase which specifically dimethylates mitochondrial 12S rRNA at the conserved stem loop. Also required for basal transcription of mitochondrial DNA. Stimulates transcription independently of the methyltransferase activity (By similarity). {ECO:0000250}.</t>
  </si>
  <si>
    <t>Binding site (6); Chain (1); Region (1); Transit peptide (1)</t>
  </si>
  <si>
    <t>TFCP2_HUMAN</t>
  </si>
  <si>
    <t>Alpha-globin transcription factor CP2 (SAA3 enhancer factor) (Transcription factor LSF)</t>
  </si>
  <si>
    <t>Q12800</t>
  </si>
  <si>
    <t>TFCP2 LSF SEF</t>
  </si>
  <si>
    <t>7024;</t>
  </si>
  <si>
    <t>Alternative sequence (2); Chain (1); Compositional bias (2); Modified residue (1); Mutagenesis (4); Region (1); Sequence conflict (5)</t>
  </si>
  <si>
    <t>K09275;</t>
  </si>
  <si>
    <t>ENSGT00760000119235;</t>
  </si>
  <si>
    <t>Binds a variety of cellular and viral promoters including fibrinogen, alpha-globin, SV40 and HIV-1 promoters. Activation of the alpha-globin promoter in erythroid cells is via synergistic interaction with UBP1 (By similarity). Functions as part of the SSP (stage selector protein) complex. Facilitates the interaction of the gamma-globin genes with enhancer elements contained in the locus control region in fetal erythroid cells. Interacts by binding to the stage selector element (SSE) in the proximal gamma-globin promoter. {ECO:0000250, ECO:0000269|PubMed:10455131, ECO:0000269|PubMed:1732747, ECO:0000269|PubMed:8035790, ECO:0000269|PubMed:8157699}.</t>
  </si>
  <si>
    <t>CL1319Contig3</t>
  </si>
  <si>
    <t>Q7T0B5_XENLA</t>
  </si>
  <si>
    <t>Q7T0B5</t>
  </si>
  <si>
    <t>lsf</t>
  </si>
  <si>
    <t>399213;</t>
  </si>
  <si>
    <t>Transcription factor LSF</t>
  </si>
  <si>
    <t>CL1319Contig3;CL1319Contig1</t>
  </si>
  <si>
    <t>dsrrswapns_comp214187_c4_seq1</t>
  </si>
  <si>
    <t>Q63ZR9_XENLA</t>
  </si>
  <si>
    <t>TFDP1_HUMAN</t>
  </si>
  <si>
    <t>Transcription factor Dp-1 (DRTF1-polypeptide 1) (DRTF1) (E2F dimerization partner 1)</t>
  </si>
  <si>
    <t>Q14186</t>
  </si>
  <si>
    <t>TFDP1 DP1</t>
  </si>
  <si>
    <t>7027;</t>
  </si>
  <si>
    <t>Alternative sequence (2); Beta strand (6); Chain (1); Compositional bias (2); DNA binding (1); Helix (7); Initiator methionine (1); Modified residue (3); Motif (1); Natural variant (1); Region (4); Turn (1)</t>
  </si>
  <si>
    <t>K04683;</t>
  </si>
  <si>
    <t>ENSGT00390000018222;</t>
  </si>
  <si>
    <t>261_C_261;</t>
  </si>
  <si>
    <t>111_E2F-6_complex;113_E2F5-RB2-DP1_complex::SMAD3-E2F4/5-p107-DP1_complex::SMAD3/4-E2F4/5-p107-DP1_complex;</t>
  </si>
  <si>
    <t>Can stimulate E2F-dependent transcription. Binds DNA cooperatively with E2F family members through the E2 recognition site, 5'-TTTC[CG]CGC-3', found in the promoter region of a number of genes whose products are involved in cell cycle regulation or in DNA replication. The DP2/E2F complex functions in the control of cell-cycle progression from G1 to S phase. The E2F1/DP complex appears to mediate both cell proliferation and apoptosis.</t>
  </si>
  <si>
    <t>Q63ZR9</t>
  </si>
  <si>
    <t>tfdp1 LOC494744</t>
  </si>
  <si>
    <t>494744;</t>
  </si>
  <si>
    <t>LOC494744 protein</t>
  </si>
  <si>
    <t>dsrrswapns_comp214187_c4_seq1 len=2345</t>
  </si>
  <si>
    <t>dsrrswapns_comp214187_c4_seq1 len=2345;CL2525Contig2</t>
  </si>
  <si>
    <t>CL4611Contig1</t>
  </si>
  <si>
    <t>Q08B65_XENLA</t>
  </si>
  <si>
    <t>TFDP2_HUMAN</t>
  </si>
  <si>
    <t>Transcription factor Dp-2 (E2F dimerization partner 2)</t>
  </si>
  <si>
    <t>Q14188</t>
  </si>
  <si>
    <t>TFDP2 DP2</t>
  </si>
  <si>
    <t>7029;</t>
  </si>
  <si>
    <t>Alternative sequence (7); Beta strand (2); Chain (1); Compositional bias (1); DNA binding (1); Erroneous gene model prediction (1); Erroneous initiation (1); Helix (4); Initiator methionine (1); Modified residue (1); Motif (2); Natural variant (2); Region (3); Sequence conflict (1)</t>
  </si>
  <si>
    <t>K09392;</t>
  </si>
  <si>
    <t>Q08B65</t>
  </si>
  <si>
    <t>tfdp2 LOC100158337</t>
  </si>
  <si>
    <t>100158337;</t>
  </si>
  <si>
    <t>LOC100158337 protein</t>
  </si>
  <si>
    <t>CL4611Contig1;CL4611Contig3;zeinaSSns_comp386915_c0_seq2 len=2622;CL4611Contig2</t>
  </si>
  <si>
    <t>CL11635Contig1</t>
  </si>
  <si>
    <t>F6SPB0_XENTR</t>
  </si>
  <si>
    <t>TFP11_HUMAN</t>
  </si>
  <si>
    <t>Tuftelin-interacting protein 11 (Septin and tuftelin-interacting protein 1) (STIP-1)</t>
  </si>
  <si>
    <t>Q9UBB9</t>
  </si>
  <si>
    <t>TFIP11 STIP HSPC006</t>
  </si>
  <si>
    <t>24144;</t>
  </si>
  <si>
    <t>Alternative sequence (2); Chain (1); Compositional bias (1); Domain (1); Modified residue (4); Motif (1); Natural variant (1); Region (2)</t>
  </si>
  <si>
    <t>K13103;</t>
  </si>
  <si>
    <t>ENSGT00390000012739;</t>
  </si>
  <si>
    <t>Involved in pre-mRNA splicing, specifically in spliceosome disassembly during late-stage splicing events. Intron turnover seems to proceed through reactions in two lariat-intron associated complexes termed Intron Large (IL) and Intron Small (IS). In cooperation with DHX15 seems to mediate the transition of the U2, U5 and U6 snRNP-containing IL complex to the snRNP-free IS complex leading to efficient debranching and turnover of excised introns. May play a role in the differentiation of ameloblasts and odontoblasts or in the forming of the enamel extracellular matrix. {ECO:0000269|PubMed:19103666}.</t>
  </si>
  <si>
    <t>F6SPB0</t>
  </si>
  <si>
    <t>fbxo15</t>
  </si>
  <si>
    <t>779582;</t>
  </si>
  <si>
    <t>CL2875Contig2</t>
  </si>
  <si>
    <t>TGFI1_XENLA</t>
  </si>
  <si>
    <t>TGFI1_HUMAN</t>
  </si>
  <si>
    <t>Transforming growth factor beta-1-induced transcript 1 protein (Androgen receptor coactivator 55 kDa protein) (Androgen receptor-associated protein of 55 kDa) (Hydrogen peroxide-inducible clone 5 protein) (Hic-5)</t>
  </si>
  <si>
    <t>O43294</t>
  </si>
  <si>
    <t>TGFB1I1 ARA55</t>
  </si>
  <si>
    <t>7041;</t>
  </si>
  <si>
    <t>Alternative sequence (1); Chain (1); Domain (4); Erroneous initiation (1); Modified residue (11); Motif (4); Mutagenesis (9); Natural variant (1); Region (3); Sequence conflict (5)</t>
  </si>
  <si>
    <t>Functions as a molecular adapter coordinating multiple protein-protein interactions at the focal adhesion complex and in the nucleus. Links various intracellular signaling modules to plasma membrane receptors and regulates the Wnt and TGFB signaling pathways. May also regulate SLC6A3 and SLC6A4 targeting to the plasma membrane hence regulating their activity. In the nucleus, functions as a nuclear receptor coactivator regulating glucocorticoid, androgen, mineralocorticoid and progesterone receptor transcriptional activity. May play a role in the processes of cell growth, proliferation, migration, differentiation and senescence. May have a zinc-dependent DNA-binding activity. {ECO:0000269|PubMed:10075738, ECO:0000269|PubMed:11463817, ECO:0000269|PubMed:11856738, ECO:0000269|PubMed:12177201, ECO:0000269|PubMed:12445807, ECO:0000269|PubMed:12700349, ECO:0000269|PubMed:15211577, ECO:0000269|PubMed:15561701, ECO:0000269|PubMed:16141357, ECO:0000269|PubMed:16624805, ECO:0000269|PubMed:16803896, ECO:0000269|PubMed:16849583, ECO:0000269|PubMed:17166536, ECO:0000269|PubMed:17233630, ECO:0000269|PubMed:9032249}.</t>
  </si>
  <si>
    <t>Q2TCH4</t>
  </si>
  <si>
    <t>tgfb1i1 ara55</t>
  </si>
  <si>
    <t>779337;</t>
  </si>
  <si>
    <t>Transforming growth factor beta-1-induced transcript 1 protein (Androgen receptor activator of 55 kDa) (Hydrogen peroxide-inducible clone 5 protein) (Hic-5)</t>
  </si>
  <si>
    <t>FUNCTION: Functions as a molecular adapter coordinating multiple protein-protein interactions at the focal adhesion complex and in the nucleus. May regulate both Wnt and steroid signaling pathways and play a role in the processes of cell growth, proliferation, migration, differentiation and senescence. May have a zinc-dependent DNA-binding activity. {ECO:0000269|PubMed:16291758}.</t>
  </si>
  <si>
    <t>SUBCELLULAR LOCATION: Cell junction, focal adhesion {ECO:0000250}. Nucleus matrix {ECO:0000250}. Cytoplasm, cytoskeleton {ECO:0000250}. Note=Associated with the actin cytoskeleton; colocalizes with stress fibers. {ECO:0000250}.</t>
  </si>
  <si>
    <t>Chain (1); Domain (4); Erroneous initiation (1); Motif (4); Sequence conflict (24)</t>
  </si>
  <si>
    <t>CL2875Contig2;dsrrswapns_comp91509_c0_seq1 len=740</t>
  </si>
  <si>
    <t>CL1088Contig3</t>
  </si>
  <si>
    <t>TGS1_HUMAN</t>
  </si>
  <si>
    <t>Trimethylguanosine synthase (EC 2.1.1.-) (CLL-associated antigen KW-2) (Cap-specific guanine-N2 methyltransferase) (Hepatocellular carcinoma-associated antigen 137) (Nuclear receptor coactivator 6-interacting protein) (PRIP-interacting protein with methyltransferase motif) (PIMT) (PIPMT)</t>
  </si>
  <si>
    <t>Q96RS0</t>
  </si>
  <si>
    <t>TGS1 HCA137 NCOA6IP PIMT</t>
  </si>
  <si>
    <t>96764;</t>
  </si>
  <si>
    <t>Beta strand (9); Binding site (2); Chain (1); Compositional bias (1); Erroneous initiation (2); Helix (16); Modified residue (6); Mutagenesis (10); Natural variant (7); Region (1); Sequence conflict (5); Turn (1)</t>
  </si>
  <si>
    <t>K14292;</t>
  </si>
  <si>
    <t>ENSGT00390000018056;</t>
  </si>
  <si>
    <t>Catalyzes the 2 serial methylation steps for the conversion of the 7-monomethylguanosine (m(7)G) caps of snRNAs and snoRNAs to a 2,2,7-trimethylguanosine (m(2,2,7)G) cap structure. The enzyme is specific for guanine, and N7 methylation must precede N2 methylation. Hypermethylation of the m7G cap of U snRNAs leads to their concentration in nuclear foci, their colocalization with coilin and the formation of canonical Cajal bodies (CBs). Plays a role in transcriptional regulation. {ECO:0000269|PubMed:11517327, ECO:0000269|PubMed:11912212, ECO:0000269|PubMed:16687569, ECO:0000269|PubMed:18775984}.</t>
  </si>
  <si>
    <t>CL1088Contig3;CL1088Contig6;CL1088Contig5</t>
  </si>
  <si>
    <t>CL5600Contig2</t>
  </si>
  <si>
    <t>THILA_XENLA</t>
  </si>
  <si>
    <t>THIL_HUMAN</t>
  </si>
  <si>
    <t>Acetyl-CoA acetyltransferase, mitochondrial (EC 2.3.1.9) (Acetoacetyl-CoA thiolase) (T2)</t>
  </si>
  <si>
    <t>P24752</t>
  </si>
  <si>
    <t>ACAT1 ACAT MAT</t>
  </si>
  <si>
    <t>38;</t>
  </si>
  <si>
    <t>Active site (3); Alternative sequence (2); Beta strand (15); Binding site (3); Chain (1); Helix (19); Metal binding (5); Modified residue (24); Natural variant (12); Region (1); Sequence conflict (4); Transit peptide (1); Turn (7)</t>
  </si>
  <si>
    <t>K00626;</t>
  </si>
  <si>
    <t>ENSGT00390000009412;</t>
  </si>
  <si>
    <t>280_C_280;425_C_425;</t>
  </si>
  <si>
    <t>Plays a major role in ketone body metabolism.</t>
  </si>
  <si>
    <t>Q6NU46</t>
  </si>
  <si>
    <t>acat1-a</t>
  </si>
  <si>
    <t>414639;</t>
  </si>
  <si>
    <t>Acetyl-CoA acetyltransferase A, mitochondrial (EC 2.3.1.9) (Acetoacetyl-CoA thiolase A)</t>
  </si>
  <si>
    <t>FUNCTION: Plays a major role in ketone body metabolism. {ECO:0000250}.</t>
  </si>
  <si>
    <t>Active site (3); Binding site (3); Chain (1); Metal binding (4); Region (1); Transit peptide (1)</t>
  </si>
  <si>
    <t>TC421023 UniRef100_Q6GN02 Cluster: MGC83664 protein; n=1; Xenopus laevis|Rep: MGC83664 protein - Xenopus laevis African clawed frog, complete;CL5600Contig2;BJ069942 UniRef100_Q6NU46 Cluster: MGC81256 protein; n=1; Xenopus laevis|Rep: MGC81256 protein - Xenopus laevis African clawed frog, partial 47%;CL5600Contig1</t>
  </si>
  <si>
    <t>zeinaSSns_comp370341_c1_seq3</t>
  </si>
  <si>
    <t>Q6GQ64_XENLA</t>
  </si>
  <si>
    <t>THIO_HUMAN</t>
  </si>
  <si>
    <t>Thioredoxin (Trx) (ATL-derived factor) (ADF) (Surface-associated sulphydryl protein) (SASP)</t>
  </si>
  <si>
    <t>P10599</t>
  </si>
  <si>
    <t>TXN TRDX TRX TRX1</t>
  </si>
  <si>
    <t>7295;</t>
  </si>
  <si>
    <t>Active site (2); Alternative sequence (1); Beta strand (6); Chain (1); Disulfide bond (2); Domain (1); Helix (4); Initiator methionine (1); Modified residue (8); Mutagenesis (10); Sequence conflict (4); Site (3); Turn (3)</t>
  </si>
  <si>
    <t>K03671;</t>
  </si>
  <si>
    <t>ENSGT00530000063008;</t>
  </si>
  <si>
    <t>549_C_549;</t>
  </si>
  <si>
    <t>Participates in various redox reactions through the reversible oxidation of its active center dithiol to a disulfide and catalyzes dithiol-disulfide exchange reactions. Plays a role in the reversible S-nitrosylation of cysteine residues in target proteins, and thereby contributes to the response to intracellular nitric oxide. Nitrosylates the active site Cys of CASP3 in response to nitric oxide (NO), and thereby inhibits caspase-3 activity. Induces the FOS/JUN AP-1 DNA-binding activity in ionizing radiation (IR) cells through its oxidation/reduction status and stimulates AP-1 transcriptional activity.; ADF augments the expression of the interleukin-2 receptor TAC (IL2R/P55).</t>
  </si>
  <si>
    <t>Q6GQ64</t>
  </si>
  <si>
    <t>MGC80314</t>
  </si>
  <si>
    <t>443948;</t>
  </si>
  <si>
    <t>MGC80314 protein</t>
  </si>
  <si>
    <t>Disulfide bond (1)</t>
  </si>
  <si>
    <t>zeinaSSns_comp370341_c1_seq3 len=529</t>
  </si>
  <si>
    <t>TC423515 UniRef100_Q6GQ64 Cluster: MGC80314 protein; n=1; Xenopus laevis|Rep: MGC80314 protein - Xenopus laevis African clawed frog, complete;TC432174 UniRef100_Q6GQ64 Cluster: MGC80314 protein; n=1; Xenopus laevis|Rep: MGC80314 protein - Xenopus laevis African clawed frog, complete;zeinaSSns_comp370341_c1_seq3 len=529</t>
  </si>
  <si>
    <t>CL2281Contig1</t>
  </si>
  <si>
    <t>THO4A_XENLA</t>
  </si>
  <si>
    <t>THOC4_HUMAN</t>
  </si>
  <si>
    <t>THO complex subunit 4 (Tho4) (Ally of AML-1 and LEF-1) (Aly/REF export factor) (Transcriptional coactivator Aly/REF) (bZIP-enhancing factor BEF)</t>
  </si>
  <si>
    <t>Q86V81</t>
  </si>
  <si>
    <t>ALYREF ALY BEF THOC4</t>
  </si>
  <si>
    <t>10189;</t>
  </si>
  <si>
    <t>Beta strand (4); Chain (1); Compositional bias (1); Domain (1); Helix (2); Initiator methionine (1); Modified residue (9); Region (2); Sequence conflict (5)</t>
  </si>
  <si>
    <t>K12881;</t>
  </si>
  <si>
    <t>152_C_152;</t>
  </si>
  <si>
    <t>Export adapter involved in nuclear export of spliced and unspliced mRNA. Binds mRNA which is thought to be transferred to the NXF1-NXT1 heterodimer for export (TAP/NFX1 pathway).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TREX recruitment occurs via an interaction between ALYREF/THOC4 and the cap-binding protein NCBP1. The TREX complex is essential for the export of Kaposi's sarcoma-associated herpesvirus (KSHV) intronless mRNAs and infectious virus production; ALYREF/THOC4 mediates the recruitment of the TREX complex to the intronless viral mRNA. Required for TREX complex assembly and for linking DDX39B to the cap-binding complex (CBC). In conjunction with THOC5 functions in NXF1-NXT1 mediated nuclear export of HSP70 mRNA; both proteins enhance the RNA binding activity of NXF1 and are required for NXF1 localization to the nuclear rim. Involved in the nuclear export of intronless mRNA; proposed to be recruited to intronless mRNA by ATP-bound DDX39B. Involved in transcription elongation and genome stability.; Acts as chaperone and promotes the dimerization of transcription factors containing basic leucine zipper (bZIP) domains and thereby promotes transcriptional activation.</t>
  </si>
  <si>
    <t>Q58EA2</t>
  </si>
  <si>
    <t>alyref-a thoc4-a</t>
  </si>
  <si>
    <t>734364;</t>
  </si>
  <si>
    <t>THO complex subunit 4-A (Tho4-A) (Aly/REF export factor-A)</t>
  </si>
  <si>
    <t>FUNCTION: Export adapter involved in nuclear export of spliced and unspliced mRNA. Binds mRNA which is thought to be transferred to the NXF1-NXT1 heterodimer for export (TAP/NFX1 pathway).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Involved in the nuclear export of intronless mRNA. Involved in transcription elongation and genome stability (By similarity). {ECO:0000250}.; FUNCTION: Acts as chaperone and promotes the dimerization of transcription factors containing basic leucine zipper (bZIP) domains and thereby promotes transcriptional activation. {ECO:0000250}.</t>
  </si>
  <si>
    <t>SUBCELLULAR LOCATION: Nucleus {ECO:0000250}. Nucleus speckle {ECO:0000250}. Cytoplasm {ECO:0000250}. Note=Travels to the cytoplasm as part of the exon junction complex (EJC) bound to mRNA. {ECO:0000250}.</t>
  </si>
  <si>
    <t>CL2281Contig1;dsrrswapns_comp211954_c3_seq4 len=1832;CL2281Contig3</t>
  </si>
  <si>
    <t>CL11534Contig1</t>
  </si>
  <si>
    <t>F6QTU2_XENTR</t>
  </si>
  <si>
    <t>THUM3_HUMAN</t>
  </si>
  <si>
    <t>THUMP domain-containing protein 3</t>
  </si>
  <si>
    <t>THUMPD3</t>
  </si>
  <si>
    <t>Q9BV44</t>
  </si>
  <si>
    <t>25917;</t>
  </si>
  <si>
    <t>Chain (1); Compositional bias (1); Domain (1); Natural variant (1); Sequence conflict (1)</t>
  </si>
  <si>
    <t>ENSGT00530000063557;</t>
  </si>
  <si>
    <t>F6QTU2</t>
  </si>
  <si>
    <t>fbxl18</t>
  </si>
  <si>
    <t>100492578;</t>
  </si>
  <si>
    <t>dsrrswapns_comp212798_c0_seq2</t>
  </si>
  <si>
    <t>Q68EU5_XENLA</t>
  </si>
  <si>
    <t>TIA1_HUMAN</t>
  </si>
  <si>
    <t>Nucleolysin TIA-1 isoform p40 (RNA-binding protein TIA-1) (T-cell-restricted intracellular antigen-1) (TIA-1) (p40-TIA-1)</t>
  </si>
  <si>
    <t>P31483</t>
  </si>
  <si>
    <t>TIA1</t>
  </si>
  <si>
    <t>7072;</t>
  </si>
  <si>
    <t>Alternative sequence (3); Beta strand (8); Chain (1); Domain (3); Helix (6); Modified residue (1); Natural variant (1); Sequence conflict (1); Turn (3)</t>
  </si>
  <si>
    <t>K13201;</t>
  </si>
  <si>
    <t>Involved in alternative pre-RNA splicing and regulation of mRNA translation by binding to AU-rich elements (AREs) located in mRNA 3' untranslated regions (3' UTRs). Possesses nucleolytic activity against cytotoxic lymphocyte target cells. May be involved in apoptosis.</t>
  </si>
  <si>
    <t>Q68EU5</t>
  </si>
  <si>
    <t>tia1 MGC84540</t>
  </si>
  <si>
    <t>447385;</t>
  </si>
  <si>
    <t>MGC84540 protein</t>
  </si>
  <si>
    <t>dsrrswapns_comp212798_c0_seq2 len=1893</t>
  </si>
  <si>
    <t>CL1787Contig2;zeinaSSns_comp386510_c0_seq1 len=1600;dsrrswapns_comp212798_c0_seq2 len=1893;CL1787Contig1</t>
  </si>
  <si>
    <t>CL1649Contig3</t>
  </si>
  <si>
    <t>Q5XGV6_XENLA</t>
  </si>
  <si>
    <t>TIF1A_HUMAN</t>
  </si>
  <si>
    <t>Transcription intermediary factor 1-alpha (TIF1-alpha) (EC 6.3.2.-) (E3 ubiquitin-protein ligase TRIM24) (RING finger protein 82) (Tripartite motif-containing protein 24)</t>
  </si>
  <si>
    <t>O15164</t>
  </si>
  <si>
    <t>TRIM24 RNF82 TIF1 TIF1A</t>
  </si>
  <si>
    <t>8805;</t>
  </si>
  <si>
    <t>Alternative sequence (1); Beta strand (7); Chain (1); Coiled coil (1); Compositional bias (2); Cross-link (2); Domain (1); Helix (8); Modified residue (12); Motif (1); Mutagenesis (3); Natural variant (5); Region (3); Sequence conflict (7); Site (2); Turn (4); Zinc finger (4)</t>
  </si>
  <si>
    <t>K08881;</t>
  </si>
  <si>
    <t>ENSGT00530000062982;</t>
  </si>
  <si>
    <t>Transcriptional coactivator that interacts with numerous nuclear receptors and coactivators and modulates the transcription of target genes. Interacts with chromatin depending on histone H3 modifications, having the highest affinity for histone H3 that is both unmodified at 'Lys-4' (H3K4me0) and acetylated at 'Lys-23' (H3K23ac). Has E3 protein-ubiquitin ligase activity. Promotes ubiquitination and proteasomal degradation of p53/TP53. Plays a role in the regulation of cell proliferation and apoptosis, at least in part via its effects on p53/TP53 levels. Up-regulates ligand-dependent transcription activation by AR, GCR/NR3C1, thyroid hormone receptor (TR) and ESR1. Modulates transcription activation by retinoic acid (RA) receptors, including RARA. Plays a role in regulating retinoic acid-dependent proliferation of hepatocytes (By similarity). {ECO:0000250}.</t>
  </si>
  <si>
    <t>Q5XGV6</t>
  </si>
  <si>
    <t>trim24 LOC495130</t>
  </si>
  <si>
    <t>495130;</t>
  </si>
  <si>
    <t>LOC495130 protein</t>
  </si>
  <si>
    <t>CL2113Contig4</t>
  </si>
  <si>
    <t>Q2TAS5_XENLA</t>
  </si>
  <si>
    <t>TIF1B_HUMAN</t>
  </si>
  <si>
    <t>Transcription intermediary factor 1-beta (TIF1-beta) (E3 SUMO-protein ligase TRIM28) (EC 6.3.2.-) (KRAB-associated protein 1) (KAP-1) (KRAB-interacting protein 1) (KRIP-1) (Nuclear corepressor KAP-1) (RING finger protein 96) (Tripartite motif-containing protein 28)</t>
  </si>
  <si>
    <t>Q13263</t>
  </si>
  <si>
    <t>TRIM28 KAP1 RNF96 TIF1B</t>
  </si>
  <si>
    <t>10155;</t>
  </si>
  <si>
    <t>Alternative sequence (1); Beta strand (12); Chain (1); Compositional bias (2); Cross-link (5); Domain (1); Helix (6); Initiator methionine (1); Modified residue (26); Motif (1); Mutagenesis (23); Natural variant (1); Region (5); Sequence conflict (1); Turn (5); Zinc finger (4)</t>
  </si>
  <si>
    <t>K08882;</t>
  </si>
  <si>
    <t>Nuclear corepressor for KRAB domain-containing zinc finger proteins (KRAB-ZFPs). Mediates gene silencing by recruiting CHD3, a subunit of the nucleosome remodeling and deacetylation (NuRD) complex, and SETDB1 (which specifically methylates histone H3 at 'Lys-9' (H3K9me)) to the promoter regions of KRAB target genes. Enhances transcriptional repression by coordinating the increase in H3K9me, the decrease in histone H3 'Lys-9 and 'Lys-14' acetylation (H3K9ac and H3K14ac, respectively) and the disposition of HP1 proteins to silence gene expression. Recruitment of SETDB1 induces heterochromatinization. May play a role as a coactivator for CEBPB and NR3C1 in the transcriptional activation of ORM1. Also corepressor for ERBB4. Inhibits E2F1 activity by stimulating E2F1-HDAC1 complex formation and inhibiting E2F1 acetylation. May serve as a partial backup to prevent E2F1-mediated apoptosis in the absence of RB1. Important regulator of CDKN1A/p21(CIP1). Has E3 SUMO-protein ligase activity toward itself via its PHD-type zinc finger. Also specifically sumoylates IRF7, thereby inhibiting its transactivation activity. Ubiquitinates p53/TP53 leading to its proteosomal degradation; the function is enhanced by MAGEC2 and MAGEA2, and possibly MAGEA3 and MAGEA6. Mediates the nuclear localization of KOX1, ZNF268 and ZNF300 transcription factors. {ECO:0000269|PubMed:10347202, ECO:0000269|PubMed:11959841, ECO:0000269|PubMed:15882967, ECO:0000269|PubMed:16107876, ECO:0000269|PubMed:16862143, ECO:0000269|PubMed:17079232, ECO:0000269|PubMed:17178852, ECO:0000269|PubMed:17704056, ECO:0000269|PubMed:17942393, ECO:0000269|PubMed:18060868, ECO:0000269|PubMed:18082607, ECO:0000269|PubMed:20424263, ECO:0000269|PubMed:20858735, ECO:0000269|PubMed:20864041, ECO:0000269|PubMed:21940674, ECO:0000269|PubMed:23665872, ECO:0000269|PubMed:8769649, ECO:0000269|PubMed:9016654}.</t>
  </si>
  <si>
    <t>Q2TAS5</t>
  </si>
  <si>
    <t>trim28 MGC130965</t>
  </si>
  <si>
    <t>734995;</t>
  </si>
  <si>
    <t>MGC130965 protein</t>
  </si>
  <si>
    <t>CL2113Contig5;CL2113Contig4;CL2113Contig1;CL2113Contig2;EB477903 homologue to UniRef100_UPI00004D10B0 Cluster: Transcription intermediary factor 1-beta TIF1-beta Tripartite motif-containing protein 28 Nuclear corepressor KAP-1 KRAB- associated protein 1 KAP-1 KRAB-interacting protein 1 KRIP-1 RING finger protein 96.; n=1; Xenopus tropicalis|Rep: Transcription intermediary factor 1-beta TIF1-beta Tripartite motif-containing protein 28 Nuclear corepressor KAP-1 KRAB- associated protein 1 KAP-1 KRAB-interacting protein 1 KRIP-1 RING finger protein 96. - Xenopus tropicalis, partial 25%</t>
  </si>
  <si>
    <t>CL8719Contig2</t>
  </si>
  <si>
    <t>TIPRL_XENLA</t>
  </si>
  <si>
    <t>TIPRL_HUMAN</t>
  </si>
  <si>
    <t>TIP41-like protein (Putative MAPK-activating protein PM10) (Type 2A-interacting protein) (TIP)</t>
  </si>
  <si>
    <t>TIPRL</t>
  </si>
  <si>
    <t>O75663</t>
  </si>
  <si>
    <t>261726;</t>
  </si>
  <si>
    <t>Alternative sequence (2); Chain (1); Modified residue (1); Mutagenesis (5); Region (1)</t>
  </si>
  <si>
    <t>K17607;</t>
  </si>
  <si>
    <t>ENSGT00390000006659;</t>
  </si>
  <si>
    <t>138_C_138;576_C_576;</t>
  </si>
  <si>
    <t>May be a allosteric regulator of serine/threonine-protein phosphatase 2A (PP2A). Isoform 1 inhibits catalytic activity of the PP2A(D) core complex in vitro. The PP2A(C):TIPRL complex does not show phosphatase activity. May play a role in the regulation of ATM/ATR signaling pathway controlling DNA replication and repair. {ECO:0000269|PubMed:17384681}.</t>
  </si>
  <si>
    <t>Q6IRA8</t>
  </si>
  <si>
    <t>tiprl</t>
  </si>
  <si>
    <t>432068;</t>
  </si>
  <si>
    <t>TIP41-like protein</t>
  </si>
  <si>
    <t>FUNCTION: May be a regulator of serine/threonine-protein phosphatase 2A (PP2A). {ECO:0000250}.</t>
  </si>
  <si>
    <t>CL8719Contig1;CL8719Contig2</t>
  </si>
  <si>
    <t>CL934Contig3</t>
  </si>
  <si>
    <t>TISDA_XENLA</t>
  </si>
  <si>
    <t>TISB_HUMAN</t>
  </si>
  <si>
    <t>Zinc finger protein 36, C3H1 type-like 1 (Butyrate response factor 1) (EGF-response factor 1) (ERF-1) (Protein TIS11B)</t>
  </si>
  <si>
    <t>Q07352</t>
  </si>
  <si>
    <t>ZFP36L1 BERG36 BRF1 ERF1 RNF162B TIS11B</t>
  </si>
  <si>
    <t>677;</t>
  </si>
  <si>
    <t>Chain (1); Compositional bias (1); Modified residue (2); Sequence conflict (1); Zinc finger (2)</t>
  </si>
  <si>
    <t>K18753;</t>
  </si>
  <si>
    <t>ENSGT00530000063262;</t>
  </si>
  <si>
    <t>Probable regulatory protein involved in regulating the response to growth factors.</t>
  </si>
  <si>
    <t>Q7ZXW9</t>
  </si>
  <si>
    <t>zfp36l2-A</t>
  </si>
  <si>
    <t>380302;</t>
  </si>
  <si>
    <t>Zinc finger protein 36, C3H1 type-like 2-A (CCCH zinc finger protein 3) (XC3H-3)</t>
  </si>
  <si>
    <t>FUNCTION: mRNA-binding protein that plays a key role in self-renewal of erythroid cells in response to glucocorticoids. Specifically binds to the AU-rich element (ARE) in the 3'-UTR of target mRNAs, promoting their deadenylation and degradation (By similarity). {ECO:0000250}.</t>
  </si>
  <si>
    <t>SUBCELLULAR LOCATION: Cytoplasm {ECO:0000250}. Nucleus {ECO:0000250}. Note=Shuttles between the nucleus and the cytoplasm. {ECO:0000250}.</t>
  </si>
  <si>
    <t>Chain (1); Compositional bias (1); Motif (1); Region (1); Sequence caution (1); Zinc finger (2)</t>
  </si>
  <si>
    <t>CL934Contig3;dsrrswapns_comp213416_c4_seq4 len=826;CL934Contig2</t>
  </si>
  <si>
    <t>CL1733Contig3</t>
  </si>
  <si>
    <t>Q2TAS0_XENLA</t>
  </si>
  <si>
    <t>TJAP1_HUMAN</t>
  </si>
  <si>
    <t>Tight junction-associated protein 1 (Protein incorporated later into tight junctions) (Tight junction protein 4)</t>
  </si>
  <si>
    <t>Q5JTD0</t>
  </si>
  <si>
    <t>TJAP1 PILT TJP4</t>
  </si>
  <si>
    <t>93643;</t>
  </si>
  <si>
    <t>Alternative sequence (4); Chain (1); Coiled coil (1); Compositional bias (1); Initiator methionine (1); Modified residue (8); Sequence conflict (2)</t>
  </si>
  <si>
    <t>K06105;</t>
  </si>
  <si>
    <t>ENSGT00530000063778;</t>
  </si>
  <si>
    <t>339_C_339;</t>
  </si>
  <si>
    <t>Q2TAS0</t>
  </si>
  <si>
    <t>tjap1 MGC130982</t>
  </si>
  <si>
    <t>735235;</t>
  </si>
  <si>
    <t>MGC130982 protein</t>
  </si>
  <si>
    <t>CL1733Contig3;CL1733Contig1;dsrrswapns_comp212883_c1_seq8 len=3278</t>
  </si>
  <si>
    <t>TKT_HUMAN</t>
  </si>
  <si>
    <t>Transketolase (TK) (EC 2.2.1.1)</t>
  </si>
  <si>
    <t>TKT</t>
  </si>
  <si>
    <t>P29401</t>
  </si>
  <si>
    <t>7086;</t>
  </si>
  <si>
    <t>Active site (1); Alternative sequence (1); Beta strand (21); Binding site (15); Chain (1); Helix (29); Metal binding (3); Modified residue (13); Natural variant (1); Nucleotide binding (1); Sequence conflict (7); Site (2); Turn (5)</t>
  </si>
  <si>
    <t>K00615;</t>
  </si>
  <si>
    <t>ENSGT00390000005240;</t>
  </si>
  <si>
    <t>Catalyzes the transfer of a two-carbon ketol group from a ketose donor to an aldose acceptor, via a covalent intermediate with the cofactor thiamine pyrophosphate.</t>
  </si>
  <si>
    <t>CL4267Contig1</t>
  </si>
  <si>
    <t>Q9I8J7_XENLA</t>
  </si>
  <si>
    <t>Q9I8J7</t>
  </si>
  <si>
    <t>tktl2 MGC69114</t>
  </si>
  <si>
    <t>379575;</t>
  </si>
  <si>
    <t>MGC69114 protein (Transketolase) (EC 2.2.1.1)</t>
  </si>
  <si>
    <t>CL4267Contig1;TC438775 UniRef100_Q9I8J7 Cluster: Transketolase; n=1; Xenopus laevis|Rep: Transketolase - Xenopus laevis African clawed frog, partial 32%;DC041039 homologue to UniRef100_Q9I8J7 Cluster: Transketolase; n=1; Xenopus laevis|Rep: Transketolase - Xenopus laevis African clawed frog, partial 25%</t>
  </si>
  <si>
    <t>dsrrswapns_comp217829_c1_seq4</t>
  </si>
  <si>
    <t>Q5M7F2_XENLA</t>
  </si>
  <si>
    <t>TLN1_HUMAN</t>
  </si>
  <si>
    <t>Talin-1</t>
  </si>
  <si>
    <t>Q9Y490</t>
  </si>
  <si>
    <t>TLN1 KIAA1027 TLN</t>
  </si>
  <si>
    <t>7094;</t>
  </si>
  <si>
    <t>Chain (1); Domain (2); Erroneous initiation (1); Helix (2); Modified residue (15); Natural variant (3); Region (2); Sequence conflict (12)</t>
  </si>
  <si>
    <t>K06271;</t>
  </si>
  <si>
    <t>ENSGT00550000074542;</t>
  </si>
  <si>
    <t>269_C_269;349_C_349;</t>
  </si>
  <si>
    <t>Probably involved in connections of major cytoskeletal structures to the plasma membrane. High molecular weight cytoskeletal protein concentrated at regions of cell-substratum contact and, in lymphocytes, at cell-cell contacts (By similarity). {ECO:0000250}.</t>
  </si>
  <si>
    <t>Q5M7F2</t>
  </si>
  <si>
    <t>LOC496216</t>
  </si>
  <si>
    <t>LOC496216 protein (Fragment)</t>
  </si>
  <si>
    <t>dsrrswapns_comp217829_c1_seq4 len=8366</t>
  </si>
  <si>
    <t>CL610Contig3;dsrrswapns_comp217829_c1_seq4 len=8366;CL610Contig2</t>
  </si>
  <si>
    <t>TC465854</t>
  </si>
  <si>
    <t>Q3KQ03_XENLA</t>
  </si>
  <si>
    <t>TMED8_HUMAN</t>
  </si>
  <si>
    <t>Protein TMED8</t>
  </si>
  <si>
    <t>Q6PL24</t>
  </si>
  <si>
    <t>TMED8 FAM15B L10</t>
  </si>
  <si>
    <t>283578;</t>
  </si>
  <si>
    <t>Chain (1); Compositional bias (1); Domain (1); Erroneous gene model prediction (1); Modified residue (2); Natural variant (1)</t>
  </si>
  <si>
    <t>ENSGT00530000063651;</t>
  </si>
  <si>
    <t>Q3KQ03</t>
  </si>
  <si>
    <t>tmed8 MGC131158</t>
  </si>
  <si>
    <t>734806;</t>
  </si>
  <si>
    <t>MGC131158 protein</t>
  </si>
  <si>
    <t>TC465854 homologue to UniRef100_UPI00006A0980 Cluster: Protein TMED8.</t>
  </si>
  <si>
    <t>TC465854 homologue to UniRef100_UPI00006A0980 Cluster: Protein TMED8.; n=1; Xenopus tropicalis|Rep: Protein TMED8. - Xenopus tropicalis, partial 41%</t>
  </si>
  <si>
    <t>CL1052Contig6</t>
  </si>
  <si>
    <t>Q0V9E5_XENTR</t>
  </si>
  <si>
    <t>TMOD3_HUMAN</t>
  </si>
  <si>
    <t>Tropomodulin-3 (Ubiquitous tropomodulin) (U-Tmod)</t>
  </si>
  <si>
    <t>TMOD3</t>
  </si>
  <si>
    <t>Q9NYL9</t>
  </si>
  <si>
    <t>29766;</t>
  </si>
  <si>
    <t>K10370;</t>
  </si>
  <si>
    <t>ENSGT00760000119226;</t>
  </si>
  <si>
    <t>Blocks the elongation and depolymerization of the actin filaments at the pointed end. The Tmod/TM complex contributes to the formation of the short actin protofilament, which in turn defines the geometry of the membrane skeleton (By similarity). {ECO:0000250}.</t>
  </si>
  <si>
    <t>Q0V9E5</t>
  </si>
  <si>
    <t>mrps31 LOC779479</t>
  </si>
  <si>
    <t>779479;</t>
  </si>
  <si>
    <t>LOC779479 protein (Fragment)</t>
  </si>
  <si>
    <t>CL1052Contig2;CL1052Contig6;CL1052Contig7;CL1052Contig5;CL1052Contig3</t>
  </si>
  <si>
    <t>dsrrswapns_comp217764_c2_seq2</t>
  </si>
  <si>
    <t>TNIK_HUMAN</t>
  </si>
  <si>
    <t>TRAF2 and NCK-interacting protein kinase (EC 2.7.11.1)</t>
  </si>
  <si>
    <t>Q9UKE5</t>
  </si>
  <si>
    <t>TNIK KIAA0551</t>
  </si>
  <si>
    <t>23043;</t>
  </si>
  <si>
    <t>Active site (1); Alternative sequence (3); Beta strand (7); Binding site (1); Chain (1); Domain (2); Erroneous initiation (1); Helix (13); Modified residue (10); Mutagenesis (3); Natural variant (3); Nucleotide binding (1); Region (1); Turn (4)</t>
  </si>
  <si>
    <t>K08840;</t>
  </si>
  <si>
    <t>Serine/threonine kinase that acts as an essential activator of the Wnt signaling pathway. Recruited to promoters of Wnt target genes and required to activate their expression. May act by phosphorylating TCF4/TCF7L2. Appears to act upstream of the JUN N-terminal pathway. May play a role in the response to environmental stress. Part of a signaling complex composed of NEDD4, RAP2A and TNIK which regulates neuronal dendrite extension and arborization during development. More generally, it may play a role in cytoskeletal rearrangements and regulate cell spreading. Phosphorylates SMAD1 on Thr-322. {ECO:0000269|PubMed:10521462, ECO:0000269|PubMed:15342639, ECO:0000269|PubMed:19061864, ECO:0000269|PubMed:19816403, ECO:0000269|PubMed:20159449, ECO:0000269|PubMed:21690388}.</t>
  </si>
  <si>
    <t>dsrrswapns_comp217764_c2_seq2 len=4887</t>
  </si>
  <si>
    <t>CL1123Contig2;BG813825 similar to UniRef100_Q6ZQ68 Cluster: MKIAA0687 protein; n=1; Mus musculus|Rep: MKIAA0687 protein - Mus musculus Mouse, partial 9%;dsrrswapns_comp217764_c2_seq2 len=4887;CL1123Contig3</t>
  </si>
  <si>
    <t>F6YH23_XENTR</t>
  </si>
  <si>
    <t>F6YH23</t>
  </si>
  <si>
    <t>TOE1_HUMAN</t>
  </si>
  <si>
    <t>Target of EGR1 protein 1</t>
  </si>
  <si>
    <t>Q96GM8</t>
  </si>
  <si>
    <t>TOE1</t>
  </si>
  <si>
    <t>114034;</t>
  </si>
  <si>
    <t>Alternative sequence (1); Beta strand (1); Chain (1); Helix (2); Initiator methionine (1); Modified residue (2); Motif (1); Natural variant (2); Sequence conflict (3); Zinc finger (1)</t>
  </si>
  <si>
    <t>K13202;</t>
  </si>
  <si>
    <t>ENSGT00390000004077;</t>
  </si>
  <si>
    <t>Inhibits cell growth rate and cell cycle. Induces CDKN1A expression as well as TGF-beta expression. Mediates the inhibitory growth effect of EGR1. {ECO:0000269|PubMed:12562764}.</t>
  </si>
  <si>
    <t>CL3036Contig4</t>
  </si>
  <si>
    <t>CL3036Contig4;zeinaSSns_comp382083_c1_seq3 len=777</t>
  </si>
  <si>
    <t>CL8311Contig1</t>
  </si>
  <si>
    <t>TOP1M_HUMAN</t>
  </si>
  <si>
    <t>DNA topoisomerase I, mitochondrial (TOP1mt) (EC 5.99.1.2)</t>
  </si>
  <si>
    <t>Q969P6</t>
  </si>
  <si>
    <t>TOP1MT</t>
  </si>
  <si>
    <t>116447;</t>
  </si>
  <si>
    <t>Active site (1); Alternative sequence (1); Chain (1); Erroneous initiation (1); Natural variant (2); Region (3); Sequence conflict (1); Site (9); Transit peptide (1)</t>
  </si>
  <si>
    <t>K03163;</t>
  </si>
  <si>
    <t>ENSGT00390000016347;</t>
  </si>
  <si>
    <t>Releases the supercoiling and torsional tension of DNA introduced during duplication of mitochondrial DNA by transiently cleaving and rejoining one strand of the DNA duplex. Introduces a single-strand break via transesterification at a target site in duplex DNA. The scissile phosphodiester is attacked by the catalytic tyrosine of the enzyme, resulting in the formation of a DNA-(3'-phosphotyrosyl)-enzyme intermediate and the expulsion of a 5'-OH DNA strand. The free DNA strand then undergoes passage around the unbroken strand thus removing DNA supercoils. Finally, in the religation step, the DNA 5'-OH attacks the covalent intermediate to expel the active-site tyrosine and restore the DNA phosphodiester backbone (By similarity). {ECO:0000250}.</t>
  </si>
  <si>
    <t>CL8311Contig1;CL8311Contig2</t>
  </si>
  <si>
    <t>CL70Contig10</t>
  </si>
  <si>
    <t>Q6INT0_XENLA</t>
  </si>
  <si>
    <t>TOP2A_HUMAN</t>
  </si>
  <si>
    <t>DNA topoisomerase 2-alpha (EC 5.99.1.3) (DNA topoisomerase II, alpha isozyme)</t>
  </si>
  <si>
    <t>P11388</t>
  </si>
  <si>
    <t>TOP2A TOP2</t>
  </si>
  <si>
    <t>7153;</t>
  </si>
  <si>
    <t>Active site (1); Alternative sequence (3); Beta strand (44); Binding site (2); Chain (1); Domain (1); Helix (47); Metal binding (4); Modified residue (32); Motif (1); Mutagenesis (7); Natural variant (5); Nucleotide binding (3); Region (2); Sequence conflict (6); Site (10); Turn (10)</t>
  </si>
  <si>
    <t>K03164;</t>
  </si>
  <si>
    <t>ENSGT00390000016222;</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</si>
  <si>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86_CTCF-nucleophosmin-PARP-HIS-KPNA-LMNA-TOP_complex;103_DNA_polymerase_alpha-primase_complex::DNA_synthesome_complex_(13_subunits)::DNA_synthesome_complex_(17_subunits)::DNA_synthesome_core_complex::PCNA-DNA_polymerase_delta_complex::DNA_synthesome_complex_(15_subunits);</t>
  </si>
  <si>
    <t>Control of topological states of DNA by transient breakage and subsequent rejoining of DNA strands. Topoisomerase II makes double-strand breaks. Essential during mitosis and meiosis for proper segregation of daughter chromosomes. May play a role in regulating the period length of ARNTL/BMAL1 transcriptional oscillation (By similarity). {ECO:0000250|UniProtKB:Q01320, ECO:0000269|PubMed:18790802, ECO:0000269|PubMed:22013166, ECO:0000269|PubMed:22323612}.</t>
  </si>
  <si>
    <t>Q6INT0</t>
  </si>
  <si>
    <t>top2a LOC398512</t>
  </si>
  <si>
    <t>398512;</t>
  </si>
  <si>
    <t>DNA topoisomerase 2 (EC 5.99.1.3)</t>
  </si>
  <si>
    <t>FUNCTION: Control of topological states of DNA by transient breakage and subsequent rejoining of DNA strands. Topoisomerase II makes double-strand breaks. {ECO:0000256|RuleBase:RU000381}.</t>
  </si>
  <si>
    <t>CL6523Contig2</t>
  </si>
  <si>
    <t>Q7ZWP8_XENLA</t>
  </si>
  <si>
    <t>TOP3B_HUMAN</t>
  </si>
  <si>
    <t>DNA topoisomerase 3-beta-1 (EC 5.99.1.2) (DNA topoisomerase III beta-1)</t>
  </si>
  <si>
    <t>O95985</t>
  </si>
  <si>
    <t>TOP3B TOP3B1</t>
  </si>
  <si>
    <t>8940;</t>
  </si>
  <si>
    <t>Active site (1); Alternative sequence (4); Chain (1); Domain (1); Erroneous gene model prediction (1); Natural variant (1)</t>
  </si>
  <si>
    <t>K03165;</t>
  </si>
  <si>
    <t>ENSGT00530000063430;</t>
  </si>
  <si>
    <t>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than undergoes passage around the unbroken strand thus removing DNA supercoils. Finally, in the religation step, the DNA 3'-OH attacks the covalent intermediate to expel the active-site tyrosine and restore the DNA phosphodiester backbone (By similarity). Possesses negatively supercoiled DNA relaxing activity. {ECO:0000250}.</t>
  </si>
  <si>
    <t>Q7ZWP8</t>
  </si>
  <si>
    <t>top3b MGC53016</t>
  </si>
  <si>
    <t>398564;</t>
  </si>
  <si>
    <t>DNA topoisomerase (EC 5.99.1.2)</t>
  </si>
  <si>
    <t>CL2935Contig2</t>
  </si>
  <si>
    <t>Q5U5B7_XENLA</t>
  </si>
  <si>
    <t>TPC11_HUMAN</t>
  </si>
  <si>
    <t>Trafficking protein particle complex subunit 11</t>
  </si>
  <si>
    <t>Q7Z392</t>
  </si>
  <si>
    <t>TRAPPC11 C4orf41</t>
  </si>
  <si>
    <t>60684;</t>
  </si>
  <si>
    <t>Alternative sequence (5); Chain (1); Erroneous initiation (6); Erroneous termination (1); Modified residue (1); Natural variant (1); Sequence conflict (19)</t>
  </si>
  <si>
    <t>ENSGT00390000006550;</t>
  </si>
  <si>
    <t>Involved in endoplasmic reticulum to Golgi apparatus trafficking at a very early stage. {ECO:0000269|PubMed:21525244}.</t>
  </si>
  <si>
    <t>Q5U5B7</t>
  </si>
  <si>
    <t>trappc11 LOC495307</t>
  </si>
  <si>
    <t>495307;</t>
  </si>
  <si>
    <t>LOC495307 protein</t>
  </si>
  <si>
    <t>dsrrswapns_comp214891_c1_seq1 len=3922;CL2935Contig3;CL2935Contig2;CL2935Contig1</t>
  </si>
  <si>
    <t>CL4591Contig2</t>
  </si>
  <si>
    <t>Q6NU42_XENLA</t>
  </si>
  <si>
    <t>TPC12_HUMAN</t>
  </si>
  <si>
    <t>Trafficking protein particle complex subunit 12 (Tetratricopeptide repeat protein 15) (TPR repeat protein 15) (TTC-15)</t>
  </si>
  <si>
    <t>Q8WVT3</t>
  </si>
  <si>
    <t>TRAPPC12 TTC15 CGI-87</t>
  </si>
  <si>
    <t>51112;</t>
  </si>
  <si>
    <t>Chain (1); Erroneous initiation (1); Modified residue (2); Natural variant (2); Repeat (4); Sequence conflict (3)</t>
  </si>
  <si>
    <t>ENSGT00390000002448;</t>
  </si>
  <si>
    <t>May be involved in endoplasmic reticulum to Golgi apparatus trafficking at a very early stage. {ECO:0000269|PubMed:21525244}.</t>
  </si>
  <si>
    <t>Q6NU42</t>
  </si>
  <si>
    <t>MGC81264</t>
  </si>
  <si>
    <t>414531;</t>
  </si>
  <si>
    <t>MGC81264 protein</t>
  </si>
  <si>
    <t>CL4591Contig2;dsrrswapns_comp214789_c1_seq3 len=2589;CL4591Contig1</t>
  </si>
  <si>
    <t>CL14892Contig1</t>
  </si>
  <si>
    <t>Q66KV1_XENLA</t>
  </si>
  <si>
    <t>TPGS2_HUMAN</t>
  </si>
  <si>
    <t>Tubulin polyglutamylase complex subunit 2 (PGs2)</t>
  </si>
  <si>
    <t>Q68CL5</t>
  </si>
  <si>
    <t>TPGS2 C18orf10 HMFN0601 L17</t>
  </si>
  <si>
    <t>25941;</t>
  </si>
  <si>
    <t>Alternative sequence (5); Chain (1); Erroneous initiation (2); Natural variant (1); Sequence conflict (1)</t>
  </si>
  <si>
    <t>K16605;</t>
  </si>
  <si>
    <t>ENSGT00390000018344;</t>
  </si>
  <si>
    <t>Q66KV1</t>
  </si>
  <si>
    <t>tpgs2 MGC85408</t>
  </si>
  <si>
    <t>447140;</t>
  </si>
  <si>
    <t>MGC85408 protein</t>
  </si>
  <si>
    <t>TPIS_XENLA</t>
  </si>
  <si>
    <t>TPIS_HUMAN</t>
  </si>
  <si>
    <t>Triosephosphate isomerase (TIM) (EC 5.3.1.1) (Triose-phosphate isomerase)</t>
  </si>
  <si>
    <t>P60174</t>
  </si>
  <si>
    <t>TPI1 TPI</t>
  </si>
  <si>
    <t>7167;</t>
  </si>
  <si>
    <t>Active site (2); Alternative sequence (2); Beta strand (10); Binding site (2); Chain (1); Erroneous initiation (11); Frameshift (1); Helix (15); Modified residue (14); Natural variant (8); Sequence caution (1); Sequence conflict (11); Turn (2)</t>
  </si>
  <si>
    <t>K01803;</t>
  </si>
  <si>
    <t>ENSGT00390000013354;</t>
  </si>
  <si>
    <t>Q7ZWN5</t>
  </si>
  <si>
    <t>tpi1 tpi</t>
  </si>
  <si>
    <t>380168;</t>
  </si>
  <si>
    <t>Active site (2); Binding site (2); Chain (1); Initiator methionine (1)</t>
  </si>
  <si>
    <t>CL2685Contig1</t>
  </si>
  <si>
    <t>CL2685Contig1;dsrrswapns_comp210667_c1_seq1 len=1119</t>
  </si>
  <si>
    <t>CL4013Contig3</t>
  </si>
  <si>
    <t>Q6INI4_XENLA</t>
  </si>
  <si>
    <t>TPPC8_HUMAN</t>
  </si>
  <si>
    <t>Trafficking protein particle complex subunit 8 (Protein TRS85 homolog)</t>
  </si>
  <si>
    <t>Q9Y2L5</t>
  </si>
  <si>
    <t>TRAPPC8 KIAA1012</t>
  </si>
  <si>
    <t>22878;</t>
  </si>
  <si>
    <t>Alternative sequence (2); Chain (1); Erroneous initiation (4); Modified residue (1); Natural variant (9); Sequence conflict (3)</t>
  </si>
  <si>
    <t>ENSGT00390000000568;</t>
  </si>
  <si>
    <t>Q6INI4</t>
  </si>
  <si>
    <t>MGC82500</t>
  </si>
  <si>
    <t>432274;</t>
  </si>
  <si>
    <t>MGC82500 protein</t>
  </si>
  <si>
    <t>CL4013Contig3;CL4013Contig1</t>
  </si>
  <si>
    <t>CL5384Contig1</t>
  </si>
  <si>
    <t>TPPC9_XENLA</t>
  </si>
  <si>
    <t>TPPC9_HUMAN</t>
  </si>
  <si>
    <t>Trafficking protein particle complex subunit 9 (NIK- and IKBKB-binding protein) (Tularik gene 1 protein)</t>
  </si>
  <si>
    <t>Q96Q05</t>
  </si>
  <si>
    <t>TRAPPC9 KIAA1882 NIBP T1</t>
  </si>
  <si>
    <t>83696;</t>
  </si>
  <si>
    <t>Alternative sequence (2); Chain (1); Erroneous initiation (3); Sequence conflict (3)</t>
  </si>
  <si>
    <t>ENSGT00390000006486;</t>
  </si>
  <si>
    <t>Functions as an activator of NF-kappa-B through increased phosphorylation of the IKK complex. May function in neuronal cells differentiation. May play a role in vesicular transport from endoplasmic reticulum to Golgi. {ECO:0000269|PubMed:15951441}.</t>
  </si>
  <si>
    <t>Q6PA97</t>
  </si>
  <si>
    <t>trappc9 nibp</t>
  </si>
  <si>
    <t>398878;</t>
  </si>
  <si>
    <t>Trafficking protein particle complex subunit 9 (NIK- and IKBKB-binding protein homolog)</t>
  </si>
  <si>
    <t>FUNCTION: Functions as an activator of NF-kappa-B through increased phosphorylation of the IKK complex. May function in neuronal cells differentiation. May play a role in vesicular transport from endoplasmic reticulum to Golgi (By similarity). {ECO:0000250}.</t>
  </si>
  <si>
    <t>SUBCELLULAR LOCATION: Golgi apparatus, cis-Golgi network {ECO:0000250}. Endoplasmic reticulum {ECO:0000250}. Cytoplasm {ECO:0000250}. Note=Processes and cell bodies of neurons. {ECO:0000250}.</t>
  </si>
  <si>
    <t>CL15754Contig1</t>
  </si>
  <si>
    <t>TR112_HUMAN</t>
  </si>
  <si>
    <t>Multifunctional methyltransferase subunit TRM112-like protein (tRNA methyltransferase 112 homolog)</t>
  </si>
  <si>
    <t>Q9UI30</t>
  </si>
  <si>
    <t>TRMT112 AD-001 HSPC152 HSPC170</t>
  </si>
  <si>
    <t>51504;</t>
  </si>
  <si>
    <t>Alternative sequence (1); Chain (1); Domain (1); Modified residue (2); Sequence conflict (1)</t>
  </si>
  <si>
    <t>K15448;</t>
  </si>
  <si>
    <t>ENSGT00390000009268;</t>
  </si>
  <si>
    <t>Participates both in methylation of protein and tRNA species. The heterodimer with HEMK2/N6AMT1 catalyzes N5-methylation of ETF1 on 'Gln-185', using S-adenosyl L-methionine as methyl donor. The heterodimer with ALKBH8 catalyzes the methylation of 5-carboxymethyl uridine to 5-methylcarboxymethyl uridine at the wobble position of the anticodon loop in target tRNA species. {ECO:0000269|PubMed:18539146}.</t>
  </si>
  <si>
    <t>CL136Contig6</t>
  </si>
  <si>
    <t>Q2TAF1_XENLA</t>
  </si>
  <si>
    <t>TR150_HUMAN</t>
  </si>
  <si>
    <t>Thyroid hormone receptor-associated protein 3 (Thyroid hormone receptor-associated protein complex 150 kDa component) (Trap150)</t>
  </si>
  <si>
    <t>Q9Y2W1</t>
  </si>
  <si>
    <t>THRAP3 TRAP150</t>
  </si>
  <si>
    <t>9967;</t>
  </si>
  <si>
    <t>Chain (1); Compositional bias (2); Initiator methionine (1); Modified residue (36); Mutagenesis (2); Natural variant (1); Nucleotide binding (1); Region (2); Sequence caution (1)</t>
  </si>
  <si>
    <t>K13112;</t>
  </si>
  <si>
    <t>ENSGT00530000063211;</t>
  </si>
  <si>
    <t>25_"ARC-L_complex::ARC_complex::CCNC-CDK8-MED1-MED6-MED7_xcomplex::Mediator_complex_1::Mediator_complex_2::hMediator_complex_(MED23,_CDK8,_CCNC)::hMediator_complex_(MED23,_CDK8,_CCNC,_MED7)::ARC92-Mediator_complex::Mediator_complex::CRSP-Mediator_2_complex::CRSP_complex::MED18-MED20-MED29_mediator_subcomplex::NAT_complex::TRAP-SMCC_mediator_complex::PC2_complex::SMCC_complex::TRAP_complex::DRIP_complex::TFTC-type_histone_acetyl_transferase_complex::CDK8-MED6-PARP1_complex";</t>
  </si>
  <si>
    <t>Involved in pre-mRNA splicing. Remains associated with spliced mRNA after splicing which probably involves interactions with the exon junction complex (EJC). Can trigger mRNA decay which seems to be independent of nonsense-mediated decay involving premature stop codons (PTC) recognition. May be involved in nuclear mRNA decay. Involved in regulation of signal-induced alternative splicing. During splicing of PTPRC/CD45 is proposed to sequester phosphorylated SFPQ from PTPRC/CD45 pre-mRNA in resting T-cells. Involved in cyclin-D1/CCND1 mRNA stability probably by acting as component of the SNARP complex which associates with both the 3'end of the CCND1 gene and its mRNA. Involved in response to DNA damage. Is excluced from DNA damage sites in a manner that parallels transcription inhibition; the function may involve the SNARP complex. Initially thought to play a role in transcriptional coactivation through its association with the TRAP complex; however, it is not regarded as a stable Mediator complex subunit. Cooperatively with HELZ2, enhances the transcriptional activation mediated by PPARG, maybe through the stabilization of the PPARG binding to DNA in presence of ligand. May play a role in the terminal stage of adipocyte differentiation. Plays a role in the positive regulation of the circadian clock. Acts as a coactivator of the CLOCK-ARNTL/BMAL1 heterodimer and promotes its transcriptional activator activity and binding to circadian target genes (PubMed:24043798). {ECO:0000269|PubMed:20123736, ECO:0000269|PubMed:20932480, ECO:0000269|PubMed:22424773, ECO:0000269|PubMed:23525231, ECO:0000269|PubMed:24043798}.</t>
  </si>
  <si>
    <t>Q2TAF1</t>
  </si>
  <si>
    <t>thrap3 Thrap3</t>
  </si>
  <si>
    <t>399219;</t>
  </si>
  <si>
    <t>Thrap3 protein</t>
  </si>
  <si>
    <t>CL136Contig6;CL136Contig1;dsrrswapns_comp217323_c0_seq15 len=4963;CL136Contig12;CL136Contig8;dsrrswapns_comp217323_c0_seq20 len=4897;CL136Contig9;TC424012 UniRef100_Q2TAF1 Cluster: Thrap3 protein; n=1; Xenopus laevis|Rep: Thrap3 protein - Xenopus laevis African clawed frog, partial 13%</t>
  </si>
  <si>
    <t>CL523Contig6</t>
  </si>
  <si>
    <t>Q7ZTM8_XENLA</t>
  </si>
  <si>
    <t>TRA2B_HUMAN</t>
  </si>
  <si>
    <t>Transformer-2 protein homolog beta (TRA-2 beta) (TRA2-beta) (hTRA2-beta) (Splicing factor, arginine/serine-rich 10) (Transformer-2 protein homolog B)</t>
  </si>
  <si>
    <t>P62995</t>
  </si>
  <si>
    <t>TRA2B SFRS10</t>
  </si>
  <si>
    <t>6434;</t>
  </si>
  <si>
    <t>Alternative sequence (3); Beta strand (6); Chain (1); Compositional bias (2); Domain (1); Helix (3); Initiator methionine (1); Modified residue (12); Region (1)</t>
  </si>
  <si>
    <t>K12897;</t>
  </si>
  <si>
    <t>Sequence-specific RNA-binding protein which participates in the control of pre-mRNA splicing. Can either activate or suppress exon inclusion. Acts additively with RBMX to promote exon 7 inclusion of the survival motor neuron SMN2. Activates the splicing of MAPT/Tau exon 10. Alters pre-mRNA splicing patterns by antagonizing the effects of splicing regulators, like RBMX. Binds to the AG-rich SE2 domain in the SMN exon 7 RNA. Binds to pre-mRNA. {ECO:0000269|PubMed:12165565, ECO:0000269|PubMed:12761049, ECO:0000269|PubMed:15009664, ECO:0000269|PubMed:9546399}.</t>
  </si>
  <si>
    <t>Q7ZTM8</t>
  </si>
  <si>
    <t>LOC398448</t>
  </si>
  <si>
    <t>LOC398448 protein (Fragment)</t>
  </si>
  <si>
    <t>CL523Contig6;TC449015 UniRef100_Q7ZTM8 Cluster: LOC398448 protein; n=2; Xenopus laevis|Rep: LOC398448 protein - Xenopus laevis African clawed frog, partial 80%;CL523Contig2;dsrrswapns_comp209258_c0_seq1 len=966</t>
  </si>
  <si>
    <t>CL5210Contig1</t>
  </si>
  <si>
    <t>Q6GQF0_XENLA</t>
  </si>
  <si>
    <t>TRAD1_HUMAN</t>
  </si>
  <si>
    <t>TRAF-type zinc finger domain-containing protein 1 (Protein FLN29)</t>
  </si>
  <si>
    <t>O14545</t>
  </si>
  <si>
    <t>TRAFD1 FLN29</t>
  </si>
  <si>
    <t>10906;</t>
  </si>
  <si>
    <t>Alternative sequence (2); Beta strand (4); Chain (1); Compositional bias (1); Helix (3); Initiator methionine (1); Modified residue (7); Sequence conflict (1); Zinc finger (1)</t>
  </si>
  <si>
    <t>ENSGT00530000063869;</t>
  </si>
  <si>
    <t>Negative feedback regulator that controls excessive innate immune responses. Regulates both Toll-like receptor 4 (TLR4) and DDX58/RIG1-like helicases (RLH) pathways. May inhibit the LTR pathway by direct interaction with TRAF6 and attenuation of NF-kappa-B activation. May negatively regulate the RLH pathway downstream from MAVS and upstream of NF-kappa-B and IRF3 (By similarity). {ECO:0000250}.</t>
  </si>
  <si>
    <t>Q6GQF0</t>
  </si>
  <si>
    <t>trafd1 MGC80116</t>
  </si>
  <si>
    <t>443883;</t>
  </si>
  <si>
    <t>MGC80116 protein</t>
  </si>
  <si>
    <t>CL9700Contig1</t>
  </si>
  <si>
    <t>TRADD_XENLA</t>
  </si>
  <si>
    <t>TRADD_HUMAN</t>
  </si>
  <si>
    <t>Tumor necrosis factor receptor type 1-associated DEATH domain protein (TNFR1-associated DEATH domain protein) (TNFRSF1A-associated via death domain)</t>
  </si>
  <si>
    <t>TRADD</t>
  </si>
  <si>
    <t>Q15628</t>
  </si>
  <si>
    <t>8717;</t>
  </si>
  <si>
    <t>Alternative sequence (1); Beta strand (4); Chain (1); Compositional bias (1); Domain (1); Erroneous initiation (1); Helix (7); Motif (2); Region (1); Turn (2)</t>
  </si>
  <si>
    <t>K03171;</t>
  </si>
  <si>
    <t>ENSGT00390000002016;</t>
  </si>
  <si>
    <t>306_"Ternary_complex_(TRAF2,_FADD,_TRADD)::Tumor_necrosis_factor_receptor_1_signaling_complex";</t>
  </si>
  <si>
    <t>The nuclear form acts as a tumor suppressor by preventing ubiquitination and degradation of isoform p19ARF/ARF of CDKN2A by TRIP12: acts by interacting with TRIP12, leading to disrupt interaction between TRIP12 and isoform p19ARF/ARF of CDKN2A (By similarity). Adapter molecule for TNFRSF1A/TNFR1 that specifically associates with the cytoplasmic domain of activated TNFRSF1A/TNFR1 mediating its interaction with FADD. Overexpression of TRADD leads to two major TNF-induced responses, apoptosis and activation of NF-kappa-B. {ECO:0000250}.</t>
  </si>
  <si>
    <t>Q32NG6</t>
  </si>
  <si>
    <t>tradd</t>
  </si>
  <si>
    <t>FUNCTION: Adapter molecule for tnfrsf1a that specifically associates with the cytoplasmic domain of activated tnfrsf1a mediating its interaction with fadd. {ECO:0000250}.</t>
  </si>
  <si>
    <t>SUBCELLULAR LOCATION: Nucleus {ECO:0000250}. Cytoplasm {ECO:0000250}. Cytoplasm, cytoskeleton {ECO:0000250}. Note=Shuttles between the cytoplasm and the nucleus. {ECO:0000250}.</t>
  </si>
  <si>
    <t>Chain (1); Domain (1); Erroneous initiation (1); Motif (2)</t>
  </si>
  <si>
    <t>TRAF6_HUMAN</t>
  </si>
  <si>
    <t>TNF receptor-associated factor 6 (EC 6.3.2.-) (E3 ubiquitin-protein ligase TRAF6) (Interleukin-1 signal transducer) (RING finger protein 85)</t>
  </si>
  <si>
    <t>Q9Y4K3</t>
  </si>
  <si>
    <t>TRAF6 RNF85</t>
  </si>
  <si>
    <t>7189;</t>
  </si>
  <si>
    <t>Beta strand (21); Chain (1); Coiled coil (1); Cross-link (4); Domain (1); Helix (15); Mutagenesis (12); Region (1); Sequence conflict (1); Turn (7); Zinc finger (3)</t>
  </si>
  <si>
    <t>K03175;</t>
  </si>
  <si>
    <t>ENSGT00550000074359;</t>
  </si>
  <si>
    <t>125_"Ecsit_complex_(ECSIT,_MT-CO2,_GAPDH,_TRAF6,_NDUFAF1)::Ecsit_complex_(ECSIT,_MT-CO2,_NDUFA1,_MT-ND1,_TRAF6,_NDUFAF1)::Ecsit_complex_(ECSIT,_NDUFS3,_NDUFAF1)::Ecsit_complex_(ECSIT,_NDUFS3,_TOM20)";298_TNFRSF11A-TRAF6-SRC_complex;313_"Ubiquitin_ligase_complex_(TRAF6,_TAB2,_MALT1,_UEV1A,_BCL10)";</t>
  </si>
  <si>
    <t>E3 ubiquitin ligase that, together with UBE2N and UBE2V1, mediates the synthesis of 'Lys-63'-linked-polyubiquitin chains conjugated to proteins, such as IKBKG, IRAK1, AKT1 and AKT2. Also mediates ubiquitination of free/unanchored polyubiquitin chain that leads to MAP3K7 activation. Leads to the activation of NF-kappa-B and JUN. May be essential for the formation of functional osteoclasts. Seems to also play a role in dendritic cells (DCs) maturation and/or activation. Represses c-Myb-mediated transactivation, in B-lymphocytes. Adapter protein that seems to play a role in signal transduction initiated via TNF receptor, IL-1 receptor and IL-17 receptor. Regulates osteoclast differentiation by mediating the activation of adapter protein complex 1 (AP-1) and NF-kappa-B, in response to RANK-L stimulation. Together with MAP3K8, mediates CD40 signals that activate ERK in B-cells and macrophages, and thus may play a role in the regulation of immunoglobulin production. {ECO:0000269|PubMed:11057907, ECO:0000269|PubMed:12140561, ECO:0000269|PubMed:16378096, ECO:0000269|PubMed:17135271, ECO:0000269|PubMed:18093978, ECO:0000269|PubMed:18347055, ECO:0000269|PubMed:18758450, ECO:0000269|PubMed:19465916, ECO:0000269|PubMed:19675569, ECO:0000269|PubMed:19713527, ECO:0000269|PubMed:8837778}.</t>
  </si>
  <si>
    <t>FUNCTION: E3 ubiquitin-protein ligase that mediates ubiquitination of proteins. Adapter protein that seems to play a role in signal transduction (By similarity). {ECO:0000250}.</t>
  </si>
  <si>
    <t>TC418232</t>
  </si>
  <si>
    <t>TRF6B_XENLA</t>
  </si>
  <si>
    <t>Q6DJN2</t>
  </si>
  <si>
    <t>traf6-b</t>
  </si>
  <si>
    <t>444777;</t>
  </si>
  <si>
    <t>TNF receptor-associated factor 6-B (EC 6.3.2.-) (E3 ubiquitin-protein ligase TRAF6)</t>
  </si>
  <si>
    <t>Chain (1); Coiled coil (1); Domain (1); Zinc finger (3)</t>
  </si>
  <si>
    <t>TC418232 UniRef100_Q6DJN2 Cluster: MGC81955 protein</t>
  </si>
  <si>
    <t>TC418232 UniRef100_Q6DJN2 Cluster: MGC81955 protein; n=1; Xenopus laevis|Rep: MGC81955 protein - Xenopus laevis African clawed frog, complete;dsrrswapns_comp215509_c0_seq6 len=2170</t>
  </si>
  <si>
    <t>dsrrswapns_comp209724_c0_seq2</t>
  </si>
  <si>
    <t>TRBP2_XENLA</t>
  </si>
  <si>
    <t>TRBP2_HUMAN</t>
  </si>
  <si>
    <t>RISC-loading complex subunit TARBP2 (TAR RNA-binding protein 2) (Trans-activation-responsive RNA-binding protein)</t>
  </si>
  <si>
    <t>Q15633</t>
  </si>
  <si>
    <t>TARBP2 TRBP</t>
  </si>
  <si>
    <t>6895;</t>
  </si>
  <si>
    <t>Alternative sequence (1); Beta strand (7); Chain (1); Domain (3); Helix (4); Modified residue (1); Natural variant (1); Region (4); Sequence conflict (1)</t>
  </si>
  <si>
    <t>K18420;</t>
  </si>
  <si>
    <t>Required for formation of the RNA induced silencing complex (RISC). Component of the RISC loading complex (RLC), also known as the micro-RNA (miRNA) loading complex (miRLC), which is composed of DICER1, AGO2 and TARBP2. Within the RLC/miRLC, DICER1 and TARBP2 are required to process precursor miRNAs (pre-miRNAs) to mature miRNAs and then load them onto AGO2. AGO2 bound to the mature miRNA constitutes the minimal RISC and may subsequently dissociate from DICER1 and TARBP2. May also play a role in the production of short interfering RNAs (siRNAs) from double-stranded RNA (dsRNA) by DICER1. Binds to the HIV-1 TAR RNA which is located in the long terminal repeat (LTR) of HIV-1, and stimulates translation of TAR-containing RNAs. This is achieved in part at least by binding to and inhibiting EIF2AK2/PKR, thereby reducing phosphorylation and inhibition of EIF2S1/eIF-2-alpha. May also promote translation of TAR-containing RNAs independently of EIF2AK2/PKR. {ECO:0000269|PubMed:12475984, ECO:0000269|PubMed:15973356, ECO:0000269|PubMed:16142218, ECO:0000269|PubMed:16271387, ECO:0000269|PubMed:16357216, ECO:0000269|PubMed:16424907, ECO:0000269|PubMed:17452327, ECO:0000269|PubMed:18178619, ECO:0000269|PubMed:19219043}.</t>
  </si>
  <si>
    <t>Q6GPZ1</t>
  </si>
  <si>
    <t>tarbp2</t>
  </si>
  <si>
    <t>444000;</t>
  </si>
  <si>
    <t>RISC-loading complex subunit tarbp2</t>
  </si>
  <si>
    <t>FUNCTION: Required for formation of the RNA induced silencing complex (RISC). Component of the RISC loading complex (RLC), also known as the micro-RNA (miRNA) loading complex (miRLC), which is composed of dicer1, ago2 and tarbp2. Within the RLC/miRLC, dicer1 and tarbp2 are required to process precursor miRNAs (pre-miRNAs) to mature miRNAs and then load them onto ago2. ago2 bound to the mature miRNA constitutes the minimal RISC and may subsequently dissociate from dicer1 and tarbp2. May also play a role in the production of short interfering RNAs (siRNAs) from double-stranded RNA (dsRNA) by dicer1 (By similarity). {ECO:0000250}.</t>
  </si>
  <si>
    <t>SUBCELLULAR LOCATION: Cytoplasm {ECO:0000255|HAMAP-Rule:MF_03034}.</t>
  </si>
  <si>
    <t>Chain (1); Domain (3); Erroneous initiation (1)</t>
  </si>
  <si>
    <t>dsrrswapns_comp209724_c0_seq2 len=2637</t>
  </si>
  <si>
    <t>dsrrswapns_comp209724_c0_seq2 len=2637;CL2183Contig3;dsrrswapns_comp209724_c0_seq11 len=898;CL2183Contig1</t>
  </si>
  <si>
    <t>CL5902Contig3</t>
  </si>
  <si>
    <t>TRI25_HUMAN</t>
  </si>
  <si>
    <t>E3 ubiquitin/ISG15 ligase TRIM25 (EC 6.3.2.19) (EC 6.3.2.n3) (Estrogen-responsive finger protein) (RING finger protein 147) (Tripartite motif-containing protein 25) (Ubiquitin/ISG15-conjugating enzyme TRIM25) (Zinc finger protein 147)</t>
  </si>
  <si>
    <t>Q14258</t>
  </si>
  <si>
    <t>TRIM25 EFP RNF147 ZNF147</t>
  </si>
  <si>
    <t>7706;</t>
  </si>
  <si>
    <t>Chain (1); Coiled coil (1); Cross-link (1); Domain (1); Helix (3); Modified residue (4); Mutagenesis (4); Natural variant (2); Region (1); Zinc finger (1)</t>
  </si>
  <si>
    <t>K10652;</t>
  </si>
  <si>
    <t>ENSGT00760000118995;</t>
  </si>
  <si>
    <t>Functions as a ubiquitin E3 ligase and as an ISG15 E3 ligase. Involved in innate immune defense against viruses by mediating ubiquitination of DDX58. Mediates 'Lys-63'-linked polyubiquitination of the DDX58 N-terminal CARD-like region which is crucial for triggering the cytosolic signal transduction that leads to the production of interferons in response to viral infection. Promotes ISGylation of 14-3-3 sigma (SFN), an adapter protein implicated in the regulation of a large spectrum signaling pathway. Mediates estrogen action in various target organs. {ECO:0000269|PubMed:16352599, ECO:0000269|PubMed:17069755, ECO:0000269|PubMed:17392790}.</t>
  </si>
  <si>
    <t>dsrrswapns_comp214093_c0_seq9 len=2594;CL5902Contig4;CL5902Contig3;CL5902Contig2</t>
  </si>
  <si>
    <t>zeinaSSns_comp389290_c0_seq3</t>
  </si>
  <si>
    <t>TRI33_HUMAN</t>
  </si>
  <si>
    <t>E3 ubiquitin-protein ligase TRIM33 (EC 6.3.2.-) (Ectodermin homolog) (RET-fused gene 7 protein) (Protein Rfg7) (Transcription intermediary factor 1-gamma) (TIF1-gamma) (Tripartite motif-containing protein 33)</t>
  </si>
  <si>
    <t>Q9UPN9</t>
  </si>
  <si>
    <t>TRIM33 KIAA1113 RFG7 TIF1G</t>
  </si>
  <si>
    <t>51592;</t>
  </si>
  <si>
    <t>Alternative sequence (1); Beta strand (8); Chain (1); Coiled coil (1); Compositional bias (3); Domain (1); Erroneous gene model prediction (2); Erroneous initiation (1); Frameshift (1); Helix (7); Modified residue (8); Mutagenesis (2); Natural variant (8); Region (2); Sequence conflict (4); Site (1); Turn (3); Zinc finger (4)</t>
  </si>
  <si>
    <t>K08883;</t>
  </si>
  <si>
    <t>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177_Kaiso-NCOR_complex::NCOR-HDAC3_complex::NCOR_complex::SMRT_complex::SMRT_core_complex;</t>
  </si>
  <si>
    <t>Acts as an E3 ubiquitin-protein ligase. Promotes SMAD4 ubiquitination, nuclear exclusion and degradation via the ubiquitin proteasome pathway. According to PubMed:16751102, does not promote a decrease in the level of endogenous SMAD4. May act as a transcriptional repressor. Inhibits the transcriptional response to TGF-beta/BMP signaling cascade. Plays a role in the control of cell proliferation. Its association with SMAD2 and SMAD3 stimulates erythroid differentiation of hematopoietic stem/progenitor (By similarity). Monoubiquitinates SMAD4 and acts as an inhibitor of SMAD4-dependent TGF-beta/BMP signaling cascade (Monoubiquitination of SMAD4 hampers its ability to form a stable complex with activated SMAD2/3 resulting in inhibition of TGF-beta/BMP signaling cascade). {ECO:0000250, ECO:0000269|PubMed:10022127, ECO:0000269|PubMed:15820681, ECO:0000269|PubMed:16751102, ECO:0000269|PubMed:19135894}.</t>
  </si>
  <si>
    <t>zeinaSSns_comp389290_c0_seq3 len=3853</t>
  </si>
  <si>
    <t>CL1218Contig5;CL1218Contig4;zeinaSSns_comp389290_c0_seq3 len=3853;CL1218Contig2;CL1218Contig3</t>
  </si>
  <si>
    <t>CL6662Contig1</t>
  </si>
  <si>
    <t>TRI37_HUMAN</t>
  </si>
  <si>
    <t>E3 ubiquitin-protein ligase TRIM37 (EC 6.3.2.-) (Mulibrey nanism protein) (Tripartite motif-containing protein 37)</t>
  </si>
  <si>
    <t>O94972</t>
  </si>
  <si>
    <t>TRIM37 KIAA0898 MUL POB1</t>
  </si>
  <si>
    <t>4591;</t>
  </si>
  <si>
    <t>Alternative sequence (3); Beta strand (2); Chain (1); Coiled coil (3); Compositional bias (2); Domain (1); Erroneous initiation (1); Helix (4); Modified residue (1); Mutagenesis (2); Natural variant (5); Sequence conflict (3); Turn (3); Zinc finger (2)</t>
  </si>
  <si>
    <t>K10608;</t>
  </si>
  <si>
    <t>ENSGT00410000025800;</t>
  </si>
  <si>
    <t>E3 ubiquitin-protein ligase required to prevent centriole reduplication (PubMed:15885686, PubMed:23769972). Probably acts by ubiquitinating positive regulators of centriole reduplication (PubMed:23769972). Mediates monoubiquitination of 'Lys-119' of histone H2A (H2AK119Ub), a specific tag for epigenetic transcriptional repression: associates with some Polycomb group (PcG) multiprotein PRC2-like complex and mediates repression of target genes (PubMed:25470042). Has anti-HIV activity (PubMed:24317724). {ECO:0000269|PubMed:15885686, ECO:0000269|PubMed:23769972, ECO:0000269|PubMed:24317724, ECO:0000269|PubMed:25470042}.</t>
  </si>
  <si>
    <t>CL331Contig1</t>
  </si>
  <si>
    <t>Q6NUC0_XENLA</t>
  </si>
  <si>
    <t>TRI62_HUMAN</t>
  </si>
  <si>
    <t>E3 ubiquitin-protein ligase TRIM62 (EC 6.3.2.-) (Tripartite motif-containing protein 62)</t>
  </si>
  <si>
    <t>Q9BVG3</t>
  </si>
  <si>
    <t>TRIM62</t>
  </si>
  <si>
    <t>55223;</t>
  </si>
  <si>
    <t>Alternative sequence (2); Chain (1); Coiled coil (1); Domain (1); Sequence conflict (2); Zinc finger (2)</t>
  </si>
  <si>
    <t>K12030;</t>
  </si>
  <si>
    <t>ENSGT00760000118838;</t>
  </si>
  <si>
    <t>E3 ubiquitin ligase whose activity is dependent on E2 ubiquitin-conjugating enzyme UBE2D2. {ECO:0000269|PubMed:23402750}.</t>
  </si>
  <si>
    <t>Q6NUC0</t>
  </si>
  <si>
    <t>MGC81075</t>
  </si>
  <si>
    <t>414660;</t>
  </si>
  <si>
    <t>MGC81075 protein</t>
  </si>
  <si>
    <t>CL331Contig1;dsrrswapns_comp214025_c5_seq1 len=3901</t>
  </si>
  <si>
    <t>dsrrswapns_comp216574_c2_seq14</t>
  </si>
  <si>
    <t>NF7O_XENLA</t>
  </si>
  <si>
    <t>TRI69_HUMAN</t>
  </si>
  <si>
    <t>E3 ubiquitin-protein ligase TRIM69 (EC 6.3.2.-) (RFP-like domain-containing protein trimless) (RING finger protein 36) (Tripartite motif-containing protein 69)</t>
  </si>
  <si>
    <t>Q86WT6</t>
  </si>
  <si>
    <t>TRIM69 RNF36 HSD-34 HSD34</t>
  </si>
  <si>
    <t>140691;</t>
  </si>
  <si>
    <t>Alternative sequence (3); Chain (1); Coiled coil (1); Domain (1); Helix (6); Mutagenesis (2); Natural variant (6); Region (1); Sequence conflict (1); Zinc finger (1)</t>
  </si>
  <si>
    <t>K12034;</t>
  </si>
  <si>
    <t>May have E3 ubiquitin-protein ligase activity. May play a role in apoptosis. {ECO:0000269|PubMed:23131556}.</t>
  </si>
  <si>
    <t>Q91431</t>
  </si>
  <si>
    <t>379381;</t>
  </si>
  <si>
    <t>Nuclear factor 7, ovary (xNF7-O)</t>
  </si>
  <si>
    <t>FUNCTION: Transcription factor that determines dorsal-ventral body axis. {ECO:0000269|PubMed:8541218}.</t>
  </si>
  <si>
    <t>Alternative sequence (1); Chain (1); Coiled coil (1); Domain (1); Frameshift (1); Modified residue (1); Sequence conflict (2); Zinc finger (2)</t>
  </si>
  <si>
    <t>dsrrswapns_comp216574_c2_seq14 len=2434</t>
  </si>
  <si>
    <t>CL982Contig3;dsrrswapns_comp216574_c2_seq14 len=2434;dsrrswapns_comp216574_c2_seq13 len=2730;CL982Contig2;BG656802 UniRef100_A9JS19 Cluster: Xnf7 protein; n=1; Xenopus laevis|Rep: Xnf7 protein - Xenopus laevis African clawed frog, partial 19%;CL982Contig6;BP697866 homologue to UniRef100_Q92021 Cluster: Nuclear factor 7, brain; n=2; Xenopus laevis|Rep: Nuclear factor 7, brain - Xenopus laevis African clawed frog, partial 32%</t>
  </si>
  <si>
    <t>CL4918Contig2</t>
  </si>
  <si>
    <t>Q6GM89_XENLA</t>
  </si>
  <si>
    <t>TRIM2_HUMAN</t>
  </si>
  <si>
    <t>Tripartite motif-containing protein 2 (EC 6.3.2.-) (E3 ubiquitin-protein ligase TRIM2) (RING finger protein 86)</t>
  </si>
  <si>
    <t>Q9C040</t>
  </si>
  <si>
    <t>TRIM2 KIAA0517 RNF86</t>
  </si>
  <si>
    <t>23321;</t>
  </si>
  <si>
    <t>Alternative sequence (1); Chain (1); Erroneous initiation (2); Natural variant (1); Repeat (7); Sequence conflict (1); Zinc finger (2)</t>
  </si>
  <si>
    <t>K11997;</t>
  </si>
  <si>
    <t>ENSGT00550000074377;</t>
  </si>
  <si>
    <t>UBE2D1-dependent E3 ubiquitin-protein ligase that mediates the ubiquitination of NEFL and of phosphorylated BCL2L11. Plays a neuroprotective function. May play a role in neuronal rapid ischemic tolerance. {ECO:0000250}.</t>
  </si>
  <si>
    <t>Q6GM89</t>
  </si>
  <si>
    <t>MGC82029</t>
  </si>
  <si>
    <t>444525;</t>
  </si>
  <si>
    <t>MGC82029 protein</t>
  </si>
  <si>
    <t>CL11646Contig1</t>
  </si>
  <si>
    <t>B1H2T4_XENTR</t>
  </si>
  <si>
    <t>TRIP4_HUMAN</t>
  </si>
  <si>
    <t>Activating signal cointegrator 1 (ASC-1) (Thyroid receptor-interacting protein 4) (TR-interacting protein 4) (TRIP-4)</t>
  </si>
  <si>
    <t>TRIP4</t>
  </si>
  <si>
    <t>Q15650</t>
  </si>
  <si>
    <t>9325;</t>
  </si>
  <si>
    <t>Beta strand (6); Chain (1); Cross-link (4); Frameshift (1); Helix (5); Initiator methionine (1); Modified residue (2); Region (2); Sequence conflict (4); Turn (1); Zinc finger (1)</t>
  </si>
  <si>
    <t>ENSGT00390000005300;</t>
  </si>
  <si>
    <t>Transcription coactivator which associates with nuclear receptors, transcriptional coactivators including EP300, CREBBP and NCOA1, and basal transcription factors like TBP and TFIIA to facilitate nuclear receptors-mediated transcription. May thereby play an important role in establishing distinct coactivator complexes under different cellular conditions. Plays a role in thyroid hormone receptor and estrogen receptor transactivation (PubMed:10454579, PubMed:25219498). Also involved in androgen receptor transactivation (By similarity). Plays a pivotal role in the transactivation of NF-kappa-B, SRF and AP1. Acts as a mediator of transrepression between nuclear receptor and either AP1 or NF-kappa-B (PubMed:12077347). {ECO:0000250|UniProtKB:Q9QXN3, ECO:0000269|PubMed:10454579, ECO:0000269|PubMed:12077347, ECO:0000269|PubMed:25219498}.</t>
  </si>
  <si>
    <t>B1H2T4</t>
  </si>
  <si>
    <t>nadsyn1 LOC100145482</t>
  </si>
  <si>
    <t>100145482;</t>
  </si>
  <si>
    <t>LOC100145482 protein (Uncharacterized protein)</t>
  </si>
  <si>
    <t>CL869Contig1</t>
  </si>
  <si>
    <t>TRIPC_HUMAN</t>
  </si>
  <si>
    <t>E3 ubiquitin-protein ligase TRIP12 (EC 6.3.2.-) (E3 ubiquitin-protein ligase for Arf) (ULF) (Thyroid receptor-interacting protein 12) (TR-interacting protein 12) (TRIP-12)</t>
  </si>
  <si>
    <t>Q14669</t>
  </si>
  <si>
    <t>TRIP12 KIAA0045 ULF</t>
  </si>
  <si>
    <t>9320;</t>
  </si>
  <si>
    <t>Active site (1); Alternative sequence (4); Chain (1); Domain (2); Erroneous gene model prediction (2); Erroneous initiation (1); Initiator methionine (1); Modified residue (13); Mutagenesis (1); Region (1); Sequence conflict (2)</t>
  </si>
  <si>
    <t>K10590;</t>
  </si>
  <si>
    <t>ENSGT00530000063470;</t>
  </si>
  <si>
    <t>E3 ubiquitin-protein ligase involved in ubiquitin fusion degradation (UFD) pathway and regulation of DNA repair. Part of the ubiquitin fusion degradation (UFD) pathway, a process that mediates ubiquitination of protein at their N-terminus, regardeless of the presence of lysine residues in target proteins. In normal cells, mediates ubiquitination and degradation of isoform p19ARF/ARF of CDKN2A, a lysine-less tumor suppressor required for p53/TP53 activation under oncogenic stress. In cancer cells, however, isoform p19ARF/ARF and TRIP12 are located in different cell compartments, preventing isoform p19ARF/ARF ubiquitination and degradation. Does not mediate ubiquitination of isoform p16-INK4a of CDKN2A. Also catalyzes ubiquitination of NAE1 and SMARCE1, leading to their degradation. Ubiquitination and degradation of target proteins is regulated by interaction with proteins such as MYC, TRADD or SMARCC1, which disrupt the interaction between TRIP12 and target proteins. Acts as a key regulator of DNA damage response by acting as a suppressor of RNF168, an E3 ubiquitin-protein ligase that promotes accumulation of 'Lys-63'-linked histone H2A and H2AX at DNA damage sites, thereby acting as a guard against excessive spreading of ubiquitinated chromatin at damaged chromosomes. {ECO:0000269|PubMed:18627766, ECO:0000269|PubMed:19028681, ECO:0000269|PubMed:20208519, ECO:0000269|PubMed:20829358, ECO:0000269|PubMed:22884692}.</t>
  </si>
  <si>
    <t>CL869Contig5;CL869Contig4;TC413470 UniRef100_Q6NTJ4 Cluster: MGC83258 protein; n=1; Xenopus laevis|Rep: MGC83258 protein - Xenopus laevis African clawed frog, complete;CL869Contig1;dsrrswapns_comp217851_c0_seq6 len=7771;CL869Contig2;dsrrswapns_comp217851_c0_seq2 len=7647;CL869Contig3</t>
  </si>
  <si>
    <t>CL5083Contig1</t>
  </si>
  <si>
    <t>A5PKN1_XENLA</t>
  </si>
  <si>
    <t>TRM2A_HUMAN</t>
  </si>
  <si>
    <t>tRNA (uracil-5-)-methyltransferase homolog A (EC 2.1.1.-) (HpaII tiny fragments locus 9c protein)</t>
  </si>
  <si>
    <t>Q8IZ69</t>
  </si>
  <si>
    <t>TRMT2A HTF9C</t>
  </si>
  <si>
    <t>27037;</t>
  </si>
  <si>
    <t>Active site (1); Alternative sequence (2); Binding site (3); Chain (1); Coiled coil (1); Compositional bias (1); Domain (1); Modified residue (1); Natural variant (2); Sequence conflict (1)</t>
  </si>
  <si>
    <t>K15332;</t>
  </si>
  <si>
    <t>ENSGT00530000063723;</t>
  </si>
  <si>
    <t>65_C_65;</t>
  </si>
  <si>
    <t>May be involved in nucleic acid metabolism and/or modifications.</t>
  </si>
  <si>
    <t>A5PKN1</t>
  </si>
  <si>
    <t>trmt2a LOC100101284</t>
  </si>
  <si>
    <t>100101284;</t>
  </si>
  <si>
    <t>LOC100101284 protein</t>
  </si>
  <si>
    <t>CL5083Contig1;CL23354Contig1</t>
  </si>
  <si>
    <t>CL15304Contig1</t>
  </si>
  <si>
    <t>Q8AVK7_XENLA</t>
  </si>
  <si>
    <t>TRM61_HUMAN</t>
  </si>
  <si>
    <t>tRNA (adenine(58)-N(1))-methyltransferase catalytic subunit TRMT61A (EC 2.1.1.220) (tRNA(m1A58)-methyltransferase subunit TRMT61A) (tRNA(m1A58)MTase subunit TRMT61A)</t>
  </si>
  <si>
    <t>Q96FX7</t>
  </si>
  <si>
    <t>TRMT61A C14orf172 TRM61</t>
  </si>
  <si>
    <t>115708;</t>
  </si>
  <si>
    <t>Binding site (4); Chain (1); Initiator methionine (1); Modified residue (2); Natural variant (1); Sequence caution (1)</t>
  </si>
  <si>
    <t>K07442;</t>
  </si>
  <si>
    <t>ENSGT00510000048063;</t>
  </si>
  <si>
    <t>Catalytic subunit of tRNA (adenine-N(1)-)-methyltransferase, which catalyzes the formation of N(1)-methyladenine at position 58 (m1A58) in initiator methionyl-tRNA. {ECO:0000269|PubMed:16043508}.</t>
  </si>
  <si>
    <t>Q8AVK7</t>
  </si>
  <si>
    <t>trmt61a</t>
  </si>
  <si>
    <t>379113;</t>
  </si>
  <si>
    <t>MGC53312 protein</t>
  </si>
  <si>
    <t>Binding site (2); Region (1)</t>
  </si>
  <si>
    <t>CL355Contig7</t>
  </si>
  <si>
    <t>Q6NUD5_XENLA</t>
  </si>
  <si>
    <t>TS101_HUMAN</t>
  </si>
  <si>
    <t>Tumor susceptibility gene 101 protein (ESCRT-I complex subunit TSG101)</t>
  </si>
  <si>
    <t>TSG101</t>
  </si>
  <si>
    <t>Q99816</t>
  </si>
  <si>
    <t>7251;</t>
  </si>
  <si>
    <t>Alternative sequence (1); Beta strand (8); Chain (1); Coiled coil (1); Domain (2); Helix (5); Initiator methionine (1); Modified residue (1); Motif (1); Mutagenesis (11); Natural variant (1); Region (1); Sequence conflict (1); Turn (4)</t>
  </si>
  <si>
    <t>K12183;</t>
  </si>
  <si>
    <t>ENSGT00530000064004;</t>
  </si>
  <si>
    <t>560_C_560;</t>
  </si>
  <si>
    <t>123_ESCRT-I_complex::TSG101-VPS37B-VPS28_complex;</t>
  </si>
  <si>
    <t>Component of the ESCRT-I complex, a regulator of vesicular trafficking process. Binds to ubiquitinated cargo proteins and is required for the sorting of endocytic ubiquitinated cargos into multivesicular bodies (MVBs). Mediates the association between the ESCRT-0 and ESCRT-I complex. Required for completion of cytokinesis; the function requires CEP55. May be involved in cell growth and differentiation. Acts as a negative growth regulator. Involved in the budding of many viruses through an interaction with viral proteins that contain a late-budding motif P-[ST]-A-P. This interaction is essential for viral particle budding of numerous retroviruses. {ECO:0000269|PubMed:11916981, ECO:0000269|PubMed:17556548, ECO:0000269|PubMed:17853893, ECO:0000269|PubMed:21070952, ECO:0000269|PubMed:21757351}.</t>
  </si>
  <si>
    <t>Q6NUD5</t>
  </si>
  <si>
    <t>MGC81040</t>
  </si>
  <si>
    <t>414576;</t>
  </si>
  <si>
    <t>MGC81040 protein</t>
  </si>
  <si>
    <t>CL355Contig7;BP695870 UniRef100_Q6NUD5 Cluster: MGC81040 protein; n=1; Xenopus laevis|Rep: MGC81040 protein - Xenopus laevis African clawed frog, partial 61%;TC420049 UniRef100_Q6NUD5 Cluster: MGC81040 protein; n=1; Xenopus laevis|Rep: MGC81040 protein - Xenopus laevis African clawed frog, complete;CL355Contig8</t>
  </si>
  <si>
    <t>CL1694Contig4</t>
  </si>
  <si>
    <t>TSC1_HUMAN</t>
  </si>
  <si>
    <t>Hamartin (Tuberous sclerosis 1 protein)</t>
  </si>
  <si>
    <t>Q92574</t>
  </si>
  <si>
    <t>TSC1 KIAA0243 TSC</t>
  </si>
  <si>
    <t>7248;</t>
  </si>
  <si>
    <t>Alternative sequence (1); Chain (1); Coiled coil (1); Compositional bias (2); Modified residue (4); Natural variant (53)</t>
  </si>
  <si>
    <t>K07206;</t>
  </si>
  <si>
    <t>ENSGT00390000014148;</t>
  </si>
  <si>
    <t>In complex with TSC2, inhibits the nutrient-mediated or growth factor-stimulated phosphorylation of S6K1 and EIF4EBP1 by negatively regulating mTORC1 signaling. Seems not to be required for TSC2 GAP activity towards RHEB. Implicated as a tumor suppressor. Involved in microtubule-mediated protein transport, but this seems to be due to unregulated mTOR signaling. {ECO:0000269|PubMed:12271141, ECO:0000269|PubMed:15340059}.</t>
  </si>
  <si>
    <t>CL1694Contig4;CL1694Contig2</t>
  </si>
  <si>
    <t>CL3624Contig1</t>
  </si>
  <si>
    <t>TSC2_HUMAN</t>
  </si>
  <si>
    <t>Tuberin (Tuberous sclerosis 2 protein)</t>
  </si>
  <si>
    <t>P49815</t>
  </si>
  <si>
    <t>TSC2 TSC4</t>
  </si>
  <si>
    <t>7249;</t>
  </si>
  <si>
    <t>Alternative sequence (7); Chain (1); Domain (1); Erroneous initiation (1); Modified residue (19); Mutagenesis (7); Natural variant (93); Region (1); Sequence conflict (13)</t>
  </si>
  <si>
    <t>K07207;</t>
  </si>
  <si>
    <t>ENSGT00390000017866;</t>
  </si>
  <si>
    <t>86_C_86;</t>
  </si>
  <si>
    <t>In complex with TSC1, inhibits the nutrient-mediated or growth factor-stimulated phosphorylation of S6K1 and EIF4EBP1 by negatively regulating mTORC1 signaling. Acts as a GTPase-activating protein (GAP) for the small GTPase RHEB, a direct activator of the protein kinase activity of mTORC1. Implicated as a tumor suppressor. Involved in microtubule-mediated protein transport, but this seems to be due to unregulated mTOR signaling. Stimulates weakly the intrinsic GTPase activity of the Ras-related proteins RAP1A and RAB5 in vitro. Mutations in TSC2 lead to constitutive activation of RAP1A in tumors. {ECO:0000269|PubMed:12271141, ECO:0000269|PubMed:15340059, ECO:0000269|PubMed:16707451}.</t>
  </si>
  <si>
    <t>CL3624Contig1;CL46217Contig1</t>
  </si>
  <si>
    <t>dsrrswapns_comp211386_c0_seq3</t>
  </si>
  <si>
    <t>TSNA1_HUMAN</t>
  </si>
  <si>
    <t>t-SNARE domain-containing protein 1</t>
  </si>
  <si>
    <t>Q96NA8</t>
  </si>
  <si>
    <t>TSNARE1</t>
  </si>
  <si>
    <t>203062;</t>
  </si>
  <si>
    <t>Alternative sequence (1); Chain (1); Compositional bias (1); Domain (1); Natural variant (4); Transmembrane (1)</t>
  </si>
  <si>
    <t>K13814;</t>
  </si>
  <si>
    <t>ENSGT00450000040239;</t>
  </si>
  <si>
    <t>dsrrswapns_comp211386_c0_seq3 len=4573</t>
  </si>
  <si>
    <t>dsrrswapns_comp211386_c0_seq3 len=4573;CL18344Contig1</t>
  </si>
  <si>
    <t>CL189Contig10</t>
  </si>
  <si>
    <t>TSR1_XENLA</t>
  </si>
  <si>
    <t>TSR1_HUMAN</t>
  </si>
  <si>
    <t>Pre-rRNA-processing protein TSR1 homolog</t>
  </si>
  <si>
    <t>Q2NL82</t>
  </si>
  <si>
    <t>TSR1 KIAA1401</t>
  </si>
  <si>
    <t>55720;</t>
  </si>
  <si>
    <t>Chain (1); Compositional bias (1); Domain (1); Erroneous initiation (2); Natural variant (4); Sequence conflict (2)</t>
  </si>
  <si>
    <t>K14799;</t>
  </si>
  <si>
    <t>ENSGT00550000074945;</t>
  </si>
  <si>
    <t>245_C_245;619_C_619;</t>
  </si>
  <si>
    <t>Required during maturation of the 40S ribosomal subunit in the nucleolus. {ECO:0000250}.</t>
  </si>
  <si>
    <t>Q5XGY1</t>
  </si>
  <si>
    <t>tsr1</t>
  </si>
  <si>
    <t>495115;</t>
  </si>
  <si>
    <t>FUNCTION: Required during maturation of the 40S ribosomal subunit in the nucleolus. {ECO:0000250}.</t>
  </si>
  <si>
    <t>CL189Contig10;CL189Contig5;zeinaSSns_comp388285_c3_seq15 len=3450</t>
  </si>
  <si>
    <t>TC434035</t>
  </si>
  <si>
    <t>TSR3_HUMAN</t>
  </si>
  <si>
    <t>Ribosome biogenesis protein TSR3 homolog</t>
  </si>
  <si>
    <t>Q9UJK0</t>
  </si>
  <si>
    <t>TSR3 C16orf42 UND313L</t>
  </si>
  <si>
    <t>115939;</t>
  </si>
  <si>
    <t>Chain (1); Modified residue (4)</t>
  </si>
  <si>
    <t>K09140;</t>
  </si>
  <si>
    <t>ENSGT00390000014665;</t>
  </si>
  <si>
    <t>Probable pre-rRNA processing protein involved in ribosome biogenesis. {ECO:0000255|HAMAP-Rule:MF_03146}.</t>
  </si>
  <si>
    <t>TC434035 similar to UniRef100_UPI0000ECAC29 Cluster: UPF0293 protein C16orf42.</t>
  </si>
  <si>
    <t>TC434035 similar to UniRef100_UPI0000ECAC29 Cluster: UPF0293 protein C16orf42.; n=2; Gallus gallus|Rep: UPF0293 protein C16orf42. - Gallus gallus, partial 67%</t>
  </si>
  <si>
    <t>CL4385Contig1</t>
  </si>
  <si>
    <t>Q32NM0_XENLA</t>
  </si>
  <si>
    <t>TSSC1_HUMAN</t>
  </si>
  <si>
    <t>Protein TSSC1 (Tumor-suppressing STF cDNA 1 protein) (Tumor-suppressing subchromosomal transferable fragment candidate gene 1 protein)</t>
  </si>
  <si>
    <t>Q53HC9</t>
  </si>
  <si>
    <t>TSSC1</t>
  </si>
  <si>
    <t>7260;</t>
  </si>
  <si>
    <t>Chain (1); Modified residue (2); Repeat (5); Sequence conflict (2)</t>
  </si>
  <si>
    <t>ENSGT00730000111137;</t>
  </si>
  <si>
    <t>Q32NM0</t>
  </si>
  <si>
    <t>MGC131047</t>
  </si>
  <si>
    <t>734932;</t>
  </si>
  <si>
    <t>MGC131047 protein</t>
  </si>
  <si>
    <t>CL4385Contig1;CL4385Contig3;zeinaSSns_comp384740_c1_seq2 len=803;CL4385Contig2;dsrrswapns_comp210362_c1_seq1 len=715</t>
  </si>
  <si>
    <t>zeinaSSns_comp384047_c1_seq3</t>
  </si>
  <si>
    <t>Q5U4R4_XENLA</t>
  </si>
  <si>
    <t>TSSC4_HUMAN</t>
  </si>
  <si>
    <t>Protein TSSC4 (Tumor-suppressing STF cDNA 4 protein) (Tumor-suppressing subchromosomal transferable fragment candidate gene 4 protein)</t>
  </si>
  <si>
    <t>Q9Y5U2</t>
  </si>
  <si>
    <t>TSSC4</t>
  </si>
  <si>
    <t>10078;</t>
  </si>
  <si>
    <t>Alternative sequence (1); Chain (1); Modified residue (5); Natural variant (5); Sequence conflict (1)</t>
  </si>
  <si>
    <t>ENSGT00390000011846;</t>
  </si>
  <si>
    <t>Q5U4R4</t>
  </si>
  <si>
    <t>LOC495455</t>
  </si>
  <si>
    <t>495455;</t>
  </si>
  <si>
    <t>LOC495455 protein</t>
  </si>
  <si>
    <t>zeinaSSns_comp384047_c1_seq3 len=1484</t>
  </si>
  <si>
    <t>CL4937Contig1;CL4937Contig2;zeinaSSns_comp384047_c1_seq3 len=1484</t>
  </si>
  <si>
    <t>CL10988Contig1</t>
  </si>
  <si>
    <t>TT30B_HUMAN</t>
  </si>
  <si>
    <t>Tetratricopeptide repeat protein 30B (TPR repeat protein 30B)</t>
  </si>
  <si>
    <t>TTC30B</t>
  </si>
  <si>
    <t>Q8N4P2</t>
  </si>
  <si>
    <t>150737;</t>
  </si>
  <si>
    <t>Chain (1); Coiled coil (1); Compositional bias (1); Natural variant (2); Repeat (8); Sequence conflict (4)</t>
  </si>
  <si>
    <t>ENSGT00390000010116;</t>
  </si>
  <si>
    <t>Required for polyglutamylation of axonemal tubulin. Plays a role in anterograde intraflagellar transport (IFT), the process by which cilia precursors are transported from the base of the cilium to the site of their incorporation at the tip. {ECO:0000250}.</t>
  </si>
  <si>
    <t>CL14980Contig1</t>
  </si>
  <si>
    <t>TTC26_HUMAN</t>
  </si>
  <si>
    <t>A0AVF1</t>
  </si>
  <si>
    <t>TTC26 IFT56</t>
  </si>
  <si>
    <t>79989;</t>
  </si>
  <si>
    <t>Alternative sequence (2); Chain (1); Erroneous initiation (1); Natural variant (1); Repeat (4); Sequence conflict (3)</t>
  </si>
  <si>
    <t>ENSGT00390000000159;</t>
  </si>
  <si>
    <t>Component of the intraflagellar transport (IFT) complex B required for transport of proteins in the motile cilium. Required for transport of specific ciliary cargo proteins related to motility, while it is neither required for IFT complex B assembly or motion nor for cilium assembly. Required for efficient coupling between the accumulation of GLI3 at the ciliary tip and its dissociation from SUFU. {ECO:0000250|UniProtKB:Q8BS45}.</t>
  </si>
  <si>
    <t>CL6079Contig1</t>
  </si>
  <si>
    <t>TTC31_HUMAN</t>
  </si>
  <si>
    <t>Tetratricopeptide repeat protein 31 (TPR repeat protein 31)</t>
  </si>
  <si>
    <t>TTC31</t>
  </si>
  <si>
    <t>Q49AM3</t>
  </si>
  <si>
    <t>64427;</t>
  </si>
  <si>
    <t>Alternative sequence (2); Chain (1); Coiled coil (1); Natural variant (2); Repeat (3); Sequence conflict (3)</t>
  </si>
  <si>
    <t>CL4227Contig1</t>
  </si>
  <si>
    <t>TTC37_XENLA</t>
  </si>
  <si>
    <t>TTC37_HUMAN</t>
  </si>
  <si>
    <t>Tetratricopeptide repeat protein 37 (TPR repeat protein 37) (SKI3 homolog) (Ski3) (Tricho-hepatic-enteric syndrome protein) (Thespin)</t>
  </si>
  <si>
    <t>Q6PGP7</t>
  </si>
  <si>
    <t>TTC37 KIAA0372</t>
  </si>
  <si>
    <t>9652;</t>
  </si>
  <si>
    <t>Chain (1); Erroneous initiation (1); Initiator methionine (1); Modified residue (1); Natural variant (9); Repeat (20)</t>
  </si>
  <si>
    <t>K12600;</t>
  </si>
  <si>
    <t>ENSGT00390000016407;</t>
  </si>
  <si>
    <t>204_C_204;418_C_418;</t>
  </si>
  <si>
    <t>Component of the SKI complex which is thought to be involved in exosome-mediated RNA decay and associates with transcriptionally active genes in a manner dependent on PAF1 complex (PAF1C).</t>
  </si>
  <si>
    <t>Q6DFB8</t>
  </si>
  <si>
    <t>ttc37</t>
  </si>
  <si>
    <t>446406;</t>
  </si>
  <si>
    <t>Tetratricopeptide repeat protein 37 (TPR repeat protein 37) (Thespin homolog)</t>
  </si>
  <si>
    <t>CL4227Contig2;CL4227Contig1</t>
  </si>
  <si>
    <t>CL4567Contig2</t>
  </si>
  <si>
    <t>Q6NRX8_XENLA</t>
  </si>
  <si>
    <t>TTF2_HUMAN</t>
  </si>
  <si>
    <t>Transcription termination factor 2 (EC 3.6.4.-) (Lodestar homolog) (RNA polymerase II termination factor) (Transcription release factor 2) (F2) (HuF2)</t>
  </si>
  <si>
    <t>TTF2</t>
  </si>
  <si>
    <t>Q9UNY4</t>
  </si>
  <si>
    <t>8458;</t>
  </si>
  <si>
    <t>Alternative sequence (2); Chain (1); Domain (2); Modified residue (3); Motif (1); Natural variant (5); Nucleotide binding (1); Sequence conflict (3)</t>
  </si>
  <si>
    <t>K15173;</t>
  </si>
  <si>
    <t>ENSGT00780000122013;</t>
  </si>
  <si>
    <t>280_C_280;</t>
  </si>
  <si>
    <t>DsDNA-dependent ATPase which acts as a transcription termination factor by coupling ATP hydrolysis with removal of RNA polymerase II from the DNA template. May contribute to mitotic transcription repression. May also be involved in pre-mRNA splicing. {ECO:0000269|PubMed:10455150, ECO:0000269|PubMed:12927788, ECO:0000269|PubMed:15125840, ECO:0000269|PubMed:9748214}.</t>
  </si>
  <si>
    <t>Q6NRX8</t>
  </si>
  <si>
    <t>ttf2 MGC81081</t>
  </si>
  <si>
    <t>431999;</t>
  </si>
  <si>
    <t>MGC81081 protein</t>
  </si>
  <si>
    <t>CL4567Contig2;CL4567Contig1;CL4567Contig3;TC448696 UniRef100_Q6NRX8 Cluster: MGC81081 protein; n=1; Xenopus laevis|Rep: MGC81081 protein - Xenopus laevis African clawed frog, partial 15%</t>
  </si>
  <si>
    <t>CL2956Contig1</t>
  </si>
  <si>
    <t>TTI1_HUMAN</t>
  </si>
  <si>
    <t>TELO2-interacting protein 1 homolog (Protein SMG10)</t>
  </si>
  <si>
    <t>O43156</t>
  </si>
  <si>
    <t>TTI1 KIAA0406 SMG10</t>
  </si>
  <si>
    <t>9675;</t>
  </si>
  <si>
    <t>Chain (1); Compositional bias (1); Erroneous initiation (1); Modified residue (2); Mutagenesis (1); Natural variant (5)</t>
  </si>
  <si>
    <t>ENSGT00390000009748;</t>
  </si>
  <si>
    <t>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which regulate cell growth and survival in response to nutrient and hormonal signals. {ECO:0000269|PubMed:20427287, ECO:0000269|PubMed:20801936, ECO:0000269|PubMed:20810650}.</t>
  </si>
  <si>
    <t>CL2956Contig1;dsrrswapns_comp213231_c4_seq5 len=3048</t>
  </si>
  <si>
    <t>CL13180Contig1</t>
  </si>
  <si>
    <t>TTI2_HUMAN</t>
  </si>
  <si>
    <t>TELO2-interacting protein 2</t>
  </si>
  <si>
    <t>Q6NXR4</t>
  </si>
  <si>
    <t>TTI2 C8orf41</t>
  </si>
  <si>
    <t>80185;</t>
  </si>
  <si>
    <t>Chain (1); Natural variant (3); Sequence conflict (1)</t>
  </si>
  <si>
    <t>ENSGT00390000003878;</t>
  </si>
  <si>
    <t>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{ECO:0000269|PubMed:20801936, ECO:0000269|PubMed:20810650}.</t>
  </si>
  <si>
    <t>blast problem</t>
  </si>
  <si>
    <t>CL13180Contig1;dsrrswapns_comp185569_c0_seq1 len=394</t>
  </si>
  <si>
    <t>CL5245Contig3</t>
  </si>
  <si>
    <t>Q98T92_XENLA</t>
  </si>
  <si>
    <t>TTK_HUMAN</t>
  </si>
  <si>
    <t>Dual specificity protein kinase TTK (EC 2.7.12.1) (Phosphotyrosine picked threonine-protein kinase) (PYT)</t>
  </si>
  <si>
    <t>P33981</t>
  </si>
  <si>
    <t>TTK MPS1 MPS1L1</t>
  </si>
  <si>
    <t>7272;</t>
  </si>
  <si>
    <t>Active site (1); Alternative sequence (1); Beta strand (13); Binding site (1); Chain (1); Domain (1); Erroneous initiation (2); Helix (19); Modified residue (11); Mutagenesis (2); Natural variant (2); Nucleotide binding (1); Sequence conflict (3); Turn (4)</t>
  </si>
  <si>
    <t>K08866;</t>
  </si>
  <si>
    <t>ENSGT00780000122022;</t>
  </si>
  <si>
    <t>90_C_90;</t>
  </si>
  <si>
    <t>Phosphorylates proteins on serine, threonine, and tyrosine. Probably associated with cell proliferation. Essential for chromosome alignment by enhancing AURKB activity (via direct CDCA8 phosphorylation) at the centromere, and for the mitotic checkpoint. {ECO:0000269|PubMed:18243099}.</t>
  </si>
  <si>
    <t>Q98T92</t>
  </si>
  <si>
    <t>ttk</t>
  </si>
  <si>
    <t>398219;</t>
  </si>
  <si>
    <t>Mps1/TTK</t>
  </si>
  <si>
    <t>CL5245Contig3;CL5245Contig2;CL5245Contig1;CL5245Contig5;zeinaSSns_comp389181_c1_seq3 len=1644</t>
  </si>
  <si>
    <t>CL6674Contig2</t>
  </si>
  <si>
    <t>A1L2V4_XENLA</t>
  </si>
  <si>
    <t>TTLL1_HUMAN</t>
  </si>
  <si>
    <t>Probable tubulin polyglutamylase TTLL1 (EC 6.-.-.-) (Tubulin polyglutamylase complex subunit 3) (PGs3) (Tubulin--tyrosine ligase-like protein 1)</t>
  </si>
  <si>
    <t>O95922</t>
  </si>
  <si>
    <t>TTLL1 C22orf7</t>
  </si>
  <si>
    <t>25809;</t>
  </si>
  <si>
    <t>Alternative sequence (3); Chain (1); Domain (1); Erroneous translation (1); Natural variant (1)</t>
  </si>
  <si>
    <t>K16599;</t>
  </si>
  <si>
    <t>ENSGT00760000118951;</t>
  </si>
  <si>
    <t>Catalytic subunit of the neuronal tubulin polyglutamylase complex. Modifies alpha- and beta-tubulin, generating side chains of glutamate on the gamma-carboxyl groups of specific glutamate residues within the C-terminal tail of alpha- and beta-tubulin (By similarity). {ECO:0000250}.</t>
  </si>
  <si>
    <t>A1L2V4</t>
  </si>
  <si>
    <t>ttll1 LOC100036964</t>
  </si>
  <si>
    <t>100036964;</t>
  </si>
  <si>
    <t>LOC100036964 protein</t>
  </si>
  <si>
    <t>CL2260Contig3</t>
  </si>
  <si>
    <t>Q9W671_XENLA</t>
  </si>
  <si>
    <t>TTP_HUMAN</t>
  </si>
  <si>
    <t>Tristetraprolin (TTP) (G0/G1 switch regulatory protein 24) (Growth factor-inducible nuclear protein NUP475) (Protein TIS11A) (TIS11) (Zinc finger protein 36 homolog) (Zfp-36)</t>
  </si>
  <si>
    <t>P26651</t>
  </si>
  <si>
    <t>ZFP36 G0S24 RNF162A TIS11A TTP</t>
  </si>
  <si>
    <t>7538;</t>
  </si>
  <si>
    <t>Chain (1); Helix (1); Modified residue (14); Mutagenesis (4); Natural variant (4); Region (1); Repeat (3); Zinc finger (2)</t>
  </si>
  <si>
    <t>K15308;</t>
  </si>
  <si>
    <t>mRNA-binding protein involved in post-transcriptional regulation of AU-rich element (ARE)-containing mRNAs. Acts by specifically binding ARE-containing mRNAs and promoting their degradation. Recruits deadenylase CNOT7 (and probably the CCR4-NOT complex) via association with CNOT1. Plays a key role in the post-transcriptional regulation of tumor necrosis factor (TNF). Plays a key role in the post-transcriptional regulation of tumor necrosis factor (TNF). {ECO:0000269|PubMed:15014438, ECO:0000269|PubMed:23644599}.</t>
  </si>
  <si>
    <t>Q9W671</t>
  </si>
  <si>
    <t>zfp36 C3H-1</t>
  </si>
  <si>
    <t>398102;</t>
  </si>
  <si>
    <t>C3H-1 protein (CCCH zinc finger protein C3H-1)</t>
  </si>
  <si>
    <t>CL164Contig15</t>
  </si>
  <si>
    <t>R4IZH5_XENLA</t>
  </si>
  <si>
    <t>TUT7_HUMAN</t>
  </si>
  <si>
    <t>Terminal uridylyltransferase 7 (TUTase 7) (EC 2.7.7.52) (Zinc finger CCHC domain-containing protein 6)</t>
  </si>
  <si>
    <t>Q5VYS8</t>
  </si>
  <si>
    <t>ZCCHC6 HS2 KIAA1711 TUT7</t>
  </si>
  <si>
    <t>79670;</t>
  </si>
  <si>
    <t>Alternative sequence (9); Chain (1); Compositional bias (3); Domain (2); Erroneous initiation (2); Metal binding (2); Modified residue (5); Natural variant (1); Sequence conflict (9); Zinc finger (3)</t>
  </si>
  <si>
    <t>K13291;</t>
  </si>
  <si>
    <t>ENSGT00550000074490;</t>
  </si>
  <si>
    <t>Uridylyltransferase that mediates the terminal uridylation of some specific RNAs. Not involved in uridylation of precursor let-7 (pre-let-7) miRNA. Does not play a role in replication-dependent histone mRNA degradation. {ECO:0000269|PubMed:19703396}.</t>
  </si>
  <si>
    <t>R4IZH5</t>
  </si>
  <si>
    <t>TUT7/ZCCHC6 (Fragment)</t>
  </si>
  <si>
    <t>CL164Contig15;CL164Contig16</t>
  </si>
  <si>
    <t>CL6932Contig2</t>
  </si>
  <si>
    <t>Q6DDW1_XENLA</t>
  </si>
  <si>
    <t>TXNL1_HUMAN</t>
  </si>
  <si>
    <t>Thioredoxin-like protein 1 (32 kDa thioredoxin-related protein)</t>
  </si>
  <si>
    <t>O43396</t>
  </si>
  <si>
    <t>TXNL1 TRP32 TXL TXNL</t>
  </si>
  <si>
    <t>9352;</t>
  </si>
  <si>
    <t>Beta strand (13); Chain (1); Disulfide bond (1); Domain (2); Helix (7); Initiator methionine (1); Turn (5)</t>
  </si>
  <si>
    <t>499_C_499;</t>
  </si>
  <si>
    <t>Active thioredoxin with a redox potential of about -250 mV. {ECO:0000269|PubMed:19349277}.</t>
  </si>
  <si>
    <t>Q6DDW1</t>
  </si>
  <si>
    <t>txnl1 MGC81675</t>
  </si>
  <si>
    <t>446583;</t>
  </si>
  <si>
    <t>MGC81675 protein</t>
  </si>
  <si>
    <t>CL2716Contig3</t>
  </si>
  <si>
    <t>Q32NM8_XENLA</t>
  </si>
  <si>
    <t>U2AF1_HUMAN</t>
  </si>
  <si>
    <t>Splicing factor U2AF 35 kDa subunit (U2 auxiliary factor 35 kDa subunit) (U2 small nuclear RNA auxiliary factor 1) (U2 snRNP auxiliary factor small subunit)</t>
  </si>
  <si>
    <t>Q01081</t>
  </si>
  <si>
    <t>U2AF1 U2AF35 U2AFBP FP793</t>
  </si>
  <si>
    <t>102724594;7307;</t>
  </si>
  <si>
    <t>Alternative sequence (4); Beta strand (4); Chain (1); Compositional bias (2); Domain (1); Helix (2); Initiator methionine (1); Modified residue (2); Mutagenesis (1); Zinc finger (2)</t>
  </si>
  <si>
    <t>K12836;</t>
  </si>
  <si>
    <t>ENSGT00530000063193;</t>
  </si>
  <si>
    <t>510_C_510;617_C_617;618_C_618;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</si>
  <si>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73_CF_IIAm_complex_(Cleavage_factor_IIAm_complex);</t>
  </si>
  <si>
    <t>Plays a critical role in both constitutive and enhancer-dependent splicing by mediating protein-protein interactions and protein-RNA interactions required for accurate 3'-splice site selection. Recruits U2 snRNP to the branch point. Directly mediates interactions between U2AF2 and proteins bound to the enhancers and thus may function as a bridge between U2AF2 and the enhancer complex to recruit it to the adjacent intron. {ECO:0000269|PubMed:8647433}.</t>
  </si>
  <si>
    <t>Q32NM8</t>
  </si>
  <si>
    <t>u2af1 MGC131026</t>
  </si>
  <si>
    <t>734926;</t>
  </si>
  <si>
    <t>MGC131026 protein</t>
  </si>
  <si>
    <t>CL2716Contig3;CL2716Contig1;CL2716Contig2</t>
  </si>
  <si>
    <t>zeinaSSns_comp376638_c0_seq2</t>
  </si>
  <si>
    <t>Q7ZY06_XENLA</t>
  </si>
  <si>
    <t>U2AF2_HUMAN</t>
  </si>
  <si>
    <t>Splicing factor U2AF 65 kDa subunit (U2 auxiliary factor 65 kDa subunit) (hU2AF(65)) (hU2AF65) (U2 snRNP auxiliary factor large subunit)</t>
  </si>
  <si>
    <t>P26368</t>
  </si>
  <si>
    <t>U2AF2 U2AF65</t>
  </si>
  <si>
    <t>11338;</t>
  </si>
  <si>
    <t>Alternative sequence (1); Beta strand (19); Chain (1); Compositional bias (1); Domain (3); Helix (10); Initiator methionine (1); Modified residue (6); Mutagenesis (10); Region (1); Turn (4)</t>
  </si>
  <si>
    <t>K12837;</t>
  </si>
  <si>
    <t>ENSGT00780000122028;</t>
  </si>
  <si>
    <t>231_C_231;618_C_618;</t>
  </si>
  <si>
    <t>Necessary for the splicing of pre-mRNA. By recruiting PRPF19 and the PRP19C/Prp19 complex/NTC/Nineteen complex to the RNA polymerase II C-terminal domain (CTD), and thereby pre-mRNA, may couple transcription to splicing (PubMed:21536736). Induces cardiac troponin-T (TNNT2) pre-mRNA exon inclusion in muscle. Regulates the TNNT2 exon 5 inclusion through competition with MBNL1. Binds preferentially to a single-stranded structure within the polypyrimidine tract of TNNT2 intron 4 during spliceosome assembly. Required for the export of mRNA out of the nucleus, even if the mRNA is encoded by an intron-less gene. Represses the splicing of MAPT/Tau exon 10. {ECO:0000269|PubMed:15009664, ECO:0000269|PubMed:19470458, ECO:0000269|PubMed:19574390, ECO:0000269|PubMed:21536736}.</t>
  </si>
  <si>
    <t>Q7ZY06</t>
  </si>
  <si>
    <t>u2af2</t>
  </si>
  <si>
    <t>380287;</t>
  </si>
  <si>
    <t>U2af2 protein</t>
  </si>
  <si>
    <t>zeinaSSns_comp376638_c0_seq2 len=2294</t>
  </si>
  <si>
    <t>zeinaSSns_comp376638_c0_seq3 len=1968;CL264Contig2;CL264Contig5;zeinaSSns_comp376638_c0_seq2 len=2294</t>
  </si>
  <si>
    <t>CL1752Contig2</t>
  </si>
  <si>
    <t>A9UM18_XENLA</t>
  </si>
  <si>
    <t>U3IP2_HUMAN</t>
  </si>
  <si>
    <t>U3 small nucleolar RNA-interacting protein 2 (RRP9 homolog) (U3 small nucleolar ribonucleoprotein-associated 55 kDa protein) (U3 snoRNP-associated 55 kDa protein) (U3-55K)</t>
  </si>
  <si>
    <t>O43818</t>
  </si>
  <si>
    <t>RRP9 RNU3IP2 U355K</t>
  </si>
  <si>
    <t>9136;</t>
  </si>
  <si>
    <t>Beta strand (30); Chain (1); Compositional bias (1); Helix (2); Modified residue (5); Motif (1); Natural variant (2); Repeat (7); Turn (5)</t>
  </si>
  <si>
    <t>K14793;</t>
  </si>
  <si>
    <t>ENSGT00750000117764;</t>
  </si>
  <si>
    <t>504_C_504;609_C_609;</t>
  </si>
  <si>
    <t>Component of a nucleolar small nuclear ribonucleoprotein particle (snoRNP) thought to participate in the processing and modification of pre-ribosomal RNA.</t>
  </si>
  <si>
    <t>A9UM18</t>
  </si>
  <si>
    <t>LOC100137676</t>
  </si>
  <si>
    <t>LOC100137676 protein (Fragment)</t>
  </si>
  <si>
    <t>SMG8_XENTR</t>
  </si>
  <si>
    <t>U520_HUMAN</t>
  </si>
  <si>
    <t>U5 small nuclear ribonucleoprotein 200 kDa helicase (EC 3.6.4.13) (Activating signal cointegrator 1 complex subunit 3-like 1) (BRR2 homolog) (U5 snRNP-specific 200 kDa protein) (U5-200KD)</t>
  </si>
  <si>
    <t>O75643</t>
  </si>
  <si>
    <t>SNRNP200 ASCC3L1 HELIC2 KIAA0788</t>
  </si>
  <si>
    <t>23020;</t>
  </si>
  <si>
    <t>Alternative sequence (1); Beta strand (61); Chain (1); Coiled coil (1); Cross-link (5); Domain (6); Erroneous initiation (1); Helix (87); Modified residue (9); Motif (2); Mutagenesis (5); Natural variant (14); Nucleotide binding (2); Sequence conflict (16); Turn (21)</t>
  </si>
  <si>
    <t>K12854;</t>
  </si>
  <si>
    <t>555_C_555;613_C_613;618_C_618;</t>
  </si>
  <si>
    <t>RNA helicase that plays an essential role in pre-mRNA splicing as component of the U5 snRNP and U4/U6-U5 tri-snRNP complexes. Involved in spliceosome assembly, activation and disassembly. Mediates changes in the dynamic network of RNA-RNA interactions in the spliceosome. Catalyzes the ATP-dependent unwinding of U4/U6 RNA duplices, an essential step in the assembly of a catalytically active spliceosome. {ECO:0000269|PubMed:16723661, ECO:0000269|PubMed:23045696, ECO:0000269|PubMed:8670905, ECO:0000269|PubMed:9539711}.</t>
  </si>
  <si>
    <t>Q0VA04</t>
  </si>
  <si>
    <t>smg8</t>
  </si>
  <si>
    <t>779744;</t>
  </si>
  <si>
    <t>Protein smg8 (Protein smg-8 homolog)</t>
  </si>
  <si>
    <t>FUNCTION: Involved in nonsense-mediated decay (NMD) of mRNAs containing premature stop codons. Is recruited by release factors to stalled ribosomes together with smg1 and smg9 (forming the SMG1C protein kinase complex) and, in the SMG1C complex, is required to mediate the recruitment of smg1 to the ribosome:SURF complex and to suppress smg1 kinase activity until the ribosome:SURF complex locates the exon junction complex (EJC). Acts as a regulator of kinase activity (By similarity). {ECO:0000250}.</t>
  </si>
  <si>
    <t>CL1078Contig4</t>
  </si>
  <si>
    <t>CL1455Contig3</t>
  </si>
  <si>
    <t>Q7ZXZ9_XENLA</t>
  </si>
  <si>
    <t>U5S1_HUMAN</t>
  </si>
  <si>
    <t>116 kDa U5 small nuclear ribonucleoprotein component (Elongation factor Tu GTP-binding domain-containing protein 2) (SNU114 homolog) (hSNU114) (U5 snRNP-specific protein, 116 kDa) (U5-116 kDa)</t>
  </si>
  <si>
    <t>Q15029</t>
  </si>
  <si>
    <t>EFTUD2 KIAA0031 SNRP116</t>
  </si>
  <si>
    <t>9343;</t>
  </si>
  <si>
    <t>Alternative sequence (2); Chain (1); Domain (1); Erroneous initiation (1); Modified residue (3); Natural variant (4); Nucleotide binding (3); Sequence conflict (3)</t>
  </si>
  <si>
    <t>K12852;</t>
  </si>
  <si>
    <t>555_C_555;618_C_618;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</si>
  <si>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15_ALL-1_supercomplex::SIN3_complex::Sin3_complex::mSin3A-HDAC1-HDAC2_complex::mSin3A_complex::MeCP2-SIN3A-HDAC_complex::MAD1-mSin3A-HDAC2_complex::PU.1-SIN3A-HDAC_complex::SMARCA2/BRM-BAF57-MECP2_complex::hNURF_complex;</t>
  </si>
  <si>
    <t>Component of the U5 snRNP and the U4/U6-U5 tri-snRNP complex required for pre-mRNA splicing. Binds GTP.</t>
  </si>
  <si>
    <t>Q7ZXZ9</t>
  </si>
  <si>
    <t>eftud2</t>
  </si>
  <si>
    <t>379223;</t>
  </si>
  <si>
    <t>MGC53479 protein</t>
  </si>
  <si>
    <t>CL1455Contig3;TC423201 UniRef100_Q5BL79 Cluster: Eftud2 protein; n=2; Xenopus tropicalis|Rep: Eftud2 protein - Xenopus tropicalis Western clawed frog Silurana tropicalis, partial 26%</t>
  </si>
  <si>
    <t>CL678Contig4</t>
  </si>
  <si>
    <t>Q801S7_XENLA</t>
  </si>
  <si>
    <t>UBA1_HUMAN</t>
  </si>
  <si>
    <t>Ubiquitin-like modifier-activating enzyme 1 (Protein A1S9) (Ubiquitin-activating enzyme E1)</t>
  </si>
  <si>
    <t>P22314</t>
  </si>
  <si>
    <t>UBA1 A1S9T UBE1</t>
  </si>
  <si>
    <t>7317;</t>
  </si>
  <si>
    <t>Active site (1); Alternative sequence (1); Chain (1); Initiator methionine (1); Modified residue (13); Motif (1); Mutagenesis (2); Natural variant (4); Nucleotide binding (1); Region (1); Repeat (2); Sequence conflict (2)</t>
  </si>
  <si>
    <t>K03178;</t>
  </si>
  <si>
    <t>ENSGT00390000016689;</t>
  </si>
  <si>
    <t>308_C_308;610_C_610;</t>
  </si>
  <si>
    <t>Catalyzes the first step in ubiquitin conjugation to mark cellular proteins for degradation through the ubiquitin-proteasome system. Activates ubiquitin by first adenylating its C-terminal glycine residue with ATP, and thereafter linking this residue to the side chain of a cysteine residue in E1, yielding a ubiquitin-E1 thioester and free AMP. Essential for the formation of radiation-induced foci, timely DNA repair and for response to replication stress. Promotes the recruitment of TP53BP1 and BRCA1 at DNA damage sites. {ECO:0000269|PubMed:22456334}.</t>
  </si>
  <si>
    <t>Q801S7</t>
  </si>
  <si>
    <t>uba1a</t>
  </si>
  <si>
    <t>Uba1a protein</t>
  </si>
  <si>
    <t>CL678Contig4;CL678Contig5;CL678Contig2</t>
  </si>
  <si>
    <t>CL11768Contig1</t>
  </si>
  <si>
    <t>UBA5_HUMAN</t>
  </si>
  <si>
    <t>Ubiquitin-like modifier-activating enzyme 5 (Ubiquitin-activating enzyme 5) (ThiFP1) (UFM1-activating enzyme) (Ubiquitin-activating enzyme E1 domain-containing protein 1)</t>
  </si>
  <si>
    <t>Q9GZZ9</t>
  </si>
  <si>
    <t>UBA5 UBE1DC1</t>
  </si>
  <si>
    <t>79876;</t>
  </si>
  <si>
    <t>Active site (1); Alternative sequence (1); Beta strand (9); Binding site (5); Chain (1); Helix (8); Metal binding (4); Modified residue (2); Mutagenesis (1); Sequence conflict (1); Turn (2)</t>
  </si>
  <si>
    <t>K12164;</t>
  </si>
  <si>
    <t>ENSGT00570000079161;</t>
  </si>
  <si>
    <t>533_C_533;</t>
  </si>
  <si>
    <t>E1-like enzyme which activates UFM1 and SUMO2. {ECO:0000269|PubMed:15071506, ECO:0000269|PubMed:18442052, ECO:0000269|PubMed:20368332}.</t>
  </si>
  <si>
    <t>Q32N72_XENLA</t>
  </si>
  <si>
    <t>UBAP2_HUMAN</t>
  </si>
  <si>
    <t>Ubiquitin-associated protein 2 (UBAP-2)</t>
  </si>
  <si>
    <t>Q5T6F2</t>
  </si>
  <si>
    <t>UBAP2 KIAA1491</t>
  </si>
  <si>
    <t>55833;</t>
  </si>
  <si>
    <t>Alternative sequence (1); Chain (1); Coiled coil (1); Domain (1); Erroneous initiation (2); Modified residue (2); Natural variant (5)</t>
  </si>
  <si>
    <t>ENSGT00390000003453;</t>
  </si>
  <si>
    <t>Q32N72</t>
  </si>
  <si>
    <t>ubap2 MGC132149</t>
  </si>
  <si>
    <t>734973;</t>
  </si>
  <si>
    <t>MGC132149 protein</t>
  </si>
  <si>
    <t>CL467Contig4</t>
  </si>
  <si>
    <t>CL467Contig4;CL467Contig6;CL467Contig5;dsrrswapns_comp216984_c4_seq4 len=4291;CL467Contig2;CL467Contig3;CL467Contig10;zeinaSSns_comp389545_c0_seq3 len=4196;CL467Contig8;CL467Contig9;zeinaSSns_comp389545_c0_seq7 len=4180;CL467Contig1</t>
  </si>
  <si>
    <t>CL932Contig6</t>
  </si>
  <si>
    <t>Q7SZ88_XENLA</t>
  </si>
  <si>
    <t>UBE2N_HUMAN</t>
  </si>
  <si>
    <t>Ubiquitin-conjugating enzyme E2 N (EC 6.3.2.19) (Bendless-like ubiquitin-conjugating enzyme) (Ubc13) (UbcH13) (Ubiquitin carrier protein N) (Ubiquitin-protein ligase N)</t>
  </si>
  <si>
    <t>P61088</t>
  </si>
  <si>
    <t>UBE2N BLU</t>
  </si>
  <si>
    <t>7334;</t>
  </si>
  <si>
    <t>Active site (1); Beta strand (5); Chain (1); Cross-link (1); Disulfide bond (1); Helix (5); Modified residue (1); Mutagenesis (3); Turn (3)</t>
  </si>
  <si>
    <t>K10580;</t>
  </si>
  <si>
    <t>427_C_427;</t>
  </si>
  <si>
    <t>The UBE2V1-UBE2N and UBE2V2-UBE2N heterodimers catalyze the synthesis of non-canonical 'Lys-63'-linked polyubiquitin chains.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Acts together with the E3 ligases, HLTF and SHPRH, in the 'Lys-63'-linked poly-ubiquitination of PCNA upon genotoxic stress, which is required for DNA repair. Appears to act together with E3 ligase RNF5 in the 'Lys-63'-linked polyubiquitination of JKAMP thereby regulating JKAMP function by decreasing its association with components of the proteasome and ERAD. Promotes TRIM5 capsid-specific restriction activity and the UBE2V1-UBE2N heterodimer acts in concert with TRIM5 to generate 'Lys-63'-linked polyubiquitin chains which activate the MAP3K7/TAK1 complex which in turn results in the induction and expression of NF-kappa-B and MAPK-responsive inflammatory genes (By similarity). {ECO:0000250}.</t>
  </si>
  <si>
    <t>Q7SZ88</t>
  </si>
  <si>
    <t>ube2n</t>
  </si>
  <si>
    <t>380524;</t>
  </si>
  <si>
    <t>Ube2n-prov protein</t>
  </si>
  <si>
    <t>UBE2O_HUMAN</t>
  </si>
  <si>
    <t>E2/E3 hybrid ubiquitin-protein ligase UBE2O (EC 6.3.2.-) (EC 6.3.2.19) (Ubiquitin carrier protein O) (Ubiquitin-conjugating enzyme E2 O) (Ubiquitin-conjugating enzyme E2 of 230 kDa) (Ubiquitin-conjugating enzyme E2-230K) (Ubiquitin-protein ligase O)</t>
  </si>
  <si>
    <t>Q9C0C9</t>
  </si>
  <si>
    <t>UBE2O KIAA1734</t>
  </si>
  <si>
    <t>63893;</t>
  </si>
  <si>
    <t>Active site (1); Chain (1); Coiled coil (1); Compositional bias (1); Erroneous initiation (8); Modified residue (11); Motif (1); Mutagenesis (1); Natural variant (1); Sequence conflict (7)</t>
  </si>
  <si>
    <t>K10581;</t>
  </si>
  <si>
    <t>ENSGT00730000110680;</t>
  </si>
  <si>
    <t>505_C_505;</t>
  </si>
  <si>
    <t>E2/E3 hybrid ubiquitin-protein ligase that displays both E2 and E3 ligase activities and mediates monoubiquitination of target proteins (PubMed:23455153, PubMed:24703950). Negatively regulates TRAF6-mediated NF-kappa-B activation independently of its E2 activity (PubMed:23381138). Acts as a positive regulator of BMP7 signaling by mediating monoubiquitination of SMAD6, thereby regulating adipogenesis (PubMed:23455153). Mediates monoubiquitination at different sites of the nuclear localization signal (NLS) of BAP1, leading to cytoplasmic retention of BAP1. Also able to monoubiquitinate the NLS of other chromatin-associated proteins, such as INO80 and CXXC1, affecting their subcellular location (PubMed:24703950). Acts as a regulator of retrograde transport by assisting the TRIM27:MAGEL2 E3 ubiquitin ligase complex to mediate 'Lys-63'-linked ubiquitination of WASH1, leading to promote endosomal F-actin assembly (PubMed:23452853). {ECO:0000269|PubMed:23381138, ECO:0000269|PubMed:23452853, ECO:0000269|PubMed:23455153, ECO:0000269|PubMed:24703950}.</t>
  </si>
  <si>
    <t>CL763Contig5</t>
  </si>
  <si>
    <t>CL763Contig5;CL763Contig1</t>
  </si>
  <si>
    <t>UBF1_HUMAN</t>
  </si>
  <si>
    <t>Nucleolar transcription factor 1 (Autoantigen NOR-90) (Upstream-binding factor 1) (UBF-1)</t>
  </si>
  <si>
    <t>P17480</t>
  </si>
  <si>
    <t>UBTF UBF UBF1</t>
  </si>
  <si>
    <t>7343;</t>
  </si>
  <si>
    <t>Alternative sequence (1); Beta strand (2); Chain (1); Compositional bias (1); DNA binding (6); Helix (8); Modified residue (13); Turn (1)</t>
  </si>
  <si>
    <t>K09273;</t>
  </si>
  <si>
    <t>ENSGT00530000063934;</t>
  </si>
  <si>
    <t>Recognizes the ribosomal RNA gene promoter and activates transcription mediated by RNA polymerase I through cooperative interactions with the transcription factor SL1/TIF-IB complex. It binds specifically to the upstream control element. {ECO:0000269|PubMed:7982918}.</t>
  </si>
  <si>
    <t>FUNCTION: UBF recognizes the ribosomal RNA gene promotor and activates transcription mediated by RNA polymerase I through cooperative interactions with the species-specific factor SL1. It binds specifically to the upstream control element.</t>
  </si>
  <si>
    <t>CL91Contig4</t>
  </si>
  <si>
    <t>UBF1A_XENLA</t>
  </si>
  <si>
    <t>P25979</t>
  </si>
  <si>
    <t>ubtf-a ubf1</t>
  </si>
  <si>
    <t>399317;</t>
  </si>
  <si>
    <t>Nucleolar transcription factor 1-A (Upstream-binding factor 1-A) (UBF-1-A) (xUBF-1)</t>
  </si>
  <si>
    <t>Chain (1); Compositional bias (1); DNA binding (5); Domain (1)</t>
  </si>
  <si>
    <t>CL91Contig4;CL91Contig15;CL91Contig9;CL91Contig3;dsrrswapns_comp215676_c0_seq34 len=441</t>
  </si>
  <si>
    <t>CL7920Contig3</t>
  </si>
  <si>
    <t>UBL4A_XENLA</t>
  </si>
  <si>
    <t>UBL4A_HUMAN</t>
  </si>
  <si>
    <t>Ubiquitin-like protein 4A (Ubiquitin-like protein GDX)</t>
  </si>
  <si>
    <t>P11441</t>
  </si>
  <si>
    <t>UBL4A DXS254E GDX UBL4</t>
  </si>
  <si>
    <t>8266;</t>
  </si>
  <si>
    <t>Beta strand (5); Chain (1); Domain (1); Helix (2); Modified residue (1); Turn (1)</t>
  </si>
  <si>
    <t>ENSGT00730000111022;</t>
  </si>
  <si>
    <t>459_C_459;616_C_616;</t>
  </si>
  <si>
    <t>Component of the BAT3 complex, a multiprotein complex involved in the post-translational delivery of tail-anchored (TA) membrane proteins to the endoplasmic reticulum membrane. TA membrane proteins, also named type II transmembrane proteins, contain a single C-terminal transmembrane region. The complex acts by facilitating TA proteins capture by ASNA1/TRC40: it is recruited to ribosomes synthesizing membrane proteins, interacts with the transmembrane region of newly released TA proteins, and transfers them to ASNA1/TRC40 for targeting. {ECO:0000269|PubMed:20676083}.</t>
  </si>
  <si>
    <t>Q0D261</t>
  </si>
  <si>
    <t>ubl4a</t>
  </si>
  <si>
    <t>Ubiquitin-like protein 4A</t>
  </si>
  <si>
    <t>FUNCTION: Component of the BAT3 complex, a multiprotein complex involved in the post-translational delivery of tail-anchored (TA) membrane proteins to the endoplasmic reticulum membrane. TA membrane proteins, also named type II transmembrane proteins, contain a single C-terminal transmembrane region (By similarity). {ECO:0000250}.</t>
  </si>
  <si>
    <t>CL1Contig1661</t>
  </si>
  <si>
    <t>UBN2_HUMAN</t>
  </si>
  <si>
    <t>Ubinuclein-2</t>
  </si>
  <si>
    <t>Q6ZU65</t>
  </si>
  <si>
    <t>UBN2 KIAA2030</t>
  </si>
  <si>
    <t>254048;</t>
  </si>
  <si>
    <t>Alternative sequence (2); Chain (1); Compositional bias (3); Erroneous gene model prediction (1); Erroneous initiation (1); Modified residue (6); Natural variant (1)</t>
  </si>
  <si>
    <t>K17492;</t>
  </si>
  <si>
    <t>ENSGT00530000063595;</t>
  </si>
  <si>
    <t>UBP10_HUMAN</t>
  </si>
  <si>
    <t>Ubiquitin carboxyl-terminal hydrolase 10 (EC 3.4.19.12) (Deubiquitinating enzyme 10) (Ubiquitin thioesterase 10) (Ubiquitin-specific-processing protease 10)</t>
  </si>
  <si>
    <t>Q14694</t>
  </si>
  <si>
    <t>USP10 KIAA0190</t>
  </si>
  <si>
    <t>9100;</t>
  </si>
  <si>
    <t>Active site (2); Alternative sequence (2); Chain (1); Domain (1); Erroneous initiation (1); Initiator methionine (1); Modified residue (11); Mutagenesis (5); Natural variant (3); Region (1); Sequence conflict (2)</t>
  </si>
  <si>
    <t>K11841;</t>
  </si>
  <si>
    <t>ENSGT00550000074994;</t>
  </si>
  <si>
    <t>580_C_580;</t>
  </si>
  <si>
    <t>Hydrolase that can remove conjugated ubiquitin from target proteins such as p53/TP53, BECN1, SNX3 and CFTR. Acts as an essential regulator of p53/TP53 stability: in unstressed cells, specifically deubiquitinates p53/TP53 in the cytoplasm, leading to counteract MDM2 action and stabilize p53/TP53. Following DNA damage, translocates to the nucleus and deubiquitinates p53/TP53, leading to regulate the p53/TP53-dependent DNA damage response. Component of a regulatory loop that controls autophagy and p53/TP53 levels: mediates deubiquitination of BECN1, a key regulator of autophagy, leading to stabilize the PIK3C3/VPS34-containing complexes. In turn, PIK3C3/VPS34-containing complexes regulate USP10 stability, suggesting the existence of a regulatory system by which PIK3C3/VPS34-containing complexes regulate p53/TP53 protein levels via USP10 and USP13. Does not deubiquitinate MDM2. Deubiquitinates CFTR in early endosomes, enhancing its endocytic recycling. {ECO:0000269|PubMed:11439350, ECO:0000269|PubMed:18632802, ECO:0000269|PubMed:19398555, ECO:0000269|PubMed:20096447, ECO:0000269|PubMed:21962518}.</t>
  </si>
  <si>
    <t>FUNCTION: Hydrolase that can remove conjugated ubiquitin from target proteins such as p53/tp53. Acts as an essential regulator of p53/tp53 stability: in unstressed cells, specifically deubiquitinates p53/tp53 in the cytoplasm, leading to counteracts MDM2 action and stabilize p53/tp53. Following DNA damage, translocates to the nucleus and deubiquitinates p53/tp53, leading to regulate the p53/TP53-dependent DNA damage response. Component of a regulatory loop that controls autophagy and p53/tp53 levels (By similarity). {ECO:0000250}.</t>
  </si>
  <si>
    <t>Active site (2); Chain (1); Domain (1)</t>
  </si>
  <si>
    <t>CL150Contig3</t>
  </si>
  <si>
    <t>UB10B_XENLA</t>
  </si>
  <si>
    <t>Q7ZXR7</t>
  </si>
  <si>
    <t>usp10-b</t>
  </si>
  <si>
    <t>380335;</t>
  </si>
  <si>
    <t>Ubiquitin carboxyl-terminal hydrolase 10-B (EC 3.4.19.12) (Deubiquitinating enzyme 10-B) (Ubiquitin thioesterase 10-B) (Ubiquitin-specific-processing protease 10-B)</t>
  </si>
  <si>
    <t>UBP16_XENLA</t>
  </si>
  <si>
    <t>UBP16_HUMAN</t>
  </si>
  <si>
    <t>Ubiquitin carboxyl-terminal hydrolase 16 (EC 3.4.19.12) (Deubiquitinating enzyme 16) (Ubiquitin thioesterase 16) (Ubiquitin-processing protease UBP-M) (Ubiquitin-specific-processing protease 16)</t>
  </si>
  <si>
    <t>Q9Y5T5</t>
  </si>
  <si>
    <t>USP16 MSTP039</t>
  </si>
  <si>
    <t>10600;</t>
  </si>
  <si>
    <t>Active site (2); Alternative sequence (4); Beta strand (7); Chain (1); Domain (1); Erroneous initiation (2); Helix (5); Metal binding (12); Modified residue (3); Mutagenesis (1); Natural variant (1); Sequence conflict (5); Turn (4); Zinc finger (1)</t>
  </si>
  <si>
    <t>K11844;</t>
  </si>
  <si>
    <t>ENSGT00780000121904;</t>
  </si>
  <si>
    <t>391_C_391;</t>
  </si>
  <si>
    <t>Specifically deubiquitinates 'Lys-120' of histone H2A (H2AK119Ub), a specific tag for epigenetic transcriptional repression, thereby acting as a coactivator. Deubiquitination of histone H2A is a prerequisite for subsequent phosphorylation at 'Ser-11' of histone H3 (H3S10ph), and is required for chromosome segregation when cells enter into mitosis. In resting B- and T-lymphocytes, phosphorylation by AURKB leads to enhance its activity, thereby maintaining transcription in resting lymphocytes. Regulates Hox gene expression via histone H2A deubiquitination. Prefers nucleosomal substrates. Does not deubiquitinate histone H2B. {ECO:0000255|HAMAP-Rule:MF_03062, ECO:0000269|PubMed:10077596, ECO:0000269|PubMed:17914355}.</t>
  </si>
  <si>
    <t>Q6PAW2</t>
  </si>
  <si>
    <t>usp16</t>
  </si>
  <si>
    <t>398823;</t>
  </si>
  <si>
    <t>Ubiquitin carboxyl-terminal hydrolase 16 (EC 3.4.19.12) (Deubiquitinating enzyme 16) (Ubiquitin thioesterase 16) (Ubiquitin-specific-processing protease 16)</t>
  </si>
  <si>
    <t>FUNCTION: Specifically deubiquitinates 'Lys-120' of histone H2A (H2AK119Ub), a specific tag for epigenetic transcriptional repression, thereby acting as a coactivator. Deubiquitination of histone H2A is a prerequisite for subsequent phosphorylation at 'Ser-11' of histone H3 (H3S10ph), and is required for chromosome segregation when cells enter into mitosis. Regulates Hox gene expression via histone H2A deubiquitination. Prefers nucleosomal substrates. Does not deubiquitinate histone H2B. {ECO:0000255|HAMAP-Rule:MF_03062}.</t>
  </si>
  <si>
    <t>SUBCELLULAR LOCATION: Nucleus {ECO:0000255|HAMAP-Rule:MF_03062}.</t>
  </si>
  <si>
    <t>Active site (2); Chain (1); Domain (1); Metal binding (12); Zinc finger (1)</t>
  </si>
  <si>
    <t>CL6135Contig2</t>
  </si>
  <si>
    <t>CL6135Contig2;TC446972 homologue to UniRef100_Q6PAW2 Cluster: Ubiquitin carboxyl-terminal hydrolase; n=1; Xenopus laevis|Rep: Ubiquitin carboxyl-terminal hydrolase - Xenopus laevis African clawed frog, partial 67%;CL6135Contig1</t>
  </si>
  <si>
    <t>CL1858Contig3</t>
  </si>
  <si>
    <t>UBP19_HUMAN</t>
  </si>
  <si>
    <t>Ubiquitin carboxyl-terminal hydrolase 19 (EC 3.4.19.12) (Deubiquitinating enzyme 19) (Ubiquitin thioesterase 19) (Ubiquitin-specific-processing protease 19) (Zinc finger MYND domain-containing protein 9)</t>
  </si>
  <si>
    <t>O94966</t>
  </si>
  <si>
    <t>USP19 KIAA0891 ZMYND9</t>
  </si>
  <si>
    <t>10869;</t>
  </si>
  <si>
    <t>Active site (2); Alternative sequence (8); Beta strand (8); Chain (1); Domain (3); Erroneous initiation (3); Frameshift (1); Helix (2); Natural variant (1); Sequence conflict (3); Topological domain (2); Transmembrane (1); Turn (2); Zinc finger (1)</t>
  </si>
  <si>
    <t>K11847;</t>
  </si>
  <si>
    <t>ENSGT00670000097750;</t>
  </si>
  <si>
    <t>269_C_269;276_C_276;</t>
  </si>
  <si>
    <t>Deubiquitinating enzyme that regulates the degradation of various proteins. Deubiquitinates and prevents proteasomal degradation of RNF123 which in turn stimulates CDKN1B ubiquitin-dependent degradation thereby playing a role in cell proliferation. Involved in decreased protein synthesis in atrophying skeletal muscle. Modulates transcription of major myofibrillar proteins. Also involved in turnover of endoplasmic-reticulum-associated degradation (ERAD) substrates. Regulates the stability of BIRC2/c-IAP1 and BIRC3/c-IAP2 by preventing their ubiquitination. Required for cells to mount an appropriate response to hypoxia and rescues HIF1A from degradation in a non-catalytic manner. Plays an important role in 17 beta-estradiol (E2)-inhibited myogenesis. Decreases the levels of ubiquitinated proteins during skeletal muscle formation and acts to repress myogenesis. Exhibits a preference towards 'Lys-63'-linked Ubiquitin chains. {ECO:0000269|PubMed:19465887, ECO:0000269|PubMed:21849505, ECO:0000269|PubMed:22128162, ECO:0000269|PubMed:22689415}.</t>
  </si>
  <si>
    <t>CL1858Contig3;CL1858Contig1;CL1858Contig2;CL1858Contig5;CL1858Contig7</t>
  </si>
  <si>
    <t>UBP2L_HUMAN</t>
  </si>
  <si>
    <t>Ubiquitin-associated protein 2-like (Protein NICE-4)</t>
  </si>
  <si>
    <t>Q14157</t>
  </si>
  <si>
    <t>UBAP2L KIAA0144 NICE4</t>
  </si>
  <si>
    <t>9898;</t>
  </si>
  <si>
    <t>Alternative sequence (4); Chain (1); Domain (1); Frameshift (1); Modified residue (14); Natural variant (1); Sequence conflict (1)</t>
  </si>
  <si>
    <t>CL1Contig1715</t>
  </si>
  <si>
    <t>CL15492Contig1</t>
  </si>
  <si>
    <t>Q7ZXZ5_XENLA</t>
  </si>
  <si>
    <t>UBP46_HUMAN</t>
  </si>
  <si>
    <t>Ubiquitin carboxyl-terminal hydrolase 46 (EC 3.4.19.12) (Deubiquitinating enzyme 46) (Ubiquitin thioesterase 46) (Ubiquitin-specific-processing protease 46)</t>
  </si>
  <si>
    <t>P62068</t>
  </si>
  <si>
    <t>USP46</t>
  </si>
  <si>
    <t>64854;</t>
  </si>
  <si>
    <t>Active site (2); Alternative sequence (4); Chain (1); Domain (1); Natural variant (1); Sequence conflict (3)</t>
  </si>
  <si>
    <t>K11842;</t>
  </si>
  <si>
    <t>ENSGT00650000093027;</t>
  </si>
  <si>
    <t>Deubiquitinating enzyme that plays a role in behavior, possibly by regulating GABA action. May act by mediating the deubiquitination of GAD1/GAD67. Has almost no deubiquitinating activity by itself and requires the interaction with WDR48 to have a high activity. Not involved in deubiquitination of monoubiquitinated FANCD2. {ECO:0000269|PubMed:19075014}.</t>
  </si>
  <si>
    <t>Q7ZXZ5</t>
  </si>
  <si>
    <t>usp46</t>
  </si>
  <si>
    <t>379981;</t>
  </si>
  <si>
    <t>Usp46-prov protein</t>
  </si>
  <si>
    <t>CL15492Contig1;CL5296Contig1</t>
  </si>
  <si>
    <t>UBP47_XENLA</t>
  </si>
  <si>
    <t>UBP47_HUMAN</t>
  </si>
  <si>
    <t>Ubiquitin carboxyl-terminal hydrolase 47 (EC 3.4.19.12) (Deubiquitinating enzyme 47) (Ubiquitin thioesterase 47) (Ubiquitin-specific-processing protease 47)</t>
  </si>
  <si>
    <t>Q96K76</t>
  </si>
  <si>
    <t>USP47</t>
  </si>
  <si>
    <t>55031;</t>
  </si>
  <si>
    <t>Active site (2); Alternative sequence (3); Chain (1); Domain (1); Erroneous initiation (1); Frameshift (1); Modified residue (6); Natural variant (1); Sequence conflict (11)</t>
  </si>
  <si>
    <t>K11857;</t>
  </si>
  <si>
    <t>ENSGT00760000119158;</t>
  </si>
  <si>
    <t>Ubiquitin-specific protease that specifically deubiquitinates monoubiquitinated DNA polymerase beta (POLB), stabilizing POLB thereby playing a role in base-excision repair (BER). Acts as a regulator of cell growth and genome integrity. May also indirectly regulates CDC25A expression at a transcriptional level. {ECO:0000269|PubMed:19966869, ECO:0000269|PubMed:21362556}.</t>
  </si>
  <si>
    <t>Q5U252</t>
  </si>
  <si>
    <t>usp47</t>
  </si>
  <si>
    <t>495686;</t>
  </si>
  <si>
    <t>FUNCTION: Ubiquitin-specific protease that specifically deubiquitinates monoubiquitinated DNA polymerase beta (polb), stabilizing polb thereby playing a role in base-excision repair (BER). {ECO:0000250}.</t>
  </si>
  <si>
    <t>CL4600Contig1</t>
  </si>
  <si>
    <t>dsrrswapns_comp217225_c6_seq2 len=5369;CL4600Contig1;zeinaSSns_comp389683_c0_seq4 len=5376;CL4600Contig2</t>
  </si>
  <si>
    <t>UBP5_HUMAN</t>
  </si>
  <si>
    <t>Ubiquitin carboxyl-terminal hydrolase 5 (EC 3.4.19.12) (Deubiquitinating enzyme 5) (Isopeptidase T) (Ubiquitin thioesterase 5) (Ubiquitin-specific-processing protease 5)</t>
  </si>
  <si>
    <t>P45974</t>
  </si>
  <si>
    <t>USP5 ISOT</t>
  </si>
  <si>
    <t>8078;</t>
  </si>
  <si>
    <t>Active site (2); Alternative sequence (1); Beta strand (25); Binding site (4); Chain (1); Disulfide bond (1); Domain (3); Helix (26); Initiator methionine (1); Metal binding (4); Modified residue (4); Mutagenesis (11); Region (1); Sequence conflict (4); Turn (15); Zinc finger (1)</t>
  </si>
  <si>
    <t>K11836;</t>
  </si>
  <si>
    <t>ENSGT00390000000874;</t>
  </si>
  <si>
    <t>533_C_533;570_C_570;576_C_576;</t>
  </si>
  <si>
    <t>Cleaves linear and branched multiubiquitin polymers with a marked preference for branched polymers. Involved in unanchored 'Lys-48'-linked polyubiquitin disassembly. Binds linear and 'Lys-63'-linked polyubiquitin with a lower affinity. Knock-down of USP5 causes the accumulation of p53/TP53 and an increase in p53/TP53 transcriptional activity because the unanchored polyubiquitin that accumulates is able to compete with ubiquitinated p53/TP53 but not with MDM2 for proteasomal recognition. {ECO:0000269|PubMed:19098288}.</t>
  </si>
  <si>
    <t>Active site (2); Binding site (4); Disulfide bond (1); Region (1)</t>
  </si>
  <si>
    <t>CL2720Contig3</t>
  </si>
  <si>
    <t>A0AUT2_XENLA</t>
  </si>
  <si>
    <t>A0AUT2</t>
  </si>
  <si>
    <t>usp5 IsoT</t>
  </si>
  <si>
    <t>398732;</t>
  </si>
  <si>
    <t>CL2720Contig3;CL2720Contig2</t>
  </si>
  <si>
    <t>CL6Contig31</t>
  </si>
  <si>
    <t>Q08B28_XENLA</t>
  </si>
  <si>
    <t>UBP7_HUMAN</t>
  </si>
  <si>
    <t>Ubiquitin carboxyl-terminal hydrolase 7 (EC 3.4.19.12) (Deubiquitinating enzyme 7) (Herpesvirus-associated ubiquitin-specific protease) (Ubiquitin thioesterase 7) (Ubiquitin-specific-processing protease 7)</t>
  </si>
  <si>
    <t>Q93009</t>
  </si>
  <si>
    <t>USP7 HAUSP</t>
  </si>
  <si>
    <t>7874;</t>
  </si>
  <si>
    <t>Active site (2); Alternative sequence (1); Beta strand (57); Chain (1); Compositional bias (1); Cross-link (1); Domain (2); Helix (42); Modified residue (5); Mutagenesis (6); Region (4); Sequence conflict (5); Turn (14)</t>
  </si>
  <si>
    <t>K11838;</t>
  </si>
  <si>
    <t>Hydrolase that deubiquitinates target proteins such as FOXO4, p53/TP53, MDM2, ERCC6, DNMT1, UHRF1, PTEN and DAXX. Together with DAXX, prevents MDM2 self-ubiquitination and enhances the E3 ligase activity of MDM2 towards p53/TP53, thereby promoting p53/TP53 ubiquitination and proteasomal degradation. Deubiquitinates p53/TP53 and MDM2 and strongly stabilizes p53/TP53 even in the presence of excess MDM2, and also induces p53/TP53-dependent cell growth repression and apoptosis. Deubiquitination of FOXO4 in presence of hydrogen peroxide is not dependent on p53/TP53 and inhibits FOXO4-induced transcriptional activity. In association with DAXX, is involved in the deubiquitination and translocation of PTEN from the nucleus to the cytoplasm, both processes that are counteracted by PML. Involved in cell proliferation during early embryonic development. Involved in transcription-coupled nucleotide excision repair (TC-NER) in response to UV damage: recruited to DNA damage sites following interaction with KIAA1530/UVSSA and promotes deubiquitination of ERCC6, preventing UV-induced degradation of ERCC6. Contributes to the overall stabilization and trans-activation capability of the herpesvirus 1 trans-acting transcriptional protein ICP0/VMW110 during HSV-1 infection. Involved in maintenance of DNA methylation via its interaction with UHRF1 and DNMT1: acts by mediating deubiquitination of UHRF1 and DNMT1, preventing their degradation and promoting DNA methylation by DNMT1. Exhibits a preference towards 'Lys-48'-linked Ubiquitin chains. {ECO:0000269|PubMed:11923872, ECO:0000269|PubMed:14506283, ECO:0000269|PubMed:15053880, ECO:0000269|PubMed:16160161, ECO:0000269|PubMed:16964248, ECO:0000269|PubMed:18590780, ECO:0000269|PubMed:18716620, ECO:0000269|PubMed:20153724, ECO:0000269|PubMed:21745816, ECO:0000269|PubMed:22411829, ECO:0000269|PubMed:22466611, ECO:0000269|PubMed:22466612, ECO:0000269|PubMed:22689415}.</t>
  </si>
  <si>
    <t>Q08B28</t>
  </si>
  <si>
    <t>usp7 LOC100158365</t>
  </si>
  <si>
    <t>100158365;</t>
  </si>
  <si>
    <t>CL6Contig52;zeinaSSns_comp389771_c0_seq4 len=7219;CL6Contig32;dsrrswapns_comp217530_c0_seq3 len=5454;CL6Contig12;CL6Contig31</t>
  </si>
  <si>
    <t>CL1784Contig2</t>
  </si>
  <si>
    <t>Q498F1_XENLA</t>
  </si>
  <si>
    <t>UBR2_HUMAN</t>
  </si>
  <si>
    <t>E3 ubiquitin-protein ligase UBR2 (EC 6.3.2.-) (N-recognin-2) (Ubiquitin-protein ligase E3-alpha-2) (Ubiquitin-protein ligase E3-alpha-II)</t>
  </si>
  <si>
    <t>Q8IWV8</t>
  </si>
  <si>
    <t>UBR2 C6orf133 KIAA0349</t>
  </si>
  <si>
    <t>23304;</t>
  </si>
  <si>
    <t>Alternative sequence (7); Beta strand (4); Chain (1); Coiled coil (1); Helix (2); Initiator methionine (1); Modified residue (1); Natural variant (4); Sequence conflict (1); Turn (3); Zinc finger (2)</t>
  </si>
  <si>
    <t>K10626;</t>
  </si>
  <si>
    <t>ENSGT00530000063055;</t>
  </si>
  <si>
    <t>E3 ubiquitin-protein ligase which is a component of the N-end rule pathway. Recognizes and binds to proteins bearing specific N-terminal residues that are destabilizing according to the N-end rule, leading to their ubiquitination and subsequent degradation. Plays a critical role in chromatin inactivation and chromosome-wide transcriptional silencing during meiosis via ubiquitination of histone H2A. Binds leucine and is a negative regulator of the leucine-mTOR signaling pathway, thereby controlling cell growth. {ECO:0000269|PubMed:15548684, ECO:0000269|PubMed:20298436, ECO:0000269|PubMed:20835242}.</t>
  </si>
  <si>
    <t>Q498F1</t>
  </si>
  <si>
    <t>ubr2 MGC115523</t>
  </si>
  <si>
    <t>734725;</t>
  </si>
  <si>
    <t>MGC115523 protein</t>
  </si>
  <si>
    <t>CL1784Contig2;CL1784Contig3</t>
  </si>
  <si>
    <t>CL10198Contig1</t>
  </si>
  <si>
    <t>UBR3_HUMAN</t>
  </si>
  <si>
    <t>E3 ubiquitin-protein ligase UBR3 (EC 6.3.2.-) (N-recognin-3) (Ubiquitin-protein ligase E3-alpha-3) (Ubiquitin-protein ligase E3-alpha-III) (Zinc finger protein 650)</t>
  </si>
  <si>
    <t>Q6ZT12</t>
  </si>
  <si>
    <t>UBR3 KIAA2024 ZNF650</t>
  </si>
  <si>
    <t>130507;</t>
  </si>
  <si>
    <t>Alternative sequence (4); Chain (1); Coiled coil (1); Compositional bias (2); Erroneous initiation (4); Erroneous termination (1); Sequence conflict (1); Transmembrane (3); Zinc finger (2)</t>
  </si>
  <si>
    <t>K11978;</t>
  </si>
  <si>
    <t>E3 ubiquitin-protein ligase which is a component of the N-end rule pathway. Does not bind to proteins bearing specific N-terminal residues that are destabilizing according to the N-end rule, leading to their ubiquitination and subsequent degradation (By similarity). {ECO:0000250}.</t>
  </si>
  <si>
    <t>UBR4_HUMAN</t>
  </si>
  <si>
    <t>E3 ubiquitin-protein ligase UBR4 (EC 6.3.2.-) (600 kDa retinoblastoma protein-associated factor) (N-recognin-4) (Retinoblastoma-associated factor of 600 kDa) (RBAF600) (p600) (Zinc finger UBR1-type protein 1)</t>
  </si>
  <si>
    <t>Q5T4S7</t>
  </si>
  <si>
    <t>UBR4 KIAA0462 KIAA1307 RBAF600 ZUBR1</t>
  </si>
  <si>
    <t>23352;</t>
  </si>
  <si>
    <t>Alternative sequence (10); Chain (1); Compositional bias (4); Erroneous gene model prediction (1); Erroneous initiation (1); Modified residue (11); Natural variant (5); Sequence conflict (4); Transmembrane (2); Zinc finger (1)</t>
  </si>
  <si>
    <t>K10691;</t>
  </si>
  <si>
    <t>ENSGT00600000084471;</t>
  </si>
  <si>
    <t>555_C_555;</t>
  </si>
  <si>
    <t>E3 ubiquitin-protein ligase which is a component of the N-end rule pathway. Recognizes and binds to proteins bearing specific N-terminal residues that are destabilizing according to the N-end rule, leading to their ubiquitination and subsequent degradation. Together with clathrin, forms meshwork structures involved in membrane morphogenesis and cytoskeletal organization. Regulates integrin-mediated signaling. May play a role in activation of FAK in response to cell-matrix interactions. Mediates ubiquitination of ACLY, leading to its subsequent degradation. {ECO:0000269|PubMed:16214886, ECO:0000269|PubMed:23932781}.</t>
  </si>
  <si>
    <t>dsrrswapns_comp217958_c1_seq1</t>
  </si>
  <si>
    <t>dsrrswapns_comp217958_c1_seq1 len=15803</t>
  </si>
  <si>
    <t>dsrrswapns_comp217958_c1_seq1 len=15803;CL551Contig3</t>
  </si>
  <si>
    <t>UBR5_HUMAN</t>
  </si>
  <si>
    <t>E3 ubiquitin-protein ligase UBR5 (EC 6.3.2.-) (E3 ubiquitin-protein ligase, HECT domain-containing 1) (Hyperplastic discs protein homolog) (hHYD) (Progestin-induced protein)</t>
  </si>
  <si>
    <t>O95071</t>
  </si>
  <si>
    <t>UBR5 EDD EDD1 HYD KIAA0896</t>
  </si>
  <si>
    <t>51366;</t>
  </si>
  <si>
    <t>Active site (1); Alternative sequence (1); Beta strand (4); Chain (1); Compositional bias (11); Domain (2); Erroneous initiation (1); Helix (12); Initiator methionine (1); Modified residue (32); Mutagenesis (1); Natural variant (1); Sequence conflict (11); Turn (2); Zinc finger (1)</t>
  </si>
  <si>
    <t>K10593;</t>
  </si>
  <si>
    <t>ENSGT00780000121963;</t>
  </si>
  <si>
    <t>373_C_373;445_C_445;</t>
  </si>
  <si>
    <t>E3 ubiquitin-protein ligase which is a component of the N-end rule pathway. Recognizes and binds to proteins bearing specific N-terminal residues that are destabilizing according to the N-end rule, leading to their ubiquitination and subsequent degradation (By similarity). Involved in maturation and/or transcriptional regulation of mRNA by activating CDK9 by polyubiquitination. May play a role in control of cell cycle progression. May have tumor suppressor function. Regulates DNA topoisomerase II binding protein (TopBP1) in the DNA damage response. Plays an essential role in extraembryonic development. Ubiquitinates acetylated PCK1. Also acts as a regulator of DNA damage response by acting as a suppressor of RNF168, an E3 ubiquitin-protein ligase that promotes accumulation of 'Lys-63'-linked histone H2A and H2AX at DNA damage sites, thereby acting as a guard against excessive spreading of ubiquitinated chromatin at damaged chromosomes. {ECO:0000250, ECO:0000269|PubMed:21127351, ECO:0000269|PubMed:21726808, ECO:0000269|PubMed:22884692}.</t>
  </si>
  <si>
    <t>CL478Contig4</t>
  </si>
  <si>
    <t>CL478Contig6;CL478Contig4;CL478Contig2;CL478Contig5</t>
  </si>
  <si>
    <t>CL15613Contig1</t>
  </si>
  <si>
    <t>Q5XHE2_XENLA</t>
  </si>
  <si>
    <t>UCHL3_HUMAN</t>
  </si>
  <si>
    <t>Ubiquitin carboxyl-terminal hydrolase isozyme L3 (UCH-L3) (EC 3.4.19.12) (Ubiquitin thioesterase L3)</t>
  </si>
  <si>
    <t>UCHL3</t>
  </si>
  <si>
    <t>P15374</t>
  </si>
  <si>
    <t>7347;</t>
  </si>
  <si>
    <t>Active site (2); Beta strand (8); Chain (1); Helix (10); Modified residue (1); Mutagenesis (3); Region (3); Site (1); Turn (1)</t>
  </si>
  <si>
    <t>K05609;</t>
  </si>
  <si>
    <t>ENSGT00510000046640;</t>
  </si>
  <si>
    <t>556_C_556;570_C_570;621_C_621;</t>
  </si>
  <si>
    <t>Deubiquitinating enzyme (DUB) that controls levels of cellular ubiquitin through processing of ubiquitin precursors and ubiquitinated proteins. Thiol protease that recognizes and hydrolyzes a peptide bond at the C-terminal glycine of either ubiquitin or NEDD8. Has a 10-fold preference for Arg and Lys at position P3", and exhibits a preference towards 'Lys-48'-linked Ubiquitin chains. Deubiquitinates ENAC in apical compartments, thereby regulating apical membrane recycling. Indirectly increases the phosphorylation of IGFIR, AKT and FOXO1 and promotes insulin-signaling and insulin-induced adipogenesis. Required for stress-response retinal, skeletal muscle and germ cell maintenance. May be involved in working memory. Can hydrolyze UBB(+1), a mutated form of ubiquitin which is not effectively degraded by the proteasome and is associated with neurogenerative disorders. {ECO:0000269|PubMed:19154770, ECO:0000269|PubMed:21762696, ECO:0000269|PubMed:22689415, ECO:0000269|PubMed:2530630, ECO:0000269|PubMed:9790970}.</t>
  </si>
  <si>
    <t>Q5XHE2</t>
  </si>
  <si>
    <t>uchl3 LOC495025</t>
  </si>
  <si>
    <t>495025;</t>
  </si>
  <si>
    <t>TC426391 homologue to UniRef100_Q5XHE2 Cluster: LOC495025 protein; n=1; Xenopus laevis|Rep: LOC495025 protein - Xenopus laevis African clawed frog, complete;CL15613Contig1;dsrrswapns_comp208673_c0_seq2 len=1045</t>
  </si>
  <si>
    <t>CL4411Contig2</t>
  </si>
  <si>
    <t>Q0D260_XENLA</t>
  </si>
  <si>
    <t>UCHL5_HUMAN</t>
  </si>
  <si>
    <t>Ubiquitin carboxyl-terminal hydrolase isozyme L5 (UCH-L5) (EC 3.4.19.12) (Ubiquitin C-terminal hydrolase UCH37) (Ubiquitin thioesterase L5)</t>
  </si>
  <si>
    <t>Q9Y5K5</t>
  </si>
  <si>
    <t>UCHL5 UCH37 AD-019 CGI-70</t>
  </si>
  <si>
    <t>51377;</t>
  </si>
  <si>
    <t>Active site (2); Alternative sequence (3); Beta strand (10); Chain (1); Helix (13); Modified residue (3); Mutagenesis (1); Natural variant (1); Region (1); Sequence conflict (1); Site (1); Turn (2)</t>
  </si>
  <si>
    <t>K05610;</t>
  </si>
  <si>
    <t>ENSGT00510000046560;</t>
  </si>
  <si>
    <t>346_C_346;</t>
  </si>
  <si>
    <t>Protease that specifically cleaves 'Lys-48'-linked polyubiquitin chains. Deubiquitinating enzyme associated with the 19S regulatory subunit of the 26S proteasome. Putative regulatory component of the INO80 complex; however is inactive in the INO80 complex and is activated by a transient interaction of the INO80 complex with the proteasome via ADRM1. {ECO:0000269|PubMed:16906146, ECO:0000269|PubMed:18922472}.</t>
  </si>
  <si>
    <t>Q0D260</t>
  </si>
  <si>
    <t>uchl5 LOC733154</t>
  </si>
  <si>
    <t>733154;</t>
  </si>
  <si>
    <t>Active site (2); Site (1)</t>
  </si>
  <si>
    <t>CL4411Contig1;CL4411Contig2</t>
  </si>
  <si>
    <t>CL3769Contig2</t>
  </si>
  <si>
    <t>Q5M7E4_XENLA</t>
  </si>
  <si>
    <t>UCKL1_HUMAN</t>
  </si>
  <si>
    <t>Uridine-cytidine kinase-like 1 (EC 2.7.1.48)</t>
  </si>
  <si>
    <t>Q9NWZ5</t>
  </si>
  <si>
    <t>UCKL1 URKL1 F538</t>
  </si>
  <si>
    <t>54963;</t>
  </si>
  <si>
    <t>Alternative sequence (4); Chain (1); Modified residue (2); Nucleotide binding (1); Sequence conflict (2)</t>
  </si>
  <si>
    <t>K00876;</t>
  </si>
  <si>
    <t>ENSGT00390000015696;</t>
  </si>
  <si>
    <t>May contribute to UTP accumulation needed for blast transformation and proliferation. {ECO:0000269|PubMed:12199906}.</t>
  </si>
  <si>
    <t>Q5M7E4</t>
  </si>
  <si>
    <t>uckl1 LOC496224</t>
  </si>
  <si>
    <t>496224;</t>
  </si>
  <si>
    <t>Uridine-cytidine kinase (EC 2.7.1.48) (Uridine kinase)</t>
  </si>
  <si>
    <t>CL3769Contig2;CL3769Contig4;CL3769Contig3;zeinaSSns_comp388447_c1_seq3 len=1103;DC131510 UniRef100_Q5M7E4 Cluster: LOC496224 protein; n=1; Xenopus laevis|Rep: LOC496224 protein - Xenopus laevis African clawed frog, partial 45%</t>
  </si>
  <si>
    <t>CL8010Contig2</t>
  </si>
  <si>
    <t>Q3KQ55_XENLA</t>
  </si>
  <si>
    <t>UEVLD_HUMAN</t>
  </si>
  <si>
    <t>Ubiquitin-conjugating enzyme E2 variant 3 (UEV-3) (EV and lactate/malate dehydrogenase domain-containing protein)</t>
  </si>
  <si>
    <t>Q8IX04</t>
  </si>
  <si>
    <t>UEVLD UEV3</t>
  </si>
  <si>
    <t>55293;</t>
  </si>
  <si>
    <t>Alternative sequence (9); Beta strand (14); Chain (1); Domain (1); Helix (12); Nucleotide binding (1); Sequence conflict (4); Turn (1)</t>
  </si>
  <si>
    <t>ENSGT00550000074541;</t>
  </si>
  <si>
    <t>Possible negative regulator of polyubiquitination. {ECO:0000269|PubMed:12427560}.</t>
  </si>
  <si>
    <t>Q3KQ55</t>
  </si>
  <si>
    <t>uevld MGC130949</t>
  </si>
  <si>
    <t>734773;</t>
  </si>
  <si>
    <t>MGC130949 protein</t>
  </si>
  <si>
    <t>CL8010Contig2;CL8010Contig1;CX135289 homologue to UniRef100_Q66KB7 Cluster: Ubiquitin-conjugating enzyme E2 variant 3; n=1; Xenopus tropicalis|Rep: Ubiquitin-conjugating enzyme E2 variant 3 - Xenopus tropicalis Western clawed frog Silurana tropicalis, partial 50%</t>
  </si>
  <si>
    <t>CL3363Contig3</t>
  </si>
  <si>
    <t>Q6P704_XENLA</t>
  </si>
  <si>
    <t>UFD1_HUMAN</t>
  </si>
  <si>
    <t>Ubiquitin fusion degradation protein 1 homolog (UB fusion protein 1)</t>
  </si>
  <si>
    <t>UFD1L</t>
  </si>
  <si>
    <t>Q92890</t>
  </si>
  <si>
    <t>7353;</t>
  </si>
  <si>
    <t>Alternative sequence (2); Beta strand (12); Chain (1); Helix (4); Modified residue (5); Natural variant (1); Sequence conflict (3); Turn (2)</t>
  </si>
  <si>
    <t>K14016;</t>
  </si>
  <si>
    <t>ENSGT00390000002408;</t>
  </si>
  <si>
    <t>204_"Membrane_protein_complex_(VCP,_UFD1L,_SEC61B)";</t>
  </si>
  <si>
    <t>Essential component of the ubiquitin-dependent proteolytic pathway which degrades ubiquitin fusion proteins. The ternary complex containing UFD1L, VCP and NPLOC4 binds ubiquitinated proteins and is necessary for the export of misfolded proteins from the ER to the cytoplasm, where they are degraded by the proteasome. The NPLOC4-UFD1L-VCP complex regulates spindle disassembly at the end of mitosis and is necessary for the formation of a closed nuclear envelope. It may be involved in the development of some ectoderm-derived structures.</t>
  </si>
  <si>
    <t>Q6P704</t>
  </si>
  <si>
    <t>ufd1l MGC68571</t>
  </si>
  <si>
    <t>399034;</t>
  </si>
  <si>
    <t>MGC68571 protein</t>
  </si>
  <si>
    <t>CL3363Contig3;TC447040 homologue to UniRef100_Q9DG03 Cluster: Ubiquitin fusion degradation 1-like protein; n=1; Xenopus laevis|Rep: Ubiquitin fusion degradation 1-like protein - Xenopus laevis African clawed frog, partial 91%;CL3363Contig2</t>
  </si>
  <si>
    <t>CL9753Contig1</t>
  </si>
  <si>
    <t>UIMC1_HUMAN</t>
  </si>
  <si>
    <t>BRCA1-A complex subunit RAP80 (Receptor-associated protein 80) (Retinoid X receptor-interacting protein 110) (Ubiquitin interaction motif-containing protein 1)</t>
  </si>
  <si>
    <t>Q96RL1</t>
  </si>
  <si>
    <t>UIMC1 RAP80 RXRIP110</t>
  </si>
  <si>
    <t>51720;</t>
  </si>
  <si>
    <t>Alternative sequence (6); Chain (1); Compositional bias (1); Domain (2); Erroneous termination (1); Helix (2); Modified residue (10); Motif (1); Mutagenesis (15); Natural variant (5); Region (6); Sequence conflict (8)</t>
  </si>
  <si>
    <t>ENSGT00390000007635;</t>
  </si>
  <si>
    <t>Ubiquitin-binding protein that specifically recognizes and binds 'Lys-63'-linked ubiquitin. Plays a central role in the BRCA1-A complex by specifically binding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Also weakly binds monoubiquitin but with much less affinity than 'Lys-63'-linked ubiquitin. May interact with monoubiquitinated histones H2A and H2B; the relevance of such results is however unclear in vivo. Does not bind Lys-48'-linked ubiquitin. May indirectly act as a transcriptional repressor by inhibiting the interaction of NR6A1 with the corepressor NCOR1. {ECO:0000269|PubMed:12080054, ECO:0000269|PubMed:17525340, ECO:0000269|PubMed:17525341, ECO:0000269|PubMed:17525342, ECO:0000269|PubMed:17621610, ECO:0000269|PubMed:17643121, ECO:0000269|PubMed:19015238, ECO:0000269|PubMed:19202061, ECO:0000269|PubMed:19261748}.</t>
  </si>
  <si>
    <t>CL7224Contig1</t>
  </si>
  <si>
    <t>ULK4_HUMAN</t>
  </si>
  <si>
    <t>Serine/threonine-protein kinase ULK4 (EC 2.7.11.1) (Unc-51-like kinase 4)</t>
  </si>
  <si>
    <t>ULK4</t>
  </si>
  <si>
    <t>Q96C45</t>
  </si>
  <si>
    <t>54986;</t>
  </si>
  <si>
    <t>Chain (1); Compositional bias (1); Domain (1); Frameshift (1); Natural variant (15); Repeat (5); Sequence conflict (4)</t>
  </si>
  <si>
    <t>K17545;</t>
  </si>
  <si>
    <t>ENSGT00720000108824;</t>
  </si>
  <si>
    <t>223_C_223;489_C_489;</t>
  </si>
  <si>
    <t>CL7048Contig1</t>
  </si>
  <si>
    <t>Q640C3_XENLA</t>
  </si>
  <si>
    <t>UMPS_HUMAN</t>
  </si>
  <si>
    <t>Uridine 5'-monophosphate synthase (UMP synthase) [Includes: Orotate phosphoribosyltransferase (OPRT) (OPRTase) (EC 2.4.2.10); Orotidine 5'-phosphate decarboxylase (ODC) (EC 4.1.1.23) (OMPdecase)]</t>
  </si>
  <si>
    <t>P11172</t>
  </si>
  <si>
    <t>UMPS OK/SW-cl.21</t>
  </si>
  <si>
    <t>7372;</t>
  </si>
  <si>
    <t>Active site (3); Alternative sequence (3); Beta strand (21); Chain (1); Erroneous termination (1); Helix (21); Initiator methionine (1); Modified residue (2); Mutagenesis (1); Natural variant (6); Region (3); Sequence conflict (2); Turn (8)</t>
  </si>
  <si>
    <t>K13421;</t>
  </si>
  <si>
    <t>ENSGT00390000001856;</t>
  </si>
  <si>
    <t>Q640C3</t>
  </si>
  <si>
    <t>umps LOC494728</t>
  </si>
  <si>
    <t>494728;</t>
  </si>
  <si>
    <t>LOC494728 protein</t>
  </si>
  <si>
    <t>CL6351Contig1</t>
  </si>
  <si>
    <t>URB2_HUMAN</t>
  </si>
  <si>
    <t>Unhealthy ribosome biogenesis protein 2 homolog</t>
  </si>
  <si>
    <t>Q14146</t>
  </si>
  <si>
    <t>URB2 KIAA0133</t>
  </si>
  <si>
    <t>9816;</t>
  </si>
  <si>
    <t>Chain (1); Erroneous initiation (1); Natural variant (2)</t>
  </si>
  <si>
    <t>K14862;</t>
  </si>
  <si>
    <t>ENSGT00390000009258;</t>
  </si>
  <si>
    <t>CL4324Contig1</t>
  </si>
  <si>
    <t>Q6PCH0_XENLA</t>
  </si>
  <si>
    <t>URP2_HUMAN</t>
  </si>
  <si>
    <t>Fermitin family homolog 3 (Kindlin-3) (MIG2-like protein) (Unc-112-related protein 2)</t>
  </si>
  <si>
    <t>Q86UX7</t>
  </si>
  <si>
    <t>FERMT3 KIND3 MIG2B URP2</t>
  </si>
  <si>
    <t>83706;</t>
  </si>
  <si>
    <t>Alternative sequence (1); Beta strand (6); Chain (1); Compositional bias (1); Domain (2); Helix (3); Modified residue (2); Sequence conflict (2); Turn (2)</t>
  </si>
  <si>
    <t>K17084;</t>
  </si>
  <si>
    <t>Plays a central role in cell adhesion in hematopoietic cells. Acts by activating the integrin beta-1-3 (ITGB1, ITGB2 and ITGB3). Required for integrin-mediated platelet adhesion and leukocyte adhesion to endothelial cells. Required for activation of integrin beta-2 (ITGB2) in polymorphonuclear granulocytes (PMNs) (By similarity). {ECO:0000250}.; Isoform 2 may act as a repressor of NF-kappa-B and apoptosis. {ECO:0000269|PubMed:19064721, ECO:0000269|PubMed:19234460, ECO:0000269|PubMed:19234463}.</t>
  </si>
  <si>
    <t>Q6PCH0</t>
  </si>
  <si>
    <t>fermt3</t>
  </si>
  <si>
    <t>379715;</t>
  </si>
  <si>
    <t>MGC69069 protein</t>
  </si>
  <si>
    <t>CL2846Contig1</t>
  </si>
  <si>
    <t>USP9X_HUMAN</t>
  </si>
  <si>
    <t>Probable ubiquitin carboxyl-terminal hydrolase FAF-X (EC 3.4.19.12) (Deubiquitinating enzyme FAF-X) (Fat facets in mammals) (hFAM) (Fat facets protein-related, X-linked) (Ubiquitin thioesterase FAF-X) (Ubiquitin-specific protease 9, X chromosome) (Ubiquitin-specific-processing protease FAF-X)</t>
  </si>
  <si>
    <t>Q93008</t>
  </si>
  <si>
    <t>USP9X DFFRX FAM USP9</t>
  </si>
  <si>
    <t>8239;</t>
  </si>
  <si>
    <t>Active site (2); Alternative sequence (1); Chain (1); Domain (1); Erroneous gene model prediction (2); Modified residue (5); Natural variant (2); Sequence conflict (9)</t>
  </si>
  <si>
    <t>K11840;</t>
  </si>
  <si>
    <t>555_C_555;621_C_621;</t>
  </si>
  <si>
    <t>Deubiquitinase involved both in the processing of ubiquitin precursors and of ubiquitinated proteins. May therefore play an important role regulatory role at the level of protein turnover by preventing degradation of proteins through the removal of conjugated ubiquitin. Essential component of TGF-beta/BMP signaling cascade. Regulates chromosome alignment and segregation in mitosis by regulating the localization of BIRC5/survivin to mitotic centromeres. Specifically hydrolyzes both 'Lys-29'- and 'Lys-33'-linked polyubiquitins chains. Specifically deubiquitinates monoubiquitinated SMAD4, opposing the activity of E3 ubiquitin-protein ligase TRIM33. Involved in axonal growth and neuronal cell migration. {ECO:0000269|PubMed:16322459, ECO:0000269|PubMed:18254724, ECO:0000269|PubMed:19135894, ECO:0000269|PubMed:24607389}.</t>
  </si>
  <si>
    <t>CL4500Contig2</t>
  </si>
  <si>
    <t>Q6NTY7_XENLA</t>
  </si>
  <si>
    <t>UT14A_HUMAN</t>
  </si>
  <si>
    <t>U3 small nucleolar RNA-associated protein 14 homolog A (Antigen NY-CO-16) (Serologically defined colon cancer antigen 16)</t>
  </si>
  <si>
    <t>Q9BVJ6</t>
  </si>
  <si>
    <t>UTP14A SDCCAG16</t>
  </si>
  <si>
    <t>10813;</t>
  </si>
  <si>
    <t>Alternative sequence (3); Chain (1); Coiled coil (3); Erroneous gene model prediction (1); Modified residue (13); Natural variant (2)</t>
  </si>
  <si>
    <t>K14567;</t>
  </si>
  <si>
    <t>ENSGT00390000008142;</t>
  </si>
  <si>
    <t>May be required for ribosome biogenesis. {ECO:0000250}.</t>
  </si>
  <si>
    <t>Q6NTY7</t>
  </si>
  <si>
    <t>utp14a LOC398529</t>
  </si>
  <si>
    <t>398529;</t>
  </si>
  <si>
    <t>LOC398529 protein</t>
  </si>
  <si>
    <t>zeinaSSns_comp387199_c0_seq6</t>
  </si>
  <si>
    <t>UTP15_XENLA</t>
  </si>
  <si>
    <t>UTP15_HUMAN</t>
  </si>
  <si>
    <t>U3 small nucleolar RNA-associated protein 15 homolog</t>
  </si>
  <si>
    <t>Q8TED0</t>
  </si>
  <si>
    <t>UTP15</t>
  </si>
  <si>
    <t>84135;</t>
  </si>
  <si>
    <t>Alternative sequence (2); Chain (1); Erroneous initiation (1); Frameshift (1); Initiator methionine (1); Modified residue (1); Natural variant (3); Repeat (7); Sequence conflict (4)</t>
  </si>
  <si>
    <t>K14549;</t>
  </si>
  <si>
    <t>ENSGT00390000004228;</t>
  </si>
  <si>
    <t>330_C_330;373_C_373;</t>
  </si>
  <si>
    <t>Involved in nucleolar processing of pre-18S ribosomal RNA. {ECO:0000250}.</t>
  </si>
  <si>
    <t>Q7ZXZ2</t>
  </si>
  <si>
    <t>utp15</t>
  </si>
  <si>
    <t>379860;</t>
  </si>
  <si>
    <t>FUNCTION: Involved in nucleolar processing of pre-18S ribosomal RNA. {ECO:0000250}.</t>
  </si>
  <si>
    <t>zeinaSSns_comp387199_c0_seq6 len=2186</t>
  </si>
  <si>
    <t>CL2907Contig2;CL2907Contig4;zeinaSSns_comp387199_c0_seq6 len=2186;CL2907Contig3</t>
  </si>
  <si>
    <t>CL4233Contig1</t>
  </si>
  <si>
    <t>Q4V7K2_XENLA</t>
  </si>
  <si>
    <t>UTP18_HUMAN</t>
  </si>
  <si>
    <t>U3 small nucleolar RNA-associated protein 18 homolog (WD repeat-containing protein 50)</t>
  </si>
  <si>
    <t>Q9Y5J1</t>
  </si>
  <si>
    <t>UTP18 WDR50 CDABP0061 CGI-48</t>
  </si>
  <si>
    <t>51096;</t>
  </si>
  <si>
    <t>Chain (1); Erroneous initiation (1); Frameshift (1); Modified residue (6); Repeat (6); Sequence conflict (1)</t>
  </si>
  <si>
    <t>K14553;</t>
  </si>
  <si>
    <t>ENSGT00440000033919;</t>
  </si>
  <si>
    <t>Q4V7K2</t>
  </si>
  <si>
    <t>utp18 MGC115621</t>
  </si>
  <si>
    <t>735130;</t>
  </si>
  <si>
    <t>MGC115621 protein</t>
  </si>
  <si>
    <t>CL4233Contig1;dsrrswapns_comp214571_c4_seq4 len=2359</t>
  </si>
  <si>
    <t>CL12532Contig1</t>
  </si>
  <si>
    <t>UXT_HUMAN</t>
  </si>
  <si>
    <t>Protein UXT (Androgen receptor trapped clone 27 protein) (ART-27) (Ubiquitously expressed transcript protein)</t>
  </si>
  <si>
    <t>Q9UBK9</t>
  </si>
  <si>
    <t>UXT HSPC024</t>
  </si>
  <si>
    <t>8409;</t>
  </si>
  <si>
    <t>Chain (1); Erroneous initiation (2); Mutagenesis (2)</t>
  </si>
  <si>
    <t>ENSGT00390000018078;</t>
  </si>
  <si>
    <t>Involved in gene transcription regulation. Acts in concert with the corepressor URI1 to regulate androgen receptor transcription (AR). AR N-terminus-associated coactivator which may play a role in facilitating receptor-induced transcriptional activation (PubMed:11854421). Potential component of mitochondrial-associated LRPPRC, a multidomain organizer that potentially integrates mitochondria and the microtubular cytoskeleton with chromosome remodeling (PubMed:11827465). Increasing concentrations of UXT contributes to progressive aggregation of mitochondria and cell death potentially through its association with LRPPRC (PubMed:17554592). May be a nuclear chaperone that promotes formation of the NF-kappa-B enhanceosome and which is essential for its nuclear function (PubMed:17620405). Suppresses cell transformation and it might mediate this function by interaction and inhibition of the biological activity of cell proliferation and survival stimulatory factors like MECOM (PubMed:17635584). Together with URI1, associates with chromatin to the NKX3-1 promoter region. {ECO:0000269|PubMed:11827465, ECO:0000269|PubMed:11854421, ECO:0000269|PubMed:16221885, ECO:0000269|PubMed:17554592, ECO:0000269|PubMed:17620405, ECO:0000269|PubMed:17635584, ECO:0000269|PubMed:21730289}.</t>
  </si>
  <si>
    <t>CL7657Contig1</t>
  </si>
  <si>
    <t>VAC14_XENLA</t>
  </si>
  <si>
    <t>VAC14_HUMAN</t>
  </si>
  <si>
    <t>Protein VAC14 homolog (Tax1-binding protein 2)</t>
  </si>
  <si>
    <t>Q08AM6</t>
  </si>
  <si>
    <t>VAC14 TAX1BP2 TRX</t>
  </si>
  <si>
    <t>55697;</t>
  </si>
  <si>
    <t>Alternative sequence (1); Chain (1); Erroneous initiation (1); Modified residue (3); Mutagenesis (6); Region (1); Repeat (6); Sequence caution (1); Sequence conflict (3)</t>
  </si>
  <si>
    <t>K15305;</t>
  </si>
  <si>
    <t>ENSGT00390000008385;</t>
  </si>
  <si>
    <t>The PI(3,5)P2 regulatory complex regulates both the synthesis and turnover of phosphatidylinositol 3,5-bisphosphate (PtdIns(3,5)P2). Acts as a positive activator of PIKfyve kinase activity. Also required to maintain normal levels of phosphatidylinositol 3-phosphate (PtdIns(3)P) and phosphatidylinositol 5-phosphate (PtdIns(5)P). Plays a role in the biogenesis of endosome carrier vesicles (ECV) / multivesicular bodies (MVB) transport intermediates from early endosomes. {ECO:0000269|PubMed:15542851, ECO:0000269|PubMed:17556371}.</t>
  </si>
  <si>
    <t>Q68F38</t>
  </si>
  <si>
    <t>vac14</t>
  </si>
  <si>
    <t>447315;</t>
  </si>
  <si>
    <t>Protein VAC14 homolog</t>
  </si>
  <si>
    <t>FUNCTION: The PI(3,5)P2 regulatory complex regulates both the synthesis and turnover of phosphatidylinositol 3,5-bisphosphate (PtdIns(3,5)P2). Acts as a positive activator of PIKfyve kinase activity (By similarity). {ECO:0000250}.</t>
  </si>
  <si>
    <t>SUBCELLULAR LOCATION: Endosome membrane {ECO:0000250}.</t>
  </si>
  <si>
    <t>VAT1_HUMAN</t>
  </si>
  <si>
    <t>Synaptic vesicle membrane protein VAT-1 homolog (EC 1.-.-.-)</t>
  </si>
  <si>
    <t>VAT1</t>
  </si>
  <si>
    <t>Q99536</t>
  </si>
  <si>
    <t>10493;</t>
  </si>
  <si>
    <t>Alternative sequence (2); Chain (1); Erroneous initiation (1); Initiator methionine (1); Modified residue (5); Sequence conflict (5)</t>
  </si>
  <si>
    <t>K00540;</t>
  </si>
  <si>
    <t>ENSGT00550000074483;</t>
  </si>
  <si>
    <t>Possesses ATPase activity (By similarity). Plays a part in calcium-regulated keratinocyte activation in epidermal repair mechanisms. Has no effect on cell proliferation. Negatively regulates mitochondrial fusion in cooperation with mitofusin proteins (MFN1-2). {ECO:0000250, ECO:0000269|PubMed:12898150, ECO:0000269|PubMed:17105775, ECO:0000269|PubMed:19508442}.</t>
  </si>
  <si>
    <t>CL907Contig1</t>
  </si>
  <si>
    <t>Q4KLX0_XENLA</t>
  </si>
  <si>
    <t>VATA_HUMAN</t>
  </si>
  <si>
    <t>V-type proton ATPase catalytic subunit A (V-ATPase subunit A) (EC 3.6.3.14) (V-ATPase 69 kDa subunit) (Vacuolar ATPase isoform VA68) (Vacuolar proton pump subunit alpha)</t>
  </si>
  <si>
    <t>P38606</t>
  </si>
  <si>
    <t>ATP6V1A ATP6A1 ATP6V1A1 VPP2</t>
  </si>
  <si>
    <t>523;</t>
  </si>
  <si>
    <t>Alternative sequence (1); Chain (1); Nucleotide binding (1); Sequence conflict (4)</t>
  </si>
  <si>
    <t>K02145;</t>
  </si>
  <si>
    <t>ENSGT00550000074787;</t>
  </si>
  <si>
    <t>570_C_570;</t>
  </si>
  <si>
    <t>Catalytic subunit of the peripheral V1 complex of vacuolar ATPase. V-ATPase vacuolar ATPase is responsible for acidifying a variety of intracellular compartments in eukaryotic cells.</t>
  </si>
  <si>
    <t>Q4KLX0</t>
  </si>
  <si>
    <t>atp6v1a MGC114675</t>
  </si>
  <si>
    <t>734627;</t>
  </si>
  <si>
    <t>MGC114675 protein</t>
  </si>
  <si>
    <t>CL907Contig4;CL907Contig5;CL907Contig1</t>
  </si>
  <si>
    <t>CL1920Contig3</t>
  </si>
  <si>
    <t>Q7ZTJ4_XENLA</t>
  </si>
  <si>
    <t>VATB2_HUMAN</t>
  </si>
  <si>
    <t>V-type proton ATPase subunit B, brain isoform (V-ATPase subunit B 2) (Endomembrane proton pump 58 kDa subunit) (HO57) (Vacuolar proton pump subunit B 2)</t>
  </si>
  <si>
    <t>P21281</t>
  </si>
  <si>
    <t>ATP6V1B2 ATP6B2 VPP3</t>
  </si>
  <si>
    <t>526;</t>
  </si>
  <si>
    <t>Chain (1); Sequence conflict (8)</t>
  </si>
  <si>
    <t>K02147;</t>
  </si>
  <si>
    <t>ENSGT00550000074724;</t>
  </si>
  <si>
    <t>621_C_621;</t>
  </si>
  <si>
    <t>Non-catalytic subunit of the peripheral V1 complex of vacuolar ATPase. V-ATPase is responsible for acidifying a variety of intracellular compartments in eukaryotic cells.</t>
  </si>
  <si>
    <t>Q7ZTJ4</t>
  </si>
  <si>
    <t>atp6v1b2 vha55</t>
  </si>
  <si>
    <t>380305;</t>
  </si>
  <si>
    <t>Vha55 protein</t>
  </si>
  <si>
    <t>CL1920Contig3;TC467585 homologue to UniRef100_Q7ZTJ4 Cluster: Vha55 protein; n=1; Xenopus laevis|Rep: Vha55 protein - Xenopus laevis African clawed frog, partial 36%</t>
  </si>
  <si>
    <t>VIGLN_HUMAN</t>
  </si>
  <si>
    <t>Vigilin (High density lipoprotein-binding protein) (HDL-binding protein)</t>
  </si>
  <si>
    <t>Q00341</t>
  </si>
  <si>
    <t>HDLBP HBP VGL</t>
  </si>
  <si>
    <t>3069;</t>
  </si>
  <si>
    <t>Alternative sequence (2); Beta strand (26); Chain (1); Domain (14); Helix (21); Initiator methionine (1); Modified residue (8); Natural variant (6); Turn (8)</t>
  </si>
  <si>
    <t>97_DHX9-ADAR-vigilin-DNA-PK-Ku_antigen_complex::DNA-PK-Ku_antigen_complex::DNA-PK-Ku_complex::Vigilin-DNA-PK-Ku_antigen_complex::MGC1-DNA-PKcs-Ku_complex::GammaH2AFX-NDHII-Ku70-DNA_complex::Ku70/Ku86/Werner_complex::WRN-Ku70-Ku80-PARP1_complex::NCOA6-DNA-PK-Ku-PARP1_complex;</t>
  </si>
  <si>
    <t>Appears to play a role in cell sterol metabolism. It may function to protect cells from over-accumulation of cholesterol.</t>
  </si>
  <si>
    <t>B5DEC9_XENTR</t>
  </si>
  <si>
    <t>B5DEC9</t>
  </si>
  <si>
    <t>u2surp</t>
  </si>
  <si>
    <t>100216247;</t>
  </si>
  <si>
    <t>CL1006Contig2</t>
  </si>
  <si>
    <t>CL1006Contig4;CL1006Contig2</t>
  </si>
  <si>
    <t>CL871Contig2</t>
  </si>
  <si>
    <t>VIM1_XENLA</t>
  </si>
  <si>
    <t>VIME_HUMAN</t>
  </si>
  <si>
    <t>Vimentin</t>
  </si>
  <si>
    <t>VIM</t>
  </si>
  <si>
    <t>P08670</t>
  </si>
  <si>
    <t>7431;</t>
  </si>
  <si>
    <t>Chain (1); Coiled coil (3); Glycosylation (3); Helix (5); Initiator methionine (1); Modified residue (60); Natural variant (1); Region (8); Sequence caution (1); Sequence conflict (9); Site (1); Turn (1)</t>
  </si>
  <si>
    <t>K07606;</t>
  </si>
  <si>
    <t>249_C_249;609_C_609;</t>
  </si>
  <si>
    <t>Vimentins are class-III intermediate filaments found in various non-epithelial cells, especially mesenchymal cells. Vimentin is attached to the nucleus, endoplasmic reticulum, and mitochondria, either laterally or terminally. {ECO:0000269|PubMed:21746880}.; Involved with LARP6 in the stabilization of type I collagen mRNAs for CO1A1 and CO1A2. {ECO:0000269|PubMed:21746880}.</t>
  </si>
  <si>
    <t>P24789</t>
  </si>
  <si>
    <t>vim1; vim2</t>
  </si>
  <si>
    <t>386601;</t>
  </si>
  <si>
    <t>Vimentin-1/2</t>
  </si>
  <si>
    <t>FUNCTION: Vimentins are class-III intermediate filaments found in various non-epithelial cells, especially mesenchymal cells. Vimentin is attached to the nucleus, endoplasmic reticulum, and mitochondria, either laterally or terminally.</t>
  </si>
  <si>
    <t>Chain (1); Natural variant (1); Region (8); Site (1)</t>
  </si>
  <si>
    <t>CL3290Contig2</t>
  </si>
  <si>
    <t>VINC_XENLA</t>
  </si>
  <si>
    <t>VINC_HUMAN</t>
  </si>
  <si>
    <t>Vinculin (Metavinculin) (MV)</t>
  </si>
  <si>
    <t>VCL</t>
  </si>
  <si>
    <t>P18206</t>
  </si>
  <si>
    <t>7414;</t>
  </si>
  <si>
    <t>Alternative sequence (4); Beta strand (8); Chain (1); Compositional bias (1); Helix (43); Initiator methionine (1); Modified residue (17); Natural variant (6); Region (7); Repeat (3); Turn (7)</t>
  </si>
  <si>
    <t>K05700;</t>
  </si>
  <si>
    <t>316_C_316;</t>
  </si>
  <si>
    <t>61_"CAS-SRC-FAK_complex::Polycystin-1_multiprotein_complex_(ACTN1,_CDH1,_SRC,_JUP,_VCL,_CTNNB1,_PXN,_BCAR1,_PKD1,_PTK2,_TLN1)::Polycystin-1-E-cadherin-beta-catenin_complex::Polycystin-1-E-cadherin-beta-catenin-Flotillin-2_complex::PXN-ITGB5-PTK2_complex";</t>
  </si>
  <si>
    <t>Actin filament (F-actin)-binding protein involved in cell-matrix adhesion and cell-cell adhesion. Regulates cell-surface E-cadherin expression and potentiates mechanosensing by the E-cadherin complex. May also play important roles in cell morphology and locomotion. {ECO:0000269|PubMed:20484056}.</t>
  </si>
  <si>
    <t>Q04615</t>
  </si>
  <si>
    <t>vcl</t>
  </si>
  <si>
    <t>Vinculin (Metavinculin) (Fragment)</t>
  </si>
  <si>
    <t>FUNCTION: Involved in cell adhesion. May be involved in the attachment of the actin-based microfilaments to the plasma membrane.</t>
  </si>
  <si>
    <t>SUBCELLULAR LOCATION: Cytoplasm, cytoskeleton. Cell junction, adherens junction. Cell membrane; Peripheral membrane protein; Cytoplasmic side. Note=Cytoplasmic face of adhesion plaques.</t>
  </si>
  <si>
    <t>Alternative sequence (1); Chain (1); Non-terminal residue (1)</t>
  </si>
  <si>
    <t>CL3290Contig2;dsrrswapns_comp209985_c3_seq2 len=3697</t>
  </si>
  <si>
    <t>CL513Contig5</t>
  </si>
  <si>
    <t>VIR_HUMAN</t>
  </si>
  <si>
    <t>Protein virilizer homolog</t>
  </si>
  <si>
    <t>Q69YN4</t>
  </si>
  <si>
    <t>KIAA1429 MSTP054</t>
  </si>
  <si>
    <t>25962;</t>
  </si>
  <si>
    <t>Alternative sequence (5); Chain (1); Compositional bias (3); Erroneous initiation (3); Initiator methionine (1); Modified residue (9); Natural variant (1); Sequence conflict (8)</t>
  </si>
  <si>
    <t>ENSGT00390000002833;</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</si>
  <si>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72_CENP-A_NAC-CAD_complex::CENP-A_nucleosome_associated_complex::CEN_complex::FACT-NEK9_complex;</t>
  </si>
  <si>
    <t>May be involved in mRNA splicing regulation. {ECO:0000250}.</t>
  </si>
  <si>
    <t>CL513Contig5;CL513Contig6</t>
  </si>
  <si>
    <t>VMA5A_HUMAN</t>
  </si>
  <si>
    <t>von Willebrand factor A domain-containing protein 5A (Breast cancer suppressor candidate 1) (BCSC-1) (Loss of heterozygosity 11 chromosomal region 2 gene A protein)</t>
  </si>
  <si>
    <t>O00534</t>
  </si>
  <si>
    <t>VWA5A BCSC1 LOH11CR2A</t>
  </si>
  <si>
    <t>4013;</t>
  </si>
  <si>
    <t>Alternative sequence (5); Chain (1); Domain (2); Natural variant (6)</t>
  </si>
  <si>
    <t>ENSGT00530000063006;</t>
  </si>
  <si>
    <t>13_C_13;</t>
  </si>
  <si>
    <t>May play a role in tumorigenesis as a tumor suppressor. Altered expression of this protein and disruption of the molecular pathway it is involved in, may contribute directly to or modify tumorigenesis.</t>
  </si>
  <si>
    <t>CL5360Contig2</t>
  </si>
  <si>
    <t>Q6IND5_XENLA</t>
  </si>
  <si>
    <t>Q6IND5</t>
  </si>
  <si>
    <t>vwa5a.2 MGC83495</t>
  </si>
  <si>
    <t>443849;</t>
  </si>
  <si>
    <t>MGC83495 protein</t>
  </si>
  <si>
    <t>CL5360Contig3;CL5360Contig2;dsrrswapns_comp212333_c1_seq3 len=3120;CL5360Contig1</t>
  </si>
  <si>
    <t>CL6889Contig1</t>
  </si>
  <si>
    <t>B2GTX7_XENLA</t>
  </si>
  <si>
    <t>VP33A_HUMAN</t>
  </si>
  <si>
    <t>Vacuolar protein sorting-associated protein 33A (hVPS33A)</t>
  </si>
  <si>
    <t>VPS33A</t>
  </si>
  <si>
    <t>Q96AX1</t>
  </si>
  <si>
    <t>65082;</t>
  </si>
  <si>
    <t>Beta strand (20); Chain (1); Frameshift (1); Helix (30); Natural variant (1); Turn (1)</t>
  </si>
  <si>
    <t>ENSGT00530000063488;</t>
  </si>
  <si>
    <t>548_C_548;</t>
  </si>
  <si>
    <t>May play a role in vesicle-mediated protein trafficking to lysosomal compartments and in membrane docking/fusion reactions of late endosomes/lysosomes. {ECO:0000250}.</t>
  </si>
  <si>
    <t>B2GTX7</t>
  </si>
  <si>
    <t>vps33a LOC100158448</t>
  </si>
  <si>
    <t>100158448;</t>
  </si>
  <si>
    <t>LOC100158448 protein</t>
  </si>
  <si>
    <t>CL6889Contig1;CL6889Contig2</t>
  </si>
  <si>
    <t>CL8188Contig2</t>
  </si>
  <si>
    <t>VP33B_HUMAN</t>
  </si>
  <si>
    <t>Vacuolar protein sorting-associated protein 33B (hVPS33B)</t>
  </si>
  <si>
    <t>VPS33B</t>
  </si>
  <si>
    <t>Q9H267</t>
  </si>
  <si>
    <t>26276;</t>
  </si>
  <si>
    <t>Alternative sequence (1); Chain (1); Initiator methionine (1); Modified residue (1); Mutagenesis (4); Natural variant (4); Sequence conflict (2)</t>
  </si>
  <si>
    <t>May play a role in vesicle-mediated protein trafficking to lysosomal compartments and in membrane docking/fusion reactions of late endosomes/lysosomes. Mediates phagolysosomal fusion in macrophages. {ECO:0000269|PubMed:18474358}.</t>
  </si>
  <si>
    <t>CL8188Contig2;CL8188Contig1;dsrrswapns_comp208305_c5_seq10 len=1837</t>
  </si>
  <si>
    <t>CL1274Contig1</t>
  </si>
  <si>
    <t>Q8AVK6_XENLA</t>
  </si>
  <si>
    <t>VP37B_HUMAN</t>
  </si>
  <si>
    <t>Vacuolar protein sorting-associated protein 37B (hVps37B) (ESCRT-I complex subunit VPS37B)</t>
  </si>
  <si>
    <t>VPS37B</t>
  </si>
  <si>
    <t>Q9H9H4</t>
  </si>
  <si>
    <t>79720;</t>
  </si>
  <si>
    <t>Chain (1); Compositional bias (1); Domain (1); Region (1)</t>
  </si>
  <si>
    <t>K12185;</t>
  </si>
  <si>
    <t>ENSGT00530000063123;</t>
  </si>
  <si>
    <t>Component of the ESCRT-I complex, a regulator of vesicular trafficking process. Required for the sorting of endocytic ubiquitinated cargos into multivesicular bodies. May be involved in cell growth and differentiation. {ECO:0000269|PubMed:15218037}.</t>
  </si>
  <si>
    <t>Q8AVK6</t>
  </si>
  <si>
    <t>379838;</t>
  </si>
  <si>
    <t>Flj12750-prov protein</t>
  </si>
  <si>
    <t>CL1274Contig1;dsrrswapns_comp209461_c2_seq5 len=2693</t>
  </si>
  <si>
    <t>VPRBP_HUMAN</t>
  </si>
  <si>
    <t>Protein VPRBP (DDB1- and CUL4-associated factor 1) (HIV-1 Vpr-binding protein) (VprBP) (Serine/threonine-protein kinase VPRBP) (EC 2.7.11.1) (Vpr-interacting protein)</t>
  </si>
  <si>
    <t>Q9Y4B6</t>
  </si>
  <si>
    <t>VPRBP DCAF1 KIAA0800 RIP</t>
  </si>
  <si>
    <t>9730;</t>
  </si>
  <si>
    <t>Alternative sequence (2); Beta strand (32); Chain (1); Compositional bias (1); Cross-link (1); Domain (2); Erroneous initiation (1); Helix (2); Modified residue (7); Motif (2); Mutagenesis (3); Natural variant (3); Region (3); Repeat (5); Turn (7)</t>
  </si>
  <si>
    <t>K11789;</t>
  </si>
  <si>
    <t>ENSGT00390000005874;</t>
  </si>
  <si>
    <t>Acts both as a substrate recognition component of E3 ubiquitin-protein ligase complexes and as an atypical serine/threonine-protein kinase, playing key roles in various processes such as cell cycle, telomerase regulation and histone modification. Probable substrate-specific adapter of a DCX (DDB1-CUL4-X-box) E3 ubiquitin-protein ligase complex, named CUL4A-RBX1-DDB1-DCAF1/VPRBP complex, which mediates ubiquitination and proteasome-dependent degradation of proteins such as NF2. Involved in the turnover of methylated proteins: recognizes and binds methylated proteins via its chromo domain, leading to ubiquitination of target proteins by the RBX1-DDB1-DCAF1/VPRBP complex (PubMed:23063525). The CUL4A-RBX1-DDB1-DCAF1/VPRBP complex is also involved in B-cell development: VPRBP is recruited by RAG1 to ubiquitinate proteins, leading to limit error-prone repair during V(D)J recombination. Also part of the EDVP complex, an E3 ligase complex that mediates ubiquitination of proteins such as TERT, leading to TERT degradation and telomerase inhibition (PubMed:23362280). Also acts as an atypical serine/threonine-protein kinase that specifically mediates phosphorylation of 'Thr-120' of histone H2A (H2AT120ph) in a nucleosomal context, thereby repressing transcription. H2AT120ph is present in the regulatory region of many tumor suppresor genes, down-regulates their transcription and is present at high level in a number of tumors (PubMed:24140421). Involved in JNK-mediated apoptosis during cell competition process via its interaction with LLGL1 and LLGL2 (PubMed:20644714). In case of infection by HIV-1 virus, it is recruited by HIV-1 Vpr in order to hijack the CUL4A-RBX1-DDB1-DCAF1/VPRBP function leading to arrest the cell cycle in G2 phase, and also to protect the viral protein from proteasomal degradation by another E3 ubiquitin ligase. The HIV-1 Vpr protein hijacks the CUL4A-RBX1-DDB1-DCAF1/VPRBP complex to promote ubiquitination and degradation of proteins such as TERT and ZIP/ZGPAT. In case of infection by HIV-2 virus, it is recruited by HIV-2 Vpx in order to hijack the CUL4A-RBX1-DDB1-DCAF1/VPRBP function leading to enhanced efficiency of macrophage infection and promotion of the replication of cognate primate lentiviruses in cells of monocyte/macrophage lineage. {ECO:0000269|PubMed:16964240, ECO:0000269|PubMed:17314515, ECO:0000269|PubMed:17559673, ECO:0000269|PubMed:17609381, ECO:0000269|PubMed:17620334, ECO:0000269|PubMed:17626091, ECO:0000269|PubMed:17630831, ECO:0000269|PubMed:18332868, ECO:0000269|PubMed:18464893, ECO:0000269|PubMed:18524771, ECO:0000269|PubMed:18606781, ECO:0000269|PubMed:19264781, ECO:0000269|PubMed:19287380, ECO:0000269|PubMed:19923175, ECO:0000269|PubMed:20644714, ECO:0000269|PubMed:22184063, ECO:0000269|PubMed:23063525, ECO:0000269|PubMed:23362280, ECO:0000269|PubMed:24116224, ECO:0000269|PubMed:24140421, ECO:0000269|PubMed:24336198}.</t>
  </si>
  <si>
    <t>CL2210Contig2</t>
  </si>
  <si>
    <t>dsrrswapns_comp217127_c1_seq12 len=3178;CL2210Contig2</t>
  </si>
  <si>
    <t>CL3929Contig2</t>
  </si>
  <si>
    <t>Q7T0W4_XENLA</t>
  </si>
  <si>
    <t>VPS28_HUMAN</t>
  </si>
  <si>
    <t>Vacuolar protein sorting-associated protein 28 homolog (H-Vps28) (ESCRT-I complex subunit VPS28)</t>
  </si>
  <si>
    <t>VPS28</t>
  </si>
  <si>
    <t>Q9UK41</t>
  </si>
  <si>
    <t>51160;</t>
  </si>
  <si>
    <t>Alternative sequence (1); Chain (1); Domain (2)</t>
  </si>
  <si>
    <t>K12184;</t>
  </si>
  <si>
    <t>ENSGT00390000007486;</t>
  </si>
  <si>
    <t>Component of the ESCRT-I complex, a regulator of vesicular trafficking process. {ECO:0000269|PubMed:11916981}.</t>
  </si>
  <si>
    <t>Q7T0W4</t>
  </si>
  <si>
    <t>vps28</t>
  </si>
  <si>
    <t>380478;</t>
  </si>
  <si>
    <t>Vps28-prov protein</t>
  </si>
  <si>
    <t>CL3422Contig1</t>
  </si>
  <si>
    <t>Q5FWV1_XENLA</t>
  </si>
  <si>
    <t>VPS35_HUMAN</t>
  </si>
  <si>
    <t>Vacuolar protein sorting-associated protein 35 (hVPS35) (Maternal-embryonic 3) (Vesicle protein sorting 35)</t>
  </si>
  <si>
    <t>Q96QK1</t>
  </si>
  <si>
    <t>VPS35 MEM3 TCCCTA00141</t>
  </si>
  <si>
    <t>55737;</t>
  </si>
  <si>
    <t>Beta strand (1); Chain (1); Erroneous initiation (3); Helix (14); Modified residue (2); Mutagenesis (2); Natural variant (10); Region (4); Sequence conflict (7); Turn (5)</t>
  </si>
  <si>
    <t>K18468;</t>
  </si>
  <si>
    <t>ENSGT00390000007315;</t>
  </si>
  <si>
    <t>263_"Retromer_complex_(SNX1,_SNX2,_VPS35,_VPS29,_VPS26A)::VPS35-VPS29-VPS26A_complex::Retromer_complex_(SNX1,_SNX2,_VPS35,_VPS29,_VPS26B)";</t>
  </si>
  <si>
    <t>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CSC seems to associate with the cytoplasmic domain of cargo proteins predominantly via VPS35; however, these interactions seem to be of low affinity and retromer SNX proteins may also contribute to cargo selectivity thus questioning the classical function of the CSC.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(Probable). Required for retrograde transport of lysosomal enzyme receptor IGF2R and SLC11A2. Required to regulate transcytosis of the polymeric immunoglobulin receptor (pIgR-pIgA) (PubMed:15078903, PubMed:15247922, PubMed:20164305). Required for endosomal localization of FAM21C (PubMed:22070227). Mediates the association of the CSC with the WASH complex via FAM21 (PubMed:22070227, PubMed:24980502, PubMed:24819384). Required for the endosomal localization of TBC1D5 (PubMed:20923837). {ECO:0000269|PubMed:15078903, ECO:0000269|PubMed:15247922, ECO:0000269|PubMed:20164305, ECO:0000269|PubMed:20923837, ECO:0000269|PubMed:22070227, ECO:0000269|PubMed:23395371, ECO:0000269|PubMed:24819384, ECO:0000269|PubMed:24980502, ECO:0000303|PubMed:21725319, ECO:0000303|PubMed:22070227, ECO:0000303|PubMed:22513087, ECO:0000303|PubMed:23563491}.</t>
  </si>
  <si>
    <t>Q5FWV1</t>
  </si>
  <si>
    <t>vps35 MGC98309</t>
  </si>
  <si>
    <t>735052;</t>
  </si>
  <si>
    <t>MGC98309 protein</t>
  </si>
  <si>
    <t>CL13371Contig1</t>
  </si>
  <si>
    <t>Q5XHB0_XENLA</t>
  </si>
  <si>
    <t>VPS45_HUMAN</t>
  </si>
  <si>
    <t>Vacuolar protein sorting-associated protein 45 (h-VPS45) (hlVps45)</t>
  </si>
  <si>
    <t>Q9NRW7</t>
  </si>
  <si>
    <t>VPS45 VPS45A VPS45B</t>
  </si>
  <si>
    <t>11311;</t>
  </si>
  <si>
    <t>Alternative sequence (3); Chain (1); Modified residue (1); Natural variant (2); Sequence conflict (18)</t>
  </si>
  <si>
    <t>K12479;</t>
  </si>
  <si>
    <t>ENSGT00550000075028;</t>
  </si>
  <si>
    <t>May play a role in vesicle-mediated protein trafficking from the Golgi stack through the trans-Golgi network.</t>
  </si>
  <si>
    <t>Q5XHB0</t>
  </si>
  <si>
    <t>vps45 LOC495045</t>
  </si>
  <si>
    <t>495045;</t>
  </si>
  <si>
    <t>LOC495045 protein</t>
  </si>
  <si>
    <t>CL25449Contig1</t>
  </si>
  <si>
    <t>Q6DJK7_XENLA</t>
  </si>
  <si>
    <t>VPS4B_HUMAN</t>
  </si>
  <si>
    <t>Vacuolar protein sorting-associated protein 4B (EC 3.6.4.6) (Cell migration-inducing gene 1 protein) (Suppressor of K(+) transport growth defect 1) (Protein SKD1)</t>
  </si>
  <si>
    <t>O75351</t>
  </si>
  <si>
    <t>VPS4B SKD1 VPS42 MIG1</t>
  </si>
  <si>
    <t>9525;</t>
  </si>
  <si>
    <t>Beta strand (13); Chain (1); Coiled coil (1); Domain (1); Helix (20); Modified residue (5); Mutagenesis (8); Natural variant (1); Nucleotide binding (1); Sequence conflict (3); Turn (4)</t>
  </si>
  <si>
    <t>K12196;</t>
  </si>
  <si>
    <t>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{ECO:0000269|PubMed:11563910, ECO:0000269|PubMed:14505570, ECO:0000269|PubMed:18687924}.</t>
  </si>
  <si>
    <t>Q6DJK7</t>
  </si>
  <si>
    <t>MGC82073</t>
  </si>
  <si>
    <t>444796;</t>
  </si>
  <si>
    <t>MGC82073 protein</t>
  </si>
  <si>
    <t>zeinaSSns_comp388506_c0_seq1</t>
  </si>
  <si>
    <t>VPS51_XENLA</t>
  </si>
  <si>
    <t>VPS51_HUMAN</t>
  </si>
  <si>
    <t>Vacuolar protein sorting-associated protein 51 homolog (Another new gene 2 protein) (Protein fat-free homolog)</t>
  </si>
  <si>
    <t>Q9UID3</t>
  </si>
  <si>
    <t>VPS51 ANG2 C11orf2 C11orf3 FFR PP5382</t>
  </si>
  <si>
    <t>738;</t>
  </si>
  <si>
    <t>Alternative sequence (1); Chain (1); Coiled coil (2); Helix (1); Initiator methionine (1); Modified residue (2)</t>
  </si>
  <si>
    <t>ENSGT00390000001738;</t>
  </si>
  <si>
    <t>Acts as component of the GARP complex that is involved in retrograde transport from early and late endosomes to the trans-Golgi networkl (TGN). The GARP complex is required for the maintenance of protein retrieval from endosomes to the TGN, acid hydrolase sorting, lysosome function, endosomal cholesterol traffic and autophagy. VPS51 participates in retrograde transport of acid hydrolase receptors, likely by promoting tethering and SNARE-dependent fusion of endosome-derived carriers to the TGN. {ECO:0000269|PubMed:20685960}.</t>
  </si>
  <si>
    <t>Q505L3</t>
  </si>
  <si>
    <t>vps51 ffr</t>
  </si>
  <si>
    <t>734484;</t>
  </si>
  <si>
    <t>Vacuolar protein sorting-associated protein 51 homolog (Protein fat-free homolog)</t>
  </si>
  <si>
    <t>FUNCTION: Involved in retrograde transport from early and late endosomes to the late Golgi. The GARP complex is required for the maintenance of protein retrieval from endosomes to the TGN, acid hydrolase sorting, lysosome function, endosomal cholesterol traffic and autophagy (By similarity). {ECO:0000250}.</t>
  </si>
  <si>
    <t>SUBCELLULAR LOCATION: Golgi apparatus, trans-Golgi network {ECO:0000250}.</t>
  </si>
  <si>
    <t>zeinaSSns_comp388506_c0_seq1 len=2709</t>
  </si>
  <si>
    <t>CL13313Contig1</t>
  </si>
  <si>
    <t>VPS52_HUMAN</t>
  </si>
  <si>
    <t>Vacuolar protein sorting-associated protein 52 homolog (SAC2 suppressor of actin mutations 2-like protein)</t>
  </si>
  <si>
    <t>Q8N1B4</t>
  </si>
  <si>
    <t>VPS52 SACM2L</t>
  </si>
  <si>
    <t>6293;</t>
  </si>
  <si>
    <t>Alternative sequence (1); Chain (1); Coiled coil (2); Erroneous gene model prediction (1); Initiator methionine (1); Modified residue (1); Sequence conflict (1)</t>
  </si>
  <si>
    <t>ENSGT00390000008815;</t>
  </si>
  <si>
    <t>184_C_184;</t>
  </si>
  <si>
    <t>May be involved in retrograde transport of early and late endosomes to the late Golgi. The GARP complex is required for the maintenance of the cycling of mannose 6-phosphate receptors between the TGN and endosomes, this cycling is necessary for proper lysosomal sorting of acid hydrolases such as CTSD. {ECO:0000269|PubMed:15878329, ECO:0000269|PubMed:18367545}.</t>
  </si>
  <si>
    <t>CL4266Contig3</t>
  </si>
  <si>
    <t>VPS53_HUMAN</t>
  </si>
  <si>
    <t>Vacuolar protein sorting-associated protein 53 homolog</t>
  </si>
  <si>
    <t>Q5VIR6</t>
  </si>
  <si>
    <t>VPS53 PP13624</t>
  </si>
  <si>
    <t>55275;</t>
  </si>
  <si>
    <t>Alternative sequence (4); Chain (1); Coiled coil (1); Frameshift (1); Modified residue (5); Natural variant (4); Sequence conflict (6)</t>
  </si>
  <si>
    <t>ENSGT00390000015165;</t>
  </si>
  <si>
    <t>CL4266Contig3;CL4266Contig1</t>
  </si>
  <si>
    <t>CL4990Contig1</t>
  </si>
  <si>
    <t>VRK1_HUMAN</t>
  </si>
  <si>
    <t>Serine/threonine-protein kinase VRK1 (EC 2.7.11.1) (Vaccinia-related kinase 1)</t>
  </si>
  <si>
    <t>VRK1</t>
  </si>
  <si>
    <t>Q99986</t>
  </si>
  <si>
    <t>7443;</t>
  </si>
  <si>
    <t>Active site (1); Beta strand (17); Binding site (1); Chain (1); Domain (1); Helix (14); Modified residue (2); Mutagenesis (13); Nucleotide binding (1); Turn (3)</t>
  </si>
  <si>
    <t>K08816;</t>
  </si>
  <si>
    <t>Serine/threonine kinase involved in Golgi disassembly during the cell cycle: following phosphorylation by PLK3 during mitosis, required to induce Golgi fragmentation. Acts by mediating phosphorylation of downstream target protein. Phosphorylates 'Thr-18' of p53/TP53 and may thereby prevent the interaction between p53/TP53 and MDM2. Phosphorylates casein and histone H3. Phosphorylates BANF1: disrupts its ability to bind DNA, reduces its binding to LEM domain-containing proteins and causes its relocalization from the nucleus to the cytoplasm. Phosphorylates ATF2 which activates its transcriptional activity. {ECO:0000269|PubMed:10951572, ECO:0000269|PubMed:14645249, ECO:0000269|PubMed:15105425, ECO:0000269|PubMed:16495336, ECO:0000269|PubMed:18617507, ECO:0000269|PubMed:19103756}.</t>
  </si>
  <si>
    <t>CL4990Contig3;CL4990Contig1</t>
  </si>
  <si>
    <t>CL2943Contig3</t>
  </si>
  <si>
    <t>Q6IP85_XENLA</t>
  </si>
  <si>
    <t>VTA1_HUMAN</t>
  </si>
  <si>
    <t>Vacuolar protein sorting-associated protein VTA1 homolog (Dopamine-responsive gene 1 protein) (DRG-1) (LYST-interacting protein 5) (LIP5) (SKD1-binding protein 1) (SBP1)</t>
  </si>
  <si>
    <t>Q9NP79</t>
  </si>
  <si>
    <t>VTA1 C6orf55 HSPC228 My012</t>
  </si>
  <si>
    <t>51534;</t>
  </si>
  <si>
    <t>Alternative sequence (2); Beta strand (1); Chain (1); Frameshift (2); Helix (8); Initiator methionine (1); Modified residue (1); Natural variant (1); Region (3); Sequence conflict (4)</t>
  </si>
  <si>
    <t>K12199;</t>
  </si>
  <si>
    <t>ENSGT00390000011342;</t>
  </si>
  <si>
    <t>138_C_138;</t>
  </si>
  <si>
    <t>Involved in the endosomal multivesicular bodies (MVB) pathway.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Thought to be a cofactor of VPS4A/B, which catalyzes disassembles membrane-associated ESCRT-III assemblies. Involved in the sorting and down-regulation of EGFR (By similarity). Involved in HIV-1 budding. {ECO:0000250, ECO:0000269|PubMed:15644320}.</t>
  </si>
  <si>
    <t>Q6IP85</t>
  </si>
  <si>
    <t>MGC78817</t>
  </si>
  <si>
    <t>432221;</t>
  </si>
  <si>
    <t>MGC78817 protein</t>
  </si>
  <si>
    <t>Q5XGK4_XENLA</t>
  </si>
  <si>
    <t>WAPL_HUMAN</t>
  </si>
  <si>
    <t>Wings apart-like protein homolog (Friend of EBNA2 protein)</t>
  </si>
  <si>
    <t>Q7Z5K2</t>
  </si>
  <si>
    <t>WAPAL FOE KIAA0261 WAPL</t>
  </si>
  <si>
    <t>23063;</t>
  </si>
  <si>
    <t>Alternative sequence (3); Beta strand (1); Chain (1); Coiled coil (2); Domain (1); Erroneous gene model prediction (2); Erroneous initiation (1); Helix (28); Modified residue (9); Motif (3); Mutagenesis (11); Natural variant (1); Region (1); Turn (3)</t>
  </si>
  <si>
    <t>ENSGT00390000015768;</t>
  </si>
  <si>
    <t>Regulator of sister chromatid cohesion in mitosis which negatively regulates cohesin association with chromatin. Involved in both sister chromatid cohesion during interphase and sister-chromatid resolution during early stages of mitosis. Couples DNA replication to sister chromatid cohesion. Cohesion ensures that chromosome partitioning is accurate in both meiotic and mitotic cells and plays an important role in DNA repair. {ECO:0000269|PubMed:15150110, ECO:0000269|PubMed:17112726, ECO:0000269|PubMed:17113138, ECO:0000269|PubMed:19696148, ECO:0000269|PubMed:19907496, ECO:0000269|PubMed:21111234, ECO:0000269|PubMed:23776203}.</t>
  </si>
  <si>
    <t>Q5XGK4</t>
  </si>
  <si>
    <t>LOC495199</t>
  </si>
  <si>
    <t>LOC495199 protein (Fragment)</t>
  </si>
  <si>
    <t>dsrrswapns_comp217527_c0_seq7</t>
  </si>
  <si>
    <t>dsrrswapns_comp217527_c0_seq7 len=5710</t>
  </si>
  <si>
    <t>CL711Contig1;CL711Contig5;dsrrswapns_comp217527_c0_seq7 len=5710;CL711Contig4;CL711Contig7;dsrrswapns_comp217527_c0_seq2 len=3047</t>
  </si>
  <si>
    <t>CL3947Contig4</t>
  </si>
  <si>
    <t>Q5HZ98_XENLA</t>
  </si>
  <si>
    <t>WASF2_HUMAN</t>
  </si>
  <si>
    <t>Wiskott-Aldrich syndrome protein family member 2 (WASP family protein member 2) (Protein WAVE-2) (Verprolin homology domain-containing protein 2)</t>
  </si>
  <si>
    <t>Q9Y6W5</t>
  </si>
  <si>
    <t>WASF2 WAVE2</t>
  </si>
  <si>
    <t>10163;</t>
  </si>
  <si>
    <t>Alternative sequence (2); Chain (1); Compositional bias (7); Domain (1); Helix (1); Mutagenesis (7)</t>
  </si>
  <si>
    <t>K05748;</t>
  </si>
  <si>
    <t>ENSGT00730000110593;</t>
  </si>
  <si>
    <t>386_C_386;</t>
  </si>
  <si>
    <t>316_Wave-2_complex;</t>
  </si>
  <si>
    <t>Downstream effector molecule involved in the transmission of signals from tyrosine kinase receptors and small GTPases to the actin cytoskeleton. Promotes formation of actin filaments. Part of the WAVE complex that regulates lamellipodia formation. The WAVE complex regulates actin filament reorganization via its interaction with the Arp2/3 complex. {ECO:0000269|PubMed:10381382, ECO:0000269|PubMed:16275905}.</t>
  </si>
  <si>
    <t>Q5HZ98</t>
  </si>
  <si>
    <t>LOC733146</t>
  </si>
  <si>
    <t>LOC733146 protein (Fragment)</t>
  </si>
  <si>
    <t>CL9199Contig1</t>
  </si>
  <si>
    <t>WASH1_XENLA</t>
  </si>
  <si>
    <t>WASH2_HUMAN</t>
  </si>
  <si>
    <t>WAS protein family homolog 2 (CXYorf1-like protein on chromosome 2) (Protein FAM39B)</t>
  </si>
  <si>
    <t>Q6VEQ5</t>
  </si>
  <si>
    <t>WASH2P FAM39B</t>
  </si>
  <si>
    <t>Chain (1); Compositional bias (2); Domain (1); Erroneous termination (2); Region (3)</t>
  </si>
  <si>
    <t>Acts as a nucleation-promoting factor at the surface of endosomes, where it recruits and activates the Arp2/3 complex to induce actin polymerization, playing a key role in the fission of tubules that serve as transport intermediates during endosome sorting. Involved in endocytic trafficking of EGF. Its assembly in the WASH core complex seems to inhibit its NPF activity and via FAM21 is required for its membrane targeting. Involved in transferrin receptor recycling. Regulates the trafficking of endosomal alpha5beta1 integrin to the plasma membrane and involved in invasive cell migration. In T cells involved in endosome-to-membrane recycling of receptors including T-cell receptor (TCR), CD28 and ITGAL; proposed to be implicated in T cell proliferation and effector function. In dendritic cells involved in endosome-to-membrane recycling of major histocompatibility complex (MHC) class II probably involving retromer and subsequently allowing antigen sampling, loading and presentation during T cell activation. Involved in Arp2/3 complex-dependent actin assembly driving Salmonella typhimurium invasion independent of ruffling. Involved in the exocytosis of MMP14 leading to matrix remodeling during invasive migration and implicating late endosome-to-plasma membrane tubular connections and cooperation with the exocyst complex. Involved in negative regulation of autophagy independently from its role in endosomal sorting by inhibiting BECN1 ubiquitination to inactivate PIK3C3/Vps34 activity (By similarity). {ECO:0000250|UniProtKB:A8K0Z3, ECO:0000250|UniProtKB:C4AMC7, ECO:0000250|UniProtKB:Q8VDD8}.</t>
  </si>
  <si>
    <t>Q5U4A3</t>
  </si>
  <si>
    <t>wash1</t>
  </si>
  <si>
    <t>495507;</t>
  </si>
  <si>
    <t>WAS protein family homolog 1</t>
  </si>
  <si>
    <t>FUNCTION: Acts as a nucleation-promoting factor at the surface of endosomes, where it recruits and activates the Arp2/3 complex to induce actin polymerization, playing a key role in the fission of tubules that serve as transport intermediates during endosome sorting. Its assembly in the WASH core complex seems to inhibit its NPF activity and is required for its membrane targeting. {ECO:0000250|UniProtKB:A8K0Z3, ECO:0000250|UniProtKB:C4AMC7}.</t>
  </si>
  <si>
    <t>SUBCELLULAR LOCATION: Early endosome membrane {ECO:0000250|UniProtKB:A8K0Z3}. Recycling endosome membrane {ECO:0000250|UniProtKB:Q8VDD8}.</t>
  </si>
  <si>
    <t>Chain (1); Compositional bias (2); Domain (1); Region (2)</t>
  </si>
  <si>
    <t>CL7009Contig1</t>
  </si>
  <si>
    <t>WASH7_HUMAN</t>
  </si>
  <si>
    <t>WASH complex subunit 7 (Strumpellin and WASH-interacting protein) (SWIP)</t>
  </si>
  <si>
    <t>KIAA1033</t>
  </si>
  <si>
    <t>Q2M389</t>
  </si>
  <si>
    <t>23325;</t>
  </si>
  <si>
    <t>Alternative sequence (2); Chain (1); Coiled coil (1); Erroneous initiation (1); Initiator methionine (1); Modified residue (2); Natural variant (4); Region (1); Sequence caution (1); Sequence conflict (3)</t>
  </si>
  <si>
    <t>K18465;</t>
  </si>
  <si>
    <t>ENSGT00390000002524;</t>
  </si>
  <si>
    <t>Acts at least in part as component of the WASH core complex whose assembly at the surface of endosomes sems to inhibit WASH nucleation-promoting factor (NPF) activity in recruiting and activating the Arp2/3 complex to induce actin polymerization, and which is involved in the regulation of the fission of tubules that serve as transport intermediates during endosome sorting (PubMed:19922875, PubMed:20498093). {ECO:0000250|UniProtKB:Q3UMB9, ECO:0000303|PubMed:21498477, ECO:0000305|PubMed:19922875, ECO:0000305|PubMed:20498093}.</t>
  </si>
  <si>
    <t>WBP11_HUMAN</t>
  </si>
  <si>
    <t>WW domain-binding protein 11 (WBP-11) (Npw38-binding protein) (NpwBP) (SH3 domain-binding protein SNP70) (Splicing factor that interacts with PQBP-1 and PP1)</t>
  </si>
  <si>
    <t>Q9Y2W2</t>
  </si>
  <si>
    <t>WBP11 NPWBP SIPP1 SNP70</t>
  </si>
  <si>
    <t>51729;</t>
  </si>
  <si>
    <t>Chain (1); Coiled coil (1); Compositional bias (4); Modified residue (9); Motif (1); Mutagenesis (3); Region (3)</t>
  </si>
  <si>
    <t>K12866;</t>
  </si>
  <si>
    <t>ENSGT00730000111015;</t>
  </si>
  <si>
    <t>334_C_334;580_C_580;</t>
  </si>
  <si>
    <t>Activates pre-mRNA splicing. May inhibit PP1 phosphatase activity. {ECO:0000269|PubMed:10593949, ECO:0000269|PubMed:11375989, ECO:0000269|PubMed:14640981}.</t>
  </si>
  <si>
    <t>CL1879Contig1</t>
  </si>
  <si>
    <t>Q6PF41_XENLA</t>
  </si>
  <si>
    <t>Q6PF41</t>
  </si>
  <si>
    <t>379655;</t>
  </si>
  <si>
    <t>MGC68961 protein</t>
  </si>
  <si>
    <t>CL10189Contig1</t>
  </si>
  <si>
    <t>WBS22_HUMAN</t>
  </si>
  <si>
    <t>Probable 18S rRNA (guanine-N(7))-methyltransferase (EC 2.1.1.-) (Bud site selection protein 23 homolog) (Metastasis-related methyltransferase 1) (Williams-Beuren syndrome chromosomal region 22 protein)</t>
  </si>
  <si>
    <t>O43709</t>
  </si>
  <si>
    <t>WBSCR22 MERM1 HUSSY-03 PP3381</t>
  </si>
  <si>
    <t>114049;</t>
  </si>
  <si>
    <t>Alternative sequence (2); Chain (1); Frameshift (1); Mutagenesis (2)</t>
  </si>
  <si>
    <t>ENSGT00390000014737;</t>
  </si>
  <si>
    <t>223_C_223;323_C_323;</t>
  </si>
  <si>
    <t>S-adenosyl-L-methionine-dependent methyltransferase that specifically methylates the N(7) position of a guanine in 18S rRNA (By similarity). Important for biogenesis end export of the 40S ribosomal subunit independent on its methyltransferase activity. Locus-specific steroid receptor coactivator. Potentiates transactivation by glucocorticoid (NR3C1), mineralocorticoid (NR3C2), androgen (AR) and progesterone (PGR) receptors. Required for the maintenance of open chromatin at the TSC22D3/GILZ locus to facilitate NR3C1 loading on the response elements. Required for maintenance of dimethylation on histone H3 'Lys-79' (H3K79me2), although direct histone methyltransferase activity is not observed in vitro (PubMed:24488492). {ECO:0000250, ECO:0000269|PubMed:24086612, ECO:0000269|PubMed:24488492}.</t>
  </si>
  <si>
    <t>CL10189Contig1;TC440607 UniRef100_Q6DKM3 Cluster: MGC82375 protein; n=1; Xenopus laevis|Rep: MGC82375 protein - Xenopus laevis African clawed frog, complete</t>
  </si>
  <si>
    <t>CL6367Contig1</t>
  </si>
  <si>
    <t>Q2TAV8_XENLA</t>
  </si>
  <si>
    <t>WDHD1_HUMAN</t>
  </si>
  <si>
    <t>WD repeat and HMG-box DNA-binding protein 1 (Acidic nucleoplasmic DNA-binding protein 1) (And-1)</t>
  </si>
  <si>
    <t>O75717</t>
  </si>
  <si>
    <t>WDHD1 AND1</t>
  </si>
  <si>
    <t>11169;</t>
  </si>
  <si>
    <t>Alternative sequence (1); Beta strand (2); Chain (1); Compositional bias (2); DNA binding (1); Helix (4); Modified residue (10); Natural variant (3); Repeat (7); Sequence conflict (3)</t>
  </si>
  <si>
    <t>K11274;</t>
  </si>
  <si>
    <t>ENSGT00390000002030;</t>
  </si>
  <si>
    <t>293_C_293;590_C_590;</t>
  </si>
  <si>
    <t>Acts as a replication initiation factor that brings together the MCM2-7 helicase and the DNA polymerase alpha/primase complex in order to initiate DNA replication. {ECO:0000269|PubMed:19805216}.</t>
  </si>
  <si>
    <t>Q2TAV8</t>
  </si>
  <si>
    <t>wdhd1</t>
  </si>
  <si>
    <t>397870;</t>
  </si>
  <si>
    <t>Wdhd1 protein</t>
  </si>
  <si>
    <t>CL2204Contig2</t>
  </si>
  <si>
    <t>WDR1A_XENLA</t>
  </si>
  <si>
    <t>WDR1_HUMAN</t>
  </si>
  <si>
    <t>WD repeat-containing protein 1 (Actin-interacting protein 1) (AIP1) (NORI-1)</t>
  </si>
  <si>
    <t>WDR1</t>
  </si>
  <si>
    <t>O75083</t>
  </si>
  <si>
    <t>9948;</t>
  </si>
  <si>
    <t>Alternative sequence (1); Chain (1); Initiator methionine (1); Modified residue (6); Natural variant (1); Repeat (11); Sequence caution (1)</t>
  </si>
  <si>
    <t>ENSGT00390000009416;</t>
  </si>
  <si>
    <t>Induces disassembly of actin filaments in conjunction with ADF/cofilin family proteins. {ECO:0000250}.</t>
  </si>
  <si>
    <t>Q9W7F2</t>
  </si>
  <si>
    <t>wdr1-a aip1</t>
  </si>
  <si>
    <t>398123;</t>
  </si>
  <si>
    <t>WD repeat-containing protein 1-A (Actin-interacting protein 1-A) (xAIP1-A)</t>
  </si>
  <si>
    <t>FUNCTION: Induces disassembly of actin filaments in conjunction with ADF/cofilin family proteins. Doesn't sever actin filaments alone, but caps the barbed ends of filaments severed by cofilin, which blocks annealing and depolymerization and allows more extensive severing by cofilin. {ECO:0000269|PubMed:10212149, ECO:0000269|PubMed:12055192}.</t>
  </si>
  <si>
    <t>SUBCELLULAR LOCATION: Cell membrane {ECO:0000269|PubMed:10212149}. Cytoplasm, cytoskeleton {ECO:0000269|PubMed:10212149}. Nucleus {ECO:0000269|PubMed:10212149}.</t>
  </si>
  <si>
    <t>Chain (1); Frameshift (1); Repeat (11); Sequence conflict (1)</t>
  </si>
  <si>
    <t>CL2204Contig1;CL2204Contig2</t>
  </si>
  <si>
    <t>CL11941Contig1</t>
  </si>
  <si>
    <t>F7B7G8_XENTR</t>
  </si>
  <si>
    <t>WDR11_HUMAN</t>
  </si>
  <si>
    <t>WD repeat-containing protein 11 (Bromodomain and WD repeat-containing protein 2) (WD repeat-containing protein 15)</t>
  </si>
  <si>
    <t>Q9BZH6</t>
  </si>
  <si>
    <t>WDR11 BRWD2 KIAA1351 WDR15</t>
  </si>
  <si>
    <t>55717;</t>
  </si>
  <si>
    <t>Chain (1); Erroneous initiation (1); Natural variant (6); Repeat (9); Transmembrane (1)</t>
  </si>
  <si>
    <t>ENSGT00390000004068;</t>
  </si>
  <si>
    <t>F7B7G8</t>
  </si>
  <si>
    <t>kdm3b</t>
  </si>
  <si>
    <t>CL2272Contig3</t>
  </si>
  <si>
    <t>Q6NRE1_XENLA</t>
  </si>
  <si>
    <t>WDR20_HUMAN</t>
  </si>
  <si>
    <t>WD repeat-containing protein 20 (Protein DMR)</t>
  </si>
  <si>
    <t>Q8TBZ3</t>
  </si>
  <si>
    <t>WDR20</t>
  </si>
  <si>
    <t>91833;</t>
  </si>
  <si>
    <t>Alternative sequence (7); Chain (1); Erroneous initiation (1); Initiator methionine (1); Modified residue (3); Natural variant (2); Repeat (5); Sequence conflict (5)</t>
  </si>
  <si>
    <t>ENSGT00390000007686;</t>
  </si>
  <si>
    <t>Q6NRE1</t>
  </si>
  <si>
    <t>100381015;</t>
  </si>
  <si>
    <t>CL2272Contig3;CL2272Contig2;CL2272Contig1</t>
  </si>
  <si>
    <t>CL930Contig1</t>
  </si>
  <si>
    <t>B5DE49_XENLA</t>
  </si>
  <si>
    <t>WDR26_HUMAN</t>
  </si>
  <si>
    <t>WD repeat-containing protein 26 (CUL4- and DDB1-associated WDR protein 2) (Myocardial ischemic preconditioning up-regulated protein 2)</t>
  </si>
  <si>
    <t>Q9H7D7</t>
  </si>
  <si>
    <t>WDR26 CDW2 MIP2 PRO0852</t>
  </si>
  <si>
    <t>80232;</t>
  </si>
  <si>
    <t>Alternative sequence (5); Chain (1); Domain (2); Erroneous initiation (7); Erroneous termination (1); Modified residue (2); Repeat (6); Sequence conflict (1)</t>
  </si>
  <si>
    <t>ENSGT00730000111021;</t>
  </si>
  <si>
    <t>May be involved in MAPK pathways. {ECO:0000269|PubMed:15378603}.</t>
  </si>
  <si>
    <t>B5DE49</t>
  </si>
  <si>
    <t>LOC100037096</t>
  </si>
  <si>
    <t>LOC100037096 protein (Fragment)</t>
  </si>
  <si>
    <t>TC418834 UniRef100_A2BDC7 Cluster: LOC100037096 protein; n=1; Xenopus laevis|Rep: LOC100037096 protein - Xenopus laevis African clawed frog, complete;CL930Contig3;CL930Contig1</t>
  </si>
  <si>
    <t>dsrrswapns_comp213332_c3_seq1</t>
  </si>
  <si>
    <t>Q52L18_XENLA</t>
  </si>
  <si>
    <t>WDR3_HUMAN</t>
  </si>
  <si>
    <t>WD repeat-containing protein 3</t>
  </si>
  <si>
    <t>Q9UNX4</t>
  </si>
  <si>
    <t>WDR3</t>
  </si>
  <si>
    <t>10885;</t>
  </si>
  <si>
    <t>Chain (1); Modified residue (2); Natural variant (1); Repeat (13)</t>
  </si>
  <si>
    <t>K14556;</t>
  </si>
  <si>
    <t>ENSGT00780000122016;</t>
  </si>
  <si>
    <t>Q52L18</t>
  </si>
  <si>
    <t>wdr3 LOC443590</t>
  </si>
  <si>
    <t>443590;</t>
  </si>
  <si>
    <t>LOC443590 protein</t>
  </si>
  <si>
    <t>dsrrswapns_comp213332_c3_seq1 len=3650</t>
  </si>
  <si>
    <t>dsrrswapns_comp213332_c3_seq1 len=3650;CL965Contig3</t>
  </si>
  <si>
    <t>WDR33_HUMAN</t>
  </si>
  <si>
    <t>pre-mRNA 3' end processing protein WDR33 (WD repeat-containing protein 33) (WD repeat-containing protein WDC146)</t>
  </si>
  <si>
    <t>Q9C0J8</t>
  </si>
  <si>
    <t>WDR33 WDC146</t>
  </si>
  <si>
    <t>55339;</t>
  </si>
  <si>
    <t>Alternative sequence (4); Chain (1); Domain (1); Initiator methionine (1); Modified residue (4); Natural variant (2); Repeat (7); Sequence conflict (4)</t>
  </si>
  <si>
    <t>K15542;</t>
  </si>
  <si>
    <t>ENSGT00730000111130;</t>
  </si>
  <si>
    <t>Essential for both cleavage and polyadenylation of pre-mRNA 3' ends. {ECO:0000269|PubMed:19217410}.</t>
  </si>
  <si>
    <t>CL951Contig3</t>
  </si>
  <si>
    <t>A9JS58_XENLA</t>
  </si>
  <si>
    <t>A9JS58</t>
  </si>
  <si>
    <t>LOC100127314</t>
  </si>
  <si>
    <t>LOC100127314 protein (Fragment)</t>
  </si>
  <si>
    <t>CL951Contig4;CL951Contig3;CL951Contig2;TC448115 similar to UniRef100_Q9C0J8 Cluster: WD repeat-containing protein 33; n=1; Homo sapiens|Rep: WD repeat-containing protein 33 - Homo sapiens Human, partial 11%;CL951Contig5</t>
  </si>
  <si>
    <t>CL2516Contig2</t>
  </si>
  <si>
    <t>A2RRX7_XENLA</t>
  </si>
  <si>
    <t>WDR36_HUMAN</t>
  </si>
  <si>
    <t>WD repeat-containing protein 36 (T-cell activation WD repeat-containing protein) (TA-WDRP)</t>
  </si>
  <si>
    <t>WDR36</t>
  </si>
  <si>
    <t>Q8NI36</t>
  </si>
  <si>
    <t>134430;</t>
  </si>
  <si>
    <t>Chain (1); Erroneous initiation (1); Natural variant (10); Repeat (14); Sequence conflict (3)</t>
  </si>
  <si>
    <t>K14554;</t>
  </si>
  <si>
    <t>ENSGT00390000004976;</t>
  </si>
  <si>
    <t>504_C_504;516_C_516;</t>
  </si>
  <si>
    <t>Involved in the nucleolar processing of SSU 18S rRNA. Involved in T-cell activation and highly coregulated with IL2. {ECO:0000269|PubMed:21051332}.</t>
  </si>
  <si>
    <t>A2RRX7</t>
  </si>
  <si>
    <t>wdr36 LOC100037126</t>
  </si>
  <si>
    <t>100037126;</t>
  </si>
  <si>
    <t>LOC100037126 protein</t>
  </si>
  <si>
    <t>WDR37_XENLA</t>
  </si>
  <si>
    <t>WDR37_HUMAN</t>
  </si>
  <si>
    <t>WD repeat-containing protein 37</t>
  </si>
  <si>
    <t>Q9Y2I8</t>
  </si>
  <si>
    <t>WDR37 KIAA0982</t>
  </si>
  <si>
    <t>22884;</t>
  </si>
  <si>
    <t>Alternative sequence (3); Chain (1); Erroneous initiation (1); Natural variant (3); Repeat (7); Sequence conflict (1)</t>
  </si>
  <si>
    <t>ENSGT00780000121967;</t>
  </si>
  <si>
    <t>Q6DDF0</t>
  </si>
  <si>
    <t>wdr37</t>
  </si>
  <si>
    <t>446730;</t>
  </si>
  <si>
    <t>CL4847Contig2</t>
  </si>
  <si>
    <t>CL4847Contig3;CL4847Contig2;CL4847Contig1;CL4847Contig4</t>
  </si>
  <si>
    <t>zeinaSSns_comp389395_c0_seq1</t>
  </si>
  <si>
    <t>WDR44_XENLA</t>
  </si>
  <si>
    <t>WDR44_HUMAN</t>
  </si>
  <si>
    <t>WD repeat-containing protein 44 (Rabphilin-11)</t>
  </si>
  <si>
    <t>Q5JSH3</t>
  </si>
  <si>
    <t>WDR44</t>
  </si>
  <si>
    <t>54521;</t>
  </si>
  <si>
    <t>Alternative sequence (6); Chain (1); Coiled coil (1); Compositional bias (1); Erroneous initiation (1); Frameshift (1); Initiator methionine (1); Modified residue (17); Natural variant (2); Region (1); Repeat (7); Sequence conflict (18)</t>
  </si>
  <si>
    <t>ENSGT00530000063479;</t>
  </si>
  <si>
    <t>Downstream effector for RAB11. May be involved in vesicle recycling (By similarity). {ECO:0000250}.</t>
  </si>
  <si>
    <t>Q498F0</t>
  </si>
  <si>
    <t>wdr44</t>
  </si>
  <si>
    <t>734726;</t>
  </si>
  <si>
    <t>WD repeat-containing protein 44</t>
  </si>
  <si>
    <t>FUNCTION: Downstream effector for rab11. May be involved in vesicle recycling (By similarity). {ECO:0000250}.</t>
  </si>
  <si>
    <t>SUBCELLULAR LOCATION: Cytoplasm, cytosol. Cytoplasm, perinuclear region. Endosome membrane. Golgi apparatus, trans-Golgi network.</t>
  </si>
  <si>
    <t>zeinaSSns_comp389395_c0_seq1 len=3104</t>
  </si>
  <si>
    <t>zeinaSSns_comp389395_c0_seq1 len=3104;CL9027Contig2</t>
  </si>
  <si>
    <t>CL9670Contig2</t>
  </si>
  <si>
    <t>Q6NU92_XENLA</t>
  </si>
  <si>
    <t>WDR48_HUMAN</t>
  </si>
  <si>
    <t>WD repeat-containing protein 48 (USP1-associated factor 1) (WD repeat endosomal protein) (p80)</t>
  </si>
  <si>
    <t>Q8TAF3</t>
  </si>
  <si>
    <t>WDR48 KIAA1449 UAF1</t>
  </si>
  <si>
    <t>57599;</t>
  </si>
  <si>
    <t>Alternative sequence (6); Chain (1); Erroneous initiation (4); Modified residue (4); Repeat (8); Sequence conflict (5)</t>
  </si>
  <si>
    <t>K15361;</t>
  </si>
  <si>
    <t>ENSGT00770000120636;</t>
  </si>
  <si>
    <t>Regulator of deubiquitinating complexes. Acts as a strong activator of USP1 by enhancing the USP1-mediated deubiquitination of FANCD2; USP1 being almost inactive by itself. Also activates deubiquitinating activity of complexes containing USP12 and USP46, respectively. Activates deubiquitination by increasing the catalytic turnover without increasing the affinity of deubiquitinating enzymes for the substrate. In case of infection by Herpesvirus saimiri, may play a role in vesicular transport or membrane fusion events necessary for transport to lysosomes. Induces lysosomal vesicle formation via interaction with Herpesvirus saimiri tyrosine kinase-interacting protein (TIP). Subsequently, TIP recruits tyrosine-protein kinase LCK, resulting in down-regulation of T-cell antigen receptor TCR. May play a role in generation of enlarged endosomal vesicles via interaction with TIP. In case of infection by papillomavirus HPV11, promotes the maintenance of the viral genome via its interaction with HPV11 helicase E1. {ECO:0000269|PubMed:12196293, ECO:0000269|PubMed:18082604, ECO:0000269|PubMed:19075014}.</t>
  </si>
  <si>
    <t>Q6NU92</t>
  </si>
  <si>
    <t>LOC414700</t>
  </si>
  <si>
    <t>LOC414700 protein (Fragment)</t>
  </si>
  <si>
    <t>CL9670Contig2;CL9670Contig1</t>
  </si>
  <si>
    <t>CL8945Contig1</t>
  </si>
  <si>
    <t>Q6DCY8_XENLA</t>
  </si>
  <si>
    <t>WDR5_HUMAN</t>
  </si>
  <si>
    <t>WD repeat-containing protein 5 (BMP2-induced 3-kb gene protein)</t>
  </si>
  <si>
    <t>P61964</t>
  </si>
  <si>
    <t>WDR5 BIG3</t>
  </si>
  <si>
    <t>11091;</t>
  </si>
  <si>
    <t>Beta strand (31); Chain (1); Erroneous initiation (1); Helix (1); Initiator methionine (1); Modified residue (2); Mutagenesis (7); Repeat (7); Site (4); Turn (8)</t>
  </si>
  <si>
    <t>K14963;</t>
  </si>
  <si>
    <t>551_C_551;</t>
  </si>
  <si>
    <t>15_ALL-1_supercomplex::SIN3_complex::Sin3_complex::mSin3A-HDAC1-HDAC2_complex::mSin3A_complex::MeCP2-SIN3A-HDAC_complex::MAD1-mSin3A-HDAC2_complex::PU.1-SIN3A-HDAC_complex::SMARCA2/BRM-BAF57-MECP2_complex::hNURF_complex;27_ASCOM_complex::UTX-MLL2/3_complex::WDR5-ASH2L-RBBP5-MLL2_complex::Menin-associated_histone_methyltransferase_complex::PTIP-HMT_complex;58_BRMS1-SIN3-HDAC_complex::HCF-1_complex;195_MLL-HCF_complex::MLL1-WDR5_complex::MOF_complex::Set1A_complex::Set1B_complex::MSL_complex;</t>
  </si>
  <si>
    <t>Contributes to histone modification. May position the N-terminus of histone H3 for efficient trimethylation at 'Lys-4'. As part of the MLL1/MLL complex it is involved in methylation and dimethylation at 'Lys-4' of histone H3. H3 'Lys-4' methylation represents a specific tag for epigenetic transcriptional activation. As part of the NSL complex it may be involved in acetylation of nucleosomal histone H4 on several lysine residues. May regulate osteoblasts differentiation. {ECO:0000269|PubMed:16600877, ECO:0000269|PubMed:16829960, ECO:0000269|PubMed:19103755, ECO:0000269|PubMed:19556245, ECO:0000269|PubMed:20018852}.</t>
  </si>
  <si>
    <t>Q6DCY8</t>
  </si>
  <si>
    <t>wdr5 wdr5-prov</t>
  </si>
  <si>
    <t>446809;</t>
  </si>
  <si>
    <t>Wdr5-prov protein</t>
  </si>
  <si>
    <t>CL8945Contig1;CL7456Contig1</t>
  </si>
  <si>
    <t>CL2817Contig2</t>
  </si>
  <si>
    <t>Q0IHE3_XENLA</t>
  </si>
  <si>
    <t>WDR54_HUMAN</t>
  </si>
  <si>
    <t>WD repeat-containing protein 54</t>
  </si>
  <si>
    <t>Q9H977</t>
  </si>
  <si>
    <t>WDR54</t>
  </si>
  <si>
    <t>84058;</t>
  </si>
  <si>
    <t>Chain (1); Repeat (4); Sequence conflict (1)</t>
  </si>
  <si>
    <t>ENSGT00390000014530;</t>
  </si>
  <si>
    <t>Q0IHE3</t>
  </si>
  <si>
    <t>wdr54</t>
  </si>
  <si>
    <t>779246;</t>
  </si>
  <si>
    <t>Wdr54 protein</t>
  </si>
  <si>
    <t>CL2817Contig2;CL2817Contig1</t>
  </si>
  <si>
    <t>CL2008Contig1</t>
  </si>
  <si>
    <t>WDR61_XENLA</t>
  </si>
  <si>
    <t>WDR61_HUMAN</t>
  </si>
  <si>
    <t>WD repeat-containing protein 61 (Meiotic recombination REC14 protein homolog) (SKI8 homolog) (Ski8) [Cleaved into: WD repeat-containing protein 61, N-terminally processed]</t>
  </si>
  <si>
    <t>Q9GZS3</t>
  </si>
  <si>
    <t>WDR61</t>
  </si>
  <si>
    <t>80349;</t>
  </si>
  <si>
    <t>Beta strand (30); Chain (2); Initiator methionine (1); Modified residue (2); Repeat (7); Sequence conflict (5); Turn (5)</t>
  </si>
  <si>
    <t>K12602;</t>
  </si>
  <si>
    <t>229_C_229;346_C_346;</t>
  </si>
  <si>
    <t>240_Paf_complex;267_SKI_complex;</t>
  </si>
  <si>
    <t>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dimethylation on histone H3 'Lys-79' (H3K4me3). Required for Hox gene transcription. Component of the SKI complex which is thought to be involved in exosome-mediated RNA decay and associates with transcriptionally active genes in a manner dependent on PAF1C. {ECO:0000269|PubMed:16024656, ECO:0000269|PubMed:16307923, ECO:0000269|PubMed:19952111, ECO:0000269|PubMed:20178742}.</t>
  </si>
  <si>
    <t>Q6GMD2</t>
  </si>
  <si>
    <t>wdr61</t>
  </si>
  <si>
    <t>444484;</t>
  </si>
  <si>
    <t>WD repeat-containing protein 61</t>
  </si>
  <si>
    <t>zeinaSSns_comp385816_c0_seq2 len=1478;CL2008Contig3;CL2008Contig1</t>
  </si>
  <si>
    <t>CL5675Contig1</t>
  </si>
  <si>
    <t>Q6GPQ7_XENLA</t>
  </si>
  <si>
    <t>WDR7_HUMAN</t>
  </si>
  <si>
    <t>WD repeat-containing protein 7 (Rabconnectin-3 beta) (TGF-beta resistance-associated protein TRAG)</t>
  </si>
  <si>
    <t>Q9Y4E6</t>
  </si>
  <si>
    <t>WDR7 KIAA0541 TRAG</t>
  </si>
  <si>
    <t>23335;</t>
  </si>
  <si>
    <t>Alternative sequence (1); Chain (1); Erroneous initiation (1); Repeat (9); Sequence conflict (1)</t>
  </si>
  <si>
    <t>ENSGT00520000055590;</t>
  </si>
  <si>
    <t>Q6GPQ7</t>
  </si>
  <si>
    <t>wdr7 MGC82685</t>
  </si>
  <si>
    <t>444059;</t>
  </si>
  <si>
    <t>MGC82685 protein</t>
  </si>
  <si>
    <t>CL5675Contig1;CL5675Contig2</t>
  </si>
  <si>
    <t>dsrrswapns_comp213210_c0_seq2</t>
  </si>
  <si>
    <t>WD82A_XENLA</t>
  </si>
  <si>
    <t>WDR82_HUMAN</t>
  </si>
  <si>
    <t>WD repeat-containing protein 82 (Protein TMEM113) (Swd2)</t>
  </si>
  <si>
    <t>Q6UXN9</t>
  </si>
  <si>
    <t>WDR82 TMEM113 WDR82A UNQ9342/PRO34047</t>
  </si>
  <si>
    <t>80335;</t>
  </si>
  <si>
    <t>Chain (1); Erroneous initiation (1); Repeat (6)</t>
  </si>
  <si>
    <t>K14962;</t>
  </si>
  <si>
    <t>ENSGT00530000063965;</t>
  </si>
  <si>
    <t>113_C_113;</t>
  </si>
  <si>
    <t>Regulatory component of the SET1 complex implicated in the tethering of this complex to transcriptional start sites of active genes. Facilitates histone H3 'Lys-4' methylation via recruitment of the SETD1A or SETD1B to the 'Ser-5' phosphorylated C-terminal domain (CTD) of RNA polymerase II large subunit (POLR2A). Component of PTW/PP1 phosphatase complex, which plays a role in the control of chromatin structure and cell cycle progression during the transition from mitosis into interphase. {ECO:0000269|PubMed:17998332, ECO:0000269|PubMed:18838538, ECO:0000269|PubMed:20516061}.</t>
  </si>
  <si>
    <t>Q640J6</t>
  </si>
  <si>
    <t>wdr82-a</t>
  </si>
  <si>
    <t>494657;</t>
  </si>
  <si>
    <t>WD repeat-containing protein 82-A</t>
  </si>
  <si>
    <t>FUNCTION: Component of a chromatin regulatory complex involved in regulating chromatin structure in the nucleus. {ECO:0000250}.</t>
  </si>
  <si>
    <t>dsrrswapns_comp213210_c0_seq2 len=3643</t>
  </si>
  <si>
    <t>dsrrswapns_comp213210_c0_seq2 len=3643;CL98Contig8;TC468255 homologue to UniRef100_Q58E77 Cluster: WD repeat-containing protein 82-B; n=1; Xenopus laevis|Rep: WD repeat-containing protein 82-B - Xenopus laevis African clawed frog, partial 97%;CL98Contig6</t>
  </si>
  <si>
    <t>CL3178Contig1</t>
  </si>
  <si>
    <t>WDR83_XENLA</t>
  </si>
  <si>
    <t>WDR83_HUMAN</t>
  </si>
  <si>
    <t>WD repeat domain-containing protein 83 (Mitogen-activated protein kinase organizer 1) (MAPK organizer 1)</t>
  </si>
  <si>
    <t>Q9BRX9</t>
  </si>
  <si>
    <t>WDR83 MORG1</t>
  </si>
  <si>
    <t>84292;</t>
  </si>
  <si>
    <t>Chain (1); Natural variant (2); Repeat (7); Sequence conflict (2)</t>
  </si>
  <si>
    <t>K13124;</t>
  </si>
  <si>
    <t>Molecular scaffold protein for various multimeric protein complexes. Acts as a module in the assembly of a multicomponent scaffold for the ERK pathway, linking ERK responses to specific agonists. At low concentrations it enhances ERK activation, whereas high concentrations lead to the inhibition of ERK activation. Also involved in response to hypoxia by acting as a negative regulator of HIF1A/HIF-1-alpha via its interaction with EGLN3/PHD3. May promote degradation of HIF1A. May act by recruiting signaling complexes to a specific upstream activator (By similarity). May also be involved in pre-mRNA splicing. {ECO:0000250}.</t>
  </si>
  <si>
    <t>Q3KQ62</t>
  </si>
  <si>
    <t>wdr83 morg1</t>
  </si>
  <si>
    <t>734767;</t>
  </si>
  <si>
    <t>FUNCTION: Molecular scaffold protein for various multimeric protein complexes. Acts as a module in the assembly of a multicomponent scaffold for the ERK pathway, linking ERK responses to specific agonists. Also involved in response to hypoxia by acting as a negative regulator of HIF1A/HIF-1-alpha (By similarity). {ECO:0000250}.</t>
  </si>
  <si>
    <t>CL7647Contig1</t>
  </si>
  <si>
    <t>Q6GPE4_XENLA</t>
  </si>
  <si>
    <t>WDR89_HUMAN</t>
  </si>
  <si>
    <t>WD repeat-containing protein 89</t>
  </si>
  <si>
    <t>Q96FK6</t>
  </si>
  <si>
    <t>WDR89 C14orf150 MSTP050</t>
  </si>
  <si>
    <t>112840;</t>
  </si>
  <si>
    <t>ENSGT00390000006996;</t>
  </si>
  <si>
    <t>Q6GPE4</t>
  </si>
  <si>
    <t>wdr89 MGC80446</t>
  </si>
  <si>
    <t>444112;</t>
  </si>
  <si>
    <t>MGC80446 protein</t>
  </si>
  <si>
    <t>CL12624Contig1</t>
  </si>
  <si>
    <t>WDR92_HUMAN</t>
  </si>
  <si>
    <t>WD repeat-containing protein 92 (WD repeat-containing protein Monad)</t>
  </si>
  <si>
    <t>WDR92</t>
  </si>
  <si>
    <t>Q96MX6</t>
  </si>
  <si>
    <t>116143;</t>
  </si>
  <si>
    <t>Alternative sequence (1); Beta strand (30); Chain (1); Helix (1); Natural variant (1); Repeat (6); Turn (3)</t>
  </si>
  <si>
    <t>ENSGT00760000119179;</t>
  </si>
  <si>
    <t>342_C_342;</t>
  </si>
  <si>
    <t>Seems to act as a modulator of apoptosis. {ECO:0000269|PubMed:16487927}.</t>
  </si>
  <si>
    <t>dsrrswapns_comp214954_c2_seq7</t>
  </si>
  <si>
    <t>Q6NS11_XENLA</t>
  </si>
  <si>
    <t>WDTC1_HUMAN</t>
  </si>
  <si>
    <t>WD and tetratricopeptide repeats protein 1</t>
  </si>
  <si>
    <t>Q8N5D0</t>
  </si>
  <si>
    <t>WDTC1 KIAA1037</t>
  </si>
  <si>
    <t>23038;</t>
  </si>
  <si>
    <t>Alternative sequence (3); Chain (1); Helix (1); Modified residue (1); Repeat (9); Sequence conflict (1)</t>
  </si>
  <si>
    <t>K11807;</t>
  </si>
  <si>
    <t>May function as a substrate receptor for CUL4-DDB1 E3 ubiquitin-protein ligase complex. {ECO:0000269|PubMed:16964240}.</t>
  </si>
  <si>
    <t>Q6NS11</t>
  </si>
  <si>
    <t>wdtc1 MGC78868</t>
  </si>
  <si>
    <t>432008;</t>
  </si>
  <si>
    <t>MGC78868 protein</t>
  </si>
  <si>
    <t>dsrrswapns_comp214954_c2_seq7 len=2628</t>
  </si>
  <si>
    <t>CL2385Contig1;dsrrswapns_comp214954_c2_seq7 len=2628;dsrrswapns_comp214954_c2_seq4 len=2599;CL2385Contig2;dsrrswapns_comp214954_c2_seq6 len=2178</t>
  </si>
  <si>
    <t>TC446167</t>
  </si>
  <si>
    <t>WIBG_XENLA</t>
  </si>
  <si>
    <t>WIBG_HUMAN</t>
  </si>
  <si>
    <t>Partner of Y14 and mago (Protein wibg homolog)</t>
  </si>
  <si>
    <t>Q9BRP8</t>
  </si>
  <si>
    <t>WIBG PYM</t>
  </si>
  <si>
    <t>84305;</t>
  </si>
  <si>
    <t>Alternative sequence (1); Chain (1); Coiled coil (2); Modified residue (4); Natural variant (1); Region (2); Sequence conflict (1)</t>
  </si>
  <si>
    <t>K14294;</t>
  </si>
  <si>
    <t>ENSGT00730000111107;</t>
  </si>
  <si>
    <t>Key regulator of the exon junction complex (EJC), a multiprotein complex that associates immediately upstream of the exon-exon junction on mRNAs and serves as a positional landmarks for the intron exon structure of genes and directs post-transcriptional processes in the cytoplasm such as mRNA export, nonsense-mediated mRNA decay (NMD) or translation. Acts as a EJC disassembly factor, allowing translation-dependent EJC removal and recycling by disrupting mature EJC from spliced mRNAs. Its association with the 40S ribosomal subunit probably prevents a translation-independent disassembly of the EJC from spliced mRNAs, by restricting its activity to mRNAs that have been translated. Interferes with NMD and enhances translation of spliced mRNAs, probably by antagonizing EJC functions. May bind RNA; the relevance of RNA-binding remains unclear in vivo, RNA-binding was detected by PubMed:14968132, while PubMed:19410547 did not detect RNA-binding activity independently of the EJC. {ECO:0000269|PubMed:18026120, ECO:0000269|PubMed:19410547}.</t>
  </si>
  <si>
    <t>Q640E9</t>
  </si>
  <si>
    <t>wibg pym</t>
  </si>
  <si>
    <t>494688;</t>
  </si>
  <si>
    <t>FUNCTION: Key regulator of the exon junction complex (EJC), a multiprotein complex that associates immediately upstream of the exon-exon junction on mRNAs and serves as a positional landmarks for the intron exon structure of genes and directs post-transcriptional processes in the cytoplasm such as mRNA export, nonsense-mediated mRNA decay (NMD) or translation. Acts as a EJC disassembly factor, allowing translation-dependent EJC removal and recycling by disrupting mature EJC from spliced mRNAs. Its association with the 40S ribosomal subunit probably prevents a translation-independent disassembly of the EJC from spliced mRNAs, by restricting its activity to mRNAs that have been translated. Interferes with NMD and enhances translation of spliced mRNAs, probably by antagonizing EJC functions (By similarity). {ECO:0000250}.</t>
  </si>
  <si>
    <t>SUBCELLULAR LOCATION: Cytoplasm {ECO:0000250}. Nucleus, nucleolus {ECO:0000250}. Nucleus, nucleoplasm {ECO:0000250}. Note=Shuttles between the nucleus and the cytoplasm. Nuclear export is mediated by XPO1/CRM1 (By similarity). {ECO:0000250}.</t>
  </si>
  <si>
    <t>TC446167 UniRef100_Q640E9 Cluster: Protein wibg homolog</t>
  </si>
  <si>
    <t>TC446167 UniRef100_Q640E9 Cluster: Protein wibg homolog; n=1; Xenopus laevis|Rep: Protein wibg homolog - Xenopus laevis African clawed frog, complete</t>
  </si>
  <si>
    <t>CL13265Contig1</t>
  </si>
  <si>
    <t>WIPI4_XENLA</t>
  </si>
  <si>
    <t>WIPI4_HUMAN</t>
  </si>
  <si>
    <t>WD repeat domain phosphoinositide-interacting protein 4 (WIPI-4) (WD repeat-containing protein 45)</t>
  </si>
  <si>
    <t>Q9Y484</t>
  </si>
  <si>
    <t>WDR45 WDRX1 WDRXI4 WIPI4 JM5</t>
  </si>
  <si>
    <t>11152;</t>
  </si>
  <si>
    <t>Alternative sequence (2); Chain (1); Repeat (3); Sequence conflict (2)</t>
  </si>
  <si>
    <t>ENSGT00730000110940;</t>
  </si>
  <si>
    <t>Plays an important role in the autophagy pathway, which is the major intracellular degradation system by which cytoplasmic materials are packaged into autophagosomes and delivered to lysosomes for degradation. {ECO:0000269|PubMed:23435086}.</t>
  </si>
  <si>
    <t>Q6DCV0</t>
  </si>
  <si>
    <t>wdr45 wipi4</t>
  </si>
  <si>
    <t>446846;</t>
  </si>
  <si>
    <t>zeinaSSns_comp389061_c4_seq2</t>
  </si>
  <si>
    <t>WIZ_HUMAN</t>
  </si>
  <si>
    <t>Protein Wiz (Widely-interspaced zinc finger-containing protein) (Zinc finger protein 803)</t>
  </si>
  <si>
    <t>O95785</t>
  </si>
  <si>
    <t>WIZ ZNF803</t>
  </si>
  <si>
    <t>58525;</t>
  </si>
  <si>
    <t>Alternative sequence (7); Chain (1); Compositional bias (4); Erroneous initiation (1); Modified residue (16); Region (2); Sequence conflict (1); Zinc finger (11)</t>
  </si>
  <si>
    <t>ENSGT00530000063587;</t>
  </si>
  <si>
    <t>397_C_397;</t>
  </si>
  <si>
    <t>May link EHMT1 and EHMT2 histone methyltransferases to the CTBP corepressor machinery. May be involved in EHMT1-EHMT2 heterodimer formation and stabilization (By similarity). {ECO:0000250}.</t>
  </si>
  <si>
    <t>zeinaSSns_comp389061_c4_seq2 len=3242</t>
  </si>
  <si>
    <t>zeinaSSns_comp389061_c4_seq2 len=3242;CL1Contig379;BJ038046 homologue to UniRef100_UPI000069F316 Cluster: Protein Wiz Widely-interspaced zinc finger-containing protein Zinc finger protein 803.; n=1; Xenopus tropicalis|Rep: Protein Wiz Widely-interspaced zinc finger-containing protein Zinc finger protein 803. - Xenopus tropicalis, partial 7%</t>
  </si>
  <si>
    <t>zeinaSSns_comp388787_c0_seq11</t>
  </si>
  <si>
    <t>Q6DCU2_XENLA</t>
  </si>
  <si>
    <t>WNK1_HUMAN</t>
  </si>
  <si>
    <t>Serine/threonine-protein kinase WNK1 (EC 2.7.11.1) (Erythrocyte 65 kDa protein) (p65) (Kinase deficient protein) (Protein kinase lysine-deficient 1) (Protein kinase with no lysine 1) (hWNK1)</t>
  </si>
  <si>
    <t>Q9H4A3</t>
  </si>
  <si>
    <t>WNK1 HSN2 KDP KIAA0344 PRKWNK1</t>
  </si>
  <si>
    <t>65125;</t>
  </si>
  <si>
    <t>Active site (1); Alternative sequence (8); Beta strand (10); Binding site (1); Chain (1); Domain (1); Erroneous gene model prediction (1); Helix (13); Modified residue (14); Natural variant (19); Nucleotide binding (1); Sequence caution (3); Sequence conflict (2); Turn (3)</t>
  </si>
  <si>
    <t>K08867;</t>
  </si>
  <si>
    <t>ENSGT00550000074385;</t>
  </si>
  <si>
    <t>Serine/threonine kinase which plays an important role in the regulation of electrolyte homeostasis, cell signaling, survival, and proliferation. Acts as an activator and inhibitor of sodium-coupled chloride cotransporters and potassium-coupled chloride cotransporters respectively. Activates SCNN1A, SCNN1B, SCNN1D and SGK1. Controls sodium and chloride ion transport by inhibiting the activity of WNK4, by either phosphorylating the kinase or via an interaction between WNK4 and the autoinhibitory domain of WNK1. WNK4 regulates the activity of the thiazide-sensitive Na-Cl cotransporter, SLC12A3, by phosphorylation. WNK1 may also play a role in actin cytoskeletal reorganization. Phosphorylates NEDD4L. {ECO:0000269|PubMed:10660600, ECO:0000269|PubMed:15060842}.</t>
  </si>
  <si>
    <t>Q6DCU2</t>
  </si>
  <si>
    <t>LOC446227</t>
  </si>
  <si>
    <t>LOC446227 protein (Fragment)</t>
  </si>
  <si>
    <t>zeinaSSns_comp388787_c0_seq11 len=5796</t>
  </si>
  <si>
    <t>CL229Contig9;zeinaSSns_comp388787_c0_seq25 len=4167;zeinaSSns_comp388787_c0_seq11 len=5796;CL229Contig8;CL229Contig7;CL229Contig5;CL229Contig4;dsrrswapns_comp217694_c1_seq24 len=5798;dsrrswapns_comp217694_c1_seq12 len=6257</t>
  </si>
  <si>
    <t>CL5357Contig2</t>
  </si>
  <si>
    <t>Q50JE6_XENLA</t>
  </si>
  <si>
    <t>WRIP1_HUMAN</t>
  </si>
  <si>
    <t>ATPase WRNIP1 (EC 3.6.1.3) (Werner helicase-interacting protein 1)</t>
  </si>
  <si>
    <t>Q96S55</t>
  </si>
  <si>
    <t>WRNIP1 WHIP</t>
  </si>
  <si>
    <t>56897;</t>
  </si>
  <si>
    <t>Alternative sequence (3); Beta strand (2); Chain (1); Cross-link (12); Erroneous initiation (2); Helix (2); Modified residue (9); Nucleotide binding (1); Sequence conflict (8); Turn (1); Zinc finger (1)</t>
  </si>
  <si>
    <t>K07478;</t>
  </si>
  <si>
    <t>ENSGT00390000008538;</t>
  </si>
  <si>
    <t>Functions as a modulator for initiation or reinitiation events during DNA polymerase delta-mediated DNA synthesis. Has an intrinsic ATPase activity that functions as a sensor of DNA damage or of arrested replication forks and regulates the extent of DNA synthesis. {ECO:0000269|PubMed:15670210}.</t>
  </si>
  <si>
    <t>Q50JE6</t>
  </si>
  <si>
    <t>wrnip1 WRNIP1</t>
  </si>
  <si>
    <t>734231;</t>
  </si>
  <si>
    <t>Werner helicase interacting protein 1</t>
  </si>
  <si>
    <t>CL5357Contig2;CL5357Contig3</t>
  </si>
  <si>
    <t>CL6632Contig2</t>
  </si>
  <si>
    <t>Q6GPM6_XENLA</t>
  </si>
  <si>
    <t>WRN_HUMAN</t>
  </si>
  <si>
    <t>Werner syndrome ATP-dependent helicase (EC 3.6.4.12) (DNA helicase, RecQ-like type 3) (RecQ3) (Exonuclease WRN) (EC 3.1.-.-) (RecQ protein-like 2)</t>
  </si>
  <si>
    <t>Q14191</t>
  </si>
  <si>
    <t>WRN RECQ3 RECQL2</t>
  </si>
  <si>
    <t>7486;</t>
  </si>
  <si>
    <t>Beta strand (13); Chain (1); Compositional bias (1); Domain (4); Helix (20); Initiator methionine (1); Metal binding (4); Modified residue (6); Motif (1); Mutagenesis (10); Natural variant (27); Nucleotide binding (1); Region (3); Repeat (2); Site (2); Turn (3)</t>
  </si>
  <si>
    <t>K10900;</t>
  </si>
  <si>
    <t>Multifunctional enzyme that has both magnesium and ATP-dependent DNA-helicase activity and 3'-&gt;5' exonuclease activity towards double-stranded DNA with a 5'-overhang. Has no nuclease activity towards single-stranded DNA or blunt-ended double-stranded DNA. Binds preferentially to DNA substrates containing alternate secondary structures, such as replication forks and Holliday junctions. May play an important role in the dissociation of joint DNA molecules that can arise as products of homologous recombination, at stalled replication forks or during DNA repair. Alleviates stalling of DNA polymerases at the site of DNA lesions. Important for genomic integrity. Plays a role in the formation of DNA replication focal centers; stably associates with foci elements generating binding sites for RP-A (By similarity). Plays a role in double-strand break repair after gamma-irradiation. {ECO:0000250, ECO:0000269|PubMed:11863428, ECO:0000269|PubMed:17563354, ECO:0000269|PubMed:18596042, ECO:0000269|PubMed:19283071, ECO:0000269|PubMed:19652551, ECO:0000269|PubMed:21639834}.</t>
  </si>
  <si>
    <t>Q6GPM6</t>
  </si>
  <si>
    <t>FFA-1</t>
  </si>
  <si>
    <t>FFA-1 protein</t>
  </si>
  <si>
    <t>CL6632Contig2;CL6632Contig1</t>
  </si>
  <si>
    <t>CL4775Contig3</t>
  </si>
  <si>
    <t>WTIP_XENLA</t>
  </si>
  <si>
    <t>WTIP_HUMAN</t>
  </si>
  <si>
    <t>Wilms tumor protein 1-interacting protein (WT1-interacting protein)</t>
  </si>
  <si>
    <t>A6NIX2</t>
  </si>
  <si>
    <t>WTIP</t>
  </si>
  <si>
    <t>126374;</t>
  </si>
  <si>
    <t>Adapter or scaffold protein which participates in the assembly of numerous protein complexes and is involved in several cellular processes such as cell fate determination, cytoskeletal organization, repression of gene transcription, cell-cell adhesion, cell differentiation, proliferation and migration. Positively regulates microRNA (miRNA)-mediated gene silencing. Negatively regulates Hippo signaling pathway and antagonizes phosphorylation of YAP1. Acts as a transcriptional corepressor for SNAI1 and SNAI2/SLUG-dependent repression of E-cadherin transcription. Acts as a hypoxic regulator by bridging an association between the prolyl hydroxylases and VHL enabling efficient degradation of HIF1A. In podocytes, may play a role in the regulation of actin dynamics and/or foot process cytoarchitecture (By similarity). In the course of podocyte injury, shuttles into the nucleus and acts as a transcription regulator that represses WT1-dependent transcription regulation, thereby translating changes in slit diaphragm structure into altered gene expression and a less differentiated phenotype. {ECO:0000250, ECO:0000269|PubMed:20303269, ECO:0000269|PubMed:20616046, ECO:0000269|PubMed:21834987, ECO:0000269|PubMed:22286099}.</t>
  </si>
  <si>
    <t>A9LS46</t>
  </si>
  <si>
    <t>wtip</t>
  </si>
  <si>
    <t>100127345;</t>
  </si>
  <si>
    <t>Wilms tumor protein 1-interacting protein homolog (WT1-interacting protein homolog) (xWtip)</t>
  </si>
  <si>
    <t>FUNCTION: May monitor slit diaphragm protein assembly, a specialized adherens junction characteristic of podocytes. In case of podocyte injury, it shuttles into the nucleus and acts as a transcription regulator. Plays a role in the regulation of cell morphology and cytoskeletal organization (By similarity). Acts as a transcriptional corepressor for snai1 and snai2/slug and plays a role in regulating neural crest development. {ECO:0000250, ECO:0000269|PubMed:18331720}.</t>
  </si>
  <si>
    <t>SUBCELLULAR LOCATION: Cell junction, adherens junction {ECO:0000250}. Nucleus {ECO:0000250}.</t>
  </si>
  <si>
    <t>CL4775Contig3;CL4775Contig1</t>
  </si>
  <si>
    <t>WWC2_HUMAN</t>
  </si>
  <si>
    <t>Protein WWC2 (BH-3-only member B) (WW domain-containing protein 2)</t>
  </si>
  <si>
    <t>Q6AWC2</t>
  </si>
  <si>
    <t>WWC2 BOMB</t>
  </si>
  <si>
    <t>80014;</t>
  </si>
  <si>
    <t>Alternative sequence (7); Chain (1); Coiled coil (5); Compositional bias (2); Domain (3); Erroneous initiation (4); Modified residue (2); Natural variant (5); Sequence caution (1); Sequence conflict (3)</t>
  </si>
  <si>
    <t>ENSGT00410000025556;</t>
  </si>
  <si>
    <t>CL6180Contig1</t>
  </si>
  <si>
    <t>zeinaSSns_comp374318_c1_seq1</t>
  </si>
  <si>
    <t>XPA_XENLA</t>
  </si>
  <si>
    <t>XPA_HUMAN</t>
  </si>
  <si>
    <t>DNA repair protein complementing XP-A cells (Xeroderma pigmentosum group A-complementing protein)</t>
  </si>
  <si>
    <t>P23025</t>
  </si>
  <si>
    <t>XPA XPAC</t>
  </si>
  <si>
    <t>7507;</t>
  </si>
  <si>
    <t>Beta strand (9); Chain (1); Compositional bias (1); Helix (3); Initiator methionine (1); Modified residue (2); Motif (1); Natural variant (11); Region (1); Turn (5); Zinc finger (1)</t>
  </si>
  <si>
    <t>K10847;</t>
  </si>
  <si>
    <t>ENSGT00390000002721;</t>
  </si>
  <si>
    <t>119_ERCC1-ERCC4-MSH2_complex::RAD52-ERCC4-ERCC1_complex::XPA-ERCC1-ERCC4_complex;</t>
  </si>
  <si>
    <t>Involved in DNA excision repair. Initiates repair by binding to damaged sites with various affinities, depending on the photoproduct and the transcriptional state of the region. Required for UV-induced CHEK1 phosphorylation and the recruitment of CEP164 to cyclobutane pyrimidine dimmers (CPD), sites of DNA damage after UV irradiation. {ECO:0000269|PubMed:19197159}.</t>
  </si>
  <si>
    <t>P27088</t>
  </si>
  <si>
    <t>xpa xpac</t>
  </si>
  <si>
    <t>397790;</t>
  </si>
  <si>
    <t>DNA repair protein complementing XP-A cells homolog (Xeroderma pigmentosum group A-complementing protein homolog)</t>
  </si>
  <si>
    <t>FUNCTION: Involved in DNA excision repair. Initiates repair by binding to damaged sites with various affinities, depending on the photoproduct and the transcriptional state of the region (By similarity). {ECO:0000250}.</t>
  </si>
  <si>
    <t>Chain (1); Compositional bias (1); Motif (1); Natural variant (1); Zinc finger (1)</t>
  </si>
  <si>
    <t>zeinaSSns_comp374318_c1_seq1 len=1023</t>
  </si>
  <si>
    <t>zeinaSSns_comp374318_c1_seq1 len=1023;CL5398Contig1</t>
  </si>
  <si>
    <t>CL2740Contig1</t>
  </si>
  <si>
    <t>Q6AZR6_XENLA</t>
  </si>
  <si>
    <t>XRCC6_HUMAN</t>
  </si>
  <si>
    <t>X-ray repair cross-complementing protein 6 (EC 3.6.4.-) (EC 4.2.99.-) (5'-deoxyribose-5-phosphate lyase Ku70) (5'-dRP lyase Ku70) (70 kDa subunit of Ku antigen) (ATP-dependent DNA helicase 2 subunit 1) (ATP-dependent DNA helicase II 70 kDa subunit) (CTC box-binding factor 75 kDa subunit) (CTC75) (CTCBF) (DNA repair protein XRCC6) (Lupus Ku autoantigen protein p70) (Ku70) (Thyroid-lupus autoantigen) (TLAA) (X-ray repair complementing defective repair in Chinese hamster cells 6)</t>
  </si>
  <si>
    <t>P12956</t>
  </si>
  <si>
    <t>XRCC6 G22P1</t>
  </si>
  <si>
    <t>2547;</t>
  </si>
  <si>
    <t>Active site (1); Alternative sequence (1); Beta strand (19); Chain (1); Compositional bias (3); Domain (2); Helix (22); Initiator methionine (1); Modified residue (11); Mutagenesis (3); Region (1); Sequence conflict (6); Turn (5)</t>
  </si>
  <si>
    <t>K10884;</t>
  </si>
  <si>
    <t>ENSGT00390000001422;</t>
  </si>
  <si>
    <t>6_53BP1-containing_complex::Ku_antigen-NARG1_complex::Ku_antigen-YY1-alphaMyHC_promoter_complex::PCNA-KU_antigen_complex::KIN17-PCNA-RPA70_complex;97_DHX9-ADAR-vigilin-DNA-PK-Ku_antigen_complex::DNA-PK-Ku_antigen_complex::DNA-PK-Ku_complex::Vigilin-DNA-PK-Ku_antigen_complex::MGC1-DNA-PKcs-Ku_complex::GammaH2AFX-NDHII-Ku70-DNA_complex::Ku70/Ku86/Werner_complex::WRN-Ku70-Ku80-PARP1_complex::NCOA6-DNA-PK-Ku-PARP1_complex;99_DNA-PK-Ku-eIF2-NF90-NF45_complex;101_DNA_double-strand_break_end-joining_complex::DNA_ligase_IV-XRCC4-AHNK_complex::DNA_ligase_IV-XRCC4-PNK_complex::DNA_ligase_IV-XRCC4-XLF_complex;179_Ku-ORC_complex::ORC_2-4_complex_(origin_recognition_2-4_complex)::ORC_1-5_complex_(origin_recognition_1-5_complex)::ORC_2-5_complex_(origin_recognition_2-5_complex)::ORC_complex_(origin_recognition_complex);226_P53-BARD1-Ku70_complex;261_"Rap1_complex::TERF2-RAP1_complex::TIN2_complex::TRF1-TIN2_complex::TRF2-Ku_complex::TRF2-Rap1_complex_II::Telosome_complex::TRF-Rap1_complex_I,_2MD::TRF1_telomere_length_regulation_complex::Tankyrin_1-tankyrin_2-TRF1_complex";</t>
  </si>
  <si>
    <t>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The assembly of the DNA-PK complex to DNA ends is required for the NHEJ ligation step. Required for osteocalcin gene expression. Probably also acts as a 5'-deoxyribose-5-phosphate lyase (5'-dRP lyase), by catalyzing the beta-elimination of the 5' deoxyribose-5-phosphate at an abasic site near double-strand breaks. 5'-dRP lyase activity allows to 'clean' the termini of abasic sites, a class of nucleotide damage commonly associated with strand breaks, before such broken ends can be joined. The XRCC5/6 dimer together with APEX1 acts as a negative regulator of transcription. {ECO:0000269|PubMed:12145306, ECO:0000269|PubMed:20383123, ECO:0000269|PubMed:20493174, ECO:0000269|PubMed:2466842, ECO:0000269|PubMed:7957065, ECO:0000269|PubMed:8621488, ECO:0000269|PubMed:9742108}.</t>
  </si>
  <si>
    <t>Q6AZR6</t>
  </si>
  <si>
    <t>xrcc6 LOC398357</t>
  </si>
  <si>
    <t>398357;</t>
  </si>
  <si>
    <t>LOC398357 protein</t>
  </si>
  <si>
    <t>CL2740Contig1;CL19433Contig1</t>
  </si>
  <si>
    <t>CL1Contig757</t>
  </si>
  <si>
    <t>A3KNB2_XENLA</t>
  </si>
  <si>
    <t>XRN1_HUMAN</t>
  </si>
  <si>
    <t>5'-3' exoribonuclease 1 (EC 3.1.13.-) (Strand-exchange protein 1 homolog)</t>
  </si>
  <si>
    <t>Q8IZH2</t>
  </si>
  <si>
    <t>XRN1 SEP1</t>
  </si>
  <si>
    <t>54464;</t>
  </si>
  <si>
    <t>Alternative sequence (4); Chain (1); Modified residue (1); Natural variant (2); Sequence conflict (11)</t>
  </si>
  <si>
    <t>K12618;</t>
  </si>
  <si>
    <t>ENSGT00670000098080;</t>
  </si>
  <si>
    <t>Major 5'-3' exoribonuclease involved in mRNA decay. Required for the 5'-3'-processing of the G4 tetraplex-containing DNA and RNA substrates. The kinetic of hydrolysis is faster for G4 RNA tetraplex than for G4 DNA tetraplex and monomeric RNA tetraplex. Binds to RNA and DNA (By similarity). Plays a role in replication-dependent histone mRNA degradation. May act as a tumor suppressor protein in osteogenic sarcoma (OGS). {ECO:0000250, ECO:0000269|PubMed:18172165}.</t>
  </si>
  <si>
    <t>A3KNB2</t>
  </si>
  <si>
    <t>xrn2 LOC100049102</t>
  </si>
  <si>
    <t>100049102;</t>
  </si>
  <si>
    <t>LOC100049102 protein</t>
  </si>
  <si>
    <t>CL1Contig757;BU905711 similar to UniRef100_UPI0000ECB1B4 Cluster: 5'-3' exoribonuclease 1 EC 3.1.11.- Strand-exchange protein 1 homolog.; n=1; Gallus gallus|Rep: 5'-3' exoribonuclease 1 EC 3.1.11.- Strand-exchange protein 1 homolog. - Gallus gallus, partial 13%</t>
  </si>
  <si>
    <t>CL1150Contig1</t>
  </si>
  <si>
    <t>XRN2_HUMAN</t>
  </si>
  <si>
    <t>5'-3' exoribonuclease 2 (EC 3.1.13.-) (DHM1-like protein) (DHP protein)</t>
  </si>
  <si>
    <t>XRN2</t>
  </si>
  <si>
    <t>Q9H0D6</t>
  </si>
  <si>
    <t>22803;</t>
  </si>
  <si>
    <t>Alternative sequence (1); Chain (1); Erroneous initiation (1); Frameshift (1); Modified residue (8); Natural variant (2); Sequence conflict (17); Zinc finger (1)</t>
  </si>
  <si>
    <t>K12619;</t>
  </si>
  <si>
    <t>ENSGT00670000098098;</t>
  </si>
  <si>
    <t>276_C_276;</t>
  </si>
  <si>
    <t>Possesses 5'-&gt;3' exoribonuclease activity (By similarity). May promote the termination of transcription by RNA polymerase II. During transcription termination, cleavage at the polyadenylation site liberates a 5' fragment which is subsequently processed to form the mature mRNA and a 3' fragment which remains attached to the elongating polymerase. The processive degradation of this 3' fragment by this protein may promote termination of transcription. Binds to RNA polymerase II (RNAp II) transcription termination R-loops formed by G-rich pause sites (PubMed:21700224). {ECO:0000250, ECO:0000269|PubMed:15565158, ECO:0000269|PubMed:16648491, ECO:0000269|PubMed:21700224}.</t>
  </si>
  <si>
    <t>CL1150Contig1;CL1150Contig3;CL1150Contig6;CL1150Contig5;zeinaSSns_comp388777_c0_seq7 len=3029</t>
  </si>
  <si>
    <t>CL8359Contig1</t>
  </si>
  <si>
    <t>Q5U521_XENLA</t>
  </si>
  <si>
    <t>YAED1_HUMAN</t>
  </si>
  <si>
    <t>Yae1 domain-containing protein 1</t>
  </si>
  <si>
    <t>Q9NRH1</t>
  </si>
  <si>
    <t>YAE1D1 C7orf36 GK003</t>
  </si>
  <si>
    <t>57002;</t>
  </si>
  <si>
    <t>Alternative sequence (2); Chain (1); Natural variant (1); Sequence conflict (3)</t>
  </si>
  <si>
    <t>ENSGT00390000011176;</t>
  </si>
  <si>
    <t>Q5U521</t>
  </si>
  <si>
    <t>LOC495393</t>
  </si>
  <si>
    <t>LOC495393 protein (Fragment)</t>
  </si>
  <si>
    <t>CL220Contig8</t>
  </si>
  <si>
    <t>D6C652_XENLA</t>
  </si>
  <si>
    <t>YAP1_HUMAN</t>
  </si>
  <si>
    <t>Transcriptional coactivator YAP1 (Yes-associated protein 1) (Protein yorkie homolog) (Yes-associated protein YAP65 homolog)</t>
  </si>
  <si>
    <t>P46937</t>
  </si>
  <si>
    <t>YAP1 YAP65</t>
  </si>
  <si>
    <t>10413;</t>
  </si>
  <si>
    <t>Alternative sequence (5); Beta strand (11); Chain (1); Coiled coil (2); Compositional bias (1); Domain (2); Helix (3); Modified residue (20); Mutagenesis (19); Natural variant (4); Region (1); Turn (5)</t>
  </si>
  <si>
    <t>K16687;</t>
  </si>
  <si>
    <t>ENSGT00510000046760;</t>
  </si>
  <si>
    <t>Transcriptional regulator which can act both as a coactivator and a corepressor and is the critical downstream regulatory target in the Hippo signaling pathway that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Plays a key role to control cell proliferation in response to cell contact. Phosphorylation of YAP1 by LATS1/2 inhibits its translocation into the nucleus to regulate cellular genes important for cell proliferation, cell death, and cell migration. The presence of TEAD transcription factors are required for it to stimulate gene expression, cell growth, anchorage-independent growth, and epithelial mesenchymal transition (EMT) induction. Isoform 2 and isoform 3 can activate the C-terminal fragment (CTF) of ERBB4 (isoform 3). {ECO:0000269|PubMed:12807903, ECO:0000269|PubMed:17974916, ECO:0000269|PubMed:18158288, ECO:0000269|PubMed:18280240, ECO:0000269|PubMed:18579750, ECO:0000269|PubMed:21364637}.</t>
  </si>
  <si>
    <t>D6C652</t>
  </si>
  <si>
    <t>YAP</t>
  </si>
  <si>
    <t>100653494;</t>
  </si>
  <si>
    <t>Yes-associated protein 65</t>
  </si>
  <si>
    <t>CL220Contig8;CL220Contig6;CL220Contig11;CL220Contig9;CL220Contig10;zeinaSSns_comp389013_c0_seq23 len=1478</t>
  </si>
  <si>
    <t>CL115Contig7</t>
  </si>
  <si>
    <t>F6RQV2_XENTR</t>
  </si>
  <si>
    <t>YBOX1_HUMAN</t>
  </si>
  <si>
    <t>Nuclease-sensitive element-binding protein 1 (CCAAT-binding transcription factor I subunit A) (CBF-A) (DNA-binding protein B) (DBPB) (Enhancer factor I subunit A) (EFI-A) (Y-box transcription factor) (Y-box-binding protein 1) (YB-1)</t>
  </si>
  <si>
    <t>P67809</t>
  </si>
  <si>
    <t>YBX1 NSEP1 YB1</t>
  </si>
  <si>
    <t>4904;</t>
  </si>
  <si>
    <t>Beta strand (5); Chain (1); Cross-link (1); Domain (1); Erroneous initiation (1); Frameshift (2); Helix (1); Initiator methionine (1); Modified residue (10); Mutagenesis (3); Region (1); Sequence conflict (1); Site (1); Turn (2)</t>
  </si>
  <si>
    <t>K09276;</t>
  </si>
  <si>
    <t>ENSGT00390000009256;</t>
  </si>
  <si>
    <t>Mediates pre-mRNA alternative splicing regulation. Binds to splice sites in pre-mRNA and regulates splice site selection. Binds and stabilizes cytoplasmic mRNA. Contributes to the regulation of translation by modulating the interaction between the mRNA and eukaryotic initiation factors (By similarity). Regulates the transcription of numerous genes. Its transcriptional activity on the multidrug resistance gene MDR1 is enhanced in presence of the APEX1 acetylated form at 'Lys-6' and 'Lys-7'. Binds to promoters that contain a Y-box (5'-CTGATTGGCCAA-3'), such as MDR1 and HLA class II genes. Promotes separation of DNA strands that contain mismatches or are modified by cisplatin. Has endonucleolytic activity and can introduce nicks or breaks into double-stranded DNA (in vitro). May play a role in DNA repair. Component of the CRD-mediated complex that promotes MYC mRNA stability. Binds preferentially to the 5'-[CU]CUGCG-3' motif in vitro. {ECO:0000250}.; The secreted form acts as an extracellular mitogen and stimulates cell migration and proliferation.</t>
  </si>
  <si>
    <t>F6RQV2</t>
  </si>
  <si>
    <t>asnsd1</t>
  </si>
  <si>
    <t>CL115Contig7;dsrrswapns_comp211025_c1_seq6 len=1815</t>
  </si>
  <si>
    <t>CL3640Contig2</t>
  </si>
  <si>
    <t>YBX2B_XENLA</t>
  </si>
  <si>
    <t>YBOX2_HUMAN</t>
  </si>
  <si>
    <t>Y-box-binding protein 2 (Contrin) (DNA-binding protein C) (Dbpc) (Germ cell-specific Y-box-binding protein) (MSY2 homolog)</t>
  </si>
  <si>
    <t>Q9Y2T7</t>
  </si>
  <si>
    <t>YBX2 CSDA3 MSY2</t>
  </si>
  <si>
    <t>51087;</t>
  </si>
  <si>
    <t>Chain (1); Compositional bias (2); Domain (1); Natural variant (2); Region (2)</t>
  </si>
  <si>
    <t>K09277;</t>
  </si>
  <si>
    <t>Major constituent of messenger ribonucleoprotein particles (mRNPs). Involved in the regulation of the stability and/or translation of germ cell mRNAs. Binds to Y-box consensus promoter element. Binds to full length mRNA with high affinity in a sequence-independent manner. Binds to short RNA sequences containing the consensus site 5'-UCCAUCA-3' with low affinity and limited sequence specificity. Its binding with maternal mRNAs is necessary for its cytoplasmic retention. May mark specific mRNAs (those transcribed from Y-box promoters) in the nucleus for cytoplasmic storage, thereby linking transcription and mRNA storage/translational delay (By similarity). {ECO:0000250}.</t>
  </si>
  <si>
    <t>P45441</t>
  </si>
  <si>
    <t>ybx2-b frgy2-b</t>
  </si>
  <si>
    <t>394429;</t>
  </si>
  <si>
    <t>Y-box-binding protein 2-B (Cytoplasmic RNA-binding protein p54) (Frog Y-box protein 2-B) (FRGY2b) (Messenger ribonucleoprotein particle 3) (mRNP3)</t>
  </si>
  <si>
    <t>FUNCTION: Putative translation regulator. May be involved in the developmental translational regulation of maternal mRNAs. {ECO:0000269|PubMed:1670777}.</t>
  </si>
  <si>
    <t>SUBCELLULAR LOCATION: Cytoplasm {ECO:0000269|PubMed:1729676}. Note=Either free or associated with ribonucleoprotein particles.</t>
  </si>
  <si>
    <t>Chain (1); Compositional bias (4); Domain (1); Sequence conflict (3)</t>
  </si>
  <si>
    <t>CL4563Contig1</t>
  </si>
  <si>
    <t>Q6PA89_XENLA</t>
  </si>
  <si>
    <t>YETS4_HUMAN</t>
  </si>
  <si>
    <t>YEATS domain-containing protein 4 (Glioma-amplified sequence 41) (Gas41) (NuMA-binding protein 1) (NuBI-1) (NuBI1)</t>
  </si>
  <si>
    <t>O95619</t>
  </si>
  <si>
    <t>YEATS4 GAS41</t>
  </si>
  <si>
    <t>8089;</t>
  </si>
  <si>
    <t>Chain (1); Coiled coil (1); Domain (1); Erroneous initiation (1); Region (2); Sequence conflict (1)</t>
  </si>
  <si>
    <t>K11341;</t>
  </si>
  <si>
    <t>ENSGT00530000063543;</t>
  </si>
  <si>
    <t>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{ECO:0000269|PubMed:14966270}.</t>
  </si>
  <si>
    <t>Q6PA89</t>
  </si>
  <si>
    <t>yeats4 MGC68689</t>
  </si>
  <si>
    <t>398909;</t>
  </si>
  <si>
    <t>MGC68689 protein</t>
  </si>
  <si>
    <t>CL4563Contig1;CL4563Contig2;CL4563Contig3;TC429748 homologue to UniRef100_O95619 Cluster: YEATS domain-containing protein 4; n=1; Homo sapiens|Rep: YEATS domain-containing protein 4 - Homo sapiens Human, partial 71%;CF286356 homologue to UniRef100_O95619 Cluster: YEATS domain-containing protein 4; n=1; Homo sapiens|Rep: YEATS domain-containing protein 4 - Homo sapiens Human, partial 73%</t>
  </si>
  <si>
    <t>CL21991Contig1</t>
  </si>
  <si>
    <t>YJ005_HUMAN</t>
  </si>
  <si>
    <t>Uncharacterized protein FLJ45252</t>
  </si>
  <si>
    <t>Q6ZSR9</t>
  </si>
  <si>
    <t>Chain (1); Erroneous initiation (1); Modified residue (2)</t>
  </si>
  <si>
    <t>CL2247Contig2</t>
  </si>
  <si>
    <t>YLPM1_HUMAN</t>
  </si>
  <si>
    <t>YLP motif-containing protein 1 (Nuclear protein ZAP3) (ZAP113)</t>
  </si>
  <si>
    <t>P49750</t>
  </si>
  <si>
    <t>YLPM1 C14orf170 ZAP3</t>
  </si>
  <si>
    <t>56252;</t>
  </si>
  <si>
    <t>Alternative sequence (3); Chain (1); Compositional bias (4); Erroneous gene model prediction (1); Frameshift (1); Modified residue (2); Region (1); Sequence conflict (5)</t>
  </si>
  <si>
    <t>K17602;</t>
  </si>
  <si>
    <t>ENSGT00440000039837;</t>
  </si>
  <si>
    <t>470_C_470;</t>
  </si>
  <si>
    <t>Plays a role in the reduction of telomerase activity during differentiation of embryonic stem cells by binding to the core promoter of TERT and controlling its down-regulation. {ECO:0000250}.</t>
  </si>
  <si>
    <t>CL2247Contig2;DC017888 homologue to UniRef100_UPI00004D5DA1 Cluster: YLP motif containing protein 1 Nuclear protein ZAP3 ZAP113.; n=1; Xenopus tropicalis|Rep: YLP motif containing protein 1 Nuclear protein ZAP3 ZAP113. - Xenopus tropicalis, partial 13%;DC009611 similar to UniRef100_UPI00004D5DA1 Cluster: YLP motif containing protein 1 Nuclear protein ZAP3 ZAP113.; n=1; Xenopus tropicalis|Rep: YLP motif containing protein 1 Nuclear protein ZAP3 ZAP113. - Xenopus tropicalis, partial 7%</t>
  </si>
  <si>
    <t>CL3815Contig1</t>
  </si>
  <si>
    <t>YTDC2_HUMAN</t>
  </si>
  <si>
    <t>Probable ATP-dependent RNA helicase YTHDC2 (EC 3.6.4.13)</t>
  </si>
  <si>
    <t>YTHDC2</t>
  </si>
  <si>
    <t>Q9H6S0</t>
  </si>
  <si>
    <t>64848;</t>
  </si>
  <si>
    <t>Beta strand (7); Chain (1); Compositional bias (2); Domain (4); Erroneous initiation (1); Helix (5); Modified residue (5); Motif (1); Natural variant (2); Nucleotide binding (1); Repeat (2); Sequence conflict (3)</t>
  </si>
  <si>
    <t>CL698Contig6</t>
  </si>
  <si>
    <t>Q6PA59_XENLA</t>
  </si>
  <si>
    <t>YTHD1_HUMAN</t>
  </si>
  <si>
    <t>YTH domain-containing family protein 1 (Dermatomyositis associated with cancer putative autoantigen 1) (DACA-1)</t>
  </si>
  <si>
    <t>Q9BYJ9</t>
  </si>
  <si>
    <t>YTHDF1 C20orf21</t>
  </si>
  <si>
    <t>54915;</t>
  </si>
  <si>
    <t>Alternative sequence (3); Beta strand (6); Chain (1); Compositional bias (1); Domain (1); Helix (9); Initiator methionine (1); Modified residue (1); Sequence conflict (2); Turn (1)</t>
  </si>
  <si>
    <t>ENSGT00390000017549;</t>
  </si>
  <si>
    <t>315_C_315;</t>
  </si>
  <si>
    <t>Specifically recognizes and binds N6-methyladenosine (m6A)-containing RNAs. M6A is a modification present at internal sites of mRNAs and some non-coding RNAs and plays a role in the efficiency of mRNA splicing, processing and stability. {ECO:0000269|PubMed:24284625}.</t>
  </si>
  <si>
    <t>Q6PA59</t>
  </si>
  <si>
    <t>ythdf1 MGC68505</t>
  </si>
  <si>
    <t>398949;</t>
  </si>
  <si>
    <t>MGC68505 protein</t>
  </si>
  <si>
    <t>CL698Contig6;CL698Contig4;CL698Contig7;CL698Contig3;CL698Contig1</t>
  </si>
  <si>
    <t>YTHD2_HUMAN</t>
  </si>
  <si>
    <t>YTH domain-containing family protein 2 (CLL-associated antigen KW-14) (High-glucose-regulated protein 8) (Renal carcinoma antigen NY-REN-2)</t>
  </si>
  <si>
    <t>Q9Y5A9</t>
  </si>
  <si>
    <t>YTHDF2 HGRG8</t>
  </si>
  <si>
    <t>51441;</t>
  </si>
  <si>
    <t>Alternative sequence (1); Beta strand (6); Chain (1); Domain (1); Frameshift (2); Helix (5); Initiator methionine (1); Modified residue (4); Natural variant (2); Region (2); Sequence caution (1); Turn (2)</t>
  </si>
  <si>
    <t>Specifically recognizes and binds N6-methyladenosine (m6A)-containing RNAs. M6A is a modification present at internal sites of mRNAs and some non-coding RNAs and plays a role in the efficiency of mRNA splicing, processing and stability. Acts as a regulator of mRNA stability: binding to m6A-containing mRNAs results in the localization of to mRNA decay sites, such as processing bodies (P-bodies), leading to mRNA degradation. {ECO:0000269|PubMed:22575960, ECO:0000269|PubMed:24284625}.</t>
  </si>
  <si>
    <t>CL878Contig2</t>
  </si>
  <si>
    <t>Q6DCK2_XENLA</t>
  </si>
  <si>
    <t>Q6DCK2</t>
  </si>
  <si>
    <t>ythdf2 ythdf2-prov</t>
  </si>
  <si>
    <t>447009;</t>
  </si>
  <si>
    <t>Ythdf2-prov protein</t>
  </si>
  <si>
    <t>Q66J89_XENLA</t>
  </si>
  <si>
    <t>YTHD3_HUMAN</t>
  </si>
  <si>
    <t>YTH domain-containing family protein 3</t>
  </si>
  <si>
    <t>YTHDF3</t>
  </si>
  <si>
    <t>Q7Z739</t>
  </si>
  <si>
    <t>253943;</t>
  </si>
  <si>
    <t>Chain (1); Domain (1); Initiator methionine (1); Modified residue (2); Sequence conflict (3)</t>
  </si>
  <si>
    <t>Specifically recognizes and binds N6-methyladenosine (m6A)-containing RNAs. M6A is a modification present at internal sites of mRNAs and some non-coding RNAs and plays a role in the efficiency of mRNA splicing, processing and stability. {ECO:0000269|PubMed:22575960, ECO:0000269|PubMed:24284625}.</t>
  </si>
  <si>
    <t>Q66J89</t>
  </si>
  <si>
    <t>ythdf3 MGC81605</t>
  </si>
  <si>
    <t>447455;</t>
  </si>
  <si>
    <t>MGC81605 protein</t>
  </si>
  <si>
    <t>dsrrswapns_comp216495_c1_seq5</t>
  </si>
  <si>
    <t>dsrrswapns_comp216495_c1_seq5 len=4274</t>
  </si>
  <si>
    <t>dsrrswapns_comp216495_c1_seq5 len=4274;CL913Contig5;CL913Contig2;TC428261 homologue to UniRef100_UPI000069F80D Cluster: YTH domain family protein 3.; n=1; Xenopus tropicalis|Rep: YTH domain family protein 3. - Xenopus tropicalis, partial 71%</t>
  </si>
  <si>
    <t>CL6027Contig1</t>
  </si>
  <si>
    <t>Q6DDZ7_XENLA</t>
  </si>
  <si>
    <t>Z3H7A_HUMAN</t>
  </si>
  <si>
    <t>Zinc finger CCCH domain-containing protein 7A</t>
  </si>
  <si>
    <t>Q8IWR0</t>
  </si>
  <si>
    <t>ZC3H7A ZC3H7 ZC3HDC7 HSPC055</t>
  </si>
  <si>
    <t>29066;</t>
  </si>
  <si>
    <t>Alternative sequence (1); Beta strand (1); Chain (1); Coiled coil (1); Helix (2); Modified residue (1); Natural variant (2); Repeat (3); Turn (1); Zinc finger (4)</t>
  </si>
  <si>
    <t>ENSGT00390000018542;</t>
  </si>
  <si>
    <t>Q6DDZ7</t>
  </si>
  <si>
    <t>zc3h7a zc3hdc7-prov</t>
  </si>
  <si>
    <t>446556;</t>
  </si>
  <si>
    <t>Zc3hdc7-prov protein</t>
  </si>
  <si>
    <t>CL5635Contig1</t>
  </si>
  <si>
    <t>B7ZPG0_XENLA</t>
  </si>
  <si>
    <t>ZAR1_HUMAN</t>
  </si>
  <si>
    <t>Zygote arrest protein 1 (Oocyte-specific maternal effect factor)</t>
  </si>
  <si>
    <t>ZAR1L</t>
  </si>
  <si>
    <t>Q86SH2</t>
  </si>
  <si>
    <t>ZAR1</t>
  </si>
  <si>
    <t>326340;</t>
  </si>
  <si>
    <t>K18762;</t>
  </si>
  <si>
    <t>ENSGT00390000012305;</t>
  </si>
  <si>
    <t>Essential for female fertility. May play a role in the oocyte-to-embryo transition (By similarity). {ECO:0000250}.</t>
  </si>
  <si>
    <t>B7ZPG0</t>
  </si>
  <si>
    <t>zar1 Zar1</t>
  </si>
  <si>
    <t>399211;</t>
  </si>
  <si>
    <t>Zygote arrest 1</t>
  </si>
  <si>
    <t>ZAR1L_HUMAN</t>
  </si>
  <si>
    <t>ZAR1-like protein</t>
  </si>
  <si>
    <t>A6NP61</t>
  </si>
  <si>
    <t>646799;</t>
  </si>
  <si>
    <t>CL5635Contig2</t>
  </si>
  <si>
    <t>CL1392Contig3</t>
  </si>
  <si>
    <t>ZBT21_HUMAN</t>
  </si>
  <si>
    <t>Zinc finger and BTB domain-containing protein 21 (Zinc finger protein 295)</t>
  </si>
  <si>
    <t>Q9ULJ3</t>
  </si>
  <si>
    <t>ZBTB21 KIAA1227 ZNF295</t>
  </si>
  <si>
    <t>49854;</t>
  </si>
  <si>
    <t>Alternative sequence (1); Beta strand (1); Chain (1); Domain (1); Erroneous initiation (1); Helix (5); Modified residue (10); Natural variant (2); Region (1); Sequence conflict (1); Turn (2); Zinc finger (8)</t>
  </si>
  <si>
    <t>ENSGT00770000120495;</t>
  </si>
  <si>
    <t>Acts as a transcription repressor. {ECO:0000269|PubMed:15629158}.</t>
  </si>
  <si>
    <t>CL1207Contig8</t>
  </si>
  <si>
    <t>F6V0I3_XENTR</t>
  </si>
  <si>
    <t>ZC3H1_HUMAN</t>
  </si>
  <si>
    <t>Zinc finger C3H1 domain-containing protein (Coiled-coil domain-containing protein 131) (Proline/serine-rich coiled-coil protein 2)</t>
  </si>
  <si>
    <t>O60293</t>
  </si>
  <si>
    <t>ZFC3H1 CCDC131 KIAA0546 PSRC2</t>
  </si>
  <si>
    <t>196441;</t>
  </si>
  <si>
    <t>Alternative sequence (3); Chain (1); Coiled coil (5); Compositional bias (2); Erroneous initiation (2); Initiator methionine (1); Modified residue (15); Natural variant (2); Repeat (7); Zinc finger (1)</t>
  </si>
  <si>
    <t>ENSGT00390000001116;</t>
  </si>
  <si>
    <t>F6V0I3</t>
  </si>
  <si>
    <t>cep55</t>
  </si>
  <si>
    <t>CL1207Contig3;CL1207Contig4;CL1207Contig8;dsrrswapns_comp217635_c4_seq6 len=1727</t>
  </si>
  <si>
    <t>CL2293Contig6</t>
  </si>
  <si>
    <t>ZC3HE_XENLA</t>
  </si>
  <si>
    <t>ZC3HE_HUMAN</t>
  </si>
  <si>
    <t>Zinc finger CCCH domain-containing protein 14 (Mammalian suppressor of tau pathology-2) (MSUT-2) (Renal carcinoma antigen NY-REN-37)</t>
  </si>
  <si>
    <t>ZC3H14</t>
  </si>
  <si>
    <t>Q6PJT7</t>
  </si>
  <si>
    <t>79882;</t>
  </si>
  <si>
    <t>Alternative sequence (12); Chain (1); Frameshift (2); Modified residue (5); Sequence caution (3); Sequence conflict (7); Zinc finger (5)</t>
  </si>
  <si>
    <t>ENSGT00440000038430;</t>
  </si>
  <si>
    <t>Involved in poly(A) tail length control in neuronal cells. Binds the polyadenosine RNA oligonucleotides. {ECO:0000269|PubMed:17630287, ECO:0000269|PubMed:24671764}.</t>
  </si>
  <si>
    <t>Q08AZ1</t>
  </si>
  <si>
    <t>zc3h14</t>
  </si>
  <si>
    <t>100158380;</t>
  </si>
  <si>
    <t>Zinc finger CCCH domain-containing protein 14</t>
  </si>
  <si>
    <t>FUNCTION: May bind to RNA. {ECO:0000250}.</t>
  </si>
  <si>
    <t>SUBCELLULAR LOCATION: Nucleus speckle {ECO:0000250}.</t>
  </si>
  <si>
    <t>Chain (1); Erroneous initiation (1); Zinc finger (5)</t>
  </si>
  <si>
    <t>CL2293Contig6;CL2293Contig1</t>
  </si>
  <si>
    <t>dsrrswapns_comp212642_c2_seq1</t>
  </si>
  <si>
    <t>ZC3HF_XENLA</t>
  </si>
  <si>
    <t>ZC3HF_HUMAN</t>
  </si>
  <si>
    <t>Zinc finger CCCH domain-containing protein 15 (DRG family-regulatory protein 1) (Likely ortholog of mouse immediate early response erythropoietin 4)</t>
  </si>
  <si>
    <t>Q8WU90</t>
  </si>
  <si>
    <t>ZC3H15 DFRP1 LEREPO4 HSPC303 HT010 MSTP012 PP730</t>
  </si>
  <si>
    <t>55854;</t>
  </si>
  <si>
    <t>Alternative sequence (3); Chain (1); Coiled coil (2); Frameshift (4); Modified residue (2); Natural variant (2); Region (1); Sequence conflict (11); Zinc finger (2)</t>
  </si>
  <si>
    <t>ENSGT00390000015818;</t>
  </si>
  <si>
    <t>609_C_609;</t>
  </si>
  <si>
    <t>Protects DRG1 from proteolytic degradation. {ECO:0000250}.</t>
  </si>
  <si>
    <t>Q6DD06</t>
  </si>
  <si>
    <t>zc3h15 dfrp1</t>
  </si>
  <si>
    <t>446796;</t>
  </si>
  <si>
    <t>Zinc finger CCCH domain-containing protein 15 (DRG family-regulatory protein 1)</t>
  </si>
  <si>
    <t>FUNCTION: Protects drg1 from proteolytic degradation. {ECO:0000250}.</t>
  </si>
  <si>
    <t>Chain (1); Coiled coil (2); Region (1); Zinc finger (2)</t>
  </si>
  <si>
    <t>dsrrswapns_comp212642_c2_seq1 len=1427</t>
  </si>
  <si>
    <t>dsrrswapns_comp212642_c2_seq1 len=1427;CL3554Contig3</t>
  </si>
  <si>
    <t>ZCH18_HUMAN</t>
  </si>
  <si>
    <t>Zinc finger CCCH domain-containing protein 18 (Nuclear protein NHN1)</t>
  </si>
  <si>
    <t>Q86VM9</t>
  </si>
  <si>
    <t>ZC3H18 NHN1</t>
  </si>
  <si>
    <t>124245;</t>
  </si>
  <si>
    <t>Alternative sequence (3); Chain (1); Coiled coil (3); Compositional bias (3); Modified residue (23); Natural variant (2); Sequence conflict (1); Zinc finger (1)</t>
  </si>
  <si>
    <t>K13092;</t>
  </si>
  <si>
    <t>ENSGT00730000111190;</t>
  </si>
  <si>
    <t>CL87Contig8</t>
  </si>
  <si>
    <t>CL21584Contig1</t>
  </si>
  <si>
    <t>ZCHC3_HUMAN</t>
  </si>
  <si>
    <t>Zinc finger CCHC domain-containing protein 3</t>
  </si>
  <si>
    <t>Q9NUD5</t>
  </si>
  <si>
    <t>ZCCHC3 C20orf99</t>
  </si>
  <si>
    <t>85364;</t>
  </si>
  <si>
    <t>Alternative sequence (1); Chain (1); Compositional bias (3); Cross-link (1); Modified residue (1); Sequence conflict (2); Zinc finger (3)</t>
  </si>
  <si>
    <t>CL2220Contig4</t>
  </si>
  <si>
    <t>ZFP91_HUMAN</t>
  </si>
  <si>
    <t>E3 ubiquitin-protein ligase ZFP91 (EC 6.3.2.-) (Zinc finger protein 757) (Zinc finger protein 91 homolog) (Zfp-91)</t>
  </si>
  <si>
    <t>Q96JP5</t>
  </si>
  <si>
    <t>ZFP91 ZNF757 FKSG11</t>
  </si>
  <si>
    <t>80829;</t>
  </si>
  <si>
    <t>Alternative sequence (2); Beta strand (4); Chain (1); Compositional bias (3); Frameshift (1); Helix (4); Initiator methionine (1); Modified residue (1); Mutagenesis (2); Natural variant (2); Region (1); Sequence conflict (2); Turn (1); Zinc finger (5)</t>
  </si>
  <si>
    <t>ENSGT00530000063153;</t>
  </si>
  <si>
    <t>Atypical E3 ubiquitin-protein ligase that mediates 'Lys-63'-linked ubiquitination of MAP3K14/NIK, leading to stabilize and activate MAP3K14/NIK. It thereby acts as an activator of the non-canonical NF-kappa-B2/NFKB2 pathway. May also play an important role in cell proliferation and/or anti-apoptosis. {ECO:0000269|PubMed:12738986, ECO:0000269|PubMed:20682767}.</t>
  </si>
  <si>
    <t>CL2220Contig3;CL2220Contig2;CL2220Contig4</t>
  </si>
  <si>
    <t>ZFR_XENLA</t>
  </si>
  <si>
    <t>ZFR_HUMAN</t>
  </si>
  <si>
    <t>Zinc finger RNA-binding protein (hZFR) (M-phase phosphoprotein homolog)</t>
  </si>
  <si>
    <t>ZFR</t>
  </si>
  <si>
    <t>Q96KR1</t>
  </si>
  <si>
    <t>51663;</t>
  </si>
  <si>
    <t>Chain (1); Compositional bias (1); Domain (1); Erroneous initiation (3); Frameshift (1); Modified residue (3); Natural variant (2); Sequence caution (2); Sequence conflict (7)</t>
  </si>
  <si>
    <t>K13203;</t>
  </si>
  <si>
    <t>Involved in postimplantation and gastrulation stages of development. Involved in the nucleocytoplasmic shuttling of STAU2. Binds to DNA and RNA (By similarity). {ECO:0000250}.</t>
  </si>
  <si>
    <t>Q6GPM1</t>
  </si>
  <si>
    <t>zfr</t>
  </si>
  <si>
    <t>399224;</t>
  </si>
  <si>
    <t>Zinc finger RNA-binding protein</t>
  </si>
  <si>
    <t>FUNCTION: Involved in postimplantation and gastrulation stages of development. Binds to DNA and RNA (By similarity). {ECO:0000250}.</t>
  </si>
  <si>
    <t>Chain (1); Compositional bias (2); Domain (1); Erroneous initiation (1); Sequence caution (1); Sequence conflict (1)</t>
  </si>
  <si>
    <t>CL1584Contig2</t>
  </si>
  <si>
    <t>CL1584Contig2;CL1584Contig3</t>
  </si>
  <si>
    <t>CL2003Contig3</t>
  </si>
  <si>
    <t>Q9YHB9_XENLA</t>
  </si>
  <si>
    <t>ZFY16_HUMAN</t>
  </si>
  <si>
    <t>Zinc finger FYVE domain-containing protein 16 (Endofin) (Endosome-associated FYVE domain protein)</t>
  </si>
  <si>
    <t>Q7Z3T8</t>
  </si>
  <si>
    <t>ZFYVE16 KIAA0305</t>
  </si>
  <si>
    <t>9765;</t>
  </si>
  <si>
    <t>Alternative sequence (2); Beta strand (3); Chain (1); Erroneous initiation (1); Helix (3); Modified residue (5); Mutagenesis (1); Natural variant (6); Sequence conflict (8); Turn (4); Zinc finger (1)</t>
  </si>
  <si>
    <t>K04679;</t>
  </si>
  <si>
    <t>ENSGT00750000117280;</t>
  </si>
  <si>
    <t>May be involved in regulating membrane trafficking in the endosomal pathway. Overexpression induces endosome aggregation. Required to target TOM1 to endosomes. {ECO:0000269|PubMed:11546807, ECO:0000269|PubMed:14613930}.</t>
  </si>
  <si>
    <t>Q9YHB9</t>
  </si>
  <si>
    <t>zfyve9 SARA</t>
  </si>
  <si>
    <t>373733;</t>
  </si>
  <si>
    <t>Smad anchor for receptor activation</t>
  </si>
  <si>
    <t>CL2003Contig3;dsrrswapns_comp217385_c3_seq4 len=4518;dsrrswapns_comp217385_c3_seq17 len=3150;dsrrswapns_comp217385_c3_seq67 len=3327</t>
  </si>
  <si>
    <t>CL2226Contig1</t>
  </si>
  <si>
    <t>Q6GPL2_XENLA</t>
  </si>
  <si>
    <t>ZHX3_HUMAN</t>
  </si>
  <si>
    <t>Zinc fingers and homeoboxes protein 3 (Triple homeobox protein 1) (Zinc finger and homeodomain protein 3)</t>
  </si>
  <si>
    <t>Q9H4I2</t>
  </si>
  <si>
    <t>ZHX3 KIAA0395 TIX1</t>
  </si>
  <si>
    <t>23051;</t>
  </si>
  <si>
    <t>Alternative sequence (1); Beta strand (3); Chain (1); DNA binding (5); Erroneous initiation (1); Helix (7); Modified residue (4); Natural variant (1); Region (4); Sequence conflict (2); Zinc finger (2)</t>
  </si>
  <si>
    <t>ENSGT00530000063149;</t>
  </si>
  <si>
    <t>Acts as a transcriptional repressor. Involved in the early stages of mesenchymal stem cell (MSC) osteogenic differentiation. Is a regulator of podocyte gene expression during primary glomerula disease. Binds to promoter DNA. {ECO:0000269|PubMed:12659632, ECO:0000269|PubMed:21174497}.</t>
  </si>
  <si>
    <t>Q6GPL2</t>
  </si>
  <si>
    <t>zhx3 MGC83579</t>
  </si>
  <si>
    <t>444084;</t>
  </si>
  <si>
    <t>MGC83579 protein</t>
  </si>
  <si>
    <t>CL709Contig3</t>
  </si>
  <si>
    <t>Q6INT2_XENLA</t>
  </si>
  <si>
    <t>ZN217_HUMAN</t>
  </si>
  <si>
    <t>Zinc finger protein 217</t>
  </si>
  <si>
    <t>O75362</t>
  </si>
  <si>
    <t>ZNF217 ZABC1</t>
  </si>
  <si>
    <t>7764;</t>
  </si>
  <si>
    <t>Beta strand (2); Chain (1); Helix (2); Modified residue (6); Natural variant (3); Turn (1); Zinc finger (7)</t>
  </si>
  <si>
    <t>ENSGT00530000063100;</t>
  </si>
  <si>
    <t>Binds to the promoters of target genes and functions as repressor. Promotes cell proliferation and antagonizes cell death. Promotes phosphorylation of AKT1 at 'Ser-473'. {ECO:0000269|PubMed:16203743, ECO:0000269|PubMed:16940172, ECO:0000269|PubMed:17259635, ECO:0000269|PubMed:18625718}.</t>
  </si>
  <si>
    <t>Q6INT2</t>
  </si>
  <si>
    <t>znf217 LOC398381</t>
  </si>
  <si>
    <t>398381;</t>
  </si>
  <si>
    <t>LOC398381 protein</t>
  </si>
  <si>
    <t>CL709Contig3;CL709Contig2;CL709Contig8;CL709Contig1;zeinaSSns_comp388830_c0_seq5 len=2053;dsrrswapns_comp215094_c3_seq20 len=3504;CL709Contig6;dsrrswapns_comp215094_c3_seq21 len=3600</t>
  </si>
  <si>
    <t>CL163Contig1</t>
  </si>
  <si>
    <t>ZN318_HUMAN</t>
  </si>
  <si>
    <t>Zinc finger protein 318 (Endocrine regulatory protein)</t>
  </si>
  <si>
    <t>Q5VUA4</t>
  </si>
  <si>
    <t>ZNF318 HRIHFB2436</t>
  </si>
  <si>
    <t>24149;</t>
  </si>
  <si>
    <t>Alternative sequence (2); Chain (1); Coiled coil (3); Compositional bias (3); Erroneous initiation (2); Frameshift (1); Modified residue (17); Natural variant (8); Sequence caution (1); Sequence conflict (12); Zinc finger (2)</t>
  </si>
  <si>
    <t>ENSGT00390000000614;</t>
  </si>
  <si>
    <t>Repressed AR-mediated transcriptional activation. May act as a transcriptional regulator during spermatogenesis and, in particular, during meiotic division (By similarity). {ECO:0000250}.</t>
  </si>
  <si>
    <t>dsrrswapns_comp216813_c7_seq7 len=5369;CL163Contig1</t>
  </si>
  <si>
    <t>CL1918Contig2</t>
  </si>
  <si>
    <t>ZN326_XENLA</t>
  </si>
  <si>
    <t>ZN326_HUMAN</t>
  </si>
  <si>
    <t>DBIRD complex subunit ZNF326 (Zinc finger protein 326) (Zinc finger protein interacting with mRNPs and DBC1)</t>
  </si>
  <si>
    <t>Q5BKZ1</t>
  </si>
  <si>
    <t>ZNF326 ZIRD</t>
  </si>
  <si>
    <t>284695;</t>
  </si>
  <si>
    <t>Alternative sequence (2); Chain (1); Compositional bias (2); Erroneous gene model prediction (2); Modified residue (7); Motif (1); Region (1); Sequence caution (2); Sequence conflict (1); Zinc finger (2)</t>
  </si>
  <si>
    <t>K13204;</t>
  </si>
  <si>
    <t>ENSGT00530000063777;</t>
  </si>
  <si>
    <t>Core component of the DBIRD complex, a multiprotein complex that acts at the interface between core mRNP particles and RNA polymerase II (RNAPII) and integrates transcript elongation with the regulation of alternative splicing: the DBIRD complex affects local transcript elongation rates and alternative splicing of a large set of exons embedded in (A + T)-rich DNA regions. May play a role in neuronal differentiation and is able to bind DNA and activate expression in vitro. {ECO:0000269|PubMed:22446626}.</t>
  </si>
  <si>
    <t>A2RV70</t>
  </si>
  <si>
    <t>znf326 zird</t>
  </si>
  <si>
    <t>100037139;</t>
  </si>
  <si>
    <t>DBIRD complex subunit ZNF326 (Zinc finger protein 326) (Zinc finger protein interacting with mRNPs)</t>
  </si>
  <si>
    <t>FUNCTION: Core component of the DBIRD complex, a multiprotein complex that acts at the interface between core mRNP particles and RNA polymerase II (RNAPII) and integrates transcript elongation with the regulation of alternative splicing. {ECO:0000250}.</t>
  </si>
  <si>
    <t>Chain (1); Compositional bias (3); Motif (1); Zinc finger (2)</t>
  </si>
  <si>
    <t>CL1918Contig2;TC429011 homologue to UniRef100_A2RV70 Cluster: LOC100037139 protein; n=1; Xenopus laevis|Rep: LOC100037139 protein - Xenopus laevis African clawed frog, partial 71%;CL1918Contig5;TC449434 homologue to UniRef100_Q28F29 Cluster: Zinc finger protein 326; n=2; Xenopus tropicalis|Rep: Zinc finger protein 326 - Xenopus tropicalis Western clawed frog Silurana tropicalis, partial 72%;DC058619 homologue to UniRef100_Q28F29 Cluster: Zinc finger protein 326; n=2; Xenopus tropicalis|Rep: Zinc finger protein 326 - Xenopus tropicalis Western clawed frog Silurana tropicalis, partial 46%</t>
  </si>
  <si>
    <t>CL4486Contig1</t>
  </si>
  <si>
    <t>Q7ZXJ2_XENLA</t>
  </si>
  <si>
    <t>ZN330_HUMAN</t>
  </si>
  <si>
    <t>Zinc finger protein 330 (Nucleolar autoantigen 36) (Nucleolar cysteine-rich protein)</t>
  </si>
  <si>
    <t>Q9Y3S2</t>
  </si>
  <si>
    <t>ZNF330 NOA36</t>
  </si>
  <si>
    <t>27309;</t>
  </si>
  <si>
    <t>Chain (1); Compositional bias (1); Motif (1); Natural variant (2); Zinc finger (4)</t>
  </si>
  <si>
    <t>ENSGT00390000017043;</t>
  </si>
  <si>
    <t>Q7ZXJ2</t>
  </si>
  <si>
    <t>znf330 noa36-pending</t>
  </si>
  <si>
    <t>380031;</t>
  </si>
  <si>
    <t>Noa36-pending protein (Noa36-pending-prov protein) (Zinc-finger protein NOA 36)</t>
  </si>
  <si>
    <t>CL724Contig2</t>
  </si>
  <si>
    <t>ZN346_HUMAN</t>
  </si>
  <si>
    <t>Zinc finger protein 346 (Just another zinc finger protein)</t>
  </si>
  <si>
    <t>Q9UL40</t>
  </si>
  <si>
    <t>ZNF346 JAZ</t>
  </si>
  <si>
    <t>23567;</t>
  </si>
  <si>
    <t>Alternative sequence (2); Beta strand (2); Chain (1); Helix (2); Metal binding (8); Modified residue (1); Sequence conflict (1); Turn (2); Zinc finger (4)</t>
  </si>
  <si>
    <t>ENSGT00510000046606;</t>
  </si>
  <si>
    <t>Binds with low affinity to dsDNA and ssRNA, and with high affinity to dsRNA, with no detectable sequence specificity. {ECO:0000269|PubMed:24521053}.</t>
  </si>
  <si>
    <t>Q5FWU7_XENLA</t>
  </si>
  <si>
    <t>ZN598_HUMAN</t>
  </si>
  <si>
    <t>Zinc finger protein 598</t>
  </si>
  <si>
    <t>ZNF598</t>
  </si>
  <si>
    <t>Q86UK7</t>
  </si>
  <si>
    <t>90850;</t>
  </si>
  <si>
    <t>Alternative sequence (6); Chain (1); Compositional bias (1); Erroneous initiation (1); Modified residue (2); Natural variant (4); Zinc finger (2)</t>
  </si>
  <si>
    <t>507_C_507;</t>
  </si>
  <si>
    <t>Q5FWU7</t>
  </si>
  <si>
    <t>znf598 MGC98240</t>
  </si>
  <si>
    <t>734278;</t>
  </si>
  <si>
    <t>MGC98240 protein</t>
  </si>
  <si>
    <t>CL601Contig2</t>
  </si>
  <si>
    <t>CL601Contig2;CL601Contig4</t>
  </si>
  <si>
    <t>ZN622_HUMAN</t>
  </si>
  <si>
    <t>Zinc finger protein 622 (Zinc finger-like protein 9)</t>
  </si>
  <si>
    <t>Q969S3</t>
  </si>
  <si>
    <t>ZNF622 ZPR9</t>
  </si>
  <si>
    <t>90441;</t>
  </si>
  <si>
    <t>Chain (1); Compositional bias (3); Initiator methionine (1); Modified residue (2); Zinc finger (2)</t>
  </si>
  <si>
    <t>K14816;</t>
  </si>
  <si>
    <t>ENSGT00390000018047;</t>
  </si>
  <si>
    <t>May behave as an activator of the bound transcription factor, MYBL2, and be involved in embryonic development.</t>
  </si>
  <si>
    <t>znf622</t>
  </si>
  <si>
    <t>CL5589Contig1</t>
  </si>
  <si>
    <t>Q7ZXY8_XENLA</t>
  </si>
  <si>
    <t>Q7ZXY8</t>
  </si>
  <si>
    <t>380242;</t>
  </si>
  <si>
    <t>Zpr9-prov protein</t>
  </si>
  <si>
    <t>CL5589Contig1;dsrrswapns_comp212222_c1_seq2 len=1924;BJ089266 homologue to UniRef100_Q7ZXY8 Cluster: Zpr9-prov protein; n=1; Xenopus laevis|Rep: Zpr9-prov protein - Xenopus laevis African clawed frog, partial 30%</t>
  </si>
  <si>
    <t>CL451Contig4</t>
  </si>
  <si>
    <t>Q6GP10_XENLA</t>
  </si>
  <si>
    <t>ZN638_HUMAN</t>
  </si>
  <si>
    <t>Zinc finger protein 638 (Cutaneous T-cell lymphoma-associated antigen se33-1) (CTCL-associated antigen se33-1) (Nuclear protein 220) (Zinc finger matrin-like protein)</t>
  </si>
  <si>
    <t>Q14966</t>
  </si>
  <si>
    <t>ZNF638 NP220 ZFML</t>
  </si>
  <si>
    <t>27332;</t>
  </si>
  <si>
    <t>Alternative sequence (6); Chain (1); Compositional bias (3); DNA binding (1); Domain (2); Modified residue (10); Natural variant (5); Sequence caution (1); Sequence conflict (12); Zinc finger (1)</t>
  </si>
  <si>
    <t>ENSGT00770000120663;</t>
  </si>
  <si>
    <t>430_C_430;</t>
  </si>
  <si>
    <t>Early regulator of adipogenesis that works as a transcription cofactor of CEBPs, controlling the expression of PPARG and probably of other proadipogenic genes, such as SREBF1 (By similarity). Binds to cytidine clusters in double-stranded DNA. {ECO:0000250, ECO:0000269|PubMed:8647861}.</t>
  </si>
  <si>
    <t>Q6GP10</t>
  </si>
  <si>
    <t>matr3 MGC80752</t>
  </si>
  <si>
    <t>444209;</t>
  </si>
  <si>
    <t>MGC80752 protein</t>
  </si>
  <si>
    <t>CL10110Contig1</t>
  </si>
  <si>
    <t>Q28FF8_XENTR</t>
  </si>
  <si>
    <t>ZN830_HUMAN</t>
  </si>
  <si>
    <t>Zinc finger protein 830 (Coiled-coil domain-containing protein 16)</t>
  </si>
  <si>
    <t>Q96NB3</t>
  </si>
  <si>
    <t>ZNF830 CCDC16</t>
  </si>
  <si>
    <t>91603;</t>
  </si>
  <si>
    <t>Chain (1); Coiled coil (1); Initiator methionine (1); Modified residue (3); Natural variant (5); Zinc finger (1)</t>
  </si>
  <si>
    <t>K13104;</t>
  </si>
  <si>
    <t>ENSGT00390000012151;</t>
  </si>
  <si>
    <t>320_C_320;430_C_430;</t>
  </si>
  <si>
    <t>May act as a regulator of the cell cycle in embryos by participating in control of M phase. {ECO:0000250|UniProtKB:Q8R1N0}.</t>
  </si>
  <si>
    <t>Q28FF8</t>
  </si>
  <si>
    <t>mrpl30 TEgg039f13.1-001</t>
  </si>
  <si>
    <t>548902;</t>
  </si>
  <si>
    <t>Mitochondrial ribosomal protein L30</t>
  </si>
  <si>
    <t>ZN839_HUMAN</t>
  </si>
  <si>
    <t>Zinc finger protein 839 (Renal carcinoma antigen NY-REN-50)</t>
  </si>
  <si>
    <t>A8K0R7</t>
  </si>
  <si>
    <t>ZNF839 C14orf131</t>
  </si>
  <si>
    <t>55778;</t>
  </si>
  <si>
    <t>Alternative sequence (2); Chain (1); Compositional bias (1); Erroneous initiation (2); Natural variant (4); Sequence conflict (5); Zinc finger (1)</t>
  </si>
  <si>
    <t>ENSGT00390000002751;</t>
  </si>
  <si>
    <t>CL1703Contig5</t>
  </si>
  <si>
    <t>CL1703Contig3;CL1703Contig5;CL1703Contig6;CL1703Contig4</t>
  </si>
  <si>
    <t>CL10615Contig1</t>
  </si>
  <si>
    <t>F6W7L3_XENTR</t>
  </si>
  <si>
    <t>ZNHI2_HUMAN</t>
  </si>
  <si>
    <t>Zinc finger HIT domain-containing protein 2 (Protein FON)</t>
  </si>
  <si>
    <t>Q9UHR6</t>
  </si>
  <si>
    <t>ZNHIT2 C11orf5</t>
  </si>
  <si>
    <t>741;</t>
  </si>
  <si>
    <t>Beta strand (3); Chain (1); Helix (2); Modified residue (2); Natural variant (3); Turn (1); Zinc finger (1)</t>
  </si>
  <si>
    <t>ENSGT00390000017147;</t>
  </si>
  <si>
    <t>F6W7L3</t>
  </si>
  <si>
    <t>mrps23</t>
  </si>
  <si>
    <t>dsrrswapns_comp185512_c0_seq1</t>
  </si>
  <si>
    <t>A2VDD7_XENLA</t>
  </si>
  <si>
    <t>ZNHI3_HUMAN</t>
  </si>
  <si>
    <t>Zinc finger HIT domain-containing protein 3 (HNF-4a coactivator) (Thyroid hormone receptor interactor 3) (Thyroid receptor-interacting protein 3) (TR-interacting protein 3) (TRIP-3)</t>
  </si>
  <si>
    <t>Q15649</t>
  </si>
  <si>
    <t>ZNHIT3 TRIP3</t>
  </si>
  <si>
    <t>9326;</t>
  </si>
  <si>
    <t>Alternative sequence (1); Beta strand (2); Chain (1); Helix (1); Modified residue (1); Turn (2); Zinc finger (1)</t>
  </si>
  <si>
    <t>ENSGT00390000010822;</t>
  </si>
  <si>
    <t>A2VDD7</t>
  </si>
  <si>
    <t>znhit3 LOC100037228</t>
  </si>
  <si>
    <t>100037228;</t>
  </si>
  <si>
    <t>LOC100037228 protein</t>
  </si>
  <si>
    <t>dsrrswapns_comp185512_c0_seq1 len=2298</t>
  </si>
  <si>
    <t>dsrrswapns_comp185512_c0_seq1 len=2298;TC459514 UniRef100_A2VDD7 Cluster: LOC100037228 protein; n=1; Xenopus laevis|Rep: LOC100037228 protein - Xenopus laevis African clawed frog, partial 82%;TC429627 UniRef100_A2VDD7 Cluster: LOC100037228 protein; n=1; Xenopus laevis|Rep: LOC100037228 protein - Xenopus laevis African clawed frog, partial 90%</t>
  </si>
  <si>
    <t>CL501Contig3</t>
  </si>
  <si>
    <t>ZO1_HUMAN</t>
  </si>
  <si>
    <t>Tight junction protein ZO-1 (Tight junction protein 1) (Zona occludens protein 1) (Zonula occludens protein 1)</t>
  </si>
  <si>
    <t>Q07157</t>
  </si>
  <si>
    <t>TJP1 ZO1</t>
  </si>
  <si>
    <t>7082;</t>
  </si>
  <si>
    <t>Alternative sequence (1); Beta strand (37); Chain (1); Compositional bias (2); Domain (6); Erroneous initiation (1); Helix (18); Modified residue (33); Mutagenesis (4); Natural variant (6); Sequence conflict (4); Turn (10)</t>
  </si>
  <si>
    <t>K05701;</t>
  </si>
  <si>
    <t>ENSGT00640000091263;</t>
  </si>
  <si>
    <t>381_C_381;</t>
  </si>
  <si>
    <t>73_CF_IIAm_complex_(Cleavage_factor_IIAm_complex);228_"PAR-3-VE-cadherin-beta-catenin_complex::PAR-6-PAR-3-VE-cadherin_complex,_endothelial::PAR-6-VE-cadherin_complex,_endothelial::PAR3-PAR6-PALS1_complex::PLCB1-PARD3-PARD6A_complex::PLCB3-PARD3-PARD6A_complex::ZO1-(beta)cadherin-(VE)cadherin-VEGFR2_complex";</t>
  </si>
  <si>
    <t>The N-terminal may be involved in transducing a signal required for tight junction assembly, while the C-terminal may have specific properties of tight junctions. The alpha domain might be involved in stabilizing junctions. Plays a role in the regulation of cell migration by targeting CDC42BPB to the leading edge of migrating cells. {ECO:0000269|PubMed:21240187}.</t>
  </si>
  <si>
    <t>dsrrswapns_comp217732_c0_seq10 len=6658;dsrrswapns_comp217732_c0_seq6 len=6679;CL501Contig4;CL501Contig6;CL501Contig7;CL501Contig3</t>
  </si>
  <si>
    <t>ZO2_HUMAN</t>
  </si>
  <si>
    <t>Tight junction protein ZO-2 (Tight junction protein 2) (Zona occludens protein 2) (Zonula occludens protein 2)</t>
  </si>
  <si>
    <t>Q9UDY2</t>
  </si>
  <si>
    <t>TJP2 X104 ZO2</t>
  </si>
  <si>
    <t>9414;</t>
  </si>
  <si>
    <t>Alternative sequence (7); Beta strand (5); Chain (1); Compositional bias (1); Domain (5); Frameshift (1); Helix (2); Modified residue (29); Natural variant (6); Region (1); Sequence conflict (15); Turn (1)</t>
  </si>
  <si>
    <t>K06098;</t>
  </si>
  <si>
    <t>516_C_516;</t>
  </si>
  <si>
    <t>Plays a role in tight junctions and adherens junctions.</t>
  </si>
  <si>
    <t>CL4746Contig1</t>
  </si>
  <si>
    <t>Q7T0T8_XENLA</t>
  </si>
  <si>
    <t>Q7T0T8</t>
  </si>
  <si>
    <t>379553;</t>
  </si>
  <si>
    <t>MGC68999 protein</t>
  </si>
  <si>
    <t>CL4746Contig1;EG582524 UniRef100_Q7T0T8 Cluster: MGC68999 protein; n=1; Xenopus laevis|Rep: MGC68999 protein - Xenopus laevis African clawed frog, partial 34%</t>
  </si>
  <si>
    <t>CL5347Contig1</t>
  </si>
  <si>
    <t>ZSWM8_HUMAN</t>
  </si>
  <si>
    <t>Zinc finger SWIM domain-containing protein 8</t>
  </si>
  <si>
    <t>A7E2V4</t>
  </si>
  <si>
    <t>ZSWIM8 KIAA0913</t>
  </si>
  <si>
    <t>23053;</t>
  </si>
  <si>
    <t>Alternative sequence (4); Chain (1); Compositional bias (5); Erroneous initiation (2); Modified residue (6); Sequence caution (4); Sequence conflict (10); Zinc finger (1)</t>
  </si>
  <si>
    <t>ENSGT00390000012572;</t>
  </si>
  <si>
    <t>dsrrswapns_comp210524_c0_seq1</t>
  </si>
  <si>
    <t>Q6DJE2_XENLA</t>
  </si>
  <si>
    <t>1433F_HUMAN</t>
  </si>
  <si>
    <t>14-3-3 protein eta (Protein AS1)</t>
  </si>
  <si>
    <t>Q04917</t>
  </si>
  <si>
    <t>YWHAH YWHA1</t>
  </si>
  <si>
    <t>7533;</t>
  </si>
  <si>
    <t>Chain (1); Helix (10); Initiator methionine (1); Modified residue (7); Sequence conflict (3); Site (2); Turn (2)</t>
  </si>
  <si>
    <t>K16198;</t>
  </si>
  <si>
    <t>Q6DJE2</t>
  </si>
  <si>
    <t>ywhah MGC84451</t>
  </si>
  <si>
    <t>444832;</t>
  </si>
  <si>
    <t>MGC84451 protein</t>
  </si>
  <si>
    <t>dsrrswapns_comp210524_c0_seq1 len=1619</t>
  </si>
  <si>
    <t>CL2762Contig2</t>
  </si>
  <si>
    <t>143GB_XENLA</t>
  </si>
  <si>
    <t>1433G_HUMAN</t>
  </si>
  <si>
    <t>14-3-3 protein gamma (Protein kinase C inhibitor protein 1) (KCIP-1) [Cleaved into: 14-3-3 protein gamma, N-terminally processed]</t>
  </si>
  <si>
    <t>YWHAG</t>
  </si>
  <si>
    <t>P61981</t>
  </si>
  <si>
    <t>7532;</t>
  </si>
  <si>
    <t>Chain (2); Helix (11); Initiator methionine (1); Modified residue (6); Sequence conflict (12); Site (2); Turn (1)</t>
  </si>
  <si>
    <t>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{ECO:0000269|PubMed:16511572}.</t>
  </si>
  <si>
    <t>Q6NRY9</t>
  </si>
  <si>
    <t>ywhag-b</t>
  </si>
  <si>
    <t>432005;</t>
  </si>
  <si>
    <t>14-3-3 protein gamma-B</t>
  </si>
  <si>
    <t>Chain (1); Site (2)</t>
  </si>
  <si>
    <t>CL1453Contig3</t>
  </si>
  <si>
    <t>A9YWT2_XENLA</t>
  </si>
  <si>
    <t>2A5A_HUMAN</t>
  </si>
  <si>
    <t>Serine/threonine-protein phosphatase 2A 56 kDa regulatory subunit alpha isoform (PP2A B subunit isoform B'-alpha) (PP2A B subunit isoform B56-alpha) (PP2A B subunit isoform PR61-alpha) (PR61alpha) (PP2A B subunit isoform R5-alpha)</t>
  </si>
  <si>
    <t>PPP2R5A</t>
  </si>
  <si>
    <t>Q15172</t>
  </si>
  <si>
    <t>5525;</t>
  </si>
  <si>
    <t>Alternative sequence (1); Chain (1); Compositional bias (1); Initiator methionine (1); Modified residue (3); Sequence conflict (5)</t>
  </si>
  <si>
    <t>20_APC-Axin-1-beta-catenin_complex::AXIN-APC-betaCatenin-GSK3B_complex::Axin-PP2A_A-PP2A_C-GSK3-beta-beta-catenin_complex;</t>
  </si>
  <si>
    <t>A9YWT2</t>
  </si>
  <si>
    <t>ppp2r5a</t>
  </si>
  <si>
    <t>100137719;</t>
  </si>
  <si>
    <t>Phosphatase regulatory subunit B56alpha</t>
  </si>
  <si>
    <t>CL6Contig46</t>
  </si>
  <si>
    <t>Q66J79_XENLA</t>
  </si>
  <si>
    <t>2A5G_HUMAN</t>
  </si>
  <si>
    <t>Serine/threonine-protein phosphatase 2A 56 kDa regulatory subunit gamma isoform (PP2A B subunit isoform B'-gamma) (PP2A B subunit isoform B56-gamma) (PP2A B subunit isoform PR61-gamma) (PP2A B subunit isoform R5-gamma) (Renal carcinoma antigen NY-REN-29)</t>
  </si>
  <si>
    <t>Q13362</t>
  </si>
  <si>
    <t>PPP2R5C KIAA0044</t>
  </si>
  <si>
    <t>5527;</t>
  </si>
  <si>
    <t>Alternative sequence (4); Beta strand (4); Chain (1); Erroneous initiation (2); Helix (25); Modified residue (1); Motif (1); Natural variant (1); Sequence conflict (2); Turn (4)</t>
  </si>
  <si>
    <t>The B regulatory subunit might modulate substrate selectivity and catalytic activity, and also might direct the localization of the catalytic enzyme to a particular subcellular compartment. The PP2A-PPP2R5C holoenzyme may specifically dephosphorylate and activate TP53 and play a role in DNA damage-induced inhibition of cell proliferation. PP2A-PPP2R5C may also regulate the ERK signaling pathway through ERK dephosphorylation. {ECO:0000269|PubMed:16456541, ECO:0000269|PubMed:17245430}.</t>
  </si>
  <si>
    <t>Q66J79</t>
  </si>
  <si>
    <t>ppp2r5c MGC81679</t>
  </si>
  <si>
    <t>447462;</t>
  </si>
  <si>
    <t>MGC81679 protein</t>
  </si>
  <si>
    <t>CL6Contig6;TC436906 homologue to UniRef100_Q13362-2 Cluster: Isoform Gamma; n=3; Homo sapiens|Rep: Isoform Gamma - Homo sapiens Human, partial 43%;CL6Contig46;CL6Contig26;CL6Contig47;dsrrswapns_comp216277_c1_seq5 len=4001</t>
  </si>
  <si>
    <t>CL7273Contig2</t>
  </si>
  <si>
    <t>2ABB_XENLA</t>
  </si>
  <si>
    <t>2ABB_HUMAN</t>
  </si>
  <si>
    <t>Serine/threonine-protein phosphatase 2A 55 kDa regulatory subunit B beta isoform (PP2A subunit B isoform B55-beta) (PP2A subunit B isoform PR55-beta) (PP2A subunit B isoform R2-beta) (PP2A subunit B isoform beta)</t>
  </si>
  <si>
    <t>PPP2R2B</t>
  </si>
  <si>
    <t>Q00005</t>
  </si>
  <si>
    <t>5521;</t>
  </si>
  <si>
    <t>Alternative sequence (6); Chain (1); Erroneous initiation (2); Erroneous termination (1); Modified residue (3); Natural variant (1); Repeat (7); Sequence conflict (6)</t>
  </si>
  <si>
    <t>The B regulatory subunit might modulate substrate selectivity and catalytic activity, and also might direct the localization of the catalytic enzyme to a particular subcellular compartment. Within the PP2A holoenzyme complex, isoform 2 is required to promote proapoptotic activity (By similarity). Isoform 2 regulates neuronal survival through the mitochondrial fission and fusion balance (By similarity). {ECO:0000250}.</t>
  </si>
  <si>
    <t>A1L3L9</t>
  </si>
  <si>
    <t>ppp2r2b ppp2r2b-a ppp2r2c</t>
  </si>
  <si>
    <t>394301;</t>
  </si>
  <si>
    <t>FUNCTION: The B regulatory subunit might modulate substrate selectivity and catalytic activity, and also might direct the localization of the catalytic enzyme to a particular subcellular compartment (By similarity). Negatively control the initiation of oocyte maturation. {ECO:0000250, ECO:0000269|PubMed:9125135}.</t>
  </si>
  <si>
    <t>SUBCELLULAR LOCATION: Cytoplasm {ECO:0000250}. Cytoplasm, cytoskeleton {ECO:0000250}. Membrane {ECO:0000250}.</t>
  </si>
  <si>
    <t>Chain (1); Erroneous initiation (1); Repeat (7)</t>
  </si>
  <si>
    <t>CL7273Contig2;dsrrswapns_comp212238_c0_seq2 len=1833;CL7273Contig1;dsrrswapns_comp212238_c0_seq6 len=1983;dsrrswapns_comp207564_c3_seq1 len=1035</t>
  </si>
  <si>
    <t>3HIDH_HUMAN</t>
  </si>
  <si>
    <t>3-hydroxyisobutyrate dehydrogenase, mitochondrial (HIBADH) (EC 1.1.1.31)</t>
  </si>
  <si>
    <t>HIBADH</t>
  </si>
  <si>
    <t>P31937</t>
  </si>
  <si>
    <t>11112;</t>
  </si>
  <si>
    <t>Active site (1); Beta strand (10); Binding site (3); Chain (1); Helix (17); Modified residue (17); Nucleotide binding (2); Transit peptide (1); Turn (4)</t>
  </si>
  <si>
    <t>K00020;</t>
  </si>
  <si>
    <t>ENSGT00530000063270;</t>
  </si>
  <si>
    <t>3-hydroxyisobutyrate dehydrogenase (HIBADH) (EC 1.1.1.31)</t>
  </si>
  <si>
    <t>CL3441Contig2</t>
  </si>
  <si>
    <t>Q6NRB2_XENLA</t>
  </si>
  <si>
    <t>Q6NRB2</t>
  </si>
  <si>
    <t>hibadh MGC84587</t>
  </si>
  <si>
    <t>431794;</t>
  </si>
  <si>
    <t>CL1827Contig2</t>
  </si>
  <si>
    <t>Q6NUG4_XENLA</t>
  </si>
  <si>
    <t>4EBP2_HUMAN</t>
  </si>
  <si>
    <t>Eukaryotic translation initiation factor 4E-binding protein 2 (4E-BP2) (eIF4E-binding protein 2)</t>
  </si>
  <si>
    <t>EIF4EBP2</t>
  </si>
  <si>
    <t>Q13542</t>
  </si>
  <si>
    <t>1979;</t>
  </si>
  <si>
    <t>Chain (1); Helix (1); Modified residue (7); Motif (3); Mutagenesis (6)</t>
  </si>
  <si>
    <t>K18644;</t>
  </si>
  <si>
    <t>ENSGT00390000013843;</t>
  </si>
  <si>
    <t>Repressor of translation initiation involved in synaptic plasticity, learning and memory formation (By similarity). Regulates EIF4E activity by preventing its assembly into the eIF4F complex: hypophosphorylated form of EIF4EBP2 competes with EIF4G1/EIF4G3 and strongly binds to EIF4E, leading to repress translation. In contrast, hyperphosphorylated form dissociates from EIF4E, allowing interaction between EIF4G1/EIF4G3 and EIF4E, leading to initiation of translation (PubMed:25533957). EIF4EBP2 is enriched in brain and acts as a regulator of synapse activity and neuronal stem cell renewal via its ability to repress translation initiation (By similarity). Mediates the regulation of protein translation by hormones, growth factors and other stimuli that signal through the MAP kinase and mTORC1 pathways (By similarity). {ECO:0000250|UniProtKB:P70445, ECO:0000269|PubMed:25533957}.</t>
  </si>
  <si>
    <t>Q6NUG4</t>
  </si>
  <si>
    <t>eif4ebp2 MGC78987</t>
  </si>
  <si>
    <t>414476;</t>
  </si>
  <si>
    <t>MGC78987 protein</t>
  </si>
  <si>
    <t>CL8545Contig1</t>
  </si>
  <si>
    <t>6PGL_HUMAN</t>
  </si>
  <si>
    <t>6-phosphogluconolactonase (6PGL) (EC 3.1.1.31)</t>
  </si>
  <si>
    <t>PGLS</t>
  </si>
  <si>
    <t>O95336</t>
  </si>
  <si>
    <t>25796;</t>
  </si>
  <si>
    <t>Chain (1); Erroneous initiation (1); Initiator methionine (1); Modified residue (3)</t>
  </si>
  <si>
    <t>K01057;</t>
  </si>
  <si>
    <t>ENSGT00550000075110;</t>
  </si>
  <si>
    <t>Hydrolysis of 6-phosphogluconolactone to 6-phosphogluconate.</t>
  </si>
  <si>
    <t>CL15064Contig1;CL8545Contig1</t>
  </si>
  <si>
    <t>CL25142Contig1</t>
  </si>
  <si>
    <t>8ODP_HUMAN</t>
  </si>
  <si>
    <t>7,8-dihydro-8-oxoguanine triphosphatase (EC 3.6.1.55) (2-hydroxy-dATP diphosphatase) (EC 3.6.1.56) (8-oxo-dGTPase) (Nucleoside diphosphate-linked moiety X motif 1) (Nudix motif 1)</t>
  </si>
  <si>
    <t>P36639</t>
  </si>
  <si>
    <t>NUDT1 MTH1</t>
  </si>
  <si>
    <t>4521;</t>
  </si>
  <si>
    <t>Alternative sequence (3); Beta strand (11); Binding site (3); Chain (1); Domain (1); Helix (4); Metal binding (4); Motif (1); Mutagenesis (29); Natural variant (2); Region (2); Site (3); Transit peptide (1); Turn (2)</t>
  </si>
  <si>
    <t>K17816;</t>
  </si>
  <si>
    <t>ENSGT00390000000341;</t>
  </si>
  <si>
    <t>Antimutagenic. Acts as a sanitizing enzyme for oxidized nucleotide pools, thus suppressing cell dysfunction and death induced by oxidative stress. Hydrolyzes 8-oxo-dGTP, 8-oxo-dATP and 2-OH-dATP, thus preventing misincorporation of oxidized purine nucleoside triphosphates into DNA and subsequently preventing A:T to C:G and G:C to T:A transversions. Able to hydrolyze also the corresponding ribonucleotides, 2-OH-ATP, 8-oxo-GTP and 8-oxo-ATP. Does not play a role in U8 snoRNA decapping activity. Binds U8 snoRNA. {ECO:0000269|PubMed:10373420, ECO:0000269|PubMed:10608900, ECO:0000269|PubMed:11139615, ECO:0000269|PubMed:12857738, ECO:0000269|PubMed:22556419}.</t>
  </si>
  <si>
    <t>CL25142Contig1;DC044315 homologue to UniRef100_Q6GL35 Cluster: Nudix Nucleoside diphosphate linked moiety X-type motif 1; n=1; Xenopus tropicalis|Rep: Nudix Nucleoside diphosphate linked moiety X-type motif 1 - Xenopus tropicalis Western clawed frog Silurana tropicalis, partial 97%</t>
  </si>
  <si>
    <t>CL2441Contig1</t>
  </si>
  <si>
    <t>Q6NTJ6_XENLA</t>
  </si>
  <si>
    <t>A16A1_HUMAN</t>
  </si>
  <si>
    <t>Aldehyde dehydrogenase family 16 member A1</t>
  </si>
  <si>
    <t>ALDH16A1</t>
  </si>
  <si>
    <t>Q8IZ83</t>
  </si>
  <si>
    <t>126133;</t>
  </si>
  <si>
    <t>Alternative sequence (3); Chain (1); Erroneous initiation (1); Erroneous translation (1); Natural variant (2)</t>
  </si>
  <si>
    <t>Q6NTJ6</t>
  </si>
  <si>
    <t>LOC414586</t>
  </si>
  <si>
    <t>LOC414586 protein (Fragment)</t>
  </si>
  <si>
    <t>CL2441Contig2;gi|48735047|gb|BC072240.1| Xenopus laevis cDNA clone IMAGE:4030781, partial cds;CL2441Contig1</t>
  </si>
  <si>
    <t>CL14286Contig1</t>
  </si>
  <si>
    <t>A1L1H6_XENLA</t>
  </si>
  <si>
    <t>A2MG_HUMAN</t>
  </si>
  <si>
    <t>Alpha-2-macroglobulin (Alpha-2-M) (C3 and PZP-like alpha-2-macroglobulin domain-containing protein 5)</t>
  </si>
  <si>
    <t>P01023</t>
  </si>
  <si>
    <t>A2M CPAMD5 FWP007</t>
  </si>
  <si>
    <t>2;</t>
  </si>
  <si>
    <t>Beta strand (18); Chain (1); Cross-link (3); Disulfide bond (13); Erroneous initiation (2); Glycosylation (8); Helix (3); Natural variant (5); Region (4); Sequence conflict (8); Signal peptide (1); Turn (1)</t>
  </si>
  <si>
    <t>K03910;</t>
  </si>
  <si>
    <t>ENSGT00760000118982;</t>
  </si>
  <si>
    <t>185_LRP-1-Alpha-2-M-annexin_VI_complex;</t>
  </si>
  <si>
    <t>Is able to inhibit all four classes of proteinases by a unique 'trapping' mechanism. This protein has a peptide stretch, called the 'bait region' which contains specific cleavage sites for different proteinases. When a proteinase cleaves the bait region, a conformational change is induced in the protein which traps the proteinase. The entrapped enzyme remains active against low molecular weight substrates (activity against high molecular weight substrates is greatly reduced). Following cleavage in the bait region a thioester bond is hydrolyzed and mediates the covalent binding of the protein to the proteinase.</t>
  </si>
  <si>
    <t>A1L1H6</t>
  </si>
  <si>
    <t>LOC100036845</t>
  </si>
  <si>
    <t>100036845;</t>
  </si>
  <si>
    <t>LOC100036845 protein</t>
  </si>
  <si>
    <t>CL14286Contig1;dsrrswapns_comp202828_c1_seq1 len=432</t>
  </si>
  <si>
    <t>CL9547Contig1</t>
  </si>
  <si>
    <t>Q5U539_XENLA</t>
  </si>
  <si>
    <t>AACT_HUMAN</t>
  </si>
  <si>
    <t>Alpha-1-antichymotrypsin (ACT) (Cell growth-inhibiting gene 24/25 protein) (Serpin A3) [Cleaved into: Alpha-1-antichymotrypsin His-Pro-less]</t>
  </si>
  <si>
    <t>P01011</t>
  </si>
  <si>
    <t>SERPINA3 AACT GIG24 GIG25</t>
  </si>
  <si>
    <t>12;</t>
  </si>
  <si>
    <t>Alternative sequence (4); Beta strand (17); Chain (2); DNA binding (1); Erroneous initiation (3); Frameshift (2); Glycosylation (6); Helix (13); Natural variant (7); Region (2); Sequence conflict (10); Signal peptide (1); Site (1); Turn (4)</t>
  </si>
  <si>
    <t>K04525;</t>
  </si>
  <si>
    <t>Although its physiological function is unclear, it can inhibit neutrophil cathepsin G and mast cell chymase, both of which can convert angiotensin-1 to the active angiotensin-2. {ECO:0000269|PubMed:2404007}.</t>
  </si>
  <si>
    <t>Q5U539</t>
  </si>
  <si>
    <t>serpina3 LOC495377</t>
  </si>
  <si>
    <t>495377;</t>
  </si>
  <si>
    <t>LOC495377 protein</t>
  </si>
  <si>
    <t>CL3850Contig1</t>
  </si>
  <si>
    <t>Q6PA60_XENLA</t>
  </si>
  <si>
    <t>AAKG2_HUMAN</t>
  </si>
  <si>
    <t>5'-AMP-activated protein kinase subunit gamma-2 (AMPK gamma2) (AMPK subunit gamma-2) (H91620p)</t>
  </si>
  <si>
    <t>Q9UGJ0</t>
  </si>
  <si>
    <t>PRKAG2</t>
  </si>
  <si>
    <t>51422;</t>
  </si>
  <si>
    <t>Alternative sequence (2); Binding site (12); Chain (1); Domain (4); Erroneous gene model prediction (1); Erroneous initiation (1); Frameshift (1); Modified residue (8); Motif (1); Mutagenesis (1); Natural variant (8)</t>
  </si>
  <si>
    <t>AMP/ATP-binding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Gamma non-catalytic subunit mediates binding to AMP, ADP and ATP, leading to activate or inhibit AMPK: AMP-binding results in allosteric activation of alpha catalytic subunit (PRKAA1 or PRKAA2) both by inducing phosphorylation and preventing dephosphorylation of catalytic subunits. ADP also stimulates phosphorylation, without stimulating already phosphorylated catalytic subunit. ATP promotes dephosphorylation of catalytic subunit, rendering the AMPK enzyme inactive. {ECO:0000269|PubMed:14722619}.</t>
  </si>
  <si>
    <t>Q6PA60</t>
  </si>
  <si>
    <t>prkag1 MGC68503</t>
  </si>
  <si>
    <t>398958;</t>
  </si>
  <si>
    <t>MGC68503 protein</t>
  </si>
  <si>
    <t>CL3850Contig1;dsrrswapns_comp213507_c0_seq5 len=1733</t>
  </si>
  <si>
    <t>CL11632Contig1</t>
  </si>
  <si>
    <t>AASD1_HUMAN</t>
  </si>
  <si>
    <t>Alanyl-tRNA editing protein Aarsd1 (Alanyl-tRNA synthetase domain-containing protein 1)</t>
  </si>
  <si>
    <t>AARSD1</t>
  </si>
  <si>
    <t>Q9BTE6</t>
  </si>
  <si>
    <t>100885850;80755;</t>
  </si>
  <si>
    <t>Alternative sequence (2); Chain (1); Metal binding (4)</t>
  </si>
  <si>
    <t>K07050;</t>
  </si>
  <si>
    <t>ENSGT00510000046493;</t>
  </si>
  <si>
    <t>Functions in trans to edit the amino acid moiety from incorrectly charged tRNA(Ala). {ECO:0000250}.</t>
  </si>
  <si>
    <t>CL4705Contig2</t>
  </si>
  <si>
    <t>Q6GN76_XENLA</t>
  </si>
  <si>
    <t>AASS_HUMAN</t>
  </si>
  <si>
    <t>Alpha-aminoadipic semialdehyde synthase, mitochondrial (LKR/SDH) [Includes: Lysine ketoglutarate reductase (LKR) (LOR) (EC 1.5.1.8); Saccharopine dehydrogenase (SDH) (EC 1.5.1.9)]</t>
  </si>
  <si>
    <t>AASS</t>
  </si>
  <si>
    <t>Q9UDR5</t>
  </si>
  <si>
    <t>10157;</t>
  </si>
  <si>
    <t>Chain (1); Modified residue (25); Region (2); Sequence conflict (1); Transit peptide (1)</t>
  </si>
  <si>
    <t>K14157;</t>
  </si>
  <si>
    <t>ENSGT00390000013249;</t>
  </si>
  <si>
    <t>Bifunctional enzyme that catalyzes the first two steps in lysine degradation. The N-terminal and the C-terminal contain lysine-ketoglutarate reductase and saccharopine dehydrogenase activity, respectively.</t>
  </si>
  <si>
    <t>Q6GN76</t>
  </si>
  <si>
    <t>aass MGC82978</t>
  </si>
  <si>
    <t>444409;</t>
  </si>
  <si>
    <t>MGC82978 protein</t>
  </si>
  <si>
    <t>CL7196Contig1</t>
  </si>
  <si>
    <t>Q7ZTK9_XENLA</t>
  </si>
  <si>
    <t>AATC_HUMAN</t>
  </si>
  <si>
    <t>Aspartate aminotransferase, cytoplasmic (cAspAT) (EC 2.6.1.1) (EC 2.6.1.3) (Cysteine aminotransferase, cytoplasmic) (Cysteine transaminase, cytoplasmic) (cCAT) (Glutamate oxaloacetate transaminase 1) (Transaminase A)</t>
  </si>
  <si>
    <t>GOT1</t>
  </si>
  <si>
    <t>P17174</t>
  </si>
  <si>
    <t>2805;</t>
  </si>
  <si>
    <t>Alternative sequence (1); Beta strand (10); Binding site (4); Chain (1); Helix (18); Initiator methionine (1); Modified residue (1); Natural variant (1); Sequence conflict (1); Turn (6)</t>
  </si>
  <si>
    <t>K14454;</t>
  </si>
  <si>
    <t>Biosynthesis of L-glutamate from L-aspartate or L-cysteine. Important regulator of levels of glutamate, the major excitatory neurotransmitter of the vertebrate central nervous system. Acts as a scavenger of glutamate in brain neuroprotection. The aspartate aminotransferase activity is involved in hepatic glucose synthesis during development and in adipocyte glyceroneogenesis. Using L-cysteine as substrate, regulates levels of mercaptopyruvate, an important source of hydrogen sulfide. Mercaptopyruvate is converted into H(2)S via the action of 3-mercaptopyruvate sulfurtransferase (3MST). Hydrogen sulfide is an important synaptic modulator and neuroprotectant in the brain. {ECO:0000269|PubMed:16039064}.</t>
  </si>
  <si>
    <t>Q7ZTK9</t>
  </si>
  <si>
    <t>got1 xr406</t>
  </si>
  <si>
    <t>380235;</t>
  </si>
  <si>
    <t>CL7196Contig1;TC444211 UniRef100_Q7ZTK9 Cluster: Aspartate aminotransferase; n=1; Xenopus laevis|Rep: Aspartate aminotransferase - Xenopus laevis African clawed frog, partial 49%</t>
  </si>
  <si>
    <t>CL11995Contig1</t>
  </si>
  <si>
    <t>ABHDA_HUMAN</t>
  </si>
  <si>
    <t>Mycophenolic acid acyl-glucuronide esterase, mitochondrial (EC 3.1.1.93) (Alpha/beta hydrolase domain-containing protein 10) (Abhydrolase domain-containing protein 10)</t>
  </si>
  <si>
    <t>ABHD10</t>
  </si>
  <si>
    <t>Q9NUJ1</t>
  </si>
  <si>
    <t>55347;</t>
  </si>
  <si>
    <t>Active site (3); Alternative sequence (3); Chain (1); Natural variant (1); Transit peptide (1)</t>
  </si>
  <si>
    <t>K13702;</t>
  </si>
  <si>
    <t>ENSGT00390000017765;</t>
  </si>
  <si>
    <t>Catalyzes the deglucuronidation of mycophenolic acid acyl-glucuronide, a metabolite of the immunosuppressant drug mycophenolate. {ECO:0000269|PubMed:22294686}.</t>
  </si>
  <si>
    <t>CL10267Contig1</t>
  </si>
  <si>
    <t>A0JPB0_XENTR</t>
  </si>
  <si>
    <t>ABHEB_HUMAN</t>
  </si>
  <si>
    <t>Alpha/beta hydrolase domain-containing protein 14B (Abhydrolase domain-containing protein 14B) (EC 3.-.-.-) (CCG1-interacting factor B)</t>
  </si>
  <si>
    <t>Q96IU4</t>
  </si>
  <si>
    <t>ABHD14B CIB</t>
  </si>
  <si>
    <t>84836;</t>
  </si>
  <si>
    <t>Active site (3); Alternative sequence (1); Beta strand (11); Chain (1); Erroneous initiation (1); Helix (11); Initiator methionine (1); Modified residue (2)</t>
  </si>
  <si>
    <t>K13706;</t>
  </si>
  <si>
    <t>Has hydrolase activity towards p-nitrophenyl butyrate (in vitro). May activate transcription. {ECO:0000269|PubMed:14672934}.</t>
  </si>
  <si>
    <t>A0JPB0</t>
  </si>
  <si>
    <t>nek1 LOC100036653</t>
  </si>
  <si>
    <t>100036653;</t>
  </si>
  <si>
    <t>LOC100036653 protein</t>
  </si>
  <si>
    <t>CL6596Contig1</t>
  </si>
  <si>
    <t>Q52KV9_XENLA</t>
  </si>
  <si>
    <t>ACD10_HUMAN</t>
  </si>
  <si>
    <t>Acyl-CoA dehydrogenase family member 10 (ACAD-10) (EC 1.3.99.-)</t>
  </si>
  <si>
    <t>ACAD10</t>
  </si>
  <si>
    <t>Q6JQN1</t>
  </si>
  <si>
    <t>80724;</t>
  </si>
  <si>
    <t>Alternative sequence (7); Binding site (4); Chain (1); Erroneous initiation (1); Modified residue (5); Natural variant (4); Nucleotide binding (1); Sequence conflict (6)</t>
  </si>
  <si>
    <t>K11729;</t>
  </si>
  <si>
    <t>Acyl-CoA dehydrogenase only active with R- and S-2-methyl-C15-CoA. {ECO:0000269|PubMed:21237683}.</t>
  </si>
  <si>
    <t>Q52KV9</t>
  </si>
  <si>
    <t>LOC733224</t>
  </si>
  <si>
    <t>LOC733224 protein (Fragment)</t>
  </si>
  <si>
    <t>CL1Contig1280</t>
  </si>
  <si>
    <t>Q640G3_XENLA</t>
  </si>
  <si>
    <t>ACDSB_HUMAN</t>
  </si>
  <si>
    <t>Short/branched chain specific acyl-CoA dehydrogenase, mitochondrial (SBCAD) (EC 1.3.8.5) (2-methyl branched chain acyl-CoA dehydrogenase) (2-MEBCAD) (2-methylbutyryl-coenzyme A dehydrogenase) (2-methylbutyryl-CoA dehydrogenase)</t>
  </si>
  <si>
    <t>P45954</t>
  </si>
  <si>
    <t>ACADSB</t>
  </si>
  <si>
    <t>36;</t>
  </si>
  <si>
    <t>Active site (1); Alternative sequence (1); Beta strand (11); Binding site (5); Chain (1); Helix (20); Modified residue (6); Natural variant (5); Nucleotide binding (4); Region (2); Transit peptide (1); Turn (3)</t>
  </si>
  <si>
    <t>K09478;</t>
  </si>
  <si>
    <t>Has greatest activity toward short branched chain acyl-CoA derivative such as (s)-2-methylbutyryl-CoA, isobutyryl-CoA, and 2-methylhexanoyl-CoA as well as toward short straight chain acyl-CoAs such as butyryl-CoA and hexanoyl-CoA. Can use valproyl-CoA as substrate and may play a role in controlling the metabolic flux of valproic acid in the development of toxicity of this agent.</t>
  </si>
  <si>
    <t>Q640G3</t>
  </si>
  <si>
    <t>LOC494679</t>
  </si>
  <si>
    <t>LOC494679 protein (Fragment)</t>
  </si>
  <si>
    <t>CL1Contig1280;dsrrswapns_comp209000_c6_seq13 len=1937;TC417626 UniRef100_Q640G3 Cluster: LOC494679 protein; n=1; Xenopus laevis|Rep: LOC494679 protein - Xenopus laevis African clawed frog, complete</t>
  </si>
  <si>
    <t>CL5740Contig1</t>
  </si>
  <si>
    <t>Q7ZY37_XENLA</t>
  </si>
  <si>
    <t>ACOC_HUMAN</t>
  </si>
  <si>
    <t>Cytoplasmic aconitate hydratase (Aconitase) (EC 4.2.1.3) (Citrate hydro-lyase) (Ferritin repressor protein) (Iron regulatory protein 1) (IRP1) (Iron-responsive element-binding protein 1) (IRE-BP 1)</t>
  </si>
  <si>
    <t>P21399</t>
  </si>
  <si>
    <t>ACO1 IREB1</t>
  </si>
  <si>
    <t>48;</t>
  </si>
  <si>
    <t>Beta strand (40); Binding site (4); Chain (1); Helix (46); Metal binding (3); Modified residue (1); Mutagenesis (9); Natural variant (3); Region (2); Turn (8)</t>
  </si>
  <si>
    <t>592_C_592;</t>
  </si>
  <si>
    <t>Iron sensor. Binds a 4Fe-4S cluster and functions as aconitase when cellular iron levels are high. Functions as mRNA binding protein that regulates uptake, sequestration and utilization of iron when cellular iron levels are low. Binds to iron-responsive elements (IRES) in target mRNA species when iron levels are low. Binding of a 4Fe-4S cluster precludes RNA binding. {ECO:0000269|PubMed:1946430, ECO:0000269|PubMed:8041788}.; Catalyzes the isomerization of citrate to isocitrate via cis-aconitate. {ECO:0000250}.</t>
  </si>
  <si>
    <t>Q7ZY37</t>
  </si>
  <si>
    <t>aco1</t>
  </si>
  <si>
    <t>380269;</t>
  </si>
  <si>
    <t>Aconitate hydratase (Aconitase) (EC 4.2.1.3)</t>
  </si>
  <si>
    <t>FUNCTION: Catalyzes the isomerization of citrate to isocitrate via cis-aconitate. {ECO:0000256|RuleBase:RU361275}.</t>
  </si>
  <si>
    <t>CL5914Contig3</t>
  </si>
  <si>
    <t>ACSA_HUMAN</t>
  </si>
  <si>
    <t>Acetyl-coenzyme A synthetase, cytoplasmic (EC 6.2.1.1) (Acetate--CoA ligase) (Acetyl-CoA synthetase) (ACS) (AceCS) (Acyl-CoA synthetase short-chain family member 2) (Acyl-activating enzyme)</t>
  </si>
  <si>
    <t>Q9NR19</t>
  </si>
  <si>
    <t>ACSS2 ACAS2</t>
  </si>
  <si>
    <t>55902;</t>
  </si>
  <si>
    <t>Alternative sequence (1); Binding site (5); Chain (1); Modified residue (6); Nucleotide binding (2); Region (1); Sequence conflict (3)</t>
  </si>
  <si>
    <t>K01895;</t>
  </si>
  <si>
    <t>ENSGT00760000119178;</t>
  </si>
  <si>
    <t>Activates acetate so that it can be used for lipid synthesis or for energy generation.</t>
  </si>
  <si>
    <t>CL5914Contig3;CL5914Contig1</t>
  </si>
  <si>
    <t>CL3Contig14</t>
  </si>
  <si>
    <t>ACT5_XENLA</t>
  </si>
  <si>
    <t>ACTG_HUMAN</t>
  </si>
  <si>
    <t>Actin, cytoplasmic 2 (Gamma-actin) [Cleaved into: Actin, cytoplasmic 2, N-terminally processed]</t>
  </si>
  <si>
    <t>P63261</t>
  </si>
  <si>
    <t>ACTG1 ACTG</t>
  </si>
  <si>
    <t>71;</t>
  </si>
  <si>
    <t>Chain (2); Initiator methionine (1); Modified residue (6); Natural variant (17); Sequence conflict (2)</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</si>
  <si>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245_Profilin_1_complex;</t>
  </si>
  <si>
    <t>P53505</t>
  </si>
  <si>
    <t>100337595;</t>
  </si>
  <si>
    <t>Actin, cytoplasmic type 5</t>
  </si>
  <si>
    <t>dsrrswapns_comp214040_c0_seq17 len=1418;EB483692 UniRef100_P53505 Cluster: Actin, cytoplasmic type 5; n=2; Tetrapoda|Rep: Actin, cytoplasmic type 5 - Xenopus laevis African clawed frog, partial 40%;BF612568 UniRef100_P53505 Cluster: Actin, cytoplasmic type 5; n=2; Tetrapoda|Rep: Actin, cytoplasmic type 5 - Xenopus laevis African clawed frog, partial 27%;CL3Contig14</t>
  </si>
  <si>
    <t>ACTN1_HUMAN</t>
  </si>
  <si>
    <t>Alpha-actinin-1 (Alpha-actinin cytoskeletal isoform) (F-actin cross-linking protein) (Non-muscle alpha-actinin-1)</t>
  </si>
  <si>
    <t>ACTN1</t>
  </si>
  <si>
    <t>P12814</t>
  </si>
  <si>
    <t>87;</t>
  </si>
  <si>
    <t>Alternative sequence (3); Beta strand (2); Calcium binding (2); Chain (1); Domain (5); Helix (14); Modified residue (10); Natural variant (9); Region (1); Repeat (4); Sequence conflict (8); Turn (2)</t>
  </si>
  <si>
    <t>K05699;</t>
  </si>
  <si>
    <t>394_C_394;</t>
  </si>
  <si>
    <t>F-actin cross-linking protein which is thought to anchor actin to a variety of intracellular structures. This is a bundling protein.</t>
  </si>
  <si>
    <t>CL252Contig7</t>
  </si>
  <si>
    <t>Q6NRW6_XENLA</t>
  </si>
  <si>
    <t>Q6NRW6</t>
  </si>
  <si>
    <t>MGC81191</t>
  </si>
  <si>
    <t>431885;</t>
  </si>
  <si>
    <t>MGC81191 protein</t>
  </si>
  <si>
    <t>CL252Contig7;zeinaSSns_comp389520_c0_seq1 len=3499</t>
  </si>
  <si>
    <t>CL4736Contig1</t>
  </si>
  <si>
    <t>Q6DD73_XENLA</t>
  </si>
  <si>
    <t>ACTN2_HUMAN</t>
  </si>
  <si>
    <t>Alpha-actinin-2 (Alpha-actinin skeletal muscle isoform 2) (F-actin cross-linking protein)</t>
  </si>
  <si>
    <t>P35609</t>
  </si>
  <si>
    <t>ACTN2</t>
  </si>
  <si>
    <t>88;</t>
  </si>
  <si>
    <t>Alternative sequence (1); Beta strand (8); Calcium binding (2); Chain (1); Domain (5); Helix (37); Natural variant (6); Repeat (4); Turn (11)</t>
  </si>
  <si>
    <t>Q6DD73</t>
  </si>
  <si>
    <t>MGC79035</t>
  </si>
  <si>
    <t>446752;</t>
  </si>
  <si>
    <t>MGC79035 protein</t>
  </si>
  <si>
    <t>CL252Contig1</t>
  </si>
  <si>
    <t>Q6DCS8_XENLA</t>
  </si>
  <si>
    <t>ACTN4_HUMAN</t>
  </si>
  <si>
    <t>Alpha-actinin-4 (Non-muscle alpha-actinin 4)</t>
  </si>
  <si>
    <t>ACTN4</t>
  </si>
  <si>
    <t>O43707</t>
  </si>
  <si>
    <t>81;</t>
  </si>
  <si>
    <t>Alternative sequence (2); Beta strand (3); Calcium binding (2); Chain (1); Compositional bias (1); Cross-link (1); Domain (5); Erroneous initiation (1); Frameshift (1); Helix (18); Modified residue (9); Motif (1); Mutagenesis (1); Natural variant (13); Region (2); Repeat (4); Sequence conflict (13); Turn (3)</t>
  </si>
  <si>
    <t>225_P2X7_receptor_signalling_complex;305_"Ternary_complex_(LRRC7,_CAMK2a,_ACTN4)";</t>
  </si>
  <si>
    <t>F-actin cross-linking protein which is thought to anchor actin to a variety of intracellular structures. This is a bundling protein (Probable). Probably involved in vesicular trafficking via its association with the CART complex. The CART complex is necessary for efficient transferrin receptor recycling but not for EGFR degradation (PubMed:15772161). Involved in tight junction assembly in epithelial cells probably through interaction with MICALL2. Links MICALL2 to the actin cytoskeleton and recruits it to the tight junctions (By similarity). May also function as a transcriptional coactivator, stimulating transcription mediated by the nuclear hormone receptors PPARG and RARA (PubMed:22351778). {ECO:0000250|UniProtKB:P57780, ECO:0000269|PubMed:15772161, ECO:0000269|PubMed:22351778, ECO:0000305|PubMed:9508771}.</t>
  </si>
  <si>
    <t>Q6DCS8</t>
  </si>
  <si>
    <t>actn4 actn4-prov</t>
  </si>
  <si>
    <t>446865;</t>
  </si>
  <si>
    <t>Actn4-prov protein</t>
  </si>
  <si>
    <t>CL7087Contig1</t>
  </si>
  <si>
    <t>Q6DDE1_XENLA</t>
  </si>
  <si>
    <t>ACY1_HUMAN</t>
  </si>
  <si>
    <t>Aminoacylase-1 (ACY-1) (EC 3.5.1.14) (N-acyl-L-amino-acid amidohydrolase)</t>
  </si>
  <si>
    <t>ACY1</t>
  </si>
  <si>
    <t>Q03154</t>
  </si>
  <si>
    <t>95;</t>
  </si>
  <si>
    <t>Active site (2); Alternative sequence (3); Beta strand (10); Chain (1); Helix (12); Metal binding (6); Mutagenesis (8); Natural variant (9); Turn (3)</t>
  </si>
  <si>
    <t>K14677;</t>
  </si>
  <si>
    <t>ENSGT00730000111049;</t>
  </si>
  <si>
    <t>Involved in the hydrolysis of N-acylated or N-acetylated amino acids (except L-aspartate). {ECO:0000269|PubMed:12933810}.</t>
  </si>
  <si>
    <t>Q6DDE1</t>
  </si>
  <si>
    <t>acy1.1 acy1-prov</t>
  </si>
  <si>
    <t>446741;</t>
  </si>
  <si>
    <t>Aminoacylase-1 (EC 3.5.1.14) (N-acyl-L-amino-acid amidohydrolase)</t>
  </si>
  <si>
    <t>FUNCTION: Involved in the hydrolysis of N-acylated or N-acetylated amino acids (except L-aspartate). {ECO:0000256|PIRNR:PIRNR036696}.</t>
  </si>
  <si>
    <t>SUBCELLULAR LOCATION: Cytoplasm {ECO:0000256|PIRNR:PIRNR036696}.</t>
  </si>
  <si>
    <t>CL5301Contig2</t>
  </si>
  <si>
    <t>ADA_XENLA</t>
  </si>
  <si>
    <t>ADA_HUMAN</t>
  </si>
  <si>
    <t>Adenosine deaminase (EC 3.5.4.4) (Adenosine aminohydrolase)</t>
  </si>
  <si>
    <t>P00813</t>
  </si>
  <si>
    <t>ADA ADA1</t>
  </si>
  <si>
    <t>100;</t>
  </si>
  <si>
    <t>Active site (1); Beta strand (11); Binding site (4); Chain (1); Helix (24); Initiator methionine (1); Metal binding (4); Modified residue (3); Natural variant (33); Sequence conflict (1); Site (1); Turn (2)</t>
  </si>
  <si>
    <t>K01488;</t>
  </si>
  <si>
    <t>ENSGT00730000111151;</t>
  </si>
  <si>
    <t>Catalyzes the hydrolytic deamination of adenosine and 2-deoxyadenosine. Plays an important role in purine metabolism and in adenosine homeostasis. Modulates signaling by extracellular adenosine, and so contributes indirectly to cellular signaling events. Acts as a positive regulator of T-cell coactivation, by binding DPP4. Its interaction with DPP4 regulates lymphocyte-epithelial cell adhesion. {ECO:0000269|PubMed:11772392}.</t>
  </si>
  <si>
    <t>Q6GP70</t>
  </si>
  <si>
    <t>ada</t>
  </si>
  <si>
    <t>444167;</t>
  </si>
  <si>
    <t>FUNCTION: Catalyzes the hydrolytic deamination of adenosine and 2-deoxyadenosine. Plays an important role in purine metabolism and in adenosine homeostasis. Modulates signaling by extracellular adenosine, and so contributes indirectly to cellular signaling events. May act as a positive regulator of T-cell coactivation (By similarity). {ECO:0000250}.</t>
  </si>
  <si>
    <t>SUBCELLULAR LOCATION: Cell membrane {ECO:0000250}; Peripheral membrane protein {ECO:0000250}; Extracellular side {ECO:0000250}. Cell junction {ECO:0000250}. Cytoplasmic vesicle lumen {ECO:0000250}. Cytoplasm {ECO:0000250}.</t>
  </si>
  <si>
    <t>Active site (1); Binding site (4); Chain (1); Metal binding (4); Site (1)</t>
  </si>
  <si>
    <t>CL5301Contig2;dsrrswapns_comp210468_c0_seq2 len=1676;CL5301Contig1</t>
  </si>
  <si>
    <t>CL351Contig9</t>
  </si>
  <si>
    <t>A1A5J2_XENLA</t>
  </si>
  <si>
    <t>ADCK3_HUMAN</t>
  </si>
  <si>
    <t>Atypical kinase ADCK3, mitochondrial (EC 2.7.-.-) (Chaperone activity of bc1 complex-like) (Chaperone-ABC1-like) (aarF domain-containing protein kinase 3)</t>
  </si>
  <si>
    <t>Q8NI60</t>
  </si>
  <si>
    <t>ADCK3 CABC1 PP265</t>
  </si>
  <si>
    <t>56997;</t>
  </si>
  <si>
    <t>Active site (1); Alternative sequence (3); Beta strand (12); Binding site (1); Chain (1); Domain (1); Helix (22); Motif (2); Mutagenesis (29); Natural variant (15); Nucleotide binding (1); Sequence conflict (1); Transit peptide (1); Transmembrane (1); Turn (3)</t>
  </si>
  <si>
    <t>K08869;</t>
  </si>
  <si>
    <t>ENSGT00550000074739;</t>
  </si>
  <si>
    <t>Atypical kinase involved in the biosynthesis of coenzyme Q, also named ubiquinone, an essential lipid-soluble electron transporter for aerobic cellular respiration (PubMed:25498144). Its substrate specificity is unclear: either acts as protein kinase that phosphorylates other proteins in the CoQ complex to stabilize their interactions or acts as a small molecule kinase that phosphorylates a prenyl lipid in the ubiquinone biosynthesis pathway (PubMed:25498144). Shows an unusual selectivity for binding ADP over ATP (PubMed:25498144). {ECO:0000269|PubMed:25498144, ECO:0000305|PubMed:21296186, ECO:0000305|PubMed:25540914}.</t>
  </si>
  <si>
    <t>A1A5J2</t>
  </si>
  <si>
    <t>LOC495397</t>
  </si>
  <si>
    <t>495397;</t>
  </si>
  <si>
    <t>LOC495397 protein</t>
  </si>
  <si>
    <t>CL351Contig9;CL351Contig5</t>
  </si>
  <si>
    <t>zeinaSSns_comp389147_c2_seq2</t>
  </si>
  <si>
    <t>Q7T0X0_XENLA</t>
  </si>
  <si>
    <t>ADDA_HUMAN</t>
  </si>
  <si>
    <t>Alpha-adducin (Erythrocyte adducin subunit alpha)</t>
  </si>
  <si>
    <t>P35611</t>
  </si>
  <si>
    <t>ADD1 ADDA</t>
  </si>
  <si>
    <t>118;</t>
  </si>
  <si>
    <t>Alternative sequence (6); Chain (1); Erroneous gene model prediction (1); Modified residue (21); Mutagenesis (2); Natural variant (6); Region (1); Sequence conflict (1)</t>
  </si>
  <si>
    <t>K18622;</t>
  </si>
  <si>
    <t>ENSGT00390000016462;</t>
  </si>
  <si>
    <t>Membrane-cytoskeleton-associated protein that promotes the assembly of the spectrin-actin network. Binds to calmodulin.</t>
  </si>
  <si>
    <t>Q7T0X0</t>
  </si>
  <si>
    <t>LOC398686</t>
  </si>
  <si>
    <t>LOC398686 protein (Fragment)</t>
  </si>
  <si>
    <t>zeinaSSns_comp389147_c2_seq2 len=3037</t>
  </si>
  <si>
    <t>zeinaSSns_comp389147_c2_seq2 len=3037;CL539Contig6;CL539Contig7;CL539Contig8;zeinaSSns_comp389147_c2_seq3 len=2983;dsrrswapns_comp216599_c1_seq16 len=2880;dsrrswapns_comp216599_c1_seq3 len=3009;dsrrswapns_comp216599_c1_seq14 len=2843;dsrrswapns_comp216599_c1_seq8 len=3039;CL539Contig3;dsrrswapns_comp216599_c1_seq7 len=3177;dsrrswapns_comp216599_c1_seq4 len=3011;dsrrswapns_comp216599_c1_seq13 len=3210;CL539Contig5</t>
  </si>
  <si>
    <t>CL12007Contig1</t>
  </si>
  <si>
    <t>F7CL06_XENTR</t>
  </si>
  <si>
    <t>ADH1B_HUMAN</t>
  </si>
  <si>
    <t>Alcohol dehydrogenase 1B (EC 1.1.1.1) (Alcohol dehydrogenase subunit beta)</t>
  </si>
  <si>
    <t>P00325</t>
  </si>
  <si>
    <t>ADH1B ADH2</t>
  </si>
  <si>
    <t>125;</t>
  </si>
  <si>
    <t>Alternative sequence (1); Beta strand (22); Binding site (3); Chain (1); Helix (18); Initiator methionine (1); Metal binding (7); Modified residue (3); Natural variant (4); Nucleotide binding (2); Sequence conflict (8); Turn (4)</t>
  </si>
  <si>
    <t>K13951;</t>
  </si>
  <si>
    <t>F7CL06</t>
  </si>
  <si>
    <t>arhgap17</t>
  </si>
  <si>
    <t>CL6656Contig1</t>
  </si>
  <si>
    <t>Q4V813_XENLA</t>
  </si>
  <si>
    <t>ADHX_HUMAN</t>
  </si>
  <si>
    <t>Alcohol dehydrogenase class-3 (EC 1.1.1.1) (Alcohol dehydrogenase 5) (Alcohol dehydrogenase class chi chain) (Alcohol dehydrogenase class-III) (Glutathione-dependent formaldehyde dehydrogenase) (FALDH) (FDH) (GSH-FDH) (EC 1.1.1.-) (S-(hydroxymethyl)glutathione dehydrogenase) (EC 1.1.1.284)</t>
  </si>
  <si>
    <t>P11766</t>
  </si>
  <si>
    <t>ADH5 ADHX FDH</t>
  </si>
  <si>
    <t>128;</t>
  </si>
  <si>
    <t>Beta strand (20); Chain (1); Helix (19); Initiator methionine (1); Metal binding (7); Modified residue (4); Mutagenesis (1); Natural variant (3); Sequence conflict (2); Site (1); Turn (3)</t>
  </si>
  <si>
    <t>K00121;</t>
  </si>
  <si>
    <t>Class-III ADH is remarkably ineffective in oxidizing ethanol, but it readily catalyzes the oxidation of long-chain primary alcohols and the oxidation of S-(hydroxymethyl) glutathione.</t>
  </si>
  <si>
    <t>Q4V813</t>
  </si>
  <si>
    <t>adh5 adh3</t>
  </si>
  <si>
    <t>445841;</t>
  </si>
  <si>
    <t>S-(hydroxymethyl)glutathione dehydrogenase (EC 1.1.1.284)</t>
  </si>
  <si>
    <t>CL77Contig9</t>
  </si>
  <si>
    <t>Q6DJM1_XENLA</t>
  </si>
  <si>
    <t>ADK_HUMAN</t>
  </si>
  <si>
    <t>Adenosine kinase (AK) (EC 2.7.1.20) (Adenosine 5'-phosphotransferase)</t>
  </si>
  <si>
    <t>P55263</t>
  </si>
  <si>
    <t>ADK</t>
  </si>
  <si>
    <t>132;</t>
  </si>
  <si>
    <t>Active site (1); Alternative sequence (3); Beta strand (16); Chain (1); Frameshift (1); Helix (17); Initiator methionine (1); Metal binding (3); Modified residue (2); Motif (1); Mutagenesis (1); Natural variant (3); Sequence conflict (8); Turn (2)</t>
  </si>
  <si>
    <t>K00856;</t>
  </si>
  <si>
    <t>ENSGT00390000014320;</t>
  </si>
  <si>
    <t>ATP dependent phosphorylation of adenosine and other related nucleoside analogs to monophosphate derivatives. Serves as a potential regulator of concentrations of extracellular adenosine and intracellular adenine nucleotides.</t>
  </si>
  <si>
    <t>Q6DJM1</t>
  </si>
  <si>
    <t>adk MGC82032</t>
  </si>
  <si>
    <t>444786;</t>
  </si>
  <si>
    <t>MGC82032 protein</t>
  </si>
  <si>
    <t>CL77Contig9;CL77Contig11</t>
  </si>
  <si>
    <t>CL19192Contig1</t>
  </si>
  <si>
    <t>Q5XH10_XENLA</t>
  </si>
  <si>
    <t>ADPRH_HUMAN</t>
  </si>
  <si>
    <t>[Protein ADP-ribosylarginine] hydrolase (ADP-ribosylarginine hydrolase) (EC 3.2.2.19) (ADP-ribose-L-arginine cleaving enzyme)</t>
  </si>
  <si>
    <t>P54922</t>
  </si>
  <si>
    <t>ADPRH ARH1</t>
  </si>
  <si>
    <t>141;</t>
  </si>
  <si>
    <t>Beta strand (2); Chain (1); Helix (23); Turn (5)</t>
  </si>
  <si>
    <t>K01245;</t>
  </si>
  <si>
    <t>ENSGT00530000063627;</t>
  </si>
  <si>
    <t>Catalyzes the reverse reaction of mono-ADP-ribosylation.</t>
  </si>
  <si>
    <t>Q5XH10</t>
  </si>
  <si>
    <t>LOC495095</t>
  </si>
  <si>
    <t>495095;</t>
  </si>
  <si>
    <t>LOC495095 protein</t>
  </si>
  <si>
    <t>CL3871Contig4</t>
  </si>
  <si>
    <t>ADPRM_XENLA</t>
  </si>
  <si>
    <t>ADPRM_HUMAN</t>
  </si>
  <si>
    <t>Manganese-dependent ADP-ribose/CDP-alcohol diphosphatase (EC 3.6.1.13) (EC 3.6.1.16) (EC 3.6.1.53) (ADPRibase-Mn) (CDP-choline phosphohydrolase)</t>
  </si>
  <si>
    <t>Q3LIE5</t>
  </si>
  <si>
    <t>ADPRM C17orf48 MDS006 Nbla03831</t>
  </si>
  <si>
    <t>56985;</t>
  </si>
  <si>
    <t>Alternative sequence (2); Chain (1); Frameshift (1); Metal binding (8); Modified residue (1); Natural variant (2); Sequence conflict (2)</t>
  </si>
  <si>
    <t>K01517;</t>
  </si>
  <si>
    <t>ENSGT00390000014667;</t>
  </si>
  <si>
    <t>Hydrolyzes ADP-ribose, IDP-ribose, CDP-glycerol, CDP-choline and CDP-ethanolamine, but not other non-reducing ADP-sugars or CDP-glucose. May be involved in immune cell signaling as suggested by the second-messenger role of ADP-ribose, which activates TRPM2 as a mediator of oxidative/nitrosative stress (By similarity). {ECO:0000250}.</t>
  </si>
  <si>
    <t>Q7T0Q0</t>
  </si>
  <si>
    <t>adprm</t>
  </si>
  <si>
    <t>380120;</t>
  </si>
  <si>
    <t>FUNCTION: Hydrolyzes ADP-ribose, IDP-ribose, CDP-glycerol, CDP-choline and CDP-ethanolamine, but not other non-reducing ADP-sugars or CDP-glucose. {ECO:0000250}.</t>
  </si>
  <si>
    <t>Chain (1); Metal binding (8)</t>
  </si>
  <si>
    <t>CL3871Contig4;CL3871Contig3</t>
  </si>
  <si>
    <t>CL21917Contig1</t>
  </si>
  <si>
    <t>Q5XGT9_XENLA</t>
  </si>
  <si>
    <t>ADRO_HUMAN</t>
  </si>
  <si>
    <t>NADPH:adrenodoxin oxidoreductase, mitochondrial (AR) (Adrenodoxin reductase) (EC 1.18.1.6) (Ferredoxin--NADP(+) reductase) (Ferredoxin reductase)</t>
  </si>
  <si>
    <t>P22570</t>
  </si>
  <si>
    <t>FDXR ADXR</t>
  </si>
  <si>
    <t>2232;</t>
  </si>
  <si>
    <t>Alternative sequence (7); Binding site (7); Chain (1); Natural variant (9); Nucleotide binding (3); Sequence conflict (1); Transit peptide (1)</t>
  </si>
  <si>
    <t>K18914;</t>
  </si>
  <si>
    <t>ENSGT00390000013574;</t>
  </si>
  <si>
    <t>Serves as the first electron transfer protein in all the mitochondrial P450 systems. Including cholesterol side chain cleavage in all steroidogenic tissues, steroid 11-beta hydroxylation in the adrenal cortex, 25-OH-vitamin D3-24 hydroxylation in the kidney, and sterol C-27 hydroxylation in the liver.</t>
  </si>
  <si>
    <t>Q5XGT9</t>
  </si>
  <si>
    <t>fdxr LOC495142</t>
  </si>
  <si>
    <t>495142;</t>
  </si>
  <si>
    <t>NADPH:adrenodoxin oxidoreductase, mitochondrial (EC 1.18.1.6)</t>
  </si>
  <si>
    <t>SUBCELLULAR LOCATION: Mitochondrion matrix {ECO:0000256|PIRNR:PIRNR000362}.</t>
  </si>
  <si>
    <t>Binding site (7); Nucleotide binding (3)</t>
  </si>
  <si>
    <t>dsrrswapns_comp209978_c0_seq12</t>
  </si>
  <si>
    <t>ADXL_XENLA</t>
  </si>
  <si>
    <t>ADXL_HUMAN</t>
  </si>
  <si>
    <t>Adrenodoxin-like protein, mitochondrial (Ferredoxin-1-like protein)</t>
  </si>
  <si>
    <t>Q6P4F2</t>
  </si>
  <si>
    <t>FDX1L FDX2</t>
  </si>
  <si>
    <t>112812;</t>
  </si>
  <si>
    <t>Alternative sequence (2); Beta strand (6); Chain (1); Domain (1); Helix (5); Metal binding (4); Transit peptide (1)</t>
  </si>
  <si>
    <t>ENSGT00530000063577;</t>
  </si>
  <si>
    <t>Essential for heme A and Fe/S protein biosynthesis. {ECO:0000269|PubMed:20547883}.</t>
  </si>
  <si>
    <t>Q5FWQ0</t>
  </si>
  <si>
    <t>fdx1l</t>
  </si>
  <si>
    <t>735053;</t>
  </si>
  <si>
    <t>FUNCTION: Essential for heme A and Fe/S protein biosynthesis. {ECO:0000250}.</t>
  </si>
  <si>
    <t>Chain (1); Domain (1); Metal binding (4); Transit peptide (1)</t>
  </si>
  <si>
    <t>dsrrswapns_comp209978_c0_seq12 len=975</t>
  </si>
  <si>
    <t>dsrrswapns_comp209978_c0_seq12 len=975;CL3977Contig3</t>
  </si>
  <si>
    <t>CL2311Contig3</t>
  </si>
  <si>
    <t>Q63ZM8_XENLA</t>
  </si>
  <si>
    <t>AEDO_HUMAN</t>
  </si>
  <si>
    <t>2-aminoethanethiol dioxygenase (EC 1.13.11.19) (Cysteamine dioxygenase)</t>
  </si>
  <si>
    <t>Q96SZ5</t>
  </si>
  <si>
    <t>ADO C10orf22</t>
  </si>
  <si>
    <t>84890;</t>
  </si>
  <si>
    <t>Chain (1); Erroneous initiation (1); Natural variant (3)</t>
  </si>
  <si>
    <t>K10712;</t>
  </si>
  <si>
    <t>ENSGT00390000014082;</t>
  </si>
  <si>
    <t>Q63ZM8</t>
  </si>
  <si>
    <t>ado LOC494774</t>
  </si>
  <si>
    <t>494774;</t>
  </si>
  <si>
    <t>LOC494774 protein</t>
  </si>
  <si>
    <t>CL2311Contig3;CL2311Contig2</t>
  </si>
  <si>
    <t>CL22Contig22</t>
  </si>
  <si>
    <t>Q7T0P9_XENLA</t>
  </si>
  <si>
    <t>AGM1_HUMAN</t>
  </si>
  <si>
    <t>Phosphoacetylglucosamine mutase (PAGM) (EC 5.4.2.3) (Acetylglucosamine phosphomutase) (N-acetylglucosamine-phosphate mutase) (Phosphoglucomutase-3) (PGM 3)</t>
  </si>
  <si>
    <t>O95394</t>
  </si>
  <si>
    <t>PGM3 AGM1</t>
  </si>
  <si>
    <t>5238;</t>
  </si>
  <si>
    <t>Active site (1); Alternative sequence (2); Binding site (1); Chain (1); Erroneous initiation (1); Metal binding (4); Modified residue (3); Mutagenesis (4); Natural variant (9); Region (2); Sequence conflict (2)</t>
  </si>
  <si>
    <t>K01836;</t>
  </si>
  <si>
    <t>ENSGT00390000000509;</t>
  </si>
  <si>
    <t>Catalyzes the conversion of GlcNAc-6-P into GlcNAc-1-P during the synthesis of uridine diphosphate/UDP-GlcNAc, a sugar nucleotide critical to multiple glycosylation pathways including protein N- and O-glycosylation. {ECO:0000303|PubMed:24589341, ECO:0000303|PubMed:24698316, ECO:0000303|PubMed:24931394}.</t>
  </si>
  <si>
    <t>Q7T0P9</t>
  </si>
  <si>
    <t>pgm3</t>
  </si>
  <si>
    <t>380578;</t>
  </si>
  <si>
    <t>Pgm3-prov protein</t>
  </si>
  <si>
    <t>dsrrswapns_comp212137_c1_seq1</t>
  </si>
  <si>
    <t>Q6GQ65_XENLA</t>
  </si>
  <si>
    <t>AHSA1_HUMAN</t>
  </si>
  <si>
    <t>Activator of 90 kDa heat shock protein ATPase homolog 1 (AHA1) (p38)</t>
  </si>
  <si>
    <t>O95433</t>
  </si>
  <si>
    <t>AHSA1 C14orf3 HSPC322</t>
  </si>
  <si>
    <t>10598;</t>
  </si>
  <si>
    <t>Alternative sequence (1); Beta strand (5); Chain (1); Helix (4); Initiator methionine (1); Modified residue (4); Sequence conflict (1); Turn (3)</t>
  </si>
  <si>
    <t>ENSGT00390000006429;</t>
  </si>
  <si>
    <t>11_C_11;</t>
  </si>
  <si>
    <t>Cochaperone that stimulates HSP90 ATPase activity (By similarity). May affect a step in the endoplasmic reticulum to Golgi trafficking. {ECO:0000250}.</t>
  </si>
  <si>
    <t>Q6GQ65</t>
  </si>
  <si>
    <t>ahsa1 MGC80312</t>
  </si>
  <si>
    <t>443947;</t>
  </si>
  <si>
    <t>MGC80312 protein</t>
  </si>
  <si>
    <t>dsrrswapns_comp212137_c1_seq1 len=1815</t>
  </si>
  <si>
    <t>dsrrswapns_comp212137_c1_seq1 len=1815;dsrrswapns_comp212137_c1_seq2 len=1718;TC420949 UniRef100_Q8AVS1 Cluster: Ahsa1 protein; n=1; Xenopus laevis|Rep: Ahsa1 protein - Xenopus laevis African clawed frog, complete;zeinaSSns_comp385156_c0_seq2 len=1398</t>
  </si>
  <si>
    <t>zeinaSSns_comp385870_c0_seq1</t>
  </si>
  <si>
    <t>AIDAA_XENLA</t>
  </si>
  <si>
    <t>AIDA_HUMAN</t>
  </si>
  <si>
    <t>Axin interactor, dorsalization-associated protein (Axin interaction partner and dorsalization antagonist)</t>
  </si>
  <si>
    <t>Q96BJ3</t>
  </si>
  <si>
    <t>AIDA C1orf80</t>
  </si>
  <si>
    <t>64853;</t>
  </si>
  <si>
    <t>Alternative sequence (2); Chain (1); Coiled coil (1); Modified residue (1); Region (1); Sequence conflict (1)</t>
  </si>
  <si>
    <t>ENSGT00390000016465;</t>
  </si>
  <si>
    <t>Acts as a ventralizing factor during embryogenesis. Inhibits axin-mediated JNK activation by binding axin and disrupting axin homodimerization. This in turn antagonizes a Wnt/beta-catenin-independent dorsalization pathway activated by AXIN/JNK-signaling (By similarity). {ECO:0000250}.</t>
  </si>
  <si>
    <t>Q6PAW0</t>
  </si>
  <si>
    <t>aida-a</t>
  </si>
  <si>
    <t>398793;</t>
  </si>
  <si>
    <t>Axin interactor, dorsalization-associated protein A (Axin interaction partner and dorsalization antagonist A)</t>
  </si>
  <si>
    <t>FUNCTION: Acts as a ventralizing factor during embryogenesis. Inhibits axin-mediated JNK activation by binding axin and disrupting axin homodimerization. This in turn antagonizes a Wnt/beta-catenin-independent dorsalization pathway activated by axin/JNK-signaling (By similarity). {ECO:0000250}.</t>
  </si>
  <si>
    <t>zeinaSSns_comp385870_c0_seq1 len=2283</t>
  </si>
  <si>
    <t>zeinaSSns_comp385870_c0_seq1 len=2283;CL947Contig6</t>
  </si>
  <si>
    <t>CL9153Contig1</t>
  </si>
  <si>
    <t>AIFM1_HUMAN</t>
  </si>
  <si>
    <t>Apoptosis-inducing factor 1, mitochondrial (EC 1.1.1.-) (Programmed cell death protein 8)</t>
  </si>
  <si>
    <t>O95831</t>
  </si>
  <si>
    <t>AIFM1 AIF PDCD8</t>
  </si>
  <si>
    <t>9131;</t>
  </si>
  <si>
    <t>Alternative sequence (6); Beta strand (29); Binding site (6); Chain (1); Cross-link (1); Helix (17); Modified residue (11); Motif (1); Natural variant (3); Nucleotide binding (3); Propeptide (1); Region (1); Transit peptide (1); Turn (6)</t>
  </si>
  <si>
    <t>K04727;</t>
  </si>
  <si>
    <t>ENSGT00530000063416;</t>
  </si>
  <si>
    <t>Functions both as NADH oxidoreductase and as regulator of apoptosis. In response to apoptotic stimuli, it is released from the mitochondrion intermembrane space into the cytosol and to the nucleus, where it functions as a proapoptotic factor in a caspase-independent pathway. In contrast, functions as an antiapoptotic factor in normal mitochondria via its NADH oxidoreductase activity. The soluble form (AIFsol) found in the nucleus induces 'parthanatos' i.e. caspase-independent fragmentation of chromosomal DNA. Interacts with EIF3G,and thereby inhibits the EIF3 machinery and protein synthesis, and activates casapse-7 to amplify apoptosis. Plays a critical role in caspase-independent, pyknotic cell death in hydrogen peroxide-exposed cells. Binds to DNA in a sequence-independent manner. {ECO:0000269|PubMed:17094969, ECO:0000269|PubMed:19418225, ECO:0000269|PubMed:20362274, ECO:0000269|PubMed:23217327}.</t>
  </si>
  <si>
    <t>CL9153Contig1;CL9153Contig2</t>
  </si>
  <si>
    <t>CL17915Contig1</t>
  </si>
  <si>
    <t>AIFM3_HUMAN</t>
  </si>
  <si>
    <t>Apoptosis-inducing factor 3 (EC 1.-.-.-) (Apoptosis-inducing factor-like protein)</t>
  </si>
  <si>
    <t>Q96NN9</t>
  </si>
  <si>
    <t>AIFM3 AIFL</t>
  </si>
  <si>
    <t>150209;</t>
  </si>
  <si>
    <t>Alternative sequence (2); Binding site (5); Chain (1); Domain (1); Metal binding (4); Natural variant (1); Nucleotide binding (1); Sequence conflict (1)</t>
  </si>
  <si>
    <t>Induces apoptosis through a caspase dependent pathway. Reduces mitochondrial membrane potential. {ECO:0000269|PubMed:15764604}.</t>
  </si>
  <si>
    <t>CL7620Contig1</t>
  </si>
  <si>
    <t>AK1A1_XENLA</t>
  </si>
  <si>
    <t>AK1A1_HUMAN</t>
  </si>
  <si>
    <t>Alcohol dehydrogenase [NADP(+)] (EC 1.1.1.2) (Aldehyde reductase) (Aldo-keto reductase family 1 member A1)</t>
  </si>
  <si>
    <t>P14550</t>
  </si>
  <si>
    <t>AKR1A1 ALDR1 ALR</t>
  </si>
  <si>
    <t>10327;</t>
  </si>
  <si>
    <t>Active site (1); Beta strand (14); Binding site (1); Chain (1); Helix (13); Initiator methionine (1); Modified residue (5); Mutagenesis (7); Natural variant (2); Nucleotide binding (1); Sequence conflict (1); Site (1)</t>
  </si>
  <si>
    <t>K00002;</t>
  </si>
  <si>
    <t>Catalyzes the NADPH-dependent reduction of a variety of aromatic and aliphatic aldehydes to their corresponding alcohols. Catalyzes the reduction of mevaldate to mevalonic acid and of glyceraldehyde to glycerol. Has broad substrate specificity. In vitro substrates include succinic semialdehyde, 4-nitrobenzaldehyde, 1,2-naphthoquinone, methylglyoxal, and D-glucuronic acid. Plays a role in the activation of procarcinogens, such as polycyclic aromatic hydrocarbon trans-dihydrodiols, and in the metabolism of various xenobiotics and drugs, including the anthracyclines doxorubicin (DOX) and daunorubicin (DAUN). {ECO:0000269|PubMed:10510318, ECO:0000269|PubMed:11306097, ECO:0000269|PubMed:18276838}.</t>
  </si>
  <si>
    <t>Q6GMC7</t>
  </si>
  <si>
    <t>akr1a1</t>
  </si>
  <si>
    <t>444488;</t>
  </si>
  <si>
    <t>FUNCTION: Catalyzes the NADPH-dependent reduction of a variety of aromatic and aliphatic aldehydes to their corresponding alcohols. Catalyzes the reduction of mevaldate to mevalonic acid and of glyceraldehyde to glycerol. Has broad substrate specificity. Plays a role in the activation of procarcinogens, such as polycyclic aromatic hydrocarbon trans-dihydrodiols, and in the metabolism of various xenobiotics and drugs (By similarity). {ECO:0000250}.</t>
  </si>
  <si>
    <t>Active site (1); Binding site (1); Chain (1); Nucleotide binding (1); Site (1)</t>
  </si>
  <si>
    <t>CL7620Contig1;CK800071 homologue to UniRef100_Q28FD1 Cluster: Aldo-keto reductase family 1, member A1; n=1; Xenopus tropicalis|Rep: Aldo-keto reductase family 1, member A1 - Xenopus tropicalis Western clawed frog Silurana tropicalis, partial 67%;CL7620Contig2</t>
  </si>
  <si>
    <t>CL3453Contig2</t>
  </si>
  <si>
    <t>AK1BA_HUMAN</t>
  </si>
  <si>
    <t>Aldo-keto reductase family 1 member B10 (EC 1.1.1.-) (ARL-1) (Aldose reductase-like) (Aldose reductase-related protein) (ARP) (hARP) (Small intestine reductase) (SI reductase)</t>
  </si>
  <si>
    <t>O60218</t>
  </si>
  <si>
    <t>AKR1B10 AKR1B11</t>
  </si>
  <si>
    <t>57016;</t>
  </si>
  <si>
    <t>Active site (1); Beta strand (11); Binding site (3); Chain (1); Helix (16); Modified residue (2); Mutagenesis (2); Natural variant (3); Nucleotide binding (4); Sequence conflict (3); Site (1); Turn (2)</t>
  </si>
  <si>
    <t>Acts as all-trans-retinaldehyde reductase. Can efficiently reduce aliphatic and aromatic aldehydes, and is less active on hexoses (in vitro). May be responsible for detoxification of reactive aldehydes in the digested food before the nutrients are passed on to other organs. {ECO:0000269|PubMed:18087047}.</t>
  </si>
  <si>
    <t>dsrrswapns_comp214189_c0_seq3</t>
  </si>
  <si>
    <t>Q7ZXN5_XENLA</t>
  </si>
  <si>
    <t>AK1C1_HUMAN</t>
  </si>
  <si>
    <t>Aldo-keto reductase family 1 member C1 (EC 1.1.1.-) (20-alpha-hydroxysteroid dehydrogenase) (20-alpha-HSD) (EC 1.1.1.149) (Chlordecone reductase homolog HAKRC) (Dihydrodiol dehydrogenase 1/2) (DD1/DD2) (High-affinity hepatic bile acid-binding protein) (HBAB) (Indanol dehydrogenase) (EC 1.1.1.112) (Trans-1,2-dihydrobenzene-1,2-diol dehydrogenase) (EC 1.3.1.20)</t>
  </si>
  <si>
    <t>Q04828</t>
  </si>
  <si>
    <t>AKR1C1 DDH DDH1</t>
  </si>
  <si>
    <t>1645;</t>
  </si>
  <si>
    <t>Active site (1); Beta strand (11); Binding site (6); Chain (1); Helix (16); Mutagenesis (7); Natural variant (2); Nucleotide binding (4); Sequence conflict (13); Site (3); Turn (1)</t>
  </si>
  <si>
    <t>K00089;K00212;</t>
  </si>
  <si>
    <t>Converts progesterone to its inactive form, 20-alpha-dihydroxyprogesterone (20-alpha-OHP). In the liver and intestine, may have a role in the transport of bile. May have a role in monitoring the intrahepatic bile acid concentration. Has a low bile-binding ability. May play a role in myelin formation. {ECO:0000269|PubMed:11013348, ECO:0000269|PubMed:8573067}.</t>
  </si>
  <si>
    <t>Q7ZXN5</t>
  </si>
  <si>
    <t>akr1c2</t>
  </si>
  <si>
    <t>379255;</t>
  </si>
  <si>
    <t>MGC53504 protein</t>
  </si>
  <si>
    <t>dsrrswapns_comp214189_c0_seq3 len=1241</t>
  </si>
  <si>
    <t>dsrrswapns_comp214189_c0_seq3 len=1241;CL1925Contig2</t>
  </si>
  <si>
    <t>CL1925Contig3</t>
  </si>
  <si>
    <t>Q6DKM7_XENLA</t>
  </si>
  <si>
    <t>AK1C3_HUMAN</t>
  </si>
  <si>
    <t>Aldo-keto reductase family 1 member C3 (EC 1.-.-.-) (17-beta-hydroxysteroid dehydrogenase type 5) (17-beta-HSD 5) (3-alpha-HSD type II, brain) (3-alpha-hydroxysteroid dehydrogenase type 2) (3-alpha-HSD type 2) (EC 1.1.1.357) (Chlordecone reductase homolog HAKRb) (Dihydrodiol dehydrogenase 3) (DD-3) (DD3) (Dihydrodiol dehydrogenase type I) (HA1753) (Indanol dehydrogenase) (EC 1.1.1.112) (Prostaglandin F synthase) (PGFS) (EC 1.1.1.188) (Testosterone 17-beta-dehydrogenase 5) (EC 1.1.1.239) (EC 1.1.1.64) (Trans-1,2-dihydrobenzene-1,2-diol dehydrogenase) (EC 1.3.1.20)</t>
  </si>
  <si>
    <t>P42330</t>
  </si>
  <si>
    <t>AKR1C3 DDH1 HSD17B5 KIAA0119 PGFS</t>
  </si>
  <si>
    <t>8644;</t>
  </si>
  <si>
    <t>Active site (1); Alternative sequence (1); Beta strand (11); Binding site (1); Chain (1); Erroneous initiation (1); Helix (18); Mutagenesis (1); Natural variant (6); Nucleotide binding (2); Sequence conflict (8); Site (4); Turn (1)</t>
  </si>
  <si>
    <t>K04119;</t>
  </si>
  <si>
    <t>Catalyzes the conversion of aldehydes and ketones to alcohols. Catalyzes the reduction of prostaglandin (PG) D2, PGH2 and phenanthrenequinone (PQ) and the oxidation of 9-alpha,11-beta-PGF2 to PGD2. Functions as a bi-directional 3-alpha-, 17-beta- and 20-alpha HSD. Can interconvert active androgens, estrogens and progestins with their cognate inactive metabolites. Preferentially transforms androstenedione (4-dione) to testosterone.</t>
  </si>
  <si>
    <t>Q6DKM7</t>
  </si>
  <si>
    <t>LOC443571</t>
  </si>
  <si>
    <t>LOC443571 protein (Fragment)</t>
  </si>
  <si>
    <t>Active site (1); Non-terminal residue (1)</t>
  </si>
  <si>
    <t>CL1925Contig3;dsrrswapns_comp214189_c0_seq7 len=1212;CL1925Contig4;dsrrswapns_comp214189_c0_seq3 len=1241;CL1925Contig2;CL23811Contig1;TC447814 homologue to UniRef100_Q05AX7 Cluster: MGC154357 protein; n=1; Xenopus laevis|Rep: MGC154357 protein - Xenopus laevis African clawed frog, partial 86%;CL19619Contig1</t>
  </si>
  <si>
    <t>CL1925Contig1</t>
  </si>
  <si>
    <t>Q68FI2_XENLA</t>
  </si>
  <si>
    <t>AK1C4_HUMAN</t>
  </si>
  <si>
    <t>Aldo-keto reductase family 1 member C4 (EC 1.1.1.-) (3-alpha-HSD1) (3-alpha-hydroxysteroid dehydrogenase type I) (EC 1.1.1.357) (Chlordecone reductase) (CDR) (EC 1.1.1.225) (Dihydrodiol dehydrogenase 4) (DD-4) (DD4) (HAKRA)</t>
  </si>
  <si>
    <t>P17516</t>
  </si>
  <si>
    <t>AKR1C4 CHDR</t>
  </si>
  <si>
    <t>1109;</t>
  </si>
  <si>
    <t>Active site (1); Beta strand (11); Binding site (3); Chain (1); Erroneous initiation (1); Helix (17); Natural variant (5); Nucleotide binding (4); Site (2); Turn (1)</t>
  </si>
  <si>
    <t>K00037;K00089;K00092;K00212;</t>
  </si>
  <si>
    <t>Catalyzes the transformation of the potent androgen dihydrotestosterone (DHT) into the less active form, 5-alpha-androstan-3-alpha,17-beta-diol (3-alpha-diol). Also has some 20-alpha-hydroxysteroid dehydrogenase activity. The biotransformation of the pesticide chlordecone (kepone) to its corresponding alcohol leads to increased biliary excretion of the pesticide and concomitant reduction of its neurotoxicity since bile is the major excretory route.</t>
  </si>
  <si>
    <t>Q68FI2</t>
  </si>
  <si>
    <t>akr1c1 MGC86423</t>
  </si>
  <si>
    <t>447277;</t>
  </si>
  <si>
    <t>MGC86423 protein</t>
  </si>
  <si>
    <t>CL1925Contig3;dsrrswapns_comp214189_c0_seq7 len=1212;CL1925Contig4;CL1925Contig1;TC431828 similar to UniRef100_Q6DIT4 Cluster: MGC89235 protein; n=1; Xenopus tropicalis|Rep: MGC89235 protein - Xenopus tropicalis Western clawed frog Silurana tropicalis, partial 89%</t>
  </si>
  <si>
    <t>CL6904Contig1</t>
  </si>
  <si>
    <t>AKT1_XENLA</t>
  </si>
  <si>
    <t>AKT1_HUMAN</t>
  </si>
  <si>
    <t>RAC-alpha serine/threonine-protein kinase (EC 2.7.11.1) (Protein kinase B) (PKB) (Protein kinase B alpha) (PKB alpha) (Proto-oncogene c-Akt) (RAC-PK-alpha)</t>
  </si>
  <si>
    <t>P31749</t>
  </si>
  <si>
    <t>AKT1 PKB RAC</t>
  </si>
  <si>
    <t>207;</t>
  </si>
  <si>
    <t>Active site (1); Alternative sequence (1); Beta strand (21); Binding site (7); Chain (1); Cross-link (1); Disulfide bond (2); Domain (3); Glycosylation (5); Helix (19); Modified residue (12); Mutagenesis (17); Natural variant (4); Nucleotide binding (1); Region (3); Sequence conflict (12); Turn (2)</t>
  </si>
  <si>
    <t>K04456;</t>
  </si>
  <si>
    <t>24_AR-AKT-APPL_complex;318_"eNOS-HSP90-AKT_complex,_VEGF_induced";</t>
  </si>
  <si>
    <t>AKT1 is one of 3 closely related serine/threonine-protein kinases (AKT1, AKT2 and AKT3) called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AKT is responsible of the regulation of glucose uptake by mediating insulin-induced translocation of the SLC2A4/GLUT4 glucose transporter to the cell surface. Phosphorylation of PTPN1 at 'Ser-50' negatively modulates its phosphatase activity preventing dephosphorylation of the insulin receptor and the attenuation of insulin signaling. Phosphorylation of TBC1D4 triggers the binding of this effector to inhibitory 14-3-3 proteins, which is required for insulin-stimulated glucose transport. AKT regulates also the storage of glucose in the form of glycogen by phosphorylating GSK3A at 'Ser-21' and GSK3B at 'Ser-9', resulting in inhibition of its kinase activity. Phosphorylation of GSK3 isoforms by AKT is also thought to be one mechanism by which cell proliferation is driven. AKT regulates also cell survival via the phosphorylation of MAP3K5 (apoptosis signal-related kinase). Phosphorylation of 'Ser-83' decreases MAP3K5 kinase activity stimulated by oxidative stress and thereby prevents apoptosis. AKT mediates insulin-stimulated protein synthesis by phosphorylating TSC2 at 'Ser-939' and 'Thr-1462', thereby activating mTORC1 signaling and leading to both phosphorylation of 4E-BP1 and in activation of RPS6KB1. AKT is involved in the phosphorylation of members of the FOXO factors (Forkhead family of transcription factors), leading to binding of 14-3-3 proteins and cytoplasmic localization. In particular, FOXO1 is phosphorylated at 'Thr-24', 'Ser-256' and 'Ser-319'. FOXO3 and FOXO4 are phosphorylated on equivalent sites. AKT has an important role in the regulation of NF-kappa-B-dependent gene transcription and positively regulates the activity of CREB1 (cyclic AMP (cAMP)-response element binding protein). The phosphorylation of CREB1 induces the binding of accessory proteins that are necessary for the transcription of pro-survival genes such as BCL2 and MCL1. AKT phosphorylates 'Ser-454' on ATP citrate lyase (ACLY), thereby potentially regulating ACLY activity and fatty acid synthesis. Activates the 3B isoform of cyclic nucleotide phosphodiesterase (PDE3B) via phosphorylation of 'Ser-273', resulting in reduced cyclic AMP levels and inhibition of lipolysis. Phosphorylates PIKFYVE on 'Ser-318', which results in increased PI(3)P-5 activity. The Rho GTPase-activating protein DLC1 is another substrate and its phosphorylation is implicated in the regulation cell proliferation and cell growth. AKT plays a role as key modulator of the AKT-mTOR signaling pathway controlling the tempo of the process of newborn neurons integration during adult neurogenesis, including correct neuron positioning, dendritic development and synapse formation. Signals downstream of phosphatidylinositol 3-kinase (PI(3)K) to mediate the effects of various growth factors such as platelet-derived growth factor (PDGF), epidermal growth factor (EGF), insulin and insulin-like growth factor I (IGF-I). AKT mediates the antiapoptotic effects of IGF-I. Essential for the SPATA13-mediated regulation of cell migration and adhesion assembly and disassembly. May be involved in the regulation of the placental development. Phosphorylates STK4/MST1 at 'Thr-120' and 'Thr-387' leading to inhibition of its: kinase activity, nuclear translocation, autophosphorylation and ability to phosphorylate FOXO3. Phosphorylates STK3/MST2 at 'Thr-117' and 'Thr-384' leading to inhibition of its: cleavage, kinase activity, autophosphorylation at Thr-180, binding to RASSF1 and nuclear translocation. Phosphorylates SRPK2 and enhances its kinase activity towards SRSF2 and ACIN1 and promotes its nuclear translocation. Phosphorylates RAF1 at 'Ser-259' and negatively regulates its activity. Phosphorylation of BAD stimulates its pro-apoptotic activity. Phosphorylates KAT6A at 'Thr-369' and this phosphorylation inhibits the interaction of KAT6A with PML and negatively regulates its acetylation activity towards p53/TP53.; AKT1-specific substrates have been recently identified, including palladin (PALLD), which phosphorylation modulates cytoskeletal organization and cell motility; prohibitin (PHB), playing an important role in cell metabolism and proliferation; and CDKN1A, for which phosphorylation at 'Thr-145' induces its release from CDK2 and cytoplasmic relocalization. These recent findings indicate that the AKT1 isoform has a more specific role in cell motility and proliferation. Phosphorylates CLK2 thereby controlling cell survival to ionizing radiation.</t>
  </si>
  <si>
    <t>Q98TY9</t>
  </si>
  <si>
    <t>akt1</t>
  </si>
  <si>
    <t>399170;</t>
  </si>
  <si>
    <t>RAC-alpha serine/threonine-protein kinase (EC 2.7.11.1) (Protein kinase Akt-1) (xAkt) (Protein kinase B, alpha) (PKB alpha) (RAC-PK-alpha)</t>
  </si>
  <si>
    <t>FUNCTION: AKT1 is one of several closely related serine/threonine-protein kinases known as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Signals downstream of phosphatidylinositol 3-kinase (PI(3)K) to mediate the effects of various growth factors such as platelet-derived growth factor (PDGF), epidermal growth factor (EGF), insulin and insulin-like growth factor I (IGF-I). Plays a role as a key modulator of the AKT-mTOR signaling pathway controlling the tempo of the process of newborn neurons integration during adult neurogenesis, including correct neuron positioning, dendritic development and synapse formation. Plays a role in glucose transport by mediating insulin-induced translocation of the GLUT4 glucose transporter to the cell surface. Mediates the antiapoptotic effects of IGF-I. Mediates insulin-stimulated protein synthesis, partly by playing a role in both insulin-induced phosphorylation of 4E-BP1 and in insulin-induced activation of p70 S6 kinase. Promotes glycogen synthesis by mediating the insulin-induced activation of glycogen synthase (By similarity). Required for insulin-stimulated meiotic reinitiation during oocyte maturation. {ECO:0000250, ECO:0000269|PubMed:12374568}.</t>
  </si>
  <si>
    <t>SUBCELLULAR LOCATION: Cytoplasm {ECO:0000250}. Nucleus {ECO:0000250}. Note=Nucleus after activation by integrin-linked protein kinase 1 (ILK1). {ECO:0000250}.</t>
  </si>
  <si>
    <t>Active site (1); Binding site (1); Chain (1); Domain (3); Glycosylation (4); Modified residue (3); Nucleotide binding (1)</t>
  </si>
  <si>
    <t>CL1604Contig5</t>
  </si>
  <si>
    <t>AKT2A_XENLA</t>
  </si>
  <si>
    <t>AKT2_HUMAN</t>
  </si>
  <si>
    <t>RAC-beta serine/threonine-protein kinase (EC 2.7.11.1) (Protein kinase Akt-2) (Protein kinase B beta) (PKB beta) (RAC-PK-beta)</t>
  </si>
  <si>
    <t>AKT2</t>
  </si>
  <si>
    <t>P31751</t>
  </si>
  <si>
    <t>208;</t>
  </si>
  <si>
    <t>Active site (1); Alternative sequence (1); Beta strand (25); Binding site (10); Chain (1); Disulfide bond (2); Domain (3); Glycosylation (4); Helix (15); Modified residue (15); Mutagenesis (4); Natural variant (4); Nucleotide binding (1); Region (3); Sequence conflict (1); Turn (6)</t>
  </si>
  <si>
    <t>AKT2 is one of 3 closely related serine/threonine-protein kinases (AKT1, AKT2 and AKT3) called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AKT is responsible of the regulation of glucose uptake by mediating insulin-induced translocation of the SLC2A4/GLUT4 glucose transporter to the cell surface. Phosphorylation of PTPN1 at 'Ser-50' negatively modulates its phosphatase activity preventing dephosphorylation of the insulin receptor and the attenuation of insulin signaling. Phosphorylation of TBC1D4 triggers the binding of this effector to inhibitory 14-3-3 proteins, which is required for insulin-stimulated glucose transport. AKT regulates also the storage of glucose in the form of glycogen by phosphorylating GSK3A at 'Ser-21' and GSK3B at 'Ser-9', resulting in inhibition of its kinase activity. Phosphorylation of GSK3 isoforms by AKT is also thought to be one mechanism by which cell proliferation is driven. AKT regulates also cell survival via the phosphorylation of MAP3K5 (apoptosis signal-related kinase). Phosphorylation of 'Ser-83' decreases MAP3K5 kinase activity stimulated by oxidative stress and thereby prevents apoptosis. AKT mediates insulin-stimulated protein synthesis by phosphorylating TSC2 at 'Ser-939' and 'Thr-1462', thereby activating mTORC1 signaling and leading to both phosphorylation of 4E-BP1 and in activation of RPS6KB1. AKT is involved in the phosphorylation of members of the FOXO factors (Forkhead family of transcription factors), leading to binding of 14-3-3 proteins and cytoplasmic localization. In particular, FOXO1 is phosphorylated at 'Thr-24', 'Ser-256' and 'Ser-319'. FOXO3 and FOXO4 are phosphorylated on equivalent sites. AKT has an important role in the regulation of NF-kappa-B-dependent gene transcription and positively regulates the activity of CREB1 (cyclic AMP (cAMP)-response element binding protein). The phosphorylation of CREB1 induces the binding of accessory proteins that are necessary for the transcription of pro-survival genes such as BCL2 and MCL1. AKT phosphorylates 'Ser-454' on ATP citrate lyase (ACLY), thereby potentially regulating ACLY activity and fatty acid synthesis. Activates the 3B isoform of cyclic nucleotide phosphodiesterase (PDE3B) via phosphorylation of 'Ser-273', resulting in reduced cyclic AMP levels and inhibition of lipolysis. Phosphorylates PIKFYVE on 'Ser-318', which results in increased PI(3)P-5 activity. The Rho GTPase-activating protein DLC1 is another substrate and its phosphorylation is implicated in the regulation cell proliferation and cell growth. AKT plays a role as key modulator of the AKT-mTOR signaling pathway controlling the tempo of the process of newborn neurons integration during adult neurogenesis, including correct neuron positioning, dendritic development and synapse formation. Signals downstream of phosphatidylinositol 3-kinase (PI(3)K) to mediate the effects of various growth factors such as platelet-derived growth factor (PDGF), epidermal growth factor (EGF), insulin and insulin-like growth factor I (IGF-I). AKT mediates the antiapoptotic effects of IGF-I. Essential for the SPATA13-mediated regulation of cell migration and adhesion assembly and disassembly. May be involved in the regulation of the placental development.; One of the few specific substrates of AKT2 identified recently is PITX2. Phosphorylation of PITX2 impairs its association with the CCND1 mRNA-stabilizing complex thus shortening the half-life of CCND1. AKT2 seems also to be the principal isoform responsible of the regulation of glucose uptake. Phosphorylates C2CD5 on 'Ser-197' during insulin-stimulated adipocytes. AKT2 is also specifically involved in skeletal muscle differentiation, one of its substrates in this process being ANKRD2. Down-regulation by RNA interference reduces the expression of the phosphorylated form of BAD, resulting in the induction of caspase-dependent apoptosis. Phosphorylates CLK2 on 'Thr-343'.</t>
  </si>
  <si>
    <t>Q7ZX15</t>
  </si>
  <si>
    <t>akt2-a</t>
  </si>
  <si>
    <t>379783;</t>
  </si>
  <si>
    <t>RAC-beta serine/threonine-protein kinase A (EC 2.7.11.1) (Protein kinase Akt-2-A) (Protein kinase B, beta-A) (PKB beta-A) (RAC-PK-beta-A)</t>
  </si>
  <si>
    <t>FUNCTION: Akt2-a is one of several closely related serine/threonine-protein kinases known as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(By similarity). {ECO:0000250}.</t>
  </si>
  <si>
    <t>Active site (1); Binding site (1); Chain (1); Domain (3); Glycosylation (4); Modified residue (2); Nucleotide binding (1)</t>
  </si>
  <si>
    <t>CL1604Contig5;CL1604Contig2;CL1604Contig3;CL1604Contig4;CL1604Contig1;CL6904Contig1</t>
  </si>
  <si>
    <t>Q66J16_XENLA</t>
  </si>
  <si>
    <t>AL7A1_HUMAN</t>
  </si>
  <si>
    <t>Alpha-aminoadipic semialdehyde dehydrogenase (Alpha-AASA dehydrogenase) (EC 1.2.1.31) (Aldehyde dehydrogenase family 7 member A1) (EC 1.2.1.3) (Antiquitin-1) (Betaine aldehyde dehydrogenase) (EC 1.2.1.8) (Delta1-piperideine-6-carboxylate dehydrogenase) (P6c dehydrogenase)</t>
  </si>
  <si>
    <t>P49419</t>
  </si>
  <si>
    <t>ALDH7A1 ATQ1</t>
  </si>
  <si>
    <t>501;</t>
  </si>
  <si>
    <t>Active site (2); Alternative sequence (4); Beta strand (23); Chain (1); Erroneous initiation (4); Frameshift (1); Helix (21); Modified residue (5); Natural variant (10); Nucleotide binding (1); Sequence conflict (1); Site (1); Transit peptide (1); Turn (3)</t>
  </si>
  <si>
    <t>K14085;</t>
  </si>
  <si>
    <t>ENSGT00780000121975;</t>
  </si>
  <si>
    <t>Multifunctional enzyme mediating important protective effects. Metabolizes betaine aldehyde to betaine, an important cellular osmolyte and methyl donor. Protects cells from oxidative stress by metabolizing a number of lipid peroxidation-derived aldehydes. Involved in lysine catabolism. {ECO:0000269|PubMed:16491085, ECO:0000269|PubMed:20207735}.</t>
  </si>
  <si>
    <t>Q66J16</t>
  </si>
  <si>
    <t>aldh7a1 MGC83352</t>
  </si>
  <si>
    <t>447522;</t>
  </si>
  <si>
    <t>MGC83352 protein</t>
  </si>
  <si>
    <t>CL5272Contig3</t>
  </si>
  <si>
    <t>CL6920Contig1</t>
  </si>
  <si>
    <t>Q7ZXX4_XENLA</t>
  </si>
  <si>
    <t>AL9A1_HUMAN</t>
  </si>
  <si>
    <t>4-trimethylaminobutyraldehyde dehydrogenase (TMABADH) (EC 1.2.1.47) (Aldehyde dehydrogenase E3 isozyme) (Aldehyde dehydrogenase family 9 member A1) (EC 1.2.1.3) (Gamma-aminobutyraldehyde dehydrogenase) (EC 1.2.1.19) (R-aminobutyraldehyde dehydrogenase)</t>
  </si>
  <si>
    <t>P49189</t>
  </si>
  <si>
    <t>ALDH9A1 ALDH4 ALDH7 ALDH9</t>
  </si>
  <si>
    <t>223;</t>
  </si>
  <si>
    <t>Active site (2); Alternative sequence (1); Chain (1); Erroneous initiation (1); Initiator methionine (1); Modified residue (8); Natural variant (1); Nucleotide binding (1); Sequence conflict (4); Site (1)</t>
  </si>
  <si>
    <t>K00149;</t>
  </si>
  <si>
    <t>Converts gamma-trimethylaminobutyraldehyde into gamma-butyrobetaine. Catalyzes the irreversible oxidation of a broad range of aldehydes to the corresponding acids in an NAD-dependent reaction. {ECO:0000269|PubMed:10702312}.</t>
  </si>
  <si>
    <t>Q7ZXX4</t>
  </si>
  <si>
    <t>aldh9a1</t>
  </si>
  <si>
    <t>379229;</t>
  </si>
  <si>
    <t>MGC52697 protein</t>
  </si>
  <si>
    <t>dsrrswapns_comp216259_c0_seq3</t>
  </si>
  <si>
    <t>ALAT2_XENLA</t>
  </si>
  <si>
    <t>ALAT2_HUMAN</t>
  </si>
  <si>
    <t>Alanine aminotransferase 2 (ALT2) (EC 2.6.1.2) (Glutamate pyruvate transaminase 2) (GPT 2) (Glutamic--alanine transaminase 2) (Glutamic--pyruvic transaminase 2)</t>
  </si>
  <si>
    <t>Q8TD30</t>
  </si>
  <si>
    <t>GPT2 AAT2 ALT2</t>
  </si>
  <si>
    <t>84706;</t>
  </si>
  <si>
    <t>Alternative sequence (1); Beta strand (14); Chain (1); Helix (21); Modified residue (4); Sequence conflict (1); Turn (5)</t>
  </si>
  <si>
    <t>K00814;</t>
  </si>
  <si>
    <t>ENSGT00650000093331;</t>
  </si>
  <si>
    <t>Catalyzes the reversible transamination between alanine and 2-oxoglutarate to form pyruvate and glutamate. {ECO:0000269|PubMed:11863375}.</t>
  </si>
  <si>
    <t>Q6GM82</t>
  </si>
  <si>
    <t>gpt2</t>
  </si>
  <si>
    <t>444533;</t>
  </si>
  <si>
    <t>FUNCTION: Catalyzes the reversible transamination between alanine and 2-oxoglutarate to form pyruvate and glutamate. {ECO:0000250}.</t>
  </si>
  <si>
    <t>dsrrswapns_comp216259_c0_seq3 len=2069</t>
  </si>
  <si>
    <t>dsrrswapns_comp216259_c0_seq3 len=2069;CL2170Contig1;EB471013 UniRef100_Q6GM82 Cluster: Alanine aminotransferase 2; n=1; Xenopus laevis|Rep: Alanine aminotransferase 2 - Xenopus laevis African clawed frog, partial 28%</t>
  </si>
  <si>
    <t>CL504Contig1</t>
  </si>
  <si>
    <t>Q642P7_XENLA</t>
  </si>
  <si>
    <t>ALBU_HUMAN</t>
  </si>
  <si>
    <t>Serum albumin</t>
  </si>
  <si>
    <t>P02768</t>
  </si>
  <si>
    <t>ALB GIG20 GIG42 PRO0903 PRO1708 PRO2044 PRO2619 PRO2675 UNQ696/PRO1341</t>
  </si>
  <si>
    <t>213;</t>
  </si>
  <si>
    <t>Alternative sequence (2); Beta strand (14); Binding site (1); Chain (1); Disulfide bond (17); Domain (3); Erroneous initiation (3); Glycosylation (24); Helix (35); Metal binding (5); Modified residue (10); Natural variant (66); Propeptide (1); Sequence conflict (17); Signal peptide (1); Site (38); Turn (4)</t>
  </si>
  <si>
    <t>K16141;</t>
  </si>
  <si>
    <t>ENSGT00390000000113;</t>
  </si>
  <si>
    <t>Serum albumin, the main protein of plasma, has a good binding capacity for water, Ca(2+), Na(+), K(+), fatty acids, hormones, bilirubin and drugs. Its main function is the regulation of the colloidal osmotic pressure of blood. Major zinc transporter in plasma, typically binds about 80% of all plasma zinc. {ECO:0000269|PubMed:19021548}.</t>
  </si>
  <si>
    <t>Q642P7</t>
  </si>
  <si>
    <t>alb LOC448844</t>
  </si>
  <si>
    <t>448844;</t>
  </si>
  <si>
    <t>LOC448844 protein</t>
  </si>
  <si>
    <t>CL5928Contig1</t>
  </si>
  <si>
    <t>Q640F9_XENLA</t>
  </si>
  <si>
    <t>ALKB1_HUMAN</t>
  </si>
  <si>
    <t>Alkylated DNA repair protein alkB homolog 1 (EC 1.14.11.33) (Alpha-ketoglutarate-dependent dioxygenase ABH1) (DNA lyase ABH1) (EC 4.2.99.18) (DNA oxidative demethylase ALKBH1)</t>
  </si>
  <si>
    <t>Q13686</t>
  </si>
  <si>
    <t>ALKBH1 ABH ABH1 ALKBH</t>
  </si>
  <si>
    <t>8846;</t>
  </si>
  <si>
    <t>Binding site (2); Chain (1); Domain (1); Frameshift (1); Metal binding (3); Mutagenesis (6); Natural variant (2); Region (3); Sequence conflict (3)</t>
  </si>
  <si>
    <t>K10765;</t>
  </si>
  <si>
    <t>ENSGT00390000004599;</t>
  </si>
  <si>
    <t>Dioxygenase that repairs alkylated single-stranded DNA and RNA containing 3-methylcytosine by oxidative demethylation. Requires molecular oxygen, alpha-ketoglutarate and iron. May have a role in placental trophoblast lineage differentiation (By similarity). Has DNA lyase activity and introduces double-stranded breaks at abasic sites. Cleaves both single-stranded DNA and double-stranded DNA at abasic sites, with the greatest activity towards double-stranded DNA with two abasic sites. DNA lyase activity does not require alpha-ketoglutarate and iron. {ECO:0000250, ECO:0000269|PubMed:18603530, ECO:0000269|PubMed:19959401}.</t>
  </si>
  <si>
    <t>Q640F9</t>
  </si>
  <si>
    <t>alkbh1 LOC494680</t>
  </si>
  <si>
    <t>494680;</t>
  </si>
  <si>
    <t>LOC494680 protein</t>
  </si>
  <si>
    <t>CL7822Contig1</t>
  </si>
  <si>
    <t>Q5PPV1_XENLA</t>
  </si>
  <si>
    <t>ALKB3_HUMAN</t>
  </si>
  <si>
    <t>Alpha-ketoglutarate-dependent dioxygenase alkB homolog 3 (EC 1.14.11.-) (Alkylated DNA repair protein alkB homolog 3) (DEPC-1) (Prostate cancer antigen 1)</t>
  </si>
  <si>
    <t>Q96Q83</t>
  </si>
  <si>
    <t>ALKBH3 ABH3 DEPC1</t>
  </si>
  <si>
    <t>221120;</t>
  </si>
  <si>
    <t>Alternative sequence (3); Beta strand (15); Binding site (2); Chain (1); Domain (1); Erroneous initiation (1); Helix (5); Metal binding (3); Modified residue (2); Mutagenesis (16); Natural variant (2); Region (3)</t>
  </si>
  <si>
    <t>K10860;</t>
  </si>
  <si>
    <t>ENSGT00530000063618;</t>
  </si>
  <si>
    <t>Dioxygenase that repairs alkylated DNA containing 1-methyladenine (1meA) and 3-methylcytosine (3meC) by oxidative demethylation. Has a strong preference for single-stranded DNA. Able to process alkylated 3mC within double-stranded regions via its interaction with ASCC3, which promotes DNA unwinding to generate single-stranded substrate needed for ALKHB3. May also act on RNA. Requires molecular oxygen, alpha-ketoglutarate and iron. {ECO:0000269|PubMed:12486230, ECO:0000269|PubMed:12594517, ECO:0000269|PubMed:16174769, ECO:0000269|PubMed:22055184}.</t>
  </si>
  <si>
    <t>Q5PPV1</t>
  </si>
  <si>
    <t>alkbh3 LOC496071</t>
  </si>
  <si>
    <t>496071;</t>
  </si>
  <si>
    <t>LOC496071 protein</t>
  </si>
  <si>
    <t>CL9525Contig1</t>
  </si>
  <si>
    <t>Q641C7_XENLA</t>
  </si>
  <si>
    <t>AMPB_HUMAN</t>
  </si>
  <si>
    <t>Aminopeptidase B (AP-B) (EC 3.4.11.6) (Arginine aminopeptidase) (Arginyl aminopeptidase)</t>
  </si>
  <si>
    <t>Q9H4A4</t>
  </si>
  <si>
    <t>RNPEP APB</t>
  </si>
  <si>
    <t>6051;</t>
  </si>
  <si>
    <t>Active site (1); Chain (1); Initiator methionine (1); Metal binding (3); Modified residue (3); Natural variant (1); Region (1); Sequence conflict (6); Site (1)</t>
  </si>
  <si>
    <t>K01260;</t>
  </si>
  <si>
    <t>Exopeptidase which selectively removes arginine and/or lysine residues from the N-terminus of several peptide substrates including Arg(0)-Leu-enkephalin, Arg(0)-Met-enkephalin and Arg(-1)-Lys(0)-somatostatin-14. Can hydrolyze leukotriene A4 (LTA-4) into leukotriene B4 (LTB-4) (By similarity). {ECO:0000250}.</t>
  </si>
  <si>
    <t>Q641C7</t>
  </si>
  <si>
    <t>rnpep MGC82089</t>
  </si>
  <si>
    <t>447741;</t>
  </si>
  <si>
    <t>MGC82089 protein</t>
  </si>
  <si>
    <t>CL9525Contig1;CL19437Contig1</t>
  </si>
  <si>
    <t>AN32A_XENLA</t>
  </si>
  <si>
    <t>AN32A_HUMAN</t>
  </si>
  <si>
    <t>Acidic leucine-rich nuclear phosphoprotein 32 family member A (Acidic nuclear phosphoprotein pp32) (pp32) (Leucine-rich acidic nuclear protein) (LANP) (Mapmodulin) (Potent heat-stable protein phosphatase 2A inhibitor I1PP2A) (Putative HLA-DR-associated protein I) (PHAPI)</t>
  </si>
  <si>
    <t>P39687</t>
  </si>
  <si>
    <t>ANP32A C15orf1 LANP MAPM PHAP1</t>
  </si>
  <si>
    <t>8125;</t>
  </si>
  <si>
    <t>Beta strand (5); Chain (1); Compositional bias (1); Domain (1); Erroneous initiation (1); Helix (7); Modified residue (4); Region (2); Repeat (4); Sequence conflict (1)</t>
  </si>
  <si>
    <t>K18646;</t>
  </si>
  <si>
    <t>Implicated in a number of cellular processes, including proliferation, differentiation, caspase-dependent and caspase-independent apoptosis, suppression of transformation (tumor suppressor), inhibition of protein phosphatase 2A, regulation of mRNA trafficking and stability in association with ELAVL1, and inhibition of acetyltransferases as part of the INHAT (inhibitor of histone acetyltransferases) complex. Plays a role in E4F1-mediated transcriptional repression. {ECO:0000269|PubMed:10400610, ECO:0000269|PubMed:11360199, ECO:0000269|PubMed:15642345, ECO:0000269|PubMed:17557114}.</t>
  </si>
  <si>
    <t>Q6PAF6</t>
  </si>
  <si>
    <t>anp32a</t>
  </si>
  <si>
    <t>398775;</t>
  </si>
  <si>
    <t>Acidic leucine-rich nuclear phosphoprotein 32 family member A</t>
  </si>
  <si>
    <t>FUNCTION: Implicated in a number of cellular processes, including proliferation, differentiation, caspase-dependent and caspase-independent apoptosis, suppression of transformation (tumor suppressor), inhibition of protein phosphatase 2A, regulation of mRNA trafficking and stability, and inhibition of acetyltransferases as part of the INHAT (inhibitor of histone acetyltransferases) complex. {ECO:0000250}.</t>
  </si>
  <si>
    <t>SUBCELLULAR LOCATION: Nucleus {ECO:0000250}. Cytoplasm {ECO:0000250}. Endoplasmic reticulum {ECO:0000250}.</t>
  </si>
  <si>
    <t>Chain (1); Compositional bias (2); Domain (1); Repeat (4)</t>
  </si>
  <si>
    <t>CL2083Contig1</t>
  </si>
  <si>
    <t>CL1Contig329</t>
  </si>
  <si>
    <t>Q505N1_XENLA</t>
  </si>
  <si>
    <t>AN32E_HUMAN</t>
  </si>
  <si>
    <t>Acidic leucine-rich nuclear phosphoprotein 32 family member E (LANP-like protein) (LANP-L)</t>
  </si>
  <si>
    <t>ANP32E</t>
  </si>
  <si>
    <t>Q9BTT0</t>
  </si>
  <si>
    <t>81611;</t>
  </si>
  <si>
    <t>Alternative sequence (2); Beta strand (1); Chain (1); Compositional bias (1); Domain (1); Helix (1); Modified residue (3); Mutagenesis (2); Region (1); Repeat (4); Sequence conflict (3)</t>
  </si>
  <si>
    <t>K18648;</t>
  </si>
  <si>
    <t>585_C_585;</t>
  </si>
  <si>
    <t>Histone chaperone that specifically mediates the genome-wide removal of histone H2A.Z/H2AFZ from the nucleosome: removes H2A.Z/H2AFZ from its normal sites of deposition, especially from enhancer and insulator regions. Not involved in deposition of H2A.Z/H2AFZ in the nucleosome. May stabilize the evicted H2A.Z/H2AFZ-H2B dimer, thus shifting the equilibrium towards dissociation and the off-chromatin state (PubMed:24463511). Inhibits activity of protein phosphatase 2A (PP2A). Does not inhibit protein phosphatase 1. May play a role in cerebellar development and synaptogenesis. {ECO:0000269|PubMed:24463511}.</t>
  </si>
  <si>
    <t>Q505N1</t>
  </si>
  <si>
    <t>MGC114736</t>
  </si>
  <si>
    <t>734479;</t>
  </si>
  <si>
    <t>MGC114736 protein</t>
  </si>
  <si>
    <t>CL3477Contig2</t>
  </si>
  <si>
    <t>ANFY1_HUMAN</t>
  </si>
  <si>
    <t>Rabankyrin-5 (Rank-5) (Ankyrin repeat and FYVE domain-containing protein 1) (Ankyrin repeats hooked to a zinc finger motif)</t>
  </si>
  <si>
    <t>Q9P2R3</t>
  </si>
  <si>
    <t>ANKFY1 ANKHZN KIAA1255</t>
  </si>
  <si>
    <t>51479;</t>
  </si>
  <si>
    <t>Alternative sequence (2); Chain (1); Domain (1); Erroneous initiation (1); Initiator methionine (1); Modified residue (1); Motif (1); Mutagenesis (2); Region (1); Repeat (21); Sequence caution (1); Sequence conflict (35); Zinc finger (1)</t>
  </si>
  <si>
    <t>Proposed effector of Rab5. Binds to phosphatidylinositol 3-phosphate (PI(3)P). Involved in homotypic early endosome fusion and to a lesser extend in heterotypic fusion of chlathrin-coated vesicles with early endosomes. Involved in macropinocytosis; the function is dependent on Rab5-GTP. Required for correct endosomal localization. Involved in the internalization and trafficking of activated tyrosine kinase receptors such as PDGFRB. Regulates the sucellular localization of the retromer complex in a EHD1-dependent manner. Involved in endosome-to-Golgi transport and biosynthetic transport to late endosomes and lysosomes indicative for a regulation of retromer complex-mediated retrograde transport. {ECO:0000269|PubMed:15328530, ECO:0000269|PubMed:22284051, ECO:0000269|PubMed:24102721}.</t>
  </si>
  <si>
    <t>CL265Contig6</t>
  </si>
  <si>
    <t>Q5U262_XENLA</t>
  </si>
  <si>
    <t>ANKY2_HUMAN</t>
  </si>
  <si>
    <t>Ankyrin repeat and MYND domain-containing protein 2</t>
  </si>
  <si>
    <t>ANKMY2</t>
  </si>
  <si>
    <t>Q8IV38</t>
  </si>
  <si>
    <t>57037;</t>
  </si>
  <si>
    <t>Chain (1); Repeat (3); Sequence conflict (1); Zinc finger (1)</t>
  </si>
  <si>
    <t>ENSGT00390000016820;</t>
  </si>
  <si>
    <t>May be involved in the trafficking of signaling proteins to the cilia. {ECO:0000250}.</t>
  </si>
  <si>
    <t>Q5U262</t>
  </si>
  <si>
    <t>LOC495678</t>
  </si>
  <si>
    <t>Oxysterol-binding protein (Fragment)</t>
  </si>
  <si>
    <t>CL265Contig6;CL13297Contig2;CL13297Contig1;dsrrswapns_comp212288_c0_seq6 len=1149</t>
  </si>
  <si>
    <t>CL10331Contig1</t>
  </si>
  <si>
    <t>F7DS87_XENTR</t>
  </si>
  <si>
    <t>ANM3_HUMAN</t>
  </si>
  <si>
    <t>Protein arginine N-methyltransferase 3 (EC 2.1.1.-) (Heterogeneous nuclear ribonucleoprotein methyltransferase-like protein 3)</t>
  </si>
  <si>
    <t>O60678</t>
  </si>
  <si>
    <t>PRMT3 HRMT1L3</t>
  </si>
  <si>
    <t>10196;</t>
  </si>
  <si>
    <t>Active site (2); Alternative sequence (1); Beta strand (16); Binding site (5); Chain (1); Domain (1); Helix (13); Initiator methionine (1); Modified residue (3); Mutagenesis (3); Natural variant (3); Sequence conflict (3); Site (1); Turn (5); Zinc finger (1)</t>
  </si>
  <si>
    <t>K11436;</t>
  </si>
  <si>
    <t>375_C_375;</t>
  </si>
  <si>
    <t>Methylates (mono and asymmetric dimethylation) the guanidino nitrogens of arginyl residues in some proteins.</t>
  </si>
  <si>
    <t>F7DS87</t>
  </si>
  <si>
    <t>rpap2</t>
  </si>
  <si>
    <t>CL4493Contig1</t>
  </si>
  <si>
    <t>ANM6_XENLA</t>
  </si>
  <si>
    <t>ANM6_HUMAN</t>
  </si>
  <si>
    <t>Protein arginine N-methyltransferase 6 (EC 2.1.1.-) (Heterogeneous nuclear ribonucleoprotein methyltransferase-like protein 6) (Histone-arginine N-methyltransferase PRMT6) (EC 2.1.1.125)</t>
  </si>
  <si>
    <t>Q96LA8</t>
  </si>
  <si>
    <t>PRMT6 HRMT1L6</t>
  </si>
  <si>
    <t>55170;</t>
  </si>
  <si>
    <t>Active site (2); Alternative sequence (1); Beta strand (16); Binding site (5); Chain (1); Compositional bias (1); Domain (1); Erroneous initiation (3); Helix (13); Modified residue (4); Mutagenesis (2); Natural variant (1); Turn (4)</t>
  </si>
  <si>
    <t>K11437;</t>
  </si>
  <si>
    <t>Arginine methyltransferase that can catalyze the formation of both omega-N monomethylarginine (MMA) and asymmetrical dimethylarginine (aDMA), with a strong preference for the formation of aDMA. Preferentially methylates arginyl residues present in a glycine and arginine-rich domain and displays preference for monomethylated substrates. Specifically mediates the asymmetric dimethylation of histone H3 'Arg-2' to form H3R2me2a. H3R2me2a represents a specific tag for epigenetic transcriptional repression and is mutually exclusive with methylation on histone H3 'Lys-4' (H3K4me2 and H3K4me3). Acts as a transcriptional repressor of various genes such as HOXA2, THBS1 and TP53. Repression of TP53 blocks cellular senescence (By similarity). Also methylates histone H2A and H4 'Arg-3' (H2AR3me and H4R3me, respectively). Acts as a regulator of DNA base excision during DNA repair by mediating the methylation of DNA polymerase beta (POLB), leading to the stimulation of its polymerase activity by enhancing DNA binding and processivity. Methylates HMGA1. Regulates alternative splicing events. Acts as a transcriptional coactivator of a number of steroid hormone receptors including ESR1, ESR2, PGR and NR3C1. Promotes fasting-induced transcriptional activation of the gluconeogenic program through methylation of the CRTC2 transcription coactivator. May play a role in innate immunity against HIV-1 in case of infection by methylating and impairing the function of various HIV-1 proteins such as Tat, Rev and Nucleocapsid protein p7 (NC). {ECO:0000250, ECO:0000269|PubMed:11724789, ECO:0000269|PubMed:16157300, ECO:0000269|PubMed:16159886, ECO:0000269|PubMed:16600869, ECO:0000269|PubMed:17267505, ECO:0000269|PubMed:17898714, ECO:0000269|PubMed:18077460, ECO:0000269|PubMed:18079182, ECO:0000269|PubMed:19405910, ECO:0000269|PubMed:19509293, ECO:0000269|PubMed:20047962}.</t>
  </si>
  <si>
    <t>Q68EZ3</t>
  </si>
  <si>
    <t>prmt6</t>
  </si>
  <si>
    <t>447344;</t>
  </si>
  <si>
    <t>Protein arginine N-methyltransferase 6 (EC 2.1.1.-) (Histone-arginine N-methyltransferase PRMT6) (EC 2.1.1.125)</t>
  </si>
  <si>
    <t>FUNCTION: Arginine methyltransferase that can catalyze the formation of both omega-N monomethylarginine (MMA) and asymmetrical dimethylarginine (aDMA), with a strong preference for the formation of aDMA. Preferentially methylates arginyl residues present in a glycine and arginine-rich domain and displays preference for monomethylated substrates. Specifically mediates the asymmetric dimethylation of histone H3 'Arg-2' to form H3R2me2a. H3R2me2a represents a specific tag for epigenetic transcriptional repression and is mutually exclusive with methylation on histone H3 'Lys-4' (H3K4me2 and H3K4me3). Acts as a transcriptional repressor of various genes such as HOXA2, THBS1 and TP53. Repression of TP53 blocks cellular senescence. Also methylates histone H2A and H4 'Arg-3' (H2AR3me and H4R3me, respectively). Acts as a regulator of DNA base excision during DNA repair by mediating the methylation of DNA polymerase beta (POLB), leading to the stimulation of its polymerase activity by enhancing DNA binding and processivity. Methylates HMGA1. Regulates alternative splicing events. Acts as a transcriptional coactivator of a number of steroid hormone receptors including ESR1, ESR2, PGR and NR3C1 (By similarity). {ECO:0000250}.</t>
  </si>
  <si>
    <t>Active site (2); Binding site (5); Chain (1); Domain (1)</t>
  </si>
  <si>
    <t>CL7374Contig1</t>
  </si>
  <si>
    <t>ANM7_XENLA</t>
  </si>
  <si>
    <t>ANM7_HUMAN</t>
  </si>
  <si>
    <t>Protein arginine N-methyltransferase 7 (EC 2.1.1.-) (Histone-arginine N-methyltransferase PRMT7) (EC 2.1.1.125) ([Myelin basic protein]-arginine N-methyltransferase PRMT7) (EC 2.1.1.126)</t>
  </si>
  <si>
    <t>Q9NVM4</t>
  </si>
  <si>
    <t>PRMT7 KIAA1933</t>
  </si>
  <si>
    <t>54496;</t>
  </si>
  <si>
    <t>Active site (2); Alternative sequence (5); Chain (1); Domain (2); Erroneous initiation (1); Sequence conflict (4)</t>
  </si>
  <si>
    <t>K11438;</t>
  </si>
  <si>
    <t>Arginine methyltransferase that can both catalyze the formation of omega-N monomethylarginine (MMA) and symmetrical dimethylarginine (sDMA), with a preference for the formation of MMA. Specifically mediates the symmetrical dimethylation of arginine residues in the small nuclear ribonucleoproteins Sm D1 (SNRPD1) and Sm D3 (SNRPD3); such methylation being required for the assembly and biogenesis of snRNP core particles. Specifically mediates the symmetric dimethylation of histone H4 'Arg-3' to form H4R3me2s. Plays a role in gene imprinting by being recruited by CTCFL at the H19 imprinted control region (ICR) and methylating histone H4 to form H4R3me2s, possibly leading to recruit DNA methyltransferases at these sites. May also play a role in embryonic stem cell (ESC) pluripotency. Also able to mediate the arginine methylation of histone H2A and myelin basic protein (MBP) in vitro; the relevance of such results is however unclear in vivo. {ECO:0000269|PubMed:15044439, ECO:0000269|PubMed:15494416, ECO:0000269|PubMed:17709427, ECO:0000269|PubMed:19110445}.</t>
  </si>
  <si>
    <t>Q6PCI6</t>
  </si>
  <si>
    <t>prmt7</t>
  </si>
  <si>
    <t>379700;</t>
  </si>
  <si>
    <t>FUNCTION: Arginine methyltransferase that can both catalyze the formation of omega-N monomethylarginine (MMA) and symmetrical dimethylarginine (sDMA), with a preference for the formation of MMA. Specifically mediates the symmetrical dimethylation of arginine residues in the small nuclear ribonucleoproteins Sm D1 (SNRPD1) and Sm D3 (SNRPD3); such methylation being required for the assembly and biogenesis of snRNP core particles. Specifically mediates the symmetric dimethylation of histone H4 'Arg-3' to form H4R3me2s. Plays a role in gene imprinting by being recruited by CTCFL at the H19 imprinted control region (ICR) and methylating histone H4 to form H4R3me2s, possibly leading to recruit DNA methyltransferases at these sites. May also play a role in embryonic stem cell (ESC) pluripotency. Also able to mediate the arginine methylation of histone H2A and myelin basic protein (MBP) in vitro; the relevance of such results is however unclear in vivo (By similarity). {ECO:0000250}.</t>
  </si>
  <si>
    <t>Active site (2); Chain (1); Domain (2)</t>
  </si>
  <si>
    <t>CL6982Contig1</t>
  </si>
  <si>
    <t>ANR27_HUMAN</t>
  </si>
  <si>
    <t>Ankyrin repeat domain-containing protein 27 (VPS9 domain-containing protein)</t>
  </si>
  <si>
    <t>Q96NW4</t>
  </si>
  <si>
    <t>ANKRD27 PP12899</t>
  </si>
  <si>
    <t>84079;</t>
  </si>
  <si>
    <t>Beta strand (1); Chain (1); Domain (1); Erroneous initiation (1); Helix (23); Modified residue (2); Mutagenesis (12); Natural variant (2); Region (6); Repeat (11); Sequence conflict (1)</t>
  </si>
  <si>
    <t>ENSGT00780000121977;</t>
  </si>
  <si>
    <t>May be a guanine exchange factor (GEF) for Rab21, Rab32 and Rab38 and regulate endosome dynamics (PubMed:16525121, PubMed:18477474). May regulate the participation of VAMP7 in membrane fusion events; in vitro inhibits VAMP7-mediated SNARE complex formation by trapping VAMP7 in a closed, fusogenically inactive conformation (PubMed:23104059). Involved in peripheral melanosomal distribution of TYRP1 in melanocytes; the function, which probably is implicating vesicle-trafficking, includes cooperation with Rab32, Rab38 and VAMP7 (By similarity). Involved in the regulation of neurite growth; the function seems to require its GEF activity, probably towards Rab21, and VAMP7 but not Rab32/38 (By similarity). Proposed to be involved in Golgi sorting of VAMP7 and transport of VAMP7 vesicles to the cell surface; the function seems to implicate kinesin heavy chain isoform 5 proteins, GOLGA4, RAB21 and MACF1 (PubMed:22705394). Required for the colocalization of VAMP7 and Rab21, probably on TGN sites (PubMed:19745841). Involved in GLUT1 endosome-to-plasma membrane trafficking; the function is dependent of association with VPS29 (PubMed:24856514). {ECO:0000250|UniProtKB:Q3UMR0, ECO:0000269|PubMed:23104059, ECO:0000269|PubMed:24856514, ECO:0000305|PubMed:16525121, ECO:0000305|PubMed:18477474, ECO:0000305|PubMed:22705394}.</t>
  </si>
  <si>
    <t>CL1300Contig1</t>
  </si>
  <si>
    <t>Q6IRM7_XENLA</t>
  </si>
  <si>
    <t>ANS1A_HUMAN</t>
  </si>
  <si>
    <t>Ankyrin repeat and SAM domain-containing protein 1A (Odin)</t>
  </si>
  <si>
    <t>Q92625</t>
  </si>
  <si>
    <t>ANKS1A ANKS1 KIAA0229 ODIN</t>
  </si>
  <si>
    <t>23294;</t>
  </si>
  <si>
    <t>Alternative sequence (2); Beta strand (1); Chain (1); Compositional bias (1); Domain (3); Erroneous initiation (1); Helix (5); Initiator methionine (1); Modified residue (10); Natural variant (2); Repeat (6); Turn (1)</t>
  </si>
  <si>
    <t>ENSGT00530000063104;</t>
  </si>
  <si>
    <t>Regulator of different signaling pathways. Regulates EPHA8 receptor tyrosine kinase signaling to control cell migration and neurite retraction (By similarity). {ECO:0000250}.</t>
  </si>
  <si>
    <t>Q6IRM7</t>
  </si>
  <si>
    <t>anks1a MGC83933</t>
  </si>
  <si>
    <t>432048;</t>
  </si>
  <si>
    <t>MGC83933 protein</t>
  </si>
  <si>
    <t>CL1300Contig6;CL1300Contig4;CL1300Contig1</t>
  </si>
  <si>
    <t>CL7777Contig1</t>
  </si>
  <si>
    <t>Q8UVS0_XENLA</t>
  </si>
  <si>
    <t>ANT3_HUMAN</t>
  </si>
  <si>
    <t>Antithrombin-III (ATIII) (Serpin C1)</t>
  </si>
  <si>
    <t>P01008</t>
  </si>
  <si>
    <t>SERPINC1 AT3 PRO0309</t>
  </si>
  <si>
    <t>462;</t>
  </si>
  <si>
    <t>Beta strand (26); Binding site (3); Chain (1); Disulfide bond (3); Glycosylation (4); Helix (15); Mass spectrometry (2); Modified residue (1); Mutagenesis (2); Natural variant (99); Sequence conflict (8); Signal peptide (1); Site (1); Turn (6)</t>
  </si>
  <si>
    <t>K03911;</t>
  </si>
  <si>
    <t>Most important serine protease inhibitor in plasma that regulates the blood coagulation cascade. AT-III inhibits thrombin, matriptase-3/TMPRSS7, as well as factors IXa, Xa and XIa. Its inhibitory activity is greatly enhanced in the presence of heparin. {ECO:0000269|PubMed:15853774}.</t>
  </si>
  <si>
    <t>Q8UVS0</t>
  </si>
  <si>
    <t>serpinc1</t>
  </si>
  <si>
    <t>379771;</t>
  </si>
  <si>
    <t>Antithrombin (Serpinc1-prov protein)</t>
  </si>
  <si>
    <t>zeinaSSns_comp384822_c0_seq1</t>
  </si>
  <si>
    <t>Q641H0_XENLA</t>
  </si>
  <si>
    <t>ANX11_HUMAN</t>
  </si>
  <si>
    <t>Annexin A11 (56 kDa autoantigen) (Annexin XI) (Annexin-11) (Calcyclin-associated annexin 50) (CAP-50)</t>
  </si>
  <si>
    <t>P50995</t>
  </si>
  <si>
    <t>ANXA11 ANX11</t>
  </si>
  <si>
    <t>311;</t>
  </si>
  <si>
    <t>Alternative sequence (1); Chain (1); Modified residue (3); Natural variant (3); Repeat (4)</t>
  </si>
  <si>
    <t>446_C_446;478_C_478;</t>
  </si>
  <si>
    <t>Binds specifically to calcyclin in a calcium-dependent manner (By similarity). Required for midbody formation and completion of the terminal phase of cytokinesis. {ECO:0000250, ECO:0000269|PubMed:15197175}.</t>
  </si>
  <si>
    <t>Q641H0</t>
  </si>
  <si>
    <t>anxa11 MGC81584</t>
  </si>
  <si>
    <t>447705;</t>
  </si>
  <si>
    <t>zeinaSSns_comp384822_c0_seq1 len=2606</t>
  </si>
  <si>
    <t>zeinaSSns_comp384822_c0_seq1 len=2606;CL2996Contig3;CL2996Contig1;CL2996Contig2</t>
  </si>
  <si>
    <t>CL6522Contig1</t>
  </si>
  <si>
    <t>Q6GNT0_XENLA</t>
  </si>
  <si>
    <t>ANXA6_HUMAN</t>
  </si>
  <si>
    <t>Annexin A6 (67 kDa calelectrin) (Annexin VI) (Annexin-6) (Calphobindin-II) (CPB-II) (Chromobindin-20) (Lipocortin VI) (Protein III) (p68) (p70)</t>
  </si>
  <si>
    <t>P08133</t>
  </si>
  <si>
    <t>ANXA6 ANX6</t>
  </si>
  <si>
    <t>309;</t>
  </si>
  <si>
    <t>Alternative sequence (1); Beta strand (10); Chain (1); Helix (40); Initiator methionine (1); Modified residue (14); Repeat (8); Sequence conflict (5); Turn (4)</t>
  </si>
  <si>
    <t>K17094;</t>
  </si>
  <si>
    <t>May associate with CD21. May regulate the release of Ca(2+) from intracellular stores.</t>
  </si>
  <si>
    <t>Q6GNT0</t>
  </si>
  <si>
    <t>anxa6 MGC80902</t>
  </si>
  <si>
    <t>444274;</t>
  </si>
  <si>
    <t>CL6522Contig1;CL6522Contig2</t>
  </si>
  <si>
    <t>AOXA_HUMAN</t>
  </si>
  <si>
    <t>Aldehyde oxidase (EC 1.2.3.1) (Aldehyde oxidase 1) (Azaheterocycle hydroxylase) (EC 1.17.3.-)</t>
  </si>
  <si>
    <t>Q06278</t>
  </si>
  <si>
    <t>AOX1 AO</t>
  </si>
  <si>
    <t>316;</t>
  </si>
  <si>
    <t>Active site (1); Binding site (8); Chain (1); Domain (2); Frameshift (2); Metal binding (8); Modified residue (1); Natural variant (6); Nucleotide binding (1); Sequence conflict (17)</t>
  </si>
  <si>
    <t>K00157;</t>
  </si>
  <si>
    <t>ENSGT00390000003772;</t>
  </si>
  <si>
    <t>Oxidase with broad substrate specificity, oxidizing aromatic azaheterocycles, such as N1-methylnicotinamide and N-methylphthalazinium, as well as aldehydes, such as benzaldehyde, retinal, pyridoxal, and vanillin. Plays a key role in the metabolism of xenobiotics and drugs containing aromatic azaheterocyclic substituents. Participates in the bioactivation of prodrugs such as famciclovir, catalyzing the oxidation step from 6-deoxypenciclovir to penciclovir, which is a potent antiviral agent. Is probably involved in the regulation of reactive oxygen species homeostasis. May be a prominent source of superoxide generation via the one-electron reduction of molecular oxygen. Also may catalyze nitric oxide (NO) production via the reduction of nitrite to NO with NADH or aldehyde as electron donor. May play a role in adipogenesis. {ECO:0000269|PubMed:20444863, ECO:0000269|PubMed:22031625, ECO:0000269|PubMed:22279051, ECO:0000269|PubMed:22522748, ECO:0000269|PubMed:22996261, ECO:0000269|PubMed:23857892, ECO:0000269|PubMed:7786031, ECO:0000269|PubMed:9224775}.</t>
  </si>
  <si>
    <t>CL36077Contig1</t>
  </si>
  <si>
    <t>CL6893Contig1</t>
  </si>
  <si>
    <t>AP2A2_HUMAN</t>
  </si>
  <si>
    <t>AP-2 complex subunit alpha-2 (100 kDa coated vesicle protein C) (Adaptor protein complex AP-2 subunit alpha-2) (Adaptor-related protein complex 2 subunit alpha-2) (Alpha-adaptin C) (Alpha2-adaptin) (Clathrin assembly protein complex 2 alpha-C large chain) (Huntingtin yeast partner J) (Huntingtin-interacting protein 9) (HIP-9) (Huntingtin-interacting protein J) (Plasma membrane adaptor HA2/AP2 adaptin alpha C subunit)</t>
  </si>
  <si>
    <t>O94973</t>
  </si>
  <si>
    <t>AP2A2 ADTAB CLAPA2 HIP9 HYPJ KIAA0899</t>
  </si>
  <si>
    <t>161;</t>
  </si>
  <si>
    <t>Alternative sequence (3); Binding site (5); Chain (1); Initiator methionine (1); Modified residue (3); Region (1); Sequence conflict (2)</t>
  </si>
  <si>
    <t>87_C_87;</t>
  </si>
  <si>
    <t>CL6893Contig1;CL6893Contig2</t>
  </si>
  <si>
    <t>CL10437Contig1</t>
  </si>
  <si>
    <t>B1WBJ1_XENTR</t>
  </si>
  <si>
    <t>AP4A_HUMAN</t>
  </si>
  <si>
    <t>Bis(5'-nucleosyl)-tetraphosphatase [asymmetrical] (EC 3.6.1.17) (Diadenosine 5',5'''-P1,P4-tetraphosphate asymmetrical hydrolase) (Ap4A hydrolase) (Ap4Aase) (Diadenosine tetraphosphatase) (Nucleoside diphosphate-linked moiety X motif 2) (Nudix motif 2)</t>
  </si>
  <si>
    <t>P50583</t>
  </si>
  <si>
    <t>NUDT2 APAH1</t>
  </si>
  <si>
    <t>318;</t>
  </si>
  <si>
    <t>Beta strand (7); Chain (1); Domain (1); Helix (4); Initiator methionine (1); Modified residue (1); Motif (1); Turn (1)</t>
  </si>
  <si>
    <t>K01518;</t>
  </si>
  <si>
    <t>ENSGT00390000002416;</t>
  </si>
  <si>
    <t>Asymmetrically hydrolyzes Ap4A to yield AMP and ATP. Plays a major role in maintaining homeostasis.</t>
  </si>
  <si>
    <t>B1WBJ1</t>
  </si>
  <si>
    <t>gtf2h3</t>
  </si>
  <si>
    <t>100145792;</t>
  </si>
  <si>
    <t>Gtf2h3 protein</t>
  </si>
  <si>
    <t>CL10437Contig1;dsrrswapns_comp186435_c0_seq1 len=447</t>
  </si>
  <si>
    <t>CL3025Contig3</t>
  </si>
  <si>
    <t>Q6IP62_XENLA</t>
  </si>
  <si>
    <t>APEX1_HUMAN</t>
  </si>
  <si>
    <t>DNA-(apurinic or apyrimidinic site) lyase (EC 3.1.-.-) (EC 4.2.99.18) (APEX nuclease) (APEN) (Apurinic-apyrimidinic endonuclease 1) (AP endonuclease 1) (APE-1) (REF-1) (Redox factor-1) [Cleaved into: DNA-(apurinic or apyrimidinic site) lyase, mitochondrial]</t>
  </si>
  <si>
    <t>P27695</t>
  </si>
  <si>
    <t>APEX1 APE APE1 APEX APX HAP1 REF1</t>
  </si>
  <si>
    <t>328;</t>
  </si>
  <si>
    <t>Active site (2); Beta strand (17); Chain (2); Disulfide bond (1); Helix (14); Initiator methionine (1); Metal binding (5); Modified residue (11); Motif (2); Mutagenesis (33); Natural variant (3); Region (3); Sequence conflict (2); Site (4); Turn (2)</t>
  </si>
  <si>
    <t>K10771;</t>
  </si>
  <si>
    <t>9_9-1-1_complex::Checkpoint_9-1-1_complex::Checkpoint_Rad_complex::RAD17-RFC-9-1-1_checkpoint_supercomplex::RAD17-RFC_complex::RFC2-5_subcomplex::RFC_core_complex::Rad17-RFC_complex::FEN1-9-1-1_complex::LIG1-9-1-1_complex::RAD9-RAD1-HUS1-APE1_complex::RAD9-RAD1-HUS1-POLB_complex;167_IRF3-CBP_complex::VEGF_transcriptional_complex;</t>
  </si>
  <si>
    <t>Multifunctional protein that plays a central role in the cellular response to oxidative stress. The two major activities of APEX1 in DNA repair and redox regulation of transcriptional factors. Functions as a apurinic/apyrimidinic (AP) endodeoxyribonuclease in the DNA base excision repair (BER) pathway of DNA lesions induced by oxidative and alkylating agents. Initiates repair of AP sites in DNA by catalyzing hydrolytic incision of the phosphodiester backbone immediately adjacent to the damage, generating a single-strand break with 5'-deoxyribose phosphate and 3'-hydroxyl ends. Does also incise at AP sites in the DNA strand of DNA/RNA hybrids, single-stranded DNA regions of R-loop structures, and single-stranded RNA molecules. Has a 3'-5' exoribonuclease activity on mismatched deoxyribonucleotides at the 3' termini of nicked or gapped DNA molecules during short-patch BER. Possesses a DNA 3' phosphodiesterase activity capable of removing lesions (such as phosphoglycolate) blocking the 3' side of DNA strand breaks. May also play a role in the epigenetic regulation of gene expression by participating in DNA demethylation. Acts as a loading factor for POLB onto non-incised AP sites in DNA and stimulates the 5'-terminal deoxyribose 5'-phosphate (dRp) excision activity of POLB. Plays a role in the protection from granzymes-mediated cellular repair leading to cell death. Also involved in the DNA cleavage step of class switch recombination (CSR). On the other hand, APEX1 also exerts reversible nuclear redox activity to regulate DNA binding affinity and transcriptional activity of transcriptional factors by controlling the redox status of their DNA-binding domain, such as the FOS/JUN AP-1 complex after exposure to IR. Involved in calcium-dependent down-regulation of parathyroid hormone (PTH) expression by binding to negative calcium response elements (nCaREs). Together with HNRNPL or the dimer XRCC5/XRCC6, associates with nCaRE, acting as an activator of transcriptional repression. Stimulates the YBX1-mediated MDR1 promoter activity, when acetylated at Lys-6 and Lys-7, leading to drug resistance. Acts also as an endoribonuclease involved in the control of single-stranded RNA metabolism. Plays a role in regulating MYC mRNA turnover by preferentially cleaving in between UA and CA dinucleotides of the MYC coding region determinant (CRD). In association with NMD1, plays a role in the rRNA quality control process during cell cycle progression. Associates, together with YBX1, on the MDR1 promoter. Together with NPM1, associates with rRNA. Binds DNA and RNA. {ECO:0000269|PubMed:10023679, ECO:0000269|PubMed:11118054, ECO:0000269|PubMed:11452037, ECO:0000269|PubMed:11809897, ECO:0000269|PubMed:11832948, ECO:0000269|PubMed:12524539, ECO:0000269|PubMed:16617147, ECO:0000269|PubMed:1719477, ECO:0000269|PubMed:18179823, ECO:0000269|PubMed:18439621, ECO:0000269|PubMed:18579163, ECO:0000269|PubMed:18809583, ECO:0000269|PubMed:19188445, ECO:0000269|PubMed:19401441, ECO:0000269|PubMed:19934257, ECO:0000269|PubMed:20699270, ECO:0000269|PubMed:21496894, ECO:0000269|PubMed:21762700, ECO:0000269|PubMed:8355688, ECO:0000269|PubMed:8621488, ECO:0000269|PubMed:8932375, ECO:0000269|PubMed:9108029, ECO:0000269|PubMed:9207062, ECO:0000269|PubMed:9560228, ECO:0000269|PubMed:9804799}.</t>
  </si>
  <si>
    <t>Q6IP62</t>
  </si>
  <si>
    <t>apex1 MGC78928</t>
  </si>
  <si>
    <t>432324;</t>
  </si>
  <si>
    <t>MGC78928 protein</t>
  </si>
  <si>
    <t>CL3025Contig4;CL3025Contig2;CL3025Contig3;TC433737 UniRef100_Q6IP62 Cluster: MGC78928 protein; n=1; Xenopus laevis|Rep: MGC78928 protein - Xenopus laevis African clawed frog, partial 49%</t>
  </si>
  <si>
    <t>CL1765Contig1</t>
  </si>
  <si>
    <t>API5A_XENLA</t>
  </si>
  <si>
    <t>API5_HUMAN</t>
  </si>
  <si>
    <t>Apoptosis inhibitor 5 (API-5) (Antiapoptosis clone 11 protein) (AAC-11) (Cell migration-inducing gene 8 protein) (Fibroblast growth factor 2-interacting factor) (FIF) (Protein XAGL)</t>
  </si>
  <si>
    <t>Q9BZZ5</t>
  </si>
  <si>
    <t>API5 MIG8</t>
  </si>
  <si>
    <t>8539;</t>
  </si>
  <si>
    <t>Alternative sequence (9); Beta strand (1); Chain (1); Erroneous initiation (1); Frameshift (1); Helix (30); Initiator methionine (1); Modified residue (3); Motif (1); Natural variant (3); Region (2); Sequence conflict (1); Turn (3)</t>
  </si>
  <si>
    <t>ENSGT00390000010991;</t>
  </si>
  <si>
    <t>Antiapoptotic factor that may have a role in protein assembly. Negatively regulates ACIN1. By binding to ACIN1, it suppresses ACIN1 cleavage from CASP3 and ACIN1-mediated DNA fragmentation. Also known to efficiently suppress E2F1-induced apoptosis. Its depletion enhances the cytotoxic action of the chemotherapeutic drugs. {ECO:0000269|PubMed:10780674, ECO:0000269|PubMed:17112319, ECO:0000269|PubMed:19387494}.</t>
  </si>
  <si>
    <t>Q6DDM4</t>
  </si>
  <si>
    <t>api5-a</t>
  </si>
  <si>
    <t>446672;</t>
  </si>
  <si>
    <t>Apoptosis inhibitor 5-A (API-5A)</t>
  </si>
  <si>
    <t>FUNCTION: May be an antiapoptotic factor.</t>
  </si>
  <si>
    <t>Chain (1); Motif (1); Region (1)</t>
  </si>
  <si>
    <t>dsrrswapns_comp216377_c0_seq2 len=3161;dsrrswapns_comp216377_c0_seq3 len=2999;CL1765Contig1;CL1765Contig3</t>
  </si>
  <si>
    <t>CL8717Contig1</t>
  </si>
  <si>
    <t>Q0D266_XENLA</t>
  </si>
  <si>
    <t>APT_HUMAN</t>
  </si>
  <si>
    <t>Adenine phosphoribosyltransferase (APRT) (EC 2.4.2.7)</t>
  </si>
  <si>
    <t>APRT</t>
  </si>
  <si>
    <t>P07741</t>
  </si>
  <si>
    <t>353;</t>
  </si>
  <si>
    <t>Alternative sequence (1); Beta strand (10); Chain (1); Helix (7); Initiator methionine (1); Modified residue (7); Natural variant (10); Turn (1)</t>
  </si>
  <si>
    <t>K00759;</t>
  </si>
  <si>
    <t>ENSGT00390000017259;</t>
  </si>
  <si>
    <t>337_C_337;</t>
  </si>
  <si>
    <t>Catalyzes a salvage reaction resulting in the formation of AMP, that is energically less costly than de novo synthesis.</t>
  </si>
  <si>
    <t>Q0D266</t>
  </si>
  <si>
    <t>CL8717Contig1;CL8717Contig2</t>
  </si>
  <si>
    <t>CL788Contig2</t>
  </si>
  <si>
    <t>ARCH_HUMAN</t>
  </si>
  <si>
    <t>Protein archease (Protein ZBTB8OS) (Zinc finger and BTB domain-containing opposite strand protein 8)</t>
  </si>
  <si>
    <t>Q8IWT0</t>
  </si>
  <si>
    <t>ZBTB8OS ARCH</t>
  </si>
  <si>
    <t>339487;</t>
  </si>
  <si>
    <t>Alternative sequence (1); Chain (1); Erroneous initiation (5); Initiator methionine (1); Metal binding (3); Modified residue (1); Mutagenesis (2); Sequence conflict (5)</t>
  </si>
  <si>
    <t>Component of the tRNA-splicing ligase complex required to facilitate the enzymatic turnover of catalytic subunit RTCB. Together with DDX1, acts by facilitating the guanylylation of RTCB, a key intermediate step in tRNA ligation. {ECO:0000269|PubMed:24870230}.</t>
  </si>
  <si>
    <t>CL1Contig906</t>
  </si>
  <si>
    <t>Q8AVF6_XENLA</t>
  </si>
  <si>
    <t>ARF1_HUMAN</t>
  </si>
  <si>
    <t>ADP-ribosylation factor 1</t>
  </si>
  <si>
    <t>P84077</t>
  </si>
  <si>
    <t>ARF1</t>
  </si>
  <si>
    <t>375;</t>
  </si>
  <si>
    <t>Beta strand (12); Chain (1); Helix (9); Initiator methionine (1); Lipidation (1); Modified residue (1); Nucleotide binding (2); Turn (1)</t>
  </si>
  <si>
    <t>K07937;</t>
  </si>
  <si>
    <t>ENSGT00780000121855;</t>
  </si>
  <si>
    <t>107_C_107;</t>
  </si>
  <si>
    <t>GTP-binding protein that functions as an allosteric activator of the cholera toxin catalytic subunit, an ADP-ribosyltransferase. Involved in protein trafficking among different compartments. Modulates vesicle budding and uncoating within the Golgi complex. Deactivation induces the redistribution of the entire Golgi complex to the endoplasmic reticulum, suggesting a crucial role in protein trafficking. In its GTP-bound form, its triggers the association with coat proteins with the Golgi membrane. The hydrolysis of ARF1-bound GTP, which is mediated by ARFGAPs proteins, is required for dissociation of coat proteins from Golgi membranes and vesicles. The GTP-bound form interacts with PICK1 to limit PICK1-mediated inhibition of Arp2/3 complex activity; the function is linked to AMPA receptor (AMPAR) trafficking, regulation of synaptic plasicity of excitatory synapses and spine shrinkage during long-term depression (LTD).</t>
  </si>
  <si>
    <t>Q8AVF6</t>
  </si>
  <si>
    <t>arf1</t>
  </si>
  <si>
    <t>379749;</t>
  </si>
  <si>
    <t>ADP ribosylation factor 1 (Arf2-prov protein)</t>
  </si>
  <si>
    <t>CL1Contig906;CL1Contig1599;dsrrswapns_comp212252_c0_seq18 len=2564;CL3157Contig1;CL1Contig251;CL1Contig1335;CL19889Contig1;BJ036979 UniRef100_P51643 Cluster: ADP-ribosylation factor 1; n=2; Tetrapoda|Rep: ADP-ribosylation factor 1 - Xenopus laevis African clawed frog, partial 77%;CL1057Contig4</t>
  </si>
  <si>
    <t>CL1057Contig4</t>
  </si>
  <si>
    <t>ARF4_HUMAN</t>
  </si>
  <si>
    <t>ADP-ribosylation factor 4</t>
  </si>
  <si>
    <t>P18085</t>
  </si>
  <si>
    <t>ARF4 ARF2</t>
  </si>
  <si>
    <t>378;</t>
  </si>
  <si>
    <t>Beta strand (9); Chain (1); Helix (10); Initiator methionine (1); Lipidation (1); Natural variant (1); Nucleotide binding (3); Turn (1)</t>
  </si>
  <si>
    <t>K07939;</t>
  </si>
  <si>
    <t>GTP-binding protein that functions as an allosteric activator of the cholera toxin catalytic subunit, an ADP-ribosyltransferase. Involved in protein trafficking; may modulate vesicle budding and uncoating within the Golgi apparatus.</t>
  </si>
  <si>
    <t>CL2649Contig5</t>
  </si>
  <si>
    <t>Q7ZXG0_XENLA</t>
  </si>
  <si>
    <t>ARFP1_HUMAN</t>
  </si>
  <si>
    <t>Arfaptin-1 (ADP-ribosylation factor-interacting protein 1)</t>
  </si>
  <si>
    <t>ARFIP1</t>
  </si>
  <si>
    <t>P53367</t>
  </si>
  <si>
    <t>27236;</t>
  </si>
  <si>
    <t>Alternative sequence (2); Chain (1); Domain (1); Initiator methionine (1); Modified residue (8)</t>
  </si>
  <si>
    <t>ENSGT00500000044828;</t>
  </si>
  <si>
    <t>Putative target protein of ADP-ribosylation factor.</t>
  </si>
  <si>
    <t>Q7ZXG0</t>
  </si>
  <si>
    <t>arfip1</t>
  </si>
  <si>
    <t>379841;</t>
  </si>
  <si>
    <t>Arfip1 protein</t>
  </si>
  <si>
    <t>CL2649Contig5;CL2649Contig7;CL2649Contig6;CL2649Contig4;BJ626656 UniRef100_Q7ZXG0 Cluster: Arfip1 protein; n=1; Xenopus laevis|Rep: Arfip1 protein - Xenopus laevis African clawed frog, partial 16%</t>
  </si>
  <si>
    <t>CL3596Contig1</t>
  </si>
  <si>
    <t>ARHGG_HUMAN</t>
  </si>
  <si>
    <t>Rho guanine nucleotide exchange factor 16 (Ephexin-4)</t>
  </si>
  <si>
    <t>Q5VV41</t>
  </si>
  <si>
    <t>ARHGEF16 EPHEXIN4 NBR</t>
  </si>
  <si>
    <t>27237;</t>
  </si>
  <si>
    <t>Alternative sequence (1); Beta strand (6); Chain (1); Domain (3); Erroneous initiation (1); Helix (1); Initiator methionine (1); Modified residue (10); Motif (1); Natural variant (3); Region (1); Sequence conflict (1); Turn (1)</t>
  </si>
  <si>
    <t>ENSGT00550000074493;</t>
  </si>
  <si>
    <t>Guanyl-nucleotide exchange factor of the RHOG GTPase stimulating the exchange of RHOG-associated GDP for GTP. May play a role in chemotactic cell migration by mediating the activation of RAC1 by EPHA2. May also activate CDC42 and mediate activation of CDC42 by the viral protein HPV16 E6. {ECO:0000269|PubMed:20679435}.</t>
  </si>
  <si>
    <t>CL3596Contig1;CL23152Contig1;zeinaSSns_comp386700_c3_seq7 len=1198</t>
  </si>
  <si>
    <t>zeinaSSns_comp387379_c0_seq1</t>
  </si>
  <si>
    <t>ARHL2_HUMAN</t>
  </si>
  <si>
    <t>Poly(ADP-ribose) glycohydrolase ARH3 (EC 3.2.1.143) (ADP-ribosylhydrolase 3) ([Protein ADP-ribosylarginine] hydrolase-like protein 2)</t>
  </si>
  <si>
    <t>Q9NX46</t>
  </si>
  <si>
    <t>ADPRHL2 ARH3</t>
  </si>
  <si>
    <t>54936;</t>
  </si>
  <si>
    <t>Beta strand (2); Binding site (1); Chain (1); Compositional bias (1); Frameshift (1); Helix (22); Metal binding (8); Mutagenesis (13); Natural variant (1); Sequence conflict (1); Transit peptide (1); Turn (2)</t>
  </si>
  <si>
    <t>K11687;</t>
  </si>
  <si>
    <t>ENSGT00390000015369;</t>
  </si>
  <si>
    <t>Poly(ADP-ribose) synthesized after DNA damage is only present transiently and is rapidly degraded by poly(ADP-ribose) glycohydrolase. Poly(ADP-ribose) metabolism may be required for maintenance of the normal function of neuronal cells. Generates ADP-ribose from poly-(ADP-ribose), but does not hydrolyze ADP-ribose-arginine, -cysteine, -diphthamide, or -asparagine bonds. Due to catalytic inactivity of PARG mitochondrial isoforms, ARH3 is the only PAR hydrolyzing enzyme in mitochondria. {ECO:0000269|PubMed:16278211}.</t>
  </si>
  <si>
    <t>zeinaSSns_comp387379_c0_seq1 len=1610</t>
  </si>
  <si>
    <t>CL2518Contig3</t>
  </si>
  <si>
    <t>ARI1_XENLA</t>
  </si>
  <si>
    <t>ARI1_HUMAN</t>
  </si>
  <si>
    <t>E3 ubiquitin-protein ligase ARIH1 (EC 6.3.2.-) (H7-AP2) (HHARI) (Monocyte protein 6) (MOP-6) (Protein ariadne-1 homolog) (ARI-1) (UbcH7-binding protein) (UbcM4-interacting protein) (Ubiquitin-conjugating enzyme E2-binding protein 1)</t>
  </si>
  <si>
    <t>Q9Y4X5</t>
  </si>
  <si>
    <t>ARIH1 ARI MOP6 UBCH7BP HUSSY-27</t>
  </si>
  <si>
    <t>25820;</t>
  </si>
  <si>
    <t>Beta strand (14); Chain (1); Coiled coil (1); Compositional bias (2); Helix (13); Metal binding (4); Modified residue (1); Mutagenesis (14); Region (1); Sequence conflict (6); Turn (10); Zinc finger (3)</t>
  </si>
  <si>
    <t>K11968;</t>
  </si>
  <si>
    <t>ENSGT00780000121875;</t>
  </si>
  <si>
    <t>E3 ubiquitin-protein ligase, which catalyzes polyubiquitination of target proteins together with ubiquitin-conjugating enzyme E2 UBE2L3. May play a role in protein translation by mediating polyubiquitination of EIF4E2, leading to its subsequent degradation. Acts as the ligase involved in ISGylation of EIF4E2. {ECO:0000269|PubMed:14623119, ECO:0000269|PubMed:15236971, ECO:0000269|PubMed:17289916, ECO:0000269|PubMed:21532592}.</t>
  </si>
  <si>
    <t>Q32NS4</t>
  </si>
  <si>
    <t>arih1</t>
  </si>
  <si>
    <t>734889;</t>
  </si>
  <si>
    <t>E3 ubiquitin-protein ligase arih1 (EC 6.3.2.-) (Protein ariadne-1 homolog) (ARI-1)</t>
  </si>
  <si>
    <t>FUNCTION: E3 ubiquitin-protein ligase, which catalyzes polyubiquitination of target proteins together with ubiquitin-conjugating enzyme E2 ube2l3. {ECO:0000250}.</t>
  </si>
  <si>
    <t>Chain (1); Coiled coil (1); Metal binding (4); Zinc finger (3)</t>
  </si>
  <si>
    <t>CL2518Contig1;CL2518Contig2;CL2518Contig3</t>
  </si>
  <si>
    <t>CL12048Contig1</t>
  </si>
  <si>
    <t>ARK72_HUMAN</t>
  </si>
  <si>
    <t>Aflatoxin B1 aldehyde reductase member 2 (EC 1.1.1.n11) (AFB1 aldehyde reductase 1) (AFB1-AR 1) (Aldoketoreductase 7) (Succinic semialdehyde reductase) (SSA reductase)</t>
  </si>
  <si>
    <t>O43488</t>
  </si>
  <si>
    <t>AKR7A2 AFAR AFAR1 AKR7</t>
  </si>
  <si>
    <t>8574;</t>
  </si>
  <si>
    <t>Active site (1); Beta strand (9); Binding site (7); Chain (1); Erroneous initiation (9); Helix (18); Modified residue (3); Natural variant (7); Nucleotide binding (3); Site (1); Turn (2)</t>
  </si>
  <si>
    <t>K15303;</t>
  </si>
  <si>
    <t>Catalyzes the NADPH-dependent reduction of succinic semialdehyde to gamma-hydroxybutyrate. May have an important role in producing the neuromodulator gamma-hydroxybutyrate (GHB). Has broad substrate specificity. Has NADPH-dependent aldehyde reductase activity towards 2-carboxybenzaldehyde, 2-nitrobenzaldehyde and pyridine-2-aldehyde (in vitro). Can reduce 1,2-naphthoquinone and 9,10-phenanthrenequinone (in vitro). Can reduce the dialdehyde protein-binding form of aflatoxin B1 (AFB1) to the non-binding AFB1 dialcohol. May be involved in protection of liver against the toxic and carcinogenic effects of AFB1, a potent hepatocarcinogen. {ECO:0000269|PubMed:17591773, ECO:0000269|PubMed:9576847}.</t>
  </si>
  <si>
    <t>CL4332Contig3</t>
  </si>
  <si>
    <t>Q68EW9_XENLA</t>
  </si>
  <si>
    <t>ARL1_HUMAN</t>
  </si>
  <si>
    <t>ADP-ribosylation factor-like protein 1</t>
  </si>
  <si>
    <t>ARL1</t>
  </si>
  <si>
    <t>P40616</t>
  </si>
  <si>
    <t>400;</t>
  </si>
  <si>
    <t>Alternative sequence (1); Beta strand (6); Binding site (1); Chain (1); Helix (7); Initiator methionine (1); Lipidation (1); Metal binding (2); Mutagenesis (1); Nucleotide binding (5); Turn (1)</t>
  </si>
  <si>
    <t>K07942;</t>
  </si>
  <si>
    <t>ENSGT00780000121865;</t>
  </si>
  <si>
    <t>GTP-binding protein that has very low efficiency as allosteric activator of the cholera toxin catalytic subunit, an ADP-ribosyltransferase. Can activate phospholipase D with very low efficiency. Important for normal function of the Golgi apparatus. {ECO:0000269|PubMed:9624189}.</t>
  </si>
  <si>
    <t>Q68EW9</t>
  </si>
  <si>
    <t>MGC84155</t>
  </si>
  <si>
    <t>447362;</t>
  </si>
  <si>
    <t>MGC84155 protein</t>
  </si>
  <si>
    <t>CL11544Contig1</t>
  </si>
  <si>
    <t>B1WAV3_XENTR</t>
  </si>
  <si>
    <t>ARL2_HUMAN</t>
  </si>
  <si>
    <t>ADP-ribosylation factor-like protein 2</t>
  </si>
  <si>
    <t>ARL2</t>
  </si>
  <si>
    <t>P36404</t>
  </si>
  <si>
    <t>402;</t>
  </si>
  <si>
    <t>Alternative sequence (1); Beta strand (6); Binding site (1); Chain (1); Cross-link (1); Helix (9); Initiator methionine (1); Lipidation (1); Mutagenesis (14); Natural variant (1); Nucleotide binding (3); Turn (1)</t>
  </si>
  <si>
    <t>K07943;</t>
  </si>
  <si>
    <t>ENSGT00780000121965;</t>
  </si>
  <si>
    <t>59_C_59;</t>
  </si>
  <si>
    <t>Small GTP-binding protein which cycles between an inactive GDP-bound and an active GTP-bound form, and the rate of cycling is regulated by guanine nucleotide exchange factors (GEF) and GTPase-activating proteins (GAP). GTP-binding protein that does not act as an allosteric activator of the cholera toxin catalytic subunit. Regulates formation of new microtubules and centrosome integrity. Prevents the TBCD-induced microtubule destruction. Participates in association with TBCD, in the disassembly of the apical junction complexes. Antagonizes the effect of TBCD on epithelial cell detachment and tight and adherens junctions disassembly. Together with ARL2, plays a role in the nuclear translocation, retention and transcriptional activity of STAT3. Component of a regulated secretory pathway involved in Ca(2+)-dependent release of acetylcholine. Required for normal progress through the cell cycle. {ECO:0000269|PubMed:10831612, ECO:0000269|PubMed:16525022, ECO:0000269|PubMed:18234692, ECO:0000269|PubMed:18588884, ECO:0000269|PubMed:20740604}.</t>
  </si>
  <si>
    <t>B1WAV3</t>
  </si>
  <si>
    <t>haus5 LOC100145714</t>
  </si>
  <si>
    <t>100145714;</t>
  </si>
  <si>
    <t>LOC100145714 protein</t>
  </si>
  <si>
    <t>CL5520Contig1</t>
  </si>
  <si>
    <t>ARL3_XENLA</t>
  </si>
  <si>
    <t>ARL3_HUMAN</t>
  </si>
  <si>
    <t>ADP-ribosylation factor-like protein 3</t>
  </si>
  <si>
    <t>P36405</t>
  </si>
  <si>
    <t>ARL3 ARFL3</t>
  </si>
  <si>
    <t>403;</t>
  </si>
  <si>
    <t>Binding site (2); Chain (1); Initiator methionine (1); Lipidation (1); Metal binding (2); Modified residue (1); Mutagenesis (2); Natural variant (1); Nucleotide binding (4)</t>
  </si>
  <si>
    <t>K07944;</t>
  </si>
  <si>
    <t>Small GTP-binding protein which cycles between an inactive GDP-bound and an active GTP-bound form, and the rate of cycling is regulated by guanine nucleotide exchange factors (GEF) and GTPase-activating proteins (GAP). Required for normal cytokinesis and cilia signaling. Requires assistance from GTPase-activating proteins (GAPs) like RP2 and PDE6D, in order to cycle between inactive GDP-bound and active GTP-bound forms. Required for targeting proteins such as NPHP3 to the ciliary membrane by releasing myristoylated NPHP3 from UNC119B cargo adapter into the cilium. Does not act as an allosteric activator of the cholera toxin catalytic subunit. {ECO:0000269|PubMed:16525022, ECO:0000269|PubMed:18588884, ECO:0000269|PubMed:22085962}.</t>
  </si>
  <si>
    <t>Q8QHI3</t>
  </si>
  <si>
    <t>arl3</t>
  </si>
  <si>
    <t>399393;</t>
  </si>
  <si>
    <t>FUNCTION: Small GTP-binding protein which cycles between an inactive GDP-bound and an active GTP-bound form, and the rate of cycling is regulated by guanine nucleotide exchange factors (GEF) and GTPase-activating proteins (GAP). Required for normal cytokinesis and cilia signaling. Required for targeting proteins to the ciliary membrane by releasing myristoylated protein from unc119 cargo adapters into the cilium (By similarity). {ECO:0000250}.</t>
  </si>
  <si>
    <t>SUBCELLULAR LOCATION: Golgi apparatus membrane {ECO:0000250}; Peripheral membrane protein {ECO:0000250}; Cytoplasmic side {ECO:0000250}. Cytoplasm, cytoskeleton, spindle {ECO:0000250}. Nucleus {ECO:0000250}. Cytoplasm, cytoskeleton, microtubule organizing center, centrosome {ECO:0000250}. Cytoplasm {ECO:0000250}. Cell projection, cilium {ECO:0000250}. Note=Detected predominantly in the photoreceptor connecting cilium. Centrosome-associated throughout the cell cycle. Not detected to interphase microtubules. Present on the mitotic spindle (By similarity). {ECO:0000250}.</t>
  </si>
  <si>
    <t>Chain (1); Initiator methionine (1); Lipidation (1); Nucleotide binding (3); Sequence conflict (1)</t>
  </si>
  <si>
    <t>CL6380Contig1</t>
  </si>
  <si>
    <t>Q2ABY0_XENLA</t>
  </si>
  <si>
    <t>ARL6_HUMAN</t>
  </si>
  <si>
    <t>ADP-ribosylation factor-like protein 6 (Bardet-Biedl syndrome 3 protein)</t>
  </si>
  <si>
    <t>ARL6</t>
  </si>
  <si>
    <t>Q9H0F7</t>
  </si>
  <si>
    <t>ARL6 BBS3</t>
  </si>
  <si>
    <t>84100;</t>
  </si>
  <si>
    <t>Alternative sequence (1); Beta strand (6); Binding site (3); Chain (1); Helix (7); Initiator methionine (1); Lipidation (1); Metal binding (2); Natural variant (6); Nucleotide binding (3); Turn (3)</t>
  </si>
  <si>
    <t>K07951;</t>
  </si>
  <si>
    <t>Involved in membrane protein trafficking at the base of the ciliary organelle. Mediates recruitment onto plasma membrane of the BBSome complex which would constitute a coat complex required for sorting of specific membrane proteins to the primary cilia (PubMed:20603001). Together with BBS1, is necessary for correct trafficking of PKD1 to primary cilia (By similarity). Together with the BBSome complex and LTZL1, controls SMO ciliary trafficking and contributes to the sonic hedgehog (SHH) pathway regulation (PubMed:22072986). May regulate cilia assembly and disassembly and subsequent ciliary signaling events such as the Wnt signaling cascade (PubMed:20207729). Isoform 2 may be required for proper retinal function and organization (By similarity). {ECO:0000250|UniProtKB:O88848, ECO:0000269|PubMed:20207729, ECO:0000269|PubMed:20603001, ECO:0000269|PubMed:22072986}.</t>
  </si>
  <si>
    <t>Q2ABY0</t>
  </si>
  <si>
    <t>100335048;</t>
  </si>
  <si>
    <t>ADP-ribosylation factor-like protein 6</t>
  </si>
  <si>
    <t>CL9448Contig1</t>
  </si>
  <si>
    <t>Q52KX1_XENLA</t>
  </si>
  <si>
    <t>ARL8B_HUMAN</t>
  </si>
  <si>
    <t>ADP-ribosylation factor-like protein 8B (ADP-ribosylation factor-like protein 10C) (Novel small G protein indispensable for equal chromosome segregation 1)</t>
  </si>
  <si>
    <t>Q9NVJ2</t>
  </si>
  <si>
    <t>ARL8B ARL10C GIE1</t>
  </si>
  <si>
    <t>55207;</t>
  </si>
  <si>
    <t>Alternative sequence (1); Beta strand (6); Chain (1); Helix (9); Intramembrane (1); Modified residue (1); Mutagenesis (9); Nucleotide binding (3); Turn (1)</t>
  </si>
  <si>
    <t>K07955;</t>
  </si>
  <si>
    <t>May play a role in lysosome motility (PubMed:16537643). May play a role in chromosome segregation (PubMed:15331635). {ECO:0000269|PubMed:15331635, ECO:0000269|PubMed:16537643}.</t>
  </si>
  <si>
    <t>Q52KX1</t>
  </si>
  <si>
    <t>MGC114718</t>
  </si>
  <si>
    <t>734453;</t>
  </si>
  <si>
    <t>MGC114718 protein</t>
  </si>
  <si>
    <t>CL9448Contig1;CL9448Contig2</t>
  </si>
  <si>
    <t>CL11468Contig1</t>
  </si>
  <si>
    <t>B2RYX8_XENTR</t>
  </si>
  <si>
    <t>ARL9_HUMAN</t>
  </si>
  <si>
    <t>ADP-ribosylation factor-like protein 9</t>
  </si>
  <si>
    <t>ARL9</t>
  </si>
  <si>
    <t>Q6T311</t>
  </si>
  <si>
    <t>132946;</t>
  </si>
  <si>
    <t>Alternative sequence (1); Chain (1); Nucleotide binding (3)</t>
  </si>
  <si>
    <t>K07957;</t>
  </si>
  <si>
    <t>B2RYX8</t>
  </si>
  <si>
    <t>dap3</t>
  </si>
  <si>
    <t>548756;</t>
  </si>
  <si>
    <t>Death associated protein 3</t>
  </si>
  <si>
    <t>CL5173Contig2</t>
  </si>
  <si>
    <t>Q66J94_XENLA</t>
  </si>
  <si>
    <t>ARLY_HUMAN</t>
  </si>
  <si>
    <t>Argininosuccinate lyase (ASAL) (EC 4.3.2.1) (Arginosuccinase)</t>
  </si>
  <si>
    <t>ASL</t>
  </si>
  <si>
    <t>P04424</t>
  </si>
  <si>
    <t>435;</t>
  </si>
  <si>
    <t>Alternative sequence (2); Beta strand (5); Chain (1); Frameshift (1); Helix (24); Initiator methionine (1); Modified residue (4); Mutagenesis (3); Natural variant (59); Sequence conflict (6); Turn (3)</t>
  </si>
  <si>
    <t>K01755;</t>
  </si>
  <si>
    <t>ENSGT00390000014045;</t>
  </si>
  <si>
    <t>Q66J94</t>
  </si>
  <si>
    <t>asl MGC81570</t>
  </si>
  <si>
    <t>447450;</t>
  </si>
  <si>
    <t>MGC81570 protein</t>
  </si>
  <si>
    <t>CL5173Contig2;CL5173Contig1;dsrrswapns_comp216025_c5_seq1 len=979</t>
  </si>
  <si>
    <t>CL2300Contig5</t>
  </si>
  <si>
    <t>Q804W4_XENLA</t>
  </si>
  <si>
    <t>ARMC1_HUMAN</t>
  </si>
  <si>
    <t>Armadillo repeat-containing protein 1</t>
  </si>
  <si>
    <t>Q9NVT9</t>
  </si>
  <si>
    <t>ARMC1 ARCP</t>
  </si>
  <si>
    <t>55156;</t>
  </si>
  <si>
    <t>Alternative sequence (2); Chain (1); Modified residue (2); Repeat (1)</t>
  </si>
  <si>
    <t>K17306;</t>
  </si>
  <si>
    <t>ENSGT00390000014100;</t>
  </si>
  <si>
    <t>Q804W4</t>
  </si>
  <si>
    <t>LOC398519</t>
  </si>
  <si>
    <t>398519;</t>
  </si>
  <si>
    <t>CL11692Contig1</t>
  </si>
  <si>
    <t>ARMC6_HUMAN</t>
  </si>
  <si>
    <t>Armadillo repeat-containing protein 6</t>
  </si>
  <si>
    <t>ARMC6</t>
  </si>
  <si>
    <t>Q6NXE6</t>
  </si>
  <si>
    <t>93436;</t>
  </si>
  <si>
    <t>Alternative sequence (1); Chain (1); Erroneous gene model prediction (1); Erroneous initiation (1); Modified residue (1); Repeat (4)</t>
  </si>
  <si>
    <t>ENSGT00390000002913;</t>
  </si>
  <si>
    <t>CL10920Contig1</t>
  </si>
  <si>
    <t>ARP5_HUMAN</t>
  </si>
  <si>
    <t>Actin-related protein 5 (hARP5) (Sarcoma antigen NY-SAR-16)</t>
  </si>
  <si>
    <t>Q9H9F9</t>
  </si>
  <si>
    <t>ACTR5 ARP5</t>
  </si>
  <si>
    <t>79913;</t>
  </si>
  <si>
    <t>Chain (1); Coiled coil (2); Frameshift (1); Natural variant (4); Sequence conflict (2)</t>
  </si>
  <si>
    <t>K11672;</t>
  </si>
  <si>
    <t>ENSGT00720000108866;</t>
  </si>
  <si>
    <t>165_INO80_chromatin_remodeling_complex;</t>
  </si>
  <si>
    <t>Proposed core component of the chromatin remodeling INO80 complex which is involved in transcriptional regulation, DNA replication and probably DNA repair. Involved in DNA double-strand break repair and UV-damage excision repair. {ECO:0000269|PubMed:19014934, ECO:0000269|PubMed:20855601}.</t>
  </si>
  <si>
    <t>CL5821Contig1</t>
  </si>
  <si>
    <t>Q801R6_XENLA</t>
  </si>
  <si>
    <t>ARP8_HUMAN</t>
  </si>
  <si>
    <t>Actin-related protein 8 (hArp8) (INO80 complex subunit N)</t>
  </si>
  <si>
    <t>Q9H981</t>
  </si>
  <si>
    <t>ACTR8 ARP8 INO80N</t>
  </si>
  <si>
    <t>93973;</t>
  </si>
  <si>
    <t>Alternative sequence (3); Beta strand (18); Binding site (2); Chain (1); Erroneous initiation (1); Helix (24); Modified residue (3); Natural variant (1); Nucleotide binding (1); Sequence conflict (1); Turn (4)</t>
  </si>
  <si>
    <t>K11673;</t>
  </si>
  <si>
    <t>ENSGT00390000001763;</t>
  </si>
  <si>
    <t>163_C_163;367_C_367;</t>
  </si>
  <si>
    <t>Plays an important role in the functional organization of mitotic chromosomes. Exhibits low basal ATPase activity, and unable to polymerize.; Proposed core component of the chromatin remodeling INO80 complex which is involved in transcriptional regulation, DNA reoplication and probably DNA repair. Required for the recruitment of INO80 (and probably the INO80 complex) to sites of DNA damage. Strongly prefer nucleosomes and H3-H4 tetramers over H2A-H2B dimers, suggesting it may act as a nucleosome recognition module within the complex.</t>
  </si>
  <si>
    <t>Q801R6</t>
  </si>
  <si>
    <t>Actr8-prov protein</t>
  </si>
  <si>
    <t>CL5821Contig1;dsrrswapns_comp210819_c0_seq8 len=2380;dsrrswapns_comp210819_c0_seq13 len=823</t>
  </si>
  <si>
    <t>CL6139Contig1</t>
  </si>
  <si>
    <t>ARPIN_XENLA</t>
  </si>
  <si>
    <t>ARPIN_HUMAN</t>
  </si>
  <si>
    <t>Arpin (Arp2/3 inhibition protein)</t>
  </si>
  <si>
    <t>Q7Z6K5</t>
  </si>
  <si>
    <t>ARPIN C15orf38</t>
  </si>
  <si>
    <t>348110;</t>
  </si>
  <si>
    <t>Alternative sequence (1); Chain (1); Region (1)</t>
  </si>
  <si>
    <t>ENSGT00530000064251;</t>
  </si>
  <si>
    <t>Regulates actin polymerization by inhibiting the actin-nucleating activity of the Arp2/3 complex; the function is competetive with nucleation promoting factors. Participates in an incoherent feedforward loop at the lamellipodium tip where it inhibits the ARP2/2 complex in response to Rac signaling and where Rac also stimulates actin polymerization through the WAVE complex. Involved in steering cell migration by controlling its directional persistence. {ECO:0000269|PubMed:24132237}.</t>
  </si>
  <si>
    <t>Q66IV5</t>
  </si>
  <si>
    <t>arpin</t>
  </si>
  <si>
    <t>447578;</t>
  </si>
  <si>
    <t>Arpin</t>
  </si>
  <si>
    <t>FUNCTION: Regulates actin polymerization by inhibiting the actin-nucleating activity of the Arp2/3 complex; the function is competetive with nucleation promoting factors. Involved in steering cell migration by controlling its directional persistence (By similarity). {ECO:0000250}.</t>
  </si>
  <si>
    <t>SUBCELLULAR LOCATION: Cell projection, lamellipodium {ECO:0000250}.</t>
  </si>
  <si>
    <t>CL6139Contig1;AW633858 homologue to UniRef100_Q66IV5 Cluster: MGC84324 protein; n=1; Xenopus laevis|Rep: MGC84324 protein - Xenopus laevis African clawed frog, partial 41%</t>
  </si>
  <si>
    <t>CL2837Contig1</t>
  </si>
  <si>
    <t>Q6NRK0_XENLA</t>
  </si>
  <si>
    <t>ASAP2_HUMAN</t>
  </si>
  <si>
    <t>Arf-GAP with SH3 domain, ANK repeat and PH domain-containing protein 2 (Development and differentiation-enhancing factor 2) (Paxillin-associated protein with ARF GAP activity 3) (PAG3) (Pyk2 C-terminus-associated protein) (PAP)</t>
  </si>
  <si>
    <t>O43150</t>
  </si>
  <si>
    <t>ASAP2 DDEF2 KIAA0400</t>
  </si>
  <si>
    <t>8853;</t>
  </si>
  <si>
    <t>Alternative sequence (1); Chain (1); Coiled coil (2); Compositional bias (1); Domain (3); Erroneous initiation (1); Modified residue (3); Mutagenesis (1); Natural variant (1); Repeat (2); Sequence conflict (1)</t>
  </si>
  <si>
    <t>K12488;</t>
  </si>
  <si>
    <t>Activates the small GTPases ARF1, ARF5 and ARF6. Regulates the formation of post-Golgi vesicles and modulates constitutive secretion. Modulates phagocytosis mediated by Fc gamma receptor and ARF6. Modulates PXN recruitment to focal contacts and cell migration. {ECO:0000269|PubMed:10022920, ECO:0000269|PubMed:10749932, ECO:0000269|PubMed:11304556}.</t>
  </si>
  <si>
    <t>Q6NRK0</t>
  </si>
  <si>
    <t>asap2 MGC83760</t>
  </si>
  <si>
    <t>431962;</t>
  </si>
  <si>
    <t>MGC83760 protein</t>
  </si>
  <si>
    <t>CL2837Contig1;dsrrswapns_comp216211_c0_seq6 len=4300;CL2837Contig2;CL2837Contig3</t>
  </si>
  <si>
    <t>CL7465Contig1</t>
  </si>
  <si>
    <t>AS1AB_XENLA</t>
  </si>
  <si>
    <t>ASF1A_HUMAN</t>
  </si>
  <si>
    <t>Histone chaperone ASF1A (Anti-silencing function protein 1 homolog A) (hAsf1) (hAsf1a) (CCG1-interacting factor A) (CIA) (hCIA)</t>
  </si>
  <si>
    <t>Q9Y294</t>
  </si>
  <si>
    <t>ASF1A CGI-98 HSPC146</t>
  </si>
  <si>
    <t>25842;</t>
  </si>
  <si>
    <t>Beta strand (10); Chain (1); Helix (5); Modified residue (1); Motif (1); Mutagenesis (6); Region (2); Sequence conflict (2)</t>
  </si>
  <si>
    <t>K10753;</t>
  </si>
  <si>
    <t>ENSGT00390000004692;</t>
  </si>
  <si>
    <t>Histone chaperone that facilitates histone deposition and histone exchange and removal during nucleosome assembly and disassembly. Cooperates with chromatin assembly factor 1 (CAF-1) to promote replication-dependent chromatin assembly and with HIRA to promote replication-independent chromatin assembly. Required for the formation of senescence-associated heterochromatin foci (SAHF) and efficient senescence-associated cell cycle exit. {ECO:0000269|PubMed:10759893, ECO:0000269|PubMed:11897662, ECO:0000269|PubMed:12842904, ECO:0000269|PubMed:14718166, ECO:0000269|PubMed:15621527, ECO:0000269|PubMed:15664198, ECO:0000269|PubMed:16151251}.</t>
  </si>
  <si>
    <t>Q7T0M6</t>
  </si>
  <si>
    <t>asf1ab asf1a</t>
  </si>
  <si>
    <t>380002;</t>
  </si>
  <si>
    <t>Histone chaperone asf1a-B (Anti-silencing function protein 1 homolog A-B)</t>
  </si>
  <si>
    <t>FUNCTION: Histone chaperone that facilitates histone deposition and histone exchange and removal during nucleosome assembly and disassembly. {ECO:0000250}.</t>
  </si>
  <si>
    <t>CL9024Contig1</t>
  </si>
  <si>
    <t>ASGL1_XENLA</t>
  </si>
  <si>
    <t>ASGL1_HUMAN</t>
  </si>
  <si>
    <t>Isoaspartyl peptidase/L-asparaginase (EC 3.4.19.5) (EC 3.5.1.1) (Asparaginase-like protein 1) (Beta-aspartyl-peptidase) (Isoaspartyl dipeptidase) (L-asparagine amidohydrolase) [Cleaved into: Isoaspartyl peptidase/L-asparaginase alpha chain; Isoaspartyl peptidase/L-asparaginase beta chain]</t>
  </si>
  <si>
    <t>Q7L266</t>
  </si>
  <si>
    <t>ASRGL1 ALP CRASH</t>
  </si>
  <si>
    <t>80150;</t>
  </si>
  <si>
    <t>Active site (1); Alternative sequence (1); Beta strand (15); Chain (2); Erroneous initiation (1); Helix (9); Modified residue (1); Mutagenesis (2); Region (2); Sequence caution (1); Sequence conflict (1); Turn (4)</t>
  </si>
  <si>
    <t>K13051;</t>
  </si>
  <si>
    <t>ENSGT00530000063034;</t>
  </si>
  <si>
    <t>Has both L-asparaginase and beta-aspartyl peptidase activity. May be involved in the production of L-aspartate, which can act as an excitatory neurotransmitter in some brain regions. Is highly active with L-Asp beta-methyl ester. Besides, has catalytic activity toward beta-aspartyl dipeptides and their methyl esters, including beta-L-Asp-L-Phe, beta-L-Asp-L-Phe methyl ester (aspartame), beta-L-Asp-L-Ala, beta-L-Asp-L-Leu and beta-L-Asp-L-Lys. Does not have aspartylglucosaminidase activity and is inactive toward GlcNAc-L-Asn. Likewise, has no activity toward glutamine. {ECO:0000269|PubMed:19839645}.</t>
  </si>
  <si>
    <t>Q6GM78</t>
  </si>
  <si>
    <t>asrgl1</t>
  </si>
  <si>
    <t>444536;</t>
  </si>
  <si>
    <t>FUNCTION: Has both L-asparaginase and beta-aspartyl peptidase activity. Does not have aspartylglucosaminidase activity and is inactive toward GlcNAc-L-Asn. Likewise, has no activity toward glutamine (By similarity). {ECO:0000250}.</t>
  </si>
  <si>
    <t>Active site (1); Chain (2); Region (2)</t>
  </si>
  <si>
    <t>CL7652Contig1</t>
  </si>
  <si>
    <t>Q6GNW7_XENLA</t>
  </si>
  <si>
    <t>ASML_HUMAN</t>
  </si>
  <si>
    <t>N-acetylserotonin O-methyltransferase-like protein (ASMTL) (EC 2.1.1.-)</t>
  </si>
  <si>
    <t>ASMTL</t>
  </si>
  <si>
    <t>O95671</t>
  </si>
  <si>
    <t>8623;</t>
  </si>
  <si>
    <t>Active site (1); Alternative sequence (2); Beta strand (8); Binding site (2); Chain (1); Frameshift (2); Helix (10); Modified residue (4); Natural variant (2); Region (3); Sequence conflict (3)</t>
  </si>
  <si>
    <t>ENSGT00530000064032;</t>
  </si>
  <si>
    <t>Unknown. The presence of the putative catalytic domain of S-adenosyl-L-methionine binding argues for a methyltransferase activity.</t>
  </si>
  <si>
    <t>Q6GNW7</t>
  </si>
  <si>
    <t>asmtl MGC80821</t>
  </si>
  <si>
    <t>444241;</t>
  </si>
  <si>
    <t>MGC80821 protein</t>
  </si>
  <si>
    <t>CL38331Contig1</t>
  </si>
  <si>
    <t>ASNA_XENLA</t>
  </si>
  <si>
    <t>ASNA_HUMAN</t>
  </si>
  <si>
    <t>ATPase ASNA1 (EC 3.6.-.-) (Arsenical pump-driving ATPase) (Arsenite-stimulated ATPase) (Transmembrane domain recognition complex 40 kDa ATPase subunit) (hARSA-I) (hASNA-I)</t>
  </si>
  <si>
    <t>O43681</t>
  </si>
  <si>
    <t>ASNA1 ARSA TRC40</t>
  </si>
  <si>
    <t>439;</t>
  </si>
  <si>
    <t>Active site (1); Binding site (2); Chain (1); Frameshift (1); Initiator methionine (1); Metal binding (2); Modified residue (1); Mutagenesis (1); Natural variant (1); Nucleotide binding (1); Sequence conflict (3)</t>
  </si>
  <si>
    <t>K01551;</t>
  </si>
  <si>
    <t>ENSGT00390000003817;</t>
  </si>
  <si>
    <t>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 (By similarity). May be involved in insulin signaling. {ECO:0000255|HAMAP-Rule:MF_03112, ECO:0000269|PubMed:17382883, ECO:0000269|PubMed:18477612}.</t>
  </si>
  <si>
    <t>Q6GNQ1</t>
  </si>
  <si>
    <t>asna1</t>
  </si>
  <si>
    <t>444297;</t>
  </si>
  <si>
    <t>ATPase asna1 (EC 3.6.-.-) (Arsenical pump-driving ATPase) (Arsenite-stimulated ATPase)</t>
  </si>
  <si>
    <t>FUNCTION: 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 {ECO:0000255|HAMAP-Rule:MF_03112}.</t>
  </si>
  <si>
    <t>SUBCELLULAR LOCATION: Cytoplasm {ECO:0000255|HAMAP-Rule:MF_03112}. Endoplasmic reticulum {ECO:0000255|HAMAP-Rule:MF_03112}.</t>
  </si>
  <si>
    <t>Active site (1); Binding site (2); Chain (1); Metal binding (2); Nucleotide binding (1)</t>
  </si>
  <si>
    <t>CL7985Contig2</t>
  </si>
  <si>
    <t>ASND1_HUMAN</t>
  </si>
  <si>
    <t>Asparagine synthetase domain-containing protein 1 (HCV NS3-transactivated protein 1)</t>
  </si>
  <si>
    <t>Q9NWL6</t>
  </si>
  <si>
    <t>ASNSD1 NS3TP1 Nbla00058</t>
  </si>
  <si>
    <t>54529;</t>
  </si>
  <si>
    <t>Active site (1); Chain (1); Domain (2); Initiator methionine (1); Natural variant (2)</t>
  </si>
  <si>
    <t>ENSGT00390000012446;</t>
  </si>
  <si>
    <t>CL13637Contig1</t>
  </si>
  <si>
    <t>Q63ZG3_XENLA</t>
  </si>
  <si>
    <t>ASTL_HUMAN</t>
  </si>
  <si>
    <t>Astacin-like metalloendopeptidase (EC 3.4.-.-) (Oocyte astacin) (Ovastacin)</t>
  </si>
  <si>
    <t>ASTL</t>
  </si>
  <si>
    <t>Q6HA08</t>
  </si>
  <si>
    <t>431705;</t>
  </si>
  <si>
    <t>Active site (1); Chain (1); Metal binding (3); Natural variant (3); Sequence conflict (2); Signal peptide (1)</t>
  </si>
  <si>
    <t>K08778;</t>
  </si>
  <si>
    <t>ENSGT00760000119227;</t>
  </si>
  <si>
    <t>Oocyte-specific oolemmal receptor involved in sperm and egg adhesion and fertilization. Plays a role in the polyspermy inhibition. Probably acts as a protease for the post-fertilization cleavage of ZP2. Cleaves the sperm-binding ZP2 at the surface of the zona pellucida after fertilization and cortical granule exocytosis, rendering the zona pellucida unable to support further sperm binding (By similarity). {ECO:0000250}.</t>
  </si>
  <si>
    <t>Q63ZG3</t>
  </si>
  <si>
    <t>LOC494813</t>
  </si>
  <si>
    <t>494813;</t>
  </si>
  <si>
    <t>Metalloendopeptidase (EC 3.4.24.-)</t>
  </si>
  <si>
    <t>Chain (1); Signal peptide (1)</t>
  </si>
  <si>
    <t>CL370Contig8</t>
  </si>
  <si>
    <t>A0JMR3_XENLA</t>
  </si>
  <si>
    <t>AT1A1_HUMAN</t>
  </si>
  <si>
    <t>Sodium/potassium-transporting ATPase subunit alpha-1 (Na(+)/K(+) ATPase alpha-1 subunit) (EC 3.6.3.9) (Sodium pump subunit alpha-1)</t>
  </si>
  <si>
    <t>ATP1A1</t>
  </si>
  <si>
    <t>P05023</t>
  </si>
  <si>
    <t>476;</t>
  </si>
  <si>
    <t>Active site (1); Alternative sequence (4); Binding site (1); Chain (1); Metal binding (2); Modified residue (8); Natural variant (1); Propeptide (1); Region (1); Sequence conflict (7); Topological domain (11); Transmembrane (10)</t>
  </si>
  <si>
    <t>K01539;</t>
  </si>
  <si>
    <t>ENSGT00760000119003;</t>
  </si>
  <si>
    <t>This is the catalytic component of the active enzyme, which catalyzes the hydrolysis of ATP coupled with the exchange of sodium and potassium ions across the plasma membrane. This action creates the electrochemical gradient of sodium and potassium ions, providing the energy for active transport of various nutrients.</t>
  </si>
  <si>
    <t>A0JMR3</t>
  </si>
  <si>
    <t>atp1a1a.1</t>
  </si>
  <si>
    <t>Atp1a1a.1 protein</t>
  </si>
  <si>
    <t>CL370Contig8;CL370Contig7;CL370Contig1;CL370Contig2</t>
  </si>
  <si>
    <t>CL1909Contig2</t>
  </si>
  <si>
    <t>B3VIA2_XENLA</t>
  </si>
  <si>
    <t>AT2B1_HUMAN</t>
  </si>
  <si>
    <t>Plasma membrane calcium-transporting ATPase 1 (PMCA1) (EC 3.6.3.8) (Plasma membrane calcium ATPase isoform 1) (Plasma membrane calcium pump isoform 1)</t>
  </si>
  <si>
    <t>P20020</t>
  </si>
  <si>
    <t>ATP2B1 PMCA1</t>
  </si>
  <si>
    <t>490;</t>
  </si>
  <si>
    <t>Active site (1); Alternative sequence (5); Chain (1); Compositional bias (1); Initiator methionine (1); Metal binding (2); Modified residue (8); Natural variant (1); Region (2); Sequence conflict (1); Topological domain (11); Transmembrane (10)</t>
  </si>
  <si>
    <t>K05850;</t>
  </si>
  <si>
    <t>ENSGT00510000046331;</t>
  </si>
  <si>
    <t>This magnesium-dependent enzyme catalyzes the hydrolysis of ATP coupled with the transport of calcium out of the cell.</t>
  </si>
  <si>
    <t>B3VIA2</t>
  </si>
  <si>
    <t>Calcium-transporting ATPase (EC 3.6.3.8)</t>
  </si>
  <si>
    <t>FUNCTION: This magnesium-dependent enzyme catalyzes the hydrolysis of ATP coupled with the transport of calcium. {ECO:0000256|RuleBase:RU361146}.</t>
  </si>
  <si>
    <t>SUBCELLULAR LOCATION: Membrane {ECO:0000256|RuleBase:RU361146}; Multi-pass membrane protein {ECO:0000256|RuleBase:RU361146}.</t>
  </si>
  <si>
    <t>Transmembrane (6)</t>
  </si>
  <si>
    <t>dsrrswapns_comp217341_c0_seq3 len=5210;CL1909Contig3;CL1909Contig1;CL1909Contig2</t>
  </si>
  <si>
    <t>CL5315Contig3</t>
  </si>
  <si>
    <t>A5PKR5_XENLA</t>
  </si>
  <si>
    <t>ATE1_HUMAN</t>
  </si>
  <si>
    <t>Arginyl-tRNA--protein transferase 1 (Arginyltransferase 1) (R-transferase 1) (EC 2.3.2.8) (Arginine-tRNA--protein transferase 1)</t>
  </si>
  <si>
    <t>ATE1</t>
  </si>
  <si>
    <t>O95260</t>
  </si>
  <si>
    <t>11101;</t>
  </si>
  <si>
    <t>Alternative sequence (1); Chain (1); Modified residue (1); Sequence conflict (1)</t>
  </si>
  <si>
    <t>K00685;</t>
  </si>
  <si>
    <t>ENSGT00500000044926;</t>
  </si>
  <si>
    <t>Involved in the post-translational conjugation of arginine to the N-terminal aspartate or glutamate of a protein. This arginylation is required for degradation of the protein via the ubiquitin pathway. Does not arginylate cysteine residues (By similarity). {ECO:0000250}.</t>
  </si>
  <si>
    <t>A5PKR5</t>
  </si>
  <si>
    <t>ate1 LOC100101312</t>
  </si>
  <si>
    <t>100101312;</t>
  </si>
  <si>
    <t>FUNCTION: Involved in the post-translational conjugation of arginine to the N-terminal aspartate or glutamate of a protein. This arginylation is required for degradation of the protein via the ubiquitin pathway. {ECO:0000256|PIRNR:PIRNR037207}.</t>
  </si>
  <si>
    <t>CL5315Contig3;CL12158Contig1;CL5315Contig2</t>
  </si>
  <si>
    <t>CL4992Contig1</t>
  </si>
  <si>
    <t>ATG4A_XENLA</t>
  </si>
  <si>
    <t>ATG4A_HUMAN</t>
  </si>
  <si>
    <t>Cysteine protease ATG4A (EC 3.4.22.-) (AUT-like 2 cysteine endopeptidase) (Autophagin-2) (Autophagy-related cysteine endopeptidase 2) (Autophagy-related protein 4 homolog A) (hAPG4A)</t>
  </si>
  <si>
    <t>Q8WYN0</t>
  </si>
  <si>
    <t>ATG4A APG4A AUTL2</t>
  </si>
  <si>
    <t>115201;</t>
  </si>
  <si>
    <t>Active site (3); Alternative sequence (3); Beta strand (16); Chain (1); Helix (11); Mutagenesis (1); Sequence conflict (3); Turn (6)</t>
  </si>
  <si>
    <t>K08342;</t>
  </si>
  <si>
    <t>ENSGT00530000063000;</t>
  </si>
  <si>
    <t>Cysteine protease required for the cytoplasm to vacuole transport (Cvt) and autophagy. Cleaves the C-terminal amino acid of ATG8 family proteins to reveal a C-terminal glycine. Exposure of the glycine at the C-terminus is essential for ATG8 proteins conjugation to phosphatidylethanolamine (PE) and insertion to membranes, which is necessary for autophagy. Preferred substrate is GABARAPL2 followed by MAP1LC3A and GABARAP. Has also an activity of delipidating enzyme for the PE-conjugated forms. {ECO:0000269|PubMed:12473658, ECO:0000269|PubMed:15169837, ECO:0000269|PubMed:17347651, ECO:0000269|PubMed:21177865, ECO:0000269|PubMed:21245471, ECO:0000269|PubMed:22302004}.</t>
  </si>
  <si>
    <t>Q6GPU1</t>
  </si>
  <si>
    <t>atg4a apg4a</t>
  </si>
  <si>
    <t>444037;</t>
  </si>
  <si>
    <t>Cysteine protease ATG4A (EC 3.4.22.-) (Autophagy-related protein 4 homolog A)</t>
  </si>
  <si>
    <t>FUNCTION: Cysteine protease required for the cytoplasm to vacuole transport (Cvt) and autophagy. Cleaves the C-terminal amino acid of ATG8 family proteins to reveal a C-terminal glycine. Exposure of the glycine at the C-terminus is essential for ATG8 proteins conjugation to phosphatidylethanolamine (PE) and insertion to membranes, which is necessary for autophagy. Has also an activity of delipidating enzyme for the PE-conjugated forms (By similarity). {ECO:0000250}.</t>
  </si>
  <si>
    <t>Active site (3); Chain (1)</t>
  </si>
  <si>
    <t>CL4992Contig1;CL4992Contig3</t>
  </si>
  <si>
    <t>CL11029Contig1</t>
  </si>
  <si>
    <t>ATHL1_HUMAN</t>
  </si>
  <si>
    <t>Acid trehalase-like protein 1 (EC 3.2.1.-)</t>
  </si>
  <si>
    <t>ATHL1</t>
  </si>
  <si>
    <t>Q32M88</t>
  </si>
  <si>
    <t>80162;</t>
  </si>
  <si>
    <t>Alternative sequence (2); Chain (1); Compositional bias (1); Erroneous initiation (4); Sequence conflict (1)</t>
  </si>
  <si>
    <t>ENSGT00390000006297;</t>
  </si>
  <si>
    <t>CL12647Contig1</t>
  </si>
  <si>
    <t>ATIF1_HUMAN</t>
  </si>
  <si>
    <t>ATPase inhibitor, mitochondrial (Inhibitor of F(1)F(o)-ATPase) (IF(1)) (IF1)</t>
  </si>
  <si>
    <t>Q9UII2</t>
  </si>
  <si>
    <t>ATPIF1 ATPI</t>
  </si>
  <si>
    <t>93974;</t>
  </si>
  <si>
    <t>Alternative sequence (2); Chain (1); Coiled coil (1); Erroneous initiation (1); Modified residue (1); Region (2); Sequence conflict (1); Transit peptide (1)</t>
  </si>
  <si>
    <t>ENSGT00390000006264;</t>
  </si>
  <si>
    <t>Endogenous F(1)F(o)-ATPase inhibitor limiting ATP depletion when the mitochondrial membrane potential falls below a threshold and the F(1)F(o)-ATP synthase starts hydrolyzing ATP to pump protons out of the mitochondrial matrix. Required to avoid the consumption of cellular ATP when the F(1)F(o)-ATP synthase enzyme acts as an ATP hydrolase. Indirectly acts as a regulator of heme synthesis in erythroid tissues: regulates heme synthesis by modulating the mitochondrial pH and redox potential, allowing FECH to efficiently catalyze the incorporation of iron into protoporphyrin IX to produce heme. {ECO:0000269|PubMed:12110673, ECO:0000269|PubMed:15528193, ECO:0000269|PubMed:19559621, ECO:0000269|PubMed:23135403}.</t>
  </si>
  <si>
    <t>CL12647Contig1;DC064789 UniRef100_Q6DJL4 Cluster: MGC82059 protein; n=1; Xenopus laevis|Rep: MGC82059 protein - Xenopus laevis African clawed frog, partial 94%</t>
  </si>
  <si>
    <t>CL3246Contig2</t>
  </si>
  <si>
    <t>Q5MPF8_XENLA</t>
  </si>
  <si>
    <t>ATM_HUMAN</t>
  </si>
  <si>
    <t>Serine-protein kinase ATM (EC 2.7.11.1) (Ataxia telangiectasia mutated) (A-T mutated)</t>
  </si>
  <si>
    <t>Q13315</t>
  </si>
  <si>
    <t>ATM</t>
  </si>
  <si>
    <t>472;</t>
  </si>
  <si>
    <t>Chain (1); Domain (3); Erroneous gene model prediction (1); Erroneous initiation (2); Initiator methionine (1); Modified residue (7); Mutagenesis (8); Natural variant (150); Region (1); Sequence caution (2); Sequence conflict (15)</t>
  </si>
  <si>
    <t>K04728;</t>
  </si>
  <si>
    <t>ENSGT00670000098061;</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</si>
  <si>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t>
  </si>
  <si>
    <t>Serine/threonine protein kinase which activates checkpoint signaling upon double strand breaks (DSBs), apoptosis and genotoxic stresses such as ionizing ultraviolet A light (UVA), thereby acting as a DNA damage sensor. Recognizes the substrate consensus sequence [ST]-Q. Phosphorylates 'Ser-139' of histone variant H2AX/H2AFX at double strand breaks (DSBs), thereby regulating DNA damage response mechanism. Also plays a role in pre-B cell allelic exclusion, a process leading to expression of a single immunoglobulin heavy chain allele to enforce clonality and monospecific recognition by the B-cell antigen receptor (BCR) expressed on individual B-lymphocytes. After the introduction of DNA breaks by the RAG complex on one immunoglobulin allele, acts by mediating a repositioning of the second allele to pericentromeric heterochromatin, preventing accessibility to the RAG complex and recombination of the second allele. Also involved in signal transduction and cell cycle control. May function as a tumor suppressor. Necessary for activation of ABL1 and SAPK. Phosphorylates DYRK2, CHEK2, p53/TP53, FANCD2, NFKBIA, BRCA1, CTIP, nibrin (NBN), TERF1, RAD9 and DCLRE1C. May play a role in vesicle and/or protein transport. Could play a role in T-cell development, gonad and neurological function. Plays a role in replication-dependent histone mRNA degradation. Binds DNA ends. Phosphorylation of DYRK2 in nucleus in response to genotoxic stress prevents its MDM2-mediated ubiquitination and subsequent proteasome degradation. Phosphorylates ATF2 which stimulates its function in DNA damage response. {ECO:0000269|PubMed:10973490, ECO:0000269|PubMed:12556884, ECO:0000269|PubMed:14871926, ECO:0000269|PubMed:15916964, ECO:0000269|PubMed:16086026, ECO:0000269|PubMed:16858402, ECO:0000269|PubMed:17923702, ECO:0000269|PubMed:19965871}.</t>
  </si>
  <si>
    <t>Q5MPF8</t>
  </si>
  <si>
    <t>atm</t>
  </si>
  <si>
    <t>398148;</t>
  </si>
  <si>
    <t>Ataxia telangiectasia mutated</t>
  </si>
  <si>
    <t>CL3246Contig2;CL3246Contig1</t>
  </si>
  <si>
    <t>CL12949Contig1</t>
  </si>
  <si>
    <t>Q32NR0_XENLA</t>
  </si>
  <si>
    <t>ATP5S_HUMAN</t>
  </si>
  <si>
    <t>ATP synthase subunit s, mitochondrial (ATP synthase-coupling factor B) (FB) (Mitochondrial ATP synthase regulatory component factor B)</t>
  </si>
  <si>
    <t>Q99766</t>
  </si>
  <si>
    <t>ATP5S ATPW</t>
  </si>
  <si>
    <t>27109;</t>
  </si>
  <si>
    <t>Alternative sequence (4); Chain (1); Metal binding (2); Natural variant (1); Region (1); Repeat (4); Transit peptide (1)</t>
  </si>
  <si>
    <t>K07554;</t>
  </si>
  <si>
    <t>ENSGT00530000063680;</t>
  </si>
  <si>
    <t>Involved in regulation of mitochondrial membrane ATP synthase. Necessary for H(+) conduction of ATP synthase. Facilitates energy-driven catalysis of ATP synthesis by blocking a proton leak through an alternative proton exit pathway (By similarity). {ECO:0000250}.</t>
  </si>
  <si>
    <t>Q32NR0</t>
  </si>
  <si>
    <t>atp5s MGC130932</t>
  </si>
  <si>
    <t>734903;</t>
  </si>
  <si>
    <t>MGC130932 protein</t>
  </si>
  <si>
    <t>CL12949Contig1;CX134696 UniRef100_Q32NR0 Cluster: MGC130932 protein; n=1; Xenopus laevis|Rep: MGC130932 protein - Xenopus laevis African clawed frog, partial 44%</t>
  </si>
  <si>
    <t>CL8746Contig1</t>
  </si>
  <si>
    <t>Q66KY9_XENLA</t>
  </si>
  <si>
    <t>ATPD_HUMAN</t>
  </si>
  <si>
    <t>ATP synthase subunit delta, mitochondrial (F-ATPase delta subunit)</t>
  </si>
  <si>
    <t>ATP5D</t>
  </si>
  <si>
    <t>P30049</t>
  </si>
  <si>
    <t>513;</t>
  </si>
  <si>
    <t>Chain (1); Cross-link (1); Modified residue (4); Transit peptide (1)</t>
  </si>
  <si>
    <t>K02134;</t>
  </si>
  <si>
    <t>ENSGT00390000017576;</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</si>
  <si>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turnover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t>
  </si>
  <si>
    <t>Q66KY9</t>
  </si>
  <si>
    <t>atp5d MGC85306</t>
  </si>
  <si>
    <t>447106;</t>
  </si>
  <si>
    <t>MGC85306 protein</t>
  </si>
  <si>
    <t>CL8746Contig1;DC011471 homologue to UniRef100_Q66KY9 Cluster: MGC85306 protein; n=1; Xenopus laevis|Rep: MGC85306 protein - Xenopus laevis African clawed frog, partial 98%</t>
  </si>
  <si>
    <t>dsrrswapns_comp204107_c0_seq1</t>
  </si>
  <si>
    <t>Q3KQC0_XENLA</t>
  </si>
  <si>
    <t>ATPO_HUMAN</t>
  </si>
  <si>
    <t>ATP synthase subunit O, mitochondrial (Oligomycin sensitivity conferral protein) (OSCP)</t>
  </si>
  <si>
    <t>P48047</t>
  </si>
  <si>
    <t>ATP5O ATPO</t>
  </si>
  <si>
    <t>539;</t>
  </si>
  <si>
    <t>Chain (1); Modified residue (13); Mutagenesis (1); Natural variant (1); Transit peptide (1)</t>
  </si>
  <si>
    <t>K02137;</t>
  </si>
  <si>
    <t>ENSGT00390000015060;</t>
  </si>
  <si>
    <t>494_C_494;603_C_603;</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</si>
  <si>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</si>
  <si>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Q3KQC0</t>
  </si>
  <si>
    <t>LOC414601</t>
  </si>
  <si>
    <t>LOC414601 protein</t>
  </si>
  <si>
    <t>dsrrswapns_comp204107_c0_seq1 len=888</t>
  </si>
  <si>
    <t>CL5489Contig2;TC449989 UniRef100_Q6NTS9 Cluster: LOC414601 protein; n=2; Xenopus laevis|Rep: LOC414601 protein - Xenopus laevis African clawed frog, partial 67%;dsrrswapns_comp204107_c0_seq1 len=888</t>
  </si>
  <si>
    <t>CL19191Contig1</t>
  </si>
  <si>
    <t>A5D8P5_XENLA</t>
  </si>
  <si>
    <t>ATX10_HUMAN</t>
  </si>
  <si>
    <t>Ataxin-10 (Brain protein E46 homolog) (Spinocerebellar ataxia type 10 protein)</t>
  </si>
  <si>
    <t>Q9UBB4</t>
  </si>
  <si>
    <t>ATXN10 SCA10</t>
  </si>
  <si>
    <t>25814;</t>
  </si>
  <si>
    <t>Alternative sequence (1); Chain (1); Modified residue (1)</t>
  </si>
  <si>
    <t>ENSGT00390000010377;</t>
  </si>
  <si>
    <t>Necessary for the survival of cerebellar neurons. Induces neuritogenesis by activating the Ras-MAP kinase pathway. May play a role in the maintenance of a critical intracellular glycosylation level and homeostasis. {ECO:0000250}.</t>
  </si>
  <si>
    <t>A5D8P5</t>
  </si>
  <si>
    <t>LOC100049766</t>
  </si>
  <si>
    <t>LOC100049766 protein (Fragment)</t>
  </si>
  <si>
    <t>CL1978Contig1</t>
  </si>
  <si>
    <t>Q6GPL1_XENLA</t>
  </si>
  <si>
    <t>ATX3_HUMAN</t>
  </si>
  <si>
    <t>Ataxin-3 (EC 3.4.19.12) (Machado-Joseph disease protein 1) (Spinocerebellar ataxia type 3 protein)</t>
  </si>
  <si>
    <t>P54252</t>
  </si>
  <si>
    <t>ATXN3 ATX3 MJD MJD1 SCA3</t>
  </si>
  <si>
    <t>4287;</t>
  </si>
  <si>
    <t>Active site (3); Alternative sequence (4); Beta strand (9); Chain (1); Compositional bias (1); Cross-link (2); Domain (4); Helix (11); Modified residue (1); Mutagenesis (4); Natural variant (3); Sequence conflict (3); Turn (3)</t>
  </si>
  <si>
    <t>K11863;</t>
  </si>
  <si>
    <t>ENSGT00390000001830;</t>
  </si>
  <si>
    <t>Deubiquitinating enzyme involved in protein homeostasis maintenance, transcription, cytoskeleton regulation, myogenesis and degradation of misfolded chaperone substrates. Binds long polyubiquitin chains and trims them, while it has weak or no activity against chains of 4 or less ubiquitins. Involved in degradation of misfolded chaperone substrates via its interaction with STUB1/CHIP: recruited to monoubiquitinated STUB1/CHIP, and restricts the length of ubiquitin chain attached to STUB1/CHIP substrates and preventing further chain extension. In response to misfolded substrate ubiquitination, mediates deubiquitination of monoubiquitinated STUB1/CHIP. Interacts with key regulators of transcription and represses transcription: acts as a histone-binding protein that regulates transcription. {ECO:0000269|PubMed:12297501, ECO:0000269|PubMed:16118278, ECO:0000269|PubMed:17696782, ECO:0000269|PubMed:23625928}.</t>
  </si>
  <si>
    <t>Q6GPL1</t>
  </si>
  <si>
    <t>atxn3 MGC83584</t>
  </si>
  <si>
    <t>444085;</t>
  </si>
  <si>
    <t>MGC83584 protein</t>
  </si>
  <si>
    <t>dsrrswapns_comp213760_c2_seq5 len=2230;CL1978Contig1</t>
  </si>
  <si>
    <t>CL5082Contig2</t>
  </si>
  <si>
    <t>Q0IH60_XENLA</t>
  </si>
  <si>
    <t>AUHM_HUMAN</t>
  </si>
  <si>
    <t>Methylglutaconyl-CoA hydratase, mitochondrial (EC 4.2.1.18) (AU-specific RNA-binding enoyl-CoA hydratase) (AU-binding protein/enoyl-CoA hydratase)</t>
  </si>
  <si>
    <t>AUH</t>
  </si>
  <si>
    <t>Q13825</t>
  </si>
  <si>
    <t>549;</t>
  </si>
  <si>
    <t>Alternative sequence (1); Beta strand (9); Chain (1); Helix (14); Modified residue (14); Mutagenesis (3); Natural variant (1); Region (1); Transit peptide (1); Turn (3)</t>
  </si>
  <si>
    <t>K05607;</t>
  </si>
  <si>
    <t>Catalyzes the conversion of 3-methylglutaconyl-CoA to 3-hydroxy-3-methylglutaryl-CoA. Has very low enoyl-CoA hydratase activity. Was originally identified as RNA-binding protein that binds in vitro to clustered 5'-AUUUA-3' motifs. {ECO:0000269|PubMed:11738050, ECO:0000269|PubMed:12434311, ECO:0000269|PubMed:12655555, ECO:0000269|PubMed:7892223}.</t>
  </si>
  <si>
    <t>Q0IH60</t>
  </si>
  <si>
    <t>LOC495229</t>
  </si>
  <si>
    <t>LOC495229 protein (Fragment)</t>
  </si>
  <si>
    <t>CL5082Contig1;CL5082Contig2</t>
  </si>
  <si>
    <t>CL21702Contig1</t>
  </si>
  <si>
    <t>BACH_HUMAN</t>
  </si>
  <si>
    <t>Cytosolic acyl coenzyme A thioester hydrolase (EC 3.1.2.2) (Acyl-CoA thioesterase 7) (Brain acyl-CoA hydrolase) (BACH) (CTE-IIa) (CTE-II) (Long chain acyl-CoA thioester hydrolase)</t>
  </si>
  <si>
    <t>O00154</t>
  </si>
  <si>
    <t>ACOT7 BACH</t>
  </si>
  <si>
    <t>11332;</t>
  </si>
  <si>
    <t>Active site (2); Alternative sequence (7); Beta strand (6); Chain (1); Domain (2); Erroneous initiation (3); Frameshift (1); Helix (4); Modified residue (3); Sequence conflict (3)</t>
  </si>
  <si>
    <t>K17360;</t>
  </si>
  <si>
    <t>ENSGT00760000119297;</t>
  </si>
  <si>
    <t>Acyl-CoA thioesterases are a group of enzymes that catalyze the hydrolysis of acyl-CoAs to the free fatty acid and coenzyme A (CoASH), providing the potential to regulate intracellular levels of acyl-CoAs, free fatty acids and CoASH. May play an important physiological function in brain. May play a regulatory role by modulating the cellular levels of fatty acyl-CoA ligands for certain transcription factors as well as the substrates for fatty acid metabolizing enzymes, contributing to lipid homeostasis. Has broad specificity, active towards fatty acyl-CoAs with chain-lengths of C8-C18. Has a maximal activity toward palmitoyl-CoA.</t>
  </si>
  <si>
    <t>CL6706Contig1</t>
  </si>
  <si>
    <t>Q98U13_XENLA</t>
  </si>
  <si>
    <t>BAX_HUMAN</t>
  </si>
  <si>
    <t>Apoptosis regulator BAX (Bcl-2-like protein 4) (Bcl2-L-4)</t>
  </si>
  <si>
    <t>Q07812</t>
  </si>
  <si>
    <t>BAX BCL2L4</t>
  </si>
  <si>
    <t>581;</t>
  </si>
  <si>
    <t>Alternative sequence (8); Beta strand (2); Chain (1); Helix (8); Modified residue (1); Motif (3); Mutagenesis (4); Natural variant (4); Transmembrane (1); Turn (3)</t>
  </si>
  <si>
    <t>K02159;</t>
  </si>
  <si>
    <t>ENSGT00730000111112;</t>
  </si>
  <si>
    <t>Accelerates programmed cell death by binding to, and antagonizing the apoptosis repressor BCL2 or its adenovirus homolog E1B 19k protein. Under stress conditions, undergoes a conformation change that causes translocation to the mitochondrion membrane, leading to the release of cytochrome c that then triggers apoptosis. Promotes activation of CASP3, and thereby apoptosis. {ECO:0000269|PubMed:10772918, ECO:0000269|PubMed:16113678, ECO:0000269|PubMed:18948948, ECO:0000269|PubMed:21199865, ECO:0000269|PubMed:8358790, ECO:0000269|PubMed:8521816}.</t>
  </si>
  <si>
    <t>Q98U13</t>
  </si>
  <si>
    <t>bax bax-A</t>
  </si>
  <si>
    <t>373637;</t>
  </si>
  <si>
    <t>BCL2-associated X protein (Bax)</t>
  </si>
  <si>
    <t>CL6706Contig1;dsrrswapns_comp215113_c3_seq1 len=1540</t>
  </si>
  <si>
    <t>zeinaSSns_comp384948_c1_seq1</t>
  </si>
  <si>
    <t>A9JS68_XENLA</t>
  </si>
  <si>
    <t>BCAT1_HUMAN</t>
  </si>
  <si>
    <t>Branched-chain-amino-acid aminotransferase, cytosolic (BCAT(c)) (EC 2.6.1.42) (Protein ECA39)</t>
  </si>
  <si>
    <t>P54687</t>
  </si>
  <si>
    <t>BCAT1 BCT1 ECA39</t>
  </si>
  <si>
    <t>586;</t>
  </si>
  <si>
    <t>Alternative sequence (4); Beta strand (19); Chain (1); Helix (12); Modified residue (2); Natural variant (3); Sequence conflict (7); Turn (6)</t>
  </si>
  <si>
    <t>K00826;</t>
  </si>
  <si>
    <t>ENSGT00390000009532;</t>
  </si>
  <si>
    <t>Catalyzes the first reaction in the catabolism of the essential branched chain amino acids leucine, isoleucine, and valine.</t>
  </si>
  <si>
    <t>A9JS68</t>
  </si>
  <si>
    <t>bcat2 LOC100127322</t>
  </si>
  <si>
    <t>100127322;</t>
  </si>
  <si>
    <t>Branched-chain-amino-acid aminotransferase (EC 2.6.1.42)</t>
  </si>
  <si>
    <t>zeinaSSns_comp384948_c1_seq1 len=1862</t>
  </si>
  <si>
    <t>zeinaSSns_comp384948_c1_seq1 len=1862;CL8267Contig1</t>
  </si>
  <si>
    <t>zeinaSSns_comp385242_c0_seq1</t>
  </si>
  <si>
    <t>BCCIP_XENLA</t>
  </si>
  <si>
    <t>BCCIP_HUMAN</t>
  </si>
  <si>
    <t>BRCA2 and CDKN1A-interacting protein (P21- and CDK-associated protein 1) (Protein TOK-1)</t>
  </si>
  <si>
    <t>Q9P287</t>
  </si>
  <si>
    <t>BCCIP TOK1</t>
  </si>
  <si>
    <t>56647;</t>
  </si>
  <si>
    <t>Alternative sequence (3); Chain (1); Modified residue (2); Natural variant (1); Region (2); Sequence conflict (2)</t>
  </si>
  <si>
    <t>K15262;</t>
  </si>
  <si>
    <t>ENSGT00390000000696;</t>
  </si>
  <si>
    <t>May promote cell cycle arrest by enhancing the inhibition of CDK2 activity by CDKN1A. May be required for repair of DNA damage by homologous recombination in conjunction with BRCA2. May not be involved in non-homologous end joining (NHEJ). {ECO:0000269|PubMed:10878006, ECO:0000269|PubMed:14726710, ECO:0000269|PubMed:15539944, ECO:0000269|PubMed:15713648, ECO:0000269|PubMed:17947333}.</t>
  </si>
  <si>
    <t>Q6GNI0</t>
  </si>
  <si>
    <t>bccip</t>
  </si>
  <si>
    <t>444344;</t>
  </si>
  <si>
    <t>Protein BCCIP homolog</t>
  </si>
  <si>
    <t>FUNCTION: May promote cell cycle arrest and DNA repair. {ECO:0000250}.</t>
  </si>
  <si>
    <t>zeinaSSns_comp385242_c0_seq1 len=1788</t>
  </si>
  <si>
    <t>CL1037Contig4;CL1037Contig1;zeinaSSns_comp385242_c0_seq1 len=1788</t>
  </si>
  <si>
    <t>CL10160Contig1</t>
  </si>
  <si>
    <t>BCDO2_HUMAN</t>
  </si>
  <si>
    <t>Beta,beta-carotene 9',10'-oxygenase (EC 1.13.11.71) (B-diox-II) (Beta-carotene dioxygenase 2)</t>
  </si>
  <si>
    <t>Q9BYV7</t>
  </si>
  <si>
    <t>BCO2 BCDO2</t>
  </si>
  <si>
    <t>83875;</t>
  </si>
  <si>
    <t>Alternative sequence (4); Chain (1); Erroneous initiation (1); Metal binding (4); Natural variant (3); Sequence conflict (5)</t>
  </si>
  <si>
    <t>K10252;</t>
  </si>
  <si>
    <t>ENSGT00500000044783;</t>
  </si>
  <si>
    <t>Asymmetrically cleaves beta-carotene at the 9',10' double bond resulting in the formation of beta-apo-10'-carotenal and beta-ionone. Besides beta-carotene, lycopene is also oxidatively cleaved. The apocarotenals formed by this enzyme may be the precursors for the biosynthesis of retinoic acid or exert unknown physiological effects. {ECO:0000269|PubMed:21106934}.</t>
  </si>
  <si>
    <t>BD1L1_HUMAN</t>
  </si>
  <si>
    <t>Biorientation of chromosomes in cell division protein 1-like 1 (Protein FAM44A)</t>
  </si>
  <si>
    <t>BOD1L1</t>
  </si>
  <si>
    <t>Q8NFC6</t>
  </si>
  <si>
    <t>BOD1L1 BOD1L FAM44A KIAA1327</t>
  </si>
  <si>
    <t>259282;</t>
  </si>
  <si>
    <t>Chain (1); Compositional bias (4); Cross-link (2); DNA binding (1); Erroneous initiation (1); Modified residue (19); Natural variant (10); Sequence caution (2); Sequence conflict (6)</t>
  </si>
  <si>
    <t>ENSGT00530000063517;</t>
  </si>
  <si>
    <t>CL497Contig1</t>
  </si>
  <si>
    <t>CL497Contig1;CL497Contig4</t>
  </si>
  <si>
    <t>CL13934Contig1</t>
  </si>
  <si>
    <t>BDH2_XENLA</t>
  </si>
  <si>
    <t>BDH2_HUMAN</t>
  </si>
  <si>
    <t>3-hydroxybutyrate dehydrogenase type 2 (EC 1.1.1.-) (EC 1.1.1.30) (Dehydrogenase/reductase SDR family member 6) (Oxidoreductase UCPA) (R-beta-hydroxybutyrate dehydrogenase) (Short chain dehydrogenase/reductase family 15C member 1)</t>
  </si>
  <si>
    <t>Q9BUT1</t>
  </si>
  <si>
    <t>BDH2 DHRS6 SDR15C1 UNQ6308/PRO20933</t>
  </si>
  <si>
    <t>56898;</t>
  </si>
  <si>
    <t>Active site (1); Alternative sequence (2); Beta strand (8); Binding site (5); Chain (1); Helix (14); Natural variant (1); Nucleotide binding (2); Sequence conflict (4); Turn (2)</t>
  </si>
  <si>
    <t>K00019;</t>
  </si>
  <si>
    <t>Dehydrogenase that mediates the formation of 2,5-dihydroxybenzoic acid (2,5-DHBA), a siderophore that shares structural similarities with bacterial enterobactin and associates with LCN2, thereby playing a key role in iron homeostasis and transport. Also acts as a 3-hydroxybutyrate dehydrogenase (By similarity). {ECO:0000250}.</t>
  </si>
  <si>
    <t>Q3KPT7</t>
  </si>
  <si>
    <t>bdh2</t>
  </si>
  <si>
    <t>734851;</t>
  </si>
  <si>
    <t>3-hydroxybutyrate dehydrogenase type 2 (EC 1.1.1.-) (EC 1.1.1.30) (R-beta-hydroxybutyrate dehydrogenase)</t>
  </si>
  <si>
    <t>FUNCTION: Dehydrogenase that mediates the formation of 2,5-dihydroxybenzoic acid (2,5-DHBA), a siderophore that shares structural similarities with bacterial enterobactin and associates with lcn2, thereby playing a key role in iron homeostasis and transport. {ECO:0000250}.</t>
  </si>
  <si>
    <t>Active site (1); Binding site (5); Chain (1); Nucleotide binding (2)</t>
  </si>
  <si>
    <t>CL9134Contig1</t>
  </si>
  <si>
    <t>Q08B07_XENLA</t>
  </si>
  <si>
    <t>BGAL_HUMAN</t>
  </si>
  <si>
    <t>Beta-galactosidase (EC 3.2.1.23) (Acid beta-galactosidase) (Lactase) (Elastin receptor 1)</t>
  </si>
  <si>
    <t>P16278</t>
  </si>
  <si>
    <t>GLB1 ELNR1</t>
  </si>
  <si>
    <t>2720;</t>
  </si>
  <si>
    <t>Active site (2); Alternative sequence (2); Beta strand (33); Chain (1); Glycosylation (7); Helix (23); Natural variant (89); Propeptide (1); Sequence conflict (2); Signal peptide (1); Turn (7)</t>
  </si>
  <si>
    <t>K12309;</t>
  </si>
  <si>
    <t>139_GALNS-lysosomal_hydrolase_1.27_MDa_complex;</t>
  </si>
  <si>
    <t>Cleaves beta-linked terminal galactosyl residues from gangliosides, glycoproteins, and glycosaminoglycans.; Isoform 2 has no beta-galactosidase catalytic activity, but plays functional roles in the formation of extracellular elastic fibers (elastogenesis) and in the development of connective tissue. Seems to be identical to the elastin-binding protein (EBP), a major component of the non-integrin cell surface receptor expressed on fibroblasts, smooth muscle cells, chondroblasts, leukocytes, and certain cancer cell types. In elastin producing cells, associates with tropoelastin intracellularly and functions as a recycling molecular chaperone which facilitates the secretions of tropoelastin and its assembly into elastic fibers.</t>
  </si>
  <si>
    <t>Q08B07</t>
  </si>
  <si>
    <t>glb1l LOC100158367</t>
  </si>
  <si>
    <t>100158367;</t>
  </si>
  <si>
    <t>Beta-galactosidase (EC 3.2.1.23)</t>
  </si>
  <si>
    <t>CL8868Contig1</t>
  </si>
  <si>
    <t>BHMT1_XENLA</t>
  </si>
  <si>
    <t>BHMT1_HUMAN</t>
  </si>
  <si>
    <t>Betaine--homocysteine S-methyltransferase 1 (EC 2.1.1.5)</t>
  </si>
  <si>
    <t>BHMT</t>
  </si>
  <si>
    <t>Q93088</t>
  </si>
  <si>
    <t>635;</t>
  </si>
  <si>
    <t>Beta strand (7); Chain (1); Domain (1); Helix (20); Initiator methionine (1); Metal binding (3); Modified residue (6); Natural variant (2); Turn (3)</t>
  </si>
  <si>
    <t>K00544;</t>
  </si>
  <si>
    <t>Involved in the regulation of homocysteine metabolism. Converts betaine and homocysteine to dimethylglycine and methionine, respectively. This reaction is also required for the irreversible oxidation of choline.</t>
  </si>
  <si>
    <t>Q5XGM3</t>
  </si>
  <si>
    <t>bhmt</t>
  </si>
  <si>
    <t>495275;</t>
  </si>
  <si>
    <t>FUNCTION: Involved in the regulation of homocysteine metabolism. Converts betaine and homocysteine to dimethylglycine and methionine, respectively. This reaction is also required for the irreversible oxidation of choline (By similarity). {ECO:0000250}.</t>
  </si>
  <si>
    <t>Chain (1); Domain (1); Metal binding (3)</t>
  </si>
  <si>
    <t>dsrrswapns_comp208578_c0_seq2</t>
  </si>
  <si>
    <t>A0SZK1_XENLA</t>
  </si>
  <si>
    <t>BID_HUMAN</t>
  </si>
  <si>
    <t>BH3-interacting domain death agonist (p22 BID) (BID) [Cleaved into: BH3-interacting domain death agonist p15 (p15 BID); BH3-interacting domain death agonist p13 (p13 BID); BH3-interacting domain death agonist p11 (p11 BID)]</t>
  </si>
  <si>
    <t>P55957</t>
  </si>
  <si>
    <t>BID</t>
  </si>
  <si>
    <t>637;</t>
  </si>
  <si>
    <t>Alternative sequence (4); Beta strand (2); Chain (4); Erroneous initiation (1); Helix (11); Modified residue (3); Motif (1); Natural variant (3); Site (3); Turn (1)</t>
  </si>
  <si>
    <t>K04726;</t>
  </si>
  <si>
    <t>ENSGT00390000002868;</t>
  </si>
  <si>
    <t>The major proteolytic product p15 BID allows the release of cytochrome c (By similarity). Isoform 1, isoform 2 and isoform 4 induce ICE-like proteases and apoptosis. Isoform 3 does not induce apoptosis. Counters the protective effect of Bcl-2. {ECO:0000250, ECO:0000269|PubMed:14583606}.</t>
  </si>
  <si>
    <t>A0SZK1</t>
  </si>
  <si>
    <t>BH3 interacting domain death agonist</t>
  </si>
  <si>
    <t>dsrrswapns_comp208578_c0_seq2 len=1070</t>
  </si>
  <si>
    <t>CL8825Contig1;dsrrswapns_comp208578_c0_seq2 len=1070;dsrrswapns_comp208578_c0_seq4 len=1029</t>
  </si>
  <si>
    <t>CL1933Contig2</t>
  </si>
  <si>
    <t>BIG1_HUMAN</t>
  </si>
  <si>
    <t>Brefeldin A-inhibited guanine nucleotide-exchange protein 1 (Brefeldin A-inhibited GEP 1) (ADP-ribosylation factor guanine nucleotide-exchange factor 1) (p200 ARF guanine nucleotide exchange factor) (p200 ARF-GEP1)</t>
  </si>
  <si>
    <t>Q9Y6D6</t>
  </si>
  <si>
    <t>ARFGEF1 ARFGEP1 BIG1</t>
  </si>
  <si>
    <t>10565;</t>
  </si>
  <si>
    <t>Beta strand (1); Chain (1); Domain (1); Helix (10); Modified residue (6); Motif (1); Mutagenesis (4); Natural variant (2); Region (2); Sequence conflict (4)</t>
  </si>
  <si>
    <t>K18442;</t>
  </si>
  <si>
    <t>Promotes guanine-nucleotide exchange on ARF1 and ARF3. Promotes the activation of ARF1/ARF3 through replacement of GDP with GTP. Involved in vesicular trafficking. Required for the maintenance of Golgi structure; the function may be independent of its GEF activity. Required for the maturaion of integrin beta-1 in the Golgi. Involved in the establishment and persistence of cell polarity during directed cell movement in wound healing. Proposed to act as A kinase-anchoring protein (AKAP) and may mediate crosstalk between Arf and PKA pathways. Inhibits GAP activity of MYO9B probably through competetive RhoA binding. The function in the nucleus remains to be determined. {ECO:0000269|PubMed:12571360, ECO:0000269|PubMed:15644318, ECO:0000269|PubMed:17227842, ECO:0000269|PubMed:20360857, ECO:0000269|PubMed:22084092}.</t>
  </si>
  <si>
    <t>CL1933Contig2;CL1933Contig3;zeinaSSns_comp389753_c0_seq2 len=6260;CL4588Contig1;CL4588Contig2</t>
  </si>
  <si>
    <t>CL4588Contig2</t>
  </si>
  <si>
    <t>BIG2_HUMAN</t>
  </si>
  <si>
    <t>Brefeldin A-inhibited guanine nucleotide-exchange protein 2 (Brefeldin A-inhibited GEP 2) (ADP-ribosylation factor guanine nucleotide-exchange factor 2)</t>
  </si>
  <si>
    <t>Q9Y6D5</t>
  </si>
  <si>
    <t>ARFGEF2 ARFGEP2 BIG2</t>
  </si>
  <si>
    <t>10564;</t>
  </si>
  <si>
    <t>Beta strand (2); Chain (1); Domain (1); Helix (10); Modified residue (11); Mutagenesis (3); Natural variant (4); Region (2); Sequence conflict (4); Turn (6)</t>
  </si>
  <si>
    <t>Promotes guanine-nucleotide exchange on ARF1 and ARF3 and to a lower extend on ARF5 and ARF6. Promotes the activation of ARF1/ARF5/ARF6 through replacement of GDP with GTP. Involved in the regulation of Golgi vesicular transport. Required for the integrity of the endosomal compartment. Involved in trafficking from the trans-Golgi network (TGN) to endosomes and is required for membrane association of the AP-1 complex and GGA1. Seems to be involved in recycling of the transferrin receptor from recycling endosomes to the plasma membrane. Probably is involved in the exit of GABA(A) receptors from the endoplasmic reticulum. Involved in constitutive release of tumor necrosis factor receptor 1 via exosome-like vesicles; the function seems to involve PKA and specifically PRKAR2B. Proposed to act as A kinase-anchoring protein (AKAP) and may mediate crosstalk between Arf and PKA pathways. {ECO:0000269|PubMed:12051703, ECO:0000269|PubMed:12571360, ECO:0000269|PubMed:15385626, ECO:0000269|PubMed:16477018, ECO:0000269|PubMed:17276987, ECO:0000269|PubMed:18625701, ECO:0000269|PubMed:20360857}.</t>
  </si>
  <si>
    <t>zeinaSSns_comp389753_c0_seq2 len=6260;CL4588Contig1;CL4588Contig2</t>
  </si>
  <si>
    <t>CL124Contig16</t>
  </si>
  <si>
    <t>BIN1_HUMAN</t>
  </si>
  <si>
    <t>Myc box-dependent-interacting protein 1 (Amphiphysin II) (Amphiphysin-like protein) (Box-dependent myc-interacting protein 1) (Bridging integrator 1)</t>
  </si>
  <si>
    <t>O00499</t>
  </si>
  <si>
    <t>BIN1 AMPHL</t>
  </si>
  <si>
    <t>274;</t>
  </si>
  <si>
    <t>Alternative sequence (8); Beta strand (6); Chain (1); Coiled coil (2); Domain (2); Erroneous initiation (1); Helix (10); Initiator methionine (1); Modified residue (7); Natural variant (2); Region (2); Sequence conflict (10)</t>
  </si>
  <si>
    <t>ENSGT00390000017588;</t>
  </si>
  <si>
    <t>May be involved in regulation of synaptic vesicle endocytosis. May act as a tumor suppressor and inhibits malignant cell transformation.</t>
  </si>
  <si>
    <t>CL124Contig16;CL124Contig4;CL124Contig15;CL124Contig11;dsrrswapns_comp210973_c3_seq2 len=1647</t>
  </si>
  <si>
    <t>CL11307Contig1</t>
  </si>
  <si>
    <t>F6QTP1_XENTR</t>
  </si>
  <si>
    <t>BLVRB_HUMAN</t>
  </si>
  <si>
    <t>Flavin reductase (NADPH) (FR) (EC 1.5.1.30) (Biliverdin reductase B) (BVR-B) (EC 1.3.1.24) (Biliverdin-IX beta-reductase) (Green heme-binding protein) (GHBP) (NADPH-dependent diaphorase) (NADPH-flavin reductase) (FLR)</t>
  </si>
  <si>
    <t>P30043</t>
  </si>
  <si>
    <t>BLVRB FLR</t>
  </si>
  <si>
    <t>645;</t>
  </si>
  <si>
    <t>Beta strand (11); Binding site (4); Chain (1); Helix (10); Initiator methionine (1); Modified residue (1); Mutagenesis (1); Natural variant (1); Nucleotide binding (3); Sequence conflict (1); Turn (1)</t>
  </si>
  <si>
    <t>K05901;</t>
  </si>
  <si>
    <t>1_C_1;</t>
  </si>
  <si>
    <t>Broad specificity oxidoreductase that catalyzes the NADPH-dependent reduction of a variety of flavins, such as riboflavin, FAD or FMN, biliverdins, methemoglobin and PQQ (pyrroloquinoline quinone). Contributes to heme catabolism and metabolizes linear tetrapyrroles. Can also reduce the complexed Fe(3+) iron to Fe(2+) in the presence of FMN and NADPH. In the liver, converts biliverdin to bilirubin. {ECO:0000269|PubMed:10620517}.</t>
  </si>
  <si>
    <t>F6QTP1</t>
  </si>
  <si>
    <t>cpox</t>
  </si>
  <si>
    <t>CL3301Contig1</t>
  </si>
  <si>
    <t>Q6GN90_XENLA</t>
  </si>
  <si>
    <t>BOLA2_HUMAN</t>
  </si>
  <si>
    <t>BolA-like protein 2</t>
  </si>
  <si>
    <t>Q9H3K6</t>
  </si>
  <si>
    <t>BOLA2 BOLA2A My016; BOLA2B</t>
  </si>
  <si>
    <t>102725214;552900;654483;</t>
  </si>
  <si>
    <t>Alternative sequence (2); Chain (1); Erroneous initiation (6); Modified residue (1)</t>
  </si>
  <si>
    <t>Q6GN90</t>
  </si>
  <si>
    <t>bola2 MGC82947</t>
  </si>
  <si>
    <t>444400;</t>
  </si>
  <si>
    <t>MGC82947 protein</t>
  </si>
  <si>
    <t>CL12410Contig1</t>
  </si>
  <si>
    <t>F7D600_XENTR</t>
  </si>
  <si>
    <t>BPHL_HUMAN</t>
  </si>
  <si>
    <t>Valacyclovir hydrolase (VACVase) (Valacyclovirase) (EC 3.1.-.-) (Biphenyl hydrolase-like protein) (Biphenyl hydrolase-related protein) (Bph-rp) (Breast epithelial mucin-associated antigen) (MCNAA)</t>
  </si>
  <si>
    <t>Q86WA6</t>
  </si>
  <si>
    <t>BPHL MCNAA</t>
  </si>
  <si>
    <t>670;</t>
  </si>
  <si>
    <t>Active site (3); Alternative sequence (1); Beta strand (10); Chain (1); Helix (14); Modified residue (13); Mutagenesis (3); Sequence conflict (2); Signal peptide (1); Site (1); Turn (2)</t>
  </si>
  <si>
    <t>K18399;</t>
  </si>
  <si>
    <t>ENSGT00390000004746;</t>
  </si>
  <si>
    <t>Serine hydrolase that catalyzes the hydrolytic activation of amino acid ester prodrugs of nucleoside analogs such as valacyclovir and valganciclovir. Activates valacyclovir to acyclovir. May play a role in detoxification processes. It is a specific alpha-amino acid ester hydrolase that prefers small, hydrophobic, and aromatic side chains and does not have a stringent requirement for the leaving group other than preferring a primary alcohol. {ECO:0000269|PubMed:18256025}.</t>
  </si>
  <si>
    <t>F7D600</t>
  </si>
  <si>
    <t>mrps10</t>
  </si>
  <si>
    <t>CL12410Contig1;CX134507 UniRef100_Q3KPS5 Cluster: Bphl protein; n=1; Xenopus laevis|Rep: Bphl protein - Xenopus laevis African clawed frog, partial 77%</t>
  </si>
  <si>
    <t>CL11501Contig2</t>
  </si>
  <si>
    <t>F6XIT5_XENTR</t>
  </si>
  <si>
    <t>BPL1_HUMAN</t>
  </si>
  <si>
    <t>Biotin--protein ligase (EC 6.3.4.-) (Biotin apo-protein ligase) [Includes: Biotin--[methylmalonyl-CoA-carboxytransferase] ligase (EC 6.3.4.9); Biotin--[propionyl-CoA-carboxylase [ATP-hydrolyzing]] ligase (EC 6.3.4.10) (Holocarboxylase synthetase) (HCS); Biotin--[methylcrotonoyl-CoA-carboxylase] ligase (EC 6.3.4.11); Biotin--[acetyl-CoA-carboxylase] ligase (EC 6.3.4.15)]</t>
  </si>
  <si>
    <t>HLCS</t>
  </si>
  <si>
    <t>P50747</t>
  </si>
  <si>
    <t>3141;</t>
  </si>
  <si>
    <t>Chain (1); Domain (1); Frameshift (1); Modified residue (1); Natural variant (23); Sequence conflict (3)</t>
  </si>
  <si>
    <t>K01942;</t>
  </si>
  <si>
    <t>ENSGT00390000002960;</t>
  </si>
  <si>
    <t>Post-translational modification of specific protein by attachment of biotin. Acts on various carboxylases such as acetyl-CoA-carboxylase, pyruvate carboxylase, propionyl CoA carboxylase, and 3-methylcrotonyl CoA carboxylase.</t>
  </si>
  <si>
    <t>F6XIT5</t>
  </si>
  <si>
    <t>dsrrswapns_comp216670_c9_seq11</t>
  </si>
  <si>
    <t>Q6DCL1_XENLA</t>
  </si>
  <si>
    <t>BPNT1_HUMAN</t>
  </si>
  <si>
    <t>3'(2'),5'-bisphosphate nucleotidase 1 (EC 3.1.3.7) (Bisphosphate 3'-nucleotidase 1) (PAP-inositol 1,4-phosphatase) (PIP)</t>
  </si>
  <si>
    <t>BPNT1</t>
  </si>
  <si>
    <t>O95861</t>
  </si>
  <si>
    <t>10380;</t>
  </si>
  <si>
    <t>Alternative sequence (3); Beta strand (14); Binding site (2); Chain (1); Helix (13); Initiator methionine (1); Metal binding (6); Modified residue (3); Region (2); Sequence conflict (2); Turn (2)</t>
  </si>
  <si>
    <t>K01082;</t>
  </si>
  <si>
    <t>ENSGT00530000063462;</t>
  </si>
  <si>
    <t>Converts adenosine 3'-phosphate 5'-phosphosulfate (PAPS) to adenosine 5'-phosphosulfate (APS) and 3'(2')-phosphoadenosine 5'- phosphate (PAP) to AMP. Has 1000-fold lower activity towards inositol 1,4-bisphosphate (Ins(1,4)P2) and inositol 1,3,4-trisphosphate (Ins(1,3,4)P3), but does not hydrolyze Ins(1)P, Ins(3,4)P2, Ins(1,3,4,5)P4 or InsP6. {ECO:0000269|PubMed:10224133}.</t>
  </si>
  <si>
    <t>Q6DCL1</t>
  </si>
  <si>
    <t>bpnt1 MGC82412</t>
  </si>
  <si>
    <t>447000;</t>
  </si>
  <si>
    <t>MGC82412 protein</t>
  </si>
  <si>
    <t>dsrrswapns_comp216670_c9_seq11 len=3116</t>
  </si>
  <si>
    <t>CL523Contig1</t>
  </si>
  <si>
    <t>A9JS25_XENLA</t>
  </si>
  <si>
    <t>BRE1A_HUMAN</t>
  </si>
  <si>
    <t>E3 ubiquitin-protein ligase BRE1A (BRE1-A) (hBRE1) (EC 6.3.2.-) (RING finger protein 20)</t>
  </si>
  <si>
    <t>Q5VTR2</t>
  </si>
  <si>
    <t>RNF20 BRE1A</t>
  </si>
  <si>
    <t>56254;</t>
  </si>
  <si>
    <t>Chain (1); Coiled coil (3); Erroneous initiation (3); Modified residue (4); Sequence caution (1); Sequence conflict (9); Zinc finger (1)</t>
  </si>
  <si>
    <t>K10696;</t>
  </si>
  <si>
    <t>ENSGT00390000002866;</t>
  </si>
  <si>
    <t>153_C_153;</t>
  </si>
  <si>
    <t>259_RNF20-RNF40-UbE2E1_complex;</t>
  </si>
  <si>
    <t>Component of the RNF20/40 E3 ubiquitin-protein ligase complex that mediates monoubiquitination of 'Lys-120' of histone H2B (H2BK120ub1). H2BK120ub1 gives a specific tag for epigenetic transcriptional activation and is also prerequisite for histone H3 'Lys-4' and 'Lys-79' methylation (H3K4me and H3K79me, respectively). It thereby plays a central role inb histone code and gene regulation. The RNF20/40 complex forms a H2B ubiquitin ligase complex in cooperation with the E2 enzyme UBE2A or UBE2B; reports about the cooperation with UBE2E1/UBCH are contradictory. Required for transcriptional activation of Hox genes. Recruited to the MDM2 promoter, probably by being recruited by p53/TP53, and thereby acts as a transcriptional coactivator. Mediates the polyubiquitination of isoform 2 of PA2G4 in cancer cells leading to its proteasome-mediated degradation. {ECO:0000269|PubMed:16307923, ECO:0000269|PubMed:16337599, ECO:0000269|PubMed:19037095, ECO:0000269|PubMed:19410543}.</t>
  </si>
  <si>
    <t>A9JS25</t>
  </si>
  <si>
    <t>rnf20 LOC100127292</t>
  </si>
  <si>
    <t>100127292;</t>
  </si>
  <si>
    <t>LOC100127292 protein</t>
  </si>
  <si>
    <t>CL4453Contig4</t>
  </si>
  <si>
    <t>Q7ZWV5_XENLA</t>
  </si>
  <si>
    <t>BRE1B_HUMAN</t>
  </si>
  <si>
    <t>E3 ubiquitin-protein ligase BRE1B (BRE1-B) (EC 6.3.2.-) (95 kDa retinoblastoma-associated protein) (RBP95) (RING finger protein 40)</t>
  </si>
  <si>
    <t>O75150</t>
  </si>
  <si>
    <t>RNF40 BRE1B KIAA0661</t>
  </si>
  <si>
    <t>9810;</t>
  </si>
  <si>
    <t>Alternative sequence (3); Chain (1); Coiled coil (4); Erroneous initiation (1); Modified residue (2); Mutagenesis (3); Natural variant (2); Sequence caution (1); Sequence conflict (8); Zinc finger (1)</t>
  </si>
  <si>
    <t>Component of the RNF20/40 E3 ubiquitin-protein ligase complex that mediates monoubiquitination of 'Lys-120' of histone H2B (H2BK120ub1). H2BK120ub1 gives a specific tag for epigenetic transcriptional activation and is also prerequisite for histone H3 'Lys-4' and 'Lys-79' methylation (H3K4me and H3K79me, respectively). It thereby plays a central role in histone code and gene regulation. The RNF20/40 complex forms a H2B ubiquitin ligase complex in cooperation with the E2 enzyme UBE2A or UBE2B; reports about the cooperation with UBE2E1/UBCH are contradictory. Required for transcriptional activation of Hox genes. {ECO:0000269|PubMed:16307923, ECO:0000269|PubMed:19410543}.</t>
  </si>
  <si>
    <t>Q7ZWV5</t>
  </si>
  <si>
    <t>LOC398495</t>
  </si>
  <si>
    <t>LOC398495 protein (Fragment)</t>
  </si>
  <si>
    <t>CL4453Contig3;CL4453Contig4</t>
  </si>
  <si>
    <t>CL23697Contig1</t>
  </si>
  <si>
    <t>BROX_HUMAN</t>
  </si>
  <si>
    <t>BRO1 domain-containing protein BROX (BRO1 domain- and CAAX motif-containing protein)</t>
  </si>
  <si>
    <t>Q5VW32</t>
  </si>
  <si>
    <t>BROX BROFTI C1orf58</t>
  </si>
  <si>
    <t>148362;</t>
  </si>
  <si>
    <t>Alternative sequence (1); Beta strand (7); Chain (1); Domain (1); Helix (15); Lipidation (1); Modified residue (2); Propeptide (1); Sequence conflict (2); Turn (1)</t>
  </si>
  <si>
    <t>ENSGT00390000006681;</t>
  </si>
  <si>
    <t>dsrrswapns_comp215715_c5_seq1 len=1370;CL23697Contig1</t>
  </si>
  <si>
    <t>CL749Contig1</t>
  </si>
  <si>
    <t>BT3L4_XENLA</t>
  </si>
  <si>
    <t>BT3L4_HUMAN</t>
  </si>
  <si>
    <t>Transcription factor BTF3 homolog 4 (Basic transcription factor 3-like 4)</t>
  </si>
  <si>
    <t>BTF3L4</t>
  </si>
  <si>
    <t>Q96K17</t>
  </si>
  <si>
    <t>91408;</t>
  </si>
  <si>
    <t>Q4KLF5</t>
  </si>
  <si>
    <t>btf3l4</t>
  </si>
  <si>
    <t>734665;</t>
  </si>
  <si>
    <t>CL23048Contig1</t>
  </si>
  <si>
    <t>BTBDJ_HUMAN</t>
  </si>
  <si>
    <t>BTB/POZ domain-containing protein 19</t>
  </si>
  <si>
    <t>BTBD19</t>
  </si>
  <si>
    <t>C9JJ37</t>
  </si>
  <si>
    <t>149478;</t>
  </si>
  <si>
    <t>Alternative sequence (1); Chain (1); Compositional bias (1); Domain (2); Erroneous gene model prediction (2); Natural variant (1)</t>
  </si>
  <si>
    <t>ENSGT00550000074511;</t>
  </si>
  <si>
    <t>CL9888Contig1</t>
  </si>
  <si>
    <t>Q68F26_XENLA</t>
  </si>
  <si>
    <t>BUP1_HUMAN</t>
  </si>
  <si>
    <t>Beta-ureidopropionase (EC 3.5.1.6) (BUP-1) (Beta-alanine synthase) (N-carbamoyl-beta-alanine amidohydrolase)</t>
  </si>
  <si>
    <t>Q9UBR1</t>
  </si>
  <si>
    <t>UPB1 BUP1</t>
  </si>
  <si>
    <t>51733;</t>
  </si>
  <si>
    <t>Active site (3); Chain (1); Domain (1); Metal binding (5); Natural variant (2); Sequence conflict (1)</t>
  </si>
  <si>
    <t>K01431;</t>
  </si>
  <si>
    <t>ENSGT00390000004906;</t>
  </si>
  <si>
    <t>Converts N-carbamoyl-beta-aminoisobutyrate and N-carbamoyl-beta-alanine (3-ureidopropanoate) to, respectively, beta-aminoisobutyrate and beta-alanine, ammonia and carbon dioxide.</t>
  </si>
  <si>
    <t>Q68F26</t>
  </si>
  <si>
    <t>upb1 MGC82230</t>
  </si>
  <si>
    <t>447326;</t>
  </si>
  <si>
    <t>MGC82230 protein</t>
  </si>
  <si>
    <t>CL4546Contig2</t>
  </si>
  <si>
    <t>Q6JA20_XENLA</t>
  </si>
  <si>
    <t>C1QBP_HUMAN</t>
  </si>
  <si>
    <t>Complement component 1 Q subcomponent-binding protein, mitochondrial (ASF/SF2-associated protein p32) (Glycoprotein gC1qBP) (C1qBP) (Hyaluronan-binding protein 1) (Mitochondrial matrix protein p32) (gC1q-R protein) (p33)</t>
  </si>
  <si>
    <t>Q07021</t>
  </si>
  <si>
    <t>C1QBP GC1QBP HABP1 SF2P32</t>
  </si>
  <si>
    <t>708;</t>
  </si>
  <si>
    <t>Beta strand (7); Chain (1); Helix (4); Modified residue (5); Mutagenesis (1); Region (2); Transit peptide (1); Turn (2)</t>
  </si>
  <si>
    <t>K15414;</t>
  </si>
  <si>
    <t>ENSGT00390000018406;</t>
  </si>
  <si>
    <t>225_C_225;</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</si>
  <si>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64_CBF-DNA_complex::p32-CBF-DNA_complex;127_Emerin-actin-NMI-(alphaII)spectrin_complex::Emerin-actin-NMI_complex::Emerin_architectural_complex::Emerin_complex_32::Emerin_regulatory_complex::Emerin_complex_24::Emerin_complex_1::MCM2-MCM4-MCM6-MCM7_complex::MCM2-MCM6-MCM7_complex::MCM4-MCM6-MCM7_complex::MCM_complex::NCOR1_complex;129_Emerin_complex_52;</t>
  </si>
  <si>
    <t>Is believed to be a multifunctional and multicompartmental protein involved in inflammation and infection processes, ribosome biogenesis, regulation of apoptosis, transcriptional regulation and pre-mRNA splicing. At the cell surface is thought to act as an endothelial receptor for plasma proteins of the complement and kallikrein-kinin cascades. Putative receptor for C1q; specifically binds to the globular "heads" of C1q thus inhibiting C1; may perform the receptor function through a complex with C1qR/CD93. In complex with cytokeratin-1/KRT1 is a high affinity receptor for kininogen-1/HMWK. Can also bind other plasma proteins, such as coagulation factor XII leading to its autoactivation. May function to bind initially fluid kininogen-1 to the cell membrane. The secreted form may enhance both extrinsic and intrinsic coagulation pathways. It is postulated that the cell surface form requires docking with transmembrane proteins for downstream signaling which might be specific for a cell-type or response. By acting as C1q receptor is involved in chemotaxis of immature dendritic cells and neutrophils and is proposed to signal through CD209/DC-SIGN on immature dendritic cells, through integrin alpha-4/beta-1 during trophoblast invasion of the decidua, and through integrin beta-1 during endothelial cell adhesion and spreading. Signaling involved in inhibition of innate immune response is implicating the PI3K-AKT/PKB pathway. In mitochondrial translation may be involved in formation of functional 55S mitoribosomes; the function seems to involve its RNA-binding activity. May be involved in the nucleolar ribosome maturation process; the function may involve the exchange of FBL for RRP1 in the association with pre-ribosome particles. Involved in regulation of RNA splicing by inhibiting the RNA-binding capacity of SRSF1 and its phosphorylation. Is required for the nuclear translocation of splicing factor U2AF1L4. Involved in regulation of CDKN2A- and HRK-mediated apoptosis. Stabilizes mitochondrial CDKN2A isoform smARF. May be involved in regulation of FOXC1 transcriptional activity and NFY/CCAAT-binding factor complex-mediated transcription. In infection processes acts as an attachment site for microbial proteins, including Listeria monocytogenes internalin B and Staphylococcus aureus protein A. May play a role in antibacterial defense as it can bind to cell surface hyaluronan and inhibit Streptococcus pneumoniae hyaluronate lyase. Involved in replication of Rubella virus. May be involved in modulation of the immune response; ligation by HCV core protein is resulting in suppresion of interleukin-12 production in monocyte-derived dendritic cells. Involved in regulation of antiviral response by inhibiting DDX58- and IFIH1-mediated signaling pathways probably involving its association with MAVS after viral infection. Involved in HIV-1 replication, presumably by contributing to splicing of viral RNA. {ECO:0000269|PubMed:10022843, ECO:0000269|PubMed:10479529, ECO:0000269|PubMed:10722602, ECO:0000269|PubMed:10747014, ECO:0000269|PubMed:11086025, ECO:0000269|PubMed:11859136, ECO:0000269|PubMed:12833064, ECO:0000269|PubMed:15243141, ECO:0000269|PubMed:16140380, ECO:0000269|PubMed:16177118, ECO:0000269|PubMed:17881511, ECO:0000269|PubMed:18676636, ECO:0000269|PubMed:19004836, ECO:0000269|PubMed:19164550, ECO:0000269|PubMed:20810993, ECO:0000269|PubMed:21536856, ECO:0000269|PubMed:21544310, ECO:0000269|PubMed:22700724, ECO:0000269|PubMed:8662673, ECO:0000269|PubMed:8710908, ECO:0000269|PubMed:9461517}.</t>
  </si>
  <si>
    <t>Q6JA20</t>
  </si>
  <si>
    <t>38k protein</t>
  </si>
  <si>
    <t>CL412Contig3</t>
  </si>
  <si>
    <t>C43BP_XENLA</t>
  </si>
  <si>
    <t>C43BP_HUMAN</t>
  </si>
  <si>
    <t>Collagen type IV alpha-3-binding protein (Ceramide transfer protein) (hCERT) (Goodpasture antigen-binding protein) (GPBP) (START domain-containing protein 11) (StARD11) (StAR-related lipid transfer protein 11)</t>
  </si>
  <si>
    <t>Q9Y5P4</t>
  </si>
  <si>
    <t>COL4A3BP CERT STARD11</t>
  </si>
  <si>
    <t>10087;</t>
  </si>
  <si>
    <t>Alternative sequence (2); Beta strand (23); Binding site (4); Chain (1); Coiled coil (1); Domain (2); Helix (7); Modified residue (3); Motif (1); Mutagenesis (7); Natural variant (2); Turn (1)</t>
  </si>
  <si>
    <t>K08283;</t>
  </si>
  <si>
    <t>ENSGT00650000093230;</t>
  </si>
  <si>
    <t>Shelters ceramides and diacylglycerol lipids inside its START domain and mediates the intracellular trafficking of ceramides and diacylglycerol lipids in a non-vesicular manner. {ECO:0000269|PubMed:14685229, ECO:0000269|PubMed:17591919, ECO:0000269|PubMed:18184806, ECO:0000269|PubMed:20036255}.</t>
  </si>
  <si>
    <t>Q6NRZ4</t>
  </si>
  <si>
    <t>col4a3bp</t>
  </si>
  <si>
    <t>432007;</t>
  </si>
  <si>
    <t>Collagen type IV alpha-3-binding protein (Ceramide transfer protein)</t>
  </si>
  <si>
    <t>FUNCTION: May mediate the intracellular trafficking of ceramide in a non-vesicular manner. {ECO:0000250}.</t>
  </si>
  <si>
    <t>SUBCELLULAR LOCATION: Cytoplasm {ECO:0000250}. Golgi apparatus {ECO:0000250}. Endoplasmic reticulum {ECO:0000250}.</t>
  </si>
  <si>
    <t>Chain (1); Coiled coil (1); Domain (2); Motif (1)</t>
  </si>
  <si>
    <t>CL412Contig3;CL412Contig6;CL412Contig10;CL412Contig8;CL412Contig9</t>
  </si>
  <si>
    <t>CL21027Contig1</t>
  </si>
  <si>
    <t>CA123_XENLA</t>
  </si>
  <si>
    <t>CA123_HUMAN</t>
  </si>
  <si>
    <t>UPF0587 protein C1orf123</t>
  </si>
  <si>
    <t>Q9NWV4</t>
  </si>
  <si>
    <t>C1orf123</t>
  </si>
  <si>
    <t>54987;</t>
  </si>
  <si>
    <t>ENSGT00390000001523;</t>
  </si>
  <si>
    <t>Q3B8G0</t>
  </si>
  <si>
    <t>734812;</t>
  </si>
  <si>
    <t>UPF0587 protein C1orf123 homolog</t>
  </si>
  <si>
    <t>CL21027Contig1;zeinaSSns_comp354631_c0_seq2 len=860</t>
  </si>
  <si>
    <t>CL14082Contig1</t>
  </si>
  <si>
    <t>CAF17_HUMAN</t>
  </si>
  <si>
    <t>Putative transferase CAF17, mitochondrial (EC 2.1.-.-) (Iron-sulfur cluster assembly factor homolog)</t>
  </si>
  <si>
    <t>Q5T440</t>
  </si>
  <si>
    <t>IBA57 C1orf69</t>
  </si>
  <si>
    <t>200205;</t>
  </si>
  <si>
    <t>Chain (1); Modified residue (2); Natural variant (2); Transit peptide (1)</t>
  </si>
  <si>
    <t>K06980;</t>
  </si>
  <si>
    <t>ENSGT00390000006465;</t>
  </si>
  <si>
    <t>Involved in the maturation of mitochondrial 4Fe-4S proteins functioning late in the iron-sulfur cluster assembly pathway. {ECO:0000269|PubMed:23462291}.</t>
  </si>
  <si>
    <t>CL3501Contig1</t>
  </si>
  <si>
    <t>Q8AVG8_XENLA</t>
  </si>
  <si>
    <t>CAH2_HUMAN</t>
  </si>
  <si>
    <t>Carbonic anhydrase 2 (EC 4.2.1.1) (Carbonate dehydratase II) (Carbonic anhydrase C) (CAC) (Carbonic anhydrase II) (CA-II)</t>
  </si>
  <si>
    <t>P00918</t>
  </si>
  <si>
    <t>CA2</t>
  </si>
  <si>
    <t>760;</t>
  </si>
  <si>
    <t>Active site (3); Beta strand (20); Binding site (3); Chain (1); Helix (9); Initiator methionine (1); Metal binding (3); Modified residue (3); Mutagenesis (37); Natural variant (7); Region (1); Sequence conflict (1); Turn (3)</t>
  </si>
  <si>
    <t>K18245;</t>
  </si>
  <si>
    <t>Essential for bone resorption and osteoclast differentiation (By similarity). Reversible hydration of carbon dioxide. Can hydrate cyanamide to urea. Involved in the regulation of fluid secretion into the anterior chamber of the eye. Contributes to intracellular pH regulation in the duodenal upper villous epithelium during proton-coupled peptide absorption. Stimulates the chloride-bicarbonate exchange activity of SLC26A6. {ECO:0000250, ECO:0000269|PubMed:10550681, ECO:0000269|PubMed:11831900, ECO:0000269|PubMed:15990874}.</t>
  </si>
  <si>
    <t>Q8AVG8</t>
  </si>
  <si>
    <t>ca2</t>
  </si>
  <si>
    <t>379772;</t>
  </si>
  <si>
    <t>Ca2-prov protein</t>
  </si>
  <si>
    <t>CL11350Contig1</t>
  </si>
  <si>
    <t>CALB2_HUMAN</t>
  </si>
  <si>
    <t>Calretinin (CR) (29 kDa calbindin)</t>
  </si>
  <si>
    <t>P22676</t>
  </si>
  <si>
    <t>CALB2 CAB29</t>
  </si>
  <si>
    <t>794;</t>
  </si>
  <si>
    <t>Calcium binding (6); Chain (1); Domain (6); Sequence conflict (2)</t>
  </si>
  <si>
    <t>ENSGT00390000013118;</t>
  </si>
  <si>
    <t>Calretinin is a calcium-binding protein which is abundant in auditory neurons.</t>
  </si>
  <si>
    <t>CL319Contig4</t>
  </si>
  <si>
    <t>F1DQN6_XENLA</t>
  </si>
  <si>
    <t>CALD1_HUMAN</t>
  </si>
  <si>
    <t>Caldesmon (CDM)</t>
  </si>
  <si>
    <t>Q05682</t>
  </si>
  <si>
    <t>CALD1 CAD CDM</t>
  </si>
  <si>
    <t>800;</t>
  </si>
  <si>
    <t>Alternative sequence (4); Chain (1); Compositional bias (7); Modified residue (7); Natural variant (1); Region (7); Repeat (3); Sequence conflict (1)</t>
  </si>
  <si>
    <t>K12327;</t>
  </si>
  <si>
    <t>ENSGT00730000111125;</t>
  </si>
  <si>
    <t>Actin- and myosin-binding protein implicated in the regulation of actomyosin interactions in smooth muscle and nonmuscle cells (could act as a bridge between myosin and actin filaments). Stimulates actin binding of tropomyosin which increases the stabilization of actin filament structure. In muscle tissues, inhibits the actomyosin ATPase by binding to F-actin. This inhibition is attenuated by calcium-calmodulin and is potentiated by tropomyosin. Interacts with actin, myosin, two molecules of tropomyosin and with calmodulin. Also play an essential role during cellular mitosis and receptor capping. Involved in Schwann cell migration during peripheral nerve regeneration (By similarity). {ECO:0000250}.</t>
  </si>
  <si>
    <t>F1DQN6</t>
  </si>
  <si>
    <t>100653508;</t>
  </si>
  <si>
    <t>Non-muscle caldesmon</t>
  </si>
  <si>
    <t>CALR_HUMAN</t>
  </si>
  <si>
    <t>Calreticulin (CRP55) (Calregulin) (Endoplasmic reticulum resident protein 60) (ERp60) (HACBP) (grp60)</t>
  </si>
  <si>
    <t>P27797</t>
  </si>
  <si>
    <t>CALR CRTC</t>
  </si>
  <si>
    <t>811;</t>
  </si>
  <si>
    <t>Beta strand (18); Binding site (5); Chain (1); Compositional bias (1); Disulfide bond (1); Glycosylation (1); Helix (5); Mass spectrometry (1); Metal binding (4); Modified residue (3); Motif (1); Region (6); Repeat (7); Signal peptide (1); Turn (1)</t>
  </si>
  <si>
    <t>K08057;</t>
  </si>
  <si>
    <t>Calcium-binding chaperone that promotes folding, oligomeric assembly and quality control in the endoplasmic reticulum (ER) via the calreticulin/calnexin cycle. This lectin interacts transiently with almost all of the monoglucosylated glycoproteins that are synthesized in the ER. Interacts with the DNA-binding domain of NR3C1 and mediates its nuclear export. Involved in maternal gene expression regulation. May participate in oocyte maturation via the regulation of calcium homeostasis (By similarity). {ECO:0000250}.</t>
  </si>
  <si>
    <t>CL105Contig9</t>
  </si>
  <si>
    <t>CL105Contig9;BP698018 UniRef100_Q7ZWU8 Cluster: Calr protein; n=1; Xenopus laevis|Rep: Calr protein - Xenopus laevis African clawed frog, partial 59%;zeinaSSns_comp387633_c0_seq5 len=2346;CL105Contig6;TC466890 UniRef100_Q91710 Cluster: Calreticulin precursor; n=1; Xenopus laevis|Rep: Calreticulin precursor - Xenopus laevis African clawed frog, partial 76%</t>
  </si>
  <si>
    <t>CL1Contig787</t>
  </si>
  <si>
    <t>Q6P415_XENLA</t>
  </si>
  <si>
    <t>CAN2_HUMAN</t>
  </si>
  <si>
    <t>Calpain-2 catalytic subunit (EC 3.4.22.53) (Calcium-activated neutral proteinase 2) (CANP 2) (Calpain M-type) (Calpain large polypeptide L2) (Calpain-2 large subunit) (Millimolar-calpain) (M-calpain)</t>
  </si>
  <si>
    <t>P17655</t>
  </si>
  <si>
    <t>CAPN2 CANPL2</t>
  </si>
  <si>
    <t>824;</t>
  </si>
  <si>
    <t>Active site (3); Alternative sequence (2); Beta strand (42); Calcium binding (2); Chain (1); Domain (4); Helix (27); Initiator methionine (1); Metal binding (25); Modified residue (1); Natural variant (6); Propeptide (1); Region (3); Sequence caution (2); Sequence conflict (5); Turn (7)</t>
  </si>
  <si>
    <t>K03853;</t>
  </si>
  <si>
    <t>Calcium-regulated non-lysosomal thiol-protease which catalyze limited proteolysis of substrates involved in cytoskeletal remodeling and signal transduction. Proteolytically cleaves MYOC at 'Arg-226' (PubMed:17650508). {ECO:0000269|PubMed:17650508}.</t>
  </si>
  <si>
    <t>Q6P415</t>
  </si>
  <si>
    <t>capn2 MGC68474</t>
  </si>
  <si>
    <t>399075;</t>
  </si>
  <si>
    <t>MGC68474 protein</t>
  </si>
  <si>
    <t>CL6833Contig2</t>
  </si>
  <si>
    <t>CAN7_HUMAN</t>
  </si>
  <si>
    <t>Calpain-7 (EC 3.4.22.-) (PalB homolog) (PalBH)</t>
  </si>
  <si>
    <t>Q9Y6W3</t>
  </si>
  <si>
    <t>CAPN7 PALBH</t>
  </si>
  <si>
    <t>23473;</t>
  </si>
  <si>
    <t>Active site (3); Beta strand (9); Chain (1); Domain (1); Helix (2); Modified residue (2); Region (2); Turn (1)</t>
  </si>
  <si>
    <t>K08576;</t>
  </si>
  <si>
    <t>ENSGT00750000117668;</t>
  </si>
  <si>
    <t>Calcium-regulated non-lysosomal thiol-protease. {ECO:0000250}.</t>
  </si>
  <si>
    <t>CL7327Contig2</t>
  </si>
  <si>
    <t>Q8AVE8_XENLA</t>
  </si>
  <si>
    <t>CAN8_HUMAN</t>
  </si>
  <si>
    <t>Calpain-8 (EC 3.4.22.53) (New calpain 2) (nCL-2) (Stomach-specific M-type calpain)</t>
  </si>
  <si>
    <t>A6NHC0</t>
  </si>
  <si>
    <t>CAPN8 NCL2</t>
  </si>
  <si>
    <t>388743;</t>
  </si>
  <si>
    <t>Active site (3); Calcium binding (2); Chain (1); Domain (4); Region (1); Sequence conflict (2)</t>
  </si>
  <si>
    <t>K08577;</t>
  </si>
  <si>
    <t>Calcium-regulated non-lysosomal thiol-protease. Involved in membrane trafficking in the gastric surface mucus cells (pit cells) and may involve the membrane trafficking of mucus cells via interactions with coat protein. Proteolytically cleaves the beta-subunit of coatomer complex (By similarity). {ECO:0000250}.</t>
  </si>
  <si>
    <t>Q8AVE8</t>
  </si>
  <si>
    <t>capn8 capn8-a</t>
  </si>
  <si>
    <t>379139;</t>
  </si>
  <si>
    <t>Capn8-a protein</t>
  </si>
  <si>
    <t>CL3538Contig2</t>
  </si>
  <si>
    <t>Q6JV11_XENLA</t>
  </si>
  <si>
    <t>CAP2_HUMAN</t>
  </si>
  <si>
    <t>Adenylyl cyclase-associated protein 2 (CAP 2)</t>
  </si>
  <si>
    <t>CAP2</t>
  </si>
  <si>
    <t>P40123</t>
  </si>
  <si>
    <t>10486;</t>
  </si>
  <si>
    <t>Alternative sequence (2); Chain (1); Compositional bias (1); Domain (1); Initiator methionine (1); Modified residue (2); Natural variant (2)</t>
  </si>
  <si>
    <t>May have a regulatory bifunctional role.</t>
  </si>
  <si>
    <t>Q6JV11</t>
  </si>
  <si>
    <t>cap2</t>
  </si>
  <si>
    <t>432341;</t>
  </si>
  <si>
    <t>CL3538Contig2;CL3538Contig1</t>
  </si>
  <si>
    <t>dsrrswapns_comp215402_c3_seq2</t>
  </si>
  <si>
    <t>CAPS2_HUMAN</t>
  </si>
  <si>
    <t>Calcium-dependent secretion activator 2 (Calcium-dependent activator protein for secretion 2) (CAPS-2)</t>
  </si>
  <si>
    <t>Q86UW7</t>
  </si>
  <si>
    <t>CADPS2 CAPS2 KIAA1591</t>
  </si>
  <si>
    <t>93664;</t>
  </si>
  <si>
    <t>Alternative sequence (4); Chain (1); Domain (3); Erroneous initiation (2); Modified residue (2); Natural variant (1); Region (1); Sequence caution (2); Sequence conflict (7)</t>
  </si>
  <si>
    <t>ENSGT00590000083094;</t>
  </si>
  <si>
    <t>Calcium-binding protein involved in exocytosis of vesicles filled with neurotransmitters and neuropeptides. Probably acts upstream of fusion in the biogenesis or maintenance of mature secretory vesicles. Regulates neurotrophin release from granule cells leading to regulate cell differentiation and survival during cerebellar development. May specifically mediate the Ca(2+)-dependent exocytosis of large dense-core vesicles (DCVs) and other dense-core vesicles (By similarity). {ECO:0000250}.</t>
  </si>
  <si>
    <t>dsrrswapns_comp215402_c3_seq2 len=4725</t>
  </si>
  <si>
    <t>dsrrswapns_comp215402_c3_seq2 len=4725;CL5169Contig1;dsrrswapns_comp215402_c3_seq4 len=4750;dsrrswapns_comp215402_c3_seq3 len=4765;CL5169Contig2;BQ387056 similar to UniRef100_A7MB25 Cluster: MGC159869 protein; n=1; Bos taurus|Rep: MGC159869 protein - Bos taurus Bovine, partial 13%</t>
  </si>
  <si>
    <t>CL1040Contig3</t>
  </si>
  <si>
    <t>CASP3_HUMAN</t>
  </si>
  <si>
    <t>Caspase-3 (CASP-3) (EC 3.4.22.56) (Apopain) (Cysteine protease CPP32) (CPP-32) (Protein Yama) (SREBP cleavage activity 1) (SCA-1) [Cleaved into: Caspase-3 subunit p17; Caspase-3 subunit p12]</t>
  </si>
  <si>
    <t>P42574</t>
  </si>
  <si>
    <t>CASP3 CPP32</t>
  </si>
  <si>
    <t>836;</t>
  </si>
  <si>
    <t>Active site (2); Beta strand (12); Chain (2); Helix (9); Modified residue (4); Natural variant (2); Propeptide (2); Sequence conflict (1); Turn (5)</t>
  </si>
  <si>
    <t>K02187;</t>
  </si>
  <si>
    <t>Involved in the activation cascade of caspases responsible for apoptosis execution. At the onset of apoptosis it proteolytically cleaves poly(ADP-ribose) polymerase (PARP) at a '216-Asp-|-Gly-217' bond. Cleaves and activates sterol regulatory element binding proteins (SREBPs) between the basic helix-loop-helix leucine zipper domain and the membrane attachment domain. Cleaves and activates caspase-6, -7 and -9. Involved in the cleavage of huntingtin. Triggers cell adhesion in sympathetic neurons through RET cleavage. {ECO:0000269|PubMed:21357690, ECO:0000269|PubMed:7596430}.</t>
  </si>
  <si>
    <t>CL9126Contig1</t>
  </si>
  <si>
    <t>Q9IB66_XENLA</t>
  </si>
  <si>
    <t>CASP6_HUMAN</t>
  </si>
  <si>
    <t>Caspase-6 (CASP-6) (EC 3.4.22.59) (Apoptotic protease Mch-2) [Cleaved into: Caspase-6 subunit p18; Caspase-6 subunit p11]</t>
  </si>
  <si>
    <t>P55212</t>
  </si>
  <si>
    <t>CASP6 MCH2</t>
  </si>
  <si>
    <t>839;</t>
  </si>
  <si>
    <t>Active site (2); Alternative sequence (1); Beta strand (17); Chain (2); Helix (8); Modified residue (1); Mutagenesis (1); Natural variant (3); Propeptide (2); Sequence conflict (1); Turn (4)</t>
  </si>
  <si>
    <t>K04396;</t>
  </si>
  <si>
    <t>Involved in the activation cascade of caspases responsible for apoptosis execution. Cleaves poly(ADP-ribose) polymerase in vitro, as well as lamins. Overexpression promotes programmed cell death.</t>
  </si>
  <si>
    <t>Q9IB66</t>
  </si>
  <si>
    <t>casp6 xCaspase-6</t>
  </si>
  <si>
    <t>397818;</t>
  </si>
  <si>
    <t>Caspase-6 (XCaspase-6 protein)</t>
  </si>
  <si>
    <t>BJ041621 UniRef100_Q9IB66 Cluster: Caspase-6; n=1; Xenopus laevis|Rep: Caspase-6 - Xenopus laevis African clawed frog, partial 60%;CL9126Contig1</t>
  </si>
  <si>
    <t>zeinaSSns_comp384338_c0_seq2</t>
  </si>
  <si>
    <t>Q9IB65_XENLA</t>
  </si>
  <si>
    <t>CASP7_HUMAN</t>
  </si>
  <si>
    <t>Caspase-7 (CASP-7) (EC 3.4.22.60) (Apoptotic protease Mch-3) (CMH-1) (ICE-like apoptotic protease 3) (ICE-LAP3) [Cleaved into: Caspase-7 subunit p20; Caspase-7 subunit p11]</t>
  </si>
  <si>
    <t>P55210</t>
  </si>
  <si>
    <t>CASP7 MCH3</t>
  </si>
  <si>
    <t>840;</t>
  </si>
  <si>
    <t>Active site (2); Alternative sequence (3); Beta strand (13); Chain (2); Helix (11); Initiator methionine (1); Modified residue (1); Mutagenesis (1); Natural variant (2); Propeptide (2); Sequence conflict (1); Turn (5)</t>
  </si>
  <si>
    <t>K04397;</t>
  </si>
  <si>
    <t>Involved in the activation cascade of caspases responsible for apoptosis execution. Cleaves and activates sterol regulatory element binding proteins (SREBPs). Proteolytically cleaves poly(ADP-ribose) polymerase (PARP) at a '216-Asp-|-Gly-217' bond. Overexpression promotes programmed cell death.</t>
  </si>
  <si>
    <t>Q9IB65</t>
  </si>
  <si>
    <t>xCaspase-7</t>
  </si>
  <si>
    <t>397819;</t>
  </si>
  <si>
    <t>Caspase-7</t>
  </si>
  <si>
    <t>zeinaSSns_comp384338_c0_seq2 len=1481</t>
  </si>
  <si>
    <t>zeinaSSns_comp384338_c0_seq2 len=1481;CL5639Contig2;CL5639Contig1;dsrrswapns_comp208281_c0_seq2 len=1760</t>
  </si>
  <si>
    <t>CL2634Contig1</t>
  </si>
  <si>
    <t>B7ZRI4_XENLA</t>
  </si>
  <si>
    <t>CASP9_HUMAN</t>
  </si>
  <si>
    <t>Caspase-9 (CASP-9) (EC 3.4.22.62) (Apoptotic protease Mch-6) (Apoptotic protease-activating factor 3) (APAF-3) (ICE-like apoptotic protease 6) (ICE-LAP6) [Cleaved into: Caspase-9 subunit p35; Caspase-9 subunit p10]</t>
  </si>
  <si>
    <t>P55211</t>
  </si>
  <si>
    <t>CASP9 MCH6</t>
  </si>
  <si>
    <t>842;</t>
  </si>
  <si>
    <t>Active site (2); Alternative sequence (4); Beta strand (15); Chain (2); Domain (1); Helix (16); Modified residue (4); Mutagenesis (1); Natural variant (11); Propeptide (2); Sequence conflict (6); Turn (5)</t>
  </si>
  <si>
    <t>K04399;</t>
  </si>
  <si>
    <t>Involved in the activation cascade of caspases responsible for apoptosis execution. Binding of caspase-9 to Apaf-1 leads to activation of the protease which then cleaves and activates caspase-3. Promotes DNA damage-induced apoptosis in a ABL1/c-Abl-dependent manner. Proteolytically cleaves poly(ADP-ribose) polymerase (PARP).; Isoform 2 lacks activity is an dominant-negative inhibitor of caspase-9.</t>
  </si>
  <si>
    <t>B7ZRI4</t>
  </si>
  <si>
    <t>casp9-A</t>
  </si>
  <si>
    <t>Caspase</t>
  </si>
  <si>
    <t>zeinaSSns_comp387764_c3_seq1</t>
  </si>
  <si>
    <t>CATB_HUMAN</t>
  </si>
  <si>
    <t>Cathepsin B (EC 3.4.22.1) (APP secretase) (APPS) (Cathepsin B1) [Cleaved into: Cathepsin B light chain; Cathepsin B heavy chain]</t>
  </si>
  <si>
    <t>P07858</t>
  </si>
  <si>
    <t>CTSB CPSB</t>
  </si>
  <si>
    <t>1508;</t>
  </si>
  <si>
    <t>Active site (3); Beta strand (15); Chain (3); Disulfide bond (6); Glycosylation (1); Helix (11); Modified residue (1); Natural variant (4); Propeptide (2); Sequence conflict (1); Signal peptide (1); Turn (4)</t>
  </si>
  <si>
    <t>K01363;</t>
  </si>
  <si>
    <t>ENSGT00780000121937;</t>
  </si>
  <si>
    <t>194_C_194;</t>
  </si>
  <si>
    <t>Thiol protease which is believed to participate in intracellular degradation and turnover of proteins. Has also been implicated in tumor invasion and metastasis.</t>
  </si>
  <si>
    <t>zeinaSSns_comp387764_c3_seq1 len=1992</t>
  </si>
  <si>
    <t>zeinaSSns_comp387764_c3_seq1 len=1992;CL1045Contig3</t>
  </si>
  <si>
    <t>CL1Contig313</t>
  </si>
  <si>
    <t>Q7T0N7_XENLA</t>
  </si>
  <si>
    <t>CATC_HUMAN</t>
  </si>
  <si>
    <t>Dipeptidyl peptidase 1 (EC 3.4.14.1) (Cathepsin C) (Cathepsin J) (Dipeptidyl peptidase I) (DPP-I) (DPPI) (Dipeptidyl transferase) [Cleaved into: Dipeptidyl peptidase 1 exclusion domain chain (Dipeptidyl peptidase I exclusion domain chain); Dipeptidyl peptidase 1 heavy chain (Dipeptidyl peptidase I heavy chain); Dipeptidyl peptidase 1 light chain (Dipeptidyl peptidase I light chain)]</t>
  </si>
  <si>
    <t>P53634</t>
  </si>
  <si>
    <t>CTSC CPPI</t>
  </si>
  <si>
    <t>1075;</t>
  </si>
  <si>
    <t>Active site (3); Alternative sequence (4); Beta strand (18); Binding site (3); Chain (3); Disulfide bond (5); Erroneous initiation (1); Glycosylation (4); Helix (11); Natural variant (31); Propeptide (1); Sequence conflict (6); Signal peptide (1); Turn (5)</t>
  </si>
  <si>
    <t>K01275;</t>
  </si>
  <si>
    <t>ENSGT00760000118871;</t>
  </si>
  <si>
    <t>97_C_97;</t>
  </si>
  <si>
    <t>Thiol protease. Has dipeptidylpeptidase activity. Active against a broad range of dipeptide substrates composed of both polar and hydrophobic amino acids. Proline cannot occupy the P1 position and arginine cannot occupy the P2 position of the substrate. Can act as both an exopeptidase and endopeptidase. Activates serine proteases such as elastase, cathepsin G and granzymes A and B. Can also activate neuraminidase and factor XIII. {ECO:0000269|PubMed:1586157}.</t>
  </si>
  <si>
    <t>Q7T0N7</t>
  </si>
  <si>
    <t>ctsc</t>
  </si>
  <si>
    <t>380203;</t>
  </si>
  <si>
    <t>Ctsc protein</t>
  </si>
  <si>
    <t>dsrrswapns_comp214126_c1_seq1</t>
  </si>
  <si>
    <t>Q7ZXW6_XENLA</t>
  </si>
  <si>
    <t>CBS_HUMAN</t>
  </si>
  <si>
    <t>Cystathionine beta-synthase (EC 4.2.1.22) (Beta-thionase) (Serine sulfhydrase)</t>
  </si>
  <si>
    <t>CBS</t>
  </si>
  <si>
    <t>P35520</t>
  </si>
  <si>
    <t>102724560;875;</t>
  </si>
  <si>
    <t>Alternative sequence (1); Beta strand (22); Binding site (2); Chain (1); Cross-link (1); Domain (1); Helix (25); Initiator methionine (1); Metal binding (2); Modified residue (2); Mutagenesis (2); Natural variant (107); Region (1); Sequence conflict (1); Turn (4)</t>
  </si>
  <si>
    <t>K01697;</t>
  </si>
  <si>
    <t>ENSGT00510000047027;</t>
  </si>
  <si>
    <t>Only known pyridoxal phosphate-dependent enzyme that contains heme. Important regulator of hydrogen sulfide, especially in the brain, utilizing cysteine instead of serine to catalyze the formation of hydrogen sulfide. Hydrogen sulfide is a gastratransmitter with signaling and cytoprotective effects such as acting as a neuromodulator in the brain to protect neurons against hypoxic injury (By similarity). {ECO:0000250}.</t>
  </si>
  <si>
    <t>Q7ZXW6</t>
  </si>
  <si>
    <t>cbs</t>
  </si>
  <si>
    <t>380308;</t>
  </si>
  <si>
    <t>Cystathionine beta-synthase (EC 4.2.1.22)</t>
  </si>
  <si>
    <t>dsrrswapns_comp214126_c1_seq1 len=2145</t>
  </si>
  <si>
    <t>dsrrswapns_comp214126_c1_seq1 len=2145;CL592Contig2;CL592Contig1</t>
  </si>
  <si>
    <t>CL7Contig18</t>
  </si>
  <si>
    <t>Q6DD59_XENLA</t>
  </si>
  <si>
    <t>CBWD2_HUMAN</t>
  </si>
  <si>
    <t>COBW domain-containing protein 2 (Cobalamin synthase W domain-containing protein 2)</t>
  </si>
  <si>
    <t>CBWD2</t>
  </si>
  <si>
    <t>Q8IUF1</t>
  </si>
  <si>
    <t>150472;</t>
  </si>
  <si>
    <t>Chain (1); Compositional bias (1); Domain (1); Nucleotide binding (3); Sequence conflict (1)</t>
  </si>
  <si>
    <t>ENSGT00640000091523;</t>
  </si>
  <si>
    <t>Q6DD59</t>
  </si>
  <si>
    <t>cbwd2 MGC80076</t>
  </si>
  <si>
    <t>446757;</t>
  </si>
  <si>
    <t>MGC80076 protein</t>
  </si>
  <si>
    <t>CL7Contig18;BP725163 UniRef100_Q6DD59 Cluster: MGC80076 protein; n=1; Xenopus laevis|Rep: MGC80076 protein - Xenopus laevis African clawed frog, partial 31%</t>
  </si>
  <si>
    <t>CL11714Contig1</t>
  </si>
  <si>
    <t>CC104_HUMAN</t>
  </si>
  <si>
    <t>Cilia- and flagella-associated protein 36 (Coiled-coil domain-containing protein 104)</t>
  </si>
  <si>
    <t>Q96G28</t>
  </si>
  <si>
    <t>CFAP36 CCDC104 UNQ163/PRO189</t>
  </si>
  <si>
    <t>112942;</t>
  </si>
  <si>
    <t>Alternative sequence (1); Chain (1); Coiled coil (1); Natural variant (3)</t>
  </si>
  <si>
    <t>ENSGT00390000012785;</t>
  </si>
  <si>
    <t>May act as an effector for ARL3.</t>
  </si>
  <si>
    <t>CL11714Contig1;dsrrswapns_comp214072_c3_seq6 len=1626</t>
  </si>
  <si>
    <t>CL10349Contig1</t>
  </si>
  <si>
    <t>CC132_HUMAN</t>
  </si>
  <si>
    <t>Coiled-coil domain-containing protein 132</t>
  </si>
  <si>
    <t>Q96JG6</t>
  </si>
  <si>
    <t>CCDC132 KIAA1861</t>
  </si>
  <si>
    <t>55610;</t>
  </si>
  <si>
    <t>Alternative sequence (3); Chain (1); Coiled coil (2); Erroneous initiation (1); Frameshift (1); Modified residue (6); Sequence conflict (4)</t>
  </si>
  <si>
    <t>ENSGT00390000003442;</t>
  </si>
  <si>
    <t>CL7862Contig1</t>
  </si>
  <si>
    <t>Q7T0Y7_XENLA</t>
  </si>
  <si>
    <t>CCD25_HUMAN</t>
  </si>
  <si>
    <t>Coiled-coil domain-containing protein 25</t>
  </si>
  <si>
    <t>CCDC25</t>
  </si>
  <si>
    <t>Q86WR0</t>
  </si>
  <si>
    <t>55246;</t>
  </si>
  <si>
    <t>Alternative sequence (1); Chain (1); Coiled coil (1); Erroneous initiation (1); Modified residue (2)</t>
  </si>
  <si>
    <t>ENSGT00390000004380;</t>
  </si>
  <si>
    <t>Q7T0Y7</t>
  </si>
  <si>
    <t>ccdc25 2o545</t>
  </si>
  <si>
    <t>379976;</t>
  </si>
  <si>
    <t>2o545 protein</t>
  </si>
  <si>
    <t>CL7862Contig1;CL22716Contig1;BG348034 homologue to UniRef100_Q7T0Y7 Cluster: 2o545-prov protein; n=1; Xenopus laevis|Rep: 2o545-prov protein - Xenopus laevis African clawed frog, partial 79%;dsrrswapns_comp202830_c1_seq5 len=858;CL9744Contig1</t>
  </si>
  <si>
    <t>CL3963Contig2</t>
  </si>
  <si>
    <t>Q5M983_XENLA</t>
  </si>
  <si>
    <t>CCD43_HUMAN</t>
  </si>
  <si>
    <t>Coiled-coil domain-containing protein 43</t>
  </si>
  <si>
    <t>CCDC43</t>
  </si>
  <si>
    <t>Q96MW1</t>
  </si>
  <si>
    <t>124808;</t>
  </si>
  <si>
    <t>Alternative sequence (1); Chain (1); Coiled coil (2); Compositional bias (2); Modified residue (1); Sequence conflict (1)</t>
  </si>
  <si>
    <t>ENSGT00390000015009;</t>
  </si>
  <si>
    <t>Q5M983</t>
  </si>
  <si>
    <t>LOC496171</t>
  </si>
  <si>
    <t>LOC496171 protein (Fragment)</t>
  </si>
  <si>
    <t>CL6427Contig1</t>
  </si>
  <si>
    <t>CCD58_XENLA</t>
  </si>
  <si>
    <t>CCD58_HUMAN</t>
  </si>
  <si>
    <t>Coiled-coil domain-containing protein 58</t>
  </si>
  <si>
    <t>CCDC58</t>
  </si>
  <si>
    <t>Q4VC31</t>
  </si>
  <si>
    <t>131076;</t>
  </si>
  <si>
    <t>Chain (1); Coiled coil (1); Initiator methionine (1); Modified residue (2); Sequence conflict (1)</t>
  </si>
  <si>
    <t>ENSGT00390000011053;</t>
  </si>
  <si>
    <t>Q6GPT7</t>
  </si>
  <si>
    <t>ccdc58</t>
  </si>
  <si>
    <t>444040;</t>
  </si>
  <si>
    <t>CL6427Contig1;TC447734 homologue to UniRef100_Q6GPT7 Cluster: MGC82625 protein; n=1; Xenopus laevis|Rep: MGC82625 protein - Xenopus laevis African clawed frog, partial 89%</t>
  </si>
  <si>
    <t>zeinaSSns_comp321084_c0_seq1</t>
  </si>
  <si>
    <t>Q6DDQ1_XENLA</t>
  </si>
  <si>
    <t>CCS_HUMAN</t>
  </si>
  <si>
    <t>Copper chaperone for superoxide dismutase (Superoxide dismutase copper chaperone)</t>
  </si>
  <si>
    <t>CCS</t>
  </si>
  <si>
    <t>O14618</t>
  </si>
  <si>
    <t>9973;</t>
  </si>
  <si>
    <t>Beta strand (15); Chain (1); Cross-link (4); Disulfide bond (1); Domain (1); Helix (4); Metal binding (8); Modified residue (1); Mutagenesis (4); Natural variant (1); Region (1); Sequence conflict (1); Turn (4)</t>
  </si>
  <si>
    <t>K04569;</t>
  </si>
  <si>
    <t>ENSGT00530000063226;</t>
  </si>
  <si>
    <t>Delivers copper to copper zinc superoxide dismutase (SOD1).</t>
  </si>
  <si>
    <t>Q6DDQ1</t>
  </si>
  <si>
    <t>ccs ccs-prov</t>
  </si>
  <si>
    <t>446646;</t>
  </si>
  <si>
    <t>Ccs-prov protein</t>
  </si>
  <si>
    <t>zeinaSSns_comp321084_c0_seq1 len=982</t>
  </si>
  <si>
    <t>CL2797Contig1</t>
  </si>
  <si>
    <t>CCZ1_XENLA</t>
  </si>
  <si>
    <t>CCZ1_HUMAN</t>
  </si>
  <si>
    <t>Vacuolar fusion protein CCZ1 homolog</t>
  </si>
  <si>
    <t>P86791</t>
  </si>
  <si>
    <t>CCZ1 C7orf28A CGI-43</t>
  </si>
  <si>
    <t>221960;51622;</t>
  </si>
  <si>
    <t>Chain (1); Initiator methionine (1); Modified residue (2); Sequence conflict (4)</t>
  </si>
  <si>
    <t>ENSGT00390000004713;</t>
  </si>
  <si>
    <t>Q7T102</t>
  </si>
  <si>
    <t>ccz1</t>
  </si>
  <si>
    <t>380014;</t>
  </si>
  <si>
    <t>SUBCELLULAR LOCATION: Lysosome membrane {ECO:0000250}.</t>
  </si>
  <si>
    <t>zeinaSSns_comp388401_c0_seq2 len=2083;CL2797Contig3;CL2797Contig2;CL2797Contig4;CL2797Contig1</t>
  </si>
  <si>
    <t>CL18115Contig1</t>
  </si>
  <si>
    <t>CD027_HUMAN</t>
  </si>
  <si>
    <t>UPF0609 protein C4orf27</t>
  </si>
  <si>
    <t>Q9NWY4</t>
  </si>
  <si>
    <t>C4orf27</t>
  </si>
  <si>
    <t>54969;</t>
  </si>
  <si>
    <t>Chain (1); Modified residue (4); Natural variant (2)</t>
  </si>
  <si>
    <t>ENSGT00390000014876;</t>
  </si>
  <si>
    <t>CL18115Contig1;TC465908 similar to UniRef100_Q9NWY4 Cluster: Uncharacterized protein C4orf27; n=1; Homo sapiens|Rep: Uncharacterized protein C4orf27 - Homo sapiens Human, partial 45%</t>
  </si>
  <si>
    <t>CL456Contig2</t>
  </si>
  <si>
    <t>Q4V7X8_XENLA</t>
  </si>
  <si>
    <t>CD2AP_HUMAN</t>
  </si>
  <si>
    <t>CD2-associated protein (Adapter protein CMS) (Cas ligand with multiple SH3 domains)</t>
  </si>
  <si>
    <t>CD2AP</t>
  </si>
  <si>
    <t>Q9Y5K6</t>
  </si>
  <si>
    <t>23607;</t>
  </si>
  <si>
    <t>Beta strand (10); Chain (1); Coiled coil (1); Compositional bias (1); Domain (3); Helix (4); Modified residue (5); Motif (3); Natural variant (1); Region (1)</t>
  </si>
  <si>
    <t>K13738;</t>
  </si>
  <si>
    <t>ENSGT00530000063594;</t>
  </si>
  <si>
    <t>Seems to act as an adapter protein between membrane proteins and the actin cytoskeleton. In collaboration with CBLC, modulates the rate of RET turnover and may act as regulatory checkpoint that limits the potency of GDNF on neuronal survival. Controls CBLC function, converting it from an inhibitor to a promoter of RET degradation. May play a role in receptor clustering and cytoskeletal polarity in the junction between T-cell and antigen-presenting cell. May anchor the podocyte slit diaphragm to the actin cytoskeleton in renal glomerolus. Also required for cytokinesis. {ECO:0000269|PubMed:15800069}.</t>
  </si>
  <si>
    <t>Q4V7X8</t>
  </si>
  <si>
    <t>cd2ap LOC445851</t>
  </si>
  <si>
    <t>445851;</t>
  </si>
  <si>
    <t>LOC445851 protein</t>
  </si>
  <si>
    <t>CL456Contig2;dsrrswapns_comp216792_c1_seq7 len=4508;CL456Contig3;dsrrswapns_comp216792_c1_seq1 len=3627;CL456Contig10;CL456Contig9</t>
  </si>
  <si>
    <t>CL4869Contig1</t>
  </si>
  <si>
    <t>Q32NW6_XENLA</t>
  </si>
  <si>
    <t>CDAN1_HUMAN</t>
  </si>
  <si>
    <t>Codanin-1</t>
  </si>
  <si>
    <t>Q8IWY9</t>
  </si>
  <si>
    <t>CDAN1 UNQ664/PRO1295</t>
  </si>
  <si>
    <t>146059;</t>
  </si>
  <si>
    <t>Alternative sequence (2); Chain (1); Erroneous initiation (3); Initiator methionine (1); Modified residue (1); Natural variant (12); Region (1); Sequence conflict (17); Transmembrane (2)</t>
  </si>
  <si>
    <t>ENSGT00390000000491;</t>
  </si>
  <si>
    <t>May acts as a negative regulator of ASF1 in chromatin assembly. {ECO:0000269|PubMed:22407294}.</t>
  </si>
  <si>
    <t>Q32NW6</t>
  </si>
  <si>
    <t>LOC446932</t>
  </si>
  <si>
    <t>LOC446932 protein (Fragment)</t>
  </si>
  <si>
    <t>CL6688Contig2</t>
  </si>
  <si>
    <t>CDK5_XENLA</t>
  </si>
  <si>
    <t>CDK5_HUMAN</t>
  </si>
  <si>
    <t>Cyclin-dependent-like kinase 5 (EC 2.7.11.1) (Cell division protein kinase 5) (Serine/threonine-protein kinase PSSALRE) (Tau protein kinase II catalytic subunit) (TPKII catalytic subunit)</t>
  </si>
  <si>
    <t>Q00535</t>
  </si>
  <si>
    <t>CDK5 CDKN5</t>
  </si>
  <si>
    <t>1020;</t>
  </si>
  <si>
    <t>Active site (1); Alternative sequence (1); Beta strand (9); Binding site (1); Chain (1); Domain (1); Helix (15); Modified residue (4); Mutagenesis (2); Natural variant (1); Nucleotide binding (1); Turn (3)</t>
  </si>
  <si>
    <t>K02090;</t>
  </si>
  <si>
    <t>Proline-directed serine/threonine-protein kinase essential for neuronal cell cycle arrest and differentiation and may be involved in apoptotic cell death in neuronal diseases by triggering abortive cell cycle re-entry. Interacts with D1 and D3-type G1 cyclins. Phosphorylates SRC, NOS3, VIM/vimentin, p35/CDK5R1, MEF2A, SIPA1L1, SH3GLB1, PXN, PAK1, MCAM/MUC18, SEPT5, SYN1, DNM1, AMPH, SYNJ1, CDK16, RAC1, RHOA, CDC42, TONEBP/NFAT5, MAPT/TAU, MAP1B, histone H1, p53/TP53, HDAC1, APEX1, PTK2/FAK1, huntingtin/HTT, ATM, MAP2, NEFH and NEFM. Regulates several neuronal development and physiological processes including neuronal survival, migration and differentiation, axonal and neurite growth, synaptogenesis, oligodendrocyte differentiation, synaptic plasticity and neurotransmission, by phosphorylating key proteins. Activated by interaction with CDK5R1 (p35) and CDK5R2 (p39), especially in post-mitotic neurons, and promotes CDK5R1 (p35) expression in an autostimulation loop. Phosphorylates many downstream substrates such as Rho and Ras family small GTPases (e.g. PAK1, RAC1, RHOA, CDC42) or microtubule-binding proteins (e.g. MAPT/TAU, MAP2, MAP1B), and modulates actin dynamics to regulate neurite growth and/or spine morphogenesis. Phosphorylates also exocytosis associated proteins such as MCAM/MUC18, SEPT5, SYN1, and CDK16/PCTAIRE1 as well as endocytosis associated proteins such as DNM1, AMPH and SYNJ1 at synaptic terminals. In the mature central nervous system (CNS), regulates neurotransmitter movements by phosphorylating substrates associated with neurotransmitter release and synapse plasticity; synaptic vesicle exocytosis, vesicles fusion with the presynaptic membrane, and endocytosis. Promotes cell survival by activating anti-apoptotic proteins BCL2 and STAT3, and negatively regulating of JNK3/MAPK10 activity. Phosphorylation of p53/TP53 in response to genotoxic and oxidative stresses enhances its stabilization by preventing ubiquitin ligase-mediated proteasomal degradation, and induces transactivation of p53/TP53 target genes, thus regulating apoptosis. Phosphorylation of p35/CDK5R1 enhances its stabilization by preventing calpain-mediated proteolysis producing p25/CDK5R1 and avoiding ubiquitin ligase-mediated proteasomal degradation. During aberrant cell-cycle activity and DNA damage, p25/CDK5 activity elicits cell-cycle activity and double-strand DNA breaks that precedes neuronal death by deregulating HDAC1. DNA damage triggered phosphorylation of huntingtin/HTT in nuclei of neurons protects neurons against polyglutamine expansion as well as DNA damage mediated toxicity. Phosphorylation of PXN reduces its interaction with PTK2/FAK1 in matrix-cell focal adhesions (MCFA) during oligodendrocytes (OLs) differentiation. Negative regulator of Wnt/beta-catenin signaling pathway. Activator of the GAIT (IFN-gamma-activated inhibitor of translation) pathway, which suppresses expression of a post-transcriptional regulon of proinflammatory genes in myeloid cells; phosphorylates the linker domain of glutamyl-prolyl tRNA synthetase (EPRS) in a IFN-gamma-dependent manner, the initial event in assembly of the GAIT complex. Phosphorylation of SH3GLB1 is required for autophagy induction in starved neurons. Phosphorylation of TONEBP/NFAT5 in response to osmotic stress mediates its rapid nuclear localization. MEF2 is inactivated by phosphorylation in nucleus in response to neurotoxin, thus leading to neuronal apoptosis. APEX1 AP-endodeoxyribonuclease is repressed by phosphorylation, resulting in accumulation of DNA damage and contributing to neuronal death. NOS3 phosphorylation down regulates NOS3-derived nitrite (NO) levels. SRC phosphorylation mediates its ubiquitin-dependent degradation and thus leads to cytoskeletal reorganization. May regulate endothelial cell migration and angiogenesis via the modulation of lamellipodia formation. Involved in dendritic spine morphogenesis by mediating the EFNA1-EPHA4 signaling. The complex p35/CDK5 participates in the regulation of the circadian clock by modulating the function of CLOCK protein: phosphorylates CLOCK at 'Thr-451' and 'Thr-461' and regulates the transcriptional activity of the CLOCK-ARNTL/BMAL1 heterodimer in association with altered stability and subcellular distribution. {ECO:0000269|PubMed:12393264, ECO:0000269|PubMed:12691662, ECO:0000269|PubMed:15992363, ECO:0000269|PubMed:17009320, ECO:0000269|PubMed:17121855, ECO:0000269|PubMed:17591690, ECO:0000269|PubMed:17611284, ECO:0000269|PubMed:17671990, ECO:0000269|PubMed:18042622, ECO:0000269|PubMed:19081376, ECO:0000269|PubMed:19693690, ECO:0000269|PubMed:20061803, ECO:0000269|PubMed:20213743, ECO:0000269|PubMed:20826806, ECO:0000269|PubMed:21209322, ECO:0000269|PubMed:21220307, ECO:0000269|PubMed:21442427, ECO:0000269|PubMed:21465480, ECO:0000269|PubMed:21499257, ECO:0000269|PubMed:24235147, ECO:0000269|PubMed:9822744}.</t>
  </si>
  <si>
    <t>P51166</t>
  </si>
  <si>
    <t>cdk5</t>
  </si>
  <si>
    <t>399296;</t>
  </si>
  <si>
    <t>Cyclin-dependent-like kinase 5 (EC 2.7.11.1) (Cell division protein kinase 5) (Neuronal cyclin-dependent kinase 5)</t>
  </si>
  <si>
    <t>FUNCTION: Proline-directed serine/threonine-protein kinase essential for neuronal cell cycle arrest and differentiation and may be involved in apoptotic cell death in neuronal diseases by triggering abortive cell cycle re-entry. Interacts with D1 and D3-type G1 cyclins. Regulates several neuronal development and physiological processes including neuronal survival, migration and differentiation, axonal and neurite growth, synaptogenesis, oligodendrocyte differentiation, synaptic plasticity and neurotransmission, by phosphorylating key proteins. In the mature central nervous system (CNS), regulates neurotransmitter movements by phosphorylating substrates associated with neurotransmitter release and synapse plasticity; synaptic vesicle exocytosis, vesicles fusion with the presynaptic membrane, and endocytosis. May regulate endothelial cell migration and angiogenesis via the modulation of lamellipodia formation. The complex p35/CDK5 may participate in the regulation of the circadian clock.</t>
  </si>
  <si>
    <t>SUBCELLULAR LOCATION: Nucleus {ECO:0000250}. Cytoplasm {ECO:0000250}. Cell membrane {ECO:0000250}; Peripheral membrane protein {ECO:0000250}. Perikaryon {ECO:0000250}. Cell projection, growth cone {ECO:0000250}. Cell projection, lamellipodium {ECO:0000250}. Cell junction, synapse, postsynaptic cell membrane, postsynaptic density {ECO:0000250}.</t>
  </si>
  <si>
    <t>Active site (1); Binding site (1); Chain (1); Domain (1); Modified residue (8); Nucleotide binding (1)</t>
  </si>
  <si>
    <t>CL1769Contig2</t>
  </si>
  <si>
    <t>CDK7_XENLA</t>
  </si>
  <si>
    <t>CDK7_HUMAN</t>
  </si>
  <si>
    <t>Cyclin-dependent kinase 7 (EC 2.7.11.22) (EC 2.7.11.23) (39 kDa protein kinase) (p39 Mo15) (CDK-activating kinase 1) (Cell division protein kinase 7) (Serine/threonine-protein kinase 1) (TFIIH basal transcription factor complex kinase subunit)</t>
  </si>
  <si>
    <t>P50613</t>
  </si>
  <si>
    <t>CDK7 CAK CAK1 CDKN7 MO15 STK1</t>
  </si>
  <si>
    <t>1022;</t>
  </si>
  <si>
    <t>Active site (1); Beta strand (11); Binding site (1); Chain (1); Domain (1); Helix (12); Initiator methionine (1); Modified residue (5); Mutagenesis (4); Natural variant (2); Nucleotide binding (1); Sequence conflict (3); Turn (3)</t>
  </si>
  <si>
    <t>K02202;</t>
  </si>
  <si>
    <t>ENSGT00760000119242;</t>
  </si>
  <si>
    <t>Serine/threonine kinase involved in cell cycle control and in RNA polymerase II-mediated RNA transcription. Cyclin-dependent kinases (CDKs) are activated by the binding to a cyclin and mediate the progression through the cell cycle. Each different complex controls a specific transition between 2 subsequent phases in the cell cycle. Required for both activation and complex formation of CDK1/cyclin-B during G2-M transition, and for activation of CDK2/cyclins during G1-S transition (but not complex formation). CDK7 is the catalytic subunit of the CDK-activating kinase (CAK) complex. Phosphorylates SPT5/SUPT5H, SF1/NR5A1, POLR2A, p53/TP53, CDK1, CDK2, CDK4, CDK6 and CDK11B/CDK11. CAK activates the cyclin-associated kinases CDK1, CDK2, CDK4 and CDK6 by threonine phosphorylation, thus regulating cell cycle progression. CAK complexed to the core-TFIIH basal transcription factor activates RNA polymerase II by serine phosphorylation of the repetitive C-terminal domain (CTD) of its large subunit (POLR2A), allowing its escape from the promoter and elongation of the transcripts. Phosphorylation of POLR2A in complex with DNA promotes transcription initiation by triggering dissociation from DNA. Its expression and activity are constant throughout the cell cycle. Upon DNA damage, triggers p53/TP53 activation by phosphorylation, but is inactivated in turn by p53/TP53; this feedback loop may lead to an arrest of the cell cycle and of the transcription, helping in cell recovery, or to apoptosis. Required for DNA-bound peptides-mediated transcription and cellular growth inhibition. {ECO:0000269|PubMed:10024882, ECO:0000269|PubMed:11113184, ECO:0000269|PubMed:16327805, ECO:0000269|PubMed:17373709, ECO:0000269|PubMed:17386261, ECO:0000269|PubMed:17901130, ECO:0000269|PubMed:19015234, ECO:0000269|PubMed:19071173, ECO:0000269|PubMed:19136461, ECO:0000269|PubMed:19450536, ECO:0000269|PubMed:19667075, ECO:0000269|PubMed:20360007, ECO:0000269|PubMed:9372954, ECO:0000269|PubMed:9840937}.</t>
  </si>
  <si>
    <t>P20911</t>
  </si>
  <si>
    <t>cdk7 mo15</t>
  </si>
  <si>
    <t>399461;</t>
  </si>
  <si>
    <t>Cyclin-dependent kinase 7 (EC 2.7.11.22) (EC 2.7.11.23) (40 kDa protein kinase) (CDC2/CDK2,4-activating kinase) (Cell division protein kinase 7) (P40 MO15)</t>
  </si>
  <si>
    <t>FUNCTION: Serine/threonine kinase involved in cell cycle control and in RNA polymerase II-mediated RNA transcription. Cyclin-dependent kinases (CDKs) are activated by the binding to a cyclin and mediate the progression through the cell cycle. Each different complex controls a specific transition between 2 subsequent phases in the cell cycle. Required for both activation and complex formation of cdk1/cyclin-B during G2-M transition, and for activation of cdk2/cyclins during G1-S transition (but not complex formation). cdk7 is the catalytic subunit of the CDK-activating kinase (CAK) complex. CAK activates the cyclin-associated kinases cdk1, cdk2, cdk4 and cdk6 by threonine phosphorylation, thus regulating cell cycle progression. CAK complexed to the core-TFIIH basal transcription factor activates RNA polymerase II by serine phosphorylation of the repetitive C-terminal domain (CTD) of its large subunit (polr2a), allowing its escape from the promoter and elongation of the transcripts (By similarity). Involved in negative regulation of the meiotic maturation of Xenopus oocytes. {ECO:0000250}.</t>
  </si>
  <si>
    <t>SUBCELLULAR LOCATION: Nucleus. Note=In the prominent nucleus of oocytes.</t>
  </si>
  <si>
    <t>Active site (1); Binding site (1); Chain (1); Domain (1); Modified residue (2); Nucleotide binding (1)</t>
  </si>
  <si>
    <t>CL1769Contig2;CL40948Contig1;BG409951 similar to UniRef100_P20911 Cluster: Cell division protein kinase 7; n=1; Xenopus laevis|Rep: Cell division protein kinase 7 - Xenopus laevis African clawed frog, partial 30%</t>
  </si>
  <si>
    <t>CL7674Contig1</t>
  </si>
  <si>
    <t>CE022_XENLA</t>
  </si>
  <si>
    <t>CE022_HUMAN</t>
  </si>
  <si>
    <t>UPF0489 protein C5orf22</t>
  </si>
  <si>
    <t>Q49AR2</t>
  </si>
  <si>
    <t>C5orf22</t>
  </si>
  <si>
    <t>55322;</t>
  </si>
  <si>
    <t>Alternative sequence (3); Chain (1); Natural variant (2); Sequence conflict (1)</t>
  </si>
  <si>
    <t>ENSGT00390000001801;</t>
  </si>
  <si>
    <t>Q6PAE6</t>
  </si>
  <si>
    <t>398755;</t>
  </si>
  <si>
    <t>UPF0489 protein C5orf22 homolog</t>
  </si>
  <si>
    <t>CL7674Contig2;CL7674Contig1</t>
  </si>
  <si>
    <t>CL6536Contig1</t>
  </si>
  <si>
    <t>ARMT1_XENLA</t>
  </si>
  <si>
    <t>CF211_HUMAN</t>
  </si>
  <si>
    <t>UPF0364 protein C6orf211</t>
  </si>
  <si>
    <t>Q9H993</t>
  </si>
  <si>
    <t>C6orf211</t>
  </si>
  <si>
    <t>79624;</t>
  </si>
  <si>
    <t>Chain (1); Initiator methionine (1); Modified residue (3); Natural variant (7); Sequence conflict (4)</t>
  </si>
  <si>
    <t>ENSGT00530000064023;</t>
  </si>
  <si>
    <t>Q6AXB1</t>
  </si>
  <si>
    <t>armt1</t>
  </si>
  <si>
    <t>447195;</t>
  </si>
  <si>
    <t>Protein-glutamate O-methyltransferase (EC 2.1.1.-) (Acidic residue methyltransferase 1)</t>
  </si>
  <si>
    <t>FUNCTION: O-methyltransferase that methylates glutamate residues of target proteins to form gamma-glutamyl methyl ester residues. {ECO:0000250|UniProtKB:Q9H993}.</t>
  </si>
  <si>
    <t>Binding site (2); Chain (1)</t>
  </si>
  <si>
    <t>CL5300Contig2</t>
  </si>
  <si>
    <t>CG050_HUMAN</t>
  </si>
  <si>
    <t>Uncharacterized protein C7orf50</t>
  </si>
  <si>
    <t>Q9BRJ6</t>
  </si>
  <si>
    <t>C7orf50 FP15621</t>
  </si>
  <si>
    <t>84310;</t>
  </si>
  <si>
    <t>ENSGT00390000017838;</t>
  </si>
  <si>
    <t>CL5300Contig1;CL5300Contig2</t>
  </si>
  <si>
    <t>dsrrswapns_comp212431_c7_seq8</t>
  </si>
  <si>
    <t>Q640H4_XENLA</t>
  </si>
  <si>
    <t>CGL_HUMAN</t>
  </si>
  <si>
    <t>Cystathionine gamma-lyase (EC 4.4.1.1) (Cysteine-protein sulfhydrase) (Gamma-cystathionase)</t>
  </si>
  <si>
    <t>P32929</t>
  </si>
  <si>
    <t>CTH</t>
  </si>
  <si>
    <t>1491;</t>
  </si>
  <si>
    <t>Alternative sequence (2); Beta strand (15); Binding site (4); Chain (1); Helix (15); Modified residue (1); Natural variant (3); Turn (6)</t>
  </si>
  <si>
    <t>K01758;</t>
  </si>
  <si>
    <t>ENSGT00390000000312;</t>
  </si>
  <si>
    <t>Catalyzes the last step in the trans-sulfuration pathway from methionine to cysteine. Has broad substrate specificity. Converts cystathionine to cysteine, ammonia and 2-oxobutanoate. Converts two cysteine molecules to lanthionine and hydrogen sulfide. Can also accept homocysteine as substrate. Specificity depends on the levels of the endogenous substrates. Generates the endogenous signaling molecule hydrogen sulfide (H2S), and so contributes to the regulation of blood pressure. Acts as a cysteine-protein sulfhydrase by mediating sulfhydration of target proteins: sulfhydration consists of converting -SH groups into -SSH on specific cysteine residues of target proteins such as GAPDH, PTPN1 and NF-kappa-B subunit RELA, thereby regulating their function. {ECO:0000269|PubMed:19019829, ECO:0000269|PubMed:19261609, ECO:0000269|PubMed:22169477}.</t>
  </si>
  <si>
    <t>Q640H4</t>
  </si>
  <si>
    <t>cth LOC494673</t>
  </si>
  <si>
    <t>494673;</t>
  </si>
  <si>
    <t>LOC494673 protein</t>
  </si>
  <si>
    <t>dsrrswapns_comp212431_c7_seq8 len=1412</t>
  </si>
  <si>
    <t>dsrrswapns_comp212431_c7_seq8 len=1412;CL5382Contig1;CL38664Contig1</t>
  </si>
  <si>
    <t>CL654Contig1</t>
  </si>
  <si>
    <t>Q6NUG0_XENLA</t>
  </si>
  <si>
    <t>CH10_HUMAN</t>
  </si>
  <si>
    <t>10 kDa heat shock protein, mitochondrial (Hsp10) (10 kDa chaperonin) (Chaperonin 10) (CPN10) (Early-pregnancy factor) (EPF)</t>
  </si>
  <si>
    <t>HSPE1</t>
  </si>
  <si>
    <t>P61604</t>
  </si>
  <si>
    <t>3336;</t>
  </si>
  <si>
    <t>Chain (1); Initiator methionine (1); Mass spectrometry (1); Modified residue (21)</t>
  </si>
  <si>
    <t>K04078;</t>
  </si>
  <si>
    <t>ENSGT00390000006350;</t>
  </si>
  <si>
    <t>Eukaryotic CPN10 homolog which is essential for mitochondrial protein biogenesis, together with CPN60. Binds to CPN60 in the presence of Mg-ATP and suppresses the ATPase activity of the latter.</t>
  </si>
  <si>
    <t>Q6NUG0</t>
  </si>
  <si>
    <t>hspe1 MGC79030</t>
  </si>
  <si>
    <t>414669;</t>
  </si>
  <si>
    <t>MGC79030 protein</t>
  </si>
  <si>
    <t>CL2752Contig3</t>
  </si>
  <si>
    <t>CHFR_XENLA</t>
  </si>
  <si>
    <t>CHFR_HUMAN</t>
  </si>
  <si>
    <t>E3 ubiquitin-protein ligase CHFR (EC 6.3.2.-) (Checkpoint with forkhead and RING finger domains protein) (RING finger protein 196)</t>
  </si>
  <si>
    <t>Q96EP1</t>
  </si>
  <si>
    <t>CHFR RNF196</t>
  </si>
  <si>
    <t>55743;</t>
  </si>
  <si>
    <t>Alternative sequence (4); Beta strand (16); Chain (1); Domain (1); Helix (13); Modified residue (1); Mutagenesis (9); Natural variant (6); Sequence conflict (4); Turn (4); Zinc finger (2)</t>
  </si>
  <si>
    <t>K10644;</t>
  </si>
  <si>
    <t>ENSGT00400000022306;</t>
  </si>
  <si>
    <t>E3 ubiquitin-protein ligase that functions in the antephase checkpoint by actively delaying passage into mitosis in response to microtubule poisons. Acts in early prophase before chromosome condensation, when the centrosome move apart from each other along the periphery of the nucleus. Probably involved in signaling the presence of mitotic stress caused by microtubule poisons by mediating the 'Lys-48'-linked ubiquitination of target proteins, leading to their degradation by the proteasome. Promotes the ubiquitination and subsequent degradation of AURKA and PLK1. Probably acts as a tumor suppressor, possibly by mediating the polyubiquitination of HDAC1, leading to its degradation. May also promote the formation of 'Lys-63'-linked polyubiquitin chains and functions with the specific ubiquitin-conjugating UBC13-MMS2 (UBE2N-UBE2V2) heterodimer. Substrates that are polyubiquitinated at 'Lys-63' are usually not targeted for degradation, but are rather involved in signaling cellular stress. {ECO:0000269|PubMed:10935642, ECO:0000269|PubMed:11807090, ECO:0000269|PubMed:11912157, ECO:0000269|PubMed:14562038, ECO:0000269|PubMed:14694445, ECO:0000269|PubMed:18172500, ECO:0000269|PubMed:19182791}.</t>
  </si>
  <si>
    <t>Q5FWP4</t>
  </si>
  <si>
    <t>chfr</t>
  </si>
  <si>
    <t>734287;</t>
  </si>
  <si>
    <t>E3 ubiquitin-protein ligase CHFR (EC 6.3.2.-) (Checkpoint with forkhead and RING finger domains protein)</t>
  </si>
  <si>
    <t>FUNCTION: E3 ubiquitin-protein ligase that functions in the antephase checkpoint by actively delaying passage into mitosis in response to microtubule poisons. Acts in early prophase before chromosome condensation, when the centrosome move apart from each other along the periphery of the nucleus. Probably involved in signaling the presence of mitotic stress caused by microtubule poisons by mediating the 'Lys-48'-linked ubiquitination of target proteins, leading to their degradation by the proteasome. May also promote the formation of 'Lys-63'-linked polyubiquitin chains and functions with the specific ubiquitin-conjugating ubc13-mms2 (ube2n-ube2v2) heterodimer. Substrates that are polyubiquitinated at 'Lys-63' are usually not targeted for degradation, but are rather involved in signaling cellular stress (By similarity). {ECO:0000250}.</t>
  </si>
  <si>
    <t>SUBCELLULAR LOCATION: Nucleus, PML body {ECO:0000269|PubMed:15467728}.</t>
  </si>
  <si>
    <t>Chain (1); Domain (1); Zinc finger (2)</t>
  </si>
  <si>
    <t>dsrrswapns_comp215006_c1_seq9</t>
  </si>
  <si>
    <t>Q7T0N5_XENLA</t>
  </si>
  <si>
    <t>CHIN_HUMAN</t>
  </si>
  <si>
    <t>N-chimaerin (A-chimaerin) (Alpha-chimerin) (N-chimerin) (NC) (Rho GTPase-activating protein 2)</t>
  </si>
  <si>
    <t>P15882</t>
  </si>
  <si>
    <t>CHN1 ARHGAP2 CHN</t>
  </si>
  <si>
    <t>1123;</t>
  </si>
  <si>
    <t>Alternative sequence (2); Beta strand (9); Chain (1); Domain (2); Erroneous initiation (1); Helix (19); Initiator methionine (1); Modified residue (2); Natural variant (7); Turn (6); Zinc finger (1)</t>
  </si>
  <si>
    <t>GTPase-activating protein for p21-rac and a phorbol ester receptor. Involved in the assembly of neuronal locomotor circuits as a direct effector of EPHA4 in axon guidance.</t>
  </si>
  <si>
    <t>Q7T0N5</t>
  </si>
  <si>
    <t>chn1</t>
  </si>
  <si>
    <t>380027;</t>
  </si>
  <si>
    <t>Chn1-prov protein</t>
  </si>
  <si>
    <t>dsrrswapns_comp215006_c1_seq9 len=2241</t>
  </si>
  <si>
    <t>dsrrswapns_comp215006_c1_seq9 len=2241;TC466443 homologue to UniRef100_Q7T0N5 Cluster: Chn1-prov protein; n=1; Xenopus laevis|Rep: Chn1-prov protein - Xenopus laevis African clawed frog, partial 48%</t>
  </si>
  <si>
    <t>CL4974Contig1</t>
  </si>
  <si>
    <t>Q32NH0_XENLA</t>
  </si>
  <si>
    <t>CHIP_HUMAN</t>
  </si>
  <si>
    <t>E3 ubiquitin-protein ligase CHIP (EC 6.3.2.-) (Antigen NY-CO-7) (CLL-associated antigen KW-8) (Carboxy terminus of Hsp70-interacting protein) (STIP1 homology and U box-containing protein 1)</t>
  </si>
  <si>
    <t>Q9UNE7</t>
  </si>
  <si>
    <t>STUB1 CHIP PP1131</t>
  </si>
  <si>
    <t>10273;</t>
  </si>
  <si>
    <t>Alternative sequence (1); Chain (1); Cross-link (4); Domain (1); Modified residue (4); Mutagenesis (1); Natural variant (12); Repeat (3); Sequence conflict (3)</t>
  </si>
  <si>
    <t>K09561;</t>
  </si>
  <si>
    <t>ENSGT00730000111218;</t>
  </si>
  <si>
    <t>210_N-NOS-CHIP-HSP70-1_complex;</t>
  </si>
  <si>
    <t>E3 ubiquitin-protein ligase which targets misfolded chaperone substrates towards proteasomal degradation. Collaborates with ATXN3 in the degradation of misfolded chaperone substrates: ATXN3 restricting the length of ubiquitin chain attached to STUB1/CHIP substrates and preventing further chain extension. Ubiquitinates NOS1 in concert with Hsp70 and Hsp40. Modulates the activity of several chaperone complexes, including Hsp70, Hsc70 and Hsp90. Mediates transfer of non-canonical short ubiquitin chains to HSPA8 that have no effect on HSPA8 degradation. Mediates polyubiquitination of DNA polymerase beta (POLB) at 'Lys-41', 'Lys-61' and 'Lys-81', thereby playing a role in base-excision repair: catalyzes polyubiquitination by amplifying the HUWE1/ARF-BP1-dependent monoubiquitination and leading to POLB-degradation by the proteasome. Mediates polyubiquitination of CYP3A4. Ubiquitinates EPHA2 and may regulate the receptor stability and activity through proteasomal degradation. {ECO:0000269|PubMed:10330192, ECO:0000269|PubMed:11146632, ECO:0000269|PubMed:11557750, ECO:0000269|PubMed:15466472, ECO:0000269|PubMed:19103148, ECO:0000269|PubMed:19567782, ECO:0000269|PubMed:19713937, ECO:0000269|PubMed:23990462}.</t>
  </si>
  <si>
    <t>Q32NH0</t>
  </si>
  <si>
    <t>LOC733415</t>
  </si>
  <si>
    <t>LOC733415 protein (Fragment)</t>
  </si>
  <si>
    <t>CL4974Contig1;CL31385Contig1</t>
  </si>
  <si>
    <t>CL5843Contig1</t>
  </si>
  <si>
    <t>Q98TW0_XENLA</t>
  </si>
  <si>
    <t>CHK2_HUMAN</t>
  </si>
  <si>
    <t>Serine/threonine-protein kinase Chk2 (EC 2.7.11.1) (CHK2 checkpoint homolog) (Cds1 homolog) (Hucds1) (hCds1) (Checkpoint kinase 2)</t>
  </si>
  <si>
    <t>O96017</t>
  </si>
  <si>
    <t>CHEK2 CDS1 CHK2 RAD53</t>
  </si>
  <si>
    <t>11200;</t>
  </si>
  <si>
    <t>Active site (1); Alternative sequence (19); Beta strand (19); Binding site (2); Chain (1); Domain (2); Helix (21); Modified residue (7); Mutagenesis (8); Natural variant (31); Nucleotide binding (3); Region (1); Turn (4)</t>
  </si>
  <si>
    <t>K06641;</t>
  </si>
  <si>
    <t>Serine/threonine-protein kinase which is required for checkpoint-mediated cell cycle arrest, activation of DNA repair and apoptosis in response to the presence of DNA double-strand breaks. May also negatively regulate cell cycle progression during unperturbed cell cycles. Following activation, phosphorylates numerous effectors preferentially at the consensus sequence [L-X-R-X-X-S/T]. Regulates cell cycle checkpoint arrest through phosphorylation of CDC25A, CDC25B and CDC25C, inhibiting their activity. Inhibition of CDC25 phosphatase activity leads to increased inhibitory tyrosine phosphorylation of CDK-cyclin complexes and blocks cell cycle progression. May also phosphorylate NEK6 which is involved in G2/M cell cycle arrest. Regulates DNA repair through phosphorylation of BRCA2, enhancing the association of RAD51 with chromatin which promotes DNA repair by homologous recombination. Also stimulates the transcription of genes involved in DNA repair (including BRCA2) through the phosphorylation and activation of the transcription factor FOXM1. Regulates apoptosis through the phosphorylation of p53/TP53, MDM4 and PML. Phosphorylation of p53/TP53 at 'Ser-20' by CHEK2 may alleviate inhibition by MDM2, leading to accumulation of active p53/TP53. Phosphorylation of MDM4 may also reduce degradation of p53/TP53. Also controls the transcription of pro-apoptotic genes through phosphorylation of the transcription factor E2F1. Tumor suppressor, it may also have a DNA damage-independent function in mitotic spindle assembly by phosphorylating BRCA1. Its absence may be a cause of the chromosomal instability observed in some cancer cells. {ECO:0000269|PubMed:10097108, ECO:0000269|PubMed:10724175, ECO:0000269|PubMed:11298456, ECO:0000269|PubMed:12402044, ECO:0000269|PubMed:12607004, ECO:0000269|PubMed:12717439, ECO:0000269|PubMed:12810724, ECO:0000269|PubMed:16163388, ECO:0000269|PubMed:17101782, ECO:0000269|PubMed:17380128, ECO:0000269|PubMed:17715138, ECO:0000269|PubMed:18317453, ECO:0000269|PubMed:18644861, ECO:0000269|PubMed:18728393, ECO:0000269|PubMed:20364141, ECO:0000269|PubMed:9836640, ECO:0000269|PubMed:9889122}.</t>
  </si>
  <si>
    <t>Q98TW0</t>
  </si>
  <si>
    <t>Cds1</t>
  </si>
  <si>
    <t>Protein kinase Cds1</t>
  </si>
  <si>
    <t>CL5843Contig1;CL5843Contig2</t>
  </si>
  <si>
    <t>CL5209Contig2</t>
  </si>
  <si>
    <t>CHM1A_XENLA</t>
  </si>
  <si>
    <t>CHM1A_HUMAN</t>
  </si>
  <si>
    <t>Charged multivesicular body protein 1a (Chromatin-modifying protein 1a) (CHMP1a) (Vacuolar protein sorting-associated protein 46-1) (Vps46-1) (hVps46-1)</t>
  </si>
  <si>
    <t>Q9HD42</t>
  </si>
  <si>
    <t>CHMP1A CHMP1 KIAA0047 PCOLN3 PRSM1</t>
  </si>
  <si>
    <t>5119;</t>
  </si>
  <si>
    <t>Alternative sequence (1); Chain (1); Coiled coil (2); Erroneous translation (2); Helix (1); Modified residue (2); Motif (1); Mutagenesis (2); Sequence conflict (1)</t>
  </si>
  <si>
    <t>ENSGT00550000074957;</t>
  </si>
  <si>
    <t>126_C_126;</t>
  </si>
  <si>
    <t>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cytokinesis. Involved in recruiting VPS4A and/or VPS4B to the midbody of dividing cells. May also be involved in chromosome condensation. Targets the Polycomb group (PcG) protein BMI1/PCGF4 to regions of condensed chromatin. May play a role in stable cell cycle progression and in PcG gene silencing. {ECO:0000269|PubMed:11559747, ECO:0000269|PubMed:11559748, ECO:0000269|PubMed:19129479, ECO:0000269|PubMed:23045692}.</t>
  </si>
  <si>
    <t>Q6NUD8</t>
  </si>
  <si>
    <t>chmp1a pcoln3</t>
  </si>
  <si>
    <t>414667;</t>
  </si>
  <si>
    <t>Charged multivesicular body protein 1a (Chromatin-modifying protein 1a) (CHMP1a)</t>
  </si>
  <si>
    <t>FUNCTION: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(By similarity). {ECO:0000250}.</t>
  </si>
  <si>
    <t>SUBCELLULAR LOCATION: Cytoplasm {ECO:0000250}. Endosome membrane {ECO:0000250}; Peripheral membrane protein {ECO:0000250}.</t>
  </si>
  <si>
    <t>CL5209Contig2;CL5209Contig1</t>
  </si>
  <si>
    <t>CL6179Contig3</t>
  </si>
  <si>
    <t>CHM1B_XENLA</t>
  </si>
  <si>
    <t>CHM1B_HUMAN</t>
  </si>
  <si>
    <t>Charged multivesicular body protein 1b (CHMP1.5) (Chromatin-modifying protein 1b) (CHMP1b) (Vacuolar protein sorting-associated protein 46-2) (Vps46-2) (hVps46-2)</t>
  </si>
  <si>
    <t>Q7LBR1</t>
  </si>
  <si>
    <t>CHMP1B C18orf2</t>
  </si>
  <si>
    <t>57132;</t>
  </si>
  <si>
    <t>Chain (1); Coiled coil (2); Erroneous initiation (1); Helix (2); Motif (1); Mutagenesis (9); Region (5)</t>
  </si>
  <si>
    <t>K12197;</t>
  </si>
  <si>
    <t>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cytokinesis. Involved in recruiting VPS4A and/or VPS4B and SPAST to the midbody of dividing cells. Involved in HIV-1 p6- and p9-dependent virus release. {ECO:0000269|PubMed:14519844, ECO:0000269|PubMed:19129479}.</t>
  </si>
  <si>
    <t>Q7SZB5</t>
  </si>
  <si>
    <t>chmp1b</t>
  </si>
  <si>
    <t>379412;</t>
  </si>
  <si>
    <t>Charged multivesicular body protein 1b (Chromatin-modifying protein 1b) (CHMP1b)</t>
  </si>
  <si>
    <t>FUNCTION: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t>
  </si>
  <si>
    <t>SUBCELLULAR LOCATION: Cytoplasm, cytosol {ECO:0000250}. Endosome {ECO:0000250}. Late endosome membrane {ECO:0000250}; Peripheral membrane protein {ECO:0000250}.</t>
  </si>
  <si>
    <t>Chain (1); Coiled coil (2); Motif (1)</t>
  </si>
  <si>
    <t>CL6179Contig2;CL6179Contig3</t>
  </si>
  <si>
    <t>zeinaSSns_comp384291_c0_seq1</t>
  </si>
  <si>
    <t>CHM2A_XENLA</t>
  </si>
  <si>
    <t>CHM2A_HUMAN</t>
  </si>
  <si>
    <t>Charged multivesicular body protein 2a (Chromatin-modifying protein 2a) (CHMP2a) (Putative breast adenocarcinoma marker BC-2) (Vacuolar protein sorting-associated protein 2-1) (Vps2-1) (hVps2-1)</t>
  </si>
  <si>
    <t>O43633</t>
  </si>
  <si>
    <t>CHMP2A BC2 CHMP2</t>
  </si>
  <si>
    <t>27243;</t>
  </si>
  <si>
    <t>Chain (1); Coiled coil (2); Modified residue (6); Motif (1); Mutagenesis (4); Region (2)</t>
  </si>
  <si>
    <t>K12191;</t>
  </si>
  <si>
    <t>265_C_265;433_C_433;</t>
  </si>
  <si>
    <t>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HIV-1 p6- and p9-dependent virus release. {ECO:0000269|PubMed:14505570, ECO:0000269|PubMed:14519844}.</t>
  </si>
  <si>
    <t>Q6IP52</t>
  </si>
  <si>
    <t>chmp2a</t>
  </si>
  <si>
    <t>432320;</t>
  </si>
  <si>
    <t>Charged multivesicular body protein 2a (Chromatin-modifying protein 2a) (CHMP2a)</t>
  </si>
  <si>
    <t>SUBCELLULAR LOCATION: Late endosome membrane {ECO:0000250}; Peripheral membrane protein {ECO:0000250}; Cytoplasmic side {ECO:0000250}. Cytoplasm {ECO:0000250}.</t>
  </si>
  <si>
    <t>zeinaSSns_comp384291_c0_seq1 len=1631</t>
  </si>
  <si>
    <t>dsrrswapns_comp207967_c5_seq7 len=1568;zeinaSSns_comp384291_c0_seq1 len=1631</t>
  </si>
  <si>
    <t>CL7132Contig2</t>
  </si>
  <si>
    <t>CHMP5_XENLA</t>
  </si>
  <si>
    <t>CHMP5_HUMAN</t>
  </si>
  <si>
    <t>Charged multivesicular body protein 5 (Chromatin-modifying protein 5) (SNF7 domain-containing protein 2) (Vacuolar protein sorting-associated protein 60) (Vps60) (hVps60)</t>
  </si>
  <si>
    <t>Q9NZZ3</t>
  </si>
  <si>
    <t>CHMP5 C9orf83 SNF7DC2 CGI-34 HSPC177 PNAS-114 PNAS-2</t>
  </si>
  <si>
    <t>51510;</t>
  </si>
  <si>
    <t>Alternative sequence (1); Chain (1); Coiled coil (1); Erroneous initiation (1); Helix (2); Modified residue (1); Natural variant (1); Region (1); Sequence conflict (4)</t>
  </si>
  <si>
    <t>K12198;</t>
  </si>
  <si>
    <t>ENSGT00550000074817;</t>
  </si>
  <si>
    <t>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HIV-1 p6- and p9-dependent virus release. {ECO:0000269|PubMed:14519844}.</t>
  </si>
  <si>
    <t>Q6DD52</t>
  </si>
  <si>
    <t>chmp5</t>
  </si>
  <si>
    <t>446761;</t>
  </si>
  <si>
    <t>Charged multivesicular body protein 5 (Chromatin-modifying protein 5)</t>
  </si>
  <si>
    <t>SUBCELLULAR LOCATION: Cytoplasm, cytosol {ECO:0000250}. Endosome membrane {ECO:0000250}; Peripheral membrane protein {ECO:0000250}.</t>
  </si>
  <si>
    <t>CL7132Contig2;CL7132Contig1</t>
  </si>
  <si>
    <t>CL12248Contig1</t>
  </si>
  <si>
    <t>CLU_XENTR</t>
  </si>
  <si>
    <t>CHRD1_HUMAN</t>
  </si>
  <si>
    <t>Cysteine and histidine-rich domain-containing protein 1 (CHORD domain-containing protein 1) (CHORD-containing protein 1) (CHP-1) (Protein morgana)</t>
  </si>
  <si>
    <t>Q9UHD1</t>
  </si>
  <si>
    <t>CHORDC1 CHP1</t>
  </si>
  <si>
    <t>26973;</t>
  </si>
  <si>
    <t>Alternative sequence (1); Beta strand (3); Chain (1); Domain (3); Erroneous initiation (1); Helix (1); Initiator methionine (1); Metal binding (16); Modified residue (3); Natural variant (1); Region (2); Sequence conflict (2); Turn (3)</t>
  </si>
  <si>
    <t>K16729;</t>
  </si>
  <si>
    <t>ENSGT00390000005180;</t>
  </si>
  <si>
    <t>Regulates centrosome duplication, probably by inhibiting the kinase activity of ROCK2. Proposed to act as co-chaperone for HSP90. May play a role in the regulation of NOD1 via a HSP90 chaperone complex. In vitro, has intrinsic chaperone activity. This function may be achieved by inhibiting association of ROCK2 with NPM1. Involved in stress response. Prevents tumorigenesis. {ECO:0000269|PubMed:20230755}.</t>
  </si>
  <si>
    <t>Q0IHW8</t>
  </si>
  <si>
    <t>cluh</t>
  </si>
  <si>
    <t>780032;</t>
  </si>
  <si>
    <t>FUNCTION: mRNA-binding protein involved in proper cytoplasmic distribution of mitochondria. Specifically binds mRNAs of nuclear-encoded mitochondrial proteins in the cytoplasm and regulates transport or translation of these transcripts close to mitochondria, playing a role in mitochondrial biogenesis. {ECO:0000255|HAMAP-Rule:MF_03013}.</t>
  </si>
  <si>
    <t>SUBCELLULAR LOCATION: Cytoplasm {ECO:0000255|HAMAP-Rule:MF_03013}. Cytoplasmic granule {ECO:0000255|HAMAP-Rule:MF_03013}.</t>
  </si>
  <si>
    <t>Chain (1); Coiled coil (2); Repeat (4)</t>
  </si>
  <si>
    <t>CL13282Contig1</t>
  </si>
  <si>
    <t>Q6GLL7_XENLA</t>
  </si>
  <si>
    <t>CI064_HUMAN</t>
  </si>
  <si>
    <t>UPF0553 protein C9orf64</t>
  </si>
  <si>
    <t>Q5T6V5</t>
  </si>
  <si>
    <t>C9orf64</t>
  </si>
  <si>
    <t>84267;</t>
  </si>
  <si>
    <t>Chain (1); Erroneous initiation (1); Modified residue (1); Sequence conflict (1)</t>
  </si>
  <si>
    <t>ENSGT00390000002374;</t>
  </si>
  <si>
    <t>Q6GLL7</t>
  </si>
  <si>
    <t>MGC84745</t>
  </si>
  <si>
    <t>444733;</t>
  </si>
  <si>
    <t>MGC84745 protein</t>
  </si>
  <si>
    <t>CL267Contig8</t>
  </si>
  <si>
    <t>Q7ZYP5_XENLA</t>
  </si>
  <si>
    <t>CIR1A_HUMAN</t>
  </si>
  <si>
    <t>Cirhin</t>
  </si>
  <si>
    <t>Q969X6</t>
  </si>
  <si>
    <t>CIRH1A KIAA1988 UTP4</t>
  </si>
  <si>
    <t>84916;</t>
  </si>
  <si>
    <t>Alternative sequence (3); Chain (1); Erroneous initiation (4); Natural variant (2); Repeat (11); Sequence conflict (6)</t>
  </si>
  <si>
    <t>K14548;</t>
  </si>
  <si>
    <t>ENSGT00390000008662;</t>
  </si>
  <si>
    <t>May be a transcriptional regulator. Acts as a positive regulator of HIVEP1 which specifically binds to the DNA sequence 5'-GGGACTTTCC-3' found in enhancer elements of numerous viral promoters such as those of HIV-1, SV40, or CMV. Ribosome biogenesis factor involved in small subunit (SSU) pre-rRNA processing at sites A', A0, 1 and 2b. {ECO:0000269|PubMed:19732766, ECO:0000269|PubMed:22916032}.</t>
  </si>
  <si>
    <t>Q7ZYP5</t>
  </si>
  <si>
    <t>cirh1a</t>
  </si>
  <si>
    <t>379136;</t>
  </si>
  <si>
    <t>MGC52698 protein</t>
  </si>
  <si>
    <t>CL267Contig8;dsrrswapns_comp212992_c3_seq17 len=2703;CL267Contig5;dsrrswapns_comp212992_c3_seq3 len=2525</t>
  </si>
  <si>
    <t>CL10874Contig1</t>
  </si>
  <si>
    <t>CK054_HUMAN</t>
  </si>
  <si>
    <t>Ester hydrolase C11orf54 (EC 3.1.-.-)</t>
  </si>
  <si>
    <t>Q9H0W9</t>
  </si>
  <si>
    <t>C11orf54 LP4947 PTD012</t>
  </si>
  <si>
    <t>28970;</t>
  </si>
  <si>
    <t>Alternative sequence (3); Beta strand (22); Chain (1); Erroneous initiation (1); Frameshift (1); Helix (7); Metal binding (3); Modified residue (1); Sequence conflict (3); Turn (3)</t>
  </si>
  <si>
    <t>ENSGT00390000017214;</t>
  </si>
  <si>
    <t>Exhibits ester hydrolase activity on the substrate p-nitrophenyl acetate. {ECO:0000269|PubMed:16522806}.</t>
  </si>
  <si>
    <t>CL24748Contig1</t>
  </si>
  <si>
    <t>CK068_HUMAN</t>
  </si>
  <si>
    <t>UPF0696 protein C11orf68 (Basophilic leukemia-expressed protein Bles03) (Protein p5326)</t>
  </si>
  <si>
    <t>Q9H3H3</t>
  </si>
  <si>
    <t>C11orf68 BLES03</t>
  </si>
  <si>
    <t>83638;</t>
  </si>
  <si>
    <t>Alternative sequence (2); Beta strand (9); Chain (1); Erroneous initiation (1); Helix (9); Natural variant (1); Turn (3)</t>
  </si>
  <si>
    <t>ENSGT00390000011640;</t>
  </si>
  <si>
    <t>CL24768Contig1</t>
  </si>
  <si>
    <t>Q5PQ82_XENLA</t>
  </si>
  <si>
    <t>CK070_HUMAN</t>
  </si>
  <si>
    <t>Uncharacterized protein C11orf70</t>
  </si>
  <si>
    <t>Q9BRQ4</t>
  </si>
  <si>
    <t>C11orf70</t>
  </si>
  <si>
    <t>85016;</t>
  </si>
  <si>
    <t>Alternative sequence (3); Chain (1); Sequence conflict (1)</t>
  </si>
  <si>
    <t>ENSGT00510000047559;</t>
  </si>
  <si>
    <t>Q5PQ82</t>
  </si>
  <si>
    <t>LOC495953</t>
  </si>
  <si>
    <t>495953;</t>
  </si>
  <si>
    <t>LOC495953 protein</t>
  </si>
  <si>
    <t>CL24768Contig1;CL18026Contig1;TC453396 similar to UniRef100_Q5I0R4 Cluster: Uncharacterized protein C11orf70 homolog; n=1; Xenopus tropicalis|Rep: Uncharacterized protein C11orf70 homolog - Xenopus tropicalis Western clawed frog Silurana tropicalis, partial 66%</t>
  </si>
  <si>
    <t>dsrrswapns_comp216197_c1_seq8</t>
  </si>
  <si>
    <t>Q6GQF7_XENLA</t>
  </si>
  <si>
    <t>CLIC4_HUMAN</t>
  </si>
  <si>
    <t>Chloride intracellular channel protein 4 (Intracellular chloride ion channel protein p64H1)</t>
  </si>
  <si>
    <t>CLIC4</t>
  </si>
  <si>
    <t>Q9Y696</t>
  </si>
  <si>
    <t>25932;</t>
  </si>
  <si>
    <t>Beta strand (6); Chain (1); Domain (1); Helix (11); Initiator methionine (1); Modified residue (4); Region (1); Sequence conflict (5); Transmembrane (1); Turn (3)</t>
  </si>
  <si>
    <t>K05024;</t>
  </si>
  <si>
    <t>ENSGT00550000074477;</t>
  </si>
  <si>
    <t>Can insert into membranes and form poorly selective ion channels that may also transport chloride ions. Channel activity depends on the pH. Membrane insertion seems to be redox-regulated and may occur only under oxydizing conditions. Promotes cell-surface expression of HRH3. Has alternate cellular functions like a potential role in angiogenesis or in maintaining apical-basolateral membrane polarity during mitosis and cytokinesis. Could also promote endothelial cell proliferation and regulate endothelial morphogenesis (tubulogenesis). {ECO:0000269|PubMed:12163372, ECO:0000269|PubMed:14569596, ECO:0000269|PubMed:16176272, ECO:0000269|PubMed:16239224, ECO:0000269|PubMed:18302930, ECO:0000269|PubMed:19247789}.</t>
  </si>
  <si>
    <t>Q6GQF7</t>
  </si>
  <si>
    <t>clic4 CLIC4</t>
  </si>
  <si>
    <t>399410;</t>
  </si>
  <si>
    <t>CLIC4 protein</t>
  </si>
  <si>
    <t>dsrrswapns_comp216197_c1_seq8 len=1835</t>
  </si>
  <si>
    <t>CL18551Contig1;dsrrswapns_comp216197_c1_seq8 len=1835;CL2864Contig2;CL2864Contig1;CL21015Contig1;TC467191 homologue to UniRef100_Q6DF44 Cluster: Chloride intracellular channel 4; n=1; Xenopus tropicalis|Rep: Chloride intracellular channel 4 - Xenopus tropicalis Western clawed frog Silurana tropicalis, partial 93%;CL2864Contig3;BU912804 UniRef100_Q6DFA4 Cluster: MGC83873 protein; n=1; Xenopus laevis|Rep: MGC83873 protein - Xenopus laevis African clawed frog, partial 72%;CL13250Contig1</t>
  </si>
  <si>
    <t>CL8723Contig1</t>
  </si>
  <si>
    <t>Q3KQF3_XENLA</t>
  </si>
  <si>
    <t>CLPP_HUMAN</t>
  </si>
  <si>
    <t>ATP-dependent Clp protease proteolytic subunit, mitochondrial (EC 3.4.21.92) (Endopeptidase Clp)</t>
  </si>
  <si>
    <t>CLPP</t>
  </si>
  <si>
    <t>Q16740</t>
  </si>
  <si>
    <t>8192;</t>
  </si>
  <si>
    <t>Active site (2); Beta strand (8); Chain (1); Helix (7); Modified residue (2); Mutagenesis (2); Natural variant (2); Sequence conflict (1); Transit peptide (1); Turn (1)</t>
  </si>
  <si>
    <t>K01358;</t>
  </si>
  <si>
    <t>ENSGT00390000005830;</t>
  </si>
  <si>
    <t>Protease component of the Clp complex that cleaves peptides and various proteins in an ATP-dependent process. Has low peptidase activity in the absence of CLPX. The Clp complex can degrade CSN1S1, CSN2 and CSN3, as well as synthetic peptides (in vitro) and may be responsible for a fairly general and central housekeeping function rather than for the degradation of specific substrates. {ECO:0000269|PubMed:11923310, ECO:0000269|PubMed:15522782}.</t>
  </si>
  <si>
    <t>Q3KQF3</t>
  </si>
  <si>
    <t>clpp LOC496087</t>
  </si>
  <si>
    <t>496087;</t>
  </si>
  <si>
    <t>ATP-dependent Clp protease proteolytic subunit (EC 3.4.21.92)</t>
  </si>
  <si>
    <t>CL8723Contig1;CL19884Contig1</t>
  </si>
  <si>
    <t>dsrrswapns_comp193843_c0_seq2</t>
  </si>
  <si>
    <t>F6W448_XENTR</t>
  </si>
  <si>
    <t>CLYBL_HUMAN</t>
  </si>
  <si>
    <t>Citrate lyase subunit beta-like protein, mitochondrial (Citrate lyase beta-like) (EC 4.1.-.-)</t>
  </si>
  <si>
    <t>Q8N0X4</t>
  </si>
  <si>
    <t>CLYBL CLB</t>
  </si>
  <si>
    <t>171425;</t>
  </si>
  <si>
    <t>Alternative sequence (1); Binding site (2); Chain (1); Metal binding (2); Modified residue (7); Natural variant (3); Transit peptide (1)</t>
  </si>
  <si>
    <t>K11390;</t>
  </si>
  <si>
    <t>ENSGT00390000017163;</t>
  </si>
  <si>
    <t>F6W448</t>
  </si>
  <si>
    <t>ift88</t>
  </si>
  <si>
    <t>dsrrswapns_comp193843_c0_seq2 len=1353</t>
  </si>
  <si>
    <t>dsrrswapns_comp193843_c0_seq2 len=1353;CL11347Contig1</t>
  </si>
  <si>
    <t>CL14473Contig1</t>
  </si>
  <si>
    <t>CMBL_XENLA</t>
  </si>
  <si>
    <t>CMBL_HUMAN</t>
  </si>
  <si>
    <t>Carboxymethylenebutenolidase homolog (EC 3.1.-.-)</t>
  </si>
  <si>
    <t>CMBL</t>
  </si>
  <si>
    <t>Q96DG6</t>
  </si>
  <si>
    <t>134147;</t>
  </si>
  <si>
    <t>Active site (3); Chain (1); Initiator methionine (1); Modified residue (3); Mutagenesis (2); Natural variant (1); Sequence conflict (2)</t>
  </si>
  <si>
    <t>K01061;</t>
  </si>
  <si>
    <t>ENSGT00390000000183;</t>
  </si>
  <si>
    <t>Cysteine hydrolase. Can convert the prodrug olmesartan medoxomil into its pharmacologically active metabolite olmerstatan, an angiotensin receptor blocker, in liver and intestine. May also activate beta-lactam antibiotics faropenem medoxomil and lenampicillin. {ECO:0000269|PubMed:20177059}.</t>
  </si>
  <si>
    <t>Q5XH09</t>
  </si>
  <si>
    <t>cmbl</t>
  </si>
  <si>
    <t>495096;</t>
  </si>
  <si>
    <t>FUNCTION: Cysteine hydrolase. {ECO:0000250}.</t>
  </si>
  <si>
    <t>CL3829Contig3</t>
  </si>
  <si>
    <t>B7ZQB4_XENLA</t>
  </si>
  <si>
    <t>CNBP_HUMAN</t>
  </si>
  <si>
    <t>Cellular nucleic acid-binding protein (CNBP) (Zinc finger protein 9)</t>
  </si>
  <si>
    <t>CNBP</t>
  </si>
  <si>
    <t>P62633</t>
  </si>
  <si>
    <t>CNBP RNF163 ZNF9</t>
  </si>
  <si>
    <t>7555;</t>
  </si>
  <si>
    <t>Alternative sequence (5); Chain (1); Compositional bias (1); Initiator methionine (1); Modified residue (4); Mutagenesis (2); Sequence conflict (1); Zinc finger (7)</t>
  </si>
  <si>
    <t>K09250;</t>
  </si>
  <si>
    <t>ENSGT00510000047065;</t>
  </si>
  <si>
    <t>Single-stranded DNA-binding protein, with specificity to the sterol regulatory element (SRE). Involved in sterol-mediated repression.</t>
  </si>
  <si>
    <t>B7ZQB4</t>
  </si>
  <si>
    <t>CNBP protein</t>
  </si>
  <si>
    <t>CL2898Contig1</t>
  </si>
  <si>
    <t>CND1_XENLA</t>
  </si>
  <si>
    <t>CND1_HUMAN</t>
  </si>
  <si>
    <t>Condensin complex subunit 1 (Chromosome condensation-related SMC-associated protein 1) (Chromosome-associated protein D2) (hCAP-D2) (Non-SMC condensin I complex subunit D2) (XCAP-D2 homolog)</t>
  </si>
  <si>
    <t>Q15021</t>
  </si>
  <si>
    <t>NCAPD2 CAPD2 CNAP1 KIAA0159</t>
  </si>
  <si>
    <t>9918;</t>
  </si>
  <si>
    <t>Chain (1); Erroneous initiation (1); Modified residue (14); Motif (1); Mutagenesis (2); Natural variant (4); Region (1); Sequence conflict (2)</t>
  </si>
  <si>
    <t>K06677;</t>
  </si>
  <si>
    <t>ENSGT00390000017108;</t>
  </si>
  <si>
    <t>428_C_428;462_C_462;</t>
  </si>
  <si>
    <t>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May target the condensin complex to DNA via its C-terminal domain. {ECO:0000269|PubMed:11136719}.</t>
  </si>
  <si>
    <t>Q9YHY6</t>
  </si>
  <si>
    <t>ncapd2 capd2 cnap1 eg7</t>
  </si>
  <si>
    <t>398080;</t>
  </si>
  <si>
    <t>Condensin complex subunit 1 (Chromosome assembly protein XCAP-D2) (Chromosome condensation-related SMC-associated protein 1) (Chromosome-associated protein D2) (Eg7) (Non-SMC condensin I complex subunit D2)</t>
  </si>
  <si>
    <t>FUNCTION: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May target the condensin complex to DNA via its C-terminal domain. {ECO:0000269|PubMed:10428035, ECO:0000269|PubMed:9774278, ECO:0000269|PubMed:9852142}.</t>
  </si>
  <si>
    <t>SUBCELLULAR LOCATION: Nucleus {ECO:0000269|PubMed:9852142}. Cytoplasm {ECO:0000269|PubMed:9852142}. Chromosome {ECO:0000269|PubMed:9852142}.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CDK1, leading to condensin's association with chromosome arms and to chromosome condensation. Dissociation from chromosomes is observed in late telophase.</t>
  </si>
  <si>
    <t>Chain (1); Modified residue (3); Motif (1); Region (1); Sequence conflict (18)</t>
  </si>
  <si>
    <t>CL2898Contig1;CL2898Contig2</t>
  </si>
  <si>
    <t>CL6238Contig1</t>
  </si>
  <si>
    <t>Q6GN08_XENLA</t>
  </si>
  <si>
    <t>CNDD3_HUMAN</t>
  </si>
  <si>
    <t>Condensin-2 complex subunit D3 (Non-SMC condensin II complex subunit D3) (hCAP-D3)</t>
  </si>
  <si>
    <t>P42695</t>
  </si>
  <si>
    <t>NCAPD3 CAPD3 KIAA0056</t>
  </si>
  <si>
    <t>23310;</t>
  </si>
  <si>
    <t>Chain (1); Coiled coil (1); Modified residue (8); Natural variant (3); Repeat (4)</t>
  </si>
  <si>
    <t>K11491;</t>
  </si>
  <si>
    <t>ENSGT00390000011258;</t>
  </si>
  <si>
    <t>93_Condensin_II;</t>
  </si>
  <si>
    <t>Regulatory subunit of the condensin-2 complex, a complex which establishes mitotic chromosome architecture and is involved in physical rigidity of the chromatid axis. {ECO:0000269|PubMed:14532007}.</t>
  </si>
  <si>
    <t>Q6GN08</t>
  </si>
  <si>
    <t>ncapd3 LOC398742</t>
  </si>
  <si>
    <t>398742;</t>
  </si>
  <si>
    <t>LOC398742 protein</t>
  </si>
  <si>
    <t>CL4374Contig3</t>
  </si>
  <si>
    <t>CNDG2_XENLA</t>
  </si>
  <si>
    <t>CNDG2_HUMAN</t>
  </si>
  <si>
    <t>Condensin-2 complex subunit G2 (Chromosome-associated protein G2) (CAP-G2) (hCAP-G2) (Leucine zipper protein 5) (Non-SMC condensin II complex subunit G2)</t>
  </si>
  <si>
    <t>Q86XI2</t>
  </si>
  <si>
    <t>NCAPG2 LUZP5</t>
  </si>
  <si>
    <t>54892;</t>
  </si>
  <si>
    <t>Alternative sequence (1); Chain (1); Erroneous initiation (3); Modified residue (3); Natural variant (2); Repeat (1); Sequence conflict (1)</t>
  </si>
  <si>
    <t>K11492;</t>
  </si>
  <si>
    <t>ENSGT00490000043432;</t>
  </si>
  <si>
    <t>Q2TAW0</t>
  </si>
  <si>
    <t>ncapg2</t>
  </si>
  <si>
    <t>446284;</t>
  </si>
  <si>
    <t>Condensin-2 complex subunit G2 (Chromosome-associated protein G2) (Non-SMC condensin II complex subunit G2) (XCAP-G2)</t>
  </si>
  <si>
    <t>FUNCTION: Regulatory subunit of the condensin-2 complex, a complex which establishes mitotic chromosome architecture and is involved in physical rigidity of the chromatid axis. {ECO:0000250}.</t>
  </si>
  <si>
    <t>Chain (1); Repeat (1); Sequence conflict (2)</t>
  </si>
  <si>
    <t>CL4374Contig3;CL4374Contig2</t>
  </si>
  <si>
    <t>CL1Contig990</t>
  </si>
  <si>
    <t>Q7ZYF5_XENLA</t>
  </si>
  <si>
    <t>CNN3_HUMAN</t>
  </si>
  <si>
    <t>Calponin-3 (Calponin, acidic isoform)</t>
  </si>
  <si>
    <t>Q15417</t>
  </si>
  <si>
    <t>CNN3</t>
  </si>
  <si>
    <t>1266;</t>
  </si>
  <si>
    <t>Alternative sequence (2); Chain (1); Compositional bias (1); Domain (1); Modified residue (2); Repeat (3); Sequence conflict (1)</t>
  </si>
  <si>
    <t>ENSGT00550000074447;</t>
  </si>
  <si>
    <t>Thin filament-associated protein that is implicated in the regulation and modulation of smooth muscle contraction. It is capable of binding to actin, calmodulin, troponin C and tropomyosin. The interaction of calponin with actin inhibits the actomyosin Mg-ATPase activity.</t>
  </si>
  <si>
    <t>Q7ZYF5</t>
  </si>
  <si>
    <t>cnn3</t>
  </si>
  <si>
    <t>380174;</t>
  </si>
  <si>
    <t>Calponin</t>
  </si>
  <si>
    <t>FUNCTION: Thin filament-associated protein that is implicated in the regulation and modulation of smooth muscle contraction. It is capable of binding to actin, calmodulin, troponin C and tropomyosin. The interaction of calponin with actin inhibits the actomyosin Mg-ATPase activity. {ECO:0000256|RuleBase:RU361224}.</t>
  </si>
  <si>
    <t>CL1Contig990;CL1Contig425</t>
  </si>
  <si>
    <t>CL2008Contig2</t>
  </si>
  <si>
    <t>Q6GPD6_XENLA</t>
  </si>
  <si>
    <t>CNPY2_HUMAN</t>
  </si>
  <si>
    <t>Protein canopy homolog 2 (MIR-interacting saposin-like protein) (Putative secreted protein Zsig9) (Transmembrane protein 4)</t>
  </si>
  <si>
    <t>Q9Y2B0</t>
  </si>
  <si>
    <t>CNPY2 MSAP TMEM4 ZSIG9 UNQ1943/PRO4426</t>
  </si>
  <si>
    <t>10330;</t>
  </si>
  <si>
    <t>Alternative sequence (2); Chain (1); Disulfide bond (3); Domain (1); Modified residue (1); Motif (1); Signal peptide (1)</t>
  </si>
  <si>
    <t>ENSGT00390000009749;</t>
  </si>
  <si>
    <t>Positive regulator of neurite outgrowth by stabilizing myosin regulatory light chain (MRLC). It prevents MIR-mediated MRLC ubiquitination and its subsequent proteasomal degradation.</t>
  </si>
  <si>
    <t>Q6GPD6</t>
  </si>
  <si>
    <t>cnpy2 MGC80474</t>
  </si>
  <si>
    <t>444117;</t>
  </si>
  <si>
    <t>MGC80474 protein</t>
  </si>
  <si>
    <t>CL2008Contig2;BJ040671 UniRef100_Q4KLC8 Cluster: MGC116481 protein; n=1; Xenopus laevis|Rep: MGC116481 protein - Xenopus laevis African clawed frog, partial 74%</t>
  </si>
  <si>
    <t>CL97Contig4</t>
  </si>
  <si>
    <t>CO4A1_HUMAN</t>
  </si>
  <si>
    <t>Collagen alpha-1(IV) chain [Cleaved into: Arresten]</t>
  </si>
  <si>
    <t>P02462</t>
  </si>
  <si>
    <t>COL4A1</t>
  </si>
  <si>
    <t>1282;</t>
  </si>
  <si>
    <t>Alternative sequence (1); Beta strand (19); Chain (2); Cross-link (2); Disulfide bond (6); Domain (1); Glycosylation (1); Helix (6); Natural variant (19); Propeptide (1); Region (1); Sequence conflict (17); Signal peptide (1)</t>
  </si>
  <si>
    <t>K06237;</t>
  </si>
  <si>
    <t>Type IV collagen is the major structural component of glomerular basement membranes (GBM), forming a 'chicken-wire' meshwork together with laminins, proteoglycans and entactin/nidogen.; Arresten, comprising the C-terminal NC1 domain, inhibits angiogenesis and tumor formation. The C-terminal half is found to possess the anti-angiogenic activity. Specifically inhibits endothelial cell proliferation, migration and tube formation. Inhibits expression of hypoxia-inducible factor 1alpha and ERK1/2 and p38 MAPK activation. Ligand for alpha1/beta1 integrin.</t>
  </si>
  <si>
    <t>CL35570Contig1</t>
  </si>
  <si>
    <t>COCA1_HUMAN</t>
  </si>
  <si>
    <t>Collagen alpha-1(XII) chain</t>
  </si>
  <si>
    <t>Q99715</t>
  </si>
  <si>
    <t>COL12A1 COL12A1L</t>
  </si>
  <si>
    <t>1303;</t>
  </si>
  <si>
    <t>Alternative sequence (2); Chain (1); Domain (27); Glycosylation (8); Modified residue (14); Motif (3); Natural variant (7); Region (5); Sequence conflict (17); Signal peptide (1)</t>
  </si>
  <si>
    <t>K08132;</t>
  </si>
  <si>
    <t>ENSGT00760000119000;</t>
  </si>
  <si>
    <t>Type XII collagen interacts with type I collagen-containing fibrils, the COL1 domain could be associated with the surface of the fibrils, and the COL2 and NC3 domains may be localized in the perifibrillar matrix. {ECO:0000250}.</t>
  </si>
  <si>
    <t>CL8564Contig1</t>
  </si>
  <si>
    <t>COG1_HUMAN</t>
  </si>
  <si>
    <t>Conserved oligomeric Golgi complex subunit 1 (COG complex subunit 1) (Component of oligomeric Golgi complex 1)</t>
  </si>
  <si>
    <t>Q8WTW3</t>
  </si>
  <si>
    <t>COG1 KIAA1381 LDLB</t>
  </si>
  <si>
    <t>9382;</t>
  </si>
  <si>
    <t>Chain (1); Frameshift (1); Initiator methionine (1); Modified residue (1); Natural variant (3)</t>
  </si>
  <si>
    <t>ENSGT00390000017136;</t>
  </si>
  <si>
    <t>559_C_559;</t>
  </si>
  <si>
    <t>79_COG1-COG8-COG2-COG3-COG4_subcomplex::COG2-COG3-COG4_subcomplex::COG_complex::COG1-COG8-COG5-COG6-COG7_subcomplex::COG5-COG6-COG7_subcomplex::Conserved_oligomeric_Golgi_(COG)_complex::Ternary_COG_subcomplex::Tetrameric_COG_subcomplex;</t>
  </si>
  <si>
    <t>Required for normal Golgi function. {ECO:0000250}.</t>
  </si>
  <si>
    <t>CL11999Contig1</t>
  </si>
  <si>
    <t>Q6DIU6_XENTR</t>
  </si>
  <si>
    <t>COG2_HUMAN</t>
  </si>
  <si>
    <t>Conserved oligomeric Golgi complex subunit 2 (COG complex subunit 2) (Component of oligomeric Golgi complex 2) (Low density lipoprotein receptor defect C-complementing protein)</t>
  </si>
  <si>
    <t>Q14746</t>
  </si>
  <si>
    <t>COG2 LDLC</t>
  </si>
  <si>
    <t>22796;</t>
  </si>
  <si>
    <t>Alternative sequence (1); Chain (1); Natural variant (3)</t>
  </si>
  <si>
    <t>ENSGT00390000012040;</t>
  </si>
  <si>
    <t>Required for normal Golgi morphology and function.</t>
  </si>
  <si>
    <t>Q6DIU6</t>
  </si>
  <si>
    <t>irak1</t>
  </si>
  <si>
    <t>448357;</t>
  </si>
  <si>
    <t>Interleukin-1 receptor-associated kinase 1</t>
  </si>
  <si>
    <t>dsrrswapns_comp215849_c0_seq1</t>
  </si>
  <si>
    <t>Q52KW1_XENLA</t>
  </si>
  <si>
    <t>COG3_HUMAN</t>
  </si>
  <si>
    <t>Conserved oligomeric Golgi complex subunit 3 (COG complex subunit 3) (Component of oligomeric Golgi complex 3) (Vesicle-docking protein SEC34 homolog) (p94)</t>
  </si>
  <si>
    <t>Q96JB2</t>
  </si>
  <si>
    <t>COG3 SEC34</t>
  </si>
  <si>
    <t>83548;</t>
  </si>
  <si>
    <t>Alternative sequence (2); Chain (1); Initiator methionine (1); Modified residue (2); Natural variant (2); Sequence conflict (4)</t>
  </si>
  <si>
    <t>ENSGT00390000015682;</t>
  </si>
  <si>
    <t>Involved in ER-Golgi transport. {ECO:0000269|PubMed:11929878}.</t>
  </si>
  <si>
    <t>Q52KW1</t>
  </si>
  <si>
    <t>LOC779031</t>
  </si>
  <si>
    <t>LOC779031 protein (Fragment)</t>
  </si>
  <si>
    <t>dsrrswapns_comp215849_c0_seq1 len=3724</t>
  </si>
  <si>
    <t>CL1015Contig3</t>
  </si>
  <si>
    <t>COG5_HUMAN</t>
  </si>
  <si>
    <t>Conserved oligomeric Golgi complex subunit 5 (COG complex subunit 5) (13S Golgi transport complex 90 kDa subunit) (GTC-90) (Component of oligomeric Golgi complex 5) (Golgi transport complex 1)</t>
  </si>
  <si>
    <t>Q9UP83</t>
  </si>
  <si>
    <t>COG5 GOLTC1 GTC90</t>
  </si>
  <si>
    <t>10466;</t>
  </si>
  <si>
    <t>Alternative sequence (2); Chain (1); Modified residue (1); Natural variant (4); Sequence conflict (1)</t>
  </si>
  <si>
    <t>ENSGT00390000004586;</t>
  </si>
  <si>
    <t>CL3173Contig2</t>
  </si>
  <si>
    <t>COMD6_XENLA</t>
  </si>
  <si>
    <t>COMD6_HUMAN</t>
  </si>
  <si>
    <t>COMM domain-containing protein 6</t>
  </si>
  <si>
    <t>Q7Z4G1</t>
  </si>
  <si>
    <t>COMMD6 MSTP076</t>
  </si>
  <si>
    <t>170622;</t>
  </si>
  <si>
    <t>Alternative sequence (1); Chain (1); Domain (1); Modified residue (1); Mutagenesis (2); Natural variant (1)</t>
  </si>
  <si>
    <t>ENSGT00390000018369;</t>
  </si>
  <si>
    <t>60_C_60;</t>
  </si>
  <si>
    <t>May modulate activity of cullin-RING E3 ubiquitin ligase (CRL) complexes (PubMed:21778237). Down-regulates activation of NF-kappa-B. Inhibits TNF-induced NFKB1 activation. {ECO:0000269|PubMed:15799966, ECO:0000269|PubMed:16573520, ECO:0000305|PubMed:21778237}.</t>
  </si>
  <si>
    <t>Q05AV1</t>
  </si>
  <si>
    <t>commd6</t>
  </si>
  <si>
    <t>779301;</t>
  </si>
  <si>
    <t>FUNCTION: May modulate activity of cullin-RING E3 ubiquitin ligase (CRL) complexes. Inhibits TNF-induced nfkb1 activation. {ECO:0000250|UniProtKB:Q7Z4G1}.</t>
  </si>
  <si>
    <t>SUBCELLULAR LOCATION: Nucleus {ECO:0000250|UniProtKB:Q7Z4G1}. Cytoplasm {ECO:0000250|UniProtKB:Q7Z4G1}.</t>
  </si>
  <si>
    <t>CL3173Contig2;zeinaSSns_comp383395_c3_seq1 len=1762;CL3173Contig3</t>
  </si>
  <si>
    <t>CL6541Contig1</t>
  </si>
  <si>
    <t>A0AUT6_XENLA</t>
  </si>
  <si>
    <t>COMD9_HUMAN</t>
  </si>
  <si>
    <t>COMM domain-containing protein 9</t>
  </si>
  <si>
    <t>Q9P000</t>
  </si>
  <si>
    <t>COMMD9 HSPC166</t>
  </si>
  <si>
    <t>29099;</t>
  </si>
  <si>
    <t>Alternative sequence (1); Chain (1); Domain (1); Helix (7); Sequence conflict (3)</t>
  </si>
  <si>
    <t>ENSGT00390000006218;</t>
  </si>
  <si>
    <t>493_C_493;</t>
  </si>
  <si>
    <t>May modulate activity of cullin-RING E3 ubiquitin ligase (CRL) complexes (PubMed:21778237). May down-regulate activation of NF-kappa-B (PubMed:15799966). Modulates Na(+) transport in epithelial cells by regulation of apical cell surface expression of amiloride-sensitive sodium channel (ENaC) subunits (PubMed:23637203). {ECO:0000269|PubMed:15799966, ECO:0000269|PubMed:23637203, ECO:0000305|PubMed:21778237}.</t>
  </si>
  <si>
    <t>A0AUT6</t>
  </si>
  <si>
    <t>CL7958Contig1</t>
  </si>
  <si>
    <t>Q0IHD3_XENLA</t>
  </si>
  <si>
    <t>COMT_HUMAN</t>
  </si>
  <si>
    <t>Catechol O-methyltransferase (EC 2.1.1.6)</t>
  </si>
  <si>
    <t>COMT</t>
  </si>
  <si>
    <t>P21964</t>
  </si>
  <si>
    <t>1312;</t>
  </si>
  <si>
    <t>Alternative sequence (1); Beta strand (8); Binding site (10); Chain (1); Erroneous termination (3); Helix (13); Mass spectrometry (1); Metal binding (3); Natural variant (5); Region (1); Sequence conflict (1); Topological domain (2); Transmembrane (1)</t>
  </si>
  <si>
    <t>K00545;</t>
  </si>
  <si>
    <t>ENSGT00390000011316;</t>
  </si>
  <si>
    <t>Catalyzes the O-methylation, and thereby the inactivation, of catecholamine neurotransmitters and catechol hormones. Also shortens the biological half-lives of certain neuroactive drugs, like L-DOPA, alpha-methyl DOPA and isoproterenol.</t>
  </si>
  <si>
    <t>Q0IHD3</t>
  </si>
  <si>
    <t>comt</t>
  </si>
  <si>
    <t>779254;</t>
  </si>
  <si>
    <t>Comt protein</t>
  </si>
  <si>
    <t>CL106Contig15</t>
  </si>
  <si>
    <t>COQ5_HUMAN</t>
  </si>
  <si>
    <t>2-methoxy-6-polyprenyl-1,4-benzoquinol methylase, mitochondrial (EC 2.1.1.201) (Ubiquinone biosynthesis methyltransferase COQ5)</t>
  </si>
  <si>
    <t>COQ5</t>
  </si>
  <si>
    <t>Q5HYK3</t>
  </si>
  <si>
    <t>84274;</t>
  </si>
  <si>
    <t>Alternative sequence (2); Chain (1); Natural variant (1); Sequence conflict (2); Transit peptide (1)</t>
  </si>
  <si>
    <t>K06127;</t>
  </si>
  <si>
    <t>ENSGT00390000001654;</t>
  </si>
  <si>
    <t>Methyltransferase required for the conversion of 2-polyprenyl-6-methoxy-1,4-benzoquinol (DDMQH2) to 2-polyprenyl-3-methyl-6-methoxy-1,4-benzoquinol (DMQH2). {ECO:0000250}.</t>
  </si>
  <si>
    <t>CL4661Contig2</t>
  </si>
  <si>
    <t>Q4QQX3_XENLA</t>
  </si>
  <si>
    <t>COQ6_HUMAN</t>
  </si>
  <si>
    <t>Ubiquinone biosynthesis monooxygenase COQ6 (EC 1.14.13.-) (Coenzyme Q10 monooxygenase 6)</t>
  </si>
  <si>
    <t>Q9Y2Z9</t>
  </si>
  <si>
    <t>COQ6 CGI-10</t>
  </si>
  <si>
    <t>51004;</t>
  </si>
  <si>
    <t>Alternative sequence (3); Chain (1); Natural variant (7); Sequence conflict (3)</t>
  </si>
  <si>
    <t>K06126;</t>
  </si>
  <si>
    <t>ENSGT00390000015152;</t>
  </si>
  <si>
    <t>Q4QQX3</t>
  </si>
  <si>
    <t>coq6 MGC115711</t>
  </si>
  <si>
    <t>734620;</t>
  </si>
  <si>
    <t>MGC115711 protein</t>
  </si>
  <si>
    <t>CL4661Contig2;TC469013 homologue to UniRef100_Q4QQX3 Cluster: MGC115711 protein; n=1; Xenopus laevis|Rep: MGC115711 protein - Xenopus laevis African clawed frog, partial 77%;TC461838 homologue to UniRef100_Q4QQX3 Cluster: MGC115711 protein; n=1; Xenopus laevis|Rep: MGC115711 protein - Xenopus laevis African clawed frog, partial 61%;TC465606 homologue to UniRef100_Q4QQX3 Cluster: MGC115711 protein; n=1; Xenopus laevis|Rep: MGC115711 protein - Xenopus laevis African clawed frog, partial 34%;dsrrswapns_comp211708_c1_seq4 len=761</t>
  </si>
  <si>
    <t>zeinaSSns_comp379155_c5_seq1</t>
  </si>
  <si>
    <t>COQ9B_XENLA</t>
  </si>
  <si>
    <t>COQ9_HUMAN</t>
  </si>
  <si>
    <t>Ubiquinone biosynthesis protein COQ9, mitochondrial</t>
  </si>
  <si>
    <t>O75208</t>
  </si>
  <si>
    <t>COQ9 C16orf49 HSPC326 PSEC0129</t>
  </si>
  <si>
    <t>57017;</t>
  </si>
  <si>
    <t>Alternative sequence (2); Beta strand (1); Chain (1); Frameshift (1); Helix (12); Modified residue (1); Mutagenesis (6); Region (1); Transit peptide (1); Turn (1)</t>
  </si>
  <si>
    <t>K18587;</t>
  </si>
  <si>
    <t>ENSGT00390000009328;</t>
  </si>
  <si>
    <t>Lipid-binding protein involved in the biosynthesis of coenzyme Q, also named ubiquinone, an essential lipid-soluble electron transporter for aerobic cellular respiration. Binds a phospholipid of at least 10 carbons in each acyl group. May be required to present its bound-lipid to COQ7. {ECO:0000269|PubMed:25339443}.</t>
  </si>
  <si>
    <t>Q5PPX7</t>
  </si>
  <si>
    <t>coq9-b</t>
  </si>
  <si>
    <t>496049;</t>
  </si>
  <si>
    <t>Ubiquinone biosynthesis protein COQ9-B, mitochondrial</t>
  </si>
  <si>
    <t>FUNCTION: Lipid-binding protein involved in the biosynthesis of coenzyme Q, also named ubiquinone, an essential lipid-soluble electron transporter for aerobic cellular respiration. Binds a phospholipid of at least 10 carbons in each acyl group. {ECO:0000250|UniProtKB:O75208}.</t>
  </si>
  <si>
    <t>SUBCELLULAR LOCATION: Mitochondrion {ECO:0000250|UniProtKB:Q8K1Z0}.</t>
  </si>
  <si>
    <t>Chain (1); Region (1); Transit peptide (1)</t>
  </si>
  <si>
    <t>zeinaSSns_comp379155_c5_seq1 len=1020</t>
  </si>
  <si>
    <t>zeinaSSns_comp379155_c5_seq1 len=1020;CL3199Contig1;CB592665 homologue to UniRef100_Q5RJV0 Cluster: Ubiquinone biosynthesis protein COQ9, mitochondrial precursor; n=2; Xenopus tropicalis|Rep: Ubiquinone biosynthesis protein COQ9, mitochondrial precursor - Xenopus tropicalis Western clawed frog Silurana tropicalis, partial 39%;TC436830 homologue to UniRef100_Q5RJV0 Cluster: Ubiquinone biosynthesis protein COQ9, mitochondrial precursor; n=2; Xenopus tropicalis|Rep: Ubiquinone biosynthesis protein COQ9, mitochondrial precursor - Xenopus tropicalis Western clawed frog Silurana tropicalis, partial 79%;BX845530 UniRef100_Q5PPX7 Cluster: Ubiquinone biosynthesis protein COQ9-B, mitochondrial precursor; n=1; Xenopus laevis|Rep: Ubiquinone biosynthesis protein COQ9-B, mitochondrial precursor - Xenopus laevis African clawed frog, partial 70%</t>
  </si>
  <si>
    <t>CL7044Contig1</t>
  </si>
  <si>
    <t>CORO7_HUMAN</t>
  </si>
  <si>
    <t>Coronin-7 (Crn7) (70 kDa WD repeat tumor rejection antigen homolog)</t>
  </si>
  <si>
    <t>CORO7</t>
  </si>
  <si>
    <t>P57737</t>
  </si>
  <si>
    <t>79585;</t>
  </si>
  <si>
    <t>Alternative sequence (3); Chain (1); Cross-link (2); Mutagenesis (2); Natural variant (4); Repeat (8); Sequence conflict (4)</t>
  </si>
  <si>
    <t>K18619;</t>
  </si>
  <si>
    <t>18_C_18;</t>
  </si>
  <si>
    <t>F-actin regulator involved in anterograde Golgi to endosome transport: upon ubiquitination via 'Lys-33'-linked ubiquitin chains by the BCR(KLHL20) E3 ubiquitin ligase complex, interacts with EPS15 and localizes to the trans-Golgi network, where it promotes actin polymerization, thereby facilitating post-Golgi trafficking. May play a role in the maintenance of the Golgi apparatus morphology. {ECO:0000269|PubMed:16905771, ECO:0000269|PubMed:24768539}.</t>
  </si>
  <si>
    <t>Coronin</t>
  </si>
  <si>
    <t>CL7411Contig2</t>
  </si>
  <si>
    <t>Q7ZWM5_XENLA</t>
  </si>
  <si>
    <t>COTL1_HUMAN</t>
  </si>
  <si>
    <t>Coactosin-like protein</t>
  </si>
  <si>
    <t>Q14019</t>
  </si>
  <si>
    <t>COTL1 CLP</t>
  </si>
  <si>
    <t>23406;</t>
  </si>
  <si>
    <t>Beta strand (8); Chain (1); Domain (1); Helix (6); Initiator methionine (1); Modified residue (3); Mutagenesis (5); Region (1); Sequence conflict (1); Turn (1)</t>
  </si>
  <si>
    <t>ENSGT00390000012498;</t>
  </si>
  <si>
    <t>Binds to F-actin in a calcium-independent manner. Has no direct effect on actin depolymerization. Acts as a chaperone for ALOX5 (5LO), influencing both its stability and activity in leukotrienes synthesis. {ECO:0000269|PubMed:11583571, ECO:0000269|PubMed:19807693}.</t>
  </si>
  <si>
    <t>Q7ZWM5</t>
  </si>
  <si>
    <t>cotl1</t>
  </si>
  <si>
    <t>380487;</t>
  </si>
  <si>
    <t>Cotl1-prov protein</t>
  </si>
  <si>
    <t>CL7411Contig1;CL7411Contig2</t>
  </si>
  <si>
    <t>CL9077Contig1</t>
  </si>
  <si>
    <t>CP013_XENLA</t>
  </si>
  <si>
    <t>CP013_HUMAN</t>
  </si>
  <si>
    <t>UPF0585 protein C16orf13</t>
  </si>
  <si>
    <t>Q96S19</t>
  </si>
  <si>
    <t>C16orf13 JFP2</t>
  </si>
  <si>
    <t>84326;</t>
  </si>
  <si>
    <t>Alternative sequence (5); Chain (1); Erroneous gene model prediction (2); Modified residue (1); Natural variant (1); Sequence conflict (1)</t>
  </si>
  <si>
    <t>ENSGT00390000010750;</t>
  </si>
  <si>
    <t>Q4V7T1</t>
  </si>
  <si>
    <t>734549;</t>
  </si>
  <si>
    <t>UPF0585 protein C16orf13 homolog</t>
  </si>
  <si>
    <t>CL7718Contig1</t>
  </si>
  <si>
    <t>A6H8J4_XENLA</t>
  </si>
  <si>
    <t>CP062_HUMAN</t>
  </si>
  <si>
    <t>UPF0505 protein C16orf62 (Esophageal cancer-associated protein)</t>
  </si>
  <si>
    <t>Q7Z3J2</t>
  </si>
  <si>
    <t>C16orf62 101F10.2</t>
  </si>
  <si>
    <t>57020;</t>
  </si>
  <si>
    <t>Alternative sequence (3); Chain (1); Compositional bias (1); Erroneous initiation (2); Natural variant (3); Sequence conflict (3); Transmembrane (1)</t>
  </si>
  <si>
    <t>ENSGT00390000011343;</t>
  </si>
  <si>
    <t>Involved in copper-dependent ATP7A trafficking between the trans-Golgi network and vesicles in the cell periphery; the function is proposed to depend on its association within the CCC complex and cooperation with the WASH complex on early endosomes. Seems not to be required for CCC complex stability (PubMed:25355947). {ECO:0000269|PubMed:25355947}.</t>
  </si>
  <si>
    <t>A6H8J4</t>
  </si>
  <si>
    <t>LOC100101331</t>
  </si>
  <si>
    <t>LOC100101331 protein (Fragment)</t>
  </si>
  <si>
    <t>CL6076Contig1</t>
  </si>
  <si>
    <t>Q66L28_XENLA</t>
  </si>
  <si>
    <t>CPNS1_HUMAN</t>
  </si>
  <si>
    <t>Calpain small subunit 1 (CSS1) (Calcium-activated neutral proteinase small subunit) (CANP small subunit) (Calcium-dependent protease small subunit) (CDPS) (Calcium-dependent protease small subunit 1) (Calpain regulatory subunit)</t>
  </si>
  <si>
    <t>P04632</t>
  </si>
  <si>
    <t>CAPNS1 CAPN4 CAPNS</t>
  </si>
  <si>
    <t>826;</t>
  </si>
  <si>
    <t>Beta strand (4); Calcium binding (3); Chain (1); Compositional bias (4); Domain (5); Helix (9); Metal binding (16); Modified residue (2); Natural variant (1); Sequence conflict (5); Turn (2)</t>
  </si>
  <si>
    <t>K08583;</t>
  </si>
  <si>
    <t>ENSGT00620000087734;</t>
  </si>
  <si>
    <t>22_C_22;</t>
  </si>
  <si>
    <t>Regulatory subunit of the calcium-regulated non-lysosomal thiol-protease which catalyzes limited proteolysis of substrates involved in cytoskeletal remodeling and signal transduction.</t>
  </si>
  <si>
    <t>Q66L28</t>
  </si>
  <si>
    <t>LOC446963</t>
  </si>
  <si>
    <t>LOC446963 protein (Fragment)</t>
  </si>
  <si>
    <t>CL6076Contig1;TC429123 homologue to UniRef100_Q28FK8 Cluster: Calpain, small subunit 1; n=1; Xenopus tropicalis|Rep: Calpain, small subunit 1 - Xenopus tropicalis Western clawed frog Silurana tropicalis, partial 90%</t>
  </si>
  <si>
    <t>CL13688Contig1</t>
  </si>
  <si>
    <t>A9UMN7_XENLA</t>
  </si>
  <si>
    <t>CPPED_HUMAN</t>
  </si>
  <si>
    <t>Serine/threonine-protein phosphatase CPPED1 (EC 3.1.3.16) (Calcineurin-like phosphoesterase domain-containing protein 1) (Complete S-transactivated protein 1)</t>
  </si>
  <si>
    <t>Q9BRF8</t>
  </si>
  <si>
    <t>CPPED1 CSTP1</t>
  </si>
  <si>
    <t>55313;</t>
  </si>
  <si>
    <t>Alternative sequence (3); Chain (1); Metal binding (5); Natural variant (4); Region (1); Sequence conflict (4)</t>
  </si>
  <si>
    <t>ENSGT00390000008676;</t>
  </si>
  <si>
    <t>Protein phosphatase that dephosphorylates AKT family kinase specifically at 'Ser-473', blocking cell cycle progression and promoting cell apoptosis. May play an inhibitory role in glucose uptake by adipocytes. {ECO:0000269|PubMed:23799035, ECO:0000269|PubMed:23939394}.</t>
  </si>
  <si>
    <t>A9UMN7</t>
  </si>
  <si>
    <t>cpped1 LOC100137692</t>
  </si>
  <si>
    <t>100137692;</t>
  </si>
  <si>
    <t>LOC100137692 protein</t>
  </si>
  <si>
    <t>CL8623Contig1</t>
  </si>
  <si>
    <t>CPSF5_XENLA</t>
  </si>
  <si>
    <t>CPSF5_HUMAN</t>
  </si>
  <si>
    <t>Cleavage and polyadenylation specificity factor subunit 5 (Cleavage and polyadenylation specificity factor 25 kDa subunit) (CFIm25) (CPSF 25 kDa subunit) (Nucleoside diphosphate-linked moiety X motif 21) (Nudix motif 21) (Pre-mRNA cleavage factor Im 25 kDa subunit)</t>
  </si>
  <si>
    <t>O43809</t>
  </si>
  <si>
    <t>NUDT21 CFIM25 CPSF25 CPSF5</t>
  </si>
  <si>
    <t>11051;</t>
  </si>
  <si>
    <t>Beta strand (14); Chain (1); Domain (1); Helix (6); Initiator methionine (1); Modified residue (5); Motif (1); Mutagenesis (10); Region (3); Sequence conflict (3); Site (3); Turn (1)</t>
  </si>
  <si>
    <t>K14397;</t>
  </si>
  <si>
    <t>ENSGT00390000015814;</t>
  </si>
  <si>
    <t>Component of the cleavage factor Im (CFIm) complex that plays a key role in pre-mRNA 3'-processing. Involved in association with CPSF6 or CPSF7 in pre-MRNA 3'-end poly(A) site cleavage and poly(A) addition. NUDT21/CPSF5 binds to cleavage and polyadenylation RNA substrates. The homodimer mediates simultaneous sequence-specific recognition of two 5'-UGUA-3' elements within the pre-mRNA. Binds to, but does not hydrolyze mono- and di-adenosine nucleotides. May have a role in mRNA export. {ECO:0000269|PubMed:14690600, ECO:0000269|PubMed:20479262, ECO:0000269|PubMed:20695905, ECO:0000269|PubMed:21295486, ECO:0000269|PubMed:8626397, ECO:0000269|PubMed:9659921}.</t>
  </si>
  <si>
    <t>Q6DJE4</t>
  </si>
  <si>
    <t>cpsf5</t>
  </si>
  <si>
    <t>444830;</t>
  </si>
  <si>
    <t>Cleavage and polyadenylation specificity factor subunit 5</t>
  </si>
  <si>
    <t>FUNCTION: Mediates sequence-specific recognition of 5'-UGUA-3' elements within the pre-mRNA. Component of the cleavage factor Im (CFIm) complex that plays a key role in pre-mRNA 3'-processing (By similarity). {ECO:0000250}.</t>
  </si>
  <si>
    <t>Chain (1); Domain (1); Motif (1); Region (1); Site (3)</t>
  </si>
  <si>
    <t>CL11845Contig1</t>
  </si>
  <si>
    <t>CPTP_HUMAN</t>
  </si>
  <si>
    <t>Ceramide-1-phosphate transfer protein (CPTP) (Glycolipid transfer protein domain-containing protein 1) (GLTP domain-containing protein 1)</t>
  </si>
  <si>
    <t>Q5TA50</t>
  </si>
  <si>
    <t>CPTP GLTPD1</t>
  </si>
  <si>
    <t>80772;</t>
  </si>
  <si>
    <t>Beta strand (2); Binding site (5); Chain (1); Erroneous gene model prediction (1); Helix (13); Mutagenesis (14)</t>
  </si>
  <si>
    <t>Mediates the intracellular transfer of ceramide-1-phosphate between organelle membranes and the cell membrane. Required for normal structure of the Golgi stacks. Can bind phosphoceramides with a variety of aliphatic chains, but has a preference for lipids with saturated C16:0 or monounsaturated C18:1 aliphatic chains, and is inefficient with phosphoceramides containing lignoceryl (C24:0). Plays a role in the regulation of the cellular levels of ceramide-1-phosphate, and thereby contributes to the regulation of phospholipase PLA2G4A activity and the release of arachidonic acid. Has no activity with galactosylceramide, lactosylceramide, sphingomyelin, phosphatidylcholine, phosphatidic acid and ceramide. {ECO:0000269|PubMed:23863933}.</t>
  </si>
  <si>
    <t>CL6382Contig1</t>
  </si>
  <si>
    <t>A8WH57_XENLA</t>
  </si>
  <si>
    <t>CPVL_HUMAN</t>
  </si>
  <si>
    <t>Probable serine carboxypeptidase CPVL (EC 3.4.16.-) (Carboxypeptidase, vitellogenic-like) (Vitellogenic carboxypeptidase-like protein) (VCP-like protein) (hVLP)</t>
  </si>
  <si>
    <t>Q9H3G5</t>
  </si>
  <si>
    <t>CPVL VLP PSEC0124 UNQ197/PRO223</t>
  </si>
  <si>
    <t>54504;</t>
  </si>
  <si>
    <t>Active site (3); Chain (1); Glycosylation (4); Natural variant (4); Propeptide (1); Sequence conflict (5); Signal peptide (1)</t>
  </si>
  <si>
    <t>K09645;</t>
  </si>
  <si>
    <t>ENSGT00770000120552;</t>
  </si>
  <si>
    <t>May be involved in the digestion of phagocytosed particles in the lysosome, participation in an inflammatory protease cascade, and trimming of peptides for antigen presentation.</t>
  </si>
  <si>
    <t>A8WH57</t>
  </si>
  <si>
    <t>cpvl LOC100127263</t>
  </si>
  <si>
    <t>100127263;</t>
  </si>
  <si>
    <t>LOC100127263 protein (Uncharacterized protein)</t>
  </si>
  <si>
    <t>CL4732Contig1</t>
  </si>
  <si>
    <t>CRBN_HUMAN</t>
  </si>
  <si>
    <t>Q96SW2</t>
  </si>
  <si>
    <t>CRBN AD-006</t>
  </si>
  <si>
    <t>51185;</t>
  </si>
  <si>
    <t>Alternative sequence (1); Beta strand (15); Chain (1); Domain (1); Erroneous initiation (1); Frameshift (2); Helix (13); Metal binding (4); Mutagenesis (2); Region (2); Sequence conflict (4); Turn (5)</t>
  </si>
  <si>
    <t>K11793;</t>
  </si>
  <si>
    <t>ENSGT00390000016404;</t>
  </si>
  <si>
    <t>Substrate recognition component of a DCX (DDB1-CUL4-X-box) E3 protein ligase complex that mediates the ubiquitination and subsequent proteasomal degradation of target proteins, such as MEIS2. Normal degradation of key regulatory proteins is required for normal limb outgrowth and expression of the fibroblast growth factor FGF8. May play a role in memory and learning by regulating the assembly and neuronal surface expression of large-conductance calcium-activated potassium channels in brain regions involved in memory and learning via its interaction with KCNT1. Binding of pomalidomide and other thalidomide-related drugs changes the substrate specificity of the human protein, leading to decreased degradation of MEIS2 and other target proteins and increased degradation of MYC, IRF4, IKZF1 and IKZF3. {ECO:0000269|PubMed:18414909, ECO:0000269|PubMed:20223979, ECO:0000269|PubMed:24328678, ECO:0000269|PubMed:25043012, ECO:0000269|PubMed:25108355, ECO:0000305}.</t>
  </si>
  <si>
    <t>CRK_XENLA</t>
  </si>
  <si>
    <t>CRK_HUMAN</t>
  </si>
  <si>
    <t>Adapter molecule crk (Proto-oncogene c-Crk) (p38)</t>
  </si>
  <si>
    <t>CRK</t>
  </si>
  <si>
    <t>P46108</t>
  </si>
  <si>
    <t>1398;</t>
  </si>
  <si>
    <t>Alternative sequence (2); Beta strand (29); Chain (1); Domain (3); Helix (5); Initiator methionine (1); Modified residue (7); Mutagenesis (1); Sequence conflict (6); Site (1); Turn (1)</t>
  </si>
  <si>
    <t>K04438;</t>
  </si>
  <si>
    <t>ENSGT00390000001475;</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</si>
  <si>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82_CRKL-PDGFRA-CRK-RAPGEF1_complex;</t>
  </si>
  <si>
    <t>The Crk-I and Crk-II forms differ in their biological activities. Crk-II has less transforming activity than Crk-I. Crk-II mediates attachment-induced MAPK8 activation, membrane ruffling and cell motility in a Rac-dependent manner. Involved in phagocytosis of apoptotic cells and cell motility via its interaction with DOCK1 and DOCK4. May regulate the EFNA5-EPHA3 signaling. {ECO:0000269|PubMed:11870224, ECO:0000269|PubMed:1630456, ECO:0000269|PubMed:17515907}.</t>
  </si>
  <si>
    <t>P87378</t>
  </si>
  <si>
    <t>crk</t>
  </si>
  <si>
    <t>398951;</t>
  </si>
  <si>
    <t>Adapter molecule crk (CRK2) (SH2/SH3 adaptor crk)</t>
  </si>
  <si>
    <t>FUNCTION: Required for apoptosis in Xenopus egg extracts. May mediate attachment-induced mapk8 activation, membrane ruffling and cell motility in a Rac-dependent manner. May regulate the efna5-epha3 signaling (By similarity). {ECO:0000250}.</t>
  </si>
  <si>
    <t>SUBCELLULAR LOCATION: Cytoplasm {ECO:0000250}. Cell membrane {ECO:0000250}. Note=Translocated to the plasma membrane upon cell adhesion. {ECO:0000250}.</t>
  </si>
  <si>
    <t>Chain (1); Domain (3); Modified residue (1); Site (1)</t>
  </si>
  <si>
    <t>zeinaSSns_comp386020_c1_seq6</t>
  </si>
  <si>
    <t>zeinaSSns_comp386020_c1_seq6 len=2227</t>
  </si>
  <si>
    <t>zeinaSSns_comp386020_c1_seq6 len=2227;zeinaSSns_comp386020_c1_seq3 len=2243;zeinaSSns_comp386020_c1_seq27 len=1304;CL2602Contig5</t>
  </si>
  <si>
    <t>CL1386Contig3</t>
  </si>
  <si>
    <t>Q6NTZ1_XENLA</t>
  </si>
  <si>
    <t>CRKL_HUMAN</t>
  </si>
  <si>
    <t>Crk-like protein</t>
  </si>
  <si>
    <t>P46109</t>
  </si>
  <si>
    <t>CRKL</t>
  </si>
  <si>
    <t>1399;</t>
  </si>
  <si>
    <t>Beta strand (24); Chain (1); Domain (3); Helix (7); Modified residue (2); Turn (1)</t>
  </si>
  <si>
    <t>82_CRKL-PDGFRA-CRK-RAPGEF1_complex;83_CRKL-WIPF1-WAS_complex::ZAP70-CRKL-WIPF1-WAS_complex::WIP-WASp-actin-myosin-IIa_complex;</t>
  </si>
  <si>
    <t>May mediate the transduction of intracellular signals.</t>
  </si>
  <si>
    <t>Q6NTZ1</t>
  </si>
  <si>
    <t>MGC81407</t>
  </si>
  <si>
    <t>414569;</t>
  </si>
  <si>
    <t>MGC81407 protein</t>
  </si>
  <si>
    <t>CL1386Contig3;CL1386Contig4</t>
  </si>
  <si>
    <t>TC457582</t>
  </si>
  <si>
    <t>CRP_HUMAN</t>
  </si>
  <si>
    <t>C-reactive protein [Cleaved into: C-reactive protein(1-205)]</t>
  </si>
  <si>
    <t>P02741</t>
  </si>
  <si>
    <t>CRP PTX1</t>
  </si>
  <si>
    <t>1401;</t>
  </si>
  <si>
    <t>Alternative sequence (1); Beta strand (15); Chain (2); Disulfide bond (1); Domain (1); Helix (4); Mass spectrometry (2); Metal binding (8); Modified residue (1); Sequence conflict (5); Signal peptide (1); Turn (2)</t>
  </si>
  <si>
    <t>K16143;</t>
  </si>
  <si>
    <t>ENSGT00760000119128;</t>
  </si>
  <si>
    <t>Displays several functions associated with host defense: it promotes agglutination, bacterial capsular swelling, phagocytosis and complement fixation through its calcium-dependent binding to phosphorylcholine. Can interact with DNA and histones and may scavenge nuclear material released from damaged circulating cells.</t>
  </si>
  <si>
    <t>TC457582 similar to UniRef100_UPI00006A00F2 Cluster: Serum amyloid P-component precursor SAP 9.5S alpha-1-glycoprotein [Contains: Serum amyloid P-component1-203].</t>
  </si>
  <si>
    <t>TC457582 similar to UniRef100_UPI00006A00F2 Cluster: Serum amyloid P-component precursor SAP 9.5S alpha-1-glycoprotein [Contains: Serum amyloid P-component1-203].; n=1; Xenopus tropicalis|Rep: Serum amyloid P-component precursor SAP 9.5S alpha-1-glycoprotein [Contains: Serum amyloid P-component1-203]. - Xenopus tropicalis, partial 94%</t>
  </si>
  <si>
    <t>CL12552Contig1</t>
  </si>
  <si>
    <t>CRYL1_HUMAN</t>
  </si>
  <si>
    <t>Lambda-crystallin homolog (EC 1.1.1.45) (L-gulonate 3-dehydrogenase) (Gul3DH)</t>
  </si>
  <si>
    <t>Q9Y2S2</t>
  </si>
  <si>
    <t>CRYL1 CRY</t>
  </si>
  <si>
    <t>51084;</t>
  </si>
  <si>
    <t>Alternative sequence (1); Beta strand (9); Binding site (3); Chain (1); Frameshift (1); Helix (15); Initiator methionine (1); Modified residue (1); Nucleotide binding (1); Sequence caution (1); Turn (3)</t>
  </si>
  <si>
    <t>K13247;</t>
  </si>
  <si>
    <t>ENSGT00390000007182;</t>
  </si>
  <si>
    <t>CL10246Contig1</t>
  </si>
  <si>
    <t>CS010_HUMAN</t>
  </si>
  <si>
    <t>UPF0556 protein C19orf10 (Interleukin-25) (IL-25) (Stromal cell-derived growth factor SF20)</t>
  </si>
  <si>
    <t>Q969H8</t>
  </si>
  <si>
    <t>C19orf10 IL25</t>
  </si>
  <si>
    <t>56005;</t>
  </si>
  <si>
    <t>Chain (1); Erroneous gene model prediction (2); Natural variant (1); Signal peptide (1)</t>
  </si>
  <si>
    <t>ENSGT00390000000777;</t>
  </si>
  <si>
    <t>CL10246Contig1;CL31977Contig1</t>
  </si>
  <si>
    <t>CL8958Contig2</t>
  </si>
  <si>
    <t>CS060_HUMAN</t>
  </si>
  <si>
    <t>Uncharacterized protein C19orf60</t>
  </si>
  <si>
    <t>Q96EN9</t>
  </si>
  <si>
    <t>C19orf60</t>
  </si>
  <si>
    <t>55049;</t>
  </si>
  <si>
    <t>Alternative sequence (3); Chain (1); Frameshift (1)</t>
  </si>
  <si>
    <t>ENSGT00390000011631;</t>
  </si>
  <si>
    <t>CL8958Contig2;TC459473 similar to UniRef100_Q96EN9 Cluster: Uncharacterized protein C19orf60; n=1; Homo sapiens|Rep: Uncharacterized protein C19orf60 - Homo sapiens Human, partial 10%</t>
  </si>
  <si>
    <t>CL1Contig1182</t>
  </si>
  <si>
    <t>B1H1X3_XENLA</t>
  </si>
  <si>
    <t>CS068_HUMAN</t>
  </si>
  <si>
    <t>Uncharacterized protein C19orf68</t>
  </si>
  <si>
    <t>Q86XI8</t>
  </si>
  <si>
    <t>C19orf68</t>
  </si>
  <si>
    <t>374920;</t>
  </si>
  <si>
    <t>ENSGT00390000011694;</t>
  </si>
  <si>
    <t>B1H1X3</t>
  </si>
  <si>
    <t>LOC100037150</t>
  </si>
  <si>
    <t>LOC100037150 protein (Fragment)</t>
  </si>
  <si>
    <t>CL1Contig1182;dsrrswapns_comp217712_c4_seq3 len=5806;CL1Contig1181</t>
  </si>
  <si>
    <t>dsrrswapns_comp216302_c3_seq12</t>
  </si>
  <si>
    <t>O73786_XENLA</t>
  </si>
  <si>
    <t>CSK_HUMAN</t>
  </si>
  <si>
    <t>Tyrosine-protein kinase CSK (EC 2.7.10.2) (C-Src kinase) (Protein-tyrosine kinase CYL)</t>
  </si>
  <si>
    <t>CSK</t>
  </si>
  <si>
    <t>P41240</t>
  </si>
  <si>
    <t>1445;</t>
  </si>
  <si>
    <t>Active site (1); Beta strand (20); Binding site (1); Chain (1); Domain (3); Helix (16); Initiator methionine (1); Modified residue (5); Mutagenesis (3); Natural variant (4); Nucleotide binding (1); Region (1); Turn (2)</t>
  </si>
  <si>
    <t>K05728;</t>
  </si>
  <si>
    <t>ENSGT00760000119011;</t>
  </si>
  <si>
    <t>Non-receptor tyrosine-protein kinase that plays an important role in the regulation of cell growth, differentiation, migration and immune response. Phosphorylates tyrosine residues located in the C-terminal tails of Src-family kinases (SFKs) including LCK, SRC, HCK, FYN, LYN or YES1. Upon tail phosphorylation, Src-family members engage in intramolecular interactions between the phosphotyrosine tail and the SH2 domain that result in an inactive conformation. To inhibit SFKs, CSK is recruited to the plasma membrane via binding to transmembrane proteins or adapter proteins located near the plasma membrane. Suppresses signaling by various surface receptors, including T-cell receptor (TCR) and B-cell receptor (BCR) by phosphorylating and maintaining inactive several positive effectors such as FYN or LCK. {ECO:0000269|PubMed:1639064, ECO:0000269|PubMed:9281320}.</t>
  </si>
  <si>
    <t>O73786</t>
  </si>
  <si>
    <t>373593;</t>
  </si>
  <si>
    <t>dsrrswapns_comp216302_c3_seq12 len=3082</t>
  </si>
  <si>
    <t>CL5059Contig3</t>
  </si>
  <si>
    <t>CSN8_XENLA</t>
  </si>
  <si>
    <t>CSN8_HUMAN</t>
  </si>
  <si>
    <t>COP9 signalosome complex subunit 8 (SGN8) (Signalosome subunit 8) (COP9 homolog) (hCOP9) (JAB1-containing signalosome subunit 8)</t>
  </si>
  <si>
    <t>Q99627</t>
  </si>
  <si>
    <t>COPS8 CSN8</t>
  </si>
  <si>
    <t>10920;</t>
  </si>
  <si>
    <t>Alternative sequence (1); Chain (1); Domain (1); Initiator methionine (1); Modified residue (1)</t>
  </si>
  <si>
    <t>K12181;</t>
  </si>
  <si>
    <t>ENSGT00390000000977;</t>
  </si>
  <si>
    <t>Q6GQA6</t>
  </si>
  <si>
    <t>csn8</t>
  </si>
  <si>
    <t>443917;</t>
  </si>
  <si>
    <t>COP9 signalosome complex subunit 8 (Signalosome subunit 8)</t>
  </si>
  <si>
    <t>CL5059Contig3;CL5059Contig2</t>
  </si>
  <si>
    <t>CL10382Contig1</t>
  </si>
  <si>
    <t>F7CD71_XENTR</t>
  </si>
  <si>
    <t>CSRP1_HUMAN</t>
  </si>
  <si>
    <t>Cysteine and glycine-rich protein 1 (Cysteine-rich protein 1) (CRP) (CRP1) (Epididymis luminal protein 141) (HEL-141)</t>
  </si>
  <si>
    <t>P21291</t>
  </si>
  <si>
    <t>CSRP1 CSRP CYRP</t>
  </si>
  <si>
    <t>1465;</t>
  </si>
  <si>
    <t>Chain (1); Compositional bias (2); Domain (2); Modified residue (6); Motif (1); Natural variant (1); Sequence conflict (1)</t>
  </si>
  <si>
    <t>K09377;</t>
  </si>
  <si>
    <t>ENSGT00550000074548;</t>
  </si>
  <si>
    <t>Could play a role in neuronal development.</t>
  </si>
  <si>
    <t>F7CD71</t>
  </si>
  <si>
    <t>focad</t>
  </si>
  <si>
    <t>CSRP2_HUMAN</t>
  </si>
  <si>
    <t>Cysteine and glycine-rich protein 2 (Cysteine-rich protein 2) (CRP2) (LIM domain only protein 5) (LMO-5) (Smooth muscle cell LIM protein) (SmLIM)</t>
  </si>
  <si>
    <t>Q16527</t>
  </si>
  <si>
    <t>CSRP2 LMO5 SMLIM</t>
  </si>
  <si>
    <t>1466;</t>
  </si>
  <si>
    <t>Chain (1); Compositional bias (2); Domain (2); Modified residue (2); Motif (1)</t>
  </si>
  <si>
    <t>Drastically down-regulated in response to PDGF-BB or cell injury, that promote smooth muscle cell proliferation and dedifferentiation. Seems to play a role in the development of the embryonic vascular system.</t>
  </si>
  <si>
    <t>CL5062Contig2</t>
  </si>
  <si>
    <t>Q66J46_XENLA</t>
  </si>
  <si>
    <t>Q66J46</t>
  </si>
  <si>
    <t>csrp2 MGC81964</t>
  </si>
  <si>
    <t>447493;</t>
  </si>
  <si>
    <t>MGC81964 protein</t>
  </si>
  <si>
    <t>CL4432Contig2</t>
  </si>
  <si>
    <t>Q6AZH5_XENLA</t>
  </si>
  <si>
    <t>CTBL1_HUMAN</t>
  </si>
  <si>
    <t>Beta-catenin-like protein 1 (Nuclear-associated protein) (NAP) (Testis development protein NYD-SP19)</t>
  </si>
  <si>
    <t>Q8WYA6</t>
  </si>
  <si>
    <t>CTNNBL1 C20orf33 PP8304</t>
  </si>
  <si>
    <t>56259;</t>
  </si>
  <si>
    <t>Alternative sequence (4); Beta strand (4); Chain (1); Coiled coil (1); Compositional bias (2); Erroneous initiation (1); Frameshift (1); Helix (32); Modified residue (4); Motif (2); Mutagenesis (2); Natural variant (1); Repeat (7); Sequence conflict (6); Turn (4)</t>
  </si>
  <si>
    <t>K12864;</t>
  </si>
  <si>
    <t>ENSGT00390000006931;</t>
  </si>
  <si>
    <t>Component of the PRP19-CDC5L complex that forms an integral part of the spliceosome and is required for activating pre-mRNA splicing. Participates in AID/AICDA-mediated Ig class switching recombination (CSR). May induce apoptosis.</t>
  </si>
  <si>
    <t>Q6AZH5</t>
  </si>
  <si>
    <t>ctnnbl1-prov</t>
  </si>
  <si>
    <t>447003;</t>
  </si>
  <si>
    <t>Ctnnbl1-prov protein</t>
  </si>
  <si>
    <t>zeinaSSns_comp388017_c2_seq3</t>
  </si>
  <si>
    <t>CTBP1_XENLA</t>
  </si>
  <si>
    <t>CTBP1_HUMAN</t>
  </si>
  <si>
    <t>C-terminal-binding protein 1 (CtBP1) (EC 1.1.1.-)</t>
  </si>
  <si>
    <t>Q13363</t>
  </si>
  <si>
    <t>CTBP1 CTBP</t>
  </si>
  <si>
    <t>1487;</t>
  </si>
  <si>
    <t>Active site (3); Alternative sequence (1); Beta strand (15); Binding site (3); Chain (1); Cross-link (1); Helix (15); Modified residue (2); Mutagenesis (15); Nucleotide binding (4); Region (2); Turn (6)</t>
  </si>
  <si>
    <t>K04496;</t>
  </si>
  <si>
    <t>Corepressor targeting diverse transcription regulators such as GLIS2 or BCL6. Has dehydrogenase activity. Involved in controlling the equilibrium between tubular and stacked structures in the Golgi complex. Functions in brown adipose tissue (BAT) differentiation. {ECO:0000269|PubMed:12419229, ECO:0000269|PubMed:15542832, ECO:0000269|PubMed:18212045, ECO:0000269|PubMed:19103759, ECO:0000269|PubMed:9858600}.</t>
  </si>
  <si>
    <t>Q9YHU0</t>
  </si>
  <si>
    <t>ctbp1 ctbp-a</t>
  </si>
  <si>
    <t>373701;</t>
  </si>
  <si>
    <t>C-terminal-binding protein 1 (CtBP1) (EC 1.1.1.-) (C-terminal-binding protein A)</t>
  </si>
  <si>
    <t>FUNCTION: Corepressor targeting diverse transcription regulators. Has dehydrogenase activity.</t>
  </si>
  <si>
    <t>Active site (3); Binding site (3); Chain (1); Nucleotide binding (4)</t>
  </si>
  <si>
    <t>zeinaSSns_comp388017_c2_seq3 len=2050</t>
  </si>
  <si>
    <t>zeinaSSns_comp388017_c2_seq3 len=2050;CL5042Contig1;CL5042Contig3;CL5042Contig2</t>
  </si>
  <si>
    <t>CL117Contig8</t>
  </si>
  <si>
    <t>CTBP2_HUMAN</t>
  </si>
  <si>
    <t>C-terminal-binding protein 2 (CtBP2)</t>
  </si>
  <si>
    <t>CTBP2</t>
  </si>
  <si>
    <t>P56545</t>
  </si>
  <si>
    <t>1488;</t>
  </si>
  <si>
    <t>Active site (3); Alternative sequence (1); Beta strand (15); Binding site (3); Chain (1); Helix (16); Modified residue (1); Natural variant (1); Nucleotide binding (4); Sequence conflict (6); Turn (4)</t>
  </si>
  <si>
    <t>Corepressor targeting diverse transcription regulators. Functions in brown adipose tissue (BAT) differentiation (By similarity). {ECO:0000250}.; Isoform 2 probably acts as a scaffold for specialized synapses.</t>
  </si>
  <si>
    <t>CL117Contig8;CL117Contig9</t>
  </si>
  <si>
    <t>CL1740Contig2</t>
  </si>
  <si>
    <t>Q569U3_XENLA</t>
  </si>
  <si>
    <t>CTDP1_HUMAN</t>
  </si>
  <si>
    <t>RNA polymerase II subunit A C-terminal domain phosphatase (EC 3.1.3.16) (TFIIF-associating CTD phosphatase)</t>
  </si>
  <si>
    <t>Q9Y5B0</t>
  </si>
  <si>
    <t>CTDP1 FCP1</t>
  </si>
  <si>
    <t>9150;</t>
  </si>
  <si>
    <t>Alternative sequence (1); Chain (1); Compositional bias (2); Domain (2); Helix (2); Modified residue (6); Natural variant (4); Sequence caution (1); Sequence conflict (12); Turn (1)</t>
  </si>
  <si>
    <t>K15732;</t>
  </si>
  <si>
    <t>ENSGT00390000015641;</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</si>
  <si>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134_FCP1-associated_protein_complex;</t>
  </si>
  <si>
    <t>Processively dephosphorylates 'Ser-2' and 'Ser-5' of the heptad repeats YSPTSPS in the C-terminal domain of the largest RNA polymerase II subunit. This promotes the activity of RNA polymerase II. Plays a role in the exit from mitosis by dephosphorylating crucial mitotic substrates (USP44, CDC20 and WEE1) that are required for M-phase-promoting factor (MPF)/CDK1 inactivation. {ECO:0000269|PubMed:22692537}.</t>
  </si>
  <si>
    <t>Q569U3</t>
  </si>
  <si>
    <t>fcp1</t>
  </si>
  <si>
    <t>398018;</t>
  </si>
  <si>
    <t>Fcp1 protein</t>
  </si>
  <si>
    <t>CL1740Contig4;CL1740Contig2;zeinaSSns_comp388443_c5_seq1 len=3442;dsrrswapns_comp215132_c2_seq3 len=3696;CL1740Contig1</t>
  </si>
  <si>
    <t>TC466181</t>
  </si>
  <si>
    <t>Q91682_XENLA</t>
  </si>
  <si>
    <t>CTNA1_HUMAN</t>
  </si>
  <si>
    <t>Catenin alpha-1 (Alpha E-catenin) (Cadherin-associated protein) (Renal carcinoma antigen NY-REN-13)</t>
  </si>
  <si>
    <t>CTNNA1</t>
  </si>
  <si>
    <t>P35221</t>
  </si>
  <si>
    <t>1495;</t>
  </si>
  <si>
    <t>Alternative sequence (2); Beta strand (2); Chain (1); Helix (16); Initiator methionine (1); Modified residue (10); Natural variant (2); Region (3); Sequence conflict (24); Turn (2)</t>
  </si>
  <si>
    <t>K05691;</t>
  </si>
  <si>
    <t>179_C_179;503_C_503;</t>
  </si>
  <si>
    <t>Associates with the cytoplasmic domain of a variety of cadherins. The association of catenins to cadherins produces a complex which is linked to the actin filament network, and which seems to be of primary importance for cadherins cell-adhesion properties. Can associate with both E- and N-cadherins. Originally believed to be a stable component of E-cadherin/catenin adhesion complexes and to mediate the linkage of cadherins to the actin cytoskeleton at adherens junctions. In contrast, cortical actin was found to be much more dynamic than E-cadherin/catenin complexes and CTNNA1 was shown not to bind to F-actin when assembled in the complex suggesting a different linkage between actin and adherens junctions components. The homodimeric form may regulate actin filament assembly and inhibit actin branching by competing with the Arp2/3 complex for binding to actin filaments. May play a crucial role in cell differentiation.</t>
  </si>
  <si>
    <t>Q91682</t>
  </si>
  <si>
    <t>ctnna1 Catna1</t>
  </si>
  <si>
    <t>399303;</t>
  </si>
  <si>
    <t>Alpha(E)-catenin</t>
  </si>
  <si>
    <t>TC466181 UniRef100_Q91682 Cluster: AlphaE-catenin</t>
  </si>
  <si>
    <t>TC466181 UniRef100_Q91682 Cluster: AlphaE-catenin; n=3; Xenopus laevis|Rep: AlphaE-catenin - Xenopus laevis African clawed frog, complete</t>
  </si>
  <si>
    <t>CL3031Contig2</t>
  </si>
  <si>
    <t>Q4V7X4_XENLA</t>
  </si>
  <si>
    <t>CUL1_HUMAN</t>
  </si>
  <si>
    <t>Cullin-1 (CUL-1)</t>
  </si>
  <si>
    <t>Q13616</t>
  </si>
  <si>
    <t>CUL1</t>
  </si>
  <si>
    <t>8454;</t>
  </si>
  <si>
    <t>Beta strand (15); Chain (1); Cross-link (2); Helix (35); Sequence conflict (2); Turn (14)</t>
  </si>
  <si>
    <t>K03347;</t>
  </si>
  <si>
    <t>57_C_57;</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</si>
  <si>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155_"Heterotrimeric_SKP1-CUL1-ROC1_complex::Neddylin_ligase_(FBXO11,_SKP1,_CUL1,_RBX1)::Ubiquitin_E3_ligase_(CUL1,_RBX1,_SKP1A)::Ubiquitin_E3_ligase_(CDC34,_NEDD8,_BTRC,_CUL1,_SKP1A,_RBX1)::Ubiquitin_E3_ligase_(SMAD3,_BTRC,_CUL1,_SKP1A,_RBX1)::Ubiquitin_E3_ligase_(FBXO18,_SKP1A,_CUL1,_RBX1)::Ubiquitin_E3_ligase_(FBXO31,_SKP1A,_CUL1,_RBX1)::Ubiquitin_E3_ligase_(FBXW11,_SKP1A,_CUL1,_RBX1)::Ubiquitin_E3_ligase_(NFKBIA,_BTRC,_CUL1,_SKP1A)::Ubiquitin_E3_ligase_(NFKBIA,_FBXW11,_BTRC,_CUL1,_SKP1A)::Ubiquitin_E3_ligase_(NFKBIA,_FBXW11,_CUL1,_SKP1A)::Ubiquitin_E3_ligase_(FBXW7,_CUL1,_SKP1A,_RBX1)::Ubiquitin_E3_ligase_(NIPA,_SKP1A,_CUL1,_RBX1)";296_"TNF-alpha/NF-kappa_B_signaling_complex_(CHUK,_BTRC,_NFKB2,_PPP6C,_REL,_CUL1,_IKBKE,_SAPS2,_SAPS1,_ANKRD28,_RELA,_SKP1)::Ubiquitin_E3_ligase_(SKP1A,_BTRC,_CUL1)::TNF-alpha/NF-kappa_B_signaling_complex_5";307_"URI_complex_(Unconventional_prefoldin_RPB5_Interactor)::Ubiquitin_E3_ligase_(SKP1A,_SKP2,_CUL1)";310_"Ubiquitin_E3_ligase_(CRY1,_SKP1A,_CUL1,_FBXL3)::Ubiquitin_E3_ligase_(CRY2,_SKP1A,_CUL1,_FBXL3)";</t>
  </si>
  <si>
    <t>Core component of multiple cullin-RING-based SCF (SKP1-CUL1-F-box protein) E3 ubiquitin-protein ligase complexes, which mediate the ubiquitination of proteins involved in cell cycle progression, signal transduction and transcription. In the SCF complex, serves as a rigid scaffold that organizes the SKP1-F-box protein and RBX1 subunits. May contribute to catalysis through positioning of the substrate and the ubiquitin-conjugating enzyme. The E3 ubiquitin-protein ligase activity of the complex is dependent on the neddylation of the cullin subunit and exchange of the substrate recognition component is mediated by TIP120A/CAND1.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and probably NFKB2. SCF(SKP2) directs ubiquitination of phosphorylated CDKN1B/p27kip and is involved in regulation of G1/S transition. SCF(SKP2) directs ubiquitination of ORC1, CDT1, RBL2, ELF4, CDKN1A, RAG2, FOXO1A, and probably MYC and TAL1. SCF(FBXW7) directs ubiquitination of cyclin E, NOTCH1 released notch intracellular domain (NICD), and probably PSEN1. SCF(FBXW2) directs ubiquitination of GCM1. SCF(FBXO32) directs ubiquitination of MYOD1. SCF(FBXO7) directs ubiquitination of BIRC2 and DLGAP5. SCF(FBXO33) directs ubiquitination of YBX1. SCF(FBXO1)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 ubiquitination of TTI1 and TELO2. SCF(FBXO10) directs ubiquitination of BCL2. {ECO:0000269|PubMed:15531760, ECO:0000269|PubMed:15640526, ECO:0000269|PubMed:18644861, ECO:0000269|PubMed:19679664, ECO:0000269|PubMed:22113614, ECO:0000269|PubMed:23263282, ECO:0000269|PubMed:23431138, ECO:0000269|PubMed:9663463}.</t>
  </si>
  <si>
    <t>Q4V7X4</t>
  </si>
  <si>
    <t>MGC114992</t>
  </si>
  <si>
    <t>734526;</t>
  </si>
  <si>
    <t>MGC114992 protein</t>
  </si>
  <si>
    <t>CL3031Contig2;CL3031Contig4</t>
  </si>
  <si>
    <t>Q6PCF2_XENLA</t>
  </si>
  <si>
    <t>CUL2_HUMAN</t>
  </si>
  <si>
    <t>Cullin-2 (CUL-2)</t>
  </si>
  <si>
    <t>CUL2</t>
  </si>
  <si>
    <t>Q13617</t>
  </si>
  <si>
    <t>8453;</t>
  </si>
  <si>
    <t>Alternative sequence (1); Chain (1); Cross-link (1); Modified residue (2); Mutagenesis (3); Natural variant (1); Sequence conflict (3)</t>
  </si>
  <si>
    <t>K03870;</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</si>
  <si>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308_"Ubiquitin_E3_ligase_(ASB1,_TCEB1,_TCEB2,_CUL5,_RNF7)::Ubiquitin_E3_ligase_(ASB12,_TCEB1,_TCEB2,_CUL5,_RNF7)::Ubiquitin_E3_ligase_(ASB2,_TCEB1,_TCEB2,_CUL5,_RNF7)::Ubiquitin_E3_ligase_(ASB6,_TCEB1,_TCEB2,_CUL5,_RNF7)::Ubiquitin_E3_ligase_(ASB7,_TCEB1,_TCEB2,_CUL5,_RNF7)::Ubiquitin_E3_ligase_(WSB1,_TCEB1,_TCEB2,_CUL5,_RBX1)::Ubiquitin_E3_ligase_(VHL,_TCEB1,_TCEB2,_CUL2)::Ubiquitin_E3_ligase_(VHL,_TCEB1,_TCEB2,_CUL2,_RBX1)::VHL-TCEB1-TCEB2_complex::VHL-VDU1-TCEB1-TCEB2_complex";</t>
  </si>
  <si>
    <t>Core component of multiple cullin-RING-based ECS (ElonginB/C-CUL2/5-SOCS-box protein) E3 ubiquitin-protein ligase complexes, which mediate the ubiquitination of target proteins. May serve as a rigid scaffold in the complex and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(By similarity). The functional specificity of the ECS complex depends on the substrate recognition component. ECS(VHL) mediates the ubiquitination of hypoxia-inducible factor (HIF). {ECO:0000250}.</t>
  </si>
  <si>
    <t>Q6PCF2</t>
  </si>
  <si>
    <t>cul2</t>
  </si>
  <si>
    <t>379729;</t>
  </si>
  <si>
    <t>MGC69167 protein</t>
  </si>
  <si>
    <t>CL1866Contig2</t>
  </si>
  <si>
    <t>CL1866Contig1;CL1866Contig3;CL1866Contig5;CL1866Contig2;CL1866Contig4</t>
  </si>
  <si>
    <t>CL2092Contig3</t>
  </si>
  <si>
    <t>A7VK04_XENLA</t>
  </si>
  <si>
    <t>CUL5_HUMAN</t>
  </si>
  <si>
    <t>Cullin-5 (CUL-5) (Vasopressin-activated calcium-mobilizing receptor 1) (VACM-1)</t>
  </si>
  <si>
    <t>Q93034</t>
  </si>
  <si>
    <t>CUL5 VACM1</t>
  </si>
  <si>
    <t>8065;</t>
  </si>
  <si>
    <t>Beta strand (12); Chain (1); Cross-link (1); Helix (41); Initiator methionine (1); Modified residue (1); Sequence conflict (10); Turn (5)</t>
  </si>
  <si>
    <t>K10612;</t>
  </si>
  <si>
    <t>Core component of multiple SCF-like ECS (Elongin-Cullin 2/5-SOCS-box protein) E3 ubiquitin-protein ligase complexes, which mediate the ubiquitination and subsequent proteasomal degradation of target proteins. As a scaffold protein may contribute to catalysis through positioning of the substrate and the ubiquitin-conjugating enzyme. The functional specificity of the E3 ubiquitin-protein ligase complex depends on the variable substrate recognition component. ECS(SOCS1) seems to direct ubiquitination of JAK2. Seems to be involved in proteosomal degradation of p53/TP53 stimulated by adenovirus E1B-55 kDa protein. May form a cell surface vasopressin receptor.</t>
  </si>
  <si>
    <t>A7VK04</t>
  </si>
  <si>
    <t>cul5</t>
  </si>
  <si>
    <t>100126611;</t>
  </si>
  <si>
    <t>Cullin5</t>
  </si>
  <si>
    <t>CL2092Contig3;dsrrswapns_comp213590_c0_seq7 len=3287;CL2092Contig2</t>
  </si>
  <si>
    <t>CL7998Contig1</t>
  </si>
  <si>
    <t>Q32NG2_XENLA</t>
  </si>
  <si>
    <t>CUTC_HUMAN</t>
  </si>
  <si>
    <t>Copper homeostasis protein cutC homolog</t>
  </si>
  <si>
    <t>Q9NTM9</t>
  </si>
  <si>
    <t>CUTC CGI-32</t>
  </si>
  <si>
    <t>51076;</t>
  </si>
  <si>
    <t>Beta strand (12); Chain (1); Helix (10); Mutagenesis (2); Natural variant (1); Sequence conflict (2); Turn (3)</t>
  </si>
  <si>
    <t>K06201;</t>
  </si>
  <si>
    <t>ENSGT00390000008454;</t>
  </si>
  <si>
    <t>May play a role in copper homeostasis. Can bind one Cu(1+) per subunit. {ECO:0000269|PubMed:16182249, ECO:0000269|PubMed:19878721}.</t>
  </si>
  <si>
    <t>Q32NG2</t>
  </si>
  <si>
    <t>cutc MGC131328</t>
  </si>
  <si>
    <t>735227;</t>
  </si>
  <si>
    <t>MGC131328 protein</t>
  </si>
  <si>
    <t>CL1Contig198</t>
  </si>
  <si>
    <t>Q7ZWU4_XENLA</t>
  </si>
  <si>
    <t>CYBP_HUMAN</t>
  </si>
  <si>
    <t>Calcyclin-binding protein (CacyBP) (hCacyBP) (S100A6-binding protein) (Siah-interacting protein)</t>
  </si>
  <si>
    <t>Q9HB71</t>
  </si>
  <si>
    <t>CACYBP S100A6BP SIP PNAS-107</t>
  </si>
  <si>
    <t>27101;</t>
  </si>
  <si>
    <t>Alternative sequence (3); Beta strand (12); Chain (1); Domain (2); Frameshift (2); Helix (3); Initiator methionine (1); Modified residue (5); Mutagenesis (3); Region (3); Sequence conflict (4); Turn (2)</t>
  </si>
  <si>
    <t>K04507;</t>
  </si>
  <si>
    <t>ENSGT00390000016470;</t>
  </si>
  <si>
    <t>236_C_236;</t>
  </si>
  <si>
    <t>312_"Ubiquitin_E3_ligase_(SIAH1,_SIP,_SKP1A,_TBL1X)";</t>
  </si>
  <si>
    <t>May be involved in calcium-dependent ubiquitination and subsequent proteasomal degradation of target proteins. Probably serves as a molecular bridge in ubiquitin E3 complexes. Participates in the ubiquitin-mediated degradation of beta-catenin (CTNNB1). {ECO:0000269|PubMed:16085652}.</t>
  </si>
  <si>
    <t>Q7ZWU4</t>
  </si>
  <si>
    <t>379906;</t>
  </si>
  <si>
    <t>Sip-prov protein</t>
  </si>
  <si>
    <t>CL1Contig198;CL1Contig897;TC436418 UniRef100_Q7ZWU4 Cluster: Sip-prov protein; n=1; Xenopus laevis|Rep: Sip-prov protein - Xenopus laevis African clawed frog, partial 35%</t>
  </si>
  <si>
    <t>CL10375Contig1</t>
  </si>
  <si>
    <t>CYGB_HUMAN</t>
  </si>
  <si>
    <t>Cytoglobin (Histoglobin) (HGb) (Stellate cell activation-associated protein)</t>
  </si>
  <si>
    <t>Q8WWM9</t>
  </si>
  <si>
    <t>CYGB STAP</t>
  </si>
  <si>
    <t>114757;</t>
  </si>
  <si>
    <t>Chain (1); Disulfide bond (2); Helix (9); Metal binding (2); Region (1); Sequence conflict (1); Turn (2)</t>
  </si>
  <si>
    <t>ENSGT00730000110844;</t>
  </si>
  <si>
    <t>May have a protective function during conditions of oxidative stress. May be involved in intracellular oxygen storage or transfer.</t>
  </si>
  <si>
    <t>CL11401Contig1</t>
  </si>
  <si>
    <t>CYTB_HUMAN</t>
  </si>
  <si>
    <t>Cystatin-B (CPI-B) (Liver thiol proteinase inhibitor) (Stefin-B)</t>
  </si>
  <si>
    <t>P04080</t>
  </si>
  <si>
    <t>CSTB CST6 STFB</t>
  </si>
  <si>
    <t>1476;</t>
  </si>
  <si>
    <t>Beta strand (4); Chain (1); Helix (1); Modified residue (1); Motif (1); Natural variant (1); Sequence conflict (1); Site (1)</t>
  </si>
  <si>
    <t>K13907;</t>
  </si>
  <si>
    <t>This is an intracellular thiol proteinase inhibitor. Tightly binding reversible inhibitor of cathepsins L, H and B.</t>
  </si>
  <si>
    <t>dsrrswapns_comp202907_c1_seq3</t>
  </si>
  <si>
    <t>D2HDH_HUMAN</t>
  </si>
  <si>
    <t>D-2-hydroxyglutarate dehydrogenase, mitochondrial (EC 1.1.99.-)</t>
  </si>
  <si>
    <t>Q8N465</t>
  </si>
  <si>
    <t>D2HGDH D2HGD</t>
  </si>
  <si>
    <t>728294;</t>
  </si>
  <si>
    <t>Alternative sequence (5); Chain (1); Domain (1); Erroneous gene model prediction (1); Modified residue (1); Natural variant (8); Sequence conflict (1); Transit peptide (1)</t>
  </si>
  <si>
    <t>ENSGT00550000075086;</t>
  </si>
  <si>
    <t>Catalyzes the oxidation of D-2-hydroxyglutarate to alpha-ketoglutarate. {ECO:0000269|PubMed:15070399}.</t>
  </si>
  <si>
    <t>dsrrswapns_comp202907_c1_seq3 len=1744</t>
  </si>
  <si>
    <t>dsrrswapns_comp202907_c1_seq3 len=1744;CL7897Contig2;dsrrswapns_comp202907_c1_seq5 len=1163</t>
  </si>
  <si>
    <t>CL9144Contig1</t>
  </si>
  <si>
    <t>A1L3J0_XENLA</t>
  </si>
  <si>
    <t>DALD3_HUMAN</t>
  </si>
  <si>
    <t>DALR anticodon-binding domain-containing protein 3</t>
  </si>
  <si>
    <t>DALRD3</t>
  </si>
  <si>
    <t>Q5D0E6</t>
  </si>
  <si>
    <t>55152;</t>
  </si>
  <si>
    <t>Alternative sequence (4); Chain (1); Natural variant (1); Sequence conflict (1)</t>
  </si>
  <si>
    <t>ENSGT00390000014621;</t>
  </si>
  <si>
    <t>A1L3J0</t>
  </si>
  <si>
    <t>LOC100037020</t>
  </si>
  <si>
    <t>LOC100037020 protein (Fragment)</t>
  </si>
  <si>
    <t>CL13620Contig1</t>
  </si>
  <si>
    <t>DC2L1_HUMAN</t>
  </si>
  <si>
    <t>Cytoplasmic dynein 2 light intermediate chain 1 (Dynein 2 light intermediate chain)</t>
  </si>
  <si>
    <t>Q8TCX1</t>
  </si>
  <si>
    <t>DYNC2LI1 D2LIC LIC3 CGI-60</t>
  </si>
  <si>
    <t>51626;</t>
  </si>
  <si>
    <t>Alternative sequence (6); Chain (1); Frameshift (1); Natural variant (3); Sequence conflict (1)</t>
  </si>
  <si>
    <t>K10417;</t>
  </si>
  <si>
    <t>ENSGT00390000010498;</t>
  </si>
  <si>
    <t>May function as a motor for intraflagellar retrograde transport. Functions in cilia biogenesis (By similarity). {ECO:0000250}.</t>
  </si>
  <si>
    <t>CL13620Contig1;CL13620Contig2</t>
  </si>
  <si>
    <t>CL4512Contig2</t>
  </si>
  <si>
    <t>Q6NU45_XENLA</t>
  </si>
  <si>
    <t>DCNL1_HUMAN</t>
  </si>
  <si>
    <t>DCN1-like protein 1 (DCUN1 domain-containing protein 1) (Defective in cullin neddylation protein 1-like protein 1) (Squamous cell carcinoma-related oncogene)</t>
  </si>
  <si>
    <t>Q96GG9</t>
  </si>
  <si>
    <t>DCUN1D1 DCUN1L1 RP42 SCCRO</t>
  </si>
  <si>
    <t>54165;</t>
  </si>
  <si>
    <t>Beta strand (4); Chain (1); Domain (2); Erroneous initiation (1); Helix (11); Modified residue (1); Mutagenesis (1); Sequence conflict (3); Turn (1)</t>
  </si>
  <si>
    <t>K17822;</t>
  </si>
  <si>
    <t>ENSGT00550000074529;</t>
  </si>
  <si>
    <t>Part of an E3 ubiquitin ligase complex for neddylation. Required for neddylation of cullin components of E3 cullin-RING ubiquitin ligase complexes by enhancing the rate of cullins neddylation. Functions to recruit the NEDD8-charged E2 enzyme to the cullin component. Involved in the release of inhibitory effets of CAND1 on cullin-RING ligase E3 complex assembly and activity. Acts also as an oncogene facilitating malignant transformation and carcinogenic progression (By similarity). {ECO:0000250}.</t>
  </si>
  <si>
    <t>Q6NU45</t>
  </si>
  <si>
    <t>dcun1d1 MGC81257</t>
  </si>
  <si>
    <t>414532;</t>
  </si>
  <si>
    <t>DCN1-like protein (Defective in cullin neddylation protein 1-like protein)</t>
  </si>
  <si>
    <t>CL4512Contig1;CL4512Contig2</t>
  </si>
  <si>
    <t>CL4017Contig2</t>
  </si>
  <si>
    <t>Q66IU5_XENLA</t>
  </si>
  <si>
    <t>DCNL2_HUMAN</t>
  </si>
  <si>
    <t>DCN1-like protein 2 (DCUN1 domain-containing protein 2) (Defective in cullin neddylation protein 1-like protein 2)</t>
  </si>
  <si>
    <t>Q6PH85</t>
  </si>
  <si>
    <t>DCUN1D2 C13orf17 DCUN1L2</t>
  </si>
  <si>
    <t>55208;</t>
  </si>
  <si>
    <t>Alternative sequence (2); Beta strand (2); Chain (1); Domain (2); Erroneous gene model prediction (5); Erroneous initiation (1); Helix (12); Turn (1)</t>
  </si>
  <si>
    <t>Potently stimulates the neddylation of cullin components of SCF-type E3 ubiquitin ligase complexes from the NEDD8-conjugating E2 enzyme UBC12. Neddylation of cullins play an essential role in the regulation of SCF-type complexes activity. {ECO:0000269|PubMed:23201271}.</t>
  </si>
  <si>
    <t>Q66IU5</t>
  </si>
  <si>
    <t>dcun1d2 MGC84420</t>
  </si>
  <si>
    <t>447590;</t>
  </si>
  <si>
    <t>CL4512Contig1;CL4512Contig2;CL4017Contig3;CL4017Contig2</t>
  </si>
  <si>
    <t>CL7427Contig1</t>
  </si>
  <si>
    <t>Q66J06_XENLA</t>
  </si>
  <si>
    <t>DCNL5_HUMAN</t>
  </si>
  <si>
    <t>DCN1-like protein 5 (DCUN1 domain-containing protein 5) (Defective in cullin neddylation protein 1-like protein 5)</t>
  </si>
  <si>
    <t>DCUN1D5</t>
  </si>
  <si>
    <t>Q9BTE7</t>
  </si>
  <si>
    <t>84259;</t>
  </si>
  <si>
    <t>Chain (1); Domain (1); Frameshift (1); Modified residue (1); Sequence conflict (1)</t>
  </si>
  <si>
    <t>K17824;</t>
  </si>
  <si>
    <t>Q66J06</t>
  </si>
  <si>
    <t>dcun1d5 MGC83600</t>
  </si>
  <si>
    <t>447529;</t>
  </si>
  <si>
    <t>CD099831 UniRef100_Q66J06 Cluster: MGC83600 protein; n=1; Xenopus laevis|Rep: MGC83600 protein - Xenopus laevis African clawed frog, partial 56%;CL7427Contig1</t>
  </si>
  <si>
    <t>CL9018Contig1</t>
  </si>
  <si>
    <t>Q4KLD2_XENLA</t>
  </si>
  <si>
    <t>DCPS_HUMAN</t>
  </si>
  <si>
    <t>m7GpppX diphosphatase (EC 3.6.1.59) (DCS-1) (Decapping scavenger enzyme) (Hint-related 7meGMP-directed hydrolase) (Histidine triad nucleotide-binding protein 5) (Histidine triad protein member 5) (HINT-5) (Scavenger mRNA-decapping enzyme DcpS)</t>
  </si>
  <si>
    <t>Q96C86</t>
  </si>
  <si>
    <t>DCPS DCS1 HINT5 HSPC015</t>
  </si>
  <si>
    <t>28960;</t>
  </si>
  <si>
    <t>Active site (1); Beta strand (17); Binding site (4); Chain (1); Helix (15); Initiator methionine (1); Modified residue (3); Motif (3); Mutagenesis (32); Natural variant (1); Region (1); Sequence conflict (1); Turn (3)</t>
  </si>
  <si>
    <t>K12584;</t>
  </si>
  <si>
    <t>ENSGT00390000003924;</t>
  </si>
  <si>
    <t>Decapping scavenger enzyme that catalyzes the cleavage of a residual cap structure following the degradation of mRNAs by the 3'-&gt;5' exosome-mediated mRNA decay pathway. Hydrolyzes cap analog structures like 7-methylguanosine nucleoside triphosphate (m7GpppG) with up to 10 nucleotide substrates (small capped oligoribonucleotides) and specifically releases 5'-phosphorylated RNA fragments and 7-methylguanosine monophosphate (m7GMP). Cleaves cap analog structures like tri-methyl guanosine nucleoside triphosphate (m3(2,2,7)GpppG) with very poor efficiency. Does not hydrolyze unmethylated cap analog (GpppG) and shows no decapping activity on intact m7GpppG-capped mRNA molecules longer than 25 nucleotides. Does not hydrolyze 7-methylguanosine diphosphate (m7GDP) to m7GMP (PubMed:22985415). May also play a role in the 5'-&gt;3 mRNA decay pathway; m7GDP, the downstream product released by the 5'-&gt;3' mRNA mediated decapping activity, may be also converted by DCPS to m7GMP (PubMed:14523240). Binds to m7GpppG and strongly to m7GDP. Plays a role in first intron splicing of pre-mRNAs. Inhibits activation-induced cell death. {ECO:0000269|PubMed:11747811, ECO:0000269|PubMed:12198172, ECO:0000269|PubMed:12871939, ECO:0000269|PubMed:14523240, ECO:0000269|PubMed:15273322, ECO:0000269|PubMed:15383679, ECO:0000269|PubMed:15769464, ECO:0000269|PubMed:16140270, ECO:0000269|PubMed:18426921, ECO:0000269|PubMed:22985415}.</t>
  </si>
  <si>
    <t>Q4KLD2</t>
  </si>
  <si>
    <t>dcps DCPS</t>
  </si>
  <si>
    <t>394400;</t>
  </si>
  <si>
    <t>DCPS protein</t>
  </si>
  <si>
    <t>CL4117Contig1</t>
  </si>
  <si>
    <t>Q6NU69_XENLA</t>
  </si>
  <si>
    <t>DCTD_HUMAN</t>
  </si>
  <si>
    <t>Deoxycytidylate deaminase (EC 3.5.4.12) (dCMP deaminase)</t>
  </si>
  <si>
    <t>DCTD</t>
  </si>
  <si>
    <t>P32321</t>
  </si>
  <si>
    <t>1635;</t>
  </si>
  <si>
    <t>Active site (1); Alternative sequence (1); Beta strand (6); Chain (1); Helix (6); Metal binding (3); Sequence conflict (2); Turn (3)</t>
  </si>
  <si>
    <t>K01493;</t>
  </si>
  <si>
    <t>ENSGT00390000000501;</t>
  </si>
  <si>
    <t>Supplies the nucleotide substrate for thymidylate synthetase.</t>
  </si>
  <si>
    <t>Q6NU69</t>
  </si>
  <si>
    <t>dctd MGC81193</t>
  </si>
  <si>
    <t>414581;</t>
  </si>
  <si>
    <t>MGC81193 protein</t>
  </si>
  <si>
    <t>Active site (1); Metal binding (3)</t>
  </si>
  <si>
    <t>CL4117Contig1;BI349723 homologue to UniRef100_Q6NU69 Cluster: MGC81193 protein; n=1; Xenopus laevis|Rep: MGC81193 protein - Xenopus laevis African clawed frog, partial 75%</t>
  </si>
  <si>
    <t>dsrrswapns_comp198571_c1_seq2</t>
  </si>
  <si>
    <t>Q6DJF9_XENLA</t>
  </si>
  <si>
    <t>DCTN5_HUMAN</t>
  </si>
  <si>
    <t>Dynactin subunit 5 (Dynactin subunit p25)</t>
  </si>
  <si>
    <t>Q9BTE1</t>
  </si>
  <si>
    <t>DCTN5</t>
  </si>
  <si>
    <t>84516;</t>
  </si>
  <si>
    <t>Alternative sequence (2); Chain (1); Modified residue (1)</t>
  </si>
  <si>
    <t>K10427;</t>
  </si>
  <si>
    <t>ENSGT00390000015360;</t>
  </si>
  <si>
    <t>Q6DJF9</t>
  </si>
  <si>
    <t>dctn5 MGC84352</t>
  </si>
  <si>
    <t>446321;</t>
  </si>
  <si>
    <t>MGC84352 protein</t>
  </si>
  <si>
    <t>dsrrswapns_comp198571_c1_seq2 len=621</t>
  </si>
  <si>
    <t>dsrrswapns_comp198571_c1_seq2 len=621;CL10178Contig1</t>
  </si>
  <si>
    <t>DCUP_HUMAN</t>
  </si>
  <si>
    <t>Uroporphyrinogen decarboxylase (UPD) (URO-D) (EC 4.1.1.37)</t>
  </si>
  <si>
    <t>UROD</t>
  </si>
  <si>
    <t>P06132</t>
  </si>
  <si>
    <t>7389;</t>
  </si>
  <si>
    <t>Beta strand (9); Binding site (6); Chain (1); Helix (21); Modified residue (1); Mutagenesis (4); Natural variant (41); Region (1); Sequence conflict (5); Site (1); Turn (2)</t>
  </si>
  <si>
    <t>K01599;</t>
  </si>
  <si>
    <t>ENSGT00390000018302;</t>
  </si>
  <si>
    <t>Catalyzes the decarboxylation of four acetate groups of uroporphyrinogen-III to yield coproporphyrinogen-III.</t>
  </si>
  <si>
    <t>Uroporphyrinogen decarboxylase (EC 4.1.1.37)</t>
  </si>
  <si>
    <t>CL6941Contig1</t>
  </si>
  <si>
    <t>Q6GN75_XENLA</t>
  </si>
  <si>
    <t>Q6GN75</t>
  </si>
  <si>
    <t>MGC82980</t>
  </si>
  <si>
    <t>444410;</t>
  </si>
  <si>
    <t>CL12622Contig1</t>
  </si>
  <si>
    <t>F6QLC8_XENTR</t>
  </si>
  <si>
    <t>DCXR_HUMAN</t>
  </si>
  <si>
    <t>L-xylulose reductase (XR) (EC 1.1.1.10) (Carbonyl reductase II) (Dicarbonyl/L-xylulose reductase) (Kidney dicarbonyl reductase) (kiDCR) (Short chain dehydrogenase/reductase family 20C member 1) (Sperm surface protein P34H)</t>
  </si>
  <si>
    <t>Q7Z4W1</t>
  </si>
  <si>
    <t>DCXR SDR20C1</t>
  </si>
  <si>
    <t>51181;</t>
  </si>
  <si>
    <t>Active site (1); Beta strand (7); Binding site (2); Chain (1); Helix (14); Modified residue (2); Mutagenesis (1); Nucleotide binding (1); Sequence conflict (2)</t>
  </si>
  <si>
    <t>K03331;</t>
  </si>
  <si>
    <t>Catalyzes the NADPH-dependent reduction of several pentoses, tetroses, trioses, alpha-dicarbonyl compounds and L-xylulose. Participates in the uronate cycle of glucose metabolism. May play a role in the water absorption and cellular osmoregulation in the proximal renal tubules by producing xylitol, an osmolyte, thereby preventing osmolytic stress from occurring in the renal tubules.</t>
  </si>
  <si>
    <t>F6QLC8</t>
  </si>
  <si>
    <t>wiz</t>
  </si>
  <si>
    <t>CL2804Contig3</t>
  </si>
  <si>
    <t>Q7ZWV1_XENLA</t>
  </si>
  <si>
    <t>DD19B_HUMAN</t>
  </si>
  <si>
    <t>ATP-dependent RNA helicase DDX19B (EC 3.6.4.13) (DEAD box RNA helicase DEAD5) (DEAD box protein 19B)</t>
  </si>
  <si>
    <t>Q9UMR2</t>
  </si>
  <si>
    <t>DDX19B DBP5 DDX19 TDBP</t>
  </si>
  <si>
    <t>11269;</t>
  </si>
  <si>
    <t>Alternative sequence (3); Beta strand (18); Binding site (3); Chain (1); Domain (2); Helix (21); Initiator methionine (1); Modified residue (1); Motif (2); Mutagenesis (5); Natural variant (1); Nucleotide binding (1); Region (3); Sequence conflict (4); Turn (3)</t>
  </si>
  <si>
    <t>ATP-dependent RNA helicase involved in mRNA export from the nucleus. Rather than unwinding RNA duplexes, DDX19B functions as a remodeler of ribonucleoprotein particles, whereby proteins bound to nuclear mRNA are dissociated and replaced by cytoplasmic mRNA binding proteins.</t>
  </si>
  <si>
    <t>Q7ZWV1</t>
  </si>
  <si>
    <t>ddx19b</t>
  </si>
  <si>
    <t>380324;</t>
  </si>
  <si>
    <t>Ddx19-prov protein</t>
  </si>
  <si>
    <t>dsrrswapns_comp167587_c0_seq1</t>
  </si>
  <si>
    <t>Q7T0R4_XENLA</t>
  </si>
  <si>
    <t>DDAH1_HUMAN</t>
  </si>
  <si>
    <t>N(G),N(G)-dimethylarginine dimethylaminohydrolase 1 (DDAH-1) (Dimethylarginine dimethylaminohydrolase 1) (EC 3.5.3.18) (DDAHI) (Dimethylargininase-1)</t>
  </si>
  <si>
    <t>O94760</t>
  </si>
  <si>
    <t>DDAH1 DDAH</t>
  </si>
  <si>
    <t>23576;</t>
  </si>
  <si>
    <t>Active site (2); Alternative sequence (1); Beta strand (16); Binding site (5); Chain (1); Helix (13); Initiator methionine (1); Metal binding (1); Modified residue (3); Mutagenesis (3); Region (1); Turn (7)</t>
  </si>
  <si>
    <t>K01482;</t>
  </si>
  <si>
    <t>ENSGT00390000009331;</t>
  </si>
  <si>
    <t>Hydrolyzes N(G),N(G)-dimethyl-L-arginine (ADMA) and N(G)-monomethyl-L-arginine (MMA) which act as inhibitors of NOS. Has therefore a role in the regulation of nitric oxide generation.</t>
  </si>
  <si>
    <t>Q7T0R4</t>
  </si>
  <si>
    <t>ddah1</t>
  </si>
  <si>
    <t>380577;</t>
  </si>
  <si>
    <t>Ddah1-prov protein</t>
  </si>
  <si>
    <t>dsrrswapns_comp167587_c0_seq1 len=1564</t>
  </si>
  <si>
    <t>dsrrswapns_comp167587_c0_seq1 len=1564;CL26202Contig1</t>
  </si>
  <si>
    <t>CL790Contig1</t>
  </si>
  <si>
    <t>B1H1Y8_XENLA</t>
  </si>
  <si>
    <t>DDHD1_HUMAN</t>
  </si>
  <si>
    <t>Phospholipase DDHD1 (EC 3.1.1.-) (DDHD domain-containing protein 1) (Phosphatidic acid-preferring phospholipase A1 homolog) (PA-PLA1)</t>
  </si>
  <si>
    <t>Q8NEL9</t>
  </si>
  <si>
    <t>DDHD1 KIAA1705</t>
  </si>
  <si>
    <t>80821;</t>
  </si>
  <si>
    <t>Active site (1); Alternative sequence (3); Chain (1); Domain (1); Erroneous initiation (2); Mutagenesis (6); Sequence conflict (2)</t>
  </si>
  <si>
    <t>K13619;</t>
  </si>
  <si>
    <t>Phospholipase that hydrolyzes phosphatidic acid, including 1,2-dioleoyl-sn-phosphatidic acid. The different isoforms may change the substrate specificity. {ECO:0000269|PubMed:22922100}.</t>
  </si>
  <si>
    <t>B1H1Y8</t>
  </si>
  <si>
    <t>ddhd1 LOC100158329</t>
  </si>
  <si>
    <t>100158329;</t>
  </si>
  <si>
    <t>LOC100158329 protein</t>
  </si>
  <si>
    <t>CL1676Contig3</t>
  </si>
  <si>
    <t>DDI2_XENLA</t>
  </si>
  <si>
    <t>DDI2_HUMAN</t>
  </si>
  <si>
    <t>Protein DDI1 homolog 2</t>
  </si>
  <si>
    <t>DDI2</t>
  </si>
  <si>
    <t>Q5TDH0</t>
  </si>
  <si>
    <t>84301;</t>
  </si>
  <si>
    <t>Alternative sequence (2); Chain (1); Domain (1); Modified residue (4)</t>
  </si>
  <si>
    <t>K11885;</t>
  </si>
  <si>
    <t>ENSGT00510000047125;</t>
  </si>
  <si>
    <t>Q7ZYA7</t>
  </si>
  <si>
    <t>ddi2</t>
  </si>
  <si>
    <t>379186;</t>
  </si>
  <si>
    <t>CL1676Contig3;CL1676Contig4;CL1676Contig5;CL1676Contig1</t>
  </si>
  <si>
    <t>CL3989Contig2</t>
  </si>
  <si>
    <t>B1H1W5_XENLA</t>
  </si>
  <si>
    <t>DDX59_HUMAN</t>
  </si>
  <si>
    <t>Probable ATP-dependent RNA helicase DDX59 (EC 3.6.4.13) (DEAD box protein 59) (Zinc finger HIT domain-containing protein 5)</t>
  </si>
  <si>
    <t>Q5T1V6</t>
  </si>
  <si>
    <t>DDX59 ZNHIT5</t>
  </si>
  <si>
    <t>83479;</t>
  </si>
  <si>
    <t>Alternative sequence (1); Beta strand (4); Chain (1); Domain (2); Helix (1); Modified residue (2); Motif (2); Natural variant (5); Nucleotide binding (1); Sequence caution (1); Zinc finger (1)</t>
  </si>
  <si>
    <t>B1H1W5</t>
  </si>
  <si>
    <t>LOC100127243</t>
  </si>
  <si>
    <t>LOC100127243 protein (Fragment)</t>
  </si>
  <si>
    <t>CL4094Contig1</t>
  </si>
  <si>
    <t>Q2KHP5_XENLA</t>
  </si>
  <si>
    <t>DEK_HUMAN</t>
  </si>
  <si>
    <t>Protein DEK</t>
  </si>
  <si>
    <t>DEK</t>
  </si>
  <si>
    <t>P35659</t>
  </si>
  <si>
    <t>7913;</t>
  </si>
  <si>
    <t>Alternative sequence (1); Beta strand (2); Chain (1); Compositional bias (4); DNA binding (2); Domain (1); Helix (9); Initiator methionine (1); Modified residue (26); Motif (1); Natural variant (1); Turn (3)</t>
  </si>
  <si>
    <t>K17046;</t>
  </si>
  <si>
    <t>ENSGT00390000017282;</t>
  </si>
  <si>
    <t>278_C_278;</t>
  </si>
  <si>
    <t>Involved in chromatin organization. {ECO:0000269|PubMed:17524367}.</t>
  </si>
  <si>
    <t>Q2KHP5</t>
  </si>
  <si>
    <t>100380963;</t>
  </si>
  <si>
    <t>TC440580 homologue to UniRef100_Q6DDW5 Cluster: LOC398543 protein; n=1; Xenopus laevis|Rep: LOC398543 protein - Xenopus laevis African clawed frog, partial 77%;CL4094Contig1</t>
  </si>
  <si>
    <t>dsrrswapns_comp217498_c1_seq6</t>
  </si>
  <si>
    <t>DEN4C_HUMAN</t>
  </si>
  <si>
    <t>DENN domain-containing protein 4C</t>
  </si>
  <si>
    <t>Q5VZ89</t>
  </si>
  <si>
    <t>DENND4C C9orf55 C9orf55B</t>
  </si>
  <si>
    <t>55667;</t>
  </si>
  <si>
    <t>Alternative sequence (10); Chain (1); Compositional bias (1); Domain (3); Erroneous initiation (6); Modified residue (19); Natural variant (3); Repeat (1); Sequence conflict (9)</t>
  </si>
  <si>
    <t>Guanine nucleotide exchange factor (GEF) activating RAB10. Promotes the exchange of GDP to GTP, converting inactive GDP-bound RAB10 into its active GTP-bound form. Thereby, stimulates SLC2A4/GLUT4 glucose transporter-enriched vesicles delivery to the plasma membrane in response to insulin. {ECO:0000269|PubMed:20937701}.</t>
  </si>
  <si>
    <t>dsrrswapns_comp217498_c1_seq6 len=8339</t>
  </si>
  <si>
    <t>dsrrswapns_comp217498_c1_seq6 len=8339;CL1283Contig2;CL1283Contig3;CL1283Contig1</t>
  </si>
  <si>
    <t>CL6786Contig1</t>
  </si>
  <si>
    <t>Q640G2_XENLA</t>
  </si>
  <si>
    <t>DGCR6_HUMAN</t>
  </si>
  <si>
    <t>Protein DGCR6 (DiGeorge syndrome critical region 6)</t>
  </si>
  <si>
    <t>DGCR6</t>
  </si>
  <si>
    <t>Q14129</t>
  </si>
  <si>
    <t>102724770;8214;</t>
  </si>
  <si>
    <t>Alternative sequence (2); Chain (1); Coiled coil (1); Frameshift (1); Natural variant (1); Sequence conflict (1)</t>
  </si>
  <si>
    <t>ENSGT00390000017663;</t>
  </si>
  <si>
    <t>May play a role in neural crest cell migration into the third and fourth pharyngeal pouches.</t>
  </si>
  <si>
    <t>Q640G2</t>
  </si>
  <si>
    <t>dgcr6 LOC494718</t>
  </si>
  <si>
    <t>494718;</t>
  </si>
  <si>
    <t>LOC494718 protein</t>
  </si>
  <si>
    <t>CL6050Contig1</t>
  </si>
  <si>
    <t>Q6GPW6_XENLA</t>
  </si>
  <si>
    <t>DGUOK_HUMAN</t>
  </si>
  <si>
    <t>Deoxyguanosine kinase, mitochondrial (dGK) (EC 2.7.1.113)</t>
  </si>
  <si>
    <t>Q16854</t>
  </si>
  <si>
    <t>DGUOK DGK</t>
  </si>
  <si>
    <t>1716;</t>
  </si>
  <si>
    <t>Active site (1); Alternative sequence (5); Beta strand (5); Binding site (7); Chain (1); Helix (13); Modified residue (1); Natural variant (3); Nucleotide binding (2); Sequence conflict (3); Transit peptide (1); Turn (2)</t>
  </si>
  <si>
    <t>K00904;</t>
  </si>
  <si>
    <t>ENSGT00510000046588;</t>
  </si>
  <si>
    <t>Required for the phosphorylation of several deoxyribonucleosides and certain nucleoside analogs widely employed as antiviral and chemotherapeutic agents. {ECO:0000269|PubMed:8706825}.</t>
  </si>
  <si>
    <t>Q6GPW6</t>
  </si>
  <si>
    <t>dguok MGC82558</t>
  </si>
  <si>
    <t>444017;</t>
  </si>
  <si>
    <t>MGC82558 protein</t>
  </si>
  <si>
    <t>Active site (1); Binding site (6)</t>
  </si>
  <si>
    <t>CL6050Contig1;CL6050Contig2</t>
  </si>
  <si>
    <t>CL13249Contig1</t>
  </si>
  <si>
    <t>DHAK_HUMAN</t>
  </si>
  <si>
    <t>Bifunctional ATP-dependent dihydroxyacetone kinase/FAD-AMP lyase (cyclizing) [Includes: ATP-dependent dihydroxyacetone kinase (DHA kinase) (EC 2.7.1.28) (EC 2.7.1.29) (Glycerone kinase) (Triokinase) (Triose kinase); FAD-AMP lyase (cyclizing) (EC 4.6.1.15) (FAD-AMP lyase (cyclic FMN forming)) (FMN cyclase)]</t>
  </si>
  <si>
    <t>DAK</t>
  </si>
  <si>
    <t>Q3LXA3</t>
  </si>
  <si>
    <t>26007;</t>
  </si>
  <si>
    <t>Active site (1); Alternative sequence (1); Binding site (3); Chain (1); Domain (2); Modified residue (2); Natural variant (2); Nucleotide binding (4); Region (1); Sequence conflict (5)</t>
  </si>
  <si>
    <t>K00863;</t>
  </si>
  <si>
    <t>ENSGT00390000015415;</t>
  </si>
  <si>
    <t>Catalyzes both the phosphorylation of dihydroxyacetone and of glyceraldehyde, and the splitting of ribonucleoside diphosphate-X compounds among which FAD is the best substrate. {ECO:0000269|PubMed:16289032, ECO:0000269|PubMed:4688871}.</t>
  </si>
  <si>
    <t>CL20Contig9</t>
  </si>
  <si>
    <t>A5D8P1_XENLA</t>
  </si>
  <si>
    <t>DHB14_HUMAN</t>
  </si>
  <si>
    <t>17-beta-hydroxysteroid dehydrogenase 14 (17-beta-HSD 14) (EC 1.1.1.-) (17-beta-hydroxysteroid dehydrogenase DHRS10) (Dehydrogenase/reductase SDR family member 10) (Retinal short-chain dehydrogenase/reductase retSDR3)</t>
  </si>
  <si>
    <t>Q9BPX1</t>
  </si>
  <si>
    <t>HSD17B14 DHRS10 SDR3 UNQ502/PRO474</t>
  </si>
  <si>
    <t>51171;</t>
  </si>
  <si>
    <t>Active site (1); Beta strand (8); Binding site (2); Chain (1); Helix (12); Natural variant (2); Nucleotide binding (1); Sequence conflict (1); Turn (2)</t>
  </si>
  <si>
    <t>Has NAD-dependent 17-beta-hydroxysteroid dehydrogenase activity. Converts oestradiol to oestrone. The physiological substrate is not known. Acts on oestradiol and 5-androstene-3-beta,17-beta-diol (in vitro). {ECO:0000269|PubMed:17067289}.</t>
  </si>
  <si>
    <t>A5D8P1</t>
  </si>
  <si>
    <t>hsd17b14</t>
  </si>
  <si>
    <t>100189572;</t>
  </si>
  <si>
    <t>CL8146Contig1</t>
  </si>
  <si>
    <t>Q6GMC3_XENLA</t>
  </si>
  <si>
    <t>DHB4_HUMAN</t>
  </si>
  <si>
    <t>Peroxisomal multifunctional enzyme type 2 (MFE-2) (17-beta-hydroxysteroid dehydrogenase 4) (17-beta-HSD 4) (D-bifunctional protein) (DBP) (Multifunctional protein 2) (MPF-2) [Cleaved into: (3R)-hydroxyacyl-CoA dehydrogenase (EC 1.1.1.n12); Enoyl-CoA hydratase 2 (EC 4.2.1.107) (EC 4.2.1.119) (3-alpha,7-alpha,12-alpha-trihydroxy-5-beta-cholest-24-enoyl-CoA hydratase)]</t>
  </si>
  <si>
    <t>P51659</t>
  </si>
  <si>
    <t>HSD17B4 EDH17B4</t>
  </si>
  <si>
    <t>3295;</t>
  </si>
  <si>
    <t>Active site (1); Alternative sequence (2); Beta strand (21); Binding site (9); Chain (3); Domain (2); Helix (31); Modified residue (17); Motif (1); Mutagenesis (13); Natural variant (15); Nucleotide binding (4); Region (4); Sequence conflict (1); Turn (4)</t>
  </si>
  <si>
    <t>K12405;</t>
  </si>
  <si>
    <t>ENSGT00530000062928;</t>
  </si>
  <si>
    <t>Bifunctional enzyme acting on the peroxisomal beta-oxidation pathway for fatty acids. Catalyzes the formation of 3-ketoacyl-CoA intermediates from both straight-chain and 2-methyl-branched-chain fatty acids. {ECO:0000269|PubMed:8902629, ECO:0000269|PubMed:9089413}.</t>
  </si>
  <si>
    <t>Q6GMC3</t>
  </si>
  <si>
    <t>hsd17b4 MGC81885</t>
  </si>
  <si>
    <t>444492;</t>
  </si>
  <si>
    <t>MGC81885 protein</t>
  </si>
  <si>
    <t>CL12179Contig1</t>
  </si>
  <si>
    <t>Q0V9K4_XENTR</t>
  </si>
  <si>
    <t>DHDH_HUMAN</t>
  </si>
  <si>
    <t>Trans-1,2-dihydrobenzene-1,2-diol dehydrogenase (EC 1.3.1.20) (D-xylose 1-dehydrogenase) (D-xylose-NADP dehydrogenase) (EC 1.1.1.179) (Dimeric dihydrodiol dehydrogenase) (Hum2DD)</t>
  </si>
  <si>
    <t>Q9UQ10</t>
  </si>
  <si>
    <t>DHDH 2DD</t>
  </si>
  <si>
    <t>27294;</t>
  </si>
  <si>
    <t>Chain (1); Natural variant (5); Site (5)</t>
  </si>
  <si>
    <t>K00078;</t>
  </si>
  <si>
    <t>ENSGT00390000007946;</t>
  </si>
  <si>
    <t>Q0V9K4</t>
  </si>
  <si>
    <t>tbc1d17</t>
  </si>
  <si>
    <t>780364;</t>
  </si>
  <si>
    <t>TBC1 domain family, member 17 (Uncharacterized protein)</t>
  </si>
  <si>
    <t>DHPR_HUMAN</t>
  </si>
  <si>
    <t>Dihydropteridine reductase (EC 1.5.1.34) (HDHPR) (Quinoid dihydropteridine reductase)</t>
  </si>
  <si>
    <t>P09417</t>
  </si>
  <si>
    <t>QDPR DHPR</t>
  </si>
  <si>
    <t>5860;</t>
  </si>
  <si>
    <t>Active site (1); Alternative sequence (1); Beta strand (8); Chain (1); Helix (9); Initiator methionine (1); Modified residue (5); Natural variant (19); Nucleotide binding (1); Turn (2)</t>
  </si>
  <si>
    <t>K00357;</t>
  </si>
  <si>
    <t>ENSGT00390000000470;</t>
  </si>
  <si>
    <t>The product of this enzyme, tetrahydrobiopterin (BH-4), is an essential cofactor for phenylalanine, tyrosine, and tryptophan hydroxylases.</t>
  </si>
  <si>
    <t>CL14329Contig1</t>
  </si>
  <si>
    <t>Q52KN0_XENLA</t>
  </si>
  <si>
    <t>Q52KN0</t>
  </si>
  <si>
    <t>MGC115198</t>
  </si>
  <si>
    <t>734473;</t>
  </si>
  <si>
    <t>MGC115198 protein</t>
  </si>
  <si>
    <t>CL18181Contig1</t>
  </si>
  <si>
    <t>DHR11_HUMAN</t>
  </si>
  <si>
    <t>Dehydrogenase/reductase SDR family member 11 (EC 1.-.-.-)</t>
  </si>
  <si>
    <t>Q6UWP2</t>
  </si>
  <si>
    <t>DHRS11 UNQ836/PRO1774</t>
  </si>
  <si>
    <t>79154;</t>
  </si>
  <si>
    <t>Active site (1); Alternative sequence (1); Beta strand (7); Binding site (1); Chain (1); Helix (12); Nucleotide binding (3); Sequence conflict (2); Signal peptide (1); Turn (2)</t>
  </si>
  <si>
    <t>ENSGT00730000110967;</t>
  </si>
  <si>
    <t>CL6437Contig1</t>
  </si>
  <si>
    <t>Q66J66_XENLA</t>
  </si>
  <si>
    <t>DHR12_HUMAN</t>
  </si>
  <si>
    <t>Dehydrogenase/reductase SDR family member 12 (EC 1.1.-.-)</t>
  </si>
  <si>
    <t>DHRS12</t>
  </si>
  <si>
    <t>A0PJE2</t>
  </si>
  <si>
    <t>79758;</t>
  </si>
  <si>
    <t>Active site (1); Alternative sequence (4); Binding site (1); Chain (1); Nucleotide binding (1)</t>
  </si>
  <si>
    <t>K11168;</t>
  </si>
  <si>
    <t>ENSGT00760000119068;</t>
  </si>
  <si>
    <t>Putative oxidoreductase. {ECO:0000250}.</t>
  </si>
  <si>
    <t>Q66J66</t>
  </si>
  <si>
    <t>dhrs12 MGC81751</t>
  </si>
  <si>
    <t>447474;</t>
  </si>
  <si>
    <t>MGC81751 protein</t>
  </si>
  <si>
    <t>dsrrswapns_comp209879_c0_seq1 len=1815;BP694273 UniRef100_Q66J66 Cluster: MGC81751 protein; n=1; Xenopus laevis|Rep: MGC81751 protein - Xenopus laevis African clawed frog, partial 37%;CL6437Contig1</t>
  </si>
  <si>
    <t>CL8201Contig1</t>
  </si>
  <si>
    <t>DHTK1_XENLA</t>
  </si>
  <si>
    <t>DHTK1_HUMAN</t>
  </si>
  <si>
    <t>Probable 2-oxoglutarate dehydrogenase E1 component DHKTD1, mitochondrial (EC 1.2.4.2) (Dehydrogenase E1 and transketolase domain-containing protein 1)</t>
  </si>
  <si>
    <t>Q96HY7</t>
  </si>
  <si>
    <t>DHTKD1 KIAA1630</t>
  </si>
  <si>
    <t>55526;</t>
  </si>
  <si>
    <t>Chain (1); Erroneous initiation (1); Modified residue (4); Natural variant (6); Sequence caution (1); Transit peptide (1)</t>
  </si>
  <si>
    <t>K15791;</t>
  </si>
  <si>
    <t>ENSGT00530000063092;</t>
  </si>
  <si>
    <t>The 2-oxoglutarate dehydrogenase complex catalyzes the overall conversion of 2-oxoglutarate to succinyl-CoA and CO(2). It contains multiple copies of three enzymatic components: 2-oxoglutarate dehydrogenase (E1), dihydrolipoamide succinyltransferase (E2) and lipoamide dehydrogenase (E3) (By similarity). {ECO:0000250}.</t>
  </si>
  <si>
    <t>Q6P286</t>
  </si>
  <si>
    <t>dhtkd1</t>
  </si>
  <si>
    <t>403360;</t>
  </si>
  <si>
    <t>FUNCTION: The 2-oxoglutarate dehydrogenase complex catalyzes the overall conversion of 2-oxoglutarate to succinyl-CoA and CO(2). It contains multiple copies of three enzymatic components: 2-oxoglutarate dehydrogenase (E1), dihydrolipoamide succinyltransferase (E2) and lipoamide dehydrogenase (E3) (By similarity). {ECO:0000250}.</t>
  </si>
  <si>
    <t>CL8201Contig1;dsrrswapns_comp130038_c0_seq1 len=3115</t>
  </si>
  <si>
    <t>CL14782Contig1</t>
  </si>
  <si>
    <t>DHX16_HUMAN</t>
  </si>
  <si>
    <t>Putative pre-mRNA-splicing factor ATP-dependent RNA helicase DHX16 (EC 3.6.4.13) (ATP-dependent RNA helicase #3) (DEAH-box protein 16)</t>
  </si>
  <si>
    <t>O60231</t>
  </si>
  <si>
    <t>DHX16 DBP2 DDX16 KIAA0577</t>
  </si>
  <si>
    <t>8449;</t>
  </si>
  <si>
    <t>Chain (1); Domain (2); Erroneous initiation (1); Modified residue (4); Motif (1); Natural variant (3); Nucleotide binding (1); Sequence conflict (7)</t>
  </si>
  <si>
    <t>K12813;</t>
  </si>
  <si>
    <t>Probable ATP-binding RNA helicase involved in pre-mRNA splicing.</t>
  </si>
  <si>
    <t>CL2095Contig2</t>
  </si>
  <si>
    <t>Q6GNM7_XENLA</t>
  </si>
  <si>
    <t>DHX8_HUMAN</t>
  </si>
  <si>
    <t>ATP-dependent RNA helicase DHX8 (EC 3.6.4.13) (DEAH box protein 8) (RNA helicase HRH1)</t>
  </si>
  <si>
    <t>Q14562</t>
  </si>
  <si>
    <t>DHX8 DDX8</t>
  </si>
  <si>
    <t>1659;</t>
  </si>
  <si>
    <t>Beta strand (11); Chain (1); Compositional bias (2); Domain (3); Helix (14); Modified residue (1); Motif (1); Mutagenesis (2); Natural variant (1); Nucleotide binding (1); Turn (5)</t>
  </si>
  <si>
    <t>K12818;</t>
  </si>
  <si>
    <t>484_C_484;</t>
  </si>
  <si>
    <t>Facilitates nuclear export of spliced mRNA by releasing the RNA from the spliceosome. {ECO:0000269|PubMed:8608946}.</t>
  </si>
  <si>
    <t>Q6GNM7</t>
  </si>
  <si>
    <t>dhx8 MGC80994</t>
  </si>
  <si>
    <t>444315;</t>
  </si>
  <si>
    <t>MGC80994 protein</t>
  </si>
  <si>
    <t>CL9021Contig1</t>
  </si>
  <si>
    <t>Q7SX80_XENLA</t>
  </si>
  <si>
    <t>DIAC_HUMAN</t>
  </si>
  <si>
    <t>Di-N-acetylchitobiase (EC 3.2.1.-)</t>
  </si>
  <si>
    <t>Q01459</t>
  </si>
  <si>
    <t>CTBS CTB</t>
  </si>
  <si>
    <t>1486;</t>
  </si>
  <si>
    <t>Active site (1); Chain (1); Glycosylation (4); Natural variant (2); Signal peptide (1)</t>
  </si>
  <si>
    <t>K12310;</t>
  </si>
  <si>
    <t>ENSGT00390000012891;</t>
  </si>
  <si>
    <t>Involved in the degradation of asparagine-linked glycoproteins. Hydrolyze of N-acetyl-beta-D-glucosamine (1-4)N-acetylglucosamine chitobiose core from the reducing end of the bond, it requires prior cleavage by glycosylasparaginase.</t>
  </si>
  <si>
    <t>Q7SX80</t>
  </si>
  <si>
    <t>ctbs</t>
  </si>
  <si>
    <t>379420;</t>
  </si>
  <si>
    <t>MGC64330 protein (Putative di-N-acetyl-chitobiase)</t>
  </si>
  <si>
    <t>CL6057Contig2</t>
  </si>
  <si>
    <t>Q6PCH3_XENLA</t>
  </si>
  <si>
    <t>DJC17_HUMAN</t>
  </si>
  <si>
    <t>DnaJ homolog subfamily C member 17</t>
  </si>
  <si>
    <t>DNAJC17</t>
  </si>
  <si>
    <t>Q9NVM6</t>
  </si>
  <si>
    <t>55192;</t>
  </si>
  <si>
    <t>Beta strand (4); Chain (1); Compositional bias (1); Domain (2); Helix (2); Modified residue (1)</t>
  </si>
  <si>
    <t>K09537;</t>
  </si>
  <si>
    <t>ENSGT00550000074688;</t>
  </si>
  <si>
    <t>Q6PCH3</t>
  </si>
  <si>
    <t>dnajc17 MGC69064</t>
  </si>
  <si>
    <t>379712;</t>
  </si>
  <si>
    <t>MGC69064 protein</t>
  </si>
  <si>
    <t>CL6057Contig2;dsrrswapns_comp210463_c0_seq3 len=1614;CL6057Contig1</t>
  </si>
  <si>
    <t>Q7T0W0_XENLA</t>
  </si>
  <si>
    <t>DLDH_HUMAN</t>
  </si>
  <si>
    <t>Dihydrolipoyl dehydrogenase, mitochondrial (EC 1.8.1.4) (Dihydrolipoamide dehydrogenase) (Glycine cleavage system L protein)</t>
  </si>
  <si>
    <t>P09622</t>
  </si>
  <si>
    <t>DLD GCSL LAD PHE3</t>
  </si>
  <si>
    <t>1738;</t>
  </si>
  <si>
    <t>Active site (1); Alternative sequence (2); Beta strand (25); Binding site (6); Chain (1); Disulfide bond (1); Erroneous initiation (1); Helix (18); Modified residue (22); Natural variant (6); Nucleotide binding (4); Sequence conflict (3); Transit peptide (1); Turn (1)</t>
  </si>
  <si>
    <t>K00382;</t>
  </si>
  <si>
    <t>ENSGT00550000074844;</t>
  </si>
  <si>
    <t>Lipoamide dehydrogenase is a component of the glycine cleavage system as well as of the alpha-ketoacid dehydrogenase complexes. Involved in the hyperactivation of spermatazoa during capacitation and in the spermatazoal acrosome reaction.</t>
  </si>
  <si>
    <t>Q7T0W0</t>
  </si>
  <si>
    <t>dld</t>
  </si>
  <si>
    <t>380588;</t>
  </si>
  <si>
    <t>Dihydrolipoyl dehydrogenase (EC 1.8.1.4)</t>
  </si>
  <si>
    <t>CL2874Contig1</t>
  </si>
  <si>
    <t>CL2874Contig1;CL2874Contig3;CL2874Contig2;TC444118 homologue to UniRef100_Q7T0W0 Cluster: Dihydrolipoyl dehydrogenase; n=1; Xenopus laevis|Rep: Dihydrolipoyl dehydrogenase - Xenopus laevis African clawed frog, partial 53%</t>
  </si>
  <si>
    <t>CL8472Contig1</t>
  </si>
  <si>
    <t>Q6DKB8_XENLA</t>
  </si>
  <si>
    <t>DLRB1_HUMAN</t>
  </si>
  <si>
    <t>Dynein light chain roadblock-type 1 (Bithoraxoid-like protein) (BLP) (Dynein light chain 2A, cytoplasmic) (Dynein-associated protein Km23) (Roadblock domain-containing protein 1)</t>
  </si>
  <si>
    <t>Q9NP97</t>
  </si>
  <si>
    <t>DYNLRB1 BITH DNCL2A DNLC2A ROBLD1 HSPC162</t>
  </si>
  <si>
    <t>83658;</t>
  </si>
  <si>
    <t>Alternative sequence (2); Beta strand (6); Chain (1); Helix (2); Initiator methionine (1); Modified residue (1); Natural variant (2)</t>
  </si>
  <si>
    <t>K10419;</t>
  </si>
  <si>
    <t>ENSGT00390000011067;</t>
  </si>
  <si>
    <t>565_C_565;583_C_583;</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</si>
  <si>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t>
  </si>
  <si>
    <t>Q6DKB8</t>
  </si>
  <si>
    <t>dynlrb1 MGC84432</t>
  </si>
  <si>
    <t>444706;</t>
  </si>
  <si>
    <t>MGC84432 protein</t>
  </si>
  <si>
    <t>CL8472Contig1;CL8472Contig2</t>
  </si>
  <si>
    <t>CL149Contig4</t>
  </si>
  <si>
    <t>DNJC7_HUMAN</t>
  </si>
  <si>
    <t>DnaJ homolog subfamily C member 7 (Tetratricopeptide repeat protein 2) (TPR repeat protein 2)</t>
  </si>
  <si>
    <t>Q99615</t>
  </si>
  <si>
    <t>DNAJC7 TPR2 TTC2</t>
  </si>
  <si>
    <t>7266;</t>
  </si>
  <si>
    <t>Alternative sequence (1); Chain (1); Domain (1); Erroneous initiation (2); Initiator methionine (1); Modified residue (1); Mutagenesis (3); Repeat (9); Sequence conflict (1)</t>
  </si>
  <si>
    <t>K09527;</t>
  </si>
  <si>
    <t>ENSGT00720000108760;</t>
  </si>
  <si>
    <t>Acts as co-chaperone regulating the molecular chaperones HSP70 and HSP90 in folding of steroid receptors, such as the glucocorticoid receptor and the progesterone receptor. Proposed to act as a recycling chaperone by facilitating the return of chaperone substrates to early stages of chaperoning if further folding is required. In vitro, induces ATP-independent dissociation of HSP90 but not of HSP70 from the chaperone-substrate complexes. Recruits NR1I3 to the cytoplasm (By similarity). {ECO:0000250}.</t>
  </si>
  <si>
    <t>CL149Contig5;CL149Contig3;CL149Contig4</t>
  </si>
  <si>
    <t>CL8460Contig1</t>
  </si>
  <si>
    <t>Q5EAY1_XENLA</t>
  </si>
  <si>
    <t>DNJC9_HUMAN</t>
  </si>
  <si>
    <t>DnaJ homolog subfamily C member 9 (DnaJ protein SB73)</t>
  </si>
  <si>
    <t>Q8WXX5</t>
  </si>
  <si>
    <t>DNAJC9</t>
  </si>
  <si>
    <t>23234;</t>
  </si>
  <si>
    <t>Chain (1); Domain (1); Modified residue (1)</t>
  </si>
  <si>
    <t>K09529;</t>
  </si>
  <si>
    <t>ENSGT00390000014549;</t>
  </si>
  <si>
    <t>26_C_26;</t>
  </si>
  <si>
    <t>Q5EAY1</t>
  </si>
  <si>
    <t>dnajc9 MGC85182</t>
  </si>
  <si>
    <t>734323;</t>
  </si>
  <si>
    <t>MGC85182 protein</t>
  </si>
  <si>
    <t>CL8460Contig1;CL8460Contig2</t>
  </si>
  <si>
    <t>CL12697Contig1</t>
  </si>
  <si>
    <t>DNPH1_HUMAN</t>
  </si>
  <si>
    <t>2'-deoxynucleoside 5'-phosphate N-hydrolase 1 (EC 3.2.2.-) (c-Myc-responsive protein RCL)</t>
  </si>
  <si>
    <t>O43598</t>
  </si>
  <si>
    <t>DNPH1 C6orf108 RCL</t>
  </si>
  <si>
    <t>10591;</t>
  </si>
  <si>
    <t>Alternative sequence (2); Beta strand (5); Binding site (3); Chain (1); Helix (8); Initiator methionine (1); Modified residue (6); Region (2); Turn (2)</t>
  </si>
  <si>
    <t>ENSGT00390000001216;</t>
  </si>
  <si>
    <t>570_C_570;576_C_576;</t>
  </si>
  <si>
    <t>Catalyzes the cleavage of the N-glycosidic bond of deoxyribonucleoside 5'-monophosphates to yield deoxyribose 5-phosphate and a purine or pyrimidine base. Deoxyribonucleoside 5'-monophosphates containing purine bases are preferred to those containing pyrimidine bases. {ECO:0000255|HAMAP-Rule:MF_03036, ECO:0000269|PubMed:24260472, ECO:0000269|PubMed:25108359}.</t>
  </si>
  <si>
    <t>CL12697Contig1;CL41634Contig1</t>
  </si>
  <si>
    <t>CL10158Contig1</t>
  </si>
  <si>
    <t>DOHH_HUMAN</t>
  </si>
  <si>
    <t>Deoxyhypusine hydroxylase (hDOHH) (EC 1.14.99.29) (Deoxyhypusine dioxygenase) (Deoxyhypusine monooxygenase) (HEAT-like repeat-containing protein 1)</t>
  </si>
  <si>
    <t>Q9BU89</t>
  </si>
  <si>
    <t>DOHH HLRC1</t>
  </si>
  <si>
    <t>83475;</t>
  </si>
  <si>
    <t>Chain (1); Metal binding (8); Modified residue (1); Mutagenesis (8); Repeat (5)</t>
  </si>
  <si>
    <t>K06072;</t>
  </si>
  <si>
    <t>ENSGT00500000044957;</t>
  </si>
  <si>
    <t>Catalyzes the hydroxylation of the N(6)-(4-aminobutyl)-L-lysine intermediate to form hypusine, an essential post-translational modification only found in mature eIF-5A factor. {ECO:0000255|HAMAP-Rule:MF_03101, ECO:0000269|PubMed:16371467, ECO:0000269|PubMed:19706422}.</t>
  </si>
  <si>
    <t>CL1255Contig1</t>
  </si>
  <si>
    <t>DOP2_HUMAN</t>
  </si>
  <si>
    <t>Protein dopey-2</t>
  </si>
  <si>
    <t>Q9Y3R5</t>
  </si>
  <si>
    <t>DOPEY2 C21orf5 KIAA0933</t>
  </si>
  <si>
    <t>9980;</t>
  </si>
  <si>
    <t>Alternative sequence (1); Chain (1); Modified residue (1); Natural variant (5); Sequence conflict (5)</t>
  </si>
  <si>
    <t>ENSGT00390000016421;</t>
  </si>
  <si>
    <t>May be involved in protein traffic between late Golgi and early endosomes. {ECO:0000250}.</t>
  </si>
  <si>
    <t>CL1255Contig2;CL1255Contig3;CL1255Contig1</t>
  </si>
  <si>
    <t>CL10656Contig1</t>
  </si>
  <si>
    <t>DOPD_HUMAN</t>
  </si>
  <si>
    <t>D-dopachrome decarboxylase (EC 4.1.1.84) (D-dopachrome tautomerase) (Phenylpyruvate tautomerase II)</t>
  </si>
  <si>
    <t>P30046</t>
  </si>
  <si>
    <t>DDT</t>
  </si>
  <si>
    <t>100037417;1652;</t>
  </si>
  <si>
    <t>Alternative sequence (1); Beta strand (4); Chain (1); Helix (7); Initiator methionine (1); Modified residue (2); Sequence conflict (1)</t>
  </si>
  <si>
    <t>K10028;</t>
  </si>
  <si>
    <t>ENSGT00730000111233;</t>
  </si>
  <si>
    <t>Tautomerization of D-dopachrome with decarboxylation to give 5,6-dihydroxyindole (DHI).</t>
  </si>
  <si>
    <t>CL39878Contig1;CL12744Contig1;CL10656Contig1</t>
  </si>
  <si>
    <t>CL1536Contig4</t>
  </si>
  <si>
    <t>Q6P9I3_XENLA</t>
  </si>
  <si>
    <t>DP13A_HUMAN</t>
  </si>
  <si>
    <t>DCC-interacting protein 13-alpha (Dip13-alpha) (Adapter protein containing PH domain, PTB domain and leucine zipper motif 1)</t>
  </si>
  <si>
    <t>Q9UKG1</t>
  </si>
  <si>
    <t>APPL1 APPL DIP13A KIAA1428</t>
  </si>
  <si>
    <t>26060;</t>
  </si>
  <si>
    <t>Beta strand (15); Chain (1); Coiled coil (2); Domain (2); Helix (13); Modified residue (3); Motif (1); Natural variant (3); Region (1); Turn (3)</t>
  </si>
  <si>
    <t>K08733;</t>
  </si>
  <si>
    <t>ENSGT00710000106752;</t>
  </si>
  <si>
    <t>24_AR-AKT-APPL_complex;</t>
  </si>
  <si>
    <t>Required for the regulation of cell proliferation in response to extracellular signals from an early endosomal compartment. Links Rab5 to nuclear signal transduction. {ECO:0000269|PubMed:10490823, ECO:0000269|PubMed:15016378}.</t>
  </si>
  <si>
    <t>Q6P9I3</t>
  </si>
  <si>
    <t>appl1 MGC68986</t>
  </si>
  <si>
    <t>398984;</t>
  </si>
  <si>
    <t>MGC68986 protein</t>
  </si>
  <si>
    <t>CL1536Contig1;CL1536Contig4;zeinaSSns_comp389201_c0_seq2 len=2644;dsrrswapns_comp216255_c3_seq7 len=1631;CL1536Contig2</t>
  </si>
  <si>
    <t>CL7448Contig1</t>
  </si>
  <si>
    <t>Q642Q2_XENLA</t>
  </si>
  <si>
    <t>DP13B_HUMAN</t>
  </si>
  <si>
    <t>DCC-interacting protein 13-beta (Dip13-beta) (Adapter protein containing PH domain, PTB domain and leucine zipper motif 2)</t>
  </si>
  <si>
    <t>Q8NEU8</t>
  </si>
  <si>
    <t>APPL2 DIP13B</t>
  </si>
  <si>
    <t>55198;</t>
  </si>
  <si>
    <t>Alternative sequence (2); Beta strand (9); Chain (1); Domain (2); Helix (8); Natural variant (1); Region (1); Sequence conflict (4); Site (1); Turn (1)</t>
  </si>
  <si>
    <t>Required for the regulation of cell proliferation in response to extracellular signals mediated by an early endosomal compartment. Links Rab5 to nuclear signal transduction. {ECO:0000269|PubMed:15016378}.</t>
  </si>
  <si>
    <t>Q642Q2</t>
  </si>
  <si>
    <t>appl2 MGC84621</t>
  </si>
  <si>
    <t>447596;</t>
  </si>
  <si>
    <t>MGC84621 protein</t>
  </si>
  <si>
    <t>CL7952Contig1</t>
  </si>
  <si>
    <t>DPH2_XENLA</t>
  </si>
  <si>
    <t>DPH2_HUMAN</t>
  </si>
  <si>
    <t>Diphthamide biosynthesis protein 2 (DPH2 homolog) (HsDph2) (Diphthamide biosynthesis protein 2 homolog-like 2) (DPH2-like 2)</t>
  </si>
  <si>
    <t>Q9BQC3</t>
  </si>
  <si>
    <t>DPH2 DPH2L2</t>
  </si>
  <si>
    <t>1802;</t>
  </si>
  <si>
    <t>Alternative sequence (3); Chain (1); Modified residue (5); Sequence conflict (4)</t>
  </si>
  <si>
    <t>K17866;</t>
  </si>
  <si>
    <t>ENSGT00550000075105;</t>
  </si>
  <si>
    <t>Required for the first step in the synthesis of diphthamide, a post-translational modification of histidine which occurs in translation elongation factor 2 (EEF2). {ECO:0000250}.</t>
  </si>
  <si>
    <t>Q6DE00</t>
  </si>
  <si>
    <t>dph2</t>
  </si>
  <si>
    <t>446553;</t>
  </si>
  <si>
    <t>Diphthamide biosynthesis protein 2 (DPH2 homolog)</t>
  </si>
  <si>
    <t>FUNCTION: May be required for the first step in the synthesis of diphthamide, a post-translational modification of histidine which occurs in translation elongation factor 2 (EEF2). {ECO:0000250}.</t>
  </si>
  <si>
    <t>CL21352Contig1</t>
  </si>
  <si>
    <t>Q7SYW0_XENLA</t>
  </si>
  <si>
    <t>DPH5_HUMAN</t>
  </si>
  <si>
    <t>Diphthine synthase (EC 2.1.1.98) (Diphthamide biosynthesis methyltransferase)</t>
  </si>
  <si>
    <t>Q9H2P9</t>
  </si>
  <si>
    <t>DPH5 AD-018 CGI-30 HSPC143 NPD015</t>
  </si>
  <si>
    <t>51611;</t>
  </si>
  <si>
    <t>Alternative sequence (5); Binding site (6); Chain (1); Region (1); Sequence conflict (2)</t>
  </si>
  <si>
    <t>K00586;</t>
  </si>
  <si>
    <t>ENSGT00390000010568;</t>
  </si>
  <si>
    <t>S-adenosyl-L-methionine-dependent methyltransferase that catalyzes the trimethylation of the amino group of the modified target histidine residue in translation elongation factor 2 (EEF2), to form an intermediate called diphthine. The three successive methylation reactions represent the second step of diphthamide biosynthesis. {ECO:0000269|PubMed:23486472}.</t>
  </si>
  <si>
    <t>Q7SYW0</t>
  </si>
  <si>
    <t>dph5</t>
  </si>
  <si>
    <t>380263;</t>
  </si>
  <si>
    <t>Cgi-30-prov protein</t>
  </si>
  <si>
    <t>Binding site (4); Region (1)</t>
  </si>
  <si>
    <t>CL21352Contig1;CL26402Contig1</t>
  </si>
  <si>
    <t>CL6636Contig1</t>
  </si>
  <si>
    <t>Q6GPL5_XENLA</t>
  </si>
  <si>
    <t>DPH6_HUMAN</t>
  </si>
  <si>
    <t>Diphthine--ammonia ligase (EC 6.3.1.14) (ATP-binding domain-containing protein 4) (Diphthamide synthase) (Diphthamide synthetase) (Protein DPH6 homolog)</t>
  </si>
  <si>
    <t>Q7L8W6</t>
  </si>
  <si>
    <t>DPH6 ATPBD4</t>
  </si>
  <si>
    <t>89978;</t>
  </si>
  <si>
    <t>Alternative sequence (1); Chain (1); Modified residue (1); Natural variant (2)</t>
  </si>
  <si>
    <t>K06927;</t>
  </si>
  <si>
    <t>ENSGT00420000029820;</t>
  </si>
  <si>
    <t>Amidase that catalyzes the last step of diphthamide biosynthesis using ammonium and ATP. Diphthamide biosynthesis consists in the conversion of an L-histidine residue in the translation elongation factor (EEF2) to diphthamide (By similarity). {ECO:0000250}.</t>
  </si>
  <si>
    <t>Q6GPL5</t>
  </si>
  <si>
    <t>dph6 MGC83562</t>
  </si>
  <si>
    <t>444081;</t>
  </si>
  <si>
    <t>MGC83562 protein</t>
  </si>
  <si>
    <t>CL11437Contig1</t>
  </si>
  <si>
    <t>DPOE2_HUMAN</t>
  </si>
  <si>
    <t>DNA polymerase epsilon subunit 2 (EC 2.7.7.7) (DNA polymerase II subunit 2) (DNA polymerase epsilon subunit B)</t>
  </si>
  <si>
    <t>P56282</t>
  </si>
  <si>
    <t>POLE2 DPE2</t>
  </si>
  <si>
    <t>5427;</t>
  </si>
  <si>
    <t>Alternative sequence (2); Beta strand (1); Chain (1); Helix (4); Natural variant (3); Sequence conflict (2); Turn (2)</t>
  </si>
  <si>
    <t>K02325;</t>
  </si>
  <si>
    <t>ENSGT00390000012435;</t>
  </si>
  <si>
    <t>CL4314Contig1</t>
  </si>
  <si>
    <t>Q6WSQ3_XENLA</t>
  </si>
  <si>
    <t>DPOE3_HUMAN</t>
  </si>
  <si>
    <t>DNA polymerase epsilon subunit 3 (EC 2.7.7.7) (Arsenic-transactivated protein) (AsTP) (Chromatin accessibility complex 17 kDa protein) (CHRAC-17) (HuCHRAC17) (DNA polymerase II subunit 3) (DNA polymerase epsilon subunit p17)</t>
  </si>
  <si>
    <t>Q9NRF9</t>
  </si>
  <si>
    <t>POLE3 CHRAC17</t>
  </si>
  <si>
    <t>54107;</t>
  </si>
  <si>
    <t>Chain (1); Coiled coil (1); Initiator methionine (1); Modified residue (3); Natural variant (3); Sequence conflict (4)</t>
  </si>
  <si>
    <t>K02326;</t>
  </si>
  <si>
    <t>ENSGT00550000074689;</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</si>
  <si>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103_DNA_polymerase_alpha-primase_complex::DNA_synthesome_complex_(13_subunits)::DNA_synthesome_complex_(17_subunits)::DNA_synthesome_core_complex::PCNA-DNA_polymerase_delta_complex::DNA_synthesome_complex_(15_subunits);</t>
  </si>
  <si>
    <t>Forms a complex with DNA polymerase epsilon subunit CHRAC1 and binds naked DNA, which is then incorporated into chromatin, aided by the nucleosome-remodeling activity of ISWI/SNF2H and ACF1.</t>
  </si>
  <si>
    <t>Q6WSQ3</t>
  </si>
  <si>
    <t>pole3 CHRAC17 POLE3</t>
  </si>
  <si>
    <t>407748;</t>
  </si>
  <si>
    <t>CHRAC17 protein (DNA polymerase epsilon p17 subunit) (Histone-fold protein CHRAC17)</t>
  </si>
  <si>
    <t>CL4237Contig2</t>
  </si>
  <si>
    <t>Q7ZY80_XENLA</t>
  </si>
  <si>
    <t>DPP3_HUMAN</t>
  </si>
  <si>
    <t>Dipeptidyl peptidase 3 (EC 3.4.14.4) (Dipeptidyl aminopeptidase III) (Dipeptidyl arylamidase III) (Dipeptidyl peptidase III) (DPP III) (Enkephalinase B)</t>
  </si>
  <si>
    <t>DPP3</t>
  </si>
  <si>
    <t>Q9NY33</t>
  </si>
  <si>
    <t>10072;</t>
  </si>
  <si>
    <t>Active site (1); Alternative sequence (2); Beta strand (27); Chain (1); Helix (38); Initiator methionine (1); Mass spectrometry (1); Metal binding (3); Modified residue (1); Natural variant (4); Sequence conflict (3); Turn (8)</t>
  </si>
  <si>
    <t>K01277;</t>
  </si>
  <si>
    <t>ENSGT00390000007335;</t>
  </si>
  <si>
    <t>Cleaves and degrades of the opioid peptide enkephalin. Also cleaves Arg-Arg-beta-naphthylamide. {ECO:0000269|PubMed:22493238}.</t>
  </si>
  <si>
    <t>Q7ZY80</t>
  </si>
  <si>
    <t>dpp3-A-prov</t>
  </si>
  <si>
    <t>Dpp3-A-prov protein (Fragment)</t>
  </si>
  <si>
    <t>CL3940Contig2</t>
  </si>
  <si>
    <t>P70092_XENLA</t>
  </si>
  <si>
    <t>DPP4_HUMAN</t>
  </si>
  <si>
    <t>Dipeptidyl peptidase 4 (EC 3.4.14.5) (ADABP) (Adenosine deaminase complexing protein 2) (ADCP-2) (Dipeptidyl peptidase IV) (DPP IV) (T-cell activation antigen CD26) (TP103) (CD antigen CD26) [Cleaved into: Dipeptidyl peptidase 4 membrane form (Dipeptidyl peptidase IV membrane form); Dipeptidyl peptidase 4 soluble form (Dipeptidyl peptidase IV soluble form)]</t>
  </si>
  <si>
    <t>P27487</t>
  </si>
  <si>
    <t>DPP4 ADCP2 CD26</t>
  </si>
  <si>
    <t>1803;</t>
  </si>
  <si>
    <t>Active site (3); Beta strand (59); Chain (2); Disulfide bond (5); Glycosylation (9); Helix (18); Mutagenesis (13); Sequence conflict (5); Topological domain (2); Transmembrane (1); Turn (12)</t>
  </si>
  <si>
    <t>K01278;</t>
  </si>
  <si>
    <t>ENSGT00760000119233;</t>
  </si>
  <si>
    <t>Cell surface glycoprotein receptor involved in the costimulatory signal essential for T-cell receptor (TCR)-mediated T-cell activation. Acts as a positive regulator of T-cell coactivation, by binding at least ADA, CAV1, IGF2R, and PTPRC. Its binding to CAV1 and CARD11 induces T-cell proliferation and NF-kappa-B activation in a T-cell receptor/CD3-dependent manner. Its interaction with ADA also regulates lymphocyte-epithelial cell adhesion. In association with FAP is involved in the pericellular proteolysis of the extracellular matrix (ECM), the migration and invasion of endothelial cells into the ECM. May be involved in the promotion of lymphatic endothelial cells adhesion, migration and tube formation. When overexpressed, enhanced cell proliferation, a process inhibited by GPC3. Acts also as a serine exopeptidase with a dipeptidyl peptidase activity that regulates various physiological processes by cleaving peptides in the circulation, including many chemokines, mitogenic growth factors, neuropeptides and peptide hormones. Removes N-terminal dipeptides sequentially from polypeptides having unsubstituted N-termini provided that the penultimate residue is proline. {ECO:0000269|PubMed:10570924, ECO:0000269|PubMed:10593948, ECO:0000269|PubMed:10900005, ECO:0000269|PubMed:10951221, ECO:0000269|PubMed:11772392, ECO:0000269|PubMed:14691230, ECO:0000269|PubMed:16651416, ECO:0000269|PubMed:17287217, ECO:0000269|PubMed:17549790, ECO:0000269|PubMed:18708048}.</t>
  </si>
  <si>
    <t>P70092</t>
  </si>
  <si>
    <t>dpp4</t>
  </si>
  <si>
    <t>397888;</t>
  </si>
  <si>
    <t>Dipeptidyl-peptidase IV (EC 3.4.14.5)</t>
  </si>
  <si>
    <t>CL3940Contig2;CL3940Contig1</t>
  </si>
  <si>
    <t>TC414658</t>
  </si>
  <si>
    <t>B5DE44_XENLA</t>
  </si>
  <si>
    <t>DPP8_HUMAN</t>
  </si>
  <si>
    <t>Dipeptidyl peptidase 8 (DP8) (EC 3.4.14.5) (Dipeptidyl peptidase IV-related protein 1) (DPRP-1) (Dipeptidyl peptidase VIII) (DPP VIII) (Prolyl dipeptidase DPP8)</t>
  </si>
  <si>
    <t>Q6V1X1</t>
  </si>
  <si>
    <t>DPP8 DPRP1 MSTP097 MSTP135 MSTP141</t>
  </si>
  <si>
    <t>54878;</t>
  </si>
  <si>
    <t>Active site (3); Alternative sequence (5); Chain (1); Erroneous initiation (2); Frameshift (3); Mutagenesis (4); Sequence conflict (10)</t>
  </si>
  <si>
    <t>K08655;</t>
  </si>
  <si>
    <t>Dipeptidyl peptidase that cleaves off N-terminal dipeptides from proteins having a Pro or Ala residue at position 2. May play a role in T-cell activation and immune function. {ECO:0000269|PubMed:11012666}.</t>
  </si>
  <si>
    <t>B5DE44</t>
  </si>
  <si>
    <t>dpp8</t>
  </si>
  <si>
    <t>100190777;</t>
  </si>
  <si>
    <t>TC414658 homologue to UniRef100_A4IHZ7 Cluster: LOC100124922 protein</t>
  </si>
  <si>
    <t>TC414658 homologue to UniRef100_A4IHZ7 Cluster: LOC100124922 protein; n=1; Xenopus tropicalis|Rep: LOC100124922 protein - Xenopus tropicalis Western clawed frog Silurana tropicalis, complete;CL799Contig3</t>
  </si>
  <si>
    <t>CL5547Contig1</t>
  </si>
  <si>
    <t>Q6GR22_XENLA</t>
  </si>
  <si>
    <t>DPP9_HUMAN</t>
  </si>
  <si>
    <t>Dipeptidyl peptidase 9 (DP9) (EC 3.4.14.5) (Dipeptidyl peptidase IV-related protein 2) (DPRP-2) (Dipeptidyl peptidase IX) (DPP IX) (Dipeptidyl peptidase-like protein 9) (DPLP9)</t>
  </si>
  <si>
    <t>Q86TI2</t>
  </si>
  <si>
    <t>DPP9 DPRP2</t>
  </si>
  <si>
    <t>91039;</t>
  </si>
  <si>
    <t>Active site (3); Alternative sequence (2); Chain (1); Erroneous gene model prediction (2); Erroneous initiation (5); Frameshift (1); Initiator methionine (1); Modified residue (1); Sequence caution (2); Sequence conflict (6)</t>
  </si>
  <si>
    <t>K08656;</t>
  </si>
  <si>
    <t>Dipeptidyl peptidase that cleaves off N-terminal dipeptides from proteins having a Pro or Ala residue at position 2.</t>
  </si>
  <si>
    <t>Q6GR22</t>
  </si>
  <si>
    <t>dpp9 MGC81313</t>
  </si>
  <si>
    <t>443772;</t>
  </si>
  <si>
    <t>MGC81313 protein</t>
  </si>
  <si>
    <t>CL8034Contig1</t>
  </si>
  <si>
    <t>Q68F42_XENLA</t>
  </si>
  <si>
    <t>DPYD_HUMAN</t>
  </si>
  <si>
    <t>Dihydropyrimidine dehydrogenase [NADP(+)] (DHPDHase) (DPD) (EC 1.3.1.2) (Dihydrothymine dehydrogenase) (Dihydrouracil dehydrogenase)</t>
  </si>
  <si>
    <t>DPYD</t>
  </si>
  <si>
    <t>Q12882</t>
  </si>
  <si>
    <t>1806;</t>
  </si>
  <si>
    <t>Active site (1); Alternative sequence (2); Binding site (8); Chain (1); Domain (3); Metal binding (16); Modified residue (2); Natural variant (8); Nucleotide binding (10); Propeptide (1); Region (2); Sequence conflict (4)</t>
  </si>
  <si>
    <t>K00207;</t>
  </si>
  <si>
    <t>ENSGT00500000044896;</t>
  </si>
  <si>
    <t>72_C_72;</t>
  </si>
  <si>
    <t>Involved in pyrimidine base degradation. Catalyzes the reduction of uracil and thymine. Also involved the degradation of the chemotherapeutic drug 5-fluorouracil.</t>
  </si>
  <si>
    <t>Q68F42</t>
  </si>
  <si>
    <t>dpyd MGC81821</t>
  </si>
  <si>
    <t>447312;</t>
  </si>
  <si>
    <t>MGC81821 protein</t>
  </si>
  <si>
    <t>CL8034Contig1;dsrrswapns_comp204620_c1_seq1 len=1750;zeinaSSns_comp379732_c0_seq1 len=307;zeinaSSns_comp379732_c0_seq2 len=230</t>
  </si>
  <si>
    <t>dsrrswapns_comp217028_c1_seq19</t>
  </si>
  <si>
    <t>F6TL23_XENTR</t>
  </si>
  <si>
    <t>DPYL2_HUMAN</t>
  </si>
  <si>
    <t>Dihydropyrimidinase-related protein 2 (DRP-2) (Collapsin response mediator protein 2) (CRMP-2) (N2A3) (Unc-33-like phosphoprotein 2) (ULIP-2)</t>
  </si>
  <si>
    <t>Q16555</t>
  </si>
  <si>
    <t>DPYSL2 CRMP2 ULIP2</t>
  </si>
  <si>
    <t>1808;</t>
  </si>
  <si>
    <t>Alternative sequence (1); Beta strand (17); Chain (1); Helix (19); Modified residue (15); Mutagenesis (9); Natural variant (2); Turn (7)</t>
  </si>
  <si>
    <t>K07528;</t>
  </si>
  <si>
    <t>ENSGT00760000119241;</t>
  </si>
  <si>
    <t>Plays a role in neuronal development and polarity, as well as in axon growth and guidance, neuronal growth cone collapse and cell migration. Necessary for signaling by class 3 semaphorins and subsequent remodeling of the cytoskeleton. May play a role in endocytosis. {ECO:0000269|PubMed:11477421, ECO:0000269|PubMed:15466863, ECO:0000269|PubMed:20801876}.</t>
  </si>
  <si>
    <t>F6TL23</t>
  </si>
  <si>
    <t>c19orf60</t>
  </si>
  <si>
    <t>dsrrswapns_comp217028_c1_seq19 len=3443</t>
  </si>
  <si>
    <t>dsrrswapns_comp217028_c1_seq19 len=3443;CL116Contig9;CL116Contig2</t>
  </si>
  <si>
    <t>CL5001Contig2</t>
  </si>
  <si>
    <t>DPY3B_XENLA</t>
  </si>
  <si>
    <t>DPYL3_HUMAN</t>
  </si>
  <si>
    <t>Dihydropyrimidinase-related protein 3 (DRP-3) (Collapsin response mediator protein 4) (CRMP-4) (Unc-33-like phosphoprotein 1) (ULIP-1)</t>
  </si>
  <si>
    <t>Q14195</t>
  </si>
  <si>
    <t>DPYSL3 CRMP4 DRP3 ULIP ULIP1</t>
  </si>
  <si>
    <t>1809;</t>
  </si>
  <si>
    <t>Alternative sequence (1); Beta strand (16); Chain (1); Helix (19); Modified residue (12); Natural variant (1); Sequence conflict (2); Turn (6)</t>
  </si>
  <si>
    <t>Necessary for signaling by class 3 semaphorins and subsequent remodeling of the cytoskeleton. Plays a role in axon guidance, neuronal growth cone collapse and cell migration (By similarity). {ECO:0000250}.</t>
  </si>
  <si>
    <t>Q640K6</t>
  </si>
  <si>
    <t>dpysl3-b crmp4</t>
  </si>
  <si>
    <t>494650;</t>
  </si>
  <si>
    <t>Dihydropyrimidinase-related protein 3-B (DRP-3-B) (Collapsin response mediator protein 4) (CRMP-4) (xCRMP4)</t>
  </si>
  <si>
    <t>FUNCTION: Necessary for signaling by class 3 semaphorins and subsequent remodeling of the cytoskeleton. Plays a role in axon guidance, neuronal growth cone collapse and cell migration (By similarity). {ECO:0000250|UniProtKB:Q62952}.</t>
  </si>
  <si>
    <t>SUBCELLULAR LOCATION: Cytoplasm {ECO:0000250|UniProtKB:Q62952}. Cell projection, growth cone {ECO:0000250|UniProtKB:Q62952}.</t>
  </si>
  <si>
    <t>CL5982Contig1</t>
  </si>
  <si>
    <t>DQX1_HUMAN</t>
  </si>
  <si>
    <t>ATP-dependent RNA helicase DQX1 (EC 3.6.4.12) (DEAQ box polypeptide 1)</t>
  </si>
  <si>
    <t>DQX1</t>
  </si>
  <si>
    <t>Q8TE96</t>
  </si>
  <si>
    <t>165545;</t>
  </si>
  <si>
    <t>Alternative sequence (3); Chain (1); Compositional bias (1); Domain (2); Motif (1); Nucleotide binding (1); Sequence conflict (4)</t>
  </si>
  <si>
    <t>K14433;</t>
  </si>
  <si>
    <t>ENSGT00770000120558;</t>
  </si>
  <si>
    <t>CL5982Contig1;dsrrswapns_comp214555_c6_seq3 len=2272</t>
  </si>
  <si>
    <t>Q63ZH6_XENLA</t>
  </si>
  <si>
    <t>DREB_HUMAN</t>
  </si>
  <si>
    <t>Drebrin (Developmentally-regulated brain protein)</t>
  </si>
  <si>
    <t>Q16643</t>
  </si>
  <si>
    <t>DBN1 D0S117E</t>
  </si>
  <si>
    <t>1627;</t>
  </si>
  <si>
    <t>Alternative sequence (2); Chain (1); Domain (1); Initiator methionine (1); Modified residue (10); Natural variant (4)</t>
  </si>
  <si>
    <t>509_C_509;</t>
  </si>
  <si>
    <t>Drebrins might play some role in cell migration, extension of neuronal processes and plasticity of dendrites. Required for actin polymerization at immunological synapses (IS) and for CXCR4 recruitment to IS. {ECO:0000269|PubMed:20215400}.</t>
  </si>
  <si>
    <t>Q63ZH6</t>
  </si>
  <si>
    <t>dbn1 LOC494829</t>
  </si>
  <si>
    <t>494829;</t>
  </si>
  <si>
    <t>LOC494829 protein</t>
  </si>
  <si>
    <t>dsrrswapns_comp213525_c2_seq20</t>
  </si>
  <si>
    <t>dsrrswapns_comp213525_c2_seq20 len=2157</t>
  </si>
  <si>
    <t>CL590Contig3;dsrrswapns_comp213525_c2_seq5 len=2154;dsrrswapns_comp213525_c2_seq7 len=2115;dsrrswapns_comp213525_c2_seq20 len=2157;CL590Contig4</t>
  </si>
  <si>
    <t>CL7193Contig1</t>
  </si>
  <si>
    <t>Q4FZN8_XENLA</t>
  </si>
  <si>
    <t>DSCR3_HUMAN</t>
  </si>
  <si>
    <t>Down syndrome critical region protein 3 (Down syndrome critical region protein A)</t>
  </si>
  <si>
    <t>O14972</t>
  </si>
  <si>
    <t>DSCR3 DCRA DSCRA</t>
  </si>
  <si>
    <t>10311;</t>
  </si>
  <si>
    <t>Alternative sequence (1); Chain (1)</t>
  </si>
  <si>
    <t>ENSGT00390000009324;</t>
  </si>
  <si>
    <t>Q4FZN8</t>
  </si>
  <si>
    <t>dscr3 LOC431791</t>
  </si>
  <si>
    <t>431791;</t>
  </si>
  <si>
    <t>LOC431791 protein</t>
  </si>
  <si>
    <t>CL9001Contig1</t>
  </si>
  <si>
    <t>Q6DEC9_XENLA</t>
  </si>
  <si>
    <t>DTD1_HUMAN</t>
  </si>
  <si>
    <t>D-tyrosyl-tRNA(Tyr) deacylase 1 (EC 3.1.-.-) (DNA-unwinding element-binding protein B) (DUE-B) (Histidyl-tRNA synthase-related)</t>
  </si>
  <si>
    <t>Q8TEA8</t>
  </si>
  <si>
    <t>DTD1 C20orf88 DUEB HARS2</t>
  </si>
  <si>
    <t>92675;</t>
  </si>
  <si>
    <t>Active site (1); Beta strand (6); Chain (1); Helix (5); Metal binding (3); Modified residue (2); Sequence caution (1); Sequence conflict (2)</t>
  </si>
  <si>
    <t>K07560;</t>
  </si>
  <si>
    <t>ENSGT00390000008298;</t>
  </si>
  <si>
    <t>ATPase involved in DNA replication, may facilitate loading of CDC45 onto pre-replication complexes. May hydrolyze D-tyrosyl-tRNA(Tyr) into D-tyrosine and free tRNA(Tyr), a possible defense mechanism against a harmful effect of D-tyrosine. {ECO:0000269|PubMed:15653697, ECO:0000269|PubMed:20065034}.</t>
  </si>
  <si>
    <t>Q6DEC9</t>
  </si>
  <si>
    <t>dtd1 hars2-prov</t>
  </si>
  <si>
    <t>446461;</t>
  </si>
  <si>
    <t>D-tyrosyl-tRNA(Tyr) deacylase (EC 3.1.-.-)</t>
  </si>
  <si>
    <t>SUBCELLULAR LOCATION: Cytoplasm {ECO:0000256|RuleBase:RU003470}.</t>
  </si>
  <si>
    <t>CL1Contig297</t>
  </si>
  <si>
    <t>Q05AT8_XENLA</t>
  </si>
  <si>
    <t>DTD2_HUMAN</t>
  </si>
  <si>
    <t>Probable D-tyrosyl-tRNA(Tyr) deacylase 2 (EC 3.1.-.-) (D-tyrosyl-tRNA deacylase 2)</t>
  </si>
  <si>
    <t>Q96FN9</t>
  </si>
  <si>
    <t>DTD2 C14orf126</t>
  </si>
  <si>
    <t>112487;</t>
  </si>
  <si>
    <t>Active site (1); Chain (1); Natural variant (1)</t>
  </si>
  <si>
    <t>ENSGT00390000003234;</t>
  </si>
  <si>
    <t>20_C_20;</t>
  </si>
  <si>
    <t>Hydrolyzes D-tyrosyl-tRNA(Tyr) into D-tyrosine and free tRNA(Tyr). Could be a defense mechanism against a harmful effect of D-tyrosine (Potential). {ECO:0000305}.</t>
  </si>
  <si>
    <t>Q05AT8</t>
  </si>
  <si>
    <t>dtd2 MGC154882</t>
  </si>
  <si>
    <t>779324;</t>
  </si>
  <si>
    <t>MGC154882 protein</t>
  </si>
  <si>
    <t>CL10834Contig2</t>
  </si>
  <si>
    <t>DUS19_HUMAN</t>
  </si>
  <si>
    <t>Dual specificity protein phosphatase 19 (EC 3.1.3.16) (EC 3.1.3.48) (Dual specificity phosphatase TS-DSP1) (Low molecular weight dual specificity phosphatase 3) (LMW-DSP3) (Protein phosphatase SKRP1) (Stress-activated protein kinase pathway-regulating phosphatase 1) (SAPK pathway-regulating phosphatase 1)</t>
  </si>
  <si>
    <t>Q8WTR2</t>
  </si>
  <si>
    <t>DUSP19 DUSP17 LMWDSP3 SKRP1</t>
  </si>
  <si>
    <t>142679;</t>
  </si>
  <si>
    <t>Active site (1); Alternative sequence (1); Beta strand (7); Chain (1); Domain (1); Helix (8); Modified residue (1); Natural variant (1); Turn (1)</t>
  </si>
  <si>
    <t>Has a dual specificity toward Ser/Thr and Tyr-containing proteins. {ECO:0000269|PubMed:12479873}.</t>
  </si>
  <si>
    <t>CL10834Contig2;CL10834Contig1</t>
  </si>
  <si>
    <t>CL8572Contig1</t>
  </si>
  <si>
    <t>Q5U573_XENLA</t>
  </si>
  <si>
    <t>DUS23_HUMAN</t>
  </si>
  <si>
    <t>Dual specificity protein phosphatase 23 (EC 3.1.3.16) (EC 3.1.3.48) (Low molecular mass dual specificity phosphatase 3) (LDP-3) (VH1-like phosphatase Z)</t>
  </si>
  <si>
    <t>Q9BVJ7</t>
  </si>
  <si>
    <t>DUSP23 LDP3 VHZ</t>
  </si>
  <si>
    <t>54935;</t>
  </si>
  <si>
    <t>Active site (1); Beta strand (7); Chain (1); Domain (1); Helix (6); Natural variant (2); Sequence conflict (1); Turn (1)</t>
  </si>
  <si>
    <t>ENSGT00390000010254;</t>
  </si>
  <si>
    <t>Protein phosphatase that mediates dephosphorylation of proteins phosphorylated on Tyr and Ser/Thr residues. In vitro, it can dephosphorylate p44-ERK1 (MAPK3) but not p54 SAPK-beta (MAPK10) in vitro. Able to enhance activation of JNK and p38 (MAPK14). {ECO:0000269|PubMed:15147733, ECO:0000269|PubMed:15201283}.</t>
  </si>
  <si>
    <t>Q5U573</t>
  </si>
  <si>
    <t>dusp23 LOC495348</t>
  </si>
  <si>
    <t>495348;</t>
  </si>
  <si>
    <t>LOC495348 protein</t>
  </si>
  <si>
    <t>CL6360Contig1</t>
  </si>
  <si>
    <t>DUS3L_XENLA</t>
  </si>
  <si>
    <t>DUS3L_HUMAN</t>
  </si>
  <si>
    <t>tRNA-dihydrouridine(47) synthase [NAD(P)(+)]-like (EC 1.3.1.-) (tRNA-dihydrouridine synthase 3-like)</t>
  </si>
  <si>
    <t>Q96G46</t>
  </si>
  <si>
    <t>DUS3L</t>
  </si>
  <si>
    <t>56931;</t>
  </si>
  <si>
    <t>Alternative sequence (3); Chain (1); Initiator methionine (1); Modified residue (4); Natural variant (2); Sequence conflict (1); Zinc finger (2)</t>
  </si>
  <si>
    <t>K05544;</t>
  </si>
  <si>
    <t>ENSGT00550000075134;</t>
  </si>
  <si>
    <t>Catalyzes the synthesis of dihydrouridine, a modified base found in the D-loop of most tRNAs. {ECO:0000250}.</t>
  </si>
  <si>
    <t>Q7ZWS1</t>
  </si>
  <si>
    <t>dus3l</t>
  </si>
  <si>
    <t>379349;</t>
  </si>
  <si>
    <t>FUNCTION: Catalyzes the synthesis of dihydrouridine, a modified base found in the D-loop of most tRNAs. {ECO:0000250}.</t>
  </si>
  <si>
    <t>Chain (1); Zinc finger (2)</t>
  </si>
  <si>
    <t>CL6360Contig1;dsrrswapns_comp176460_c0_seq2 len=2329</t>
  </si>
  <si>
    <t>DUT_HUMAN</t>
  </si>
  <si>
    <t>Deoxyuridine 5'-triphosphate nucleotidohydrolase, mitochondrial (dUTPase) (EC 3.6.1.23) (dUTP pyrophosphatase)</t>
  </si>
  <si>
    <t>DUT</t>
  </si>
  <si>
    <t>P33316</t>
  </si>
  <si>
    <t>1854;</t>
  </si>
  <si>
    <t>Alternative sequence (1); Beta strand (14); Binding site (2); Chain (1); Frameshift (3); Helix (1); Modified residue (1); Mutagenesis (1); Natural variant (1); Region (3); Sequence conflict (2); Transit peptide (1); Turn (1)</t>
  </si>
  <si>
    <t>K01520;</t>
  </si>
  <si>
    <t>ENSGT00390000018390;</t>
  </si>
  <si>
    <t>288_C_288;573_C_573;</t>
  </si>
  <si>
    <t>This enzyme is involved in nucleotide metabolism: it produces dUMP, the immediate precursor of thymidine nucleotides and it decreases the intracellular concentration of dUTP so that uracil cannot be incorporated into DNA. {ECO:0000269|PubMed:8805593}.</t>
  </si>
  <si>
    <t>CL12914Contig1</t>
  </si>
  <si>
    <t>A2VDA3_XENLA</t>
  </si>
  <si>
    <t>A2VDA3</t>
  </si>
  <si>
    <t>dut LOC100037200</t>
  </si>
  <si>
    <t>100037200;</t>
  </si>
  <si>
    <t>LOC100037200 protein</t>
  </si>
  <si>
    <t>CL12914Contig1;DR727941 UniRef100_A2VDA3 Cluster: LOC100037200 protein; n=1; Xenopus laevis|Rep: LOC100037200 protein - Xenopus laevis African clawed frog, partial 50%</t>
  </si>
  <si>
    <t>CL188Contig5</t>
  </si>
  <si>
    <t>Q7ZX48_XENLA</t>
  </si>
  <si>
    <t>DX39A_HUMAN</t>
  </si>
  <si>
    <t>ATP-dependent RNA helicase DDX39A (EC 3.6.4.13) (DEAD box protein 39) (Nuclear RNA helicase URH49)</t>
  </si>
  <si>
    <t>O00148</t>
  </si>
  <si>
    <t>DDX39A DDX39</t>
  </si>
  <si>
    <t>10212;</t>
  </si>
  <si>
    <t>Alternative sequence (4); Chain (1); Compositional bias (1); Domain (2); Erroneous initiation (1); Initiator methionine (1); Modified residue (4); Motif (2); Natural variant (1); Nucleotide binding (1); Sequence conflict (6)</t>
  </si>
  <si>
    <t>K13182;</t>
  </si>
  <si>
    <t>ENSGT00780000121983;</t>
  </si>
  <si>
    <t>Isoform 1: Involved in pre-mRNA splicing. Required for the export of mRNA out of the nucleus. {ECO:0000269|PubMed:15047853, ECO:0000269|PubMed:17548965}.</t>
  </si>
  <si>
    <t>Q7ZX48</t>
  </si>
  <si>
    <t>ddx39a DDX39 MGC53693</t>
  </si>
  <si>
    <t>379310;</t>
  </si>
  <si>
    <t>DECD-box RNA helicase (MGC53693 protein)</t>
  </si>
  <si>
    <t>zeinaSSns_comp382842_c1_seq1 len=1635;TC454408 UniRef100_Q7ZX48 Cluster: MGC53693 protein; n=1; Xenopus laevis|Rep: MGC53693 protein - Xenopus laevis African clawed frog, partial 95%;DR724319 UniRef100_Q7ZX48 Cluster: MGC53693 protein; n=1; Xenopus laevis|Rep: MGC53693 protein - Xenopus laevis African clawed frog, partial 41%;CL188Contig1;CL188Contig5</t>
  </si>
  <si>
    <t>CL2406Contig2</t>
  </si>
  <si>
    <t>Q641G9_XENLA</t>
  </si>
  <si>
    <t>DX39B_HUMAN</t>
  </si>
  <si>
    <t>Spliceosome RNA helicase DDX39B (EC 3.6.4.13) (56 kDa U2AF65-associated protein) (ATP-dependent RNA helicase p47) (DEAD box protein UAP56) (HLA-B-associated transcript 1 protein)</t>
  </si>
  <si>
    <t>Q13838</t>
  </si>
  <si>
    <t>DDX39B BAT1 UAP56</t>
  </si>
  <si>
    <t>7919;</t>
  </si>
  <si>
    <t>Alternative sequence (1); Beta strand (18); Chain (1); Domain (2); Erroneous gene model prediction (1); Helix (19); Initiator methionine (1); Modified residue (4); Motif (2); Mutagenesis (6); Nucleotide binding (1); Sequence conflict (1); Turn (2)</t>
  </si>
  <si>
    <t>K12812;</t>
  </si>
  <si>
    <t>Involved in nuclear export of spliced and unspliced mRNA. Assembling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May undergo several rounds of ATP hydrolysis during assembly of TREX to drive subsequent loading of components such as ALYREF/THOC and CHTOP onto mRNA. The TREX complex is essential for the export of Kaposi's sarcoma-associated herpesvirus (KSHV) intronless mRNAs and infectious virus production. Also associates with pre-mRNA independent of ALYREF/THOC4 and the THO complex. Involved in the nuclear export of intronless mRNA; the ATP-bound form is proposed to recruit export adapter ALYREF/THOC4 to intronless mRNA; its ATPase activity is cooperatively stimulated by RNA and ALYREF/THOC4 and ATP hydrolysis is thought to trigger the dissociation from RNA to allow the association of ALYREF/THOC4 and the NXF1-NXT1 heterodimer. Involved in transcription elongation and genome stability.; Splice factor that is required for the first ATP-dependent step in spliceosome assembly and for the interaction of U2 snRNP with the branchpoint. Has both RNA-stimulated ATP binding/hydrolysis activity and ATP-dependent RNA unwinding activity. Even with the stimulation of RNA, the ATPase activity is weak. Can only hydrolyze ATP but not other NTPs. The RNA stimulation of ATPase activity does not have a strong preference for the sequence and length of the RNA. However, ssRNA stimulates the ATPase activity much more strongly than dsRNA. Can unwind 5' or 3' overhangs or blunt end RNA duplexes in vitro. The ATPase and helicase activities are not influenced by U2AF2; the effect of ALYREF/THOC4 is reported conflictingly with [PubMed:23299939] reporting a stimulatory effect.</t>
  </si>
  <si>
    <t>Q641G9</t>
  </si>
  <si>
    <t>ddx39b MGC81606</t>
  </si>
  <si>
    <t>447706;</t>
  </si>
  <si>
    <t>MGC81606 protein</t>
  </si>
  <si>
    <t>CL2406Contig2;CL7896Contig1</t>
  </si>
  <si>
    <t>dsrrswapns_comp212004_c3_seq1</t>
  </si>
  <si>
    <t>DYHC2_HUMAN</t>
  </si>
  <si>
    <t>Cytoplasmic dynein 2 heavy chain 1 (Cytoplasmic dynein 2 heavy chain) (Dynein cytoplasmic heavy chain 2) (Dynein heavy chain 11) (hDHC11) (Dynein heavy chain isotype 1B)</t>
  </si>
  <si>
    <t>Q8NCM8</t>
  </si>
  <si>
    <t>DYNC2H1 DHC1B DHC2 DNCH2 DYH1B KIAA1997</t>
  </si>
  <si>
    <t>79659;</t>
  </si>
  <si>
    <t>Alternative sequence (2); Beta strand (76); Chain (1); Coiled coil (4); Erroneous initiation (3); Helix (124); Natural variant (48); Nucleotide binding (5); Region (8); Sequence conflict (12); Turn (26)</t>
  </si>
  <si>
    <t>K10414;</t>
  </si>
  <si>
    <t>May function as a motor for intraflagellar retrograde transport. Functions in cilia biogenesis. May play a role in transport between endoplasmic reticulum and Golgi or organization of the Golgi in cells (By similarity). {ECO:0000250}.</t>
  </si>
  <si>
    <t>dsrrswapns_comp212004_c3_seq1 len=610</t>
  </si>
  <si>
    <t>CL6828Contig1</t>
  </si>
  <si>
    <t>DYM_XENLA</t>
  </si>
  <si>
    <t>DYM_HUMAN</t>
  </si>
  <si>
    <t>Dymeclin (Dyggve-Melchior-Clausen syndrome protein)</t>
  </si>
  <si>
    <t>DYM</t>
  </si>
  <si>
    <t>Q7RTS9</t>
  </si>
  <si>
    <t>54808;</t>
  </si>
  <si>
    <t>Alternative sequence (2); Chain (1); Initiator methionine (1); Lipidation (1); Mutagenesis (1); Natural variant (3); Sequence conflict (6)</t>
  </si>
  <si>
    <t>ENSGT00390000008772;</t>
  </si>
  <si>
    <t>Necessary for correct organization of Golgi apparatus. Involved in bone development. {ECO:0000269|PubMed:21280149}.</t>
  </si>
  <si>
    <t>Q6DCP6</t>
  </si>
  <si>
    <t>dym</t>
  </si>
  <si>
    <t>446892;</t>
  </si>
  <si>
    <t>Dymeclin</t>
  </si>
  <si>
    <t>FUNCTION: Necessary for correct organization of Golgi apparatus. {ECO:0000250}.</t>
  </si>
  <si>
    <t>SUBCELLULAR LOCATION: Cytoplasm. Golgi apparatus {ECO:0000250}. Note=Sequence analysis programs predict 3 transmembrane regions. However, it has been shown in human that it is not a stably anchored transmembrane protein but it weakly associates with the Golgi apparatus and shuttles between the Golgi and the cytosol (By similarity). {ECO:0000250}.</t>
  </si>
  <si>
    <t>Chain (1); Compositional bias (1); Initiator methionine (1); Lipidation (1)</t>
  </si>
  <si>
    <t>CL10410Contig1</t>
  </si>
  <si>
    <t>F7C1Q1_XENTR</t>
  </si>
  <si>
    <t>DYR_HUMAN</t>
  </si>
  <si>
    <t>Dihydrofolate reductase (EC 1.5.1.3)</t>
  </si>
  <si>
    <t>DHFR</t>
  </si>
  <si>
    <t>P00374</t>
  </si>
  <si>
    <t>1719;</t>
  </si>
  <si>
    <t>Alternative sequence (1); Beta strand (15); Binding site (3); Chain (1); Domain (1); Helix (5); Initiator methionine (1); Mutagenesis (8); Natural variant (2); Nucleotide binding (4); Region (1); Sequence conflict (1); Turn (2)</t>
  </si>
  <si>
    <t>K00287;</t>
  </si>
  <si>
    <t>ENSGT00390000010283;</t>
  </si>
  <si>
    <t>Key enzyme in folate metabolism. Contributes to the de novo mitochondrial thymidylate biosynthesis pathway. Catalyzes an essential reaction for de novo glycine and purine synthesis, and for DNA precursor synthesis. Binds its own mRNA and that of DHFRL1. {ECO:0000269|PubMed:12096917, ECO:0000269|PubMed:21876188}.</t>
  </si>
  <si>
    <t>F7C1Q1</t>
  </si>
  <si>
    <t>vprbp</t>
  </si>
  <si>
    <t>CL742Contig3</t>
  </si>
  <si>
    <t>DYST_HUMAN</t>
  </si>
  <si>
    <t>Dystonin (230 kDa bullous pemphigoid antigen) (230/240 kDa bullous pemphigoid antigen) (Bullous pemphigoid antigen 1) (BPA) (Bullous pemphigoid antigen) (Dystonia musculorum protein) (Hemidesmosomal plaque protein)</t>
  </si>
  <si>
    <t>Q03001</t>
  </si>
  <si>
    <t>DST BP230 BP240 BPAG1 DMH DT KIAA0728</t>
  </si>
  <si>
    <t>667;</t>
  </si>
  <si>
    <t>Alternative sequence (17); Calcium binding (2); Chain (1); Compositional bias (2); Cross-link (1); Domain (7); Erroneous gene model prediction (9); Erroneous initiation (3); Frameshift (1); Modified residue (3); Motif (2); Mutagenesis (6); Natural variant (4); Repeat (25); Sequence caution (1); Sequence conflict (24)</t>
  </si>
  <si>
    <t>K10382;</t>
  </si>
  <si>
    <t>Cytoskeletal linker protein. Acts as an integrator of intermediate filaments, actin and microtubule cytoskeleton networks. Required for anchoring either intermediate filaments to the actin cytoskeleton in neural and muscle cells or keratin-containing intermediate filaments to hemidesmosomes in epithelial cells. The proteins may self-aggregate to form filaments or a two-dimensional mesh.; Isoform 3: plays a structural role in the assembly of hemidesmosomes of epithelial cells; anchors keratin-containing intermediate filaments to the inner plaque of hemidesmosomes. Required for the regulation of keratinocyte polarity and motility; mediates integrin ITGB4 regulation of RAC1 activity.; Isoform 6: required for bundling actin filaments around the nucleus. {ECO:0000250}.; Isoform 7: regulates the organization and stability of the microtubule network of sensory neurons to allow axonal transport.</t>
  </si>
  <si>
    <t>CL10408Contig1</t>
  </si>
  <si>
    <t>E2AK2_HUMAN</t>
  </si>
  <si>
    <t>Interferon-induced, double-stranded RNA-activated protein kinase (EC 2.7.11.1) (Eukaryotic translation initiation factor 2-alpha kinase 2) (eIF-2A protein kinase 2) (Interferon-inducible RNA-dependent protein kinase) (P1/eIF-2A protein kinase) (Protein kinase RNA-activated) (PKR) (Protein kinase R) (Tyrosine-protein kinase EIF2AK2) (EC 2.7.10.2) (p68 kinase)</t>
  </si>
  <si>
    <t>P19525</t>
  </si>
  <si>
    <t>EIF2AK2 PKR PRKR</t>
  </si>
  <si>
    <t>5610;</t>
  </si>
  <si>
    <t>Active site (1); Alternative sequence (1); Beta strand (18); Binding site (1); Chain (1); Cross-link (2); Domain (3); Helix (17); Initiator methionine (1); Modified residue (14); Mutagenesis (15); Natural variant (3); Nucleotide binding (1); Region (2); Repeat (2); Sequence conflict (3); Turn (2)</t>
  </si>
  <si>
    <t>K16195;</t>
  </si>
  <si>
    <t>ENSGT00530000062984;</t>
  </si>
  <si>
    <t>445_C_445;</t>
  </si>
  <si>
    <t>IFN-induced dsRNA-dependent serine/threonine-protein kinase which plays a key role in the innate immune response to viral infection and is also involved in the regulation of signal transduction, apoptosis, cell proliferation and differentiation. Exerts its antiviral activity on a wide range of DNA and RNA viruses including hepatitis C virus (HCV), hepatitis B virus (HBV), measles virus (MV) and herpes simplex virus 1 (HHV-1). Inhibits viral replication via phosphorylation of the alpha subunit of eukaryotic initiation factor 2 (EIF2S1), this phosphorylation impairs the recycling of EIF2S1 between successive rounds of initiation leading to inhibition of translation which eventually results in shutdown of cellular and viral protein synthesis. Also phosphorylates other substrates including p53/TP53, PPP2R5A, DHX9, ILF3, IRS1 and the HHV-1 viral protein US11. In addition to serine/threonine-protein kinase activity, also has tyrosine-protein kinase activity and phosphorylates CDK1 at 'Tyr-4' upon DNA damage, facilitating its ubiquitination and proteosomal degradation. Either as an adapter protein and/or via its kinase activity, can regulate various signaling pathways (p38 MAP kinase, NF-kappa-B and insulin signaling pathways) and transcription factors (JUN, STAT1, STAT3, IRF1, ATF3) involved in the expression of genes encoding proinflammatory cytokines and IFNs. Activates the NF-kappa-B pathway via interaction with IKBKB and TRAF family of proteins and activates the p38 MAP kinase pathway via interaction with MAP2K6. Can act as both a positive and negative regulator of the insulin signaling pathway (ISP). Negatively regulates ISP by inducing the inhibitory phosphorylation of insulin receptor substrate 1 (IRS1) at 'Ser-312' and positively regulates ISP via phosphorylation of PPP2R5A which activates FOXO1, which in turn up-regulates the expression of insulin receptor substrate 2 (IRS2). Can regulate NLRP3 inflammasome assembly and the activation of NLRP3, NLRP1, AIM2 and NLRC4 inflammasomes. Can trigger apoptosis via FADD-mediated activation of CASP8. Plays a role in the regulation of the cytoskeleton by binding to gelsolin (GSN), sequestering the protein in an inactive conformation away from actin. {ECO:0000269|PubMed:10848580, ECO:0000269|PubMed:11836380, ECO:0000269|PubMed:15121867, ECO:0000269|PubMed:15229216, ECO:0000269|PubMed:18835251, ECO:0000269|PubMed:19189853, ECO:0000269|PubMed:19229320, ECO:0000269|PubMed:19507191, ECO:0000269|PubMed:19840259, ECO:0000269|PubMed:20171114, ECO:0000269|PubMed:20395957, ECO:0000269|PubMed:20685959, ECO:0000269|PubMed:21072047, ECO:0000269|PubMed:21123651, ECO:0000269|PubMed:21710204, ECO:0000269|PubMed:22214662, ECO:0000269|PubMed:22381929, ECO:0000269|PubMed:22801494, ECO:0000269|PubMed:22948139, ECO:0000269|PubMed:23084476, ECO:0000269|PubMed:23115276, ECO:0000269|PubMed:23229543, ECO:0000269|PubMed:23372823, ECO:0000269|PubMed:23399035}.</t>
  </si>
  <si>
    <t>CL2819Contig3</t>
  </si>
  <si>
    <t>Q6DFI9_XENLA</t>
  </si>
  <si>
    <t>E2AK4_HUMAN</t>
  </si>
  <si>
    <t>Eukaryotic translation initiation factor 2-alpha kinase 4 (EC 2.7.11.1) (GCN2-like protein)</t>
  </si>
  <si>
    <t>Q9P2K8</t>
  </si>
  <si>
    <t>EIF2AK4 GCN2 KIAA1338</t>
  </si>
  <si>
    <t>440275;</t>
  </si>
  <si>
    <t>Active site (1); Alternative sequence (3); Binding site (1); Chain (1); Compositional bias (1); Domain (3); Erroneous initiation (1); Modified residue (5); Natural variant (11); Nucleotide binding (1); Region (1); Sequence caution (1); Sequence conflict (5)</t>
  </si>
  <si>
    <t>K16196;</t>
  </si>
  <si>
    <t>Can phosphorylate the alpha subunit of EIF2 and may mediate translational control. {ECO:0000250}.</t>
  </si>
  <si>
    <t>Q6DFI9</t>
  </si>
  <si>
    <t>LOC445827</t>
  </si>
  <si>
    <t>LOC445827 protein (Fragment)</t>
  </si>
  <si>
    <t>zeinaSSns_comp387818_c0_seq6</t>
  </si>
  <si>
    <t>E41L1_HUMAN</t>
  </si>
  <si>
    <t>Band 4.1-like protein 1 (Neuronal protein 4.1) (4.1N)</t>
  </si>
  <si>
    <t>Q9H4G0</t>
  </si>
  <si>
    <t>EPB41L1 KIAA0338</t>
  </si>
  <si>
    <t>2036;</t>
  </si>
  <si>
    <t>Alternative sequence (6); Chain (1); Domain (1); Erroneous initiation (1); Modified residue (17); Natural variant (1); Region (2); Sequence conflict (4)</t>
  </si>
  <si>
    <t>49_C_49;</t>
  </si>
  <si>
    <t>May function to confer stability and plasticity to neuronal membrane via multiple interactions, including the spectrin-actin-based cytoskeleton, integral membrane channels and membrane-associated guanylate kinases.</t>
  </si>
  <si>
    <t>zeinaSSns_comp387818_c0_seq6 len=3495</t>
  </si>
  <si>
    <t>zeinaSSns_comp387818_c0_seq6 len=3495;CL603Contig8;CL603Contig4;CL603Contig7;zeinaSSns_comp387818_c0_seq28 len=2387;dsrrswapns_comp214479_c0_seq4 len=3492;dsrrswapns_comp214479_c0_seq10 len=3525</t>
  </si>
  <si>
    <t>CL4603Contig1</t>
  </si>
  <si>
    <t>E41L2_HUMAN</t>
  </si>
  <si>
    <t>Band 4.1-like protein 2 (Generally expressed protein 4.1) (4.1G)</t>
  </si>
  <si>
    <t>EPB41L2</t>
  </si>
  <si>
    <t>O43491</t>
  </si>
  <si>
    <t>2037;</t>
  </si>
  <si>
    <t>Alternative sequence (4); Chain (1); Domain (1); Initiator methionine (1); Modified residue (14); Natural variant (1); Region (3)</t>
  </si>
  <si>
    <t>CL4603Contig1;CL4603Contig2</t>
  </si>
  <si>
    <t>CL2219Contig2</t>
  </si>
  <si>
    <t>ECHD2_HUMAN</t>
  </si>
  <si>
    <t>Enoyl-CoA hydratase domain-containing protein 2, mitochondrial</t>
  </si>
  <si>
    <t>ECHDC2</t>
  </si>
  <si>
    <t>Q86YB7</t>
  </si>
  <si>
    <t>55268;</t>
  </si>
  <si>
    <t>Alternative sequence (1); Chain (1); Modified residue (2); Natural variant (1); Sequence conflict (2); Site (2); Transit peptide (1)</t>
  </si>
  <si>
    <t>CL1585Contig2</t>
  </si>
  <si>
    <t>B7ZPE3_XENLA</t>
  </si>
  <si>
    <t>ECHD3_HUMAN</t>
  </si>
  <si>
    <t>Enoyl-CoA hydratase domain-containing protein 3, mitochondrial</t>
  </si>
  <si>
    <t>Q96DC8</t>
  </si>
  <si>
    <t>ECHDC3 PP1494 PP8332</t>
  </si>
  <si>
    <t>79746;</t>
  </si>
  <si>
    <t>Alternative sequence (1); Beta strand (8); Chain (1); Erroneous termination (1); Helix (14); Modified residue (1); Natural variant (3); Sequence conflict (2); Transit peptide (1); Turn (1)</t>
  </si>
  <si>
    <t>B7ZPE3</t>
  </si>
  <si>
    <t>echdc3</t>
  </si>
  <si>
    <t>100127325;</t>
  </si>
  <si>
    <t>CL9522Contig1</t>
  </si>
  <si>
    <t>Q6IR83_XENLA</t>
  </si>
  <si>
    <t>ECI1_HUMAN</t>
  </si>
  <si>
    <t>Enoyl-CoA delta isomerase 1, mitochondrial (EC 5.3.3.8) (3,2-trans-enoyl-CoA isomerase) (Delta(3),Delta(2)-enoyl-CoA isomerase) (D3,D2-enoyl-CoA isomerase) (Dodecenoyl-CoA isomerase)</t>
  </si>
  <si>
    <t>P42126</t>
  </si>
  <si>
    <t>ECI1 DCI</t>
  </si>
  <si>
    <t>1632;</t>
  </si>
  <si>
    <t>Alternative sequence (1); Beta strand (8); Binding site (2); Chain (1); Helix (13); Modified residue (7); Mutagenesis (1); Region (1); Sequence conflict (16); Site (1); Transit peptide (1); Turn (2)</t>
  </si>
  <si>
    <t>K13238;</t>
  </si>
  <si>
    <t>ENSGT00390000005678;</t>
  </si>
  <si>
    <t>361_C_361;</t>
  </si>
  <si>
    <t>Able to isomerize both 3-cis and 3-trans double bonds into the 2-trans form in a range of enoyl-CoA species.</t>
  </si>
  <si>
    <t>Q6IR83</t>
  </si>
  <si>
    <t>eci1 MGC82167</t>
  </si>
  <si>
    <t>432103;</t>
  </si>
  <si>
    <t>MGC82167 protein</t>
  </si>
  <si>
    <t>EDC4_XENLA</t>
  </si>
  <si>
    <t>EDC4_HUMAN</t>
  </si>
  <si>
    <t>Enhancer of mRNA-decapping protein 4 (Autoantigen Ge-1) (Autoantigen RCD-8) (Human enhancer of decapping large subunit) (Hedls)</t>
  </si>
  <si>
    <t>Q6P2E9</t>
  </si>
  <si>
    <t>EDC4 HEDLS</t>
  </si>
  <si>
    <t>23644;</t>
  </si>
  <si>
    <t>Alternative sequence (1); Chain (1); Coiled coil (1); Compositional bias (1); Erroneous initiation (2); Frameshift (1); Initiator methionine (1); Modified residue (18); Region (1); Repeat (4); Sequence conflict (4)</t>
  </si>
  <si>
    <t>K12616;</t>
  </si>
  <si>
    <t>ENSGT00510000047791;</t>
  </si>
  <si>
    <t>In the process of mRNA degradation, seems to play a role in mRNA decapping. Component of a complex containing DCP2 and DCP1A which functions in decapping of ARE-containing mRNAs. Promotes complex formation between DCP1A and DCP2. Enhances the catalytic activity of DCP2 (in vitro). {ECO:0000269|PubMed:16364915}.</t>
  </si>
  <si>
    <t>Q7ZXT3</t>
  </si>
  <si>
    <t>edc4</t>
  </si>
  <si>
    <t>379239;</t>
  </si>
  <si>
    <t>Enhancer of mRNA-decapping protein 4</t>
  </si>
  <si>
    <t>FUNCTION: In the process of mRNA degradation, seems to play a role in mRNA decapping. {ECO:0000250}.</t>
  </si>
  <si>
    <t>SUBCELLULAR LOCATION: Cytoplasm, P-body {ECO:0000250}. Nucleus {ECO:0000250}.</t>
  </si>
  <si>
    <t>Chain (1); Coiled coil (1); Compositional bias (1); Repeat (4)</t>
  </si>
  <si>
    <t>CL340Contig9</t>
  </si>
  <si>
    <t>CL2249Contig5</t>
  </si>
  <si>
    <t>EDF1_XENLA</t>
  </si>
  <si>
    <t>EDF1_HUMAN</t>
  </si>
  <si>
    <t>Endothelial differentiation-related factor 1 (EDF-1) (Multiprotein-bridging factor 1) (MBF1)</t>
  </si>
  <si>
    <t>EDF1</t>
  </si>
  <si>
    <t>O60869</t>
  </si>
  <si>
    <t>8721;</t>
  </si>
  <si>
    <t>Alternative sequence (2); Beta strand (1); Chain (1); DNA binding (1); Domain (1); Erroneous gene model prediction (1); Helix (4); Initiator methionine (1); Modified residue (1); Motif (1); Mutagenesis (9); Region (2); Turn (2)</t>
  </si>
  <si>
    <t>K03627;</t>
  </si>
  <si>
    <t>ENSGT00390000008519;</t>
  </si>
  <si>
    <t>Transcriptional coactivator stimulating NR5A1 and ligand-dependent NR1H3/LXRA and PPARG transcriptional activities. Enhances the DNA-binding activity of ATF1, ATF2, CREB1 and NR5A1. Regulates nitric oxid synthase activity probably by sequestering calmodulin in the cytoplasm. May function in endothelial cells differentiation, hormone-induced cardiomyocytes hypertrophy and lipid metabolism. {ECO:0000269|PubMed:10567391, ECO:0000269|PubMed:12040021, ECO:0000269|PubMed:15112053, ECO:0000269|PubMed:9813014}.</t>
  </si>
  <si>
    <t>Q6GPQ6</t>
  </si>
  <si>
    <t>edf1</t>
  </si>
  <si>
    <t>444060;</t>
  </si>
  <si>
    <t>Endothelial differentiation-related factor 1 homolog (EDF-1)</t>
  </si>
  <si>
    <t>FUNCTION: Probable transcriptional coactivator. {ECO:0000250}.</t>
  </si>
  <si>
    <t>Chain (1); DNA binding (1); Domain (1)</t>
  </si>
  <si>
    <t>CL2249Contig5;dsrrswapns_comp202049_c1_seq9 len=741;CL2249Contig3;CL26734Contig1</t>
  </si>
  <si>
    <t>Q6NTX6_XENLA</t>
  </si>
  <si>
    <t>EEA1_HUMAN</t>
  </si>
  <si>
    <t>Early endosome antigen 1 (Endosome-associated protein p162) (Zinc finger FYVE domain-containing protein 2)</t>
  </si>
  <si>
    <t>Q15075</t>
  </si>
  <si>
    <t>EEA1 ZFYVE2</t>
  </si>
  <si>
    <t>8411;</t>
  </si>
  <si>
    <t>Beta strand (8); Chain (1); Coiled coil (1); Compositional bias (3); Helix (6); Modified residue (1); Mutagenesis (23); Natural variant (1); Sequence conflict (9); Turn (4); Zinc finger (2)</t>
  </si>
  <si>
    <t>K12478;</t>
  </si>
  <si>
    <t>ENSGT00730000110715;</t>
  </si>
  <si>
    <t>90_"Class_C_VPS/HOPS_complex::Class_C_Vps_complex_(VPS11,_VPS18,_VPS16)::Class_C_Vps_complex_(VPS11,_VPS18,_STX7)";</t>
  </si>
  <si>
    <t>Binds phospholipid vesicles containing phosphatidylinositol 3-phosphate and participates in endosomal trafficking.</t>
  </si>
  <si>
    <t>Q6NTX6</t>
  </si>
  <si>
    <t>LOC414564</t>
  </si>
  <si>
    <t>LOC414564 protein (Fragment)</t>
  </si>
  <si>
    <t>CL4674Contig2</t>
  </si>
  <si>
    <t>CL4674Contig1;CL4674Contig2;dsrrswapns_comp216841_c1_seq7 len=5214;CL4674Contig4</t>
  </si>
  <si>
    <t>CL43524Contig1</t>
  </si>
  <si>
    <t>EFGM_XENLA</t>
  </si>
  <si>
    <t>EFGM_HUMAN</t>
  </si>
  <si>
    <t>Elongation factor G, mitochondrial (EF-Gmt) (Elongation factor G 1, mitochondrial) (mEF-G 1) (Elongation factor G1) (hEFG1)</t>
  </si>
  <si>
    <t>Q96RP9</t>
  </si>
  <si>
    <t>GFM1 EFG EFG1 GFM</t>
  </si>
  <si>
    <t>85476;</t>
  </si>
  <si>
    <t>Alternative sequence (1); Chain (1); Domain (1); Erroneous gene model prediction (1); Modified residue (2); Natural variant (3); Nucleotide binding (3); Sequence conflict (2); Transit peptide (1)</t>
  </si>
  <si>
    <t>K02355;</t>
  </si>
  <si>
    <t>ENSGT00550000074911;</t>
  </si>
  <si>
    <t>Mitochondrial GTPase that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 Does not mediate the disassembly of ribosomes from messenger RNA at the termination of mitochondrial protein biosynthesis. {ECO:0000255|HAMAP-Rule:MF_03061, ECO:0000269|PubMed:19716793}.</t>
  </si>
  <si>
    <t>A5PKR8</t>
  </si>
  <si>
    <t>gfm1 efg1</t>
  </si>
  <si>
    <t>100101315;</t>
  </si>
  <si>
    <t>Elongation factor G, mitochondrial (EF-Gmt) (Elongation factor G 1, mitochondrial) (mEF-G 1) (Elongation factor G1)</t>
  </si>
  <si>
    <t>FUNCTION: Mitochondrial GTPase that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 Does not mediate the disassembly of ribosomes from messenger RNA at the termination of mitochondrial protein biosynthesis. {ECO:0000255|HAMAP-Rule:MF_03061}.</t>
  </si>
  <si>
    <t>SUBCELLULAR LOCATION: Mitochondrion {ECO:0000255|HAMAP-Rule:MF_03061}.</t>
  </si>
  <si>
    <t>Chain (1); Domain (1); Nucleotide binding (3); Transit peptide (1)</t>
  </si>
  <si>
    <t>CL43524Contig1;CL13312Contig1</t>
  </si>
  <si>
    <t>CL5497Contig3</t>
  </si>
  <si>
    <t>EFTS_XENLA</t>
  </si>
  <si>
    <t>EFTS_HUMAN</t>
  </si>
  <si>
    <t>Elongation factor Ts, mitochondrial (EF-Ts) (EF-TsMt)</t>
  </si>
  <si>
    <t>P43897</t>
  </si>
  <si>
    <t>TSFM</t>
  </si>
  <si>
    <t>10102;</t>
  </si>
  <si>
    <t>Alternative sequence (5); Beta strand (1); Chain (1); Helix (3); Modified residue (5); Natural variant (1); Sequence conflict (2); Transit peptide (1)</t>
  </si>
  <si>
    <t>K02357;</t>
  </si>
  <si>
    <t>ENSGT00390000016293;</t>
  </si>
  <si>
    <t>Associates with the EF-Tu.GDP complex and induces the exchange of GDP to GTP. It remains bound to the aminoacyl-tRNA.EF-Tu.GTP complex up to the GTP hydrolysis stage on the ribosome. {ECO:0000255|HAMAP-Rule:MF_03135}.</t>
  </si>
  <si>
    <t>A1L2P7</t>
  </si>
  <si>
    <t>tsfm</t>
  </si>
  <si>
    <t>100036913;</t>
  </si>
  <si>
    <t>FUNCTION: Associates with the EF-Tu.GDP complex and induces the exchange of GDP to GTP. It remains bound to the aminoacyl-tRNA.EF-Tu.GTP complex up to the GTP hydrolysis stage on the ribosome. {ECO:0000255|HAMAP-Rule:MF_03135}.</t>
  </si>
  <si>
    <t>SUBCELLULAR LOCATION: Mitochondrion {ECO:0000255|HAMAP-Rule:MF_03135}.</t>
  </si>
  <si>
    <t>CL5497Contig3;CL5497Contig2</t>
  </si>
  <si>
    <t>TC447572</t>
  </si>
  <si>
    <t>Q32NW7_XENLA</t>
  </si>
  <si>
    <t>EHD1_HUMAN</t>
  </si>
  <si>
    <t>EH domain-containing protein 1 (PAST homolog 1) (hPAST1) (Testilin)</t>
  </si>
  <si>
    <t>Q9H4M9</t>
  </si>
  <si>
    <t>EHD1 PAST PAST1 CDABP0131</t>
  </si>
  <si>
    <t>10938;</t>
  </si>
  <si>
    <t>Beta strand (2); Binding site (2); Calcium binding (1); Chain (1); Coiled coil (1); Domain (3); Helix (6); Modified residue (3); Mutagenesis (6); Nucleotide binding (1); Sequence conflict (10); Turn (1)</t>
  </si>
  <si>
    <t>K12483;</t>
  </si>
  <si>
    <t>393_C_393;</t>
  </si>
  <si>
    <t>Acts in early endocytic membrane fusion and membrane trafficking of recycling endosomes. Plays a role in myoblast fusion. Recruited to endosomal membranes upon nerve growth factor stimulation, indirectly regulates neurite outgrowth. {ECO:0000269|PubMed:15020713, ECO:0000269|PubMed:17233914, ECO:0000269|PubMed:20801876}.</t>
  </si>
  <si>
    <t>Q32NW7</t>
  </si>
  <si>
    <t>ehd1 LOC495040</t>
  </si>
  <si>
    <t>495040;</t>
  </si>
  <si>
    <t>LOC495040 protein</t>
  </si>
  <si>
    <t>TC447572 UniRef100_Q32NW7 Cluster: LOC495040 protein</t>
  </si>
  <si>
    <t>CL9761Contig1;CL9761Contig2;TC447572 UniRef100_Q32NW7 Cluster: LOC495040 protein; n=1; Xenopus laevis|Rep: LOC495040 protein - Xenopus laevis African clawed frog, complete;dsrrswapns_comp216511_c3_seq6 len=2389;CL191Contig2</t>
  </si>
  <si>
    <t>CL9761Contig1</t>
  </si>
  <si>
    <t>EHD3_HUMAN</t>
  </si>
  <si>
    <t>EH domain-containing protein 3 (PAST homolog 3)</t>
  </si>
  <si>
    <t>Q9NZN3</t>
  </si>
  <si>
    <t>EHD3 EHD2 PAST3</t>
  </si>
  <si>
    <t>30845;</t>
  </si>
  <si>
    <t>Alternative sequence (2); Binding site (2); Calcium binding (1); Chain (1); Coiled coil (1); Domain (3); Frameshift (1); Modified residue (1); Mutagenesis (3); Nucleotide binding (1)</t>
  </si>
  <si>
    <t>K12476;</t>
  </si>
  <si>
    <t>Plays a role in endocytic transport. {ECO:0000269|PubMed:16251358, ECO:0000269|PubMed:17233914}.</t>
  </si>
  <si>
    <t>CL9761Contig1;CL9761Contig2</t>
  </si>
  <si>
    <t>CL7380Contig1</t>
  </si>
  <si>
    <t>Q498J3_XENLA</t>
  </si>
  <si>
    <t>ELMO1_HUMAN</t>
  </si>
  <si>
    <t>Engulfment and cell motility protein 1 (Protein ced-12 homolog)</t>
  </si>
  <si>
    <t>Q92556</t>
  </si>
  <si>
    <t>ELMO1 KIAA0281</t>
  </si>
  <si>
    <t>9844;</t>
  </si>
  <si>
    <t>Alternative sequence (3); Beta strand (8); Chain (1); Domain (2); Erroneous initiation (1); Helix (8); Modified residue (7); Motif (1); Natural variant (1); Sequence conflict (1); Turn (1)</t>
  </si>
  <si>
    <t>K12366;</t>
  </si>
  <si>
    <t>ENSGT00390000014155;</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</si>
  <si>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t>
  </si>
  <si>
    <t>Involved in cytoskeletal rearrangements required for phagocytosis of apoptotic cells and cell motility. Acts in assocation with DOCK1 and CRK. Was initially proposed to be required in complex with DOCK1 to activate Rac Rho small GTPases. May enhance the guanine nucleotide exchange factor (GEF) activity of DOCK1. {ECO:0000269|PubMed:11595183, ECO:0000269|PubMed:12134158}.</t>
  </si>
  <si>
    <t>Q498J3</t>
  </si>
  <si>
    <t>elmo2 MGC114811</t>
  </si>
  <si>
    <t>734712;</t>
  </si>
  <si>
    <t>MGC114811 protein</t>
  </si>
  <si>
    <t>CL11274Contig1</t>
  </si>
  <si>
    <t>F120A_XENTR</t>
  </si>
  <si>
    <t>ELOB_HUMAN</t>
  </si>
  <si>
    <t>Transcription elongation factor B polypeptide 2 (Elongin 18 kDa subunit) (Elongin-B) (EloB) (RNA polymerase II transcription factor SIII subunit B) (SIII p18)</t>
  </si>
  <si>
    <t>TCEB2</t>
  </si>
  <si>
    <t>Q15370</t>
  </si>
  <si>
    <t>6923;</t>
  </si>
  <si>
    <t>Alternative sequence (1); Beta strand (9); Chain (1); Domain (1); Erroneous gene model prediction (1); Helix (5); Modified residue (1); Turn (2)</t>
  </si>
  <si>
    <t>K03873;</t>
  </si>
  <si>
    <t>ENSGT00390000018316;</t>
  </si>
  <si>
    <t>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The elongin BC complex seems to be involved as an adapter protein in the proteasomal degradation of target proteins via different E3 ubiquitin ligase complexes, including the von Hippel-Lindau ubiquitination complex CBC(VHL). By binding to BC-box motifs it seems to link target recruitment subunits, like VHL and members of the SOCS box family, to Cullin/RBX1 modules that activate E2 ubiquitination enzymes.</t>
  </si>
  <si>
    <t>Q6DEZ2</t>
  </si>
  <si>
    <t>fam120a</t>
  </si>
  <si>
    <t>448612;</t>
  </si>
  <si>
    <t>Constitutive coactivator of PPAR-gamma-like protein 1 homolog (Protein FAM120A)</t>
  </si>
  <si>
    <t>FUNCTION: May bee involved in the oxidative stress-induced survival signaling. Binds RNA. May participate in mRNA transport in the cytoplasm (By similarity). {ECO:0000250}.</t>
  </si>
  <si>
    <t>SUBCELLULAR LOCATION: Cytoplasm {ECO:0000250}. Cell membrane {ECO:0000250}; Peripheral membrane protein {ECO:0000250}; Cytoplasmic side {ECO:0000250}.</t>
  </si>
  <si>
    <t>zeinaSSns_comp382552_c0_seq1 len=791;dsrrswapns_comp209030_c0_seq2 len=895;TC457504 UniRef100_Q6PHL7 Cluster: Tceb2-prov protein; n=1; Xenopus laevis|Rep: Tceb2-prov protein - Xenopus laevis African clawed frog, partial 92%;TC464906 UniRef100_Q6PHL7 Cluster: Tceb2-prov protein; n=1; Xenopus laevis|Rep: Tceb2-prov protein - Xenopus laevis African clawed frog, complete;CL11274Contig1;TC468549 homologue to UniRef100_Q6PHL7 Cluster: Tceb2-prov protein; n=1; Xenopus laevis|Rep: Tceb2-prov protein - Xenopus laevis African clawed frog, partial 86%</t>
  </si>
  <si>
    <t>CL1Contig416</t>
  </si>
  <si>
    <t>Q801S6_XENLA</t>
  </si>
  <si>
    <t>EM55_HUMAN</t>
  </si>
  <si>
    <t>55 kDa erythrocyte membrane protein (p55) (Membrane protein, palmitoylated 1)</t>
  </si>
  <si>
    <t>Q00013</t>
  </si>
  <si>
    <t>MPP1 DXS552E EMP55</t>
  </si>
  <si>
    <t>4354;</t>
  </si>
  <si>
    <t>Alternative sequence (2); Beta strand (14); Chain (1); Domain (3); Helix (10); Modified residue (4); Natural variant (1); Region (1); Sequence conflict (1); Turn (3)</t>
  </si>
  <si>
    <t>ENSGT00760000118866;</t>
  </si>
  <si>
    <t>Essential regulator of neutrophil polarity. Regulates neutrophil polarization by regulating AKT1 phosphorylation through a mechanism that is independent of PIK3CG activity (By similarity). {ECO:0000250}.</t>
  </si>
  <si>
    <t>Q801S6</t>
  </si>
  <si>
    <t>mpp1</t>
  </si>
  <si>
    <t>379376;</t>
  </si>
  <si>
    <t>MGC53500 protein</t>
  </si>
  <si>
    <t>CL21994Contig1</t>
  </si>
  <si>
    <t>ENAH_HUMAN</t>
  </si>
  <si>
    <t>Protein enabled homolog</t>
  </si>
  <si>
    <t>Q8N8S7</t>
  </si>
  <si>
    <t>ENAH MENA</t>
  </si>
  <si>
    <t>55740;</t>
  </si>
  <si>
    <t>Alternative sequence (3); Beta strand (7); Chain (1); Coiled coil (2); Compositional bias (1); Domain (1); Erroneous gene model prediction (3); Erroneous initiation (2); Helix (2); Modified residue (4); Motif (1); Region (5); Repeat (9); Sequence conflict (1); Turn (3)</t>
  </si>
  <si>
    <t>K05746;</t>
  </si>
  <si>
    <t>ENSGT00730000110272;</t>
  </si>
  <si>
    <t>Ena/VASP proteins are actin-associated proteins involved in a range of processes dependent on cytoskeleton remodeling and cell polarity such as axon guidance and lamellipodial and filopodial dynamics in migrating cells. ENAH induces the formation of F-actin rich outgrowths in fibroblasts. Acts synergistically with BAIAP2-alpha and downstream of NTN1 to promote filipodia formation (By similarity). {ECO:0000250}.</t>
  </si>
  <si>
    <t>CL21994Contig1;CL2957Contig5;CL2957Contig4;CL2957Contig1;CL11360Contig1;dsrrswapns_comp216268_c1_seq8 len=2766</t>
  </si>
  <si>
    <t>CL14248Contig1</t>
  </si>
  <si>
    <t>ENASE_HUMAN</t>
  </si>
  <si>
    <t>Cytosolic endo-beta-N-acetylglucosaminidase (ENGase) (EC 3.2.1.96)</t>
  </si>
  <si>
    <t>ENGASE</t>
  </si>
  <si>
    <t>Q8NFI3</t>
  </si>
  <si>
    <t>64772;</t>
  </si>
  <si>
    <t>Alternative sequence (4); Chain (1); Domain (1); Frameshift (1); Modified residue (2); Natural variant (2); Sequence conflict (2)</t>
  </si>
  <si>
    <t>K01227;</t>
  </si>
  <si>
    <t>ENSGT00390000018512;</t>
  </si>
  <si>
    <t>Endoglycosidase that releases N-glycans from glycoproteins by cleaving the beta-1,4-glycosidic bond in the N,N'-diacetylchitobiose core. Involved in the processing of free oligosaccharides in the cytosol. {ECO:0000269|PubMed:12114544}.</t>
  </si>
  <si>
    <t>CL4765Contig1</t>
  </si>
  <si>
    <t>ENDUB_XENLA</t>
  </si>
  <si>
    <t>ENDOU_HUMAN</t>
  </si>
  <si>
    <t>Poly(U)-specific endoribonuclease (EC 3.1.-.-) (Placental protein 11) (PP11) (Protein endoU) (Uridylate-specific endoribonuclease)</t>
  </si>
  <si>
    <t>ENDOU</t>
  </si>
  <si>
    <t>P21128</t>
  </si>
  <si>
    <t>8909;</t>
  </si>
  <si>
    <t>Alternative sequence (2); Chain (1); Disulfide bond (14); Domain (2); Mutagenesis (5); Natural variant (2); Sequence conflict (2); Signal peptide (1)</t>
  </si>
  <si>
    <t>K14648;</t>
  </si>
  <si>
    <t>ENSGT00530000063825;</t>
  </si>
  <si>
    <t>Endoribonuclease that cleaves single-stranded RNAs at uridylates and releases products that have 2'-3'-cyclic phosphate termini. {ECO:0000269|PubMed:18936097}.</t>
  </si>
  <si>
    <t>B1WBB4</t>
  </si>
  <si>
    <t>endou-b</t>
  </si>
  <si>
    <t>100189581;</t>
  </si>
  <si>
    <t>Poly(U)-specific endoribonuclease-B (EC 3.1.-.-) (Protein endoU-B) (Uridylate-specific endoribonuclease-B) (XendoU-B)</t>
  </si>
  <si>
    <t>FUNCTION: Poly(U)-specific endoribonuclease involved in the biosynthesis of intron-encoded box C/D snoRNAs, such as U16 and U86. Releases products that have 2'-3'-cyclic phosphate termini (By similarity). {ECO:0000250}.</t>
  </si>
  <si>
    <t>CL4765Contig1;CL4765Contig3;CL4765Contig2</t>
  </si>
  <si>
    <t>dsrrswapns_comp208945_c4_seq2</t>
  </si>
  <si>
    <t>ENOF1_XENLA</t>
  </si>
  <si>
    <t>ENOF1_HUMAN</t>
  </si>
  <si>
    <t>Mitochondrial enolase superfamily member 1 (EC 4.2.1.68) (Antisense RNA to thymidylate synthase) (rTS) (L-fuconate dehydratase)</t>
  </si>
  <si>
    <t>Q7L5Y1</t>
  </si>
  <si>
    <t>ENOSF1 RTS TYMSAS</t>
  </si>
  <si>
    <t>55556;</t>
  </si>
  <si>
    <t>Active site (2); Alternative sequence (9); Beta strand (14); Binding site (6); Chain (1); Erroneous initiation (2); Helix (23); Metal binding (3); Modified residue (1); Mutagenesis (1); Natural variant (3); Region (2); Turn (6)</t>
  </si>
  <si>
    <t>K18334;</t>
  </si>
  <si>
    <t>ENSGT00390000014290;</t>
  </si>
  <si>
    <t>Plays a role in the catabolism of L-fucose, a sugar that is part of the carbohydrates that are attached to cellular glycoproteins. Catalyzes the dehydration of L-fuconate to 2-keto-3-deoxy-L-fuconate by the abstraction of the 2-proton to generate an enediolate intermediate that is stabilized by the magnesium ion (PubMed:24697329). {ECO:0000269|PubMed:24697329}.</t>
  </si>
  <si>
    <t>Q6INX4</t>
  </si>
  <si>
    <t>enosf1</t>
  </si>
  <si>
    <t>432136;</t>
  </si>
  <si>
    <t>Mitochondrial enolase superfamily member 1 (L-fuconate dehydratase) (EC 4.2.1.68)</t>
  </si>
  <si>
    <t>FUNCTION: Plays a role in the catabolism of L-fucose, a sugar that is part of the carbohydrates that are attached to cellular glycoproteins. Catalyzes the dehydration of L-fuconate to 2-keto-3-deoxy-L-fuconate by the abstraction of the 2-proton to generate an enediolate intermediate that is stabilized by the magnesium ion. May down-regulate thymidylate synthase activity, possibly already at the RNA level, by promoting the degradation of TYMS mRNA via an antisense RNA-based mechanism. {ECO:0000250|UniProtKB:Q7L5Y1}.</t>
  </si>
  <si>
    <t>SUBCELLULAR LOCATION: Mitochondrion {ECO:0000250|UniProtKB:Q7L5Y1}.</t>
  </si>
  <si>
    <t>Active site (2); Binding site (6); Chain (1); Metal binding (3); Region (2)</t>
  </si>
  <si>
    <t>dsrrswapns_comp208945_c4_seq2 len=1908</t>
  </si>
  <si>
    <t>dsrrswapns_comp208945_c4_seq2 len=1908;CL81Contig13;AW646189 UniRef100_Q6INX4 Cluster: MGC80074 protein; n=1; Xenopus laevis|Rep: MGC80074 protein - Xenopus laevis African clawed frog, partial 23%</t>
  </si>
  <si>
    <t>CL146Contig8</t>
  </si>
  <si>
    <t>ENOPH_XENLA</t>
  </si>
  <si>
    <t>ENOPH_HUMAN</t>
  </si>
  <si>
    <t>Enolase-phosphatase E1 (EC 3.1.3.77) (2,3-diketo-5-methylthio-1-phosphopentane phosphatase) (MASA homolog)</t>
  </si>
  <si>
    <t>Q9UHY7</t>
  </si>
  <si>
    <t>ENOPH1 MASA MSTP145</t>
  </si>
  <si>
    <t>58478;</t>
  </si>
  <si>
    <t>Alternative sequence (1); Beta strand (6); Binding site (1); Chain (1); Frameshift (1); Helix (14); Metal binding (3); Region (1); Turn (2)</t>
  </si>
  <si>
    <t>K09880;</t>
  </si>
  <si>
    <t>ENSGT00440000039914;</t>
  </si>
  <si>
    <t>Bifunctional enzyme that catalyzes the enolization of 2,3-diketo-5-methylthiopentyl-1-phosphate (DK-MTP-1-P) into the intermediate 2-hydroxy-3-keto-5-methylthiopentenyl-1-phosphate (HK-MTPenyl-1-P), which is then dephosphorylated to form the acireductone 1,2-dihydroxy-3-keto-5-methylthiopentene (DHK-MTPene). {ECO:0000255|HAMAP-Rule:MF_03117, ECO:0000269|PubMed:15843022}.</t>
  </si>
  <si>
    <t>Q569R5</t>
  </si>
  <si>
    <t>enoph1 masa</t>
  </si>
  <si>
    <t>734408;</t>
  </si>
  <si>
    <t>FUNCTION: Bifunctional enzyme that catalyzes the enolization of 2,3-diketo-5-methylthiopentyl-1-phosphate (DK-MTP-1-P) into the intermediate 2-hydroxy-3-keto-5-methylthiopentenyl-1-phosphate (HK-MTPenyl-1-P), which is then dephosphorylated to form the acireductone 1,2-dihydroxy-3-keto-5-methylthiopentene (DHK-MTPene). {ECO:0000255|HAMAP-Rule:MF_03117}.</t>
  </si>
  <si>
    <t>SUBCELLULAR LOCATION: Cytoplasm {ECO:0000255|HAMAP-Rule:MF_03117}. Nucleus {ECO:0000255|HAMAP-Rule:MF_03117}.</t>
  </si>
  <si>
    <t>Binding site (1); Chain (1); Metal binding (3); Region (1)</t>
  </si>
  <si>
    <t>CL146Contig8;zeinaSSns_comp382546_c12_seq8 len=773</t>
  </si>
  <si>
    <t>CL289Contig4</t>
  </si>
  <si>
    <t>A2VD63_XENLA</t>
  </si>
  <si>
    <t>ENPL_HUMAN</t>
  </si>
  <si>
    <t>Endoplasmin (94 kDa glucose-regulated protein) (GRP-94) (Heat shock protein 90 kDa beta member 1) (Tumor rejection antigen 1) (gp96 homolog)</t>
  </si>
  <si>
    <t>P14625</t>
  </si>
  <si>
    <t>HSP90B1 GRP94 TRA1</t>
  </si>
  <si>
    <t>7184;</t>
  </si>
  <si>
    <t>Beta strand (8); Binding site (6); Chain (1); Disulfide bond (1); Glycosylation (6); Helix (8); Modified residue (7); Motif (1); Sequence conflict (3); Signal peptide (1); Turn (3)</t>
  </si>
  <si>
    <t>K09487;</t>
  </si>
  <si>
    <t>Molecular chaperone that functions in the processing and transport of secreted proteins. When associated with CNPY3, required for proper folding of Toll-like receptors (By similarity). Functions in endoplasmic reticulum associated degradation (ERAD). Has ATPase activity. {ECO:0000250, ECO:0000269|PubMed:18264092}.</t>
  </si>
  <si>
    <t>A2VD63</t>
  </si>
  <si>
    <t>CL289Contig4;CL289Contig3</t>
  </si>
  <si>
    <t>CL8083Contig1</t>
  </si>
  <si>
    <t>A5D8M1_XENLA</t>
  </si>
  <si>
    <t>ERI3_HUMAN</t>
  </si>
  <si>
    <t>ERI1 exoribonuclease 3 (EC 3.1.-.-) (Prion interactor 1) (Prion protein-interacting protein)</t>
  </si>
  <si>
    <t>O43414</t>
  </si>
  <si>
    <t>ERI3 PINT1 PRNPIP PRNPIP1</t>
  </si>
  <si>
    <t>79033;</t>
  </si>
  <si>
    <t>Active site (2); Alternative sequence (2); Beta strand (6); Binding site (2); Chain (1); Domain (1); Erroneous initiation (1); Helix (9); Metal binding (5); Turn (3)</t>
  </si>
  <si>
    <t>K18418;</t>
  </si>
  <si>
    <t>A5D8M1</t>
  </si>
  <si>
    <t>LOC100049744</t>
  </si>
  <si>
    <t>LOC100049744 protein (Fragment)</t>
  </si>
  <si>
    <t>CL7388Contig1</t>
  </si>
  <si>
    <t>ERO1A_XENLA</t>
  </si>
  <si>
    <t>ERO1A_HUMAN</t>
  </si>
  <si>
    <t>ERO1-like protein alpha (ERO1-L) (ERO1-L-alpha) (EC 1.8.4.-) (Endoplasmic oxidoreductin-1-like protein) (Oxidoreductin-1-L-alpha)</t>
  </si>
  <si>
    <t>Q96HE7</t>
  </si>
  <si>
    <t>ERO1L UNQ434/PRO865</t>
  </si>
  <si>
    <t>30001;</t>
  </si>
  <si>
    <t>Beta strand (10); Binding site (7); Chain (1); Disulfide bond (8); Glycosylation (2); Helix (17); Modified residue (2); Mutagenesis (16); Sequence conflict (1); Signal peptide (1)</t>
  </si>
  <si>
    <t>K10950;</t>
  </si>
  <si>
    <t>ENSGT00390000007753;</t>
  </si>
  <si>
    <t>Oxidoreductase involved in disulfide bond formation in the endoplasmic reticulum. Efficiently reoxidizes P4HB/PDI, the enzyme catalyzing protein disulfide formation, in order to allow P4HB to sustain additional rounds of disulfide formation. Following P4HB reoxidation, passes its electrons to molecular oxygen via FAD, leading to the production of reactive oxygen species (ROS) in the cell. Required for the proper folding of immunoglobulins. Involved in the release of the unfolded cholera toxin from reduced P4HB/PDI in case of infection by V.cholerae, thereby playing a role in retrotranslocation of the toxin. Plays an important role in ER stress-induced, CHOP-dependent apoptosis by activating the inositol 1,4,5-trisphosphate receptor IP3R1. {ECO:0000269|PubMed:10671517, ECO:0000269|PubMed:10970843, ECO:0000269|PubMed:11707400, ECO:0000269|PubMed:12403808, ECO:0000269|PubMed:18833192, ECO:0000269|PubMed:18971943, ECO:0000269|PubMed:23027870}.</t>
  </si>
  <si>
    <t>Q6DD71</t>
  </si>
  <si>
    <t>ero1l ero1lb</t>
  </si>
  <si>
    <t>446754;</t>
  </si>
  <si>
    <t>ERO1-like protein alpha (ERO1-L) (ERO1-L-alpha) (EC 1.8.4.-) (Endoplasmic reticulum oxidoreductin-1-like protein) (Oxidoreductin-1-L-alpha)</t>
  </si>
  <si>
    <t>FUNCTION: Oxidoreductase involved in disulfide bond formation in the endoplasmic reticulum. Efficiently reoxidizes P4HB/PDI, the enzyme catalyzing protein disulfide formation, in order to allow P4HB to sustain additional rounds of disulfide formation. Following P4HB reoxidation, passes its electrons to molecular oxygen via FAD, leading to the production of reactive oxygen species (ROS) in the cell. Required for the folding of immunoglobulins (By similarity). {ECO:0000250}.</t>
  </si>
  <si>
    <t>SUBCELLULAR LOCATION: Endoplasmic reticulum membrane {ECO:0000250}; Peripheral membrane protein {ECO:0000250}; Lumenal side {ECO:0000250}.</t>
  </si>
  <si>
    <t>Binding site (7); Chain (1); Disulfide bond (8); Glycosylation (3); Signal peptide (1)</t>
  </si>
  <si>
    <t>ES1_HUMAN</t>
  </si>
  <si>
    <t>ES1 protein homolog, mitochondrial (Protein GT335) (Protein KNP-I)</t>
  </si>
  <si>
    <t>P30042</t>
  </si>
  <si>
    <t>C21orf33 HES1 KNPI</t>
  </si>
  <si>
    <t>102724023;8209;</t>
  </si>
  <si>
    <t>Alternative sequence (1); Chain (1); Modified residue (10); Natural variant (3); Sequence conflict (1); Transit peptide (1)</t>
  </si>
  <si>
    <t>ENSGT00390000003706;</t>
  </si>
  <si>
    <t>NADH dehydrogenase [ubiquinone] 1 alpha subcomplex assembly factor 3</t>
  </si>
  <si>
    <t>CL14087Contig1</t>
  </si>
  <si>
    <t>A9UM19_XENLA</t>
  </si>
  <si>
    <t>A9UM19</t>
  </si>
  <si>
    <t>LOC100137677</t>
  </si>
  <si>
    <t>100137677;</t>
  </si>
  <si>
    <t>LOC100137677 protein</t>
  </si>
  <si>
    <t>CL5018Contig2</t>
  </si>
  <si>
    <t>Q642Q6_XENLA</t>
  </si>
  <si>
    <t>ESTD_HUMAN</t>
  </si>
  <si>
    <t>S-formylglutathione hydrolase (FGH) (EC 3.1.2.12) (Esterase D) (Methylumbelliferyl-acetate deacetylase) (EC 3.1.1.56)</t>
  </si>
  <si>
    <t>ESD</t>
  </si>
  <si>
    <t>P10768</t>
  </si>
  <si>
    <t>2098;</t>
  </si>
  <si>
    <t>Active site (3); Beta strand (9); Chain (1); Erroneous gene model prediction (2); Helix (14); Initiator methionine (1); Modified residue (3); Mutagenesis (8); Natural variant (2); Turn (2)</t>
  </si>
  <si>
    <t>K01070;</t>
  </si>
  <si>
    <t>ENSGT00390000011864;</t>
  </si>
  <si>
    <t>Serine hydrolase involved in the detoxification of formaldehyde. {ECO:0000269|PubMed:3770744, ECO:0000269|PubMed:4768551}.</t>
  </si>
  <si>
    <t>Q642Q6</t>
  </si>
  <si>
    <t>MGC84363</t>
  </si>
  <si>
    <t>447584;</t>
  </si>
  <si>
    <t>MGC84363 protein</t>
  </si>
  <si>
    <t>CL5018Contig2;CL5018Contig1;TC469093 homologue to UniRef100_Q66KU0 Cluster: MGC85439 protein; n=1; Xenopus laevis|Rep: MGC85439 protein - Xenopus laevis African clawed frog, partial 57%</t>
  </si>
  <si>
    <t>Q8AVQ9_XENLA</t>
  </si>
  <si>
    <t>ETHE1_HUMAN</t>
  </si>
  <si>
    <t>Persulfide dioxygenase ETHE1, mitochondrial (EC 1.13.11.18) (Ethylmalonic encephalopathy protein 1) (Hepatoma subtracted clone one protein) (Sulfur dioxygenase ETHE1)</t>
  </si>
  <si>
    <t>O95571</t>
  </si>
  <si>
    <t>ETHE1 HSCO</t>
  </si>
  <si>
    <t>23474;</t>
  </si>
  <si>
    <t>Chain (1); Erroneous gene model prediction (1); Metal binding (3); Modified residue (4); Natural variant (9); Transit peptide (1)</t>
  </si>
  <si>
    <t>K17725;</t>
  </si>
  <si>
    <t>ENSGT00530000063033;</t>
  </si>
  <si>
    <t>Sulfur dioxygenase that plays an essential role in hydrogen sulfide catabolism in the mitochondrial matrix. Hydrogen sulfide (H(2)S) is first oxidized by SQRDL, giving rise to cysteine persulfide residues. ETHE1 consumes molecular oxygen to catalyze the oxidation of the persulfide, once it has been transferred to a thiophilic acceptor, such as glutathione (R-SSH). Plays an important role in metabolic homeostasis in mitochondria by metabolizing hydrogen sulfide and preventing the accumulation of supraphysiological H(2)S levels that have toxic effects, due to the inhibition of cytochrome c oxidase. First described as a protein that can shuttle between the nucleus and the cytoplasm and suppress p53-induced apoptosis by sequestering the transcription factor RELA/NFKB3 in the cytoplasm and preventing its accumulation in the nucleus (PubMed:12398897). {ECO:0000269|PubMed:12398897, ECO:0000269|PubMed:14732903, ECO:0000269|PubMed:19136963, ECO:0000269|PubMed:23144459}.</t>
  </si>
  <si>
    <t>Q8AVQ9</t>
  </si>
  <si>
    <t>ethe1 ethe1-prov</t>
  </si>
  <si>
    <t>379091;</t>
  </si>
  <si>
    <t>Ethe1-prov protein</t>
  </si>
  <si>
    <t>CL4059Contig2</t>
  </si>
  <si>
    <t>CL1228Contig4</t>
  </si>
  <si>
    <t>K9J8C5_XENTR</t>
  </si>
  <si>
    <t>EVL_HUMAN</t>
  </si>
  <si>
    <t>Ena/VASP-like protein (Ena/vasodilator-stimulated phosphoprotein-like)</t>
  </si>
  <si>
    <t>Q9UI08</t>
  </si>
  <si>
    <t>EVL RNB6</t>
  </si>
  <si>
    <t>51466;</t>
  </si>
  <si>
    <t>Alternative sequence (3); Chain (1); Compositional bias (1); Domain (1); Modified residue (9); Motif (1); Natural variant (2); Region (4); Sequence conflict (3)</t>
  </si>
  <si>
    <t>Ena/VASP proteins are actin-associated proteins involved in a range of processes dependent on cytoskeleton remodeling and cell polarity such as axon guidance and lamellipodial and filopodial dynamics in migrating cells. EVL enhances actin nucleation and polymerization.</t>
  </si>
  <si>
    <t>K9J8C5</t>
  </si>
  <si>
    <t>ubr4</t>
  </si>
  <si>
    <t>CL1228Contig4;CL1228Contig1</t>
  </si>
  <si>
    <t>CL20610Contig1</t>
  </si>
  <si>
    <t>EXC6B_HUMAN</t>
  </si>
  <si>
    <t>Exocyst complex component 6B (Exocyst complex component Sec15B) (SEC15-like protein 2)</t>
  </si>
  <si>
    <t>Q9Y2D4</t>
  </si>
  <si>
    <t>EXOC6B KIAA0919 SEC15B SEC15L2</t>
  </si>
  <si>
    <t>23233;</t>
  </si>
  <si>
    <t>Alternative sequence (2); Chain (1); Coiled coil (1); Erroneous initiation (1)</t>
  </si>
  <si>
    <t>ENSGT00390000005739;</t>
  </si>
  <si>
    <t>CL20610Contig1;zeinaSSns_comp384775_c8_seq2 len=1086</t>
  </si>
  <si>
    <t>CL10278Contig1</t>
  </si>
  <si>
    <t>EXOS3_HUMAN</t>
  </si>
  <si>
    <t>Exosome complex component RRP40 (Exosome component 3) (Ribosomal RNA-processing protein 40) (p10)</t>
  </si>
  <si>
    <t>Q9NQT5</t>
  </si>
  <si>
    <t>EXOSC3 RRP40 CGI-102</t>
  </si>
  <si>
    <t>51010;</t>
  </si>
  <si>
    <t>Alternative sequence (1); Beta strand (18); Chain (1); Helix (5); Initiator methionine (1); Modified residue (1); Natural variant (5); Sequence conflict (2); Turn (4)</t>
  </si>
  <si>
    <t>K03681;</t>
  </si>
  <si>
    <t>ENSGT00390000012042;</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</si>
  <si>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EXOSC3 as peripheral part of the Exo-9 complex stabilizes the hexameric ring of RNase PH-domain subunits through contacts with EXOSC9 and EXOSC5. {ECO:0000269|PubMed:11782436, ECO:0000269|PubMed:17545563, ECO:0000269|PubMed:19056938, ECO:0000269|PubMed:21255825}.</t>
  </si>
  <si>
    <t>CL45571Contig1</t>
  </si>
  <si>
    <t>Q4KLC7_XENLA</t>
  </si>
  <si>
    <t>EXOS5_HUMAN</t>
  </si>
  <si>
    <t>Exosome complex component RRP46 (Chronic myelogenous leukemia tumor antigen 28) (Exosome component 5) (Ribosomal RNA-processing protein 46) (p12B)</t>
  </si>
  <si>
    <t>Q9NQT4</t>
  </si>
  <si>
    <t>EXOSC5 CML28 RRP46</t>
  </si>
  <si>
    <t>56915;</t>
  </si>
  <si>
    <t>Beta strand (10); Chain (1); Erroneous initiation (1); Helix (5); Modified residue (1); Natural variant (2); Turn (1)</t>
  </si>
  <si>
    <t>K12590;</t>
  </si>
  <si>
    <t>ENSGT00550000075002;</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</si>
  <si>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{ECO:0000269|PubMed:11782436, ECO:0000269|PubMed:21255825}.</t>
  </si>
  <si>
    <t>Q4KLC7</t>
  </si>
  <si>
    <t>LOC733302</t>
  </si>
  <si>
    <t>LOC733302 protein (Fragment)</t>
  </si>
  <si>
    <t>CL8216Contig2</t>
  </si>
  <si>
    <t>A9UM10_XENLA</t>
  </si>
  <si>
    <t>F151B_HUMAN</t>
  </si>
  <si>
    <t>Protein FAM151B</t>
  </si>
  <si>
    <t>Q6UXP7</t>
  </si>
  <si>
    <t>FAM151B UNQ9217/PRO28685</t>
  </si>
  <si>
    <t>167555;</t>
  </si>
  <si>
    <t>ENSGT00530000063681;</t>
  </si>
  <si>
    <t>A9UM10</t>
  </si>
  <si>
    <t>fam151b LOC100137669</t>
  </si>
  <si>
    <t>100137669;</t>
  </si>
  <si>
    <t>LOC100137669 protein</t>
  </si>
  <si>
    <t>dsrrswapns_comp204088_c2_seq1 len=1035;CL8216Contig2</t>
  </si>
  <si>
    <t>CL1334Contig1</t>
  </si>
  <si>
    <t>Q7SZA0_XENLA</t>
  </si>
  <si>
    <t>F16P1_HUMAN</t>
  </si>
  <si>
    <t>Fructose-1,6-bisphosphatase 1 (FBPase 1) (EC 3.1.3.11) (D-fructose-1,6-bisphosphate 1-phosphohydrolase 1) (Liver FBPase)</t>
  </si>
  <si>
    <t>P09467</t>
  </si>
  <si>
    <t>FBP1 FBP</t>
  </si>
  <si>
    <t>2203;</t>
  </si>
  <si>
    <t>Beta strand (15); Binding site (2); Chain (1); Erroneous gene model prediction (1); Helix (14); Initiator methionine (1); Metal binding (8); Modified residue (4); Mutagenesis (3); Natural variant (8); Nucleotide binding (3); Region (4); Sequence conflict (3); Turn (5)</t>
  </si>
  <si>
    <t>K03841;</t>
  </si>
  <si>
    <t>ENSGT00390000015513;</t>
  </si>
  <si>
    <t>Catalyzes the hydrolysis of fructose 1,6-bisphosphate to fructose 6-phosphate in the presence of divalent cations, acting as a rate-limiting enzyme in gluconeogenesis. Plays a role in regulating glucose sensing and insulin secretion of pancreatic beta-cells. Appears to modulate glycerol gluconeogenesis in liver. Important regulator of appetite and adiposity; increased expression of the protein in liver after nutrient excess increases circulating satiety hormones and reduces appetite-stimulating neuropeptides and thus seems to provide a feedback mechanism to limit weight gain. {ECO:0000269|PubMed:16497803, ECO:0000269|PubMed:18375435, ECO:0000269|PubMed:22517657}.</t>
  </si>
  <si>
    <t>Q7SZA0</t>
  </si>
  <si>
    <t>fbp1</t>
  </si>
  <si>
    <t>380220;</t>
  </si>
  <si>
    <t>Fbp-prov protein</t>
  </si>
  <si>
    <t>CL1334Contig1;dsrrswapns_comp210955_c0_seq1 len=1574</t>
  </si>
  <si>
    <t>CL8140Contig1</t>
  </si>
  <si>
    <t>Q66IR7_XENLA</t>
  </si>
  <si>
    <t>F16P2_HUMAN</t>
  </si>
  <si>
    <t>Fructose-1,6-bisphosphatase isozyme 2 (FBPase 2) (EC 3.1.3.11) (D-fructose-1,6-bisphosphate 1-phosphohydrolase 2) (Muscle FBPase)</t>
  </si>
  <si>
    <t>FBP2</t>
  </si>
  <si>
    <t>O00757</t>
  </si>
  <si>
    <t>8789;</t>
  </si>
  <si>
    <t>Beta strand (15); Binding site (5); Chain (1); Helix (13); Metal binding (8); Motif (1); Mutagenesis (18); Natural variant (1); Nucleotide binding (2); Region (3); Site (1); Turn (6)</t>
  </si>
  <si>
    <t>Catalyzes the hydrolysis of fructose 1,6-bisphosphate to fructose 6-phosphate in the presence of divalent cations and probably participates in glycogen synthesis from carbohydrate precursors, such as lactate. {ECO:0000269|PubMed:17350621, ECO:0000269|PubMed:18214967}.</t>
  </si>
  <si>
    <t>Q66IR7</t>
  </si>
  <si>
    <t>100381096;</t>
  </si>
  <si>
    <t>CL947Contig4</t>
  </si>
  <si>
    <t>F188A_HUMAN</t>
  </si>
  <si>
    <t>Protein FAM188A (Dermal papilla-derived protein 5) (Protein CARP)</t>
  </si>
  <si>
    <t>Q9H8M7</t>
  </si>
  <si>
    <t>FAM188A C10orf97 CARP DERP5 MSTP126 My042</t>
  </si>
  <si>
    <t>80013;</t>
  </si>
  <si>
    <t>Alternative sequence (1); Chain (1); Erroneous gene model prediction (4); Erroneous initiation (1); Frameshift (1); Modified residue (1); Sequence caution (1); Sequence conflict (4)</t>
  </si>
  <si>
    <t>ENSGT00530000063283;</t>
  </si>
  <si>
    <t>May have pro-apoptotic function. Overexpression significantly inhibits cell proliferation in several tumor cell lines.</t>
  </si>
  <si>
    <t>CL947Contig4;dsrrswapns_comp211845_c1_seq6 len=1591;dsrrswapns_comp211845_c1_seq3 len=2289;CL947Contig3;DT070850 homologue to UniRef100_Q6NX27 Cluster: Protein CARP; n=1; Xenopus tropicalis|Rep: Protein CARP - Xenopus tropicalis Western clawed frog Silurana tropicalis, partial 34%</t>
  </si>
  <si>
    <t>CL4462Contig1</t>
  </si>
  <si>
    <t>F206A_XENLA</t>
  </si>
  <si>
    <t>F206A_HUMAN</t>
  </si>
  <si>
    <t>Protein Simiate (Protein FAM206A)</t>
  </si>
  <si>
    <t>Q9NX38</t>
  </si>
  <si>
    <t>FAM206A C9orf6</t>
  </si>
  <si>
    <t>54942;</t>
  </si>
  <si>
    <t>Chain (1); Erroneous gene model prediction (2)</t>
  </si>
  <si>
    <t>ENSGT00450000040303;</t>
  </si>
  <si>
    <t>Q6GR35</t>
  </si>
  <si>
    <t>fam206a</t>
  </si>
  <si>
    <t>443761;</t>
  </si>
  <si>
    <t>SUBCELLULAR LOCATION: Nucleus speckle {ECO:0000250}. Note=Localizes to somata and dendrites in cortical neurons. {ECO:0000250}.</t>
  </si>
  <si>
    <t>CL4462Contig1;TC424700 UniRef100_Q6GR35 Cluster: UPF0436 protein C9orf6 homolog; n=1; Xenopus laevis|Rep: UPF0436 protein C9orf6 homolog - Xenopus laevis African clawed frog, partial 86%</t>
  </si>
  <si>
    <t>CL7479Contig1</t>
  </si>
  <si>
    <t>F262_HUMAN</t>
  </si>
  <si>
    <t>6-phosphofructo-2-kinase/fructose-2,6-bisphosphatase 2 (6PF-2-K/Fru-2,6-P2ase 2) (PFK/FBPase 2) (6PF-2-K/Fru-2,6-P2ase heart-type isozyme) [Includes: 6-phosphofructo-2-kinase (EC 2.7.1.105); Fructose-2,6-bisphosphatase (EC 3.1.3.46)]</t>
  </si>
  <si>
    <t>PFKFB2</t>
  </si>
  <si>
    <t>O60825</t>
  </si>
  <si>
    <t>5208;</t>
  </si>
  <si>
    <t>Active site (5); Alternative sequence (1); Binding site (18); Chain (1); Initiator methionine (1); Modified residue (7); Mutagenesis (1); Nucleotide binding (4); Region (2); Sequence conflict (6)</t>
  </si>
  <si>
    <t>K01103;</t>
  </si>
  <si>
    <t>ENSGT00390000018751;</t>
  </si>
  <si>
    <t>Synthesis and degradation of fructose 2,6-bisphosphate.</t>
  </si>
  <si>
    <t>CL7479Contig1;CL1Contig1470;dsrrswapns_comp212771_c1_seq4 len=2220;CL1215Contig5;CL1215Contig1;TC467899 homologue to UniRef100_Q91309-2 Cluster: Isoform Muscle of Q91309 ; n=1; Rana catesbeiana|Rep: Isoform Muscle of Q91309  - Rana catesbeiana Bull frog, partial 37%;CL1Contig754</t>
  </si>
  <si>
    <t>CL10853Contig1</t>
  </si>
  <si>
    <t>F8I2_HUMAN</t>
  </si>
  <si>
    <t>Factor VIII intron 22 protein (CpG island protein)</t>
  </si>
  <si>
    <t>P23610</t>
  </si>
  <si>
    <t>F8A1 F8A; F8A2 F8A; F8A3 F8A</t>
  </si>
  <si>
    <t>474383;474384;8263;</t>
  </si>
  <si>
    <t>Chain (1); Frameshift (1); Initiator methionine (1); Modified residue (1); Sequence conflict (1)</t>
  </si>
  <si>
    <t>ENSGT00390000016992;</t>
  </si>
  <si>
    <t>Not known. Possible housekeeping role.</t>
  </si>
  <si>
    <t>Q0IHF5_XENLA</t>
  </si>
  <si>
    <t>FA49A_HUMAN</t>
  </si>
  <si>
    <t>Protein FAM49A</t>
  </si>
  <si>
    <t>FAM49A</t>
  </si>
  <si>
    <t>Q9H0Q0</t>
  </si>
  <si>
    <t>81553;</t>
  </si>
  <si>
    <t>ENSGT00390000015159;</t>
  </si>
  <si>
    <t>Q0IHF5</t>
  </si>
  <si>
    <t>fam49a MGC154400</t>
  </si>
  <si>
    <t>779237;</t>
  </si>
  <si>
    <t>MGC154400 protein</t>
  </si>
  <si>
    <t>dsrrswapns_comp211033_c3_seq1</t>
  </si>
  <si>
    <t>dsrrswapns_comp211033_c3_seq1 len=1446</t>
  </si>
  <si>
    <t>CL7077Contig2;dsrrswapns_comp211033_c3_seq1 len=1446;zeinaSSns_comp384990_c0_seq1 len=1447</t>
  </si>
  <si>
    <t>dsrrswapns_comp215112_c0_seq10</t>
  </si>
  <si>
    <t>Q8AVE9_XENLA</t>
  </si>
  <si>
    <t>FA49B_HUMAN</t>
  </si>
  <si>
    <t>Protein FAM49B (L1)</t>
  </si>
  <si>
    <t>Q9NUQ9</t>
  </si>
  <si>
    <t>FAM49B BM-009</t>
  </si>
  <si>
    <t>51571;</t>
  </si>
  <si>
    <t>Alternative sequence (1); Chain (1); Frameshift (1); Natural variant (1)</t>
  </si>
  <si>
    <t>Q8AVE9</t>
  </si>
  <si>
    <t>fam49b</t>
  </si>
  <si>
    <t>380582;</t>
  </si>
  <si>
    <t>Cg32066-prov protein</t>
  </si>
  <si>
    <t>dsrrswapns_comp215112_c0_seq10 len=1805</t>
  </si>
  <si>
    <t>dsrrswapns_comp215112_c0_seq10 len=1805;TC438537 UniRef100_Q6GLA9 Cluster: Family with sequence similarity 49, member B; n=1; Xenopus tropicalis|Rep: Family with sequence similarity 49, member B - Xenopus tropicalis Western clawed frog Silurana tropicalis, partial 72%</t>
  </si>
  <si>
    <t>CL2343Contig1</t>
  </si>
  <si>
    <t>F50AA_XENLA</t>
  </si>
  <si>
    <t>FA50A_HUMAN</t>
  </si>
  <si>
    <t>Protein FAM50A (Protein HXC-26) (Protein XAP-5)</t>
  </si>
  <si>
    <t>Q14320</t>
  </si>
  <si>
    <t>FAM50A DXS9928E HXC26 XAP5</t>
  </si>
  <si>
    <t>9130;</t>
  </si>
  <si>
    <t>Chain (1); Initiator methionine (1); Modified residue (1); Motif (1); Sequence conflict (2)</t>
  </si>
  <si>
    <t>K13119;</t>
  </si>
  <si>
    <t>ENSGT00390000004735;</t>
  </si>
  <si>
    <t>145_C_145;</t>
  </si>
  <si>
    <t>May be a DNA-binding protein or transcriptional factor. {ECO:0000269|PubMed:9339379}.</t>
  </si>
  <si>
    <t>Q2VPH1</t>
  </si>
  <si>
    <t>fam50a-a fam50-a</t>
  </si>
  <si>
    <t>379776;</t>
  </si>
  <si>
    <t>Protein FAM50A-A</t>
  </si>
  <si>
    <t>Chain (1); Compositional bias (1); Sequence conflict (1)</t>
  </si>
  <si>
    <t>CL2343Contig1;gi|51895819|gb|BC081100.1| Xenopus laevis cDNA clone IMAGE:6864461;zeinaSSns_comp385249_c0_seq4 len=1374;CL2343Contig2;dsrrswapns_comp210888_c0_seq7 len=1655</t>
  </si>
  <si>
    <t>CL8463Contig1</t>
  </si>
  <si>
    <t>Q3KQ63_XENLA</t>
  </si>
  <si>
    <t>FA86A_HUMAN</t>
  </si>
  <si>
    <t>Protein-lysine N-methyltransferase EEF2KMT (EC 2.1.1.-) (eEF2-lysine methyltransferase) (eEF2-KMT)</t>
  </si>
  <si>
    <t>Q96G04</t>
  </si>
  <si>
    <t>EEF2KMT FAM86A SB153</t>
  </si>
  <si>
    <t>196483;</t>
  </si>
  <si>
    <t>Alternative sequence (1); Binding site (3); Chain (1); Modified residue (1); Natural variant (5); Region (1)</t>
  </si>
  <si>
    <t>ENSGT00510000047003;</t>
  </si>
  <si>
    <t>Catalyzes the trimethylation of eukaryotic elongation factor 2 (EEF2) on 'Lys-525'. {ECO:0000269|PubMed:25231979}.</t>
  </si>
  <si>
    <t>Q3KQ63</t>
  </si>
  <si>
    <t>eef2kmt fam86a MGC130931</t>
  </si>
  <si>
    <t>735173;</t>
  </si>
  <si>
    <t>MGC130931 protein</t>
  </si>
  <si>
    <t>CL8463Contig1;TC439696 UniRef100_Q3KQ63 Cluster: MGC130931 protein; n=1; Xenopus laevis|Rep: MGC130931 protein - Xenopus laevis African clawed frog, partial 98%</t>
  </si>
  <si>
    <t>CL8959Contig1</t>
  </si>
  <si>
    <t>Q7SYS7_XENLA</t>
  </si>
  <si>
    <t>FAAA_HUMAN</t>
  </si>
  <si>
    <t>Fumarylacetoacetase (FAA) (EC 3.7.1.2) (Beta-diketonase) (Fumarylacetoacetate hydrolase)</t>
  </si>
  <si>
    <t>FAH</t>
  </si>
  <si>
    <t>P16930</t>
  </si>
  <si>
    <t>2184;</t>
  </si>
  <si>
    <t>Active site (1); Alternative sequence (1); Binding site (5); Chain (1); Initiator methionine (1); Metal binding (7); Modified residue (3); Natural variant (22)</t>
  </si>
  <si>
    <t>K01555;</t>
  </si>
  <si>
    <t>ENSGT00390000008646;</t>
  </si>
  <si>
    <t>Q7SYS7</t>
  </si>
  <si>
    <t>fah</t>
  </si>
  <si>
    <t>380150;</t>
  </si>
  <si>
    <t>Fah-prov protein</t>
  </si>
  <si>
    <t>CL8959Contig1;dsrrswapns_comp185514_c0_seq2 len=1128</t>
  </si>
  <si>
    <t>CL6459Contig1</t>
  </si>
  <si>
    <t>Q4VT50_XENLA</t>
  </si>
  <si>
    <t>FACD2_HUMAN</t>
  </si>
  <si>
    <t>Fanconi anemia group D2 protein (Protein FACD2)</t>
  </si>
  <si>
    <t>Q9BXW9</t>
  </si>
  <si>
    <t>FANCD2 FACD</t>
  </si>
  <si>
    <t>2177;</t>
  </si>
  <si>
    <t>Alternative sequence (5); Chain (1); Cross-link (1); Erroneous initiation (1); Modified residue (11); Mutagenesis (6); Natural variant (15); Region (2); Sequence conflict (3)</t>
  </si>
  <si>
    <t>K10891;</t>
  </si>
  <si>
    <t>ENSGT00390000016970;</t>
  </si>
  <si>
    <t>Required for maintenance of chromosomal stability. Promotes accurate and efficient pairing of homologs during meiosis. Involved in the repair of DNA double-strand breaks, both by homologous recombination and single-strand annealing. May participate in S phase and G2 phase checkpoint activation upon DNA damage. Plays a role in preventing breakage and loss of missegregating chromatin at the end of cell division, particularly after replication stress. Required for the targeting, or stabilization, of BLM to non-centromeric abnormal structures induced by replicative stress. Promotes BRCA2/FANCD1 loading onto damaged chromatin. May also be involved in B-cell immunoglobulin isotype switching. {ECO:0000269|PubMed:11239453, ECO:0000269|PubMed:11239454, ECO:0000269|PubMed:12086603, ECO:0000269|PubMed:12239151, ECO:0000269|PubMed:14517836, ECO:0000269|PubMed:15115758, ECO:0000269|PubMed:15314022, ECO:0000269|PubMed:15377654, ECO:0000269|PubMed:15454491, ECO:0000269|PubMed:15650050, ECO:0000269|PubMed:15661754, ECO:0000269|PubMed:15671039, ECO:0000269|PubMed:19465921}.</t>
  </si>
  <si>
    <t>Q4VT50</t>
  </si>
  <si>
    <t>fancd2 FANCD2</t>
  </si>
  <si>
    <t>734196;</t>
  </si>
  <si>
    <t>Fanconi anemia complementation group D2</t>
  </si>
  <si>
    <t>CL12579Contig2</t>
  </si>
  <si>
    <t>F6SGQ1_XENTR</t>
  </si>
  <si>
    <t>FADD_HUMAN</t>
  </si>
  <si>
    <t>FAS-associated death domain protein (FAS-associating death domain-containing protein) (Growth-inhibiting gene 3 protein) (Mediator of receptor induced toxicity) (Protein FADD)</t>
  </si>
  <si>
    <t>Q13158</t>
  </si>
  <si>
    <t>FADD MORT1 GIG3</t>
  </si>
  <si>
    <t>8772;</t>
  </si>
  <si>
    <t>Beta strand (4); Chain (1); Domain (2); Helix (12); Modified residue (1); Mutagenesis (15); Natural variant (1); Sequence conflict (1); Turn (1)</t>
  </si>
  <si>
    <t>K02373;</t>
  </si>
  <si>
    <t>ENSGT00390000002105;</t>
  </si>
  <si>
    <t>13_"AK2-FADD-caspase-10_(AFAC10)_complex::Death-inducing_signaling_complex_DISC_(type_I_cells_associated),_stimulated::Death_induced_signaling_complex_DISC_(FAS,_FADD,_CASP8,_CFLAR),_membrane-associated,_CD95L_induced::Death_induced_signaling_complex_II_(FADD,_CASP8,_CFLAR),_cytosolic,_CD95L_induced::FAS-FADD-CASP8_complex::FAS-FADD-CASP8-CASP10_complex::MRIT_complex";43_BCL10-CHUK-BCL10-IKBKB_complex::CASP8-CHUK-IKBKB-MALT1-BCL10_complex::CASP8-FADD-MALT1-BCL10_complex::CARMA1-BCL10-MALT1_complex::FYB-CARMA1-BCL-10-MALT1_complex;306_"Ternary_complex_(TRAF2,_FADD,_TRADD)::Tumor_necrosis_factor_receptor_1_signaling_complex";</t>
  </si>
  <si>
    <t>Apoptotic adaptor molecule that recruits caspase-8 or caspase-10 to the activated Fas (CD95) or TNFR-1 receptors. The resulting aggregate called the death-inducing signaling complex (DISC) performs caspase-8 proteolytic activation. Active caspase-8 initiates the subsequent cascade of caspases mediating apoptosis. Involved in interferon-mediated antiviral immune response, playing a role in the positive regulation of interferon signaling. {ECO:0000269|PubMed:16762833, ECO:0000269|PubMed:19118384, ECO:0000269|PubMed:20935634, ECO:0000269|PubMed:21109225}.</t>
  </si>
  <si>
    <t>F6SGQ1</t>
  </si>
  <si>
    <t>gpatch8</t>
  </si>
  <si>
    <t>CL335Contig1</t>
  </si>
  <si>
    <t>Q6INU5_XENLA</t>
  </si>
  <si>
    <t>FAF1_HUMAN</t>
  </si>
  <si>
    <t>FAS-associated factor 1 (hFAF1) (UBX domain-containing protein 12) (UBX domain-containing protein 3A)</t>
  </si>
  <si>
    <t>Q9UNN5</t>
  </si>
  <si>
    <t>FAF1 UBXD12 UBXN3A CGI-03</t>
  </si>
  <si>
    <t>11124;</t>
  </si>
  <si>
    <t>Alternative sequence (1); Beta strand (15); Chain (1); Domain (2); Erroneous initiation (1); Helix (14); Modified residue (1); Sequence conflict (6); Turn (6)</t>
  </si>
  <si>
    <t>ENSGT00530000063422;</t>
  </si>
  <si>
    <t>Potentiates but cannot initiate FAS-induced apoptosis.</t>
  </si>
  <si>
    <t>Q6INU5</t>
  </si>
  <si>
    <t>faf1 MGC80303</t>
  </si>
  <si>
    <t>432299;</t>
  </si>
  <si>
    <t>MGC80303 protein</t>
  </si>
  <si>
    <t>CL335Contig1;CL335Contig8</t>
  </si>
  <si>
    <t>FAHD2_XENLA</t>
  </si>
  <si>
    <t>FAH2A_HUMAN</t>
  </si>
  <si>
    <t>Fumarylacetoacetate hydrolase domain-containing protein 2A (EC 3.-.-.-)</t>
  </si>
  <si>
    <t>Q96GK7</t>
  </si>
  <si>
    <t>FAHD2A CGI-105</t>
  </si>
  <si>
    <t>51011;</t>
  </si>
  <si>
    <t>Chain (1); Metal binding (3); Natural variant (1); Sequence conflict (1)</t>
  </si>
  <si>
    <t>ENSGT00530000063832;</t>
  </si>
  <si>
    <t>May have hydrolase activity. {ECO:0000250}.</t>
  </si>
  <si>
    <t>Q6GLT8</t>
  </si>
  <si>
    <t>fahd2 fahd2a</t>
  </si>
  <si>
    <t>444668;</t>
  </si>
  <si>
    <t>Fumarylacetoacetate hydrolase domain-containing protein 2 (EC 3.-.-.-)</t>
  </si>
  <si>
    <t>FUNCTION: May have hydrolase activity. {ECO:0000250}.</t>
  </si>
  <si>
    <t>Chain (1); Metal binding (3)</t>
  </si>
  <si>
    <t>CL8271Contig1</t>
  </si>
  <si>
    <t>CL8271Contig1;dsrrswapns_comp207194_c0_seq1 len=1501</t>
  </si>
  <si>
    <t>CL2084Contig6</t>
  </si>
  <si>
    <t>Q4V7P0_XENLA</t>
  </si>
  <si>
    <t>FAIM1_HUMAN</t>
  </si>
  <si>
    <t>Fas apoptotic inhibitory molecule 1</t>
  </si>
  <si>
    <t>Q9NVQ4</t>
  </si>
  <si>
    <t>FAIM FAIM1</t>
  </si>
  <si>
    <t>55179;</t>
  </si>
  <si>
    <t>Alternative sequence (2); Beta strand (18); Chain (1); Initiator methionine (1); Modified residue (1); Natural variant (2); Sequence caution (1); Sequence conflict (2); Turn (4)</t>
  </si>
  <si>
    <t>ENSGT00390000007364;</t>
  </si>
  <si>
    <t>Plays a role as an inducible effector molecule that mediates Fas resistance produced by surface Ig engagement in B cells. {ECO:0000250}.</t>
  </si>
  <si>
    <t>Q4V7P0</t>
  </si>
  <si>
    <t>faim MGC115509</t>
  </si>
  <si>
    <t>734582;</t>
  </si>
  <si>
    <t>MGC115509 protein</t>
  </si>
  <si>
    <t>CL2084Contig6;CL2084Contig5;zeinaSSns_comp383885_c0_seq6 len=700;zeinaSSns_comp383885_c0_seq1 len=1068;CL2084Contig7</t>
  </si>
  <si>
    <t>CL6029Contig1</t>
  </si>
  <si>
    <t>FAKD2_HUMAN</t>
  </si>
  <si>
    <t>FAST kinase domain-containing protein 2</t>
  </si>
  <si>
    <t>Q9NYY8</t>
  </si>
  <si>
    <t>FASTKD2 KIAA0971</t>
  </si>
  <si>
    <t>22868;</t>
  </si>
  <si>
    <t>Alternative sequence (2); Chain (1); Domain (1); Erroneous initiation (2); Modified residue (1); Natural variant (2)</t>
  </si>
  <si>
    <t>K18190;</t>
  </si>
  <si>
    <t>ENSGT00510000048773;</t>
  </si>
  <si>
    <t>CL6029Contig1;CL6029Contig2</t>
  </si>
  <si>
    <t>CL5392Contig1</t>
  </si>
  <si>
    <t>FAN_HUMAN</t>
  </si>
  <si>
    <t>Protein FAN (Factor associated with neutral sphingomyelinase activation) (Factor associated with N-SMase activation)</t>
  </si>
  <si>
    <t>Q92636</t>
  </si>
  <si>
    <t>NSMAF FAN</t>
  </si>
  <si>
    <t>8439;</t>
  </si>
  <si>
    <t>Alternative sequence (1); Chain (1); Compositional bias (1); Domain (2); Natural variant (2); Repeat (6); Sequence conflict (1)</t>
  </si>
  <si>
    <t>K18953;</t>
  </si>
  <si>
    <t>ENSGT00760000119083;</t>
  </si>
  <si>
    <t>Couples the p55 TNF-receptor (TNF-R55 / TNFR1) to neutral sphingomyelinase (N-SMASE). Specifically binds to the N-smase activation domain of TNF-R55. May regulate ceramide production by N-SMASE.</t>
  </si>
  <si>
    <t>CL4838Contig1</t>
  </si>
  <si>
    <t>Q4VT51_XENLA</t>
  </si>
  <si>
    <t>FANCA_HUMAN</t>
  </si>
  <si>
    <t>Fanconi anemia group A protein (Protein FACA)</t>
  </si>
  <si>
    <t>O15360</t>
  </si>
  <si>
    <t>FANCA FAA FACA FANCH</t>
  </si>
  <si>
    <t>2175;</t>
  </si>
  <si>
    <t>Alternative sequence (2); Chain (1); Modified residue (1); Motif (1); Natural variant (49)</t>
  </si>
  <si>
    <t>K10888;</t>
  </si>
  <si>
    <t>ENSGT00390000007852;</t>
  </si>
  <si>
    <t>DNA repair protein that may operate in a postreplication repair or a cell cycle checkpoint function. May be involved in interstrand DNA cross-link repair and in the maintenance of normal chromosome stability.</t>
  </si>
  <si>
    <t>Q4VT51</t>
  </si>
  <si>
    <t>fanca FANCA</t>
  </si>
  <si>
    <t>734195;</t>
  </si>
  <si>
    <t>Fanconi anemia complementation group A</t>
  </si>
  <si>
    <t>CL4838Contig1;dsrrswapns_comp210363_c3_seq14 len=3114</t>
  </si>
  <si>
    <t>CL6439Contig1</t>
  </si>
  <si>
    <t>D2JYR7_XENLA</t>
  </si>
  <si>
    <t>FANCI_HUMAN</t>
  </si>
  <si>
    <t>Fanconi anemia group I protein (Protein FACI)</t>
  </si>
  <si>
    <t>Q9NVI1</t>
  </si>
  <si>
    <t>FANCI KIAA1794</t>
  </si>
  <si>
    <t>55215;</t>
  </si>
  <si>
    <t>Alternative sequence (3); Chain (1); Cross-link (1); Erroneous initiation (3); Modified residue (5); Mutagenesis (1); Natural variant (6); Sequence conflict (3)</t>
  </si>
  <si>
    <t>K10895;</t>
  </si>
  <si>
    <t>ENSGT00390000005855;</t>
  </si>
  <si>
    <t>Plays an essential role in the repair of DNA double-strand breaks by homologous recombination and in the repair of interstrand DNA cross-links (ICLs) by promoting FANCD2 monoubiquitination by FANCL and participating in recruitment to DNA repair sites. Required for maintenance of chromosomal stability. Specifically binds branched DNA: binds both single-stranded DNA (ssDNA) and double-stranded DNA (dsDNA). Participates in S phase and G2 phase checkpoint activation upon DNA damage. {ECO:0000269|PubMed:17412408, ECO:0000269|PubMed:17452773, ECO:0000269|PubMed:17460694, ECO:0000269|PubMed:19111657}.</t>
  </si>
  <si>
    <t>D2JYR7</t>
  </si>
  <si>
    <t>fanci FANCI</t>
  </si>
  <si>
    <t>100327240;</t>
  </si>
  <si>
    <t>Fanconi anemia complementation group I transcript variant 1</t>
  </si>
  <si>
    <t>CL11210Contig1</t>
  </si>
  <si>
    <t>FAS_HUMAN</t>
  </si>
  <si>
    <t>Fatty acid synthase (EC 2.3.1.85) [Includes: [Acyl-carrier-protein] S-acetyltransferase (EC 2.3.1.38); [Acyl-carrier-protein] S-malonyltransferase (EC 2.3.1.39); 3-oxoacyl-[acyl-carrier-protein] synthase (EC 2.3.1.41); 3-oxoacyl-[acyl-carrier-protein] reductase (EC 1.1.1.100); 3-hydroxyacyl-[acyl-carrier-protein] dehydratase (EC 4.2.1.59); Enoyl-[acyl-carrier-protein] reductase (EC 1.3.1.39); Oleoyl-[acyl-carrier-protein] hydrolase (EC 3.1.2.14)]</t>
  </si>
  <si>
    <t>P49327</t>
  </si>
  <si>
    <t>FASN FAS</t>
  </si>
  <si>
    <t>2194;</t>
  </si>
  <si>
    <t>Active site (5); Beta strand (73); Chain (1); Domain (1); Erroneous initiation (2); Helix (102); Modified residue (21); Natural variant (3); Nucleotide binding (2); Region (5); Sequence caution (1); Sequence conflict (20); Turn (18)</t>
  </si>
  <si>
    <t>K00665;</t>
  </si>
  <si>
    <t>ENSGT00530000063309;</t>
  </si>
  <si>
    <t>Fatty acid synthetase catalyzes the formation of long-chain fatty acids from acetyl-CoA, malonyl-CoA and NADPH. This multifunctional protein has 7 catalytic activities and an acyl carrier protein.</t>
  </si>
  <si>
    <t>CL9007Contig1</t>
  </si>
  <si>
    <t>Q6DJL2_XENLA</t>
  </si>
  <si>
    <t>FBX17_HUMAN</t>
  </si>
  <si>
    <t>F-box only protein 17 (F-box only protein 26)</t>
  </si>
  <si>
    <t>Q96EF6</t>
  </si>
  <si>
    <t>FBXO17 FBG4 FBX17 FBX26 FBXO26</t>
  </si>
  <si>
    <t>115290;</t>
  </si>
  <si>
    <t>Chain (1); Domain (2); Erroneous initiation (1); Mutagenesis (1)</t>
  </si>
  <si>
    <t>K10101;</t>
  </si>
  <si>
    <t>ENSGT00390000003865;</t>
  </si>
  <si>
    <t>Substrate-recognition component of the SCF (SKP1-CUL1-F-box protein)-type E3 ubiquitin ligase complex. Able to recognize and bind denatured glycoproteins, which are modified with complex-type oligosaccharides. Also recognizes sulfated glycans. Does not bind high-mannose glycoproteins.</t>
  </si>
  <si>
    <t>Q6DJL2</t>
  </si>
  <si>
    <t>LOC443723</t>
  </si>
  <si>
    <t>LOC443723 protein (Fragment)</t>
  </si>
  <si>
    <t>CL14617Contig1</t>
  </si>
  <si>
    <t>FBX22_HUMAN</t>
  </si>
  <si>
    <t>F-box only protein 22 (F-box protein FBX22p44)</t>
  </si>
  <si>
    <t>Q8NEZ5</t>
  </si>
  <si>
    <t>FBXO22 FBX22</t>
  </si>
  <si>
    <t>26263;</t>
  </si>
  <si>
    <t>Alternative sequence (3); Chain (1); Domain (1); Erroneous translation (1); Modified residue (2); Sequence conflict (2)</t>
  </si>
  <si>
    <t>K10302;</t>
  </si>
  <si>
    <t>ENSGT00390000013049;</t>
  </si>
  <si>
    <t>Substrate-recognition component of the SCF (SKP1-CUL1-F-box protein)-type E3 ubiquitin ligase complex. Promotes the proteasome-dependent degradation of key sarcomeric proteins, such as alpha-actinin (ACTN2) and filamin-C (FLNC), essential for maintenance of normal contractile function. {ECO:0000269|PubMed:22972877}.</t>
  </si>
  <si>
    <t>CL4161Contig3</t>
  </si>
  <si>
    <t>FBXW7_HUMAN</t>
  </si>
  <si>
    <t>F-box/WD repeat-containing protein 7 (Archipelago homolog) (hAgo) (F-box and WD-40 domain-containing protein 7) (F-box protein FBX30) (SEL-10) (hCdc4)</t>
  </si>
  <si>
    <t>Q969H0</t>
  </si>
  <si>
    <t>FBXW7 FBW7 FBX30 SEL10</t>
  </si>
  <si>
    <t>55294;</t>
  </si>
  <si>
    <t>Alternative sequence (4); Beta strand (33); Chain (1); Domain (1); Erroneous initiation (1); Helix (8); Modified residue (1); Mutagenesis (1); Natural variant (9); Repeat (7); Sequence conflict (5); Turn (7)</t>
  </si>
  <si>
    <t>K10260;</t>
  </si>
  <si>
    <t>Substrate recognition component of an SCF (SKP1-CUL1-F-box protein) E3 ubiquitin-protein ligase complex which mediates the ubiquitination and subsequent proteasomal degradation of target proteins. Recognizes and binds phosphorylated sites/phosphodegrons within target proteins and thereafter bring them to the SCF complex for ubiquitination. Identified substrates include cyclin-E, MYC, NOTCH1 released notch intracellular domain (NICD), and probably PSEN1. {ECO:0000269|PubMed:11565034, ECO:0000269|PubMed:11585921, ECO:0000269|PubMed:15103331, ECO:0000269|PubMed:17434132, ECO:0000269|PubMed:17558397, ECO:0000269|PubMed:17873522}.</t>
  </si>
  <si>
    <t>CL4161Contig3;BJ065987 similar to UniRef100_Q4V7L1 Cluster: MGC115598 protein; n=1; Xenopus laevis|Rep: MGC115598 protein - Xenopus laevis African clawed frog, partial 20%</t>
  </si>
  <si>
    <t>CL9896Contig1</t>
  </si>
  <si>
    <t>KCP_XENLA</t>
  </si>
  <si>
    <t>FCGBP_HUMAN</t>
  </si>
  <si>
    <t>IgGFc-binding protein (Fcgamma-binding protein antigen) (FcgammaBP)</t>
  </si>
  <si>
    <t>FCGBP</t>
  </si>
  <si>
    <t>Q9Y6R7</t>
  </si>
  <si>
    <t>8857;</t>
  </si>
  <si>
    <t>Chain (1); Compositional bias (8); Disulfide bond (12); Domain (25); Glycosylation (9); Natural variant (23); Region (1); Sequence conflict (11); Signal peptide (1)</t>
  </si>
  <si>
    <t>May be involved in the maintenance of the mucosal structure as a gel-like component of the mucosa. {ECO:0000269|PubMed:9182547}.</t>
  </si>
  <si>
    <t>Q9IBG7</t>
  </si>
  <si>
    <t>kcp crim2</t>
  </si>
  <si>
    <t>378806;</t>
  </si>
  <si>
    <t>Kielin/chordin-like protein (Cysteine-rich motor neuron 2 protein) (CRIM-2) (Kielin)</t>
  </si>
  <si>
    <t>FUNCTION: May be a signaling molecule that mediates inductive activities of the embryonic midline. Able to dorsalize mesoderm. {ECO:0000269|PubMed:10779551}.</t>
  </si>
  <si>
    <t>SUBCELLULAR LOCATION: Secreted {ECO:0000269|PubMed:10779551}.</t>
  </si>
  <si>
    <t>Chain (1); Coiled coil (1); Compositional bias (2); Disulfide bond (1); Domain (30); Signal peptide (1)</t>
  </si>
  <si>
    <t>CL32Contig8</t>
  </si>
  <si>
    <t>Q32N37_XENLA</t>
  </si>
  <si>
    <t>FCL_HUMAN</t>
  </si>
  <si>
    <t>GDP-L-fucose synthase (EC 1.1.1.271) (GDP-4-keto-6-deoxy-D-mannose-3,5-epimerase-4-reductase) (Protein FX) (Red cell NADP(H)-binding protein) (Short-chain dehydrogenase/reductase family 4E member 1)</t>
  </si>
  <si>
    <t>Q13630</t>
  </si>
  <si>
    <t>TSTA3 SDR4E1</t>
  </si>
  <si>
    <t>7264;</t>
  </si>
  <si>
    <t>Active site (1); Beta strand (16); Binding site (6); Chain (1); Helix (12); Nucleotide binding (2); Sequence conflict (1); Site (3); Turn (5)</t>
  </si>
  <si>
    <t>K02377;</t>
  </si>
  <si>
    <t>ENSGT00390000004681;</t>
  </si>
  <si>
    <t>Catalyzes the two-step NADP-dependent conversion of GDP-4-dehydro-6-deoxy-D-mannose to GDP-fucose, involving an epimerase and a reductase reaction. {ECO:0000269|PubMed:8910301}.</t>
  </si>
  <si>
    <t>Q32N37</t>
  </si>
  <si>
    <t>LOC398450</t>
  </si>
  <si>
    <t>LOC398450 protein (Fragment)</t>
  </si>
  <si>
    <t>CL32Contig8;CL32Contig12;dsrrswapns_comp210383_c5_seq1 len=2441</t>
  </si>
  <si>
    <t>CL2800Contig1</t>
  </si>
  <si>
    <t>FEN1A_XENLA</t>
  </si>
  <si>
    <t>FEN1_HUMAN</t>
  </si>
  <si>
    <t>Flap endonuclease 1 (FEN-1) (EC 3.1.-.-) (DNase IV) (Flap structure-specific endonuclease 1) (Maturation factor 1) (MF1) (hFEN-1)</t>
  </si>
  <si>
    <t>P39748</t>
  </si>
  <si>
    <t>FEN1 RAD2</t>
  </si>
  <si>
    <t>2237;</t>
  </si>
  <si>
    <t>Alternative sequence (1); Beta strand (10); Binding site (5); Chain (1); Helix (19); Metal binding (7); Modified residue (12); Mutagenesis (16); Region (3); Turn (4)</t>
  </si>
  <si>
    <t>K04799;</t>
  </si>
  <si>
    <t>184_C_184;488_C_488;</t>
  </si>
  <si>
    <t>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apurinic/apyrimidinic (AP) site-terminated flap. Acts as a genome stabilization factor that prevents flaps from equilibrating into structurs that lead to duplications and deletions. Also possesses 5'-3' exonuclease activity on nicked or gapped double-stranded DNA, and exhibits RNase H activity. Also involved in replication and repair of rDNA and in repairing mitochondrial DNA. {ECO:0000255|HAMAP-Rule:MF_03140, ECO:0000269|PubMed:10744741, ECO:0000269|PubMed:11986308, ECO:0000269|PubMed:18443037, ECO:0000269|PubMed:20729856, ECO:0000269|PubMed:7961795, ECO:0000269|PubMed:8621570}.</t>
  </si>
  <si>
    <t>P70040</t>
  </si>
  <si>
    <t>fen1-a</t>
  </si>
  <si>
    <t>394303;</t>
  </si>
  <si>
    <t>Flap endonuclease 1-A (FEN-1-A) (EC 3.1.-.-) (Flap structure-specific endonuclease 1-A) (xFEN-1a)</t>
  </si>
  <si>
    <t>FUNCTION: 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apurinic/apyrimidinic (AP) site-terminated flap. Acts as a genome stabilization factor that prevents flaps from equilibrating into structurs that lead to duplications and deletions. Also possesses 5'-3' exonuclease activity on nicked or gapped double-stranded DNA, and exhibits RNase H activity. Also involved in replication and repair of rDNA and in repairing mitochondrial DNA. {ECO:0000255|HAMAP-Rule:MF_03140, ECO:0000269|PubMed:9535864, ECO:0000269|PubMed:9852084}.</t>
  </si>
  <si>
    <t>SUBCELLULAR LOCATION: Nucleus, nucleolus {ECO:0000255|HAMAP-Rule:MF_03140}. Nucleus, nucleoplasm {ECO:0000255|HAMAP-Rule:MF_03140}. Mitochondrion {ECO:0000255|HAMAP-Rule:MF_03140}. Note=Resides mostly in the nucleoli and relocalizes to the nucleoplasm upon DNA damage. {ECO:0000255|HAMAP-Rule:MF_03140}.</t>
  </si>
  <si>
    <t>Binding site (5); Chain (1); Metal binding (7); Natural variant (1); Region (3)</t>
  </si>
  <si>
    <t>CL2299Contig2</t>
  </si>
  <si>
    <t>Q66L07_XENLA</t>
  </si>
  <si>
    <t>FETUB_HUMAN</t>
  </si>
  <si>
    <t>Fetuin-B (16G2) (Fetuin-like protein IRL685) (Gugu)</t>
  </si>
  <si>
    <t>FETUB</t>
  </si>
  <si>
    <t>Q9UGM5</t>
  </si>
  <si>
    <t>26998;</t>
  </si>
  <si>
    <t>Alternative sequence (1); Chain (1); Disulfide bond (5); Domain (2); Glycosylation (3); Modified residue (1); Natural variant (3); Sequence conflict (5); Signal peptide (1)</t>
  </si>
  <si>
    <t>ENSGT00530000063413;</t>
  </si>
  <si>
    <t>Protease inhibitor required for egg fertilization. Required to prevent premature zona pellucida hardening before fertilization, probably by inhibiting the protease activity of ASTL, a protease that mediates the cleavage of ZP2 and triggers zona pellucida hardening (By similarity). {ECO:0000250}.</t>
  </si>
  <si>
    <t>Q66L07</t>
  </si>
  <si>
    <t>LOC446919</t>
  </si>
  <si>
    <t>LOC446919 protein (Fragment)</t>
  </si>
  <si>
    <t>zeinaSSns_comp383393_c0_seq4 len=1431;CL2299Contig2;zeinaSSns_comp383393_c0_seq1 len=1509;CL2299Contig4</t>
  </si>
  <si>
    <t>TC417014</t>
  </si>
  <si>
    <t>Q08B14_XENLA</t>
  </si>
  <si>
    <t>FIBA_HUMAN</t>
  </si>
  <si>
    <t>Fibrinogen alpha chain [Cleaved into: Fibrinopeptide A; Fibrinogen alpha chain]</t>
  </si>
  <si>
    <t>P02671</t>
  </si>
  <si>
    <t>FGA</t>
  </si>
  <si>
    <t>2243;</t>
  </si>
  <si>
    <t>Alternative sequence (2); Beta strand (14); Chain (1); Coiled coil (1); Cross-link (8); Disulfide bond (7); Domain (1); Glycosylation (4); Helix (11); Modified residue (12); Natural variant (19); Peptide (1); Region (1); Sequence conflict (7); Signal peptide (1); Site (4); Turn (7)</t>
  </si>
  <si>
    <t>K03903;</t>
  </si>
  <si>
    <t>ENSGT00770000120463;</t>
  </si>
  <si>
    <t>Cleaved by the protease thrombin to yield monomers which, together with fibrinogen beta (FGB) and fibrinogen gamma (FGG), polymerize to form an insoluble fibrin matrix. Fibrin has a major function in hemostasis as one of the primary components of blood clots. In addition, functions during the early stages of wound repair to stabilize the lesion and guide cell migration during re-epithelialization. Was originally thought to be essential for platelet aggregation, based on in vitro studies using anticoagulated blood. However, subsequent studies have shown that it is not absolutely required for thrombus formation in vivo. Enhances expression of SELP in activated platelets via an ITGB3-dependent pathway. Maternal fibrinogen is essential for successful pregnancy. Fibrin deposition is also associated with infection, where it protects against IFNG-mediated hemorrhage. May also facilitate the immune response via both innate and T-cell mediated pathways. {ECO:0000250|UniProtKB:E9PV24}.</t>
  </si>
  <si>
    <t>Q08B14</t>
  </si>
  <si>
    <t>LOC398654</t>
  </si>
  <si>
    <t>LOC398654 protein (Fragment)</t>
  </si>
  <si>
    <t>TC417014 UniRef100_Q6GNK6 Cluster: LOC398654 protein</t>
  </si>
  <si>
    <t>TC417014 UniRef100_Q6GNK6 Cluster: LOC398654 protein; n=1; Xenopus laevis|Rep: LOC398654 protein - Xenopus laevis African clawed frog, complete;CL5053Contig2;CL5053Contig1</t>
  </si>
  <si>
    <t>CL3224Contig1</t>
  </si>
  <si>
    <t>Q91589_XENLA</t>
  </si>
  <si>
    <t>FIBB_HUMAN</t>
  </si>
  <si>
    <t>Fibrinogen beta chain [Cleaved into: Fibrinopeptide B; Fibrinogen beta chain]</t>
  </si>
  <si>
    <t>FGB</t>
  </si>
  <si>
    <t>P02675</t>
  </si>
  <si>
    <t>2244;</t>
  </si>
  <si>
    <t>Beta strand (26); Chain (1); Coiled coil (1); Disulfide bond (8); Domain (1); Glycosylation (1); Helix (13); Modified residue (1); Natural variant (15); Peptide (1); Region (1); Sequence caution (1); Sequence conflict (7); Signal peptide (1); Site (4); Turn (4)</t>
  </si>
  <si>
    <t>K03904;</t>
  </si>
  <si>
    <t>Cleaved by the protease thrombin to yield monomers which, together with fibrinogen alpha (FGA) and fibrinogen gamma (FGG), polymerize to form an insoluble fibrin matrix. Fibrin has a major function in hemostasis as one of the primary components of blood clots. In addition, functions during the early stages of wound repair to stabilize the lesion and guide cell migration during re-epithelialization. Was originally thought to be essential for platelet aggregation, based on in vitro studies using anticoagulated blood. However subsequent studies have shown that it is not absolutely required for thrombus formation in vivo. Enhances expression of SELP in activated platelets. Maternal fibrinogen is essential for successful pregnancy. Fibrin deposition is also associated with infection, where it protects against IFNG-mediated hemorrhage. May also facilitate the antibacterial immune response via both innate and T-cell mediated pathways. {ECO:0000250|UniProtKB:E9PV24}.</t>
  </si>
  <si>
    <t>Q91589</t>
  </si>
  <si>
    <t>fgb LOC397825</t>
  </si>
  <si>
    <t>397825;</t>
  </si>
  <si>
    <t>Fibrinogen B-beta subunit (LOC397825 protein)</t>
  </si>
  <si>
    <t>Chain (2); Signal peptide (1)</t>
  </si>
  <si>
    <t>CL3224Contig1;dsrrswapns_comp213865_c0_seq1 len=1772;dsrrswapns_comp213865_c0_seq2 len=917;TC466851 homologue to UniRef100_Q91589 Cluster: Fibrinogen B-beta subunit precursor; n=3; Xenopus laevis|Rep: Fibrinogen B-beta subunit precursor - Xenopus laevis African clawed frog, partial 47%</t>
  </si>
  <si>
    <t>CL4111Contig1</t>
  </si>
  <si>
    <t>Q7SZ13_XENLA</t>
  </si>
  <si>
    <t>FIBG_HUMAN</t>
  </si>
  <si>
    <t>Fibrinogen gamma chain</t>
  </si>
  <si>
    <t>P02679</t>
  </si>
  <si>
    <t>FGG PRO2061</t>
  </si>
  <si>
    <t>2266;</t>
  </si>
  <si>
    <t>Alternative sequence (1); Beta strand (29); Calcium binding (1); Chain (1); Cross-link (2); Disulfide bond (8); Domain (1); Glycosylation (2); Helix (12); Modified residue (2); Natural variant (20); Region (2); Sequence conflict (4); Signal peptide (1); Site (3); Turn (6)</t>
  </si>
  <si>
    <t>K03905;</t>
  </si>
  <si>
    <t>ENSGT00760000118809;</t>
  </si>
  <si>
    <t>Together with fibrinogen alpha (FGA) and fibrinogen beta (FGB), polymerizes to form an insoluble fibrin matrix. Has a major function in hemostasis as one of the primary components of blood clots. In addition, functions during the early stages of wound repair to stabilize the lesion and guide cell migration during re-epithelialization. Was originally thought to be essential for platelet aggregation, based on in vitro studies using anticoagulated blood. However, subsequent studies have shown that it is not absolutely required for thrombus formation in vivo. Enhances expression of SELP in activated platelets via an ITGB3-dependent pathway. Maternal fibrinogen is essential for successful pregnancy. Fibrin deposition is also associated with infection, where it protects against IFNG-mediated hemorrhage. May also facilitate the antibacterial immune response via both innate and T-cell mediated pathways. {ECO:0000250|UniProtKB:E9PV24}.</t>
  </si>
  <si>
    <t>Q7SZ13</t>
  </si>
  <si>
    <t>fgg</t>
  </si>
  <si>
    <t>380331;</t>
  </si>
  <si>
    <t>Fgg protein</t>
  </si>
  <si>
    <t>CL4111Contig1;BE508786 similar to UniRef100_Q7SZ13 Cluster: Fgg protein; n=1; Xenopus laevis|Rep: Fgg protein - Xenopus laevis African clawed frog, partial 46%</t>
  </si>
  <si>
    <t>CL2106Contig1</t>
  </si>
  <si>
    <t>Q9I8P8_XENLA</t>
  </si>
  <si>
    <t>FKB10_HUMAN</t>
  </si>
  <si>
    <t>Peptidyl-prolyl cis-trans isomerase FKBP10 (PPIase FKBP10) (EC 5.2.1.8) (65 kDa FK506-binding protein) (65 kDa FKBP) (FKBP-65) (FK506-binding protein 10) (FKBP-10) (Immunophilin FKBP65) (Rotamase)</t>
  </si>
  <si>
    <t>Q96AY3</t>
  </si>
  <si>
    <t>FKBP10 FKBP65 PSEC0056</t>
  </si>
  <si>
    <t>60681;</t>
  </si>
  <si>
    <t>Alternative sequence (4); Calcium binding (2); Chain (1); Domain (6); Erroneous initiation (2); Glycosylation (7); Motif (1); Natural variant (5); Sequence conflict (2); Signal peptide (1)</t>
  </si>
  <si>
    <t>K09575;</t>
  </si>
  <si>
    <t>ENSGT00530000062784;</t>
  </si>
  <si>
    <t>128_C_128;193_C_193;</t>
  </si>
  <si>
    <t>PPIases accelerate the folding of proteins during protein synthesis.</t>
  </si>
  <si>
    <t>Q9I8P8</t>
  </si>
  <si>
    <t>fkbp10</t>
  </si>
  <si>
    <t>398175;</t>
  </si>
  <si>
    <t>FK506-binding protein</t>
  </si>
  <si>
    <t>CL2106Contig1;CL2106Contig5;CL2106Contig4</t>
  </si>
  <si>
    <t>CL2776Contig2</t>
  </si>
  <si>
    <t>FKB15_HUMAN</t>
  </si>
  <si>
    <t>FK506-binding protein 15 (FKBP-15) (133 kDa FK506-binding protein) (133 kDa FKBP) (FKBP-133) (WASP and FKBP-like) (WAFL)</t>
  </si>
  <si>
    <t>Q5T1M5</t>
  </si>
  <si>
    <t>FKBP15 KIAA0674</t>
  </si>
  <si>
    <t>23307;</t>
  </si>
  <si>
    <t>Alternative sequence (3); Chain (1); Coiled coil (3); Compositional bias (1); Domain (1); Erroneous initiation (4); Modified residue (24); Natural variant (5); Region (1)</t>
  </si>
  <si>
    <t>K17478;</t>
  </si>
  <si>
    <t>ENSGT00530000064286;</t>
  </si>
  <si>
    <t>May be involved in the cytoskeletal organization of neuronal growth cones. Seems to be inactive as a PPIase (By similarity). Involved in the transport of early endosomes at the level of transition between microfilament-based and microtubule-based movement. {ECO:0000250, ECO:0000269|PubMed:19121306}.</t>
  </si>
  <si>
    <t>Peptidyl-prolyl cis-trans isomerase</t>
  </si>
  <si>
    <t>CL2776Contig2;CL2776Contig1</t>
  </si>
  <si>
    <t>zeinaSSns_comp370214_c0_seq1</t>
  </si>
  <si>
    <t>Q6AZF2_XENLA</t>
  </si>
  <si>
    <t>FKB1A_HUMAN</t>
  </si>
  <si>
    <t>Peptidyl-prolyl cis-trans isomerase FKBP1A (PPIase FKBP1A) (EC 5.2.1.8) (12 kDa FK506-binding protein) (12 kDa FKBP) (FKBP-12) (Calstabin-1) (FK506-binding protein 1A) (FKBP-1A) (Immunophilin FKBP12) (Rotamase)</t>
  </si>
  <si>
    <t>P62942</t>
  </si>
  <si>
    <t>FKBP1A FKBP1 FKBP12</t>
  </si>
  <si>
    <t>2280;</t>
  </si>
  <si>
    <t>Beta strand (6); Chain (1); Domain (1); Helix (3); Initiator methionine (1); Modified residue (2); Sequence conflict (2); Turn (3)</t>
  </si>
  <si>
    <t>K09568;</t>
  </si>
  <si>
    <t>227_C_227;</t>
  </si>
  <si>
    <t>Keeps in an inactive conformation TGFBR1, the TGF-beta type I serine/threonine kinase receptor, preventing TGF-beta receptor activation in absence of ligand. Recruites SMAD7 to ACVR1B which prevents the association of SMAD2 and SMAD3 with the activin receptor complex, thereby blocking the activin signal. May modulate the RYR1 calcium channel activity. PPIases accelerate the folding of proteins. It catalyzes the cis-trans isomerization of proline imidic peptide bonds in oligopeptides. {ECO:0000269|PubMed:16720724, ECO:0000269|PubMed:9233797}.</t>
  </si>
  <si>
    <t>Q6AZF2</t>
  </si>
  <si>
    <t>fkbp10-prov</t>
  </si>
  <si>
    <t>447040;</t>
  </si>
  <si>
    <t>zeinaSSns_comp370214_c0_seq1 len=1190</t>
  </si>
  <si>
    <t>zeinaSSns_comp370214_c0_seq1 len=1190;CL1802Contig3;DC063481 homologue to UniRef100_O42123 Cluster: FK506-binding protein 1A; n=1; Xenopus laevis|Rep: FK506-binding protein 1A - Xenopus laevis African clawed frog, complete</t>
  </si>
  <si>
    <t>CL1684Contig4</t>
  </si>
  <si>
    <t>Q7ZYC8_XENLA</t>
  </si>
  <si>
    <t>FKBP2_HUMAN</t>
  </si>
  <si>
    <t>Peptidyl-prolyl cis-trans isomerase FKBP2 (PPIase FKBP2) (EC 5.2.1.8) (13 kDa FK506-binding protein) (13 kDa FKBP) (FKBP-13) (FK506-binding protein 2) (FKBP-2) (Immunophilin FKBP13) (Rotamase)</t>
  </si>
  <si>
    <t>P26885</t>
  </si>
  <si>
    <t>FKBP2 FKBP13</t>
  </si>
  <si>
    <t>2286;</t>
  </si>
  <si>
    <t>Beta strand (6); Chain (1); Domain (1); Helix (3); Motif (1); Natural variant (4); Signal peptide (1); Turn (3)</t>
  </si>
  <si>
    <t>K09569;</t>
  </si>
  <si>
    <t>Q7ZYC8</t>
  </si>
  <si>
    <t>fkbp2 MGC53657</t>
  </si>
  <si>
    <t>379180;</t>
  </si>
  <si>
    <t>TC459493 homologue to UniRef100_Q6GQ21 Cluster: Peptidyl-prolyl cis-trans isomerase; n=1; Xenopus laevis|Rep: Peptidyl-prolyl cis-trans isomerase - Xenopus laevis African clawed frog, partial 87%;CL1684Contig4;CL1684Contig3;CL1684Contig2;DC043287 homologue to UniRef100_Q7ZYC8 Cluster: Peptidyl-prolyl cis-trans isomerase; n=1; Xenopus laevis|Rep: Peptidyl-prolyl cis-trans isomerase - Xenopus laevis African clawed frog, partial 67%</t>
  </si>
  <si>
    <t>CL459Contig4</t>
  </si>
  <si>
    <t>Q6NUB8_XENLA</t>
  </si>
  <si>
    <t>FKBP4_HUMAN</t>
  </si>
  <si>
    <t>Peptidyl-prolyl cis-trans isomerase FKBP4 (PPIase FKBP4) (EC 5.2.1.8) (51 kDa FK506-binding protein) (FKBP51) (52 kDa FK506-binding protein) (52 kDa FKBP) (FKBP-52) (59 kDa immunophilin) (p59) (FK506-binding protein 4) (FKBP-4) (FKBP59) (HSP-binding immunophilin) (HBI) (Immunophilin FKBP52) (Rotamase) [Cleaved into: Peptidyl-prolyl cis-trans isomerase FKBP4, N-terminally processed]</t>
  </si>
  <si>
    <t>Q02790</t>
  </si>
  <si>
    <t>FKBP4 FKBP52</t>
  </si>
  <si>
    <t>2288;</t>
  </si>
  <si>
    <t>Beta strand (16); Chain (2); Domain (2); Helix (15); Initiator methionine (1); Modified residue (6); Mutagenesis (1); Natural variant (1); Region (1); Repeat (3); Turn (5)</t>
  </si>
  <si>
    <t>K09571;</t>
  </si>
  <si>
    <t>Immunophilin protein with PPIase and co-chaperone activities. Component of steroid receptors heterocomplexes through interaction with heat-shock protein 90 (HSP90). May play a role in the intracellular trafficking of heterooligomeric forms of steroid hormone receptors between cytoplasm and nuclear compartments. The isomerase activity controls neuronal growth cones via regulation of TRPC1 channel opening. Acts also as a regulator of microtubule dynamics by inhibiting MAPT/TAU ability to promote microtubule assembly. May have a protective role against oxidative stress in mitochondria. {ECO:0000269|PubMed:1279700, ECO:0000269|PubMed:1376003, ECO:0000269|PubMed:19945390, ECO:0000269|PubMed:21730050, ECO:0000269|PubMed:2378870}.</t>
  </si>
  <si>
    <t>Q6NUB8</t>
  </si>
  <si>
    <t>fkbp4 MGC81078</t>
  </si>
  <si>
    <t>414546;</t>
  </si>
  <si>
    <t>MGC81078 protein</t>
  </si>
  <si>
    <t>dsrrswapns_comp214225_c1_seq1 len=2436;CL459Contig4</t>
  </si>
  <si>
    <t>CL1Contig582</t>
  </si>
  <si>
    <t>FLNB_HUMAN</t>
  </si>
  <si>
    <t>Filamin-B (FLN-B) (ABP-278) (ABP-280 homolog) (Actin-binding-like protein) (Beta-filamin) (Filamin homolog 1) (Fh1) (Filamin-3) (Thyroid autoantigen) (Truncated actin-binding protein) (Truncated ABP)</t>
  </si>
  <si>
    <t>O75369</t>
  </si>
  <si>
    <t>FLNB FLN1L FLN3 TABP TAP</t>
  </si>
  <si>
    <t>2317;</t>
  </si>
  <si>
    <t>Alternative sequence (10); Beta strand (131); Chain (1); Cross-link (1); Domain (3); Frameshift (1); Helix (32); Modified residue (25); Mutagenesis (1); Natural variant (27); Region (8); Repeat (24); Sequence conflict (13); Turn (16)</t>
  </si>
  <si>
    <t>236_C_236;375_C_375;</t>
  </si>
  <si>
    <t>Connects cell membrane constituents to the actin cytoskeleton. May promote orthogonal branching of actin filaments and links actin filaments to membrane glycoproteins. Anchors various transmembrane proteins to the actin cytoskeleton. Interaction with FLNA may allow neuroblast migration from the ventricular zone into the cortical plate. Various interactions and localizations of isoforms affect myotube morphology and myogenesis. Isoform 6 accelerates muscle differentiation in vitro.</t>
  </si>
  <si>
    <t>CL1Contig582;dsrrswapns_comp217893_c0_seq5 len=8118;CL1Contig1202;dsrrswapns_comp217893_c0_seq7 len=8046</t>
  </si>
  <si>
    <t>CL9840Contig1</t>
  </si>
  <si>
    <t>B1H1V2_XENLA</t>
  </si>
  <si>
    <t>FPGT_HUMAN</t>
  </si>
  <si>
    <t>Fucose-1-phosphate guanylyltransferase (EC 2.7.7.30) (GDP-L-fucose diphosphorylase) (GDP-L-fucose pyrophosphorylase)</t>
  </si>
  <si>
    <t>O14772</t>
  </si>
  <si>
    <t>FPGT GFPP</t>
  </si>
  <si>
    <t>8790;</t>
  </si>
  <si>
    <t>Alternative sequence (2); Chain (1); Erroneous translation (1); Natural variant (1); Sequence conflict (3)</t>
  </si>
  <si>
    <t>K00976;</t>
  </si>
  <si>
    <t>ENSGT00780000122095;</t>
  </si>
  <si>
    <t>47_C_47;</t>
  </si>
  <si>
    <t>Catalyzes the formation of GDP-L-fucose from GTP and L-fucose-1-phosphate. Functions as a salvage pathway to reutilize L-fucose arising from the turnover of glycoproteins and glycolipids.</t>
  </si>
  <si>
    <t>B1H1V2</t>
  </si>
  <si>
    <t>TC442363</t>
  </si>
  <si>
    <t>Q6NTP5_XENLA</t>
  </si>
  <si>
    <t>FPPS_HUMAN</t>
  </si>
  <si>
    <t>Farnesyl pyrophosphate synthase (FPP synthase) (FPS) (EC 2.5.1.10) ((2E,6E)-farnesyl diphosphate synthase) (Dimethylallyltranstransferase) (EC 2.5.1.1) (Farnesyl diphosphate synthase) (Geranyltranstransferase)</t>
  </si>
  <si>
    <t>P14324</t>
  </si>
  <si>
    <t>FDPS FPS KIAA1293</t>
  </si>
  <si>
    <t>2224;</t>
  </si>
  <si>
    <t>Alternative sequence (1); Beta strand (3); Binding site (10); Chain (1); Erroneous initiation (1); Helix (23); Metal binding (5); Modified residue (3); Natural variant (2); Sequence conflict (3); Site (2); Turn (2)</t>
  </si>
  <si>
    <t>K00787;</t>
  </si>
  <si>
    <t>ENSGT00530000064127;</t>
  </si>
  <si>
    <t>Key enzyme in isoprenoid biosynthesis which catalyzes the formation of farnesyl diphosphate (FPP), a precursor for several classes of essential metabolites including sterols, dolichols, carotenoids, and ubiquinones. FPP also serves as substrate for protein farnesylation and geranylgeranylation. Catalyzes the sequential condensation of isopentenyl pyrophosphate with the allylic pyrophosphates, dimethylallyl pyrophosphate, and then with the resultant geranylpyrophosphate to the ultimate product farnesyl pyrophosphate.</t>
  </si>
  <si>
    <t>Q6NTP5</t>
  </si>
  <si>
    <t>MGC83119</t>
  </si>
  <si>
    <t>414582;</t>
  </si>
  <si>
    <t>MGC83119 protein</t>
  </si>
  <si>
    <t>TC442363 UniRef100_Q6NTP5 Cluster: MGC83119 protein</t>
  </si>
  <si>
    <t>TC442363 UniRef100_Q6NTP5 Cluster: MGC83119 protein; n=1; Xenopus laevis|Rep: MGC83119 protein - Xenopus laevis African clawed frog, complete;CL5161Contig4;CL5161Contig2;CL5161Contig1</t>
  </si>
  <si>
    <t>CL499Contig10</t>
  </si>
  <si>
    <t>FRRS1_XENLA</t>
  </si>
  <si>
    <t>FRRS1_HUMAN</t>
  </si>
  <si>
    <t>Ferric-chelate reductase 1 (EC 1.-.-.-) (Stromal cell-derived receptor 2) (SDR-2)</t>
  </si>
  <si>
    <t>Q6ZNA5</t>
  </si>
  <si>
    <t>FRRS1 SDFR2 SDR2</t>
  </si>
  <si>
    <t>391059;</t>
  </si>
  <si>
    <t>Alternative sequence (1); Chain (1); Domain (3); Glycosylation (3); Metal binding (4); Sequence conflict (1); Transmembrane (7)</t>
  </si>
  <si>
    <t>ENSGT00760000119309;</t>
  </si>
  <si>
    <t>Ferric-chelate reductases reduce Fe(3+) to Fe(2+) before its transport from the endosome to the cytoplasm. {ECO:0000250}.</t>
  </si>
  <si>
    <t>Q6INU7</t>
  </si>
  <si>
    <t>frrs1</t>
  </si>
  <si>
    <t>432203;</t>
  </si>
  <si>
    <t>Putative ferric-chelate reductase 1 (EC 1.-.-.-)</t>
  </si>
  <si>
    <t>FUNCTION: Putative ferric-chelate reductases reduce Fe(3+) to Fe(2+) before its transport from the endosome to the cytoplasm. {ECO:0000250}.</t>
  </si>
  <si>
    <t>SUBCELLULAR LOCATION: Membrane {ECO:0000305}; Multi-pass membrane protein {ECO:0000305}.</t>
  </si>
  <si>
    <t>Chain (1); Domain (3); Glycosylation (1); Transmembrane (7)</t>
  </si>
  <si>
    <t>CL499Contig10;CL499Contig9;CL499Contig5;CL499Contig4</t>
  </si>
  <si>
    <t>CL43Contig14</t>
  </si>
  <si>
    <t>FRYL_HUMAN</t>
  </si>
  <si>
    <t>Protein furry homolog-like (ALL1-fused gene from chromosome 4p12 protein)</t>
  </si>
  <si>
    <t>O94915</t>
  </si>
  <si>
    <t>FRYL AF4P12 KIAA0826</t>
  </si>
  <si>
    <t>285527;</t>
  </si>
  <si>
    <t>Alternative sequence (2); Chain (1); Initiator methionine (1); Modified residue (8); Natural variant (2); Site (1)</t>
  </si>
  <si>
    <t>ENSGT00610000086058;</t>
  </si>
  <si>
    <t>Plays a key role in maintaining the integrity of polarized cell extensions during morphogenesis, regulates the actin cytoskeleton and plays a key role in patterning sensory neuron dendritic fields by promoting avoidance between homologous dendrites as well as by limiting dendritic branching (By similarity). May function as a transcriptional activator. {ECO:0000250, ECO:0000269|PubMed:16061630}.</t>
  </si>
  <si>
    <t>CL43Contig14;CL43Contig13</t>
  </si>
  <si>
    <t>TC416249</t>
  </si>
  <si>
    <t>Q4QR37_XENLA</t>
  </si>
  <si>
    <t>FSCN1_HUMAN</t>
  </si>
  <si>
    <t>Fascin (55 kDa actin-bundling protein) (Singed-like protein) (p55)</t>
  </si>
  <si>
    <t>Q16658</t>
  </si>
  <si>
    <t>FSCN1 FAN1 HSN SNL</t>
  </si>
  <si>
    <t>6624;</t>
  </si>
  <si>
    <t>Beta strand (49); Chain (1); Erroneous initiation (1); Helix (12); Initiator methionine (1); Modified residue (4); Mutagenesis (4); Sequence conflict (1); Turn (7)</t>
  </si>
  <si>
    <t>K17455;</t>
  </si>
  <si>
    <t>ENSGT00530000063373;</t>
  </si>
  <si>
    <t>Organizes filamentous actin into bundles with a minimum of 4.1:1 actin/fascin ratio. Plays a role in the organization of actin filament bundles and the formation of microspikes, membrane ruffles, and stress fibers. Important for the formation of a diverse set of cell protrusions, such as filopodia, and for cell motility and migration. {ECO:0000269|PubMed:20137952, ECO:0000269|PubMed:20393565, ECO:0000269|PubMed:9362073, ECO:0000269|PubMed:9571235}.</t>
  </si>
  <si>
    <t>Q4QR37</t>
  </si>
  <si>
    <t>fscn1 LOC397934</t>
  </si>
  <si>
    <t>397934;</t>
  </si>
  <si>
    <t>Fascin</t>
  </si>
  <si>
    <t>SUBCELLULAR LOCATION: Cytoplasm, cytoskeleton {ECO:0000256|PIRNR:PIRNR005682}.</t>
  </si>
  <si>
    <t>TC416249 UniRef100_Q4QR37 Cluster: LOC397934 protein</t>
  </si>
  <si>
    <t>CL2126Contig1;TC416249 UniRef100_Q4QR37 Cluster: LOC397934 protein; n=1; Xenopus laevis|Rep: LOC397934 protein - Xenopus laevis African clawed frog, complete</t>
  </si>
  <si>
    <t>CL876Contig8</t>
  </si>
  <si>
    <t>Q7ZXS1_XENLA</t>
  </si>
  <si>
    <t>FUBP1_HUMAN</t>
  </si>
  <si>
    <t>Far upstream element-binding protein 1 (FBP) (FUSE-binding protein 1) (DNA helicase V) (hDH V)</t>
  </si>
  <si>
    <t>FUBP1</t>
  </si>
  <si>
    <t>Q96AE4</t>
  </si>
  <si>
    <t>8880;</t>
  </si>
  <si>
    <t>Alternative sequence (2); Beta strand (9); Chain (1); Compositional bias (3); Domain (4); Helix (14); Initiator methionine (1); Modified residue (4); Natural variant (1); Turn (2)</t>
  </si>
  <si>
    <t>Regulates MYC expression by binding to a single-stranded far-upstream element (FUSE) upstream of the MYC promoter. May act both as activator and repressor of transcription. {ECO:0000269|PubMed:8125259}.</t>
  </si>
  <si>
    <t>Q7ZXS1</t>
  </si>
  <si>
    <t>fubp1</t>
  </si>
  <si>
    <t>380333;</t>
  </si>
  <si>
    <t>Fubp1 protein</t>
  </si>
  <si>
    <t>CL876Contig8;dsrrswapns_comp215870_c2_seq4 len=2942;CL876Contig4</t>
  </si>
  <si>
    <t>CL8658Contig1</t>
  </si>
  <si>
    <t>A9UMM9_XENLA</t>
  </si>
  <si>
    <t>FUK_HUMAN</t>
  </si>
  <si>
    <t>L-fucose kinase (Fucokinase) (EC 2.7.1.52)</t>
  </si>
  <si>
    <t>FUK</t>
  </si>
  <si>
    <t>Q8N0W3</t>
  </si>
  <si>
    <t>197258;</t>
  </si>
  <si>
    <t>Alternative sequence (2); Chain (1); Frameshift (2); Natural variant (9); Nucleotide binding (1); Sequence conflict (2)</t>
  </si>
  <si>
    <t>K05305;</t>
  </si>
  <si>
    <t>ENSGT00390000002251;</t>
  </si>
  <si>
    <t>Takes part in the salvage pathway for reutilization of fucose from the degradation of oligosaccharides.</t>
  </si>
  <si>
    <t>A9UMM9</t>
  </si>
  <si>
    <t>fuk LOC100137687</t>
  </si>
  <si>
    <t>100137687;</t>
  </si>
  <si>
    <t>LOC100137687 protein</t>
  </si>
  <si>
    <t>CL11897Contig1</t>
  </si>
  <si>
    <t>FUMH_HUMAN</t>
  </si>
  <si>
    <t>Fumarate hydratase, mitochondrial (Fumarase) (EC 4.2.1.2)</t>
  </si>
  <si>
    <t>FH</t>
  </si>
  <si>
    <t>P07954</t>
  </si>
  <si>
    <t>2271;</t>
  </si>
  <si>
    <t>Alternative sequence (1); Beta strand (7); Binding site (1); Chain (1); Helix (24); Modified residue (21); Natural variant (11); Region (2); Transit peptide (1); Turn (4)</t>
  </si>
  <si>
    <t>K01679;</t>
  </si>
  <si>
    <t>ENSGT00390000002779;</t>
  </si>
  <si>
    <t>Also acts as a tumor suppressor.</t>
  </si>
  <si>
    <t>CL7585Contig1</t>
  </si>
  <si>
    <t>FXL18_HUMAN</t>
  </si>
  <si>
    <t>F-box/LRR-repeat protein 18 (F-box and leucine-rich repeat protein 18)</t>
  </si>
  <si>
    <t>Q96ME1</t>
  </si>
  <si>
    <t>FBXL18 FBL18</t>
  </si>
  <si>
    <t>80028;</t>
  </si>
  <si>
    <t>Alternative sequence (6); Chain (1); Domain (1); Erroneous initiation (1); Natural variant (1); Repeat (12); Sequence conflict (1)</t>
  </si>
  <si>
    <t>K10284;</t>
  </si>
  <si>
    <t>ENSGT00390000015109;</t>
  </si>
  <si>
    <t>TC438168 homologue to UniRef100_UPI00004D0F9C Cluster: F-box/LRR-repeat protein 18 F-box and leucine-rich repeat protein 18.; n=1; Xenopus tropicalis|Rep: F-box/LRR-repeat protein 18 F-box and leucine-rich repeat protein 18. - Xenopus tropicalis, partial 63%;CL7585Contig1</t>
  </si>
  <si>
    <t>CL565Contig3</t>
  </si>
  <si>
    <t>Q498G8_XENLA</t>
  </si>
  <si>
    <t>GABPA_HUMAN</t>
  </si>
  <si>
    <t>GA-binding protein alpha chain (GABP subunit alpha) (Nuclear respiratory factor 2 subunit alpha) (Transcription factor E4TF1-60)</t>
  </si>
  <si>
    <t>Q06546</t>
  </si>
  <si>
    <t>GABPA E4TF1A</t>
  </si>
  <si>
    <t>2551;</t>
  </si>
  <si>
    <t>Chain (1); DNA binding (1); Domain (1); Natural variant (2); Sequence conflict (2)</t>
  </si>
  <si>
    <t>K09441;</t>
  </si>
  <si>
    <t>ENSGT00760000118907;</t>
  </si>
  <si>
    <t>74_C_74;</t>
  </si>
  <si>
    <t>Transcription factor capable of interacting with purine rich repeats (GA repeats). Necessary for the expression of the Adenovirus E4 gene.</t>
  </si>
  <si>
    <t>Q498G8</t>
  </si>
  <si>
    <t>CL565Contig3;CL565Contig8;CL565Contig4</t>
  </si>
  <si>
    <t>CL4854Contig2</t>
  </si>
  <si>
    <t>Q6GM94_XENLA</t>
  </si>
  <si>
    <t>GABT_HUMAN</t>
  </si>
  <si>
    <t>4-aminobutyrate aminotransferase, mitochondrial (EC 2.6.1.19) ((S)-3-amino-2-methylpropionate transaminase) (EC 2.6.1.22) (GABA aminotransferase) (GABA-AT) (Gamma-amino-N-butyrate transaminase) (GABA transaminase) (GABA-T) (L-AIBAT)</t>
  </si>
  <si>
    <t>P80404</t>
  </si>
  <si>
    <t>ABAT GABAT</t>
  </si>
  <si>
    <t>18;</t>
  </si>
  <si>
    <t>Binding site (2); Chain (1); Disulfide bond (1); Metal binding (2); Modified residue (10); Mutagenesis (1); Natural variant (2); Region (1); Sequence conflict (12); Transit peptide (1)</t>
  </si>
  <si>
    <t>K13524;</t>
  </si>
  <si>
    <t>Catalyzes the conversion of gamma-aminobutyrate and L-beta-aminoisobutyrate to succinate semialdehyde and methylmalonate semialdehyde, respectively. Can also convert delta-aminovalerate and beta-alanine.</t>
  </si>
  <si>
    <t>Q6GM94</t>
  </si>
  <si>
    <t>MGC68458</t>
  </si>
  <si>
    <t>399028;</t>
  </si>
  <si>
    <t>MGC68458 protein</t>
  </si>
  <si>
    <t>CL4891Contig2</t>
  </si>
  <si>
    <t>Q7ZZM6_XENLA</t>
  </si>
  <si>
    <t>GALE_HUMAN</t>
  </si>
  <si>
    <t>UDP-glucose 4-epimerase (EC 5.1.3.2) (Galactowaldenase) (UDP-N-acetylgalactosamine 4-epimerase) (UDP-GalNAc 4-epimerase) (UDP-N-acetylglucosamine 4-epimerase) (UDP-GlcNAc 4-epimerase) (EC 5.1.3.7) (UDP-galactose 4-epimerase)</t>
  </si>
  <si>
    <t>GALE</t>
  </si>
  <si>
    <t>Q14376</t>
  </si>
  <si>
    <t>2582;</t>
  </si>
  <si>
    <t>Active site (1); Alternative sequence (1); Beta strand (19); Binding site (5); Chain (1); Erroneous gene model prediction (7); Helix (12); Mutagenesis (3); Natural variant (17); Nucleotide binding (3); Region (5); Sequence conflict (1); Turn (2)</t>
  </si>
  <si>
    <t>K01784;</t>
  </si>
  <si>
    <t>ENSGT00530000063128;</t>
  </si>
  <si>
    <t>Catalyzes two distinct but analogous reactions: the reversible epimerization of UDP-glucose to UDP-galactose and the reversible epimerization of UDP-N-acetylglucosamine to UDP-N-acetylgalactosamine. The reaction with UDP-Gal plays a critical role in the Leloir pathway of galactose catabolism in which galactose is converted to the glycolytic intermediate glucose 6-phosphate. It contributes to the catabolism of dietary galactose and enables the endogenous biosynthesis of both UDP-Gal and UDP-GalNAc when exogenous sources are limited. Both UDP-sugar interconversions are important in the synthesis of glycoproteins and glycolipids. {ECO:0000269|PubMed:22654673, ECO:0000303|PubMed:23732289}.</t>
  </si>
  <si>
    <t>Q7ZZM6</t>
  </si>
  <si>
    <t>gale</t>
  </si>
  <si>
    <t>380596;</t>
  </si>
  <si>
    <t>1n569-prov protein</t>
  </si>
  <si>
    <t>CL4891Contig2;CL4891Contig3;CL4891Contig4</t>
  </si>
  <si>
    <t>CL94Contig3</t>
  </si>
  <si>
    <t>Q6GNH2_XENLA</t>
  </si>
  <si>
    <t>GALK1_HUMAN</t>
  </si>
  <si>
    <t>Galactokinase (EC 2.7.1.6) (Galactose kinase)</t>
  </si>
  <si>
    <t>P51570</t>
  </si>
  <si>
    <t>GALK1 GALK</t>
  </si>
  <si>
    <t>2584;</t>
  </si>
  <si>
    <t>Active site (1); Alternative sequence (1); Beta strand (15); Binding site (1); Chain (1); Helix (15); Modified residue (1); Natural variant (14); Nucleotide binding (1); Region (2); Site (1); Turn (2)</t>
  </si>
  <si>
    <t>K00849;</t>
  </si>
  <si>
    <t>Major enzyme for galactose metabolism.</t>
  </si>
  <si>
    <t>Q6GNH2</t>
  </si>
  <si>
    <t>galk1 MGC82807</t>
  </si>
  <si>
    <t>444349;</t>
  </si>
  <si>
    <t>MGC82807 protein</t>
  </si>
  <si>
    <t>CL94Contig3;DC022198 homologue to UniRef100_Q6GNH2 Cluster: MGC82807 protein; n=1; Xenopus laevis|Rep: MGC82807 protein - Xenopus laevis African clawed frog, partial 54%</t>
  </si>
  <si>
    <t>CL6375Contig1</t>
  </si>
  <si>
    <t>Q7ZXI6_XENLA</t>
  </si>
  <si>
    <t>GALK2_HUMAN</t>
  </si>
  <si>
    <t>N-acetylgalactosamine kinase (EC 2.7.1.157) (GalNAc kinase) (Galactokinase 2)</t>
  </si>
  <si>
    <t>Q01415</t>
  </si>
  <si>
    <t>GALK2 GK2</t>
  </si>
  <si>
    <t>2585;</t>
  </si>
  <si>
    <t>Active site (1); Alternative sequence (1); Beta strand (16); Chain (1); Helix (20); Natural variant (1); Nucleotide binding (1); Region (2); Site (1); Turn (2)</t>
  </si>
  <si>
    <t>K18674;</t>
  </si>
  <si>
    <t>ENSGT00530000063433;</t>
  </si>
  <si>
    <t>Acts on GalNAc. Also acts as a galactokinase when galactose is present at high concentrations. May be involved in a salvage pathway for the reutilization of free GalNAc derived from the degradation of complex carbohydrates. {ECO:0000269|PubMed:16006554}.</t>
  </si>
  <si>
    <t>Q7ZXI6</t>
  </si>
  <si>
    <t>galk2</t>
  </si>
  <si>
    <t>380379;</t>
  </si>
  <si>
    <t>Galk2-prov protein</t>
  </si>
  <si>
    <t>CL13216Contig1</t>
  </si>
  <si>
    <t>A1L2T0_XENLA</t>
  </si>
  <si>
    <t>GALM_HUMAN</t>
  </si>
  <si>
    <t>Aldose 1-epimerase (EC 5.1.3.3) (Galactose mutarotase)</t>
  </si>
  <si>
    <t>Q96C23</t>
  </si>
  <si>
    <t>GALM BLOCK25</t>
  </si>
  <si>
    <t>130589;</t>
  </si>
  <si>
    <t>Active site (2); Beta strand (24); Binding site (1); Chain (1); Erroneous gene model prediction (1); Helix (7); Initiator methionine (1); Modified residue (1); Mutagenesis (3); Natural variant (1); Region (1); Turn (2)</t>
  </si>
  <si>
    <t>K01785;</t>
  </si>
  <si>
    <t>ENSGT00510000047589;</t>
  </si>
  <si>
    <t>Mutarotase converts alpha-aldose to the beta-anomer. It is active on D-glucose, L-arabinose, D-xylose, D-galactose, maltose and lactose (By similarity). {ECO:0000250}.</t>
  </si>
  <si>
    <t>A1L2T0</t>
  </si>
  <si>
    <t>galm LOC100036941</t>
  </si>
  <si>
    <t>100036941;</t>
  </si>
  <si>
    <t>FUNCTION: Converts alpha-aldose to the beta-anomer. {ECO:0000256|PIRNR:PIRNR005096}.</t>
  </si>
  <si>
    <t>dsrrswapns_comp188380_c0_seq2 len=1381;CL13216Contig1</t>
  </si>
  <si>
    <t>CL13459Contig1</t>
  </si>
  <si>
    <t>Q5PPT7_XENLA</t>
  </si>
  <si>
    <t>GALT_HUMAN</t>
  </si>
  <si>
    <t>Galactose-1-phosphate uridylyltransferase (Gal-1-P uridylyltransferase) (EC 2.7.7.12) (UDP-glucose--hexose-1-phosphate uridylyltransferase)</t>
  </si>
  <si>
    <t>GALT</t>
  </si>
  <si>
    <t>P07902</t>
  </si>
  <si>
    <t>2592;</t>
  </si>
  <si>
    <t>Active site (1); Alternative sequence (2); Chain (1); Metal binding (6); Natural variant (127); Sequence conflict (2)</t>
  </si>
  <si>
    <t>K00965;</t>
  </si>
  <si>
    <t>ENSGT00390000016188;</t>
  </si>
  <si>
    <t>Q5PPT7</t>
  </si>
  <si>
    <t>LOC496084</t>
  </si>
  <si>
    <t>Galactose-1-phosphate uridylyltransferase (EC 2.7.7.12) (Fragment)</t>
  </si>
  <si>
    <t>Active site (1); Metal binding (4); Non-terminal residue (1)</t>
  </si>
  <si>
    <t>GAMT_HUMAN</t>
  </si>
  <si>
    <t>Guanidinoacetate N-methyltransferase (EC 2.1.1.2)</t>
  </si>
  <si>
    <t>GAMT</t>
  </si>
  <si>
    <t>Q14353</t>
  </si>
  <si>
    <t>2593;</t>
  </si>
  <si>
    <t>Alternative sequence (1); Beta strand (10); Binding site (5); Chain (1); Domain (1); Helix (15); Initiator methionine (1); Modified residue (1); Natural variant (21); Region (4); Turn (3)</t>
  </si>
  <si>
    <t>K00542;</t>
  </si>
  <si>
    <t>ENSGT00390000018061;</t>
  </si>
  <si>
    <t>CL54Contig1</t>
  </si>
  <si>
    <t>GAMTA_XENLA</t>
  </si>
  <si>
    <t>Q7ZXG7</t>
  </si>
  <si>
    <t>gamt-a</t>
  </si>
  <si>
    <t>380384;</t>
  </si>
  <si>
    <t>Guanidinoacetate N-methyltransferase A (EC 2.1.1.2)</t>
  </si>
  <si>
    <t>Binding site (5); Chain (1); Domain (1); Region (4)</t>
  </si>
  <si>
    <t>CL54Contig13;CL54Contig1</t>
  </si>
  <si>
    <t>CL6371Contig1</t>
  </si>
  <si>
    <t>A0JPG4_XENLA</t>
  </si>
  <si>
    <t>GAS7_HUMAN</t>
  </si>
  <si>
    <t>Growth arrest-specific protein 7 (GAS-7)</t>
  </si>
  <si>
    <t>O60861</t>
  </si>
  <si>
    <t>GAS7 KIAA0394</t>
  </si>
  <si>
    <t>8522;</t>
  </si>
  <si>
    <t>Alternative sequence (5); Beta strand (9); Chain (1); Coiled coil (1); Compositional bias (1); Domain (3); Erroneous initiation (1); Helix (1); Modified residue (1); Sequence conflict (1)</t>
  </si>
  <si>
    <t>K18618;</t>
  </si>
  <si>
    <t>ENSGT00730000111074;</t>
  </si>
  <si>
    <t>May play a role in promoting maturation and morphological differentiation of cerebellar neurons.</t>
  </si>
  <si>
    <t>A0JPG4</t>
  </si>
  <si>
    <t>gas7</t>
  </si>
  <si>
    <t>100036791;</t>
  </si>
  <si>
    <t>Gas7 protein</t>
  </si>
  <si>
    <t>CL6371Contig1;CL6371Contig2</t>
  </si>
  <si>
    <t>CL2348Contig3</t>
  </si>
  <si>
    <t>GBF1_HUMAN</t>
  </si>
  <si>
    <t>Golgi-specific brefeldin A-resistance guanine nucleotide exchange factor 1 (BFA-resistant GEF 1)</t>
  </si>
  <si>
    <t>Q92538</t>
  </si>
  <si>
    <t>GBF1 KIAA0248</t>
  </si>
  <si>
    <t>8729;</t>
  </si>
  <si>
    <t>Chain (1); Compositional bias (1); Domain (1); Erroneous initiation (1); Modified residue (11); Natural variant (1); Sequence conflict (1)</t>
  </si>
  <si>
    <t>K18443;</t>
  </si>
  <si>
    <t>ENSGT00770000120644;</t>
  </si>
  <si>
    <t>Promotes guanine-nucleotide exchange on ARF5. Promotes the activation of ARF5 through replacement of GDP with GTP (By similarity). {ECO:0000250}.</t>
  </si>
  <si>
    <t>CL2348Contig3;CL2348Contig1</t>
  </si>
  <si>
    <t>CL5123Contig2</t>
  </si>
  <si>
    <t>Q6NUG7_XENLA</t>
  </si>
  <si>
    <t>GBRAP_HUMAN</t>
  </si>
  <si>
    <t>Gamma-aminobutyric acid receptor-associated protein (GABA(A) receptor-associated protein) (MM46)</t>
  </si>
  <si>
    <t>O95166</t>
  </si>
  <si>
    <t>GABARAP FLC3B HT004</t>
  </si>
  <si>
    <t>11337;</t>
  </si>
  <si>
    <t>Beta strand (6); Chain (1); Helix (4); Lipidation (1); Mutagenesis (3); Propeptide (1); Region (3); Site (1)</t>
  </si>
  <si>
    <t>K08341;</t>
  </si>
  <si>
    <t>Ubiquitin-like modifier that plays a role in intracellular transport of GABA(A) receptors and its interaction with the cytoskeleton. Involved in apoptosis. Involved in autophagy. Whereas LC3s are involved in elongation of the phagophore membrane, the GABARAP/GATE-16 subfamily is essential for a later stage in autophagosome maturation. {ECO:0000269|PubMed:15977068}.</t>
  </si>
  <si>
    <t>Q6NUG7</t>
  </si>
  <si>
    <t>gabarap MGC78908</t>
  </si>
  <si>
    <t>414477;</t>
  </si>
  <si>
    <t>MGC78908 protein</t>
  </si>
  <si>
    <t>CL14851Contig1</t>
  </si>
  <si>
    <t>Q5XG43_XENLA</t>
  </si>
  <si>
    <t>GCC2_HUMAN</t>
  </si>
  <si>
    <t>GRIP and coiled-coil domain-containing protein 2 (185 kDa Golgi coiled-coil protein) (GCC185) (CLL-associated antigen KW-11) (CTCL tumor antigen se1-1) (Ran-binding protein 2-like 4) (RanBP2L4) (Renal carcinoma antigen NY-REN-53)</t>
  </si>
  <si>
    <t>Q8IWJ2</t>
  </si>
  <si>
    <t>GCC2 KIAA0336 RANBP2L4</t>
  </si>
  <si>
    <t>9648;</t>
  </si>
  <si>
    <t>Alternative sequence (2); Chain (1); Coiled coil (1); Domain (1); Erroneous gene model prediction (2); Erroneous initiation (1); Frameshift (1); Helix (1); Modified residue (5); Mutagenesis (3); Natural variant (2); Region (2); Sequence caution (3)</t>
  </si>
  <si>
    <t>ENSGT00730000111134;</t>
  </si>
  <si>
    <t>Golgin which probably tethers transport vesicles to the trans-Golgi network (TGN) and regulates vesicular transport between the endosomes and the Golgi. As a RAB9A effector it is involved in recycling of the mannose 6-phosphate receptor from the late endosomes to the TGN. May also play a role in transport between the recycling endosomes and the Golgi. Required for maintenance of the Golgi structure, it is involved in the biogenesis of noncentrosomal, Golgi-associated microtubules through recruitment of CLASP1 and CLASP2. {ECO:0000269|PubMed:16885419, ECO:0000269|PubMed:17488291, ECO:0000269|PubMed:17543864}.</t>
  </si>
  <si>
    <t>Q5XG43</t>
  </si>
  <si>
    <t>LOC495217</t>
  </si>
  <si>
    <t>LOC495217 protein (Fragment)</t>
  </si>
  <si>
    <t>CL9467Contig1</t>
  </si>
  <si>
    <t>Q8AVC2_XENLA</t>
  </si>
  <si>
    <t>GCSP_HUMAN</t>
  </si>
  <si>
    <t>Glycine dehydrogenase (decarboxylating), mitochondrial (EC 1.4.4.2) (Glycine cleavage system P protein) (Glycine decarboxylase) (Glycine dehydrogenase (aminomethyl-transferring))</t>
  </si>
  <si>
    <t>P23378</t>
  </si>
  <si>
    <t>GLDC GCSP</t>
  </si>
  <si>
    <t>2731;</t>
  </si>
  <si>
    <t>Chain (1); Modified residue (5); Natural variant (5); Sequence conflict (8); Transit peptide (1)</t>
  </si>
  <si>
    <t>K00281;</t>
  </si>
  <si>
    <t>ENSGT00390000017970;</t>
  </si>
  <si>
    <t>The glycine cleavage system catalyzes the degradation of glycine. The P protein (GLDC) binds the alpha-amino group of glycine through its pyridoxal phosphate cofactor; CO(2) is released and the remaining methylamine moiety is then transferred to the lipoamide cofactor of the H protein (GCSH).</t>
  </si>
  <si>
    <t>Q8AVC2</t>
  </si>
  <si>
    <t>gldc</t>
  </si>
  <si>
    <t>379833;</t>
  </si>
  <si>
    <t>Gldc-prov protein</t>
  </si>
  <si>
    <t>CL9344Contig1</t>
  </si>
  <si>
    <t>Q0IH11_XENLA</t>
  </si>
  <si>
    <t>GCST_HUMAN</t>
  </si>
  <si>
    <t>Aminomethyltransferase, mitochondrial (EC 2.1.2.10) (Glycine cleavage system T protein) (GCVT)</t>
  </si>
  <si>
    <t>P48728</t>
  </si>
  <si>
    <t>AMT GCST</t>
  </si>
  <si>
    <t>275;</t>
  </si>
  <si>
    <t>Alternative sequence (3); Beta strand (20); Binding site (3); Chain (1); Helix (13); Natural variant (7); Sequence conflict (1); Transit peptide (1); Turn (3)</t>
  </si>
  <si>
    <t>K00605;</t>
  </si>
  <si>
    <t>ENSGT00510000047333;</t>
  </si>
  <si>
    <t>The glycine cleavage system catalyzes the degradation of glycine.</t>
  </si>
  <si>
    <t>Q0IH11</t>
  </si>
  <si>
    <t>amt MGC154901</t>
  </si>
  <si>
    <t>779328;</t>
  </si>
  <si>
    <t>Aminomethyltransferase (EC 2.1.2.10)</t>
  </si>
  <si>
    <t>FUNCTION: The glycine cleavage system catalyzes the degradation of glycine. {ECO:0000256|RuleBase:RU003981}.</t>
  </si>
  <si>
    <t>dsrrswapns_comp217383_c0_seq3</t>
  </si>
  <si>
    <t>Q569R1_XENLA</t>
  </si>
  <si>
    <t>GDE_HUMAN</t>
  </si>
  <si>
    <t>Glycogen debranching enzyme (Glycogen debrancher) [Includes: 4-alpha-glucanotransferase (EC 2.4.1.25) (Oligo-1,4-1,4-glucantransferase); Amylo-alpha-1,6-glucosidase (Amylo-1,6-glucosidase) (EC 3.2.1.33) (Dextrin 6-alpha-D-glucosidase)]</t>
  </si>
  <si>
    <t>P35573</t>
  </si>
  <si>
    <t>AGL GDE</t>
  </si>
  <si>
    <t>178;</t>
  </si>
  <si>
    <t>Active site (3); Alternative sequence (2); Chain (1); Erroneous initiation (1); Modified residue (1); Natural variant (13); Region (2); Sequence conflict (8)</t>
  </si>
  <si>
    <t>K01196;</t>
  </si>
  <si>
    <t>ENSGT00390000012596;</t>
  </si>
  <si>
    <t>233_C_233;</t>
  </si>
  <si>
    <t>Multifunctional enzyme acting as 1,4-alpha-D-glucan:1,4-alpha-D-glucan 4-alpha-D-glycosyltransferase and amylo-1,6-glucosidase in glycogen degradation.</t>
  </si>
  <si>
    <t>Q569R1</t>
  </si>
  <si>
    <t>agl MGC115034</t>
  </si>
  <si>
    <t>779381;</t>
  </si>
  <si>
    <t>MGC115034 protein</t>
  </si>
  <si>
    <t>dsrrswapns_comp217383_c0_seq3 len=5606</t>
  </si>
  <si>
    <t>CL2397Contig2;dsrrswapns_comp217383_c0_seq3 len=5606;CL2397Contig3</t>
  </si>
  <si>
    <t>CL7642Contig1</t>
  </si>
  <si>
    <t>Q642Q8_XENLA</t>
  </si>
  <si>
    <t>GDIA_HUMAN</t>
  </si>
  <si>
    <t>Rab GDP dissociation inhibitor alpha (Rab GDI alpha) (Guanosine diphosphate dissociation inhibitor 1) (GDI-1) (Oligophrenin-2) (Protein XAP-4)</t>
  </si>
  <si>
    <t>P31150</t>
  </si>
  <si>
    <t>GDI1 GDIL OPHN2 RABGDIA XAP4</t>
  </si>
  <si>
    <t>2664;</t>
  </si>
  <si>
    <t>Chain (1); Modified residue (3); Natural variant (2); Sequence conflict (7)</t>
  </si>
  <si>
    <t>311_C_311;552_C_552;</t>
  </si>
  <si>
    <t>Regulates the GDP/GTP exchange reaction of most Rab proteins by inhibiting the dissociation of GDP from them, and the subsequent binding of GTP to them. Promotes the dissociation of GDP-bound Rab proteins from the membrane and inhibits their activation. Promotes the dissociation of RAB1A, RAB3A, RAB5A and RAB10 from membranes. {ECO:0000269|PubMed:23815289}.</t>
  </si>
  <si>
    <t>Q642Q8</t>
  </si>
  <si>
    <t>gdi1 MGC84311</t>
  </si>
  <si>
    <t>447577;</t>
  </si>
  <si>
    <t>MGC84311 protein</t>
  </si>
  <si>
    <t>CL10668Contig1</t>
  </si>
  <si>
    <t>GDPP1_HUMAN</t>
  </si>
  <si>
    <t>GDP-D-glucose phosphorylase 1 (EC 2.7.7.78)</t>
  </si>
  <si>
    <t>Q6ZNW5</t>
  </si>
  <si>
    <t>GDPGP1 C15orf58</t>
  </si>
  <si>
    <t>390637;</t>
  </si>
  <si>
    <t>Active site (1); Chain (1); Natural variant (3); Sequence conflict (1)</t>
  </si>
  <si>
    <t>K15630;</t>
  </si>
  <si>
    <t>ENSGT00390000016718;</t>
  </si>
  <si>
    <t>Specific and highly efficient GDP-D-glucose phosphorylase regulating the levels of GDP-D-glucose in cells. {ECO:0000269|PubMed:21507950}.</t>
  </si>
  <si>
    <t>TC448111</t>
  </si>
  <si>
    <t>GEMI7_HUMAN</t>
  </si>
  <si>
    <t>Gem-associated protein 7 (Gemin-7) (SIP3)</t>
  </si>
  <si>
    <t>Q9H840</t>
  </si>
  <si>
    <t>GEMIN7</t>
  </si>
  <si>
    <t>79760;</t>
  </si>
  <si>
    <t>Beta strand (5); Chain (1); Helix (3); Modified residue (1)</t>
  </si>
  <si>
    <t>K13135;</t>
  </si>
  <si>
    <t>ENSGT00390000018039;</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</si>
  <si>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{ECO:0000269|PubMed:12065586, ECO:0000269|PubMed:18984161}.</t>
  </si>
  <si>
    <t>TC448111 homologue to UniRef100_UPI00004DBA15 Cluster: Gem-associated protein 7 Gemin-7 SIP3.</t>
  </si>
  <si>
    <t>TC448111 homologue to UniRef100_UPI00004DBA15 Cluster: Gem-associated protein 7 Gemin-7 SIP3.; n=1; Xenopus tropicalis|Rep: Gem-associated protein 7 Gemin-7 SIP3. - Xenopus tropicalis, partial 98%</t>
  </si>
  <si>
    <t>dsrrswapns_comp216966_c1_seq5</t>
  </si>
  <si>
    <t>Q6GQZ6_XENLA</t>
  </si>
  <si>
    <t>GEPH_HUMAN</t>
  </si>
  <si>
    <t>Gephyrin [Includes: Molybdopterin adenylyltransferase (MPT adenylyltransferase) (EC 2.7.7.75) (Domain G); Molybdopterin molybdenumtransferase (MPT Mo-transferase) (EC 2.10.1.1) (Domain E)]</t>
  </si>
  <si>
    <t>Q9NQX3</t>
  </si>
  <si>
    <t>GPHN GPH KIAA1385</t>
  </si>
  <si>
    <t>10243;</t>
  </si>
  <si>
    <t>Alternative sequence (1); Beta strand (7); Chain (1); Erroneous initiation (1); Helix (10); Modified residue (5); Natural variant (2); Region (3); Turn (1)</t>
  </si>
  <si>
    <t>K15376;</t>
  </si>
  <si>
    <t>ENSGT00390000016577;</t>
  </si>
  <si>
    <t>Microtubule-associated protein involved in membrane protein-cytoskeleton interactions. It is thought to anchor the inhibitory glycine receptor (GLYR) to subsynaptic microtubules (By similarity). Catalyzes two steps in the biosynthesis of the molybdenum cofactor. In the first step, molybdopterin is adenylated. Subsequently, molybdate is inserted into adenylated molybdopterin and AMP is released. {ECO:0000250}.</t>
  </si>
  <si>
    <t>Q6GQZ6</t>
  </si>
  <si>
    <t>MGC83148</t>
  </si>
  <si>
    <t>443802;</t>
  </si>
  <si>
    <t>MGC83148 protein</t>
  </si>
  <si>
    <t>dsrrswapns_comp216966_c1_seq5 len=3448</t>
  </si>
  <si>
    <t>dsrrswapns_comp216966_c1_seq5 len=3448;CL2041Contig3;dsrrswapns_comp216966_c1_seq8 len=2557;dsrrswapns_comp216966_c1_seq29 len=3439;dsrrswapns_comp216966_c1_seq30 len=3511;CL2041Contig4;dsrrswapns_comp216966_c1_seq3 len=3898;CL2041Contig1</t>
  </si>
  <si>
    <t>CL213Contig3</t>
  </si>
  <si>
    <t>Q6NTL6_XENLA</t>
  </si>
  <si>
    <t>GFPT1_HUMAN</t>
  </si>
  <si>
    <t>Glutamine--fructose-6-phosphate aminotransferase [isomerizing] 1 (EC 2.6.1.16) (D-fructose-6-phosphate amidotransferase 1) (Glutamine:fructose-6-phosphate amidotransferase 1) (GFAT 1) (GFAT1) (Hexosephosphate aminotransferase 1)</t>
  </si>
  <si>
    <t>Q06210</t>
  </si>
  <si>
    <t>GFPT1 GFAT GFPT</t>
  </si>
  <si>
    <t>2673;</t>
  </si>
  <si>
    <t>Active site (1); Alternative sequence (1); Beta strand (14); Binding site (2); Chain (1); Domain (3); Helix (20); Initiator methionine (1); Modified residue (1); Natural variant (13); Region (3); Turn (5)</t>
  </si>
  <si>
    <t>K00820;</t>
  </si>
  <si>
    <t>ENSGT00390000010049;</t>
  </si>
  <si>
    <t>Controls the flux of glucose into the hexosamine pathway. Most likely involved in regulating the availability of precursors for N- and O-linked glycosylation of proteins. Regulates the circadian expression of clock genes ARNTL/BMAL1 and CRY1.</t>
  </si>
  <si>
    <t>Q6NTL6</t>
  </si>
  <si>
    <t>gfpt1 MGC83201</t>
  </si>
  <si>
    <t>414702;</t>
  </si>
  <si>
    <t>MGC83201 protein</t>
  </si>
  <si>
    <t>CL213Contig4;CL213Contig2;CL213Contig3</t>
  </si>
  <si>
    <t>CL23647Contig1</t>
  </si>
  <si>
    <t>A3KNC6_XENLA</t>
  </si>
  <si>
    <t>GGPPS_HUMAN</t>
  </si>
  <si>
    <t>Geranylgeranyl pyrophosphate synthase (GGPP synthase) (GGPPSase) (EC 2.5.1.-) ((2E,6E)-farnesyl diphosphate synthase) (Dimethylallyltranstransferase) (EC 2.5.1.1) (Farnesyl diphosphate synthase) (Farnesyltranstransferase) (EC 2.5.1.29) (Geranylgeranyl diphosphate synthase) (Geranyltranstransferase) (EC 2.5.1.10)</t>
  </si>
  <si>
    <t>GGPS1</t>
  </si>
  <si>
    <t>O95749</t>
  </si>
  <si>
    <t>9453;</t>
  </si>
  <si>
    <t>Alternative sequence (1); Beta strand (1); Binding site (10); Chain (1); Helix (15); Metal binding (5); Modified residue (1); Sequence conflict (1)</t>
  </si>
  <si>
    <t>K00804;</t>
  </si>
  <si>
    <t>ENSGT00390000010417;</t>
  </si>
  <si>
    <t>Catalyzes the trans-addition of the three molecules of IPP onto DMAPP to form geranylgeranyl pyrophosphate, an important precursor of carotenoids and geranylated proteins.</t>
  </si>
  <si>
    <t>A3KNC6</t>
  </si>
  <si>
    <t>ggps1 LOC100049104</t>
  </si>
  <si>
    <t>100049104;</t>
  </si>
  <si>
    <t>LOC100049104 protein</t>
  </si>
  <si>
    <t>CL36246Contig1;CL15314Contig1;BJ637612 UniRef100_A3KNC6 Cluster: LOC100049104 protein; n=1; Xenopus laevis|Rep: LOC100049104 protein - Xenopus laevis African clawed frog, partial 51%;CL23647Contig1</t>
  </si>
  <si>
    <t>dsrrswapns_comp194709_c0_seq3</t>
  </si>
  <si>
    <t>A0JPH2_XENLA</t>
  </si>
  <si>
    <t>GGT1_HUMAN</t>
  </si>
  <si>
    <t>Gamma-glutamyltranspeptidase 1 (GGT 1) (EC 2.3.2.2) (Gamma-glutamyltransferase 1) (Glutathione hydrolase 1) (EC 3.4.19.13) (Leukotriene-C4 hydrolase) (EC 3.4.19.14) (CD antigen CD224) [Cleaved into: Gamma-glutamyltranspeptidase 1 heavy chain; Gamma-glutamyltranspeptidase 1 light chain]</t>
  </si>
  <si>
    <t>P19440</t>
  </si>
  <si>
    <t>GGT1 GGT</t>
  </si>
  <si>
    <t>2678;</t>
  </si>
  <si>
    <t>Active site (1); Alternative sequence (3); Beta strand (17); Binding site (3); Chain (2); Disulfide bond (2); Erroneous initiation (1); Glycosylation (7); Helix (24); Mutagenesis (22); Natural variant (6); Region (1); Sequence conflict (6); Topological domain (2); Transmembrane (1); Turn (6)</t>
  </si>
  <si>
    <t>K18592;</t>
  </si>
  <si>
    <t>ENSGT00550000074591;</t>
  </si>
  <si>
    <t>Cleaves the gamma-glutamyl bond of extracellular glutathione (gamma-Glu-Cys-Gly), glutathione conjugates, and other gamma-glutamyl compounds. The metabolism of glutathione releases free glutamate and the dipeptide, cysteinyl-glycine, which is hydrolyzed to cysteine and glycine by dipeptidases. In the presence of high concentrations of dipeptides and some amino acids, can also catalyze a transpeptidation reaction, transferring the gamma-glutamyl moiety to an acceptor amino acid to form a new gamma-glutamyl compound. Initiates extracellular glutathione (GSH) breakdown, provides cells with a local cysteine supply and contributes to maintain intracellular GSH level. It is part of the cell antioxidant defense mechanism. Isoform 3 seems to be inactive. {ECO:0000269|PubMed:20622017, ECO:0000269|PubMed:24047895, ECO:0000269|PubMed:7673200, ECO:0000269|PubMed:7759490, ECO:0000269|PubMed:8095045, ECO:0000269|PubMed:8827453}.</t>
  </si>
  <si>
    <t>A0JPH2</t>
  </si>
  <si>
    <t>LOC100036796</t>
  </si>
  <si>
    <t>100036796;</t>
  </si>
  <si>
    <t>LOC100036796 protein</t>
  </si>
  <si>
    <t>dsrrswapns_comp194709_c0_seq3 len=2453</t>
  </si>
  <si>
    <t>CL26Contig14</t>
  </si>
  <si>
    <t>I3PB85_XENLA</t>
  </si>
  <si>
    <t>GILT_HUMAN</t>
  </si>
  <si>
    <t>Gamma-interferon-inducible lysosomal thiol reductase (EC 1.8.-.-) (Gamma-interferon-inducible protein IP-30) (Legumaturain)</t>
  </si>
  <si>
    <t>P13284</t>
  </si>
  <si>
    <t>IFI30 GILT IP30</t>
  </si>
  <si>
    <t>10437;</t>
  </si>
  <si>
    <t>Chain (1); Disulfide bond (1); Erroneous termination (1); Frameshift (1); Glycosylation (3); Mutagenesis (2); Propeptide (2); Sequence caution (2); Sequence conflict (5); Signal peptide (1)</t>
  </si>
  <si>
    <t>K08059;</t>
  </si>
  <si>
    <t>ENSGT00390000010450;</t>
  </si>
  <si>
    <t>Lysosomal thiol reductase that can reduce protein disulfide bonds. May facilitate the complete unfolding of proteins destined for lysosomal degradation. Plays an important role in antigen processing. Facilitates the generation of MHC class II-restricted epitodes from disulfide bond-containing antigen by the endocytic reduction of disulfide bonds (By similarity). Facilitates also MHC class I-restricted recognition of exogenous antigens containing disulfide bonds by CD8+ T-cells or crosspresentation (By similarity). {ECO:0000250}.</t>
  </si>
  <si>
    <t>I3PB85</t>
  </si>
  <si>
    <t>GILT</t>
  </si>
  <si>
    <t>101027313;</t>
  </si>
  <si>
    <t>IFN-gamma-inducible-lysosomal thiol reductase</t>
  </si>
  <si>
    <t>CL26Contig14;dsrrswapns_comp212530_c4_seq4 len=1640</t>
  </si>
  <si>
    <t>CL10409Contig1</t>
  </si>
  <si>
    <t>GIPC1_HUMAN</t>
  </si>
  <si>
    <t>PDZ domain-containing protein GIPC1 (GAIP C-terminus-interacting protein) (RGS-GAIP-interacting protein) (RGS19-interacting protein 1) (Synectin) (Tax interaction protein 2) (TIP-2)</t>
  </si>
  <si>
    <t>O14908</t>
  </si>
  <si>
    <t>GIPC1 C19orf3 GIPC RGS19IP1</t>
  </si>
  <si>
    <t>10755;</t>
  </si>
  <si>
    <t>Alternative sequence (1); Chain (1); Compositional bias (2); Domain (1); Modified residue (2)</t>
  </si>
  <si>
    <t>ENSGT00390000003420;</t>
  </si>
  <si>
    <t>141_GIPC1-NTRK1-RGS19_complex;</t>
  </si>
  <si>
    <t>May be involved in G protein-linked signaling.</t>
  </si>
  <si>
    <t>CL2Contig33</t>
  </si>
  <si>
    <t>Q32NK6_XENLA</t>
  </si>
  <si>
    <t>GLO2_HUMAN</t>
  </si>
  <si>
    <t>Hydroxyacylglutathione hydrolase, mitochondrial (EC 3.1.2.6) (Glyoxalase II) (Glx II)</t>
  </si>
  <si>
    <t>Q16775</t>
  </si>
  <si>
    <t>HAGH GLO2 HAGH1</t>
  </si>
  <si>
    <t>3029;</t>
  </si>
  <si>
    <t>Alternative sequence (3); Beta strand (13); Chain (1); Erroneous initiation (2); Helix (9); Metal binding (8); Modified residue (3); Region (3); Sequence conflict (3); Transit peptide (1); Turn (4)</t>
  </si>
  <si>
    <t>K01069;</t>
  </si>
  <si>
    <t>Thiolesterase that catalyzes the hydrolysis of S-D-lactoyl-glutathione to form glutathione and D-lactic acid.</t>
  </si>
  <si>
    <t>Q32NK6</t>
  </si>
  <si>
    <t>hagh MGC131075</t>
  </si>
  <si>
    <t>734940;</t>
  </si>
  <si>
    <t>MGC131075 protein</t>
  </si>
  <si>
    <t>CL2Contig33;dsrrswapns_comp213325_c1_seq2 len=1271;zeinaSSns_comp383182_c3_seq5 len=1169;CL2Contig59</t>
  </si>
  <si>
    <t>CL12879Contig1</t>
  </si>
  <si>
    <t>Q6GPJ6_XENLA</t>
  </si>
  <si>
    <t>GLOD4_HUMAN</t>
  </si>
  <si>
    <t>Glyoxalase domain-containing protein 4</t>
  </si>
  <si>
    <t>Q9HC38</t>
  </si>
  <si>
    <t>GLOD4 C17orf25 CGI-150 My027</t>
  </si>
  <si>
    <t>51031;</t>
  </si>
  <si>
    <t>Alternative sequence (3); Beta strand (16); Chain (1); Helix (6); Modified residue (1); Natural variant (1); Sequence conflict (1); Turn (2)</t>
  </si>
  <si>
    <t>ENSGT00390000012340;</t>
  </si>
  <si>
    <t>Q6GPJ6</t>
  </si>
  <si>
    <t>glod4 MGC84515</t>
  </si>
  <si>
    <t>444097;</t>
  </si>
  <si>
    <t>MGC84515 protein</t>
  </si>
  <si>
    <t>CL12879Contig1;CK804963 UniRef100_Q6GPJ6 Cluster: MGC84515 protein; n=1; Xenopus laevis|Rep: MGC84515 protein - Xenopus laevis African clawed frog, partial 70%</t>
  </si>
  <si>
    <t>CL12887Contig1</t>
  </si>
  <si>
    <t>GLOD5_XENLA</t>
  </si>
  <si>
    <t>GLOD5_HUMAN</t>
  </si>
  <si>
    <t>Glyoxalase domain-containing protein 5</t>
  </si>
  <si>
    <t>GLOD5</t>
  </si>
  <si>
    <t>A6NK44</t>
  </si>
  <si>
    <t>392465;</t>
  </si>
  <si>
    <t>Beta strand (8); Chain (1); Helix (2); Turn (1)</t>
  </si>
  <si>
    <t>ENSGT00390000014115;</t>
  </si>
  <si>
    <t>Q4KLB0</t>
  </si>
  <si>
    <t>glod5</t>
  </si>
  <si>
    <t>Chain (1); Erroneous initiation (2)</t>
  </si>
  <si>
    <t>CL13096Contig1</t>
  </si>
  <si>
    <t>Q6P7J6_XENLA</t>
  </si>
  <si>
    <t>GLRX1_HUMAN</t>
  </si>
  <si>
    <t>Glutaredoxin-1 (Thioltransferase-1) (TTase-1)</t>
  </si>
  <si>
    <t>P35754</t>
  </si>
  <si>
    <t>GLRX GRX</t>
  </si>
  <si>
    <t>2745;</t>
  </si>
  <si>
    <t>Beta strand (4); Chain (1); Disulfide bond (2); Domain (1); Helix (6); Initiator methionine (1); Modified residue (2); Natural variant (1); Sequence conflict (1); Turn (1)</t>
  </si>
  <si>
    <t>K03676;</t>
  </si>
  <si>
    <t>ENSGT00390000003677;</t>
  </si>
  <si>
    <t>Has a glutathione-disulfide oxidoreductase activity in the presence of NADPH and glutathione reductase. Reduces low molecular weight disulfides and proteins.</t>
  </si>
  <si>
    <t>Q6P7J6</t>
  </si>
  <si>
    <t>glrx MGC68461</t>
  </si>
  <si>
    <t>399044;</t>
  </si>
  <si>
    <t>MGC68461 protein</t>
  </si>
  <si>
    <t>CL13096Contig1;CL39088Contig1</t>
  </si>
  <si>
    <t>CL2074Contig2</t>
  </si>
  <si>
    <t>GLTPA_XENLA</t>
  </si>
  <si>
    <t>GLTP_HUMAN</t>
  </si>
  <si>
    <t>Glycolipid transfer protein (GLTP)</t>
  </si>
  <si>
    <t>GLTP</t>
  </si>
  <si>
    <t>Q9NZD2</t>
  </si>
  <si>
    <t>51228;</t>
  </si>
  <si>
    <t>Beta strand (1); Binding site (2); Chain (1); Helix (14); Initiator methionine (1); Modified residue (1); Mutagenesis (13); Region (2); Repeat (2); Turn (3)</t>
  </si>
  <si>
    <t>ENSGT00740000115590;</t>
  </si>
  <si>
    <t>Accelerates the intermembrane transfer of various glycolipids. Catalyzes the transfer of various glycosphingolipids between membranes but does not catalyze the transfer of phospholipids. May be involved in the intracellular translocation of glucosylceramides. {ECO:0000269|PubMed:15329726, ECO:0000269|PubMed:15504043, ECO:0000269|PubMed:17980653, ECO:0000269|PubMed:18261224}.</t>
  </si>
  <si>
    <t>Q63ZQ3</t>
  </si>
  <si>
    <t>gltp-a</t>
  </si>
  <si>
    <t>494756;</t>
  </si>
  <si>
    <t>Glycolipid transfer protein A (GLTP-A)</t>
  </si>
  <si>
    <t>FUNCTION: Accelerates the intermembrane transfer of various glycolipids. Catalyzes the transfer of various glycosphingolipids between membranes but does not catalyze the transfer of phospholipids. May be involved in the intracellular translocation of glucosylceramides (By similarity). {ECO:0000250}.</t>
  </si>
  <si>
    <t>Binding site (2); Chain (1); Region (2); Repeat (2)</t>
  </si>
  <si>
    <t>CL2074Contig3;CL2074Contig2;CL2074Contig4;BU916725 UniRef100_Q6NU44 Cluster: MGC81260 protein; n=1; Xenopus laevis|Rep: MGC81260 protein - Xenopus laevis African clawed frog, partial 84%</t>
  </si>
  <si>
    <t>CL7997Contig2</t>
  </si>
  <si>
    <t>Q8AVC0_XENLA</t>
  </si>
  <si>
    <t>GLYC_HUMAN</t>
  </si>
  <si>
    <t>Serine hydroxymethyltransferase, cytosolic (SHMT) (EC 2.1.2.1) (Glycine hydroxymethyltransferase) (Serine methylase)</t>
  </si>
  <si>
    <t>SHMT1</t>
  </si>
  <si>
    <t>P34896</t>
  </si>
  <si>
    <t>6470;</t>
  </si>
  <si>
    <t>Alternative sequence (3); Beta strand (15); Chain (1); Helix (25); Initiator methionine (1); Modified residue (1); Natural variant (2); Turn (4)</t>
  </si>
  <si>
    <t>397_C_397;453_C_453;</t>
  </si>
  <si>
    <t>Interconversion of serine and glycine.</t>
  </si>
  <si>
    <t>Q8AVC0</t>
  </si>
  <si>
    <t>shmt1</t>
  </si>
  <si>
    <t>380048;</t>
  </si>
  <si>
    <t>GMDS_HUMAN</t>
  </si>
  <si>
    <t>GDP-mannose 4,6 dehydratase (EC 4.2.1.47) (GDP-D-mannose dehydratase) (GMD)</t>
  </si>
  <si>
    <t>GMDS</t>
  </si>
  <si>
    <t>O60547</t>
  </si>
  <si>
    <t>2762;</t>
  </si>
  <si>
    <t>Active site (3); Alternative sequence (1); Beta strand (13); Binding site (4); Chain (1); Erroneous initiation (1); Helix (15); Initiator methionine (1); Modified residue (1); Nucleotide binding (4); Sequence conflict (1); Turn (4)</t>
  </si>
  <si>
    <t>K01711;</t>
  </si>
  <si>
    <t>ENSGT00440000033640;</t>
  </si>
  <si>
    <t>Catalyzes the conversion of GDP-D-mannose to GDP-4-dehydro-6-deoxy-D-mannose.</t>
  </si>
  <si>
    <t>CL4774Contig1</t>
  </si>
  <si>
    <t>Q6GPT8_XENLA</t>
  </si>
  <si>
    <t>Q6GPT8</t>
  </si>
  <si>
    <t>MGC82624</t>
  </si>
  <si>
    <t>444039;</t>
  </si>
  <si>
    <t>MGC82624 protein</t>
  </si>
  <si>
    <t>Q5U558_XENLA</t>
  </si>
  <si>
    <t>GMFB_HUMAN</t>
  </si>
  <si>
    <t>Glia maturation factor beta (GMF-beta)</t>
  </si>
  <si>
    <t>GMFB</t>
  </si>
  <si>
    <t>P60983</t>
  </si>
  <si>
    <t>2764;</t>
  </si>
  <si>
    <t>Chain (1); Domain (1); Frameshift (2); Initiator methionine (1); Modified residue (1)</t>
  </si>
  <si>
    <t>ENSGT00390000008920;</t>
  </si>
  <si>
    <t>This protein causes differentiation of brain cells, stimulation of neural regeneration, and inhibition of proliferation of tumor cells.</t>
  </si>
  <si>
    <t>Q5U558</t>
  </si>
  <si>
    <t>gmfb LOC495362</t>
  </si>
  <si>
    <t>495362;</t>
  </si>
  <si>
    <t>LOC495362 protein</t>
  </si>
  <si>
    <t>CL896Contig4</t>
  </si>
  <si>
    <t>CL8275Contig2;CL896Contig4;dsrrswapns_comp208597_c3_seq7 len=1443</t>
  </si>
  <si>
    <t>CL8275Contig2</t>
  </si>
  <si>
    <t>Q6NTU6_XENLA</t>
  </si>
  <si>
    <t>GMFG_HUMAN</t>
  </si>
  <si>
    <t>Glia maturation factor gamma (GMF-gamma)</t>
  </si>
  <si>
    <t>O60234</t>
  </si>
  <si>
    <t>GMFG</t>
  </si>
  <si>
    <t>9535;</t>
  </si>
  <si>
    <t>Beta strand (6); Chain (1); Domain (1); Helix (5); Natural variant (2); Turn (1)</t>
  </si>
  <si>
    <t>Q6NTU6</t>
  </si>
  <si>
    <t>gmfg MGC82225</t>
  </si>
  <si>
    <t>414456;</t>
  </si>
  <si>
    <t>MGC82225 protein</t>
  </si>
  <si>
    <t>CL2787Contig2</t>
  </si>
  <si>
    <t>GMPAA_XENLA</t>
  </si>
  <si>
    <t>GMPPA_HUMAN</t>
  </si>
  <si>
    <t>Mannose-1-phosphate guanyltransferase alpha (GDP-mannose pyrophosphorylase A) (GMPP-alpha) (GTP-mannose-1-phosphate guanylyltransferase alpha)</t>
  </si>
  <si>
    <t>GMPPA</t>
  </si>
  <si>
    <t>Q96IJ6</t>
  </si>
  <si>
    <t>29926;</t>
  </si>
  <si>
    <t>Alternative sequence (1); Chain (1); Frameshift (1); Natural variant (7); Sequence conflict (4)</t>
  </si>
  <si>
    <t>K00966;</t>
  </si>
  <si>
    <t>ENSGT00530000063581;</t>
  </si>
  <si>
    <t>46_C_46;</t>
  </si>
  <si>
    <t>May serve as a regulatory subunit and allow allosteric feedback inhibition of GMPPB by GDP-mannose. {ECO:0000269|PubMed:24035193}.</t>
  </si>
  <si>
    <t>Q6DKE9</t>
  </si>
  <si>
    <t>gmppa-a</t>
  </si>
  <si>
    <t>444472;</t>
  </si>
  <si>
    <t>Mannose-1-phosphate guanyltransferase alpha-A (EC 2.7.7.13) (GDP-mannose pyrophosphorylase A-A) (GTP-mannose-1-phosphate guanylyltransferase subunit alpha-A)</t>
  </si>
  <si>
    <t>CL2787Contig1;CL2787Contig4;CL2787Contig2</t>
  </si>
  <si>
    <t>CL1546Contig6</t>
  </si>
  <si>
    <t>GMPBA_XENLA</t>
  </si>
  <si>
    <t>GMPPB_HUMAN</t>
  </si>
  <si>
    <t>Mannose-1-phosphate guanyltransferase beta (EC 2.7.7.13) (GDP-mannose pyrophosphorylase B) (GTP-mannose-1-phosphate guanylyltransferase beta)</t>
  </si>
  <si>
    <t>GMPPB</t>
  </si>
  <si>
    <t>Q9Y5P6</t>
  </si>
  <si>
    <t>29925;</t>
  </si>
  <si>
    <t>Alternative sequence (1); Chain (1); Natural variant (9)</t>
  </si>
  <si>
    <t>Q68EY9</t>
  </si>
  <si>
    <t>gmppb-a</t>
  </si>
  <si>
    <t>447346;</t>
  </si>
  <si>
    <t>Mannose-1-phosphate guanyltransferase beta-A (EC 2.7.7.13) (GDP-mannose pyrophosphorylase B-A) (GTP-mannose-1-phosphate guanylyltransferase beta-A)</t>
  </si>
  <si>
    <t>dsrrswapns_comp213170_c2_seq5 len=2786;CL1546Contig3;dsrrswapns_comp213170_c2_seq8 len=2758;CL1546Contig6;DC054522 homologue to UniRef100_Q68EY9 Cluster: Mannose-1-phosphate guanyltransferase subunit beta-A; n=1; Xenopus laevis|Rep: Mannose-1-phosphate guanyltransferase subunit beta-A - Xenopus laevis African clawed frog, partial 58%</t>
  </si>
  <si>
    <t>CL6627Contig1</t>
  </si>
  <si>
    <t>Q7ZXT7_XENLA</t>
  </si>
  <si>
    <t>GNAI3_HUMAN</t>
  </si>
  <si>
    <t>Guanine nucleotide-binding protein G(k) subunit alpha (G(i) alpha-3)</t>
  </si>
  <si>
    <t>GNAI3</t>
  </si>
  <si>
    <t>P08754</t>
  </si>
  <si>
    <t>2773;</t>
  </si>
  <si>
    <t>Beta strand (7); Binding site (1); Chain (1); Helix (18); Initiator methionine (1); Lipidation (2); Metal binding (2); Modified residue (2); Natural variant (1); Nucleotide binding (4); Sequence conflict (1); Turn (2)</t>
  </si>
  <si>
    <t>K04630;</t>
  </si>
  <si>
    <t>ENSGT00760000118851;</t>
  </si>
  <si>
    <t>529_C_529;</t>
  </si>
  <si>
    <t>Guanine nucleotide-binding proteins (G proteins) are involved as modulators or transducers in various transmembrane signaling systems. G(k) is the stimulatory G protein of receptor-regulated K(+) channels. The active GTP-bound form prevents the association of RGS14 with centrosomes and is required for the translocation of RGS14 from the cytoplasm to the plasma membrane. May play a role in cell division. {ECO:0000269|PubMed:17635935}.</t>
  </si>
  <si>
    <t>Q7ZXT7</t>
  </si>
  <si>
    <t>gnai3 MGC53612</t>
  </si>
  <si>
    <t>379236;</t>
  </si>
  <si>
    <t>MGC53612 protein</t>
  </si>
  <si>
    <t>CL377Contig2;dsrrswapns_comp214434_c0_seq2 len=2783;CL377Contig6;CL40864Contig1;dsrrswapns_comp214915_c5_seq1 len=1792;CL6627Contig1</t>
  </si>
  <si>
    <t>CL336Contig5</t>
  </si>
  <si>
    <t>B7ZR87_XENLA</t>
  </si>
  <si>
    <t>GNAO_HUMAN</t>
  </si>
  <si>
    <t>Guanine nucleotide-binding protein G(o) subunit alpha</t>
  </si>
  <si>
    <t>GNAO1</t>
  </si>
  <si>
    <t>P09471</t>
  </si>
  <si>
    <t>2775;</t>
  </si>
  <si>
    <t>Alternative sequence (1); Binding site (1); Chain (1); Initiator methionine (1); Lipidation (2); Metal binding (2); Modified residue (3); Natural variant (4); Nucleotide binding (4); Sequence conflict (3)</t>
  </si>
  <si>
    <t>K04534;</t>
  </si>
  <si>
    <t>Guanine nucleotide-binding proteins (G proteins) are involved as modulators or transducers in various transmembrane signaling systems. The G(o) protein function is not clear. Stimulated by RGS14.</t>
  </si>
  <si>
    <t>B7ZR87</t>
  </si>
  <si>
    <t>LOC397896</t>
  </si>
  <si>
    <t>G protein alpha subunit</t>
  </si>
  <si>
    <t>CL336Contig5;CL336Contig4;zeinaSSns_comp377940_c0_seq3 len=787;dsrrswapns_comp214326_c0_seq4 len=6663</t>
  </si>
  <si>
    <t>CL20604Contig1</t>
  </si>
  <si>
    <t>GNMT_HUMAN</t>
  </si>
  <si>
    <t>Glycine N-methyltransferase (EC 2.1.1.20)</t>
  </si>
  <si>
    <t>GNMT</t>
  </si>
  <si>
    <t>Q14749</t>
  </si>
  <si>
    <t>27232;</t>
  </si>
  <si>
    <t>Beta strand (12); Binding site (10); Chain (1); Helix (11); Initiator methionine (1); Modified residue (6); Natural variant (3); Region (1); Sequence conflict (4); Turn (3)</t>
  </si>
  <si>
    <t>K00552;</t>
  </si>
  <si>
    <t>Catalyzes the methylation of glycine by using S-adenosylmethionine (AdoMet) to form N-methylglycine (sarcosine) with the concomitant production of S-adenosylhomocysteine (AdoHcy). Possible crucial role in the regulation of tissue concentration of AdoMet and of metabolism of methionine. {ECO:0000269|PubMed:15340920, ECO:0000269|PubMed:17660255}.</t>
  </si>
  <si>
    <t>Q6PA45_XENLA</t>
  </si>
  <si>
    <t>GNPI1_HUMAN</t>
  </si>
  <si>
    <t>Glucosamine-6-phosphate isomerase 1 (EC 3.5.99.6) (Glucosamine-6-phosphate deaminase 1) (GNPDA 1) (GlcN6P deaminase 1) (Oscillin)</t>
  </si>
  <si>
    <t>P46926</t>
  </si>
  <si>
    <t>GNPDA1 GNPI HLN KIAA0060</t>
  </si>
  <si>
    <t>10007;</t>
  </si>
  <si>
    <t>Active site (4); Alternative sequence (1); Beta strand (8); Chain (1); Erroneous initiation (1); Helix (17); Modified residue (1); Turn (1)</t>
  </si>
  <si>
    <t>K02564;</t>
  </si>
  <si>
    <t>ENSGT00390000014316;</t>
  </si>
  <si>
    <t>Seems to trigger calcium oscillations in mammalian eggs. These oscillations serve as the essential trigger for egg activation and early development of the embryo (By similarity). {ECO:0000250}.</t>
  </si>
  <si>
    <t>Q6PA45</t>
  </si>
  <si>
    <t>gnpda1 MGC68566</t>
  </si>
  <si>
    <t>398943;</t>
  </si>
  <si>
    <t>Glucosamine-6-phosphate isomerase (EC 3.5.99.6) (Glucosamine-6-phosphate deaminase)</t>
  </si>
  <si>
    <t>SUBCELLULAR LOCATION: Cytoplasm {ECO:0000256|RuleBase:RU361197}.</t>
  </si>
  <si>
    <t>TC424750</t>
  </si>
  <si>
    <t>TC424750 homologue to UniRef100_UPI00004D66B1 Cluster: Glucosamine-6-phosphate isomerase EC 3.5.99.6 Glucosamine-6- phosphate deaminase GNPDA GlcN6P deaminase Oscillin.</t>
  </si>
  <si>
    <t>TC424750 homologue to UniRef100_UPI00004D66B1 Cluster: Glucosamine-6-phosphate isomerase EC 3.5.99.6 Glucosamine-6- phosphate deaminase GNPDA GlcN6P deaminase Oscillin.; n=1; Xenopus tropicalis|Rep: Glucosamine-6-phosphate isomerase EC 3.5.99.6 Glucosamine-6- phosphate deaminase GNPDA GlcN6P deaminase Oscillin. - Xenopus tropicalis, complete;CL6104Contig1</t>
  </si>
  <si>
    <t>TC429710</t>
  </si>
  <si>
    <t>GNPI2_XENLA</t>
  </si>
  <si>
    <t>GNPI2_HUMAN</t>
  </si>
  <si>
    <t>Glucosamine-6-phosphate isomerase 2 (EC 3.5.99.6) (Glucosamine-6-phosphate deaminase 2) (GNPDA 2) (GlcN6P deaminase 2) (Glucosamine-6-phosphate isomerase SB52)</t>
  </si>
  <si>
    <t>Q8TDQ7</t>
  </si>
  <si>
    <t>GNPDA2 GNP2</t>
  </si>
  <si>
    <t>132789;</t>
  </si>
  <si>
    <t>Active site (4); Alternative sequence (4); Chain (1); Coiled coil (1); Erroneous initiation (1); Natural variant (1); Sequence conflict (1)</t>
  </si>
  <si>
    <t>Q6PA43</t>
  </si>
  <si>
    <t>gnpda2</t>
  </si>
  <si>
    <t>398874;</t>
  </si>
  <si>
    <t>Glucosamine-6-phosphate isomerase 2 (EC 3.5.99.6) (Glucosamine-6-phosphate deaminase 2) (GNPDA 2) (GlcN6P deaminase 2)</t>
  </si>
  <si>
    <t>Active site (4); Chain (1); Coiled coil (1)</t>
  </si>
  <si>
    <t>TC429710 UniRef100_Q6PA43 Cluster: MGC68593 protein</t>
  </si>
  <si>
    <t>TC429710 UniRef100_Q6PA43 Cluster: MGC68593 protein; n=1; Xenopus laevis|Rep: MGC68593 protein - Xenopus laevis African clawed frog, partial 72%</t>
  </si>
  <si>
    <t>CL5323Contig4</t>
  </si>
  <si>
    <t>Q6PCH5_XENLA</t>
  </si>
  <si>
    <t>GOGA4_HUMAN</t>
  </si>
  <si>
    <t>Golgin subfamily A member 4 (256 kDa golgin) (Golgin-245) (Protein 72.1) (Trans-Golgi p230)</t>
  </si>
  <si>
    <t>Q13439</t>
  </si>
  <si>
    <t>GOLGA4</t>
  </si>
  <si>
    <t>2803;</t>
  </si>
  <si>
    <t>Alternative sequence (3); Chain (1); Coiled coil (1); Compositional bias (1); Domain (1); Erroneous initiation (1); Frameshift (1); Helix (3); Modified residue (5); Mutagenesis (12); Natural variant (3); Region (1); Sequence conflict (7)</t>
  </si>
  <si>
    <t>ENSGT00730000111139;</t>
  </si>
  <si>
    <t>May play a role in delivery of transport vesicles containing GPI-linked proteins from the trans-Golgi network through its interaction with MACF1. {ECO:0000269|PubMed:15265687}.</t>
  </si>
  <si>
    <t>Q6PCH5</t>
  </si>
  <si>
    <t>LOC398738</t>
  </si>
  <si>
    <t>LOC398738 protein (Fragment)</t>
  </si>
  <si>
    <t>CL5323Contig4;CL5323Contig2</t>
  </si>
  <si>
    <t>CL3621Contig1</t>
  </si>
  <si>
    <t>GPD1L_XENLA</t>
  </si>
  <si>
    <t>GPD1L_HUMAN</t>
  </si>
  <si>
    <t>Glycerol-3-phosphate dehydrogenase 1-like protein (GPD1-L) (EC 1.1.1.8)</t>
  </si>
  <si>
    <t>Q8N335</t>
  </si>
  <si>
    <t>GPD1L KIAA0089</t>
  </si>
  <si>
    <t>23171;</t>
  </si>
  <si>
    <t>Active site (1); Beta strand (11); Binding site (7); Chain (1); Erroneous initiation (1); Helix (18); Natural variant (5); Nucleotide binding (1); Region (1); Turn (2)</t>
  </si>
  <si>
    <t>K00006;</t>
  </si>
  <si>
    <t>ENSGT00390000003114;</t>
  </si>
  <si>
    <t>Plays a role in regulating cardiac sodium current; decreased enzymatic activity with resulting increased levels of glycerol 3-phosphate activating the DPD1L-dependent SCN5A phosphorylation pathway, may ultimately lead to decreased sodium current; cardiac sodium current may also be reduced due to alterations of NAD(H) balance induced by DPD1L. {ECO:0000269|PubMed:19666841, ECO:0000269|PubMed:19745168}.</t>
  </si>
  <si>
    <t>Q801R8</t>
  </si>
  <si>
    <t>gpd1l</t>
  </si>
  <si>
    <t>379962;</t>
  </si>
  <si>
    <t>Glycerol-3-phosphate dehydrogenase 1-like protein (EC 1.1.1.8)</t>
  </si>
  <si>
    <t>FUNCTION: Plays a role in regulating cardiac sodium current. {ECO:0000250}.</t>
  </si>
  <si>
    <t>SUBCELLULAR LOCATION: Cytoplasm {ECO:0000305}.</t>
  </si>
  <si>
    <t>Active site (1); Binding site (7); Chain (1); Nucleotide binding (1); Region (1)</t>
  </si>
  <si>
    <t>CL5801Contig1</t>
  </si>
  <si>
    <t>Q7ZYM3_XENLA</t>
  </si>
  <si>
    <t>GPDA_HUMAN</t>
  </si>
  <si>
    <t>Glycerol-3-phosphate dehydrogenase [NAD(+)], cytoplasmic (GPD-C) (GPDH-C) (EC 1.1.1.8)</t>
  </si>
  <si>
    <t>P21695</t>
  </si>
  <si>
    <t>GPD1</t>
  </si>
  <si>
    <t>2819;</t>
  </si>
  <si>
    <t>Active site (1); Alternative sequence (1); Beta strand (11); Binding site (7); Chain (1); Helix (19); Modified residue (2); Natural variant (6); Nucleotide binding (1); Region (1); Turn (2)</t>
  </si>
  <si>
    <t>Q7ZYM3</t>
  </si>
  <si>
    <t>gpd1 Gpd1</t>
  </si>
  <si>
    <t>399227;</t>
  </si>
  <si>
    <t>Glycerol-3-phosphate dehydrogenase [NAD(+)] (EC 1.1.1.8)</t>
  </si>
  <si>
    <t>Active site (1); Binding site (1); Region (1)</t>
  </si>
  <si>
    <t>CL8780Contig1</t>
  </si>
  <si>
    <t>Q58E16_XENLA</t>
  </si>
  <si>
    <t>GPX1_HUMAN</t>
  </si>
  <si>
    <t>Glutathione peroxidase 1 (GPx-1) (GSHPx-1) (EC 1.11.1.9) (Cellular glutathione peroxidase)</t>
  </si>
  <si>
    <t>GPX1</t>
  </si>
  <si>
    <t>P07203</t>
  </si>
  <si>
    <t>2876;</t>
  </si>
  <si>
    <t>Active site (1); Alternative sequence (2); Beta strand (7); Chain (1); Helix (10); Modified residue (7); Natural variant (5); Non-standard residue (1); Sequence conflict (1); Site (1); Turn (1)</t>
  </si>
  <si>
    <t>K00432;</t>
  </si>
  <si>
    <t>ENSGT00760000119230;</t>
  </si>
  <si>
    <t>Protects the hemoglobin in erythrocytes from oxidative breakdown.</t>
  </si>
  <si>
    <t>Q58E16</t>
  </si>
  <si>
    <t>MGC114747</t>
  </si>
  <si>
    <t>734385;</t>
  </si>
  <si>
    <t>Glutathione peroxidase</t>
  </si>
  <si>
    <t>DC064155 UniRef100_Q58E16 Cluster: Glutathione peroxidase; n=1; Xenopus laevis|Rep: Glutathione peroxidase - Xenopus laevis African clawed frog, complete;CL8780Contig1;DC030640 UniRef100_Q58E16 Cluster: Glutathione peroxidase; n=1; Xenopus laevis|Rep: Glutathione peroxidase - Xenopus laevis African clawed frog, partial 93%;CL23376Contig1</t>
  </si>
  <si>
    <t>Q32NS6_XENLA</t>
  </si>
  <si>
    <t>GPX4_HUMAN</t>
  </si>
  <si>
    <t>Phospholipid hydroperoxide glutathione peroxidase, mitochondrial (PHGPx) (EC 1.11.1.12) (Glutathione peroxidase 4) (GPx-4) (GSHPx-4)</t>
  </si>
  <si>
    <t>GPX4</t>
  </si>
  <si>
    <t>P36969</t>
  </si>
  <si>
    <t>2879;</t>
  </si>
  <si>
    <t>Active site (1); Alternative sequence (1); Beta strand (10); Chain (1); Helix (9); Mutagenesis (2); Natural variant (2); Non-standard residue (1); Transit peptide (1); Turn (3)</t>
  </si>
  <si>
    <t>K05361;</t>
  </si>
  <si>
    <t>Protects cells against membrane lipid peroxidation and cell death. Required for normal sperm development and male fertility. Could play a major role in protecting mammals from the toxicity of ingested lipid hydroperoxides. Essential for embryonic development. Protects from radiation and oxidative damage (By similarity). {ECO:0000250}.</t>
  </si>
  <si>
    <t>Q32NS6</t>
  </si>
  <si>
    <t>MGC130849</t>
  </si>
  <si>
    <t>MGC130849 protein</t>
  </si>
  <si>
    <t>CL3679Contig1</t>
  </si>
  <si>
    <t>CL3679Contig1;zeinaSSns_comp376771_c0_seq1 len=840</t>
  </si>
  <si>
    <t>GRAN_HUMAN</t>
  </si>
  <si>
    <t>Grancalcin</t>
  </si>
  <si>
    <t>P28676</t>
  </si>
  <si>
    <t>GCA GCL</t>
  </si>
  <si>
    <t>25801;</t>
  </si>
  <si>
    <t>Beta strand (5); Calcium binding (3); Chain (1); Domain (4); Erroneous initiation (1); Helix (10); Natural variant (1); Sequence conflict (1); Turn (1)</t>
  </si>
  <si>
    <t>Calcium-binding protein that may play a role in the adhesion of neutrophils to fibronectin. May play a role in the formation of focal adhesions.</t>
  </si>
  <si>
    <t>CL3768Contig2</t>
  </si>
  <si>
    <t>Q6PAA1_XENLA</t>
  </si>
  <si>
    <t>Q6PAA1</t>
  </si>
  <si>
    <t>MGC68559</t>
  </si>
  <si>
    <t>398957;</t>
  </si>
  <si>
    <t>MGC68559 protein</t>
  </si>
  <si>
    <t>dsrrswapns_comp213894_c2_seq4</t>
  </si>
  <si>
    <t>GRAP1_HUMAN</t>
  </si>
  <si>
    <t>GRIP1-associated protein 1 (GRASP-1)</t>
  </si>
  <si>
    <t>Q4V328</t>
  </si>
  <si>
    <t>GRIPAP1 KIAA1167</t>
  </si>
  <si>
    <t>56850;</t>
  </si>
  <si>
    <t>Alternative sequence (7); Chain (1); Coiled coil (4); Initiator methionine (1); Modified residue (6); Sequence conflict (1); Site (1)</t>
  </si>
  <si>
    <t>dsrrswapns_comp213894_c2_seq4 len=3280</t>
  </si>
  <si>
    <t>dsrrswapns_comp213894_c2_seq7 len=3777;dsrrswapns_comp213894_c2_seq4 len=3280;CL3223Contig2;CL3223Contig3</t>
  </si>
  <si>
    <t>zeinaSSns_comp385964_c3_seq5</t>
  </si>
  <si>
    <t>GRB2_HUMAN</t>
  </si>
  <si>
    <t>Growth factor receptor-bound protein 2 (Adapter protein GRB2) (Protein Ash) (SH2/SH3 adapter GRB2)</t>
  </si>
  <si>
    <t>P62993</t>
  </si>
  <si>
    <t>GRB2 ASH</t>
  </si>
  <si>
    <t>2885;</t>
  </si>
  <si>
    <t>Alternative sequence (1); Beta strand (22); Chain (1); Domain (3); Helix (4); Modified residue (5); Mutagenesis (3); Turn (2)</t>
  </si>
  <si>
    <t>K04364;</t>
  </si>
  <si>
    <t>ENSGT00550000074482;</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</si>
  <si>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235_PLC-gamma-2-Lyn-FcR-gamma_complex::PLC-gamma-2-SLP-76-Lyn-Grb2_complex::PLC-gamma-2-Syk-LAT-FcR-gamma_complex;</t>
  </si>
  <si>
    <t>Adapter protein that provides a critical link between cell surface growth factor receptors and the Ras signaling pathway.; Isoform 2 does not bind to phosphorylated epidermal growth factor receptor (EGFR) but inhibits EGF-induced transactivation of a RAS-responsive element. Isoform 2 acts as a dominant negative protein over GRB2 and by suppressing proliferative signals, may trigger active programmed cell death.</t>
  </si>
  <si>
    <t>zeinaSSns_comp385964_c3_seq5 len=1851</t>
  </si>
  <si>
    <t>zeinaSSns_comp385964_c3_seq3 len=1933;CL1059Contig7;CL1059Contig6;EB470196 UniRef100_P87379 Cluster: Growth factor receptor-bound protein 2-A; n=1; Xenopus laevis|Rep: Growth factor receptor-bound protein 2-A - Xenopus laevis African clawed frog, partial 58%;zeinaSSns_comp385964_c3_seq5 len=1851;CL1059Contig2;dsrrswapns_comp214925_c0_seq44 len=3074;CL1059Contig1</t>
  </si>
  <si>
    <t>dsrrswapns_comp209503_c1_seq5</t>
  </si>
  <si>
    <t>Q7ZXV1_XENLA</t>
  </si>
  <si>
    <t>GSH0_HUMAN</t>
  </si>
  <si>
    <t>Glutamate--cysteine ligase regulatory subunit (GCS light chain) (Gamma-ECS regulatory subunit) (Gamma-glutamylcysteine synthetase regulatory subunit) (Glutamate--cysteine ligase modifier subunit)</t>
  </si>
  <si>
    <t>P48507</t>
  </si>
  <si>
    <t>GCLM GLCLR</t>
  </si>
  <si>
    <t>2730;</t>
  </si>
  <si>
    <t>Alternative sequence (1); Chain (1); Modified residue (1); Natural variant (1)</t>
  </si>
  <si>
    <t>K11205;</t>
  </si>
  <si>
    <t>ENSGT00510000047658;</t>
  </si>
  <si>
    <t>Q7ZXV1</t>
  </si>
  <si>
    <t>gclm</t>
  </si>
  <si>
    <t>380105;</t>
  </si>
  <si>
    <t>Gclm-prov protein</t>
  </si>
  <si>
    <t>dsrrswapns_comp209503_c1_seq5 len=3379</t>
  </si>
  <si>
    <t>dsrrswapns_comp209503_c1_seq5 len=3379;CL3018Contig2</t>
  </si>
  <si>
    <t>CL2037Contig2</t>
  </si>
  <si>
    <t>A0JMW1_XENLA</t>
  </si>
  <si>
    <t>GSH1_HUMAN</t>
  </si>
  <si>
    <t>Glutamate--cysteine ligase catalytic subunit (EC 6.3.2.2) (GCS heavy chain) (Gamma-ECS) (Gamma-glutamylcysteine synthetase)</t>
  </si>
  <si>
    <t>P48506</t>
  </si>
  <si>
    <t>GCLC GLCL GLCLC</t>
  </si>
  <si>
    <t>2729;</t>
  </si>
  <si>
    <t>Chain (1); Modified residue (3); Natural variant (5)</t>
  </si>
  <si>
    <t>K11204;</t>
  </si>
  <si>
    <t>A0JMW1</t>
  </si>
  <si>
    <t>LOC100049719</t>
  </si>
  <si>
    <t>100049719;</t>
  </si>
  <si>
    <t>LOC100049719 protein</t>
  </si>
  <si>
    <t>CL2037Contig2;CL2037Contig1;zeinaSSns_comp382980_c3_seq1 len=2397</t>
  </si>
  <si>
    <t>CL8079Contig1</t>
  </si>
  <si>
    <t>Q6DCN4_XENLA</t>
  </si>
  <si>
    <t>GSHB_HUMAN</t>
  </si>
  <si>
    <t>Glutathione synthetase (GSH synthetase) (GSH-S) (EC 6.3.2.3) (Glutathione synthase)</t>
  </si>
  <si>
    <t>GSS</t>
  </si>
  <si>
    <t>P48637</t>
  </si>
  <si>
    <t>2937;</t>
  </si>
  <si>
    <t>Alternative sequence (1); Beta strand (23); Binding site (9); Chain (1); Helix (23); Initiator methionine (1); Metal binding (3); Modified residue (2); Natural variant (15); Nucleotide binding (2); Region (4); Turn (2)</t>
  </si>
  <si>
    <t>K01920;</t>
  </si>
  <si>
    <t>ENSGT00390000013764;</t>
  </si>
  <si>
    <t>374_C_374;</t>
  </si>
  <si>
    <t>Q6DCN4</t>
  </si>
  <si>
    <t>gssls-A-prov</t>
  </si>
  <si>
    <t>Glutathione synthetase (GSH-S) (EC 6.3.2.3)</t>
  </si>
  <si>
    <t>Binding site (9); Metal binding (3); Nucleotide binding (2)</t>
  </si>
  <si>
    <t>CL8079Contig1;CL8079Contig2;CL39927Contig1</t>
  </si>
  <si>
    <t>CL10881Contig1</t>
  </si>
  <si>
    <t>GSHR_HUMAN</t>
  </si>
  <si>
    <t>Glutathione reductase, mitochondrial (GR) (GRase) (EC 1.8.1.7)</t>
  </si>
  <si>
    <t>P00390</t>
  </si>
  <si>
    <t>GSR GLUR GRD1</t>
  </si>
  <si>
    <t>2936;</t>
  </si>
  <si>
    <t>Active site (1); Alternative sequence (3); Beta strand (25); Chain (1); Disulfide bond (2); Erroneous initiation (1); Helix (17); Modified residue (1); Natural variant (6); Nucleotide binding (1); Transit peptide (1); Turn (4)</t>
  </si>
  <si>
    <t>K00383;</t>
  </si>
  <si>
    <t>ENSGT00390000007578;</t>
  </si>
  <si>
    <t>Maintains high levels of reduced glutathione in the cytosol.</t>
  </si>
  <si>
    <t>GSTA1_HUMAN</t>
  </si>
  <si>
    <t>Glutathione S-transferase A1 (EC 2.5.1.18) (GST HA subunit 1) (GST class-alpha member 1) (GST-epsilon) (GSTA1-1) (GTH1) [Cleaved into: Glutathione S-transferase A1, N-terminally processed]</t>
  </si>
  <si>
    <t>P08263</t>
  </si>
  <si>
    <t>GSTA1</t>
  </si>
  <si>
    <t>2938;</t>
  </si>
  <si>
    <t>Beta strand (5); Binding site (2); Chain (2); Domain (2); Helix (11); Initiator methionine (1); Modified residue (1); Mutagenesis (2); Natural variant (3); Region (2); Sequence conflict (5); Turn (2)</t>
  </si>
  <si>
    <t>Conjugation of reduced glutathione to a wide number of exogenous and endogenous hydrophobic electrophiles. {ECO:0000269|PubMed:20606271}.</t>
  </si>
  <si>
    <t>Glutathione S-transferase (EC 2.5.1.18)</t>
  </si>
  <si>
    <t>CL8065Contig1</t>
  </si>
  <si>
    <t>Q498H2_XENLA</t>
  </si>
  <si>
    <t>Q498H2</t>
  </si>
  <si>
    <t>CL14256Contig1</t>
  </si>
  <si>
    <t>Q4V7T2_XENLA</t>
  </si>
  <si>
    <t>GSTA4_HUMAN</t>
  </si>
  <si>
    <t>Glutathione S-transferase A4 (EC 2.5.1.18) (GST class-alpha member 4) (Glutathione S-transferase A4-4)</t>
  </si>
  <si>
    <t>O15217</t>
  </si>
  <si>
    <t>GSTA4</t>
  </si>
  <si>
    <t>2941;</t>
  </si>
  <si>
    <t>Alternative sequence (1); Beta strand (6); Binding site (2); Chain (1); Domain (2); Helix (11); Modified residue (1); Mutagenesis (2); Natural variant (2); Region (2); Turn (2)</t>
  </si>
  <si>
    <t>Conjugation of reduced glutathione to a wide number of exogenous and endogenous hydrophobic electrophiles. This isozyme has a high catalytic efficiency with 4-hydroxyalkenals such as 4-hydroxynonenal (4-HNE). {ECO:0000269|PubMed:10329152, ECO:0000269|PubMed:20085333}.</t>
  </si>
  <si>
    <t>Q4V7T2</t>
  </si>
  <si>
    <t>gsta4 MGC115418</t>
  </si>
  <si>
    <t>734548;</t>
  </si>
  <si>
    <t>CL11888Contig1</t>
  </si>
  <si>
    <t>GSTK1_HUMAN</t>
  </si>
  <si>
    <t>Glutathione S-transferase kappa 1 (EC 2.5.1.18) (GST 13-13) (GST class-kappa) (GSTK1-1) (hGSTK1) (Glutathione S-transferase subunit 13)</t>
  </si>
  <si>
    <t>Q9Y2Q3</t>
  </si>
  <si>
    <t>GSTK1 HDCMD47P</t>
  </si>
  <si>
    <t>373156;</t>
  </si>
  <si>
    <t>Alternative sequence (3); Beta strand (6); Binding site (2); Chain (1); Helix (11); Initiator methionine (1); Modified residue (10); Region (2); Sequence conflict (5); Turn (2)</t>
  </si>
  <si>
    <t>K13299;</t>
  </si>
  <si>
    <t>ENSGT00440000033697;</t>
  </si>
  <si>
    <t>Significant glutathione conjugating activity is found only with the model substrate, 1-chloro-2,4-dinitrobenzene (CDNB).</t>
  </si>
  <si>
    <t>CL11888Contig1;CL23941Contig1</t>
  </si>
  <si>
    <t>GSTT1_HUMAN</t>
  </si>
  <si>
    <t>Glutathione S-transferase theta-1 (EC 2.5.1.18) (GST class-theta-1) (Glutathione transferase T1-1)</t>
  </si>
  <si>
    <t>P30711</t>
  </si>
  <si>
    <t>GSTT1</t>
  </si>
  <si>
    <t>2952;</t>
  </si>
  <si>
    <t>Alternative sequence (1); Beta strand (5); Binding site (1); Chain (1); Domain (2); Helix (17); Initiator methionine (1); Mutagenesis (2); Natural variant (4); Region (2); Sequence conflict (3); Turn (1)</t>
  </si>
  <si>
    <t>Conjugation of reduced glutathione to a wide number of exogenous and endogenous hydrophobic electrophiles. Acts on 1,2-epoxy-3-(4-nitrophenoxy)propane, phenethylisothiocyanate 4-nitrobenzyl chloride and 4-nitrophenethyl bromide. Displays glutathione peroxidase activity with cumene hydroperoxide. {ECO:0000269|PubMed:16298388, ECO:0000269|PubMed:20097269}.</t>
  </si>
  <si>
    <t>CL10203Contig2</t>
  </si>
  <si>
    <t>F6ZKY4_XENTR</t>
  </si>
  <si>
    <t>F6ZKY4</t>
  </si>
  <si>
    <t>c4orf27</t>
  </si>
  <si>
    <t>CL10203Contig2;AW639599 UniRef100_Q6INS0 Cluster: MGC81156 protein; n=1; Xenopus laevis|Rep: MGC81156 protein - Xenopus laevis African clawed frog, partial 16%</t>
  </si>
  <si>
    <t>CL10625Contig1</t>
  </si>
  <si>
    <t>F6QGF2_XENTR</t>
  </si>
  <si>
    <t>GTDC1_HUMAN</t>
  </si>
  <si>
    <t>Glycosyltransferase-like domain-containing protein 1 (Mat-Xa)</t>
  </si>
  <si>
    <t>GTDC1</t>
  </si>
  <si>
    <t>Q4AE62</t>
  </si>
  <si>
    <t>79712;</t>
  </si>
  <si>
    <t>Alternative sequence (2); Chain (1); Erroneous initiation (2); Natural variant (1)</t>
  </si>
  <si>
    <t>ENSGT00390000006631;</t>
  </si>
  <si>
    <t>F6QGF2</t>
  </si>
  <si>
    <t>cabin1</t>
  </si>
  <si>
    <t>CL4351Contig2</t>
  </si>
  <si>
    <t>GTPB8_HUMAN</t>
  </si>
  <si>
    <t>GTP-binding protein 8</t>
  </si>
  <si>
    <t>GTPBP8</t>
  </si>
  <si>
    <t>Q8N3Z3</t>
  </si>
  <si>
    <t>29083;</t>
  </si>
  <si>
    <t>Alternative sequence (3); Chain (1); Domain (1); Metal binding (2); Natural variant (1); Nucleotide binding (5); Sequence conflict (1)</t>
  </si>
  <si>
    <t>ENSGT00390000001083;</t>
  </si>
  <si>
    <t>CL7869Contig1</t>
  </si>
  <si>
    <t>Q0IHC9_XENLA</t>
  </si>
  <si>
    <t>GTPC1_HUMAN</t>
  </si>
  <si>
    <t>Putative GTP cyclohydrolase 1 type 2 NIF3L1 (EC 3.5.4.16) (Amyotrophic lateral sclerosis 2 chromosomal region candidate gene 1 protein) (GTP cyclohydrolase I) (NIF3-like protein 1)</t>
  </si>
  <si>
    <t>Q9GZT8</t>
  </si>
  <si>
    <t>NIF3L1 ALS2CR1 MDS015 My018</t>
  </si>
  <si>
    <t>60491;</t>
  </si>
  <si>
    <t>Alternative sequence (2); Chain (1); Frameshift (1); Metal binding (5); Modified residue (1); Natural variant (1); Sequence conflict (1)</t>
  </si>
  <si>
    <t>ENSGT00390000003590;</t>
  </si>
  <si>
    <t>Converts GTP to dihydroneopterin triphosphate. {ECO:0000250}.</t>
  </si>
  <si>
    <t>Q0IHC9</t>
  </si>
  <si>
    <t>nif3l1 MGC154449</t>
  </si>
  <si>
    <t>779400;</t>
  </si>
  <si>
    <t>Putative GTP cyclohydrolase 1 type 2 (EC 3.5.4.16) (GTP cyclohydrolase I)</t>
  </si>
  <si>
    <t>FUNCTION: Converts GTP to dihydroneopterin triphosphate. {ECO:0000256|RuleBase:RU004385}.</t>
  </si>
  <si>
    <t>CL497Contig5</t>
  </si>
  <si>
    <t>H0Y9Y2_HUMAN</t>
  </si>
  <si>
    <t>Biorientation of chromosomes in cell division protein 1-like 1 (Fragment)</t>
  </si>
  <si>
    <t>H0Y9Y2</t>
  </si>
  <si>
    <t>CL10091Contig1</t>
  </si>
  <si>
    <t>H17B6_HUMAN</t>
  </si>
  <si>
    <t>17-beta-hydroxysteroid dehydrogenase type 6 (17-beta-HSD 6) (17-beta-HSD6) (EC 1.1.1.105) (EC 1.1.1.239) (EC 1.1.1.62) (3-alpha-&gt;beta-hydroxysteroid epimerase) (3-alpha-&gt;beta-HSE) (Oxidative 3-alpha hydroxysteroid dehydrogenase)</t>
  </si>
  <si>
    <t>O14756</t>
  </si>
  <si>
    <t>HSD17B6 RODH</t>
  </si>
  <si>
    <t>8630;</t>
  </si>
  <si>
    <t>Active site (1); Binding site (1); Chain (1); Frameshift (1); Glycosylation (3); Nucleotide binding (1); Sequence conflict (2); Signal peptide (1)</t>
  </si>
  <si>
    <t>K13369;</t>
  </si>
  <si>
    <t>ENSGT00770000120485;</t>
  </si>
  <si>
    <t>NAD-dependent oxidoreductase with broad substrate specificity that shows both oxidative and reductive activity (in vitro). Has 17-beta-hydroxysteroid dehydrogenase activity towards various steroids (in vitro). Converts 5-alpha-androstan-3-alpha,17-beta-diol to androsterone and estradiol to estrone (in vitro). Has 3-alpha-hydroxysteroid dehydrogenase activity towards androsterone (in vitro). Has retinol dehydrogenase activity towards all-trans-retinol (in vitro). Can convert androsterone to epi-androsterone. Androsterone is first oxidized to 5-alpha-androstane-3,17-dione and then reduced to epi-andosterone. Can act on both C-19 and C-21 3-alpha-hydroxysteroids. {ECO:0000269|PubMed:10896656, ECO:0000269|PubMed:11360992, ECO:0000269|PubMed:11513953}.</t>
  </si>
  <si>
    <t>CL7893Contig1</t>
  </si>
  <si>
    <t>Q6DDN7_XENLA</t>
  </si>
  <si>
    <t>HACL1_HUMAN</t>
  </si>
  <si>
    <t>2-hydroxyacyl-CoA lyase 1 (EC 4.1.-.-) (2-hydroxyphytanoyl-CoA lyase) (2-HPCL) (Phytanoyl-CoA 2-hydroxylase 2)</t>
  </si>
  <si>
    <t>Q9UJ83</t>
  </si>
  <si>
    <t>HACL1 HPCL HPCL2 PHYH2 HSPC279</t>
  </si>
  <si>
    <t>26061;</t>
  </si>
  <si>
    <t>Alternative sequence (4); Binding site (1); Chain (1); Erroneous initiation (1); Metal binding (2); Modified residue (3); Motif (1); Region (1); Sequence conflict (2)</t>
  </si>
  <si>
    <t>K12261;</t>
  </si>
  <si>
    <t>ENSGT00530000063412;</t>
  </si>
  <si>
    <t>380_C_380;</t>
  </si>
  <si>
    <t>Catalyzes a carbon-carbon cleavage reaction; cleaves a 2-hydroxy-3-methylacyl-CoA into formyl-CoA and a 2-methyl-branched fatty aldehyde.</t>
  </si>
  <si>
    <t>Q6DDN7</t>
  </si>
  <si>
    <t>hacl1 MGC82654</t>
  </si>
  <si>
    <t>446657;</t>
  </si>
  <si>
    <t>MGC82654 protein</t>
  </si>
  <si>
    <t>CL3060Contig1</t>
  </si>
  <si>
    <t>Q641D5_XENLA</t>
  </si>
  <si>
    <t>HAT1_HUMAN</t>
  </si>
  <si>
    <t>Histone acetyltransferase type B catalytic subunit (EC 2.3.1.48) (Histone acetyltransferase 1)</t>
  </si>
  <si>
    <t>O14929</t>
  </si>
  <si>
    <t>HAT1 KAT1</t>
  </si>
  <si>
    <t>8520;</t>
  </si>
  <si>
    <t>Active site (1); Alternative sequence (1); Beta strand (13); Chain (1); Erroneous initiation (1); Helix (15); Initiator methionine (1); Modified residue (3); Mutagenesis (6); Natural variant (1); Region (4); Site (1); Turn (4)</t>
  </si>
  <si>
    <t>K11303;</t>
  </si>
  <si>
    <t>539_C_539;</t>
  </si>
  <si>
    <t>Acetylates soluble but not nucleosomal histone H4 at 'Lys-5' (H4K5ac) and 'Lys-12' (H4K12ac) and, to a lesser extent, acetylates histone H2A at 'Lys-5' (H2AK5ac). Has intrinsic substrate specificity that modifies lysine in recognition sequence GXGKXG. May be involved in nucleosome assembly during DNA replication and repair as part of the histone H3.1 and H3.3 complexes. May play a role in DNA repair in response to free radical damage. {ECO:0000269|PubMed:11585814, ECO:0000269|PubMed:20953179, ECO:0000269|PubMed:22615379, ECO:0000269|PubMed:9427644}.</t>
  </si>
  <si>
    <t>Q641D5</t>
  </si>
  <si>
    <t>hat1 MGC81978</t>
  </si>
  <si>
    <t>447734;</t>
  </si>
  <si>
    <t>MGC81978 protein</t>
  </si>
  <si>
    <t>CL3060Contig1;DC040218 homologue to UniRef100_Q641D5 Cluster: MGC81978 protein; n=1; Xenopus laevis|Rep: MGC81978 protein - Xenopus laevis African clawed frog, partial 55%</t>
  </si>
  <si>
    <t>FUNCTION: Involved in oxygen transport from the lung to the various peripheral tissues.</t>
  </si>
  <si>
    <t>CL1Contig342</t>
  </si>
  <si>
    <t>HBB1_XENLA</t>
  </si>
  <si>
    <t>HBG1_HUMAN</t>
  </si>
  <si>
    <t>Hemoglobin subunit gamma-1 (Gamma-1-globin) (Hb F Agamma) (Hemoglobin gamma-1 chain) (Hemoglobin gamma-A chain)</t>
  </si>
  <si>
    <t>P69891</t>
  </si>
  <si>
    <t>HBG1 PRO2979</t>
  </si>
  <si>
    <t>3047;</t>
  </si>
  <si>
    <t>Chain (1); Helix (12); Initiator methionine (1); Metal binding (2); Modified residue (1); Natural variant (25); Turn (1)</t>
  </si>
  <si>
    <t>K13824;</t>
  </si>
  <si>
    <t>Gamma chains make up the fetal hemoglobin F, in combination with alpha chains.</t>
  </si>
  <si>
    <t>P02132</t>
  </si>
  <si>
    <t>hbb1</t>
  </si>
  <si>
    <t>734881;</t>
  </si>
  <si>
    <t>Hemoglobin subunit beta-1 (Beta-1-globin) (Hemoglobin beta-1 chain) (Hemoglobin beta-major chain)</t>
  </si>
  <si>
    <t>Chain (1); Initiator methionine (1); Metal binding (2); Sequence conflict (2)</t>
  </si>
  <si>
    <t>CL7665Contig1</t>
  </si>
  <si>
    <t>Q7T0N8_XENLA</t>
  </si>
  <si>
    <t>HCDH_HUMAN</t>
  </si>
  <si>
    <t>Hydroxyacyl-coenzyme A dehydrogenase, mitochondrial (HCDH) (EC 1.1.1.35) (Medium and short-chain L-3-hydroxyacyl-coenzyme A dehydrogenase) (Short-chain 3-hydroxyacyl-CoA dehydrogenase)</t>
  </si>
  <si>
    <t>Q16836</t>
  </si>
  <si>
    <t>HADH HAD HADHSC SCHAD</t>
  </si>
  <si>
    <t>3033;</t>
  </si>
  <si>
    <t>Alternative sequence (2); Beta strand (11); Binding site (9); Chain (1); Helix (15); Modified residue (22); Natural variant (5); Nucleotide binding (1); Sequence conflict (2); Site (1); Transit peptide (1); Turn (5)</t>
  </si>
  <si>
    <t>K00022;</t>
  </si>
  <si>
    <t>Plays an essential role in the mitochondrial beta-oxidation of short chain fatty acids. Exerts it highest activity toward 3-hydroxybutyryl-CoA.</t>
  </si>
  <si>
    <t>Q7T0N8</t>
  </si>
  <si>
    <t>hadh</t>
  </si>
  <si>
    <t>380594;</t>
  </si>
  <si>
    <t>Hadhsc-prov protein</t>
  </si>
  <si>
    <t>CL7665Contig1;DC048797 homologue to UniRef100_Q7T0N8 Cluster: Hadhsc-prov protein; n=1; Xenopus laevis|Rep: Hadhsc-prov protein - Xenopus laevis African clawed frog, partial 81%</t>
  </si>
  <si>
    <t>CL2431Contig2</t>
  </si>
  <si>
    <t>HD_HUMAN</t>
  </si>
  <si>
    <t>Huntingtin (Huntington disease protein) (HD protein)</t>
  </si>
  <si>
    <t>P42858</t>
  </si>
  <si>
    <t>HTT HD IT15</t>
  </si>
  <si>
    <t>3064;</t>
  </si>
  <si>
    <t>Chain (1); Compositional bias (6); Helix (1); Modified residue (11); Motif (1); Natural variant (12); Region (1); Repeat (5); Sequence conflict (1); Site (4)</t>
  </si>
  <si>
    <t>K04533;</t>
  </si>
  <si>
    <t>ENSGT00390000015863;</t>
  </si>
  <si>
    <t>151_HD-RAB8A-OPTN_complex;291_TGM2-HD-CALM1_complex;</t>
  </si>
  <si>
    <t>May play a role in microtubule-mediated transport or vesicle function.</t>
  </si>
  <si>
    <t>CL2431Contig2;CL2431Contig3;CL2431Contig4;CL2431Contig1</t>
  </si>
  <si>
    <t>CL11257Contig1</t>
  </si>
  <si>
    <t>HDDC2_HUMAN</t>
  </si>
  <si>
    <t>HD domain-containing protein 2 (Hepatitis C virus NS5A-transactivated protein 2) (HCV NS5A-transactivated protein 2)</t>
  </si>
  <si>
    <t>Q7Z4H3</t>
  </si>
  <si>
    <t>HDDC2 C6orf74 NS5ATP2 CGI-130</t>
  </si>
  <si>
    <t>51020;</t>
  </si>
  <si>
    <t>Alternative sequence (3); Chain (1); Domain (1); Erroneous initiation (1); Helix (12); Initiator methionine (1); Modified residue (1); Natural variant (1); Sequence caution (1); Sequence conflict (2); Turn (3)</t>
  </si>
  <si>
    <t>K07023;</t>
  </si>
  <si>
    <t>ENSGT00390000009937;</t>
  </si>
  <si>
    <t>CL88Contig6</t>
  </si>
  <si>
    <t>Q6IP35_XENLA</t>
  </si>
  <si>
    <t>HDGF_HUMAN</t>
  </si>
  <si>
    <t>Hepatoma-derived growth factor (HDGF) (High mobility group protein 1-like 2) (HMG-1L2)</t>
  </si>
  <si>
    <t>P51858</t>
  </si>
  <si>
    <t>HDGF HMG1L2</t>
  </si>
  <si>
    <t>3068;</t>
  </si>
  <si>
    <t>Alternative sequence (2); Beta strand (6); Binding site (6); Chain (1); Compositional bias (1); Cross-link (1); Domain (1); Helix (3); Modified residue (8); Motif (2); Natural variant (1); Sequence conflict (1); Turn (1)</t>
  </si>
  <si>
    <t>K16641;</t>
  </si>
  <si>
    <t>ENSGT00530000063013;</t>
  </si>
  <si>
    <t>Heparin-binding protein, with mitogenic activity for fibroblasts. Acts as a transcriptional repressor. {ECO:0000269|PubMed:17974029}.</t>
  </si>
  <si>
    <t>Q6IP35</t>
  </si>
  <si>
    <t>MGC78983</t>
  </si>
  <si>
    <t>432316;</t>
  </si>
  <si>
    <t>MGC78983 protein</t>
  </si>
  <si>
    <t>CL88Contig6;TC468481 homologue to UniRef100_Q5XHJ9 Cluster: LOC494984 protein; n=1; Xenopus laevis|Rep: LOC494984 protein - Xenopus laevis African clawed frog, partial 97%;TC463278 UniRef100_Q5XHJ9 Cluster: LOC494984 protein; n=1; Xenopus laevis|Rep: LOC494984 protein - Xenopus laevis African clawed frog, partial 12%;CL88Contig1;CL88Contig14;CL88Contig3;dsrrswapns_comp214402_c1_seq6 len=2153</t>
  </si>
  <si>
    <t>CL11182Contig1</t>
  </si>
  <si>
    <t>HDHD1_HUMAN</t>
  </si>
  <si>
    <t>Pseudouridine-5'-phosphatase (EC 3.1.3.96) (Haloacid dehalogenase-like hydrolase domain-containing protein 1) (Haloacid dehalogenase-like hydrolase domain-containing protein 1A) (Protein GS1) (Pseudouridine-5'-monophosphatase) (5'-PsiMPase)</t>
  </si>
  <si>
    <t>Q08623</t>
  </si>
  <si>
    <t>HDHD1 DXF68S1E FAM16AX GS1 HDHD1A</t>
  </si>
  <si>
    <t>8226;</t>
  </si>
  <si>
    <t>Active site (2); Alternative sequence (3); Beta strand (7); Chain (1); Erroneous initiation (4); Helix (14); Metal binding (2); Natural variant (2); Sequence conflict (4); Turn (2)</t>
  </si>
  <si>
    <t>K17623;</t>
  </si>
  <si>
    <t>ENSGT00390000014753;</t>
  </si>
  <si>
    <t>Dephosphorylates pseudouridine 5'-phosphate, a potential intermediate in rRNA degradation. Pseudouridine is then excreted intact in urine. {ECO:0000269|PubMed:20722631}.</t>
  </si>
  <si>
    <t>CL13714Contig1</t>
  </si>
  <si>
    <t>LHPP_XENLA</t>
  </si>
  <si>
    <t>HDHD2_HUMAN</t>
  </si>
  <si>
    <t>Haloacid dehalogenase-like hydrolase domain-containing protein 2</t>
  </si>
  <si>
    <t>HDHD2</t>
  </si>
  <si>
    <t>Q9H0R4</t>
  </si>
  <si>
    <t>84064;</t>
  </si>
  <si>
    <t>Alternative sequence (1); Beta strand (13); Binding site (1); Chain (1); Coiled coil (1); Helix (12); Metal binding (3); Modified residue (1); Natural variant (1); Region (2); Turn (5)</t>
  </si>
  <si>
    <t>Q3B8E3</t>
  </si>
  <si>
    <t>lhpp</t>
  </si>
  <si>
    <t>734833;</t>
  </si>
  <si>
    <t>Phospholysine phosphohistidine inorganic pyrophosphate phosphatase (EC 3.1.3.-) (EC 3.6.1.1)</t>
  </si>
  <si>
    <t>FUNCTION: Phosphatase that hydrolyzes imidodiphosphate, 3-phosphohistidine and 6-phospholysine. Has broad substrate specificity and can also hydrolyze inorganic diphosphate, but with lower efficiency (By similarity). {ECO:0000250}.</t>
  </si>
  <si>
    <t>Binding site (1); Chain (1); Metal binding (3); Region (2)</t>
  </si>
  <si>
    <t>CL8190Contig1</t>
  </si>
  <si>
    <t>HEBP1_XENLA</t>
  </si>
  <si>
    <t>HEBP1_HUMAN</t>
  </si>
  <si>
    <t>Heme-binding protein 1 (p22HBP)</t>
  </si>
  <si>
    <t>Q9NRV9</t>
  </si>
  <si>
    <t>HEBP1 HBP</t>
  </si>
  <si>
    <t>50865;</t>
  </si>
  <si>
    <t>Chain (1); Natural variant (1); Sequence conflict (1)</t>
  </si>
  <si>
    <t>ENSGT00530000063312;</t>
  </si>
  <si>
    <t>May bind free porphyrinogens that may be present in the cell and thus facilitate removal of these potentially toxic compound. Binds with a high affinity to one molecule of heme or porphyrins. It binds metalloporphyrins, free porphyrins and N-methylprotoporphyrin with similar affinities. {ECO:0000269|PubMed:12413491}.</t>
  </si>
  <si>
    <t>Q6NU05</t>
  </si>
  <si>
    <t>hebp1</t>
  </si>
  <si>
    <t>414628;</t>
  </si>
  <si>
    <t>Heme-binding protein 1</t>
  </si>
  <si>
    <t>FUNCTION: May bind free porphyrinogens that may be present in the cell and thus facilitate removal of these potentially toxic compound. Binds with a high affinity to one molecule of heme or porphyrins. It binds metalloporphyrins, free porphyrins and N-methylprotoporphyrin with similar affinities (By similarity). {ECO:0000250}.</t>
  </si>
  <si>
    <t>CL8693Contig1</t>
  </si>
  <si>
    <t>Q6DD03_XENLA</t>
  </si>
  <si>
    <t>HECD3_HUMAN</t>
  </si>
  <si>
    <t>E3 ubiquitin-protein ligase HECTD3 (EC 6.3.2.-) (HECT domain-containing protein 3)</t>
  </si>
  <si>
    <t>HECTD3</t>
  </si>
  <si>
    <t>Q5T447</t>
  </si>
  <si>
    <t>79654;</t>
  </si>
  <si>
    <t>Active site (1); Alternative sequence (2); Chain (1); Domain (2); Initiator methionine (1); Modified residue (1); Mutagenesis (1); Sequence caution (1)</t>
  </si>
  <si>
    <t>K12233;</t>
  </si>
  <si>
    <t>E3 ubiquitin ligases accepts ubiquitin from an E2 ubiquitin-conjugating enzyme in the form of a thioester and then directly transfers the ubiquitin to targeted substrates. Mediates ubiquitination of TRIOBP and its subsequent proteasomal degradation, thus faciliting cell cycle progression by regulating the turn-over of TRIOBP. Mediates also ubiquitination of STX8 (By similarity). {ECO:0000250}.</t>
  </si>
  <si>
    <t>Q6DD03</t>
  </si>
  <si>
    <t>hectd3 MGC80498</t>
  </si>
  <si>
    <t>446798;</t>
  </si>
  <si>
    <t>MGC80498 protein</t>
  </si>
  <si>
    <t>CL8693Contig1;dsrrswapns_comp193621_c0_seq1 len=2797</t>
  </si>
  <si>
    <t>CL12053Contig1</t>
  </si>
  <si>
    <t>HELB_HUMAN</t>
  </si>
  <si>
    <t>DNA helicase B (hDHB) (EC 3.6.4.12)</t>
  </si>
  <si>
    <t>HELB</t>
  </si>
  <si>
    <t>Q8NG08</t>
  </si>
  <si>
    <t>92797;</t>
  </si>
  <si>
    <t>Alternative sequence (2); Chain (1); Erroneous initiation (1); Modified residue (3); Mutagenesis (5); Natural variant (6); Sequence conflict (2)</t>
  </si>
  <si>
    <t>K15254;</t>
  </si>
  <si>
    <t>ENSGT00390000006913;</t>
  </si>
  <si>
    <t>Unwinds duplex DNA with 5'-3' polarity. Has single-strand DNA-dependent ATPase and DNA helicase activities. Prefers ATP and dATP as substrates. During S phase, may facilitate cellular recovery from replication stress. {ECO:0000269|PubMed:12181327, ECO:0000269|PubMed:22194613}.</t>
  </si>
  <si>
    <t>CL3265Contig5</t>
  </si>
  <si>
    <t>Q6GLK5_XENLA</t>
  </si>
  <si>
    <t>HEM2_HUMAN</t>
  </si>
  <si>
    <t>Delta-aminolevulinic acid dehydratase (ALADH) (EC 4.2.1.24) (Porphobilinogen synthase)</t>
  </si>
  <si>
    <t>ALAD</t>
  </si>
  <si>
    <t>P13716</t>
  </si>
  <si>
    <t>210;</t>
  </si>
  <si>
    <t>Active site (2); Alternative sequence (1); Beta strand (15); Binding site (4); Chain (1); Erroneous initiation (1); Helix (16); Metal binding (5); Modified residue (3); Mutagenesis (5); Natural variant (7); Turn (3)</t>
  </si>
  <si>
    <t>K01698;</t>
  </si>
  <si>
    <t>ENSGT00390000006998;</t>
  </si>
  <si>
    <t>Catalyzes an early step in the biosynthesis of tetrapyrroles. Binds two molecules of 5-aminolevulinate per subunit, each at a distinct site, and catalyzes their condensation to form porphobilinogen. {ECO:0000269|PubMed:11032836, ECO:0000269|PubMed:19812033}.</t>
  </si>
  <si>
    <t>Q6GLK5</t>
  </si>
  <si>
    <t>MGC84775</t>
  </si>
  <si>
    <t>444744;</t>
  </si>
  <si>
    <t>Delta-aminolevulinic acid dehydratase (EC 4.2.1.24)</t>
  </si>
  <si>
    <t>Active site (2); Binding site (4); Metal binding (8)</t>
  </si>
  <si>
    <t>CL3265Contig5;CL3265Contig3;CL3265Contig1;DC022368 homologue to UniRef100_Q6GLK5 Cluster: Delta-aminolevulinic acid dehydratase; n=1; Xenopus laevis|Rep: Delta-aminolevulinic acid dehydratase - Xenopus laevis African clawed frog, partial 58%</t>
  </si>
  <si>
    <t>CL10374Contig1</t>
  </si>
  <si>
    <t>F6U5F0_XENTR</t>
  </si>
  <si>
    <t>HEM3_HUMAN</t>
  </si>
  <si>
    <t>Porphobilinogen deaminase (PBG-D) (EC 2.5.1.61) (Hydroxymethylbilane synthase) (HMBS) (Pre-uroporphyrinogen synthase)</t>
  </si>
  <si>
    <t>P08397</t>
  </si>
  <si>
    <t>HMBS PBGD UPS</t>
  </si>
  <si>
    <t>3145;</t>
  </si>
  <si>
    <t>Alternative sequence (2); Beta strand (13); Chain (1); Helix (12); Initiator methionine (1); Modified residue (3); Natural variant (89); Sequence conflict (4); Turn (3)</t>
  </si>
  <si>
    <t>K01749;</t>
  </si>
  <si>
    <t>ENSGT00390000009083;</t>
  </si>
  <si>
    <t>Tetrapolymerization of the monopyrrole PBG into the hydroxymethylbilane pre-uroporphyrinogen in several discrete steps.</t>
  </si>
  <si>
    <t>F6U5F0</t>
  </si>
  <si>
    <t>dmxl1</t>
  </si>
  <si>
    <t>CL10374Contig1;CL10374Contig2</t>
  </si>
  <si>
    <t>CL11682Contig1</t>
  </si>
  <si>
    <t>Q6P325_XENTR</t>
  </si>
  <si>
    <t>HEM4_HUMAN</t>
  </si>
  <si>
    <t>Uroporphyrinogen-III synthase (UROIIIS) (UROS) (EC 4.2.1.75) (Hydroxymethylbilane hydrolyase [cyclizing]) (Uroporphyrinogen-III cosynthase)</t>
  </si>
  <si>
    <t>UROS</t>
  </si>
  <si>
    <t>P10746</t>
  </si>
  <si>
    <t>7390;</t>
  </si>
  <si>
    <t>Beta strand (12); Chain (1); Helix (15); Mutagenesis (9); Natural variant (24); Turn (2)</t>
  </si>
  <si>
    <t>K01719;</t>
  </si>
  <si>
    <t>ENSGT00390000009853;</t>
  </si>
  <si>
    <t>Catalyzes cyclization of the linear tetrapyrrole, hydroxymethylbilane, to the macrocyclic uroporphyrinogen III, the branch point for the various sub-pathways leading to the wide diversity of porphyrins. Porphyrins act as cofactors for a multitude of enzymes that perform a variety of processes within the cell such as methionine synthesis (vitamin B12) or oxygen transport (heme).</t>
  </si>
  <si>
    <t>Q6P325</t>
  </si>
  <si>
    <t>polr3f</t>
  </si>
  <si>
    <t>394944;</t>
  </si>
  <si>
    <t>Polymerase (RNA) III (DNA directed) polypeptide F, 39 kDa (Uncharacterized protein)</t>
  </si>
  <si>
    <t>CL593Contig2</t>
  </si>
  <si>
    <t>HEM6_HUMAN</t>
  </si>
  <si>
    <t>Oxygen-dependent coproporphyrinogen-III oxidase, mitochondrial (COX) (Coprogen oxidase) (Coproporphyrinogenase) (EC 1.3.3.3)</t>
  </si>
  <si>
    <t>P36551</t>
  </si>
  <si>
    <t>CPOX CPO CPX</t>
  </si>
  <si>
    <t>1371;</t>
  </si>
  <si>
    <t>Active site (1); Alternative sequence (2); Beta strand (9); Binding site (1); Chain (1); Erroneous initiation (1); Helix (13); Modified residue (2); Mutagenesis (1); Natural variant (21); Region (4); Sequence conflict (1); Site (1); Transit peptide (1); Turn (1)</t>
  </si>
  <si>
    <t>K00228;</t>
  </si>
  <si>
    <t>ENSGT00390000017311;</t>
  </si>
  <si>
    <t>Involved in the heme biosynthesis. Catalyzes the aerobic oxidative decarboxylation of propionate groups of rings A and B of coproporphyrinogen-III to yield the vinyl groups in protoporphyrinogen-IX.</t>
  </si>
  <si>
    <t>CL3437Contig1</t>
  </si>
  <si>
    <t>Q5XG62_XENLA</t>
  </si>
  <si>
    <t>HERC4_HUMAN</t>
  </si>
  <si>
    <t>Probable E3 ubiquitin-protein ligase HERC4 (EC 6.3.2.-) (HECT domain and RCC1-like domain-containing protein 4)</t>
  </si>
  <si>
    <t>Q5GLZ8</t>
  </si>
  <si>
    <t>HERC4 KIAA1593</t>
  </si>
  <si>
    <t>26091;</t>
  </si>
  <si>
    <t>Active site (1); Alternative sequence (8); Chain (1); Domain (1); Erroneous initiation (1); Repeat (7); Sequence conflict (1)</t>
  </si>
  <si>
    <t>K10615;</t>
  </si>
  <si>
    <t>Probable E3 ubiquitin-protein ligase involved in either protein trafficking or in the distribution of cellular structures. Required for spermatozoon maturation and fertility, and for the removal of the cytoplasmic droplet of the spermatozoon. E3 ubiquitin-protein ligases accept ubiquitin from an E2 ubiquitin-conjugating enzyme in the form of a thioester and then directly transfer it to targeted substrates (By similarity). {ECO:0000250}.</t>
  </si>
  <si>
    <t>Q5XG62</t>
  </si>
  <si>
    <t>LOC495281</t>
  </si>
  <si>
    <t>LOC495281 protein (Fragment)</t>
  </si>
  <si>
    <t>CL3437Contig3;CL3437Contig1</t>
  </si>
  <si>
    <t>CL1466Contig2</t>
  </si>
  <si>
    <t>Q6DDT7_XENLA</t>
  </si>
  <si>
    <t>HEXDC_HUMAN</t>
  </si>
  <si>
    <t>Hexosaminidase D (EC 3.2.1.52) (Beta-N-acetylhexosaminidase) (Beta-hexosaminidase D) (Hexosaminidase domain-containing protein) (N-acetyl-beta-galactosaminidase)</t>
  </si>
  <si>
    <t>HEXDC</t>
  </si>
  <si>
    <t>Q8WVB3</t>
  </si>
  <si>
    <t>284004;</t>
  </si>
  <si>
    <t>Active site (1); Alternative sequence (1); Chain (1); Erroneous initiation (3); Natural variant (2)</t>
  </si>
  <si>
    <t>K14459;</t>
  </si>
  <si>
    <t>ENSGT00390000014852;</t>
  </si>
  <si>
    <t>Has hexosaminidase activity. {ECO:0000269|PubMed:19040401}.</t>
  </si>
  <si>
    <t>Q6DDT7</t>
  </si>
  <si>
    <t>hexdc MGC82202</t>
  </si>
  <si>
    <t>446611;</t>
  </si>
  <si>
    <t>MGC82202 protein</t>
  </si>
  <si>
    <t>CL1466Contig2;CL1466Contig1</t>
  </si>
  <si>
    <t>CL8554Contig2</t>
  </si>
  <si>
    <t>HIBCH_XENLA</t>
  </si>
  <si>
    <t>HIBCH_HUMAN</t>
  </si>
  <si>
    <t>3-hydroxyisobutyryl-CoA hydrolase, mitochondrial (EC 3.1.2.4) (3-hydroxyisobutyryl-coenzyme A hydrolase) (HIB-CoA hydrolase) (HIBYL-CoA-H)</t>
  </si>
  <si>
    <t>Q6NVY1</t>
  </si>
  <si>
    <t>HIBCH</t>
  </si>
  <si>
    <t>26275;</t>
  </si>
  <si>
    <t>Alternative sequence (1); Beta strand (10); Binding site (4); Chain (1); Erroneous initiation (5); Helix (22); Modified residue (15); Natural variant (2); Sequence conflict (5); Transit peptide (1); Turn (2)</t>
  </si>
  <si>
    <t>K05605;</t>
  </si>
  <si>
    <t>ENSGT00570000079226;</t>
  </si>
  <si>
    <t>185_C_185;</t>
  </si>
  <si>
    <t>Hydrolyzes 3-hydroxyisobutyryl-CoA (HIBYL-CoA), a saline catabolite. Has high activity toward isobutyryl-CoA. Could be an isobutyryl-CoA dehydrogenase that functions in valine catabolism. Also hydrolyzes 3-hydroxypropanoyl-CoA. {ECO:0000269|PubMed:8824301}.</t>
  </si>
  <si>
    <t>A2VDC2</t>
  </si>
  <si>
    <t>hibch</t>
  </si>
  <si>
    <t>100037216;</t>
  </si>
  <si>
    <t>FUNCTION: Hydrolyzes 3-hydroxyisobutyryl-CoA (HIBYL-CoA), a saline catabolite. Has high activity toward isobutyryl-CoA. Could be an isobutyryl-CoA dehydrogenase that functions in valine catabolism. Also hydrolyzes 3-hydroxypropanoyl-CoA (By similarity). {ECO:0000250}.</t>
  </si>
  <si>
    <t>Binding site (4); Chain (1); Transit peptide (1)</t>
  </si>
  <si>
    <t>CL8554Contig2;dsrrswapns_comp166916_c0_seq1 len=1449;CL8554Contig1</t>
  </si>
  <si>
    <t>zeinaSSns_comp388505_c0_seq4</t>
  </si>
  <si>
    <t>A7E223_XENLA</t>
  </si>
  <si>
    <t>HID1_HUMAN</t>
  </si>
  <si>
    <t>Protein HID1 (Down-regulated in multiple cancers 1) (HID1 domain-containing protein) (Protein hid-1 homolog)</t>
  </si>
  <si>
    <t>Q8IV36</t>
  </si>
  <si>
    <t>HID1 C17orf28 DMC1</t>
  </si>
  <si>
    <t>283987;</t>
  </si>
  <si>
    <t>Alternative sequence (2); Chain (1); Frameshift (1); Initiator methionine (1); Lipidation (1); Modified residue (1); Sequence conflict (1)</t>
  </si>
  <si>
    <t>ENSGT00390000003070;</t>
  </si>
  <si>
    <t>May play an important role in the development of cancers in a broad range of tissues. {ECO:0000269|PubMed:11281419}.</t>
  </si>
  <si>
    <t>A7E223</t>
  </si>
  <si>
    <t>hid1 LOC100125672</t>
  </si>
  <si>
    <t>100125672;</t>
  </si>
  <si>
    <t>LOC100125672 protein</t>
  </si>
  <si>
    <t>zeinaSSns_comp388505_c0_seq4 len=2721</t>
  </si>
  <si>
    <t>dsrrswapns_comp214752_c0_seq1 len=2826;CL4945Contig1;zeinaSSns_comp388505_c0_seq4 len=2721</t>
  </si>
  <si>
    <t>CL1Contig589</t>
  </si>
  <si>
    <t>Q66L22_XENLA</t>
  </si>
  <si>
    <t>HINT1_HUMAN</t>
  </si>
  <si>
    <t>Histidine triad nucleotide-binding protein 1 (EC 3.-.-.-) (Adenosine 5'-monophosphoramidase) (Protein kinase C inhibitor 1) (Protein kinase C-interacting protein 1) (PKCI-1)</t>
  </si>
  <si>
    <t>P49773</t>
  </si>
  <si>
    <t>HINT1 HINT PKCI1 PRKCNH1</t>
  </si>
  <si>
    <t>3094;</t>
  </si>
  <si>
    <t>Active site (1); Beta strand (6); Binding site (1); Chain (1); Domain (1); Helix (5); Initiator methionine (1); Modified residue (3); Motif (1); Mutagenesis (5); Natural variant (6); Nucleotide binding (3); Sequence conflict (1)</t>
  </si>
  <si>
    <t>K02503;</t>
  </si>
  <si>
    <t>ENSGT00510000046448;</t>
  </si>
  <si>
    <t>Hydrolyzes purine nucleotide phosphoramidates with a single phosphate group, including adenosine 5'monophosphoramidate (AMP-NH2), adenosine 5'monophosphomorpholidate (AMP-morpholidate) and guanosine 5'monophosphomorpholidate (GMP-morpholidate). Hydrolyzes lysyl-AMP (AMP-N-epsilon-(N-alpha-acetyl lysine methyl ester)) generated by lysine tRNA ligase, as well as Met-AMP, His-AMP and Asp-AMP, lysyl-GMP (GMP-N-epsilon-(N-alpha-acetyl lysine methyl ester)) and AMP-N-alanine methyl ester. Can also convert adenosine 5'-O-phosphorothioate and guanosine 5'-O-phosphorothioate to the corresponding nucleoside 5'-O-phosphates with concomitant release of hydrogen sulfide. In addition, functions as scaffolding protein that modulates transcriptional activation by the LEF1/TCF1-CTNNB1 complex and by the complex formed with MITF and CTNNB1. Modulates p53/TP53 levels and p53/TP53-mediated apoptosis. Modulates proteasomal degradation of target proteins by the SCF (SKP2-CUL1-F-box protein) E3 ubiquitin-protein ligase complex. {ECO:0000269|PubMed:15703176, ECO:0000269|PubMed:16014379, ECO:0000269|PubMed:16835243, ECO:0000269|PubMed:19112177, ECO:0000269|PubMed:22329685, ECO:0000269|PubMed:22647378, ECO:0000269|PubMed:9323207}.</t>
  </si>
  <si>
    <t>Q66L22</t>
  </si>
  <si>
    <t>hint1 MGC85233</t>
  </si>
  <si>
    <t>447082;</t>
  </si>
  <si>
    <t>MGC85233 protein</t>
  </si>
  <si>
    <t>CL1Contig589;DC000291 homologue to UniRef100_Q66L22 Cluster: MGC85233 protein; n=1; Xenopus laevis|Rep: MGC85233 protein - Xenopus laevis African clawed frog, partial 97%</t>
  </si>
  <si>
    <t>DY558118</t>
  </si>
  <si>
    <t>Q6NTS0_XENLA</t>
  </si>
  <si>
    <t>HINT2_HUMAN</t>
  </si>
  <si>
    <t>Histidine triad nucleotide-binding protein 2, mitochondrial (HINT-2) (EC 3.-.-.-) (HINT-3) (HIT-17kDa) (PKCI-1-related HIT protein)</t>
  </si>
  <si>
    <t>Q9BX68</t>
  </si>
  <si>
    <t>HINT2</t>
  </si>
  <si>
    <t>84681;</t>
  </si>
  <si>
    <t>Active site (1); Beta strand (6); Binding site (1); Chain (1); Domain (1); Helix (5); Modified residue (2); Motif (1); Mutagenesis (1); Nucleotide binding (3); Transit peptide (1); Turn (1)</t>
  </si>
  <si>
    <t>Hydrolase probably involved in steroid biosynthesis. May play a role in apoptosis. Has adenosine phosphoramidase activity. {ECO:0000269|PubMed:16762638, ECO:0000269|PubMed:18653718}.</t>
  </si>
  <si>
    <t>Q6NTS0</t>
  </si>
  <si>
    <t>hint2 MGC82426</t>
  </si>
  <si>
    <t>414507;</t>
  </si>
  <si>
    <t>MGC82426 protein</t>
  </si>
  <si>
    <t>DY558118 UniRef100_Q6NTS0 Cluster: MGC82426 protein</t>
  </si>
  <si>
    <t>DY558118 UniRef100_Q6NTS0 Cluster: MGC82426 protein; n=1; Xenopus laevis|Rep: MGC82426 protein - Xenopus laevis African clawed frog, partial 98%;CL7037Contig1</t>
  </si>
  <si>
    <t>CL4785Contig3</t>
  </si>
  <si>
    <t>Q6IRM8_XENLA</t>
  </si>
  <si>
    <t>HIP1R_HUMAN</t>
  </si>
  <si>
    <t>Huntingtin-interacting protein 1-related protein (HIP1-related protein) (Huntingtin-interacting protein 12) (HIP-12)</t>
  </si>
  <si>
    <t>O75146</t>
  </si>
  <si>
    <t>HIP1R HIP12 KIAA0655</t>
  </si>
  <si>
    <t>9026;</t>
  </si>
  <si>
    <t>Alternative sequence (2); Chain (1); Coiled coil (1); Domain (2); Erroneous initiation (1); Helix (7); Modified residue (2); Mutagenesis (4); Natural variant (5); Region (1); Turn (1)</t>
  </si>
  <si>
    <t>Component of clathrin-coated pits and vesicles, that may link the endocytic machinery to the actin cytoskeleton. Binds 3-phosphoinositides (via ENTH domain). May act through the ENTH domain to promote cell survival by stabilizing receptor tyrosine kinases following ligand-induced endocytosis. {ECO:0000269|PubMed:11889126, ECO:0000269|PubMed:14732715}.</t>
  </si>
  <si>
    <t>Q6IRM8</t>
  </si>
  <si>
    <t>MGC83924</t>
  </si>
  <si>
    <t>432028;</t>
  </si>
  <si>
    <t>MGC83924 protein</t>
  </si>
  <si>
    <t>CL4785Contig2;CL4785Contig3</t>
  </si>
  <si>
    <t>CL15186Contig1</t>
  </si>
  <si>
    <t>Q6AX99_XENLA</t>
  </si>
  <si>
    <t>HMCS1_HUMAN</t>
  </si>
  <si>
    <t>Hydroxymethylglutaryl-CoA synthase, cytoplasmic (HMG-CoA synthase) (EC 2.3.3.10) (3-hydroxy-3-methylglutaryl coenzyme A synthase)</t>
  </si>
  <si>
    <t>Q01581</t>
  </si>
  <si>
    <t>HMGCS1 HMGCS</t>
  </si>
  <si>
    <t>3157;</t>
  </si>
  <si>
    <t>Active site (3); Beta strand (17); Chain (1); Erroneous initiation (1); Helix (26); Modified residue (5); Mutagenesis (1); Sequence conflict (6); Turn (3)</t>
  </si>
  <si>
    <t>K01641;</t>
  </si>
  <si>
    <t>ENSGT00390000006096;</t>
  </si>
  <si>
    <t>317_C_317;470_C_470;</t>
  </si>
  <si>
    <t>This enzyme condenses acetyl-CoA with acetoacetyl-CoA to form HMG-CoA, which is the substrate for HMG-CoA reductase.</t>
  </si>
  <si>
    <t>Q6AX99</t>
  </si>
  <si>
    <t>hmgcs1 MGC80816</t>
  </si>
  <si>
    <t>447204;</t>
  </si>
  <si>
    <t>MGC80816 protein</t>
  </si>
  <si>
    <t>CL15186Contig1;CL17782Contig1;dsrrswapns_comp216368_c3_seq6 len=2626</t>
  </si>
  <si>
    <t>CL90Contig7</t>
  </si>
  <si>
    <t>Q7SZ42_XENLA</t>
  </si>
  <si>
    <t>HMGB1_HUMAN</t>
  </si>
  <si>
    <t>High mobility group protein B1 (High mobility group protein 1) (HMG-1)</t>
  </si>
  <si>
    <t>P09429</t>
  </si>
  <si>
    <t>HMGB1 HMG1</t>
  </si>
  <si>
    <t>3146;</t>
  </si>
  <si>
    <t>Beta strand (3); Chain (1); Compositional bias (1); Cross-link (1); DNA binding (2); Helix (7); Initiator methionine (1); Modified residue (6); Natural variant (4); Sequence conflict (2)</t>
  </si>
  <si>
    <t>K10802;</t>
  </si>
  <si>
    <t>DNA binding proteins that associates with chromatin and has the ability to bend DNA. Binds preferentially single-stranded DNA. Involved in V(D)J recombination by acting as a cofactor of the RAG complex. Acts by stimulating cleavage and RAG protein binding at the 23 bp spacer of conserved recombination signal sequences (RSS). Heparin-binding protein that has a role in the extension of neurite-type cytoplasmic processes in developing cells (By similarity). {ECO:0000250}.</t>
  </si>
  <si>
    <t>Q7SZ42</t>
  </si>
  <si>
    <t>hmgb1</t>
  </si>
  <si>
    <t>380530;</t>
  </si>
  <si>
    <t>Hmgb1-prov protein</t>
  </si>
  <si>
    <t>CL90Contig7;zeinaSSns_comp388029_c1_seq3 len=1490;CL90Contig8;CL90Contig3</t>
  </si>
  <si>
    <t>CL67Contig8</t>
  </si>
  <si>
    <t>Q7ZY24_XENLA</t>
  </si>
  <si>
    <t>HMGB3_HUMAN</t>
  </si>
  <si>
    <t>High mobility group protein B3 (High mobility group protein 2a) (HMG-2a) (High mobility group protein 4) (HMG-4)</t>
  </si>
  <si>
    <t>O15347</t>
  </si>
  <si>
    <t>HMGB3 HMG2A HMG4</t>
  </si>
  <si>
    <t>3149;</t>
  </si>
  <si>
    <t>Beta strand (1); Chain (1); Compositional bias (1); DNA binding (2); Helix (6); Natural variant (2); Sequence conflict (3)</t>
  </si>
  <si>
    <t>K11296;</t>
  </si>
  <si>
    <t>Binds preferentially single-stranded DNA and unwinds double-stranded DNA. {ECO:0000250}.</t>
  </si>
  <si>
    <t>Q7ZY24</t>
  </si>
  <si>
    <t>380277;</t>
  </si>
  <si>
    <t>Hmgb3-prov protein</t>
  </si>
  <si>
    <t>CL67Contig8;TC444307 UniRef100_Q7ZY24 Cluster: Hmgb3-prov protein; n=1; Xenopus laevis|Rep: Hmgb3-prov protein - Xenopus laevis African clawed frog, partial 90%;TC445841 UniRef100_Q7ZY24 Cluster: Hmgb3-prov protein; n=1; Xenopus laevis|Rep: Hmgb3-prov protein - Xenopus laevis African clawed frog, partial 27%</t>
  </si>
  <si>
    <t>CL135Contig2</t>
  </si>
  <si>
    <t>Q9YHY5_XENLA</t>
  </si>
  <si>
    <t>HNRPU_HUMAN</t>
  </si>
  <si>
    <t>Heterogeneous nuclear ribonucleoprotein U (hnRNP U) (Scaffold attachment factor A) (SAF-A) (p120) (pp120)</t>
  </si>
  <si>
    <t>Q00839</t>
  </si>
  <si>
    <t>HNRNPU HNRPU SAFA U21.1</t>
  </si>
  <si>
    <t>3192;</t>
  </si>
  <si>
    <t>Alternative sequence (1); Chain (1); Compositional bias (5); Domain (2); Initiator methionine (1); Modified residue (20); Natural variant (1); Nucleotide binding (1); Region (1); Sequence caution (1); Sequence conflict (1); Turn (1)</t>
  </si>
  <si>
    <t>K12888;</t>
  </si>
  <si>
    <t>ENSGT00390000020210;</t>
  </si>
  <si>
    <t>557_C_557;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</si>
  <si>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127_Emerin-actin-NMI-(alphaII)spectrin_complex::Emerin-actin-NMI_complex::Emerin_architectural_complex::Emerin_complex_32::Emerin_regulatory_complex::Emerin_complex_24::Emerin_complex_1::MCM2-MCM4-MCM6-MCM7_complex::MCM2-MCM6-MCM7_complex::MCM4-MCM6-MCM7_complex::MCM_complex::NCOR1_complex;129_Emerin_complex_52;</t>
  </si>
  <si>
    <t>Component of the CRD-mediated complex that promotes MYC mRNA stabilization. Binds to pre-mRNA. Has high affinity for scaffold-attached region (SAR) DNA. Binds to double- and single-stranded DNA and RNA. Plays a role in the circadian regulation of the core clock component ARNTL/BMAL1 transcription (By similarity). {ECO:0000250|UniProtKB:Q8VEK3, ECO:0000269|PubMed:19029303}.</t>
  </si>
  <si>
    <t>Q9YHY5</t>
  </si>
  <si>
    <t>hnrnpu Saf-A</t>
  </si>
  <si>
    <t>399374;</t>
  </si>
  <si>
    <t>Scaffold attachment factor A</t>
  </si>
  <si>
    <t>CL135Contig2;CL40425Contig1;CL135Contig7</t>
  </si>
  <si>
    <t>CL14842Contig1</t>
  </si>
  <si>
    <t>HOP2_XENLA</t>
  </si>
  <si>
    <t>HOP2_HUMAN</t>
  </si>
  <si>
    <t>Homologous-pairing protein 2 homolog (Nuclear receptor coactivator GT198) (PSMC3-interacting protein) (Proteasome 26S ATPase subunit 3-interacting protein) (Tat-binding protein 1-interacting protein) (TBP-1-interacting protein)</t>
  </si>
  <si>
    <t>Q9P2W1</t>
  </si>
  <si>
    <t>PSMC3IP HOP2 TBPIP</t>
  </si>
  <si>
    <t>29893;</t>
  </si>
  <si>
    <t>Alternative sequence (2); Chain (1); Coiled coil (1); Frameshift (1); Natural variant (2); Region (1); Sequence conflict (4)</t>
  </si>
  <si>
    <t>K06695;</t>
  </si>
  <si>
    <t>ENSGT00390000006890;</t>
  </si>
  <si>
    <t>Plays an important role in meiotic recombination. Stimulates DMC1-mediated strand exchange required for pairing homologous chromosomes during meiosis. The complex PSMC3IP/MND1 binds DNA, stimulates the recombinase activity of DMC1 as well as DMC1 D-loop formation from double-strand DNA. This complex stabilizes presynaptic RAD51 and DMC1 filaments formed on single strand DNA to capture double-strand DNA. This complex stimulates both synaptic and presynaptic critical steps in RAD51 and DMC1-promoted homologous pairing. May inhibit HIV-1 viral protein TAT activity and modulate the activity of proteasomes through association with PSMC3. Acts as a tissue specific coactivator of hormone-dependent transcription mediated by nuclear receptors. {ECO:0000269|PubMed:10806355, ECO:0000269|PubMed:16407260, ECO:0000269|PubMed:21963259}.</t>
  </si>
  <si>
    <t>Q63ZL2</t>
  </si>
  <si>
    <t>psmc3ip</t>
  </si>
  <si>
    <t>494783;</t>
  </si>
  <si>
    <t>Homologous-pairing protein 2 homolog (PSMC3-interacting protein) (Proteasome 26S ATPase subunit 3-interacting protein)</t>
  </si>
  <si>
    <t>FUNCTION: Plays an important role in meiotic recombination. Stimulates DMC1-mediated strand exchange required for pairing of homologous chromosomes during meiosis (By similarity). {ECO:0000250}.</t>
  </si>
  <si>
    <t>Chain (1); Coiled coil (1); Region (1)</t>
  </si>
  <si>
    <t>CL12910Contig1</t>
  </si>
  <si>
    <t>Q08B41_XENLA</t>
  </si>
  <si>
    <t>HPBP1_HUMAN</t>
  </si>
  <si>
    <t>Hsp70-binding protein 1 (HspBP1) (Heat shock protein-binding protein 1) (Hsp70-binding protein 2) (HspBP2) (Hsp70-interacting protein 1) (Hsp70-interacting protein 2)</t>
  </si>
  <si>
    <t>Q9NZL4</t>
  </si>
  <si>
    <t>HSPBP1 HSPBP PP1845</t>
  </si>
  <si>
    <t>23640;</t>
  </si>
  <si>
    <t>Alternative sequence (3); Chain (1); Compositional bias (1); Helix (20); Modified residue (2); Natural variant (1); Repeat (4); Sequence conflict (1); Turn (1)</t>
  </si>
  <si>
    <t>K09562;</t>
  </si>
  <si>
    <t>Inhibits HSPA1A chaperone activity by changing the conformation of the ATP-binding domain of HSPA1A and interfering with ATP binding. Interferes with ubiquitination mediated by STUB1 and inhibits chaperone-assisted degradation of immature CFTR. {ECO:0000269|PubMed:10786638, ECO:0000269|PubMed:12651857, ECO:0000269|PubMed:15215316, ECO:0000269|PubMed:9830037}.</t>
  </si>
  <si>
    <t>Q08B41</t>
  </si>
  <si>
    <t>hspbp1 LOC100158355</t>
  </si>
  <si>
    <t>100158355;</t>
  </si>
  <si>
    <t>LOC100158355 protein</t>
  </si>
  <si>
    <t>CL6989Contig2</t>
  </si>
  <si>
    <t>Q6DDP6_XENLA</t>
  </si>
  <si>
    <t>HPRT_HUMAN</t>
  </si>
  <si>
    <t>Hypoxanthine-guanine phosphoribosyltransferase (HGPRT) (HGPRTase) (EC 2.4.2.8)</t>
  </si>
  <si>
    <t>P00492</t>
  </si>
  <si>
    <t>HPRT1 HPRT</t>
  </si>
  <si>
    <t>3251;</t>
  </si>
  <si>
    <t>Active site (1); Beta strand (14); Binding site (3); Chain (1); Helix (7); Initiator methionine (1); Metal binding (1); Modified residue (2); Mutagenesis (1); Natural variant (73); Nucleotide binding (2); Turn (2)</t>
  </si>
  <si>
    <t>K00760;</t>
  </si>
  <si>
    <t>ENSGT00390000017323;</t>
  </si>
  <si>
    <t>Converts guanine to guanosine monophosphate, and hypoxanthine to inosine monophosphate. Transfers the 5-phosphoribosyl group from 5-phosphoribosylpyrophosphate onto the purine. Plays a central role in the generation of purine nucleotides through the purine salvage pathway.</t>
  </si>
  <si>
    <t>Q6DDP6</t>
  </si>
  <si>
    <t>hprt1 prtfdc1</t>
  </si>
  <si>
    <t>779138;</t>
  </si>
  <si>
    <t>Prtfdc1 protein</t>
  </si>
  <si>
    <t>CL44Contig8</t>
  </si>
  <si>
    <t>HSP70_XENLA</t>
  </si>
  <si>
    <t>HS71L_HUMAN</t>
  </si>
  <si>
    <t>Heat shock 70 kDa protein 1-like (Heat shock 70 kDa protein 1L) (Heat shock 70 kDa protein 1-Hom) (HSP70-Hom)</t>
  </si>
  <si>
    <t>P34931</t>
  </si>
  <si>
    <t>HSPA1L</t>
  </si>
  <si>
    <t>3305;</t>
  </si>
  <si>
    <t>Beta strand (17); Binding site (1); Chain (1); Helix (18); Mutagenesis (3); Natural variant (7); Nucleotide binding (4); Sequence conflict (5); Turn (4)</t>
  </si>
  <si>
    <t>In cooperation with other chaperones, Hsp70s stabilize preexistent proteins against aggregation and mediate the folding of newly translated polypeptides in the cytosol as well as within organelles. These chaperones participate in all these processes through their ability to recognize nonnative conformations of other proteins. They bind extended peptide segments with a net hydrophobic character exposed by polypeptides during translation and membrane translocation, or following stress-induced damage (By similarity). Positive regulator of PARK2 translocation to damaged mitochondria. {ECO:0000250, ECO:0000269|PubMed:24270810}.</t>
  </si>
  <si>
    <t>P02827</t>
  </si>
  <si>
    <t>398343;</t>
  </si>
  <si>
    <t>Heat shock 70 kDa protein (HSP70)</t>
  </si>
  <si>
    <t>CL44Contig8;CL44Contig2</t>
  </si>
  <si>
    <t>dsrrswapns_comp213291_c6_seq1</t>
  </si>
  <si>
    <t>Q6GPV9_XENLA</t>
  </si>
  <si>
    <t>HS90A_HUMAN</t>
  </si>
  <si>
    <t>Heat shock protein HSP 90-alpha (Heat shock 86 kDa) (HSP 86) (HSP86) (Lipopolysaccharide-associated protein 2) (LAP-2) (LPS-associated protein 2) (Renal carcinoma antigen NY-REN-38)</t>
  </si>
  <si>
    <t>P07900</t>
  </si>
  <si>
    <t>HSP90AA1 HSP90A HSPC1 HSPCA</t>
  </si>
  <si>
    <t>3320;</t>
  </si>
  <si>
    <t>Alternative sequence (1); Beta strand (26); Binding site (5); Chain (1); Helix (30); Initiator methionine (1); Modified residue (15); Motif (1); Mutagenesis (3); Natural variant (1); Region (1); Sequence conflict (5); Turn (4)</t>
  </si>
  <si>
    <t>52_BRAF-MAP2K1-MAP2K2-YWHAE_complex::KSR1-BRAF-MEK_complex::MAP2K1-BRAF-RAF1-YWHAE-KSR1_complex::RAF1-MAP2K1-YWHAE_complex::KSR1-RAF1-MEK_complex::BRAF-RAF1-14-3-3_complex::Kinase_maturation_complex_1::HSP90-CDC37-LRRK2_complex;58_BRMS1-SIN3-HDAC_complex::HCF-1_complex;59_CALM1-FKBP38-BCL2_complex::HSP90-FKBP38-CAM-Ca(2+)_complex;70_CDC37-HSP90AA1-HSP90AB1-MAP3K11_complex::IKBKB-CDC37-KIAA1967-HSP90AB1-HSP90AA1_complex::TNF-alpha/NF-kappa_B_signaling_complex_6::CHUK-ERC1-IKBKB-IKBKG::CHUK-IKBKB-IKBKG_complex::I-kappa-B_kinase_(IKK)_complex;85_"CS-MAP3K7IP1-MAP3K7IP2_complex::TNF-alpha/NF-kappa_B_signaling_complex_7::TNF-alpha/NF-kappa_B_signaling_complex_8::TRIKA2_protein_kinase_complex_(TAK1,_TAB1,_TAB2)";154_HSP90-CIP1-FKBPL_complex;178_Kinase_maturation_complex_2::TANK-TRAF2-TRAF3_complex;297_TNF-alpha/NF-kappa_B_signaling_complex_10::TNF-alpha/NF-kappa_B_signaling_complex_9;318_"eNOS-HSP90-AKT_complex,_VEGF_induced";</t>
  </si>
  <si>
    <t>Molecular chaperone that promotes the maturation, structural maintenance and proper regulation of specific target proteins involved for instance in cell cycle control and signal transduction. Undergoes a functional cycle that is linked to its ATPase activity. This cycle probably induces conformational changes in the client proteins, thereby causing their activation. Interacts dynamically with various co-chaperones that modulate its substrate recognition, ATPase cycle and chaperone function. Binds bacterial lipopolysaccharide (LPS) et mediates LPS-induced inflammatory response, including TNF secretion by monocytes. {ECO:0000269|PubMed:11274138, ECO:0000269|PubMed:11276205, ECO:0000269|PubMed:15577939, ECO:0000269|PubMed:15937123}.</t>
  </si>
  <si>
    <t>Q6GPV9</t>
  </si>
  <si>
    <t>hsp90aa1.1 MGC82579</t>
  </si>
  <si>
    <t>444024;</t>
  </si>
  <si>
    <t>MGC82579 protein</t>
  </si>
  <si>
    <t>dsrrswapns_comp213291_c6_seq1 len=2613</t>
  </si>
  <si>
    <t>CL11Contig13;TC451460 UniRef100_Q6GPV9 Cluster: MGC82579 protein; n=2; Xenopus laevis|Rep: MGC82579 protein - Xenopus laevis African clawed frog, partial 40%;dsrrswapns_comp213291_c6_seq1 len=2613</t>
  </si>
  <si>
    <t>CL6572Contig1</t>
  </si>
  <si>
    <t>Q6GMF1_XENLA</t>
  </si>
  <si>
    <t>HSP72_HUMAN</t>
  </si>
  <si>
    <t>Heat shock-related 70 kDa protein 2 (Heat shock 70 kDa protein 2)</t>
  </si>
  <si>
    <t>HSPA2</t>
  </si>
  <si>
    <t>P54652</t>
  </si>
  <si>
    <t>3306;</t>
  </si>
  <si>
    <t>Beta strand (18); Binding site (1); Chain (1); Helix (16); Modified residue (4); Mutagenesis (1); Natural variant (2); Nucleotide binding (4); Sequence conflict (4); Turn (6)</t>
  </si>
  <si>
    <t>463_C_463;485_C_485;</t>
  </si>
  <si>
    <t>In cooperation with other chaperones, Hsp70s stabilize preexistent proteins against aggregation and mediate the folding of newly translated polypeptides in the cytosol as well as within organelles. These chaperones participate in all these processes through their ability to recognize nonnative conformations of other proteins. They bind extended peptide segments with a net hydrophobic character exposed by polypeptides during translation and membrane translocation, or following stress-induced damage.</t>
  </si>
  <si>
    <t>Q6GMF1</t>
  </si>
  <si>
    <t>hspa2 MGC81782</t>
  </si>
  <si>
    <t>444468;</t>
  </si>
  <si>
    <t>MGC81782 protein</t>
  </si>
  <si>
    <t>Q6DE62_XENLA</t>
  </si>
  <si>
    <t>HSP74_HUMAN</t>
  </si>
  <si>
    <t>Heat shock 70 kDa protein 4 (HSP70RY) (Heat shock 70-related protein APG-2)</t>
  </si>
  <si>
    <t>P34932</t>
  </si>
  <si>
    <t>HSPA4 APG2</t>
  </si>
  <si>
    <t>3308;</t>
  </si>
  <si>
    <t>Alternative sequence (1); Chain (1); Frameshift (1); Modified residue (9); Sequence conflict (6)</t>
  </si>
  <si>
    <t>K09489;</t>
  </si>
  <si>
    <t>52_BRAF-MAP2K1-MAP2K2-YWHAE_complex::KSR1-BRAF-MEK_complex::MAP2K1-BRAF-RAF1-YWHAE-KSR1_complex::RAF1-MAP2K1-YWHAE_complex::KSR1-RAF1-MEK_complex::BRAF-RAF1-14-3-3_complex::Kinase_maturation_complex_1::HSP90-CDC37-LRRK2_complex;58_BRMS1-SIN3-HDAC_complex::HCF-1_complex;153_HSP70-BAG5-PARK2_complex;195_MLL-HCF_complex::MLL1-WDR5_complex::MOF_complex::Set1A_complex::Set1B_complex::MSL_complex;295_TLE1_corepressor_complex_(MASH1_promoter-corepressor_complex);</t>
  </si>
  <si>
    <t>Q6DE62</t>
  </si>
  <si>
    <t>hspa4 LOC398863</t>
  </si>
  <si>
    <t>398863;</t>
  </si>
  <si>
    <t>LOC398863 protein</t>
  </si>
  <si>
    <t>CL2335Contig2</t>
  </si>
  <si>
    <t>CL2335Contig3;CL2335Contig4;CL2335Contig2;CL2335Contig1;DC031910 homologue to UniRef100_Q6DE62 Cluster: LOC398863 protein; n=1; Xenopus laevis|Rep: LOC398863 protein - Xenopus laevis African clawed frog, partial 30%;TC425879 homologue to UniRef100_Q6P3M8 Cluster: Osmotic stress protein 94 kDa; n=1; Xenopus tropicalis|Rep: Osmotic stress protein 94 kDa - Xenopus tropicalis Western clawed frog Silurana tropicalis, partial 29%</t>
  </si>
  <si>
    <t>CL10252Contig1</t>
  </si>
  <si>
    <t>F8UGT8_XENTR</t>
  </si>
  <si>
    <t>HUTI_HUMAN</t>
  </si>
  <si>
    <t>Probable imidazolonepropionase (EC 3.5.2.7) (Amidohydrolase domain-containing protein 1)</t>
  </si>
  <si>
    <t>Q96NU7</t>
  </si>
  <si>
    <t>AMDHD1 HMFT1272</t>
  </si>
  <si>
    <t>144193;</t>
  </si>
  <si>
    <t>Binding site (5); Chain (1); Erroneous initiation (1); Metal binding (4); Natural variant (2)</t>
  </si>
  <si>
    <t>K01468;</t>
  </si>
  <si>
    <t>ENSGT00390000008645;</t>
  </si>
  <si>
    <t>F8UGT8</t>
  </si>
  <si>
    <t>casc5 KNL1</t>
  </si>
  <si>
    <t>100497601;</t>
  </si>
  <si>
    <t>Kinetochore component</t>
  </si>
  <si>
    <t>CL24525Contig1</t>
  </si>
  <si>
    <t>HXK2_HUMAN</t>
  </si>
  <si>
    <t>Hexokinase-2 (EC 2.7.1.1) (Hexokinase type II) (HK II) (Muscle form hexokinase)</t>
  </si>
  <si>
    <t>P52789</t>
  </si>
  <si>
    <t>HK2</t>
  </si>
  <si>
    <t>3099;</t>
  </si>
  <si>
    <t>Beta strand (23); Binding site (12); Chain (1); Domain (4); Helix (39); Natural variant (13); Nucleotide binding (6); Region (16); Sequence conflict (2); Turn (10)</t>
  </si>
  <si>
    <t>K00844;</t>
  </si>
  <si>
    <t>ENSGT00390000017159;</t>
  </si>
  <si>
    <t>333_C_333;</t>
  </si>
  <si>
    <t>Hexokinase (EC 2.7.1.1)</t>
  </si>
  <si>
    <t>TC415097</t>
  </si>
  <si>
    <t>A1L2H2_XENLA</t>
  </si>
  <si>
    <t>A1L2H2</t>
  </si>
  <si>
    <t>hk2 LOC100036846</t>
  </si>
  <si>
    <t>100036846;</t>
  </si>
  <si>
    <t>TC415097 UniRef100_A1L2H2 Cluster: LOC100036846 protein</t>
  </si>
  <si>
    <t>TC415097 UniRef100_A1L2H2 Cluster: LOC100036846 protein; n=1; Xenopus laevis|Rep: LOC100036846 protein - Xenopus laevis African clawed frog, complete</t>
  </si>
  <si>
    <t>CL9528Contig1</t>
  </si>
  <si>
    <t>HYI_XENLA</t>
  </si>
  <si>
    <t>HYI_HUMAN</t>
  </si>
  <si>
    <t>Putative hydroxypyruvate isomerase (EC 5.3.1.22) (Endothelial cell apoptosis protein E-CE1)</t>
  </si>
  <si>
    <t>Q5T013</t>
  </si>
  <si>
    <t>HYI HT036 SB156</t>
  </si>
  <si>
    <t>81888;</t>
  </si>
  <si>
    <t>Alternative sequence (2); Chain (1); Erroneous initiation (1); Frameshift (2); Natural variant (1); Sequence conflict (4)</t>
  </si>
  <si>
    <t>K01816;</t>
  </si>
  <si>
    <t>ENSGT00390000005462;</t>
  </si>
  <si>
    <t>Catalyzes the reversible isomerization between hydroxypyruvate and 2-hydroxy-3-oxopropanoate (also termed tartronate semialdehyde). {ECO:0000250}.</t>
  </si>
  <si>
    <t>Q6NUD4</t>
  </si>
  <si>
    <t>hyi</t>
  </si>
  <si>
    <t>414666;</t>
  </si>
  <si>
    <t>Putative hydroxypyruvate isomerase (EC 5.3.1.22)</t>
  </si>
  <si>
    <t>FUNCTION: Catalyzes the reversible isomerization between hydroxypyruvate and 2-hydroxy-3-oxopropanoate (also termed tartronate semialdehyde). {ECO:0000250}.</t>
  </si>
  <si>
    <t>CL9528Contig1;dsrrswapns_comp200184_c1_seq4 len=825;dsrrswapns_comp200184_c1_seq6 len=934</t>
  </si>
  <si>
    <t>zeinaSSns_comp389374_c0_seq2</t>
  </si>
  <si>
    <t>HYOU1_XENLA</t>
  </si>
  <si>
    <t>HYOU1_HUMAN</t>
  </si>
  <si>
    <t>Hypoxia up-regulated protein 1 (150 kDa oxygen-regulated protein) (ORP-150) (170 kDa glucose-regulated protein) (GRP-170)</t>
  </si>
  <si>
    <t>Q9Y4L1</t>
  </si>
  <si>
    <t>HYOU1 GRP170 ORP150</t>
  </si>
  <si>
    <t>10525;</t>
  </si>
  <si>
    <t>Alternative sequence (3); Chain (1); Compositional bias (2); Glycosylation (9); Modified residue (2); Motif (1); Sequence conflict (4); Signal peptide (1)</t>
  </si>
  <si>
    <t>K09486;</t>
  </si>
  <si>
    <t>Has a pivotal role in cytoprotective cellular mechanisms triggered by oxygen deprivation. May play a role as a molecular chaperone and participate in protein folding. {ECO:0000269|PubMed:10037731}.</t>
  </si>
  <si>
    <t>Q566I3</t>
  </si>
  <si>
    <t>hyou1</t>
  </si>
  <si>
    <t>Hypoxia up-regulated protein 1 (Fragment)</t>
  </si>
  <si>
    <t>FUNCTION: Has a pivotal role in cytoprotective cellular mechanisms triggered by oxygen deprivation. May play a role as a molecular chaperone and participate in protein folding. {ECO:0000250}.</t>
  </si>
  <si>
    <t>Chain (1); Non-terminal residue (1); Sequence conflict (1); Signal peptide (1)</t>
  </si>
  <si>
    <t>zeinaSSns_comp389374_c0_seq2 len=3539</t>
  </si>
  <si>
    <t>CL1Contig1160;CL1Contig1162;zeinaSSns_comp389374_c0_seq7 len=3353;zeinaSSns_comp389374_c0_seq4 len=3532;zeinaSSns_comp389374_c0_seq9 len=3336;zeinaSSns_comp389374_c0_seq2 len=3539;zeinaSSns_comp389374_c0_seq6 len=3520;zeinaSSns_comp389374_c0_seq5 len=3522;CL1Contig1159;CL1Contig1161;dsrrswapns_comp217550_c0_seq6 len=3506</t>
  </si>
  <si>
    <t>CL40771Contig1</t>
  </si>
  <si>
    <t>IAH1_HUMAN</t>
  </si>
  <si>
    <t>Isoamyl acetate-hydrolyzing esterase 1 homolog (EC 3.1.-.-)</t>
  </si>
  <si>
    <t>IAH1</t>
  </si>
  <si>
    <t>Q2TAA2</t>
  </si>
  <si>
    <t>285148;</t>
  </si>
  <si>
    <t>Active site (3); Alternative sequence (1); Binding site (2); Chain (1); Modified residue (1)</t>
  </si>
  <si>
    <t>ENSGT00390000008069;</t>
  </si>
  <si>
    <t>Probable lipase. {ECO:0000250}.</t>
  </si>
  <si>
    <t>dsrrswapns_comp215469_c2_seq32</t>
  </si>
  <si>
    <t>Q9I995_XENLA</t>
  </si>
  <si>
    <t>ICAL_HUMAN</t>
  </si>
  <si>
    <t>Calpastatin (Calpain inhibitor) (Sperm BS-17 component)</t>
  </si>
  <si>
    <t>CAST</t>
  </si>
  <si>
    <t>P20810</t>
  </si>
  <si>
    <t>831;</t>
  </si>
  <si>
    <t>Alternative sequence (7); Chain (1); Modified residue (11); Natural variant (4); Repeat (4); Sequence caution (1); Sequence conflict (5)</t>
  </si>
  <si>
    <t>K04281;</t>
  </si>
  <si>
    <t>ENSGT00390000002993;</t>
  </si>
  <si>
    <t>Specific inhibition of calpain (calcium-dependent cysteine protease). Plays a key role in postmortem tenderization of meat and have been proposed to be involved in muscle protein degradation in living tissue.</t>
  </si>
  <si>
    <t>Q9I995</t>
  </si>
  <si>
    <t>cast calp3</t>
  </si>
  <si>
    <t>398115;</t>
  </si>
  <si>
    <t>Calpastatin</t>
  </si>
  <si>
    <t>dsrrswapns_comp215469_c2_seq32 len=4734</t>
  </si>
  <si>
    <t>zeinaSSns_comp387300_c3_seq2 len=4678;CL171Contig9;CL171Contig1;dsrrswapns_comp215469_c2_seq32 len=4734;CL171Contig4;dsrrswapns_comp215469_c2_seq25 len=4823;CL171Contig6;CL171Contig5</t>
  </si>
  <si>
    <t>CL1Contig1047</t>
  </si>
  <si>
    <t>IDE_HUMAN</t>
  </si>
  <si>
    <t>Insulin-degrading enzyme (EC 3.4.24.56) (Abeta-degrading protease) (Insulin protease) (Insulinase) (Insulysin)</t>
  </si>
  <si>
    <t>IDE</t>
  </si>
  <si>
    <t>P14735</t>
  </si>
  <si>
    <t>3416;</t>
  </si>
  <si>
    <t>Active site (1); Alternative sequence (1); Beta strand (31); Binding site (1); Chain (1); Helix (45); Metal binding (3); Modified residue (2); Motif (1); Mutagenesis (8); Natural variant (1); Nucleotide binding (1); Region (2); Sequence conflict (6); Turn (7)</t>
  </si>
  <si>
    <t>K01408;</t>
  </si>
  <si>
    <t>ENSGT00530000063327;</t>
  </si>
  <si>
    <t>Plays a role in the cellular breakdown of insulin, IAPP, glucagon, bradykinin, kallidin and other peptides, and thereby plays a role in intercellular peptide signaling. Degrades amyloid formed by APP and IAPP. May play a role in the degradation and clearance of naturally secreted amyloid beta-protein by neurons and microglia. {ECO:0000269|PubMed:10684867, ECO:0000269|PubMed:17613531, ECO:0000269|PubMed:18986166}.</t>
  </si>
  <si>
    <t>CL21Contig6</t>
  </si>
  <si>
    <t>Q640H5_XENLA</t>
  </si>
  <si>
    <t>IDHC_HUMAN</t>
  </si>
  <si>
    <t>Isocitrate dehydrogenase [NADP] cytoplasmic (IDH) (EC 1.1.1.42) (Cytosolic NADP-isocitrate dehydrogenase) (IDP) (NADP(+)-specific ICDH) (Oxalosuccinate decarboxylase)</t>
  </si>
  <si>
    <t>O75874</t>
  </si>
  <si>
    <t>IDH1 PICD</t>
  </si>
  <si>
    <t>3417;</t>
  </si>
  <si>
    <t>Beta strand (14); Binding site (6); Chain (1); Helix (20); Initiator methionine (1); Metal binding (2); Modified residue (9); Natural variant (6); Nucleotide binding (2); Region (1); Sequence conflict (8); Site (2); Turn (3)</t>
  </si>
  <si>
    <t>K00031;</t>
  </si>
  <si>
    <t>Q640H5</t>
  </si>
  <si>
    <t>idh1 LOC494713</t>
  </si>
  <si>
    <t>494713;</t>
  </si>
  <si>
    <t>Isocitrate dehydrogenase [NADP] (EC 1.1.1.42)</t>
  </si>
  <si>
    <t>Binding site (6); Metal binding (2); Nucleotide binding (2); Region (1); Site (2)</t>
  </si>
  <si>
    <t>dsrrswapns_comp209045_c0_seq1</t>
  </si>
  <si>
    <t>Q7SYW4_XENLA</t>
  </si>
  <si>
    <t>IDHP_HUMAN</t>
  </si>
  <si>
    <t>Isocitrate dehydrogenase [NADP], mitochondrial (IDH) (EC 1.1.1.42) (ICD-M) (IDP) (NADP(+)-specific ICDH) (Oxalosuccinate decarboxylase)</t>
  </si>
  <si>
    <t>IDH2</t>
  </si>
  <si>
    <t>P48735</t>
  </si>
  <si>
    <t>3418;</t>
  </si>
  <si>
    <t>Alternative sequence (1); Beta strand (14); Binding site (6); Chain (1); Helix (18); Metal binding (2); Modified residue (30); Mutagenesis (3); Natural variant (2); Nucleotide binding (2); Region (1); Sequence conflict (2); Site (2); Transit peptide (1); Turn (4)</t>
  </si>
  <si>
    <t>ENSGT00390000012547;</t>
  </si>
  <si>
    <t>Plays a role in intermediary metabolism and energy production. It may tightly associate or interact with the pyruvate dehydrogenase complex.</t>
  </si>
  <si>
    <t>Q7SYW4</t>
  </si>
  <si>
    <t>idh2</t>
  </si>
  <si>
    <t>380013;</t>
  </si>
  <si>
    <t>dsrrswapns_comp209045_c0_seq1 len=1739</t>
  </si>
  <si>
    <t>dsrrswapns_comp209045_c0_seq1 len=1739;CL21Contig1</t>
  </si>
  <si>
    <t>CL4958Contig1</t>
  </si>
  <si>
    <t>Q640H7_XENLA</t>
  </si>
  <si>
    <t>IDI1_HUMAN</t>
  </si>
  <si>
    <t>Isopentenyl-diphosphate Delta-isomerase 1 (EC 5.3.3.2) (Isopentenyl pyrophosphate isomerase 1) (IPP isomerase 1) (IPPI1)</t>
  </si>
  <si>
    <t>IDI1</t>
  </si>
  <si>
    <t>Q13907</t>
  </si>
  <si>
    <t>3422;</t>
  </si>
  <si>
    <t>Active site (2); Alternative sequence (1); Beta strand (11); Binding site (4); Chain (1); Domain (1); Erroneous initiation (6); Helix (13); Metal binding (4); Modified residue (1); Motif (1); Sequence conflict (5); Turn (3)</t>
  </si>
  <si>
    <t>K01823;</t>
  </si>
  <si>
    <t>ENSGT00390000008527;</t>
  </si>
  <si>
    <t>Catalyzes the 1,3-allylic rearrangement of the homoallylic substrate isopentenyl (IPP) to its highly electrophilic allylic isomer, dimethylallyl diphosphate (DMAPP). {ECO:0000269|PubMed:8806705}.</t>
  </si>
  <si>
    <t>Q640H7</t>
  </si>
  <si>
    <t>idi1 LOC494671</t>
  </si>
  <si>
    <t>494671;</t>
  </si>
  <si>
    <t>LOC494671 protein</t>
  </si>
  <si>
    <t>dsrrswapns_comp210615_c5_seq1 len=1278;dsrrswapns_comp210615_c5_seq3 len=1274;CL4958Contig3;CL4958Contig1</t>
  </si>
  <si>
    <t>CL14513Contig1</t>
  </si>
  <si>
    <t>Q66GV7_XENLA</t>
  </si>
  <si>
    <t>IFT25_HUMAN</t>
  </si>
  <si>
    <t>Intraflagellar transport protein 25 homolog (Heat shock protein beta-11) (Hspb11) (Placental protein 25) (PP25)</t>
  </si>
  <si>
    <t>Q9Y547</t>
  </si>
  <si>
    <t>HSPB11 C1orf41 IFT25 HSPC034</t>
  </si>
  <si>
    <t>51668;</t>
  </si>
  <si>
    <t>Beta strand (8); Chain (1); Frameshift (1); Helix (2); Metal binding (3)</t>
  </si>
  <si>
    <t>ENSGT00390000012620;</t>
  </si>
  <si>
    <t>Component of the IFT complex B required for sonic hedgehog/SHH signaling. May mediate transport of SHH components: required for the export of SMO and PTCH1 receptors out of the cilium and the accumulation of GLI2 at the ciliary tip in response to activation of the SHH pathway, suggesting it is involved in the dynamic transport of SHH signaling molecules within the cilium. Not required for ciliary assembly (By similarity). {ECO:0000250}.</t>
  </si>
  <si>
    <t>Q66GV7</t>
  </si>
  <si>
    <t>hspb11 MGC99123</t>
  </si>
  <si>
    <t>447687;</t>
  </si>
  <si>
    <t>MGC99123 protein</t>
  </si>
  <si>
    <t>zeinaSSns_comp387674_c1_seq1</t>
  </si>
  <si>
    <t>IFT81_HUMAN</t>
  </si>
  <si>
    <t>Intraflagellar transport protein 81 homolog (Carnitine deficiency-associated protein expressed in ventricle 1) (CDV-1)</t>
  </si>
  <si>
    <t>Q8WYA0</t>
  </si>
  <si>
    <t>IFT81 CDV1</t>
  </si>
  <si>
    <t>28981;</t>
  </si>
  <si>
    <t>Alternative sequence (3); Chain (1); Coiled coil (4); Initiator methionine (1); Modified residue (2); Mutagenesis (2); Region (1); Sequence conflict (1)</t>
  </si>
  <si>
    <t>ENSGT00390000000999;</t>
  </si>
  <si>
    <t>Component of the intraflagellar transport (IFT) complex B: together with IFT74, forms a tubulin-binding module that specifically mediates transport of tubulin within the cilium. Binds tubulin via its CH (calponin-homology)-like region. Required for ciliogenesis. {ECO:0000269|PubMed:23990561}.</t>
  </si>
  <si>
    <t>zeinaSSns_comp387674_c1_seq1 len=2415</t>
  </si>
  <si>
    <t>CL12255Contig1</t>
  </si>
  <si>
    <t>IGBP1_HUMAN</t>
  </si>
  <si>
    <t>Immunoglobulin-binding protein 1 (B-cell signal transduction molecule alpha 4) (Protein alpha-4) (CD79a-binding protein 1) (Protein phosphatase 2/4/6 regulatory subunit) (Renal carcinoma antigen NY-REN-16)</t>
  </si>
  <si>
    <t>P78318</t>
  </si>
  <si>
    <t>IGBP1 IBP1</t>
  </si>
  <si>
    <t>3476;</t>
  </si>
  <si>
    <t>Beta strand (1); Chain (1); Domain (1); Helix (10); Initiator methionine (1); Modified residue (2); Mutagenesis (4); Natural variant (1); Region (2); Site (1); Turn (1)</t>
  </si>
  <si>
    <t>K17606;</t>
  </si>
  <si>
    <t>ENSGT00390000002414;</t>
  </si>
  <si>
    <t>604_C_604;</t>
  </si>
  <si>
    <t>Associated to surface IgM-receptor; may be involved in signal transduction. Involved in regulation of the catalytic activity of the phosphatases PP2A, PP4 and PP6 by protecting their partially folded catalytic subunits from degradative polyubiquitination until they associate with regulatory subunits. {ECO:0000269|PubMed:19818709, ECO:0000269|PubMed:23591866}.</t>
  </si>
  <si>
    <t>CL38571Contig1</t>
  </si>
  <si>
    <t>A1L3I1_XENLA</t>
  </si>
  <si>
    <t>IGHE_HUMAN</t>
  </si>
  <si>
    <t>Ig epsilon chain C region</t>
  </si>
  <si>
    <t>P01854</t>
  </si>
  <si>
    <t>IGHE</t>
  </si>
  <si>
    <t>Beta strand (25); Chain (1); Disulfide bond (8); Domain (4); Erroneous initiation (1); Glycosylation (6); Helix (7); Natural variant (2); Non-terminal residue (1); Turn (2)</t>
  </si>
  <si>
    <t>ENSGT00530000063726;</t>
  </si>
  <si>
    <t>A1L3I1</t>
  </si>
  <si>
    <t>LOC398774</t>
  </si>
  <si>
    <t>LOC398774 protein</t>
  </si>
  <si>
    <t>CL38571Contig1;CL38547Contig1;CL38548Contig1;CL38538Contig1</t>
  </si>
  <si>
    <t>CL3032Contig5</t>
  </si>
  <si>
    <t>A1L2N8_XENLA</t>
  </si>
  <si>
    <t>IGHM_HUMAN</t>
  </si>
  <si>
    <t>Ig mu chain C region</t>
  </si>
  <si>
    <t>IGHM</t>
  </si>
  <si>
    <t>P01871</t>
  </si>
  <si>
    <t>Alternative sequence (1); Beta strand (20); Chain (1); Disulfide bond (8); Erroneous initiation (2); Glycosylation (5); Helix (4); Natural variant (2); Non-terminal residue (1); Region (4); Sequence conflict (11); Turn (1)</t>
  </si>
  <si>
    <t>158_IGHM-VPREB1-IGLL1_complex;</t>
  </si>
  <si>
    <t>IgM antibodies play an important role in primary defense mechanisms. They have been shown to be involved in early recognition of external invaders like bacteria and viruses, cellular waste and modified self, as well as in recognition and elimination of precancerous and cancerous lesions. The membrane-bound form is found in the majority of normal B-cells alongside with IgD. Membrane-bound IgM induces the phosphorylation of CD79A and CD79B by the Src family of protein tyrosine kinases. It may cause death of cells by apoptosis. It is also found in soluble form, which represents about 30% of the total serum immunoglobulins where it is found almost exclusively as a homopentamer. After the antigen binds to the B-cell receptor, the secreted form is secreted in large amounts. {ECO:0000269|PubMed:3137579}.</t>
  </si>
  <si>
    <t>A1L2N8</t>
  </si>
  <si>
    <t>CL3032Contig5;CL3032Contig4;CL3032Contig3</t>
  </si>
  <si>
    <t>CL7608Contig2</t>
  </si>
  <si>
    <t>ILEU_XENLA</t>
  </si>
  <si>
    <t>ILEU_HUMAN</t>
  </si>
  <si>
    <t>Leukocyte elastase inhibitor (LEI) (Monocyte/neutrophil elastase inhibitor) (EI) (M/NEI) (Peptidase inhibitor 2) (PI-2) (Serpin B1)</t>
  </si>
  <si>
    <t>P30740</t>
  </si>
  <si>
    <t>SERPINB1 ELANH2 MNEI PI2</t>
  </si>
  <si>
    <t>1992;</t>
  </si>
  <si>
    <t>Alternative sequence (1); Beta strand (18); Chain (1); Erroneous initiation (1); Helix (12); Modified residue (3); Natural variant (1); Sequence conflict (5); Site (2); Turn (6)</t>
  </si>
  <si>
    <t>Regulates the activity of the neutrophil proteases elastase, cathepsin G, proteinase-3, chymase, chymotrypsin, and kallikrein-3. Also functions as a potent intracellular inhibitor of granzyme H. {ECO:0000269|PubMed:11747453}.</t>
  </si>
  <si>
    <t>Q52L45</t>
  </si>
  <si>
    <t>serpinb1</t>
  </si>
  <si>
    <t>734432;</t>
  </si>
  <si>
    <t>Leukocyte elastase inhibitor (Serpin B1)</t>
  </si>
  <si>
    <t>FUNCTION: Regulates the activity of the neutrophil proteases. {ECO:0000250}.</t>
  </si>
  <si>
    <t>Chain (1); Modified residue (1); Site (1)</t>
  </si>
  <si>
    <t>CL7608Contig2;dsrrswapns_comp190548_c0_seq2 len=1419</t>
  </si>
  <si>
    <t>CL258Contig7</t>
  </si>
  <si>
    <t>Q6IRB7_XENLA</t>
  </si>
  <si>
    <t>IMA4_HUMAN</t>
  </si>
  <si>
    <t>Importin subunit alpha-4 (Importin alpha Q2) (Qip2) (Karyopherin subunit alpha-3) (SRP1-gamma)</t>
  </si>
  <si>
    <t>O00505</t>
  </si>
  <si>
    <t>KPNA3 QIP2</t>
  </si>
  <si>
    <t>3839;</t>
  </si>
  <si>
    <t>Chain (1); Domain (1); Initiator methionine (1); Modified residue (4); Motif (1); Natural variant (1); Region (2); Repeat (10); Sequence conflict (7)</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</si>
  <si>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86_CTCF-nucleophosmin-PARP-HIS-KPNA-LMNA-TOP_complex;</t>
  </si>
  <si>
    <t>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non-classical NLS. Recognizes NLSs of influenza A virus nucleoprotein probably through ARM repeats 7-9.</t>
  </si>
  <si>
    <t>Q6IRB7</t>
  </si>
  <si>
    <t>kpna3 MGC78841</t>
  </si>
  <si>
    <t>432069;</t>
  </si>
  <si>
    <t>IMPA1_HUMAN</t>
  </si>
  <si>
    <t>Inositol monophosphatase 1 (IMP 1) (IMPase 1) (EC 3.1.3.25) (D-galactose 1-phosphate phosphatase) (EC 3.1.3.94) (Inositol-1(or 4)-monophosphatase 1) (Lithium-sensitive myo-inositol monophosphatase A1)</t>
  </si>
  <si>
    <t>P29218</t>
  </si>
  <si>
    <t>IMPA1 IMPA</t>
  </si>
  <si>
    <t>3612;</t>
  </si>
  <si>
    <t>Alternative sequence (2); Beta strand (14); Binding site (3); Chain (1); Helix (9); Metal binding (6); Mutagenesis (4); Natural variant (1); Region (2); Sequence conflict (1); Turn (3)</t>
  </si>
  <si>
    <t>K01092;</t>
  </si>
  <si>
    <t>ENSGT00390000014699;</t>
  </si>
  <si>
    <t>Responsible for the provision of inositol required for synthesis of phosphatidylinositol and polyphosphoinositides and has been implicated as the pharmacological target for lithium action in brain. Has broad substrate specificity and can use myo-inositol monophosphates, myo-inositol 1,3-diphosphate, myo-inositol 1,4-diphosphate, scyllo-inositol-phosphate, D-galactose 1-phosphate, glucose-1-phosphate, glucose-6-phosphate, fructose-1-phosphate, beta-glycerophosphate, and 2'-AMP as substrates. {ECO:0000269|PubMed:17068342, ECO:0000269|PubMed:8718889, ECO:0000269|PubMed:9462881}.</t>
  </si>
  <si>
    <t>MGC83403 protein</t>
  </si>
  <si>
    <t>CL2085Contig3</t>
  </si>
  <si>
    <t>Q6GM60_XENLA</t>
  </si>
  <si>
    <t>Q6GM60</t>
  </si>
  <si>
    <t>impa1 MGC83403</t>
  </si>
  <si>
    <t>444552;</t>
  </si>
  <si>
    <t>CL2085Contig3;CL2085Contig4;TC435027 homologue to UniRef100_P29219 Cluster: Inositol monophosphatase EC 3.1.3.25 IMPase IMP Inositol-1or 4-monophosphatase; n=1; Xenopus laevis|Rep: Inositol monophosphatase EC 3.1.3.25 IMPase IMP Inositol-1or 4-monophosphatase - Xenopus laevis African clawed frog, partial 98%;CL2085Contig2</t>
  </si>
  <si>
    <t>CL7760Contig1</t>
  </si>
  <si>
    <t>A9ULZ0_XENLA</t>
  </si>
  <si>
    <t>IMPA2_HUMAN</t>
  </si>
  <si>
    <t>Inositol monophosphatase 2 (IMP 2) (IMPase 2) (EC 3.1.3.25) (Inositol-1(or 4)-monophosphatase 2) (Myo-inositol monophosphatase A2)</t>
  </si>
  <si>
    <t>O14732</t>
  </si>
  <si>
    <t>IMPA2 IMP.18P</t>
  </si>
  <si>
    <t>3613;</t>
  </si>
  <si>
    <t>Alternative sequence (1); Beta strand (12); Binding site (3); Chain (1); Helix (10); Metal binding (6); Mutagenesis (1); Natural variant (1); Region (2); Turn (2)</t>
  </si>
  <si>
    <t>Can use myo-inositol monophosphates, scylloinositol 1,4-diphosphate, glucose-1-phosphate, beta-glycerophosphate, and 2'-AMP as substrates. Has been implicated as the pharmacological target for lithium Li(+) action in brain. {ECO:0000269|PubMed:17068342}.</t>
  </si>
  <si>
    <t>A9ULZ0</t>
  </si>
  <si>
    <t>impa2 LOC100137651</t>
  </si>
  <si>
    <t>100137651;</t>
  </si>
  <si>
    <t>LOC100137651 protein</t>
  </si>
  <si>
    <t>CL12536Contig2</t>
  </si>
  <si>
    <t>F7E2N6_XENTR</t>
  </si>
  <si>
    <t>IN80C_HUMAN</t>
  </si>
  <si>
    <t>INO80 complex subunit C (IES6 homolog) (hIes6)</t>
  </si>
  <si>
    <t>Q6PI98</t>
  </si>
  <si>
    <t>INO80C C18orf37</t>
  </si>
  <si>
    <t>125476;</t>
  </si>
  <si>
    <t>Alternative sequence (2); Chain (1); Cross-link (3); Sequence conflict (1)</t>
  </si>
  <si>
    <t>K11667;</t>
  </si>
  <si>
    <t>ENSGT00390000014303;</t>
  </si>
  <si>
    <t>357_C_357;367_C_367;</t>
  </si>
  <si>
    <t>165_INO80_chromatin_remodeling_complex;195_MLL-HCF_complex::MLL1-WDR5_complex::MOF_complex::Set1A_complex::Set1B_complex::MSL_complex;</t>
  </si>
  <si>
    <t>Proposed core component of the chromatin remodeling INO80 complex which is involved in transcriptional regulation, DNA replication and probably DNA repair.</t>
  </si>
  <si>
    <t>F7E2N6</t>
  </si>
  <si>
    <t>tsc1</t>
  </si>
  <si>
    <t>CL12536Contig2;CL12536Contig1</t>
  </si>
  <si>
    <t>CL5021Contig1</t>
  </si>
  <si>
    <t>INF2_XENLA</t>
  </si>
  <si>
    <t>INF2_HUMAN</t>
  </si>
  <si>
    <t>Inverted formin-2 (HBEBP2-binding protein C)</t>
  </si>
  <si>
    <t>Q27J81</t>
  </si>
  <si>
    <t>INF2 C14orf151 C14orf173</t>
  </si>
  <si>
    <t>64423;</t>
  </si>
  <si>
    <t>Alternative sequence (2); Chain (1); Coiled coil (1); Compositional bias (2); Domain (3); Erroneous gene model prediction (1); Erroneous initiation (5); Erroneous termination (1); Initiator methionine (1); Modified residue (6); Natural variant (28); Sequence conflict (3)</t>
  </si>
  <si>
    <t>174_C_174;403_C_403;</t>
  </si>
  <si>
    <t>Severs actin filaments and accelerates their polymerization and depolymerization. {ECO:0000250}.</t>
  </si>
  <si>
    <t>Q6NTV6</t>
  </si>
  <si>
    <t>inf2</t>
  </si>
  <si>
    <t>414513;</t>
  </si>
  <si>
    <t>Inverted formin-2</t>
  </si>
  <si>
    <t>Chain (1); Coiled coil (1); Compositional bias (1); Domain (4)</t>
  </si>
  <si>
    <t>CL5021Contig1;zeinaSSns_comp387128_c1_seq4 len=2322;CL5021Contig2</t>
  </si>
  <si>
    <t>CL18557Contig1</t>
  </si>
  <si>
    <t>Q7SZ76_XENLA</t>
  </si>
  <si>
    <t>INMT_HUMAN</t>
  </si>
  <si>
    <t>Indolethylamine N-methyltransferase (Indolamine N-methyltransferase) (EC 2.1.1.49) (EC 2.1.1.96) (Aromatic alkylamine N-methyltransferase) (Amine N-methyltransferase) (Arylamine N-methyltransferase) (Thioether S-methyltransferase) (TEMT)</t>
  </si>
  <si>
    <t>O95050</t>
  </si>
  <si>
    <t>INMT</t>
  </si>
  <si>
    <t>11185;</t>
  </si>
  <si>
    <t>Alternative sequence (1); Beta strand (10); Binding site (6); Chain (1); Helix (12); Modified residue (2); Natural variant (7); Region (2); Sequence conflict (1); Turn (2)</t>
  </si>
  <si>
    <t>K00562;</t>
  </si>
  <si>
    <t>ENSGT00390000011708;</t>
  </si>
  <si>
    <t>Functions as thioether S-methyltransferase and is active with a variety of thioethers and the corresponding selenium and tellurium compounds, including 3-methylthiopropionaldehyde, dimethyl selenide, dimethyl telluride, 2-methylthioethylamine, 2-methylthioethanol, methyl-n-propyl sulfide and diethyl sulfide. Plays an important role in the detoxification of selenium compounds (By similarity). Catalyzes the N-methylation of tryptamine and structurally related compounds. {ECO:0000250, ECO:0000269|PubMed:10552930}.</t>
  </si>
  <si>
    <t>Q7SZ76</t>
  </si>
  <si>
    <t>nnmt</t>
  </si>
  <si>
    <t>379432;</t>
  </si>
  <si>
    <t>MGC64498 protein</t>
  </si>
  <si>
    <t>CL18557Contig1;BF612048 UniRef100_Q7SZ76 Cluster: MGC64498 protein; n=1; Xenopus laevis|Rep: MGC64498 protein - Xenopus laevis African clawed frog, partial 40%</t>
  </si>
  <si>
    <t>CL13271Contig1</t>
  </si>
  <si>
    <t>Q6PB10_XENLA</t>
  </si>
  <si>
    <t>INPP_HUMAN</t>
  </si>
  <si>
    <t>Inositol polyphosphate 1-phosphatase (IPP) (IPPase) (EC 3.1.3.57)</t>
  </si>
  <si>
    <t>INPP1</t>
  </si>
  <si>
    <t>P49441</t>
  </si>
  <si>
    <t>3628;</t>
  </si>
  <si>
    <t>Binding site (2); Chain (1); Metal binding (6); Modified residue (1); Natural variant (2); Region (1)</t>
  </si>
  <si>
    <t>K01107;</t>
  </si>
  <si>
    <t>94_C_94;</t>
  </si>
  <si>
    <t>Q6PB10</t>
  </si>
  <si>
    <t>inpp1 MGC68618</t>
  </si>
  <si>
    <t>398838;</t>
  </si>
  <si>
    <t>MGC68618 protein</t>
  </si>
  <si>
    <t>CL19334Contig1</t>
  </si>
  <si>
    <t>INT11_HUMAN</t>
  </si>
  <si>
    <t>Integrator complex subunit 11 (Int11) (EC 3.1.27.-) (Cleavage and polyadenylation-specific factor 3-like protein) (CPSF3-like protein) (Protein related to CPSF subunits of 68 kDa) (RC-68)</t>
  </si>
  <si>
    <t>Q5TA45</t>
  </si>
  <si>
    <t>CPSF3L INTS11 RC68</t>
  </si>
  <si>
    <t>54973;</t>
  </si>
  <si>
    <t>Alternative sequence (4); Chain (1); Erroneous gene model prediction (3); Erroneous initiation (3); Frameshift (2); Motif (1); Mutagenesis (1); Sequence conflict (5)</t>
  </si>
  <si>
    <t>K13148;</t>
  </si>
  <si>
    <t>107_DSS1_complex::Integrator-RNAPII_complex::Integrator_complex;</t>
  </si>
  <si>
    <t>Catalytic component of the Integrator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Mediates the snRNAs 3' cleavage. {ECO:0000269|PubMed:16239144}.</t>
  </si>
  <si>
    <t>CL1389Contig1</t>
  </si>
  <si>
    <t>A0AUT7_XENLA</t>
  </si>
  <si>
    <t>INT3_HUMAN</t>
  </si>
  <si>
    <t>Integrator complex subunit 3 (Int3) (SOSS complex subunit A) (Sensor of single-strand DNA complex subunit A) (SOSS-A) (Sensor of ssDNA subunit A)</t>
  </si>
  <si>
    <t>Q68E01</t>
  </si>
  <si>
    <t>INTS3 C1orf193 C1orf60</t>
  </si>
  <si>
    <t>65123;</t>
  </si>
  <si>
    <t>Alternative sequence (4); Beta strand (6); Chain (1); Compositional bias (1); Erroneous gene model prediction (3); Erroneous initiation (4); Helix (33); Modified residue (4); Sequence caution (1); Sequence conflict (10); Turn (5)</t>
  </si>
  <si>
    <t>K13140;</t>
  </si>
  <si>
    <t>ENSGT00390000014184;</t>
  </si>
  <si>
    <t>31_C_31;</t>
  </si>
  <si>
    <t>Component of the Integrator complex. The Integrator complex is involved in the small nuclear RNAs (snRNA) U1 and U2 transcription and in their 3'-box-dependent processing. The Integrator complex is associated with the C-terminal domain (CTD) of RNA polymerase II largest subunit (POLR2A) and is recruited to the U1 and U2 snRNAs genes.; Component of the SOSS complex, a multiprotein complex that functions downstream of the MRN complex to promote DNA repair and G2/M checkpoint. The SOSS complex associates with single-stranded DNA at DNA lesions and influences diverse endpoints in the cellular DNA damage response including cell-cycle checkpoint activation, recombinational repair and maintenance of genomic stability. The SOSS complex is required for efficient homologous recombination-dependent repair of double-strand breaks (DSBs) and ATM-dependent signaling pathways. In the SOSS complex, it is required for the assembly of the complex and for stabilization of the complex at DNA damage sites.</t>
  </si>
  <si>
    <t>A0AUT7</t>
  </si>
  <si>
    <t>LOC495409</t>
  </si>
  <si>
    <t>LOC495409 protein (Fragment)</t>
  </si>
  <si>
    <t>dsrrswapns_comp217126_c2_seq12 len=3645;CL1389Contig1;CL1389Contig4;CL1389Contig5;CL1389Contig2</t>
  </si>
  <si>
    <t>CL838Contig1</t>
  </si>
  <si>
    <t>Q7ZTI8_XENLA</t>
  </si>
  <si>
    <t>IPO5_HUMAN</t>
  </si>
  <si>
    <t>Importin-5 (Imp5) (Importin subunit beta-3) (Karyopherin beta-3) (Ran-binding protein 5) (RanBP5)</t>
  </si>
  <si>
    <t>O00410</t>
  </si>
  <si>
    <t>IPO5 KPNB3 RANBP5</t>
  </si>
  <si>
    <t>3843;</t>
  </si>
  <si>
    <t>Alternative sequence (2); Chain (1); Compositional bias (2); Domain (1); Frameshift (2); Initiator methionine (1); Modified residue (2); Natural variant (5); Region (1); Repeat (24); Sequence conflict (2)</t>
  </si>
  <si>
    <t>ENSGT00550000074773;</t>
  </si>
  <si>
    <t>296_C_296;</t>
  </si>
  <si>
    <t>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ribosomal proteins RPL23A, RPS7 and RPL5. Binds to a beta-like import receptor binding (BIB) domain of RPL23A. In vitro, mediates nuclear import of H2A, H2B, H3 and H4 histones. In case of HIV-1 infection, binds and mediates the nuclear import of HIV-1 Rev. {ECO:0000250, ECO:0000269|PubMed:9687515}.</t>
  </si>
  <si>
    <t>Q7ZTI8</t>
  </si>
  <si>
    <t>kap beta 3</t>
  </si>
  <si>
    <t>Kap beta 3 protein (Fragment)</t>
  </si>
  <si>
    <t>CL838Contig1;CL838Contig2;CL838Contig3</t>
  </si>
  <si>
    <t>CL11774Contig1</t>
  </si>
  <si>
    <t>IPP_HUMAN</t>
  </si>
  <si>
    <t>Actin-binding protein IPP (Intracisternal A particle-promoted polypeptide) (IPP) (Kelch-like protein 27)</t>
  </si>
  <si>
    <t>Q9Y573</t>
  </si>
  <si>
    <t>IPP KLHL27</t>
  </si>
  <si>
    <t>3652;</t>
  </si>
  <si>
    <t>Alternative sequence (1); Chain (1); Domain (1); Natural variant (1); Repeat (6)</t>
  </si>
  <si>
    <t>K13956;</t>
  </si>
  <si>
    <t>ENSGT00760000119153;</t>
  </si>
  <si>
    <t>May play a role in organizing the actin cytoskeleton.</t>
  </si>
  <si>
    <t>CL5120Contig4</t>
  </si>
  <si>
    <t>A1L2L8_XENLA</t>
  </si>
  <si>
    <t>IPP2_HUMAN</t>
  </si>
  <si>
    <t>Protein phosphatase inhibitor 2 (IPP-2)</t>
  </si>
  <si>
    <t>P41236</t>
  </si>
  <si>
    <t>PPP1R2 IPP2</t>
  </si>
  <si>
    <t>5504;</t>
  </si>
  <si>
    <t>Chain (1); Initiator methionine (1); Modified residue (9); Region (3)</t>
  </si>
  <si>
    <t>K16833;</t>
  </si>
  <si>
    <t>ENSGT00390000004757;</t>
  </si>
  <si>
    <t>A1L2L8</t>
  </si>
  <si>
    <t>ppp1r2 LOC100036887</t>
  </si>
  <si>
    <t>100036887;</t>
  </si>
  <si>
    <t>LOC100036887 protein</t>
  </si>
  <si>
    <t>CL5120Contig4;CL5120Contig1</t>
  </si>
  <si>
    <t>Q7SYQ9_XENLA</t>
  </si>
  <si>
    <t>IPYR_HUMAN</t>
  </si>
  <si>
    <t>Inorganic pyrophosphatase (EC 3.6.1.1) (Pyrophosphate phospho-hydrolase) (PPase)</t>
  </si>
  <si>
    <t>Q15181</t>
  </si>
  <si>
    <t>PPA1 IOPPP PP</t>
  </si>
  <si>
    <t>5464;</t>
  </si>
  <si>
    <t>Chain (1); Initiator methionine (1); Metal binding (4); Modified residue (4); Natural variant (1); Sequence conflict (12)</t>
  </si>
  <si>
    <t>16_C_16;482_C_482;</t>
  </si>
  <si>
    <t>Q7SYQ9</t>
  </si>
  <si>
    <t>PP</t>
  </si>
  <si>
    <t>PP protein (Fragment)</t>
  </si>
  <si>
    <t>CL3333Contig1</t>
  </si>
  <si>
    <t>CL3333Contig1;zeinaSSns_comp387021_c0_seq4 len=1179</t>
  </si>
  <si>
    <t>CL1208Contig7</t>
  </si>
  <si>
    <t>IQGA1_HUMAN</t>
  </si>
  <si>
    <t>Ras GTPase-activating-like protein IQGAP1 (p195)</t>
  </si>
  <si>
    <t>P46940</t>
  </si>
  <si>
    <t>IQGAP1 KIAA0051</t>
  </si>
  <si>
    <t>8826;</t>
  </si>
  <si>
    <t>Beta strand (11); Chain (1); Domain (7); Erroneous initiation (1); Helix (39); Initiator methionine (1); Modified residue (6); Mutagenesis (4); Natural variant (1); Region (2); Turn (8)</t>
  </si>
  <si>
    <t>K16848;</t>
  </si>
  <si>
    <t>238_C_238;547_C_547;</t>
  </si>
  <si>
    <t>8_60S_APC_containing_complex;129_Emerin_complex_52;</t>
  </si>
  <si>
    <t>Binds to activated CDC42 but does not stimulate its GTPase activity. It associates with calmodulin. Could serve as an assembly scaffold for the organization of a multimolecular complex that would interface incoming signals to the reorganization of the actin cytoskeleton at the plasma membrane. May promote neurite outgrowth. {ECO:0000269|PubMed:15695813}.</t>
  </si>
  <si>
    <t>CL1208Contig7;CL1208Contig3;CL1208Contig4</t>
  </si>
  <si>
    <t>CL7942Contig1</t>
  </si>
  <si>
    <t>ISOC1_XENLA</t>
  </si>
  <si>
    <t>ISOC1_HUMAN</t>
  </si>
  <si>
    <t>Isochorismatase domain-containing protein 1</t>
  </si>
  <si>
    <t>Q96CN7</t>
  </si>
  <si>
    <t>ISOC1 CGI-111</t>
  </si>
  <si>
    <t>51015;</t>
  </si>
  <si>
    <t>Chain (1); Erroneous initiation (2); Modified residue (1)</t>
  </si>
  <si>
    <t>ENSGT00390000006753;</t>
  </si>
  <si>
    <t>Q5PQA5</t>
  </si>
  <si>
    <t>isoc1</t>
  </si>
  <si>
    <t>495931;</t>
  </si>
  <si>
    <t>CL10525Contig1</t>
  </si>
  <si>
    <t>ISOC2_HUMAN</t>
  </si>
  <si>
    <t>Isochorismatase domain-containing protein 2, mitochondrial</t>
  </si>
  <si>
    <t>ISOC2</t>
  </si>
  <si>
    <t>Q96AB3</t>
  </si>
  <si>
    <t>79763;</t>
  </si>
  <si>
    <t>Alternative sequence (2); Chain (1); Modified residue (1); Transit peptide (1)</t>
  </si>
  <si>
    <t>dsrrswapns_comp207711_c4_seq2</t>
  </si>
  <si>
    <t>F7DXG0_XENTR</t>
  </si>
  <si>
    <t>ITPA_HUMAN</t>
  </si>
  <si>
    <t>Inosine triphosphate pyrophosphatase (ITPase) (Inosine triphosphatase) (EC 3.6.1.19) (Non-canonical purine NTP pyrophosphatase) (Non-standard purine NTP pyrophosphatase) (Nucleoside-triphosphate diphosphatase) (Nucleoside-triphosphate pyrophosphatase) (NTPase) (Putative oncogene protein hlc14-06-p)</t>
  </si>
  <si>
    <t>Q9BY32</t>
  </si>
  <si>
    <t>ITPA C20orf37 My049 OK/SW-cl.9</t>
  </si>
  <si>
    <t>3704;</t>
  </si>
  <si>
    <t>Alternative sequence (2); Beta strand (7); Binding site (2); Chain (1); Helix (8); Initiator methionine (1); Metal binding (2); Modified residue (1); Natural variant (1); Region (4); Sequence conflict (2); Turn (2)</t>
  </si>
  <si>
    <t>K01519;</t>
  </si>
  <si>
    <t>ENSGT00390000015399;</t>
  </si>
  <si>
    <t>233_C_233;287_C_287;</t>
  </si>
  <si>
    <t>Pyrophosphatase that hydrolyzes the non-canonical purine nucleotides inosine triphosphate (ITP), deoxyinosine triphosphate (dITP) as well as 2'-deoxy-N-6-hydroxylaminopurine triposphate (dHAPTP) and xanthosine 5'-triphosphate (XTP) to their respective monophosphate derivatives. The enzyme does not distinguish between the deoxy- and ribose forms. Probably excludes non-canonical purines from RNA and DNA precursor pools, thus preventing their incorporation into RNA and DNA and avoiding chromosomal lesions. {ECO:0000255|HAMAP-Rule:MF_03148, ECO:0000269|PubMed:17090528}.</t>
  </si>
  <si>
    <t>F7DXG0</t>
  </si>
  <si>
    <t>tti1</t>
  </si>
  <si>
    <t>dsrrswapns_comp207711_c4_seq2 len=831</t>
  </si>
  <si>
    <t>dsrrswapns_comp207711_c4_seq2 len=831;CL10694Contig1;TC428121 homologue to UniRef100_Q2NLA8 Cluster: MGC131132 protein; n=1; Xenopus laevis|Rep: MGC131132 protein - Xenopus laevis African clawed frog, complete</t>
  </si>
  <si>
    <t>KAD2_XENLA</t>
  </si>
  <si>
    <t>KAD2_HUMAN</t>
  </si>
  <si>
    <t>Adenylate kinase 2, mitochondrial (AK 2) (EC 2.7.4.3) (ATP-AMP transphosphorylase 2) (ATP:AMP phosphotransferase) (Adenylate monophosphate kinase) [Cleaved into: Adenylate kinase 2, mitochondrial, N-terminally processed]</t>
  </si>
  <si>
    <t>P54819</t>
  </si>
  <si>
    <t>AK2 ADK2</t>
  </si>
  <si>
    <t>204;</t>
  </si>
  <si>
    <t>Alternative sequence (6); Beta strand (7); Binding site (8); Chain (2); Disulfide bond (1); Helix (9); Initiator methionine (1); Modified residue (5); Natural variant (3); Nucleotide binding (4); Region (2); Turn (2)</t>
  </si>
  <si>
    <t>K00939;</t>
  </si>
  <si>
    <t>ENSGT00770000120643;</t>
  </si>
  <si>
    <t>483_C_483;</t>
  </si>
  <si>
    <t>Catalyzes the reversible transfer of the terminal phosphate group between ATP and AMP. Plays an important role in cellular energy homeostasis and in adenine nucleotide metabolism. Adenylate kinase activity is critical for regulation of the phosphate utilization and the AMP de novo biosynthesis pathways. Plays a key role in hematopoiesis. {ECO:0000255|HAMAP-Rule:MF_03168, ECO:0000269|PubMed:19043416}.</t>
  </si>
  <si>
    <t>Q8AVD3</t>
  </si>
  <si>
    <t>ak2</t>
  </si>
  <si>
    <t>379924;</t>
  </si>
  <si>
    <t>Adenylate kinase 2, mitochondrial (AK 2) (EC 2.7.4.3) (ATP-AMP transphosphorylase 2) (ATP:AMP phosphotransferase) (Adenylate monophosphate kinase)</t>
  </si>
  <si>
    <t>FUNCTION: Catalyzes the reversible transfer of the terminal phosphate group between ATP and AMP. Plays an important role in cellular energy homeostasis and in adenine nucleotide metabolism. Adenylate kinase activity is critical for regulation of the phosphate utilization and the AMP de novo biosynthesis pathways. Plays a key role in hematopoiesis. {ECO:0000255|HAMAP-Rule:MF_03168}.</t>
  </si>
  <si>
    <t>SUBCELLULAR LOCATION: Mitochondrion intermembrane space {ECO:0000255|HAMAP-Rule:MF_03168}.</t>
  </si>
  <si>
    <t>Binding site (7); Chain (1); Disulfide bond (1); Nucleotide binding (4); Region (2)</t>
  </si>
  <si>
    <t>CL1995Contig4</t>
  </si>
  <si>
    <t>CL1995Contig3;TC456884 homologue to UniRef100_Q8AVD3 Cluster: Ak2 protein; n=1; Xenopus laevis|Rep: Ak2 protein - Xenopus laevis African clawed frog, partial 98%;CL1995Contig2;CL1995Contig4</t>
  </si>
  <si>
    <t>CL13283Contig1</t>
  </si>
  <si>
    <t>Q4QQY8_XENLA</t>
  </si>
  <si>
    <t>KAD6_HUMAN</t>
  </si>
  <si>
    <t>Adenylate kinase isoenzyme 6 (AK6) (EC 2.7.4.3) (Adrenal gland protein AD-004) (Coilin-interacting nuclear ATPase protein) (hCINAP) (Dual activity adenylate kinase/ATPase) (AK/ATPase)</t>
  </si>
  <si>
    <t>Q9Y3D8</t>
  </si>
  <si>
    <t>AK6 CINAP AD-004 CGI-137</t>
  </si>
  <si>
    <t>102157402;</t>
  </si>
  <si>
    <t>Alternative sequence (1); Beta strand (7); Binding site (4); Chain (1); Helix (9); Mutagenesis (1); Nucleotide binding (2); Region (2); Turn (1)</t>
  </si>
  <si>
    <t>K18532;</t>
  </si>
  <si>
    <t>ENSGT00390000015930;</t>
  </si>
  <si>
    <t>Broad-specificity nucleoside monophosphate (NMP) kinase that catalyzes the reversible transfer of the terminal phosphate group between nucleoside triphosphates and monophosphates. AMP and dAMP are the preferred substrates, but CMP and dCMP are also good substrates. IMP is phosphorylated to a much lesser extent. All nucleoside triphosphates ATP, GTP, UTP, CTP, dATP, dCTP, dGTP, and TTP are accepted as phosphate donors. CTP is the best phosphate donor, followed by UTP, ATP, GTP and dCTP. May have a role in nuclear energy homeostasis. Has also ATPase activity. May be involved in regulation of Cajal body (CB) formation. {ECO:0000269|PubMed:15630091}.</t>
  </si>
  <si>
    <t>Q4QQY8</t>
  </si>
  <si>
    <t>ak6 AK6 cinap MGC115514 taf9</t>
  </si>
  <si>
    <t>734583;</t>
  </si>
  <si>
    <t>Adenylate kinase isoenzyme 6 (AK6) (EC 2.7.4.3) (Coilin-interacting nuclear ATPase protein) (Dual activity adenylate kinase/ATPase)</t>
  </si>
  <si>
    <t>FUNCTION: Broad-specificity nucleoside monophosphate (NMP) kinase that catalyzes the reversible transfer of the terminal phosphate group between nucleoside triphosphates and monophosphates. May have a role in nuclear energy homeostasis. Has also ATPase activity. May be involved in regulation of Cajal body (CB) formation. {ECO:0000256|HAMAP-Rule:MF_03173}.</t>
  </si>
  <si>
    <t>SUBCELLULAR LOCATION: Nucleus, nucleoplasm {ECO:0000256|HAMAP-Rule:MF_03173}. Nucleus, Cajal body {ECO:0000256|HAMAP-Rule:MF_03173}. Note=Displays widespread diffuse nucleoplasmic distribution but not detected in nucleoli. Detected in Cajal bodies but not in all cells. {ECO:0000256|HAMAP-Rule:MF_03173}.</t>
  </si>
  <si>
    <t>Binding site (4); Nucleotide binding (1); Region (2)</t>
  </si>
  <si>
    <t>CL13283Contig2;CL13283Contig1</t>
  </si>
  <si>
    <t>CL3353Contig2</t>
  </si>
  <si>
    <t>Q7ZZZ9_XENLA</t>
  </si>
  <si>
    <t>KAT3_HUMAN</t>
  </si>
  <si>
    <t>Kynurenine--oxoglutarate transaminase 3 (EC 2.6.1.7) (Cysteine-S-conjugate beta-lyase 2) (EC 4.4.1.13) (Kynurenine aminotransferase III) (KATIII) (Kynurenine--glyoxylate transaminase) (EC 2.6.1.63) (Kynurenine--oxoglutarate transaminase III)</t>
  </si>
  <si>
    <t>Q6YP21</t>
  </si>
  <si>
    <t>CCBL2 KAT3</t>
  </si>
  <si>
    <t>56267;</t>
  </si>
  <si>
    <t>Alternative sequence (3); Binding site (4); Chain (1); Erroneous gene model prediction (4); Erroneous initiation (1); Frameshift (2); Modified residue (3); Natural variant (1); Sequence conflict (1)</t>
  </si>
  <si>
    <t>K00816;</t>
  </si>
  <si>
    <t>ENSGT00650000093238;</t>
  </si>
  <si>
    <t>Catalyzes the irreversible transamination of the L-tryptophan metabolite L-kynurenine to form kynurenic acid (KA). May catalyze the beta-elimination of S-conjugates and Se-conjugates of L-(seleno)cysteine, resulting in the cleavage of the C-S or C-Se bond (By similarity). Has transaminase activity towards L-kynurenine, tryptophan, phenylalanine, serine, cysteine, methionine, histidine, glutamine and asparagine with glyoxylate as an amino group acceptor (in vitro). Has lower activity with 2-oxoglutarate as amino group acceptor (in vitro) (By similarity). {ECO:0000250}.</t>
  </si>
  <si>
    <t>Q7ZZZ9</t>
  </si>
  <si>
    <t>ccbl2</t>
  </si>
  <si>
    <t>380432;</t>
  </si>
  <si>
    <t>C430041m20-prov protein</t>
  </si>
  <si>
    <t>CL3353Contig2;CL3353Contig1</t>
  </si>
  <si>
    <t>CL13072Contig1</t>
  </si>
  <si>
    <t>Q801S5_XENLA</t>
  </si>
  <si>
    <t>KBL_HUMAN</t>
  </si>
  <si>
    <t>2-amino-3-ketobutyrate coenzyme A ligase, mitochondrial (AKB ligase) (EC 2.3.1.29) (Aminoacetone synthase) (Glycine acetyltransferase)</t>
  </si>
  <si>
    <t>O75600</t>
  </si>
  <si>
    <t>GCAT KBL</t>
  </si>
  <si>
    <t>23464;</t>
  </si>
  <si>
    <t>Alternative sequence (1); Binding site (3); Chain (1); Frameshift (1); Modified residue (9); Natural variant (2); Region (3); Sequence conflict (2); Transit peptide (1)</t>
  </si>
  <si>
    <t>K00639;</t>
  </si>
  <si>
    <t>ENSGT00530000063111;</t>
  </si>
  <si>
    <t>Q801S5</t>
  </si>
  <si>
    <t>gcat</t>
  </si>
  <si>
    <t>380495;</t>
  </si>
  <si>
    <t>Gcat-prov protein</t>
  </si>
  <si>
    <t>zeinaSSns_comp385441_c2_seq2</t>
  </si>
  <si>
    <t>KBP_HUMAN</t>
  </si>
  <si>
    <t>KIF1-binding protein</t>
  </si>
  <si>
    <t>Q96EK5</t>
  </si>
  <si>
    <t>KIAA1279 KBP</t>
  </si>
  <si>
    <t>26128;</t>
  </si>
  <si>
    <t>Chain (1); Erroneous initiation (1); Natural variant (1); Sequence conflict (3)</t>
  </si>
  <si>
    <t>ENSGT00390000013819;</t>
  </si>
  <si>
    <t>Required for organization of axonal microtubules, and axonal outgrowth and maintenance during peripheral and central nervous system development. {ECO:0000269|PubMed:16225668, ECO:0000269|PubMed:20621975, ECO:0000269|PubMed:23427148}.</t>
  </si>
  <si>
    <t>zeinaSSns_comp385441_c2_seq2 len=2794</t>
  </si>
  <si>
    <t>CL4579Contig1</t>
  </si>
  <si>
    <t>KCY_XENLA</t>
  </si>
  <si>
    <t>KCY_HUMAN</t>
  </si>
  <si>
    <t>UMP-CMP kinase (EC 2.7.4.14) (Deoxycytidylate kinase) (CK) (dCMP kinase) (Nucleoside-diphosphate kinase) (EC 2.7.4.6) (Uridine monophosphate/cytidine monophosphate kinase) (UMP/CMP kinase) (UMP/CMPK)</t>
  </si>
  <si>
    <t>P30085</t>
  </si>
  <si>
    <t>CMPK1 CMK CMPK UCK UMK UMPK</t>
  </si>
  <si>
    <t>51727;</t>
  </si>
  <si>
    <t>Alternative sequence (1); Beta strand (5); Binding site (6); Chain (1); Erroneous gene model prediction (2); Erroneous initiation (4); Helix (8); Modified residue (4); Nucleotide binding (3); Region (2); Sequence conflict (1); Turn (1)</t>
  </si>
  <si>
    <t>K13800;</t>
  </si>
  <si>
    <t>Catalyzes the phosphorylation of pyrimidine nucleoside monophosphates at the expense of ATP. Plays an important role in de novo pyrimidine nucleotide biosynthesis. Has preference for UMP and CMP as phosphate acceptors. Also displays broad nucleoside diphosphate kinase activity. {ECO:0000255|HAMAP-Rule:MF_03172, ECO:0000269|PubMed:10462544, ECO:0000269|PubMed:11912132, ECO:0000269|PubMed:23416111}.</t>
  </si>
  <si>
    <t>Q7ZX23</t>
  </si>
  <si>
    <t>cmpk1 cmpk</t>
  </si>
  <si>
    <t>398670;</t>
  </si>
  <si>
    <t>FUNCTION: Catalyzes the phosphorylation of pyrimidine nucleoside monophosphates at the expense of ATP. Plays an important role in de novo pyrimidine nucleotide biosynthesis. Has preference for UMP and CMP as phosphate acceptors. Also displays broad nucleoside diphosphate kinase activity. {ECO:0000255|HAMAP-Rule:MF_03172}.</t>
  </si>
  <si>
    <t>SUBCELLULAR LOCATION: Nucleus {ECO:0000255|HAMAP-Rule:MF_03172}. Cytoplasm {ECO:0000255|HAMAP-Rule:MF_03172}. Note=Predominantly nuclear. {ECO:0000255|HAMAP-Rule:MF_03172}.</t>
  </si>
  <si>
    <t>Binding site (6); Chain (1); Erroneous initiation (2); Nucleotide binding (3); Region (2); Sequence conflict (1)</t>
  </si>
  <si>
    <t>CL4579Contig1;TC462617 UniRef100_Q7ZX23 Cluster: UMP-CMP kinase; n=1; Xenopus laevis|Rep: UMP-CMP kinase - Xenopus laevis African clawed frog, partial 87%;BI477700 homologue to UniRef100_Q28H12 Cluster: UMP-CMP kinase; n=2; Xenopus tropicalis|Rep: UMP-CMP kinase - Xenopus tropicalis Western clawed frog Silurana tropicalis, partial 68%</t>
  </si>
  <si>
    <t>CL1416Contig4</t>
  </si>
  <si>
    <t>KDM5C_HUMAN</t>
  </si>
  <si>
    <t>Lysine-specific demethylase 5C (EC 1.14.11.-) (Histone demethylase JARID1C) (Jumonji/ARID domain-containing protein 1C) (Protein SmcX) (Protein Xe169)</t>
  </si>
  <si>
    <t>P41229</t>
  </si>
  <si>
    <t>KDM5C DXS1272E JARID1C SMCX XE169</t>
  </si>
  <si>
    <t>8242;</t>
  </si>
  <si>
    <t>Alternative sequence (5); Chain (1); Domain (3); Helix (8); Metal binding (3); Modified residue (2); Mutagenesis (1); Natural variant (10); Sequence conflict (5); Turn (4); Zinc finger (2)</t>
  </si>
  <si>
    <t>K11446;</t>
  </si>
  <si>
    <t>ENSGT00530000063118;</t>
  </si>
  <si>
    <t>Histone demethylase that specifically demethylates 'Lys-4' of histone H3, thereby playing a central role in histone code. Does not demethylate histone H3 'Lys-9', H3 'Lys-27', H3 'Lys-36', H3 'Lys-79' or H4 'Lys-20'. Demethylates trimethylated and dimethylated but not monomethylated H3 'Lys-4'. Participates in transcriptional repression of neuronal genes by recruiting histone deacetylases and REST at neuron-restrictive silencer elements. Represses the CLOCK-ARNTL/BMAL1 heterodimer-mediated transcriptional activation of the core clock component PER2 (By similarity). {ECO:0000250|UniProtKB:P41230, ECO:0000269|PubMed:17320160, ECO:0000269|PubMed:17320161, ECO:0000269|PubMed:17468742}.</t>
  </si>
  <si>
    <t>CL1416Contig5;CL1416Contig4</t>
  </si>
  <si>
    <t>KGUA_HUMAN</t>
  </si>
  <si>
    <t>Guanylate kinase (EC 2.7.4.8) (GMP kinase)</t>
  </si>
  <si>
    <t>Q16774</t>
  </si>
  <si>
    <t>GUK1 GMK</t>
  </si>
  <si>
    <t>2987;</t>
  </si>
  <si>
    <t>Active site (3); Alternative sequence (2); Binding site (2); Chain (1); Domain (1); Initiator methionine (1); Modified residue (1); Nucleotide binding (1)</t>
  </si>
  <si>
    <t>K00942;</t>
  </si>
  <si>
    <t>ENSGT00730000110700;</t>
  </si>
  <si>
    <t>Essential for recycling GMP and indirectly, cGMP.</t>
  </si>
  <si>
    <t>CL1412Contig1</t>
  </si>
  <si>
    <t>Q6AZP9_XENLA</t>
  </si>
  <si>
    <t>Q6AZP9</t>
  </si>
  <si>
    <t>MGC82526</t>
  </si>
  <si>
    <t>446642;</t>
  </si>
  <si>
    <t>MGC82526 protein</t>
  </si>
  <si>
    <t>CL1412Contig1;dsrrswapns_comp210771_c0_seq3 len=852</t>
  </si>
  <si>
    <t>CL13892Contig1</t>
  </si>
  <si>
    <t>B1H1T9_XENLA</t>
  </si>
  <si>
    <t>KI20A_HUMAN</t>
  </si>
  <si>
    <t>Kinesin-like protein KIF20A (GG10_2) (Mitotic kinesin-like protein 2) (MKlp2) (Rab6-interacting kinesin-like protein) (Rabkinesin-6)</t>
  </si>
  <si>
    <t>O95235</t>
  </si>
  <si>
    <t>KIF20A MKLP2 RAB6KIFL</t>
  </si>
  <si>
    <t>10112;</t>
  </si>
  <si>
    <t>Alternative sequence (1); Chain (1); Coiled coil (1); Domain (1); Initiator methionine (1); Modified residue (11); Mutagenesis (1); Natural variant (2); Nucleotide binding (1); Region (1)</t>
  </si>
  <si>
    <t>K10402;</t>
  </si>
  <si>
    <t>ENSGT00770000120528;</t>
  </si>
  <si>
    <t>Mitotic kinesin required for chromosome passenger complex (CPC)-mediated cytokinesis. Following phosphorylation by PLK1, involved in recruitment of PLK1 to the central spindle. Interacts with guanosine triphosphate (GTP)-bound forms of RAB6A and RAB6B. May act as a motor required for the retrograde RAB6 regulated transport of Golgi membranes and associated vesicles along microtubules. Has a microtubule plus end-directed motility. {ECO:0000269|PubMed:12939256}.</t>
  </si>
  <si>
    <t>B1H1T9</t>
  </si>
  <si>
    <t>LOC100158305</t>
  </si>
  <si>
    <t>dsrrswapns_comp215793_c2_seq2</t>
  </si>
  <si>
    <t>Q63ZT3_XENLA</t>
  </si>
  <si>
    <t>KIF11_HUMAN</t>
  </si>
  <si>
    <t>Kinesin-like protein KIF11 (Kinesin-like protein 1) (Kinesin-like spindle protein HKSP) (Kinesin-related motor protein Eg5) (Thyroid receptor-interacting protein 5) (TR-interacting protein 5) (TRIP-5)</t>
  </si>
  <si>
    <t>P52732</t>
  </si>
  <si>
    <t>KIF11 EG5 KNSL1 TRIP5</t>
  </si>
  <si>
    <t>3832;</t>
  </si>
  <si>
    <t>Beta strand (19); Chain (1); Coiled coil (2); Domain (1); Helix (17); Modified residue (4); Mutagenesis (3); Natural variant (5); Nucleotide binding (1); Sequence conflict (1); Turn (4)</t>
  </si>
  <si>
    <t>K10398;</t>
  </si>
  <si>
    <t>177_Kaiso-NCOR_complex::NCOR-HDAC3_complex::NCOR_complex::SMRT_complex::SMRT_core_complex;</t>
  </si>
  <si>
    <t>Motor protein required for establishing a bipolar spindle. Blocking of KIF11 prevents centrosome migration and arrest cells in mitosis with monoastral microtubule arrays. {ECO:0000269|PubMed:19001501}.</t>
  </si>
  <si>
    <t>Q63ZT3</t>
  </si>
  <si>
    <t>LOC397908</t>
  </si>
  <si>
    <t>dsrrswapns_comp215793_c2_seq2 len=3703</t>
  </si>
  <si>
    <t>dsrrswapns_comp215793_c2_seq2 len=3703;CL1Contig115;CL1Contig113</t>
  </si>
  <si>
    <t>KIF15_HUMAN</t>
  </si>
  <si>
    <t>Kinesin-like protein KIF15 (Kinesin-like protein 2) (hKLP2) (Kinesin-like protein 7) (Serologically defined breast cancer antigen NY-BR-62)</t>
  </si>
  <si>
    <t>Q9NS87</t>
  </si>
  <si>
    <t>KIF15 KLP2 KNSL7</t>
  </si>
  <si>
    <t>56992;</t>
  </si>
  <si>
    <t>Alternative sequence (4); Beta strand (16); Chain (1); Coiled coil (1); Domain (1); Frameshift (1); Helix (10); Modified residue (3); Natural variant (4); Nucleotide binding (1); Sequence conflict (1)</t>
  </si>
  <si>
    <t>K10400;</t>
  </si>
  <si>
    <t>Plus-end directed kinesin-like motor enzyme involved in mitotic spindle assembly. {ECO:0000250}.</t>
  </si>
  <si>
    <t>CL6577Contig2</t>
  </si>
  <si>
    <t>KI15B_XENLA</t>
  </si>
  <si>
    <t>Q498L9</t>
  </si>
  <si>
    <t>kif15-b</t>
  </si>
  <si>
    <t>443568;</t>
  </si>
  <si>
    <t>Kinesin-like protein KIF15-B (Kinesin-like protein 2-B) (Xklp2-B)</t>
  </si>
  <si>
    <t>FUNCTION: Plus-end directed kinesin-like motor enzyme involved in mitotic spindle assembly. Required for centrosome separation and maintenance of spindle bipolarity during mitosis (By similarity). {ECO:0000250}.</t>
  </si>
  <si>
    <t>SUBCELLULAR LOCATION: Cytoplasm {ECO:0000250}. Cytoplasm, cytoskeleton, microtubule organizing center, centrosome {ECO:0000250}. Cytoplasm, cytoskeleton, spindle {ECO:0000250}. Cytoplasm, cytoskeleton, spindle pole {ECO:0000250}. Note=Localizes during metaphase on spindle microtubules, with a strong enrichment at spindle poles. Localizes to the minus ends of spindle pole and aster microtubules in a dynein- and dynactin-dependent manner. Detected diffusively in the cytoplasm. Localized at the centrosome during the interphase and throughout mitosis (By similarity). {ECO:0000250}.</t>
  </si>
  <si>
    <t>Chain (1); Coiled coil (1); Domain (1); Nucleotide binding (1); Region (1); Sequence caution (1)</t>
  </si>
  <si>
    <t>CL141Contig14</t>
  </si>
  <si>
    <t>KIF2C_XENLA</t>
  </si>
  <si>
    <t>KIF2C_HUMAN</t>
  </si>
  <si>
    <t>Kinesin-like protein KIF2C (Kinesin-like protein 6) (Mitotic centromere-associated kinesin) (MCAK)</t>
  </si>
  <si>
    <t>Q99661</t>
  </si>
  <si>
    <t>KIF2C KNSL6</t>
  </si>
  <si>
    <t>11004;</t>
  </si>
  <si>
    <t>Alternative sequence (1); Beta strand (12); Binding site (1); Chain (1); Coiled coil (1); Domain (1); Helix (15); Initiator methionine (1); Modified residue (10); Motif (2); Mutagenesis (4); Natural variant (1); Nucleotide binding (1); Region (2); Sequence conflict (1); Turn (2)</t>
  </si>
  <si>
    <t>K10393;</t>
  </si>
  <si>
    <t>ENSGT00780000121914;</t>
  </si>
  <si>
    <t>In complex with KIF18B, constitutes the major microtubule plus-end depolymerizing activity in mitotic cells. Regulates the turnover of microtubules at the kinetochore and functions in chromosome segregation during mitosis. {ECO:0000269|PubMed:19060894, ECO:0000269|PubMed:21820309}.</t>
  </si>
  <si>
    <t>Q91636</t>
  </si>
  <si>
    <t>kif2c kcm1</t>
  </si>
  <si>
    <t>380006;</t>
  </si>
  <si>
    <t>Kinesin-like protein KIF2C (Kinesin central motor 1) (xKCM1)</t>
  </si>
  <si>
    <t>FUNCTION: Promotes ATP-dependent removal of tubulin dimers from microtubules. Regulates the turnover of microtubules at the kinetochore and functions in chromosome segregation during mitosis. {ECO:0000269|PubMed:8548824}.</t>
  </si>
  <si>
    <t>SUBCELLULAR LOCATION: Cytoplasm, cytoskeleton. Nucleus. Chromosome, centromere {ECO:0000250}. Chromosome, centromere, kinetochore {ECO:0000250}.</t>
  </si>
  <si>
    <t>Binding site (1); Chain (1); Coiled coil (1); Domain (1); Nucleotide binding (1); Region (2)</t>
  </si>
  <si>
    <t>CL141Contig14;dsrrswapns_comp211733_c1_seq2 len=1651;CL141Contig2</t>
  </si>
  <si>
    <t>CL6288Contig2</t>
  </si>
  <si>
    <t>KIF5C_HUMAN</t>
  </si>
  <si>
    <t>Kinesin heavy chain isoform 5C (Kinesin heavy chain neuron-specific 2)</t>
  </si>
  <si>
    <t>O60282</t>
  </si>
  <si>
    <t>KIF5C KIAA0531 NKHC2</t>
  </si>
  <si>
    <t>3800;</t>
  </si>
  <si>
    <t>Alternative sequence (2); Chain (1); Coiled coil (1); Domain (1); Erroneous initiation (1); Natural variant (2); Nucleotide binding (1); Region (2); Sequence conflict (2)</t>
  </si>
  <si>
    <t>Mediates dendritic trafficking of mRNAs (By similarity). Kinesin is a microtubule-associated force-producing protein that may play a role in organelle transport. {ECO:0000250}.</t>
  </si>
  <si>
    <t>CL6288Contig2;BI448464 UniRef100_A5XAW2 Cluster: Kinesin heavy chain; n=1; Xenopus laevis|Rep: Kinesin heavy chain - Xenopus laevis African clawed frog, partial 4%</t>
  </si>
  <si>
    <t>CL9619Contig1</t>
  </si>
  <si>
    <t>KIME_HUMAN</t>
  </si>
  <si>
    <t>Mevalonate kinase (MK) (EC 2.7.1.36)</t>
  </si>
  <si>
    <t>MVK</t>
  </si>
  <si>
    <t>Q03426</t>
  </si>
  <si>
    <t>4598;</t>
  </si>
  <si>
    <t>Active site (1); Beta strand (16); Binding site (2); Chain (1); Erroneous initiation (1); Helix (13); Natural variant (29); Nucleotide binding (1); Turn (5)</t>
  </si>
  <si>
    <t>K00869;</t>
  </si>
  <si>
    <t>ENSGT00390000011860;</t>
  </si>
  <si>
    <t>May be a regulatory site in cholesterol biosynthetic pathway.</t>
  </si>
  <si>
    <t>dsrrswapns_comp215380_c0_seq5</t>
  </si>
  <si>
    <t>Q8AYR1_XENLA</t>
  </si>
  <si>
    <t>KKCC1_HUMAN</t>
  </si>
  <si>
    <t>Calcium/calmodulin-dependent protein kinase kinase 1 (CaM-KK 1) (CaM-kinase kinase 1) (CaMKK 1) (EC 2.7.11.17) (CaM-kinase IV kinase) (Calcium/calmodulin-dependent protein kinase kinase alpha) (CaM-KK alpha) (CaM-kinase kinase alpha) (CaMKK alpha)</t>
  </si>
  <si>
    <t>Q8N5S9</t>
  </si>
  <si>
    <t>CAMKK1 CAMKKA</t>
  </si>
  <si>
    <t>84254;</t>
  </si>
  <si>
    <t>Active site (1); Alternative sequence (2); Binding site (1); Chain (1); Domain (1); Modified residue (4); Natural variant (1); Nucleotide binding (1); Region (3)</t>
  </si>
  <si>
    <t>K07359;</t>
  </si>
  <si>
    <t>Calcium/calmodulin-dependent protein kinase that belongs to a proposed calcium-triggered signaling cascade involved in a number of cellular processes. Phosphorylates CAMK1, CAMK1D, CAMK1G and CAMK4. Involved in regulating cell apoptosis. Promotes cell survival by phosphorylating AKT1/PKB that inhibits pro-apoptotic BAD/Bcl2-antagonist of cell death. {ECO:0000269|PubMed:12935886}.</t>
  </si>
  <si>
    <t>Q8AYR1</t>
  </si>
  <si>
    <t>camkk1 CaM-KK</t>
  </si>
  <si>
    <t>398401;</t>
  </si>
  <si>
    <t>Calcium/calmodulin-dependent protein kinase kinase</t>
  </si>
  <si>
    <t>dsrrswapns_comp215380_c0_seq5 len=2401</t>
  </si>
  <si>
    <t>dsrrswapns_comp215380_c0_seq5 len=2401;dsrrswapns_comp215380_c0_seq3 len=3070;CL4900Contig3;CL4900Contig2;CL4900Contig5</t>
  </si>
  <si>
    <t>zeinaSSns_comp388812_c0_seq4</t>
  </si>
  <si>
    <t>Q7ZWP7_XENLA</t>
  </si>
  <si>
    <t>KLC1_HUMAN</t>
  </si>
  <si>
    <t>Kinesin light chain 1 (KLC 1)</t>
  </si>
  <si>
    <t>Q07866</t>
  </si>
  <si>
    <t>KLC1 KLC KNS2</t>
  </si>
  <si>
    <t>3831;</t>
  </si>
  <si>
    <t>Alternative sequence (7); Beta strand (2); Chain (1); Coiled coil (1); Erroneous initiation (12); Helix (13); Modified residue (3); Mutagenesis (2); Repeat (6); Sequence conflict (13); Turn (2)</t>
  </si>
  <si>
    <t>K10407;</t>
  </si>
  <si>
    <t>ENSGT00390000006393;</t>
  </si>
  <si>
    <t>Kinesin is a microtubule-associated force-producing protein that may play a role in organelle transport. The light chain may function in coupling of cargo to the heavy chain or in the modulation of its ATPase activity.</t>
  </si>
  <si>
    <t>Q7ZWP7</t>
  </si>
  <si>
    <t>klc1</t>
  </si>
  <si>
    <t>380312;</t>
  </si>
  <si>
    <t>Kns2-prov protein</t>
  </si>
  <si>
    <t>zeinaSSns_comp388812_c0_seq4 len=2293</t>
  </si>
  <si>
    <t>zeinaSSns_comp388812_c0_seq4 len=2293;zeinaSSns_comp388812_c0_seq3 len=2314;zeinaSSns_comp388812_c0_seq2 len=2320;CL5628Contig2;zeinaSSns_comp388812_c0_seq7 len=1993</t>
  </si>
  <si>
    <t>CL591Contig6</t>
  </si>
  <si>
    <t>Q7ZYM0_XENLA</t>
  </si>
  <si>
    <t>KLC4_HUMAN</t>
  </si>
  <si>
    <t>Kinesin light chain 4 (KLC 4) (Kinesin-like protein 8)</t>
  </si>
  <si>
    <t>Q9NSK0</t>
  </si>
  <si>
    <t>KLC4 KNSL8</t>
  </si>
  <si>
    <t>89953;</t>
  </si>
  <si>
    <t>Alternative sequence (6); Chain (1); Coiled coil (1); Erroneous translation (1); Initiator methionine (1); Modified residue (5); Natural variant (1); Repeat (7); Sequence conflict (4)</t>
  </si>
  <si>
    <t>Kinesin is a microtubule-associated force-producing protein that may play a role in organelle transport. The light chain may function in coupling of cargo to the heavy chain or in the modulation of its ATPase activity (By similarity). {ECO:0000250}.</t>
  </si>
  <si>
    <t>Q7ZYM0</t>
  </si>
  <si>
    <t>LOC398473</t>
  </si>
  <si>
    <t>LOC398473 protein (Fragment)</t>
  </si>
  <si>
    <t>dsrrswapns_comp215479_c6_seq9 len=2793;CL591Contig4;dsrrswapns_comp215479_c6_seq3 len=2772;dsrrswapns_comp215479_c6_seq5 len=2820;dsrrswapns_comp215479_c6_seq4 len=2336;dsrrswapns_comp215479_c6_seq2 len=2384;dsrrswapns_comp215479_c6_seq12 len=2799;dsrrswapns_comp215479_c6_seq7 len=1951;dsrrswapns_comp215479_c6_seq11 len=2249;dsrrswapns_comp215479_c6_seq8 len=2363;CL591Contig6;CL591Contig1</t>
  </si>
  <si>
    <t>dsrrswapns_comp216110_c1_seq5</t>
  </si>
  <si>
    <t>KPBB_HUMAN</t>
  </si>
  <si>
    <t>Phosphorylase b kinase regulatory subunit beta (Phosphorylase kinase subunit beta)</t>
  </si>
  <si>
    <t>PHKB</t>
  </si>
  <si>
    <t>Q93100</t>
  </si>
  <si>
    <t>5257;</t>
  </si>
  <si>
    <t>Alternative sequence (2); Chain (1); Initiator methionine (1); Lipidation (1); Modified residue (4); Natural variant (6); Region (3)</t>
  </si>
  <si>
    <t>K07190;</t>
  </si>
  <si>
    <t>ENSGT00520000055553;</t>
  </si>
  <si>
    <t>Phosphorylase b kinase catalyzes the phosphorylation of serine in certain substrates, including troponin I. The beta chain acts as a regulatory unit and modulates the activity of the holoenzyme in response to phosphorylation.</t>
  </si>
  <si>
    <t>dsrrswapns_comp216110_c1_seq5 len=5287</t>
  </si>
  <si>
    <t>dsrrswapns_comp216110_c1_seq5 len=5287;TC439190 homologue to UniRef100_UPI00004D7421 Cluster: Phosphorylase b kinase regulatory subunit beta Phosphorylase kinase subunit beta.; n=1; Xenopus tropicalis|Rep: Phosphorylase b kinase regulatory subunit beta Phosphorylase kinase subunit beta. - Xenopus tropicalis, partial 5%</t>
  </si>
  <si>
    <t>CL9032Contig1</t>
  </si>
  <si>
    <t>Q7LZQ9_XENLA</t>
  </si>
  <si>
    <t>KPCA_HUMAN</t>
  </si>
  <si>
    <t>Protein kinase C alpha type (PKC-A) (PKC-alpha) (EC 2.7.11.13)</t>
  </si>
  <si>
    <t>P17252</t>
  </si>
  <si>
    <t>PRKCA PKCA PRKACA</t>
  </si>
  <si>
    <t>5578;</t>
  </si>
  <si>
    <t>Active site (1); Beta strand (22); Binding site (3); Chain (1); Domain (3); Helix (20); Initiator methionine (1); Metal binding (13); Modified residue (10); Natural variant (4); Nucleotide binding (1); Sequence conflict (1); Turn (2); Zinc finger (2)</t>
  </si>
  <si>
    <t>K02677;</t>
  </si>
  <si>
    <t>234_"PKC-alpha-PLD1-PLC-gamma-2_signaling_complex,_lacritin_stimulated";</t>
  </si>
  <si>
    <t>Calcium-activated, phospholipid- and diacylglycerol (DAG)-dependent serine/threonine-protein kinase that is involved in positive and negative regulation of cell proliferation, apoptosis, differentiation, migration and adhesion, tumorigenesis, cardiac hypertrophy, angiogenesis, platelet function and inflammation, by directly phosphorylating targets such as RAF1, BCL2, CSPG4, TNNT2/CTNT, or activating signaling cascade involving MAPK1/3 (ERK1/2) and RAP1GAP. Involved in cell proliferation and cell growth arrest by positive and negative regulation of the cell cycle. Can promote cell growth by phosphorylating and activating RAF1, which mediates the activation of the MAPK/ERK signaling cascade, and/or by up-regulating CDKN1A, which facilitates active cyclin-dependent kinase (CDK) complex formation in glioma cells. In intestinal cells stimulated by the phorbol ester PMA, can trigger a cell cycle arrest program which is associated with the accumulation of the hyper-phosphorylated growth-suppressive form of RB1 and induction of the CDK inhibitors CDKN1A and CDKN1B. Exhibits anti-apoptotic function in glioma cells and protects them from apoptosis by suppressing the p53/TP53-mediated activation of IGFBP3, and in leukemia cells mediates anti-apoptotic action by phosphorylating BCL2. During macrophage differentiation induced by macrophage colony-stimulating factor (CSF1), is translocated to the nucleus and is associated with macrophage development. After wounding, translocates from focal contacts to lamellipodia and participates in the modulation of desmosomal adhesion. Plays a role in cell motility by phosphorylating CSPG4, which induces association of CSPG4 with extensive lamellipodia at the cell periphery and polarization of the cell accompanied by increases in cell motility. Is highly expressed in a number of cancer cells where it can act as a tumor promoter and is implicated in malignant phenotypes of several tumors such as gliomas and breast cancers. Negatively regulates myocardial contractility and positively regulates angiogenesis, platelet aggregation and thrombus formation in arteries. Mediates hypertrophic growth of neonatal cardiomyocytes, in part through a MAPK1/3 (ERK1/2)-dependent signaling pathway, and upon PMA treatment, is required to induce cardiomyocyte hypertrophy up to heart failure and death, by increasing protein synthesis, protein-DNA ratio and cell surface area. Regulates cardiomyocyte function by phosphorylating cardiac troponin T (TNNT2/CTNT), which induces significant reduction in actomyosin ATPase activity, myofilament calcium sensitivity and myocardial contractility. In angiogenesis, is required for full endothelial cell migration, adhesion to vitronectin (VTN), and vascular endothelial growth factor A (VEGFA)-dependent regulation of kinase activation and vascular tube formation. Involved in the stabilization of VEGFA mRNA at post-transcriptional level and mediates VEGFA-induced cell proliferation. In the regulation of calcium-induced platelet aggregation, mediates signals from the CD36/GP4 receptor for granule release, and activates the integrin heterodimer ITGA2B-ITGB3 through the RAP1GAP pathway for adhesion. During response to lipopolysaccharides (LPS), may regulate selective LPS-induced macrophage functions involved in host defense and inflammation. But in some inflammatory responses, may negatively regulate NF-kappa-B-induced genes, through IL1A-dependent induction of NF-kappa-B inhibitor alpha (NFKBIA/IKBA). Upon stimulation with 12-O-tetradecanoylphorbol-13-acetate (TPA), phosphorylates EIF4G1, which modulates EIF4G1 binding to MKNK1 and may be involved in the regulation of EIF4E phosphorylation. Phosphorylates KIT, leading to inhibition of KIT activity. Phosphorylates ATF2 which promotes cooperation between ATF2 and JUN, activating transcription. {ECO:0000269|PubMed:10848585, ECO:0000269|PubMed:11909826, ECO:0000269|PubMed:12724315, ECO:0000269|PubMed:12832403, ECO:0000269|PubMed:15016832, ECO:0000269|PubMed:15504744, ECO:0000269|PubMed:15526160, ECO:0000269|PubMed:18056764, ECO:0000269|PubMed:19176525, ECO:0000269|PubMed:21576361, ECO:0000269|PubMed:23990668, ECO:0000269|PubMed:9738012, ECO:0000269|PubMed:9830023, ECO:0000269|PubMed:9873035, ECO:0000269|PubMed:9927633}.</t>
  </si>
  <si>
    <t>Q7LZQ9</t>
  </si>
  <si>
    <t>KPCD_HUMAN</t>
  </si>
  <si>
    <t>Protein kinase C delta type (EC 2.7.11.13) (Tyrosine-protein kinase PRKCD) (EC 2.7.10.2) (nPKC-delta) [Cleaved into: Protein kinase C delta type regulatory subunit; Protein kinase C delta type catalytic subunit (Sphingosine-dependent protein kinase-1) (SDK1)]</t>
  </si>
  <si>
    <t>PRKCD</t>
  </si>
  <si>
    <t>Q05655</t>
  </si>
  <si>
    <t>5580;</t>
  </si>
  <si>
    <t>Active site (1); Alternative sequence (1); Beta strand (14); Binding site (1); Chain (3); Domain (3); Helix (3); Modified residue (19); Mutagenesis (2); Natural variant (6); Nucleotide binding (1); Sequence conflict (2); Site (5); Turn (2); Zinc finger (2)</t>
  </si>
  <si>
    <t>K06068;</t>
  </si>
  <si>
    <t>162_IL6ST-PRKCD-STAT3_complex;278_SRC-PRKCD-CDCP1_complex;</t>
  </si>
  <si>
    <t>Calcium-independent, phospholipid- and diacylglycerol (DAG)-dependent serine/threonine-protein kinase that plays contrasting roles in cell death and cell survival by functioning as a pro-apoptotic protein during DNA damage-induced apoptosis, but acting as an anti-apoptotic protein during cytokine receptor-initiated cell death, is involved in tumor suppression as well as survival of several cancers, is required for oxygen radical production by NADPH oxidase and acts as positive or negative regulator in platelet functional responses. Negatively regulates B cell proliferation and also has an important function in self-antigen induced B cell tolerance induction. Upon DNA damage, activates the promoter of the death-promoting transcription factor BCLAF1/Btf to trigger BCLAF1-mediated p53/TP53 gene transcription and apoptosis. In response to oxidative stress, interact with and activate CHUK/IKKA in the nucleus, causing the phosphorylation of p53/TP53. In the case of ER stress or DNA damage-induced apoptosis, can form a complex with the tyrosine-protein kinase ABL1 which trigger apoptosis independently of p53/TP53. In cytosol can trigger apoptosis by activating MAPK11 or MAPK14, inhibiting AKT1 and decreasing the level of X-linked inhibitor of apoptosis protein (XIAP), whereas in nucleus induces apoptosis via the activation of MAPK8 or MAPK9. Upon ionizing radiation treatment, is required for the activation of the apoptosis regulators BAX and BAK, which trigger the mitochondrial cell death pathway. Can phosphorylate MCL1 and target it for degradation which is sufficient to trigger for BAX activation and apoptosis. Is required for the control of cell cycle progression both at G1/S and G2/M phases. Mediates phorbol 12-myristate 13-acetate (PMA)-induced inhibition of cell cycle progression at G1/S phase by up-regulating the CDK inhibitor CDKN1A/p21 and inhibiting the cyclin CCNA2 promoter activity. In response to UV irradiation can phosphorylate CDK1, which is important for the G2/M DNA damage checkpoint activation. Can protect glioma cells from the apoptosis induced by TNFSF10/TRAIL, probably by inducing increased phosphorylation and subsequent activation of AKT1. Is highly expressed in a number of cancer cells and promotes cell survival and resistance against chemotherapeutic drugs by inducing cyclin D1 (CCND1) and hyperphosphorylation of RB1, and via several pro-survival pathways, including NF-kappa-B, AKT1 and MAPK1/3 (ERK1/2). Can also act as tumor suppressor upon mitogenic stimulation with PMA or TPA. In N-formyl-methionyl-leucyl-phenylalanine (fMLP)-treated cells, is required for NCF1 (p47-phox) phosphorylation and activation of NADPH oxidase activity, and regulates TNF-elicited superoxide anion production in neutrophils, by direct phosphorylation and activation of NCF1 or indirectly through MAPK1/3 (ERK1/2) signaling pathways. May also play a role in the regulation of NADPH oxidase activity in eosinophil after stimulation with IL5, leukotriene B4 or PMA. In collagen-induced platelet aggregation, acts a negative regulator of filopodia formation and actin polymerization by interacting with and negatively regulating VASP phosphorylation. Downstream of PAR1, PAR4 and CD36/GP4 receptors, regulates differentially platelet dense granule secretion; acts as a positive regulator in PAR-mediated granule secretion, whereas it negatively regulates CD36/GP4-mediated granule release. Phosphorylates MUC1 in the C-terminal and regulates the interaction between MUC1 and beta-catenin. The catalytic subunit phosphorylates 14-3-3 proteins (YWHAB, YWHAZ and YWHAH) in a sphingosine-dependent fashion (By similarity). {ECO:0000250}.</t>
  </si>
  <si>
    <t>Protein kinase C delta type (EC 2.7.11.13) (nPKC-delta)</t>
  </si>
  <si>
    <t>FUNCTION: Calcium-independent, phospholipid- and diacylglycerol (DAG)-dependent serine/threonine-protein kinase that plays contrasting roles in cell death and cell survival by functioning as a pro-apoptotic protein during DNA damage-induced apoptosis, but acting as an anti-apoptotic protein during cytokine receptor-initiated cell death, is involved in tumor suppression. {ECO:0000256|PIRNR:PIRNR000551}.</t>
  </si>
  <si>
    <t>SUBCELLULAR LOCATION: Cytoplasm {ECO:0000256|PIRNR:PIRNR000551}. Cytoplasm, perinuclear region {ECO:0000256|PIRNR:PIRNR000551}. Nucleus {ECO:0000256|PIRNR:PIRNR000551}. Endoplasmic reticulum {ECO:0000256|PIRNR:PIRNR000551}. Mitochondrion {ECO:0000256|PIRNR:PIRNR000551}.</t>
  </si>
  <si>
    <t>dsrrswapns_comp214446_c0_seq1</t>
  </si>
  <si>
    <t>Q7SZH7_XENLA</t>
  </si>
  <si>
    <t>Q7SZH7</t>
  </si>
  <si>
    <t>PKC-delta2</t>
  </si>
  <si>
    <t>dsrrswapns_comp214446_c0_seq1 len=2911</t>
  </si>
  <si>
    <t>CL5108Contig2;zeinaSSns_comp389214_c0_seq1 len=2690;dsrrswapns_comp214446_c0_seq2 len=2873;dsrrswapns_comp214446_c0_seq1 len=2911</t>
  </si>
  <si>
    <t>CL4450Contig1</t>
  </si>
  <si>
    <t>Q9PTN1_XENLA</t>
  </si>
  <si>
    <t>KS6A3_HUMAN</t>
  </si>
  <si>
    <t>Ribosomal protein S6 kinase alpha-3 (S6K-alpha-3) (EC 2.7.11.1) (90 kDa ribosomal protein S6 kinase 3) (p90-RSK 3) (p90RSK3) (Insulin-stimulated protein kinase 1) (ISPK-1) (MAP kinase-activated protein kinase 1b) (MAPK-activated protein kinase 1b) (MAPKAP kinase 1b) (MAPKAPK-1b) (Ribosomal S6 kinase 2) (RSK-2) (pp90RSK2)</t>
  </si>
  <si>
    <t>P51812</t>
  </si>
  <si>
    <t>RPS6KA3 ISPK1 MAPKAPK1B RSK2</t>
  </si>
  <si>
    <t>6197;</t>
  </si>
  <si>
    <t>Active site (2); Beta strand (20); Binding site (2); Chain (1); Domain (3); Erroneous initiation (1); Helix (30); Modified residue (9); Natural variant (21); Nucleotide binding (2); Sequence conflict (5); Turn (8)</t>
  </si>
  <si>
    <t>Serine/threonine-protein kinase that acts downstream of ERK (MAPK1/ERK2 and MAPK3/ERK1) signaling and mediates mitogenic and stress-induced activation of the transcription factors CREB1, ETV1/ER81 and NR4A1/NUR77, regulates translation through RPS6 and EIF4B phosphorylation, and mediates cellular proliferation, survival, and differentiation by modulating mTOR signaling and repressing pro-apoptotic function of BAD and DAPK1. In fibroblast, is required for EGF-stimulated phosphorylation of CREB1 and histone H3 at 'Ser-10', which results in the subsequent transcriptional activation of several immediate-early genes. In response to mitogenic stimulation (EGF and PMA), phosphorylates and activates NR4A1/NUR77 and ETV1/ER81 transcription factors and the cofactor CREBBP. Upon insulin-derived signal, acts indirectly on the transcription regulation of several genes by phosphorylating GSK3B at 'Ser-9' and inhibiting its activity. Phosphorylates RPS6 in response to serum or EGF via an mTOR-independent mechanism and promotes translation initiation by facilitating assembly of the preinitiation complex. In response to insulin, phosphorylates EIF4B, enhancing EIF4B affinity for the EIF3 complex and stimulating cap-dependent translation. Is involved in the mTOR nutrient-sensing pathway by directly phosphorylating TSC2 at 'Ser-1798', which potently inhibits TSC2 ability to suppress mTOR signaling, and mediates phosphorylation of RPTOR, which regulates mTORC1 activity and may promote rapamycin-sensitive signaling independently of the PI3K/AKT pathway. Mediates cell survival by phosphorylating the pro-apoptotic proteins BAD and DAPK1 and suppressing their pro-apoptotic function. Promotes the survival of hepatic stellate cells by phosphorylating CEBPB in response to the hepatotoxin carbon tetrachloride (CCl4). Is involved in cell cycle regulation by phosphorylating the CDK inhibitor CDKN1B, which promotes CDKN1B association with 14-3-3 proteins and prevents its translocation to the nucleus and inhibition of G1 progression. In LPS-stimulated dendritic cells, is involved in TLR4-induced macropinocytosis, and in myeloma cells, acts as effector of FGFR3-mediated transformation signaling, after direct phosphorylation at Tyr-529 by FGFR3. Phosphorylates DAPK1. {ECO:0000269|PubMed:10436156, ECO:0000269|PubMed:16213824, ECO:0000269|PubMed:16223362, ECO:0000269|PubMed:17360704, ECO:0000269|PubMed:18722121, ECO:0000269|PubMed:8250835, ECO:0000269|PubMed:9770464}.</t>
  </si>
  <si>
    <t>Q9PTN1</t>
  </si>
  <si>
    <t>rps6ka3 RSK2</t>
  </si>
  <si>
    <t>399376;</t>
  </si>
  <si>
    <t>CL4323Contig2</t>
  </si>
  <si>
    <t>KS6A6_HUMAN</t>
  </si>
  <si>
    <t>Ribosomal protein S6 kinase alpha-6 (S6K-alpha-6) (EC 2.7.11.1) (90 kDa ribosomal protein S6 kinase 6) (p90-RSK 6) (p90RSK6) (Ribosomal S6 kinase 4) (RSK-4) (pp90RSK4)</t>
  </si>
  <si>
    <t>Q9UK32</t>
  </si>
  <si>
    <t>RPS6KA6 RSK4</t>
  </si>
  <si>
    <t>27330;</t>
  </si>
  <si>
    <t>Active site (2); Alternative sequence (1); Binding site (2); Chain (1); Domain (3); Modified residue (4); Mutagenesis (3); Natural variant (3); Nucleotide binding (2); Sequence conflict (3)</t>
  </si>
  <si>
    <t>Constitutively active serine/threonine-protein kinase that exhibits growth-factor-independent kinase activity and that may participate in p53/TP53-dependent cell growth arrest signaling and play an inhibitory role during embryogenesis. {ECO:0000269|PubMed:15042092, ECO:0000269|PubMed:15632195}.</t>
  </si>
  <si>
    <t>CL4323Contig2;CL4323Contig3;dsrrswapns_comp216828_c0_seq4 len=3188;zeinaSSns_comp386433_c2_seq4 len=1109</t>
  </si>
  <si>
    <t>CL24685Contig1</t>
  </si>
  <si>
    <t>Q6NUD2_XENLA</t>
  </si>
  <si>
    <t>KTHY_HUMAN</t>
  </si>
  <si>
    <t>Thymidylate kinase (EC 2.7.4.9) (dTMP kinase)</t>
  </si>
  <si>
    <t>P23919</t>
  </si>
  <si>
    <t>DTYMK CDC8 TMPK TYMK</t>
  </si>
  <si>
    <t>1841;</t>
  </si>
  <si>
    <t>Alternative sequence (1); Beta strand (7); Chain (1); Helix (12); Initiator methionine (1); Modified residue (2); Nucleotide binding (1); Sequence conflict (7)</t>
  </si>
  <si>
    <t>K00943;</t>
  </si>
  <si>
    <t>Catalyzes the conversion of dTMP to dTDP.</t>
  </si>
  <si>
    <t>Q6NUD2</t>
  </si>
  <si>
    <t>dtymk MGC81047</t>
  </si>
  <si>
    <t>414549;</t>
  </si>
  <si>
    <t>MGC81047 protein</t>
  </si>
  <si>
    <t>CL24685Contig1;zeinaSSns_comp366708_c0_seq4 len=725;zeinaSSns_comp366708_c0_seq3 len=748</t>
  </si>
  <si>
    <t>TC437810</t>
  </si>
  <si>
    <t>F7EG98_XENTR</t>
  </si>
  <si>
    <t>KV404_HUMAN</t>
  </si>
  <si>
    <t>Ig kappa chain V-IV region B17</t>
  </si>
  <si>
    <t>P06314</t>
  </si>
  <si>
    <t>Chain (1); Disulfide bond (1); Non-terminal residue (1); Region (7); Signal peptide (1)</t>
  </si>
  <si>
    <t>F7EG98</t>
  </si>
  <si>
    <t>naa35</t>
  </si>
  <si>
    <t>447988;</t>
  </si>
  <si>
    <t>TC437810 homologue to UniRef100_Q7SZ36 Cluster: MGC64265 protein</t>
  </si>
  <si>
    <t>TC437810 homologue to UniRef100_Q7SZ36 Cluster: MGC64265 protein; n=1; Xenopus laevis|Rep: MGC64265 protein - Xenopus laevis African clawed frog, partial 97%;CL1155Contig7;TC455492 homologue to UniRef100_Q7SZ36 Cluster: MGC64265 protein; n=1; Xenopus laevis|Rep: MGC64265 protein - Xenopus laevis African clawed frog, partial 90%;CL1155Contig1;CL1155Contig2;TC445591 homologue to UniRef100_Q7SZ36 Cluster: MGC64265 protein; n=1; Xenopus laevis|Rep: MGC64265 protein - Xenopus laevis African clawed frog, partial 84%</t>
  </si>
  <si>
    <t>dsrrswapns_comp201761_c0_seq1</t>
  </si>
  <si>
    <t>LACB2_XENLA</t>
  </si>
  <si>
    <t>LACB2_HUMAN</t>
  </si>
  <si>
    <t>Beta-lactamase-like protein 2 (EC 3.-.-.-)</t>
  </si>
  <si>
    <t>Q53H82</t>
  </si>
  <si>
    <t>LACTB2 CGI-83</t>
  </si>
  <si>
    <t>51110;</t>
  </si>
  <si>
    <t>Beta strand (16); Chain (1); Helix (8); Metal binding (8); Modified residue (3); Sequence conflict (2); Turn (5)</t>
  </si>
  <si>
    <t>ENSGT00390000001710;</t>
  </si>
  <si>
    <t>543_C_543;550_C_550;</t>
  </si>
  <si>
    <t>Q5XGR8</t>
  </si>
  <si>
    <t>lactb2</t>
  </si>
  <si>
    <t>495268;</t>
  </si>
  <si>
    <t>dsrrswapns_comp201761_c0_seq1 len=1559</t>
  </si>
  <si>
    <t>CL10887Contig1</t>
  </si>
  <si>
    <t>LAGE3_HUMAN</t>
  </si>
  <si>
    <t>EKC/KEOPS complex subunit LAGE3 (L antigen family member 3) (Protein ESO-3) (Protein ITBA2)</t>
  </si>
  <si>
    <t>Q14657</t>
  </si>
  <si>
    <t>LAGE3 DXS9879E ESO3 ITBA2</t>
  </si>
  <si>
    <t>8270;</t>
  </si>
  <si>
    <t>K15902;</t>
  </si>
  <si>
    <t>ENSGT00410000025802;</t>
  </si>
  <si>
    <t>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LAGE3 functions as a dimerization module for the complex (By similarity). {ECO:0000250}.</t>
  </si>
  <si>
    <t>dsrrswapns_comp217642_c1_seq5</t>
  </si>
  <si>
    <t>LAMC1_HUMAN</t>
  </si>
  <si>
    <t>Laminin subunit gamma-1 (Laminin B2 chain) (Laminin-1 subunit gamma) (Laminin-10 subunit gamma) (Laminin-11 subunit gamma) (Laminin-2 subunit gamma) (Laminin-3 subunit gamma) (Laminin-4 subunit gamma) (Laminin-6 subunit gamma) (Laminin-7 subunit gamma) (Laminin-8 subunit gamma) (Laminin-9 subunit gamma) (S-laminin subunit gamma) (S-LAM gamma)</t>
  </si>
  <si>
    <t>P11047</t>
  </si>
  <si>
    <t>LAMC1 LAMB2</t>
  </si>
  <si>
    <t>3915;</t>
  </si>
  <si>
    <t>Chain (1); Coiled coil (1); Disulfide bond (43); Domain (14); Glycosylation (14); Modified residue (1); Natural variant (5); Region (1); Sequence conflict (1); Signal peptide (1)</t>
  </si>
  <si>
    <t>K05635;</t>
  </si>
  <si>
    <t>ENSGT00780000121851;</t>
  </si>
  <si>
    <t>169_ITGA6-ITGB4-LAMA5_complex::ITGA6-ITGB4-Laminin10/12_complex;</t>
  </si>
  <si>
    <t>Binding to cells via a high affinity receptor, laminin is thought to mediate the attachment, migration and organization of cells into tissues during embryonic development by interacting with other extracellular matrix components.</t>
  </si>
  <si>
    <t>dsrrswapns_comp217642_c1_seq5 len=7304</t>
  </si>
  <si>
    <t>dsrrswapns_comp217642_c1_seq5 len=7304;CL491Contig8;CL491Contig6;CL491Contig5;CL491Contig9;CL491Contig3</t>
  </si>
  <si>
    <t>CL4926Contig2</t>
  </si>
  <si>
    <t>Q7ZSZ1_XENLA</t>
  </si>
  <si>
    <t>LANC1_HUMAN</t>
  </si>
  <si>
    <t>LanC-like protein 1 (40 kDa erythrocyte membrane protein) (p40)</t>
  </si>
  <si>
    <t>O43813</t>
  </si>
  <si>
    <t>LANCL1 GPR69A</t>
  </si>
  <si>
    <t>10314;</t>
  </si>
  <si>
    <t>Beta strand (3); Binding site (1); Chain (1); Helix (20); Initiator methionine (1); Metal binding (3); Modified residue (2); Mutagenesis (4); Region (1); Turn (8)</t>
  </si>
  <si>
    <t>May play a role in EPS8 signaling. Binds glutathione. {ECO:0000269|PubMed:19528316}.</t>
  </si>
  <si>
    <t>Q7ZSZ1</t>
  </si>
  <si>
    <t>lancl1 MGC52973</t>
  </si>
  <si>
    <t>398433;</t>
  </si>
  <si>
    <t>MGC52973 protein</t>
  </si>
  <si>
    <t>CL18433Contig1</t>
  </si>
  <si>
    <t>LANC2_HUMAN</t>
  </si>
  <si>
    <t>LanC-like protein 2 (Testis-specific adriamycin sensitivity protein)</t>
  </si>
  <si>
    <t>Q9NS86</t>
  </si>
  <si>
    <t>LANCL2 GPR69B TASP</t>
  </si>
  <si>
    <t>55915;</t>
  </si>
  <si>
    <t>Chain (1); Initiator methionine (1); Lipidation (1); Modified residue (1); Mutagenesis (1); Natural variant (2); Region (1)</t>
  </si>
  <si>
    <t>ENSGT00530000063186;</t>
  </si>
  <si>
    <t>Necessary for abscisic acid (ABA) binding on the cell membrane and activation of the ABA signaling pathway in granulocytes. {ECO:0000269|PubMed:19667068}.</t>
  </si>
  <si>
    <t>CL877Contig1</t>
  </si>
  <si>
    <t>Q7ZXN2_XENLA</t>
  </si>
  <si>
    <t>LASP1_HUMAN</t>
  </si>
  <si>
    <t>LIM and SH3 domain protein 1 (LASP-1) (Metastatic lymph node gene 50 protein) (MLN 50)</t>
  </si>
  <si>
    <t>Q14847</t>
  </si>
  <si>
    <t>LASP1 MLN50</t>
  </si>
  <si>
    <t>3927;</t>
  </si>
  <si>
    <t>Alternative sequence (2); Beta strand (5); Chain (1); Compositional bias (1); Domain (2); Helix (1); Modified residue (7); Repeat (2); Sequence conflict (3); Turn (1)</t>
  </si>
  <si>
    <t>ENSGT00530000062924;</t>
  </si>
  <si>
    <t>Plays an important role in the regulation of dynamic actin-based, cytoskeletal activities. Agonist-dependent changes in LASP1 phosphorylation may also serve to regulate actin-associated ion transport activities, not only in the parietal cell but also in certain other F-actin-rich secretory epithelial cell types (By similarity). {ECO:0000250}.</t>
  </si>
  <si>
    <t>Q7ZXN2</t>
  </si>
  <si>
    <t>lasp1</t>
  </si>
  <si>
    <t>380354;</t>
  </si>
  <si>
    <t>Lasp1 protein</t>
  </si>
  <si>
    <t>CL877Contig8;CL877Contig5;CL877Contig3;CL877Contig2;CL877Contig1;dsrrswapns_comp211109_c4_seq1 len=1381</t>
  </si>
  <si>
    <t>CL2669Contig1</t>
  </si>
  <si>
    <t>Q6PAA6_XENLA</t>
  </si>
  <si>
    <t>LC7L3_HUMAN</t>
  </si>
  <si>
    <t>Luc7-like protein 3 (Cisplatin resistance-associated-overexpressed protein) (Luc7A) (Okadaic acid-inducible phosphoprotein OA48-18) (cAMP regulatory element-associated protein 1) (CRE-associated protein 1) (CREAP-1)</t>
  </si>
  <si>
    <t>O95232</t>
  </si>
  <si>
    <t>LUC7L3 CREAP1 CROP O48</t>
  </si>
  <si>
    <t>51747;</t>
  </si>
  <si>
    <t>Alternative sequence (2); Chain (1); Coiled coil (1); Compositional bias (2); Erroneous translation (1); Modified residue (7); Sequence conflict (2)</t>
  </si>
  <si>
    <t>Binds cAMP regulatory element DNA sequence. May play a role in RNA splicing. {ECO:0000269|PubMed:16462885}.</t>
  </si>
  <si>
    <t>Q6PAA6</t>
  </si>
  <si>
    <t>MGC68481</t>
  </si>
  <si>
    <t>398881;</t>
  </si>
  <si>
    <t>MGC68481 protein</t>
  </si>
  <si>
    <t>CL2669Contig2;TC432208 UniRef100_Q05AW2 Cluster: MGC154560 protein; n=1; Xenopus laevis|Rep: MGC154560 protein - Xenopus laevis African clawed frog, partial 57%;BP696060 UniRef100_Q05AW2 Cluster: MGC154560 protein; n=1; Xenopus laevis|Rep: MGC154560 protein - Xenopus laevis African clawed frog, partial 53%;CL2669Contig1</t>
  </si>
  <si>
    <t>CL6319Contig1</t>
  </si>
  <si>
    <t>Q5U5D5_XENLA</t>
  </si>
  <si>
    <t>LCAP_HUMAN</t>
  </si>
  <si>
    <t>Leucyl-cystinyl aminopeptidase (Cystinyl aminopeptidase) (EC 3.4.11.3) (Insulin-regulated membrane aminopeptidase) (Insulin-responsive aminopeptidase) (IRAP) (Oxytocinase) (OTase) (Placental leucine aminopeptidase) (P-LAP) [Cleaved into: Leucyl-cystinyl aminopeptidase, pregnancy serum form]</t>
  </si>
  <si>
    <t>Q9UIQ6</t>
  </si>
  <si>
    <t>LNPEP OTASE</t>
  </si>
  <si>
    <t>4012;</t>
  </si>
  <si>
    <t>Active site (1); Alternative sequence (2); Beta strand (35); Binding site (1); Chain (2); Erroneous initiation (1); Frameshift (1); Glycosylation (17); Helix (42); Metal binding (3); Modified residue (4); Motif (2); Natural variant (5); Region (2); Sequence conflict (9); Site (2); Topological domain (2); Transmembrane (1); Turn (6)</t>
  </si>
  <si>
    <t>K01257;</t>
  </si>
  <si>
    <t>ENSGT00760000119082;</t>
  </si>
  <si>
    <t>Release of an N-terminal amino acid, cleaves before cysteine, leucine as well as other amino acids. Degrades peptide hormones such as oxytocin, vasopressin and angiotensin III, and plays a role in maintaining homeostasis during pregnancy. May be involved in the inactivation of neuronal peptides in the brain. Cleaves Met-enkephalin and dynorphin. Binds angiotensin IV and may be the angiotensin IV receptor in the brain. {ECO:0000269|PubMed:11389728, ECO:0000269|PubMed:11707427, ECO:0000269|PubMed:1731608}.</t>
  </si>
  <si>
    <t>Q5U5D5</t>
  </si>
  <si>
    <t>lnpep LOC495293</t>
  </si>
  <si>
    <t>495293;</t>
  </si>
  <si>
    <t>LOC495293 protein</t>
  </si>
  <si>
    <t>CL6319Contig1;CL15560Contig1</t>
  </si>
  <si>
    <t>CL6418Contig2</t>
  </si>
  <si>
    <t>Q4QR46_XENLA</t>
  </si>
  <si>
    <t>LCMT1_HUMAN</t>
  </si>
  <si>
    <t>Leucine carboxyl methyltransferase 1 (EC 2.1.1.233) (Protein-leucine O-methyltransferase) ([Phosphatase 2A protein]-leucine-carboxy methyltransferase 1)</t>
  </si>
  <si>
    <t>Q9UIC8</t>
  </si>
  <si>
    <t>LCMT1 LCMT CGI-68</t>
  </si>
  <si>
    <t>51451;</t>
  </si>
  <si>
    <t>Alternative sequence (2); Beta strand (9); Binding site (4); Chain (1); Helix (16); Region (1); Sequence conflict (7); Turn (4)</t>
  </si>
  <si>
    <t>K18203;</t>
  </si>
  <si>
    <t>ENSGT00530000063793;</t>
  </si>
  <si>
    <t>Methylates the carboxyl group of the C-terminal leucine residue of protein phosphatase 2A catalytic subunits to form alpha-leucine ester residues. {ECO:0000269|PubMed:10600115}.</t>
  </si>
  <si>
    <t>Q4QR46</t>
  </si>
  <si>
    <t>lcmt1 MGC114784</t>
  </si>
  <si>
    <t>734508;</t>
  </si>
  <si>
    <t>MGC114784 protein</t>
  </si>
  <si>
    <t>Binding site (3); Region (1)</t>
  </si>
  <si>
    <t>CL6418Contig2;CL6418Contig1</t>
  </si>
  <si>
    <t>CL634Contig2</t>
  </si>
  <si>
    <t>Q9W7M7_XENLA</t>
  </si>
  <si>
    <t>LDHA_HUMAN</t>
  </si>
  <si>
    <t>L-lactate dehydrogenase A chain (LDH-A) (EC 1.1.1.27) (Cell proliferation-inducing gene 19 protein) (LDH muscle subunit) (LDH-M) (Renal carcinoma antigen NY-REN-59)</t>
  </si>
  <si>
    <t>P00338</t>
  </si>
  <si>
    <t>LDHA PIG19</t>
  </si>
  <si>
    <t>3939;</t>
  </si>
  <si>
    <t>Active site (1); Alternative sequence (6); Beta strand (13); Binding site (5); Chain (1); Helix (16); Initiator methionine (1); Modified residue (17); Natural variant (3); Nucleotide binding (1); Turn (1)</t>
  </si>
  <si>
    <t>Q9W7M7</t>
  </si>
  <si>
    <t>ldha ldha1 ldhab</t>
  </si>
  <si>
    <t>398121;</t>
  </si>
  <si>
    <t>L-lactate dehydrogenase (EC 1.1.1.27)</t>
  </si>
  <si>
    <t>CL12775Contig1</t>
  </si>
  <si>
    <t>Q98UD4_XENLA</t>
  </si>
  <si>
    <t>LEG1_HUMAN</t>
  </si>
  <si>
    <t>Galectin-1 (Gal-1) (14 kDa laminin-binding protein) (HLBP14) (14 kDa lectin) (Beta-galactoside-binding lectin L-14-I) (Galaptin) (HBL) (HPL) (Lactose-binding lectin 1) (Lectin galactoside-binding soluble 1) (Putative MAPK-activating protein PM12) (S-Lac lectin 1)</t>
  </si>
  <si>
    <t>P09382</t>
  </si>
  <si>
    <t>LGALS1</t>
  </si>
  <si>
    <t>3956;</t>
  </si>
  <si>
    <t>Beta strand (10); Binding site (2); Chain (1); Domain (1); Helix (1); Initiator methionine (1); Modified residue (6); Region (2)</t>
  </si>
  <si>
    <t>K06830;</t>
  </si>
  <si>
    <t>ENSGT00440000034263;</t>
  </si>
  <si>
    <t>186_C_186;217_C_217;</t>
  </si>
  <si>
    <t>May regulate apoptosis, cell proliferation and cell differentiation. Binds beta-galactoside and a wide array of complex carbohydrates. Inhibits CD45 protein phosphatase activity and therefore the dephosphorylation of Lyn kinase. Strong inducer of T-cell apoptosis. {ECO:0000269|PubMed:14617626, ECO:0000269|PubMed:18796645, ECO:0000269|PubMed:19497882}.</t>
  </si>
  <si>
    <t>Q98UD4</t>
  </si>
  <si>
    <t>lgals1 xgalectin-Ib</t>
  </si>
  <si>
    <t>379433;</t>
  </si>
  <si>
    <t>CL12775Contig1;TC430462 UniRef100_Q98UD4 Cluster: Galectin-1; n=1; Xenopus laevis|Rep: Galectin-1 - Xenopus laevis African clawed frog, complete;CL17518Contig1</t>
  </si>
  <si>
    <t>dsrrswapns_comp206698_c0_seq2</t>
  </si>
  <si>
    <t>Q6DDQ2_XENLA</t>
  </si>
  <si>
    <t>LEG9_HUMAN</t>
  </si>
  <si>
    <t>Galectin-9 (Gal-9) (Ecalectin) (Tumor antigen HOM-HD-21)</t>
  </si>
  <si>
    <t>LGALS9</t>
  </si>
  <si>
    <t>O00182</t>
  </si>
  <si>
    <t>3965;</t>
  </si>
  <si>
    <t>Alternative sequence (1); Beta strand (23); Binding site (7); Chain (1); Domain (2); Helix (2); Natural variant (1); Region (2); Sequence conflict (10); Turn (1)</t>
  </si>
  <si>
    <t>K10093;</t>
  </si>
  <si>
    <t>Binds galactosides. Has high affinity for the Forssman pentasaccharide. May play a role in thymocyte-epithelial interactions relevant to the biology of the thymus. Inhibits cell proliferation. It is a ligand for HAVCR2/TIM3. Induces T-helper type 1 lymphocyte (Th1) death. Isoform Short acts as an eosinophil chemoattractant. {ECO:0000269|PubMed:16286920, ECO:0000269|PubMed:18005988, ECO:0000269|PubMed:18977853}.</t>
  </si>
  <si>
    <t>Q6DDQ2</t>
  </si>
  <si>
    <t>xgalectin-IIIa</t>
  </si>
  <si>
    <t>dsrrswapns_comp206698_c0_seq2 len=1686</t>
  </si>
  <si>
    <t>dsrrswapns_comp206698_c0_seq2 len=1686;CL7710Contig1;CL7710Contig3;CL7710Contig2;CL15489Contig1</t>
  </si>
  <si>
    <t>CL3731Contig1</t>
  </si>
  <si>
    <t>Q6DFI5_XENLA</t>
  </si>
  <si>
    <t>LGUL_HUMAN</t>
  </si>
  <si>
    <t>Lactoylglutathione lyase (EC 4.4.1.5) (Aldoketomutase) (Glyoxalase I) (Glx I) (Ketone-aldehyde mutase) (Methylglyoxalase) (S-D-lactoylglutathione methylglyoxal lyase)</t>
  </si>
  <si>
    <t>GLO1</t>
  </si>
  <si>
    <t>Q04760</t>
  </si>
  <si>
    <t>2739;</t>
  </si>
  <si>
    <t>Active site (1); Alternative sequence (1); Beta strand (10); Binding site (5); Chain (1); Disulfide bond (2); Erroneous initiation (1); Helix (9); Initiator methionine (1); Mass spectrometry (2); Metal binding (4); Modified residue (6); Mutagenesis (13); Natural variant (2); Region (1); Turn (1)</t>
  </si>
  <si>
    <t>K01759;</t>
  </si>
  <si>
    <t>Catalyzes the conversion of hemimercaptal, formed from methylglyoxal and glutathione, to S-lactoylglutathione. Involved in the regulation of TNF-induced transcriptional activity of NF-kappa-B. Required for normal osteoclastogenesis. {ECO:0000269|PubMed:19199007, ECO:0000269|PubMed:23122816, ECO:0000269|PubMed:9705294}.</t>
  </si>
  <si>
    <t>Q6DFI5</t>
  </si>
  <si>
    <t>glo1 MGC82317</t>
  </si>
  <si>
    <t>446359;</t>
  </si>
  <si>
    <t>Lactoylglutathione lyase (EC 4.4.1.5) (Glyoxalase I)</t>
  </si>
  <si>
    <t>FUNCTION: Catalyzes the conversion of hemimercaptal, formed from methylglyoxal and glutathione, to S-lactoylglutathione. {ECO:0000256|RuleBase:RU361179}.</t>
  </si>
  <si>
    <t>CL12718Contig1</t>
  </si>
  <si>
    <t>LHPP_HUMAN</t>
  </si>
  <si>
    <t>Phospholysine phosphohistidine inorganic pyrophosphate phosphatase (hLHPP) (EC 3.1.3.-) (EC 3.6.1.1)</t>
  </si>
  <si>
    <t>LHPP</t>
  </si>
  <si>
    <t>Q9H008</t>
  </si>
  <si>
    <t>64077;</t>
  </si>
  <si>
    <t>Alternative sequence (2); Beta strand (12); Binding site (1); Chain (1); Helix (14); Metal binding (3); Natural variant (1); Region (2); Sequence conflict (2); Turn (4)</t>
  </si>
  <si>
    <t>K11725;</t>
  </si>
  <si>
    <t>ENSGT00510000046678;</t>
  </si>
  <si>
    <t>Phosphatase that hydrolyzes imidodiphosphate, 3-phosphohistidine and 6-phospholysine. Has broad substrate specificity and can also hydrolyze inorganic diphosphate, but with lower efficiency (By similarity). {ECO:0000250}.</t>
  </si>
  <si>
    <t>CL285Contig1</t>
  </si>
  <si>
    <t>LIMC1_XENLA</t>
  </si>
  <si>
    <t>LIMC1_HUMAN</t>
  </si>
  <si>
    <t>LIM and calponin homology domains-containing protein 1</t>
  </si>
  <si>
    <t>Q9UPQ0</t>
  </si>
  <si>
    <t>LIMCH1 KIAA1102</t>
  </si>
  <si>
    <t>22998;</t>
  </si>
  <si>
    <t>Alternative sequence (10); Chain (1); Coiled coil (1); Compositional bias (1); Domain (2); Erroneous initiation (1); Modified residue (18); Natural variant (1); Sequence conflict (12)</t>
  </si>
  <si>
    <t>Q3KQW7</t>
  </si>
  <si>
    <t>limch1</t>
  </si>
  <si>
    <t>734736;</t>
  </si>
  <si>
    <t>CL285Contig1;CL285Contig6;CL285Contig4;dsrrswapns_comp216940_c1_seq16 len=3459;dsrrswapns_comp216940_c1_seq1 len=1534</t>
  </si>
  <si>
    <t>dsrrswapns_comp214539_c2_seq9</t>
  </si>
  <si>
    <t>A7LBJ1_XENLA</t>
  </si>
  <si>
    <t>LIMS1_HUMAN</t>
  </si>
  <si>
    <t>LIM and senescent cell antigen-like-containing domain protein 1 (Particularly interesting new Cys-His protein 1) (PINCH-1) (Renal carcinoma antigen NY-REN-48)</t>
  </si>
  <si>
    <t>P48059</t>
  </si>
  <si>
    <t>LIMS1 PINCH PINCH1</t>
  </si>
  <si>
    <t>3987;</t>
  </si>
  <si>
    <t>Alternative sequence (4); Beta strand (19); Chain (1); Domain (5); Helix (5); Initiator methionine (1); Modified residue (1); Mutagenesis (5); Sequence conflict (2); Turn (9)</t>
  </si>
  <si>
    <t>Adapter protein in a cytoplasmic complex linking beta-integrins to the actin cytoskeleton, bridges the complex to cell surface receptor tyrosine kinases and growth factor receptors. Involved in the regulation of cell survival, cell proliferation and cell differentiation.</t>
  </si>
  <si>
    <t>A7LBJ1</t>
  </si>
  <si>
    <t>Pinch-1</t>
  </si>
  <si>
    <t>PINCH-1</t>
  </si>
  <si>
    <t>dsrrswapns_comp214539_c2_seq9 len=3532</t>
  </si>
  <si>
    <t>zeinaSSns_comp388263_c1_seq1 len=2192;dsrrswapns_comp214539_c2_seq9 len=3532;dsrrswapns_comp214539_c2_seq16 len=3384;dsrrswapns_comp214539_c2_seq6 len=3156</t>
  </si>
  <si>
    <t>dsrrswapns_comp204745_c2_seq2</t>
  </si>
  <si>
    <t>Q32NI4_XENLA</t>
  </si>
  <si>
    <t>LMBL3_HUMAN</t>
  </si>
  <si>
    <t>Lethal(3)malignant brain tumor-like protein 3 (H-l(3)mbt-like protein 3) (L(3)mbt-like protein 3) (MBT-1)</t>
  </si>
  <si>
    <t>Q96JM7</t>
  </si>
  <si>
    <t>L3MBTL3 KIAA1798 MBT1</t>
  </si>
  <si>
    <t>84456;</t>
  </si>
  <si>
    <t>Alternative sequence (1); Beta strand (16); Chain (1); Domain (1); Erroneous initiation (1); Helix (13); Modified residue (1); Natural variant (1); Repeat (3); Turn (4)</t>
  </si>
  <si>
    <t>Putative Polycomb group (PcG) protein. PcG proteins maintain the transcriptionally repressive state of genes, probably via a modification of chromatin, rendering it heritably changed in its expressibility. Required for normal maturation of myeloid progenitor cells (By similarity). {ECO:0000250}.</t>
  </si>
  <si>
    <t>Q32NI4</t>
  </si>
  <si>
    <t>l3mbtl3 MGC131153</t>
  </si>
  <si>
    <t>734953;</t>
  </si>
  <si>
    <t>MGC131153 protein</t>
  </si>
  <si>
    <t>dsrrswapns_comp204745_c2_seq2 len=2905</t>
  </si>
  <si>
    <t>dsrrswapns_comp200988_c0_seq2</t>
  </si>
  <si>
    <t>LNX2_HUMAN</t>
  </si>
  <si>
    <t>Ligand of Numb protein X 2 (Numb-binding protein 2) (PDZ domain-containing RING finger protein 1)</t>
  </si>
  <si>
    <t>Q8N448</t>
  </si>
  <si>
    <t>LNX2 PDZRN1</t>
  </si>
  <si>
    <t>222484;</t>
  </si>
  <si>
    <t>Beta strand (6); Chain (1); Domain (4); Erroneous initiation (1); Helix (2); Motif (1); Natural variant (1); Zinc finger (1)</t>
  </si>
  <si>
    <t>K10692;</t>
  </si>
  <si>
    <t>dsrrswapns_comp200988_c0_seq2 len=2594</t>
  </si>
  <si>
    <t>CL6693Contig1</t>
  </si>
  <si>
    <t>LR16A_HUMAN</t>
  </si>
  <si>
    <t>Leucine-rich repeat-containing protein 16A (CARMIL homolog)</t>
  </si>
  <si>
    <t>Q5VZK9</t>
  </si>
  <si>
    <t>LRRC16A CARMIL CARMIL1a LRRC16</t>
  </si>
  <si>
    <t>55604;</t>
  </si>
  <si>
    <t>Alternative sequence (6); Beta strand (2); Chain (1); Coiled coil (1); Compositional bias (1); Cross-link (1); Erroneous initiation (1); Helix (2); Modified residue (9); Natural variant (4); Region (1); Repeat (11); Sequence conflict (3)</t>
  </si>
  <si>
    <t>ENSGT00390000014487;</t>
  </si>
  <si>
    <t>125_C_125;</t>
  </si>
  <si>
    <t>Binds CAPZA2 with high affinity and significantly decreases CAPZA2 affinity for actin barbed ends. Increases the rate of elongation from seeds in the presence of CAPZA2, however, seems unable to nucleate filaments. Rapidly uncaps barbed ends capped by CAPZA2 and enhances barbed-end actin polymerization (By similarity). May control actin dynamics in lamellipodia. Required for cell migration. {ECO:0000250, ECO:0000269|PubMed:16054028, ECO:0000269|PubMed:19846667}.</t>
  </si>
  <si>
    <t>CL1774Contig3</t>
  </si>
  <si>
    <t>LRBA_HUMAN</t>
  </si>
  <si>
    <t>Lipopolysaccharide-responsive and beige-like anchor protein (Beige-like protein) (CDC4-like protein)</t>
  </si>
  <si>
    <t>P50851</t>
  </si>
  <si>
    <t>LRBA BGL CDC4L LBA</t>
  </si>
  <si>
    <t>987;</t>
  </si>
  <si>
    <t>Alternative sequence (2); Beta strand (10); Chain (1); Coiled coil (1); Compositional bias (1); Domain (1); Frameshift (1); Helix (23); Initiator methionine (1); Modified residue (8); Natural variant (11); Repeat (6); Sequence conflict (4); Transmembrane (1); Turn (2)</t>
  </si>
  <si>
    <t>May be involved in coupling signal transduction and vesicle trafficking to enable polarized secretion and/or membrane deposition of immune effector molecules. {ECO:0000250}.</t>
  </si>
  <si>
    <t>CL1774Contig3;dsrrswapns_comp217834_c0_seq2 len=2898;CL23348Contig1</t>
  </si>
  <si>
    <t>CL16485Contig1</t>
  </si>
  <si>
    <t>LRC20_HUMAN</t>
  </si>
  <si>
    <t>Leucine-rich repeat-containing protein 20</t>
  </si>
  <si>
    <t>Q8TCA0</t>
  </si>
  <si>
    <t>LRRC20 UNQ2429/PRO4989</t>
  </si>
  <si>
    <t>55222;</t>
  </si>
  <si>
    <t>Alternative sequence (2); Chain (1); Erroneous termination (1); Repeat (5)</t>
  </si>
  <si>
    <t>ENSGT00730000111199;</t>
  </si>
  <si>
    <t>CL731Contig7</t>
  </si>
  <si>
    <t>LRRF2_HUMAN</t>
  </si>
  <si>
    <t>Leucine-rich repeat flightless-interacting protein 2 (LRR FLII-interacting protein 2)</t>
  </si>
  <si>
    <t>Q9Y608</t>
  </si>
  <si>
    <t>LRRFIP2</t>
  </si>
  <si>
    <t>9209;</t>
  </si>
  <si>
    <t>Alternative sequence (9); Chain (1); Coiled coil (3); Compositional bias (1); Modified residue (7); Mutagenesis (4); Natural variant (1); Region (1)</t>
  </si>
  <si>
    <t>ENSGT00530000063564;</t>
  </si>
  <si>
    <t>May function as activator of the canonical Wnt signaling pathway, in association with DVL3, upstream of CTNNB1/beta-catenin. Positively regulates Toll-like receptor (TLR) signaling in response to agonist probably by competing with the negative FLII regulator for MYD88-binding. {ECO:0000269|PubMed:15677333, ECO:0000269|PubMed:19265123}.</t>
  </si>
  <si>
    <t>CD301181 similar to UniRef100_Q9Y607 Cluster: LRR FLI-I interacting protein 1; n=2; Homo sapiens|Rep: LRR FLI-I interacting protein 1 - Homo sapiens Human, partial 36%;zeinaSSns_comp388901_c7_seq27 len=962;CL731Contig7;CL731Contig5;CL731Contig10;CL731Contig8;dsrrswapns_comp211964_c4_seq18 len=2232;dsrrswapns_comp211964_c4_seq30 len=2418;TC468806 similar to UniRef100_UPI0000EB13F8 Cluster: Leucine-rich repeat flightless-interacting protein 1 LRR FLII- interacting protein 1 TAR RNA-interacting protein GC-binding factor 2.; n=1; Canis lupus familiaris|Rep: Leucine-rich repeat flightless-interacting protein 1 LRR FLII- interacting protein 1 TAR RNA-interacting protein GC-binding factor 2. - Canis familiaris, partial 20%</t>
  </si>
  <si>
    <t>CL3610Contig3</t>
  </si>
  <si>
    <t>LRSM1_HUMAN</t>
  </si>
  <si>
    <t>E3 ubiquitin-protein ligase LRSAM1 (EC 6.3.2.-) (Leucine-rich repeat and sterile alpha motif-containing protein 1) (Tsg101-associated ligase) (hTAL)</t>
  </si>
  <si>
    <t>Q6UWE0</t>
  </si>
  <si>
    <t>LRSAM1 TAL UNQ6496/PRO21356</t>
  </si>
  <si>
    <t>90678;</t>
  </si>
  <si>
    <t>Alternative sequence (2); Chain (1); Coiled coil (2); Domain (1); Modified residue (2); Motif (2); Mutagenesis (3); Natural variant (1); Repeat (6); Sequence conflict (2); Zinc finger (1)</t>
  </si>
  <si>
    <t>K10641;</t>
  </si>
  <si>
    <t>E3 ubiquitin-protein ligase that mediates monoubiquitination of TSG101 at multiple sites, leading to inactivate the ability of TSG101 to sort endocytic (EGF receptors) and exocytic (HIV-1 viral proteins) cargos. {ECO:0000269|PubMed:15256501}.</t>
  </si>
  <si>
    <t>CL3610Contig3;CL3610Contig6</t>
  </si>
  <si>
    <t>zeinaSSns_comp379426_c0_seq1</t>
  </si>
  <si>
    <t>Q6NTS4_XENLA</t>
  </si>
  <si>
    <t>LSM8_HUMAN</t>
  </si>
  <si>
    <t>U6 snRNA-associated Sm-like protein LSm8</t>
  </si>
  <si>
    <t>O95777</t>
  </si>
  <si>
    <t>LSM8</t>
  </si>
  <si>
    <t>51691;</t>
  </si>
  <si>
    <t>K12627;</t>
  </si>
  <si>
    <t>ENSGT00730000111212;</t>
  </si>
  <si>
    <t>Q6NTS4</t>
  </si>
  <si>
    <t>lsm8 MGC82379 naa38</t>
  </si>
  <si>
    <t>414679;</t>
  </si>
  <si>
    <t>MGC82379 protein</t>
  </si>
  <si>
    <t>zeinaSSns_comp379426_c0_seq1 len=645</t>
  </si>
  <si>
    <t>zeinaSSns_comp379426_c0_seq1 len=645;CL9592Contig2;CL9592Contig1;TC457819 UniRef100_Q6NTS4 Cluster: MGC82379 protein; n=1; Xenopus laevis|Rep: MGC82379 protein - Xenopus laevis African clawed frog, partial 56%</t>
  </si>
  <si>
    <t>CL4455Contig2</t>
  </si>
  <si>
    <t>Q7SYS8_XENLA</t>
  </si>
  <si>
    <t>LUM_HUMAN</t>
  </si>
  <si>
    <t>Lumican (Keratan sulfate proteoglycan lumican) (KSPG lumican)</t>
  </si>
  <si>
    <t>P51884</t>
  </si>
  <si>
    <t>LUM LDC SLRR2D</t>
  </si>
  <si>
    <t>4060;</t>
  </si>
  <si>
    <t>Chain (1); Compositional bias (1); Disulfide bond (1); Domain (1); Glycosylation (4); Modified residue (5); Natural variant (1); Repeat (11); Sequence conflict (2); Signal peptide (1)</t>
  </si>
  <si>
    <t>K08122;</t>
  </si>
  <si>
    <t>ENSGT00760000118969;</t>
  </si>
  <si>
    <t>Q7SYS8</t>
  </si>
  <si>
    <t>lum</t>
  </si>
  <si>
    <t>379493;</t>
  </si>
  <si>
    <t>MGC64527 protein</t>
  </si>
  <si>
    <t>CL4455Contig2;CL4455Contig1</t>
  </si>
  <si>
    <t>CF271245</t>
  </si>
  <si>
    <t>LV102_HUMAN</t>
  </si>
  <si>
    <t>Ig lambda chain V-I region HA</t>
  </si>
  <si>
    <t>P01700</t>
  </si>
  <si>
    <t>Chain (1); Disulfide bond (1); Domain (1); Modified residue (1); Non-terminal residue (1)</t>
  </si>
  <si>
    <t>CF271245 similar to UniRef100_Q641C4 Cluster: MGC82134 protein</t>
  </si>
  <si>
    <t>CF271245 similar to UniRef100_Q641C4 Cluster: MGC82134 protein; n=1; Xenopus laevis|Rep: MGC82134 protein - Xenopus laevis African clawed frog, partial 88%;CL22686Contig1;CB197411 similar to UniRef100_Q641C4 Cluster: MGC82134 protein; n=1; Xenopus laevis|Rep: MGC82134 protein - Xenopus laevis African clawed frog, partial 78%;CD327556 similar to UniRef100_Q641C4 Cluster: MGC82134 protein; n=1; Xenopus laevis|Rep: MGC82134 protein - Xenopus laevis African clawed frog, partial 79%</t>
  </si>
  <si>
    <t>CL3008Contig2</t>
  </si>
  <si>
    <t>Q7ZXQ6_XENLA</t>
  </si>
  <si>
    <t>LYPA2_HUMAN</t>
  </si>
  <si>
    <t>Acyl-protein thioesterase 2 (APT-2) (EC 3.1.2.-) (Lysophospholipase II) (LPL-II) (LysoPLA II)</t>
  </si>
  <si>
    <t>O95372</t>
  </si>
  <si>
    <t>LYPLA2 APT2</t>
  </si>
  <si>
    <t>11313;</t>
  </si>
  <si>
    <t>Active site (3); Chain (1); Frameshift (1)</t>
  </si>
  <si>
    <t>K06130;</t>
  </si>
  <si>
    <t>ENSGT00390000009648;</t>
  </si>
  <si>
    <t>May hydrolyze fatty acids from S-acylated cysteine residues in proteins such as trimeric G alpha proteins or HRAS. Has lysophospholipase activity (By similarity). Deacylates GAP43. {ECO:0000250, ECO:0000269|PubMed:21152083}.</t>
  </si>
  <si>
    <t>Q7ZXQ6</t>
  </si>
  <si>
    <t>lypla2</t>
  </si>
  <si>
    <t>379246;</t>
  </si>
  <si>
    <t>MGC52664 protein</t>
  </si>
  <si>
    <t>dsrrswapns_comp206948_c1_seq6</t>
  </si>
  <si>
    <t>LYPL1_HUMAN</t>
  </si>
  <si>
    <t>Lysophospholipase-like protein 1 (EC 3.1.2.-)</t>
  </si>
  <si>
    <t>Q5VWZ2</t>
  </si>
  <si>
    <t>LYPLAL1</t>
  </si>
  <si>
    <t>127018;</t>
  </si>
  <si>
    <t>Active site (3); Alternative sequence (1); Beta strand (11); Chain (1); Helix (8); Initiator methionine (1); Modified residue (1); Natural variant (2); Sequence conflict (1)</t>
  </si>
  <si>
    <t>K06999;</t>
  </si>
  <si>
    <t>Has depalmitoylating activity toward KCNMA1. Does not exhibit phospholipase nor triacylglycerol lipase activity, able to hydrolyze only short chain substrates due to its shallow active site. {ECO:0000269|PubMed:22052940, ECO:0000269|PubMed:22399288}.</t>
  </si>
  <si>
    <t>dsrrswapns_comp206948_c1_seq6 len=1381</t>
  </si>
  <si>
    <t>dsrrswapns_comp206948_c1_seq6 len=1381;CL14910Contig1;CX133199 homologue to UniRef100_UPI00004D0B8A Cluster: Lysophospholipase-like 1.; n=1; Xenopus tropicalis|Rep: Lysophospholipase-like 1. - Xenopus tropicalis, partial 71%</t>
  </si>
  <si>
    <t>CL44Contig20</t>
  </si>
  <si>
    <t>Q4QR19_XENLA</t>
  </si>
  <si>
    <t>LYRIC_HUMAN</t>
  </si>
  <si>
    <t>Protein LYRIC (3D3/LYRIC) (Astrocyte elevated gene-1 protein) (AEG-1) (Lysine-rich CEACAM1 co-isolated protein) (Metadherin) (Metastasis adhesion protein)</t>
  </si>
  <si>
    <t>Q86UE4</t>
  </si>
  <si>
    <t>MTDH AEG1 LYRIC</t>
  </si>
  <si>
    <t>92140;</t>
  </si>
  <si>
    <t>Chain (1); Compositional bias (3); Modified residue (14); Natural variant (1); Region (4); Sequence conflict (5); Topological domain (2); Transmembrane (1)</t>
  </si>
  <si>
    <t>ENSGT00390000004343;</t>
  </si>
  <si>
    <t>410_C_410;</t>
  </si>
  <si>
    <t>Downregulates SLC1A2/EAAT2 promoter activity when expressed ectopically. Activates the nuclear factor kappa-B (NF-kappa-B) transcription factor. Promotes anchorage-independent growth of immortalized melanocytes and astrocytes which is a key component in tumor cell expansion. Promotes lung metastasis and also has an effect on bone and brain metastasis, possibly by enhancing the seeding of tumor cells to the target organ endothelium. Induces chemoresistance. {ECO:0000269|PubMed:15927426, ECO:0000269|PubMed:16452207, ECO:0000269|PubMed:18316612, ECO:0000269|PubMed:19111877}.</t>
  </si>
  <si>
    <t>Q4QR19</t>
  </si>
  <si>
    <t>mtdh LOC446286</t>
  </si>
  <si>
    <t>446286;</t>
  </si>
  <si>
    <t>LOC446286 protein</t>
  </si>
  <si>
    <t>CL44Contig20;CL44Contig11;TC445574 similar to UniRef100_Q4QR19 Cluster: LOC446286 protein; n=1; Xenopus laevis|Rep: LOC446286 protein - Xenopus laevis African clawed frog, complete</t>
  </si>
  <si>
    <t>CL11255Contig1</t>
  </si>
  <si>
    <t>LZTL1_HUMAN</t>
  </si>
  <si>
    <t>Leucine zipper transcription factor-like protein 1</t>
  </si>
  <si>
    <t>LZTFL1</t>
  </si>
  <si>
    <t>Q9NQ48</t>
  </si>
  <si>
    <t>54585;</t>
  </si>
  <si>
    <t>Alternative sequence (3); Chain (1); Coiled coil (1); Mutagenesis (1); Natural variant (4); Region (1); Sequence conflict (2)</t>
  </si>
  <si>
    <t>ENSGT00390000016415;</t>
  </si>
  <si>
    <t>Regulates ciliary localization of the BBSome complex. Together with the BBSome complex, controls SMO ciliary trafficking and contributes to the sonic hedgehog (SHH) pathway regulation. May play a role in neurite outgrowth. May have tumor suppressor function. {ECO:0000269|PubMed:20233871, ECO:0000269|PubMed:22072986, ECO:0000269|PubMed:22510444}.</t>
  </si>
  <si>
    <t>CL10677Contig1</t>
  </si>
  <si>
    <t>B3DL68_XENTR</t>
  </si>
  <si>
    <t>M2GD_HUMAN</t>
  </si>
  <si>
    <t>Dimethylglycine dehydrogenase, mitochondrial (EC 1.5.8.4) (ME2GLYDH)</t>
  </si>
  <si>
    <t>DMGDH</t>
  </si>
  <si>
    <t>Q9UI17</t>
  </si>
  <si>
    <t>29958;</t>
  </si>
  <si>
    <t>Alternative sequence (4); Chain (1); Modified residue (18); Natural variant (4); Sequence conflict (2); Transit peptide (1)</t>
  </si>
  <si>
    <t>K00315;</t>
  </si>
  <si>
    <t>ENSGT00530000063120;</t>
  </si>
  <si>
    <t>B3DL68</t>
  </si>
  <si>
    <t>secisbp2l</t>
  </si>
  <si>
    <t>733798;</t>
  </si>
  <si>
    <t>CL10227Contig1</t>
  </si>
  <si>
    <t>MA2C1_HUMAN</t>
  </si>
  <si>
    <t>Alpha-mannosidase 2C1 (EC 3.2.1.24) (Alpha mannosidase 6A8B) (Alpha-D-mannoside mannohydrolase) (Mannosidase alpha class 2C member 1)</t>
  </si>
  <si>
    <t>Q9NTJ4</t>
  </si>
  <si>
    <t>MAN2C1 MANA MANA1</t>
  </si>
  <si>
    <t>4123;</t>
  </si>
  <si>
    <t>Active site (1); Alternative sequence (3); Chain (1); Frameshift (2); Metal binding (4); Natural variant (5); Sequence conflict (4)</t>
  </si>
  <si>
    <t>K01191;</t>
  </si>
  <si>
    <t>ENSGT00390000006338;</t>
  </si>
  <si>
    <t>CL8567Contig1</t>
  </si>
  <si>
    <t>Q3B8M0_XENLA</t>
  </si>
  <si>
    <t>MAAI_HUMAN</t>
  </si>
  <si>
    <t>Maleylacetoacetate isomerase (MAAI) (EC 5.2.1.2) (GSTZ1-1) (Glutathione S-transferase zeta 1) (EC 2.5.1.18)</t>
  </si>
  <si>
    <t>O43708</t>
  </si>
  <si>
    <t>GSTZ1 MAAI</t>
  </si>
  <si>
    <t>2954;</t>
  </si>
  <si>
    <t>Alternative sequence (2); Beta strand (5); Binding site (3); Chain (1); Domain (2); Helix (12); Modified residue (5); Natural variant (4); Region (3); Turn (1)</t>
  </si>
  <si>
    <t>K01800;</t>
  </si>
  <si>
    <t>ENSGT00390000006580;</t>
  </si>
  <si>
    <t>Bifunctional enzyme showing minimal glutathione-conjugating activity with ethacrynic acid and 7-chloro-4-nitrobenz-2-oxa-1,3-diazole and maleylacetoacetate isomerase activity. Has also low glutathione peroxidase activity with T-butyl and cumene hydroperoxides. Is able to catalyze the glutathione dependent oxygenation of dichloroacetic acid to glyoxylic acid. {ECO:0000269|PubMed:10739172}.</t>
  </si>
  <si>
    <t>Q3B8M0</t>
  </si>
  <si>
    <t>gstz1 LOC496168</t>
  </si>
  <si>
    <t>496168;</t>
  </si>
  <si>
    <t>LOC496168 protein</t>
  </si>
  <si>
    <t>CL8567Contig1;CL40880Contig1</t>
  </si>
  <si>
    <t>dsrrswapns_comp206459_c0_seq3</t>
  </si>
  <si>
    <t>A1A624_XENLA</t>
  </si>
  <si>
    <t>MACD1_HUMAN</t>
  </si>
  <si>
    <t>O-acetyl-ADP-ribose deacetylase MACROD1 (EC 3.2.2.-) (EC 3.5.1.-) (MACRO domain-containing protein 1) (Protein LRP16) ([Protein ADP-ribosylglutamate] hydrolase)</t>
  </si>
  <si>
    <t>Q9BQ69</t>
  </si>
  <si>
    <t>MACROD1 LRP16</t>
  </si>
  <si>
    <t>28992;</t>
  </si>
  <si>
    <t>Beta strand (6); Binding site (1); Chain (1); Domain (1); Erroneous initiation (2); Helix (13); Modified residue (4); Mutagenesis (8); Region (4); Site (1)</t>
  </si>
  <si>
    <t>Removes ADP-ribose from glutamate residues in proteins bearing a single ADP-ribose moiety. Inactive towards proteins bearing poly-ADP-ribose. Deacetylates O-acetyl-ADP ribose, a signaling molecule generated by the deacetylation of acetylated lysine residues in histones and other proteins. Plays a role in estrogen signaling. Binds to androgen receptor (AR) and amplifies the transactivation function of AR in response to androgen. May play an important role in carcinogenesis and/or progression of hormone-dependent cancers by feed-forward mechanism that activates ESR1 transactivation. Could be an ESR1 coactivator, providing a positive feedback regulatory loop for ESR1 signal transduction. Could be involved in invasive growth by down-regulating CDH1 in endometrial cancer cells. Enhances ESR1-mediated transcription activity. {ECO:0000269|PubMed:17893710, ECO:0000269|PubMed:17914104, ECO:0000269|PubMed:19022849, ECO:0000269|PubMed:19403568, ECO:0000269|PubMed:21257746, ECO:0000269|PubMed:23474712}.</t>
  </si>
  <si>
    <t>A1A624</t>
  </si>
  <si>
    <t>100381041;</t>
  </si>
  <si>
    <t>dsrrswapns_comp206459_c0_seq3 len=1416</t>
  </si>
  <si>
    <t>CL3991Contig2</t>
  </si>
  <si>
    <t>Q802E8_XENLA</t>
  </si>
  <si>
    <t>MAOM_HUMAN</t>
  </si>
  <si>
    <t>NAD-dependent malic enzyme, mitochondrial (NAD-ME) (EC 1.1.1.38) (Malic enzyme 2)</t>
  </si>
  <si>
    <t>ME2</t>
  </si>
  <si>
    <t>P23368</t>
  </si>
  <si>
    <t>4200;</t>
  </si>
  <si>
    <t>Active site (2); Alternative sequence (1); Beta strand (13); Binding site (6); Chain (1); Helix (33); Metal binding (3); Modified residue (5); Mutagenesis (2); Natural variant (2); Nucleotide binding (2); Sequence conflict (1); Site (1); Transit peptide (1); Turn (7)</t>
  </si>
  <si>
    <t>K00027;</t>
  </si>
  <si>
    <t>ENSGT00390000000754;</t>
  </si>
  <si>
    <t>Q802E8</t>
  </si>
  <si>
    <t>me2</t>
  </si>
  <si>
    <t>Malic enzyme</t>
  </si>
  <si>
    <t>Active site (2); Metal binding (3)</t>
  </si>
  <si>
    <t>CL3991Contig2;dsrrswapns_comp214146_c0_seq7 len=3762;CL3991Contig3;dsrrswapns_comp214146_c0_seq5 len=3687</t>
  </si>
  <si>
    <t>CL4024Contig3</t>
  </si>
  <si>
    <t>Q5U525_XENLA</t>
  </si>
  <si>
    <t>MAON_HUMAN</t>
  </si>
  <si>
    <t>NADP-dependent malic enzyme, mitochondrial (NADP-ME) (EC 1.1.1.40) (Malic enzyme 3)</t>
  </si>
  <si>
    <t>Q16798</t>
  </si>
  <si>
    <t>ME3</t>
  </si>
  <si>
    <t>10873;</t>
  </si>
  <si>
    <t>Active site (2); Alternative sequence (2); Binding site (3); Chain (1); Metal binding (3); Natural variant (2); Sequence conflict (1); Site (1); Transit peptide (1)</t>
  </si>
  <si>
    <t>K00029;</t>
  </si>
  <si>
    <t>Q5U525</t>
  </si>
  <si>
    <t>me3 LOC495390</t>
  </si>
  <si>
    <t>495390;</t>
  </si>
  <si>
    <t>CL4024Contig3;CL4024Contig1;CL4024Contig2</t>
  </si>
  <si>
    <t>dsrrswapns_comp214368_c2_seq2</t>
  </si>
  <si>
    <t>MAP1_XENLA</t>
  </si>
  <si>
    <t>MAP11_HUMAN</t>
  </si>
  <si>
    <t>Methionine aminopeptidase 1 (MAP 1) (MetAP 1) (EC 3.4.11.18) (Peptidase M 1)</t>
  </si>
  <si>
    <t>P53582</t>
  </si>
  <si>
    <t>METAP1 KIAA0094</t>
  </si>
  <si>
    <t>23173;</t>
  </si>
  <si>
    <t>Beta strand (15); Binding site (2); Chain (1); Erroneous initiation (2); Helix (8); Initiator methionine (1); Metal binding (7); Modified residue (1); Region (1); Turn (2)</t>
  </si>
  <si>
    <t>ENSGT00390000002284;</t>
  </si>
  <si>
    <t>Cotranslationally removes the N-terminal methionine from nascent proteins. The N-terminal methionine is often cleaved when the second residue in the primary sequence is small and uncharged (Met-Ala-, Cys, Gly, Pro, Ser, Thr, or Val). Required for normal progression through the cell cycle. {ECO:0000255|HAMAP-Rule:MF_03174, ECO:0000269|PubMed:16274222, ECO:0000269|PubMed:17114291}.</t>
  </si>
  <si>
    <t>Q7ZWV9</t>
  </si>
  <si>
    <t>metap1</t>
  </si>
  <si>
    <t>FUNCTION: Cotranslationally removes the N-terminal methionine from nascent proteins. The N-terminal methionine is often cleaved when the second residue in the primary sequence is small and uncharged (Met-Ala-, Cys, Gly, Pro, Ser, Thr, or Val). {ECO:0000255|HAMAP-Rule:MF_03174}.</t>
  </si>
  <si>
    <t>SUBCELLULAR LOCATION: Cytoplasm {ECO:0000255|HAMAP-Rule:MF_03174}.</t>
  </si>
  <si>
    <t>Binding site (2); Chain (1); Erroneous initiation (1); Metal binding (7); Region (1)</t>
  </si>
  <si>
    <t>dsrrswapns_comp214368_c2_seq2 len=2591</t>
  </si>
  <si>
    <t>dsrrswapns_comp214368_c2_seq2 len=2591;CL1969Contig2;CL1969Contig1</t>
  </si>
  <si>
    <t>Q9YI90_XENLA</t>
  </si>
  <si>
    <t>MAP4_HUMAN</t>
  </si>
  <si>
    <t>Microtubule-associated protein 4 (MAP-4)</t>
  </si>
  <si>
    <t>MAP4</t>
  </si>
  <si>
    <t>P27816</t>
  </si>
  <si>
    <t>4134;</t>
  </si>
  <si>
    <t>Alternative sequence (18); Chain (1); Erroneous initiation (1); Initiator methionine (1); Modified residue (32); Mutagenesis (2); Natural variant (8); Region (1); Repeat (23); Sequence conflict (3)</t>
  </si>
  <si>
    <t>K10431;</t>
  </si>
  <si>
    <t>ENSGT00530000063491;</t>
  </si>
  <si>
    <t>Non-neuronal microtubule-associated protein. Promotes microtubule assembly. {ECO:0000269|PubMed:10791892}.</t>
  </si>
  <si>
    <t>Q9YI90</t>
  </si>
  <si>
    <t>map4</t>
  </si>
  <si>
    <t>399107;</t>
  </si>
  <si>
    <t>Microtubule-associated protein</t>
  </si>
  <si>
    <t>SUBCELLULAR LOCATION: Cytoplasm, cytoskeleton {ECO:0000256|RuleBase:RU000686}.</t>
  </si>
  <si>
    <t>CL257Contig12</t>
  </si>
  <si>
    <t>TC454352</t>
  </si>
  <si>
    <t>Q8AVY4_XENLA</t>
  </si>
  <si>
    <t>MARCS_HUMAN</t>
  </si>
  <si>
    <t>Myristoylated alanine-rich C-kinase substrate (MARCKS) (Protein kinase C substrate, 80 kDa protein, light chain) (80K-L protein) (PKCSL)</t>
  </si>
  <si>
    <t>P29966</t>
  </si>
  <si>
    <t>MARCKS MACS PRKCSL</t>
  </si>
  <si>
    <t>4082;</t>
  </si>
  <si>
    <t>Chain (1); Initiator methionine (1); Lipidation (1); Modified residue (20); Natural variant (2); Region (1); Sequence conflict (6)</t>
  </si>
  <si>
    <t>K12561;</t>
  </si>
  <si>
    <t>ENSGT00730000111419;</t>
  </si>
  <si>
    <t>208_C_208;557_C_557;</t>
  </si>
  <si>
    <t>MARCKS is the most prominent cellular substrate for protein kinase C. This protein binds calmodulin, actin, and synapsin. MARCKS is a filamentous (F) actin cross-linking protein.</t>
  </si>
  <si>
    <t>Q8AVY4</t>
  </si>
  <si>
    <t>marcks</t>
  </si>
  <si>
    <t>379767;</t>
  </si>
  <si>
    <t>Marcks-prov protein</t>
  </si>
  <si>
    <t>TC454352 homologue to UniRef100_Q8AVY4 Cluster: Marcks-prov protein</t>
  </si>
  <si>
    <t>TC454352 homologue to UniRef100_Q8AVY4 Cluster: Marcks-prov protein; n=1; Xenopus laevis|Rep: Marcks-prov protein - Xenopus laevis African clawed frog, partial 43%</t>
  </si>
  <si>
    <t>CL3722Contig1</t>
  </si>
  <si>
    <t>Q6IP68_XENLA</t>
  </si>
  <si>
    <t>MB12B_HUMAN</t>
  </si>
  <si>
    <t>Multivesicular body subunit 12B (ESCRT-I complex subunit MVB12B) (Protein FAM125B)</t>
  </si>
  <si>
    <t>Q9H7P6</t>
  </si>
  <si>
    <t>MVB12B C9orf28 FAM125B</t>
  </si>
  <si>
    <t>89853;</t>
  </si>
  <si>
    <t>Alternative sequence (1); Beta strand (7); Chain (1); Domain (2); Erroneous initiation (1); Helix (2); Modified residue (6); Turn (1)</t>
  </si>
  <si>
    <t>Component of the ESCRT-I complex, a regulator of vesicular trafficking process. Required for the sorting of endocytic ubiquitinated cargos into multivesicular bodies.</t>
  </si>
  <si>
    <t>Q6IP68</t>
  </si>
  <si>
    <t>mvb12b MGC78913</t>
  </si>
  <si>
    <t>432218;</t>
  </si>
  <si>
    <t>MGC78913 protein</t>
  </si>
  <si>
    <t>CL10342Contig1</t>
  </si>
  <si>
    <t>MCA3_HUMAN</t>
  </si>
  <si>
    <t>Eukaryotic translation elongation factor 1 epsilon-1 (Aminoacyl tRNA synthetase complex-interacting multifunctional protein 3) (Elongation factor p18) (Multisynthase complex auxiliary component p18)</t>
  </si>
  <si>
    <t>O43324</t>
  </si>
  <si>
    <t>EEF1E1 AIMP3 P18</t>
  </si>
  <si>
    <t>9521;</t>
  </si>
  <si>
    <t>Alternative sequence (1); Beta strand (4); Chain (1); Coiled coil (1); Domain (1); Helix (9); Initiator methionine (1); Modified residue (2); Region (3); Turn (3)</t>
  </si>
  <si>
    <t>K15439;</t>
  </si>
  <si>
    <t>ENSGT00390000003564;</t>
  </si>
  <si>
    <t>Positive modulator of ATM response to DNA damage.</t>
  </si>
  <si>
    <t>CL10342Contig1;TC462758 UniRef100_Q5U5C0 Cluster: LOC495305 protein; n=1; Xenopus laevis|Rep: LOC495305 protein - Xenopus laevis African clawed frog, partial 71%</t>
  </si>
  <si>
    <t>CL2253Contig1</t>
  </si>
  <si>
    <t>A1L3N7_XENLA</t>
  </si>
  <si>
    <t>MCAF2_HUMAN</t>
  </si>
  <si>
    <t>Activating transcription factor 7-interacting protein 2 (ATF7-interacting protein 2) (MBD1-containing chromatin-associated factor 2)</t>
  </si>
  <si>
    <t>Q5U623</t>
  </si>
  <si>
    <t>ATF7IP2 MCAF2</t>
  </si>
  <si>
    <t>80063;</t>
  </si>
  <si>
    <t>Alternative sequence (2); Chain (1); Coiled coil (1); Domain (1); Erroneous initiation (1); Natural variant (3); Sequence conflict (4)</t>
  </si>
  <si>
    <t>ENSGT00530000063707;</t>
  </si>
  <si>
    <t>Recruiter that couples transcriptional factors to general transcription apparatus and thereby modulates transcription regulation and chromatin formation. Can both act as an activator or a repressor depending on the context. Mediates MBD1-dependent transcriptional repression, probably by recruiting complexes containing SETDB1. The complex formed with MBD1 and SETDB1 represses transcription and probably couples DNA methylation and histone H3 'Lys-9' trimethylation (H3K9me3) activity (Probable). {ECO:0000305}.</t>
  </si>
  <si>
    <t>A1L3N7</t>
  </si>
  <si>
    <t>LOC100037055</t>
  </si>
  <si>
    <t>LOC100037055 protein (Fragment)</t>
  </si>
  <si>
    <t>CL2253Contig1;dsrrswapns_comp216754_c0_seq1 len=3227</t>
  </si>
  <si>
    <t>CL7513Contig2</t>
  </si>
  <si>
    <t>MCCA_HUMAN</t>
  </si>
  <si>
    <t>Methylcrotonoyl-CoA carboxylase subunit alpha, mitochondrial (MCCase subunit alpha) (EC 6.4.1.4) (3-methylcrotonyl-CoA carboxylase 1) (3-methylcrotonyl-CoA carboxylase biotin-containing subunit) (3-methylcrotonyl-CoA:carbon dioxide ligase subunit alpha)</t>
  </si>
  <si>
    <t>Q96RQ3</t>
  </si>
  <si>
    <t>MCCC1 MCCA</t>
  </si>
  <si>
    <t>56922;</t>
  </si>
  <si>
    <t>Active site (1); Beta strand (6); Binding site (3); Chain (1); Domain (3); Erroneous initiation (1); Modified residue (5); Natural variant (31); Sequence conflict (1); Transit peptide (1)</t>
  </si>
  <si>
    <t>K01968;</t>
  </si>
  <si>
    <t>Biotin-attachment subunit of the 3-methylcrotonyl-CoA carboxylase, an enzyme that catalyzes the conversion of 3-methylcrotonyl-CoA to 3-methylglutaconyl-CoA, a critical step for leucine and isovaleric acid catabolism. {ECO:0000269|PubMed:17360195}.</t>
  </si>
  <si>
    <t>CL7513Contig2;CL7513Contig1</t>
  </si>
  <si>
    <t>CL13300Contig1</t>
  </si>
  <si>
    <t>A2VD97_XENLA</t>
  </si>
  <si>
    <t>MCCB_HUMAN</t>
  </si>
  <si>
    <t>Methylcrotonoyl-CoA carboxylase beta chain, mitochondrial (MCCase subunit beta) (EC 6.4.1.4) (3-methylcrotonyl-CoA carboxylase 2) (3-methylcrotonyl-CoA carboxylase non-biotin-containing subunit) (3-methylcrotonyl-CoA:carbon dioxide ligase subunit beta)</t>
  </si>
  <si>
    <t>Q9HCC0</t>
  </si>
  <si>
    <t>MCCC2 MCCB</t>
  </si>
  <si>
    <t>64087;</t>
  </si>
  <si>
    <t>Alternative sequence (1); Chain (1); Domain (1); Frameshift (1); Modified residue (6); Natural variant (45); Region (1); Transit peptide (1)</t>
  </si>
  <si>
    <t>K01969;</t>
  </si>
  <si>
    <t>ENSGT00530000063337;</t>
  </si>
  <si>
    <t>355_C_355;</t>
  </si>
  <si>
    <t>Carboxyltransferase subunit of the 3-methylcrotonyl-CoA carboxylase, an enzyme that catalyzes the conversion of 3-methylcrotonyl-CoA to 3-methylglutaconyl-CoA, a critical step for leucine and isovaleric acid catabolism. {ECO:0000269|PubMed:17360195}.</t>
  </si>
  <si>
    <t>A2VD97</t>
  </si>
  <si>
    <t>mccc2 LOC100037195</t>
  </si>
  <si>
    <t>100037195;</t>
  </si>
  <si>
    <t>LOC100037195 protein</t>
  </si>
  <si>
    <t>CL14202Contig1</t>
  </si>
  <si>
    <t>Q4FZP6_XENLA</t>
  </si>
  <si>
    <t>MCEE_HUMAN</t>
  </si>
  <si>
    <t>Methylmalonyl-CoA epimerase, mitochondrial (EC 5.1.99.1) (DL-methylmalonyl-CoA racemase)</t>
  </si>
  <si>
    <t>MCEE</t>
  </si>
  <si>
    <t>Q96PE7</t>
  </si>
  <si>
    <t>84693;</t>
  </si>
  <si>
    <t>Beta strand (7); Chain (1); Compositional bias (1); Helix (4); Metal binding (3); Modified residue (3); Natural variant (2); Transit peptide (1)</t>
  </si>
  <si>
    <t>K05606;</t>
  </si>
  <si>
    <t>ENSGT00390000004772;</t>
  </si>
  <si>
    <t>Q4FZP6</t>
  </si>
  <si>
    <t>mcee MGC116480</t>
  </si>
  <si>
    <t>734678;</t>
  </si>
  <si>
    <t>MGC116480 protein</t>
  </si>
  <si>
    <t>CL2973Contig1</t>
  </si>
  <si>
    <t>P79935_XENLA</t>
  </si>
  <si>
    <t>MD2L1_HUMAN</t>
  </si>
  <si>
    <t>Mitotic spindle assembly checkpoint protein MAD2A (HsMAD2) (Mitotic arrest deficient 2-like protein 1) (MAD2-like protein 1)</t>
  </si>
  <si>
    <t>Q13257</t>
  </si>
  <si>
    <t>MAD2L1 MAD2</t>
  </si>
  <si>
    <t>4085;</t>
  </si>
  <si>
    <t>Alternative sequence (2); Beta strand (13); Chain (1); Domain (1); Helix (6); Initiator methionine (1); Modified residue (4); Mutagenesis (16); Region (1); Sequence conflict (2); Turn (1)</t>
  </si>
  <si>
    <t>K02537;</t>
  </si>
  <si>
    <t>ENSGT00390000007908;</t>
  </si>
  <si>
    <t>Component of the spindle-assembly checkpoint that prevents the onset of anaphase until all chromosomes are properly aligned at the metaphase plate. Required for the execution of the mitotic checkpoint which monitors the process of kinetochore-spindle attachment and inhibits the activity of the anaphase promoting complex by sequestering CDC20 until all chromosomes are aligned at the metaphase plate. {ECO:0000269|PubMed:10700282, ECO:0000269|PubMed:11804586, ECO:0000269|PubMed:15024386}.</t>
  </si>
  <si>
    <t>P79935</t>
  </si>
  <si>
    <t>mad2l1</t>
  </si>
  <si>
    <t>380433;</t>
  </si>
  <si>
    <t>Mad2l1 protein (XMAD2)</t>
  </si>
  <si>
    <t>CL2973Contig1;zeinaSSns_comp357368_c0_seq2 len=788;CL2973Contig2;dsrrswapns_comp206570_c0_seq1 len=1001</t>
  </si>
  <si>
    <t>CL2255Contig1</t>
  </si>
  <si>
    <t>Q6GPS0_XENLA</t>
  </si>
  <si>
    <t>MDN1_HUMAN</t>
  </si>
  <si>
    <t>Midasin (MIDAS-containing protein)</t>
  </si>
  <si>
    <t>Q9NU22</t>
  </si>
  <si>
    <t>MDN1 KIAA0301</t>
  </si>
  <si>
    <t>23195;</t>
  </si>
  <si>
    <t>Chain (1); Compositional bias (4); Domain (1); Modified residue (11); Natural variant (15); Nucleotide binding (6)</t>
  </si>
  <si>
    <t>K14572;</t>
  </si>
  <si>
    <t>ENSGT00550000074802;</t>
  </si>
  <si>
    <t>Nuclear chaperone required for maturation and nuclear export of pre-60S ribosome subunits. {ECO:0000250}.</t>
  </si>
  <si>
    <t>Q6GPS0</t>
  </si>
  <si>
    <t>mdn1 MGC82653</t>
  </si>
  <si>
    <t>444049;</t>
  </si>
  <si>
    <t>MGC82653 protein</t>
  </si>
  <si>
    <t>CL5365Contig2</t>
  </si>
  <si>
    <t>MED18_XENLA</t>
  </si>
  <si>
    <t>MED18_HUMAN</t>
  </si>
  <si>
    <t>Mediator of RNA polymerase II transcription subunit 18 (Mediator complex subunit 18) (p28b)</t>
  </si>
  <si>
    <t>MED18</t>
  </si>
  <si>
    <t>Q9BUE0</t>
  </si>
  <si>
    <t>54797;</t>
  </si>
  <si>
    <t>K15135;</t>
  </si>
  <si>
    <t>ENSGT00390000003312;</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</si>
  <si>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</si>
  <si>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Q6DD39</t>
  </si>
  <si>
    <t>med18</t>
  </si>
  <si>
    <t>446768;</t>
  </si>
  <si>
    <t>Mediator of RNA polymerase II transcription subunit 18 (Mediator complex subunit 18)</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</si>
  <si>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(By similarity). {ECO:0000250}.</t>
  </si>
  <si>
    <t>CL5365Contig2;CL5365Contig4</t>
  </si>
  <si>
    <t>CL4664Contig3</t>
  </si>
  <si>
    <t>MED20_XENLA</t>
  </si>
  <si>
    <t>MED20_HUMAN</t>
  </si>
  <si>
    <t>Mediator of RNA polymerase II transcription subunit 20 (Mediator complex subunit 20) (TRF-proximal protein homolog) (hTRFP)</t>
  </si>
  <si>
    <t>Q9H944</t>
  </si>
  <si>
    <t>MED20 TRFP</t>
  </si>
  <si>
    <t>9477;</t>
  </si>
  <si>
    <t>Alternative sequence (1); Chain (1); Sequence conflict (2)</t>
  </si>
  <si>
    <t>K13528;</t>
  </si>
  <si>
    <t>ENSGT00390000002060;</t>
  </si>
  <si>
    <t>Q6NTV8</t>
  </si>
  <si>
    <t>med20 trfp</t>
  </si>
  <si>
    <t>414699;</t>
  </si>
  <si>
    <t>Mediator of RNA polymerase II transcription subunit 20 (Mediator complex subunit 20) (TRF-proximal protein homolog)</t>
  </si>
  <si>
    <t>CL5072Contig1</t>
  </si>
  <si>
    <t>MEMO1_XENLA</t>
  </si>
  <si>
    <t>MEMO1_HUMAN</t>
  </si>
  <si>
    <t>Protein MEMO1 (C21orf19-like protein) (Hepatitis C virus NS5A-transactivated protein 7) (HCV NS5A-transactivated protein 7) (Mediator of ErbB2-driven cell motility 1) (Mediator of cell motility 1) (Memo-1)</t>
  </si>
  <si>
    <t>Q9Y316</t>
  </si>
  <si>
    <t>MEMO1 C2orf4 MEMO NS5ATP7 CGI-27</t>
  </si>
  <si>
    <t>51072;</t>
  </si>
  <si>
    <t>Alternative sequence (2); Beta strand (12); Chain (1); Helix (13); Modified residue (1); Mutagenesis (6); Sequence conflict (2); Turn (2)</t>
  </si>
  <si>
    <t>K06990;</t>
  </si>
  <si>
    <t>ENSGT00390000006408;</t>
  </si>
  <si>
    <t>118_ERBB2-MEMO-SHC_complex;</t>
  </si>
  <si>
    <t>May control cell migration by relaying extracellular chemotactic signals to the microtubule cytoskeleton. Mediator of ERBB2 signaling.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Is required for breast carcinoma cell migration. {ECO:0000269|PubMed:15156151, ECO:0000269|PubMed:20937854}.</t>
  </si>
  <si>
    <t>Q6GNT9</t>
  </si>
  <si>
    <t>memo1</t>
  </si>
  <si>
    <t>444266;</t>
  </si>
  <si>
    <t>Protein MEMO1 (Mediator of ErbB2-driven cell motility 1) (Memo-1)</t>
  </si>
  <si>
    <t>FUNCTION: May control cell migration by relaying extracellular chemotactic signals to the microtubule cytoskeleton. Mediator of ERBB2 signaling (By similarity). {ECO:0000250}.</t>
  </si>
  <si>
    <t>CL5072Contig1;TC443511 UniRef100_Q6DJ03 Cluster: Protein MEMO1; n=1; Xenopus tropicalis|Rep: Protein MEMO1 - Xenopus tropicalis Western clawed frog Silurana tropicalis, partial 36%;CL5072Contig2</t>
  </si>
  <si>
    <t>CL5391Contig1</t>
  </si>
  <si>
    <t>Q4V7K5_XENLA</t>
  </si>
  <si>
    <t>MESD_HUMAN</t>
  </si>
  <si>
    <t>LDLR chaperone MESD (Mesoderm development candidate 2) (Mesoderm development protein) (Renal carcinoma antigen NY-REN-61)</t>
  </si>
  <si>
    <t>Q14696</t>
  </si>
  <si>
    <t>MESDC2 KIAA0081 MESD UNQ1911/PRO4369</t>
  </si>
  <si>
    <t>23184;</t>
  </si>
  <si>
    <t>Alternative sequence (2); Chain (1); Erroneous initiation (1); Glycosylation (1); Motif (1); Region (2); Signal peptide (1)</t>
  </si>
  <si>
    <t>ENSGT00390000000993;</t>
  </si>
  <si>
    <t>Chaperone specifically assisting the folding of beta-propeller/EGF modules within the family of low-density lipoprotein receptors (LDLRs). Acts as a modulator of the Wnt pathway through chaperoning the coreceptors of the canonical Wnt pathway, LRP5 and LRP6, to the plasma membrane. Essential for specification of embryonic polarity and mesoderm induction. {ECO:0000269|PubMed:15014448, ECO:0000269|PubMed:17488095}.</t>
  </si>
  <si>
    <t>Q4V7K5</t>
  </si>
  <si>
    <t>mesdc2 MGC115616</t>
  </si>
  <si>
    <t>734603;</t>
  </si>
  <si>
    <t>MGC115616 protein</t>
  </si>
  <si>
    <t>CL5391Contig1;CL5391Contig3;CV075278 UniRef100_Q4V7K5 Cluster: MGC115616 protein; n=1; Xenopus laevis|Rep: MGC115616 protein - Xenopus laevis African clawed frog, partial 67%;CL5391Contig2</t>
  </si>
  <si>
    <t>CL14399Contig1</t>
  </si>
  <si>
    <t>Q5PQ97_XENLA</t>
  </si>
  <si>
    <t>MESH1_HUMAN</t>
  </si>
  <si>
    <t>Guanosine-3',5'-bis(diphosphate) 3'-pyrophosphohydrolase MESH1 (EC 3.1.7.2) (HD domain-containing protein 3) (Metazoan SpoT homolog 1) (MESH1) (Penta-phosphate guanosine-3'-pyrophosphohydrolase) ((ppGpp)ase)</t>
  </si>
  <si>
    <t>Q8N4P3</t>
  </si>
  <si>
    <t>HDDC3 MESH1</t>
  </si>
  <si>
    <t>374659;</t>
  </si>
  <si>
    <t>Active site (2); Alternative sequence (2); Chain (1); Domain (1); Helix (10); Initiator methionine (1); Metal binding (4); Modified residue (4); Mutagenesis (3); Turn (2)</t>
  </si>
  <si>
    <t>K01139;</t>
  </si>
  <si>
    <t>ENSGT00390000011608;</t>
  </si>
  <si>
    <t>ppGpp hydrolyzing enzyme involved in starvation response. {ECO:0000269|PubMed:20818390}.</t>
  </si>
  <si>
    <t>Q5PQ97</t>
  </si>
  <si>
    <t>LOC495939</t>
  </si>
  <si>
    <t>LOC495939 protein</t>
  </si>
  <si>
    <t>CL40283Contig1;dsrrswapns_comp209350_c1_seq9 len=928;CL39647Contig1;CL14399Contig1</t>
  </si>
  <si>
    <t>CL10519Contig1</t>
  </si>
  <si>
    <t>F6Z217_XENTR</t>
  </si>
  <si>
    <t>MET18_HUMAN</t>
  </si>
  <si>
    <t>Histidine protein methyltransferase 1 homolog (EC 2.1.1.-) (Arsenic-transactivated protein 2) (AsTP2) (Methyltransferase-like protein 18)</t>
  </si>
  <si>
    <t>O95568</t>
  </si>
  <si>
    <t>METTL18 ASTP2 C1orf156</t>
  </si>
  <si>
    <t>92342;</t>
  </si>
  <si>
    <t>Beta strand (15); Chain (1); Helix (11); Modified residue (2); Natural variant (5); Turn (1)</t>
  </si>
  <si>
    <t>ENSGT00390000000464;</t>
  </si>
  <si>
    <t>Probable histidine methyltransferase. {ECO:0000250}.</t>
  </si>
  <si>
    <t>F6Z217</t>
  </si>
  <si>
    <t>htt</t>
  </si>
  <si>
    <t>CL10519Contig1;CX133587 UniRef100_Q5PQ79 Cluster: LOC495955 protein; n=1; Xenopus laevis|Rep: LOC495955 protein - Xenopus laevis African clawed frog, partial 36%</t>
  </si>
  <si>
    <t>CL18847Contig1</t>
  </si>
  <si>
    <t>METH_HUMAN</t>
  </si>
  <si>
    <t>Methionine synthase (EC 2.1.1.13) (5-methyltetrahydrofolate--homocysteine methyltransferase) (Vitamin-B12 dependent methionine synthase) (MS)</t>
  </si>
  <si>
    <t>MTR</t>
  </si>
  <si>
    <t>Q99707</t>
  </si>
  <si>
    <t>4548;</t>
  </si>
  <si>
    <t>Alternative sequence (1); Beta strand (24); Binding site (4); Chain (1); Domain (5); Helix (48); Metal binding (4); Natural variant (8); Region (2); Turn (5)</t>
  </si>
  <si>
    <t>K00548;</t>
  </si>
  <si>
    <t>ENSGT00420000029824;</t>
  </si>
  <si>
    <t>Catalyzes the transfer of a methyl group from methyl-cobalamin to homocysteine, yielding enzyme-bound cob(I)alamin and methionine. Subsequently, remethylates the cofactor using methyltetrahydrofolate (By similarity). {ECO:0000250}.</t>
  </si>
  <si>
    <t>CL692Contig5</t>
  </si>
  <si>
    <t>Q7ZY54_XENLA</t>
  </si>
  <si>
    <t>METK2_HUMAN</t>
  </si>
  <si>
    <t>S-adenosylmethionine synthase isoform type-2 (AdoMet synthase 2) (EC 2.5.1.6) (Methionine adenosyltransferase 2) (MAT 2) (Methionine adenosyltransferase II) (MAT-II)</t>
  </si>
  <si>
    <t>P31153</t>
  </si>
  <si>
    <t>MAT2A AMS2 MATA2</t>
  </si>
  <si>
    <t>4144;</t>
  </si>
  <si>
    <t>Alternative sequence (2); Beta strand (15); Binding site (1); Chain (1); Helix (15); Metal binding (4); Modified residue (2); Nucleotide binding (1); Turn (4)</t>
  </si>
  <si>
    <t>ENSGT00500000044811;</t>
  </si>
  <si>
    <t>Catalyzes the formation of S-adenosylmethionine from methionine and ATP.</t>
  </si>
  <si>
    <t>Q7ZY54</t>
  </si>
  <si>
    <t>mat2a m(2)21ab</t>
  </si>
  <si>
    <t>379867;</t>
  </si>
  <si>
    <t>S-adenosylmethionine synthase (EC 2.5.1.6)</t>
  </si>
  <si>
    <t>FUNCTION: Catalyzes the formation of S-adenosylmethionine from methionine and ATP. {ECO:0000256|RuleBase:RU000541}.</t>
  </si>
  <si>
    <t>CL692Contig5;TC429700 homologue to UniRef100_Q7ZY54 Cluster: S-adenosylmethionine synthetase; n=2; Xenopus laevis|Rep: S-adenosylmethionine synthetase - Xenopus laevis African clawed frog, complete;dsrrswapns_comp215604_c2_seq4 len=1176;CL692Contig3;CL692Contig1</t>
  </si>
  <si>
    <t>CL3251Contig1</t>
  </si>
  <si>
    <t>B1WBC4_XENLA</t>
  </si>
  <si>
    <t>MIB2_HUMAN</t>
  </si>
  <si>
    <t>E3 ubiquitin-protein ligase MIB2 (EC 6.3.2.-) (Mind bomb homolog 2) (Novel zinc finger protein) (Novelzin) (Putative NF-kappa-B-activating protein 002N) (Skeletrophin) (Zinc finger ZZ type with ankyrin repeat domain protein 1)</t>
  </si>
  <si>
    <t>Q96AX9</t>
  </si>
  <si>
    <t>MIB2 SKD ZZANK1</t>
  </si>
  <si>
    <t>142678;</t>
  </si>
  <si>
    <t>Alternative sequence (13); Chain (1); Domain (2); Erroneous initiation (5); Frameshift (1); Modified residue (1); Natural variant (2); Repeat (9); Sequence conflict (13); Zinc finger (3)</t>
  </si>
  <si>
    <t>E3 ubiquitin-protein ligase that mediates ubiquitination of Delta receptors, which act as ligands of Notch proteins. Positively regulates the Delta-mediated Notch signaling by ubiquitinating the intracellular domain of Delta, leading to endocytosis of Delta receptors (By similarity). {ECO:0000250}.</t>
  </si>
  <si>
    <t>B1WBC4</t>
  </si>
  <si>
    <t>mib2 LOC100158426</t>
  </si>
  <si>
    <t>100158426;</t>
  </si>
  <si>
    <t>LOC100158426 protein</t>
  </si>
  <si>
    <t>dsrrswapns_comp217192_c3_seq9 len=4693;dsrrswapns_comp217192_c3_seq10 len=4798;CL3251Contig1</t>
  </si>
  <si>
    <t>CL10087Contig1</t>
  </si>
  <si>
    <t>Q0V9R2_XENTR</t>
  </si>
  <si>
    <t>MIF_HUMAN</t>
  </si>
  <si>
    <t>Macrophage migration inhibitory factor (MIF) (EC 5.3.2.1) (Glycosylation-inhibiting factor) (GIF) (L-dopachrome isomerase) (L-dopachrome tautomerase) (EC 5.3.3.12) (Phenylpyruvate tautomerase)</t>
  </si>
  <si>
    <t>P14174</t>
  </si>
  <si>
    <t>MIF GLIF MMIF</t>
  </si>
  <si>
    <t>4282;</t>
  </si>
  <si>
    <t>Active site (1); Beta strand (7); Binding site (3); Chain (1); Helix (6); Initiator methionine (1); Modified residue (2); Mutagenesis (1); Sequence conflict (6)</t>
  </si>
  <si>
    <t>K07253;</t>
  </si>
  <si>
    <t>ENSGT00730000111101;</t>
  </si>
  <si>
    <t>Pro-inflammatory cytokine. Involved in the innate immune response to bacterial pathogens. The expression of MIF at sites of inflammation suggests a role as mediator in regulating the function of macrophages in host defense. Counteracts the anti-inflammatory activity of glucocorticoids. Has phenylpyruvate tautomerase and dopachrome tautomerase activity (in vitro), but the physiological substrate is not known. It is not clear whether the tautomerase activity has any physiological relevance, and whether it is important for cytokine activity. {ECO:0000269|PubMed:15908412, ECO:0000269|PubMed:17443469, ECO:0000269|PubMed:23776208}.</t>
  </si>
  <si>
    <t>Q0V9R2</t>
  </si>
  <si>
    <t>LOC779464 kiaa1671</t>
  </si>
  <si>
    <t>LOC779464 protein (Uncharacterized protein) (Fragment)</t>
  </si>
  <si>
    <t>CL3216Contig3</t>
  </si>
  <si>
    <t>MILK2_HUMAN</t>
  </si>
  <si>
    <t>MICAL-like protein 2 (Junctional Rab13-binding protein) (Molecule interacting with CasL-like 2) (MICAL-L2)</t>
  </si>
  <si>
    <t>Q8IY33</t>
  </si>
  <si>
    <t>MICALL2 JRAB</t>
  </si>
  <si>
    <t>79778;</t>
  </si>
  <si>
    <t>Alternative sequence (5); Chain (1); Coiled coil (1); Compositional bias (3); Domain (2); Erroneous initiation (2); Modified residue (8); Natural variant (4); Region (5); Sequence conflict (3)</t>
  </si>
  <si>
    <t>Effector of small Rab GTPases which is involved in junctional complexes assembly through the regulation of cell adhesion molecules transport to the plasma membrane and actin cytoskeleton reorganization. Regulates the endocytic recycling of occludins, claudins and E-cadherin to the plasma membrane and may thereby regulate the establishment of tight junctions and adherens junctions. In parallel, may regulate actin cytoskeleton reorganization directly through interaction with F-actin or indirectly through actinins and filamins. Most probably involved in the processes of epithelial cell differentiation, cell spreading and neurite outgrowth (By similarity). {ECO:0000250}.</t>
  </si>
  <si>
    <t>dsrrswapns_comp198156_c0_seq2</t>
  </si>
  <si>
    <t>Q05AU2_XENLA</t>
  </si>
  <si>
    <t>MIP18_HUMAN</t>
  </si>
  <si>
    <t>Mitotic spindle-associated MMXD complex subunit MIP18 (MSS19-interacting protein of 18 kDa) (Protein FAM96B)</t>
  </si>
  <si>
    <t>Q9Y3D0</t>
  </si>
  <si>
    <t>FAM96B MIP18 CGI-128 HSPC118</t>
  </si>
  <si>
    <t>51647;</t>
  </si>
  <si>
    <t>ENSGT00390000017697;</t>
  </si>
  <si>
    <t>Component of the cytosolic iron-sulfur protein assembly (CIA) complex, a multiprotein complex that mediates the incorporation of iron-sulfur cluster into extramitochondrial Fe/S proteins. As part of the mitotic spindle-associated MMXD complex it plays a role in chromosome segregation, probably by facilitating iron-sulfur cluster assembly into ERCC2/XPD. {ECO:0000269|PubMed:20797633}.</t>
  </si>
  <si>
    <t>Q05AU2</t>
  </si>
  <si>
    <t>fam96b MGC154849</t>
  </si>
  <si>
    <t>779319;</t>
  </si>
  <si>
    <t>MGC154849 protein</t>
  </si>
  <si>
    <t>dsrrswapns_comp198156_c0_seq2 len=783</t>
  </si>
  <si>
    <t>dsrrswapns_comp198156_c0_seq2 len=783;BF427233 homologue to UniRef100_Q5HZC8 Cluster: LOC548360 protein; n=2; Xenopus tropicalis|Rep: LOC548360 protein - Xenopus tropicalis Western clawed frog Silurana tropicalis, partial 69%;CL6504Contig1</t>
  </si>
  <si>
    <t>CL984Contig1</t>
  </si>
  <si>
    <t>MK08_XENLA</t>
  </si>
  <si>
    <t>MK08_HUMAN</t>
  </si>
  <si>
    <t>Mitogen-activated protein kinase 8 (MAP kinase 8) (MAPK 8) (EC 2.7.11.24) (JNK-46) (Stress-activated protein kinase 1c) (SAPK1c) (Stress-activated protein kinase JNK1) (c-Jun N-terminal kinase 1)</t>
  </si>
  <si>
    <t>P45983</t>
  </si>
  <si>
    <t>MAPK8 JNK1 PRKM8 SAPK1 SAPK1C</t>
  </si>
  <si>
    <t>5599;</t>
  </si>
  <si>
    <t>Active site (1); Alternative sequence (4); Beta strand (16); Binding site (1); Chain (1); Domain (1); Helix (20); Modified residue (4); Motif (1); Mutagenesis (2); Natural variant (3); Nucleotide binding (1); Turn (4)</t>
  </si>
  <si>
    <t>K04440;</t>
  </si>
  <si>
    <t>ENSGT00550000074271;</t>
  </si>
  <si>
    <t>Serine/threonine-protein kinase involved in various processes such as cell proliferation, differentiation, migration, transformation and programmed cell death. Extracellular stimuli such as proinflammatory cytokines or physical stress stimulate the stress-activated protein kinase/c-Jun N-terminal kinase (SAP/JNK) signaling pathway. In this cascade, two dual specificity kinases MAP2K4/MKK4 and MAP2K7/MKK7 phosphorylate and activate MAPK8/JNK1. In turn, MAPK8/JNK1 phosphorylates a number of transcription factors, primarily components of AP-1 such as JUN, JDP2 and ATF2 and thus regulates AP-1 transcriptional activity. Phosphorylates the replication licensing factor CDT1, inhibiting the interaction between CDT1 and the histone H4 acetylase HBO1 to replication origins. Loss of this interaction abrogates the acetylation required for replication initiation. Promotes stressed cell apoptosis by phosphorylating key regulatory factors including p53/TP53 and Yes-associates protein YAP1. In T-cells, MAPK8 and MAPK9 are required for polarized differentiation of T-helper cells into Th1 cells. Contributes to the survival of erythroid cells by phosphorylating the antagonist of cell death BAD upon EPO stimulation. Mediates starvation-induced BCL2 phosphorylation, BCL2 dissociation from BECN1, and thus activation of autophagy. Phosphorylates STMN2 and hence regulates microtubule dynamics, controlling neurite elongation in cortical neurons. In the developing brain, through its cytoplasmic activity on STMN2, negatively regulates the rate of exit from multipolar stage and of radial migration from the ventricular zone. Phosphorylates several other substrates including heat shock factor protein 4 (HSF4), the deacetylase SIRT1, ELK1, or the E3 ligase ITCH. Phosphorylates the CLOCK-ARNTL/BMAL1 heterodimer and plays a role in the regulation of the circadian clock (PubMed:22441692). {ECO:0000269|PubMed:22441692}.; JNK1 isoforms display different binding patterns: beta-1 preferentially binds to c-Jun, whereas alpha-1, alpha-2, and beta-2 have a similar low level of binding to both c-Jun or ATF2. However, there is no correlation between binding and phosphorylation, which is achieved at about the same efficiency by all isoforms.</t>
  </si>
  <si>
    <t>Q8QHK8</t>
  </si>
  <si>
    <t>mapk8 jnk1</t>
  </si>
  <si>
    <t>379876;</t>
  </si>
  <si>
    <t>Mitogen-activated protein kinase 8 (MAP kinase 8) (MAPK 8) (EC 2.7.11.24) (Stress-activated protein kinase JNK1)</t>
  </si>
  <si>
    <t>FUNCTION: Responds to activation by environmental stress and pro-inflammatory cytokines by phosphorylating a number of transcription factors, and thus regulating transcriptional activity (By similarity). Regulates morphogenic cell movements, controlling convergent extension during gastrulation. May play a role in the regulation of the circadian clock (By similarity). {ECO:0000250|UniProtKB:P45983, ECO:0000250|UniProtKB:Q91Y86, ECO:0000269|PubMed:11751577}.</t>
  </si>
  <si>
    <t>Active site (1); Alternative sequence (2); Binding site (1); Chain (1); Domain (1); Modified residue (2); Motif (1); Nucleotide binding (1)</t>
  </si>
  <si>
    <t>CL984Contig4;TC468212 homologue to UniRef100_P45983 Cluster: Mitogen-activated protein kinase 8; n=1; Homo sapiens|Rep: Mitogen-activated protein kinase 8 - Homo sapiens Human, partial 70%;CL984Contig2;CL11924Contig1;CL11924Contig2;CL984Contig1;dsrrswapns_comp214883_c4_seq30 len=1321</t>
  </si>
  <si>
    <t>zeinaSSns_comp385275_c0_seq1</t>
  </si>
  <si>
    <t>Q7ZZX6_XENLA</t>
  </si>
  <si>
    <t>MK12_HUMAN</t>
  </si>
  <si>
    <t>Mitogen-activated protein kinase 12 (MAP kinase 12) (MAPK 12) (EC 2.7.11.24) (Extracellular signal-regulated kinase 6) (ERK-6) (Mitogen-activated protein kinase p38 gamma) (MAP kinase p38 gamma) (Stress-activated protein kinase 3)</t>
  </si>
  <si>
    <t>P53778</t>
  </si>
  <si>
    <t>MAPK12 ERK6 SAPK3</t>
  </si>
  <si>
    <t>6300;</t>
  </si>
  <si>
    <t>Active site (1); Alternative sequence (1); Beta strand (9); Binding site (1); Chain (1); Domain (1); Helix (15); Modified residue (2); Motif (1); Mutagenesis (3); Natural variant (3); Nucleotide binding (1); Sequence conflict (10); Turn (5)</t>
  </si>
  <si>
    <t>K04441;</t>
  </si>
  <si>
    <t>24_C_24;</t>
  </si>
  <si>
    <t>Serine/threonine kinase which acts as an essential component of the MAP kinase signal transduction pathway. MAPK12 is one of the four p38 MAPKs which play an important role in the cascades of cellular responses evoked by extracellular stimuli such as proinflammatory cytokines or physical stress leading to direct activation of transcription factors such as ELK1 and ATF2. Accordingly, p38 MAPKs phosphorylate a broad range of proteins and it has been estimated that they may have approximately 200 to 300 substrates each. Some of the targets are downstream kinases such as MAPKAPK2, which are activated through phosphorylation and further phosphorylate additional targets. Plays a role in myoblast differentiation and also in the down-regulation of cyclin D1 in response to hypoxia in adrenal cells suggesting MAPK12 may inhibit cell proliferation while promoting differentiation. Phosphorylates DLG1. Following osmotic shock, MAPK12 in the cell nucleus increases its association with nuclear DLG1, thereby causing dissociation of DLG1-SFPQ complexes. This function is independent of its catalytic activity and could affect mRNA processing and/or gene transcription to aid cell adaptation to osmolarity changes in the environment. Regulates UV-induced checkpoint signaling and repair of UV-induced DNA damage and G2 arrest after gamma-radiation exposure. MAPK12 is involved in the regulation of SLC2A1 expression and basal glucose uptake in L6 myotubes; and negatively regulates SLC2A4 expression and contraction-mediated glucose uptake in adult skeletal muscle. C-Jun (JUN) phosphorylation is stimulated by MAPK14 and inhibited by MAPK12, leading to a distinct AP-1 regulation. MAPK12 is required for the normal kinetochore localization of PLK1, prevents chromosomal instability and supports mitotic cell viability. MAPK12-signaling is also positively regulating the expansion of transient amplifying myogenic precursor cells during muscle growth and regeneration. {ECO:0000269|PubMed:10848581, ECO:0000269|PubMed:14592936, ECO:0000269|PubMed:17724032, ECO:0000269|PubMed:20605917, ECO:0000269|PubMed:21172807, ECO:0000269|PubMed:8633070, ECO:0000269|PubMed:9430721}.</t>
  </si>
  <si>
    <t>Q7ZZX6</t>
  </si>
  <si>
    <t>mapk12</t>
  </si>
  <si>
    <t>398592;</t>
  </si>
  <si>
    <t>Mitogen-activated protein kinase (EC 2.7.11.24)</t>
  </si>
  <si>
    <t>zeinaSSns_comp385275_c0_seq1 len=2173</t>
  </si>
  <si>
    <t>CL4154Contig1;zeinaSSns_comp385275_c0_seq1 len=2173;CL4154Contig2;CL8165Contig1</t>
  </si>
  <si>
    <t>zeinaSSns_comp388208_c5_seq3</t>
  </si>
  <si>
    <t>Q91625_XENLA</t>
  </si>
  <si>
    <t>ML12B_HUMAN</t>
  </si>
  <si>
    <t>Myosin regulatory light chain 12B (MLC-2A) (MLC-2) (Myosin regulatory light chain 2-B, smooth muscle isoform) (Myosin regulatory light chain 20 kDa) (MLC20) (Myosin regulatory light chain MRLC2) (SHUJUN-1)</t>
  </si>
  <si>
    <t>O14950</t>
  </si>
  <si>
    <t>MYL12B MRLC2 MYLC2B</t>
  </si>
  <si>
    <t>103910;10627;</t>
  </si>
  <si>
    <t>Calcium binding (1); Chain (1); Domain (3); Frameshift (1); Modified residue (2); Mutagenesis (2); Natural variant (1); Sequence conflict (4)</t>
  </si>
  <si>
    <t>K12757;</t>
  </si>
  <si>
    <t>ENSGT00760000119196;</t>
  </si>
  <si>
    <t>Myosin regulatory subunit that plays an important role in regulation of both smooth muscle and nonmuscle cell contractile activity via its phosphorylation. Phosphorylation triggers actin polymerization in vascular smooth muscle. Implicated in cytokinesis, receptor capping, and cell locomotion (By similarity). {ECO:0000250}.</t>
  </si>
  <si>
    <t>Q91625</t>
  </si>
  <si>
    <t>myl12b mrlcb</t>
  </si>
  <si>
    <t>380472;</t>
  </si>
  <si>
    <t>Cytoplasmic myosin II regulatory light chain (Mrlcb protein)</t>
  </si>
  <si>
    <t>zeinaSSns_comp388208_c5_seq3 len=1239</t>
  </si>
  <si>
    <t>dsrrswapns_comp211090_c7_seq11 len=1180;CL579Contig4;TC469487 UniRef100_Q641H1 Cluster: MGC81583 protein; n=1; Xenopus laevis|Rep: MGC81583 protein - Xenopus laevis African clawed frog, partial 37%;CL579Contig5;CL81Contig7;zeinaSSns_comp388208_c5_seq3 len=1239</t>
  </si>
  <si>
    <t>CL14415Contig1</t>
  </si>
  <si>
    <t>Q3KPW5_XENLA</t>
  </si>
  <si>
    <t>MMAB_HUMAN</t>
  </si>
  <si>
    <t>Cob(I)yrinic acid a,c-diamide adenosyltransferase, mitochondrial (EC 2.5.1.17) (Cob(I)alamin adenosyltransferase) (Methylmalonic aciduria type B protein)</t>
  </si>
  <si>
    <t>MMAB</t>
  </si>
  <si>
    <t>Q96EY8</t>
  </si>
  <si>
    <t>326625;</t>
  </si>
  <si>
    <t>Binding site (2); Chain (1); Helix (5); Modified residue (4); Natural variant (8); Nucleotide binding (3); Transit peptide (1); Turn (1)</t>
  </si>
  <si>
    <t>K00798;</t>
  </si>
  <si>
    <t>ENSGT00390000008432;</t>
  </si>
  <si>
    <t>Q3KPW5</t>
  </si>
  <si>
    <t>mmab MGC131263</t>
  </si>
  <si>
    <t>734828;</t>
  </si>
  <si>
    <t>MGC131263 protein</t>
  </si>
  <si>
    <t>CL6548Contig1</t>
  </si>
  <si>
    <t>A9JS78_XENLA</t>
  </si>
  <si>
    <t>MMAC_HUMAN</t>
  </si>
  <si>
    <t>Methylmalonic aciduria and homocystinuria type C protein</t>
  </si>
  <si>
    <t>MMACHC</t>
  </si>
  <si>
    <t>Q9Y4U1</t>
  </si>
  <si>
    <t>25974;</t>
  </si>
  <si>
    <t>Beta strand (9); Chain (1); Erroneous initiation (1); Helix (15); Modified residue (4); Natural variant (15); Sequence conflict (1); Turn (2)</t>
  </si>
  <si>
    <t>K14618;</t>
  </si>
  <si>
    <t>ENSGT00390000003464;</t>
  </si>
  <si>
    <t>May be involved in the binding and intracellular trafficking of cobalamin (vitamin B12).</t>
  </si>
  <si>
    <t>A9JS78</t>
  </si>
  <si>
    <t>LOC100127331</t>
  </si>
  <si>
    <t>LOC100127331 protein (Fragment)</t>
  </si>
  <si>
    <t>CL6548Contig1;BP737744 homologue to UniRef100_UPI000069DA15 Cluster: Methylmalonic aciduria and homocystinuria type C protein.; n=1; Xenopus tropicalis|Rep: Methylmalonic aciduria and homocystinuria type C protein. - Xenopus tropicalis, partial 54%</t>
  </si>
  <si>
    <t>CL14149Contig1</t>
  </si>
  <si>
    <t>MND1_XENLA</t>
  </si>
  <si>
    <t>MND1_HUMAN</t>
  </si>
  <si>
    <t>Meiotic nuclear division protein 1 homolog</t>
  </si>
  <si>
    <t>Q9BWT6</t>
  </si>
  <si>
    <t>MND1 GAJ</t>
  </si>
  <si>
    <t>84057;</t>
  </si>
  <si>
    <t>Chain (1); Coiled coil (1); Initiator methionine (1); Modified residue (1)</t>
  </si>
  <si>
    <t>ENSGT00490000043413;</t>
  </si>
  <si>
    <t>Required for proper homologous chromosome pairing and efficient cross-over and intragenic recombination during meiosis (By similarity). Stimulates both DMC1- and RAD51-mediated homologous strand assimilation, which is required for the resolution of meiotic double-strand breaks. {ECO:0000250|UniProtKB:Q8K396, ECO:0000269|PubMed:16407260}.</t>
  </si>
  <si>
    <t>Q5XGY9</t>
  </si>
  <si>
    <t>mnd1</t>
  </si>
  <si>
    <t>495113;</t>
  </si>
  <si>
    <t>FUNCTION: Required for proper homologous chromosome pairing and efficient cross-over and intragenic recombination during meiosis. Stimulates both dmc1- and rad51-mediated homologous strand assimilation, which is required for the resolution of meiotic double-strand breaks (By similarity). {ECO:0000250}.</t>
  </si>
  <si>
    <t>CL1Contig805</t>
  </si>
  <si>
    <t>MNS1_HUMAN</t>
  </si>
  <si>
    <t>MNS1</t>
  </si>
  <si>
    <t>Q8NEH6</t>
  </si>
  <si>
    <t>55329;</t>
  </si>
  <si>
    <t>Chain (1); Coiled coil (1); Compositional bias (1); Modified residue (1); Natural variant (5)</t>
  </si>
  <si>
    <t>ENSGT00730000111210;</t>
  </si>
  <si>
    <t>May play a role in the control of meiotic division and germ cell differentiation through regulation of pairing and recombination during meiosis. {ECO:0000250}.</t>
  </si>
  <si>
    <t>CL1Contig805;CL1Contig1592</t>
  </si>
  <si>
    <t>CL142Contig7</t>
  </si>
  <si>
    <t>Q7T1M9_XENLA</t>
  </si>
  <si>
    <t>MOB1A_HUMAN</t>
  </si>
  <si>
    <t>MOB kinase activator 1A (Mob1 alpha) (Mob1A) (Mob1 homolog 1B) (Mps one binder kinase activator-like 1B)</t>
  </si>
  <si>
    <t>Q9H8S9</t>
  </si>
  <si>
    <t>MOB1A C2orf6 MOB4B MOBK1B MOBKL1B</t>
  </si>
  <si>
    <t>55233;</t>
  </si>
  <si>
    <t>Alternative sequence (2); Beta strand (4); Chain (1); Helix (9); Initiator methionine (1); Metal binding (4); Modified residue (5); Sequence conflict (2); Turn (3)</t>
  </si>
  <si>
    <t>K06685;</t>
  </si>
  <si>
    <t>ENSGT00550000074456;</t>
  </si>
  <si>
    <t>Activator of LATS1/2 in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LATS1/2 inhibits its translocation into the nucleus to regulate cellular genes important for cell proliferation, cell death, and cell migration. Stimulates the kinase activity of STK38 and STK38L. Acts cooperatively with STK3/MST2 to activate STK38. {ECO:0000269|PubMed:15197186, ECO:0000269|PubMed:18362890, ECO:0000269|PubMed:19739119}.</t>
  </si>
  <si>
    <t>Q7T1M9</t>
  </si>
  <si>
    <t>mob1a MOB1</t>
  </si>
  <si>
    <t>398675;</t>
  </si>
  <si>
    <t>MOB1 (MOB1 protein)</t>
  </si>
  <si>
    <t>CL142Contig7;CL142Contig10;CL142Contig2</t>
  </si>
  <si>
    <t>CL1876Contig3</t>
  </si>
  <si>
    <t>Q6NRX5_XENLA</t>
  </si>
  <si>
    <t>MOB2_HUMAN</t>
  </si>
  <si>
    <t>MOB kinase activator 2 (HCCA2) (Mob2 homolog) (Mps one binder kinase activator-like 2)</t>
  </si>
  <si>
    <t>Q70IA6</t>
  </si>
  <si>
    <t>MOB2 HCCA2</t>
  </si>
  <si>
    <t>81532;</t>
  </si>
  <si>
    <t>Alternative sequence (3); Chain (1); Metal binding (4); Sequence conflict (2)</t>
  </si>
  <si>
    <t>Stimulates the autophosphorylation and kinase activity of STK38 and STK38L. {ECO:0000269|PubMed:15067004}.</t>
  </si>
  <si>
    <t>Q6NRX5</t>
  </si>
  <si>
    <t>CL1876Contig3;CL1876Contig2</t>
  </si>
  <si>
    <t>CL2881Contig2</t>
  </si>
  <si>
    <t>Q3SYN2_XENLA</t>
  </si>
  <si>
    <t>MOB3A_HUMAN</t>
  </si>
  <si>
    <t>MOB kinase activator 3A (MOB-LAK) (Mob1 homolog 2A) (Mps one binder kinase activator-like 2A)</t>
  </si>
  <si>
    <t>Q96BX8</t>
  </si>
  <si>
    <t>MOB3A MOBKL2A</t>
  </si>
  <si>
    <t>126308;</t>
  </si>
  <si>
    <t>Chain (1); Erroneous gene model prediction (1); Metal binding (4); Sequence caution (1)</t>
  </si>
  <si>
    <t>May regulate the activity of kinases. {ECO:0000250}.</t>
  </si>
  <si>
    <t>Q3SYN2</t>
  </si>
  <si>
    <t>mob3a MGC114703</t>
  </si>
  <si>
    <t>734732;</t>
  </si>
  <si>
    <t>MGC114703 protein</t>
  </si>
  <si>
    <t>CL2881Contig2;CL2881Contig3</t>
  </si>
  <si>
    <t>CL20180Contig1</t>
  </si>
  <si>
    <t>MOC2B_HUMAN</t>
  </si>
  <si>
    <t>Molybdopterin synthase catalytic subunit (EC 2.8.1.12) (MOCO1-B) (Molybdenum cofactor synthesis protein 2 large subunit) (Molybdenum cofactor synthesis protein 2B) (MOCS2B) (Molybdopterin-synthase large subunit) (MPT synthase large subunit)</t>
  </si>
  <si>
    <t>O96007</t>
  </si>
  <si>
    <t>MOCS2 MCBPE MOCO1</t>
  </si>
  <si>
    <t>4338;</t>
  </si>
  <si>
    <t>Beta strand (8); Binding site (1); Chain (1); Helix (3); Modified residue (1); Natural variant (5); Region (2)</t>
  </si>
  <si>
    <t>K03635;</t>
  </si>
  <si>
    <t>ENSGT00510000047669;</t>
  </si>
  <si>
    <t>Catalytic subunit of the molybdopterin synthase complex, a complex that catalyzes the conversion of precursor Z into molybdopterin. Acts by mediating the incorporation of 2 sulfur atoms from thiocarboxylated MOCS2A into precursor Z to generate a dithiolene group. {ECO:0000255|HAMAP-Rule:MF_03052, ECO:0000269|PubMed:12732628, ECO:0000269|PubMed:15073332}.</t>
  </si>
  <si>
    <t>CL20180Contig1;zeinaSSns_comp370076_c0_seq1 len=917</t>
  </si>
  <si>
    <t>CL9350Contig1</t>
  </si>
  <si>
    <t>MOCS3_XENLA</t>
  </si>
  <si>
    <t>MOCS3_HUMAN</t>
  </si>
  <si>
    <t>Adenylyltransferase and sulfurtransferase MOCS3 (Molybdenum cofactor synthesis protein 3) (Molybdopterin synthase sulfurylase) (MPT synthase sulfurylase) [Includes: Molybdopterin-synthase adenylyltransferase (EC 2.7.7.80) (Adenylyltransferase MOCS3) (Sulfur carrier protein MOCS2A adenylyltransferase); Molybdopterin-synthase sulfurtransferase (EC 2.8.1.11) (Sulfur carrier protein MOCS2A sulfurtransferase) (Sulfurtransferase MOCS3)]</t>
  </si>
  <si>
    <t>O95396</t>
  </si>
  <si>
    <t>MOCS3 UBA4</t>
  </si>
  <si>
    <t>27304;</t>
  </si>
  <si>
    <t>Active site (2); Beta strand (6); Binding site (3); Chain (1); Disulfide bond (1); Domain (1); Helix (6); Metal binding (4); Mutagenesis (13); Natural variant (1); Nucleotide binding (2)</t>
  </si>
  <si>
    <t>K11996;</t>
  </si>
  <si>
    <t>Plays a central role in 2-thiolation of mcm(5)S(2)U at tRNA wobble positions of cytosolic tRNA(Lys), tRNA(Glu) and tRNA(Gln). Also essential during biosynthesis of the molybdenum cofactor. Acts by mediating the C-terminal thiocarboxylation of sulfur carriers URM1 and MOCS2A. Its N-terminus first activates URM1 and MOCS2A as acyl-adenylates (-COAMP), then the persulfide sulfur on the catalytic cysteine is transferred to URM1 and MOCS2A to form thiocarboxylation (-COSH) of their C-terminus. The reaction probably involves hydrogen sulfide that is generated from the persulfide intermediate and that acts as nucleophile towards URM1 and MOCS2A. Subsequently, a transient disulfide bond is formed. Does not use thiosulfate as sulfur donor; NFS1 probably acting as a sulfur donor for thiocarboxylation reactions. {ECO:0000255|HAMAP-Rule:MF_03049, ECO:0000269|PubMed:15073332, ECO:0000269|PubMed:19017811}.</t>
  </si>
  <si>
    <t>Q58E95</t>
  </si>
  <si>
    <t>mocs3 uba4</t>
  </si>
  <si>
    <t>734369;</t>
  </si>
  <si>
    <t>Adenylyltransferase and sulfurtransferase MOCS3 (Molybdenum cofactor synthesis protein 3) [Includes: Molybdopterin-synthase adenylyltransferase (EC 2.7.7.80) (Adenylyltransferase MOCS3) (Sulfur carrier protein MOCS2A adenylyltransferase); Molybdopterin-synthase sulfurtransferase (EC 2.8.1.11) (Sulfur carrier protein MOCS2A sulfurtransferase) (Sulfurtransferase MOCS3)]</t>
  </si>
  <si>
    <t>FUNCTION: Plays a central role in 2-thiolation of mcm(5)S(2)U at tRNA wobble positions of cytosolic tRNA(Lys), tRNA(Glu) and tRNA(Gln). Also essential during biosynthesis of the molybdenum cofactor. Acts by mediating the C-terminal thiocarboxylation of sulfur carriers urm1 and mocs2a. Its N-terminus first activates urm1 and mocs2a as acyl-adenylates (-COAMP), then the persulfide sulfur on the catalytic cysteine is transferred to urm1 and mocs2a to form thiocarboxylation (-COSH) of their C-terminus. The reaction probably involves hydrogen sulfide that is generated from the persulfide intermediate and that acts as nucleophile towards urm1 and mocs2a. Subsequently, a transient disulfide bond is formed. Does not use thiosulfate as sulfur donor; nfs1 probably acting as a sulfur donor for thiocarboxylation reactions (By similarity). {ECO:0000250}.</t>
  </si>
  <si>
    <t>SUBCELLULAR LOCATION: Cytoplasm {ECO:0000255|HAMAP-Rule:MF_03049}.</t>
  </si>
  <si>
    <t>Active site (2); Binding site (3); Chain (1); Disulfide bond (1); Domain (1); Metal binding (4); Nucleotide binding (2)</t>
  </si>
  <si>
    <t>CL9350Contig1;CL25996Contig1</t>
  </si>
  <si>
    <t>CL9181Contig1</t>
  </si>
  <si>
    <t>MOD5_HUMAN</t>
  </si>
  <si>
    <t>tRNA dimethylallyltransferase, mitochondrial (EC 2.5.1.75) (Isopentenyl-diphosphate:tRNA isopentenyltransferase) (IPP transferase) (IPPT) (hGRO1) (tRNA isopentenyltransferase) (IPTase)</t>
  </si>
  <si>
    <t>Q9H3H1</t>
  </si>
  <si>
    <t>TRIT1 IPT MOD5</t>
  </si>
  <si>
    <t>54802;</t>
  </si>
  <si>
    <t>Alternative sequence (6); Chain (1); Modified residue (1); Natural variant (1); Region (7); Sequence conflict (2); Site (2); Transit peptide (1); Zinc finger (1)</t>
  </si>
  <si>
    <t>K00791;</t>
  </si>
  <si>
    <t>ENSGT00390000015214;</t>
  </si>
  <si>
    <t>Catalyzes the transfer of a dimethylallyl group onto the adenine at position 37 of both cytosolic and mitochondrial tRNAs, leading to the formation of N6-(dimethylallyl)adenosine (i(6)A). {ECO:0000269|PubMed:11111046}.</t>
  </si>
  <si>
    <t>CL9181Contig1;zeinaSSns_comp383004_c0_seq1 len=2175</t>
  </si>
  <si>
    <t>CL3061Contig2</t>
  </si>
  <si>
    <t>MON2_XENLA</t>
  </si>
  <si>
    <t>MON2_HUMAN</t>
  </si>
  <si>
    <t>Protein MON2 homolog (Protein SF21)</t>
  </si>
  <si>
    <t>Q7Z3U7</t>
  </si>
  <si>
    <t>MON2 KIAA1040 SF21</t>
  </si>
  <si>
    <t>23041;</t>
  </si>
  <si>
    <t>Alternative sequence (6); Chain (1); Erroneous initiation (1); Initiator methionine (1); Modified residue (2); Natural variant (1); Sequence conflict (11)</t>
  </si>
  <si>
    <t>ENSGT00390000013286;</t>
  </si>
  <si>
    <t>May be required for traffic between late Golgi and early endosomes. {ECO:0000250}.</t>
  </si>
  <si>
    <t>Q6GP04</t>
  </si>
  <si>
    <t>mon2</t>
  </si>
  <si>
    <t>444214;</t>
  </si>
  <si>
    <t>Protein MON2 homolog</t>
  </si>
  <si>
    <t>FUNCTION: May be required for traffic between late Golgi and early endosomes. {ECO:0000250}.</t>
  </si>
  <si>
    <t>CL3061Contig2;CL3061Contig1</t>
  </si>
  <si>
    <t>CL69Contig1</t>
  </si>
  <si>
    <t>Q6NRF3_XENLA</t>
  </si>
  <si>
    <t>MP2K4_HUMAN</t>
  </si>
  <si>
    <t>Dual specificity mitogen-activated protein kinase kinase 4 (MAP kinase kinase 4) (MAPKK 4) (EC 2.7.12.2) (JNK-activating kinase 1) (MAPK/ERK kinase 4) (MEK 4) (SAPK/ERK kinase 1) (SEK1) (Stress-activated protein kinase kinase 1) (SAPK kinase 1) (SAPKK-1) (SAPKK1) (c-Jun N-terminal kinase kinase 1) (JNKK)</t>
  </si>
  <si>
    <t>P45985</t>
  </si>
  <si>
    <t>MAP2K4 JNKK1 MEK4 MKK4 PRKMK4 SEK1 SERK1 SKK1</t>
  </si>
  <si>
    <t>6416;</t>
  </si>
  <si>
    <t>Active site (1); Alternative sequence (1); Beta strand (15); Binding site (1); Chain (1); Compositional bias (1); Domain (1); Helix (11); Initiator methionine (1); Modified residue (4); Natural variant (6); Nucleotide binding (1); Region (2); Sequence conflict (3); Site (2); Turn (1)</t>
  </si>
  <si>
    <t>K04430;</t>
  </si>
  <si>
    <t>Dual specificity protein kinase which acts as an essential component of the MAP kinase signal transduction pathway. Essential component of the stress-activated protein kinase/c-Jun N-terminal kinase (SAP/JNK) signaling pathway. With MAP2K7/MKK7, is the one of the only known kinase to directly activate the stress-activated protein kinase/c-Jun N-terminal kinases MAPK8/JNK1, MAPK9/JNK2 and MAPK10/JNK3. MAP2K4/MKK4 and MAP2K7/MKK7 both activate the JNKs by phosphorylation, but they differ in their preference for the phosphorylation site in the Thr-Pro-Tyr motif. MAP2K4 shows preference for phosphorylation of the Tyr residue and MAP2K7/MKK7 for the Thr residue. The phosphorylation of the Thr residue by MAP2K7/MKK7 seems to be the prerequisite for JNK activation at least in response to proinflammatory cytokines, while other stimuli activate both MAP2K4/MKK4 and MAP2K7/MKK7 which synergistically phosphorylate JNKs. MAP2K4 is required for maintaining peripheral lymphoid homeostasis. The MKK/JNK signaling pathway is also involved in mitochondrial death signaling pathway, including the release cytochrome c, leading to apoptosis. Whereas MAP2K7/MKK7 exclusively activates JNKs, MAP2K4/MKK4 additionally activates the p38 MAPKs MAPK11, MAPK12, MAPK13 and MAPK14. {ECO:0000269|PubMed:7716521}.</t>
  </si>
  <si>
    <t>Q6NRF3</t>
  </si>
  <si>
    <t>LOC431908</t>
  </si>
  <si>
    <t>LOC431908 protein (Fragment)</t>
  </si>
  <si>
    <t>CL69Contig1;CL69Contig5;dsrrswapns_comp209584_c1_seq2 len=2028;CL69Contig14;CL69Contig13</t>
  </si>
  <si>
    <t>CL1620Contig1</t>
  </si>
  <si>
    <t>Q6PF61_XENLA</t>
  </si>
  <si>
    <t>MP2K6_HUMAN</t>
  </si>
  <si>
    <t>Dual specificity mitogen-activated protein kinase kinase 6 (MAP kinase kinase 6) (MAPKK 6) (EC 2.7.12.2) (MAPK/ERK kinase 6) (MEK 6) (Stress-activated protein kinase kinase 3) (SAPK kinase 3) (SAPKK-3) (SAPKK3)</t>
  </si>
  <si>
    <t>P52564</t>
  </si>
  <si>
    <t>MAP2K6 MEK6 MKK6 PRKMK6 SKK3</t>
  </si>
  <si>
    <t>5608;</t>
  </si>
  <si>
    <t>Active site (1); Alternative sequence (1); Beta strand (8); Binding site (1); Chain (1); Domain (1); Helix (15); Modified residue (4); Mutagenesis (4); Nucleotide binding (1); Region (2); Sequence conflict (2); Site (1); Turn (3)</t>
  </si>
  <si>
    <t>K04433;</t>
  </si>
  <si>
    <t>Dual specificity protein kinase which acts as an essential component of the MAP kinase signal transduction pathway. With MAP3K3/MKK3, catalyzes the concomitant phosphorylation of a threonine and a tyrosine residue in the MAP kinases p38 MAPK11, MAPK12, MAPK13 and MAPK14 and plays an important role in the regulation of cellular responses to cytokines and all kinds of stresses. Especially, MAP2K3/MKK3 and MAP2K6/MKK6 are both essential for the activation of MAPK11 and MAPK13 induced by environmental stress, whereas MAP2K6/MKK6 is the major MAPK11 activator in response to TNF. MAP2K6/MKK6 also phosphorylates and activates PAK6. The p38 MAP kinase signal transduction pathway leads to direct activation of transcription factors. Nuclear targets of p38 MAP kinase include the transcription factors ATF2 and ELK1. Within the p38 MAPK signal transduction pathway, MAP3K6/MKK6 mediates phosphorylation of STAT4 through MAPK14 activation, and is therefore required for STAT4 activation and STAT4-regulated gene expression in response to IL-12 stimulation. The pathway is also crucial for IL-6-induced SOCS3 expression and down-regulation of IL-6-mediated gene induction; and for IFNG-dependent gene transcription. Has a role in osteoclast differentiation through NF-kappa-B transactivation by TNFSF11, and in endochondral ossification and since SOX9 is another likely downstream target of the p38 MAPK pathway. MAP2K6/MKK6 mediates apoptotic cell death in thymocytes. Acts also as a regulator for melanocytes dendricity, through the modulation of Rho family GTPases. {ECO:0000269|PubMed:10961885, ECO:0000269|PubMed:11727828, ECO:0000269|PubMed:15550393, ECO:0000269|PubMed:20869211, ECO:0000269|PubMed:8622669, ECO:0000269|PubMed:8626699, ECO:0000269|PubMed:8663074, ECO:0000269|PubMed:9218798}.</t>
  </si>
  <si>
    <t>Q6PF61</t>
  </si>
  <si>
    <t>map2k6</t>
  </si>
  <si>
    <t>379638;</t>
  </si>
  <si>
    <t>MGC68865 protein</t>
  </si>
  <si>
    <t>CL1620Contig3;CL1620Contig2;CL1620Contig1;dsrrswapns_comp216420_c2_seq6 len=3148;CL1620Contig8</t>
  </si>
  <si>
    <t>CL7683Contig1</t>
  </si>
  <si>
    <t>Q3KQ01_XENLA</t>
  </si>
  <si>
    <t>MPI_HUMAN</t>
  </si>
  <si>
    <t>Mannose-6-phosphate isomerase (EC 5.3.1.8) (Phosphohexomutase) (Phosphomannose isomerase) (PMI)</t>
  </si>
  <si>
    <t>P34949</t>
  </si>
  <si>
    <t>MPI PMI1</t>
  </si>
  <si>
    <t>4351;</t>
  </si>
  <si>
    <t>Active site (1); Alternative sequence (1); Chain (1); Initiator methionine (1); Metal binding (4); Modified residue (3); Natural variant (13)</t>
  </si>
  <si>
    <t>K01809;</t>
  </si>
  <si>
    <t>ENSGT00390000016075;</t>
  </si>
  <si>
    <t>Involved in the synthesis of the GDP-mannose and dolichol-phosphate-mannose required for a number of critical mannosyl transfer reactions.</t>
  </si>
  <si>
    <t>Q3KQ01</t>
  </si>
  <si>
    <t>LOC733350</t>
  </si>
  <si>
    <t>Mannose-6-phosphate isomerase (EC 5.3.1.8) (Fragment)</t>
  </si>
  <si>
    <t>CL15595Contig1;CL7683Contig1</t>
  </si>
  <si>
    <t>CL2156Contig2</t>
  </si>
  <si>
    <t>Q4QR30_XENLA</t>
  </si>
  <si>
    <t>MPPA_HUMAN</t>
  </si>
  <si>
    <t>Mitochondrial-processing peptidase subunit alpha (EC 3.4.24.64) (Alpha-MPP) (P-55)</t>
  </si>
  <si>
    <t>Q10713</t>
  </si>
  <si>
    <t>PMPCA INPP5E KIAA0123 MPPA</t>
  </si>
  <si>
    <t>23203;</t>
  </si>
  <si>
    <t>Alternative sequence (2); Chain (1); Erroneous initiation (3); Mass spectrometry (1); Modified residue (2); Sequence conflict (2); Transit peptide (1)</t>
  </si>
  <si>
    <t>K01412;</t>
  </si>
  <si>
    <t>ENSGT00550000074666;</t>
  </si>
  <si>
    <t>Cleaves presequences (transit peptides) from mitochondrial protein precursors. {ECO:0000250}.</t>
  </si>
  <si>
    <t>Q4QR30</t>
  </si>
  <si>
    <t>pmpca MGC114896</t>
  </si>
  <si>
    <t>734517;</t>
  </si>
  <si>
    <t>MGC114896 protein</t>
  </si>
  <si>
    <t>CL2156Contig2;CL2156Contig1</t>
  </si>
  <si>
    <t>CL571Contig2</t>
  </si>
  <si>
    <t>Q05AY7_XENLA</t>
  </si>
  <si>
    <t>MPPB_HUMAN</t>
  </si>
  <si>
    <t>Mitochondrial-processing peptidase subunit beta (EC 3.4.24.64) (Beta-MPP) (P-52)</t>
  </si>
  <si>
    <t>O75439</t>
  </si>
  <si>
    <t>PMPCB MPPB</t>
  </si>
  <si>
    <t>9512;</t>
  </si>
  <si>
    <t>Active site (1); Chain (1); Metal binding (3); Natural variant (1); Sequence conflict (1); Transit peptide (1)</t>
  </si>
  <si>
    <t>K17732;</t>
  </si>
  <si>
    <t>ENSGT00550000074701;</t>
  </si>
  <si>
    <t>Q05AY7</t>
  </si>
  <si>
    <t>MGC78954</t>
  </si>
  <si>
    <t>MGC78954 protein</t>
  </si>
  <si>
    <t>CL571Contig2;CL15660Contig1</t>
  </si>
  <si>
    <t>dsrrswapns_comp213828_c6_seq6</t>
  </si>
  <si>
    <t>MROH1_HUMAN</t>
  </si>
  <si>
    <t>Maestro heat-like repeat-containing protein family member 1 (HEAT repeat-containing protein 7A)</t>
  </si>
  <si>
    <t>Q8NDA8</t>
  </si>
  <si>
    <t>MROH1 HEATR7A KIAA1833</t>
  </si>
  <si>
    <t>727957;</t>
  </si>
  <si>
    <t>Alternative sequence (15); Chain (1); Erroneous initiation (5); Natural variant (1); Repeat (7); Sequence conflict (1)</t>
  </si>
  <si>
    <t>ENSGT00780000121916;</t>
  </si>
  <si>
    <t>dsrrswapns_comp213828_c6_seq6 len=5756</t>
  </si>
  <si>
    <t>dsrrswapns_comp213828_c6_seq6 len=5756;CL1657Contig1;dsrrswapns_comp213828_c6_seq5 len=3466;dsrrswapns_comp213828_c6_seq8 len=1329</t>
  </si>
  <si>
    <t>CL19100Contig1</t>
  </si>
  <si>
    <t>MS18A_HUMAN</t>
  </si>
  <si>
    <t>Protein Mis18-alpha (FAPP1-associated protein 1)</t>
  </si>
  <si>
    <t>Q9NYP9</t>
  </si>
  <si>
    <t>MIS18A C21orf45 C21orf46 FASP1</t>
  </si>
  <si>
    <t>54069;</t>
  </si>
  <si>
    <t>Chain (1); Modified residue (2); Mutagenesis (5)</t>
  </si>
  <si>
    <t>K11564;</t>
  </si>
  <si>
    <t>ENSGT00390000009777;</t>
  </si>
  <si>
    <t>Required for recruitment of CENPA to centromeres and normal chromosome segregation during mitosis. {ECO:0000269|PubMed:17199038}.</t>
  </si>
  <si>
    <t>CL12963Contig1</t>
  </si>
  <si>
    <t>Q5HZF7_XENLA</t>
  </si>
  <si>
    <t>MSH2_HUMAN</t>
  </si>
  <si>
    <t>DNA mismatch repair protein Msh2 (hMSH2) (MutS protein homolog 2)</t>
  </si>
  <si>
    <t>MSH2</t>
  </si>
  <si>
    <t>P43246</t>
  </si>
  <si>
    <t>4436;</t>
  </si>
  <si>
    <t>Alternative sequence (1); Beta strand (31); Chain (1); Frameshift (1); Helix (43); Initiator methionine (1); Modified residue (3); Mutagenesis (2); Natural variant (131); Nucleotide binding (1); Region (1); Sequence conflict (2); Turn (11)</t>
  </si>
  <si>
    <t>K08735;</t>
  </si>
  <si>
    <t>ENSGT00550000074867;</t>
  </si>
  <si>
    <t>460_C_460;617_C_617;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</si>
  <si>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119_ERCC1-ERCC4-MSH2_complex::RAD52-ERCC4-ERCC1_complex::XPA-ERCC1-ERCC4_complex;</t>
  </si>
  <si>
    <t>Component of the post-replicative DNA mismatch repair system (MMR). Forms two different heterodimers: MutS alpha (MSH2-MSH6 heterodimer) and MutS beta (MSH2-MSH3 heterodimer) which binds to DNA mismatches thereby initiating DNA repair. When bound, heterodimers bend the DNA helix and shields approximately 20 base pairs. MutS alpha recognizes single base mismatches and dinucleotide insertion-deletion loops (IDL) in the DNA. MutS beta recognizes larger insertion-deletion loops up to 13 nucleotides long. After mismatch binding, MutS alpha or beta forms a ternary complex with the MutL alpha heterodimer, which is thought to be responsible for directing the downstream MMR events, including strand discrimination, excision, and resynthesis. ATP binding and hydrolysis play a pivotal role in mismatch repair functions. The ATPase activity associated with MutS alpha regulates binding similar to a molecular switch: mismatched DNA provokes ADP--&gt;ATP exchange, resulting in a discernible conformational transition that converts MutS alpha into a sliding clamp capable of hydrolysis-independent diffusion along the DNA backbone. This transition is crucial for mismatch repair. MutS alpha may also play a role in DNA homologous recombination repair. In melanocytes may modulate both UV-B-induced cell cycle regulation and apoptosis. {ECO:0000269|PubMed:10078208, ECO:0000269|PubMed:10660545, ECO:0000269|PubMed:15064730, ECO:0000269|PubMed:17611581, ECO:0000269|PubMed:9564049, ECO:0000269|PubMed:9822679, ECO:0000269|PubMed:9822680}.</t>
  </si>
  <si>
    <t>Q5HZF7</t>
  </si>
  <si>
    <t>MSH2 protein (Fragment)</t>
  </si>
  <si>
    <t>CL8870Contig1</t>
  </si>
  <si>
    <t>Q7SZ81_XENLA</t>
  </si>
  <si>
    <t>MSRA_HUMAN</t>
  </si>
  <si>
    <t>Mitochondrial peptide methionine sulfoxide reductase (EC 1.8.4.11) (Peptide-methionine (S)-S-oxide reductase) (Peptide Met(O) reductase) (Protein-methionine-S-oxide reductase) (PMSR)</t>
  </si>
  <si>
    <t>MSRA</t>
  </si>
  <si>
    <t>Q9UJ68</t>
  </si>
  <si>
    <t>4482;</t>
  </si>
  <si>
    <t>Alternative sequence (4); Chain (1); Modified residue (2); Mutagenesis (4); Sequence conflict (2); Transit peptide (1)</t>
  </si>
  <si>
    <t>K07304;</t>
  </si>
  <si>
    <t>ENSGT00390000003823;</t>
  </si>
  <si>
    <t>Has an important function as a repair enzyme for proteins that have been inactivated by oxidation. Catalyzes the reversible oxidation-reduction of methionine sulfoxide in proteins to methionine.</t>
  </si>
  <si>
    <t>Q7SZ81</t>
  </si>
  <si>
    <t>msra.1</t>
  </si>
  <si>
    <t>379956;</t>
  </si>
  <si>
    <t>Msra-prov protein</t>
  </si>
  <si>
    <t>CL8870Contig1;CL8870Contig2</t>
  </si>
  <si>
    <t>MSTO1_HUMAN</t>
  </si>
  <si>
    <t>Protein misato homolog 1</t>
  </si>
  <si>
    <t>Q9BUK6</t>
  </si>
  <si>
    <t>MSTO1 LST005 SLTP005</t>
  </si>
  <si>
    <t>55154;</t>
  </si>
  <si>
    <t>Alternative sequence (8); Chain (1); Frameshift (1); Modified residue (1); Natural variant (1); Sequence conflict (3)</t>
  </si>
  <si>
    <t>ENSGT00530000064067;</t>
  </si>
  <si>
    <t>Involved in the regulation of mitochondrial distribution and morphology. {ECO:0000269|PubMed:17349998}.</t>
  </si>
  <si>
    <t>CL235Contig8</t>
  </si>
  <si>
    <t>CL235Contig8;dsrrswapns_comp212598_c0_seq29 len=1827</t>
  </si>
  <si>
    <t>CL8329Contig1</t>
  </si>
  <si>
    <t>Q52KZ0_XENLA</t>
  </si>
  <si>
    <t>MTAP_HUMAN</t>
  </si>
  <si>
    <t>S-methyl-5'-thioadenosine phosphorylase (EC 2.4.2.28) (5'-methylthioadenosine phosphorylase) (MTA phosphorylase) (MTAP) (MTAPase)</t>
  </si>
  <si>
    <t>Q13126</t>
  </si>
  <si>
    <t>MTAP MSAP</t>
  </si>
  <si>
    <t>4507;</t>
  </si>
  <si>
    <t>Alternative sequence (6); Beta strand (15); Binding site (3); Chain (1); Helix (8); Modified residue (1); Natural variant (1); Region (3); Sequence conflict (2); Site (2); Turn (2)</t>
  </si>
  <si>
    <t>K00772;</t>
  </si>
  <si>
    <t>ENSGT00550000074874;</t>
  </si>
  <si>
    <t>Catalyzes the reversible phosphorylation of S-methyl-5'-thioadenosine (MTA) to adenine and 5-methylthioribose-1-phosphate. Involved in the breakdown of MTA, a major by-product of polyamine biosynthesis. Responsible for the first step in the methionine salvage pathway after MTA has been generated from S-adenosylmethionine. Has broad substrate specificity with 6-aminopurine nucleosides as preferred substrates. {ECO:0000255|HAMAP-Rule:MF_03155, ECO:0000269|PubMed:3091600}.</t>
  </si>
  <si>
    <t>Q52KZ0</t>
  </si>
  <si>
    <t>mtap MGC115059</t>
  </si>
  <si>
    <t>735090;</t>
  </si>
  <si>
    <t>S-methyl-5'-thioadenosine phosphorylase (EC 2.4.2.28) (5'-methylthioadenosine phosphorylase)</t>
  </si>
  <si>
    <t>FUNCTION: Catalyzes the reversible phosphorylation of S-methyl-5'-thioadenosine (MTA) to adenine and 5-methylthioribose-1-phosphate. Involved in the breakdown of MTA, a major by-product of polyamine biosynthesis. Responsible for the first step in the methionine salvage pathway after MTA has been generated from S-adenosylmethionine. Has broad substrate specificity with 6-aminopurine nucleosides as preferred substrates. {ECO:0000256|HAMAP-Rule:MF_03155}.</t>
  </si>
  <si>
    <t>SUBCELLULAR LOCATION: Cytoplasm {ECO:0000256|HAMAP-Rule:MF_03155}. Nucleus {ECO:0000256|HAMAP-Rule:MF_03155}.</t>
  </si>
  <si>
    <t>Binding site (2); Region (3); Site (2)</t>
  </si>
  <si>
    <t>CL14074Contig1</t>
  </si>
  <si>
    <t>MTND_XENLA</t>
  </si>
  <si>
    <t>MTND_HUMAN</t>
  </si>
  <si>
    <t>1,2-dihydroxy-3-keto-5-methylthiopentene dioxygenase (EC 1.13.11.54) (Acireductone dioxygenase (Fe(2+)-requiring)) (ARD) (Fe-ARD) (Membrane-type 1 matrix metalloproteinase cytoplasmic tail-binding protein 1) (MTCBP-1) (Submergence-induced protein-like factor) (Sip-L)</t>
  </si>
  <si>
    <t>Q9BV57</t>
  </si>
  <si>
    <t>ADI1 MTCBP1 HMFT1638</t>
  </si>
  <si>
    <t>55256;</t>
  </si>
  <si>
    <t>Alternative sequence (1); Chain (1); Erroneous initiation (3); Metal binding (4); Mutagenesis (1); Sequence conflict (3)</t>
  </si>
  <si>
    <t>K08967;</t>
  </si>
  <si>
    <t>ENSGT00390000008195;</t>
  </si>
  <si>
    <t>Catalyzes the formation of formate and 2-keto-4-methylthiobutyrate (KMTB) from 1,2-dihydroxy-3-keto-5-methylthiopentene (DHK-MTPene). Also down-regulates cell migration mediated by MMP14. Necessary for hepatitis C virus replication in an otherwise non-permissive cell line. {ECO:0000255|HAMAP-Rule:MF_03154, ECO:0000269|PubMed:11602742, ECO:0000269|PubMed:15938715}.</t>
  </si>
  <si>
    <t>Q3B8C8</t>
  </si>
  <si>
    <t>adi1 mtcbp1</t>
  </si>
  <si>
    <t>734860;</t>
  </si>
  <si>
    <t>1,2-dihydroxy-3-keto-5-methylthiopentene dioxygenase (EC 1.13.11.54) (Acireductone dioxygenase (Fe(2+)-requiring)) (ARD) (Fe-ARD) (Membrane-type 1 matrix metalloproteinase cytoplasmic tail-binding protein 1) (MTCBP-1)</t>
  </si>
  <si>
    <t>FUNCTION: Catalyzes the formation of formate and 2-keto-4-methylthiobutyrate (KMTB) from 1,2-dihydroxy-3-keto-5-methylthiopentene (DHK-MTPene). Also down-regulates cell migration mediated by MMP14. {ECO:0000255|HAMAP-Rule:MF_03154}.</t>
  </si>
  <si>
    <t>SUBCELLULAR LOCATION: Cytoplasm {ECO:0000255|HAMAP-Rule:MF_03154}. Nucleus {ECO:0000255|HAMAP-Rule:MF_03154}. Cell membrane {ECO:0000255|HAMAP-Rule:MF_03154}; Peripheral membrane protein {ECO:0000255|HAMAP-Rule:MF_03154}; Cytoplasmic side {ECO:0000255|HAMAP-Rule:MF_03154}. Note=Localizes to the plasma membrane when complexed to MMP14. {ECO:0000255|HAMAP-Rule:MF_03154}.</t>
  </si>
  <si>
    <t>Chain (1); Metal binding (4)</t>
  </si>
  <si>
    <t>CL14074Contig1;dsrrswapns_comp194387_c1_seq2 len=406</t>
  </si>
  <si>
    <t>dsrrswapns_comp209251_c0_seq1</t>
  </si>
  <si>
    <t>MTPN_XENLA</t>
  </si>
  <si>
    <t>MTPN_HUMAN</t>
  </si>
  <si>
    <t>Myotrophin (Protein V-1)</t>
  </si>
  <si>
    <t>MTPN</t>
  </si>
  <si>
    <t>P58546</t>
  </si>
  <si>
    <t>136319;</t>
  </si>
  <si>
    <t>Chain (1); Helix (8); Initiator methionine (1); Modified residue (4); Repeat (3); Turn (1)</t>
  </si>
  <si>
    <t>Promotes dimerization of NF-kappa-B subunits and regulates NF-kappa-B transcription factor activity (By similarity). Plays a role in the regulation of the growth of actin filaments. Inhibits the activity of the F-actin-capping protein complex formed by the CAPZA1 and CAPZB heterodimer. Promotes growth of cardiomyocytes, but not cardiomyocyte proliferation. Promotes cardiac muscle hypertrophy. {ECO:0000250, ECO:0000269|PubMed:10329199, ECO:0000269|PubMed:16895918, ECO:0000269|PubMed:20625546}.</t>
  </si>
  <si>
    <t>Q7T0Q1</t>
  </si>
  <si>
    <t>mtpn</t>
  </si>
  <si>
    <t>379571;</t>
  </si>
  <si>
    <t>Myotrophin</t>
  </si>
  <si>
    <t>FUNCTION: Regulates NF-kappa-B transcription factor activity. Promotes growth of cardiomyocytes, but not cardiomyocyte proliferation. Promotes cardiac muscle hypertrophy. Plays a role in the regulation of the growth of actin filaments. Inhibits the activity of the F-actin-capping protein complex (By similarity). {ECO:0000250}.</t>
  </si>
  <si>
    <t>dsrrswapns_comp209251_c0_seq1 len=1691</t>
  </si>
  <si>
    <t>dsrrswapns_comp209251_c0_seq1 len=1691;zeinaSSns_comp386773_c5_seq1 len=1716;CL4215Contig2</t>
  </si>
  <si>
    <t>CL9444Contig1</t>
  </si>
  <si>
    <t>MUTA_HUMAN</t>
  </si>
  <si>
    <t>Methylmalonyl-CoA mutase, mitochondrial (MCM) (EC 5.4.99.2) (Methylmalonyl-CoA isomerase)</t>
  </si>
  <si>
    <t>MUT</t>
  </si>
  <si>
    <t>P22033</t>
  </si>
  <si>
    <t>4594;</t>
  </si>
  <si>
    <t>Beta strand (20); Chain (1); Domain (1); Helix (36); Metal binding (1); Modified residue (7); Natural variant (93); Sequence conflict (7); Transit peptide (1); Turn (7)</t>
  </si>
  <si>
    <t>K01847;</t>
  </si>
  <si>
    <t>ENSGT00390000011892;</t>
  </si>
  <si>
    <t>Involved in the degradation of several amino acids, odd-chain fatty acids and cholesterol via propionyl-CoA to the tricarboxylic acid cycle. MCM has different functions in other species.</t>
  </si>
  <si>
    <t>CL15598Contig1</t>
  </si>
  <si>
    <t>MVD1_HUMAN</t>
  </si>
  <si>
    <t>Diphosphomevalonate decarboxylase (EC 4.1.1.33) (Mevalonate (diphospho)decarboxylase) (MDDase) (Mevalonate pyrophosphate decarboxylase)</t>
  </si>
  <si>
    <t>P53602</t>
  </si>
  <si>
    <t>MVD MPD</t>
  </si>
  <si>
    <t>4597;</t>
  </si>
  <si>
    <t>Beta strand (19); Chain (1); Helix (14); Initiator methionine (1); Modified residue (2); Mutagenesis (2); Natural variant (1); Turn (5)</t>
  </si>
  <si>
    <t>K01597;</t>
  </si>
  <si>
    <t>ENSGT00390000015359;</t>
  </si>
  <si>
    <t>Performs the first committed step in the biosynthesis of isoprenes.</t>
  </si>
  <si>
    <t>MVP_XENLA</t>
  </si>
  <si>
    <t>MVP_HUMAN</t>
  </si>
  <si>
    <t>Major vault protein (MVP) (Lung resistance-related protein)</t>
  </si>
  <si>
    <t>Q14764</t>
  </si>
  <si>
    <t>MVP LRP</t>
  </si>
  <si>
    <t>9961;</t>
  </si>
  <si>
    <t>Beta strand (8); Chain (1); Helix (1); Initiator methionine (1); Modified residue (2); Natural variant (2); Repeat (9)</t>
  </si>
  <si>
    <t>K17266;</t>
  </si>
  <si>
    <t>34_C_34;419_C_419;</t>
  </si>
  <si>
    <t>Required for normal vault structure. Vaults are multi-subunit structures that may act as scaffolds for proteins involved in signal transduction. Vaults may also play a role in nucleo-cytoplasmic transport. Down-regulates INFG-mediated STAT1 signaling and subsequent activation of JAK. Down-regulates SRC activity and signaling through MAP kinases. {ECO:0000269|PubMed:15133037, ECO:0000269|PubMed:16418217, ECO:0000269|PubMed:16441665}.</t>
  </si>
  <si>
    <t>Q6PF69</t>
  </si>
  <si>
    <t>mvp</t>
  </si>
  <si>
    <t>379630;</t>
  </si>
  <si>
    <t>Major vault protein (MVP)</t>
  </si>
  <si>
    <t>FUNCTION: Required for normal vault structure. Vaults are multi-subunit structures that may act as scaffolds for proteins involved in signal transduction. Vaults may also play a role in nucleo-cytoplasmic transport (By similarity). {ECO:0000250}.</t>
  </si>
  <si>
    <t>SUBCELLULAR LOCATION: Cytoplasm. Nucleus {ECO:0000250}.</t>
  </si>
  <si>
    <t>Chain (1); Repeat (9)</t>
  </si>
  <si>
    <t>CL2844Contig7</t>
  </si>
  <si>
    <t>CL2844Contig1;dsrrswapns_comp215903_c0_seq5 len=3089;CL2844Contig4;CL2844Contig7;CL2844Contig5;CL2844Contig6;CL2844Contig3</t>
  </si>
  <si>
    <t>CL47Contig8</t>
  </si>
  <si>
    <t>MYH10_HUMAN</t>
  </si>
  <si>
    <t>Myosin-10 (Cellular myosin heavy chain, type B) (Myosin heavy chain 10) (Myosin heavy chain, non-muscle IIb) (Non-muscle myosin heavy chain B) (NMMHC-B) (Non-muscle myosin heavy chain IIb) (NMMHC II-b) (NMMHC-IIB)</t>
  </si>
  <si>
    <t>P35580</t>
  </si>
  <si>
    <t>MYH10</t>
  </si>
  <si>
    <t>4628;</t>
  </si>
  <si>
    <t>Alternative sequence (4); Beta strand (18); Chain (1); Coiled coil (1); Domain (2); Erroneous initiation (1); Helix (33); Modified residue (12); Nucleotide binding (1); Sequence conflict (4); Turn (3)</t>
  </si>
  <si>
    <t>295_TLE1_corepressor_complex_(MASH1_promoter-corepressor_complex);</t>
  </si>
  <si>
    <t>Cellular myosin that appears to play a role in cytokinesis, cell shape, and specialized functions such as secretion and capping. Involved with LARP6 in the stabilization of type I collagen mRNAs for CO1A1 and CO1A2. During cell spreading, plays an important role in cytoskeleton reorganization, focal contacts formation (in the central part but not the margins of spreading cells), and lamellipodial extension; this function is mechanically antagonized by MYH9. {ECO:0000269|PubMed:20052411, ECO:0000269|PubMed:20603131}.</t>
  </si>
  <si>
    <t>dsrrswapns_comp214909_c1_seq4 len=5187;CL47Contig8;TC436691 UniRef100_Q04834 Cluster: Nonmuscle myosin heavy chain b; n=1; Xenopus laevis|Rep: Nonmuscle myosin heavy chain b - Xenopus laevis African clawed frog, complete</t>
  </si>
  <si>
    <t>MYH11_HUMAN</t>
  </si>
  <si>
    <t>Myosin-11 (Myosin heavy chain 11) (Myosin heavy chain, smooth muscle isoform) (SMMHC)</t>
  </si>
  <si>
    <t>P35749</t>
  </si>
  <si>
    <t>MYH11 KIAA0866</t>
  </si>
  <si>
    <t>4629;</t>
  </si>
  <si>
    <t>Alternative sequence (2); Chain (1); Coiled coil (1); Domain (2); Erroneous initiation (1); Modified residue (5); Natural variant (7); Nucleotide binding (1); Region (3); Sequence conflict (5)</t>
  </si>
  <si>
    <t>151_C_151;</t>
  </si>
  <si>
    <t>Muscle contraction.</t>
  </si>
  <si>
    <t>MYH11</t>
  </si>
  <si>
    <t>CL7654Contig2</t>
  </si>
  <si>
    <t>B6SE89_XENLA</t>
  </si>
  <si>
    <t>B6SE89</t>
  </si>
  <si>
    <t>Smooth muscle myosin heavy chain isoform SM2 (Fragment)</t>
  </si>
  <si>
    <t>MYL6_HUMAN</t>
  </si>
  <si>
    <t>Myosin light polypeptide 6 (17 kDa myosin light chain) (LC17) (Myosin light chain 3) (MLC-3) (Myosin light chain alkali 3) (Myosin light chain A3) (Smooth muscle and nonmuscle myosin light chain alkali 6)</t>
  </si>
  <si>
    <t>MYL6</t>
  </si>
  <si>
    <t>P60660</t>
  </si>
  <si>
    <t>4637;</t>
  </si>
  <si>
    <t>Alternative sequence (1); Chain (1); Domain (3); Initiator methionine (1); Modified residue (3); Natural variant (2); Sequence conflict (3)</t>
  </si>
  <si>
    <t>K12751;</t>
  </si>
  <si>
    <t>ENSGT00590000082921;</t>
  </si>
  <si>
    <t>336_C_336;345_C_345;</t>
  </si>
  <si>
    <t>83_CRKL-WIPF1-WAS_complex::ZAP70-CRKL-WIPF1-WAS_complex::WIP-WASp-actin-myosin-IIa_complex;</t>
  </si>
  <si>
    <t>Regulatory light chain of myosin. Does not bind calcium.</t>
  </si>
  <si>
    <t>CL4112Contig4</t>
  </si>
  <si>
    <t>Q6DKL8_XENLA</t>
  </si>
  <si>
    <t>Q6DKL8</t>
  </si>
  <si>
    <t>LOC414678</t>
  </si>
  <si>
    <t>LOC414678 protein</t>
  </si>
  <si>
    <t>CL4112Contig3;CL4112Contig1;CL4112Contig4;CL4112Contig2</t>
  </si>
  <si>
    <t>CL579Contig5</t>
  </si>
  <si>
    <t>Q641H1_XENLA</t>
  </si>
  <si>
    <t>MYL9_HUMAN</t>
  </si>
  <si>
    <t>Myosin regulatory light polypeptide 9 (20 kDa myosin light chain) (LC20) (MLC-2C) (Myosin RLC) (Myosin regulatory light chain 2, smooth muscle isoform) (Myosin regulatory light chain 9) (Myosin regulatory light chain MRLC1)</t>
  </si>
  <si>
    <t>P24844</t>
  </si>
  <si>
    <t>MYL9 MLC2 MRLC1 MYRL2</t>
  </si>
  <si>
    <t>10398;</t>
  </si>
  <si>
    <t>Alternative sequence (1); Calcium binding (1); Chain (1); Domain (3); Initiator methionine (1); Modified residue (3); Sequence conflict (6)</t>
  </si>
  <si>
    <t>K12755;</t>
  </si>
  <si>
    <t>Myosin regulatory subunit that plays an important role in regulation of both smooth muscle and nonmuscle cell contractile activity via its phosphorylation. Implicated in cytokinesis, receptor capping, and cell locomotion.</t>
  </si>
  <si>
    <t>Q641H1</t>
  </si>
  <si>
    <t>MGC81583</t>
  </si>
  <si>
    <t>447704;</t>
  </si>
  <si>
    <t>MGC81583 protein</t>
  </si>
  <si>
    <t>dsrrswapns_comp211090_c7_seq11 len=1180;CL579Contig4;TC469487 UniRef100_Q641H1 Cluster: MGC81583 protein; n=1; Xenopus laevis|Rep: MGC81583 protein - Xenopus laevis African clawed frog, partial 37%;CL579Contig5</t>
  </si>
  <si>
    <t>CL25Contig26</t>
  </si>
  <si>
    <t>MIER1_XENLA</t>
  </si>
  <si>
    <t>MYLK_HUMAN</t>
  </si>
  <si>
    <t>Myosin light chain kinase, smooth muscle (MLCK) (smMLCK) (EC 2.7.11.18) (Kinase-related protein) (KRP) (Telokin) [Cleaved into: Myosin light chain kinase, smooth muscle, deglutamylated form]</t>
  </si>
  <si>
    <t>Q15746</t>
  </si>
  <si>
    <t>MYLK MLCK MLCK1 MYLK1</t>
  </si>
  <si>
    <t>4638;</t>
  </si>
  <si>
    <t>Active site (1); Alternative sequence (7); Beta strand (19); Binding site (1); Chain (2); Compositional bias (1); Disulfide bond (6); Domain (11); Frameshift (6); Helix (1); Modified residue (18); Mutagenesis (1); Natural variant (27); Nucleotide binding (1); Region (6); Repeat (11); Sequence conflict (53); Turn (1)</t>
  </si>
  <si>
    <t>K00907;</t>
  </si>
  <si>
    <t>ENSGT00760000118877;</t>
  </si>
  <si>
    <t>Calcium/calmodulin-dependent myosin light chain kinase implicated in smooth muscle contraction via phosphorylation of myosin light chains (MLC). Also regulates actin-myosin interaction through a non-kinase activity. Phosphorylates PTK2B/PYK2 and myosin light-chains. Involved in the inflammatory response (e.g. apoptosis, vascular permeability, leukocyte diapedesis), cell motility and morphology, airway hyperreactivity and other activities relevant to asthma. Required for tonic airway smooth muscle contraction that is necessary for physiological and asthmatic airway resistance. Necessary for gastrointestinal motility. Implicated in the regulation of endothelial as well as vascular permeability, probably via the regulation of cytoskeletal rearrangements. In the nervous system it has been shown to control the growth initiation of astrocytic processes in culture and to participate in transmitter release at synapses formed between cultured sympathetic ganglion cells. Critical participant in signaling sequences that result in fibroblast apoptosis. Plays a role in the regulation of epithelial cell survival. Required for epithelial wound healing, especially during actomyosin ring contraction during purse-string wound closure. Mediates RhoA-dependent membrane blebbing. Triggers TRPC5 channel activity in a calcium-dependent signaling, by inducing its subcellular localization at the plasma membrane. Promotes cell migration (including tumor cells) and tumor metastasis. PTK2B/PYK2 activation by phosphorylation mediates ITGB2 activation and is thus essential to trigger neutrophil transmigration during acute lung injury (ALI). May regulate optic nerve head astrocyte migration. Probably involved in mitotic cytoskeletal regulation. Regulates tight junction probably by modulating ZO-1 exchange in the perijunctional actomyosin ring. Mediates burn-induced microvascular barrier injury; triggers endothelial contraction in the development of microvascular hyperpermeability by phosphorylating MLC. Essential for intestinal barrier dysfunction. Mediates Giardia spp.-mediated reduced epithelial barrier function during giardiasis intestinal infection via reorganization of cytoskeletal F-actin and tight junctional ZO-1. Necessary for hypotonicity-induced Ca(2+) entry and subsequent activation of volume-sensitive organic osmolyte/anion channels (VSOAC) in cervical cancer cells. Responsible for high proliferative ability of breast cancer cells through anti-apoptosis. {ECO:0000269|PubMed:11113114, ECO:0000269|PubMed:11976941, ECO:0000269|PubMed:15020676, ECO:0000269|PubMed:15825080, ECO:0000269|PubMed:16284075, ECO:0000269|PubMed:16723733, ECO:0000269|PubMed:18587400, ECO:0000269|PubMed:18710790, ECO:0000269|PubMed:19826488, ECO:0000269|PubMed:20139351, ECO:0000269|PubMed:20181817, ECO:0000269|PubMed:20375339, ECO:0000269|PubMed:20453870}.</t>
  </si>
  <si>
    <t>Q7T105</t>
  </si>
  <si>
    <t>mier1</t>
  </si>
  <si>
    <t>379970;</t>
  </si>
  <si>
    <t>Mesoderm induction early response protein 1 (Early response 1) (Er1) (Mi-er1) (Xmi-er1)</t>
  </si>
  <si>
    <t>FUNCTION: Transcriptional repressor regulating the expression of a number of genes. Probably functions through recruitment of histone deacetylases involved in chromatin silencing (By similarity). {ECO:0000250}.</t>
  </si>
  <si>
    <t>Chain (1); Compositional bias (1); Domain (2); Sequence conflict (2)</t>
  </si>
  <si>
    <t>CL25Contig12;CL25Contig24;CL25Contig13;CL25Contig5;zeinaSSns_comp386766_c7_seq8 len=4004;CL25Contig26;CL25Contig25</t>
  </si>
  <si>
    <t>CL2624Contig2</t>
  </si>
  <si>
    <t>Q694W8_XENLA</t>
  </si>
  <si>
    <t>MYO10_HUMAN</t>
  </si>
  <si>
    <t>Unconventional myosin-X (Unconventional myosin-10)</t>
  </si>
  <si>
    <t>Q9HD67</t>
  </si>
  <si>
    <t>MYO10 KIAA0799</t>
  </si>
  <si>
    <t>4651;</t>
  </si>
  <si>
    <t>Alternative sequence (3); Beta strand (13); Chain (1); Coiled coil (1); Domain (8); Erroneous initiation (1); Helix (24); Modified residue (2); Mutagenesis (7); Natural variant (6); Region (1); Sequence conflict (3); Turn (4)</t>
  </si>
  <si>
    <t>K12559;</t>
  </si>
  <si>
    <t>Myosins are actin-based motor molecules with ATPase activity. Unconventional myosins serve in intracellular movements. MYO10 binds to actin filaments and actin bundles and functions as plus end-directed motor. The tail domain binds to membranous compartments containing phosphatidylinositol 3,4,5-trisphosphate or integrins, and mediates cargo transport along actin filaments. Regulates cell shape, cell spreading and cell adhesion. Stimulates the formation and elongation of filopodia. May play a role in neurite outgrowth and axon guidance. In hippocampal neurons it induces the formation of dendritic filopodia by trafficking the actin-remodeling protein VASP to the tips of filopodia, where it promotes actin elongation. Plays a role in formation of the podosome belt in osteoclasts. {ECO:0000269|PubMed:16894163, ECO:0000269|PubMed:18570893}.; Isoform Headless: Functions as a dominant-negative regulator of isoform 1, suppressing its filopodia-inducing and axon outgrowth-promoting activities. In hippocampal neurons, it increases VASP retention in spine heads to induce spine formation and spine head expansion (By similarity). {ECO:0000250}.</t>
  </si>
  <si>
    <t>Q694W8</t>
  </si>
  <si>
    <t>myo10.2</t>
  </si>
  <si>
    <t>445000;</t>
  </si>
  <si>
    <t>Myosin 10</t>
  </si>
  <si>
    <t>CL2624Contig2;CL38110Contig1;dsrrswapns_comp217159_c0_seq8 len=8234;CL2624Contig4</t>
  </si>
  <si>
    <t>CL3261Contig1</t>
  </si>
  <si>
    <t>Q6NRG8_XENLA</t>
  </si>
  <si>
    <t>MYO1B_HUMAN</t>
  </si>
  <si>
    <t>Unconventional myosin-Ib (MYH-1c) (Myosin I alpha) (MMI-alpha) (MMIa)</t>
  </si>
  <si>
    <t>MYO1B</t>
  </si>
  <si>
    <t>O43795</t>
  </si>
  <si>
    <t>4430;</t>
  </si>
  <si>
    <t>Alternative sequence (1); Chain (1); Domain (8); Modified residue (1); Natural variant (3)</t>
  </si>
  <si>
    <t>K10356;</t>
  </si>
  <si>
    <t>ENSGT00760000118956;</t>
  </si>
  <si>
    <t>Motor protein that may participate in process critical to neuronal development and function such as cell migration, neurite outgrowth and vesicular transport. {ECO:0000250}.</t>
  </si>
  <si>
    <t>Q6NRG8</t>
  </si>
  <si>
    <t>myo1a MGC83822</t>
  </si>
  <si>
    <t>431950;</t>
  </si>
  <si>
    <t>MGC83822 protein</t>
  </si>
  <si>
    <t>CL3261Contig1;TC434200 homologue to UniRef100_Q66JE1 Cluster: MGC79641 protein; n=1; Xenopus tropicalis|Rep: MGC79641 protein - Xenopus tropicalis Western clawed frog Silurana tropicalis, partial 31%</t>
  </si>
  <si>
    <t>CL932Contig4</t>
  </si>
  <si>
    <t>Q6DD54_XENLA</t>
  </si>
  <si>
    <t>MYO1C_HUMAN</t>
  </si>
  <si>
    <t>Unconventional myosin-Ic (Myosin I beta) (MMI-beta) (MMIb)</t>
  </si>
  <si>
    <t>MYO1C</t>
  </si>
  <si>
    <t>O00159</t>
  </si>
  <si>
    <t>4641;</t>
  </si>
  <si>
    <t>Alternative sequence (2); Beta strand (22); Binding site (2); Chain (1); Domain (4); Erroneous initiation (3); Helix (31); Modified residue (3); Mutagenesis (2); Natural variant (2); Nucleotide binding (2); Sequence conflict (10); Turn (2)</t>
  </si>
  <si>
    <t>Myosins are actin-based motor molecules with ATPase activity. Unconventional myosins serve in intracellular movements. Their highly divergent tails are presumed to bind to membranous compartments, which would be moved relative to actin filaments. Involved in glucose transporter recycling in response to insulin by regulating movement of intracellular GLUT4-containing vesicles to the plasma membrane. Component of the hair cell's (the sensory cells of the inner ear) adaptation-motor complex. Acts as a mediator of adaptation of mechanoelectrical transduction in stereocilia of vestibular hair cells. Binds phosphoinositides and links the actin cytoskeleton to cellular membranes. {ECO:0000269|PubMed:24636949}.; Isoform 3 is involved in regulation of transcription. Associated with transcriptional active ribosomal genes. Appears to cooperate with the WICH chromatin-remodeling complex to facilitate transcription. Necessary for the formation of the first phosphodiester bond during transcription initiation (By similarity). {ECO:0000250}.</t>
  </si>
  <si>
    <t>Q6DD54</t>
  </si>
  <si>
    <t>myo1c LOC398527</t>
  </si>
  <si>
    <t>398527;</t>
  </si>
  <si>
    <t>LOC398527 protein</t>
  </si>
  <si>
    <t>CL932Contig4;CL932Contig1</t>
  </si>
  <si>
    <t>CL5202Contig4</t>
  </si>
  <si>
    <t>Q7ZWQ4_XENLA</t>
  </si>
  <si>
    <t>MYO1E_HUMAN</t>
  </si>
  <si>
    <t>Unconventional myosin-Ie (Myosin-Ic) (Unconventional myosin 1E)</t>
  </si>
  <si>
    <t>Q12965</t>
  </si>
  <si>
    <t>MYO1E MYO1C</t>
  </si>
  <si>
    <t>4643;</t>
  </si>
  <si>
    <t>Chain (1); Domain (4); Modified residue (2); Natural variant (5); Nucleotide binding (1); Region (1); Sequence conflict (3)</t>
  </si>
  <si>
    <t>Myosins are actin-based motor molecules with ATPase activity. Unconventional myosins serve in intracellular movements. Their highly divergent tails bind to membranous compartments, which are then moved relative to actin filaments. Binds to membranes containing anionic phospholipids via its tail domain. Required for normal morphology of the glomerular basement membrane, normal development of foot processes by kidney podocytes and normal kidney function. In dendritic cells, may control the movement of class II-containing cytoplasmic vesicles along the actin cytoskeleton by connecting them with the actin network via ARL14EP and ARL14. {ECO:0000269|PubMed:11940582, ECO:0000269|PubMed:17257598, ECO:0000269|PubMed:20860408}.</t>
  </si>
  <si>
    <t>Q7ZWQ4</t>
  </si>
  <si>
    <t>Myo1e-prov protein</t>
  </si>
  <si>
    <t>CL5202Contig4;CL5202Contig2;CL5202Contig1</t>
  </si>
  <si>
    <t>CL371Contig9</t>
  </si>
  <si>
    <t>Q6GNP9_XENLA</t>
  </si>
  <si>
    <t>MYO6_HUMAN</t>
  </si>
  <si>
    <t>Unconventional myosin-VI (Unconventional myosin-6)</t>
  </si>
  <si>
    <t>Q9UM54</t>
  </si>
  <si>
    <t>MYO6 KIAA0389</t>
  </si>
  <si>
    <t>4646;</t>
  </si>
  <si>
    <t>Alternative sequence (4); Chain (1); Coiled coil (1); Compositional bias (1); Domain (2); Erroneous initiation (1); Modified residue (1); Natural variant (3); Nucleotide binding (1); Region (4); Sequence conflict (1)</t>
  </si>
  <si>
    <t>K10358;</t>
  </si>
  <si>
    <t>Myosins are actin-based motor molecules with ATPase activity. Unconventional myosins serve in intracellular movements. Myosin 6 is a reverse-direction motor protein that moves towards the minus-end of actin filaments. Has slow rate of actin-activated ADP release due to weak ATP binding. Functions in a variety of intracellular processes such as vesicular membrane trafficking and cell migration. Required for the structural integrity of the Golgi apparatus via the p53-dependent pro-survival pathway. Appears to be involved in a very early step of clathrin-mediated endocytosis in polarized epithelial cells. May act as a regulator of F-actin dynamics. May play a role in transporting DAB2 from the plasma membrane to specific cellular targets. Required for structural integrity of inner ear hair cells (By similarity). {ECO:0000250}.</t>
  </si>
  <si>
    <t>Q6GNP9</t>
  </si>
  <si>
    <t>LOC443649</t>
  </si>
  <si>
    <t>LOC443649 protein (Fragment)</t>
  </si>
  <si>
    <t>CL371Contig9;CL371Contig7;dsrrswapns_comp214507_c1_seq7 len=1464;CL371Contig5;CL371Contig13;CL371Contig6</t>
  </si>
  <si>
    <t>MYP2_HUMAN</t>
  </si>
  <si>
    <t>Myelin P2 protein (Peripheral myelin protein 2)</t>
  </si>
  <si>
    <t>P02689</t>
  </si>
  <si>
    <t>PMP2</t>
  </si>
  <si>
    <t>5375;</t>
  </si>
  <si>
    <t>Beta strand (10); Binding site (1); Chain (1); Disulfide bond (1); Helix (3); Initiator methionine (1); Modified residue (1); Region (1); Sequence conflict (3)</t>
  </si>
  <si>
    <t>May play a role in lipid transport protein in Schwann cells. May bind cholesterol. {ECO:0000269|PubMed:20421974}.</t>
  </si>
  <si>
    <t>dsrrswapns_comp201738_c0_seq1</t>
  </si>
  <si>
    <t>Q66L00_XENLA</t>
  </si>
  <si>
    <t>Q66L00</t>
  </si>
  <si>
    <t>MGC85281</t>
  </si>
  <si>
    <t>447098;</t>
  </si>
  <si>
    <t>MGC85281 protein</t>
  </si>
  <si>
    <t>dsrrswapns_comp201738_c0_seq1 len=671</t>
  </si>
  <si>
    <t>dsrrswapns_comp201738_c0_seq1 len=671;CL4983Contig1</t>
  </si>
  <si>
    <t>CL5888Contig1</t>
  </si>
  <si>
    <t>Q7ZXW3_XENLA</t>
  </si>
  <si>
    <t>NAA10_HUMAN</t>
  </si>
  <si>
    <t>N-alpha-acetyltransferase 10 (EC 2.3.1.-) (EC 2.3.1.88) (N-terminal acetyltransferase complex ARD1 subunit homolog A) (NatA catalytic subunit Naa10)</t>
  </si>
  <si>
    <t>P41227</t>
  </si>
  <si>
    <t>NAA10 ARD1 ARD1A TE2</t>
  </si>
  <si>
    <t>8260;</t>
  </si>
  <si>
    <t>Alternative sequence (2); Chain (1); Domain (1); Modified residue (7); Mutagenesis (1); Natural variant (1); Region (1)</t>
  </si>
  <si>
    <t>ENSGT00550000074803;</t>
  </si>
  <si>
    <t>148_C_148;492_C_492;</t>
  </si>
  <si>
    <t>Catalytic subunit of the N-terminal acetyltransferase A (NatA) complex which displays alpha (N-terminal) acetyltransferase activity. The NAT activity may be important for vascular, hematopoietic and neuronal growth and development. Without NAA15, displays epsilon (internal) acetyltransferase activity towards HIF1A, thereby promoting its degradation. Represses MYLK kinase activity by acetylation, and thus represses tumor cell migration. Acetylates, and stabilizes TSC2, thereby repressing mTOR activity and suppressing cancer development. {ECO:0000269|PubMed:12464182, ECO:0000269|PubMed:15496142, ECO:0000269|PubMed:19826488, ECO:0000269|PubMed:20145209}.</t>
  </si>
  <si>
    <t>Q7ZXW3</t>
  </si>
  <si>
    <t>naa10</t>
  </si>
  <si>
    <t>380183;</t>
  </si>
  <si>
    <t>Ard1-prov protein</t>
  </si>
  <si>
    <t>CL5888Contig1;zeinaSSns_comp370371_c1_seq2 len=727;CL40210Contig1</t>
  </si>
  <si>
    <t>CL898Contig1</t>
  </si>
  <si>
    <t>A8WH35_XENLA</t>
  </si>
  <si>
    <t>NAA15_HUMAN</t>
  </si>
  <si>
    <t>N-alpha-acetyltransferase 15, NatA auxiliary subunit (Gastric cancer antigen Ga19) (N-terminal acetyltransferase) (NMDA receptor-regulated protein 1) (Protein tubedown-1) (Tbdn100)</t>
  </si>
  <si>
    <t>Q9BXJ9</t>
  </si>
  <si>
    <t>NAA15 GA19 NARG1 NATH TBDN100</t>
  </si>
  <si>
    <t>80155;</t>
  </si>
  <si>
    <t>Alternative sequence (2); Chain (1); Compositional bias (1); Modified residue (8); Motif (1); Region (1); Repeat (8); Sequence caution (1); Sequence conflict (1)</t>
  </si>
  <si>
    <t>ENSGT00390000007676;</t>
  </si>
  <si>
    <t>148_C_148;434_C_434;</t>
  </si>
  <si>
    <t>6_53BP1-containing_complex::Ku_antigen-NARG1_complex::Ku_antigen-YY1-alphaMyHC_promoter_complex::PCNA-KU_antigen_complex::KIN17-PCNA-RPA70_complex;</t>
  </si>
  <si>
    <t>Auxillary subunit of the N-terminal acetyltransferase A (NatA) complex which displays alpha (N-terminal) acetyltransferase activity. The NAT activity may be important for vascular, hematopoietic and neuronal growth and development. Required to control retinal neovascularization in adult ocular endothelial cells. In complex with XRCC6 and XRCC5 (Ku80), up-regulates transcription from the osteocalcin promoter. {ECO:0000269|PubMed:11687548, ECO:0000269|PubMed:12145306, ECO:0000269|PubMed:15496142}.</t>
  </si>
  <si>
    <t>A8WH35</t>
  </si>
  <si>
    <t>naa15 narg1l</t>
  </si>
  <si>
    <t>779106;</t>
  </si>
  <si>
    <t>NMDA receptor regulated 1-like (Narg1l protein)</t>
  </si>
  <si>
    <t>zeinaSSns_comp389493_c1_seq18 len=3563;dsrrswapns_comp216950_c0_seq9 len=4262;CL898Contig3;CL898Contig7;CL898Contig4;CL898Contig2;CL898Contig1</t>
  </si>
  <si>
    <t>CL1Contig1355</t>
  </si>
  <si>
    <t>NAA20_XENLA</t>
  </si>
  <si>
    <t>NAA20_HUMAN</t>
  </si>
  <si>
    <t>N-alpha-acetyltransferase 20 (EC 2.3.1.88) (Methionine N-acetyltransferase) (N-acetyltransferase 5) (N-terminal acetyltransferase B complex catalytic subunit NAA20) (N-terminal acetyltransferase B complex catalytic subunit NAT5) (NatB complex subunit NAT5) (NatB catalytic subunit)</t>
  </si>
  <si>
    <t>P61599</t>
  </si>
  <si>
    <t>NAA20 NAT5</t>
  </si>
  <si>
    <t>51126;</t>
  </si>
  <si>
    <t>Alternative sequence (1); Chain (1); Domain (1); Frameshift (1); Sequence conflict (1)</t>
  </si>
  <si>
    <t>K17972;</t>
  </si>
  <si>
    <t>ENSGT00550000075046;</t>
  </si>
  <si>
    <t>Catalytic subunit of the NatB complex which catalyzes acetylation of the N-terminal methionine residues of peptides beginning with Met-Asp, Met-Glu, Met-Asn and Met-Gln. Proteins with cell cycle functions are overrepresented in the pool of NatB substrates. Required for maintaining the structure and function of actomyosin fibers and for proper cellular migration. {ECO:0000269|PubMed:18570629}.</t>
  </si>
  <si>
    <t>Q7ZXR3</t>
  </si>
  <si>
    <t>naa20 nat5</t>
  </si>
  <si>
    <t>380338;</t>
  </si>
  <si>
    <t>FUNCTION: Catalytic subunit of the NatB complex which catalyzes acetylation of the N-terminal methionine residues of peptides beginning with Met-Asp, Met-Glu, Met-Asn and Met-Gln. Proteins with cell cycle functions are overrepresented in the pool of NatB substrates. Required for maintaining the structure and function of actomyosin fibers and for proper cellular migration (By similarity). {ECO:0000250}.</t>
  </si>
  <si>
    <t>NAA40_XENLA</t>
  </si>
  <si>
    <t>NAA40_HUMAN</t>
  </si>
  <si>
    <t>N-alpha-acetyltransferase 40 (EC 2.3.1.-) (N-acetyltransferase 11) (NatD catalytic subunit)</t>
  </si>
  <si>
    <t>Q86UY6</t>
  </si>
  <si>
    <t>NAA40 NAT11</t>
  </si>
  <si>
    <t>79829;</t>
  </si>
  <si>
    <t>Alternative sequence (2); Chain (1); Domain (1); Initiator methionine (1); Lipidation (1); Sequence caution (1); Sequence conflict (1)</t>
  </si>
  <si>
    <t>ENSGT00390000014903;</t>
  </si>
  <si>
    <t>Responsible for the acetylation of the N-terminal residues of histones H4 and H2A. {ECO:0000269|PubMed:21935442}.</t>
  </si>
  <si>
    <t>Q6NUH2</t>
  </si>
  <si>
    <t>naa40 nat11</t>
  </si>
  <si>
    <t>414673;</t>
  </si>
  <si>
    <t>FUNCTION: Responsible for the acetylation of the N-terminal residues of histones H4 and H2A. {ECO:0000250}.</t>
  </si>
  <si>
    <t>Chain (1); Domain (1); Initiator methionine (1); Lipidation (1)</t>
  </si>
  <si>
    <t>CL3870Contig2</t>
  </si>
  <si>
    <t>CL3870Contig2;DC054602 homologue to UniRef100_Q6NUH2 Cluster: N-acetyltransferase 11; n=1; Xenopus laevis|Rep: N-acetyltransferase 11 - Xenopus laevis African clawed frog, partial 93%</t>
  </si>
  <si>
    <t>dsrrswapns_comp210209_c11_seq5</t>
  </si>
  <si>
    <t>NAA50_XENLA</t>
  </si>
  <si>
    <t>NAA50_HUMAN</t>
  </si>
  <si>
    <t>N-alpha-acetyltransferase 50 (EC 2.3.1.-) (N-acetyltransferase 13) (N-acetyltransferase 5) (hNAT5) (N-acetyltransferase san homolog) (hSAN) (NatE catalytic subunit)</t>
  </si>
  <si>
    <t>Q9GZZ1</t>
  </si>
  <si>
    <t>NAA50 MAK3 NAT13 NAT5</t>
  </si>
  <si>
    <t>80218;</t>
  </si>
  <si>
    <t>Alternative sequence (1); Beta strand (9); Chain (1); Domain (1); Helix (6); Modified residue (4); Region (1); Turn (1)</t>
  </si>
  <si>
    <t>ENSGT00390000009110;</t>
  </si>
  <si>
    <t>Probable catalytic component of the NAA11-NAA15 complex which displays alpha (N-terminal) acetyltransferase activity. {ECO:0000269|PubMed:16507339}.</t>
  </si>
  <si>
    <t>Q6GP53</t>
  </si>
  <si>
    <t>naa50 nat13</t>
  </si>
  <si>
    <t>444177;</t>
  </si>
  <si>
    <t>N-alpha-acetyltransferase 50 (EC 2.3.1.-) (N-acetyltransferase NAT13) (NatE catalytic subunit)</t>
  </si>
  <si>
    <t>FUNCTION: Probable alpha (N-terminal) acetyltransferase.</t>
  </si>
  <si>
    <t>Chain (1); Domain (1); Region (1)</t>
  </si>
  <si>
    <t>dsrrswapns_comp210209_c11_seq5 len=1157</t>
  </si>
  <si>
    <t>dsrrswapns_comp210209_c11_seq5 len=1157;zeinaSSns_comp383986_c4_seq1 len=1174;CL2326Contig5;CL2326Contig4;dsrrswapns_comp210209_c11_seq1 len=1209;CL2326Contig1</t>
  </si>
  <si>
    <t>CL8388Contig2</t>
  </si>
  <si>
    <t>NADE_HUMAN</t>
  </si>
  <si>
    <t>Glutamine-dependent NAD(+) synthetase (EC 6.3.5.1) (NAD(+) synthase [glutamine-hydrolyzing]) (NAD(+) synthetase)</t>
  </si>
  <si>
    <t>NADSYN1</t>
  </si>
  <si>
    <t>Q6IA69</t>
  </si>
  <si>
    <t>55191;</t>
  </si>
  <si>
    <t>Active site (1); Alternative sequence (2); Chain (1); Domain (1); Mutagenesis (1); Natural variant (5); Nucleotide binding (1); Region (1); Sequence conflict (3)</t>
  </si>
  <si>
    <t>K01950;</t>
  </si>
  <si>
    <t>ENSGT00390000010152;</t>
  </si>
  <si>
    <t>CL8388Contig2;dsrrswapns_comp202178_c0_seq3 len=1979;CL8388Contig1</t>
  </si>
  <si>
    <t>CL291Contig2</t>
  </si>
  <si>
    <t>NAGA_HUMAN</t>
  </si>
  <si>
    <t>Putative N-acetylglucosamine-6-phosphate deacetylase (EC 3.5.1.25) (Amidohydrolase domain-containing protein 2) (GlcNAc 6-P deacetylase)</t>
  </si>
  <si>
    <t>Q9Y303</t>
  </si>
  <si>
    <t>AMDHD2 CGI-14</t>
  </si>
  <si>
    <t>51005;</t>
  </si>
  <si>
    <t>Active site (1); Alternative sequence (2); Binding site (3); Chain (1); Frameshift (1); Metal binding (3); Natural variant (1); Region (2); Sequence conflict (5)</t>
  </si>
  <si>
    <t>K01443;</t>
  </si>
  <si>
    <t>ENSGT00390000012605;</t>
  </si>
  <si>
    <t>Hydrolyzes the N-glycolyl group from N-glycolylglucosamine 6-phosphate (GlcNGc-6-P) in the N-glycolylneuraminic acid (Neu5Gc) degradation pathway. Although human is not able to catalyze formation of Neu5Gc due to the inactive CMAHP enzyme, Neu5Gc is present in food and must be degraded. {ECO:0000269|PubMed:22692205}.</t>
  </si>
  <si>
    <t>CL291Contig2;zeinaSSns_comp370180_c1_seq1 len=377</t>
  </si>
  <si>
    <t>CL5607Contig1</t>
  </si>
  <si>
    <t>B4F6R2_XENLA</t>
  </si>
  <si>
    <t>NAGK_HUMAN</t>
  </si>
  <si>
    <t>N-acetyl-D-glucosamine kinase (N-acetylglucosamine kinase) (EC 2.7.1.59) (GlcNAc kinase)</t>
  </si>
  <si>
    <t>NAGK</t>
  </si>
  <si>
    <t>Q9UJ70</t>
  </si>
  <si>
    <t>55577;</t>
  </si>
  <si>
    <t>Alternative sequence (1); Beta strand (14); Binding site (5); Chain (1); Helix (16); Initiator methionine (1); Modified residue (3); Natural variant (2); Nucleotide binding (1); Region (2); Sequence conflict (5); Turn (4)</t>
  </si>
  <si>
    <t>K00884;</t>
  </si>
  <si>
    <t>ENSGT00510000047418;</t>
  </si>
  <si>
    <t>Converts endogenous N-acetylglucosamine (GlcNAc), a major component of complex carbohydrates, from lysosomal degradation or nutritional sources into GlcNAc 6-phosphate. Involved in the N-glycolylneuraminic acid (Neu5Gc) degradation pathway: although human is not able to catalyze formation of Neu5Gc due to the inactive CMAHP enzyme, Neu5Gc is present in food and must be degraded. Also has ManNAc kinase activity. {ECO:0000269|PubMed:22692205}.</t>
  </si>
  <si>
    <t>B4F6R2</t>
  </si>
  <si>
    <t>nagk</t>
  </si>
  <si>
    <t>100190770;</t>
  </si>
  <si>
    <t>CL5607Contig1;CL5607Contig2</t>
  </si>
  <si>
    <t>zeinaSSns_comp384548_c1_seq2</t>
  </si>
  <si>
    <t>A6H8J0_XENLA</t>
  </si>
  <si>
    <t>NAKD2_HUMAN</t>
  </si>
  <si>
    <t>NAD kinase 2, mitochondrial (EC 2.7.1.23) (Mitochondrial NAD kinase) (NAD kinase domain-containing protein 1, mitochondrial)</t>
  </si>
  <si>
    <t>Q4G0N4</t>
  </si>
  <si>
    <t>NADK2 C5orf33 MNADK NADKD1</t>
  </si>
  <si>
    <t>133686;</t>
  </si>
  <si>
    <t>Alternative sequence (2); Chain (1); Modified residue (8); Transit peptide (1)</t>
  </si>
  <si>
    <t>ENSGT00390000006320;</t>
  </si>
  <si>
    <t>Mitochondrial NAD(+) kinase that phosphorylates NAD(+) to yield NADP(+). Can use both ATP or inorganic polyphosphate as the phosphoryl donor. Also has weak NADH kinase activity in vitro; however NADH kinase activity is much weaker than the NAD(+) kinase activity and may not be relevant in vivo. {ECO:0000269|PubMed:23212377}.</t>
  </si>
  <si>
    <t>A6H8J0</t>
  </si>
  <si>
    <t>LOC100101328</t>
  </si>
  <si>
    <t>LOC100101328 protein (Fragment)</t>
  </si>
  <si>
    <t>zeinaSSns_comp384548_c1_seq2 len=1173</t>
  </si>
  <si>
    <t>dsrrswapns_comp210698_c0_seq2 len=995;CL4095Contig4;CL4095Contig3;zeinaSSns_comp384548_c1_seq2 len=1173;CL4095Contig2;CL4095Contig1</t>
  </si>
  <si>
    <t>CL651Contig3</t>
  </si>
  <si>
    <t>Q6NRZ2_XENLA</t>
  </si>
  <si>
    <t>NAMPT_HUMAN</t>
  </si>
  <si>
    <t>Nicotinamide phosphoribosyltransferase (NAmPRTase) (Nampt) (EC 2.4.2.12) (Pre-B-cell colony-enhancing factor 1) (Pre-B cell-enhancing factor) (Visfatin)</t>
  </si>
  <si>
    <t>P43490</t>
  </si>
  <si>
    <t>NAMPT PBEF PBEF1</t>
  </si>
  <si>
    <t>10135;</t>
  </si>
  <si>
    <t>Beta strand (21); Binding site (6); Chain (1); Erroneous gene model prediction (2); Helix (26); Modified residue (2); Mutagenesis (3); Natural variant (1); Region (2); Turn (3)</t>
  </si>
  <si>
    <t>K03462;</t>
  </si>
  <si>
    <t>ENSGT00390000006647;</t>
  </si>
  <si>
    <t>Catalyzes the condensation of nicotinamide with 5-phosphoribosyl-1-pyrophosphate to yield nicotinamide mononucleotide, an intermediate in the biosynthesis of NAD. It is the rate limiting component in the mammalian NAD biosynthesis pathway. The secreted form behaves both as a cytokine with immunomodulating properties and an adipokine with anti-diabetic properties, it has no enzymatic activity, partly because of lack of activation by ATP, which has a low level in extracellular space and plasma. Plays a role in the modulation of circadian clock function. NAMPT-dependent oscillatory production of NAD regulates oscillation of clock target gene expression by releasing the core clock component: CLOCK-ARNTL/BMAL1 heterodimer from NAD-dependent SIRT1-mediated suppression (By similarity). {ECO:0000250|UniProtKB:Q99KQ4, ECO:0000269|PubMed:24130902}.</t>
  </si>
  <si>
    <t>Q6NRZ2</t>
  </si>
  <si>
    <t>nampt LOC398502</t>
  </si>
  <si>
    <t>398502;</t>
  </si>
  <si>
    <t>LOC398502 protein</t>
  </si>
  <si>
    <t>CL10835Contig1</t>
  </si>
  <si>
    <t>F7AWS2_XENTR</t>
  </si>
  <si>
    <t>NANP_HUMAN</t>
  </si>
  <si>
    <t>N-acylneuraminate-9-phosphatase (EC 3.1.3.29) (Haloacid dehalogenase-like hydrolase domain-containing protein 4) (Neu5Ac-9-Pase)</t>
  </si>
  <si>
    <t>Q8TBE9</t>
  </si>
  <si>
    <t>NANP C20orf147 HDHD4</t>
  </si>
  <si>
    <t>140838;</t>
  </si>
  <si>
    <t>Beta strand (7); Binding site (1); Chain (1); Helix (13); Region (2); Sequence caution (1); Sequence conflict (1); Turn (4)</t>
  </si>
  <si>
    <t>K01097;</t>
  </si>
  <si>
    <t>ENSGT00390000003094;</t>
  </si>
  <si>
    <t>F7AWS2</t>
  </si>
  <si>
    <t>supt6h</t>
  </si>
  <si>
    <t>CL9435Contig2</t>
  </si>
  <si>
    <t>NARFL_HUMAN</t>
  </si>
  <si>
    <t>Cytosolic Fe-S cluster assembly factor NARFL (Iron-only hydrogenase-like protein 1) (IOP1) (Nuclear prelamin A recognition factor-like protein) (Protein related to Narf)</t>
  </si>
  <si>
    <t>Q9H6Q4</t>
  </si>
  <si>
    <t>NARFL PRN</t>
  </si>
  <si>
    <t>64428;</t>
  </si>
  <si>
    <t>Alternative sequence (2); Chain (1); Erroneous gene model prediction (1); Initiator methionine (1); Metal binding (8); Modified residue (1); Natural variant (2); Sequence conflict (1)</t>
  </si>
  <si>
    <t>ENSGT00390000017231;</t>
  </si>
  <si>
    <t>Component of the cytosolic iron-sulfur protein assembly (CIA) complex, a multiprotein complex that mediates the incorporation of iron-sulfur cluster into extramitochondrial Fe/S proteins. Seems to negatively regulate the level of HIF1A expression, although this effect could be indirect. {ECO:0000269|PubMed:16956324, ECO:0000269|PubMed:18270200}.</t>
  </si>
  <si>
    <t>CL9435Contig2;dsrrswapns_comp214694_c3_seq2 len=1922</t>
  </si>
  <si>
    <t>NBEA_HUMAN</t>
  </si>
  <si>
    <t>Neurobeachin (Lysosomal-trafficking regulator 2) (Protein BCL8B)</t>
  </si>
  <si>
    <t>Q8NFP9</t>
  </si>
  <si>
    <t>NBEA BCL8B KIAA1544 LYST2</t>
  </si>
  <si>
    <t>26960;</t>
  </si>
  <si>
    <t>Alternative sequence (3); Beta strand (10); Chain (1); Domain (1); Erroneous termination (1); Frameshift (1); Helix (22); Natural variant (2); Repeat (5); Sequence conflict (3); Turn (5)</t>
  </si>
  <si>
    <t>Binds to type II regulatory subunits of protein kinase A and anchors/targets them to the membrane. May anchor the kinase to cytoskeletal and/or organelle-associated proteins (By similarity). {ECO:0000250}.</t>
  </si>
  <si>
    <t>CL9273Contig2</t>
  </si>
  <si>
    <t>CL46Contig14</t>
  </si>
  <si>
    <t>NCKP1_XENLA</t>
  </si>
  <si>
    <t>NCKP1_HUMAN</t>
  </si>
  <si>
    <t>Nck-associated protein 1 (NAP 1) (Membrane-associated protein HEM-2) (p125Nap1)</t>
  </si>
  <si>
    <t>Q9Y2A7</t>
  </si>
  <si>
    <t>NCKAP1 HEM2 KIAA0587 NAP1</t>
  </si>
  <si>
    <t>10787;</t>
  </si>
  <si>
    <t>Alternative sequence (1); Beta strand (11); Chain (1); Erroneous initiation (1); Helix (69); Initiator methionine (1); Modified residue (1); Transmembrane (1); Turn (11)</t>
  </si>
  <si>
    <t>K05750;</t>
  </si>
  <si>
    <t>ENSGT00390000016619;</t>
  </si>
  <si>
    <t>Part of the WAVE complex that regulates lamellipodia formation. The WAVE complex regulates actin filament reorganization via its interaction with the Arp2/3 complex. Actin remodeling activity is regulated by RAC1.</t>
  </si>
  <si>
    <t>Q640K3</t>
  </si>
  <si>
    <t>nckap1</t>
  </si>
  <si>
    <t>494653;</t>
  </si>
  <si>
    <t>Nck-associated protein 1 (NAP 1)</t>
  </si>
  <si>
    <t>FUNCTION: Part of the WAVE complex that regulates lamellipodia formation. The WAVE complex regulates actin filament reorganization via its interaction with the Arp2/3 complex. Actin remodeling activity is regulated by RAC1 (By similarity). {ECO:0000250}.</t>
  </si>
  <si>
    <t>SUBCELLULAR LOCATION: Cell membrane {ECO:0000250}; Single-pass membrane protein {ECO:0000250}; Cytoplasmic side {ECO:0000250}. Cell projection, lamellipodium membrane {ECO:0000250}; Single-pass membrane protein {ECO:0000250}; Cytoplasmic side {ECO:0000250}. Note=At the interface between the lamellipodial actin meshwork and the membrane. {ECO:0000250}.</t>
  </si>
  <si>
    <t>Chain (1); Transmembrane (1)</t>
  </si>
  <si>
    <t>CL46Contig3;CL46Contig14;CL46Contig13</t>
  </si>
  <si>
    <t>NCOAT_HUMAN</t>
  </si>
  <si>
    <t>Protein O-GlcNAcase (OGA) (EC 3.2.1.169) (Beta-N-acetylglucosaminidase) (EC 3.2.1.-) (Beta-N-acetylhexosaminidase) (Beta-hexosaminidase) (Meningioma-expressed antigen 5) (N-acetyl-beta-D-glucosaminidase) (N-acetyl-beta-glucosaminidase) (Nuclear cytoplasmic O-GlcNAcase and acetyltransferase) (NCOAT)</t>
  </si>
  <si>
    <t>O60502</t>
  </si>
  <si>
    <t>MGEA5 HEXC KIAA0679 MEA5</t>
  </si>
  <si>
    <t>10724;</t>
  </si>
  <si>
    <t>Active site (1); Alternative sequence (4); Binding site (6); Chain (1); Erroneous initiation (1); Modified residue (1); Mutagenesis (10); Natural variant (2); Region (1); Sequence caution (1); Site (1)</t>
  </si>
  <si>
    <t>K15719;</t>
  </si>
  <si>
    <t>ENSGT00390000007726;</t>
  </si>
  <si>
    <t>Isoform 1: Cleaves GlcNAc but not GalNAc from O-glycosylated proteins. Can use p-nitrophenyl-beta-GlcNAc and 4-methylumbelliferone-GlcNAc as substrates but not p-nitrophenyl-beta-GalNAc or p-nitrophenyl-alpha-GlcNAc (in vitro) (PubMed:11148210). Does not bind acetyl-CoA and does not have histone acetyltransferase activity (PubMed:24088714). {ECO:0000269|PubMed:11148210, ECO:0000269|PubMed:11788610, ECO:0000269|PubMed:20673219, ECO:0000269|PubMed:22365600, ECO:0000269|PubMed:24088714}.; Isoform 3: Cleaves GlcNAc but not GalNAc from O-glycosylated proteins. Can use p-nitrophenyl-beta-GlcNAc as substrate but not p-nitrophenyl-beta-GalNAc or p-nitrophenyl-alpha-GlcNAc (in vitro), but has about six times lower specific activity than isoform 1. {ECO:0000269|PubMed:20673219}.</t>
  </si>
  <si>
    <t>dsrrswapns_comp216187_c4_seq7</t>
  </si>
  <si>
    <t>dsrrswapns_comp216187_c4_seq7 len=4951</t>
  </si>
  <si>
    <t>dsrrswapns_comp216187_c4_seq8 len=4858;dsrrswapns_comp216187_c4_seq7 len=4951;dsrrswapns_comp216187_c4_seq5 len=3976;CL63Contig15;CL63Contig10</t>
  </si>
  <si>
    <t>CL2278Contig2</t>
  </si>
  <si>
    <t>Q5PQ84_XENLA</t>
  </si>
  <si>
    <t>NDKM_HUMAN</t>
  </si>
  <si>
    <t>Nucleoside diphosphate kinase, mitochondrial (NDK) (NDP kinase, mitochondrial) (EC 2.7.4.6) (Nucleoside diphosphate kinase D) (NDPKD) (nm23-H4)</t>
  </si>
  <si>
    <t>O00746</t>
  </si>
  <si>
    <t>NME4 NM23D</t>
  </si>
  <si>
    <t>4833;</t>
  </si>
  <si>
    <t>Active site (1); Alternative sequence (1); Beta strand (4); Binding site (6); Chain (1); Helix (11); Transit peptide (1)</t>
  </si>
  <si>
    <t>Major role in the synthesis of nucleoside triphosphates other than ATP. {ECO:0000250}.</t>
  </si>
  <si>
    <t>Q5PQ84</t>
  </si>
  <si>
    <t>nme4 LOC495951</t>
  </si>
  <si>
    <t>495951;</t>
  </si>
  <si>
    <t>Nucleoside diphosphate kinase (EC 2.7.4.6)</t>
  </si>
  <si>
    <t>CL2278Contig2;zeinaSSns_comp384795_c0_seq3 len=709;DC047969 homologue to UniRef100_Q5PQ84 Cluster: Nucleoside diphosphate kinase; n=1; Xenopus laevis|Rep: Nucleoside diphosphate kinase - Xenopus laevis African clawed frog, partial 91%</t>
  </si>
  <si>
    <t>NDRG2_XENLA</t>
  </si>
  <si>
    <t>NDRG2_HUMAN</t>
  </si>
  <si>
    <t>Protein NDRG2 (N-myc downstream-regulated gene 2 protein) (Protein Syld709613)</t>
  </si>
  <si>
    <t>Q9UN36</t>
  </si>
  <si>
    <t>NDRG2 KIAA1248 SYLD</t>
  </si>
  <si>
    <t>57447;</t>
  </si>
  <si>
    <t>Alternative sequence (5); Beta strand (9); Chain (1); Erroneous initiation (2); Helix (15); Initiator methionine (1); Modified residue (13); Mutagenesis (1); Natural variant (2); Sequence conflict (7); Turn (2)</t>
  </si>
  <si>
    <t>ENSGT00390000001874;</t>
  </si>
  <si>
    <t>Contributes to the regulation of the Wnt signaling pathway. Down-regulates CTNNB1-mediated transcriptional activation of target genes, such as CCND1, and may thereby act as tumor suppressor. May be involved in dendritic cell and neuron differentiation. {ECO:0000269|PubMed:12845671, ECO:0000269|PubMed:16103061, ECO:0000269|PubMed:21247902}.</t>
  </si>
  <si>
    <t>Q7ZY73</t>
  </si>
  <si>
    <t>ndrg2</t>
  </si>
  <si>
    <t>380081;</t>
  </si>
  <si>
    <t>Protein NDRG2</t>
  </si>
  <si>
    <t>FUNCTION: Contributes to the regulation of the Wnt signaling pathway. Down-regulates CTNNB1-mediated transcriptional activation of target genes. May be involved in neuron differentiation (By similarity). {ECO:0000250}.</t>
  </si>
  <si>
    <t>CL1756Contig4</t>
  </si>
  <si>
    <t>TC450316</t>
  </si>
  <si>
    <t>NDRG3_XENLA</t>
  </si>
  <si>
    <t>NDRG3_HUMAN</t>
  </si>
  <si>
    <t>Protein NDRG3 (N-myc downstream-regulated gene 3 protein)</t>
  </si>
  <si>
    <t>NDRG3</t>
  </si>
  <si>
    <t>Q9UGV2</t>
  </si>
  <si>
    <t>57446;</t>
  </si>
  <si>
    <t>Alternative sequence (2); Chain (1); Modified residue (7); Sequence conflict (3)</t>
  </si>
  <si>
    <t>Q6GQL1</t>
  </si>
  <si>
    <t>ndrg3</t>
  </si>
  <si>
    <t>443853;</t>
  </si>
  <si>
    <t>Protein NDRG3</t>
  </si>
  <si>
    <t>TC450316 homologue to UniRef100_Q6GQL1 Cluster: Protein NDRG3</t>
  </si>
  <si>
    <t>TC450316 homologue to UniRef100_Q6GQL1 Cluster: Protein NDRG3; n=1; Xenopus laevis|Rep: Protein NDRG3 - Xenopus laevis African clawed frog, partial 77%</t>
  </si>
  <si>
    <t>CL354Contig2</t>
  </si>
  <si>
    <t>NDUF3_HUMAN</t>
  </si>
  <si>
    <t>Q9BU61</t>
  </si>
  <si>
    <t>NDUFAF3 C3orf60</t>
  </si>
  <si>
    <t>25915;</t>
  </si>
  <si>
    <t>Alternative sequence (1); Chain (1); Natural variant (2)</t>
  </si>
  <si>
    <t>K09008;</t>
  </si>
  <si>
    <t>ENSGT00390000018312;</t>
  </si>
  <si>
    <t>589_C_589;</t>
  </si>
  <si>
    <t>Essential factor for the assembly of mitochondrial NADH:ubiquinone oxidoreductase complex (complex I). {ECO:0000269|PubMed:19463981}.</t>
  </si>
  <si>
    <t>CL12997Contig1</t>
  </si>
  <si>
    <t>Q6GPQ9_XENLA</t>
  </si>
  <si>
    <t>NDUS6_HUMAN</t>
  </si>
  <si>
    <t>NADH dehydrogenase [ubiquinone] iron-sulfur protein 6, mitochondrial (Complex I-13kD-A) (CI-13kD-A) (NADH-ubiquinone oxidoreductase 13 kDa-A subunit)</t>
  </si>
  <si>
    <t>NDUFS6</t>
  </si>
  <si>
    <t>O75380</t>
  </si>
  <si>
    <t>4726;</t>
  </si>
  <si>
    <t>Chain (1); Modified residue (1); Transit peptide (1)</t>
  </si>
  <si>
    <t>K03939;</t>
  </si>
  <si>
    <t>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t>
  </si>
  <si>
    <t>Q6GPQ9</t>
  </si>
  <si>
    <t>ndufs6 MGC82679</t>
  </si>
  <si>
    <t>444057;</t>
  </si>
  <si>
    <t>MGC82679 protein</t>
  </si>
  <si>
    <t>CL12997Contig1;CL12997Contig2;CL27257Contig1</t>
  </si>
  <si>
    <t>NECP1_HUMAN</t>
  </si>
  <si>
    <t>Adaptin ear-binding coat-associated protein 1 (NECAP endocytosis-associated protein 1) (NECAP-1)</t>
  </si>
  <si>
    <t>Q8NC96</t>
  </si>
  <si>
    <t>NECAP1</t>
  </si>
  <si>
    <t>25977;</t>
  </si>
  <si>
    <t>Alternative sequence (2); Chain (1); Erroneous initiation (1); Motif (2); Natural variant (1); Sequence conflict (3)</t>
  </si>
  <si>
    <t>ENSGT00390000009359;</t>
  </si>
  <si>
    <t>Involved in endocytosis. {ECO:0000250}.</t>
  </si>
  <si>
    <t>CL1Contig666</t>
  </si>
  <si>
    <t>Q7SYW1_XENLA</t>
  </si>
  <si>
    <t>Q7SYW1</t>
  </si>
  <si>
    <t>379480;</t>
  </si>
  <si>
    <t>MGC64450 protein</t>
  </si>
  <si>
    <t>CL7031Contig1</t>
  </si>
  <si>
    <t>A3KNF0_XENLA</t>
  </si>
  <si>
    <t>NEDD8_HUMAN</t>
  </si>
  <si>
    <t>NEDD8 (Neddylin) (Neural precursor cell expressed developmentally down-regulated protein 8) (NEDD-8) (Ubiquitin-like protein Nedd8)</t>
  </si>
  <si>
    <t>Q15843</t>
  </si>
  <si>
    <t>NEDD8</t>
  </si>
  <si>
    <t>4738;</t>
  </si>
  <si>
    <t>Beta strand (7); Chain (1); Cross-link (1); Helix (3); Modified residue (1); Mutagenesis (1); Propeptide (1); Region (1); Sequence conflict (1); Site (2)</t>
  </si>
  <si>
    <t>K12158;</t>
  </si>
  <si>
    <t>ENSGT00660000095622;</t>
  </si>
  <si>
    <t>387_C_387;</t>
  </si>
  <si>
    <t>155_"Heterotrimeric_SKP1-CUL1-ROC1_complex::Neddylin_ligase_(FBXO11,_SKP1,_CUL1,_RBX1)::Ubiquitin_E3_ligase_(CUL1,_RBX1,_SKP1A)::Ubiquitin_E3_ligase_(CDC34,_NEDD8,_BTRC,_CUL1,_SKP1A,_RBX1)::Ubiquitin_E3_ligase_(SMAD3,_BTRC,_CUL1,_SKP1A,_RBX1)::Ubiquitin_E3_ligase_(FBXO18,_SKP1A,_CUL1,_RBX1)::Ubiquitin_E3_ligase_(FBXO31,_SKP1A,_CUL1,_RBX1)::Ubiquitin_E3_ligase_(FBXW11,_SKP1A,_CUL1,_RBX1)::Ubiquitin_E3_ligase_(NFKBIA,_BTRC,_CUL1,_SKP1A)::Ubiquitin_E3_ligase_(NFKBIA,_FBXW11,_BTRC,_CUL1,_SKP1A)::Ubiquitin_E3_ligase_(NFKBIA,_FBXW11,_CUL1,_SKP1A)::Ubiquitin_E3_ligase_(FBXW7,_CUL1,_SKP1A,_RBX1)::Ubiquitin_E3_ligase_(NIPA,_SKP1A,_CUL1,_RBX1)";</t>
  </si>
  <si>
    <t>Ubiquitin-like protein which plays an important role in cell cycle control and embryogenesis. Covalent attachment to its substrates requires prior activation by the E1 complex UBE1C-APPBP1 and linkage to the E2 enzyme UBE2M. Attachment of NEDD8 to cullins activates their associated E3 ubiquitin ligase activity, and thus promotes polyubiquitination and proteasomal degradation of cyclins and other regulatory proteins. {ECO:0000269|PubMed:10318914, ECO:0000269|PubMed:10597293, ECO:0000269|PubMed:11953428}.</t>
  </si>
  <si>
    <t>A3KNF0</t>
  </si>
  <si>
    <t>CL7031Contig1;zeinaSSns_comp380469_c0_seq2 len=576;CL7031Contig2;BI349465 homologue to UniRef100_Q28E73 Cluster: Neural cell expressed, developmentally down-regulated 8; n=2; Xenopus|Rep: Neural cell expressed, developmentally down-regulated 8 - Xenopus tropicalis Western clawed frog Silurana tropicalis, partial 97%;Q15843ups|NEDD8_HUMAN_UPS NEDD8 Chain 1-81 - Homo sapiens Human</t>
  </si>
  <si>
    <t>CL6102Contig1</t>
  </si>
  <si>
    <t>Q6DKD3_XENLA</t>
  </si>
  <si>
    <t>NEK9_HUMAN</t>
  </si>
  <si>
    <t>Serine/threonine-protein kinase Nek9 (EC 2.7.11.1) (Nercc1 kinase) (Never in mitosis A-related kinase 9) (NimA-related protein kinase 9) (NimA-related kinase 8) (Nek8)</t>
  </si>
  <si>
    <t>Q8TD19</t>
  </si>
  <si>
    <t>NEK9 KIAA1995 NEK8 NERCC</t>
  </si>
  <si>
    <t>91754;</t>
  </si>
  <si>
    <t>Active site (1); Beta strand (1); Binding site (1); Chain (1); Coiled coil (1); Compositional bias (2); Domain (1); Erroneous gene model prediction (1); Erroneous initiation (1); Initiator methionine (1); Modified residue (16); Mutagenesis (3); Natural variant (3); Nucleotide binding (1); Region (1); Repeat (6); Sequence conflict (2)</t>
  </si>
  <si>
    <t>Pleiotropic regulator of mitotic progression, participating in the control of spindle dynamics and chromosome separation. Phosphorylates different histones, myelin basic protein, beta-casein, and BICD2. Phosphorylates histone H3 on serine and threonine residues and beta-casein on serine residues. Important for G1/S transition and S phase progression. Phosphorylates NEK6 and NEK7 and stimulates their activity by releasing the autoinhibitory functions of Tyr-108 and Tyr-97 respectively. {ECO:0000269|PubMed:12840024, ECO:0000269|PubMed:14660563, ECO:0000269|PubMed:19941817}.</t>
  </si>
  <si>
    <t>Q6DKD3</t>
  </si>
  <si>
    <t>nek9 LOC398600</t>
  </si>
  <si>
    <t>398600;</t>
  </si>
  <si>
    <t>LOC398600 protein</t>
  </si>
  <si>
    <t>CL6102Contig1;gi|28422618|gb|BC044295.1| Xenopus laevis, Similar to NIMA never in mitosis gene a- related kinase 9, clone IMAGE:5569930, mRNA</t>
  </si>
  <si>
    <t>CL18595Contig1</t>
  </si>
  <si>
    <t>NELFD_HUMAN</t>
  </si>
  <si>
    <t>Negative elongation factor C/D (NELF-C/D) (TH1-like protein)</t>
  </si>
  <si>
    <t>Q8IXH7</t>
  </si>
  <si>
    <t>NELFCD NELFD TH1 TH1L HSPC130</t>
  </si>
  <si>
    <t>51497;</t>
  </si>
  <si>
    <t>Alternative sequence (3); Chain (1); Erroneous initiation (3); Frameshift (1); Sequence conflict (5)</t>
  </si>
  <si>
    <t>K15181;</t>
  </si>
  <si>
    <t>Essential component of the NELF complex, a complex that negatively regulates the elongation of transcription by RNA polymerase II. The NELF complex, which acts via an association with the DSIF complex and causes transcriptional pausing, is counteracted by the P-TEFb kinase complex. {ECO:0000269|PubMed:10199401, ECO:0000269|PubMed:12612062}.</t>
  </si>
  <si>
    <t>CL14095Contig1</t>
  </si>
  <si>
    <t>NEUL_HUMAN</t>
  </si>
  <si>
    <t>Neurolysin, mitochondrial (EC 3.4.24.16) (Angiotensin-binding protein) (Microsomal endopeptidase) (MEP) (Mitochondrial oligopeptidase M) (Neurotensin endopeptidase)</t>
  </si>
  <si>
    <t>Q9BYT8</t>
  </si>
  <si>
    <t>NLN AGTBP KIAA1226</t>
  </si>
  <si>
    <t>57486;</t>
  </si>
  <si>
    <t>Active site (1); Chain (1); Metal binding (3); Modified residue (1); Natural variant (5); Transit peptide (1)</t>
  </si>
  <si>
    <t>K01393;</t>
  </si>
  <si>
    <t>ENSGT00550000074738;</t>
  </si>
  <si>
    <t>Hydrolyzes oligopeptides such as neurotensin, bradykinin and dynorphin A. {ECO:0000250}.</t>
  </si>
  <si>
    <t>CL9485Contig1</t>
  </si>
  <si>
    <t>Q0IHJ1_XENLA</t>
  </si>
  <si>
    <t>NFU1_HUMAN</t>
  </si>
  <si>
    <t>NFU1 iron-sulfur cluster scaffold homolog, mitochondrial (HIRA-interacting protein 5)</t>
  </si>
  <si>
    <t>Q9UMS0</t>
  </si>
  <si>
    <t>NFU1 HIRIP5 CGI-33</t>
  </si>
  <si>
    <t>27247;</t>
  </si>
  <si>
    <t>Alternative sequence (2); Beta strand (9); Chain (1); Erroneous gene model prediction (1); Erroneous initiation (2); Frameshift (1); Helix (5); Natural variant (2); Region (1); Sequence conflict (1); Transit peptide (1); Turn (1)</t>
  </si>
  <si>
    <t>ENSGT00390000011296;</t>
  </si>
  <si>
    <t>Iron-sulfur cluster scaffold protein which can assemble [4Fe-2S] clusters and deliver them to target proteins. {ECO:0000269|PubMed:12886008}.</t>
  </si>
  <si>
    <t>Q0IHJ1</t>
  </si>
  <si>
    <t>lpd-8</t>
  </si>
  <si>
    <t>Lpd-8 protein (Fragment)</t>
  </si>
  <si>
    <t>CL9485Contig1;CL9485Contig2</t>
  </si>
  <si>
    <t>dsrrswapns_comp213898_c0_seq4</t>
  </si>
  <si>
    <t>Q08B23_XENLA</t>
  </si>
  <si>
    <t>NGLY1_HUMAN</t>
  </si>
  <si>
    <t>Peptide-N(4)-(N-acetyl-beta-glucosaminyl)asparagine amidase (PNGase) (hPNGase) (EC 3.5.1.52) (N-glycanase 1) (Peptide:N-glycanase)</t>
  </si>
  <si>
    <t>Q96IV0</t>
  </si>
  <si>
    <t>NGLY1 PNG1</t>
  </si>
  <si>
    <t>55768;</t>
  </si>
  <si>
    <t>Active site (3); Alternative sequence (5); Beta strand (2); Chain (1); Domain (2); Erroneous initiation (1); Erroneous termination (1); Helix (6); Initiator methionine (1); Metal binding (4); Modified residue (1); Natural variant (2); Turn (1)</t>
  </si>
  <si>
    <t>K01456;</t>
  </si>
  <si>
    <t>ENSGT00390000006540;</t>
  </si>
  <si>
    <t>Specifically deglycosylates the denatured form of N-linked glycoproteins in the cytoplasm and assists their proteasome-mediated degradation. Cleaves the beta-aspartyl-glucosamine (GlcNAc) of the glycan and the amide side chain of Asn, converting Asn to Asp. Prefers proteins containing high-mannose over those bearing complex type oligosaccharides. Can recognize misfolded proteins in the endoplasmic reticulum that are exported to the cytosol to be destroyed and deglycosylate them, while it has no activity toward native proteins. Deglycosylation is a prerequisite for subsequent proteasome-mediated degradation of some, but not all, misfolded glycoproteins. {ECO:0000269|PubMed:14749736, ECO:0000269|PubMed:15358861}.</t>
  </si>
  <si>
    <t>Q08B23</t>
  </si>
  <si>
    <t>ngly1 LOC733299</t>
  </si>
  <si>
    <t>733299;</t>
  </si>
  <si>
    <t>LOC733299 protein</t>
  </si>
  <si>
    <t>dsrrswapns_comp213898_c0_seq4 len=2303</t>
  </si>
  <si>
    <t>CL2629Contig3;BQ400008 similar to UniRef100_UPI00004D0DCF Cluster: Peptide-N4-N-acetyl-beta-glucosaminylasparagine amidase EC 3.5.1.52 PNGase hPNGase Peptide:N-glycanase N-glycanase 1.; n=1; Xenopus tropicalis|Rep: Peptide-N4-N-acetyl-beta-glucosaminylasparagine amidase EC 3.5.1.52 PNGase hPNGase Peptide:N-glycanase N-glycanase 1. - Xenopus tropicalis, partial 8%;dsrrswapns_comp213898_c0_seq4 len=2303;CL2629Contig1;CL2629Contig2</t>
  </si>
  <si>
    <t>CL8532Contig1</t>
  </si>
  <si>
    <t>NH2L1_XENLA</t>
  </si>
  <si>
    <t>NH2L1_HUMAN</t>
  </si>
  <si>
    <t>NHP2-like protein 1 (High mobility group-like nuclear protein 2 homolog 1) (OTK27) (SNU13 homolog) (hSNU13) (U4/U6.U5 tri-snRNP 15.5 kDa protein) [Cleaved into: NHP2-like protein 1, N-terminally processed]</t>
  </si>
  <si>
    <t>NHP2L1</t>
  </si>
  <si>
    <t>P55769</t>
  </si>
  <si>
    <t>4809;</t>
  </si>
  <si>
    <t>Beta strand (5); Chain (2); Helix (6); Initiator methionine (1); Modified residue (3); Mutagenesis (4); Natural variant (1)</t>
  </si>
  <si>
    <t>K12845;</t>
  </si>
  <si>
    <t>Binds to the 5'-stem-loop of U4 snRNA and may play a role in the late stage of spliceosome assembly. The protein undergoes a conformational change upon RNA-binding. {ECO:0000269|PubMed:10545122, ECO:0000269|PubMed:17412961}.</t>
  </si>
  <si>
    <t>Q5XH16</t>
  </si>
  <si>
    <t>nhp2l1</t>
  </si>
  <si>
    <t>495253;</t>
  </si>
  <si>
    <t>NHP2-like protein 1 (High mobility group-like nuclear protein 2 homolog 1) (U4/U6.U5 tri-snRNP 15.5 kDa protein)</t>
  </si>
  <si>
    <t>FUNCTION: Binds to the 5'-stem-loop of U4 snRNA and may play a role in the late stage of spliceosome assembly. The protein undergoes a conformational change upon RNA-binding (By similarity). {ECO:0000250}.</t>
  </si>
  <si>
    <t>CL8532Contig1;zeinaSSns_comp383815_c0_seq2 len=766</t>
  </si>
  <si>
    <t>CL7778Contig1</t>
  </si>
  <si>
    <t>Q6DDL8_XENLA</t>
  </si>
  <si>
    <t>NHEJ1_HUMAN</t>
  </si>
  <si>
    <t>Non-homologous end-joining factor 1 (Protein cernunnos) (XRCC4-like factor)</t>
  </si>
  <si>
    <t>Q9H9Q4</t>
  </si>
  <si>
    <t>NHEJ1 XLF</t>
  </si>
  <si>
    <t>79840;</t>
  </si>
  <si>
    <t>Alternative sequence (1); Beta strand (7); Chain (1); Coiled coil (1); Helix (9); Natural variant (5); Region (1); Sequence conflict (1)</t>
  </si>
  <si>
    <t>K10980;</t>
  </si>
  <si>
    <t>ENSGT00390000009940;</t>
  </si>
  <si>
    <t>DNA repair protein involved in DNA nonhomologous end joining (NHEJ) required for double-strand break (DSB) repair and V(D)J recombination. May serve as a bridge between XRCC4 and the other NHEJ factors located at DNA ends, or may participate in reconfiguration of the end bound NHEJ factors to allow XRCC4 access to the DNA termini. It may act in concert with XRCC6/XRCC5 (Ku) to stimulate XRCC4-mediated joining of blunt ends and several types of mismatched ends that are noncomplementary or partially complementary. {ECO:0000269|PubMed:16439204, ECO:0000269|PubMed:16439205, ECO:0000269|PubMed:17470781}.</t>
  </si>
  <si>
    <t>Q6DDL8</t>
  </si>
  <si>
    <t>LOC445871</t>
  </si>
  <si>
    <t>LOC445871 protein (Fragment)</t>
  </si>
  <si>
    <t>CL4155Contig3</t>
  </si>
  <si>
    <t>Q5RJX5_XENLA</t>
  </si>
  <si>
    <t>NHRF1_HUMAN</t>
  </si>
  <si>
    <t>Na(+)/H(+) exchange regulatory cofactor NHE-RF1 (NHERF-1) (Ezrin-radixin-moesin-binding phosphoprotein 50) (EBP50) (Regulatory cofactor of Na(+)/H(+) exchanger) (Sodium-hydrogen exchanger regulatory factor 1) (Solute carrier family 9 isoform A3 regulatory factor 1)</t>
  </si>
  <si>
    <t>O14745</t>
  </si>
  <si>
    <t>SLC9A3R1 NHERF NHERF1</t>
  </si>
  <si>
    <t>9368;</t>
  </si>
  <si>
    <t>Alternative sequence (1); Beta strand (16); Chain (1); Domain (2); Erroneous initiation (1); Helix (11); Initiator methionine (1); Modified residue (10); Mutagenesis (2); Natural variant (4); Turn (5)</t>
  </si>
  <si>
    <t>K13365;</t>
  </si>
  <si>
    <t>ENSGT00530000062999;</t>
  </si>
  <si>
    <t>344_C_344;</t>
  </si>
  <si>
    <t>1_(C-CFTR)2-NHERF-ezrin_complex::C-CFTR-NHERF(PDZ1_domain)-ezrin_complex::C-CFTR-NHERF(PDZ2_domain)-ezrin_complex::CFTR-NHERF-beta(2)AR_signaling_complex;</t>
  </si>
  <si>
    <t>Scaffold protein that connects plasma membrane proteins with members of the ezrin/moesin/radixin family and thereby helps to link them to the actin cytoskeleton and to regulate their surface expression. Necessary for recycling of internalized ADRB2. Was first known to play a role in the regulation of the activity and subcellular location of SLC9A3. Necessary for cAMP-mediated phosphorylation and inhibition of SLC9A3. May enhance Wnt signaling. May participate in HTR4 targeting to microvilli (By similarity). Involved in the regulation of phosphate reabsorption in the renal proximal tubules. Involved in sperm capacitation. May participate in the regulation of the chloride and bicarbonate homeostasis in spermatozoa. {ECO:0000250, ECO:0000269|PubMed:10499588, ECO:0000269|PubMed:18784102, ECO:0000269|PubMed:9096337, ECO:0000269|PubMed:9430655}.</t>
  </si>
  <si>
    <t>Q5RJX5</t>
  </si>
  <si>
    <t>LOC495828</t>
  </si>
  <si>
    <t>495828;</t>
  </si>
  <si>
    <t>LOC495828 protein</t>
  </si>
  <si>
    <t>CL4155Contig3;TC430554 UniRef100_Q5RJX5 Cluster: LOC495828 protein; n=1; Xenopus laevis|Rep: LOC495828 protein - Xenopus laevis African clawed frog, partial 71%</t>
  </si>
  <si>
    <t>CL1066Contig1</t>
  </si>
  <si>
    <t>NIBL1_HUMAN</t>
  </si>
  <si>
    <t>Niban-like protein 1 (Meg-3) (Melanoma invasion by ERK) (MINERVA) (Protein FAM129B)</t>
  </si>
  <si>
    <t>Q96TA1</t>
  </si>
  <si>
    <t>FAM129B C9orf88</t>
  </si>
  <si>
    <t>64855;</t>
  </si>
  <si>
    <t>Alternative sequence (1); Chain (1); Domain (1); Modified residue (14); Mutagenesis (12); Sequence conflict (2)</t>
  </si>
  <si>
    <t>ENSGT00530000063284;</t>
  </si>
  <si>
    <t>May play a role in apoptosis suppression. May promote melanoma cell invasion in vitro. {ECO:0000269|PubMed:19362540, ECO:0000269|PubMed:21148485}.</t>
  </si>
  <si>
    <t>CL1066Contig1;zeinaSSns_comp386148_c1_seq4 len=2082;CL1066Contig3</t>
  </si>
  <si>
    <t>CL10281Contig1</t>
  </si>
  <si>
    <t>NIPA_HUMAN</t>
  </si>
  <si>
    <t>Nuclear-interacting partner of ALK (Nuclear-interacting partner of anaplastic lymphoma kinase) (hNIPA) (Zinc finger C3HC-type protein 1)</t>
  </si>
  <si>
    <t>Q86WB0</t>
  </si>
  <si>
    <t>ZC3HC1 NIPA HSPC216</t>
  </si>
  <si>
    <t>51530;</t>
  </si>
  <si>
    <t>Alternative sequence (2); Chain (1); Erroneous gene model prediction (2); Erroneous initiation (1); Frameshift (1); Initiator methionine (1); Modified residue (18); Motif (1); Mutagenesis (6); Natural variant (2); Region (1); Sequence conflict (2); Zinc finger (1)</t>
  </si>
  <si>
    <t>ENSGT00390000006086;</t>
  </si>
  <si>
    <t>Essential component of an SCF-type E3 ligase complex, SCF(NIPA), a complex that controls mitotic entry by mediating ubiquitination and subsequent degradation of cyclin B1 (CCNB1). Its cell-cycle-dependent phosphorylation regulates the assembly of the SCF(NIPA) complex, restricting CCNB1 ubiquitination activity to interphase. Its inactivation results in nuclear accumulation of CCNB1 in interphase and premature mitotic entry. May have an antiapoptotic role in NPM-ALK-mediated signaling events. {ECO:0000269|PubMed:16009132}.</t>
  </si>
  <si>
    <t>CL2724Contig2</t>
  </si>
  <si>
    <t>NIT2A_XENLA</t>
  </si>
  <si>
    <t>NIT2_HUMAN</t>
  </si>
  <si>
    <t>Omega-amidase NIT2 (EC 3.5.1.3) (Nitrilase homolog 2)</t>
  </si>
  <si>
    <t>Q9NQR4</t>
  </si>
  <si>
    <t>NIT2 CUA002</t>
  </si>
  <si>
    <t>56954;</t>
  </si>
  <si>
    <t>Active site (3); Chain (1); Domain (1); Mass spectrometry (1); Modified residue (5); Natural variant (1)</t>
  </si>
  <si>
    <t>K13566;</t>
  </si>
  <si>
    <t>409_C_409;424_C_424;</t>
  </si>
  <si>
    <t>Has a omega-amidase activity. The role of omega-amidase is to remove potentially toxic intermediates by converting alpha-ketoglutaramate and alpha-ketosuccinamate to biologically useful alpha-ketoglutarate and oxaloacetate, respectively. Overexpression decreases the colony-forming capacity of cultured cells by arresting cells in the G2 phase of the cell cycle. {ECO:0000269|PubMed:17488281, ECO:0000269|PubMed:19595734}.</t>
  </si>
  <si>
    <t>Q6IR61</t>
  </si>
  <si>
    <t>nit2a</t>
  </si>
  <si>
    <t>779367;</t>
  </si>
  <si>
    <t>Omega-amidase NIT2-A (EC 3.5.1.3) (Nitrilase homolog 2)</t>
  </si>
  <si>
    <t>FUNCTION: Has a omega-amidase activity. The role of omega-amidase is to remove potentially toxic intermediates by converting alpha-ketoglutaramate and alpha-ketosuccinamate to biologically useful alpha-ketoglutarate and oxaloacetate, respectively. {ECO:0000250|UniProtKB:Q9NQR4}.</t>
  </si>
  <si>
    <t>Active site (3); Chain (1); Domain (1)</t>
  </si>
  <si>
    <t>CL2724Contig2;CL2724Contig1</t>
  </si>
  <si>
    <t>CL38Contig6</t>
  </si>
  <si>
    <t>NLE1_XENLA</t>
  </si>
  <si>
    <t>NLE1_HUMAN</t>
  </si>
  <si>
    <t>Notchless protein homolog 1</t>
  </si>
  <si>
    <t>Q9NVX2</t>
  </si>
  <si>
    <t>NLE1 HUSSY-07</t>
  </si>
  <si>
    <t>54475;</t>
  </si>
  <si>
    <t>Alternative sequence (1); Chain (1); Erroneous initiation (1); Initiator methionine (1); Modified residue (2); Natural variant (5); Repeat (8); Sequence conflict (1)</t>
  </si>
  <si>
    <t>K14855;</t>
  </si>
  <si>
    <t>Plays a role in regulating Notch activity. Plays a role in regulating the expression of CDKN1A and several members of the Wnt pathway, probably via its effects on Notch activity. Required during embryogenesis for inner mass cell survival (By similarity). {ECO:0000250}.</t>
  </si>
  <si>
    <t>Q7ZXK9</t>
  </si>
  <si>
    <t>nle1 nle</t>
  </si>
  <si>
    <t>380367;</t>
  </si>
  <si>
    <t>FUNCTION: Plays a role in regulating the expression of CDKN1A and several members of the Wnt pathway, probably via its effects on Notch activity. Required for normal embryogenesis (By similarity). Plays a role in regulating Notch activity. {ECO:0000250, ECO:0000269|PubMed:9857191}.</t>
  </si>
  <si>
    <t>SUBCELLULAR LOCATION: Nucleus, nucleolus {ECO:0000250|UniProtKB:Q9NVX2}.</t>
  </si>
  <si>
    <t>Chain (1); Repeat (8); Sequence conflict (1)</t>
  </si>
  <si>
    <t>CL38Contig2;CL38Contig6</t>
  </si>
  <si>
    <t>NNRD_HUMAN</t>
  </si>
  <si>
    <t>ATP-dependent (S)-NAD(P)H-hydrate dehydratase (EC 4.2.1.93) (ATP-dependent NAD(P)HX dehydratase) (Carbohydrate kinase domain-containing protein)</t>
  </si>
  <si>
    <t>Q8IW45</t>
  </si>
  <si>
    <t>CARKD</t>
  </si>
  <si>
    <t>55739;</t>
  </si>
  <si>
    <t>Alternative sequence (3); Binding site (2); Chain (1); Domain (1); Glycosylation (2); Modified residue (1); Natural variant (3); Nucleotide binding (2); Region (1); Sequence conflict (2); Transit peptide (1)</t>
  </si>
  <si>
    <t>K17757;</t>
  </si>
  <si>
    <t>ENSGT00390000000917;</t>
  </si>
  <si>
    <t>Catalyzes the dehydration of the S-form of NAD(P)HX at the expense of ATP, which is converted to ADP. Together with NAD(P)HX epimerase, which catalyzes the epimerization of the S- and R-forms, the enzyme allows the repair of both epimers of NAD(P)HX, a damaged form of NAD(P)H that is a result of enzymatic or heat-dependent hydration. {ECO:0000255|HAMAP-Rule:MF_03157}.</t>
  </si>
  <si>
    <t>CL3572Contig1</t>
  </si>
  <si>
    <t>CL7184Contig2</t>
  </si>
  <si>
    <t>Q3B8L8_XENLA</t>
  </si>
  <si>
    <t>NNRE_HUMAN</t>
  </si>
  <si>
    <t>NAD(P)H-hydrate epimerase (EC 5.1.99.6) (Apolipoprotein A-I-binding protein) (AI-BP) (NAD(P)HX epimerase) (YjeF N-terminal domain-containing protein 1) (YjeF_N1)</t>
  </si>
  <si>
    <t>Q8NCW5</t>
  </si>
  <si>
    <t>APOA1BP AIBP YJEFN1</t>
  </si>
  <si>
    <t>128240;</t>
  </si>
  <si>
    <t>Alternative sequence (1); Binding site (1); Chain (1); Domain (1); Metal binding (3); Modified residue (2); Natural variant (1); Region (2); Transit peptide (1)</t>
  </si>
  <si>
    <t>K17759;</t>
  </si>
  <si>
    <t>ENSGT00390000007227;</t>
  </si>
  <si>
    <t>Catalyzes the epimerization of the S- and R-forms of NAD(P)HX, a damaged form of NAD(P)H that is a result of enzymatic or heat-dependent hydration. This is a prerequisite for the S-specific NAD(P)H-hydrate dehydratase to allow the repair of both epimers of NAD(P)HX. {ECO:0000255|HAMAP-Rule:MF_03159}.</t>
  </si>
  <si>
    <t>Q3B8L8</t>
  </si>
  <si>
    <t>LOC496142</t>
  </si>
  <si>
    <t>LOC496142 protein (Fragment)</t>
  </si>
  <si>
    <t>CL9558Contig1</t>
  </si>
  <si>
    <t>NPHP3_XENLA</t>
  </si>
  <si>
    <t>NPHP3_HUMAN</t>
  </si>
  <si>
    <t>Nephrocystin-3</t>
  </si>
  <si>
    <t>Q7Z494</t>
  </si>
  <si>
    <t>NPHP3 KIAA2000</t>
  </si>
  <si>
    <t>27031;</t>
  </si>
  <si>
    <t>Alternative sequence (12); Chain (1); Coiled coil (1); Erroneous initiation (3); Initiator methionine (1); Lipidation (1); Natural variant (9); Repeat (11); Sequence conflict (1)</t>
  </si>
  <si>
    <t>Required for normal ciliary development and function. Inhibits disheveled-1-induced canonical Wnt-signaling activity and may also play a role in the control of non-canonical Wnt signaling which regulates planar cell polarity. Probably acts as a molecular switch between different Wnt signaling pathways. Required for proper convergent extension cell movements. {ECO:0000269|PubMed:18371931}.</t>
  </si>
  <si>
    <t>Q6AZT7</t>
  </si>
  <si>
    <t>nphp3</t>
  </si>
  <si>
    <t>446530;</t>
  </si>
  <si>
    <t>FUNCTION: Required for normal ciliary development and function. Inhibits disheveled-1-induced canonical Wnt-signaling activity and may also play a role in the control of non-canonical Wnt signaling that regulates planar cell polarity. Probably acts as a molecular switch between different Wnt signaling pathways. Required for proper convergent extension cell movements. {ECO:0000269|PubMed:18371931}.</t>
  </si>
  <si>
    <t>SUBCELLULAR LOCATION: Cell projection, cilium {ECO:0000250}.</t>
  </si>
  <si>
    <t>Chain (1); Coiled coil (1); Repeat (9)</t>
  </si>
  <si>
    <t>CL3661Contig2</t>
  </si>
  <si>
    <t>NPLA_XENLA</t>
  </si>
  <si>
    <t>NPL_HUMAN</t>
  </si>
  <si>
    <t>N-acetylneuraminate lyase (NALase) (EC 4.1.3.3) (N-acetylneuraminate pyruvate-lyase) (N-acetylneuraminic acid aldolase) (Sialate lyase) (Sialate-pyruvate lyase) (Sialic acid aldolase) (Sialic acid lyase)</t>
  </si>
  <si>
    <t>Q9BXD5</t>
  </si>
  <si>
    <t>NPL C1orf13</t>
  </si>
  <si>
    <t>80896;</t>
  </si>
  <si>
    <t>Active site (1); Alternative sequence (5); Chain (1); Frameshift (1); Region (1); Sequence conflict (4); Site (1)</t>
  </si>
  <si>
    <t>K01639;</t>
  </si>
  <si>
    <t>ENSGT00530000063604;</t>
  </si>
  <si>
    <t>Catalyzes the cleavage of N-acetylneuraminic acid (sialic acid) to form pyruvate and N-acetylmannosamine via a Schiff base intermediate. It prevents sialic acids from being recycled and returning to the cell surface. Involved in the N-glycolylneuraminic acid (Neu5Gc) degradation pathway. Although human is not able to catalyze formation of Neu5Gc due to the inactive CMAHP enzyme, Neu5Gc is present in food and must be degraded (By similarity). {ECO:0000250}.</t>
  </si>
  <si>
    <t>Q3B8E8</t>
  </si>
  <si>
    <t>npl-a</t>
  </si>
  <si>
    <t>734827;</t>
  </si>
  <si>
    <t>N-acetylneuraminate lyase A (NALase A) (EC 4.1.3.3) (N-acetylneuraminate pyruvate-lyase A) (N-acetylneuraminic acid aldolase A) (Sialate lyase A) (Sialate-pyruvate lyase A) (Sialic acid aldolase A) (Sialic acid lyase A)</t>
  </si>
  <si>
    <t>FUNCTION: Catalyzes the cleavage of N-acetylneuraminic acid (sialic acid) to form pyruvate and N-acetylmannosamine via a Schiff base intermediate. It prevents sialic acids from being recycled and returning to the cell surface. Involved in the N-glycolylneuraminic acid (Neu5Gc) degradation pathway (By similarity). {ECO:0000250}.</t>
  </si>
  <si>
    <t>Active site (1); Chain (1); Region (1); Site (1)</t>
  </si>
  <si>
    <t>CL3661Contig2;CL3661Contig1</t>
  </si>
  <si>
    <t>CL10801Contig1</t>
  </si>
  <si>
    <t>NQO1_HUMAN</t>
  </si>
  <si>
    <t>NAD(P)H dehydrogenase [quinone] 1 (EC 1.6.5.2) (Azoreductase) (DT-diaphorase) (DTD) (Menadione reductase) (NAD(P)H:quinone oxidoreductase 1) (Phylloquinone reductase) (Quinone reductase 1) (QR1)</t>
  </si>
  <si>
    <t>P15559</t>
  </si>
  <si>
    <t>NQO1 DIA4 NMOR1</t>
  </si>
  <si>
    <t>1728;</t>
  </si>
  <si>
    <t>Alternative sequence (2); Beta strand (12); Binding site (4); Chain (1); Helix (16); Initiator methionine (1); Mass spectrometry (1); Natural variant (3); Nucleotide binding (3); Region (1); Sequence conflict (1); Turn (5)</t>
  </si>
  <si>
    <t>K00355;</t>
  </si>
  <si>
    <t>ENSGT00440000033410;</t>
  </si>
  <si>
    <t>The enzyme apparently serves as a quinone reductase in connection with conjugation reactions of hydroquinons involved in detoxification pathways as well as in biosynthetic processes such as the vitamin K-dependent gamma-carboxylation of glutamate residues in prothrombin synthesis.</t>
  </si>
  <si>
    <t>CL4044Contig1</t>
  </si>
  <si>
    <t>Q6NTZ7_XENLA</t>
  </si>
  <si>
    <t>NRBP_HUMAN</t>
  </si>
  <si>
    <t>Nuclear receptor-binding protein</t>
  </si>
  <si>
    <t>Q9UHY1</t>
  </si>
  <si>
    <t>NRBP1 BCON3 NRBP</t>
  </si>
  <si>
    <t>29959;</t>
  </si>
  <si>
    <t>Chain (1); Domain (1); Initiator methionine (1); Modified residue (3); Natural variant (3); Sequence conflict (3)</t>
  </si>
  <si>
    <t>K08875;</t>
  </si>
  <si>
    <t>May play a role in subcellular trafficking between the endoplasmic reticulum and Golgi apparatus through interactions with the Rho-type GTPases. Binding to the NS3 protein of dengue virus type 2 appears to subvert this activity into the alteration of the intracellular membrane structure associated with flaviviral replication. {ECO:0000269|PubMed:11956649, ECO:0000269|PubMed:15084397, ECO:0000303|PubMed:11956649}.</t>
  </si>
  <si>
    <t>Q6NTZ7</t>
  </si>
  <si>
    <t>nrbp1 MGC81395</t>
  </si>
  <si>
    <t>414624;</t>
  </si>
  <si>
    <t>MGC81395 protein</t>
  </si>
  <si>
    <t>CL4044Contig2;CL4044Contig1</t>
  </si>
  <si>
    <t>dsrrswapns_comp210415_c7_seq2</t>
  </si>
  <si>
    <t>NRDC_HUMAN</t>
  </si>
  <si>
    <t>Nardilysin (EC 3.4.24.61) (N-arginine dibasic convertase) (NRD convertase) (NRD-C)</t>
  </si>
  <si>
    <t>NRD1</t>
  </si>
  <si>
    <t>O43847</t>
  </si>
  <si>
    <t>4898;</t>
  </si>
  <si>
    <t>Active site (1); Alternative sequence (1); Chain (1); Compositional bias (2); Metal binding (3); Modified residue (2); Natural variant (2); Sequence conflict (11); Signal peptide (1)</t>
  </si>
  <si>
    <t>K01411;</t>
  </si>
  <si>
    <t>Cleaves peptide substrates on the N-terminus of arginine residues in dibasic pairs.</t>
  </si>
  <si>
    <t>dsrrswapns_comp210415_c7_seq2 len=4023</t>
  </si>
  <si>
    <t>CL4263Contig3;BJ055170 similar to UniRef100_UPI000069D901 Cluster: Nardilysin precursor EC 3.4.24.61 N-arginine dibasic convertase NRD convertase NRD-C.; n=1; Xenopus tropicalis|Rep: Nardilysin precursor EC 3.4.24.61 N-arginine dibasic convertase NRD convertase NRD-C. - Xenopus tropicalis, partial 6%;dsrrswapns_comp210415_c7_seq2 len=4023</t>
  </si>
  <si>
    <t>CL8610Contig1</t>
  </si>
  <si>
    <t>Q6IRN3_XENLA</t>
  </si>
  <si>
    <t>NRDE2_HUMAN</t>
  </si>
  <si>
    <t>Protein NRDE2 homolog</t>
  </si>
  <si>
    <t>Q9H7Z3</t>
  </si>
  <si>
    <t>NRDE2 C14orf102</t>
  </si>
  <si>
    <t>55051;</t>
  </si>
  <si>
    <t>Chain (1); Coiled coil (1); Compositional bias (3); Erroneous initiation (1); Initiator methionine (1); Modified residue (1); Natural variant (3); Repeat (5); Sequence conflict (3)</t>
  </si>
  <si>
    <t>ENSGT00390000005524;</t>
  </si>
  <si>
    <t>Q6IRN3</t>
  </si>
  <si>
    <t>nrde2 MGC83828</t>
  </si>
  <si>
    <t>432030;</t>
  </si>
  <si>
    <t>MGC83828 protein</t>
  </si>
  <si>
    <t>CL9749Contig2</t>
  </si>
  <si>
    <t>Q6GN17_XENLA</t>
  </si>
  <si>
    <t>NT5D1_HUMAN</t>
  </si>
  <si>
    <t>5'-nucleotidase domain-containing protein 1 (EC 3.1.3.-)</t>
  </si>
  <si>
    <t>Q5TFE4</t>
  </si>
  <si>
    <t>NT5DC1 NT5C2L1 LP2642</t>
  </si>
  <si>
    <t>221294;</t>
  </si>
  <si>
    <t>Active site (2); Alternative sequence (1); Chain (1); Frameshift (1); Metal binding (3); Modified residue (1)</t>
  </si>
  <si>
    <t>ENSGT00550000074539;</t>
  </si>
  <si>
    <t>Q6GN17</t>
  </si>
  <si>
    <t>nt5dc1 MGC83639</t>
  </si>
  <si>
    <t>444445;</t>
  </si>
  <si>
    <t>MGC83639 protein</t>
  </si>
  <si>
    <t>dsrrswapns_comp216037_c4_seq1</t>
  </si>
  <si>
    <t>Q5BJ36_XENLA</t>
  </si>
  <si>
    <t>NTAN1_HUMAN</t>
  </si>
  <si>
    <t>Protein N-terminal asparagine amidohydrolase (EC 3.5.1.-) (Protein NH2-terminal asparagine amidohydrolase) (PNAA) (Protein NH2-terminal asparagine deamidase) (PNAD) (Protein N-terminal Asn amidase) (Protein N-terminal asparagine amidase) (Protein NTN-amidase)</t>
  </si>
  <si>
    <t>Q96AB6</t>
  </si>
  <si>
    <t>NTAN1</t>
  </si>
  <si>
    <t>123803;</t>
  </si>
  <si>
    <t>Chain (1); Initiator methionine (1); Mutagenesis (2); Natural variant (2); Sequence conflict (2); Site (1)</t>
  </si>
  <si>
    <t>K14662;</t>
  </si>
  <si>
    <t>ENSGT00390000016730;</t>
  </si>
  <si>
    <t>Side-chain deamidation of N-terminal asparagine residues to aspartate. Required for the ubiquitin-dependent turnover of intracellular proteins that initiate with Met-Asn. These proteins are acetylated on the retained initiator methionine and can subsequently be modified by the removal of N-acetyl methionine by acylaminoacid hydrolase (AAH). Conversion of the resulting N-terminal asparagine to aspartate by PNAD renders the protein susceptible to arginylation, polyubiquitination and degradation as specified by the N-end rule. This enzyme does not act on substrates with internal or C-terminal asparagines and does not act on glutamine residues in any position, nor on acetylated N-terminal peptidyl Asn. {ECO:0000269|PubMed:21375249}.</t>
  </si>
  <si>
    <t>Q5BJ36</t>
  </si>
  <si>
    <t>ntan1 MGC99251</t>
  </si>
  <si>
    <t>779182;</t>
  </si>
  <si>
    <t>MGC99251 protein</t>
  </si>
  <si>
    <t>dsrrswapns_comp216037_c4_seq1 len=1725</t>
  </si>
  <si>
    <t>dsrrswapns_comp216037_c4_seq1 len=1725;CL9822Contig1</t>
  </si>
  <si>
    <t>CL1223Contig1</t>
  </si>
  <si>
    <t>NU155_HUMAN</t>
  </si>
  <si>
    <t>Nuclear pore complex protein Nup155 (155 kDa nucleoporin) (Nucleoporin Nup155)</t>
  </si>
  <si>
    <t>O75694</t>
  </si>
  <si>
    <t>NUP155 KIAA0791</t>
  </si>
  <si>
    <t>9631;</t>
  </si>
  <si>
    <t>Alternative sequence (1); Chain (1); Compositional bias (1); Erroneous gene model prediction (1); Erroneous initiation (1); Glycosylation (1); Natural variant (1)</t>
  </si>
  <si>
    <t>K14312;</t>
  </si>
  <si>
    <t>ENSGT00390000016532;</t>
  </si>
  <si>
    <t>136_C_136;</t>
  </si>
  <si>
    <t>Essential component of nuclear pore complex. Could be essessential for embryogenesis. Nucleoporins may be involved both in binding and translocating proteins during nucleocytoplasmic transport. {ECO:0000250|UniProtKB:Q99P88}.</t>
  </si>
  <si>
    <t>CL4884Contig1</t>
  </si>
  <si>
    <t>Q3KPW6_XENLA</t>
  </si>
  <si>
    <t>NUB1_HUMAN</t>
  </si>
  <si>
    <t>NEDD8 ultimate buster 1 (Negative regulator of ubiquitin-like proteins 1) (Renal carcinoma antigen NY-REN-18)</t>
  </si>
  <si>
    <t>Q9Y5A7</t>
  </si>
  <si>
    <t>NUB1 NYREN18</t>
  </si>
  <si>
    <t>51667;</t>
  </si>
  <si>
    <t>Alternative sequence (1); Beta strand (5); Chain (1); Coiled coil (2); Domain (3); Frameshift (1); Helix (2); Motif (1); Mutagenesis (6); Natural variant (1); Region (2)</t>
  </si>
  <si>
    <t>Specific down-regulator of the NEDD8 conjugation system. Recruits NEDD8, UBD, and their conjugates to the proteasome for degradation. Isoform 1 promotes the degradation of NEDD8 more efficiently than isoform 2. {ECO:0000269|PubMed:16707496}.</t>
  </si>
  <si>
    <t>Q3KPW6</t>
  </si>
  <si>
    <t>LOC733370</t>
  </si>
  <si>
    <t>LOC733370 protein (Fragment)</t>
  </si>
  <si>
    <t>NUBP1_HUMAN</t>
  </si>
  <si>
    <t>Cytosolic Fe-S cluster assembly factor NUBP1 (Nucleotide-binding protein 1) (NBP 1)</t>
  </si>
  <si>
    <t>P53384</t>
  </si>
  <si>
    <t>NUBP1 NBP NBP1</t>
  </si>
  <si>
    <t>4682;</t>
  </si>
  <si>
    <t>Alternative sequence (1); Chain (1); Metal binding (6); Modified residue (1); Natural variant (1); Nucleotide binding (1); Sequence conflict (2)</t>
  </si>
  <si>
    <t>ENSGT00390000009735;</t>
  </si>
  <si>
    <t>208_C_208;</t>
  </si>
  <si>
    <t>Implicated in the regulation of centrosome duplication (By similarity). Component of the cytosolic iron-sulfur (Fe/S) protein assembly (CIA) machinery. Required for maturation of extramitochondrial Fe-S proteins. The NUBP1-NUBP2 heterotetramer forms a Fe-S scaffold complex, mediating the de novo assembly of an Fe-S cluster and its transfer to target apoproteins. {ECO:0000250, ECO:0000269|PubMed:18573874}.</t>
  </si>
  <si>
    <t>CL8094Contig2</t>
  </si>
  <si>
    <t>Q640D6_XENLA</t>
  </si>
  <si>
    <t>Q640D6</t>
  </si>
  <si>
    <t>LOC494723</t>
  </si>
  <si>
    <t>LOC494723 protein (Fragment)</t>
  </si>
  <si>
    <t>CL8094Contig2;CL8094Contig1;TC427012 UniRef100_Q3KQF0 Cluster: LOC494723 protein; n=1; Xenopus laevis|Rep: LOC494723 protein - Xenopus laevis African clawed frog, partial 46%;CL18377Contig1</t>
  </si>
  <si>
    <t>CL5Contig4</t>
  </si>
  <si>
    <t>NUBP2_XENLA</t>
  </si>
  <si>
    <t>NUBP2_HUMAN</t>
  </si>
  <si>
    <t>Cytosolic Fe-S cluster assembly factor NUBP2 (Nucleotide-binding protein 2) (NBP 2)</t>
  </si>
  <si>
    <t>NUBP2</t>
  </si>
  <si>
    <t>Q9Y5Y2</t>
  </si>
  <si>
    <t>10101;</t>
  </si>
  <si>
    <t>Chain (1); Metal binding (2); Modified residue (1); Natural variant (3); Nucleotide binding (1); Sequence conflict (1)</t>
  </si>
  <si>
    <t>ENSGT00550000075057;</t>
  </si>
  <si>
    <t>Component of the cytosolic iron-sulfur (Fe/S) protein assembly (CIA) machinery. Required for maturation of extramitochondrial Fe-S proteins. The NUBP1-NUBP2 heterotetramer forms a Fe-S scaffold complex, mediating the de novo assembly of an Fe-S cluster and its transfer to target apoproteins. {ECO:0000255|HAMAP-Rule:MF_03039}.</t>
  </si>
  <si>
    <t>Q6DEE4</t>
  </si>
  <si>
    <t>nubp2</t>
  </si>
  <si>
    <t>446447;</t>
  </si>
  <si>
    <t>Cytosolic Fe-S cluster assembly factor nubp2 (Nucleotide-binding protein 2) (NBP 2)</t>
  </si>
  <si>
    <t>FUNCTION: Component of the cytosolic iron-sulfur (Fe/S) protein assembly (CIA) machinery. Required for maturation of extramitochondrial Fe-S proteins. The nubp1-nubp2 heterotetramer forms a Fe-S scaffold complex, mediating the de novo assembly of an Fe-S cluster and its transfer to target apoproteins. {ECO:0000255|HAMAP-Rule:MF_03039}.</t>
  </si>
  <si>
    <t>SUBCELLULAR LOCATION: Cytoplasm {ECO:0000255|HAMAP-Rule:MF_03039}.</t>
  </si>
  <si>
    <t>Chain (1); Metal binding (2); Nucleotide binding (1)</t>
  </si>
  <si>
    <t>CL9873Contig1</t>
  </si>
  <si>
    <t>NUD19_XENLA</t>
  </si>
  <si>
    <t>NUD19_HUMAN</t>
  </si>
  <si>
    <t>Nucleoside diphosphate-linked moiety X motif 19, mitochondrial (Nudix motif 19) (EC 3.6.1.-)</t>
  </si>
  <si>
    <t>NUDT19</t>
  </si>
  <si>
    <t>A8MXV4</t>
  </si>
  <si>
    <t>390916;</t>
  </si>
  <si>
    <t>Chain (1); Domain (1); Metal binding (2); Motif (2); Natural variant (1); Transit peptide (1)</t>
  </si>
  <si>
    <t>K13355;</t>
  </si>
  <si>
    <t>ENSGT00420000029858;</t>
  </si>
  <si>
    <t>309_C_309;</t>
  </si>
  <si>
    <t>Coenzyme A diphosphatase that mediates the hydrolysis of a wide range of CoA esters, including choloyl-CoA and branched-chain fatty-acyl-CoA esters. At low substrate concentrations medium and long-chain fatty-acyl-CoA esters are the primary substrates (By similarity). {ECO:0000250}.</t>
  </si>
  <si>
    <t>Q5PQ50</t>
  </si>
  <si>
    <t>nudt19</t>
  </si>
  <si>
    <t>495980;</t>
  </si>
  <si>
    <t>FUNCTION: Acyl-CoA diphosphatase that mediates the hydrolysis of a wide range of CoA esters, including choloyl-CoA and branched-chain fatty-acyl-CoA esters. {ECO:0000250}.</t>
  </si>
  <si>
    <t>SUBCELLULAR LOCATION: Peroxisome {ECO:0000250}. Mitochondrion {ECO:0000250}.</t>
  </si>
  <si>
    <t>Chain (1); Domain (1); Metal binding (2); Motif (2); Transit peptide (1)</t>
  </si>
  <si>
    <t>AW765213</t>
  </si>
  <si>
    <t>Q0IIW5_XENTR</t>
  </si>
  <si>
    <t>NUDC_HUMAN</t>
  </si>
  <si>
    <t>Nuclear migration protein nudC (Nuclear distribution protein C homolog)</t>
  </si>
  <si>
    <t>NUDC</t>
  </si>
  <si>
    <t>Q9Y266</t>
  </si>
  <si>
    <t>10726;</t>
  </si>
  <si>
    <t>Beta strand (7); Chain (1); Coiled coil (1); Domain (1); Erroneous gene model prediction (2); Frameshift (1); Helix (3); Modified residue (6); Motif (1); Mutagenesis (2); Sequence conflict (8); Turn (1)</t>
  </si>
  <si>
    <t>ENSGT00530000063486;</t>
  </si>
  <si>
    <t>Plays a role in neurogenesis and neuronal migration (By similarity). Necessary for correct formation of mitotic spindles and chromosome separation during mitosis. Necessary for cytokinesis and cell proliferation. {ECO:0000250, ECO:0000269|PubMed:12679384, ECO:0000269|PubMed:12852857}.</t>
  </si>
  <si>
    <t>Q0IIW5</t>
  </si>
  <si>
    <t>rpp14</t>
  </si>
  <si>
    <t>549802;</t>
  </si>
  <si>
    <t>Ribonuclease P 14kDa subunit</t>
  </si>
  <si>
    <t>AW765213 UniRef100_Q6IRP6 Cluster: MGC83068 protein</t>
  </si>
  <si>
    <t>AW765213 UniRef100_Q6IRP6 Cluster: MGC83068 protein; n=1; Xenopus laevis|Rep: MGC83068 protein - Xenopus laevis African clawed frog, partial 34%</t>
  </si>
  <si>
    <t>CL14941Contig1</t>
  </si>
  <si>
    <t>Q5M992_XENLA</t>
  </si>
  <si>
    <t>NUDC2_HUMAN</t>
  </si>
  <si>
    <t>NudC domain-containing protein 2</t>
  </si>
  <si>
    <t>Q8WVJ2</t>
  </si>
  <si>
    <t>NUDCD2</t>
  </si>
  <si>
    <t>134492;</t>
  </si>
  <si>
    <t>Chain (1); Domain (1); Initiator methionine (1); Modified residue (2)</t>
  </si>
  <si>
    <t>ENSGT00390000001644;</t>
  </si>
  <si>
    <t>May regulate the LIS1/dynein pathway by stabilizing LIS1 with Hsp90 chaperone. {ECO:0000269|PubMed:20133715}.</t>
  </si>
  <si>
    <t>Q5M992</t>
  </si>
  <si>
    <t>nudcd2 LOC496162</t>
  </si>
  <si>
    <t>496162;</t>
  </si>
  <si>
    <t>LOC496162 protein</t>
  </si>
  <si>
    <t>CL14941Contig1;TC442414 UniRef100_Q5M992 Cluster: LOC496162 protein; n=1; Xenopus laevis|Rep: LOC496162 protein - Xenopus laevis African clawed frog, partial 60%;CL44498Contig1</t>
  </si>
  <si>
    <t>zeinaSSns_comp386323_c0_seq1</t>
  </si>
  <si>
    <t>A1L2K8_XENLA</t>
  </si>
  <si>
    <t>NUDC3_HUMAN</t>
  </si>
  <si>
    <t>NudC domain-containing protein 3</t>
  </si>
  <si>
    <t>Q8IVD9</t>
  </si>
  <si>
    <t>NUDCD3 KIAA1068</t>
  </si>
  <si>
    <t>23386;</t>
  </si>
  <si>
    <t>Beta strand (9); Chain (1); Domain (1); Erroneous gene model prediction (1); Erroneous initiation (2); Helix (1); Modified residue (2); Natural variant (2); Sequence conflict (1); Turn (1)</t>
  </si>
  <si>
    <t>A1L2K8</t>
  </si>
  <si>
    <t>LOC100036878</t>
  </si>
  <si>
    <t>100036878;</t>
  </si>
  <si>
    <t>LOC100036878 protein</t>
  </si>
  <si>
    <t>zeinaSSns_comp386323_c0_seq1 len=1504</t>
  </si>
  <si>
    <t>zeinaSSns_comp386323_c0_seq1 len=1504;CL2930Contig2;TC469072 homologue to UniRef100_A1L2K8 Cluster: LOC100036878 protein; n=1; Xenopus laevis|Rep: LOC100036878 protein - Xenopus laevis African clawed frog, partial 54%;DC057318 homologue to UniRef100_A1L2K8 Cluster: LOC100036878 protein; n=1; Xenopus laevis|Rep: LOC100036878 protein - Xenopus laevis African clawed frog, partial 57%</t>
  </si>
  <si>
    <t>CL17216Contig1</t>
  </si>
  <si>
    <t>Q6IND3_XENLA</t>
  </si>
  <si>
    <t>NUDT5_HUMAN</t>
  </si>
  <si>
    <t>ADP-sugar pyrophosphatase (EC 3.6.1.13) (8-oxo-dGDP phosphatase) (EC 3.6.1.58) (Nucleoside diphosphate-linked moiety X motif 5) (Nudix motif 5) (YSA1H)</t>
  </si>
  <si>
    <t>Q9UKK9</t>
  </si>
  <si>
    <t>NUDT5 HSPC115</t>
  </si>
  <si>
    <t>11164;</t>
  </si>
  <si>
    <t>Beta strand (13); Binding site (5); Chain (1); Domain (1); Helix (7); Metal binding (6); Modified residue (6); Motif (1); Mutagenesis (8); Natural variant (1); Region (1); Sequence conflict (1); Turn (2)</t>
  </si>
  <si>
    <t>K13987;</t>
  </si>
  <si>
    <t>ENSGT00390000006280;</t>
  </si>
  <si>
    <t>Hydrolyzes with similar activities ADP-ribose ADP-mannose, ADP-glucose, 8-oxo-GDP and 8-oxo-dGDP. Can also hydrolyze other nucleotide sugars with low activity. Does not play a role in U8 snoRNA decapping activity. Binds U8 snoRNA. {ECO:0000269|PubMed:17052728}.</t>
  </si>
  <si>
    <t>Q6IND3</t>
  </si>
  <si>
    <t>nudt5 MGC83500</t>
  </si>
  <si>
    <t>432263;</t>
  </si>
  <si>
    <t>MGC83500 protein</t>
  </si>
  <si>
    <t>CL9797Contig1</t>
  </si>
  <si>
    <t>Q0IHC0_XENLA</t>
  </si>
  <si>
    <t>NUDT9_HUMAN</t>
  </si>
  <si>
    <t>ADP-ribose pyrophosphatase, mitochondrial (EC 3.6.1.13) (ADP-ribose diphosphatase) (ADP-ribose phosphohydrolase) (Adenosine diphosphoribose pyrophosphatase) (ADPR-PPase) (Nucleoside diphosphate-linked moiety X motif 9) (Nudix motif 9)</t>
  </si>
  <si>
    <t>Q9BW91</t>
  </si>
  <si>
    <t>NUDT9 NUDT10 PSEC0099 UNQ3012/PRO9771</t>
  </si>
  <si>
    <t>53343;</t>
  </si>
  <si>
    <t>Alternative sequence (1); Beta strand (9); Chain (1); Domain (1); Helix (8); Modified residue (1); Motif (1); Sequence conflict (2); Transit peptide (1); Turn (4)</t>
  </si>
  <si>
    <t>K13988;</t>
  </si>
  <si>
    <t>ENSGT00390000017405;</t>
  </si>
  <si>
    <t>Hydrolyzes ADP-ribose (ADPR) to AMP and ribose 5'-phosphate.</t>
  </si>
  <si>
    <t>Q0IHC0</t>
  </si>
  <si>
    <t>nudt9</t>
  </si>
  <si>
    <t>779261;</t>
  </si>
  <si>
    <t>Nudt9 protein</t>
  </si>
  <si>
    <t>CL5153Contig1</t>
  </si>
  <si>
    <t>NUP93_XENLA</t>
  </si>
  <si>
    <t>NUP93_HUMAN</t>
  </si>
  <si>
    <t>Nuclear pore complex protein Nup93 (93 kDa nucleoporin) (Nucleoporin Nup93)</t>
  </si>
  <si>
    <t>Q8N1F7</t>
  </si>
  <si>
    <t>NUP93 KIAA0095</t>
  </si>
  <si>
    <t>9688;</t>
  </si>
  <si>
    <t>Alternative sequence (1); Chain (1); Erroneous initiation (1); Modified residue (4); Natural variant (1)</t>
  </si>
  <si>
    <t>K14309;</t>
  </si>
  <si>
    <t>ENSGT00390000016353;</t>
  </si>
  <si>
    <t>Plays a role in the nuclear pore complex (NPC) assembly and/or maintenance. May anchor nucleoporins, but not NUP153 and TPR, to the NPC. {ECO:0000269|PubMed:15229283, ECO:0000269|PubMed:15703211}.</t>
  </si>
  <si>
    <t>Q7ZX96</t>
  </si>
  <si>
    <t>nup93</t>
  </si>
  <si>
    <t>380283;</t>
  </si>
  <si>
    <t>Nuclear pore complex protein Nup93 (93 kDa nucleoporin) (An4a) (Nucleoporin Nup93)</t>
  </si>
  <si>
    <t>FUNCTION: Plays a role in the nuclear pore complex (NPC) assembly and/or maintenance. {ECO:0000250}.</t>
  </si>
  <si>
    <t>SUBCELLULAR LOCATION: Nucleus membrane {ECO:0000250}; Peripheral membrane protein {ECO:0000250}. Nucleus, nuclear pore complex {ECO:0000250}. Note=Localizes at the nuclear basket and at or near the nuclear entry to the gated channel of the pore. {ECO:0000250}.</t>
  </si>
  <si>
    <t>Chain (1); Sequence conflict (6)</t>
  </si>
  <si>
    <t>dsrrswapns_comp211732_c3_seq1</t>
  </si>
  <si>
    <t>Q6DE30_XENLA</t>
  </si>
  <si>
    <t>OAT_HUMAN</t>
  </si>
  <si>
    <t>Ornithine aminotransferase, mitochondrial (EC 2.6.1.13) (Ornithine delta-aminotransferase) (Ornithine--oxo-acid aminotransferase) [Cleaved into: Ornithine aminotransferase, hepatic form; Ornithine aminotransferase, renal form]</t>
  </si>
  <si>
    <t>OAT</t>
  </si>
  <si>
    <t>P04181</t>
  </si>
  <si>
    <t>4942;</t>
  </si>
  <si>
    <t>Alternative sequence (1); Beta strand (16); Chain (2); Helix (16); Modified residue (13); Natural variant (29); Transit peptide (2); Turn (4)</t>
  </si>
  <si>
    <t>K00819;</t>
  </si>
  <si>
    <t>ENSGT00630000089895;</t>
  </si>
  <si>
    <t>123_C_123;</t>
  </si>
  <si>
    <t>Q6DE30</t>
  </si>
  <si>
    <t>oat.1 oat-prov</t>
  </si>
  <si>
    <t>446525;</t>
  </si>
  <si>
    <t>Oat-prov protein</t>
  </si>
  <si>
    <t>dsrrswapns_comp211732_c3_seq1 len=2005</t>
  </si>
  <si>
    <t>dsrrswapns_comp211732_c3_seq1 len=2005;dsrrswapns_comp211732_c2_seq1 len=205</t>
  </si>
  <si>
    <t>CL6702Contig2</t>
  </si>
  <si>
    <t>H9DRN9_XENLA</t>
  </si>
  <si>
    <t>OCRL_HUMAN</t>
  </si>
  <si>
    <t>Inositol polyphosphate 5-phosphatase OCRL-1 (EC 3.1.3.36) (Lowe oculocerebrorenal syndrome protein)</t>
  </si>
  <si>
    <t>OCRL</t>
  </si>
  <si>
    <t>Q01968</t>
  </si>
  <si>
    <t>OCRL INPP5F OCRL1</t>
  </si>
  <si>
    <t>4952;</t>
  </si>
  <si>
    <t>Alternative sequence (1); Beta strand (36); Chain (1); Domain (2); Erroneous initiation (1); Helix (28); Motif (2); Mutagenesis (3); Natural variant (46); Region (2); Sequence conflict (2); Turn (1)</t>
  </si>
  <si>
    <t>Converts phosphatidylinositol 4,5-bisphosphate to phosphatidylinositol 4-phosphate. Also converts inositol 1,4,5-trisphosphate to inositol 1,4-bisphosphate and inositol 1,3,4,5-tetrakisphosphate to inositol 1,3,4-trisphosphate. May function in lysosomal membrane trafficking by regulating the specific pool of phosphatidylinositol 4,5-bisphosphate that is associated with lysosomes. Involved in primary cilia assembly. {ECO:0000269|PubMed:22228094, ECO:0000269|PubMed:22543976}.</t>
  </si>
  <si>
    <t>H9DRN9</t>
  </si>
  <si>
    <t>Oculocerebrorenal syndrome of Lowe (Fragment)</t>
  </si>
  <si>
    <t>CL6702Contig2;zeinaSSns_comp388294_c0_seq1 len=2716;CL6702Contig1</t>
  </si>
  <si>
    <t>dsrrswapns_comp208151_c0_seq1</t>
  </si>
  <si>
    <t>ODBA_HUMAN</t>
  </si>
  <si>
    <t>2-oxoisovalerate dehydrogenase subunit alpha, mitochondrial (EC 1.2.4.4) (Branched-chain alpha-keto acid dehydrogenase E1 component alpha chain) (BCKDE1A) (BCKDH E1-alpha)</t>
  </si>
  <si>
    <t>P12694</t>
  </si>
  <si>
    <t>BCKDHA</t>
  </si>
  <si>
    <t>593;</t>
  </si>
  <si>
    <t>Alternative sequence (2); Beta strand (11); Chain (1); Erroneous initiation (1); Helix (20); Metal binding (3); Modified residue (5); Natural variant (15); Region (1); Sequence conflict (4); Transit peptide (1); Turn (6)</t>
  </si>
  <si>
    <t>K00166;</t>
  </si>
  <si>
    <t>ENSGT00530000063174;</t>
  </si>
  <si>
    <t>The branched-chain alpha-keto dehydrogenase complex catalyzes the overall conversion of alpha-keto acids to acyl-CoA and CO(2). It contains multiple copies of three enzymatic components: branched-chain alpha-keto acid decarboxylase (E1), lipoamide acyltransferase (E2) and lipoamide dehydrogenase (E3).</t>
  </si>
  <si>
    <t>Pyruvate dehydrogenase E1 component subunit alpha (EC 1.2.4.1)</t>
  </si>
  <si>
    <t>FUNCTION: The pyruvate dehydrogenase complex catalyzes the overall conversion of pyruvate to acetyl-CoA and CO(2). {ECO:0000256|RuleBase:RU361139}.</t>
  </si>
  <si>
    <t>dsrrswapns_comp208151_c0_seq1 len=1558</t>
  </si>
  <si>
    <t>dsrrswapns_comp208151_c0_seq1 len=1558;CL2704Contig1</t>
  </si>
  <si>
    <t>dsrrswapns_comp209649_c1_seq1</t>
  </si>
  <si>
    <t>B0BLY4_XENLA</t>
  </si>
  <si>
    <t>ODBB_HUMAN</t>
  </si>
  <si>
    <t>2-oxoisovalerate dehydrogenase subunit beta, mitochondrial (EC 1.2.4.4) (Branched-chain alpha-keto acid dehydrogenase E1 component beta chain) (BCKDE1B) (BCKDH E1-beta)</t>
  </si>
  <si>
    <t>BCKDHB</t>
  </si>
  <si>
    <t>P21953</t>
  </si>
  <si>
    <t>594;</t>
  </si>
  <si>
    <t>Alternative sequence (2); Beta strand (15); Chain (1); Helix (18); Modified residue (2); Natural variant (6); Sequence conflict (2); Transit peptide (1); Turn (5)</t>
  </si>
  <si>
    <t>K00167;</t>
  </si>
  <si>
    <t>ENSGT00530000063423;</t>
  </si>
  <si>
    <t>B0BLY4</t>
  </si>
  <si>
    <t>bckdhb LOC100137712</t>
  </si>
  <si>
    <t>100137712;</t>
  </si>
  <si>
    <t>LOC100137712 protein</t>
  </si>
  <si>
    <t>dsrrswapns_comp209649_c1_seq1 len=1541</t>
  </si>
  <si>
    <t>dsrrswapns_comp209649_c1_seq1 len=1541;CL4796Contig1</t>
  </si>
  <si>
    <t>zeinaSSns_comp389634_c3_seq2</t>
  </si>
  <si>
    <t>Q6GPC8_XENLA</t>
  </si>
  <si>
    <t>ODO1_HUMAN</t>
  </si>
  <si>
    <t>2-oxoglutarate dehydrogenase, mitochondrial (EC 1.2.4.2) (2-oxoglutarate dehydrogenase complex component E1) (OGDC-E1) (Alpha-ketoglutarate dehydrogenase)</t>
  </si>
  <si>
    <t>Q02218</t>
  </si>
  <si>
    <t>OGDH</t>
  </si>
  <si>
    <t>4967;</t>
  </si>
  <si>
    <t>Alternative sequence (3); Calcium binding (1); Chain (1); Cross-link (1); Frameshift (2); Metal binding (1); Modified residue (4); Mutagenesis (1); Natural variant (1); Sequence conflict (6); Transit peptide (1)</t>
  </si>
  <si>
    <t>K00164;</t>
  </si>
  <si>
    <t>567_C_567;</t>
  </si>
  <si>
    <t>The 2-oxoglutarate dehydrogenase complex catalyzes the overall conversion of 2-oxoglutarate to succinyl-CoA and CO(2). It contains multiple copies of three enzymatic components: 2-oxoglutarate dehydrogenase (E1), dihydrolipoamide succinyltransferase (E2) and lipoamide dehydrogenase (E3).</t>
  </si>
  <si>
    <t>Q6GPC8</t>
  </si>
  <si>
    <t>MGC80496</t>
  </si>
  <si>
    <t>444121;</t>
  </si>
  <si>
    <t>MGC80496 protein</t>
  </si>
  <si>
    <t>zeinaSSns_comp389634_c3_seq2 len=4296</t>
  </si>
  <si>
    <t>CL288Contig5;CL288Contig4;zeinaSSns_comp389634_c3_seq2 len=4296;zeinaSSns_comp389634_c3_seq1 len=4305;CL288Contig6</t>
  </si>
  <si>
    <t>CL4010Contig1</t>
  </si>
  <si>
    <t>Q7ZXF6_XENLA</t>
  </si>
  <si>
    <t>ODO2_HUMAN</t>
  </si>
  <si>
    <t>Dihydrolipoyllysine-residue succinyltransferase component of 2-oxoglutarate dehydrogenase complex, mitochondrial (EC 2.3.1.61) (2-oxoglutarate dehydrogenase complex component E2) (OGDC-E2) (Dihydrolipoamide succinyltransferase component of 2-oxoglutarate dehydrogenase complex) (E2K)</t>
  </si>
  <si>
    <t>P36957</t>
  </si>
  <si>
    <t>DLST DLTS</t>
  </si>
  <si>
    <t>1743;</t>
  </si>
  <si>
    <t>Active site (2); Alternative sequence (2); Chain (1); Domain (1); Modified residue (7); Natural variant (2); Sequence conflict (7); Transit peptide (1)</t>
  </si>
  <si>
    <t>K00658;</t>
  </si>
  <si>
    <t>ENSGT00760000119373;</t>
  </si>
  <si>
    <t>The 2-oxoglutarate dehydrogenase complex catalyzes the overall conversion of 2-oxoglutarate to succinyl-CoA and CO(2). It contains multiple copies of 3 enzymatic components: 2-oxoglutarate dehydrogenase (E1), dihydrolipoamide succinyltransferase (E2) and lipoamide dehydrogenase (E3).</t>
  </si>
  <si>
    <t>Q7ZXF6</t>
  </si>
  <si>
    <t>dlst</t>
  </si>
  <si>
    <t>380395;</t>
  </si>
  <si>
    <t>Dlst-prov protein</t>
  </si>
  <si>
    <t>CL4010Contig1;zeinaSSns_comp387718_c0_seq1 len=1849;CL4010Contig3</t>
  </si>
  <si>
    <t>CL3713Contig3</t>
  </si>
  <si>
    <t>A0AUS4_XENLA</t>
  </si>
  <si>
    <t>ODP2_HUMAN</t>
  </si>
  <si>
    <t>Dihydrolipoyllysine-residue acetyltransferase component of pyruvate dehydrogenase complex, mitochondrial (EC 2.3.1.12) (70 kDa mitochondrial autoantigen of primary biliary cirrhosis) (PBC) (Dihydrolipoamide acetyltransferase component of pyruvate dehydrogenase complex) (M2 antigen complex 70 kDa subunit) (Pyruvate dehydrogenase complex component E2) (PDC-E2) (PDCE2)</t>
  </si>
  <si>
    <t>P10515</t>
  </si>
  <si>
    <t>DLAT DLTA</t>
  </si>
  <si>
    <t>1737;</t>
  </si>
  <si>
    <t>Active site (2); Beta strand (17); Chain (1); Domain (2); Frameshift (1); Helix (2); Modified residue (5); Natural variant (7); Region (2); Sequence caution (1); Sequence conflict (3); Transit peptide (1)</t>
  </si>
  <si>
    <t>K00627;</t>
  </si>
  <si>
    <t>490_C_490;567_C_567;</t>
  </si>
  <si>
    <t>The pyruvate dehydrogenase complex catalyzes the overall conversion of pyruvate to acetyl-CoA and CO(2), and thereby links the glycolytic pathway to the tricarboxylic cycle.</t>
  </si>
  <si>
    <t>A0AUS4</t>
  </si>
  <si>
    <t>dlat LOC398314</t>
  </si>
  <si>
    <t>398314;</t>
  </si>
  <si>
    <t>Acetyltransferase component of pyruvate dehydrogenase complex (EC 2.3.1.12)</t>
  </si>
  <si>
    <t>FUNCTION: The pyruvate dehydrogenase complex catalyzes the overall conversion of pyruvate to acetyl-CoA and CO(2). {ECO:0000256|RuleBase:RU361137}.</t>
  </si>
  <si>
    <t>SUBCELLULAR LOCATION: Mitochondrion matrix {ECO:0000256|RuleBase:RU361137}.</t>
  </si>
  <si>
    <t>CL3713Contig2;CL3713Contig3</t>
  </si>
  <si>
    <t>CL1690Contig4</t>
  </si>
  <si>
    <t>Q6DEB0_XENLA</t>
  </si>
  <si>
    <t>ODPA_HUMAN</t>
  </si>
  <si>
    <t>Pyruvate dehydrogenase E1 component subunit alpha, somatic form, mitochondrial (EC 1.2.4.1) (PDHE1-A type I)</t>
  </si>
  <si>
    <t>P08559</t>
  </si>
  <si>
    <t>PDHA1 PHE1A</t>
  </si>
  <si>
    <t>5160;</t>
  </si>
  <si>
    <t>Alternative sequence (3); Beta strand (14); Chain (1); Erroneous initiation (1); Frameshift (1); Helix (15); Modified residue (15); Mutagenesis (4); Natural variant (27); Sequence conflict (5); Transit peptide (1); Turn (4)</t>
  </si>
  <si>
    <t>K00161;</t>
  </si>
  <si>
    <t>The pyruvate dehydrogenase complex catalyzes the overall conversion of pyruvate to acetyl-CoA and CO(2), and thereby links the glycolytic pathway to the tricarboxylic cycle. {ECO:0000269|PubMed:19081061, ECO:0000269|PubMed:7782287}.</t>
  </si>
  <si>
    <t>Q6DEB0</t>
  </si>
  <si>
    <t>pdha1 pdha1-A-prov</t>
  </si>
  <si>
    <t>446473;</t>
  </si>
  <si>
    <t>CL1690Contig2;CL1690Contig4;CL1690Contig3;dsrrswapns_comp213313_c0_seq3 len=1547</t>
  </si>
  <si>
    <t>zeinaSSns_comp387188_c0_seq3</t>
  </si>
  <si>
    <t>Q6GR17_XENLA</t>
  </si>
  <si>
    <t>ODPB_HUMAN</t>
  </si>
  <si>
    <t>Pyruvate dehydrogenase E1 component subunit beta, mitochondrial (PDHE1-B) (EC 1.2.4.1)</t>
  </si>
  <si>
    <t>P11177</t>
  </si>
  <si>
    <t>PDHB PHE1B</t>
  </si>
  <si>
    <t>5162;</t>
  </si>
  <si>
    <t>Alternative sequence (2); Beta strand (16); Binding site (1); Chain (1); Helix (16); Modified residue (2); Natural variant (3); Sequence conflict (7); Transit peptide (1); Turn (7)</t>
  </si>
  <si>
    <t>K00162;</t>
  </si>
  <si>
    <t>The pyruvate dehydrogenase complex catalyzes the overall conversion of pyruvate to acetyl-CoA and CO(2), and thereby links the glycolytic pathway to the tricarboxylic cycle. {ECO:0000269|PubMed:17474719, ECO:0000269|PubMed:19081061}.</t>
  </si>
  <si>
    <t>Q6GR17</t>
  </si>
  <si>
    <t>pdhb PdhE1beta-1</t>
  </si>
  <si>
    <t>399452;</t>
  </si>
  <si>
    <t>PdhE1beta-1 protein</t>
  </si>
  <si>
    <t>zeinaSSns_comp387188_c0_seq3 len=1712</t>
  </si>
  <si>
    <t>zeinaSSns_comp387188_c0_seq3 len=1712;CL1565Contig2</t>
  </si>
  <si>
    <t>CL6622Contig2</t>
  </si>
  <si>
    <t>Q68FJ5_XENLA</t>
  </si>
  <si>
    <t>ODPX_HUMAN</t>
  </si>
  <si>
    <t>Pyruvate dehydrogenase protein X component, mitochondrial (Dihydrolipoamide dehydrogenase-binding protein of pyruvate dehydrogenase complex) (E3-binding protein) (E3BP) (Lipoyl-containing pyruvate dehydrogenase complex component X) (proX)</t>
  </si>
  <si>
    <t>O00330</t>
  </si>
  <si>
    <t>PDHX PDX1</t>
  </si>
  <si>
    <t>8050;</t>
  </si>
  <si>
    <t>Alternative sequence (2); Beta strand (8); Chain (1); Compositional bias (1); Domain (1); Helix (5); Modified residue (4); Mutagenesis (11); Natural variant (3); Region (1); Sequence conflict (4); Transit peptide (1)</t>
  </si>
  <si>
    <t>K13997;</t>
  </si>
  <si>
    <t>ENSGT00760000119281;</t>
  </si>
  <si>
    <t>444_C_444;567_C_567;</t>
  </si>
  <si>
    <t>Required for anchoring dihydrolipoamide dehydrogenase (E3) to the dihydrolipoamide transacetylase (E2) core of the pyruvate dehydrogenase complexes of eukaryotes. This specific binding is essential for a functional PDH complex.</t>
  </si>
  <si>
    <t>Q68FJ5</t>
  </si>
  <si>
    <t>pdhx MGC86218</t>
  </si>
  <si>
    <t>447247;</t>
  </si>
  <si>
    <t>MGC86218 protein</t>
  </si>
  <si>
    <t>dsrrswapns_comp207099_c0_seq2</t>
  </si>
  <si>
    <t>OGDHL_XENLA</t>
  </si>
  <si>
    <t>OGDHL_HUMAN</t>
  </si>
  <si>
    <t>2-oxoglutarate dehydrogenase-like, mitochondrial (EC 1.2.4.-) (2-oxoglutarate dehydrogenase complex component E1-like) (OGDC-E1-like) (Alpha-ketoglutarate dehydrogenase-like)</t>
  </si>
  <si>
    <t>Q9ULD0</t>
  </si>
  <si>
    <t>OGDHL KIAA1290</t>
  </si>
  <si>
    <t>55753;</t>
  </si>
  <si>
    <t>Alternative sequence (2); Calcium binding (1); Chain (1); Compositional bias (1); Erroneous initiation (1); Metal binding (1); Natural variant (5); Sequence conflict (2); Transit peptide (1)</t>
  </si>
  <si>
    <t>Q68EW0</t>
  </si>
  <si>
    <t>ogdhl</t>
  </si>
  <si>
    <t>447370;</t>
  </si>
  <si>
    <t>Calcium binding (1); Chain (1); Metal binding (1); Transit peptide (1)</t>
  </si>
  <si>
    <t>dsrrswapns_comp207099_c0_seq2 len=3651</t>
  </si>
  <si>
    <t>dsrrswapns_comp207099_c0_seq2 len=3651;CL8661Contig1</t>
  </si>
  <si>
    <t>CL3530Contig2</t>
  </si>
  <si>
    <t>OLA1_XENLA</t>
  </si>
  <si>
    <t>OLA1_HUMAN</t>
  </si>
  <si>
    <t>Obg-like ATPase 1 (DNA damage-regulated overexpressed in cancer 45) (DOC45) (GTP-binding protein 9)</t>
  </si>
  <si>
    <t>Q9NTK5</t>
  </si>
  <si>
    <t>OLA1 GTPBP9 PRO2455 PTD004</t>
  </si>
  <si>
    <t>29789;</t>
  </si>
  <si>
    <t>Alternative sequence (3); Beta strand (13); Binding site (1); Chain (1); Domain (1); Helix (17); Metal binding (2); Modified residue (1); Motif (1); Mutagenesis (3); Natural variant (1); Nucleotide binding (1); Sequence conflict (4)</t>
  </si>
  <si>
    <t>K06942;</t>
  </si>
  <si>
    <t>ENSGT00390000000673;</t>
  </si>
  <si>
    <t>217_C_217;</t>
  </si>
  <si>
    <t>Hydrolyzes ATP, and can also hydrolyze GTP with lower efficiency. Has lower affinity for GTP.</t>
  </si>
  <si>
    <t>Q7ZWM6</t>
  </si>
  <si>
    <t>ola1</t>
  </si>
  <si>
    <t>379367;</t>
  </si>
  <si>
    <t>Obg-like ATPase 1</t>
  </si>
  <si>
    <t>FUNCTION: Hydrolyzes ATP, and can also hydrolyze GTP with lower efficiency. Has lower affinity for GTP. {ECO:0000255|HAMAP-Rule:MF_03167}.</t>
  </si>
  <si>
    <t>SUBCELLULAR LOCATION: Cytoplasm {ECO:0000255|HAMAP-Rule:MF_03167}. Nucleus {ECO:0000255|HAMAP-Rule:MF_03167}. Nucleus, nucleolus {ECO:0000255|HAMAP-Rule:MF_03167}. Note=Predominantly cytoplasmic, shuttles between the nucleus and the cytoplasm. {ECO:0000255|HAMAP-Rule:MF_03167}.</t>
  </si>
  <si>
    <t>Binding site (1); Chain (1); Domain (1); Metal binding (2); Motif (1); Nucleotide binding (1)</t>
  </si>
  <si>
    <t>CL3530Contig2;CL3530Contig1</t>
  </si>
  <si>
    <t>CL11203Contig1</t>
  </si>
  <si>
    <t>OPLA_HUMAN</t>
  </si>
  <si>
    <t>5-oxoprolinase (EC 3.5.2.9) (5-oxo-L-prolinase) (5-OPase) (Pyroglutamase)</t>
  </si>
  <si>
    <t>OPLAH</t>
  </si>
  <si>
    <t>O14841</t>
  </si>
  <si>
    <t>26873;</t>
  </si>
  <si>
    <t>Chain (1); Frameshift (2); Natural variant (1); Sequence conflict (1)</t>
  </si>
  <si>
    <t>K01469;</t>
  </si>
  <si>
    <t>ENSGT00390000013463;</t>
  </si>
  <si>
    <t>Catalyzes the cleavage of 5-oxo-L-proline to form L-glutamate coupled to the hydrolysis of ATP to ADP and inorganic phosphate.</t>
  </si>
  <si>
    <t>CL9224Contig1</t>
  </si>
  <si>
    <t>OPTN_XENLA</t>
  </si>
  <si>
    <t>OPTN_HUMAN</t>
  </si>
  <si>
    <t>Optineurin (E3-14.7K-interacting protein) (FIP-2) (Huntingtin yeast partner L) (Huntingtin-interacting protein 7) (HIP-7) (Huntingtin-interacting protein L) (NEMO-related protein) (Optic neuropathy-inducing protein) (Transcription factor IIIA-interacting protein) (TFIIIA-IntP)</t>
  </si>
  <si>
    <t>Q96CV9</t>
  </si>
  <si>
    <t>OPTN FIP2 GLC1E HIP7 HYPL NRP</t>
  </si>
  <si>
    <t>10133;</t>
  </si>
  <si>
    <t>Alternative sequence (2); Beta strand (1); Chain (1); Coiled coil (2); Erroneous gene model prediction (1); Helix (1); Modified residue (3); Motif (2); Mutagenesis (6); Natural variant (13); Region (3); Sequence conflict (1); Turn (1)</t>
  </si>
  <si>
    <t>151_HD-RAB8A-OPTN_complex;</t>
  </si>
  <si>
    <t>Plays an important role in the maintenance of the Golgi complex, in membrane trafficking, in exocytosis, through its interaction with myosin VI and Rab8. Links myosin VI to the Golgi complex and plays an important role in Golgi ribbon formation. Negatively regulates the induction of IFNB in response to RNA virus infection. Plays a neuroprotective role in the eye and optic nerve. Probably part of the TNF-alpha signaling pathway that can shift the equilibrium toward induction of cell death. May act by regulating membrane trafficking and cellular morphogenesis via a complex that contains Rab8 and hungtingtin (HD). Mediates the interaction of Rab8 with the probable GTPase-activating protein TBC1D17 during Rab8-mediated endocytic trafficking, such as of transferrin receptor (TFRC/TfR); regulates Rab8 recruitnment to tubules emanating from the endocytic recycling compartment. Autophagy receptor that interacts directly with both the cargo to become degraded and an autophagy modifier of the MAP1 LC3 family; targets ubiquitin-coated bacteria (xenophagy), such as cytoplasmic Salmonella enterica, and appears to function in the same pathway as SQSTM1 and CALCOCO2/NDP52. May constitute a cellular target for adenovirus E3 14.7, an inhibitor of TNF-alpha functions, thereby affecting cell death. {ECO:0000269|PubMed:11834836, ECO:0000269|PubMed:15837803, ECO:0000269|PubMed:20085643, ECO:0000269|PubMed:20174559, ECO:0000269|PubMed:21617041, ECO:0000269|PubMed:22854040}.</t>
  </si>
  <si>
    <t>Q5M7B7</t>
  </si>
  <si>
    <t>optn</t>
  </si>
  <si>
    <t>496250;</t>
  </si>
  <si>
    <t>Optineurin</t>
  </si>
  <si>
    <t>FUNCTION: Probably part of the TNF-alpha signaling pathway that can shift the equilibrium toward induction of cell death. May act by regulating membrane trafficking and cellular morphogenesis (By similarity). {ECO:0000250}.</t>
  </si>
  <si>
    <t>CL9224Contig1;zeinaSSns_comp382942_c0_seq1 len=675;CL11293Contig1</t>
  </si>
  <si>
    <t>CL15286Contig1</t>
  </si>
  <si>
    <t>F6U4J2_XENTR</t>
  </si>
  <si>
    <t>ORN_HUMAN</t>
  </si>
  <si>
    <t>Oligoribonuclease, mitochondrial (EC 3.1.-.-) (RNA exonuclease 2 homolog) (Small fragment nuclease)</t>
  </si>
  <si>
    <t>Q9Y3B8</t>
  </si>
  <si>
    <t>REXO2 SFN SMFN CGI-114</t>
  </si>
  <si>
    <t>25996;</t>
  </si>
  <si>
    <t>Active site (1); Alternative sequence (2); Chain (1); Domain (1); Modified residue (3); Mutagenesis (1); Sequence conflict (2); Transit peptide (1)</t>
  </si>
  <si>
    <t>K13288;</t>
  </si>
  <si>
    <t>ENSGT00390000009255;</t>
  </si>
  <si>
    <t>3'-to-5' exoribonuclease specific for small oligoribonucleotides. Active on small (primarily &lt;/=5 nucleotides in length) single-stranded RNA and DNA oligomers. May have a role in cellular nucleotide recycling. {ECO:0000269|PubMed:23741365}.</t>
  </si>
  <si>
    <t>F6U4J2</t>
  </si>
  <si>
    <t>ttc26</t>
  </si>
  <si>
    <t>Tetratricopeptide repeat protein 26</t>
  </si>
  <si>
    <t>CL15286Contig1;CL12432Contig1;BG347955 homologue to UniRef100_Q5PPS2 Cluster: LOC496097 protein; n=1; Xenopus laevis|Rep: LOC496097 protein - Xenopus laevis African clawed frog, partial 25%</t>
  </si>
  <si>
    <t>CL4204Contig3</t>
  </si>
  <si>
    <t>Q2KHS3_XENLA</t>
  </si>
  <si>
    <t>OSB11_HUMAN</t>
  </si>
  <si>
    <t>Oxysterol-binding protein-related protein 11 (ORP-11) (OSBP-related protein 11)</t>
  </si>
  <si>
    <t>Q9BXB4</t>
  </si>
  <si>
    <t>OSBPL11 ORP11 OSBP12</t>
  </si>
  <si>
    <t>114885;</t>
  </si>
  <si>
    <t>Beta strand (9); Chain (1); Domain (1); Helix (2); Modified residue (9); Natural variant (1); Turn (2)</t>
  </si>
  <si>
    <t>ENSGT00550000074515;</t>
  </si>
  <si>
    <t>Q2KHS3</t>
  </si>
  <si>
    <t>osbpl11 MGC131376</t>
  </si>
  <si>
    <t>735033;</t>
  </si>
  <si>
    <t>Oxysterol-binding protein</t>
  </si>
  <si>
    <t>dsrrswapns_comp184409_c0_seq2</t>
  </si>
  <si>
    <t>OSBL1_HUMAN</t>
  </si>
  <si>
    <t>Oxysterol-binding protein-related protein 1 (ORP-1) (OSBP-related protein 1)</t>
  </si>
  <si>
    <t>Q9BXW6</t>
  </si>
  <si>
    <t>OSBPL1A ORP1 OSBP8 OSBPL1 OSBPL1B</t>
  </si>
  <si>
    <t>114876;</t>
  </si>
  <si>
    <t>Alternative sequence (2); Chain (1); Coiled coil (2); Domain (1); Modified residue (1); Natural variant (1); Region (1); Repeat (3); Sequence caution (1); Sequence conflict (3)</t>
  </si>
  <si>
    <t>ENSGT00760000119155;</t>
  </si>
  <si>
    <t>Binds phospholipids; exhibits strong binding to phosphatidic acid and weak binding to phosphatidylinositol 3-phosphate (By similarity). Stabilizes GTP-bound RAB7A on late endosomes/lysosomes and alters functional properties of late endocytic compartments via its interaction with RAB7A. {ECO:0000250, ECO:0000269|PubMed:16176980}.</t>
  </si>
  <si>
    <t>dsrrswapns_comp184409_c0_seq2 len=4169</t>
  </si>
  <si>
    <t>dsrrswapns_comp184409_c0_seq2 len=4169;CD327709 homologue to UniRef100_A8E4X0 Cluster: Oxysterol-binding protein; n=1; Xenopus tropicalis|Rep: Oxysterol-binding protein - Xenopus tropicalis Western clawed frog Silurana tropicalis, partial 38%</t>
  </si>
  <si>
    <t>CL1476Contig2</t>
  </si>
  <si>
    <t>Q8AVL8_XENLA</t>
  </si>
  <si>
    <t>OSBL2_HUMAN</t>
  </si>
  <si>
    <t>Oxysterol-binding protein-related protein 2 (ORP-2) (OSBP-related protein 2)</t>
  </si>
  <si>
    <t>Q9H1P3</t>
  </si>
  <si>
    <t>OSBPL2 KIAA0772 ORP2</t>
  </si>
  <si>
    <t>9885;</t>
  </si>
  <si>
    <t>Alternative sequence (1); Chain (1); Erroneous initiation (1); Modified residue (2)</t>
  </si>
  <si>
    <t>Binds phospholipids; exhibits strong binding to phosphatidic acid and weak binding to phosphatidylinositol 3-phosphate.</t>
  </si>
  <si>
    <t>Q8AVL8</t>
  </si>
  <si>
    <t>osbpl2</t>
  </si>
  <si>
    <t>380004;</t>
  </si>
  <si>
    <t>CL1476Contig3;CL1476Contig1;CL1476Contig2</t>
  </si>
  <si>
    <t>CL3849Contig2</t>
  </si>
  <si>
    <t>Q5I038_XENLA</t>
  </si>
  <si>
    <t>OSBL9_HUMAN</t>
  </si>
  <si>
    <t>Oxysterol-binding protein-related protein 9 (ORP-9) (OSBP-related protein 9)</t>
  </si>
  <si>
    <t>Q96SU4</t>
  </si>
  <si>
    <t>OSBPL9 ORP9 OSBP4</t>
  </si>
  <si>
    <t>114883;</t>
  </si>
  <si>
    <t>Alternative sequence (6); Chain (1); Domain (1); Erroneous initiation (1); Initiator methionine (1); Modified residue (2); Natural variant (1); Sequence conflict (2)</t>
  </si>
  <si>
    <t>Q5I038</t>
  </si>
  <si>
    <t>LOC496292</t>
  </si>
  <si>
    <t>CL3849Contig2;zeinaSSns_comp385807_c0_seq2 len=2697;DC025016 homologue to UniRef100_Q5U4J3 Cluster: Oxysterol-binding protein; n=1; Xenopus laevis|Rep: Oxysterol-binding protein - Xenopus laevis African clawed frog, partial 41%;CL3849Contig1</t>
  </si>
  <si>
    <t>dsrrswapns_comp214528_c5_seq9</t>
  </si>
  <si>
    <t>OSBP1_HUMAN</t>
  </si>
  <si>
    <t>Oxysterol-binding protein 1</t>
  </si>
  <si>
    <t>P22059</t>
  </si>
  <si>
    <t>OSBP OSBP1</t>
  </si>
  <si>
    <t>5007;</t>
  </si>
  <si>
    <t>Beta strand (1); Chain (1); Coiled coil (2); Compositional bias (1); Domain (1); Modified residue (10); Natural variant (1); Region (1); Sequence caution (1)</t>
  </si>
  <si>
    <t>Binds cholesterol and a range of oxysterols. Cholesterol binding promotes the formation of a complex with PP2A and a tyrosine phosphatase which dephosphorylate ERK1/2, whereas 25-hydroxycholesterol causes its disassembly. Regulates cholesterol efflux by decreasing ABCA1 stability. {ECO:0000269|PubMed:15746430, ECO:0000269|PubMed:18450749}.</t>
  </si>
  <si>
    <t>dsrrswapns_comp214528_c5_seq9 len=2673</t>
  </si>
  <si>
    <t>dsrrswapns_comp214528_c5_seq9 len=2673;CL1592Contig3;CL1592Contig5</t>
  </si>
  <si>
    <t>CL5329Contig1</t>
  </si>
  <si>
    <t>OSGEP_XENLA</t>
  </si>
  <si>
    <t>OSGEP_HUMAN</t>
  </si>
  <si>
    <t>Probable tRNA N6-adenosine threonylcarbamoyltransferase (EC 2.3.1.234) (N6-L-threonylcarbamoyladenine synthase) (t(6)A synthase) (O-sialoglycoprotein endopeptidase) (hOSGEP) (t(6)A37 threonylcarbamoyladenosine biosynthesis protein OSGEP) (tRNA threonylcarbamoyladenosine biosynthesis protein OSGEP)</t>
  </si>
  <si>
    <t>Q9NPF4</t>
  </si>
  <si>
    <t>OSGEP GCPL1</t>
  </si>
  <si>
    <t>55644;</t>
  </si>
  <si>
    <t>Binding site (4); Chain (1); Metal binding (4); Region (1)</t>
  </si>
  <si>
    <t>K15900;</t>
  </si>
  <si>
    <t>ENSGT00550000074933;</t>
  </si>
  <si>
    <t>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OSGEP likely plays a direct catalytic role in this reaction, but requires other protein(s) of the complex to fulfill this activity. {ECO:0000255|HAMAP-Rule:MF_03180}.</t>
  </si>
  <si>
    <t>Q7SYR1</t>
  </si>
  <si>
    <t>osgep</t>
  </si>
  <si>
    <t>380480;</t>
  </si>
  <si>
    <t>Probable tRNA N6-adenosine threonylcarbamoyltransferase (EC 2.3.1.234) (N6-L-threonylcarbamoyladenine synthase) (t(6)A synthase) (O-sialoglycoprotein endopeptidase) (t(6)A37 threonylcarbamoyladenosine biosynthesis protein osgep) (tRNA threonylcarbamoyladenosine biosynthesis protein osgep)</t>
  </si>
  <si>
    <t>FUNCTION: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Osgep likely plays a direct catalytic role in this reaction, but requires other protein(s) of the complex to fulfill this activity. {ECO:0000255|HAMAP-Rule:MF_03180}.</t>
  </si>
  <si>
    <t>SUBCELLULAR LOCATION: Cytoplasm {ECO:0000255|HAMAP-Rule:MF_03180}. Nucleus {ECO:0000255|HAMAP-Rule:MF_03180}.</t>
  </si>
  <si>
    <t>CL5795Contig2</t>
  </si>
  <si>
    <t>OSTF1_XENLA</t>
  </si>
  <si>
    <t>OSTF1_HUMAN</t>
  </si>
  <si>
    <t>Osteoclast-stimulating factor 1</t>
  </si>
  <si>
    <t>OSTF1</t>
  </si>
  <si>
    <t>Q92882</t>
  </si>
  <si>
    <t>26578;</t>
  </si>
  <si>
    <t>Beta strand (6); Chain (1); Compositional bias (1); Domain (1); Helix (9); Initiator methionine (1); Modified residue (4); Natural variant (2); Repeat (3); Sequence conflict (2)</t>
  </si>
  <si>
    <t>Induces bone resorption, acting probably through a signaling cascade which results in the secretion of factor(s) enhancing osteoclast formation and activity. {ECO:0000269|PubMed:10092216}.</t>
  </si>
  <si>
    <t>Q7ZYG4</t>
  </si>
  <si>
    <t>ostf1</t>
  </si>
  <si>
    <t>380103;</t>
  </si>
  <si>
    <t>FUNCTION: Induces bone resorption, acting probably through a signaling cascade which results in the secretion of factor(s) enhancing osteoclast formation and activity. {ECO:0000250}.</t>
  </si>
  <si>
    <t>Chain (1); Domain (1); Repeat (3)</t>
  </si>
  <si>
    <t>CL5795Contig2;CL5795Contig1</t>
  </si>
  <si>
    <t>dsrrswapns_comp208792_c4_seq4</t>
  </si>
  <si>
    <t>OTU1_XENLA</t>
  </si>
  <si>
    <t>OTU1_HUMAN</t>
  </si>
  <si>
    <t>Ubiquitin thioesterase OTU1 (EC 3.4.19.12) (DUBA-8) (HIV-1-induced protease 7) (HIN-7) (HsHIN7) (OTU domain-containing protein 2)</t>
  </si>
  <si>
    <t>Q5VVQ6</t>
  </si>
  <si>
    <t>YOD1 DUBA8 HIN7 OTUD2 PRO0907</t>
  </si>
  <si>
    <t>55432;</t>
  </si>
  <si>
    <t>Active site (3); Alternative sequence (1); Beta strand (8); Binding site (1); Chain (1); Domain (1); Erroneous gene model prediction (1); Erroneous translation (1); Helix (8); Mutagenesis (5); Region (5); Sequence conflict (2); Turn (3); Zinc finger (1)</t>
  </si>
  <si>
    <t>K13719;</t>
  </si>
  <si>
    <t>ENSGT00390000009989;</t>
  </si>
  <si>
    <t>Hydrolase that can remove conjugated ubiquitin from proteins and participates in endoplasmic reticulum-associated degradation (ERAD) for misfolded lumenal proteins. May act by triming the ubiquitin chain on the associated substrate to facilitate their threading through the VCP/p97 pore. Ubiquitin moieties on substrates may present a steric impediment to the threading process when the substrate is transferred to the VCP pore and threaded through VCP's axial channel. Mediates deubiquitination of 'Lys-27'-, 'Lys-29'- and 'Lys-33'-linked polyubiquitin chains. Also able to hydrolyze 'Lys-11'-linked ubiquitin chains. Cleaves both polyubiquitin and di-ubiquitin. {ECO:0000269|PubMed:19818707, ECO:0000269|PubMed:23827681}.</t>
  </si>
  <si>
    <t>Q0IH43</t>
  </si>
  <si>
    <t>yod1</t>
  </si>
  <si>
    <t>779300;</t>
  </si>
  <si>
    <t>Ubiquitin thioesterase OTU1 (EC 3.4.19.12)</t>
  </si>
  <si>
    <t>FUNCTION: Hydrolase that can remove conjugated ubiquitin from proteins and participates in endoplasmic reticulum-associated degradation (ERAD) for misfolded lumenal proteins. May act by triming the ubiquitin chain on the associated substrate to facilitate their threading through the VCP/p97 pore. Ubiquitin moieties on substrates may present a steric impediment to the threading process when the substrate is transferred to the VCP pore and threaded through VCP's axial channel. Mediates deubiquitination of 'Lys-27'-, 'Lys-29'- and 'Lys-33'-linked polyubiquitin chains. Also able to hydrolyze 'Lys-11'-linked ubiquitin chains. Cleaves both polyubiquitin and di-ubiquitin (By similarity). {ECO:0000250}.</t>
  </si>
  <si>
    <t>Active site (3); Binding site (1); Chain (1); Domain (1); Region (5); Zinc finger (1)</t>
  </si>
  <si>
    <t>dsrrswapns_comp208792_c4_seq4 len=3019</t>
  </si>
  <si>
    <t>TC423038</t>
  </si>
  <si>
    <t>Q3B8F2_XENLA</t>
  </si>
  <si>
    <t>OTUB1_HUMAN</t>
  </si>
  <si>
    <t>Ubiquitin thioesterase OTUB1 (EC 3.4.19.12) (Deubiquitinating enzyme OTUB1) (OTU domain-containing ubiquitin aldehyde-binding protein 1) (Otubain-1) (hOTU1) (Ubiquitin-specific-processing protease OTUB1)</t>
  </si>
  <si>
    <t>Q96FW1</t>
  </si>
  <si>
    <t>OTUB1 OTB1 OTU1 HSPC263</t>
  </si>
  <si>
    <t>55611;</t>
  </si>
  <si>
    <t>Active site (3); Alternative sequence (1); Beta strand (9); Binding site (5); Chain (1); Domain (1); Erroneous initiation (1); Helix (12); Initiator methionine (1); Modified residue (2); Mutagenesis (18); Region (6); Sequence conflict (2); Site (1); Turn (1)</t>
  </si>
  <si>
    <t>K09602;</t>
  </si>
  <si>
    <t>ENSGT00390000006979;</t>
  </si>
  <si>
    <t>Hydrolase that can specifically remove 'Lys-48'-linked conjugated ubiquitin from proteins and plays an important regulatory role at the level of protein turnover by preventing degradation. Regulator of T-cell anergy, a phenomenon that occurs when T-cells are rendered unresponsive to antigen rechallenge and no longer respond to their cognate antigen. Acts via its interaction with RNF128/GRAIL, a crucial inductor of CD4 T-cell anergy. Isoform 1 destabilizes RNF128, leading to prevent anergy. In contrast, isoform 2 stabilizes RNF128 and promotes anergy. Surprisingly, it regulates RNF128-mediated ubiquitination, but does not deubiquitinate polyubiquitinated RNF128. Deubiquitinates estrogen receptor alpha (ESR1). Mediates deubiquitination of 'Lys-48'-linked polyubiquitin chains, but not 'Lys-63'-linked polyubiquitin chains. Not able to cleave di-ubiquitin. Also capable of removing NEDD8 from NEDD8 conjugates, but with a much lower preference compared to 'Lys-48'-linked ubiquitin.; Plays a key non-catalytic role in DNA repair regulation by inhibiting activity of RNF168, an E3 ubiquitin-protein ligase that promotes accumulation of 'Lys-63'-linked histone H2A and H2AX at DNA damage sites. Inhibits RNF168 independently of ubiquitin thioesterase activity by binding and inhibiting UBE2N/UBC13, the E2 partner of RNF168, thereby limiting spreading of 'Lys-63'-linked histone H2A and H2AX marks. Inhibition occurs by binding to free ubiquitin: free ubiquitin acts as an allosteric regulator that increases affinity for UBE2N/UBC13 and disrupts interaction with UBE2V1. The OTUB1-UBE2N/UBC13-free ubiquitin complex adopts a configuration that mimics a cleaved 'Lys48'-linked di-ubiquitin chain.</t>
  </si>
  <si>
    <t>Q3B8F2</t>
  </si>
  <si>
    <t>otub1 MGC131231</t>
  </si>
  <si>
    <t>734823;</t>
  </si>
  <si>
    <t>MGC131231 protein</t>
  </si>
  <si>
    <t>Active site (3)</t>
  </si>
  <si>
    <t>TC423038 UniRef100_Q3B8F2 Cluster: MGC131231 protein</t>
  </si>
  <si>
    <t>TC423038 UniRef100_Q3B8F2 Cluster: MGC131231 protein; n=1; Xenopus laevis|Rep: MGC131231 protein - Xenopus laevis African clawed frog, complete;dsrrswapns_comp207488_c1_seq1 len=1154</t>
  </si>
  <si>
    <t>CL6175Contig2</t>
  </si>
  <si>
    <t>Q5U588_XENLA</t>
  </si>
  <si>
    <t>OTUB2_HUMAN</t>
  </si>
  <si>
    <t>Ubiquitin thioesterase OTUB2 (EC 3.4.19.12) (Deubiquitinating enzyme OTUB2) (OTU domain-containing ubiquitin aldehyde-binding protein 2) (Otubain-2) (Ubiquitin-specific-processing protease OTUB2)</t>
  </si>
  <si>
    <t>Q96DC9</t>
  </si>
  <si>
    <t>OTUB2 C14orf137 OTB2 OTU2</t>
  </si>
  <si>
    <t>78990;</t>
  </si>
  <si>
    <t>Active site (3); Alternative sequence (1); Beta strand (8); Chain (1); Domain (1); Helix (11); Mutagenesis (3); Site (1); Turn (1)</t>
  </si>
  <si>
    <t>K09603;</t>
  </si>
  <si>
    <t>Hydrolase that can remove conjugated ubiquitin from proteins in vitro and may therefore play an important regulatory role at the level of protein turnover by preventing degradation. Mediates deubiquitination of 'Lys-11'-,'Lys-48'- and 'Lys-63'-linked polyubiquitin chains, with a preference for 'Lys-63'-linked polyubiquitin chains. {ECO:0000269|PubMed:12704427, ECO:0000269|PubMed:18954305, ECO:0000269|PubMed:23827681}.</t>
  </si>
  <si>
    <t>Q5U588</t>
  </si>
  <si>
    <t>otub2 LOC495334</t>
  </si>
  <si>
    <t>495334;</t>
  </si>
  <si>
    <t>LOC495334 protein</t>
  </si>
  <si>
    <t>CL6175Contig2;CL6175Contig1</t>
  </si>
  <si>
    <t>CL23695Contig1</t>
  </si>
  <si>
    <t>OVOS2_HUMAN</t>
  </si>
  <si>
    <t>Ovostatin homolog 2</t>
  </si>
  <si>
    <t>OVOS2</t>
  </si>
  <si>
    <t>Q6IE36</t>
  </si>
  <si>
    <t>Chain (1); Erroneous gene model prediction (1); Glycosylation (5); Natural variant (4); Signal peptide (1)</t>
  </si>
  <si>
    <t>Is able to inhibit all four classes of proteinases by a unique 'trapping' mechanism. {ECO:0000250}.</t>
  </si>
  <si>
    <t>TC434084</t>
  </si>
  <si>
    <t>P4R3A_XENLA</t>
  </si>
  <si>
    <t>P4R3B_HUMAN</t>
  </si>
  <si>
    <t>Serine/threonine-protein phosphatase 4 regulatory subunit 3B (SMEK homolog 2)</t>
  </si>
  <si>
    <t>Q5MIZ7</t>
  </si>
  <si>
    <t>SMEK2 KIAA1387 PP4R3B PPP4R3B</t>
  </si>
  <si>
    <t>57223;</t>
  </si>
  <si>
    <t>Alternative sequence (6); Chain (1); Compositional bias (2); Domain (1); Erroneous initiation (1); Modified residue (2); Natural variant (2); Sequence conflict (1)</t>
  </si>
  <si>
    <t>Regulatory subunit of serine/threonine-protein phosphatase 4 (PP4). May regulate the activity of PPP4C at centrosomal microtubule organizing centers.</t>
  </si>
  <si>
    <t>Q7ZX60</t>
  </si>
  <si>
    <t>smek2-a</t>
  </si>
  <si>
    <t>379307;</t>
  </si>
  <si>
    <t>Serine/threonine-protein phosphatase 4 regulatory subunit 3-A (SMEK homolog 2-A)</t>
  </si>
  <si>
    <t>TC434084 UniRef100_Q7ZX60 Cluster: SMEK homolog 2-A</t>
  </si>
  <si>
    <t>CL294Contig5;CL294Contig6;CL294Contig7;CL294Contig1;TC434084 UniRef100_Q7ZX60 Cluster: SMEK homolog 2-A; n=1; Xenopus laevis|Rep: SMEK homolog 2-A - Xenopus laevis African clawed frog, complete</t>
  </si>
  <si>
    <t>CL9756Contig1</t>
  </si>
  <si>
    <t>P52K_HUMAN</t>
  </si>
  <si>
    <t>52 kDa repressor of the inhibitor of the protein kinase (p52rIPK) (58 kDa interferon-induced protein kinase-interacting protein) (p58IPK-interacting protein) (Death-associated protein 4) (THAP domain-containing protein 0)</t>
  </si>
  <si>
    <t>O43422</t>
  </si>
  <si>
    <t>PRKRIR DAP4 P52RIPK THAP0</t>
  </si>
  <si>
    <t>5612;</t>
  </si>
  <si>
    <t>Alternative sequence (2); Chain (1); Erroneous initiation (1); Frameshift (1); Sequence conflict (3); Zinc finger (1)</t>
  </si>
  <si>
    <t>ENSGT00530000063516;</t>
  </si>
  <si>
    <t>Upstream regulator of interferon-induced serine/threonine protein kinase R (PKR). May block the PKR-inhibitory function of P58IPK, resulting in restoration of kinase activity and suppression of cell growth.</t>
  </si>
  <si>
    <t>CL3536Contig1</t>
  </si>
  <si>
    <t>P5CR3_XENLA</t>
  </si>
  <si>
    <t>P5CR3_HUMAN</t>
  </si>
  <si>
    <t>Pyrroline-5-carboxylate reductase 3 (P5C reductase 3) (P5CR 3) (EC 1.5.1.2) (Pyrroline-5-carboxylate reductase-like protein)</t>
  </si>
  <si>
    <t>PYCRL</t>
  </si>
  <si>
    <t>Q53H96</t>
  </si>
  <si>
    <t>65263;</t>
  </si>
  <si>
    <t>Alternative sequence (1); Chain (1); Erroneous initiation (1); Initiator methionine (1); Modified residue (1); Natural variant (3); Sequence caution (1)</t>
  </si>
  <si>
    <t>A1L2Q8</t>
  </si>
  <si>
    <t>pycrl</t>
  </si>
  <si>
    <t>CL3536Contig1;TC440795 UniRef100_A1L2Q8 Cluster: Pyrroline-5-carboxylate reductase; n=1; Xenopus laevis|Rep: Pyrroline-5-carboxylate reductase - Xenopus laevis African clawed frog, partial 33%</t>
  </si>
  <si>
    <t>CL992Contig2</t>
  </si>
  <si>
    <t>B7ZRD8_XENLA</t>
  </si>
  <si>
    <t>P85A_HUMAN</t>
  </si>
  <si>
    <t>Phosphatidylinositol 3-kinase regulatory subunit alpha (PI3-kinase regulatory subunit alpha) (PI3K regulatory subunit alpha) (PtdIns-3-kinase regulatory subunit alpha) (Phosphatidylinositol 3-kinase 85 kDa regulatory subunit alpha) (PI3-kinase subunit p85-alpha) (PtdIns-3-kinase regulatory subunit p85-alpha)</t>
  </si>
  <si>
    <t>PIK3R1</t>
  </si>
  <si>
    <t>P27986</t>
  </si>
  <si>
    <t>PIK3R1 GRB1</t>
  </si>
  <si>
    <t>5295;</t>
  </si>
  <si>
    <t>Alternative sequence (6); Beta strand (21); Chain (1); Domain (4); Helix (32); Initiator methionine (1); Modified residue (4); Natural variant (6); Sequence conflict (2); Turn (6)</t>
  </si>
  <si>
    <t>K02649;</t>
  </si>
  <si>
    <t>ENSGT00390000010431;</t>
  </si>
  <si>
    <t>17_C_17;</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</si>
  <si>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281_Sam68-p85_P13K-IRS-1-IR_signaling_complex;</t>
  </si>
  <si>
    <t>Binds to activated (phosphorylated) protein-Tyr kinases, through its SH2 domain, and acts as an adapter, mediating the association of the p110 catalytic unit to the plasma membrane. Necessary for the insulin-stimulated increase in glucose uptake and glycogen synthesis in insulin-sensitive tissues. Plays an important role in signaling in response to FGFR1, FGFR2, FGFR3, FGFR4, KITLG/SCF, KIT, PDGFRA and PDGFRB. Likewise, plays a role in ITGB2 signaling (PubMed:17626883, PubMed:19805105, PubMed:7518429). Modulates the cellular response to ER stress by promoting nuclear translocation of XBP1 isoform 2 in a ER stress-and/or insulin-dependent manner during metabolic overloading in the liver and hence plays a role in glucose tolerance improvement (PubMed:20348923). {ECO:0000269|PubMed:17626883, ECO:0000269|PubMed:19805105, ECO:0000269|PubMed:20348923, ECO:0000269|PubMed:7518429}.</t>
  </si>
  <si>
    <t>B7ZRD8</t>
  </si>
  <si>
    <t>Phosphoinositide-3-kinase</t>
  </si>
  <si>
    <t>PA1B2_HUMAN</t>
  </si>
  <si>
    <t>Platelet-activating factor acetylhydrolase IB subunit beta (EC 3.1.1.47) (PAF acetylhydrolase 30 kDa subunit) (PAF-AH 30 kDa subunit) (PAF-AH subunit beta) (PAFAH subunit beta)</t>
  </si>
  <si>
    <t>P68402</t>
  </si>
  <si>
    <t>PAFAH1B2 PAFAHB</t>
  </si>
  <si>
    <t>5049;</t>
  </si>
  <si>
    <t>Active site (3); Alternative sequence (3); Beta strand (9); Chain (1); Helix (9); Initiator methionine (1); Modified residue (2); Sequence conflict (2); Turn (2)</t>
  </si>
  <si>
    <t>K16795;</t>
  </si>
  <si>
    <t>ENSGT00390000016520;</t>
  </si>
  <si>
    <t>Inactivates PAF by removing the acetyl group at the sn-2 position. This is a catalytic subunit.</t>
  </si>
  <si>
    <t>CL3141Contig1</t>
  </si>
  <si>
    <t>Q5U4S6_XENLA</t>
  </si>
  <si>
    <t>Q5U4S6</t>
  </si>
  <si>
    <t>pafah1b2 LOC495446</t>
  </si>
  <si>
    <t>495446;</t>
  </si>
  <si>
    <t>LOC495446 protein</t>
  </si>
  <si>
    <t>CL3965Contig3</t>
  </si>
  <si>
    <t>Q6PAE4_XENLA</t>
  </si>
  <si>
    <t>PA1B3_HUMAN</t>
  </si>
  <si>
    <t>Platelet-activating factor acetylhydrolase IB subunit gamma (EC 3.1.1.47) (PAF acetylhydrolase 29 kDa subunit) (PAF-AH 29 kDa subunit) (PAF-AH subunit gamma) (PAFAH subunit gamma)</t>
  </si>
  <si>
    <t>Q15102</t>
  </si>
  <si>
    <t>PAFAH1B3 PAFAHG</t>
  </si>
  <si>
    <t>5050;</t>
  </si>
  <si>
    <t>Active site (3); Chain (1); Initiator methionine (1); Modified residue (1); Natural variant (1)</t>
  </si>
  <si>
    <t>Inactivates paf by removing the acetyl group at the sn-2 position. This is a catalytic subunit. Plays an important role during the development of brain.</t>
  </si>
  <si>
    <t>Q6PAE4</t>
  </si>
  <si>
    <t>MGC68808</t>
  </si>
  <si>
    <t>398851;</t>
  </si>
  <si>
    <t>MGC68808 protein</t>
  </si>
  <si>
    <t>CL3965Contig3;DC041362 homologue to UniRef100_Q5PQ77 Cluster: LOC495957 protein; n=1; Xenopus laevis|Rep: LOC495957 protein - Xenopus laevis African clawed frog, partial 61%;CL3965Contig1;CL3965Contig2</t>
  </si>
  <si>
    <t>PACN2_HUMAN</t>
  </si>
  <si>
    <t>Protein kinase C and casein kinase substrate in neurons protein 2 (Syndapin-2) (Syndapin-II)</t>
  </si>
  <si>
    <t>PACSIN2</t>
  </si>
  <si>
    <t>Q9UNF0</t>
  </si>
  <si>
    <t>11252;</t>
  </si>
  <si>
    <t>Alternative sequence (1); Beta strand (1); Chain (1); Coiled coil (1); Domain (2); Helix (11); Modified residue (1); Motif (3); Natural variant (3); Sequence conflict (5); Turn (2)</t>
  </si>
  <si>
    <t>ENSGT00510000046376;</t>
  </si>
  <si>
    <t>Lipid-binding protein that is able to promote the tubulation of the phosphatidic acid-containing membranes it preferentially binds. Plays a role in intracellular vesicle-mediated transport. Involved in the endocytosis of cell-surface receptors like the EGF receptor, contributing to its internalization in the absence of EGF stimulus. May also play a role in the formation of caveolae at the cell membrane. Recruits DNM2 to caveolae, and thereby plays a role in caveola-mediated endocytosis. {ECO:0000269|PubMed:21610094, ECO:0000269|PubMed:21693584, ECO:0000269|PubMed:23129763, ECO:0000269|PubMed:23236520, ECO:0000269|PubMed:23596323}.</t>
  </si>
  <si>
    <t>CL379Contig4</t>
  </si>
  <si>
    <t>PACN2_XENLA</t>
  </si>
  <si>
    <t>Q9DDA9</t>
  </si>
  <si>
    <t>pacsin2</t>
  </si>
  <si>
    <t>398138;</t>
  </si>
  <si>
    <t>Protein kinase C and casein kinase substrate in neurons protein 2 (x-PACSIN2)</t>
  </si>
  <si>
    <t>FUNCTION: Lipid-binding protein that is able to promote the tubulation of the phosphatidic acid-containing membranes it preferentially binds. Plays a role in intracellular vesicle-mediated transport. Involved in the endocytosis of cell-surface receptors like the EGF receptor, contributing to its internalization in the absence of EGF stimulus. May also play a role in the formation of caveolae at the cell membrane and thereby may play a role in caveola-mediated endocytosis. May regulate adam13 activity by influencing either its subcellar localization or its catalytic activity. {ECO:0000269|PubMed:11076687}.</t>
  </si>
  <si>
    <t>SUBCELLULAR LOCATION: Cell membrane {ECO:0000269|PubMed:11076687}. Cytoplasmic vesicle {ECO:0000269|PubMed:11076687}. Cell projection, ruffle membrane {ECO:0000269|PubMed:11076687}. Cytoplasm {ECO:0000250}. Cytoplasm, cytoskeleton {ECO:0000250}. Cytoplasmic vesicle membrane {ECO:0000250}; Peripheral membrane protein {ECO:0000250}; Cytoplasmic side {ECO:0000250}. Early endosome {ECO:0000250}. Recycling endosome membrane {ECO:0000250}. Cell projection, ruffle membrane {ECO:0000250}; Peripheral membrane protein {ECO:0000250}; Cytoplasmic side {ECO:0000250}. Cell membrane {ECO:0000250}; Peripheral membrane protein {ECO:0000250}; Cytoplasmic side {ECO:0000250}. Cell projection {ECO:0000250}. Membrane, caveola {ECO:0000250}. Note=Detected at the neck of flask-shaped caveolae. {ECO:0000250}.</t>
  </si>
  <si>
    <t>Chain (1); Coiled coil (1); Domain (2); Motif (3)</t>
  </si>
  <si>
    <t>CL379Contig4;CL379Contig8;CL379Contig2;CL379Contig5</t>
  </si>
  <si>
    <t>TC436625</t>
  </si>
  <si>
    <t>PADI4_HUMAN</t>
  </si>
  <si>
    <t>Protein-arginine deiminase type-4 (EC 3.5.3.15) (HL-60 PAD) (Peptidylarginine deiminase IV) (Protein-arginine deiminase type IV)</t>
  </si>
  <si>
    <t>Q9UM07</t>
  </si>
  <si>
    <t>PADI4 PADI5 PDI5</t>
  </si>
  <si>
    <t>23569;</t>
  </si>
  <si>
    <t>Active site (4); Beta strand (47); Binding site (8); Chain (1); Helix (21); Metal binding (22); Modified residue (6); Mutagenesis (5); Natural variant (11); Sequence conflict (3); Turn (7)</t>
  </si>
  <si>
    <t>Catalyzes the citrullination/deimination of arginine residues of proteins such as histones, thereby playing a key role in histone code and regulation of stem cell maintenance. Citrullinates histone H1 at 'Arg-54' (to form H1R54ci), histone H3 at 'Arg-2', 'Arg-8', 'Arg-17' and/or 'Arg-26' (to form H3R2ci, H3R8ci, H3R17ci, H3R26ci, respectively) and histone H4 at 'Arg-3' (to form H4R3ci). Acts as a key regulator of stem cell maintenance by mediating citrullination of histone H1: citrullination of 'Arg-54' of histone H1 (H1R54ci) results in H1 displacement from chromatin and global chromatin decondensation, thereby promoting pluripotency and stem cell maintenance. Promotes profound chromatin decondensation during the innate immune response to infection in neutrophils by mediating formation of H1R54ci. Citrullination of histone H3 prevents their methylation by CARM1 and HRMT1L2/PRMT1 and represses transcription. Citrullinates EP300/P300 at 'Arg-2142', which favors its interaction with NCOA2/GRIP1. {ECO:0000269|PubMed:15339660, ECO:0000269|PubMed:15345777, ECO:0000269|PubMed:15731352, ECO:0000269|PubMed:16567635, ECO:0000269|PubMed:18209087, ECO:0000269|PubMed:21245532}.</t>
  </si>
  <si>
    <t>TC436625 similar to UniRef100_A4IHA9 Cluster: LOC100125112 protein</t>
  </si>
  <si>
    <t>TC436625 similar to UniRef100_A4IHA9 Cluster: LOC100125112 protein; n=1; Xenopus tropicalis|Rep: LOC100125112 protein - Xenopus tropicalis Western clawed frog Silurana tropicalis, partial 27%</t>
  </si>
  <si>
    <t>CL5422Contig2</t>
  </si>
  <si>
    <t>PANK4_HUMAN</t>
  </si>
  <si>
    <t>Pantothenate kinase 4 (hPanK4) (EC 2.7.1.33) (Pantothenic acid kinase 4)</t>
  </si>
  <si>
    <t>PANK4</t>
  </si>
  <si>
    <t>Q9NVE7</t>
  </si>
  <si>
    <t>55229;</t>
  </si>
  <si>
    <t>Binding site (2); Chain (1); Initiator methionine (1); Modified residue (2); Natural variant (3)</t>
  </si>
  <si>
    <t>K09680;</t>
  </si>
  <si>
    <t>ENSGT00390000020719;</t>
  </si>
  <si>
    <t>Plays a role in the physiological regulation of the intracellular CoA concentration. {ECO:0000250}.</t>
  </si>
  <si>
    <t>CL39204Contig1</t>
  </si>
  <si>
    <t>PAP1L_HUMAN</t>
  </si>
  <si>
    <t>Polyadenylate-binding protein 1-like</t>
  </si>
  <si>
    <t>Q4VXU2</t>
  </si>
  <si>
    <t>PABPC1L C20orf119</t>
  </si>
  <si>
    <t>80336;</t>
  </si>
  <si>
    <t>Alternative sequence (2); Chain (1); Compositional bias (1); Domain (5); Natural variant (2)</t>
  </si>
  <si>
    <t>CL39204Contig1;CL39510Contig1;CL35964Contig1</t>
  </si>
  <si>
    <t>zeinaSSns_comp387903_c1_seq1</t>
  </si>
  <si>
    <t>Q6P703_XENLA</t>
  </si>
  <si>
    <t>PAPOA_HUMAN</t>
  </si>
  <si>
    <t>Poly(A) polymerase alpha (PAP-alpha) (EC 2.7.7.19) (Polynucleotide adenylyltransferase alpha)</t>
  </si>
  <si>
    <t>P51003</t>
  </si>
  <si>
    <t>PAPOLA PAP</t>
  </si>
  <si>
    <t>10914;</t>
  </si>
  <si>
    <t>Alternative sequence (2); Binding site (4); Chain (1); Compositional bias (2); Cross-link (6); Metal binding (5); Modified residue (7); Motif (2); Nucleotide binding (3); Region (2); Sequence conflict (2); Site (5)</t>
  </si>
  <si>
    <t>K14376;</t>
  </si>
  <si>
    <t>ENSGT00390000017928;</t>
  </si>
  <si>
    <t>Polymerase that creates the 3'-poly(A) tail of mRNA's. Also required for the endoribonucleolytic cleavage reaction at some polyadenylation sites. May acquire specificity through interaction with a cleavage and polyadenylation specificity factor (CPSF) at its C-terminus.</t>
  </si>
  <si>
    <t>Q6P703</t>
  </si>
  <si>
    <t>papola pap</t>
  </si>
  <si>
    <t>399024;</t>
  </si>
  <si>
    <t>Pap protein</t>
  </si>
  <si>
    <t>zeinaSSns_comp387903_c1_seq1 len=4107</t>
  </si>
  <si>
    <t>zeinaSSns_comp387903_c1_seq1 len=4107;CL2135Contig3;CL2135Contig2;CL2135Contig4</t>
  </si>
  <si>
    <t>CL3009Contig3</t>
  </si>
  <si>
    <t>Q3I527_XENLA</t>
  </si>
  <si>
    <t>PAPOG_HUMAN</t>
  </si>
  <si>
    <t>Poly(A) polymerase gamma (PAP-gamma) (EC 2.7.7.19) (Neo-poly(A) polymerase) (Neo-PAP) (Polynucleotide adenylyltransferase gamma) (SRP RNA 3'-adenylating enzyme)</t>
  </si>
  <si>
    <t>Q9BWT3</t>
  </si>
  <si>
    <t>PAPOLG PAP2 PAPG</t>
  </si>
  <si>
    <t>64895;</t>
  </si>
  <si>
    <t>Alternative sequence (1); Beta strand (13); Binding site (4); Chain (1); Erroneous initiation (1); Helix (18); Metal binding (5); Modified residue (5); Nucleotide binding (3); Sequence conflict (3); Site (5); Turn (5)</t>
  </si>
  <si>
    <t>Responsible for the post-transcriptional adenylation of the 3'-terminal of mRNA precursors and several small RNAs including signal recognition particle (SRP) RNA, nuclear 7SK RNA, U2 small nuclear RNA, and ribosomal 5S RNA. {ECO:0000269|PubMed:11287430, ECO:0000269|PubMed:11463842}.</t>
  </si>
  <si>
    <t>Q3I527</t>
  </si>
  <si>
    <t>papolg</t>
  </si>
  <si>
    <t>733387;</t>
  </si>
  <si>
    <t>SRP 3'-adenylating protein</t>
  </si>
  <si>
    <t>CL3009Contig3;CL3009Contig2</t>
  </si>
  <si>
    <t>CL13399Contig1</t>
  </si>
  <si>
    <t>PAR12_HUMAN</t>
  </si>
  <si>
    <t>Poly [ADP-ribose] polymerase 12 (PARP-12) (EC 2.4.2.30) (ADP-ribosyltransferase diphtheria toxin-like 12) (ARTD12) (Zinc finger CCCH domain-containing protein 1)</t>
  </si>
  <si>
    <t>Q9H0J9</t>
  </si>
  <si>
    <t>PARP12 ZC3HDC1</t>
  </si>
  <si>
    <t>64761;</t>
  </si>
  <si>
    <t>Beta strand (10); Chain (1); Compositional bias (1); Domain (3); Helix (6); Modified residue (1); Natural variant (3); Sequence conflict (2); Turn (2); Zinc finger (5)</t>
  </si>
  <si>
    <t>K15259;</t>
  </si>
  <si>
    <t>PAR14_HUMAN</t>
  </si>
  <si>
    <t>Poly [ADP-ribose] polymerase 14 (PARP-14) (EC 2.4.2.30) (ADP-ribosyltransferase diphtheria toxin-like 8) (ARTD8) (B aggressive lymphoma protein 2)</t>
  </si>
  <si>
    <t>Q460N5</t>
  </si>
  <si>
    <t>PARP14 BAL2 KIAA1268</t>
  </si>
  <si>
    <t>54625;</t>
  </si>
  <si>
    <t>Alternative sequence (6); Beta strand (35); Chain (1); Domain (5); Erroneous initiation (3); Frameshift (1); Helix (25); Modified residue (1); Sequence conflict (5); Turn (4)</t>
  </si>
  <si>
    <t>Enhances STAT6-dependent transcription (By similarity). Has ADP-ribosyltransferase activity. {ECO:0000250, ECO:0000269|PubMed:16061477}.</t>
  </si>
  <si>
    <t>CL5591Contig3</t>
  </si>
  <si>
    <t>CL7902Contig1</t>
  </si>
  <si>
    <t>Q4KLP9_XENLA</t>
  </si>
  <si>
    <t>PARG_HUMAN</t>
  </si>
  <si>
    <t>Poly(ADP-ribose) glycohydrolase (EC 3.2.1.143)</t>
  </si>
  <si>
    <t>PARG</t>
  </si>
  <si>
    <t>Q86W56</t>
  </si>
  <si>
    <t>670;8505;</t>
  </si>
  <si>
    <t>Active site (3); Alternative sequence (6); Beta strand (17); Binding site (3); Chain (1); Helix (26); Modified residue (10); Motif (2); Mutagenesis (4); Region (4); Sequence conflict (14); Turn (6)</t>
  </si>
  <si>
    <t>K07759;</t>
  </si>
  <si>
    <t>ENSGT00390000003652;</t>
  </si>
  <si>
    <t>Poly(ADP-ribose) synthesized after DNA damage is only present transiently and is rapidly degraded by poly(ADP-ribose) glycohydrolase. PARG acts both as an endo- and exoglycosidase, releasing PAR of different length as well as ADP-ribose monomers. Required for retinoid acid-dependent gene transactivation, probably by dePARsylating histone demethylase KDM4D, allowing chromatin derepression at RAR-dependent gene promoters. {ECO:0000269|PubMed:23102699}.</t>
  </si>
  <si>
    <t>Q4KLP9</t>
  </si>
  <si>
    <t>parg MGC115697</t>
  </si>
  <si>
    <t>734659;</t>
  </si>
  <si>
    <t>MGC115697 protein</t>
  </si>
  <si>
    <t>CL1990Contig4</t>
  </si>
  <si>
    <t>Q4QQZ5_XENLA</t>
  </si>
  <si>
    <t>PARVB_HUMAN</t>
  </si>
  <si>
    <t>Beta-parvin (Affixin)</t>
  </si>
  <si>
    <t>Q9HBI1</t>
  </si>
  <si>
    <t>PARVB CGI-56</t>
  </si>
  <si>
    <t>29780;</t>
  </si>
  <si>
    <t>Alternative sequence (2); Chain (1); Domain (2); Frameshift (2); Helix (9); Modified residue (1); Mutagenesis (2); Natural variant (2); Sequence conflict (6); Turn (1)</t>
  </si>
  <si>
    <t>K06275;</t>
  </si>
  <si>
    <t>ENSGT00390000009673;</t>
  </si>
  <si>
    <t>363_C_363;</t>
  </si>
  <si>
    <t>163_ILK-PARVB-ARHGEF6_complex;</t>
  </si>
  <si>
    <t>Adapter protein that plays a role in integrin signaling via ILK and in activation of the GTPases CDC42 and RAC1 by guanine exchange factors, such as ARHGEF6. Is involved in the reorganization of the actin cytoskeleton and formation of lamellipodia. Plays a role in cell adhesion, cell spreading, establishment or maintenance of cell polarity, and cell migration. {ECO:0000269|PubMed:11402068, ECO:0000269|PubMed:15005707, ECO:0000269|PubMed:15159419, ECO:0000269|PubMed:15284246, ECO:0000269|PubMed:18325335}.</t>
  </si>
  <si>
    <t>Q4QQZ5</t>
  </si>
  <si>
    <t>parvb MGC115486</t>
  </si>
  <si>
    <t>734573;</t>
  </si>
  <si>
    <t>MGC115486 protein</t>
  </si>
  <si>
    <t>CL1990Contig4;CL1990Contig1</t>
  </si>
  <si>
    <t>TC442532</t>
  </si>
  <si>
    <t>Q66IP4_XENLA</t>
  </si>
  <si>
    <t>PBDC1_HUMAN</t>
  </si>
  <si>
    <t>Protein PBDC1 (Polysaccharide biosynthesis domain-containing protein 1)</t>
  </si>
  <si>
    <t>Q9BVG4</t>
  </si>
  <si>
    <t>PBDC1 CXorf26</t>
  </si>
  <si>
    <t>51260;</t>
  </si>
  <si>
    <t>ENSGT00390000016333;</t>
  </si>
  <si>
    <t>Q66IP4</t>
  </si>
  <si>
    <t>pbdc1 MGC86379</t>
  </si>
  <si>
    <t>447637;</t>
  </si>
  <si>
    <t>MGC86379 protein</t>
  </si>
  <si>
    <t>TC442532 UniRef100_Q66IP4 Cluster: MGC86379 protein</t>
  </si>
  <si>
    <t>TC442532 UniRef100_Q66IP4 Cluster: MGC86379 protein; n=1; Xenopus laevis|Rep: MGC86379 protein - Xenopus laevis African clawed frog, partial 98%;CL862Contig6</t>
  </si>
  <si>
    <t>CL9575Contig1</t>
  </si>
  <si>
    <t>Q52L44_XENLA</t>
  </si>
  <si>
    <t>PCCB_HUMAN</t>
  </si>
  <si>
    <t>Propionyl-CoA carboxylase beta chain, mitochondrial (PCCase subunit beta) (EC 6.4.1.3) (Propanoyl-CoA:carbon dioxide ligase subunit beta)</t>
  </si>
  <si>
    <t>PCCB</t>
  </si>
  <si>
    <t>P05166</t>
  </si>
  <si>
    <t>5096;</t>
  </si>
  <si>
    <t>Alternative sequence (1); Chain (1); Domain (1); Modified residue (8); Natural variant (31); Region (1); Sequence conflict (1); Transit peptide (1)</t>
  </si>
  <si>
    <t>K01966;</t>
  </si>
  <si>
    <t>Q52L44</t>
  </si>
  <si>
    <t>pccb MGC68650</t>
  </si>
  <si>
    <t>399045;</t>
  </si>
  <si>
    <t>MGC68650 protein</t>
  </si>
  <si>
    <t>CL9575Contig1;gi|28386279|gb|BC046371.1| Xenopus laevis, Similar to propionyl Coenzyme A carboxylase, beta polypeptide, clone IMAGE:4930451, mRNA</t>
  </si>
  <si>
    <t>CL990Contig2</t>
  </si>
  <si>
    <t>Q6INJ3_XENLA</t>
  </si>
  <si>
    <t>PCKGM_HUMAN</t>
  </si>
  <si>
    <t>Phosphoenolpyruvate carboxykinase [GTP], mitochondrial (PEPCK-M) (EC 4.1.1.32)</t>
  </si>
  <si>
    <t>Q16822</t>
  </si>
  <si>
    <t>PCK2 PEPCK2</t>
  </si>
  <si>
    <t>5106;</t>
  </si>
  <si>
    <t>Active site (1); Alternative sequence (1); Binding site (6); Chain (1); Erroneous initiation (1); Metal binding (3); Modified residue (6); Natural variant (4); Nucleotide binding (2); Region (1); Sequence conflict (8); Transit peptide (1)</t>
  </si>
  <si>
    <t>K01596;</t>
  </si>
  <si>
    <t>Catalyzes the conversion of oxaloacetate (OAA) to phosphoenolpyruvate (PEP), the rate-limiting step in the metabolic pathway that produces glucose from lactate and other precursors derived from the citric acid cycle. {ECO:0000250}.</t>
  </si>
  <si>
    <t>Q6INJ3</t>
  </si>
  <si>
    <t>pck2 PCK2</t>
  </si>
  <si>
    <t>399424;</t>
  </si>
  <si>
    <t>PCK2 protein</t>
  </si>
  <si>
    <t>CL990Contig2;CL990Contig6;dsrrswapns_comp216910_c1_seq6 len=4197;CL6346Contig1;CL990Contig4;CL990Contig7</t>
  </si>
  <si>
    <t>dsrrswapns_comp210711_c0_seq2</t>
  </si>
  <si>
    <t>Q6NU97_XENLA</t>
  </si>
  <si>
    <t>PCTL_HUMAN</t>
  </si>
  <si>
    <t>PCTP-like protein (PCTP-L) (Antigen NY-CO-28) (START domain-containing protein 10) (StARD10) (Serologically defined colon cancer antigen 28) (StAR-related lipid transfer protein 10)</t>
  </si>
  <si>
    <t>Q9Y365</t>
  </si>
  <si>
    <t>STARD10 SDCCAG28 CGI-52</t>
  </si>
  <si>
    <t>10809;</t>
  </si>
  <si>
    <t>Chain (1); Domain (1); Erroneous initiation (1); Modified residue (7); Sequence caution (1)</t>
  </si>
  <si>
    <t>ENSGT00510000047611;</t>
  </si>
  <si>
    <t>May play metabolic roles in sperm maturation or fertilization (By similarity). Phospholipid transfer protein that preferentially selects lipid species containing a palmitoyl or stearoyl chain on the sn-1 and an unsaturated fatty acyl chain (18:1 or 18:2) on the sn-2 position. Able to transfer phosphatidylcholine (PC) and phosphatidyetanolamline (PE) between membranes. {ECO:0000250, ECO:0000269|PubMed:15911624}.</t>
  </si>
  <si>
    <t>Q6NU97</t>
  </si>
  <si>
    <t>MGC81120</t>
  </si>
  <si>
    <t>414655;</t>
  </si>
  <si>
    <t>MGC81120 protein</t>
  </si>
  <si>
    <t>dsrrswapns_comp210711_c0_seq2 len=1534</t>
  </si>
  <si>
    <t>dsrrswapns_comp210711_c0_seq2 len=1534;TC452381 homologue to UniRef100_Q6NU97 Cluster: MGC81120 protein; n=1; Xenopus laevis|Rep: MGC81120 protein - Xenopus laevis African clawed frog, partial 52%;dsrrswapns_comp210711_c0_seq3 len=1565</t>
  </si>
  <si>
    <t>TC437738</t>
  </si>
  <si>
    <t>Q5U5C7_XENLA</t>
  </si>
  <si>
    <t>PDCD5_HUMAN</t>
  </si>
  <si>
    <t>Programmed cell death protein 5 (TF-1 cell apoptosis-related protein 19) (Protein TFAR19)</t>
  </si>
  <si>
    <t>O14737</t>
  </si>
  <si>
    <t>PDCD5 TFAR19</t>
  </si>
  <si>
    <t>9141;</t>
  </si>
  <si>
    <t>Alternative sequence (1); Beta strand (1); Chain (1); Helix (5); Initiator methionine (1); Modified residue (3); Sequence conflict (1)</t>
  </si>
  <si>
    <t>K06875;</t>
  </si>
  <si>
    <t>ENSGT00390000011085;</t>
  </si>
  <si>
    <t>May function in the process of apoptosis.</t>
  </si>
  <si>
    <t>Q5U5C7</t>
  </si>
  <si>
    <t>pdcd5 LOC495300</t>
  </si>
  <si>
    <t>495300;</t>
  </si>
  <si>
    <t>LOC495300 protein</t>
  </si>
  <si>
    <t>TC437738 homologue to UniRef100_UPI00004D2146 Cluster: programmed cell death 5</t>
  </si>
  <si>
    <t>CL3247Contig1;CL3247Contig2;TC437738 homologue to UniRef100_UPI00004D2146 Cluster: programmed cell death 5; n=1; Xenopus tropicalis|Rep: programmed cell death 5 - Xenopus tropicalis, complete</t>
  </si>
  <si>
    <t>CL15057Contig1</t>
  </si>
  <si>
    <t>PDDC1_XENLA</t>
  </si>
  <si>
    <t>PDDC1_HUMAN</t>
  </si>
  <si>
    <t>Parkinson disease 7 domain-containing protein 1</t>
  </si>
  <si>
    <t>PDDC1</t>
  </si>
  <si>
    <t>Q8NB37</t>
  </si>
  <si>
    <t>347862;</t>
  </si>
  <si>
    <t>Alternative sequence (3); Chain (1); Glycosylation (1); Signal peptide (1)</t>
  </si>
  <si>
    <t>ENSGT00390000010778;</t>
  </si>
  <si>
    <t>Q32NG4</t>
  </si>
  <si>
    <t>pddc1</t>
  </si>
  <si>
    <t>734963;</t>
  </si>
  <si>
    <t>SUBCELLULAR LOCATION: Secreted {ECO:0000305}.</t>
  </si>
  <si>
    <t>Chain (1); Glycosylation (2); Signal peptide (1)</t>
  </si>
  <si>
    <t>CL6914Contig1</t>
  </si>
  <si>
    <t>Q6GNC9_XENLA</t>
  </si>
  <si>
    <t>PDE12_HUMAN</t>
  </si>
  <si>
    <t>2',5'-phosphodiesterase 12 (2'-PDE) (2-PDE) (EC 3.1.4.-) (Mitochondrial deadenylase) (EC 3.1.13.4)</t>
  </si>
  <si>
    <t>PDE12</t>
  </si>
  <si>
    <t>Q6L8Q7</t>
  </si>
  <si>
    <t>201626;</t>
  </si>
  <si>
    <t>Active site (3); Alternative sequence (2); Chain (1); Metal binding (4); Modified residue (1); Natural variant (1); Transit peptide (1)</t>
  </si>
  <si>
    <t>50_C_50;</t>
  </si>
  <si>
    <t>Enzyme that cleaves 2',5'-phosphodiester bond linking adenosines of the 5'-triphosphorylated oligoadenylates, triphosphorylated oligoadenylates referred as 2-5A modulates the 2-5A system. This enzyme degraded triphosphorylated 2-5A to produce AMP and ATP. Also cleaves 3',5'-phosphodiester bond of oligoadenylates. Plays a role as a negative regulator of the The 2-5A system that is one of the major pathways for antiviral and antitumor functions induced by interferons (IFNs). Suppression of this enzyme induces reduction of viral replication in Hela cells, thus counteracting the antiviral pathway probably by inhibiting the 2-5A system. {ECO:0000269|PubMed:15231837, ECO:0000269|PubMed:21245038, ECO:0000269|PubMed:21666256, ECO:0000269|PubMed:22285541}.</t>
  </si>
  <si>
    <t>Q6GNC9</t>
  </si>
  <si>
    <t>LOC443670</t>
  </si>
  <si>
    <t>LOC443670 protein (Fragment)</t>
  </si>
  <si>
    <t>CL6804Contig1</t>
  </si>
  <si>
    <t>PDE6D_HUMAN</t>
  </si>
  <si>
    <t>Retinal rod rhodopsin-sensitive cGMP 3',5'-cyclic phosphodiesterase subunit delta (GMP-PDE delta) (Protein p17)</t>
  </si>
  <si>
    <t>O43924</t>
  </si>
  <si>
    <t>PDE6D PDED</t>
  </si>
  <si>
    <t>5147;</t>
  </si>
  <si>
    <t>Beta strand (9); Chain (1); Helix (4); Region (1); Sequence conflict (2); Turn (2)</t>
  </si>
  <si>
    <t>K13758;</t>
  </si>
  <si>
    <t>Promotes the release of prenylated target proteins from cellular membranes (PubMed:9712853). Modulates the activity of prenylated or palmitoylated Ras family members by regulating their subcellular location (PubMed:22002721, PubMed:23698361). Required for normal ciliary targeting of farnesylated target proteins, such as INPP5E (PubMed:24166846). Modulates the subcellular location of target proteins by acting as a GTP specific dissociation inhibitor (GDI) (By similarity). Increases the affinity of ARL3 for GTP by several orders of magnitude. Stabilizes ARL3-GTP by decreasing the nucleotide dissociation rate (By similarity). {ECO:0000250|UniProtKB:O55057, ECO:0000269|PubMed:10518933, ECO:0000269|PubMed:22002721, ECO:0000269|PubMed:23559067, ECO:0000269|PubMed:23698361, ECO:0000269|PubMed:24166846, ECO:0000269|PubMed:9712853}.</t>
  </si>
  <si>
    <t>CL6804Contig1;CL17093Contig1</t>
  </si>
  <si>
    <t>CL437Contig2</t>
  </si>
  <si>
    <t>Q7ZTJ5_XENLA</t>
  </si>
  <si>
    <t>PDIA1_HUMAN</t>
  </si>
  <si>
    <t>Protein disulfide-isomerase (PDI) (EC 5.3.4.1) (Cellular thyroid hormone-binding protein) (Prolyl 4-hydroxylase subunit beta) (p55)</t>
  </si>
  <si>
    <t>P07237</t>
  </si>
  <si>
    <t>P4HB ERBA2L PDI PDIA1 PO4DB</t>
  </si>
  <si>
    <t>5034;</t>
  </si>
  <si>
    <t>Active site (4); Beta strand (28); Chain (1); Disulfide bond (2); Domain (2); Helix (18); Modified residue (3); Motif (1); Sequence conflict (12); Signal peptide (1); Site (6); Turn (9)</t>
  </si>
  <si>
    <t>K09580;</t>
  </si>
  <si>
    <t>ENSGT00760000119201;</t>
  </si>
  <si>
    <t>This multifunctional protein catalyzes the formation, breakage and rearrangement of disulfide bonds. At the cell surface, seems to act as a reductase that cleaves disulfide bonds of proteins attached to the cell. May therefore cause structural modifications of exofacial proteins. Inside the cell, seems to form/rearrange disulfide bonds of nascent proteins. At high concentrations, functions as a chaperone that inhibits aggregation of misfolded proteins. At low concentrations, facilitates aggregation (anti-chaperone activity). May be involved with other chaperones in the structural modification of the TG precursor in hormone biogenesis. Also acts a structural subunit of various enzymes such as prolyl 4-hydroxylase and microsomal triacylglycerol transfer protein MTTP. {ECO:0000269|PubMed:10636893, ECO:0000269|PubMed:12485997}.</t>
  </si>
  <si>
    <t>Q7ZTJ5</t>
  </si>
  <si>
    <t>P4hb</t>
  </si>
  <si>
    <t>Protein disulfide-isomerase (EC 5.3.4.1) (Fragment)</t>
  </si>
  <si>
    <t>Chain (1); Non-terminal residue (1); Signal peptide (1)</t>
  </si>
  <si>
    <t>CL437Contig2;CA789315 UniRef100_Q7ZTJ5 Cluster: P4hb protein; n=2; Xenopus laevis|Rep: P4hb protein - Xenopus laevis African clawed frog, partial 40%;BG018453 similar to UniRef100_Q7ZTJ5 Cluster: P4hb protein; n=2; Xenopus laevis|Rep: P4hb protein - Xenopus laevis African clawed frog, partial 12%;CL437Contig3</t>
  </si>
  <si>
    <t>Protein disulfide-isomerase (EC 5.3.4.1)</t>
  </si>
  <si>
    <t>Q7ZWU3_XENLA</t>
  </si>
  <si>
    <t>PDIA3_HUMAN</t>
  </si>
  <si>
    <t>Protein disulfide-isomerase A3 (EC 5.3.4.1) (58 kDa glucose-regulated protein) (58 kDa microsomal protein) (p58) (Disulfide isomerase ER-60) (Endoplasmic reticulum resident protein 57) (ER protein 57) (ERp57) (Endoplasmic reticulum resident protein 60) (ER protein 60) (ERp60)</t>
  </si>
  <si>
    <t>P30101</t>
  </si>
  <si>
    <t>PDIA3 ERP57 ERP60 GRP58</t>
  </si>
  <si>
    <t>2923;</t>
  </si>
  <si>
    <t>Active site (4); Beta strand (20); Chain (1); Disulfide bond (4); Domain (2); Helix (18); Mass spectrometry (1); Modified residue (7); Motif (1); Mutagenesis (6); Natural variant (1); Sequence conflict (10); Signal peptide (1); Site (6); Turn (11)</t>
  </si>
  <si>
    <t>K08056;</t>
  </si>
  <si>
    <t>340_C_340;</t>
  </si>
  <si>
    <t>Q7ZWU3</t>
  </si>
  <si>
    <t>pdia3</t>
  </si>
  <si>
    <t>379743;</t>
  </si>
  <si>
    <t>CL1744Contig1</t>
  </si>
  <si>
    <t>CL6155Contig1</t>
  </si>
  <si>
    <t>Q5XGQ2_XENLA</t>
  </si>
  <si>
    <t>PDIA4_HUMAN</t>
  </si>
  <si>
    <t>Protein disulfide-isomerase A4 (EC 5.3.4.1) (Endoplasmic reticulum resident protein 70) (ER protein 70) (ERp70) (Endoplasmic reticulum resident protein 72) (ER protein 72) (ERp-72) (ERp72)</t>
  </si>
  <si>
    <t>P13667</t>
  </si>
  <si>
    <t>PDIA4 ERP70 ERP72</t>
  </si>
  <si>
    <t>9601;</t>
  </si>
  <si>
    <t>Beta strand (13); Chain (1); Compositional bias (1); Disulfide bond (3); Domain (3); Helix (9); Modified residue (1); Motif (1); Natural variant (1); Sequence conflict (1); Signal peptide (1); Turn (4)</t>
  </si>
  <si>
    <t>K09582;</t>
  </si>
  <si>
    <t>257_C_257;</t>
  </si>
  <si>
    <t>Q5XGQ2</t>
  </si>
  <si>
    <t>pdia4 LOC495169</t>
  </si>
  <si>
    <t>495169;</t>
  </si>
  <si>
    <t>Protein disulfide-isomerase A4 (EC 5.3.4.1)</t>
  </si>
  <si>
    <t>SUBCELLULAR LOCATION: Endoplasmic reticulum lumen {ECO:0000256|PIRNR:PIRNR036862}.</t>
  </si>
  <si>
    <t>CL6155Contig1;dsrrswapns_comp205895_c1_seq1 len=1850</t>
  </si>
  <si>
    <t>CL464Contig1</t>
  </si>
  <si>
    <t>Q6DF81_XENLA</t>
  </si>
  <si>
    <t>PDIA5_HUMAN</t>
  </si>
  <si>
    <t>Protein disulfide-isomerase A5 (EC 5.3.4.1) (Protein disulfide isomerase-related protein)</t>
  </si>
  <si>
    <t>Q14554</t>
  </si>
  <si>
    <t>PDIA5 PDIR</t>
  </si>
  <si>
    <t>10954;</t>
  </si>
  <si>
    <t>Alternative sequence (2); Beta strand (4); Chain (1); Disulfide bond (3); Domain (3); Helix (4); Motif (1); Natural variant (1); Signal peptide (1); Turn (1)</t>
  </si>
  <si>
    <t>K09583;</t>
  </si>
  <si>
    <t>ENSGT00730000110455;</t>
  </si>
  <si>
    <t>Q6DF81</t>
  </si>
  <si>
    <t>pdia5 MGC84594</t>
  </si>
  <si>
    <t>446435;</t>
  </si>
  <si>
    <t>MGC84594 protein</t>
  </si>
  <si>
    <t>CL464Contig1;CL464Contig7</t>
  </si>
  <si>
    <t>CL3873Contig2</t>
  </si>
  <si>
    <t>Q7ZWN2_XENLA</t>
  </si>
  <si>
    <t>PDIA6_HUMAN</t>
  </si>
  <si>
    <t>Protein disulfide-isomerase A6 (EC 5.3.4.1) (Endoplasmic reticulum protein 5) (ER protein 5) (ERp5) (Protein disulfide isomerase P5) (Thioredoxin domain-containing protein 7)</t>
  </si>
  <si>
    <t>Q15084</t>
  </si>
  <si>
    <t>PDIA6 ERP5 P5 TXNDC7</t>
  </si>
  <si>
    <t>10130;</t>
  </si>
  <si>
    <t>Active site (4); Alternative sequence (4); Beta strand (10); Chain (1); Compositional bias (1); Disulfide bond (2); Domain (2); Helix (9); Modified residue (2); Motif (1); Mutagenesis (4); Natural variant (1); Sequence conflict (2); Signal peptide (1); Site (6); Turn (6)</t>
  </si>
  <si>
    <t>K09584;</t>
  </si>
  <si>
    <t>May function as a chaperone that inhibits aggregation of misfolded proteins. Plays a role in platelet aggregation and activation by agonists such as convulxin, collagen and thrombin. {ECO:0000269|PubMed:12204115, ECO:0000269|PubMed:15466936}.</t>
  </si>
  <si>
    <t>Q7ZWN2</t>
  </si>
  <si>
    <t>pdia6</t>
  </si>
  <si>
    <t>379997;</t>
  </si>
  <si>
    <t>Pdip5-prov protein</t>
  </si>
  <si>
    <t>CL3873Contig3;CL3873Contig2</t>
  </si>
  <si>
    <t>zeinaSSns_comp388021_c1_seq1</t>
  </si>
  <si>
    <t>Q4QR50_XENLA</t>
  </si>
  <si>
    <t>PDIP2_HUMAN</t>
  </si>
  <si>
    <t>Polymerase delta-interacting protein 2 (38 kDa DNA polymerase delta interaction protein) (p38)</t>
  </si>
  <si>
    <t>Q9Y2S7</t>
  </si>
  <si>
    <t>POLDIP2 PDIP38 POLD4 HSPC017</t>
  </si>
  <si>
    <t>26073;</t>
  </si>
  <si>
    <t>K17809;</t>
  </si>
  <si>
    <t>ENSGT00390000010198;</t>
  </si>
  <si>
    <t>Q4QR50</t>
  </si>
  <si>
    <t>poldip2 LOC432266</t>
  </si>
  <si>
    <t>432266;</t>
  </si>
  <si>
    <t>LOC432266 protein</t>
  </si>
  <si>
    <t>zeinaSSns_comp388021_c1_seq1 len=1723</t>
  </si>
  <si>
    <t>zeinaSSns_comp388021_c1_seq1 len=1723;CL368Contig2;CL368Contig4;CL368Contig8;TC457890 UniRef100_A2VDB2 Cluster: LOC100037208 protein; n=1; Xenopus laevis|Rep: LOC100037208 protein - Xenopus laevis African clawed frog, partial 94%</t>
  </si>
  <si>
    <t>CL3276Contig4</t>
  </si>
  <si>
    <t>Q63ZR8_XENLA</t>
  </si>
  <si>
    <t>PDK1_HUMAN</t>
  </si>
  <si>
    <t>[Pyruvate dehydrogenase (acetyl-transferring)] kinase isozyme 1, mitochondrial (EC 2.7.11.2) (Pyruvate dehydrogenase kinase isoform 1) (PDH kinase 1)</t>
  </si>
  <si>
    <t>Q15118</t>
  </si>
  <si>
    <t>PDK1 PDHK1</t>
  </si>
  <si>
    <t>5163;</t>
  </si>
  <si>
    <t>Alternative sequence (1); Beta strand (9); Binding site (1); Chain (1); Domain (1); Helix (14); Modified residue (4); Natural variant (2); Nucleotide binding (3); Sequence conflict (3); Transit peptide (1); Turn (5)</t>
  </si>
  <si>
    <t>K12077;</t>
  </si>
  <si>
    <t>ENSGT00550000074574;</t>
  </si>
  <si>
    <t>Kinase that plays a key role in regulation of glucose and fatty acid metabolism and homeostasis via phosphorylation of the pyruvate dehydrogenase subunits PDHA1 and PDHA2. This inhibits pyruvate dehydrogenase activity, and thereby regulates metabolite flux through the tricarboxylic acid cycle, down-regulates aerobic respiration and inhibits the formation of acetyl-coenzyme A from pyruvate. Plays an important role in cellular responses to hypoxia and is important for cell proliferation under hypoxia. Protects cells against apoptosis in response to hypoxia and oxidative stress. {ECO:0000269|PubMed:17683942, ECO:0000269|PubMed:18541534, ECO:0000269|PubMed:22195962, ECO:0000269|PubMed:7499431}.</t>
  </si>
  <si>
    <t>Q63ZR8</t>
  </si>
  <si>
    <t>LOC494745</t>
  </si>
  <si>
    <t>494745;</t>
  </si>
  <si>
    <t>LOC494745 protein</t>
  </si>
  <si>
    <t>CL3276Contig4;CL3276Contig3;CL3276Contig2;CL3276Contig1</t>
  </si>
  <si>
    <t>TC419267</t>
  </si>
  <si>
    <t>Q6NTK8_XENLA</t>
  </si>
  <si>
    <t>PDPR_HUMAN</t>
  </si>
  <si>
    <t>Pyruvate dehydrogenase phosphatase regulatory subunit, mitochondrial (PDPr)</t>
  </si>
  <si>
    <t>Q8NCN5</t>
  </si>
  <si>
    <t>PDPR KIAA1990</t>
  </si>
  <si>
    <t>55066;</t>
  </si>
  <si>
    <t>Alternative sequence (1); Chain (1); Erroneous initiation (2); Natural variant (1); Sequence conflict (14); Transit peptide (1)</t>
  </si>
  <si>
    <t>K17509;</t>
  </si>
  <si>
    <t>Decreases the sensitivity of PDP1 to magnesium ions, and this inhibition is reversed by the polyamine spermine. {ECO:0000250}.</t>
  </si>
  <si>
    <t>Q6NTK8</t>
  </si>
  <si>
    <t>LOC414703</t>
  </si>
  <si>
    <t>LOC414703 protein (Fragment)</t>
  </si>
  <si>
    <t>TC419267 homologue to UniRef100_Q6NTK8 Cluster: LOC414703 protein</t>
  </si>
  <si>
    <t>TC419267 homologue to UniRef100_Q6NTK8 Cluster: LOC414703 protein; n=1; Xenopus laevis|Rep: LOC414703 protein - Xenopus laevis African clawed frog, complete;dsrrswapns_comp215481_c1_seq1 len=3672;dsrrswapns_comp215481_c2_seq1 len=363</t>
  </si>
  <si>
    <t>CL1074Contig8</t>
  </si>
  <si>
    <t>B2GU72_XENTR</t>
  </si>
  <si>
    <t>PDXD1_HUMAN</t>
  </si>
  <si>
    <t>Pyridoxal-dependent decarboxylase domain-containing protein 1 (EC 4.1.1.-)</t>
  </si>
  <si>
    <t>Q6P996</t>
  </si>
  <si>
    <t>PDXDC1 KIAA0251</t>
  </si>
  <si>
    <t>102724985;23042;</t>
  </si>
  <si>
    <t>Alternative sequence (7); Chain (1); Erroneous initiation (1); Frameshift (2); Modified residue (7); Natural variant (1); Sequence conflict (8)</t>
  </si>
  <si>
    <t>ENSGT00390000009628;</t>
  </si>
  <si>
    <t>215_C_215;</t>
  </si>
  <si>
    <t>B2GU72</t>
  </si>
  <si>
    <t>gripap1</t>
  </si>
  <si>
    <t>100127550;</t>
  </si>
  <si>
    <t>CL4396Contig3</t>
  </si>
  <si>
    <t>PDXK_HUMAN</t>
  </si>
  <si>
    <t>Pyridoxal kinase (EC 2.7.1.35) (Pyridoxine kinase)</t>
  </si>
  <si>
    <t>O00764</t>
  </si>
  <si>
    <t>PDXK C21orf124 C21orf97 PKH PNK PRED79</t>
  </si>
  <si>
    <t>8566;</t>
  </si>
  <si>
    <t>Alternative sequence (2); Beta strand (13); Binding site (4); Chain (1); Helix (11); Modified residue (5); Nucleotide binding (2); Turn (2)</t>
  </si>
  <si>
    <t>K00868;</t>
  </si>
  <si>
    <t>ENSGT00390000003874;</t>
  </si>
  <si>
    <t>102_DNA_ligase_III-XRCC1-PNK-DNA-pol_III_multiprotein_complex::DNA_repair_complex_NEIL1-PNK-Pol(beta)-LigIII(alpha)-XRCC1::DNA_repair_complex_NEIL2-PNK-Pol(beta)-LigIII(alpha)-XRCC1::XRCC1-LIG3-PNK-TDP1_complex;</t>
  </si>
  <si>
    <t>Required for synthesis of pyridoxal-5-phosphate from vitamin B6.</t>
  </si>
  <si>
    <t>CL4396Contig3;CL4396Contig2;zeinaSSns_comp383472_c2_seq4 len=642</t>
  </si>
  <si>
    <t>CL106Contig12</t>
  </si>
  <si>
    <t>PEBP1_HUMAN</t>
  </si>
  <si>
    <t>Phosphatidylethanolamine-binding protein 1 (PEBP-1) (HCNPpp) (Neuropolypeptide h3) (Prostatic-binding protein) (Raf kinase inhibitor protein) (RKIP) [Cleaved into: Hippocampal cholinergic neurostimulating peptide (HCNP)]</t>
  </si>
  <si>
    <t>P30086</t>
  </si>
  <si>
    <t>PEBP1 PBP PEBP</t>
  </si>
  <si>
    <t>5037;</t>
  </si>
  <si>
    <t>Beta strand (11); Chain (1); Helix (5); Initiator methionine (1); Modified residue (6); Natural variant (1); Peptide (1); Region (1); Sequence conflict (1); Turn (4)</t>
  </si>
  <si>
    <t>362_C_362;</t>
  </si>
  <si>
    <t>Binds ATP, opioids and phosphatidylethanolamine. Has lower affinity for phosphatidylinositol and phosphatidylcholine. Serine protease inhibitor which inhibits thrombin, neuropsin and chymotrypsin but not trypsin, tissue type plasminogen activator and elastase (By similarity). Inhibits the kinase activity of RAF1 by inhibiting its activation and by dissociating the RAF1/MEK complex and acting as a competitive inhibitor of MEK phosphorylation. {ECO:0000250, ECO:0000269|PubMed:18294816}.; HCNP may be involved in the function of the presynaptic cholinergic neurons of the central nervous system. HCNP increases the production of choline acetyltransferase but not acetylcholinesterase. Seems to be mediated by a specific receptor (By similarity). {ECO:0000250}.</t>
  </si>
  <si>
    <t>PEPD_HUMAN</t>
  </si>
  <si>
    <t>Xaa-Pro dipeptidase (X-Pro dipeptidase) (EC 3.4.13.9) (Imidodipeptidase) (Peptidase D) (Proline dipeptidase) (Prolidase)</t>
  </si>
  <si>
    <t>P12955</t>
  </si>
  <si>
    <t>PEPD PRD</t>
  </si>
  <si>
    <t>5184;</t>
  </si>
  <si>
    <t>Alternative sequence (2); Beta strand (17); Chain (1); Helix (20); Initiator methionine (1); Mass spectrometry (1); Metal binding (7); Modified residue (2); Natural variant (7); Sequence conflict (14); Turn (4)</t>
  </si>
  <si>
    <t>K14213;</t>
  </si>
  <si>
    <t>ENSGT00550000074992;</t>
  </si>
  <si>
    <t>Splits dipeptides with a prolyl or hydroxyprolyl residue in the C-terminal position. Plays an important role in collagen metabolism because the high level of iminoacids in collagen.</t>
  </si>
  <si>
    <t>CL5418Contig3</t>
  </si>
  <si>
    <t>Q7SY64_XENLA</t>
  </si>
  <si>
    <t>Q7SY64</t>
  </si>
  <si>
    <t>379515;</t>
  </si>
  <si>
    <t>MGC64570 protein</t>
  </si>
  <si>
    <t>CL5418Contig3;CL5418Contig1;dsrrswapns_comp210358_c0_seq3 len=676</t>
  </si>
  <si>
    <t>CL19753Contig1</t>
  </si>
  <si>
    <t>Q6DDS4_XENLA</t>
  </si>
  <si>
    <t>PFD1_HUMAN</t>
  </si>
  <si>
    <t>Prefoldin subunit 1</t>
  </si>
  <si>
    <t>O60925</t>
  </si>
  <si>
    <t>PFDN1 PFD1</t>
  </si>
  <si>
    <t>5201;</t>
  </si>
  <si>
    <t>K09548;</t>
  </si>
  <si>
    <t>ENSGT00390000009786;</t>
  </si>
  <si>
    <t>Binds specifically to cytosolic chaperonin (c-CPN) and transfers target proteins to it. Binds to nascent polypeptide chain and promotes folding in an environment in which there are many competing pathways for nonnative proteins.</t>
  </si>
  <si>
    <t>Q6DDS4</t>
  </si>
  <si>
    <t>LOC445859</t>
  </si>
  <si>
    <t>LOC445859 protein (Fragment)</t>
  </si>
  <si>
    <t>CL19753Contig1;zeinaSSns_comp378926_c0_seq2 len=567;CL8053Contig1;CL8053Contig2;TC426800 UniRef100_Q6DDS4 Cluster: LOC445859 protein; n=1; Xenopus laevis|Rep: LOC445859 protein - Xenopus laevis African clawed frog, partial 70%</t>
  </si>
  <si>
    <t>CL14668Contig2</t>
  </si>
  <si>
    <t>PFD4_HUMAN</t>
  </si>
  <si>
    <t>Prefoldin subunit 4 (Protein C-1)</t>
  </si>
  <si>
    <t>Q9NQP4</t>
  </si>
  <si>
    <t>PFDN4 PFD4</t>
  </si>
  <si>
    <t>5203;</t>
  </si>
  <si>
    <t>K09550;</t>
  </si>
  <si>
    <t>ENSGT00390000006696;</t>
  </si>
  <si>
    <t>586_C_586;</t>
  </si>
  <si>
    <t>dsrrswapns_comp206882_c2_seq1</t>
  </si>
  <si>
    <t>Q63ZK6_XENLA</t>
  </si>
  <si>
    <t>PFD5_HUMAN</t>
  </si>
  <si>
    <t>Prefoldin subunit 5 (C-Myc-binding protein Mm-1) (Myc modulator 1)</t>
  </si>
  <si>
    <t>Q99471</t>
  </si>
  <si>
    <t>PFDN5 MM1 PFD5</t>
  </si>
  <si>
    <t>5204;</t>
  </si>
  <si>
    <t>Alternative sequence (2); Chain (1); Erroneous initiation (1); Initiator methionine (1); Modified residue (2)</t>
  </si>
  <si>
    <t>K04797;</t>
  </si>
  <si>
    <t>ENSGT00390000008783;</t>
  </si>
  <si>
    <t>Binds specifically to cytosolic chaperonin (c-CPN) and transfers target proteins to it. Binds to nascent polypeptide chain and promotes folding in an environment in which there are many competing pathways for nonnative proteins. Represses the transcriptional activity of MYC. {ECO:0000269|PubMed:9630229}.</t>
  </si>
  <si>
    <t>Q63ZK6</t>
  </si>
  <si>
    <t>pfdn5 LOC494823</t>
  </si>
  <si>
    <t>494823;</t>
  </si>
  <si>
    <t>LOC494823 protein</t>
  </si>
  <si>
    <t>dsrrswapns_comp206882_c2_seq1 len=1321</t>
  </si>
  <si>
    <t>CL4086Contig1</t>
  </si>
  <si>
    <t>Q6AZP8_XENLA</t>
  </si>
  <si>
    <t>Q6AZP8</t>
  </si>
  <si>
    <t>MGC82549</t>
  </si>
  <si>
    <t>446644;</t>
  </si>
  <si>
    <t>MGC82549 protein</t>
  </si>
  <si>
    <t>CL4720Contig1;CL4720Contig2;TC446374 UniRef100_Q6AZP8 Cluster: MGC82549 protein; n=1; Xenopus laevis|Rep: MGC82549 protein - Xenopus laevis African clawed frog, complete;CL4086Contig1</t>
  </si>
  <si>
    <t>CL9369Contig1</t>
  </si>
  <si>
    <t>PGFS_XENLA</t>
  </si>
  <si>
    <t>PGFS_HUMAN</t>
  </si>
  <si>
    <t>Prostamide/prostaglandin F synthase (Prostamide/PG F synthase) (Prostamide/PGF synthase) (EC 1.11.1.20) (Protein FAM213B)</t>
  </si>
  <si>
    <t>Q8TBF2</t>
  </si>
  <si>
    <t>FAM213B C1orf93</t>
  </si>
  <si>
    <t>127281;</t>
  </si>
  <si>
    <t>Alternative sequence (6); Chain (1)</t>
  </si>
  <si>
    <t>K15717;</t>
  </si>
  <si>
    <t>ENSGT00530000063724;</t>
  </si>
  <si>
    <t>Catalyzes the reduction of prostaglandin-ethanolamide H(2) (prostamide H(2)) to prostamide F(2alpha) with NADPH as proton donor. Also able to reduce prostaglandin H(2) to prostaglandin F(2alpha) (By similarity). {ECO:0000250}.</t>
  </si>
  <si>
    <t>Q6AZG8</t>
  </si>
  <si>
    <t>fam213b</t>
  </si>
  <si>
    <t>447017;</t>
  </si>
  <si>
    <t>Prostamide/prostaglandin F synthase (Prostamide/PG F synthase) (Prostamide/PGF synthase) (EC 1.11.1.20)</t>
  </si>
  <si>
    <t>FUNCTION: Catalyzes the reduction of prostaglandin-ethanolamide H(2) (prostamide H(2)) to prostamide F(2alpha) with NADPH as proton donor. Also able to reduce prostaglandin H(2) to prostaglandin F(2alpha) (By similarity). {ECO:0000250}.</t>
  </si>
  <si>
    <t>CL4984Contig1</t>
  </si>
  <si>
    <t>Q6DFA0_XENLA</t>
  </si>
  <si>
    <t>PGM2_HUMAN</t>
  </si>
  <si>
    <t>Phosphoglucomutase-2 (PGM 2) (EC 5.4.2.2) (Glucose phosphomutase 2) (Phosphodeoxyribomutase) (Phosphopentomutase) (EC 5.4.2.7)</t>
  </si>
  <si>
    <t>Q96G03</t>
  </si>
  <si>
    <t>PGM2 MSTP006</t>
  </si>
  <si>
    <t>55276;</t>
  </si>
  <si>
    <t>Active site (1); Alternative sequence (4); Binding site (4); Chain (1); Initiator methionine (1); Metal binding (4); Modified residue (2); Natural variant (2); Region (3); Sequence conflict (4)</t>
  </si>
  <si>
    <t>K15779;</t>
  </si>
  <si>
    <t>ENSGT00390000017247;</t>
  </si>
  <si>
    <t>Catalyzes the conversion of the nucleoside breakdown products ribose-1-phosphate and deoxyribose-1-phosphate to the corresponding 5-phosphopentoses. May also catalyze the interconversion of glucose-1-phosphate and glucose-6-phosphate. Has low glucose 1,6-bisphosphate synthase activity. {ECO:0000269|PubMed:17804405}.</t>
  </si>
  <si>
    <t>Q6DFA0</t>
  </si>
  <si>
    <t>pgm2l1 pgm2l1-prov</t>
  </si>
  <si>
    <t>446420;</t>
  </si>
  <si>
    <t>Pgm2l1-prov protein</t>
  </si>
  <si>
    <t>CL4984Contig1;CL4984Contig2</t>
  </si>
  <si>
    <t>PGM2L_HUMAN</t>
  </si>
  <si>
    <t>Glucose 1,6-bisphosphate synthase (EC 2.7.1.106) (PMMLP) (Phosphoglucomutase-2-like 1)</t>
  </si>
  <si>
    <t>Q6PCE3</t>
  </si>
  <si>
    <t>PGM2L1 BM32A</t>
  </si>
  <si>
    <t>283209;</t>
  </si>
  <si>
    <t>Active site (1); Binding site (3); Chain (1); Metal binding (4); Modified residue (1); Natural variant (3); Region (3); Sequence conflict (1)</t>
  </si>
  <si>
    <t>K11809;</t>
  </si>
  <si>
    <t>Glucose 1,6-bisphosphate synthase using 1,3-bisphosphoglycerate as a phosphate donor and a series of 1-phosphate sugars as acceptors, including glucose 1-phosphate, mannose 1-phosphate, ribose 1-phosphate and deoxyribose 1-phosphate. 5 or 6-phosphosugars are bad substrates, with the exception of glucose 6-phosphate. Also synthesizes ribose 1,5-bisphosphate. Has only low phosphopentomutase and phosphoglucomutase activities. {ECO:0000269|PubMed:17804405, ECO:0000269|PubMed:18927083}.</t>
  </si>
  <si>
    <t>CL12256Contig1</t>
  </si>
  <si>
    <t>CL10037Contig1</t>
  </si>
  <si>
    <t>Q6DIM9_XENTR</t>
  </si>
  <si>
    <t>PGP_HUMAN</t>
  </si>
  <si>
    <t>Phosphoglycolate phosphatase (PGP) (PGPase) (EC 3.1.3.18) (EC 3.1.3.48)</t>
  </si>
  <si>
    <t>PGP</t>
  </si>
  <si>
    <t>A6NDG6</t>
  </si>
  <si>
    <t>283871;</t>
  </si>
  <si>
    <t>Active site (2); Chain (1); Metal binding (3); Site (1)</t>
  </si>
  <si>
    <t>K01091;</t>
  </si>
  <si>
    <t>ENSGT00510000047020;</t>
  </si>
  <si>
    <t>Phosphatase with broad substrate specificity. Has high phosphatase activity toward ADP, ATP, GDP, GTP and p-nitrophenylphosphate. Has tyrosine-protein phosphatase activity (in vitro). Has very low activity with pyridoxal 5'-phosphate (By similarity). {ECO:0000250}.</t>
  </si>
  <si>
    <t>Q6DIM9</t>
  </si>
  <si>
    <t>vps16</t>
  </si>
  <si>
    <t>448414;</t>
  </si>
  <si>
    <t>Uncharacterized protein (Vacuolar protein sorting 16 homolog)</t>
  </si>
  <si>
    <t>dsrrswapns_comp213470_c1_seq2</t>
  </si>
  <si>
    <t>Q6DDV4_XENLA</t>
  </si>
  <si>
    <t>PGTA_HUMAN</t>
  </si>
  <si>
    <t>Geranylgeranyl transferase type-2 subunit alpha (EC 2.5.1.60) (Geranylgeranyl transferase type II subunit alpha) (Rab geranyl-geranyltransferase subunit alpha) (Rab GG transferase alpha) (Rab GGTase alpha) (Rab geranylgeranyltransferase subunit alpha)</t>
  </si>
  <si>
    <t>RABGGTA</t>
  </si>
  <si>
    <t>Q92696</t>
  </si>
  <si>
    <t>5875;</t>
  </si>
  <si>
    <t>Chain (1); Natural variant (1); Repeat (11)</t>
  </si>
  <si>
    <t>K14050;</t>
  </si>
  <si>
    <t>ENSGT00550000075121;</t>
  </si>
  <si>
    <t>131_C_131;</t>
  </si>
  <si>
    <t>Catalyzes the transfer of a geranylgeranyl moiety from geranylgeranyl diphosphate to both cysteines of Rab proteins with the C-terminal sequence -XXCC, -XCXC and -CCXX, such as RAB1A, RAB3A, RAB5A and RAB7A. {ECO:0000269|PubMed:7991565}.</t>
  </si>
  <si>
    <t>Q6DDV4</t>
  </si>
  <si>
    <t>rabggta rabggta-prov</t>
  </si>
  <si>
    <t>446590;</t>
  </si>
  <si>
    <t>Rabggta-prov protein</t>
  </si>
  <si>
    <t>dsrrswapns_comp213470_c1_seq2 len=1917</t>
  </si>
  <si>
    <t>dsrrswapns_comp213470_c1_seq2 len=1917;CL9067Contig1;dsrrswapns_comp213470_c1_seq1 len=1931</t>
  </si>
  <si>
    <t>CL3586Contig2</t>
  </si>
  <si>
    <t>Q4QQZ0_XENLA</t>
  </si>
  <si>
    <t>PGTB1_HUMAN</t>
  </si>
  <si>
    <t>Geranylgeranyl transferase type-1 subunit beta (EC 2.5.1.59) (Geranylgeranyl transferase type I subunit beta) (GGTase-I-beta) (Type I protein geranyl-geranyltransferase subunit beta)</t>
  </si>
  <si>
    <t>PGGT1B</t>
  </si>
  <si>
    <t>P53609</t>
  </si>
  <si>
    <t>5229;</t>
  </si>
  <si>
    <t>Alternative sequence (1); Chain (1); Metal binding (3); Natural variant (1); Region (3); Repeat (4); Sequence conflict (3)</t>
  </si>
  <si>
    <t>K11713;</t>
  </si>
  <si>
    <t>ENSGT00530000063392;</t>
  </si>
  <si>
    <t>Catalyzes the transfer of a geranyl-geranyl moiety from geranyl-geranyl pyrophosphate to a cysteine at the fourth position from the C-terminus of proteins having the C-terminal sequence Cys-aliphatic-aliphatic-X. Known substrates include RAC1, RAC2, RAP1A and RAP1B. {ECO:0000269|PubMed:8106351}.</t>
  </si>
  <si>
    <t>Q4QQZ0</t>
  </si>
  <si>
    <t>pggt1b MGC115505</t>
  </si>
  <si>
    <t>734580;</t>
  </si>
  <si>
    <t>MGC115505 protein</t>
  </si>
  <si>
    <t>CL3586Contig2;BJ624910 UniRef100_Q4QQZ0 Cluster: MGC115505 protein; n=1; Xenopus laevis|Rep: MGC115505 protein - Xenopus laevis African clawed frog, partial 55%</t>
  </si>
  <si>
    <t>CL14801Contig1</t>
  </si>
  <si>
    <t>Q5EAU8_XENLA</t>
  </si>
  <si>
    <t>PGTB2_HUMAN</t>
  </si>
  <si>
    <t>Geranylgeranyl transferase type-2 subunit beta (EC 2.5.1.60) (Geranylgeranyl transferase type II subunit beta) (GGTase-II-beta) (Rab geranyl-geranyltransferase subunit beta) (Rab GG transferase beta) (Rab GGTase beta) (Rab geranylgeranyltransferase subunit beta) (Type II protein geranyl-geranyltransferase subunit beta)</t>
  </si>
  <si>
    <t>P53611</t>
  </si>
  <si>
    <t>RABGGTB GGTB</t>
  </si>
  <si>
    <t>5876;</t>
  </si>
  <si>
    <t>Chain (1); Initiator methionine (1); Metal binding (6); Modified residue (2); Region (2); Repeat (6); Sequence conflict (3)</t>
  </si>
  <si>
    <t>K05956;</t>
  </si>
  <si>
    <t>Catalyzes the transfer of a geranylgeranyl moiety from geranylgeranyl diphosphate to both cysteines of Rab proteins with the C-terminal sequence -XXCC, -XCXC and -CCXX, such as RAB1A, RAB3A, RAB5A and RAB7A.</t>
  </si>
  <si>
    <t>Q5EAU8</t>
  </si>
  <si>
    <t>rabggtb MGC85147</t>
  </si>
  <si>
    <t>734339;</t>
  </si>
  <si>
    <t>MGC85147 protein</t>
  </si>
  <si>
    <t>CL14801Contig1;zeinaSSns_comp387659_c4_seq1 len=1510;CL9297Contig1</t>
  </si>
  <si>
    <t>CL8433Contig3</t>
  </si>
  <si>
    <t>Q5I000_XENLA</t>
  </si>
  <si>
    <t>PHF5A_HUMAN</t>
  </si>
  <si>
    <t>PHD finger-like domain-containing protein 5A (PHD finger-like domain protein 5A) (Splicing factor 3B-associated 14 kDa protein) (SF3b14b)</t>
  </si>
  <si>
    <t>Q7RTV0</t>
  </si>
  <si>
    <t>PHF5A</t>
  </si>
  <si>
    <t>84844;</t>
  </si>
  <si>
    <t>K12834;</t>
  </si>
  <si>
    <t>ENSGT00390000018518;</t>
  </si>
  <si>
    <t>521_C_521;618_C_618;</t>
  </si>
  <si>
    <t>Acts as a transcriptional regulator by binding to the GJA1/Cx43 promoter and enhancing its up-regulation by ESR1/ER-alpha. Also involved in pre-mRNA splicing. {ECO:0000269|PubMed:12234937}.</t>
  </si>
  <si>
    <t>Q5I000</t>
  </si>
  <si>
    <t>phf5a LOC496306</t>
  </si>
  <si>
    <t>496306;</t>
  </si>
  <si>
    <t>LOC496306 protein</t>
  </si>
  <si>
    <t>CL8433Contig3;TC447991 UniRef100_Q7RTV0 Cluster: PHD finger-like domain-containing protein 5A; n=6; Euteleostomi|Rep: PHD finger-like domain-containing protein 5A - Homo sapiens Human, complete;TC433509 UniRef100_Q7TPJ6 Cluster: Ac2-246; n=1; Rattus norvegicus|Rep: Ac2-246 - Rattus norvegicus Rat, partial 83%</t>
  </si>
  <si>
    <t>CL17837Contig1</t>
  </si>
  <si>
    <t>PHP14_HUMAN</t>
  </si>
  <si>
    <t>14 kDa phosphohistidine phosphatase (EC 3.1.3.-) (Phosphohistidine phosphatase 1) (Protein janus-A homolog)</t>
  </si>
  <si>
    <t>Q9NRX4</t>
  </si>
  <si>
    <t>PHPT1 PHP14 CGI-202 HSPC141</t>
  </si>
  <si>
    <t>29085;</t>
  </si>
  <si>
    <t>Active site (1); Alternative sequence (1); Beta strand (6); Binding site (1); Chain (1); Helix (4); Initiator methionine (1); Modified residue (1); Mutagenesis (6); Region (1); Sequence conflict (3); Turn (2)</t>
  </si>
  <si>
    <t>K01112;</t>
  </si>
  <si>
    <t>ENSGT00390000002738;</t>
  </si>
  <si>
    <t>363_C_363;506_C_506;</t>
  </si>
  <si>
    <t>Exhibits phosphohistidine phosphatase activity.</t>
  </si>
  <si>
    <t>PIN1_HUMAN</t>
  </si>
  <si>
    <t>Peptidyl-prolyl cis-trans isomerase NIMA-interacting 1 (EC 5.2.1.8) (Peptidyl-prolyl cis-trans isomerase Pin1) (PPIase Pin1) (Rotamase Pin1)</t>
  </si>
  <si>
    <t>PIN1</t>
  </si>
  <si>
    <t>Q13526</t>
  </si>
  <si>
    <t>5300;</t>
  </si>
  <si>
    <t>Beta strand (11); Chain (1); Domain (2); Helix (4); Modified residue (3); Mutagenesis (2); Turn (2)</t>
  </si>
  <si>
    <t>K09578;</t>
  </si>
  <si>
    <t>ENSGT00640000091578;</t>
  </si>
  <si>
    <t>Essential PPIase that regulates mitosis presumably by interacting with NIMA and attenuating its mitosis-promoting activity. Displays a preference for an acidic residue N-terminal to the isomerized proline bond. Catalyzes pSer/Thr-Pro cis/trans isomerizations. Down-regulates kinase activity of BTK. Can transactivate multiple oncogenes and induce centrosome amplification, chromosome instability and cell transformation. Required for the efficient dephosphorylation and recycling of RAF1 after mitogen activation. Binds and targets PML and BCL6 for degradation in a phosphorylation-dependent manner. {ECO:0000269|PubMed:15664191, ECO:0000269|PubMed:16644721, ECO:0000269|PubMed:17828269, ECO:0000269|PubMed:21497122, ECO:0000269|PubMed:22033920}.</t>
  </si>
  <si>
    <t>dsrrswapns_comp198453_c0_seq1</t>
  </si>
  <si>
    <t>Q9I9K6_XENLA</t>
  </si>
  <si>
    <t>Q9I9K6</t>
  </si>
  <si>
    <t>pin1 Pin1</t>
  </si>
  <si>
    <t>399385;</t>
  </si>
  <si>
    <t>Prolyl isomerase Pin1</t>
  </si>
  <si>
    <t>dsrrswapns_comp198453_c0_seq1 len=1104</t>
  </si>
  <si>
    <t>CV077282 UniRef100_Q6DEE1 Cluster: LOC503670 protein; n=1; Xenopus laevis|Rep: LOC503670 protein - Xenopus laevis African clawed frog, complete;CL3315Contig1;dsrrswapns_comp198453_c0_seq1 len=1104;DC025192 homologue to UniRef100_Q9I9K6 Cluster: Prolyl isomerase Pin1; n=2; Xenopus laevis|Rep: Prolyl isomerase Pin1 - Xenopus laevis African clawed frog, partial 95%</t>
  </si>
  <si>
    <t>PIPNA_HUMAN</t>
  </si>
  <si>
    <t>Phosphatidylinositol transfer protein alpha isoform (PI-TP-alpha) (PtdIns transfer protein alpha) (PtdInsTP alpha)</t>
  </si>
  <si>
    <t>Q00169</t>
  </si>
  <si>
    <t>PITPNA PITPN</t>
  </si>
  <si>
    <t>5306;</t>
  </si>
  <si>
    <t>Beta strand (8); Binding site (6); Chain (1); Helix (12); Initiator methionine (1); Modified residue (1); Sequence conflict (1); Turn (3)</t>
  </si>
  <si>
    <t>Catalyzes the transfer of PtdIns and phosphatidylcholine between membranes.</t>
  </si>
  <si>
    <t>CL12799Contig1</t>
  </si>
  <si>
    <t>PIPNB_HUMAN</t>
  </si>
  <si>
    <t>Phosphatidylinositol transfer protein beta isoform (PI-TP-beta) (PtdIns transfer protein beta) (PtdInsTP beta)</t>
  </si>
  <si>
    <t>PITPNB</t>
  </si>
  <si>
    <t>P48739</t>
  </si>
  <si>
    <t>23760;</t>
  </si>
  <si>
    <t>Alternative sequence (2); Chain (1); Initiator methionine (1); Modified residue (2)</t>
  </si>
  <si>
    <t>ENSGT00760000119216;</t>
  </si>
  <si>
    <t>CL921Contig4</t>
  </si>
  <si>
    <t>Q7T0Q4_XENLA</t>
  </si>
  <si>
    <t>Q7T0Q4</t>
  </si>
  <si>
    <t>pitpnb</t>
  </si>
  <si>
    <t>379966;</t>
  </si>
  <si>
    <t>Pitpn-prov protein</t>
  </si>
  <si>
    <t>CL921Contig1;CL921Contig4;dsrrswapns_comp213892_c0_seq3 len=1226;dsrrswapns_comp213892_c0_seq1 len=1130</t>
  </si>
  <si>
    <t>CL13487Contig1</t>
  </si>
  <si>
    <t>PITH1_XENLA</t>
  </si>
  <si>
    <t>PITH1_HUMAN</t>
  </si>
  <si>
    <t>PITH domain-containing protein 1</t>
  </si>
  <si>
    <t>Q9GZP4</t>
  </si>
  <si>
    <t>PITHD1 C1orf128 AD039 HT014 PP603</t>
  </si>
  <si>
    <t>57095;</t>
  </si>
  <si>
    <t>Alternative sequence (1); Chain (1); Compositional bias (1); Domain (1); Erroneous gene model prediction (1); Modified residue (1)</t>
  </si>
  <si>
    <t>ENSGT00490000043398;</t>
  </si>
  <si>
    <t>Q6DJI5</t>
  </si>
  <si>
    <t>pithd1</t>
  </si>
  <si>
    <t>444807;</t>
  </si>
  <si>
    <t>CL3673Contig1</t>
  </si>
  <si>
    <t>PK3CB_HUMAN</t>
  </si>
  <si>
    <t>Phosphatidylinositol 4,5-bisphosphate 3-kinase catalytic subunit beta isoform (PI3-kinase subunit beta) (PI3K-beta) (PI3Kbeta) (PtdIns-3-kinase subunit beta) (EC 2.7.1.153) (Phosphatidylinositol 4,5-bisphosphate 3-kinase 110 kDa catalytic subunit beta) (PtdIns-3-kinase subunit p110-beta) (p110beta)</t>
  </si>
  <si>
    <t>P42338</t>
  </si>
  <si>
    <t>PIK3CB PIK3C1</t>
  </si>
  <si>
    <t>5291;</t>
  </si>
  <si>
    <t>Chain (1); Domain (5); Modified residue (1); Motif (1); Mutagenesis (2); Natural variant (1)</t>
  </si>
  <si>
    <t>K00922;</t>
  </si>
  <si>
    <t>Phosphoinositide-3-kinase (PI3K) that phosphorylates PtdIns (Phosphatidylinositol), PtdIns4P (Phosphatidylinositol 4-phosphate) and PtdIns(4,5)P2 (Phosphatidylinositol 4,5-bisphosphate) to generate phosphatidylinositol 3,4,5-trisphosphate (PIP3). PIP3 plays a key role by recruiting PH domain-containing proteins to the membrane, including AKT1 and PDPK1, activating signaling cascades involved in cell growth, survival, proliferation, motility and morphology. Involved in the activation of AKT1 upon stimulation by G-protein coupled receptors (GPCRs) ligands such as CXCL12, sphingosine 1-phosphate, and lysophosphatidic acid. May also act downstream receptor tyrosine kinases. Required in different signaling pathways for stable platelet adhesion and aggregation. Plays a role in platelet activation signaling triggered by GPCRs, alpha-IIb/beta-3 integrins (ITGA2B/ ITGB3) and ITAM (immunoreceptor tyrosine-based activation motif)-bearing receptors such as GP6. Regulates the strength of adhesion of ITGA2B/ ITGB3 activated receptors necessary for the cellular transmission of contractile forces. Required for platelet aggregation induced by F2 (thrombin) and thromboxane A2 (TXA2). Has a role in cell survival. May have a role in cell migration. Involved in the early stage of autophagosome formation. Modulates the intracellular level of PtdIns3P (Phosphatidylinositol 3-phosphate) and activates PIK3C3 kinase activity. May act as a scaffold, independently of its lipid kinase activity to positively regulate autophagy. May have a role in insulin signaling as scaffolding protein in which the lipid kinase activity is not required. May have a kinase-independent function in regulating cell proliferation and in clathrin-mediated endocytosis. Mediator of oncogenic signal in cell lines lacking PTEN. The lipid kinase activity is necessary for its role in oncogenic transformation. Required for the growth of ERBB2 and RAS driven tumors. {ECO:0000269|PubMed:18594509, ECO:0000269|PubMed:18755892, ECO:0000269|PubMed:21030680, ECO:0000269|PubMed:21383062}.</t>
  </si>
  <si>
    <t>CL3673Contig1;CL3673Contig2</t>
  </si>
  <si>
    <t>dsrrswapns_comp211956_c1_seq1</t>
  </si>
  <si>
    <t>A1L2T5_XENLA</t>
  </si>
  <si>
    <t>PKHF2_HUMAN</t>
  </si>
  <si>
    <t>Pleckstrin homology domain-containing family F member 2 (PH domain-containing family F member 2) (Endoplasmic reticulum-associated apoptosis-involved protein containing PH and FYVE domains) (EAPF) (PH and FYVE domain-containing protein 2) (Phafin-2) (Phafin2) (Zinc finger FYVE domain-containing protein 18)</t>
  </si>
  <si>
    <t>Q9H8W4</t>
  </si>
  <si>
    <t>PLEKHF2 ZFYVE18</t>
  </si>
  <si>
    <t>79666;</t>
  </si>
  <si>
    <t>Chain (1); Domain (1); Modified residue (3); Zinc finger (1)</t>
  </si>
  <si>
    <t>May play a role in early endosome fusion upstream of RAB5, hence regulating receptor trafficking and fluid-phase transport. Enhances cellular sensitivity to TNF-induced apoptosis (PubMed:18288467). {ECO:0000269|PubMed:18288467, ECO:0000269|PubMed:19995552, ECO:0000269|PubMed:22816767}.</t>
  </si>
  <si>
    <t>A1L2T5</t>
  </si>
  <si>
    <t>plekhf2 LOC100036946</t>
  </si>
  <si>
    <t>100036946;</t>
  </si>
  <si>
    <t>LOC100036946 protein</t>
  </si>
  <si>
    <t>dsrrswapns_comp211956_c1_seq1 len=1439</t>
  </si>
  <si>
    <t>dsrrswapns_comp211956_c1_seq1 len=1439;CL8876Contig1</t>
  </si>
  <si>
    <t>CL3570Contig1</t>
  </si>
  <si>
    <t>PKN2_HUMAN</t>
  </si>
  <si>
    <t>Serine/threonine-protein kinase N2 (EC 2.7.11.13) (PKN gamma) (Protein kinase C-like 2) (Protein-kinase C-related kinase 2)</t>
  </si>
  <si>
    <t>Q16513</t>
  </si>
  <si>
    <t>PKN2 PRK2 PRKCL2</t>
  </si>
  <si>
    <t>5586;</t>
  </si>
  <si>
    <t>Active site (1); Alternative sequence (5); Beta strand (11); Binding site (1); Chain (1); Domain (3); Helix (16); Modified residue (15); Mutagenesis (14); Natural variant (3); Nucleotide binding (1); Region (3); Repeat (3); Sequence conflict (4); Site (2); Turn (1)</t>
  </si>
  <si>
    <t>K06071;</t>
  </si>
  <si>
    <t>ENSGT00770000120523;</t>
  </si>
  <si>
    <t>PKC-related serine/threonine-protein kinase and Rho/Rac effector protein that participates in specific signal transduction responses in the cell. Plays a role in the regulation of cell cycle progression, actin cytoskeleton assembly, cell migration, cell adhesion, tumor cell invasion and transcription activation signaling processes. Phosphorylates CTTN in hyaluronan-induced astrocytes and hence decreases CTTN ability to associate with filamentous actin. Phosphorylates HDAC5, therefore lead to impair HDAC5 import. Direct RhoA target required for the regulation of the maturation of primordial junctions into apical junction formation in bronchial epithelial cells. Required for G2/M phases of the cell cycle progression and abscission during cytokinesis in a ECT2-dependent manner. Stimulates FYN kinase activity that is required for establishment of skin cell-cell adhesion during keratinocytes differentiation. Regulates epithelial bladder cells speed and direction of movement during cell migration and tumor cell invasion. Inhibits Akt pro-survival-induced kinase activity. Mediates Rho protein-induced transcriptional activation via the c-fos serum response factor (SRF). Phosphorylates HCV NS5B leading to stimulation of HCV RNA replication. {ECO:0000269|PubMed:10226025, ECO:0000269|PubMed:10926925, ECO:0000269|PubMed:11777936, ECO:0000269|PubMed:11781095, ECO:0000269|PubMed:15364941, ECO:0000269|PubMed:17332740, ECO:0000269|PubMed:20188095, ECO:0000269|PubMed:20974804, ECO:0000269|PubMed:21754995, ECO:0000269|PubMed:9121475}.</t>
  </si>
  <si>
    <t>dsrrswapns_comp214994_c5_seq1</t>
  </si>
  <si>
    <t>PKN3_HUMAN</t>
  </si>
  <si>
    <t>Serine/threonine-protein kinase N3 (EC 2.7.11.13) (Protein kinase PKN-beta) (Protein-kinase C-related kinase 3)</t>
  </si>
  <si>
    <t>Q6P5Z2</t>
  </si>
  <si>
    <t>PKN3 PKNBETA</t>
  </si>
  <si>
    <t>29941;</t>
  </si>
  <si>
    <t>Active site (1); Binding site (1); Chain (1); Compositional bias (1); Domain (2); Modified residue (5); Mutagenesis (3); Natural variant (2); Nucleotide binding (1); Repeat (3); Sequence conflict (5)</t>
  </si>
  <si>
    <t>Contributes to invasiveness in malignant prostate cancer. {ECO:0000269|PubMed:15282551}.</t>
  </si>
  <si>
    <t>dsrrswapns_comp214994_c5_seq1 len=3857</t>
  </si>
  <si>
    <t>dsrrswapns_comp214994_c5_seq1 len=3857;CL3570Contig2;dsrrswapns_comp214994_c5_seq3 len=3845;CL3570Contig1</t>
  </si>
  <si>
    <t>PLAP_HUMAN</t>
  </si>
  <si>
    <t>Phospholipase A-2-activating protein (PLA2P) (PLAP)</t>
  </si>
  <si>
    <t>Q9Y263</t>
  </si>
  <si>
    <t>PLAA PLAP</t>
  </si>
  <si>
    <t>9373;</t>
  </si>
  <si>
    <t>Beta strand (5); Chain (1); Domain (2); Erroneous gene model prediction (1); Erroneous initiation (4); Erroneous termination (1); Frameshift (1); Helix (21); Modified residue (1); Repeat (13); Sequence conflict (11); Turn (3)</t>
  </si>
  <si>
    <t>K14018;</t>
  </si>
  <si>
    <t>ENSGT00550000074944;</t>
  </si>
  <si>
    <t>Involved in the maintenance of ubiquitin levels. {ECO:0000250}.</t>
  </si>
  <si>
    <t>CL1292Contig4</t>
  </si>
  <si>
    <t>PLAP_XENLA</t>
  </si>
  <si>
    <t>Q6GM65</t>
  </si>
  <si>
    <t>plaa</t>
  </si>
  <si>
    <t>FUNCTION: Involved in the maintenance of ubiquitin levels. {ECO:0000250}.</t>
  </si>
  <si>
    <t>Chain (1); Compositional bias (1); Domain (2); Erroneous initiation (3); Repeat (13); Sequence conflict (2)</t>
  </si>
  <si>
    <t>CL1292Contig4;CL1292Contig1</t>
  </si>
  <si>
    <t>PLEC_HUMAN</t>
  </si>
  <si>
    <t>Plectin (PCN) (PLTN) (Hemidesmosomal protein 1) (HD1) (Plectin-1)</t>
  </si>
  <si>
    <t>Q15149</t>
  </si>
  <si>
    <t>PLEC PLEC1</t>
  </si>
  <si>
    <t>5339;</t>
  </si>
  <si>
    <t>Alternative sequence (13); Beta strand (6); Chain (1); Coiled coil (1); Domain (3); Helix (32); Modified residue (44); Natural variant (16); Region (5); Repeat (37); Sequence conflict (54); Turn (4)</t>
  </si>
  <si>
    <t>K10388;</t>
  </si>
  <si>
    <t>Interlinks intermediate filaments with microtubules and microfilaments and anchors intermediate filaments to desmosomes or hemidesmosomes. Could also bind muscle proteins such as actin to membrane complexes in muscle. May be involved not only in the filaments network, but also in the regulation of their dynamics. Structural component of muscle. Isoform 9 plays a major role in the maintenance of myofibers integrity. {ECO:0000269|PubMed:12482924, ECO:0000269|PubMed:21109228}.</t>
  </si>
  <si>
    <t>CL99Contig8</t>
  </si>
  <si>
    <t>CL99Contig8;CL99Contig7</t>
  </si>
  <si>
    <t>CL4283Contig2</t>
  </si>
  <si>
    <t>Q6GNS4_XENLA</t>
  </si>
  <si>
    <t>PMGE_HUMAN</t>
  </si>
  <si>
    <t>Bisphosphoglycerate mutase (BPGM) (EC 5.4.2.4) (2,3-bisphosphoglycerate mutase, erythrocyte) (2,3-bisphosphoglycerate synthase) (EC 3.1.3.13) (EC 5.4.2.11) (2,3-diphosphoglycerate mutase) (DPGM) (BPG-dependent PGAM)</t>
  </si>
  <si>
    <t>BPGM</t>
  </si>
  <si>
    <t>P07738</t>
  </si>
  <si>
    <t>669;</t>
  </si>
  <si>
    <t>Active site (2); Beta strand (7); Binding site (3); Chain (1); Glycosylation (6); Helix (15); Initiator methionine (1); Modified residue (2); Natural variant (2); Region (4); Site (9)</t>
  </si>
  <si>
    <t>K01837;</t>
  </si>
  <si>
    <t>Plays a major role in regulating hemoglobin oxygen affinity by controlling the levels of its allosteric effector 2,3-bisphosphoglycerate (2,3-BPG). Also exhibits mutase (EC 5.4.2.1) and phosphatase (EC 3.1.3.13) activities.</t>
  </si>
  <si>
    <t>Q6GNS4</t>
  </si>
  <si>
    <t>bpgm MGC80913</t>
  </si>
  <si>
    <t>444279;</t>
  </si>
  <si>
    <t>MGC80913 protein</t>
  </si>
  <si>
    <t>CL4283Contig2;dsrrswapns_comp211022_c5_seq6 len=1251</t>
  </si>
  <si>
    <t>CL3386Contig1</t>
  </si>
  <si>
    <t>Q66IS4_XENLA</t>
  </si>
  <si>
    <t>PMM2_HUMAN</t>
  </si>
  <si>
    <t>Phosphomannomutase 2 (PMM 2) (EC 5.4.2.8)</t>
  </si>
  <si>
    <t>PMM2</t>
  </si>
  <si>
    <t>O15305</t>
  </si>
  <si>
    <t>5373;</t>
  </si>
  <si>
    <t>Active site (2); Alternative sequence (2); Beta strand (11); Binding site (6); Chain (1); Helix (11); Initiator methionine (1); Modified residue (2); Natural variant (71); Turn (5)</t>
  </si>
  <si>
    <t>K17497;</t>
  </si>
  <si>
    <t>ENSGT00390000002918;</t>
  </si>
  <si>
    <t>37_C_37;</t>
  </si>
  <si>
    <t>Involved in the synthesis of the GDP-mannose and dolichol-phosphate-mannose required for a number of critical mannosyl transfer reactions. {ECO:0000250}.</t>
  </si>
  <si>
    <t>Q66IS4</t>
  </si>
  <si>
    <t>pmm1 MGC85250</t>
  </si>
  <si>
    <t>447608;</t>
  </si>
  <si>
    <t>Phosphomannomutase (EC 5.4.2.8)</t>
  </si>
  <si>
    <t>FUNCTION: Involved in the synthesis of the GDP-mannose and dolichol-phosphate-mannose required for a number of critical mannosyl transfer reactions. {ECO:0000256|RuleBase:RU361118}.</t>
  </si>
  <si>
    <t>SUBCELLULAR LOCATION: Cytoplasm {ECO:0000256|RuleBase:RU361118}.</t>
  </si>
  <si>
    <t>CL14920Contig1</t>
  </si>
  <si>
    <t>Q3KPY7_XENLA</t>
  </si>
  <si>
    <t>PMVK_HUMAN</t>
  </si>
  <si>
    <t>Phosphomevalonate kinase (PMKase) (hPMK) (EC 2.7.4.2)</t>
  </si>
  <si>
    <t>Q15126</t>
  </si>
  <si>
    <t>PMVK PMKI</t>
  </si>
  <si>
    <t>10654;</t>
  </si>
  <si>
    <t>Beta strand (5); Binding site (5); Chain (1); Helix (9); Motif (1); Mutagenesis (15); Natural variant (1); Nucleotide binding (1); Turn (5)</t>
  </si>
  <si>
    <t>K13273;</t>
  </si>
  <si>
    <t>Q3KPY7</t>
  </si>
  <si>
    <t>pmvk MGC131201</t>
  </si>
  <si>
    <t>734816;</t>
  </si>
  <si>
    <t>MGC131201 protein</t>
  </si>
  <si>
    <t>CL6449Contig2</t>
  </si>
  <si>
    <t>PNCB_HUMAN</t>
  </si>
  <si>
    <t>Nicotinate phosphoribosyltransferase (NAPRTase) (EC 6.3.4.21) (FHA-HIT-interacting protein) (Nicotinate phosphoribosyltransferase domain-containing protein 1)</t>
  </si>
  <si>
    <t>Q6XQN6</t>
  </si>
  <si>
    <t>NAPRT FHIP NAPRT1</t>
  </si>
  <si>
    <t>93100;</t>
  </si>
  <si>
    <t>Alternative sequence (2); Chain (1); Erroneous initiation (2); Modified residue (1); Mutagenesis (11); Natural variant (1); Sequence conflict (6)</t>
  </si>
  <si>
    <t>K00763;</t>
  </si>
  <si>
    <t>ENSGT00390000002664;</t>
  </si>
  <si>
    <t>Catalyzes the conversion of nicotinic acid (NA) to NA mononucleotide (NaMN). Essential for NA to increase cellular NAD levels and prevent oxidative stress of the cells. {ECO:0000269|PubMed:17604275}.; Catalyzes the synthesis of beta-nicotinate D-ribonucleotide from nicotinate and 5-phospho-D-ribose 1-phosphate at the expense of ATP. {ECO:0000250}.</t>
  </si>
  <si>
    <t>CL6449Contig2;CL34871Contig1</t>
  </si>
  <si>
    <t>CL2955Contig3</t>
  </si>
  <si>
    <t>Q7SYP6_XENLA</t>
  </si>
  <si>
    <t>PNPH_HUMAN</t>
  </si>
  <si>
    <t>Purine nucleoside phosphorylase (PNP) (EC 2.4.2.1) (Inosine phosphorylase) (Inosine-guanosine phosphorylase)</t>
  </si>
  <si>
    <t>P00491</t>
  </si>
  <si>
    <t>PNP NP</t>
  </si>
  <si>
    <t>4860;</t>
  </si>
  <si>
    <t>Beta strand (13); Chain (1); Helix (13); Modified residue (1); Natural variant (6); Turn (4)</t>
  </si>
  <si>
    <t>K03783;</t>
  </si>
  <si>
    <t>233_C_233;448_C_448;575_C_575;</t>
  </si>
  <si>
    <t>The purine nucleoside phosphorylases catalyze the phosphorolytic breakdown of the N-glycosidic bond in the beta-(deoxy)ribonucleoside molecules, with the formation of the corresponding free purine bases and pentose-1-phosphate. {ECO:0000269|PubMed:2104852}.</t>
  </si>
  <si>
    <t>Q7SYP6</t>
  </si>
  <si>
    <t>pnp</t>
  </si>
  <si>
    <t>379499;</t>
  </si>
  <si>
    <t>MGC64592 protein</t>
  </si>
  <si>
    <t>CL2955Contig3;zeinaSSns_comp380806_c1_seq1 len=2048</t>
  </si>
  <si>
    <t>CL12827Contig1</t>
  </si>
  <si>
    <t>Q6GLJ5_XENLA</t>
  </si>
  <si>
    <t>PNPO_HUMAN</t>
  </si>
  <si>
    <t>Pyridoxine-5'-phosphate oxidase (EC 1.4.3.5) (Pyridoxamine-phosphate oxidase)</t>
  </si>
  <si>
    <t>PNPO</t>
  </si>
  <si>
    <t>Q9NVS9</t>
  </si>
  <si>
    <t>55163;</t>
  </si>
  <si>
    <t>Alternative sequence (3); Beta strand (11); Binding site (7); Chain (1); Helix (6); Modified residue (2); Natural variant (3); Nucleotide binding (2); Region (1); Turn (1)</t>
  </si>
  <si>
    <t>K00275;</t>
  </si>
  <si>
    <t>ENSGT00390000011219;</t>
  </si>
  <si>
    <t>Catalyzes the oxidation of either pyridoxine 5'-phosphate (PNP) or pyridoxamine 5'-phosphate (PMP) into pyridoxal 5'-phosphate (PLP). {ECO:0000269|PubMed:12824491}.</t>
  </si>
  <si>
    <t>Q6GLJ5</t>
  </si>
  <si>
    <t>pnpo MGC84800</t>
  </si>
  <si>
    <t>444757;</t>
  </si>
  <si>
    <t>MGC84800 protein</t>
  </si>
  <si>
    <t>Binding site (7); Nucleotide binding (2); Region (2)</t>
  </si>
  <si>
    <t>CL7113Contig1</t>
  </si>
  <si>
    <t>A6H8I4_XENLA</t>
  </si>
  <si>
    <t>POP5_HUMAN</t>
  </si>
  <si>
    <t>Ribonuclease P/MRP protein subunit POP5 (hPop5) (EC 3.1.26.5)</t>
  </si>
  <si>
    <t>Q969H6</t>
  </si>
  <si>
    <t>POP5 AD-008 HSPC004 x0003</t>
  </si>
  <si>
    <t>51367;</t>
  </si>
  <si>
    <t>Alternative sequence (1); Chain (1); Modified residue (1); Sequence conflict (4)</t>
  </si>
  <si>
    <t>K03537;</t>
  </si>
  <si>
    <t>ENSGT00390000012331;</t>
  </si>
  <si>
    <t>Component of ribonuclease P, a protein complex that generates mature tRNA molecules by cleaving their 5'-ends. Also a component of RNase MRP. {ECO:0000269|PubMed:11413139}.</t>
  </si>
  <si>
    <t>A6H8I4</t>
  </si>
  <si>
    <t>pop5 LOC100101322</t>
  </si>
  <si>
    <t>100101322;</t>
  </si>
  <si>
    <t>Ribonuclease P/MRP protein subunit POP5 (EC 3.1.26.5)</t>
  </si>
  <si>
    <t>FUNCTION: Component of ribonuclease P, a protein complex that generates mature tRNA molecules by cleaving their 5'-ends. Also a component of RNase MRP. {ECO:0000256|PIRNR:PIRNR023803}.</t>
  </si>
  <si>
    <t>SUBCELLULAR LOCATION: Nucleus, nucleolus {ECO:0000256|PIRNR:PIRNR023803}.</t>
  </si>
  <si>
    <t>zeinaSSns_comp375583_c0_seq3</t>
  </si>
  <si>
    <t>Q0IHD5_XENLA</t>
  </si>
  <si>
    <t>PP14B_HUMAN</t>
  </si>
  <si>
    <t>Protein phosphatase 1 regulatory subunit 14B (Phospholipase C-beta-3 neighbouring gene protein)</t>
  </si>
  <si>
    <t>Q96C90</t>
  </si>
  <si>
    <t>PPP1R14B PLCB3N PNG</t>
  </si>
  <si>
    <t>26472;</t>
  </si>
  <si>
    <t>Chain (1); Coiled coil (1); Initiator methionine (1); Modified residue (3)</t>
  </si>
  <si>
    <t>K17555;</t>
  </si>
  <si>
    <t>ENSGT00390000003608;</t>
  </si>
  <si>
    <t>Inhibitor of PPP1CA. Has over 50-fold higher inhibitory activity when phosphorylated (By similarity). {ECO:0000250}.</t>
  </si>
  <si>
    <t>Q0IHD5</t>
  </si>
  <si>
    <t>MGC154438</t>
  </si>
  <si>
    <t>779399;</t>
  </si>
  <si>
    <t>MGC154438 protein</t>
  </si>
  <si>
    <t>zeinaSSns_comp375583_c0_seq3 len=950</t>
  </si>
  <si>
    <t>zeinaSSns_comp375583_c0_seq3 len=950;CL7310Contig1;CL14448Contig1</t>
  </si>
  <si>
    <t>dsrrswapns_comp146222_c0_seq1</t>
  </si>
  <si>
    <t>PP1R7_HUMAN</t>
  </si>
  <si>
    <t>Protein phosphatase 1 regulatory subunit 7 (Protein phosphatase 1 regulatory subunit 22)</t>
  </si>
  <si>
    <t>Q15435</t>
  </si>
  <si>
    <t>PPP1R7 SDS22</t>
  </si>
  <si>
    <t>5510;</t>
  </si>
  <si>
    <t>Alternative sequence (4); Chain (1); Domain (1); Initiator methionine (1); Modified residue (6); Mutagenesis (8); Repeat (11)</t>
  </si>
  <si>
    <t>K17550;</t>
  </si>
  <si>
    <t>Regulatory subunit of protein phosphatase 1. {ECO:0000250}.</t>
  </si>
  <si>
    <t>dsrrswapns_comp146222_c0_seq1 len=2147</t>
  </si>
  <si>
    <t>CL51Contig12</t>
  </si>
  <si>
    <t>PP2BB_HUMAN</t>
  </si>
  <si>
    <t>Serine/threonine-protein phosphatase 2B catalytic subunit beta isoform (EC 3.1.3.16) (CAM-PRP catalytic subunit) (Calmodulin-dependent calcineurin A subunit beta isoform)</t>
  </si>
  <si>
    <t>P16298</t>
  </si>
  <si>
    <t>PPP3CB CALNA2 CALNB CNA2</t>
  </si>
  <si>
    <t>5532;</t>
  </si>
  <si>
    <t>Active site (1); Alternative sequence (4); Chain (1); Compositional bias (1); Initiator methionine (1); Metal binding (7); Modified residue (1); Region (5)</t>
  </si>
  <si>
    <t>238_PPP3CA-PPP3CA-RCAN1_complex;</t>
  </si>
  <si>
    <t>Calcium-dependent, calmodulin-stimulated protein phosphatase. This subunit may have a role in the calmodulin activation of calcineurin.</t>
  </si>
  <si>
    <t>CL51Contig15;CL51Contig18;CL51Contig12</t>
  </si>
  <si>
    <t>CL51Contig2</t>
  </si>
  <si>
    <t>Q6IR94_XENLA</t>
  </si>
  <si>
    <t>PP2BC_HUMAN</t>
  </si>
  <si>
    <t>Serine/threonine-protein phosphatase 2B catalytic subunit gamma isoform (EC 3.1.3.16) (CAM-PRP catalytic subunit) (Calcineurin, testis-specific catalytic subunit) (Calmodulin-dependent calcineurin A subunit gamma isoform)</t>
  </si>
  <si>
    <t>P48454</t>
  </si>
  <si>
    <t>PPP3CC CALNA3 CNA3</t>
  </si>
  <si>
    <t>5533;</t>
  </si>
  <si>
    <t>Active site (1); Alternative sequence (2); Chain (1); Metal binding (7); Natural variant (1); Sequence conflict (1)</t>
  </si>
  <si>
    <t>Q6IR94</t>
  </si>
  <si>
    <t>ppp3cb MGC81043</t>
  </si>
  <si>
    <t>432106;</t>
  </si>
  <si>
    <t>CL4976Contig2</t>
  </si>
  <si>
    <t>A8WH55_XENLA</t>
  </si>
  <si>
    <t>PPA6_HUMAN</t>
  </si>
  <si>
    <t>Lysophosphatidic acid phosphatase type 6 (EC 3.1.3.2) (Acid phosphatase 6, lysophosphatidic) (Acid phosphatase-like protein 1) (PACPL1)</t>
  </si>
  <si>
    <t>Q9NPH0</t>
  </si>
  <si>
    <t>ACP6 ACPL1 LPAP UNQ205/PRO231</t>
  </si>
  <si>
    <t>51205;</t>
  </si>
  <si>
    <t>Active site (2); Alternative sequence (2); Beta strand (13); Chain (1); Erroneous initiation (2); Helix (16); Mutagenesis (12); Natural variant (1); Region (1); Sequence conflict (1); Transit peptide (1); Turn (8)</t>
  </si>
  <si>
    <t>K14395;</t>
  </si>
  <si>
    <t>Hydrolyzes lysophosphatidic acid (LPA) containing a medium length fatty acid chain to the corresponding monoacylglycerol. Has highest activity with lysophosphatidic acid containing myristate (C14:0), monounsaturated oleate (C18:1) or palmitate (C16:0), and lower activity with C18:0 and C6:0 lysophosphatidic acid. {ECO:0000269|PubMed:10506173, ECO:0000269|PubMed:23807634}.</t>
  </si>
  <si>
    <t>A8WH55</t>
  </si>
  <si>
    <t>acp6 LOC100127261</t>
  </si>
  <si>
    <t>100127261;</t>
  </si>
  <si>
    <t>LOC100127261 protein (Uncharacterized protein)</t>
  </si>
  <si>
    <t>CL4976Contig2;CL4976Contig1</t>
  </si>
  <si>
    <t>zeinaSSns_comp376408_c0_seq2</t>
  </si>
  <si>
    <t>Q8UWG4_XENLA</t>
  </si>
  <si>
    <t>PPAC_HUMAN</t>
  </si>
  <si>
    <t>Low molecular weight phosphotyrosine protein phosphatase (LMW-PTP) (LMW-PTPase) (EC 3.1.3.48) (Adipocyte acid phosphatase) (Low molecular weight cytosolic acid phosphatase) (EC 3.1.3.2) (Red cell acid phosphatase 1)</t>
  </si>
  <si>
    <t>P24666</t>
  </si>
  <si>
    <t>ACP1</t>
  </si>
  <si>
    <t>52;</t>
  </si>
  <si>
    <t>Active site (3); Alternative sequence (4); Beta strand (4); Chain (1); Helix (7); Initiator methionine (1); Modified residue (3); Mutagenesis (3); Natural variant (3); Sequence conflict (5); Turn (1)</t>
  </si>
  <si>
    <t>K14394;</t>
  </si>
  <si>
    <t>ENSGT00500000044891;</t>
  </si>
  <si>
    <t>Acts on tyrosine phosphorylated proteins, low-MW aryl phosphates and natural and synthetic acyl phosphates. Isoform 3 does not possess phosphatase activity.</t>
  </si>
  <si>
    <t>Q8UWG4</t>
  </si>
  <si>
    <t>acp1 LOC100137613</t>
  </si>
  <si>
    <t>378647;</t>
  </si>
  <si>
    <t>LOC100137613 protein (Low molecular weight protein tyrosine phosphatase 1b)</t>
  </si>
  <si>
    <t>zeinaSSns_comp376408_c0_seq2 len=597</t>
  </si>
  <si>
    <t>zeinaSSns_comp376408_c0_seq2 len=597;CL1309Contig2</t>
  </si>
  <si>
    <t>CL3459Contig2</t>
  </si>
  <si>
    <t>Q6IR92_XENLA</t>
  </si>
  <si>
    <t>PPCE_HUMAN</t>
  </si>
  <si>
    <t>Prolyl endopeptidase (PE) (EC 3.4.21.26) (Post-proline cleaving enzyme)</t>
  </si>
  <si>
    <t>PREP</t>
  </si>
  <si>
    <t>P48147</t>
  </si>
  <si>
    <t>PREP PEP</t>
  </si>
  <si>
    <t>5550;</t>
  </si>
  <si>
    <t>Active site (3); Beta strand (44); Chain (1); Helix (22); Modified residue (2); Natural variant (2); Sequence conflict (8); Turn (5)</t>
  </si>
  <si>
    <t>K01322;</t>
  </si>
  <si>
    <t>ENSGT00530000063426;</t>
  </si>
  <si>
    <t>Cleaves peptide bonds on the C-terminal side of prolyl residues within peptides that are up to approximately 30 amino acids long.</t>
  </si>
  <si>
    <t>Q6IR92</t>
  </si>
  <si>
    <t>PREP protein (Fragment)</t>
  </si>
  <si>
    <t>CL3459Contig3;CL3459Contig2;CL3459Contig1;dsrrswapns_comp215424_c0_seq2 len=2600;CL3459Contig4</t>
  </si>
  <si>
    <t>CL12739Contig1</t>
  </si>
  <si>
    <t>Q6GP72_XENLA</t>
  </si>
  <si>
    <t>PPCS_HUMAN</t>
  </si>
  <si>
    <t>Phosphopantothenate--cysteine ligase (EC 6.3.2.5) (Phosphopantothenoylcysteine synthetase) (PPC synthetase)</t>
  </si>
  <si>
    <t>Q9HAB8</t>
  </si>
  <si>
    <t>PPCS COAB</t>
  </si>
  <si>
    <t>79717;</t>
  </si>
  <si>
    <t>Alternative sequence (1); Beta strand (13); Chain (1); Frameshift (1); Helix (12); Initiator methionine (1); Modified residue (1); Turn (1)</t>
  </si>
  <si>
    <t>K01922;</t>
  </si>
  <si>
    <t>ENSGT00390000015263;</t>
  </si>
  <si>
    <t>Catalyzes the first step in the biosynthesis of coenzyme A from vitamin B5, where cysteine is conjugated to 4'-phosphopantothenate to form 4-phosphopantothenoylcysteine. {ECO:0000269|PubMed:11923312, ECO:0000269|PubMed:12906824}.</t>
  </si>
  <si>
    <t>Q6GP72</t>
  </si>
  <si>
    <t>ppcs MGC80633</t>
  </si>
  <si>
    <t>444166;</t>
  </si>
  <si>
    <t>MGC80633 protein</t>
  </si>
  <si>
    <t>CL12739Contig1;TC426818 UniRef100_Q6GP72 Cluster: MGC80633 protein; n=1; Xenopus laevis|Rep: MGC80633 protein - Xenopus laevis African clawed frog, partial 50%</t>
  </si>
  <si>
    <t>Q641F7_XENLA</t>
  </si>
  <si>
    <t>PPID_HUMAN</t>
  </si>
  <si>
    <t>Peptidyl-prolyl cis-trans isomerase D (PPIase D) (EC 5.2.1.8) (40 kDa peptidyl-prolyl cis-trans isomerase) (Cyclophilin-40) (CYP-40) (Cyclophilin-related protein) (Rotamase D)</t>
  </si>
  <si>
    <t>Q08752</t>
  </si>
  <si>
    <t>PPID CYP40 CYPD</t>
  </si>
  <si>
    <t>5481;</t>
  </si>
  <si>
    <t>Chain (1); Domain (1); Initiator methionine (1); Modified residue (2); Mutagenesis (10); Natural variant (4); Region (2); Repeat (3)</t>
  </si>
  <si>
    <t>K05864;</t>
  </si>
  <si>
    <t>ENSGT00550000074595;</t>
  </si>
  <si>
    <t>PPIases accelerate the folding of proteins. It catalyzes the cis-trans isomerization of proline imidic peptide bonds in oligopeptides. Proposed to act as a co-chaperone in HSP90 complexes such as in unligated steroid receptors heterocomplexes. Different co-chaperones seem to compete for association with HSP90 thus establishing distinct HSP90-co-chaperone-receptor complexes with the potential to exert tissue-specific receptor activity control. May have a preference for estrogen receptor complexes and is not found in glucocorticoid receptor complexes. May be involved in cytoplasmic dynein-dependent movement of the receptor from the cytoplasm to the nucleus. May regulate MYB by inhibiting its DNA-binding activity. Involved in regulation of AHR signaling by promoting the formation of the AHR:ARNT dimer; the function is independent of HSP90 but requires the chaperone activity. Involved in regulation of UV radiation-induced apoptosis. Promotes cell viability in anaplastic lymphoma kinase-positive anaplastic large-cell lymphoma (ALK+ ALCL) cell lines. May be involved in hepatitis C virus (HCV) replication and release. {ECO:0000269|PubMed:11350175, ECO:0000269|PubMed:18708059, ECO:0000269|PubMed:19932913, ECO:0000269|PubMed:21711559, ECO:0000269|PubMed:22681779, ECO:0000269|PubMed:23220213, ECO:0000269|PubMed:9659917}.</t>
  </si>
  <si>
    <t>Q641F7</t>
  </si>
  <si>
    <t>ppid MGC81732</t>
  </si>
  <si>
    <t>447715;</t>
  </si>
  <si>
    <t>MGC81732 protein</t>
  </si>
  <si>
    <t>CL4056Contig1</t>
  </si>
  <si>
    <t>CL4056Contig1;CL4056Contig2</t>
  </si>
  <si>
    <t>CL8295Contig1</t>
  </si>
  <si>
    <t>Q0IH13_XENLA</t>
  </si>
  <si>
    <t>PPIE_HUMAN</t>
  </si>
  <si>
    <t>Peptidyl-prolyl cis-trans isomerase E (PPIase E) (EC 5.2.1.8) (Cyclophilin E) (Cyclophilin-33) (Rotamase E)</t>
  </si>
  <si>
    <t>Q9UNP9</t>
  </si>
  <si>
    <t>PPIE CYP33</t>
  </si>
  <si>
    <t>10450;</t>
  </si>
  <si>
    <t>Alternative sequence (2); Beta strand (15); Chain (1); Compositional bias (1); Domain (2); Helix (6); Modified residue (1); Sequence conflict (3); Turn (6)</t>
  </si>
  <si>
    <t>K09564;</t>
  </si>
  <si>
    <t>177_C_177;</t>
  </si>
  <si>
    <t>PPIases accelerate the folding of proteins. It catalyzes the cis-trans isomerization of proline imidic peptide bonds in oligopeptides. Combines RNA-binding and PPIase activities. May be involved in muscle- and brain-specific processes. May be involved in pre-mRNA splicing.</t>
  </si>
  <si>
    <t>Q0IH13</t>
  </si>
  <si>
    <t>ppie MGC154898</t>
  </si>
  <si>
    <t>779415;</t>
  </si>
  <si>
    <t>Peptidyl-prolyl cis-trans isomerase E (PPIase E) (EC 5.2.1.8)</t>
  </si>
  <si>
    <t>FUNCTION: PPIases accelerate the folding of proteins.; FUNCTION: PPIases accelerate the folding of proteins. It catalyzes the cis-trans isomerization of proline imidic peptide bonds in oligopeptides. {ECO:0000256|PIRNR:PIRNR001475, ECO:0000256|RuleBase:RU004223}.</t>
  </si>
  <si>
    <t>CL8295Contig1;DC055254 homologue to UniRef100_Q0IH13 Cluster: Peptidyl-prolyl cis-trans isomerase; n=1; Xenopus laevis|Rep: Peptidyl-prolyl cis-trans isomerase - Xenopus laevis African clawed frog, partial 77%</t>
  </si>
  <si>
    <t>CL1993Contig2</t>
  </si>
  <si>
    <t>Q66KX9_XENLA</t>
  </si>
  <si>
    <t>PPIL1_HUMAN</t>
  </si>
  <si>
    <t>Peptidyl-prolyl cis-trans isomerase-like 1 (PPIase) (EC 5.2.1.8) (Rotamase PPIL1)</t>
  </si>
  <si>
    <t>Q9Y3C6</t>
  </si>
  <si>
    <t>PPIL1 CYPL1 CGI-124 UNQ2425/PRO4984</t>
  </si>
  <si>
    <t>51645;</t>
  </si>
  <si>
    <t>Beta strand (12); Binding site (2); Chain (1); Domain (1); Helix (3); Natural variant (1); Region (4); Turn (4)</t>
  </si>
  <si>
    <t>K12733;</t>
  </si>
  <si>
    <t>PPIases accelerate the folding of proteins. It catalyzes the cis-trans isomerization of proline imidic peptide bonds in oligopeptides. May be involved in pre-mRNA splicing. {ECO:0000269|PubMed:16595688}.</t>
  </si>
  <si>
    <t>Q66KX9</t>
  </si>
  <si>
    <t>ppil1</t>
  </si>
  <si>
    <t>398596;</t>
  </si>
  <si>
    <t>CL1993Contig2;CL1993Contig1</t>
  </si>
  <si>
    <t>CL12082Contig1</t>
  </si>
  <si>
    <t>PPM1E_HUMAN</t>
  </si>
  <si>
    <t>Protein phosphatase 1E (EC 3.1.3.16) (Ca(2+)/calmodulin-dependent protein kinase phosphatase N) (CaMKP-N) (CaMKP-nucleus) (CaMKN) (Partner of PIX 1) (Partner of PIX-alpha) (Partner of PIXA)</t>
  </si>
  <si>
    <t>Q8WY54</t>
  </si>
  <si>
    <t>PPM1E CAMKN KIAA1072 POPX1</t>
  </si>
  <si>
    <t>22843;</t>
  </si>
  <si>
    <t>Alternative sequence (2); Chain (1); Compositional bias (2); Domain (1); Erroneous initiation (1); Metal binding (5); Natural variant (3); Region (1); Repeat (11); Sequence conflict (2)</t>
  </si>
  <si>
    <t>K17501;</t>
  </si>
  <si>
    <t>ENSGT00740000114971;</t>
  </si>
  <si>
    <t>Protein phosphatase that inactivates multifunctional CaM kinases such as CAMK4 and CAMK2 (By similarity). Dephosphorylates and inactivates PAK. May play a role in the inhibition of actin fiber stress breakdown and in morphological changes driven by TNK2/CDC42. Dephosphorylates PRKAA2 (By similarity). {ECO:0000250}.</t>
  </si>
  <si>
    <t>CL916Contig5</t>
  </si>
  <si>
    <t>Q6DDG7_XENLA</t>
  </si>
  <si>
    <t>PPME1_HUMAN</t>
  </si>
  <si>
    <t>Protein phosphatase methylesterase 1 (PME-1) (EC 3.1.1.89)</t>
  </si>
  <si>
    <t>Q9Y570</t>
  </si>
  <si>
    <t>PPME1 PME1 PP2593 PRO0750</t>
  </si>
  <si>
    <t>51400;</t>
  </si>
  <si>
    <t>Active site (3); Alternative sequence (4); Beta strand (15); Chain (1); Compositional bias (1); Erroneous translation (1); Helix (15); Initiator methionine (1); Modified residue (1); Sequence conflict (1)</t>
  </si>
  <si>
    <t>K13617;</t>
  </si>
  <si>
    <t>ENSGT00390000004396;</t>
  </si>
  <si>
    <t>Demethylates proteins that have been reversibly carboxymethylated. Demethylates PPP2CB (in vitro) and PPP2CA. Binding to PPP2CA displaces the manganese ion and inactivates the enzyme. {ECO:0000269|PubMed:10318862}.</t>
  </si>
  <si>
    <t>Q6DDG7</t>
  </si>
  <si>
    <t>ppme1 MGC84506</t>
  </si>
  <si>
    <t>446717;</t>
  </si>
  <si>
    <t>Protein phosphatase methylesterase 1 (PME-1) (EC 3.1.1.-)</t>
  </si>
  <si>
    <t>FUNCTION: Demethylates proteins that have been reversibly carboxymethylated. {ECO:0000256|PIRNR:PIRNR022950}.</t>
  </si>
  <si>
    <t>CL916Contig4;CL916Contig5</t>
  </si>
  <si>
    <t>CL9292Contig1</t>
  </si>
  <si>
    <t>PPR21_XENLA</t>
  </si>
  <si>
    <t>PPR21_HUMAN</t>
  </si>
  <si>
    <t>Protein phosphatase 1 regulatory subunit 21 (Coiled-coil domain-containing protein 128) (KLRAQ motif-containing protein 1)</t>
  </si>
  <si>
    <t>Q6ZMI0</t>
  </si>
  <si>
    <t>PPP1R21 CCDC128 KLRAQ1</t>
  </si>
  <si>
    <t>129285;</t>
  </si>
  <si>
    <t>Alternative sequence (5); Chain (1); Coiled coil (3); Erroneous initiation (1); Frameshift (1); Sequence conflict (3)</t>
  </si>
  <si>
    <t>K17562;</t>
  </si>
  <si>
    <t>ENSGT00390000006820;</t>
  </si>
  <si>
    <t>Q6IR70</t>
  </si>
  <si>
    <t>ppp1r21 ccdc128 klraq1</t>
  </si>
  <si>
    <t>432064;</t>
  </si>
  <si>
    <t>dsrrswapns_comp210020_c2_seq3</t>
  </si>
  <si>
    <t>A1L3F6_XENLA</t>
  </si>
  <si>
    <t>PPWD1_HUMAN</t>
  </si>
  <si>
    <t>Peptidylprolyl isomerase domain and WD repeat-containing protein 1 (EC 5.2.1.8) (Spliceosome-associated cyclophilin)</t>
  </si>
  <si>
    <t>Q96BP3</t>
  </si>
  <si>
    <t>PPWD1 KIAA0073</t>
  </si>
  <si>
    <t>23398;</t>
  </si>
  <si>
    <t>Alternative sequence (1); Beta strand (10); Chain (1); Compositional bias (1); Domain (1); Helix (3); Initiator methionine (1); Modified residue (1); Repeat (4); Turn (5)</t>
  </si>
  <si>
    <t>K12736;</t>
  </si>
  <si>
    <t>Putative peptidylprolyl isomerase (PPIase). PPIases accelerate the folding of proteins. It catalyzes the cis-trans isomerization of proline imidic peptide bonds in oligopeptides. May be involved in pre-mRNA splicing.</t>
  </si>
  <si>
    <t>A1L3F6</t>
  </si>
  <si>
    <t>ppwd1 LOC100036992</t>
  </si>
  <si>
    <t>100036992;</t>
  </si>
  <si>
    <t>LOC100036992 protein</t>
  </si>
  <si>
    <t>dsrrswapns_comp210020_c2_seq3 len=2132</t>
  </si>
  <si>
    <t>zeinaSSns_comp384730_c0_seq1 len=2122;dsrrswapns_comp210020_c2_seq3 len=2132;CL8115Contig1</t>
  </si>
  <si>
    <t>CL2176Contig2</t>
  </si>
  <si>
    <t>B7ZQF8_XENLA</t>
  </si>
  <si>
    <t>PRCC_HUMAN</t>
  </si>
  <si>
    <t>Proline-rich protein PRCC (Papillary renal cell carcinoma translocation-associated gene protein)</t>
  </si>
  <si>
    <t>Q92733</t>
  </si>
  <si>
    <t>PRCC TPRC</t>
  </si>
  <si>
    <t>5546;</t>
  </si>
  <si>
    <t>Chain (1); Compositional bias (5); Modified residue (9); Natural variant (1); Region (1)</t>
  </si>
  <si>
    <t>K13105;</t>
  </si>
  <si>
    <t>ENSGT00390000009042;</t>
  </si>
  <si>
    <t>385_C_385;</t>
  </si>
  <si>
    <t>May regulate cell cycle progression through interaction with MAD2L2. {ECO:0000269|PubMed:11717438}.</t>
  </si>
  <si>
    <t>B7ZQF8</t>
  </si>
  <si>
    <t>prcc</t>
  </si>
  <si>
    <t>Prcc protein</t>
  </si>
  <si>
    <t>CL2176Contig2;CL2176Contig1</t>
  </si>
  <si>
    <t>CL11355Contig1</t>
  </si>
  <si>
    <t>PRDC1_HUMAN</t>
  </si>
  <si>
    <t>Phosphoribosyltransferase domain-containing protein 1</t>
  </si>
  <si>
    <t>Q9NRG1</t>
  </si>
  <si>
    <t>PRTFDC1 HHGP</t>
  </si>
  <si>
    <t>56952;</t>
  </si>
  <si>
    <t>Alternative sequence (2); Beta strand (8); Binding site (2); Chain (1); Erroneous initiation (1); Helix (8); Initiator methionine (1); Metal binding (3); Modified residue (1); Nucleotide binding (2); Sequence conflict (2); Turn (1)</t>
  </si>
  <si>
    <t>28_C_28;</t>
  </si>
  <si>
    <t>Has low, barely detectable phosphoribosyltransferase activity (in vitro). Binds GMP, IMP and alpha-D-5-phosphoribosyl 1-pyrophosphate (PRPP). Is not expected to contribute to purine metabolism or GMP salvage.</t>
  </si>
  <si>
    <t>PRDX3_HUMAN</t>
  </si>
  <si>
    <t>Thioredoxin-dependent peroxide reductase, mitochondrial (EC 1.11.1.15) (Antioxidant protein 1) (AOP-1) (HBC189) (Peroxiredoxin III) (Prx-III) (Peroxiredoxin-3) (Protein MER5 homolog)</t>
  </si>
  <si>
    <t>PRDX3</t>
  </si>
  <si>
    <t>P30048</t>
  </si>
  <si>
    <t>PRDX3 AOP1</t>
  </si>
  <si>
    <t>10935;</t>
  </si>
  <si>
    <t>Active site (1); Alternative sequence (1); Chain (1); Disulfide bond (2); Domain (1); Modified residue (4); Mutagenesis (1); Natural variant (4); Sequence conflict (1); Transit peptide (1)</t>
  </si>
  <si>
    <t>Involved in redox regulation of the cell. Protects radical-sensitive enzymes from oxidative damage by a radical-generating system. Acts synergistically with MAP3K13 to regulate the activation of NF-kappa-B in the cytosol. {ECO:0000269|PubMed:12492477}.</t>
  </si>
  <si>
    <t>CL3516Contig2</t>
  </si>
  <si>
    <t>G3GBS4_XENLA</t>
  </si>
  <si>
    <t>G3GBS4</t>
  </si>
  <si>
    <t>Peroxiredoxin 3</t>
  </si>
  <si>
    <t>CL3516Contig2;CL3516Contig1;TC441987 homologue to UniRef100_Q6GM49 Cluster: MGC83969 protein; n=1; Xenopus laevis|Rep: MGC83969 protein - Xenopus laevis African clawed frog, partial 91%;CL3516Contig4;CL3516Contig3</t>
  </si>
  <si>
    <t>CL4954Contig2</t>
  </si>
  <si>
    <t>Q5PPT1_XENLA</t>
  </si>
  <si>
    <t>PRDX4_HUMAN</t>
  </si>
  <si>
    <t>Peroxiredoxin-4 (EC 1.11.1.15) (Antioxidant enzyme AOE372) (AOE37-2) (Peroxiredoxin IV) (Prx-IV) (Thioredoxin peroxidase AO372) (Thioredoxin-dependent peroxide reductase A0372)</t>
  </si>
  <si>
    <t>PRDX4</t>
  </si>
  <si>
    <t>Q13162</t>
  </si>
  <si>
    <t>10549;</t>
  </si>
  <si>
    <t>Active site (1); Beta strand (9); Chain (1); Disulfide bond (2); Domain (1); Helix (8); Sequence conflict (2); Signal peptide (1); Turn (4)</t>
  </si>
  <si>
    <t>Probably involved in redox regulation of the cell. Regulates the activation of NF-kappa-B in the cytosol by a modulation of I-kappa-B-alpha phosphorylation. {ECO:0000269|PubMed:9388242}.</t>
  </si>
  <si>
    <t>Q5PPT1</t>
  </si>
  <si>
    <t>LOC496089</t>
  </si>
  <si>
    <t>496089;</t>
  </si>
  <si>
    <t>LOC496089 protein</t>
  </si>
  <si>
    <t>CL11065Contig1</t>
  </si>
  <si>
    <t>PRDX5_HUMAN</t>
  </si>
  <si>
    <t>Peroxiredoxin-5, mitochondrial (EC 1.11.1.15) (Alu corepressor 1) (Antioxidant enzyme B166) (AOEB166) (Liver tissue 2D-page spot 71B) (PLP) (Peroxiredoxin V) (Prx-V) (Peroxisomal antioxidant enzyme) (TPx type VI) (Thioredoxin peroxidase PMP20) (Thioredoxin reductase)</t>
  </si>
  <si>
    <t>P30044</t>
  </si>
  <si>
    <t>PRDX5 ACR1 SBBI10</t>
  </si>
  <si>
    <t>25824;</t>
  </si>
  <si>
    <t>Active site (1); Alternative sequence (3); Beta strand (8); Chain (1); Disulfide bond (1); Domain (1); Frameshift (1); Helix (10); Modified residue (4); Motif (1); Mutagenesis (3); Natural variant (2); Sequence conflict (1); Transit peptide (1); Turn (3)</t>
  </si>
  <si>
    <t>K11187;</t>
  </si>
  <si>
    <t>ENSGT00390000018173;</t>
  </si>
  <si>
    <t>Reduces hydrogen peroxide and alkyl hydroperoxides with reducing equivalents provided through the thioredoxin system. Involved in intracellular redox signaling.</t>
  </si>
  <si>
    <t>dsrrswapns_comp184390_c0_seq2 len=771;CL11065Contig1</t>
  </si>
  <si>
    <t>CL5346Contig2</t>
  </si>
  <si>
    <t>PREP_XENLA</t>
  </si>
  <si>
    <t>PREP_HUMAN</t>
  </si>
  <si>
    <t>Presequence protease, mitochondrial (hPreP) (EC 3.4.24.-) (Pitrilysin metalloproteinase 1) (Metalloprotease 1) (hMP1)</t>
  </si>
  <si>
    <t>Q5JRX3</t>
  </si>
  <si>
    <t>PITRM1 KIAA1104 MP1</t>
  </si>
  <si>
    <t>10531;</t>
  </si>
  <si>
    <t>Active site (1); Alternative sequence (3); Beta strand (33); Chain (1); Disulfide bond (1); Erroneous gene model prediction (1); Erroneous initiation (1); Helix (48); Metal binding (3); Modified residue (6); Mutagenesis (2); Natural variant (13); Sequence conflict (6); Transit peptide (1); Turn (10)</t>
  </si>
  <si>
    <t>K06972;</t>
  </si>
  <si>
    <t>ENSGT00390000018381;</t>
  </si>
  <si>
    <t>ATP-independent protease that degrades mitochondrial transit peptides after their cleavage. Also degrades other unstructured peptides. Specific for peptides in the range of 10 to 65 residues. Able to degrade amyloid beta A4 (APP) protein when it accumulates in mitochondrion, suggesting a link with Alzheimer disease. Shows a preference for cleavage after small polar residues and before basic residues, but without any positional preference. {ECO:0000269|PubMed:16849325}.</t>
  </si>
  <si>
    <t>Q6PF24</t>
  </si>
  <si>
    <t>pitrm1</t>
  </si>
  <si>
    <t>379672;</t>
  </si>
  <si>
    <t>Presequence protease, mitochondrial (EC 3.4.24.-) (Pitrilysin metalloproteinase 1)</t>
  </si>
  <si>
    <t>FUNCTION: ATP-independent protease that degrades mitochondrial transit peptides after their cleavage. Also degrades other unstructured peptides. Specific for peptides in the range of 10 to 65 residues. Shows a preference for cleavage after small polar residues and before basic residues, but without any positional preference (By similarity). {ECO:0000250}.</t>
  </si>
  <si>
    <t>Active site (1); Chain (1); Disulfide bond (1); Metal binding (3); Transit peptide (1)</t>
  </si>
  <si>
    <t>CL8558Contig1</t>
  </si>
  <si>
    <t>Q5HZL6_XENLA</t>
  </si>
  <si>
    <t>PRI2_HUMAN</t>
  </si>
  <si>
    <t>DNA primase large subunit (EC 2.7.7.-) (DNA primase 58 kDa subunit) (p58)</t>
  </si>
  <si>
    <t>P49643</t>
  </si>
  <si>
    <t>PRIM2 PRIM2A</t>
  </si>
  <si>
    <t>5558;</t>
  </si>
  <si>
    <t>Alternative sequence (2); Beta strand (6); Chain (1); Helix (23); Metal binding (4); Natural variant (8); Sequence conflict (3); Turn (4)</t>
  </si>
  <si>
    <t>K02685;</t>
  </si>
  <si>
    <t>ENSGT00390000009790;</t>
  </si>
  <si>
    <t>Q5HZL6</t>
  </si>
  <si>
    <t>LOC496363</t>
  </si>
  <si>
    <t>LOC496363 protein (Fragment)</t>
  </si>
  <si>
    <t>TC419960 UniRef100_Q5HZL6 Cluster: LOC496363 protein; n=1; Xenopus laevis|Rep: LOC496363 protein - Xenopus laevis African clawed frog, complete;gi|57032569|gb|BC088966.1| Xenopus laevis hypothetical LOC496363, mRNA cDNA clone IMAGE:6869478, partial cds;TC431334 homologue to UniRef100_Q5HZL6 Cluster: LOC496363 protein; n=1; Xenopus laevis|Rep: LOC496363 protein - Xenopus laevis African clawed frog, partial 41%;CL8558Contig1;dsrrswapns_comp156294_c0_seq1 len=1137</t>
  </si>
  <si>
    <t>CL2528Contig1</t>
  </si>
  <si>
    <t>PRKDC_XENLA</t>
  </si>
  <si>
    <t>PRKDC_HUMAN</t>
  </si>
  <si>
    <t>DNA-dependent protein kinase catalytic subunit (DNA-PK catalytic subunit) (DNA-PKcs) (EC 2.7.11.1) (DNPK1) (p460)</t>
  </si>
  <si>
    <t>P78527</t>
  </si>
  <si>
    <t>PRKDC HYRC HYRC1</t>
  </si>
  <si>
    <t>5591;</t>
  </si>
  <si>
    <t>Alternative sequence (1); Chain (1); Domain (3); Modified residue (18); Mutagenesis (6); Natural variant (44); Region (3); Repeat (5); Sequence conflict (6); Site (1)</t>
  </si>
  <si>
    <t>K06642;</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</si>
  <si>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97_DHX9-ADAR-vigilin-DNA-PK-Ku_antigen_complex::DNA-PK-Ku_antigen_complex::DNA-PK-Ku_complex::Vigilin-DNA-PK-Ku_antigen_complex::MGC1-DNA-PKcs-Ku_complex::GammaH2AFX-NDHII-Ku70-DNA_complex::Ku70/Ku86/Werner_complex::WRN-Ku70-Ku80-PARP1_complex::NCOA6-DNA-PK-Ku-PARP1_complex;99_DNA-PK-Ku-eIF2-NF90-NF45_complex;</t>
  </si>
  <si>
    <t>Serine/threonine-protein kinase that acts as a molecular sensor for DNA damage. Involved in DNA non-homologous end joining (NHEJ) required for double-strand break (DSB) repair and V(D)J recombination. Must be bound to DNA to express its catalytic properties. Promotes processing of hairpin DNA structures in V(D)J recombination by activation of the hairpin endonuclease artemis (DCLRE1C). The assembly of the DNA-PK complex at DNA ends is also required for the NHEJ ligation step. Required to protect and align broken ends of DNA. May also act as a scaffold protein to aid the localization of DNA repair proteins to the site of damage. Found at the ends of chromosomes, suggesting a further role in the maintenance of telomeric stability and the prevention of chromosomal end fusion. Also involved in modulation of transcription. Recognizes the substrate consensus sequence [ST]-Q. Phosphorylates 'Ser-139' of histone variant H2AX/H2AFX, thereby regulating DNA damage response mechanism. Phosphorylates DCLRE1C, c-Abl/ABL1, histone H1, HSPCA, c-jun/JUN, p53/TP53, PARP1, POU2F1, DHX9, SRF, XRCC1, XRCC1, XRCC4, XRCC5, XRCC6, WRN, MYC and RFA2. Can phosphorylate C1D not only in the presence of linear DNA but also in the presence of supercoiled DNA. Ability to phosphorylate p53/TP53 in the presence of supercoiled DNA is dependent on C1D. Contributes to the determination of the circadian period length by antagonizing phosphorylation of CRY1 'Ser-588' and increasing CRY1 protein stability, most likely through an indirect machanism. Interacts with CRY1 and CRY2; negatively regulates CRY1 phosphorylation. {ECO:0000269|PubMed:12649176, ECO:0000269|PubMed:14734805, ECO:0000269|PubMed:15574326, ECO:0000269|PubMed:9679063}.</t>
  </si>
  <si>
    <t>Q9DEI1</t>
  </si>
  <si>
    <t>prkdc</t>
  </si>
  <si>
    <t>373602;</t>
  </si>
  <si>
    <t>DNA-dependent protein kinase catalytic subunit (DNA-PK catalytic subunit) (DNA-PKcs) (EC 2.7.11.1)</t>
  </si>
  <si>
    <t>FUNCTION: Serine/threonine-protein kinase that acts as a molecular sensor for DNA damage. Involved in DNA nonhomologous end joining (NHEJ) required for double-strand break (DSB) repair and V(D)J recombination. Must be bound to DNA to express its catalytic properties. Promotes processing of hairpin DNA structures in V(D)J recombination by activation of the hairpin endonuclease artemis (DCLRE1C). The assembly of the DNA-PK complex at DNA ends is also required for the NHEJ ligation step. Required to protect and align broken ends of DNA. May also act as a scaffold protein to aid the localization of DNA repair proteins to the site of damage. Found at the ends of chromosomes, suggesting a further role in the maintenance of telomeric stability and the prevention of chromosomal end fusion. Recognizes the substrate consensus sequence [ST]-Q. Phosphorylates 'Ser-139' of histone variant H2AX/H2AFX, thereby regulating DNA damage response mechanism (By similarity). {ECO:0000250}.</t>
  </si>
  <si>
    <t>SUBCELLULAR LOCATION: Nucleus. Nucleus, nucleolus {ECO:0000250}.</t>
  </si>
  <si>
    <t>Chain (1); Domain (3); Modified residue (5); Repeat (6); Sequence conflict (2)</t>
  </si>
  <si>
    <t>CL3695Contig1</t>
  </si>
  <si>
    <t>Q7ZY51_XENLA</t>
  </si>
  <si>
    <t>PROF1_HUMAN</t>
  </si>
  <si>
    <t>Profilin-1 (Epididymis tissue protein Li 184a) (Profilin I)</t>
  </si>
  <si>
    <t>PFN1</t>
  </si>
  <si>
    <t>P07737</t>
  </si>
  <si>
    <t>5216;</t>
  </si>
  <si>
    <t>Beta strand (10); Chain (1); Cross-link (1); Helix (5); Initiator methionine (1); Modified residue (6); Natural variant (4); Turn (1)</t>
  </si>
  <si>
    <t>K05759;</t>
  </si>
  <si>
    <t>ENSGT00390000010143;</t>
  </si>
  <si>
    <t>Binds to actin and affects the structure of the cytoskeleton. At high concentrations, profilin prevents the polymerization of actin, whereas it enhances it at low concentrations. By binding to PIP2, it inhibits the formation of IP3 and DG. Inhibits androgen receptor (AR) and HTT aggregation and binding of G-actin is essential for its inhibition of AR. {ECO:0000269|PubMed:18573880}.</t>
  </si>
  <si>
    <t>Q7ZY51</t>
  </si>
  <si>
    <t>MGC64293</t>
  </si>
  <si>
    <t>Profilin (Fragment)</t>
  </si>
  <si>
    <t>CL3695Contig1;TC460334 homologue to UniRef100_Q7ZY51 Cluster: Profilin; n=1; Xenopus laevis|Rep: Profilin - Xenopus laevis African clawed frog, complete;CL3695Contig2;CL3695Contig3</t>
  </si>
  <si>
    <t>dsrrswapns_comp217113_c0_seq6</t>
  </si>
  <si>
    <t>PRP16_HUMAN</t>
  </si>
  <si>
    <t>Pre-mRNA-splicing factor ATP-dependent RNA helicase PRP16 (EC 3.6.4.13) (ATP-dependent RNA helicase DHX38) (DEAH box protein 38)</t>
  </si>
  <si>
    <t>Q92620</t>
  </si>
  <si>
    <t>DHX38 DDX38 KIAA0224 PRP16</t>
  </si>
  <si>
    <t>9785;</t>
  </si>
  <si>
    <t>Alternative sequence (1); Chain (1); Domain (2); Erroneous initiation (1); Initiator methionine (1); Modified residue (4); Motif (1); Natural variant (1); Nucleotide binding (1)</t>
  </si>
  <si>
    <t>K12815;</t>
  </si>
  <si>
    <t>554_C_554;562_C_562;</t>
  </si>
  <si>
    <t>dsrrswapns_comp217113_c0_seq6 len=4900</t>
  </si>
  <si>
    <t>CL1354Contig2;CL1354Contig5;CL1354Contig3;CL1354Contig4;dsrrswapns_comp217113_c0_seq6 len=4900</t>
  </si>
  <si>
    <t>CL13861Contig1</t>
  </si>
  <si>
    <t>Q4V7S0_XENLA</t>
  </si>
  <si>
    <t>PRPK_HUMAN</t>
  </si>
  <si>
    <t>TP53-regulating kinase (EC 2.7.11.1) (Atypical serine/threonine protein kinase TP53RK) (EKC/KEOPS complex subunit TP53RK) (EC 3.6.-.-) (Nori-2) (p53-related protein kinase)</t>
  </si>
  <si>
    <t>Q96S44</t>
  </si>
  <si>
    <t>TP53RK C20orf64 PRPK</t>
  </si>
  <si>
    <t>112858;</t>
  </si>
  <si>
    <t>Active site (1); Binding site (1); Chain (1); Domain (1); Modified residue (2); Motif (1); Natural variant (4); Nucleotide binding (1); Sequence conflict (2)</t>
  </si>
  <si>
    <t>K08851;</t>
  </si>
  <si>
    <t>ENSGT00390000012914;</t>
  </si>
  <si>
    <t>10_C_10;</t>
  </si>
  <si>
    <t>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TP53RK has ATPase activity in the context of the EKC/KEOPS complex and likely plays a supporting role to the catalytic subunit OSGEP (By similarity). Atypical protein kinase that phosphorylates 'Ser-15' of p53/TP53 protein and may therefore participate in its activation. {ECO:0000250, ECO:0000269|PubMed:11546806}.</t>
  </si>
  <si>
    <t>Q4V7S0</t>
  </si>
  <si>
    <t>tp53rk MGC115438</t>
  </si>
  <si>
    <t>734558;</t>
  </si>
  <si>
    <t>MGC115438 protein</t>
  </si>
  <si>
    <t>dsrrswapns_comp215771_c2_seq2</t>
  </si>
  <si>
    <t>PRRCA_XENLA</t>
  </si>
  <si>
    <t>PRRC1_HUMAN</t>
  </si>
  <si>
    <t>Protein PRRC1 (Proline-rich and coiled-coil-containing protein 1)</t>
  </si>
  <si>
    <t>PRRC1</t>
  </si>
  <si>
    <t>Q96M27</t>
  </si>
  <si>
    <t>133619;</t>
  </si>
  <si>
    <t>Alternative sequence (6); Chain (1); Compositional bias (1); Erroneous initiation (1); Frameshift (1); Modified residue (1); Sequence conflict (2)</t>
  </si>
  <si>
    <t>ENSGT00390000003837;</t>
  </si>
  <si>
    <t>A6H8J1</t>
  </si>
  <si>
    <t>prrc1-a</t>
  </si>
  <si>
    <t>100101329;</t>
  </si>
  <si>
    <t>Protein PRRC1-A (Proline-rich and coiled-coil-containing protein 1-A)</t>
  </si>
  <si>
    <t>dsrrswapns_comp215771_c2_seq2 len=2398</t>
  </si>
  <si>
    <t>dsrrswapns_comp215771_c2_seq2 len=2398;dsrrswapns_comp215771_c2_seq1 len=2709;CL2746Contig4;CL2746Contig2;CL2746Contig3</t>
  </si>
  <si>
    <t>CL8084Contig1</t>
  </si>
  <si>
    <t>PRUNE_HUMAN</t>
  </si>
  <si>
    <t>Protein prune homolog (hPrune) (EC 3.6.1.1) (Drosophila-related expressed sequence 17) (DRES-17) (DRES17) (HTcD37)</t>
  </si>
  <si>
    <t>PRUNE</t>
  </si>
  <si>
    <t>Q86TP1</t>
  </si>
  <si>
    <t>58497;</t>
  </si>
  <si>
    <t>Alternative sequence (5); Chain (1); Erroneous initiation (2); Metal binding (5); Modified residue (1); Motif (1); Mutagenesis (4); Natural variant (2); Region (1); Sequence conflict (4)</t>
  </si>
  <si>
    <t>K01514;</t>
  </si>
  <si>
    <t>ENSGT00450000040262;</t>
  </si>
  <si>
    <t>Phosphodiesterase (PDE) that has higher activity toward cAMP than cGMP, as substrate. Plays a role in cell proliferation, is able to induce cell motility and acts as a negative regulator of NME1. {ECO:0000269|PubMed:10602478, ECO:0000269|PubMed:11687967, ECO:0000269|PubMed:14998490, ECO:0000269|PubMed:16428445, ECO:0000269|PubMed:17906697}.</t>
  </si>
  <si>
    <t>A4IFW8_XENLA</t>
  </si>
  <si>
    <t>PSA_HUMAN</t>
  </si>
  <si>
    <t>Puromycin-sensitive aminopeptidase (PSA) (EC 3.4.11.14) (Cytosol alanyl aminopeptidase) (AAP-S)</t>
  </si>
  <si>
    <t>P55786</t>
  </si>
  <si>
    <t>NPEPPS PSA</t>
  </si>
  <si>
    <t>9520;</t>
  </si>
  <si>
    <t>Active site (1); Alternative sequence (2); Binding site (1); Chain (1); Erroneous initiation (2); Metal binding (3); Modified residue (1); Motif (1); Mutagenesis (4); Region (1); Sequence conflict (1); Site (1)</t>
  </si>
  <si>
    <t>K08776;</t>
  </si>
  <si>
    <t>180_C_180;556_C_556;</t>
  </si>
  <si>
    <t>Aminopeptidase with broad substrate specificity for several peptides. Involved in proteolytic events essential for cell growth and viability. May act as regulator of neuropeptide activity. Plays a role in the antigen-processing pathway for MHC class I molecules. Involved in the N-terminal trimming of cytotoxic T-cell epitope precursors. Digests the poly-Q peptides found in many cellular proteins. Digests tau from normal brain more efficiently than tau from Alzheimer disease brain. {ECO:0000269|PubMed:10978616, ECO:0000269|PubMed:11062501, ECO:0000269|PubMed:17154549, ECO:0000269|PubMed:17318184, ECO:0000269|PubMed:19917696}.</t>
  </si>
  <si>
    <t>A4IFW8</t>
  </si>
  <si>
    <t>LOC733291</t>
  </si>
  <si>
    <t>LOC733291 protein (Fragment)</t>
  </si>
  <si>
    <t>CL2572Contig3</t>
  </si>
  <si>
    <t>CL2572Contig1;CL2572Contig3</t>
  </si>
  <si>
    <t>CL7797Contig1</t>
  </si>
  <si>
    <t>Q91787_XENLA</t>
  </si>
  <si>
    <t>PSB8_HUMAN</t>
  </si>
  <si>
    <t>Proteasome subunit beta type-8 (EC 3.4.25.1) (Low molecular mass protein 7) (Macropain subunit C13) (Multicatalytic endopeptidase complex subunit C13) (Proteasome component C13) (Proteasome subunit beta-5i) (Really interesting new gene 10 protein)</t>
  </si>
  <si>
    <t>P28062</t>
  </si>
  <si>
    <t>PSMB8 LMP7 PSMB5i RING10 Y2</t>
  </si>
  <si>
    <t>5696;</t>
  </si>
  <si>
    <t>Active site (1); Alternative sequence (1); Chain (1); Natural variant (6); Propeptide (1); Site (1)</t>
  </si>
  <si>
    <t>K02740;</t>
  </si>
  <si>
    <t>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 Replacement of PSMB5 by PSMB8 increases the capacity of the immunoproteasome to cleave model peptides after hydrophobic and basic residues. Acts as a major component of interferon gamma-induced sensitivity. Plays a key role in apoptosis via the degradation of the apoptotic inhibitor MCL1. May be involved in the inflammatory response pathway. In cancer cells, substitution of isoform 1 (E2) by isoform 2 (E1) results in immunoproteasome deficiency. Required for the differentiation of preadipocytes into adipocytes. {ECO:0000269|PubMed:16423992, ECO:0000269|PubMed:19443843, ECO:0000269|PubMed:21881205, ECO:0000269|PubMed:8163024}.</t>
  </si>
  <si>
    <t>Q91787</t>
  </si>
  <si>
    <t>psmb8 PSMB8</t>
  </si>
  <si>
    <t>399439;</t>
  </si>
  <si>
    <t>CL7797Contig1;dsrrswapns_comp191812_c0_seq1 len=1351</t>
  </si>
  <si>
    <t>CL12340Contig1</t>
  </si>
  <si>
    <t>PSD10_HUMAN</t>
  </si>
  <si>
    <t>26S proteasome non-ATPase regulatory subunit 10 (26S proteasome regulatory subunit p28) (Gankyrin) (p28(GANK))</t>
  </si>
  <si>
    <t>PSMD10</t>
  </si>
  <si>
    <t>O75832</t>
  </si>
  <si>
    <t>5716;</t>
  </si>
  <si>
    <t>Alternative sequence (1); Beta strand (2); Chain (1); Helix (15); Mutagenesis (1); Region (4); Repeat (7); Sequence conflict (1); Turn (1)</t>
  </si>
  <si>
    <t>K06694;</t>
  </si>
  <si>
    <t>ENSGT00780000121910;</t>
  </si>
  <si>
    <t>Acts as a chaperone during the assembly of the 26S proteasome, specifically of the PA700/19S regulatory complex (RC). In the initial step of the base subcomplex assembly is part of an intermediate PSMD10:PSMC4:PSMC5:PAAF1 module which probably assembles with a PSMD5:PSMC2:PSMC1:PSMD2 module. Independently of the proteasome, regulates EGF-induced AKT activation through inhibition of the RHOA/ROCK/PTEN pahway, leading to prolonged AKT activation. Plays an important role in RAS-induced tumorigenesis.; Acts as an proto-oncoprotein by being involved in negative regulation of tumor suppressors RB1 and p53/TP53. Overexpression is leading to phosphorylation of RB1 and proteasomal degradation of RB1. Regulates CDK4-mediated phosphorylation of RB1 by competing with CDKN2A for binding with CDK4. Facilitates binding of MDM2 to p53/TP53 and the mono- and polyubiquitination of p53/TP53 by MDM2 suggesting a function in targeting the TP53:MDM2 complex to the 26S proteasome. Involved in p53-independent apoptosis. Involved in regulation of NF-kappa-B by retaining it in the cytoplasm. Binds to the NF-kappa-B component RELA and accelerates its XPO1/CRM1-mediated nuclear export.</t>
  </si>
  <si>
    <t>CL8764Contig1</t>
  </si>
  <si>
    <t>Q7ZT47_XENLA</t>
  </si>
  <si>
    <t>PSF1_HUMAN</t>
  </si>
  <si>
    <t>DNA replication complex GINS protein PSF1 (GINS complex subunit 1)</t>
  </si>
  <si>
    <t>Q14691</t>
  </si>
  <si>
    <t>GINS1 KIAA0186 PSF1</t>
  </si>
  <si>
    <t>9837;</t>
  </si>
  <si>
    <t>Beta strand (2); Chain (1); Erroneous initiation (1); Helix (6); Mass spectrometry (1); Natural variant (1)</t>
  </si>
  <si>
    <t>K10732;</t>
  </si>
  <si>
    <t>ENSGT00390000013968;</t>
  </si>
  <si>
    <t>401_C_401;</t>
  </si>
  <si>
    <t>140_GINS_complex;</t>
  </si>
  <si>
    <t>The GINS complex plays an essential role in the initiation of DNA replication, and progression of DNA replication forks. GINS complex seems to bind preferentially to single-stranded DNA. GINS1 is essential for function. {ECO:0000269|PubMed:17417653}.</t>
  </si>
  <si>
    <t>Q7ZT47</t>
  </si>
  <si>
    <t>gins1 MGC80254 Psf1</t>
  </si>
  <si>
    <t>443928;</t>
  </si>
  <si>
    <t>MGC80254 protein (Psf1)</t>
  </si>
  <si>
    <t>CL2643Contig1</t>
  </si>
  <si>
    <t>PSF2_XENLA</t>
  </si>
  <si>
    <t>PSF2_HUMAN</t>
  </si>
  <si>
    <t>DNA replication complex GINS protein PSF2 (GINS complex subunit 2)</t>
  </si>
  <si>
    <t>Q9Y248</t>
  </si>
  <si>
    <t>GINS2 PSF2 CGI-122 DC5 HSPC037</t>
  </si>
  <si>
    <t>51659;</t>
  </si>
  <si>
    <t>Beta strand (8); Chain (1); Helix (7); Mass spectrometry (1); Modified residue (3); Turn (1)</t>
  </si>
  <si>
    <t>K10733;</t>
  </si>
  <si>
    <t>ENSGT00390000007838;</t>
  </si>
  <si>
    <t>The GINS complex plays an essential role in the initiation of DNA replication, and progression of DNA replication forks. GINS complex seems to bind preferentially to single-stranded DNA. {ECO:0000269|PubMed:17417653}.</t>
  </si>
  <si>
    <t>Q7ZT46</t>
  </si>
  <si>
    <t>gins2 psf2</t>
  </si>
  <si>
    <t>444053;</t>
  </si>
  <si>
    <t>FUNCTION: The GINS complex plays an essential role in the initiation of DNA replication. {ECO:0000269|PubMed:12730133}.</t>
  </si>
  <si>
    <t>SUBCELLULAR LOCATION: Nucleus {ECO:0000269|PubMed:12730133}. Note=Associates with chromatin.</t>
  </si>
  <si>
    <t>CL2643Contig1;EG586372 UniRef100_Q7ZT46 Cluster: DNA replication complex GINS protein PSF2; n=1; Xenopus laevis|Rep: DNA replication complex GINS protein PSF2 - Xenopus laevis African clawed frog, partial 76%</t>
  </si>
  <si>
    <t>CL9424Contig1</t>
  </si>
  <si>
    <t>Q7ZT01_XENLA</t>
  </si>
  <si>
    <t>PSF3_HUMAN</t>
  </si>
  <si>
    <t>DNA replication complex GINS protein PSF3 (GINS complex subunit 3)</t>
  </si>
  <si>
    <t>Q9BRX5</t>
  </si>
  <si>
    <t>GINS3 PSF3</t>
  </si>
  <si>
    <t>64785;</t>
  </si>
  <si>
    <t>Alternative sequence (2); Beta strand (5); Chain (1); Helix (12); Mass spectrometry (1); Region (1); Turn (2)</t>
  </si>
  <si>
    <t>K10734;</t>
  </si>
  <si>
    <t>ENSGT00390000001622;</t>
  </si>
  <si>
    <t>Q7ZT01</t>
  </si>
  <si>
    <t>gins3 flj13912 Psf3</t>
  </si>
  <si>
    <t>380310;</t>
  </si>
  <si>
    <t>Flj13912 protein (Psf3)</t>
  </si>
  <si>
    <t>CL6350Contig3</t>
  </si>
  <si>
    <t>Q5M7C5_XENLA</t>
  </si>
  <si>
    <t>PSMD5_HUMAN</t>
  </si>
  <si>
    <t>26S proteasome non-ATPase regulatory subunit 5 (26S protease subunit S5 basic) (26S proteasome subunit S5B)</t>
  </si>
  <si>
    <t>Q16401</t>
  </si>
  <si>
    <t>PSMD5 KIAA0072</t>
  </si>
  <si>
    <t>5711;</t>
  </si>
  <si>
    <t>K06692;</t>
  </si>
  <si>
    <t>ENSGT00390000013040;</t>
  </si>
  <si>
    <t>Acts as a chaperone during the assembly of the 26S proteasome, specifically of the base subcomplex of the PA700/19S regulatory complex (RC). In the initial step of the base subcomplex assembly is part of an intermediate PSMD5:PSMC2:PSMC1:PSMD2 module which probably assembles with a PSMD10:PSMC4:PSMC5:PAAF1 module followed by dissociation of PSMD5. {ECO:0000269|PubMed:19412159, ECO:0000269|PubMed:19490896}.</t>
  </si>
  <si>
    <t>Q5M7C5</t>
  </si>
  <si>
    <t>LOC496243</t>
  </si>
  <si>
    <t>LOC496243 protein (Fragment)</t>
  </si>
  <si>
    <t>CL6350Contig3;CL6350Contig1</t>
  </si>
  <si>
    <t>TC423524</t>
  </si>
  <si>
    <t>Q640X8_XENLA</t>
  </si>
  <si>
    <t>PSME1_HUMAN</t>
  </si>
  <si>
    <t>Proteasome activator complex subunit 1 (11S regulator complex subunit alpha) (REG-alpha) (Activator of multicatalytic protease subunit 1) (Interferon gamma up-regulated I-5111 protein) (IGUP I-5111) (Proteasome activator 28 subunit alpha) (PA28a) (PA28alpha)</t>
  </si>
  <si>
    <t>Q06323</t>
  </si>
  <si>
    <t>PSME1 IFI5111</t>
  </si>
  <si>
    <t>5720;</t>
  </si>
  <si>
    <t>Alternative sequence (3); Chain (1); Helix (7); Natural variant (2)</t>
  </si>
  <si>
    <t>K06696;</t>
  </si>
  <si>
    <t>ENSGT00510000046374;</t>
  </si>
  <si>
    <t>363_C_363;620_C_620;</t>
  </si>
  <si>
    <t>Implicated in immunoproteasome assembly and required for efficient antigen processing. The PA28 activator complex enhances the generation of class I binding peptides by altering the cleavage pattern of the proteasome.</t>
  </si>
  <si>
    <t>Q640X8</t>
  </si>
  <si>
    <t>psme1 LOC494646</t>
  </si>
  <si>
    <t>494646;</t>
  </si>
  <si>
    <t>LOC494646 protein</t>
  </si>
  <si>
    <t>TC423524 UniRef100_Q640X8 Cluster: LOC494646 protein</t>
  </si>
  <si>
    <t>TC423524 UniRef100_Q640X8 Cluster: LOC494646 protein; n=1; Xenopus laevis|Rep: LOC494646 protein - Xenopus laevis African clawed frog, complete;CL2705Contig3</t>
  </si>
  <si>
    <t>CL12068Contig1</t>
  </si>
  <si>
    <t>PSME2_HUMAN</t>
  </si>
  <si>
    <t>Proteasome activator complex subunit 2 (11S regulator complex subunit beta) (REG-beta) (Activator of multicatalytic protease subunit 2) (Proteasome activator 28 subunit beta) (PA28b) (PA28beta)</t>
  </si>
  <si>
    <t>PSME2</t>
  </si>
  <si>
    <t>Q9UL46</t>
  </si>
  <si>
    <t>5721;</t>
  </si>
  <si>
    <t>Chain (1); Initiator methionine (1); Modified residue (2); Natural variant (1); Sequence conflict (1)</t>
  </si>
  <si>
    <t>K06697;</t>
  </si>
  <si>
    <t>CL14Contig13</t>
  </si>
  <si>
    <t>Q6NTV2_XENLA</t>
  </si>
  <si>
    <t>PSME3_HUMAN</t>
  </si>
  <si>
    <t>Proteasome activator complex subunit 3 (11S regulator complex subunit gamma) (REG-gamma) (Activator of multicatalytic protease subunit 3) (Ki nuclear autoantigen) (Proteasome activator 28 subunit gamma) (PA28g) (PA28gamma)</t>
  </si>
  <si>
    <t>PSME3</t>
  </si>
  <si>
    <t>P61289</t>
  </si>
  <si>
    <t>10197;</t>
  </si>
  <si>
    <t>Alternative sequence (2); Chain (1); Initiator methionine (1); Modified residue (3); Mutagenesis (1); Sequence conflict (2)</t>
  </si>
  <si>
    <t>K06698;</t>
  </si>
  <si>
    <t>Subunit of the 11S REG-gamma (also called PA28-gamma) proteasome regulator, a doughnut-shaped homoheptamer which associates with the proteasome. 11S REG-gamma activates the trypsin-like catalytic subunit of the proteasome but inhibits the chymotrypsin-like and postglutamyl-preferring (PGPH) subunits. Facilitates the MDM2-p53/TP53 interaction which promotes ubiquitination- and MDM2-dependent proteasomal degradation of p53/TP53, limiting its accumulation and resulting in inhibited apoptosis after DNA damage. May also be involved in cell cycle regulation. {ECO:0000269|PubMed:10835274, ECO:0000269|PubMed:11185562, ECO:0000269|PubMed:11432824, ECO:0000269|PubMed:15111123, ECO:0000269|PubMed:18309296, ECO:0000269|PubMed:9325261}.</t>
  </si>
  <si>
    <t>Q6NTV2</t>
  </si>
  <si>
    <t>psme3</t>
  </si>
  <si>
    <t>414608;</t>
  </si>
  <si>
    <t>Psme3 protein</t>
  </si>
  <si>
    <t>CL14Contig13;CL14Contig1</t>
  </si>
  <si>
    <t>CL5911Contig1</t>
  </si>
  <si>
    <t>PSME4_XENLA</t>
  </si>
  <si>
    <t>PSME4_HUMAN</t>
  </si>
  <si>
    <t>Proteasome activator complex subunit 4 (Proteasome activator PA200)</t>
  </si>
  <si>
    <t>Q14997</t>
  </si>
  <si>
    <t>PSME4 KIAA0077</t>
  </si>
  <si>
    <t>23198;</t>
  </si>
  <si>
    <t>Alternative sequence (4); Chain (1); Erroneous initiation (2); Modified residue (1); Mutagenesis (1); Natural variant (3); Region (1); Repeat (6); Sequence conflict (4)</t>
  </si>
  <si>
    <t>K06699;</t>
  </si>
  <si>
    <t>ENSGT00390000011433;</t>
  </si>
  <si>
    <t>Associated component of the proteasome that specifically recognizes acetylated histones and promotes ATP- and ubiquitin-independent degradation of core histones during spermatogenesis and DNA damage response. Recognizes and binds acetylated histones via its bromodomain-like (BRDL) region and activates the proteasome by opening the gated channel for substrate entry. Binds to the core proteasome via its C-terminus, which occupies the same binding sites as the proteasomal ATPases, opening the closed structure of the proteasome via an active gating mechanism. Component of the spermatoproteasome, a form of the proteasome specifically found in testis: binds to acetylated histones and promotes degradation of histones, thereby participating actively to the exchange of histones during spermatogenesis. Also involved in DNA damage response in somatic cells, by promoting degradation of histones following DNA double-strand breaks. {ECO:0000269|PubMed:12093752, ECO:0000269|PubMed:18845680, ECO:0000269|PubMed:22550082, ECO:0000269|PubMed:23706739}.</t>
  </si>
  <si>
    <t>Q6NRP2</t>
  </si>
  <si>
    <t>psme4</t>
  </si>
  <si>
    <t>431915;</t>
  </si>
  <si>
    <t>FUNCTION: Associated component of the proteasome that specifically recognizes acetylated histones and promotes ATP- and ubiquitin-independent degradation of core histones during DNA damage response. Recognizes and binds acetylated histones via its bromodomain-like (BRDL) region and activates the proteasome by opening the gated channel for substrate entry. Binds to the core proteasome via its C-terminus, which occupies the same binding sites as the proteasomal ATPases, opening the closed structure of the proteasome via an active gating mechanism. involved in DNA damage response in somatic cells: binds to acetylated histones and promotes degradation of histones (By similarity). {ECO:0000250}.</t>
  </si>
  <si>
    <t>SUBCELLULAR LOCATION: Cytoplasm, cytosol {ECO:0000250}. Nucleus {ECO:0000250}. Nucleus speckle {ECO:0000250}.</t>
  </si>
  <si>
    <t>Chain (1); Region (1); Repeat (6)</t>
  </si>
  <si>
    <t>CL2982Contig3</t>
  </si>
  <si>
    <t>Q5XGW2_XENLA</t>
  </si>
  <si>
    <t>PSMF1_HUMAN</t>
  </si>
  <si>
    <t>Proteasome inhibitor PI31 subunit (hPI31)</t>
  </si>
  <si>
    <t>PSMF1</t>
  </si>
  <si>
    <t>Q92530</t>
  </si>
  <si>
    <t>9491;</t>
  </si>
  <si>
    <t>Beta strand (6); Chain (1); Compositional bias (1); Helix (6); Initiator methionine (1); Modified residue (2); Mutagenesis (3); Natural variant (2); Region (1); Turn (3)</t>
  </si>
  <si>
    <t>K06700;</t>
  </si>
  <si>
    <t>ENSGT00390000012257;</t>
  </si>
  <si>
    <t>Plays an important role in control of proteasome function. Inhibits the hydrolysis of protein and peptide substrates by the 20S proteasome. Also inhibits the activation of the proteasome by the proteasome regulatory proteins PA700 and PA28. {ECO:0000269|PubMed:10764772}.</t>
  </si>
  <si>
    <t>Q5XGW2</t>
  </si>
  <si>
    <t>psmf1 LOC495127</t>
  </si>
  <si>
    <t>495127;</t>
  </si>
  <si>
    <t>LOC495127 protein (Fragment)</t>
  </si>
  <si>
    <t>CL5584Contig2</t>
  </si>
  <si>
    <t>PSMG1_XENLA</t>
  </si>
  <si>
    <t>PSMG1_HUMAN</t>
  </si>
  <si>
    <t>Proteasome assembly chaperone 1 (PAC-1) (Chromosome 21 leucine-rich protein) (C21-LRP) (Down syndrome critical region protein 2)</t>
  </si>
  <si>
    <t>O95456</t>
  </si>
  <si>
    <t>PSMG1 C21LRP DSCR2 PAC1</t>
  </si>
  <si>
    <t>8624;</t>
  </si>
  <si>
    <t>Alternative sequence (1); Chain (1); Initiator methionine (1); Modified residue (2); Natural variant (1); Sequence conflict (1)</t>
  </si>
  <si>
    <t>K11875;</t>
  </si>
  <si>
    <t>ENSGT00500000044950;</t>
  </si>
  <si>
    <t>27_C_27;</t>
  </si>
  <si>
    <t>Chaperone protein which promotes assembly of the 20S proteasome as part of a heterodimer with PSMG2. The PSMG1-PSMG2 heterodimer binds to the PSMA5 and PSMA7 proteasome subunits, promotes assembly of the proteasome alpha subunits into the heteroheptameric alpha ring and prevents alpha ring dimerization. {ECO:0000269|PubMed:16251969, ECO:0000269|PubMed:17707236}.</t>
  </si>
  <si>
    <t>Q05AX3</t>
  </si>
  <si>
    <t>psmg1</t>
  </si>
  <si>
    <t>779398;</t>
  </si>
  <si>
    <t>Proteasome assembly chaperone 1</t>
  </si>
  <si>
    <t>FUNCTION: Chaperone protein which promotes assembly of the 20S proteasome as part of a heterodimer with psmg2. {ECO:0000250}.</t>
  </si>
  <si>
    <t>SUBCELLULAR LOCATION: Cytoplasm {ECO:0000250|UniProtKB:O95456}. Endoplasmic reticulum {ECO:0000250|UniProtKB:O95456}.</t>
  </si>
  <si>
    <t>CL5584Contig2;dsrrswapns_comp206114_c0_seq4 len=1543;CL5584Contig1;TC426828 UniRef100_Q05AX3 Cluster: MGC154420 protein; n=1; Xenopus laevis|Rep: MGC154420 protein - Xenopus laevis African clawed frog, partial 74%</t>
  </si>
  <si>
    <t>CL12637Contig1</t>
  </si>
  <si>
    <t>PSMG2_HUMAN</t>
  </si>
  <si>
    <t>Proteasome assembly chaperone 2 (PAC-2) (Hepatocellular carcinoma-susceptibility protein 3) (Tumor necrosis factor superfamily member 5-induced protein 1)</t>
  </si>
  <si>
    <t>Q969U7</t>
  </si>
  <si>
    <t>PSMG2 HCCA3 PAC2 TNFSF5IP1</t>
  </si>
  <si>
    <t>56984;</t>
  </si>
  <si>
    <t>Alternative sequence (1); Chain (1); Erroneous initiation (1); Sequence conflict (2)</t>
  </si>
  <si>
    <t>K11876;</t>
  </si>
  <si>
    <t>ENSGT00390000018415;</t>
  </si>
  <si>
    <t>27_C_27;213_C_213;</t>
  </si>
  <si>
    <t>Chaperone protein which promotes assembly of the 20S proteasome as part of a heterodimer with PSMG1. The PSMG1-PSMG2 heterodimer binds to the PSMA5 and PSMA7 proteasome subunits, promotes assembly of the proteasome alpha subunits into the heteroheptameric alpha ring and prevents alpha ring dimerization. {ECO:0000269|PubMed:16251969, ECO:0000269|PubMed:17707236}.</t>
  </si>
  <si>
    <t>CL9278Contig1</t>
  </si>
  <si>
    <t>PTER_XENLA</t>
  </si>
  <si>
    <t>PTER_HUMAN</t>
  </si>
  <si>
    <t>Phosphotriesterase-related protein (EC 3.1.-.-) (Parathion hydrolase-related protein) (hPHRP)</t>
  </si>
  <si>
    <t>PTER</t>
  </si>
  <si>
    <t>Q96BW5</t>
  </si>
  <si>
    <t>9317;</t>
  </si>
  <si>
    <t>Alternative sequence (1); Chain (1); Metal binding (7); Natural variant (1); Sequence conflict (2)</t>
  </si>
  <si>
    <t>K07048;</t>
  </si>
  <si>
    <t>ENSGT00390000006960;</t>
  </si>
  <si>
    <t>Q7SZS2</t>
  </si>
  <si>
    <t>pter</t>
  </si>
  <si>
    <t>380146;</t>
  </si>
  <si>
    <t>Phosphotriesterase-related protein (EC 3.1.-.-) (Parathion hydrolase-related protein)</t>
  </si>
  <si>
    <t>Chain (1); Metal binding (7)</t>
  </si>
  <si>
    <t>CL9064Contig1</t>
  </si>
  <si>
    <t>Q6DCS9_XENLA</t>
  </si>
  <si>
    <t>PTGR1_HUMAN</t>
  </si>
  <si>
    <t>Prostaglandin reductase 1 (PRG-1) (EC 1.3.1.-) (15-oxoprostaglandin 13-reductase) (EC 1.3.1.48) (NADP-dependent leukotriene B4 12-hydroxydehydrogenase) (EC 1.3.1.74)</t>
  </si>
  <si>
    <t>Q14914</t>
  </si>
  <si>
    <t>PTGR1 LTB4DH</t>
  </si>
  <si>
    <t>22949;</t>
  </si>
  <si>
    <t>Alternative sequence (1); Beta strand (15); Binding site (4); Chain (1); Compositional bias (1); Helix (15); Modified residue (3); Natural variant (1); Nucleotide binding (3); Sequence conflict (1); Turn (2)</t>
  </si>
  <si>
    <t>K13948;</t>
  </si>
  <si>
    <t>ENSGT00390000009335;</t>
  </si>
  <si>
    <t>303_C_303;362_C_362;</t>
  </si>
  <si>
    <t>Functions as 15-oxo-prostaglandin 13-reductase and acts on 15-oxo-PGE1, 15-oxo-PGE2 and 15-oxo-PGE2-alpha. Has no activity towards PGE1, PGE2 and PGE2-alpha (By similarity). Catalyzes the conversion of leukotriene B4 into its biologically less active metabolite, 12-oxo-leukotriene B4. This is an initial and key step of metabolic inactivation of leukotriene B4. {ECO:0000250}.</t>
  </si>
  <si>
    <t>Q6DCS9</t>
  </si>
  <si>
    <t>ptgr1.2 MGC80838</t>
  </si>
  <si>
    <t>446864;</t>
  </si>
  <si>
    <t>MGC80838 protein</t>
  </si>
  <si>
    <t>CL11584Contig1</t>
  </si>
  <si>
    <t>PTGR2_HUMAN</t>
  </si>
  <si>
    <t>Prostaglandin reductase 2 (PRG-2) (EC 1.3.1.48) (15-oxoprostaglandin 13-reductase) (Zinc-binding alcohol dehydrogenase domain-containing protein 1)</t>
  </si>
  <si>
    <t>Q8N8N7</t>
  </si>
  <si>
    <t>PTGR2 ZADH1</t>
  </si>
  <si>
    <t>145482;</t>
  </si>
  <si>
    <t>Alternative sequence (2); Beta strand (16); Binding site (4); Chain (1); Helix (16); Mutagenesis (2); Nucleotide binding (3); Region (2); Turn (2)</t>
  </si>
  <si>
    <t>K13949;</t>
  </si>
  <si>
    <t>Functions as 15-oxo-prostaglandin 13-reductase and acts on 15-keto-PGE1, 15-keto-PGE2, 15-keto-PGE1-alpha and 15-keto-PGE2-alpha with highest activity towards 15-keto-PGE2. Overexpression represses transcriptional activity of PPARG and inhibits adipocyte differentiation (By similarity). {ECO:0000250}.</t>
  </si>
  <si>
    <t>CL19027Contig2</t>
  </si>
  <si>
    <t>PTH2_HUMAN</t>
  </si>
  <si>
    <t>Peptidyl-tRNA hydrolase 2, mitochondrial (PTH 2) (EC 3.1.1.29) (Bcl-2 inhibitor of transcription 1)</t>
  </si>
  <si>
    <t>Q9Y3E5</t>
  </si>
  <si>
    <t>PTRH2 BIT1 PTH2 CGI-147</t>
  </si>
  <si>
    <t>51651;</t>
  </si>
  <si>
    <t>Beta strand (5); Chain (1); Helix (5); Transit peptide (1)</t>
  </si>
  <si>
    <t>K04794;</t>
  </si>
  <si>
    <t>ENSGT00390000015991;</t>
  </si>
  <si>
    <t>The natural substrate for this enzyme may be peptidyl-tRNAs which drop off the ribosome during protein synthesis. {ECO:0000250}.; Promotes caspase-independent apoptosis by regulating the function of two transcriptional regulators, AES and TLE1. {ECO:0000269|PubMed:15006356}.</t>
  </si>
  <si>
    <t>CL19027Contig2;BQ737401 similar to UniRef100_A7SR90 Cluster: Predicted protein; n=1; Nematostella vectensis|Rep: Predicted protein - Nematostella vectensis Starlet sea anemone, partial 25%</t>
  </si>
  <si>
    <t>CL5887Contig1</t>
  </si>
  <si>
    <t>Q6GMA0_XENLA</t>
  </si>
  <si>
    <t>PTN1_HUMAN</t>
  </si>
  <si>
    <t>Tyrosine-protein phosphatase non-receptor type 1 (EC 3.1.3.48) (Protein-tyrosine phosphatase 1B) (PTP-1B)</t>
  </si>
  <si>
    <t>P18031</t>
  </si>
  <si>
    <t>PTPN1 PTP1B</t>
  </si>
  <si>
    <t>5770;</t>
  </si>
  <si>
    <t>Active site (1); Beta strand (17); Binding site (2); Chain (1); Cross-link (1); Domain (1); Helix (10); Modified residue (13); Mutagenesis (3); Natural variant (2); Region (1); Turn (10)</t>
  </si>
  <si>
    <t>K05696;</t>
  </si>
  <si>
    <t>Tyrosine-protein phosphatase which acts as a regulator of endoplasmic reticulum unfolded protein response. Mediates dephosphorylation of EIF2AK3/PERK; inactivating the protein kinase activity of EIF2AK3/PERK. May play an important role in CKII- and p60c-src-induced signal transduction cascades. May regulate the EFNA5-EPHA3 signaling pathway which modulates cell reorganization and cell-cell repulsion. May also regulate the hepatocyte growth factor receptor signaling pathway through dephosphorylation of MET. {ECO:0000269|PubMed:18819921, ECO:0000269|PubMed:21135139, ECO:0000269|PubMed:22169477}.</t>
  </si>
  <si>
    <t>Q6GMA0</t>
  </si>
  <si>
    <t>ptpn1 MGC81984</t>
  </si>
  <si>
    <t>444514;</t>
  </si>
  <si>
    <t>Tyrosine-protein phosphatase non-receptor type (EC 3.1.3.48)</t>
  </si>
  <si>
    <t>Active site (1); Binding site (1)</t>
  </si>
  <si>
    <t>CL1Contig1087</t>
  </si>
  <si>
    <t>Q92124_XENLA</t>
  </si>
  <si>
    <t>PTN11_HUMAN</t>
  </si>
  <si>
    <t>Tyrosine-protein phosphatase non-receptor type 11 (EC 3.1.3.48) (Protein-tyrosine phosphatase 1D) (PTP-1D) (Protein-tyrosine phosphatase 2C) (PTP-2C) (SH-PTP2) (SHP-2) (Shp2) (SH-PTP3)</t>
  </si>
  <si>
    <t>Q06124</t>
  </si>
  <si>
    <t>PTPN11 PTP2C SHPTP2</t>
  </si>
  <si>
    <t>5781;</t>
  </si>
  <si>
    <t>Active site (1); Alternative sequence (3); Beta strand (35); Binding site (2); Chain (1); Domain (3); Helix (19); Initiator methionine (1); Modified residue (8); Mutagenesis (1); Natural variant (55); Region (1); Sequence conflict (2); Turn (1)</t>
  </si>
  <si>
    <t>K07293;</t>
  </si>
  <si>
    <t>140_C_140;</t>
  </si>
  <si>
    <t>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184_LMO4-gp130_complex;</t>
  </si>
  <si>
    <t>Acts downstream of various receptor and cytoplasmic protein tyrosine kinases to participate in the signal transduction from the cell surface to the nucleus. Dephosphorylates ROCK2 at Tyr-722 resulting in stimulatation of its RhoA binding activity. {ECO:0000269|PubMed:10655584, ECO:0000269|PubMed:18559669, ECO:0000269|PubMed:18829466}.</t>
  </si>
  <si>
    <t>Q92124</t>
  </si>
  <si>
    <t>SUBCELLULAR LOCATION: Cytoplasm {ECO:0000256|PIRNR:PIRNR000929}.</t>
  </si>
  <si>
    <t>CL7219Contig1</t>
  </si>
  <si>
    <t>Q4QR04_XENLA</t>
  </si>
  <si>
    <t>PTPA_HUMAN</t>
  </si>
  <si>
    <t>Serine/threonine-protein phosphatase 2A activator (EC 5.2.1.8) (PP2A, subunit B', PR53 isoform) (Phosphotyrosyl phosphatase activator) (PTPA) (Serine/threonine-protein phosphatase 2A regulatory subunit 4) (Serine/threonine-protein phosphatase 2A regulatory subunit B')</t>
  </si>
  <si>
    <t>Q15257</t>
  </si>
  <si>
    <t>PPP2R4 PTPA</t>
  </si>
  <si>
    <t>5524;</t>
  </si>
  <si>
    <t>Alternative sequence (3); Beta strand (5); Chain (1); Helix (20); Initiator methionine (1); Modified residue (1); Mutagenesis (9); Natural variant (3); Nucleotide binding (3); Sequence conflict (9); Turn (4)</t>
  </si>
  <si>
    <t>K17605;</t>
  </si>
  <si>
    <t>ENSGT00390000011500;</t>
  </si>
  <si>
    <t>PPIases accelerate the folding of proteins. It catalyzes the cis-trans isomerization of proline imidic peptide bonds in oligopeptides. Acts as a regulatory subunit for serine/threonine-protein phosphatase 2A (PP2A) modulating its activity or substrate specificity, probably by inducing a conformational change in the catalytic subunit, a proposed direct target of the PPIase. Can reactivate inactive phosphatase PP2A-phosphatase methylesterase complexes (PP2A(i)) in presence of ATP and Mg(2+) (By similarity). Reversibly stimulates the variable phosphotyrosyl phosphatase activity of PP2A core heterodimer PP2A(D) in presence of ATP and Mg(2+) (in vitro). The phosphotyrosyl phosphatase activity is dependent of an ATPase activity of the PP2A(D):PPP2R4 complex. Is involved in apoptosis; the function appears to be independent from PP2A. {ECO:0000250, ECO:0000269|PubMed:16916641, ECO:0000269|PubMed:17333320}.</t>
  </si>
  <si>
    <t>Q4QR04</t>
  </si>
  <si>
    <t>ppp2r4 MGC115427</t>
  </si>
  <si>
    <t>734552;</t>
  </si>
  <si>
    <t>Serine/threonine-protein phosphatase 2A activator (EC 5.2.1.8) (Phosphotyrosyl phosphatase activator)</t>
  </si>
  <si>
    <t>FUNCTION: PPIases accelerate the folding of proteins. It catalyzes the cis-trans isomerization of proline imidic peptide bonds in oligopeptides. {ECO:0000256|RuleBase:RU361210}.</t>
  </si>
  <si>
    <t>SUBCELLULAR LOCATION: Cytoplasm {ECO:0000256|RuleBase:RU361210}.</t>
  </si>
  <si>
    <t>CL11145Contig1</t>
  </si>
  <si>
    <t>PTPS_HUMAN</t>
  </si>
  <si>
    <t>6-pyruvoyl tetrahydrobiopterin synthase (PTP synthase) (PTPS) (EC 4.2.3.12)</t>
  </si>
  <si>
    <t>Q03393</t>
  </si>
  <si>
    <t>PTS</t>
  </si>
  <si>
    <t>5805;</t>
  </si>
  <si>
    <t>Active site (3); Beta strand (5); Chain (1); Helix (7); Metal binding (3); Modified residue (2); Mutagenesis (1); Natural variant (25); Sequence conflict (1); Turn (1)</t>
  </si>
  <si>
    <t>K01737;</t>
  </si>
  <si>
    <t>ENSGT00390000002752;</t>
  </si>
  <si>
    <t>Involved in the biosynthesis of tetrahydrobiopterin, an essential cofactor of aromatic amino acid hydroxylases. Catalyzes the transformation of 7,8-dihydroneopterin triphosphate into 6-pyruvoyl tetrahydropterin. {ECO:0000269|PubMed:1282802}.</t>
  </si>
  <si>
    <t>CL11145Contig1;CL22337Contig1</t>
  </si>
  <si>
    <t>CL3107Contig2</t>
  </si>
  <si>
    <t>Q6PA71_XENLA</t>
  </si>
  <si>
    <t>PUR1_HUMAN</t>
  </si>
  <si>
    <t>Amidophosphoribosyltransferase (ATase) (EC 2.4.2.14) (Glutamine phosphoribosylpyrophosphate amidotransferase) (GPAT)</t>
  </si>
  <si>
    <t>Q06203</t>
  </si>
  <si>
    <t>PPAT GPAT</t>
  </si>
  <si>
    <t>5471;</t>
  </si>
  <si>
    <t>Active site (1); Chain (1); Domain (1); Metal binding (7); Modified residue (1); Propeptide (1); Sequence conflict (1)</t>
  </si>
  <si>
    <t>K00764;</t>
  </si>
  <si>
    <t>ENSGT00390000003428;</t>
  </si>
  <si>
    <t>Q6PA71</t>
  </si>
  <si>
    <t>ppat</t>
  </si>
  <si>
    <t>398956;</t>
  </si>
  <si>
    <t>Amidophosphoribosyltransferase (ATase) (EC 2.4.2.14) (Glutamine phosphoribosylpyrophosphate amidotransferase)</t>
  </si>
  <si>
    <t>Active site (1); Metal binding (4)</t>
  </si>
  <si>
    <t>CL3107Contig3;dsrrswapns_comp211597_c1_seq4 len=2550;CL3107Contig1;CL3107Contig2;CL3107Contig4</t>
  </si>
  <si>
    <t>CL2473Contig3</t>
  </si>
  <si>
    <t>CL4760Contig2</t>
  </si>
  <si>
    <t>PUR4_HUMAN</t>
  </si>
  <si>
    <t>Phosphoribosylformylglycinamidine synthase (FGAM synthase) (FGAMS) (EC 6.3.5.3) (Formylglycinamide ribonucleotide amidotransferase) (FGAR amidotransferase) (FGAR-AT) (Formylglycinamide ribotide amidotransferase)</t>
  </si>
  <si>
    <t>O15067</t>
  </si>
  <si>
    <t>PFAS KIAA0361</t>
  </si>
  <si>
    <t>5198;</t>
  </si>
  <si>
    <t>Active site (3); Binding site (2); Chain (1); Domain (1); Erroneous initiation (1); Metal binding (4); Modified residue (3); Natural variant (4); Nucleotide binding (2); Sequence conflict (4)</t>
  </si>
  <si>
    <t>K01952;</t>
  </si>
  <si>
    <t>ENSGT00390000007600;</t>
  </si>
  <si>
    <t>Phosphoribosylformylglycinamidine synthase involved in the purines biosynthetic pathway. Catalyzes the ATP-dependent conversion of formylglycinamide ribonucleotide (FGAR) and glutamine to yield formylglycinamidine ribonucleotide (FGAM) and glutamate (By similarity). {ECO:0000250}.</t>
  </si>
  <si>
    <t>CL4760Contig2;CL4760Contig3;CL4760Contig1</t>
  </si>
  <si>
    <t>CL5332Contig2</t>
  </si>
  <si>
    <t>PUA1B_XENLA</t>
  </si>
  <si>
    <t>PURA1_HUMAN</t>
  </si>
  <si>
    <t>Adenylosuccinate synthetase isozyme 1 (AMPSase 1) (AdSS 1) (EC 6.3.4.4) (Adenylosuccinate synthetase, basic isozyme) (Adenylosuccinate synthetase, muscle isozyme) (M-type adenylosuccinate synthetase) (IMP--aspartate ligase 1)</t>
  </si>
  <si>
    <t>Q8N142</t>
  </si>
  <si>
    <t>ADSSL1 ADSS1</t>
  </si>
  <si>
    <t>122622;</t>
  </si>
  <si>
    <t>Active site (2); Alternative sequence (1); Binding site (7); Chain (1); Erroneous initiation (1); Frameshift (1); Metal binding (2); Nucleotide binding (4); Region (3)</t>
  </si>
  <si>
    <t>K01939;</t>
  </si>
  <si>
    <t>ENSGT00390000015553;</t>
  </si>
  <si>
    <t>Component of the purine nucleotide cycle (PNC), which interconverts IMP and AMP to regulate the nucleotide levels in various tissues, and which contributes to glycolysis and ammoniagenesis. Catalyzes the first committed step in the biosynthesis of AMP from IMP (By similarity). {ECO:0000250}.</t>
  </si>
  <si>
    <t>Q68F20</t>
  </si>
  <si>
    <t>adssl1-b adss1-b</t>
  </si>
  <si>
    <t>447329;</t>
  </si>
  <si>
    <t>Adenylosuccinate synthetase isozyme 1 B (AMPSase 1 B) (AdSS 1 B) (EC 6.3.4.4) (Adenylosuccinate synthetase, basic isozyme B) (Adenylosuccinate synthetase, muscle isozyme B) (M-type adenylosuccinate synthetase B) (IMP--aspartate ligase 1 B)</t>
  </si>
  <si>
    <t>FUNCTION: Component of the purine nucleotide cycle (PNC), which interconverts IMP and AMP to regulate the nucleotide levels in various tissues, and which contributes to glycolysis and ammoniagenesis. Catalyzes the first committed step in the biosynthesis of AMP from IMP (By similarity). {ECO:0000250}.</t>
  </si>
  <si>
    <t>SUBCELLULAR LOCATION: Cytoplasm {ECO:0000255|HAMAP-Rule:MF_03126}.</t>
  </si>
  <si>
    <t>Active site (2); Binding site (7); Chain (1); Metal binding (2); Nucleotide binding (4); Region (3)</t>
  </si>
  <si>
    <t>CL5332Contig2;CL5332Contig1</t>
  </si>
  <si>
    <t>CL8328Contig1</t>
  </si>
  <si>
    <t>PURA2_XENLA</t>
  </si>
  <si>
    <t>PURA2_HUMAN</t>
  </si>
  <si>
    <t>Adenylosuccinate synthetase isozyme 2 (AMPSase 2) (AdSS 2) (EC 6.3.4.4) (Adenylosuccinate synthetase, acidic isozyme) (Adenylosuccinate synthetase, liver isozyme) (L-type adenylosuccinate synthetase) (IMP--aspartate ligase 2)</t>
  </si>
  <si>
    <t>P30520</t>
  </si>
  <si>
    <t>ADSS ADSS2</t>
  </si>
  <si>
    <t>159;</t>
  </si>
  <si>
    <t>Active site (2); Beta strand (18); Binding site (7); Chain (1); Helix (21); Metal binding (2); Natural variant (1); Nucleotide binding (4); Region (3); Sequence conflict (1); Turn (2)</t>
  </si>
  <si>
    <t>Plays an important role in the de novo pathway and in the salvage pathway of purine nucleotide biosynthesis. Catalyzes the first committed step in the biosynthesis of AMP from IMP.</t>
  </si>
  <si>
    <t>Q7ZY87</t>
  </si>
  <si>
    <t>adss adss2</t>
  </si>
  <si>
    <t>379780;</t>
  </si>
  <si>
    <t>FUNCTION: Plays an important role in the de novo pathway and in the salvage pathway of purine nucleotide biosynthesis. Catalyzes the first committed step in the biosynthesis of AMP from IMP (By similarity). {ECO:0000250}.</t>
  </si>
  <si>
    <t>SUBCELLULAR LOCATION: Cytoplasm {ECO:0000255|HAMAP-Rule:MF_03127}.</t>
  </si>
  <si>
    <t>CL8328Contig1;TC447708 UniRef100_Q7ZY87 Cluster: Adenylosuccinate synthetase; n=1; Xenopus laevis|Rep: Adenylosuccinate synthetase - Xenopus laevis African clawed frog, partial 43%</t>
  </si>
  <si>
    <t>CL8056Contig1</t>
  </si>
  <si>
    <t>PUS10_XENLA</t>
  </si>
  <si>
    <t>PUS10_HUMAN</t>
  </si>
  <si>
    <t>Putative tRNA pseudouridine synthase Pus10 (EC 5.4.99.-) (Coiled-coil domain-containing protein 139) (tRNA pseudouridine 55 synthase) (Psi55 synthase) (tRNA pseudouridylate synthase) (tRNA-uridine isomerase)</t>
  </si>
  <si>
    <t>Q3MIT2</t>
  </si>
  <si>
    <t>PUS10 CCDC139 DOBI</t>
  </si>
  <si>
    <t>150962;</t>
  </si>
  <si>
    <t>Active site (1); Beta strand (14); Binding site (2); Chain (1); Coiled coil (1); Helix (23); Modified residue (2); Natural variant (1); Region (2); Sequence caution (1); Sequence conflict (1); Turn (3)</t>
  </si>
  <si>
    <t>K07583;</t>
  </si>
  <si>
    <t>ENSGT00390000007529;</t>
  </si>
  <si>
    <t>Pseudouridylate synthases catalyze pseudouridination of structural RNAs, including transfer, ribosomal, and splicing RNAs. PUS10 catalyzes the formation of the universal psi55 in the GC loop of transfer RNAs (Probable). Modulator of TRAIL-induced cell death via activation of procaspase 8 and BID cleavage. Required for the progression of the apoptotic signal through intrinsic mitochondrial cell death. {ECO:0000269|PubMed:14527409, ECO:0000269|PubMed:19712588, ECO:0000305}.</t>
  </si>
  <si>
    <t>Q6ING2</t>
  </si>
  <si>
    <t>pus10 ccdc139</t>
  </si>
  <si>
    <t>443841;</t>
  </si>
  <si>
    <t>FUNCTION: Responsible for synthesis of pseudouridine from uracil-55 in the psi GC loop of transfer RNAs. {ECO:0000250}.</t>
  </si>
  <si>
    <t>Active site (1); Binding site (2); Chain (1); Coiled coil (1); Region (2)</t>
  </si>
  <si>
    <t>CL1Contig1415</t>
  </si>
  <si>
    <t>Q498E9_XENLA</t>
  </si>
  <si>
    <t>PUS7_HUMAN</t>
  </si>
  <si>
    <t>Pseudouridylate synthase 7 homolog (EC 5.4.99.-)</t>
  </si>
  <si>
    <t>Q96PZ0</t>
  </si>
  <si>
    <t>PUS7 KIAA1897</t>
  </si>
  <si>
    <t>54517;</t>
  </si>
  <si>
    <t>Active site (1); Chain (1); Domain (1); Erroneous initiation (1); Modified residue (2); Sequence conflict (1)</t>
  </si>
  <si>
    <t>K06176;</t>
  </si>
  <si>
    <t>ENSGT00530000063554;</t>
  </si>
  <si>
    <t>Q498E9</t>
  </si>
  <si>
    <t>pus7 MGC115581</t>
  </si>
  <si>
    <t>734727;</t>
  </si>
  <si>
    <t>MGC115581 protein</t>
  </si>
  <si>
    <t>PYGB_HUMAN</t>
  </si>
  <si>
    <t>Glycogen phosphorylase, brain form (EC 2.4.1.1)</t>
  </si>
  <si>
    <t>PYGB</t>
  </si>
  <si>
    <t>P11216</t>
  </si>
  <si>
    <t>5834;</t>
  </si>
  <si>
    <t>Binding site (1); Chain (1); Initiator methionine (1); Modified residue (5); Natural variant (2); Sequence conflict (5); Site (3)</t>
  </si>
  <si>
    <t>CL19949Contig1</t>
  </si>
  <si>
    <t>CL1696Contig3</t>
  </si>
  <si>
    <t>PYRD1_HUMAN</t>
  </si>
  <si>
    <t>Pyridine nucleotide-disulfide oxidoreductase domain-containing protein 1 (EC 1.8.1.-)</t>
  </si>
  <si>
    <t>PYROXD1</t>
  </si>
  <si>
    <t>Q8WU10</t>
  </si>
  <si>
    <t>79912;</t>
  </si>
  <si>
    <t>Alternative sequence (1); Chain (1); Frameshift (1); Modified residue (1)</t>
  </si>
  <si>
    <t>ENSGT00390000014894;</t>
  </si>
  <si>
    <t>CL442Contig6</t>
  </si>
  <si>
    <t>PYRG2_XENLA</t>
  </si>
  <si>
    <t>PYRG2_HUMAN</t>
  </si>
  <si>
    <t>CTP synthase 2 (EC 6.3.4.2) (CTP synthetase 2) (UTP--ammonia ligase 2)</t>
  </si>
  <si>
    <t>CTPS2</t>
  </si>
  <si>
    <t>Q9NRF8</t>
  </si>
  <si>
    <t>56474;</t>
  </si>
  <si>
    <t>Active site (3); Beta strand (20); Chain (1); Domain (1); Helix (24); Modified residue (3); Sequence conflict (3); Turn (3)</t>
  </si>
  <si>
    <t>Catalyzes the ATP-dependent amination of UTP to CTP with either L-glutamine or ammonia as the source of nitrogen. Constitutes the rate-limiting enzyme in the synthesis of cytosine nucleotides. {ECO:0000269|PubMed:10899599, ECO:0000269|PubMed:16179339}.</t>
  </si>
  <si>
    <t>Q6GME1</t>
  </si>
  <si>
    <t>ctps2</t>
  </si>
  <si>
    <t>444477;</t>
  </si>
  <si>
    <t>FUNCTION: Catalyzes the ATP-dependent amination of UTP to CTP with either L-glutamine or ammonia as the source of nitrogen. Constitutes the rate-limiting enzyme in the synthesis of cytosine nucleotides (By similarity). {ECO:0000250}.</t>
  </si>
  <si>
    <t>CL442Contig6;CL442Contig4;DC031372 homologue to UniRef100_Q6GME1 Cluster: CTP synthase 2; n=1; Xenopus laevis|Rep: CTP synthase 2 - Xenopus laevis African clawed frog, partial 36%</t>
  </si>
  <si>
    <t>dsrrswapns_comp202828_c2_seq1</t>
  </si>
  <si>
    <t>PZP_HUMAN</t>
  </si>
  <si>
    <t>Pregnancy zone protein (C3 and PZP-like alpha-2-macroglobulin domain-containing protein 6)</t>
  </si>
  <si>
    <t>P20742</t>
  </si>
  <si>
    <t>PZP CPAMD6</t>
  </si>
  <si>
    <t>Alternative sequence (3); Chain (1); Cross-link (1); Glycosylation (11); Natural variant (8); Region (1); Sequence conflict (1); Signal peptide (1)</t>
  </si>
  <si>
    <t>dsrrswapns_comp202828_c2_seq1 len=426</t>
  </si>
  <si>
    <t>CL13580Contig1</t>
  </si>
  <si>
    <t>Q7ZWJ2_XENLA</t>
  </si>
  <si>
    <t>QCR1_HUMAN</t>
  </si>
  <si>
    <t>Cytochrome b-c1 complex subunit 1, mitochondrial (Complex III subunit 1) (Core protein I) (Ubiquinol-cytochrome-c reductase complex core protein 1)</t>
  </si>
  <si>
    <t>UQCRC1</t>
  </si>
  <si>
    <t>P31930</t>
  </si>
  <si>
    <t>7384;</t>
  </si>
  <si>
    <t>Chain (1); Modified residue (5); Natural variant (2); Transit peptide (1)</t>
  </si>
  <si>
    <t>K00414;</t>
  </si>
  <si>
    <t>This is a component of the ubiquinol-cytochrome c reductase complex (complex III or cytochrome b-c1 complex), which is part of the mitochondrial respiratory chain. This protein may mediate formation of the complex between cytochromes c and c1.</t>
  </si>
  <si>
    <t>Q7ZWJ2</t>
  </si>
  <si>
    <t>uqcrc1</t>
  </si>
  <si>
    <t>379401;</t>
  </si>
  <si>
    <t>Uqcrc1 protein</t>
  </si>
  <si>
    <t>CL13580Contig1;TC451297 UniRef100_Q7ZWJ2 Cluster: Uqcrc1 protein; n=1; Xenopus laevis|Rep: Uqcrc1 protein - Xenopus laevis African clawed frog, partial 51%</t>
  </si>
  <si>
    <t>CL4688Contig2</t>
  </si>
  <si>
    <t>Q7ZTQ8_XENLA</t>
  </si>
  <si>
    <t>QCR2_HUMAN</t>
  </si>
  <si>
    <t>Cytochrome b-c1 complex subunit 2, mitochondrial (Complex III subunit 2) (Core protein II) (Ubiquinol-cytochrome-c reductase complex core protein 2)</t>
  </si>
  <si>
    <t>UQCRC2</t>
  </si>
  <si>
    <t>P22695</t>
  </si>
  <si>
    <t>7385;</t>
  </si>
  <si>
    <t>Chain (1); Modified residue (3); Natural variant (5); Sequence conflict (1); Transit peptide (1)</t>
  </si>
  <si>
    <t>K00415;</t>
  </si>
  <si>
    <t>494_C_494;</t>
  </si>
  <si>
    <t>This is a component of the ubiquinol-cytochrome c reductase complex (complex III or cytochrome b-c1 complex), which is part of the mitochondrial respiratory chain. The core protein 2 is required for the assembly of the complex.</t>
  </si>
  <si>
    <t>Q7ZTQ8</t>
  </si>
  <si>
    <t>uqcrc2-prov</t>
  </si>
  <si>
    <t>380093;</t>
  </si>
  <si>
    <t>Uqcrc2-prov protein</t>
  </si>
  <si>
    <t>CL4688Contig1;dsrrswapns_comp213734_c0_seq1 len=1822;CL4688Contig2;CL27779Contig1</t>
  </si>
  <si>
    <t>CL8262Contig1</t>
  </si>
  <si>
    <t>Q52L16_XENLA</t>
  </si>
  <si>
    <t>QOR_HUMAN</t>
  </si>
  <si>
    <t>Quinone oxidoreductase (EC 1.6.5.5) (NADPH:quinone reductase) (Zeta-crystallin)</t>
  </si>
  <si>
    <t>CRYZ</t>
  </si>
  <si>
    <t>Q08257</t>
  </si>
  <si>
    <t>1429;</t>
  </si>
  <si>
    <t>Alternative sequence (3); Beta strand (17); Binding site (4); Chain (1); Helix (14); Initiator methionine (1); Modified residue (4); Natural variant (3); Nucleotide binding (3); Sequence conflict (1); Turn (2)</t>
  </si>
  <si>
    <t>K00344;</t>
  </si>
  <si>
    <t>Does not have alcohol dehydrogenase activity. Binds NADP and acts through a one-electron transfer process. Orthoquinones, such as 1,2-naphthoquinone or 9,10-phenanthrenequinone, are the best substrates (in vitro). May act in the detoxification of xenobiotics. Interacts with (AU)-rich elements (ARE) in the 3'-UTR of target mRNA species. Enhances the stability of mRNA coding for BCL2. NADPH binding interferes with mRNA binding. {ECO:0000269|PubMed:17497241, ECO:0000269|PubMed:20103721}.</t>
  </si>
  <si>
    <t>Q52L16</t>
  </si>
  <si>
    <t>cryz LOC445846</t>
  </si>
  <si>
    <t>445846;</t>
  </si>
  <si>
    <t>LOC445846 protein</t>
  </si>
  <si>
    <t>CL10450Contig1</t>
  </si>
  <si>
    <t>QORL1_HUMAN</t>
  </si>
  <si>
    <t>Quinone oxidoreductase-like protein 1 (EC 1.-.-.-) (Protein 4P11) (Quinone oxidoreductase homolog 1) (QOH-1) (Zeta-crystallin homolog)</t>
  </si>
  <si>
    <t>O95825</t>
  </si>
  <si>
    <t>CRYZL1 4P11</t>
  </si>
  <si>
    <t>9946;</t>
  </si>
  <si>
    <t>Alternative sequence (2); Chain (1); Frameshift (1); Natural variant (1); Sequence caution (1); Sequence conflict (6)</t>
  </si>
  <si>
    <t>ENSGT00390000013113;</t>
  </si>
  <si>
    <t>CL15716Contig1</t>
  </si>
  <si>
    <t>Q6GNC3_XENLA</t>
  </si>
  <si>
    <t>QORX_HUMAN</t>
  </si>
  <si>
    <t>Quinone oxidoreductase PIG3 (EC 1.-.-.-) (Tumor protein p53-inducible protein 3) (p53-induced gene 3 protein)</t>
  </si>
  <si>
    <t>Q53FA7</t>
  </si>
  <si>
    <t>TP53I3 PIG3</t>
  </si>
  <si>
    <t>9540;</t>
  </si>
  <si>
    <t>Alternative sequence (2); Beta strand (18); Binding site (3); Chain (1); Erroneous gene model prediction (1); Helix (15); Modified residue (1); Mutagenesis (3); Natural variant (2); Nucleotide binding (3); Sequence conflict (3); Turn (3)</t>
  </si>
  <si>
    <t>K10133;</t>
  </si>
  <si>
    <t>124_C_124;</t>
  </si>
  <si>
    <t>May be involved in the generation of reactive oxygen species (ROS). Has low NADPH-dependent beta-naphthoquinone reductase activity, with a preference for 1,2-beta-naphthoquinone over 1,4-beta-naphthoquinone. Has low NADPH-dependent diamine reductase activity (in vitro). {ECO:0000269|PubMed:19349281}.</t>
  </si>
  <si>
    <t>Q6GNC3</t>
  </si>
  <si>
    <t>tp53i3 MGC82892</t>
  </si>
  <si>
    <t>444383;</t>
  </si>
  <si>
    <t>MGC82892 protein</t>
  </si>
  <si>
    <t>dsrrswapns_comp212776_c0_seq5</t>
  </si>
  <si>
    <t>QTRD1_XENLA</t>
  </si>
  <si>
    <t>QTRD1_HUMAN</t>
  </si>
  <si>
    <t>Queuine tRNA-ribosyltransferase subunit QTRTD1 (EC 2.4.2.29) (Queuine tRNA-ribosyltransferase domain-containing protein 1)</t>
  </si>
  <si>
    <t>QTRTD1</t>
  </si>
  <si>
    <t>Q9H974</t>
  </si>
  <si>
    <t>79691;</t>
  </si>
  <si>
    <t>Active site (1); Alternative sequence (3); Chain (1); Metal binding (4); Sequence conflict (1)</t>
  </si>
  <si>
    <t>K15407;</t>
  </si>
  <si>
    <t>ENSGT00530000063679;</t>
  </si>
  <si>
    <t>84_C_84;</t>
  </si>
  <si>
    <t>Interacts with QTRT1 to form an active queuine tRNA-ribosyltransferase. This enzyme exchanges queuine for the guanine at the wobble position of tRNAs with GU(N) anticodons (tRNA-Asp, -Asn, -His and -Tyr), thereby forming the hypermodified nucleoside queuosine (Q) (7-(((4,5-cis-dihydroxy-2-cyclopenten-1-yl)amino)methyl)-7-deazaguanosine). {ECO:0000255|HAMAP-Rule:MF_03043}.</t>
  </si>
  <si>
    <t>Q6DF96</t>
  </si>
  <si>
    <t>qtrtd1</t>
  </si>
  <si>
    <t>446424;</t>
  </si>
  <si>
    <t>Queuine tRNA-ribosyltransferase subunit qtrtd1 (EC 2.4.2.29) (Queuine tRNA-ribosyltransferase domain-containing protein 1)</t>
  </si>
  <si>
    <t>FUNCTION: Interacts with qtrt1 to form an active queuine tRNA-ribosyltransferase. This enzyme exchanges queuine for the guanine at the wobble position of tRNAs with GU(N) anticodons (tRNA-Asp, -Asn, -His and -Tyr), thereby forming the hypermodified nucleoside queuosine (Q) (7-(((4,5-cis-dihydroxy-2-cyclopenten-1-yl)amino)methyl)-7-deazaguanosine). {ECO:0000255|HAMAP-Rule:MF_03043}.</t>
  </si>
  <si>
    <t>SUBCELLULAR LOCATION: Cytoplasm {ECO:0000255|HAMAP-Rule:MF_03043}. Mitochondrion {ECO:0000255|HAMAP-Rule:MF_03043}.</t>
  </si>
  <si>
    <t>Active site (1); Chain (1); Metal binding (4)</t>
  </si>
  <si>
    <t>dsrrswapns_comp212776_c0_seq5 len=1745</t>
  </si>
  <si>
    <t>zeinaSSns_comp387783_c2_seq2</t>
  </si>
  <si>
    <t>Q640I3_XENLA</t>
  </si>
  <si>
    <t>RAB14_HUMAN</t>
  </si>
  <si>
    <t>Ras-related protein Rab-14</t>
  </si>
  <si>
    <t>RAB14</t>
  </si>
  <si>
    <t>P61106</t>
  </si>
  <si>
    <t>51552;</t>
  </si>
  <si>
    <t>Beta strand (6); Chain (1); Erroneous gene model prediction (1); Helix (8); Initiator methionine (1); Lipidation (2); Modified residue (2); Motif (1); Natural variant (1); Nucleotide binding (4); Turn (1)</t>
  </si>
  <si>
    <t>K07881;</t>
  </si>
  <si>
    <t>ENSGT00760000118841;</t>
  </si>
  <si>
    <t>178_C_178;</t>
  </si>
  <si>
    <t>Involved in membrane trafficking between the Golgi complex and endosomes during early embryonic development. Regulates the Golgi to endosome transport of FGFR-containing vesicles during early development, a key process for developing basement membrane and epiblast and primitive endoderm lineages during early postimplantation development. May act by modulating the kinesin KIF16B-cargo association to endosomes (By similarity). Regulates, together with its guanine nucleotide exchange factor DENND6A, the specific endocytic transport of ADAM10, N-cadherin/CDH2 shedding and cell-cell adhesion. {ECO:0000250, ECO:0000269|PubMed:22595670}.</t>
  </si>
  <si>
    <t>Q640I3</t>
  </si>
  <si>
    <t>rab14 LOC494665</t>
  </si>
  <si>
    <t>494665;</t>
  </si>
  <si>
    <t>LOC494665 protein</t>
  </si>
  <si>
    <t>zeinaSSns_comp387783_c2_seq2 len=1711</t>
  </si>
  <si>
    <t>CL14Contig15</t>
  </si>
  <si>
    <t>Q7ZXF7_XENLA</t>
  </si>
  <si>
    <t>RAB1A_HUMAN</t>
  </si>
  <si>
    <t>Ras-related protein Rab-1A (YPT1-related protein)</t>
  </si>
  <si>
    <t>P62820</t>
  </si>
  <si>
    <t>RAB1A RAB1</t>
  </si>
  <si>
    <t>5861;</t>
  </si>
  <si>
    <t>Alternative sequence (2); Beta strand (7); Chain (1); Helix (8); Initiator methionine (1); Lipidation (2); Modified residue (3); Motif (1); Mutagenesis (1); Nucleotide binding (5); Turn (2)</t>
  </si>
  <si>
    <t>K07874;</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</si>
  <si>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RAB1A regulates vesicular protein transport from the endoplasmic reticulum (ER) to the Golgi compartment and on to the cell surface, and plays a role in IL-8 and growth hormone secretion. Regulates the level of CASR present at the cell membrane. Plays a role in cell adhesion and cell migration, via its role in protein trafficking. Plays a role in autophagosome assembly and cellular defense reactions against pathogenic bacteria. Plays a role in microtubule-dependent protein transport by early endosomes and in anterograde melanosome transport. {ECO:0000269|PubMed:20639577, ECO:0000269|PubMed:20861236, ECO:0000269|PubMed:21303926, ECO:0000269|PubMed:22939626}.</t>
  </si>
  <si>
    <t>Q7ZXF7</t>
  </si>
  <si>
    <t>rab1a</t>
  </si>
  <si>
    <t>379830;</t>
  </si>
  <si>
    <t>Rab1-prov protein</t>
  </si>
  <si>
    <t>CL7961Contig1</t>
  </si>
  <si>
    <t>Q6PA09_XENLA</t>
  </si>
  <si>
    <t>RAB21_HUMAN</t>
  </si>
  <si>
    <t>Ras-related protein Rab-21</t>
  </si>
  <si>
    <t>Q9UL25</t>
  </si>
  <si>
    <t>RAB21 KIAA0118</t>
  </si>
  <si>
    <t>23011;</t>
  </si>
  <si>
    <t>Beta strand (7); Chain (1); Helix (9); Initiator methionine (1); Lipidation (2); Modified residue (2); Motif (1); Mutagenesis (2); Nucleotide binding (4); Propeptide (1); Turn (1)</t>
  </si>
  <si>
    <t>K07890;</t>
  </si>
  <si>
    <t>ENSGT00760000119101;</t>
  </si>
  <si>
    <t>Regulates integrin internalization and recycling, but does not influence the traffic of endosomally translocated receptors in general. As a result, may regulate cell adhesion and migration (By similarity). During the mitosis of adherent cells, controls the endosomal trafficking of integrins which is required for the successful completion of cytokinesis. Involved in neurite growth (By similarity). {ECO:0000250, ECO:0000250|UniProtKB:Q6AXT5, ECO:0000269|PubMed:18804435}.</t>
  </si>
  <si>
    <t>Q6PA09</t>
  </si>
  <si>
    <t>rab21 MGC68816</t>
  </si>
  <si>
    <t>398907;</t>
  </si>
  <si>
    <t>MGC68816 protein</t>
  </si>
  <si>
    <t>CL13274Contig1</t>
  </si>
  <si>
    <t>Q6DJJ0_XENLA</t>
  </si>
  <si>
    <t>RAB23_HUMAN</t>
  </si>
  <si>
    <t>Ras-related protein Rab-23</t>
  </si>
  <si>
    <t>Q9ULC3</t>
  </si>
  <si>
    <t>RAB23 HSPC137</t>
  </si>
  <si>
    <t>51715;</t>
  </si>
  <si>
    <t>Chain (1); Lipidation (1); Modified residue (1); Motif (1); Natural variant (7); Nucleotide binding (3); Propeptide (1); Sequence conflict (3)</t>
  </si>
  <si>
    <t>K06234;</t>
  </si>
  <si>
    <t>ENSGT00730000110423;</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</si>
  <si>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Together with SUFU, prevents nuclear import of GLI1, and thereby inhibits GLI1 transcription factor activity. Regulates GLI1 in differentiating chondrocytes. Likewise, regulates GLI3 proteolytic processing and modulates GLI2 and GLI3 transcription factor activity. Plays a role in autophagic vacuole assembly, and mediates defense against pathogens, such as S.aureus, by promoting their capture by autophagosomes that then merge with lysosomes. {ECO:0000269|PubMed:22365972, ECO:0000269|PubMed:22452336}.</t>
  </si>
  <si>
    <t>Q6DJJ0</t>
  </si>
  <si>
    <t>rab23 MGC82152</t>
  </si>
  <si>
    <t>444806;</t>
  </si>
  <si>
    <t>MGC82152 protein</t>
  </si>
  <si>
    <t>CL11061Contig1</t>
  </si>
  <si>
    <t>RAB28_HUMAN</t>
  </si>
  <si>
    <t>Ras-related protein Rab-28</t>
  </si>
  <si>
    <t>RAB28</t>
  </si>
  <si>
    <t>P51157</t>
  </si>
  <si>
    <t>9364;</t>
  </si>
  <si>
    <t>Alternative sequence (2); Beta strand (6); Chain (1); Helix (10); Initiator methionine (1); Lipidation (1); Modified residue (3); Motif (1); Nucleotide binding (4); Propeptide (1); Sequence conflict (1); Turn (3)</t>
  </si>
  <si>
    <t>K07915;</t>
  </si>
  <si>
    <t>ENSGT00730000111076;</t>
  </si>
  <si>
    <t>CL1Contig1613</t>
  </si>
  <si>
    <t>Q2VPM6_XENLA</t>
  </si>
  <si>
    <t>RAB2A_HUMAN</t>
  </si>
  <si>
    <t>Ras-related protein Rab-2A</t>
  </si>
  <si>
    <t>P61019</t>
  </si>
  <si>
    <t>RAB2A RAB2</t>
  </si>
  <si>
    <t>5862;</t>
  </si>
  <si>
    <t>Alternative sequence (1); Beta strand (6); Chain (1); Helix (7); Initiator methionine (1); Lipidation (2); Modified residue (1); Motif (1); Nucleotide binding (4); Region (1); Sequence conflict (1); Turn (2)</t>
  </si>
  <si>
    <t>K07877;</t>
  </si>
  <si>
    <t>Required for protein transport from the endoplasmic reticulum to the Golgi complex.</t>
  </si>
  <si>
    <t>Q2VPM6</t>
  </si>
  <si>
    <t>rab2a MGC131016</t>
  </si>
  <si>
    <t>735215;</t>
  </si>
  <si>
    <t>MGC131016 protein</t>
  </si>
  <si>
    <t>CL1Contig1613;CL1Contig221;TC457620 UniRef100_Q2VPM6 Cluster: MGC131016 protein; n=1; Xenopus laevis|Rep: MGC131016 protein - Xenopus laevis African clawed frog, partial 69%;BG348930 UniRef100_UPI00004CFFF0 Cluster: Ras-related protein Rab-2A.; n=1; Xenopus tropicalis|Rep: Ras-related protein Rab-2A. - Xenopus tropicalis, partial 59%;TC426315 UniRef100_Q2VPM6 Cluster: MGC131016 protein; n=1; Xenopus laevis|Rep: MGC131016 protein - Xenopus laevis African clawed frog, partial 92%</t>
  </si>
  <si>
    <t>CL4897Contig1</t>
  </si>
  <si>
    <t>Q5U507_XENLA</t>
  </si>
  <si>
    <t>RAB3A_HUMAN</t>
  </si>
  <si>
    <t>Ras-related protein Rab-3A</t>
  </si>
  <si>
    <t>RAB3A</t>
  </si>
  <si>
    <t>P20336</t>
  </si>
  <si>
    <t>5864;</t>
  </si>
  <si>
    <t>Chain (1); Lipidation (2); Modified residue (1); Motif (1); Nucleotide binding (4); Sequence conflict (2)</t>
  </si>
  <si>
    <t>K07882;</t>
  </si>
  <si>
    <t>Involved in exocytosis by regulating a late step in synaptic vesicle fusion. Could play a role in neurotransmitter release by regulating membrane flow in the nerve terminal.</t>
  </si>
  <si>
    <t>Q5U507</t>
  </si>
  <si>
    <t>rab3a rab3a-prov</t>
  </si>
  <si>
    <t>495404;</t>
  </si>
  <si>
    <t>Rab3a-prov protein</t>
  </si>
  <si>
    <t>CL4897Contig1;CL4897Contig2;CL22490Contig1</t>
  </si>
  <si>
    <t>CL5136Contig3</t>
  </si>
  <si>
    <t>Q7ZXI8_XENLA</t>
  </si>
  <si>
    <t>RAB4B_HUMAN</t>
  </si>
  <si>
    <t>Ras-related protein Rab-4B</t>
  </si>
  <si>
    <t>P61018</t>
  </si>
  <si>
    <t>RAB4B PP1596</t>
  </si>
  <si>
    <t>53916;</t>
  </si>
  <si>
    <t>Alternative sequence (1); Beta strand (6); Chain (1); Helix (9); Initiator methionine (1); Lipidation (2); Modified residue (2); Motif (1); Nucleotide binding (4); Sequence conflict (1); Turn (1)</t>
  </si>
  <si>
    <t>K07880;</t>
  </si>
  <si>
    <t>Protein transport. Probably involved in vesicular traffic (By similarity). {ECO:0000250}.</t>
  </si>
  <si>
    <t>Q7ZXI8</t>
  </si>
  <si>
    <t>380363;</t>
  </si>
  <si>
    <t>Rab4a-prov protein</t>
  </si>
  <si>
    <t>CL5136Contig3;CL5136Contig1;TC468062 UniRef100_Q28EG7 Cluster: RAB4B, member RAS oncogene family; n=1; Xenopus tropicalis|Rep: RAB4B, member RAS oncogene family - Xenopus tropicalis Western clawed frog Silurana tropicalis, partial 85%;CL5136Contig2</t>
  </si>
  <si>
    <t>CL24Contig5</t>
  </si>
  <si>
    <t>Q7ZYB0_XENLA</t>
  </si>
  <si>
    <t>RAB5A_HUMAN</t>
  </si>
  <si>
    <t>Ras-related protein Rab-5A</t>
  </si>
  <si>
    <t>P20339</t>
  </si>
  <si>
    <t>RAB5A RAB5</t>
  </si>
  <si>
    <t>5868;</t>
  </si>
  <si>
    <t>Alternative sequence (1); Beta strand (7); Chain (1); Helix (7); Lipidation (2); Motif (1); Mutagenesis (9); Nucleotide binding (5); Sequence conflict (2); Turn (1)</t>
  </si>
  <si>
    <t>K07887;</t>
  </si>
  <si>
    <t>512_C_512;</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</si>
  <si>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RAB5A is required for the fusion of plasma membranes and early endosomes. Contributes to the regulation of filopodia extension. {ECO:0000269|PubMed:10818110, ECO:0000269|PubMed:14617813, ECO:0000269|PubMed:14978216, ECO:0000269|PubMed:15378032, ECO:0000269|PubMed:16410077}.</t>
  </si>
  <si>
    <t>Q7ZYB0</t>
  </si>
  <si>
    <t>rab5a rab5a-prov</t>
  </si>
  <si>
    <t>380227;</t>
  </si>
  <si>
    <t>Rab5a-prov protein</t>
  </si>
  <si>
    <t>CL24Contig5;CL24Contig9;CL24Contig10</t>
  </si>
  <si>
    <t>CL7490Contig3</t>
  </si>
  <si>
    <t>Q7T0S5_XENLA</t>
  </si>
  <si>
    <t>RAB5B_HUMAN</t>
  </si>
  <si>
    <t>Ras-related protein Rab-5B</t>
  </si>
  <si>
    <t>P61020</t>
  </si>
  <si>
    <t>RAB5B</t>
  </si>
  <si>
    <t>5869;</t>
  </si>
  <si>
    <t>Alternative sequence (1); Beta strand (7); Chain (1); Erroneous initiation (1); Helix (7); Initiator methionine (1); Lipidation (2); Modified residue (1); Motif (1); Mutagenesis (2); Nucleotide binding (4); Turn (1)</t>
  </si>
  <si>
    <t>K07888;</t>
  </si>
  <si>
    <t>Q7T0S5</t>
  </si>
  <si>
    <t>rab5c</t>
  </si>
  <si>
    <t>380406;</t>
  </si>
  <si>
    <t>Rab5-prov protein</t>
  </si>
  <si>
    <t>CL7490Contig3;CL7490Contig2;CL7490Contig1</t>
  </si>
  <si>
    <t>CL5140Contig2</t>
  </si>
  <si>
    <t>RAB5C_HUMAN</t>
  </si>
  <si>
    <t>Ras-related protein Rab-5C (L1880) (RAB5L)</t>
  </si>
  <si>
    <t>P51148</t>
  </si>
  <si>
    <t>RAB5C RABL</t>
  </si>
  <si>
    <t>5878;</t>
  </si>
  <si>
    <t>Alternative sequence (1); Beta strand (6); Chain (1); Helix (7); Lipidation (2); Motif (1); Natural variant (1); Nucleotide binding (3); Sequence conflict (2); Turn (1)</t>
  </si>
  <si>
    <t>K07889;</t>
  </si>
  <si>
    <t>167_C_167;205_C_205;443_C_443;531_C_531;</t>
  </si>
  <si>
    <t>CL24Contig5;CL24Contig9;CL24Contig10;CL5140Contig2</t>
  </si>
  <si>
    <t>DT057848</t>
  </si>
  <si>
    <t>Q7ZWW1_XENLA</t>
  </si>
  <si>
    <t>RAB6A_HUMAN</t>
  </si>
  <si>
    <t>Ras-related protein Rab-6A (Rab-6)</t>
  </si>
  <si>
    <t>P20340</t>
  </si>
  <si>
    <t>RAB6A RAB6</t>
  </si>
  <si>
    <t>5870;</t>
  </si>
  <si>
    <t>Alternative sequence (3); Beta strand (6); Chain (1); Helix (9); Initiator methionine (1); Lipidation (2); Modified residue (3); Motif (1); Mutagenesis (3); Nucleotide binding (4); Sequence conflict (1); Turn (1)</t>
  </si>
  <si>
    <t>K07893;</t>
  </si>
  <si>
    <t>Protein transport. Regulator of membrane traffic from the Golgi apparatus towards the endoplasmic reticulum (ER). Has a low GTPase activity.</t>
  </si>
  <si>
    <t>Q7ZWW1</t>
  </si>
  <si>
    <t>rab6a</t>
  </si>
  <si>
    <t>380198;</t>
  </si>
  <si>
    <t>Rab6-prov protein</t>
  </si>
  <si>
    <t>DT057848 UniRef100_Q7ZWW1 Cluster: Rab6-prov protein</t>
  </si>
  <si>
    <t>DT057848 UniRef100_Q7ZWW1 Cluster: Rab6-prov protein; n=1; Xenopus laevis|Rep: Rab6-prov protein - Xenopus laevis African clawed frog, partial 95%</t>
  </si>
  <si>
    <t>CL2446Contig4</t>
  </si>
  <si>
    <t>Q6PA99_XENLA</t>
  </si>
  <si>
    <t>RAB7A_HUMAN</t>
  </si>
  <si>
    <t>Ras-related protein Rab-7a</t>
  </si>
  <si>
    <t>P51149</t>
  </si>
  <si>
    <t>RAB7A RAB7</t>
  </si>
  <si>
    <t>7879;</t>
  </si>
  <si>
    <t>Beta strand (6); Chain (1); Erroneous gene model prediction (1); Erroneous translation (2); Helix (7); Lipidation (2); Modified residue (2); Motif (1); Mutagenesis (7); Natural variant (5); Nucleotide binding (5); Sequence conflict (4); Turn (1)</t>
  </si>
  <si>
    <t>K07897;</t>
  </si>
  <si>
    <t>547_C_547;552_C_552;</t>
  </si>
  <si>
    <t>Key regulator in endo-lysosomal trafficking. Governs early-to-late endosomal maturation, microtubule minus-end as well as plus-end directed endosomal migration and positioning, and endosome-lysosome transport through different protein-protein interaction cascades. Plays a central role, not only in endosomal traffic, but also in many other cellular and physiological events, such as growth-factor-mediated cell signaling, nutrient-transportor mediated nutrient uptake, neurotrophin transport in the axons of neurons and lipid metabolism. Also involved in regulation of some specialized endosomal membrane trafficking, such as maturation of melanosomes, pathogen-induced phagosomes (or vacuoles) and autophagosomes. Plays a role in the maturation and acidification of phagosomes that engulf pathogens, such as S.aureus and M.tuberculosis. Plays a role in the fusion of phagosomes with lysosomes. Plays important roles in microbial pathogen infection and survival, as well as in participating in the life cycle of viruses. Microbial pathogens possess survival strategies governed by RAB7A, sometimes by employing RAB7A function (e.g. Salmonella) and sometimes by excluding RAB7A function (e.g. Mycobacterium). In concert with RAC1, plays a role in regulating the formation of RBs (ruffled borders) in osteoclasts. Controls the endosomal trafficking and neurite outgrowth signaling of NTRK1/TRKA. Regulates the endocytic trafficking of the EGF-EGFR complex by regulating its lysosomal degradation. {ECO:0000269|PubMed:11179213, ECO:0000269|PubMed:12944476, ECO:0000269|PubMed:14617358, ECO:0000269|PubMed:20028791, ECO:0000269|PubMed:21255211}.</t>
  </si>
  <si>
    <t>Q6PA99</t>
  </si>
  <si>
    <t>rab7a MGC68523</t>
  </si>
  <si>
    <t>398880;</t>
  </si>
  <si>
    <t>MGC68523 protein</t>
  </si>
  <si>
    <t>CL2888Contig1</t>
  </si>
  <si>
    <t>A2VDE0_XENLA</t>
  </si>
  <si>
    <t>RAB8A_HUMAN</t>
  </si>
  <si>
    <t>Ras-related protein Rab-8A (Oncogene c-mel)</t>
  </si>
  <si>
    <t>P61006</t>
  </si>
  <si>
    <t>RAB8A MEL RAB8</t>
  </si>
  <si>
    <t>4218;</t>
  </si>
  <si>
    <t>Alternative sequence (1); Beta strand (6); Chain (1); Helix (7); Lipidation (1); Modified residue (3); Motif (1); Mutagenesis (2); Nucleotide binding (3); Propeptide (1); Sequence conflict (1); Turn (4)</t>
  </si>
  <si>
    <t>K07901;</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</si>
  <si>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polarized vesicular trafficking and neurotransmitter release. Together with RAB11A, RAB3IP, the exocyst complex, PARD3, PRKCI, ANXA2, CDC42 and DNMBP promotes transcytosis of PODXL to the apical membrane initiation sites (AMIS), apical surface formation and lumenogenesis. Together with MYO5B and RAB11A participates in epithelial cell polarization. Plays an important role in ciliogenesis. Together with MICALL2, may also regulate adherens junction assembly. May play a role in insulin-induced transport to the plasma membrane of the glucose transporter GLUT4 and therefore play a role in glucose homeostasis. {ECO:0000269|PubMed:20890297, ECO:0000269|PubMed:21282656, ECO:0000269|PubMed:21844891}.</t>
  </si>
  <si>
    <t>A2VDE0</t>
  </si>
  <si>
    <t>LOC100037230</t>
  </si>
  <si>
    <t>LOC100037230 protein (Fragment)</t>
  </si>
  <si>
    <t>dsrrswapns_comp208274_c1_seq1</t>
  </si>
  <si>
    <t>Q6NU20_XENLA</t>
  </si>
  <si>
    <t>RAB9A_HUMAN</t>
  </si>
  <si>
    <t>Ras-related protein Rab-9A</t>
  </si>
  <si>
    <t>P51151</t>
  </si>
  <si>
    <t>RAB9A RAB9</t>
  </si>
  <si>
    <t>9367;</t>
  </si>
  <si>
    <t>Beta strand (6); Chain (1); Helix (8); Initiator methionine (1); Lipidation (2); Modified residue (3); Motif (1); Nucleotide binding (4); Turn (2)</t>
  </si>
  <si>
    <t>K07899;</t>
  </si>
  <si>
    <t>247_RAB9-TIP47-MPRI_complex;</t>
  </si>
  <si>
    <t>Involved in the transport of proteins between the endosomes and the trans Golgi network.</t>
  </si>
  <si>
    <t>Q6NU20</t>
  </si>
  <si>
    <t>rab9a rab9a-a</t>
  </si>
  <si>
    <t>414631;</t>
  </si>
  <si>
    <t>Rab9a-a protein</t>
  </si>
  <si>
    <t>dsrrswapns_comp208274_c1_seq1 len=1350</t>
  </si>
  <si>
    <t>RABE1_HUMAN</t>
  </si>
  <si>
    <t>Rab GTPase-binding effector protein 1 (Rabaptin-4) (Rabaptin-5) (Rabaptin-5alpha) (Renal carcinoma antigen NY-REN-17)</t>
  </si>
  <si>
    <t>Q15276</t>
  </si>
  <si>
    <t>RABEP1 RAB5EP RABPT5 RABPT5A</t>
  </si>
  <si>
    <t>9135;</t>
  </si>
  <si>
    <t>Alternative sequence (1); Chain (1); Coiled coil (2); Helix (3); Initiator methionine (1); Modified residue (6); Mutagenesis (8); Natural variant (1); Sequence conflict (3)</t>
  </si>
  <si>
    <t>K12480;</t>
  </si>
  <si>
    <t>ENSGT00530000063743;</t>
  </si>
  <si>
    <t>405_C_405;</t>
  </si>
  <si>
    <t>22_APLG1-Rababtin5_complex;</t>
  </si>
  <si>
    <t>Rab effector protein acting as linker between gamma-adaptin, RAB4A and RAB5A. Involved in endocytic membrane fusion and membrane trafficking of recycling endosomes. Involved in KCNH1 channels trafficking to and from the cell membrane (PubMed:22841712). Stimulates RABGEF1 mediated nucleotide exchange on RAB5A. {ECO:0000269|PubMed:10698684, ECO:0000269|PubMed:11452015, ECO:0000269|PubMed:12773381, ECO:0000269|PubMed:22841712, ECO:0000269|PubMed:8521472}.</t>
  </si>
  <si>
    <t>CL667Contig4</t>
  </si>
  <si>
    <t>CL667Contig3;CL667Contig4</t>
  </si>
  <si>
    <t>CL5733Contig2</t>
  </si>
  <si>
    <t>Q4V7X1_XENLA</t>
  </si>
  <si>
    <t>RABX5_HUMAN</t>
  </si>
  <si>
    <t>Rab5 GDP/GTP exchange factor (RAP1) (Rabaptin-5-associated exchange factor for Rab5) (Rabex-5)</t>
  </si>
  <si>
    <t>Q9UJ41</t>
  </si>
  <si>
    <t>RABGEF1 RABEX5</t>
  </si>
  <si>
    <t>27342;</t>
  </si>
  <si>
    <t>Alternative sequence (5); Beta strand (1); Chain (1); Coiled coil (1); Domain (1); Helix (18); Modified residue (6); Mutagenesis (5); Region (1); Sequence conflict (4); Turn (4); Zinc finger (1)</t>
  </si>
  <si>
    <t>Rab effector protein acting as linker between gamma-adaptin, RAB4A or RAB5A. Involved in endocytic membrane fusion and membrane trafficking of recycling endosomes. Stimulates nucleotide exchange on RAB5A. Can act as a ubiquitin ligase (By similarity). {ECO:0000250}.</t>
  </si>
  <si>
    <t>Q4V7X1</t>
  </si>
  <si>
    <t>rabgef1 MGC114998</t>
  </si>
  <si>
    <t>735109;</t>
  </si>
  <si>
    <t>MGC114998 protein</t>
  </si>
  <si>
    <t>CL5733Contig2;CL5733Contig1</t>
  </si>
  <si>
    <t>CL3928Contig2</t>
  </si>
  <si>
    <t>Q58E25_XENLA</t>
  </si>
  <si>
    <t>RAC1_HUMAN</t>
  </si>
  <si>
    <t>Ras-related C3 botulinum toxin substrate 1 (Cell migration-inducing gene 5 protein) (Ras-like protein TC25) (p21-Rac1)</t>
  </si>
  <si>
    <t>P63000</t>
  </si>
  <si>
    <t>RAC1 TC25 MIG5</t>
  </si>
  <si>
    <t>5879;</t>
  </si>
  <si>
    <t>Alternative sequence (1); Beta strand (8); Chain (1); Cross-link (1); Erroneous initiation (1); Helix (10); Lipidation (1); Modified residue (4); Motif (1); Mutagenesis (11); Natural variant (12); Nucleotide binding (3); Propeptide (1); Sequence conflict (1); Turn (2)</t>
  </si>
  <si>
    <t>K04392;</t>
  </si>
  <si>
    <t>203_C_203;604_C_604;</t>
  </si>
  <si>
    <t>Plasma membrane-associated small GTPase which cycles between active GTP-bound and inactive GDP-bound states. In its active state, binds to a variety of effector proteins to regulate cellular responses such as secretory processes, phagocytosis of apoptotic cells, epithelial cell polarization and growth-factor induced formation of membrane ruffles. Rac1 p21/rho GDI heterodimer is the active component of the cytosolic factor sigma 1, which is involved in stimulation of the NADPH oxidase activity in macrophages. Essential for the SPATA13-mediated regulation of cell migration and adhesion assembly and disassembly. Stimulates PKN2 kinase activity. In concert with RAB7A, plays a role in regulating the formation of RBs (ruffled borders) in osteoclasts. In glioma cells, promotes cell migration and invasion. In podocytes, promotes nuclear shuttling of NR3C2; this modulation is required for a proper kidney functioning. Required for atypical chemokine receptor ACKR2-induced LIMK1-PAK1-dependent phosphorylation of cofilin (CFL1) and for up-regulation of ACKR2 from endosomal compartment to cell membrane, increasing its efficiency in chemokine uptake and degradation. In synapses, seems to mediate the regulation of F-actin cluster formation performed by SHANK3.; Isoform B has an accelerated GEF-independent GDP/GTP exchange and an impaired GTP hydrolysis, which is restored partially by GTPase-activating proteins. It is able to bind to the GTPase-binding domain of PAK but not full-length PAK in a GTP-dependent manner, suggesting that the insertion does not completely abolish effector interaction.</t>
  </si>
  <si>
    <t>Q58E25</t>
  </si>
  <si>
    <t>rac1 MGC114731</t>
  </si>
  <si>
    <t>734382;</t>
  </si>
  <si>
    <t>MGC114731 protein</t>
  </si>
  <si>
    <t>CL3928Contig2;CL3928Contig1;dsrrswapns_comp205268_c1_seq3 len=1366;dsrrswapns_comp205268_c1_seq1 len=1438;CL10672Contig1</t>
  </si>
  <si>
    <t>dsrrswapns_comp215262_c1_seq2</t>
  </si>
  <si>
    <t>RADI_HUMAN</t>
  </si>
  <si>
    <t>Radixin</t>
  </si>
  <si>
    <t>P35241</t>
  </si>
  <si>
    <t>RDX</t>
  </si>
  <si>
    <t>5962;</t>
  </si>
  <si>
    <t>Alternative sequence (5); Binding site (1); Chain (1); Compositional bias (2); Domain (1); Initiator methionine (1); Modified residue (8); Natural variant (3); Region (1); Sequence conflict (1)</t>
  </si>
  <si>
    <t>K05762;</t>
  </si>
  <si>
    <t>286_C_286;390_C_390;</t>
  </si>
  <si>
    <t>Probably plays a crucial role in the binding of the barbed end of actin filaments to the plasma membrane.</t>
  </si>
  <si>
    <t>dsrrswapns_comp215262_c1_seq2 len=1005</t>
  </si>
  <si>
    <t>CL5259Contig1</t>
  </si>
  <si>
    <t>Q6P7I1_XENLA</t>
  </si>
  <si>
    <t>RAE1_HUMAN</t>
  </si>
  <si>
    <t>Rab proteins geranylgeranyltransferase component A 1 (Choroideremia protein) (Rab escort protein 1) (REP-1) (TCD protein)</t>
  </si>
  <si>
    <t>P24386</t>
  </si>
  <si>
    <t>CHM REP1 TCD</t>
  </si>
  <si>
    <t>1121;</t>
  </si>
  <si>
    <t>Alternative sequence (2); Chain (1); Mutagenesis (2); Natural variant (3); Sequence conflict (1)</t>
  </si>
  <si>
    <t>Substrate-binding subunit of the Rab geranylgeranyltransferase (GGTase) complex. Binds unprenylated Rab proteins and presents the substrate peptide to the catalytic component B composed of RABGGTA and RABGGTB, and remains bound to it after the geranylgeranyl transfer reaction. The component A is thought to be regenerated by transferring its prenylated Rab back to the donor membrane. Besides, a pre-formed complex consisting of CHM and the Rab GGTase dimer (RGGT or component B) can bind to and prenylate Rab proteins; this alternative pathway is proposed to be the predominant pathway for Rab protein geranylgeranylation. {ECO:0000269|PubMed:18532927, ECO:0000269|PubMed:7957092}.</t>
  </si>
  <si>
    <t>Q6P7I1</t>
  </si>
  <si>
    <t>chm MGC68578</t>
  </si>
  <si>
    <t>399048;</t>
  </si>
  <si>
    <t>MGC68578 protein</t>
  </si>
  <si>
    <t>CL5259Contig1;zeinaSSns_comp373402_c2_seq1 len=321</t>
  </si>
  <si>
    <t>CL5259Contig2</t>
  </si>
  <si>
    <t>Q6AZH3_XENLA</t>
  </si>
  <si>
    <t>RAE2_HUMAN</t>
  </si>
  <si>
    <t>Rab proteins geranylgeranyltransferase component A 2 (Choroideremia-like protein) (Rab escort protein 2) (REP-2)</t>
  </si>
  <si>
    <t>CHML</t>
  </si>
  <si>
    <t>P26374</t>
  </si>
  <si>
    <t>CHML REP2</t>
  </si>
  <si>
    <t>1122;</t>
  </si>
  <si>
    <t>Substrate-binding subunit (component A) of the Rab geranylgeranyltransferase (GGTase) complex. Binds unprenylated Rab proteins and presents the substrate peptide to the catalytic component B. The component A is thought to be regenerated by transferring its prenylated Rab back to the donor membrane. Less effective than CHM in supporting prenylation of Rab3 family. {ECO:0000269|PubMed:12356470, ECO:0000269|PubMed:15186776, ECO:0000269|PubMed:8294464}.</t>
  </si>
  <si>
    <t>Q6AZH3</t>
  </si>
  <si>
    <t>CHML protein (Fragment)</t>
  </si>
  <si>
    <t>CL3688Contig3</t>
  </si>
  <si>
    <t>RASA1_HUMAN</t>
  </si>
  <si>
    <t>Ras GTPase-activating protein 1 (GAP) (GTPase-activating protein) (RasGAP) (Ras p21 protein activator) (p120GAP)</t>
  </si>
  <si>
    <t>P20936</t>
  </si>
  <si>
    <t>RASA1 GAP RASA</t>
  </si>
  <si>
    <t>5921;</t>
  </si>
  <si>
    <t>Alternative sequence (6); Beta strand (8); Chain (1); Compositional bias (3); Domain (6); Helix (21); Modified residue (2); Natural variant (8); Sequence conflict (1); Turn (4)</t>
  </si>
  <si>
    <t>K04352;</t>
  </si>
  <si>
    <t>ENSGT00760000119092;</t>
  </si>
  <si>
    <t>46_"BIRC5-AURKB-INCENP-EVI5_complex::Chromosomal_passenger_complex_CPC_(INCENP,_BIRC5,_AURKB)::Chromosomal_passenger_complex_CPC_(CDCA8,_AURKB,_BIRC5)::Chromosomal_passenger_complex_CPC_(INCENP,_CDCA8,_BIRC5,_AURKB)::Chromosomal_passenger_complex_CPC_(INCENP,_CDCA8,_BIRC5)::CRM1-Survivin-AuroraB_mitotic_complex::RasGAP-AURKA/AURKB-survivin_complex";67_"CD20-LCK-FYN-p75/80_complex::CD20-LCK-LYN-FYN-p75/80_complex,_(Raji_human_B_cell_line)::FGFR2-c-Cbl-Lyn-Fyn_complex::p21(ras)GAP-Fyn-Lyn-Yes_complex,_thrombin_stimulated";</t>
  </si>
  <si>
    <t>Inhibitory regulator of the Ras-cyclic AMP pathway. Stimulates the GTPase of normal but not oncogenic Ras p21; this stimulation may be further increased in the presence of NCK1. {ECO:0000269|PubMed:11389730, ECO:0000269|PubMed:8360177}.</t>
  </si>
  <si>
    <t>CL3688Contig3;zeinaSSns_comp389223_c2_seq2 len=3207;CL3688Contig1</t>
  </si>
  <si>
    <t>CL10354Contig1</t>
  </si>
  <si>
    <t>RASF2_HUMAN</t>
  </si>
  <si>
    <t>Ras association domain-containing protein 2</t>
  </si>
  <si>
    <t>P50749</t>
  </si>
  <si>
    <t>RASSF2 KIAA0168</t>
  </si>
  <si>
    <t>9770;</t>
  </si>
  <si>
    <t>Alternative sequence (2); Chain (1); Domain (2); Erroneous initiation (1); Natural variant (1); Sequence conflict (2)</t>
  </si>
  <si>
    <t>K09851;</t>
  </si>
  <si>
    <t>ENSGT00510000046426;</t>
  </si>
  <si>
    <t>Potential tumor suppressor. Acts as a KRAS-specific effector protein. May promote apoptosis and cell cycle arrest. Stabilizes STK3/MST2 by protecting it from proteasomal degradation. {ECO:0000269|PubMed:12732644, ECO:0000269|PubMed:16012945, ECO:0000269|PubMed:19525978}.</t>
  </si>
  <si>
    <t>CL612Contig7</t>
  </si>
  <si>
    <t>Q641B7_XENLA</t>
  </si>
  <si>
    <t>RB11B_HUMAN</t>
  </si>
  <si>
    <t>Ras-related protein Rab-11B (GTP-binding protein YPT3)</t>
  </si>
  <si>
    <t>Q15907</t>
  </si>
  <si>
    <t>RAB11B YPT3</t>
  </si>
  <si>
    <t>9230;</t>
  </si>
  <si>
    <t>Alternative sequence (1); Beta strand (6); Chain (1); Helix (9); Initiator methionine (1); Lipidation (2); Modified residue (3); Motif (1); Mutagenesis (2); Nucleotide binding (4); Propeptide (1); Sequence conflict (5); Turn (1)</t>
  </si>
  <si>
    <t>K07905;</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</si>
  <si>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That Rab plays a role in endocytic recycling, regulating apical recycling of several transmembrane proteins including cystic fibrosis transmembrane conductance regulator/CFTR, epithelial sodium channel/ENaC, potassium voltage-gated channel, and voltage-dependent L-type calcium channel. May also regulate constitutive and regulated secretion, like insulin granule exocytosis. Required for melanosome transport and release from melanocytes. Also regulates V-ATPase intracellular transport in response to extracellular acidosis. {ECO:0000269|PubMed:14627637, ECO:0000269|PubMed:19029296, ECO:0000269|PubMed:19244346, ECO:0000269|PubMed:20717956, ECO:0000269|PubMed:21248079, ECO:0000269|PubMed:22129970}.</t>
  </si>
  <si>
    <t>Q641B7</t>
  </si>
  <si>
    <t>LOC494642</t>
  </si>
  <si>
    <t>494642;</t>
  </si>
  <si>
    <t>LOC494642 protein</t>
  </si>
  <si>
    <t>CL5908Contig1;CL5908Contig3;CL8445Contig1;CL4744Contig1;CL612Contig7;CL612Contig5</t>
  </si>
  <si>
    <t>CL3145Contig1</t>
  </si>
  <si>
    <t>RB6I2_HUMAN</t>
  </si>
  <si>
    <t>ELKS/Rab6-interacting/CAST family member 1 (ERC-1) (Rab6-interacting protein 2)</t>
  </si>
  <si>
    <t>Q8IUD2</t>
  </si>
  <si>
    <t>ERC1 ELKS KIAA1081 RAB6IP2</t>
  </si>
  <si>
    <t>23085;</t>
  </si>
  <si>
    <t>Alternative sequence (6); Chain (1); Coiled coil (2); Domain (1); Erroneous initiation (2); Modified residue (8); Natural variant (2); Sequence caution (1); Sequence conflict (4); Site (1)</t>
  </si>
  <si>
    <t>K16072;</t>
  </si>
  <si>
    <t>ENSGT00650000093320;</t>
  </si>
  <si>
    <t>171_C_171;457_C_457;</t>
  </si>
  <si>
    <t>70_CDC37-HSP90AA1-HSP90AB1-MAP3K11_complex::IKBKB-CDC37-KIAA1967-HSP90AB1-HSP90AA1_complex::TNF-alpha/NF-kappa_B_signaling_complex_6::CHUK-ERC1-IKBKB-IKBKG::CHUK-IKBKB-IKBKG_complex::I-kappa-B_kinase_(IKK)_complex;</t>
  </si>
  <si>
    <t>Regulatory subunit of the IKK complex. Probably recruits IkappaBalpha/NFKBIA to the complex. May be involved in the organization of the cytomatrix at the nerve terminals active zone (CAZ) which regulates neurotransmitter release. May be involved in vesicle trafficking at the CAZ. May be involved in Rab-6 regulated endosomes to Golgi transport. {ECO:0000269|PubMed:15218148}.</t>
  </si>
  <si>
    <t>dsrrswapns_comp216484_c0_seq1 len=3609;CL3145Contig3;dsrrswapns_comp214534_c9_seq1 len=1849;CL3145Contig1;CL3145Contig2;zeinaSSns_comp389211_c2_seq1 len=3010;zeinaSSns_comp389211_c2_seq2 len=2917</t>
  </si>
  <si>
    <t>CL12457Contig1</t>
  </si>
  <si>
    <t>RBBP9_HUMAN</t>
  </si>
  <si>
    <t>Putative hydrolase RBBP9 (EC 3.-.-.-) (B5T-overexpressed gene protein) (Protein BOG) (Retinoblastoma-binding protein 10) (RBBP-10) (Retinoblastoma-binding protein 9) (RBBP-9)</t>
  </si>
  <si>
    <t>O75884</t>
  </si>
  <si>
    <t>RBBP9 BOG RBBP10</t>
  </si>
  <si>
    <t>10741;</t>
  </si>
  <si>
    <t>Active site (3); Alternative sequence (1); Beta strand (8); Chain (1); Helix (7); Modified residue (2); Mutagenesis (1); Region (1); Sequence conflict (7); Turn (2)</t>
  </si>
  <si>
    <t>K07002;</t>
  </si>
  <si>
    <t>ENSGT00390000014861;</t>
  </si>
  <si>
    <t>May play a role in the transformation process due to its capacity to confer resistance to the growth-inhibitory effects of TGF-beta1 through interaction with retinoblastoma and the subsequent displacement of E2F-1.</t>
  </si>
  <si>
    <t>CL3972Contig1</t>
  </si>
  <si>
    <t>RBGP1_HUMAN</t>
  </si>
  <si>
    <t>Rab GTPase-activating protein 1 (GAP and centrosome-associated protein) (Rab6 GTPase-activating protein GAPCenA)</t>
  </si>
  <si>
    <t>Q9Y3P9</t>
  </si>
  <si>
    <t>RABGAP1 HSPC094</t>
  </si>
  <si>
    <t>23637;</t>
  </si>
  <si>
    <t>Alternative sequence (6); Chain (1); Coiled coil (1); Domain (2); Erroneous initiation (2); Frameshift (1); Modified residue (1); Sequence caution (2); Site (2)</t>
  </si>
  <si>
    <t>May act as a GTPase-activating protein of RAB6A. May play a role in microtubule nucleation by centrosome. May participate in a RAB6A-mediated pathway involved in the metaphase-anaphase transition. {ECO:0000269|PubMed:10202141, ECO:0000269|PubMed:16395330}.</t>
  </si>
  <si>
    <t>CL6302Contig1</t>
  </si>
  <si>
    <t>RBGPR_HUMAN</t>
  </si>
  <si>
    <t>Rab3 GTPase-activating protein non-catalytic subunit (RGAP-iso) (Rab3 GTPase-activating protein 150 kDa subunit) (Rab3-GAP p150) (Rab3-GAP150) (Rab3-GAP regulatory subunit)</t>
  </si>
  <si>
    <t>Q9H2M9</t>
  </si>
  <si>
    <t>RAB3GAP2 KIAA0839</t>
  </si>
  <si>
    <t>25782;</t>
  </si>
  <si>
    <t>Alternative sequence (2); Chain (1); Modified residue (2); Natural variant (4); Sequence conflict (1)</t>
  </si>
  <si>
    <t>ENSGT00390000005794;</t>
  </si>
  <si>
    <t>Regulatory subunit of a GTPase activating protein that has specificity for Rab3 subfamily (RAB3A, RAB3B, RAB3C and RAB3D). Rab3 proteins are involved in regulated exocytosis of neurotransmitters and hormones. Rab3 GTPase-activating complex specifically converts active Rab3-GTP to the inactive form Rab3-GDP. Required for normal eye and brain development. May participate in neurodevelopmental processes such as proliferation, migration and differentiation before synapse formation, and non-synaptic vesicular release of neurotransmitters. {ECO:0000269|PubMed:9733780}.</t>
  </si>
  <si>
    <t>CL6302Contig1;dsrrswapns_comp210418_c2_seq2 len=3928</t>
  </si>
  <si>
    <t>dsrrswapns_comp214140_c0_seq6</t>
  </si>
  <si>
    <t>RB24B_XENLA</t>
  </si>
  <si>
    <t>RBM24_HUMAN</t>
  </si>
  <si>
    <t>RNA-binding protein 24 (RNA-binding motif protein 24) (RNA-binding region-containing protein 6)</t>
  </si>
  <si>
    <t>Q9BX46</t>
  </si>
  <si>
    <t>RBM24 RNPC6</t>
  </si>
  <si>
    <t>221662;</t>
  </si>
  <si>
    <t>Alternative sequence (2); Chain (1); Compositional bias (1); Domain (1); Sequence caution (1); Sequence conflict (1)</t>
  </si>
  <si>
    <t>ENSGT00390000002308;</t>
  </si>
  <si>
    <t>Plays a role in myogenic differentiation by regulating MYOG levels. Binds to the 3'-UTR of MYOG mRNA and regulates its stability. {ECO:0000269|PubMed:20977548}.</t>
  </si>
  <si>
    <t>Q9I8B3</t>
  </si>
  <si>
    <t>rbm24-b</t>
  </si>
  <si>
    <t>379265;</t>
  </si>
  <si>
    <t>RNA-binding protein 24-B (MTR-1a) (RNA-binding motif protein 24-B)</t>
  </si>
  <si>
    <t>FUNCTION: Plays a role in myogenic differentiation by regulating myog levels. May bind to the 3'-UTR of myog mRNA and regulate its stability. {ECO:0000269|PubMed:20338237}.</t>
  </si>
  <si>
    <t>dsrrswapns_comp214140_c0_seq6 len=2782</t>
  </si>
  <si>
    <t>CL1Contig998;CL1Contig997;CL1Contig1527;dsrrswapns_comp214140_c0_seq6 len=2782;CL1367Contig4;CL1367Contig2;CL1367Contig3;BJ028950 UniRef100_Q6GQD3 Cluster: RNA-binding protein 24-A; n=1; Xenopus laevis|Rep: RNA-binding protein 24-A - Xenopus laevis African clawed frog, partial 61%</t>
  </si>
  <si>
    <t>dsrrswapns_comp210125_c2_seq5</t>
  </si>
  <si>
    <t>dsrrswapns_comp210125_c2_seq5 len=1845</t>
  </si>
  <si>
    <t>CL1Contig1457;zeinaSSns_comp383912_c0_seq3 len=1837;dsrrswapns_comp210125_c2_seq1 len=1922;dsrrswapns_comp210125_c2_seq5 len=1845;zeinaSSns_comp383912_c0_seq4 len=1819;CL1Contig183;CL1Contig761;CL1Contig1458</t>
  </si>
  <si>
    <t>CL13772Contig1</t>
  </si>
  <si>
    <t>Q6NU82_XENLA</t>
  </si>
  <si>
    <t>RBX2_HUMAN</t>
  </si>
  <si>
    <t>RING-box protein 2 (Rbx2) (CKII beta-binding protein 1) (CKBBP1) (RING finger protein 7) (Regulator of cullins 2) (Sensitive to apoptosis gene protein)</t>
  </si>
  <si>
    <t>Q9UBF6</t>
  </si>
  <si>
    <t>RNF7 RBX2 ROC2 SAG</t>
  </si>
  <si>
    <t>9616;</t>
  </si>
  <si>
    <t>Alternative sequence (3); Beta strand (3); Chain (1); Helix (2); Initiator methionine (1); Metal binding (12); Modified residue (2); Sequence conflict (1); Turn (4); Zinc finger (1)</t>
  </si>
  <si>
    <t>K10611;</t>
  </si>
  <si>
    <t>ENSGT00390000017058;</t>
  </si>
  <si>
    <t>Probable component of the SCF (SKP1-CUL1-F-box protein) E3 ubiquitin ligase complex which mediates the ubiquitination and subsequent proteasomal degradation of target proteins involved in cell cycle progression, signal transduction and transcription. Through the RING-type zinc finger, seems to recruit the E2 ubiquitination enzyme to the complex and brings it into close proximity to the substrate. Promotes the neddylation of CUL5 via its interaction with UBE2F. May play a role in protecting cells from apoptosis induced by redox agents. {ECO:0000269|PubMed:10851089}.</t>
  </si>
  <si>
    <t>Q6NU82</t>
  </si>
  <si>
    <t>rnf7 MGC81158</t>
  </si>
  <si>
    <t>414491;</t>
  </si>
  <si>
    <t>MGC81158 protein</t>
  </si>
  <si>
    <t>CL6192Contig1</t>
  </si>
  <si>
    <t>Q05AV6_XENLA</t>
  </si>
  <si>
    <t>REEP6_HUMAN</t>
  </si>
  <si>
    <t>Receptor expression-enhancing protein 6 (Polyposis locus protein 1-like 1)</t>
  </si>
  <si>
    <t>Q96HR9</t>
  </si>
  <si>
    <t>REEP6 C19orf32 DP1L1</t>
  </si>
  <si>
    <t>92840;</t>
  </si>
  <si>
    <t>Chain (1); Natural variant (1); Sequence conflict (1); Transmembrane (2)</t>
  </si>
  <si>
    <t>K17279;</t>
  </si>
  <si>
    <t>ENSGT00550000074535;</t>
  </si>
  <si>
    <t>May play a role in intracellular protein transport from the endoplasmic reticulum to the cell surface. May play a role in retinal development (By similarity). {ECO:0000250}.</t>
  </si>
  <si>
    <t>Q05AV6</t>
  </si>
  <si>
    <t>reep6 LOC494868</t>
  </si>
  <si>
    <t>494868;</t>
  </si>
  <si>
    <t>Receptor expression-enhancing protein</t>
  </si>
  <si>
    <t>SUBCELLULAR LOCATION: Membrane {ECO:0000256|RuleBase:RU362006}; Multi-pass membrane protein {ECO:0000256|RuleBase:RU362006}.</t>
  </si>
  <si>
    <t>Transmembrane (2)</t>
  </si>
  <si>
    <t>CL9315Contig2</t>
  </si>
  <si>
    <t>Q6NU58_XENLA</t>
  </si>
  <si>
    <t>RET1_HUMAN</t>
  </si>
  <si>
    <t>Retinol-binding protein 1 (Cellular retinol-binding protein) (CRBP) (Cellular retinol-binding protein I) (CRBP-I)</t>
  </si>
  <si>
    <t>P09455</t>
  </si>
  <si>
    <t>RBP1 CRBP1</t>
  </si>
  <si>
    <t>5947;</t>
  </si>
  <si>
    <t>Alternative sequence (3); Binding site (1); Chain (1); Initiator methionine (1); Sequence conflict (1)</t>
  </si>
  <si>
    <t>Intracellular transport of retinol.</t>
  </si>
  <si>
    <t>Q6NU58</t>
  </si>
  <si>
    <t>rbp1 MGC81232</t>
  </si>
  <si>
    <t>414642;</t>
  </si>
  <si>
    <t>MGC81232 protein</t>
  </si>
  <si>
    <t>CL22336Contig1</t>
  </si>
  <si>
    <t>Q4FZN6_XENLA</t>
  </si>
  <si>
    <t>RET2_HUMAN</t>
  </si>
  <si>
    <t>Retinol-binding protein 2 (Cellular retinol-binding protein II) (CRBP-II)</t>
  </si>
  <si>
    <t>P50120</t>
  </si>
  <si>
    <t>RBP2 CRBP2</t>
  </si>
  <si>
    <t>5948;</t>
  </si>
  <si>
    <t>Beta strand (10); Binding site (2); Chain (1); Helix (2); Initiator methionine (1); Sequence conflict (2); Turn (1)</t>
  </si>
  <si>
    <t>K14622;</t>
  </si>
  <si>
    <t>Q4FZN6</t>
  </si>
  <si>
    <t>LOC733323</t>
  </si>
  <si>
    <t>LOC733323 protein (Fragment)</t>
  </si>
  <si>
    <t>RFA2_HUMAN</t>
  </si>
  <si>
    <t>Replication protein A 32 kDa subunit (RP-A p32) (Replication factor A protein 2) (RF-A protein 2) (Replication protein A 34 kDa subunit) (RP-A p34)</t>
  </si>
  <si>
    <t>P15927</t>
  </si>
  <si>
    <t>RPA2 REPA2 RPA32 RPA34</t>
  </si>
  <si>
    <t>6118;</t>
  </si>
  <si>
    <t>Alternative sequence (2); Beta strand (12); Chain (1); Compositional bias (5); DNA binding (1); Helix (5); Modified residue (7); Mutagenesis (7); Natural variant (3); Region (1); Turn (1)</t>
  </si>
  <si>
    <t>K10739;</t>
  </si>
  <si>
    <t>ENSGT00390000010045;</t>
  </si>
  <si>
    <t>6_53BP1-containing_complex::Ku_antigen-NARG1_complex::Ku_antigen-YY1-alphaMyHC_promoter_complex::PCNA-KU_antigen_complex::KIN17-PCNA-RPA70_complex;48_"BLM_complex_II::BRAFT_complex::BLM_complex_III::FA_complex_(Fanconi_anemia_complex),_cytoplasmic::FA_core_complex_1_(Fanconi_anemia_core_complex_1)::Nucleic_and_chromatin_Fanconi_complex::RPA_complex::FA_complex_(Fanconi_anemia_complex)::FA_core_complex_(Fanconi_anemia_core_complex)";57_BRD4-RFC_complex::RFC_complex::RFC_complex_(activator_A_1_complex)::RC_complex_(Replication_competent_complex)::CDC2-CCNA2-CDK2_complex::RC_complex_during_G2/M-phase_of_cell_cycle::RC_complex_during_S-phase_of_cell_cycle::CDC2-CCNB1-CCNF_complex::CDC2-CCNB1-PTCH1_complex::RalBP1-CDC2-CCNB1_complex;</t>
  </si>
  <si>
    <t>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In the cellular response to DNA damage, the RPA complex controls DNA repair and DNA damage checkpoint activation. Through recruitment of ATRIP activates the ATR kinase a master regulator of the DNA damage response. It is required for the recruitment of the DNA double-strand break repair factors RAD51 and RAD52 to chromatin in response to DNA damage. Also recruits to sites of DNA damage proteins like XPA and XPG that are involved in nucleotide excision repair and is required for this mechanism of DNA repair. Plays also a role in base excision repair (BER) probably through interaction with UNG. Through RFWD3 may activate CHEK1 and play a role in replication checkpoint control. Also recruits SMARCAL1/HARP, which is involved in replication fork restart, to sites of DNA damage. May also play a role in telomere maintenance. {ECO:0000269|PubMed:15205463, ECO:0000269|PubMed:17765923, ECO:0000269|PubMed:17959650, ECO:0000269|PubMed:19116208, ECO:0000269|PubMed:20154705, ECO:0000269|PubMed:21504906, ECO:0000269|PubMed:2406247, ECO:0000269|PubMed:24332808, ECO:0000269|PubMed:7697716, ECO:0000269|PubMed:7700386, ECO:0000269|PubMed:8702565, ECO:0000269|PubMed:9430682, ECO:0000269|PubMed:9765279}.</t>
  </si>
  <si>
    <t>dsrrswapns_comp205766_c0_seq3</t>
  </si>
  <si>
    <t>RFA2A_XENLA</t>
  </si>
  <si>
    <t>Q6IP18</t>
  </si>
  <si>
    <t>rpa2-a repa2 rpa2 rpa32 rpa34</t>
  </si>
  <si>
    <t>443819;</t>
  </si>
  <si>
    <t>Replication protein A 32 kDa subunit-A (RP-A p32) (Replication factor A protein 2) (RF-A protein 2) (Replication protein A 34 kDa subunit) (RP-A p34)</t>
  </si>
  <si>
    <t>FUNCTION: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{ECO:0000269|PubMed:23047005}.</t>
  </si>
  <si>
    <t>SUBCELLULAR LOCATION: Nucleus {ECO:0000269|PubMed:23047005}. Nucleus, PML body {ECO:0000250}. Note=Redistributes to discrete nuclear foci upon DNA damage in an ATR-dependent manner. {ECO:0000250}.</t>
  </si>
  <si>
    <t>Chain (1); DNA binding (1); Mutagenesis (3)</t>
  </si>
  <si>
    <t>dsrrswapns_comp205766_c0_seq3 len=1997</t>
  </si>
  <si>
    <t>dsrrswapns_comp205766_c0_seq3 len=1997;CL9669Contig1</t>
  </si>
  <si>
    <t>Q7ZYE5_XENLA</t>
  </si>
  <si>
    <t>RHEB_HUMAN</t>
  </si>
  <si>
    <t>GTP-binding protein Rheb (Ras homolog enriched in brain)</t>
  </si>
  <si>
    <t>Q15382</t>
  </si>
  <si>
    <t>RHEB RHEB2</t>
  </si>
  <si>
    <t>6009;</t>
  </si>
  <si>
    <t>Beta strand (7); Binding site (1); Chain (1); Helix (5); Lipidation (1); Metal binding (2); Modified residue (2); Motif (1); Mutagenesis (16); Natural variant (1); Nucleotide binding (4); Propeptide (1); Sequence conflict (1); Turn (2)</t>
  </si>
  <si>
    <t>K07208;</t>
  </si>
  <si>
    <t>ENSGT00780000121877;</t>
  </si>
  <si>
    <t>Activates the protein kinase activity of mTORC1, and thereby plays a role in the regulation of apoptosis. Stimulates the phosphorylation of S6K1 and EIF4EBP1 through activation of mTORC1 signaling. Has low intrinsic GTPase activity. {ECO:0000269|PubMed:12271141, ECO:0000269|PubMed:12869586, ECO:0000269|PubMed:15340059, ECO:0000269|PubMed:15854902, ECO:0000269|PubMed:16098514, ECO:0000269|PubMed:20381137}.</t>
  </si>
  <si>
    <t>Q7ZYE5</t>
  </si>
  <si>
    <t>rheb</t>
  </si>
  <si>
    <t>380186;</t>
  </si>
  <si>
    <t>Rheb-prov protein</t>
  </si>
  <si>
    <t>CL5229Contig2</t>
  </si>
  <si>
    <t>CL6669Contig1</t>
  </si>
  <si>
    <t>A2VDD1_XENLA</t>
  </si>
  <si>
    <t>RHG18_HUMAN</t>
  </si>
  <si>
    <t>Rho GTPase-activating protein 18 (MacGAP) (Rho-type GTPase-activating protein 18)</t>
  </si>
  <si>
    <t>ARHGAP18</t>
  </si>
  <si>
    <t>Q8N392</t>
  </si>
  <si>
    <t>93663;</t>
  </si>
  <si>
    <t>Alternative sequence (1); Chain (1); Domain (1); Erroneous initiation (1); Natural variant (3); Sequence caution (3); Sequence conflict (2)</t>
  </si>
  <si>
    <t>ENSGT00760000119123;</t>
  </si>
  <si>
    <t>GTPase activator for the Rho-type GTPases by converting them to an inactive GDP-bound state. {ECO:0000250|UniProtKB:Q9BRR9}.</t>
  </si>
  <si>
    <t>A2VDD1</t>
  </si>
  <si>
    <t>arhgap18 LOC100037223</t>
  </si>
  <si>
    <t>100037223;</t>
  </si>
  <si>
    <t>LOC100037223 protein</t>
  </si>
  <si>
    <t>CL6669Contig2;CL6669Contig1</t>
  </si>
  <si>
    <t>Q6NU25_XENLA</t>
  </si>
  <si>
    <t>RHG35_HUMAN</t>
  </si>
  <si>
    <t>Rho GTPase-activating protein 35 (Glucocorticoid receptor DNA-binding factor 1) (Glucocorticoid receptor repression factor 1) (GRF-1) (Rho GAP p190A) (p190-A)</t>
  </si>
  <si>
    <t>Q9NRY4</t>
  </si>
  <si>
    <t>ARHGAP35 GRF1 GRLF1 KIAA1722</t>
  </si>
  <si>
    <t>2909;</t>
  </si>
  <si>
    <t>Beta strand (13); Chain (1); Compositional bias (1); Domain (5); Frameshift (2); Helix (27); Modified residue (12); Sequence caution (1); Sequence conflict (10); Turn (7)</t>
  </si>
  <si>
    <t>K05732;</t>
  </si>
  <si>
    <t>Represses transcription of the glucocorticoid receptor by binding to the cis-acting regulatory sequence 5'-GAGAAAAGAAACTGGAGAAACTC-3'. May participate in the regulation of retinal development and degeneration. May transduce signals from p21-ras to the nucleus, acting via the ras GTPase-activating protein (GAP). May also act as a tumor suppressor. {ECO:0000269|PubMed:1894621}.</t>
  </si>
  <si>
    <t>Q6NU25</t>
  </si>
  <si>
    <t>arhgap35 MGC81300</t>
  </si>
  <si>
    <t>414634;</t>
  </si>
  <si>
    <t>MGC81300 protein</t>
  </si>
  <si>
    <t>dsrrswapns_comp217735_c2_seq7</t>
  </si>
  <si>
    <t>dsrrswapns_comp217735_c2_seq7 len=5041</t>
  </si>
  <si>
    <t>RHOA_HUMAN</t>
  </si>
  <si>
    <t>Transforming protein RhoA (Rho cDNA clone 12) (h12)</t>
  </si>
  <si>
    <t>P61586</t>
  </si>
  <si>
    <t>RHOA ARH12 ARHA RHO12</t>
  </si>
  <si>
    <t>387;</t>
  </si>
  <si>
    <t>Beta strand (6); Chain (1); Compositional bias (1); Helix (9); Lipidation (1); Modified residue (5); Motif (1); Mutagenesis (5); Nucleotide binding (3); Propeptide (1); Sequence conflict (1); Site (1); Turn (3)</t>
  </si>
  <si>
    <t>K04513;</t>
  </si>
  <si>
    <t>ENSGT00760000119020;</t>
  </si>
  <si>
    <t>143_GNAQ-GEFT-RHOA_complex;199_MRIP-MBS-RHOA_complex;253_RHOA-IP3R-TRPC1_complex;</t>
  </si>
  <si>
    <t>Regulates a signal transduction pathway linking plasma membrane receptors to the assembly of focal adhesions and actin stress fibers. Involved in a microtubule-dependent signal that is required for the myosin contractile ring formation during cell cycle cytokinesis. Plays an essential role in cleavage furrow formation. Required for the apical junction formation of keratinocyte cell-cell adhesion. Serves as a target for the yopT cysteine peptidase from Yersinia pestis, vector of the plague, and Yersinia pseudotuberculosis, which causes gastrointestinal disorders. Stimulates PKN2 kinase activity. May be an activator of PLCE1. Activated by ARHGEF2, which promotes the exchange of GDP for GTP. Essential for the SPATA13-mediated regulation of cell migration and adhesion assembly and disassembly.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stabilization.Regulates a signal transduction pathway linking plasma membrane receptors to the assembly of focal adhesions and actin stress fibers. Involved in a microtubule-dependent signal that is required for the myosin contractile ring formation during cell cycle cytokinesis. Plays an essential role in cleavage furrow formation. Required for the apical junction formation of keratinocyte cell-cell adhesion. May be an activator of PLCE1. Activated by ARHGEF2, which promotes the exchange of GDP for GTP. Essential for the SPATA13-mediated regulation of cell migration and adhesion assembly and disassembly.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(By similarity). Regulates KCNA2 potassium channel activity by reducing its location at the cell surface in response to CHRM1 activation; promotes KCNA2 endocytosis (PubMed:9635436,PubMed:19403695). {ECO:0000250, ECO:0000269|PubMed:12900402, ECO:0000269|PubMed:16103226, ECO:0000269|PubMed:16236794, ECO:0000269|PubMed:19934221, ECO:0000269|PubMed:20937854, ECO:0000269|PubMed:20974804, ECO:0000269|PubMed:8910519, ECO:0000269|PubMed:9121475, ECO:0000269|PubMed:9635436}.</t>
  </si>
  <si>
    <t>CL131Contig3</t>
  </si>
  <si>
    <t>Q7SZA9_XENLA</t>
  </si>
  <si>
    <t>Q7SZA9</t>
  </si>
  <si>
    <t>rhoa</t>
  </si>
  <si>
    <t>379416;</t>
  </si>
  <si>
    <t>MGC64296 protein</t>
  </si>
  <si>
    <t>CL131Contig3;TC430527 UniRef100_Q7SZA9 Cluster: MGC64296 protein; n=2; Xenopus|Rep: MGC64296 protein - Xenopus laevis African clawed frog, partial 96%;zeinaSSns_comp387548_c1_seq3 len=2032;TC465838 UniRef100_Q7SZA9 Cluster: MGC64296 protein; n=2; Xenopus|Rep: MGC64296 protein - Xenopus laevis African clawed frog, partial 93%;BE678302 similar to UniRef100_Q28GJ8 Cluster: Ras homolog gene family, member A; n=1; Xenopus tropicalis|Rep: Ras homolog gene family, member A - Xenopus tropicalis Western clawed frog Silurana tropicalis, partial 56%</t>
  </si>
  <si>
    <t>CL4743Contig3</t>
  </si>
  <si>
    <t>Q2VPM2_XENLA</t>
  </si>
  <si>
    <t>RHOG_HUMAN</t>
  </si>
  <si>
    <t>Rho-related GTP-binding protein RhoG</t>
  </si>
  <si>
    <t>P84095</t>
  </si>
  <si>
    <t>RHOG ARHG</t>
  </si>
  <si>
    <t>391;</t>
  </si>
  <si>
    <t>Chain (1); Lipidation (1); Modified residue (2); Motif (1); Nucleotide binding (3); Propeptide (1); Sequence conflict (2)</t>
  </si>
  <si>
    <t>K07863;</t>
  </si>
  <si>
    <t>Required for the formation of membrane ruffles during macropinocytosis. Plays a role in cell migration and is required for the formation of cup-like structures during trans-endothelial migration of leukocytes. In case of Salmonella enterica infection, activated by SopB and ARHGEF26/SGEF, which induces cytoskeleton rearrangements and promotes bacterial entry. {ECO:0000269|PubMed:15133129, ECO:0000269|PubMed:17074883, ECO:0000269|PubMed:17875742, ECO:0000269|PubMed:20679435}.</t>
  </si>
  <si>
    <t>Q2VPM2</t>
  </si>
  <si>
    <t>rhog.2 MGC131102</t>
  </si>
  <si>
    <t>734945;</t>
  </si>
  <si>
    <t>MGC131102 protein</t>
  </si>
  <si>
    <t>CL4743Contig3;dsrrswapns_comp212904_c0_seq3 len=1420;CL4743Contig1</t>
  </si>
  <si>
    <t>CL19084Contig1</t>
  </si>
  <si>
    <t>RIC8B_HUMAN</t>
  </si>
  <si>
    <t>Synembryn-B (Brain synembryn) (hSyn) (Protein Ric-8B)</t>
  </si>
  <si>
    <t>RIC8B</t>
  </si>
  <si>
    <t>Q9NVN3</t>
  </si>
  <si>
    <t>55188;</t>
  </si>
  <si>
    <t>Alternative sequence (5); Chain (1); Modified residue (2); Sequence caution (1); Sequence conflict (1)</t>
  </si>
  <si>
    <t>Guanine nucleotide exchange factor (GEF), which can activate some, but not all, G-alpha proteins by exchanging bound GDP for free GTP. Able to potentiate G(olf)-alpha-dependent cAMP accumulation suggesting that it may be an important component for odorant signal transduction. {ECO:0000250}.</t>
  </si>
  <si>
    <t>CL8620Contig1</t>
  </si>
  <si>
    <t>A9JS31_XENLA</t>
  </si>
  <si>
    <t>RM04_HUMAN</t>
  </si>
  <si>
    <t>39S ribosomal protein L4, mitochondrial (L4mt) (MRP-L4)</t>
  </si>
  <si>
    <t>Q9BYD3</t>
  </si>
  <si>
    <t>MRPL4 CDABP0091 CGI-28</t>
  </si>
  <si>
    <t>51073;</t>
  </si>
  <si>
    <t>Alternative sequence (2); Chain (1); Erroneous initiation (1); Frameshift (1)</t>
  </si>
  <si>
    <t>K02926;</t>
  </si>
  <si>
    <t>ENSGT00390000014512;</t>
  </si>
  <si>
    <t>A9JS31</t>
  </si>
  <si>
    <t>100380997;</t>
  </si>
  <si>
    <t>CL11222Contig1</t>
  </si>
  <si>
    <t>RM16_HUMAN</t>
  </si>
  <si>
    <t>39S ribosomal protein L16, mitochondrial (L16mt) (MRP-L16)</t>
  </si>
  <si>
    <t>Q9NX20</t>
  </si>
  <si>
    <t>MRPL16 PNAS-111</t>
  </si>
  <si>
    <t>54948;</t>
  </si>
  <si>
    <t>Chain (1); Erroneous initiation (1); Natural variant (3); Sequence conflict (1); Transit peptide (1)</t>
  </si>
  <si>
    <t>K02878;</t>
  </si>
  <si>
    <t>ENSGT00390000002038;</t>
  </si>
  <si>
    <t>566_C_566;619_C_619;</t>
  </si>
  <si>
    <t>Component of the large subunit of mitochondrial ribosome.</t>
  </si>
  <si>
    <t>CL11222Contig1;CL1351Contig1</t>
  </si>
  <si>
    <t>CL9833Contig1</t>
  </si>
  <si>
    <t>Q6DKL9_XENLA</t>
  </si>
  <si>
    <t>RM17_HUMAN</t>
  </si>
  <si>
    <t>39S ribosomal protein L17, mitochondrial (L17mt) (MRP-L17) (LYST-interacting protein 2)</t>
  </si>
  <si>
    <t>Q9NRX2</t>
  </si>
  <si>
    <t>MRPL17 LIP2</t>
  </si>
  <si>
    <t>63875;</t>
  </si>
  <si>
    <t>Beta strand (4); Chain (1); Frameshift (1); Helix (5); Sequence conflict (1); Transit peptide (1)</t>
  </si>
  <si>
    <t>K02879;</t>
  </si>
  <si>
    <t>ENSGT00390000010698;</t>
  </si>
  <si>
    <t>Q6DKL9</t>
  </si>
  <si>
    <t>mrpl17 MGC83084</t>
  </si>
  <si>
    <t>443800;</t>
  </si>
  <si>
    <t>MGC83084 protein</t>
  </si>
  <si>
    <t>CL16118Contig1</t>
  </si>
  <si>
    <t>RM30_HUMAN</t>
  </si>
  <si>
    <t>39S ribosomal protein L30, mitochondrial (L30mt) (MRP-L30) (39S ribosomal protein L28, mitochondrial) (L28mt) (MRP-L28)</t>
  </si>
  <si>
    <t>Q8TCC3</t>
  </si>
  <si>
    <t>MRPL30 MRPL28 RPML28 HSPC249</t>
  </si>
  <si>
    <t>51263;</t>
  </si>
  <si>
    <t>Alternative sequence (2); Chain (1); Frameshift (1); Natural variant (1); Sequence conflict (1); Transit peptide (1)</t>
  </si>
  <si>
    <t>K02907;</t>
  </si>
  <si>
    <t>ENSGT00390000016769;</t>
  </si>
  <si>
    <t>214_C_214;262_C_262;</t>
  </si>
  <si>
    <t>CL8584Contig1</t>
  </si>
  <si>
    <t>A2BD80_XENLA</t>
  </si>
  <si>
    <t>RM37_HUMAN</t>
  </si>
  <si>
    <t>39S ribosomal protein L37, mitochondrial (L37mt) (MRP-L37) (39S ribosomal protein L2, mitochondrial) (L2mt) (MRP-L2)</t>
  </si>
  <si>
    <t>Q9BZE1</t>
  </si>
  <si>
    <t>MRPL37 MRPL2 RPML2 HSPC235</t>
  </si>
  <si>
    <t>51253;</t>
  </si>
  <si>
    <t>K17418;</t>
  </si>
  <si>
    <t>ENSGT00390000000867;</t>
  </si>
  <si>
    <t>A2BD80</t>
  </si>
  <si>
    <t>mrpl37 LOC733390</t>
  </si>
  <si>
    <t>733390;</t>
  </si>
  <si>
    <t>LOC733390 protein</t>
  </si>
  <si>
    <t>CL8584Contig1;dsrrswapns_comp140607_c0_seq1 len=1372</t>
  </si>
  <si>
    <t>CL13219Contig1</t>
  </si>
  <si>
    <t>Q7ZY27_XENLA</t>
  </si>
  <si>
    <t>RM43_HUMAN</t>
  </si>
  <si>
    <t>39S ribosomal protein L43, mitochondrial (L43mt) (MRP-L43) (Mitochondrial ribosomal protein bMRP36a)</t>
  </si>
  <si>
    <t>MRPL43</t>
  </si>
  <si>
    <t>Q8N983</t>
  </si>
  <si>
    <t>84545;</t>
  </si>
  <si>
    <t>Alternative sequence (7); Chain (1); Frameshift (1); Transit peptide (1)</t>
  </si>
  <si>
    <t>K17424;</t>
  </si>
  <si>
    <t>ENSGT00390000015375;</t>
  </si>
  <si>
    <t>Q7ZY27</t>
  </si>
  <si>
    <t>mrpl43</t>
  </si>
  <si>
    <t>379212;</t>
  </si>
  <si>
    <t>MGC54002 protein</t>
  </si>
  <si>
    <t>CL12074Contig1</t>
  </si>
  <si>
    <t>B1H304_XENTR</t>
  </si>
  <si>
    <t>RM49_HUMAN</t>
  </si>
  <si>
    <t>39S ribosomal protein L49, mitochondrial (L49mt) (MRP-L49) (Neighbor of FAU) (NOF) (Protein NOF1)</t>
  </si>
  <si>
    <t>Q13405</t>
  </si>
  <si>
    <t>MRPL49 C11orf4 NOF1 OK/SW-cl.67</t>
  </si>
  <si>
    <t>740;</t>
  </si>
  <si>
    <t>K17430;</t>
  </si>
  <si>
    <t>ENSGT00390000017253;</t>
  </si>
  <si>
    <t>B1H304</t>
  </si>
  <si>
    <t>msto1</t>
  </si>
  <si>
    <t>Msto1 protein (Fragment)</t>
  </si>
  <si>
    <t>CL7299Contig1</t>
  </si>
  <si>
    <t>Q7SYV3_XENLA</t>
  </si>
  <si>
    <t>RMD1_HUMAN</t>
  </si>
  <si>
    <t>Regulator of microtubule dynamics protein 1 (RMD-1) (hRMD-1) (Protein FAM82B)</t>
  </si>
  <si>
    <t>Q96DB5</t>
  </si>
  <si>
    <t>RMDN1 FAM82B CGI-90</t>
  </si>
  <si>
    <t>51115;</t>
  </si>
  <si>
    <t>Alternative sequence (2); Chain (1); Modified residue (1); Natural variant (1); Repeat (2); Sequence conflict (2)</t>
  </si>
  <si>
    <t>ENSGT00530000063162;</t>
  </si>
  <si>
    <t>Q7SYV3</t>
  </si>
  <si>
    <t>rmdn1 MGC64464 xRMD-1</t>
  </si>
  <si>
    <t>379486;</t>
  </si>
  <si>
    <t>MGC64464 protein (Microtubule-associated protein)</t>
  </si>
  <si>
    <t>CL7299Contig1;dsrrswapns_comp202849_c0_seq2 len=1176;zeinaSSns_comp378996_c0_seq2 len=1046</t>
  </si>
  <si>
    <t>CL4637Contig3</t>
  </si>
  <si>
    <t>RN123_HUMAN</t>
  </si>
  <si>
    <t>E3 ubiquitin-protein ligase RNF123 (EC 6.3.2.-) (Kip1 ubiquitination-promoting complex protein 1) (RING finger protein 123)</t>
  </si>
  <si>
    <t>Q5XPI4</t>
  </si>
  <si>
    <t>RNF123 KPC1 FP1477</t>
  </si>
  <si>
    <t>63891;</t>
  </si>
  <si>
    <t>Alternative sequence (1); Beta strand (5); Chain (1); Compositional bias (1); Domain (1); Erroneous initiation (2); Helix (1); Initiator methionine (1); Modified residue (1); Natural variant (4); Sequence conflict (1); Turn (3); Zinc finger (1)</t>
  </si>
  <si>
    <t>K12169;</t>
  </si>
  <si>
    <t>ENSGT00530000063442;</t>
  </si>
  <si>
    <t>Catalytic subunit of the KPC complex that acts as E3 ubiquitin-protein ligase. Required for poly-ubiquitination and proteasome-mediated degradation of CDKN1B during G1 phase of the cell cycle. {ECO:0000269|PubMed:15531880, ECO:0000269|PubMed:16227581}.</t>
  </si>
  <si>
    <t>CL4637Contig4;CL4637Contig1;CL4637Contig3;CL4637Contig2</t>
  </si>
  <si>
    <t>CL3708Contig1</t>
  </si>
  <si>
    <t>RN213_HUMAN</t>
  </si>
  <si>
    <t>E3 ubiquitin-protein ligase RNF213 (EC 6.3.2.-) (ALK lymphoma oligomerization partner on chromosome 17) (Mysterin) (RING finger protein 213)</t>
  </si>
  <si>
    <t>Q63HN8</t>
  </si>
  <si>
    <t>RNF213 ALO17 C17orf27 KIAA1554 KIAA1618 MYSTR</t>
  </si>
  <si>
    <t>57674;</t>
  </si>
  <si>
    <t>Alternative sequence (5); Chain (1); Coiled coil (1); Erroneous initiation (5); Erroneous termination (1); Frameshift (1); Modified residue (3); Natural variant (16); Sequence caution (1); Sequence conflict (18); Zinc finger (1)</t>
  </si>
  <si>
    <t>ENSGT00630000089884;</t>
  </si>
  <si>
    <t>Probable E3 ubiquitin-protein ligase that may play a role in angiogenesis. May also have an ATPase activity.</t>
  </si>
  <si>
    <t>CL1146Contig5</t>
  </si>
  <si>
    <t>F7EDB1_XENTR</t>
  </si>
  <si>
    <t>RNF14_HUMAN</t>
  </si>
  <si>
    <t>E3 ubiquitin-protein ligase RNF14 (EC 6.3.2.-) (Androgen receptor-associated protein 54) (HFB30) (RING finger protein 14) (Triad2 protein)</t>
  </si>
  <si>
    <t>Q9UBS8</t>
  </si>
  <si>
    <t>RNF14 ARA54 HRIHFB2038</t>
  </si>
  <si>
    <t>9604;</t>
  </si>
  <si>
    <t>Alternative sequence (1); Chain (1); Coiled coil (1); Domain (1); Modified residue (1); Motif (1); Mutagenesis (1); Region (1); Sequence conflict (1); Zinc finger (3)</t>
  </si>
  <si>
    <t>K11971;</t>
  </si>
  <si>
    <t>ENSGT00780000122000;</t>
  </si>
  <si>
    <t>Might act as an E3 ubiquitin-protein ligase which accepts ubiquitin from specific E2 ubiquitin-conjugating enzymes and then transfers it to substrates, which could be nuclear proteins. Could play a role as a coactivator for androgen- and, to a lesser extent, progesterone-dependent transcription. {ECO:0000269|PubMed:19345326}.</t>
  </si>
  <si>
    <t>F7EDB1</t>
  </si>
  <si>
    <t>pde6d</t>
  </si>
  <si>
    <t>CL1146Contig5;dsrrswapns_comp214614_c0_seq17 len=339;CL1146Contig6</t>
  </si>
  <si>
    <t>CL10315Contig1</t>
  </si>
  <si>
    <t>F6YS58_XENTR</t>
  </si>
  <si>
    <t>RNH2B_HUMAN</t>
  </si>
  <si>
    <t>Ribonuclease H2 subunit B (RNase H2 subunit B) (Aicardi-Goutieres syndrome 2 protein) (AGS2) (Deleted in lymphocytic leukemia 8) (Ribonuclease HI subunit B)</t>
  </si>
  <si>
    <t>Q5TBB1</t>
  </si>
  <si>
    <t>RNASEH2B DLEU8</t>
  </si>
  <si>
    <t>79621;</t>
  </si>
  <si>
    <t>Alternative sequence (2); Beta strand (9); Chain (1); Helix (8); Initiator methionine (1); Modified residue (2); Natural variant (14); Sequence caution (3); Sequence conflict (3); Turn (4)</t>
  </si>
  <si>
    <t>K10744;</t>
  </si>
  <si>
    <t>ENSGT00390000011439;</t>
  </si>
  <si>
    <t>282_C_282;449_C_449;</t>
  </si>
  <si>
    <t>Non catalytic subunit of RNase H2, an endonuclease that specifically degrades the RNA of RNA:DNA hybrids. Participates in DNA replication, possibly by mediating the removal of lagging-strand Okazaki fragment RNA primers during DNA replication. Mediates the excision of single ribonucleotides from DNA:RNA duplexes. {ECO:0000269|PubMed:16845400, ECO:0000269|PubMed:21177858}.</t>
  </si>
  <si>
    <t>F6YS58</t>
  </si>
  <si>
    <t>CL4957Contig2</t>
  </si>
  <si>
    <t>Q66KT0_XENLA</t>
  </si>
  <si>
    <t>RNLS_HUMAN</t>
  </si>
  <si>
    <t>Renalase (EC 1.6.3.5) (Monoamine oxidase-C) (MAO-C) (alpha-NAD(P)H oxidase/anomerase)</t>
  </si>
  <si>
    <t>Q5VYX0</t>
  </si>
  <si>
    <t>RNLS C10orf59</t>
  </si>
  <si>
    <t>55328;</t>
  </si>
  <si>
    <t>Alternative sequence (2); Beta strand (20); Binding site (2); Chain (1); Helix (13); Natural variant (1); Region (1); Signal peptide (1); Turn (2)</t>
  </si>
  <si>
    <t>K18208;</t>
  </si>
  <si>
    <t>ENSGT00390000016052;</t>
  </si>
  <si>
    <t>Catalyzes the oxidation of the less abundant alpha-NAD(P)H isoform to form beta-NAD(P)(+). The enzyme hormone is secreted by the kidney, and circulates in blood and modulates cardiac function and systemic blood pressure. Lowers blood pressure in vivo by decreasing cardiac contractility and heart rate and preventing a compensatory increase in peripheral vascular tone, suggesting a causal link to the increased plasma catecholamine and heightened cardiovascular risk. High concentrations of catecholamines activate plasma renalase and promotes its secretion and synthesis. {ECO:0000269|PubMed:15841207, ECO:0000269|PubMed:17385068}.</t>
  </si>
  <si>
    <t>Q66KT0</t>
  </si>
  <si>
    <t>rnls MGC85462</t>
  </si>
  <si>
    <t>447156;</t>
  </si>
  <si>
    <t>MGC85462 protein</t>
  </si>
  <si>
    <t>CL4957Contig2;CL4957Contig1</t>
  </si>
  <si>
    <t>CL11454Contig2</t>
  </si>
  <si>
    <t>RNZ2_HUMAN</t>
  </si>
  <si>
    <t>Zinc phosphodiesterase ELAC protein 2 (EC 3.1.26.11) (ElaC homolog protein 2) (Heredity prostate cancer protein 2) (Ribonuclease Z 2) (RNase Z 2) (tRNA 3 endonuclease 2) (tRNase Z 2)</t>
  </si>
  <si>
    <t>Q9BQ52</t>
  </si>
  <si>
    <t>ELAC2 HPC2</t>
  </si>
  <si>
    <t>60528;</t>
  </si>
  <si>
    <t>Alternative sequence (6); Chain (1); Modified residue (3); Natural variant (13); Sequence conflict (4); Transit peptide (1)</t>
  </si>
  <si>
    <t>K00784;</t>
  </si>
  <si>
    <t>ENSGT00730000111191;</t>
  </si>
  <si>
    <t>Zinc phosphodiesterase, which displays mitochondrial tRNA 3'-processing endonuclease activity. Involved in tRNA maturation, by removing a 3'-trailer from precursor tRNA. {ECO:0000269|PubMed:21593607}.</t>
  </si>
  <si>
    <t>CL9875Contig1</t>
  </si>
  <si>
    <t>Q640W5_XENLA</t>
  </si>
  <si>
    <t>RPE_HUMAN</t>
  </si>
  <si>
    <t>Ribulose-phosphate 3-epimerase (EC 5.1.3.1) (Ribulose-5-phosphate-3-epimerase)</t>
  </si>
  <si>
    <t>Q96AT9</t>
  </si>
  <si>
    <t>RPE HUSSY-17</t>
  </si>
  <si>
    <t>6120;</t>
  </si>
  <si>
    <t>Active site (2); Alternative sequence (4); Beta strand (9); Binding site (3); Chain (1); Frameshift (2); Helix (14); Initiator methionine (1); Metal binding (4); Modified residue (1); Mutagenesis (9); Region (2); Sequence conflict (1); Turn (2)</t>
  </si>
  <si>
    <t>K01783;</t>
  </si>
  <si>
    <t>ENSGT00390000001447;</t>
  </si>
  <si>
    <t>Catalyzes the reversible epimerization of D-ribulose 5-phosphate to D-xylulose 5-phosphate. {ECO:0000269|PubMed:20923965}.</t>
  </si>
  <si>
    <t>Q640W5</t>
  </si>
  <si>
    <t>rpe LOC494647</t>
  </si>
  <si>
    <t>494647;</t>
  </si>
  <si>
    <t>Ribulose-phosphate 3-epimerase (EC 5.1.3.1)</t>
  </si>
  <si>
    <t>Active site (2); Binding site (3); Metal binding (4); Region (2)</t>
  </si>
  <si>
    <t>CL4011Contig2</t>
  </si>
  <si>
    <t>RPP14_HUMAN</t>
  </si>
  <si>
    <t>Ribonuclease P protein subunit p14 (EC 3.1.26.5)</t>
  </si>
  <si>
    <t>RPP14</t>
  </si>
  <si>
    <t>O95059</t>
  </si>
  <si>
    <t>11102;</t>
  </si>
  <si>
    <t>K14529;</t>
  </si>
  <si>
    <t>ENSGT00510000048121;</t>
  </si>
  <si>
    <t>Part of ribonuclease P, a protein complex that generates mature tRNA molecules by cleaving their 5'-ends.</t>
  </si>
  <si>
    <t>CL4011Contig2;BJ032149 homologue to UniRef100_Q07G50 Cluster: Ribonuclease P 14kDa subunit; n=3; Xenopus tropicalis|Rep: Ribonuclease P 14kDa subunit - Xenopus tropicalis Western clawed frog Silurana tropicalis, partial 96%</t>
  </si>
  <si>
    <t>CL5613Contig2</t>
  </si>
  <si>
    <t>Q63ZS6_XENLA</t>
  </si>
  <si>
    <t>RPP30_HUMAN</t>
  </si>
  <si>
    <t>Ribonuclease P protein subunit p30 (RNaseP protein p30) (EC 3.1.26.5) (RNase P subunit 2)</t>
  </si>
  <si>
    <t>P78346</t>
  </si>
  <si>
    <t>RPP30 RNASEP2</t>
  </si>
  <si>
    <t>10556;</t>
  </si>
  <si>
    <t>Alternative sequence (1); Chain (1); Initiator methionine (1); Modified residue (2); Natural variant (1); Sequence conflict (3)</t>
  </si>
  <si>
    <t>K03539;</t>
  </si>
  <si>
    <t>ENSGT00390000000883;</t>
  </si>
  <si>
    <t>Component of ribonuclease P, a protein complex that generates mature tRNA molecules by cleaving their 5'-ends.</t>
  </si>
  <si>
    <t>Q63ZS6</t>
  </si>
  <si>
    <t>rpp30 LOC494740</t>
  </si>
  <si>
    <t>494740;</t>
  </si>
  <si>
    <t>LOC494740 protein</t>
  </si>
  <si>
    <t>CL5613Contig2;AW640361 UniRef100_Q63ZS6 Cluster: LOC494740 protein; n=1; Xenopus laevis|Rep: LOC494740 protein - Xenopus laevis African clawed frog, partial 25%</t>
  </si>
  <si>
    <t>CL13051Contig1</t>
  </si>
  <si>
    <t>RPR1A_HUMAN</t>
  </si>
  <si>
    <t>Regulation of nuclear pre-mRNA domain-containing protein 1A (Cyclin-dependent kinase inhibitor 2B-related protein) (p15INK4B-related protein)</t>
  </si>
  <si>
    <t>Q96P16</t>
  </si>
  <si>
    <t>RPRD1A P15RS</t>
  </si>
  <si>
    <t>55197;</t>
  </si>
  <si>
    <t>Alternative sequence (1); Chain (1); Coiled coil (1); Domain (1); Helix (9); Initiator methionine (1); Modified residue (3); Natural variant (1); Sequence caution (1); Sequence conflict (2); Turn (1)</t>
  </si>
  <si>
    <t>Interacts with phosphorylated C-terminal heptapeptide repeat domain (CTD) of the largest RNA polymerase II subunit POLR2A, and participates in dephosphorylation of the CTD. May act as a negative regulator of cyclin-D1 (CCND1) and cyclin-E (CCNE1) in the cell cycle. {ECO:0000269|PubMed:22231121}.</t>
  </si>
  <si>
    <t>CL4209Contig2</t>
  </si>
  <si>
    <t>Q6IP38_XENLA</t>
  </si>
  <si>
    <t>RRAGA_HUMAN</t>
  </si>
  <si>
    <t>Ras-related GTP-binding protein A (Rag A) (RagA) (Adenovirus E3 14.7 kDa-interacting protein 1) (FIP-1)</t>
  </si>
  <si>
    <t>Q7L523</t>
  </si>
  <si>
    <t>RRAGA</t>
  </si>
  <si>
    <t>10670;</t>
  </si>
  <si>
    <t>Chain (1); Nucleotide binding (3); Sequence conflict (2)</t>
  </si>
  <si>
    <t>K16185;</t>
  </si>
  <si>
    <t>ENSGT00550000074769;</t>
  </si>
  <si>
    <t>Guanine nucleotide-binding protein forming heterodimeric Rag complexes required for the amino acid-induced relocalization of mTORC1 to the lysosomes and its subsequent activation by the GTPase RHEB. This is a crucial step in the activation of the TOR signaling cascade by amino acids. Involved in the RCC1/Ran-GTPase pathway. May play a direct role in a TNF-alpha signaling pathway leading to induction of cell death. May alternatively act as a cellular target for adenovirus E3-14.7K, an inhibitor of TNF-alpha functions, thereby affecting cell death. {ECO:0000269|PubMed:20381137, ECO:0000269|PubMed:8995684, ECO:0000269|PubMed:9394008}.</t>
  </si>
  <si>
    <t>Q6IP38</t>
  </si>
  <si>
    <t>MGC78980</t>
  </si>
  <si>
    <t>443816;</t>
  </si>
  <si>
    <t>MGC78980 protein</t>
  </si>
  <si>
    <t>CL4209Contig2;CL4209Contig1</t>
  </si>
  <si>
    <t>CL839Contig2</t>
  </si>
  <si>
    <t>Q5XGY2_XENLA</t>
  </si>
  <si>
    <t>RRAGC_HUMAN</t>
  </si>
  <si>
    <t>Ras-related GTP-binding protein C (Rag C) (RagC) (GTPase-interacting protein 2) (TIB929)</t>
  </si>
  <si>
    <t>RRAGC</t>
  </si>
  <si>
    <t>Q9HB90</t>
  </si>
  <si>
    <t>64121;</t>
  </si>
  <si>
    <t>Beta strand (6); Chain (1); Erroneous initiation (1); Helix (7); Initiator methionine (1); Modified residue (3); Mutagenesis (2); Nucleotide binding (3); Sequence conflict (1)</t>
  </si>
  <si>
    <t>K16186;</t>
  </si>
  <si>
    <t>ENSGT00550000074708;</t>
  </si>
  <si>
    <t>Guanine nucleotide-binding protein forming heterodimeric Rag complexes required for the amino acid-induced relocalization of mTORC1 to the lysosomes and its subsequent activation by the GTPase RHEB. This is a crucial step in the activation of the TOR signaling cascade by amino acids. {ECO:0000269|PubMed:20381137}.</t>
  </si>
  <si>
    <t>Q5XGY2</t>
  </si>
  <si>
    <t>rragc LOC495258</t>
  </si>
  <si>
    <t>495258;</t>
  </si>
  <si>
    <t>LOC495258 protein</t>
  </si>
  <si>
    <t>CL839Contig2;dsrrswapns_comp214926_c1_seq4 len=3217;dsrrswapns_comp214926_c1_seq1 len=3149;CL839Contig7</t>
  </si>
  <si>
    <t>CL4923Contig2</t>
  </si>
  <si>
    <t>Q5XHG5_XENLA</t>
  </si>
  <si>
    <t>RRP44_HUMAN</t>
  </si>
  <si>
    <t>Exosome complex exonuclease RRP44 (EC 3.1.13.-) (EC 3.1.26.-) (Protein DIS3 homolog) (Ribosomal RNA-processing protein 44)</t>
  </si>
  <si>
    <t>Q9Y2L1</t>
  </si>
  <si>
    <t>DIS3 KIAA1008 RRP44</t>
  </si>
  <si>
    <t>22894;</t>
  </si>
  <si>
    <t>Alternative sequence (1); Chain (1); Domain (1); Erroneous initiation (1); Modified residue (2); Mutagenesis (2); Natural variant (2); Sequence conflict (1)</t>
  </si>
  <si>
    <t>K12585;</t>
  </si>
  <si>
    <t>ENSGT00530000063106;</t>
  </si>
  <si>
    <t>Putative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DIS3 has both 3'-5' exonuclease and endonuclease activities. {ECO:0000269|PubMed:19056938, ECO:0000269|PubMed:20531386}.</t>
  </si>
  <si>
    <t>Q5XHG5</t>
  </si>
  <si>
    <t>dis3 LOC495005</t>
  </si>
  <si>
    <t>495005;</t>
  </si>
  <si>
    <t>LOC495005 protein</t>
  </si>
  <si>
    <t>CL5720Contig1</t>
  </si>
  <si>
    <t>Q3KPU3_XENLA</t>
  </si>
  <si>
    <t>RSPH9_HUMAN</t>
  </si>
  <si>
    <t>Radial spoke head protein 9 homolog</t>
  </si>
  <si>
    <t>Q9H1X1</t>
  </si>
  <si>
    <t>RSPH9 C6orf206 MRPS18AL1</t>
  </si>
  <si>
    <t>221421;</t>
  </si>
  <si>
    <t>Alternative sequence (2); Chain (1); Natural variant (2)</t>
  </si>
  <si>
    <t>ENSGT00390000018686;</t>
  </si>
  <si>
    <t>Probable component of the axonemal radial spoke head. Radial spokes are regularly spaced along cilia, sperm and flagella axonemes. They consist of a thin stalk, which is attached to a subfiber of the outer doublet microtubule, and a bulbous head, which is attached to the stalk and appears to interact with the projections from the central pair of microtubules. {ECO:0000269|PubMed:19200523}.</t>
  </si>
  <si>
    <t>Q3KPU3</t>
  </si>
  <si>
    <t>rsph9 MGC131317</t>
  </si>
  <si>
    <t>734848;</t>
  </si>
  <si>
    <t>MGC131317 protein</t>
  </si>
  <si>
    <t>CL5720Contig1;CL5720Contig2</t>
  </si>
  <si>
    <t>CL375Contig1</t>
  </si>
  <si>
    <t>Q6GND8_XENLA</t>
  </si>
  <si>
    <t>RSU1_HUMAN</t>
  </si>
  <si>
    <t>Ras suppressor protein 1 (RSP-1) (Rsu-1)</t>
  </si>
  <si>
    <t>Q15404</t>
  </si>
  <si>
    <t>RSU1 RSP1</t>
  </si>
  <si>
    <t>6251;</t>
  </si>
  <si>
    <t>Alternative sequence (1); Chain (1); Initiator methionine (1); Modified residue (1); Repeat (7)</t>
  </si>
  <si>
    <t>Potentially plays a role in the Ras signal transduction pathway. Capable of suppressing v-Ras transformation in vitro.</t>
  </si>
  <si>
    <t>Q6GND8</t>
  </si>
  <si>
    <t>rsu1 MGC82873</t>
  </si>
  <si>
    <t>444372;</t>
  </si>
  <si>
    <t>MGC82873 protein</t>
  </si>
  <si>
    <t>CL375Contig1;CL375Contig3;dsrrswapns_comp209011_c1_seq5 len=1802</t>
  </si>
  <si>
    <t>CL38379Contig1</t>
  </si>
  <si>
    <t>Q5PPS8_XENLA</t>
  </si>
  <si>
    <t>RTL1_HUMAN</t>
  </si>
  <si>
    <t>Retrotransposon-like protein 1 (Mammalian retrotransposon derived protein 1) (Paternally expressed gene 11 protein) (Retrotransposon-derived protein PEG11)</t>
  </si>
  <si>
    <t>A6NKG5</t>
  </si>
  <si>
    <t>RTL1 MAR1 MART1 PEG11</t>
  </si>
  <si>
    <t>388015;</t>
  </si>
  <si>
    <t>Chain (1); Natural variant (1); Transmembrane (2)</t>
  </si>
  <si>
    <t>ENSGT00780000122075;</t>
  </si>
  <si>
    <t>Plays an essential role in capillaries endothelial cells for the maintenance of feto-maternal interface and for development of the placenta. {ECO:0000250}.</t>
  </si>
  <si>
    <t>Q5PPS8</t>
  </si>
  <si>
    <t>LOC496091</t>
  </si>
  <si>
    <t>LOC496091 protein (Fragment)</t>
  </si>
  <si>
    <t>CL4635Contig1</t>
  </si>
  <si>
    <t>RTN3A_XENLA</t>
  </si>
  <si>
    <t>RTN3_HUMAN</t>
  </si>
  <si>
    <t>Reticulon-3 (Homolog of ASY protein) (HAP) (Neuroendocrine-specific protein-like 2) (NSP-like protein 2) (Neuroendocrine-specific protein-like II) (NSP-like protein II) (NSPLII)</t>
  </si>
  <si>
    <t>O95197</t>
  </si>
  <si>
    <t>RTN3 ASYIP NSPL2</t>
  </si>
  <si>
    <t>10313;</t>
  </si>
  <si>
    <t>Alternative sequence (6); Chain (1); Domain (1); Erroneous initiation (1); Initiator methionine (1); Intramembrane (3); Modified residue (3); Natural variant (2); Region (2); Sequence conflict (1); Topological domain (4)</t>
  </si>
  <si>
    <t>ENSGT00390000009934;</t>
  </si>
  <si>
    <t>May be involved in membrane trafficking in the early secretory pathway. Inhibits BACE1 activity and amyloid precursor protein processing. May induce caspase-8 cascade and apoptosis. May favor BCL2 translocation to the mitochondria upon endoplasmic reticulum stress. In case of enteroviruses infection, RTN3 may be involved in the viral replication or pathogenesis. {ECO:0000269|PubMed:15286784, ECO:0000269|PubMed:16054885, ECO:0000269|PubMed:17031492, ECO:0000269|PubMed:17191123}.</t>
  </si>
  <si>
    <t>Q5J6M8</t>
  </si>
  <si>
    <t>rtn3-a</t>
  </si>
  <si>
    <t>444146;</t>
  </si>
  <si>
    <t>Reticulon-3-A (RTN3.1)</t>
  </si>
  <si>
    <t>FUNCTION: May be involved in membrane trafficking in the early secretory pathway. {ECO:0000250}.</t>
  </si>
  <si>
    <t>SUBCELLULAR LOCATION: Endoplasmic reticulum membrane {ECO:0000269|PubMed:15765506}; Multi-pass membrane protein {ECO:0000269|PubMed:15765506}. Golgi apparatus membrane {ECO:0000250}; Multi-pass membrane protein {ECO:0000250}.</t>
  </si>
  <si>
    <t>Chain (1); Domain (1); Sequence conflict (4); Transmembrane (2)</t>
  </si>
  <si>
    <t>dsrrswapns_comp214115_c7_seq13</t>
  </si>
  <si>
    <t>Q5JBS0_XENLA</t>
  </si>
  <si>
    <t>RTN4_HUMAN</t>
  </si>
  <si>
    <t>Reticulon-4 (Foocen) (Neurite outgrowth inhibitor) (Nogo protein) (Neuroendocrine-specific protein) (NSP) (Neuroendocrine-specific protein C homolog) (RTN-x) (Reticulon-5)</t>
  </si>
  <si>
    <t>Q9NQC3</t>
  </si>
  <si>
    <t>RTN4 KIAA0886 NOGO My043 SP1507</t>
  </si>
  <si>
    <t>57142;</t>
  </si>
  <si>
    <t>Alternative sequence (6); Chain (1); Compositional bias (2); Domain (1); Erroneous initiation (2); Frameshift (2); Helix (4); Modified residue (10); Natural variant (4); Sequence conflict (4); Topological domain (3); Transmembrane (2); Turn (1)</t>
  </si>
  <si>
    <t>381_C_381;549_C_549;</t>
  </si>
  <si>
    <t>220_Nogo-potassium_channel_complex;</t>
  </si>
  <si>
    <t>Developmental neurite growth regulatory factor with a role as a negative regulator of axon-axon adhesion and growth, and as a facilitator of neurite branching. Regulates neurite fasciculation, branching and extension in the developing nervous system. Involved in down-regulation of growth, stabilization of wiring and restriction of plasticity in the adult CNS. Regulates the radial migration of cortical neurons via an RTN4R-LINGO1 containing receptor complex (By similarity). Isoform 2 reduces the anti-apoptotic activity of Bcl-xl and Bcl-2. This is likely consecutive to their change in subcellular location, from the mitochondria to the endoplasmic reticulum, after binding and sequestration. Isoform 2 and isoform 3 inhibit BACE1 activity and amyloid precursor protein processing. {ECO:0000250, ECO:0000269|PubMed:10667797, ECO:0000269|PubMed:11201742, ECO:0000269|PubMed:16965550}.</t>
  </si>
  <si>
    <t>Q5JBS0</t>
  </si>
  <si>
    <t>Nogo</t>
  </si>
  <si>
    <t>Reticulon</t>
  </si>
  <si>
    <t>SUBCELLULAR LOCATION: Endoplasmic reticulum membrane {ECO:0000256|RuleBase:RU210713}; Multi-pass membrane protein {ECO:0000256|RuleBase:RU210713}.</t>
  </si>
  <si>
    <t>dsrrswapns_comp214115_c7_seq13 len=4174</t>
  </si>
  <si>
    <t>dsrrswapns_comp214115_c7_seq13 len=4174;CL74Contig3;CL74Contig6;CL74Contig5;CL74Contig4;CL74Contig21;zeinaSSns_comp388233_c1_seq3 len=2647</t>
  </si>
  <si>
    <t>dsrrswapns_comp212455_c0_seq2</t>
  </si>
  <si>
    <t>B1H1T6_XENLA</t>
  </si>
  <si>
    <t>RUFY1_HUMAN</t>
  </si>
  <si>
    <t>RUN and FYVE domain-containing protein 1 (FYVE-finger protein EIP1) (La-binding protein 1) (Rab4-interacting protein) (Zinc finger FYVE domain-containing protein 12)</t>
  </si>
  <si>
    <t>Q96T51</t>
  </si>
  <si>
    <t>RUFY1 RABIP4 ZFYVE12</t>
  </si>
  <si>
    <t>80230;</t>
  </si>
  <si>
    <t>Alternative sequence (3); Beta strand (6); Chain (1); Coiled coil (2); Domain (1); Erroneous initiation (1); Frameshift (1); Helix (2); Modified residue (3); Mutagenesis (2); Natural variant (2); Region (1); Sequence conflict (2); Turn (2); Zinc finger (1)</t>
  </si>
  <si>
    <t>K12482;</t>
  </si>
  <si>
    <t>221_C_221;</t>
  </si>
  <si>
    <t>Binds phospholipid vesicles containing phosphatidylinositol 3-phosphate and participates in early endosomal trafficking. {ECO:0000269|PubMed:14617813}.</t>
  </si>
  <si>
    <t>B1H1T6</t>
  </si>
  <si>
    <t>rufy1 LOC100158302</t>
  </si>
  <si>
    <t>100158302;</t>
  </si>
  <si>
    <t>LOC100158302 protein</t>
  </si>
  <si>
    <t>dsrrswapns_comp212455_c0_seq2 len=2419</t>
  </si>
  <si>
    <t>CL61Contig2</t>
  </si>
  <si>
    <t>RUXF_XENLA</t>
  </si>
  <si>
    <t>RUXF_HUMAN</t>
  </si>
  <si>
    <t>Small nuclear ribonucleoprotein F (snRNP-F) (Sm protein F) (Sm-F) (SmF)</t>
  </si>
  <si>
    <t>P62306</t>
  </si>
  <si>
    <t>SNRPF PBSCF</t>
  </si>
  <si>
    <t>6636;</t>
  </si>
  <si>
    <t>Beta strand (5); Chain (1); Helix (2); Initiator methionine (1); Modified residue (1); Sequence conflict (1)</t>
  </si>
  <si>
    <t>K11098;</t>
  </si>
  <si>
    <t>331_C_331;</t>
  </si>
  <si>
    <t>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As part of the U7 snRNP it is involved in histone 3'-end processing. {ECO:0000269|PubMed:18984161, ECO:0000269|PubMed:23333303}.</t>
  </si>
  <si>
    <t>P62321</t>
  </si>
  <si>
    <t>snrpf</t>
  </si>
  <si>
    <t>380595;</t>
  </si>
  <si>
    <t>FUNCTION: 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As part of the U7 snRNP it is involved in histone 3'-end processing (By similarity). {ECO:0000250}.</t>
  </si>
  <si>
    <t>CL61Contig2;TC428031 homologue to UniRef100_P62306 Cluster: Small nuclear ribonucleoprotein F; n=8; Tetrapoda|Rep: Small nuclear ribonucleoprotein F - Homo sapiens Human, partial 93%</t>
  </si>
  <si>
    <t>CL10028Contig1</t>
  </si>
  <si>
    <t>F6Y0P2_XENTR</t>
  </si>
  <si>
    <t>SAAL1_HUMAN</t>
  </si>
  <si>
    <t>Protein SAAL1</t>
  </si>
  <si>
    <t>SAAL1</t>
  </si>
  <si>
    <t>Q96ER3</t>
  </si>
  <si>
    <t>113174;</t>
  </si>
  <si>
    <t>Chain (1); Modified residue (2); Natural variant (2); Sequence conflict (1)</t>
  </si>
  <si>
    <t>ENSGT00510000048056;</t>
  </si>
  <si>
    <t>F6Y0P2</t>
  </si>
  <si>
    <t>LOC100485494</t>
  </si>
  <si>
    <t>CL10028Contig1;DC043358 homologue to UniRef100_Q6DCP5 Cluster: Protein saal1; n=1; Xenopus laevis|Rep: Protein saal1 - Xenopus laevis African clawed frog, partial 37%</t>
  </si>
  <si>
    <t>EB463756</t>
  </si>
  <si>
    <t>SAHHA_XENLA</t>
  </si>
  <si>
    <t>P51893</t>
  </si>
  <si>
    <t>ahcy-a ahcy ahcy1</t>
  </si>
  <si>
    <t>503669;</t>
  </si>
  <si>
    <t>Adenosylhomocysteinase A (AdoHcyase A) (EC 3.3.1.1) (S-adenosyl-L-homocysteine hydrolase A)</t>
  </si>
  <si>
    <t>EB463756 similar to UniRef100_A9UTL4 Cluster: Predicted protein</t>
  </si>
  <si>
    <t>EB463756 similar to UniRef100_A9UTL4 Cluster: Predicted protein; n=1; Monosiga brevicollis MX1|Rep: Predicted protein - Monosiga brevicollis MX1, partial 40%</t>
  </si>
  <si>
    <t>CL2109Contig3</t>
  </si>
  <si>
    <t>Q66J32_XENLA</t>
  </si>
  <si>
    <t>SAR1A_HUMAN</t>
  </si>
  <si>
    <t>GTP-binding protein SAR1a (COPII-associated small GTPase)</t>
  </si>
  <si>
    <t>Q9NR31</t>
  </si>
  <si>
    <t>SAR1A SAR1 SARA SARA1</t>
  </si>
  <si>
    <t>56681;</t>
  </si>
  <si>
    <t>Alternative sequence (1); Beta strand (6); Chain (1); Helix (9); Modified residue (1); Nucleotide binding (3); Turn (3)</t>
  </si>
  <si>
    <t>K07953;</t>
  </si>
  <si>
    <t>ENSGT00550000074696;</t>
  </si>
  <si>
    <t>51_C_51;</t>
  </si>
  <si>
    <t>Involved in transport from the endoplasmic reticulum to the Golgi apparatus (By similarity). Required to maintain SEC16A localization at discrete locations on the ER membrane perhaps by preventing its dissociation. SAR1A-GTP-dependent assembly of SEC16A on the ER membrane forms an organized scaffold defining endoplasmic reticulum exit sites (ERES). {ECO:0000250, ECO:0000269|PubMed:17005010}.</t>
  </si>
  <si>
    <t>Q66J32</t>
  </si>
  <si>
    <t>sar1a MGC82076</t>
  </si>
  <si>
    <t>447508;</t>
  </si>
  <si>
    <t>MGC82076 protein</t>
  </si>
  <si>
    <t>CL2109Contig3;CL2109Contig5;CL2109Contig4;CL2109Contig1</t>
  </si>
  <si>
    <t>CL8315Contig1</t>
  </si>
  <si>
    <t>Q2KHP7_XENLA</t>
  </si>
  <si>
    <t>SARDH_HUMAN</t>
  </si>
  <si>
    <t>Sarcosine dehydrogenase, mitochondrial (SarDH) (EC 1.5.8.3) (BPR-2)</t>
  </si>
  <si>
    <t>Q9UL12</t>
  </si>
  <si>
    <t>SARDH DMGDHL1</t>
  </si>
  <si>
    <t>1757;</t>
  </si>
  <si>
    <t>Alternative sequence (1); Chain (1); Frameshift (1); Modified residue (15); Natural variant (6); Transit peptide (1)</t>
  </si>
  <si>
    <t>K00314;</t>
  </si>
  <si>
    <t>Q2KHP7</t>
  </si>
  <si>
    <t>dmgdh LOC446949</t>
  </si>
  <si>
    <t>446949;</t>
  </si>
  <si>
    <t>LOC446949 protein</t>
  </si>
  <si>
    <t>CL278Contig9</t>
  </si>
  <si>
    <t>Q5U541_XENLA</t>
  </si>
  <si>
    <t>SARNP_HUMAN</t>
  </si>
  <si>
    <t>SAP domain-containing ribonucleoprotein (Cytokine-induced protein of 29 kDa) (Nuclear protein Hcc-1) (Proliferation-associated cytokine-inducible protein CIP29)</t>
  </si>
  <si>
    <t>P82979</t>
  </si>
  <si>
    <t>SARNP HCC1 HSPC316</t>
  </si>
  <si>
    <t>84324;</t>
  </si>
  <si>
    <t>Chain (1); Domain (1); Frameshift (1); Helix (2); Initiator methionine (1); Modified residue (3); Sequence conflict (3); Turn (1)</t>
  </si>
  <si>
    <t>K18732;</t>
  </si>
  <si>
    <t>ENSGT00390000002944;</t>
  </si>
  <si>
    <t>Binds both single-stranded and double-stranded DNA with higher affinity for the single-stranded form. Specifically binds to scaffold/matrix attachment region DNA. Also binds single-stranded RNA. Enhances RNA unwinding activity of DDX39A. May participate in important transcriptional or translational control of cell growth, metabolism and carcinogenesis.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{ECO:0000269|PubMed:15338056, ECO:0000269|PubMed:17196963, ECO:0000269|PubMed:20844015}.</t>
  </si>
  <si>
    <t>Q5U541</t>
  </si>
  <si>
    <t>LOC495376</t>
  </si>
  <si>
    <t>495376;</t>
  </si>
  <si>
    <t>LOC495376 protein</t>
  </si>
  <si>
    <t>CL278Contig9;CL278Contig5;TC461750 UniRef100_Q5U541 Cluster: LOC495376 protein; n=1; Xenopus laevis|Rep: LOC495376 protein - Xenopus laevis African clawed frog, partial 80%;BI442591 homologue to UniRef100_Q5U541 Cluster: LOC495376 protein; n=1; Xenopus laevis|Rep: LOC495376 protein - Xenopus laevis African clawed frog, partial 38%</t>
  </si>
  <si>
    <t>CL6764Contig1</t>
  </si>
  <si>
    <t>A3KNF6_XENLA</t>
  </si>
  <si>
    <t>SAT2_HUMAN</t>
  </si>
  <si>
    <t>Diamine acetyltransferase 2 (EC 2.3.1.57) (Polyamine N-acetyltransferase 2) (Spermidine/spermine N(1)-acetyltransferase 2) (Thialysine N-epsilon-acetyltransferase)</t>
  </si>
  <si>
    <t>Q96F10</t>
  </si>
  <si>
    <t>SAT2 SSAT2</t>
  </si>
  <si>
    <t>112483;</t>
  </si>
  <si>
    <t>Beta strand (8); Binding site (3); Chain (1); Domain (1); Helix (8); Modified residue (1); Natural variant (1); Region (4); Turn (1)</t>
  </si>
  <si>
    <t>K00657;</t>
  </si>
  <si>
    <t>ENSGT00440000039972;</t>
  </si>
  <si>
    <t>Enzyme which catalyzes the acetylation of polyamines. Substrate specificity: norspermidine &gt; spermidine = spermine &gt;&gt; N(1)acetylspermine = putrescine.</t>
  </si>
  <si>
    <t>A3KNF6</t>
  </si>
  <si>
    <t>sat2 LOC100049123</t>
  </si>
  <si>
    <t>100049123;</t>
  </si>
  <si>
    <t>LOC100049123 protein</t>
  </si>
  <si>
    <t>CL4438Contig1</t>
  </si>
  <si>
    <t>SBDS_XENLA</t>
  </si>
  <si>
    <t>SBDS_HUMAN</t>
  </si>
  <si>
    <t>Ribosome maturation protein SBDS (Shwachman-Bodian-Diamond syndrome protein)</t>
  </si>
  <si>
    <t>Q9Y3A5</t>
  </si>
  <si>
    <t>SBDS CGI-97</t>
  </si>
  <si>
    <t>51119;</t>
  </si>
  <si>
    <t>Beta strand (14); Chain (1); Helix (11); Initiator methionine (1); Modified residue (1); Mutagenesis (1); Natural variant (8); Sequence conflict (7); Turn (5)</t>
  </si>
  <si>
    <t>K14574;</t>
  </si>
  <si>
    <t>ENSGT00390000008135;</t>
  </si>
  <si>
    <t>Required for the assembly of mature ribosomes and ribosome biogenesis. Together with EFTUD1,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Required for normal levels of protein synthesis. May play a role in cellular stress resistance. May play a role in cellular response to DNA damage. May play a role in cell proliferation. {ECO:0000269|PubMed:17643419, ECO:0000269|PubMed:19602484, ECO:0000269|PubMed:19759903, ECO:0000269|PubMed:21536732}.</t>
  </si>
  <si>
    <t>A5D8M6</t>
  </si>
  <si>
    <t>sbds</t>
  </si>
  <si>
    <t>100049749;</t>
  </si>
  <si>
    <t>Ribosome maturation protein SBDS (Shwachman-Bodian-Diamond syndrome protein homolog)</t>
  </si>
  <si>
    <t>FUNCTION: Required for the assembly of mature ribosomes and ribosome biogenesis. Together with EFTUD1,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Required for normal levels of protein synthesis. May play a role in cellular stress resistance. May play a role in cellular response to DNA damage. May play a role in cell proliferation (By similarity). {ECO:0000250}.</t>
  </si>
  <si>
    <t>SUBCELLULAR LOCATION: Cytoplasm {ECO:0000250}. Nucleus, nucleolus {ECO:0000250}. Nucleus, nucleoplasm {ECO:0000250}. Cytoplasm, cytoskeleton, spindle {ECO:0000250}. Note=Primarily detected in the cytoplasm, and at low levels in nucleus and nucleolus. Detected at the mitotic spindle. Colocalizes with the microtubule organizing center during interphase (By similarity). {ECO:0000250}.</t>
  </si>
  <si>
    <t>TC423307 UniRef100_A5D8M6 Cluster: Shwachman-Bodian-Diamond syndrome protein homolog; n=1; Xenopus laevis|Rep: Shwachman-Bodian-Diamond syndrome protein homolog - Xenopus laevis African clawed frog, complete;BE509473 homologue to UniRef100_A5D8M6 Cluster: Shwachman-Bodian-Diamond syndrome protein homolog; n=1; Xenopus laevis|Rep: Shwachman-Bodian-Diamond syndrome protein homolog - Xenopus laevis African clawed frog, partial 40%;CL4438Contig1</t>
  </si>
  <si>
    <t>CL6817Contig1</t>
  </si>
  <si>
    <t>SBP1B_XENLA</t>
  </si>
  <si>
    <t>SBP1_HUMAN</t>
  </si>
  <si>
    <t>Selenium-binding protein 1 (56 kDa selenium-binding protein) (SBP56) (SP56)</t>
  </si>
  <si>
    <t>Q13228</t>
  </si>
  <si>
    <t>SELENBP1 SBP</t>
  </si>
  <si>
    <t>8991;</t>
  </si>
  <si>
    <t>Alternative sequence (3); Chain (1); Initiator methionine (1); Modified residue (4); Sequence conflict (11)</t>
  </si>
  <si>
    <t>K17285;</t>
  </si>
  <si>
    <t>ENSGT00390000014244;</t>
  </si>
  <si>
    <t>Selenium-binding protein which may be involved in the sensing of reactive xenobiotics in the cytoplasm. May be involved in intra-Golgi protein transport (By similarity). {ECO:0000250}.</t>
  </si>
  <si>
    <t>Q6DCH7</t>
  </si>
  <si>
    <t>selenbp1-b</t>
  </si>
  <si>
    <t>447027;</t>
  </si>
  <si>
    <t>Selenium-binding protein 1-B</t>
  </si>
  <si>
    <t>FUNCTION: Selenium-binding protein which may be involved in the sensing of reactive xenobiotics in the cytoplasm. May be involved in intra-Golgi protein transport (By similarity). {ECO:0000250}.</t>
  </si>
  <si>
    <t>SUBCELLULAR LOCATION: Nucleus {ECO:0000250}. Cytoplasm, cytosol {ECO:0000250}. Membrane {ECO:0000250}; Peripheral membrane protein {ECO:0000250}.</t>
  </si>
  <si>
    <t>CL6817Contig2;CL6817Contig1</t>
  </si>
  <si>
    <t>CL9317Contig1</t>
  </si>
  <si>
    <t>Q6GN05_XENLA</t>
  </si>
  <si>
    <t>SCFD1_HUMAN</t>
  </si>
  <si>
    <t>Sec1 family domain-containing protein 1 (SLY1 homolog) (Sly1p) (Syntaxin-binding protein 1-like 2)</t>
  </si>
  <si>
    <t>Q8WVM8</t>
  </si>
  <si>
    <t>SCFD1 C14orf163 KIAA0917 STXBP1L2 FKSG23</t>
  </si>
  <si>
    <t>23256;</t>
  </si>
  <si>
    <t>Alternative sequence (2); Chain (1); Compositional bias (1); Erroneous initiation (1); Frameshift (3); Initiator methionine (1); Modified residue (2); Natural variant (1); Sequence conflict (10)</t>
  </si>
  <si>
    <t>ENSGT00550000074845;</t>
  </si>
  <si>
    <t>172_C_172;</t>
  </si>
  <si>
    <t>Plays a role in SNARE-pin assembly and Golgi-to-ER retrograde transport via its interaction with COG4. Involved in vesicular transport between the endoplasmic reticulum and the Golgi (By similarity). {ECO:0000250}.</t>
  </si>
  <si>
    <t>Q6GN05</t>
  </si>
  <si>
    <t>scfd1 MGC83661</t>
  </si>
  <si>
    <t>444455;</t>
  </si>
  <si>
    <t>MGC83661 protein</t>
  </si>
  <si>
    <t>CL6542Contig1</t>
  </si>
  <si>
    <t>Q6PCE5_XENLA</t>
  </si>
  <si>
    <t>SCOT1_HUMAN</t>
  </si>
  <si>
    <t>Succinyl-CoA:3-ketoacid coenzyme A transferase 1, mitochondrial (EC 2.8.3.5) (3-oxoacid CoA-transferase 1) (Somatic-type succinyl-CoA:3-oxoacid CoA-transferase) (SCOT-s)</t>
  </si>
  <si>
    <t>P55809</t>
  </si>
  <si>
    <t>OXCT1 OXCT SCOT</t>
  </si>
  <si>
    <t>5019;</t>
  </si>
  <si>
    <t>Active site (1); Alternative sequence (1); Beta strand (30); Chain (1); Helix (19); Modified residue (5); Natural variant (12); Sequence conflict (1); Transit peptide (1); Turn (4)</t>
  </si>
  <si>
    <t>K01027;</t>
  </si>
  <si>
    <t>ENSGT00390000009130;</t>
  </si>
  <si>
    <t>590_C_590;597_C_597;599_C_599;</t>
  </si>
  <si>
    <t>Key enzyme for ketone body catabolism. Transfers the CoA moiety from succinate to acetoacetate. Formation of the enzyme-CoA intermediate proceeds via an unstable anhydride species formed between the carboxylate groups of the enzyme and substrate.</t>
  </si>
  <si>
    <t>Q6PCE5</t>
  </si>
  <si>
    <t>oxct1 MGC69180</t>
  </si>
  <si>
    <t>398820;</t>
  </si>
  <si>
    <t>Succinyl-CoA:3-ketoacid-coenzyme A transferase (EC 2.8.3.5)</t>
  </si>
  <si>
    <t>FUNCTION: Key enzyme for ketone body catabolism. Transfers the CoA moiety from succinate to acetoacetate. Formation of the enzyme-CoA intermediate proceeds via an unstable anhydride species formed between the carboxylate groups of the enzyme and substrate. {ECO:0000256|PIRNR:PIRNR000858}.</t>
  </si>
  <si>
    <t>CL6542Contig1;dsrrswapns_comp211079_c0_seq2 len=1889</t>
  </si>
  <si>
    <t>CL14043Contig1</t>
  </si>
  <si>
    <t>SCRN2_XENLA</t>
  </si>
  <si>
    <t>SCRN2_HUMAN</t>
  </si>
  <si>
    <t>Secernin-2</t>
  </si>
  <si>
    <t>SCRN2</t>
  </si>
  <si>
    <t>Q96FV2</t>
  </si>
  <si>
    <t>90507;</t>
  </si>
  <si>
    <t>Active site (1); Alternative sequence (1); Chain (1); Erroneous initiation (1); Modified residue (1); Natural variant (5)</t>
  </si>
  <si>
    <t>K14358;</t>
  </si>
  <si>
    <t>ENSGT00390000013474;</t>
  </si>
  <si>
    <t>Q5XH17</t>
  </si>
  <si>
    <t>scrn2</t>
  </si>
  <si>
    <t>495091;</t>
  </si>
  <si>
    <t>CL1Contig708</t>
  </si>
  <si>
    <t>Q7ZYM5_XENLA</t>
  </si>
  <si>
    <t>SDCB1_HUMAN</t>
  </si>
  <si>
    <t>Syntenin-1 (Melanoma differentiation-associated protein 9) (MDA-9) (Pro-TGF-alpha cytoplasmic domain-interacting protein 18) (TACIP18) (Scaffold protein Pbp1) (Syndecan-binding protein 1)</t>
  </si>
  <si>
    <t>O00560</t>
  </si>
  <si>
    <t>SDCBP MDA9 SYCL</t>
  </si>
  <si>
    <t>6386;</t>
  </si>
  <si>
    <t>Alternative sequence (2); Beta strand (12); Chain (1); Domain (2); Helix (4); Initiator methionine (1); Modified residue (2); Natural variant (2); Sequence conflict (1)</t>
  </si>
  <si>
    <t>K17254;</t>
  </si>
  <si>
    <t>ENSGT00390000014465;</t>
  </si>
  <si>
    <t>Seems to function as an adapter protein. In adherens junctions may function to couple syndecans to cytoskeletal proteins or signaling components. Seems to couple transcription factor SOX4 to the IL-5 receptor (IL5RA). May also play a role in vesicular trafficking. Seems to be required for the targeting of TGFA to the cell surface in the early secretory pathway. {ECO:0000269|PubMed:10230395, ECO:0000269|PubMed:11179419, ECO:0000269|PubMed:11498591}.</t>
  </si>
  <si>
    <t>Q7ZYM5</t>
  </si>
  <si>
    <t>sdcbp</t>
  </si>
  <si>
    <t>380104;</t>
  </si>
  <si>
    <t>Sdcbp protein (Sdcbp-prov protein)</t>
  </si>
  <si>
    <t>CL1Contig1229;CL1Contig708</t>
  </si>
  <si>
    <t>CL3774Contig1</t>
  </si>
  <si>
    <t>SDHAB_XENLA</t>
  </si>
  <si>
    <t>Q801S2</t>
  </si>
  <si>
    <t>sdha-b</t>
  </si>
  <si>
    <t>380463;</t>
  </si>
  <si>
    <t>Succinate dehydrogenase [ubiquinone] flavoprotein subunit B, mitochondrial (EC 1.3.5.1) (Flavoprotein subunit of complex II B) (Fp)</t>
  </si>
  <si>
    <t>CL3774Contig1;CL43500Contig1</t>
  </si>
  <si>
    <t>TC427797</t>
  </si>
  <si>
    <t>SDHB_XENLA</t>
  </si>
  <si>
    <t>SDHB_HUMAN</t>
  </si>
  <si>
    <t>Succinate dehydrogenase [ubiquinone] iron-sulfur subunit, mitochondrial (EC 1.3.5.1) (Iron-sulfur subunit of complex II) (Ip)</t>
  </si>
  <si>
    <t>P21912</t>
  </si>
  <si>
    <t>SDHB SDH SDH1</t>
  </si>
  <si>
    <t>6390;</t>
  </si>
  <si>
    <t>Binding site (1); Chain (1); Domain (2); Metal binding (11); Modified residue (2); Natural variant (21); Sequence conflict (8); Transit peptide (1)</t>
  </si>
  <si>
    <t>K00235;</t>
  </si>
  <si>
    <t>ENSGT00390000013558;</t>
  </si>
  <si>
    <t>Iron-sulfur protein (IP) subunit of succinate dehydrogenase (SDH) that is involved in complex II of the mitochondrial electron transport chain and is responsible for transferring electrons from succinate to ubiquinone (coenzyme Q).</t>
  </si>
  <si>
    <t>Q3B8J8</t>
  </si>
  <si>
    <t>sdhb</t>
  </si>
  <si>
    <t>379939;</t>
  </si>
  <si>
    <t>FUNCTION: Iron-sulfur protein (IP) subunit of succinate dehydrogenase (SDH) that is involved in complex II of the mitochondrial electron transport chain and is responsible for transferring electrons from succinate to ubiquinone (coenzyme Q). {ECO:0000250}.</t>
  </si>
  <si>
    <t>Binding site (1); Chain (1); Domain (2); Metal binding (11); Sequence conflict (2); Transit peptide (1)</t>
  </si>
  <si>
    <t>TC427797 UniRef100_Q3B8J8 Cluster: Sdhb-prov protein</t>
  </si>
  <si>
    <t>TC427797 UniRef100_Q3B8J8 Cluster: Sdhb-prov protein; n=1; Xenopus laevis|Rep: Sdhb-prov protein - Xenopus laevis African clawed frog, complete;CL3469Contig2;TC429513 homologue to UniRef100_Q3B8J8 Cluster: Sdhb-prov protein; n=1; Xenopus laevis|Rep: Sdhb-prov protein - Xenopus laevis African clawed frog, partial 92%</t>
  </si>
  <si>
    <t>CL1715Contig3</t>
  </si>
  <si>
    <t>Q7ZX97_XENLA</t>
  </si>
  <si>
    <t>SEHL2_HUMAN</t>
  </si>
  <si>
    <t>Serine hydrolase-like protein 2 (EC 3.1.-.-)</t>
  </si>
  <si>
    <t>Q9H4I8</t>
  </si>
  <si>
    <t>SERHL2 SERHL</t>
  </si>
  <si>
    <t>253190;</t>
  </si>
  <si>
    <t>Active site (1); Alternative sequence (3); Chain (1); Natural variant (3)</t>
  </si>
  <si>
    <t>ENSGT00530000063960;</t>
  </si>
  <si>
    <t>Probable serine hydrolase. May be related to cell muscle hypertrophy.</t>
  </si>
  <si>
    <t>Q7ZX97</t>
  </si>
  <si>
    <t>serhl2</t>
  </si>
  <si>
    <t>379291;</t>
  </si>
  <si>
    <t>MGC53864 protein</t>
  </si>
  <si>
    <t>CL10951Contig1</t>
  </si>
  <si>
    <t>SELB_HUMAN</t>
  </si>
  <si>
    <t>Selenocysteine-specific elongation factor (Elongation factor sec) (Eukaryotic elongation factor, selenocysteine-tRNA-specific)</t>
  </si>
  <si>
    <t>P57772</t>
  </si>
  <si>
    <t>EEFSEC SELB</t>
  </si>
  <si>
    <t>60678;</t>
  </si>
  <si>
    <t>Alternative sequence (1); Chain (1); Domain (1); Motif (1); Natural variant (1); Nucleotide binding (3); Region (5); Sequence conflict (1)</t>
  </si>
  <si>
    <t>ENSGT00550000074682;</t>
  </si>
  <si>
    <t>82_C_82;</t>
  </si>
  <si>
    <t>Translation factor necessary for the incorporation of selenocysteine into proteins. It probably replaces EF-Tu for the insertion of selenocysteine directed by the UGA codon. SelB binds GTP and GDP.</t>
  </si>
  <si>
    <t>CL10606Contig1</t>
  </si>
  <si>
    <t>SELO_HUMAN</t>
  </si>
  <si>
    <t>Selenoprotein O (SelO)</t>
  </si>
  <si>
    <t>SELO</t>
  </si>
  <si>
    <t>Q9BVL4</t>
  </si>
  <si>
    <t>83642;</t>
  </si>
  <si>
    <t>Chain (1); Erroneous termination (2); Natural variant (4); Non-standard residue (1); Sequence conflict (1)</t>
  </si>
  <si>
    <t>ENSGT00390000005508;</t>
  </si>
  <si>
    <t>CL12874Contig1</t>
  </si>
  <si>
    <t>SEN34_HUMAN</t>
  </si>
  <si>
    <t>tRNA-splicing endonuclease subunit Sen34 (EC 4.6.1.16) (Leukocyte receptor cluster member 5) (tRNA-intron endonuclease Sen34) (HsSen34)</t>
  </si>
  <si>
    <t>Q9BSV6</t>
  </si>
  <si>
    <t>TSEN34 LENG5 SEN34</t>
  </si>
  <si>
    <t>79042;</t>
  </si>
  <si>
    <t>Active site (3); Chain (1); Erroneous termination (1); Natural variant (2)</t>
  </si>
  <si>
    <t>K15323;</t>
  </si>
  <si>
    <t>ENSGT00390000003912;</t>
  </si>
  <si>
    <t>256_"RNA_endonuclease_(SEN2deltaEx8,_SEN54,_CLP1)::tRNA_splicing_endonuclease";</t>
  </si>
  <si>
    <t>Constitutes one of the two catalytic subunit of the tRNA-splicing endonuclease complex, a complex responsible for identification and cleavage of the splice sites in pre-tRNA. It cleaves pre-tRNA at the 5'- and 3'-splice sites to release the intron. The products are an intron and two tRNA half-molecules bearing 2',3'-cyclic phosphate and 5'-OH termini. There are no conserved sequences at the splice sites, but the intron is invariably located at the same site in the gene, placing the splice sites an invariant distance from the constant structural features of the tRNA body. It probably carries the active site for 3'-splice site cleavage. The tRNA splicing endonuclease is also involved in mRNA processing via its association with pre-mRNA 3'-end processing factors, establishing a link between pre-tRNA splicing and pre-mRNA 3'-end formation, suggesting that the endonuclease subunits function in multiple RNA-processing events. {ECO:0000269|PubMed:15109492}.</t>
  </si>
  <si>
    <t>CL14973Contig1</t>
  </si>
  <si>
    <t>Q6DE24_XENLA</t>
  </si>
  <si>
    <t>SEN54_HUMAN</t>
  </si>
  <si>
    <t>tRNA-splicing endonuclease subunit Sen54 (SEN54 homolog) (HsSEN54) (tRNA-intron endonuclease Sen54)</t>
  </si>
  <si>
    <t>Q7Z6J9</t>
  </si>
  <si>
    <t>TSEN54 SEN54</t>
  </si>
  <si>
    <t>283989;</t>
  </si>
  <si>
    <t>Alternative sequence (2); Chain (1); Erroneous initiation (1); Modified residue (3); Natural variant (8)</t>
  </si>
  <si>
    <t>K15326;</t>
  </si>
  <si>
    <t>ENSGT00390000004214;</t>
  </si>
  <si>
    <t>Non-catalytic subunit of the tRNA-splicing endonuclease complex, a complex responsible for identification and cleavage of the splice sites in pre-tRNA. It cleaves pre-tRNA at the 5' and 3' splice sites to release the intron. The products are an intron and two tRNA half-molecules bearing 2',3' cyclic phosphate and 5'-OH termini. There are no conserved sequences at the splice sites, but the intron is invariably located at the same site in the gene, placing the splice sites an invariant distance from the constant structural features of the tRNA body. The tRNA splicing endonuclease is also involved in mRNA processing via its association with pre-mRNA 3'-end processing factors, establishing a link between pre-tRNA splicing and pre-mRNA 3'-end formation, suggesting that the endonuclease subunits function in multiple RNA-processing events. {ECO:0000269|PubMed:15109492}.</t>
  </si>
  <si>
    <t>Q6DE24</t>
  </si>
  <si>
    <t>tsen54 MGC80279</t>
  </si>
  <si>
    <t>446532;</t>
  </si>
  <si>
    <t>MGC80279 protein</t>
  </si>
  <si>
    <t>CL5807Contig2</t>
  </si>
  <si>
    <t>Q5FWL6_XENLA</t>
  </si>
  <si>
    <t>SENP8_HUMAN</t>
  </si>
  <si>
    <t>Sentrin-specific protease 8 (EC 3.4.22.68) (Deneddylase-1) (NEDD8-specific protease 1) (Protease, cysteine 2) (Sentrin/SUMO-specific protease SENP8)</t>
  </si>
  <si>
    <t>Q96LD8</t>
  </si>
  <si>
    <t>SENP8 DEN1 NEDP1 PRSC2 FKSG8</t>
  </si>
  <si>
    <t>123228;</t>
  </si>
  <si>
    <t>Active site (3); Beta strand (9); Chain (1); Helix (12); Modified residue (1); Mutagenesis (12); Natural variant (1); Region (1); Sequence conflict (1); Turn (3)</t>
  </si>
  <si>
    <t>K08597;</t>
  </si>
  <si>
    <t>ENSGT00390000014038;</t>
  </si>
  <si>
    <t>Protease that catalyzes two essential functions in the NEDD8 pathway: processing of full-length NEDD8 to its mature form and deconjugation of NEDD8 from targeted proteins such as cullins or p53. {ECO:0000269|PubMed:12730221, ECO:0000269|PubMed:12759362, ECO:0000269|PubMed:12759363, ECO:0000269|PubMed:15242646, ECO:0000269|PubMed:15775960}.</t>
  </si>
  <si>
    <t>Q5FWL6</t>
  </si>
  <si>
    <t>senp8 MGC84956</t>
  </si>
  <si>
    <t>735058;</t>
  </si>
  <si>
    <t>MGC84956 protein</t>
  </si>
  <si>
    <t>CL5807Contig1;CL5807Contig2;zeinaSSns_comp381889_c0_seq2 len=979</t>
  </si>
  <si>
    <t>Q640D3_XENLA</t>
  </si>
  <si>
    <t>SERC_HUMAN</t>
  </si>
  <si>
    <t>Phosphoserine aminotransferase (EC 2.6.1.52) (Phosphohydroxythreonine aminotransferase) (PSAT)</t>
  </si>
  <si>
    <t>Q9Y617</t>
  </si>
  <si>
    <t>PSAT1 PSA</t>
  </si>
  <si>
    <t>29968;</t>
  </si>
  <si>
    <t>Alternative sequence (1); Beta strand (14); Binding site (5); Chain (1); Helix (15); Modified residue (8); Natural variant (4); Region (2); Sequence conflict (1); Turn (7)</t>
  </si>
  <si>
    <t>K00831;</t>
  </si>
  <si>
    <t>ENSGT00390000015177;</t>
  </si>
  <si>
    <t>203_C_203;</t>
  </si>
  <si>
    <t>Catalyzes the reversible conversion of 3-phosphohydroxypyruvate to phosphoserine and of 3-hydroxy-2-oxo-4-phosphonooxybutanoate to phosphohydroxythreonine. {ECO:0000250|UniProtKB:P10658}.</t>
  </si>
  <si>
    <t>Q640D3</t>
  </si>
  <si>
    <t>psat1 LOC494700</t>
  </si>
  <si>
    <t>494700;</t>
  </si>
  <si>
    <t>Phosphoserine aminotransferase (EC 2.6.1.52)</t>
  </si>
  <si>
    <t>CL6918Contig1</t>
  </si>
  <si>
    <t>zeinaSSns_comp380897_c5_seq1</t>
  </si>
  <si>
    <t>Q6NU55_XENLA</t>
  </si>
  <si>
    <t>SESN2_HUMAN</t>
  </si>
  <si>
    <t>Sestrin-2 (Hi95)</t>
  </si>
  <si>
    <t>P58004</t>
  </si>
  <si>
    <t>SESN2 SEST2</t>
  </si>
  <si>
    <t>83667;</t>
  </si>
  <si>
    <t>Chain (1); Erroneous initiation (1); Modified residue (2); Natural variant (1)</t>
  </si>
  <si>
    <t>K10141;</t>
  </si>
  <si>
    <t>ENSGT00440000040103;</t>
  </si>
  <si>
    <t>Involved in the reduction of peroxiredoxins. {ECO:0000269|PubMed:15105503}.</t>
  </si>
  <si>
    <t>Q6NU55</t>
  </si>
  <si>
    <t>sesn2 MGC81239</t>
  </si>
  <si>
    <t>414641;</t>
  </si>
  <si>
    <t>MGC81239 protein</t>
  </si>
  <si>
    <t>zeinaSSns_comp380897_c5_seq1 len=1725</t>
  </si>
  <si>
    <t>CL1791Contig1;CL1791Contig2;zeinaSSns_comp380897_c5_seq1 len=1725</t>
  </si>
  <si>
    <t>CL3811Contig3</t>
  </si>
  <si>
    <t>SETD3_HUMAN</t>
  </si>
  <si>
    <t>Histone-lysine N-methyltransferase setd3 (EC 2.1.1.43) (SET domain-containing protein 3)</t>
  </si>
  <si>
    <t>Q86TU7</t>
  </si>
  <si>
    <t>SETD3 C14orf154</t>
  </si>
  <si>
    <t>84193;</t>
  </si>
  <si>
    <t>Alternative sequence (4); Beta strand (12); Chain (1); Domain (1); Frameshift (1); Helix (22); Modified residue (1); Natural variant (1); Sequence conflict (1); Turn (4)</t>
  </si>
  <si>
    <t>ENSGT00730000110866;</t>
  </si>
  <si>
    <t>Histone methyltransferase that methylates 'Lys-36' of histone H3 (H3K36me). H3 'Lys-36' methylation represents a specific tag for epigenetic transcriptional activation (By similarity). {ECO:0000250}.</t>
  </si>
  <si>
    <t>CL3811Contig2;CL3811Contig3</t>
  </si>
  <si>
    <t>CL5831Contig1</t>
  </si>
  <si>
    <t>SETD6_XENLA</t>
  </si>
  <si>
    <t>SETD6_HUMAN</t>
  </si>
  <si>
    <t>N-lysine methyltransferase SETD6 (EC 2.1.1.-) (SET domain-containing protein 6)</t>
  </si>
  <si>
    <t>SETD6</t>
  </si>
  <si>
    <t>Q8TBK2</t>
  </si>
  <si>
    <t>79918;</t>
  </si>
  <si>
    <t>Alternative sequence (1); Beta strand (11); Chain (1); Domain (1); Helix (24); Mutagenesis (1); Natural variant (5); Sequence conflict (3); Turn (3)</t>
  </si>
  <si>
    <t>K05302;</t>
  </si>
  <si>
    <t>ENSGT00730000111144;</t>
  </si>
  <si>
    <t>Protein-lysine N-methyltransferase that specifically monomethylates 'Lys-310' of the RELA subunit of NF-kappa-B complex, leading to down-regulate NF-kappa-B transcription factor activity. {ECO:0000269|PubMed:21131967}.</t>
  </si>
  <si>
    <t>Q6INM2</t>
  </si>
  <si>
    <t>setd6</t>
  </si>
  <si>
    <t>443830;</t>
  </si>
  <si>
    <t>N-lysine methyltransferase setd6 (EC 2.1.1.-) (SET domain-containing protein 6)</t>
  </si>
  <si>
    <t>FUNCTION: Protein-lysine N-methyltransferase. {ECO:0000250}.</t>
  </si>
  <si>
    <t>CL133Contig3</t>
  </si>
  <si>
    <t>Q8AVV0_XENLA</t>
  </si>
  <si>
    <t>SF3A2_HUMAN</t>
  </si>
  <si>
    <t>Splicing factor 3A subunit 2 (SF3a66) (Spliceosome-associated protein 62) (SAP 62)</t>
  </si>
  <si>
    <t>Q15428</t>
  </si>
  <si>
    <t>SF3A2 SAP62</t>
  </si>
  <si>
    <t>8175;</t>
  </si>
  <si>
    <t>Chain (1); Compositional bias (1); Modified residue (2); Sequence conflict (1); Zinc finger (1)</t>
  </si>
  <si>
    <t>K12826;</t>
  </si>
  <si>
    <t>ENSGT00720000108823;</t>
  </si>
  <si>
    <t>177_C_177;618_C_618;</t>
  </si>
  <si>
    <t>Q8AVV0</t>
  </si>
  <si>
    <t>sf3a2</t>
  </si>
  <si>
    <t>379832;</t>
  </si>
  <si>
    <t>Sf3a2-prov protein</t>
  </si>
  <si>
    <t>CL133Contig3;TC427033 UniRef100_Q8AVV0 Cluster: Sf3a2-prov protein; n=1; Xenopus laevis|Rep: Sf3a2-prov protein - Xenopus laevis African clawed frog, partial 46%</t>
  </si>
  <si>
    <t>CL8287Contig1</t>
  </si>
  <si>
    <t>Q6NTZ8_XENLA</t>
  </si>
  <si>
    <t>SGTA_HUMAN</t>
  </si>
  <si>
    <t>Small glutamine-rich tetratricopeptide repeat-containing protein alpha (Alpha-SGT) (Vpu-binding protein) (UBP)</t>
  </si>
  <si>
    <t>O43765</t>
  </si>
  <si>
    <t>SGTA SGT SGT1</t>
  </si>
  <si>
    <t>6449;</t>
  </si>
  <si>
    <t>Chain (1); Compositional bias (1); Helix (11); Modified residue (6); Repeat (3)</t>
  </si>
  <si>
    <t>K16365;</t>
  </si>
  <si>
    <t>Co-chaperone that binds directly to HSC70 and HSP70 and regulates their ATPase activity. {ECO:0000269|PubMed:18759457}.</t>
  </si>
  <si>
    <t>Q6NTZ8</t>
  </si>
  <si>
    <t>MGC81394</t>
  </si>
  <si>
    <t>414520;</t>
  </si>
  <si>
    <t>MGC81394 protein</t>
  </si>
  <si>
    <t>CL5819Contig1</t>
  </si>
  <si>
    <t>Q3KQD0_XENLA</t>
  </si>
  <si>
    <t>SH3G1_HUMAN</t>
  </si>
  <si>
    <t>Endophilin-A2 (EEN fusion partner of MLL) (Endophilin-2) (Extra eleven-nineteen leukemia fusion gene protein) (EEN) (SH3 domain protein 2B) (SH3 domain-containing GRB2-like protein 1)</t>
  </si>
  <si>
    <t>Q99961</t>
  </si>
  <si>
    <t>SH3GL1 CNSA1 SH3D2B</t>
  </si>
  <si>
    <t>6455;</t>
  </si>
  <si>
    <t>Alternative sequence (2); Chain (1); Coiled coil (1); Domain (2); Modified residue (2); Region (3); Sequence conflict (1); Site (1)</t>
  </si>
  <si>
    <t>K11247;</t>
  </si>
  <si>
    <t>ENSGT00550000074464;</t>
  </si>
  <si>
    <t>Implicated in endocytosis. May recruit other proteins to membranes with high curvature (By similarity). {ECO:0000250}.</t>
  </si>
  <si>
    <t>Q3KQD0</t>
  </si>
  <si>
    <t>MGC78966</t>
  </si>
  <si>
    <t>MGC78966 protein</t>
  </si>
  <si>
    <t>CL5819Contig1;zeinaSSns_comp383719_c0_seq1 len=2023;TC442898 homologue to UniRef100_Q3KQD0 Cluster: MGC78966 protein; n=1; Xenopus laevis|Rep: MGC78966 protein - Xenopus laevis African clawed frog, partial 80%;DY544450 homologue to UniRef100_Q3KQD0 Cluster: MGC78966 protein; n=1; Xenopus laevis|Rep: MGC78966 protein - Xenopus laevis African clawed frog, partial 51%</t>
  </si>
  <si>
    <t>CL7407Contig2</t>
  </si>
  <si>
    <t>Q5HZS1_XENLA</t>
  </si>
  <si>
    <t>SH3G2_HUMAN</t>
  </si>
  <si>
    <t>Endophilin-A1 (EEN-B1) (Endophilin-1) (SH3 domain protein 2A) (SH3 domain-containing GRB2-like protein 2)</t>
  </si>
  <si>
    <t>Q99962</t>
  </si>
  <si>
    <t>SH3GL2 CNSA2 SH3D2A</t>
  </si>
  <si>
    <t>6456;</t>
  </si>
  <si>
    <t>Beta strand (1); Chain (1); Coiled coil (1); Domain (2); Helix (9); Mutagenesis (6); Region (3)</t>
  </si>
  <si>
    <t>88_C_88;</t>
  </si>
  <si>
    <t>Implicated in synaptic vesicle endocytosis. May recruit other proteins to membranes with high curvature.</t>
  </si>
  <si>
    <t>Q5HZS1</t>
  </si>
  <si>
    <t>LOC496320</t>
  </si>
  <si>
    <t>496320;</t>
  </si>
  <si>
    <t>LOC496320 protein</t>
  </si>
  <si>
    <t>CL7407Contig2;CL7407Contig1</t>
  </si>
  <si>
    <t>CL1Contig1339</t>
  </si>
  <si>
    <t>Q58E92_XENLA</t>
  </si>
  <si>
    <t>SH3L1_HUMAN</t>
  </si>
  <si>
    <t>SH3 domain-binding glutamic acid-rich-like protein</t>
  </si>
  <si>
    <t>SH3BGRL</t>
  </si>
  <si>
    <t>O75368</t>
  </si>
  <si>
    <t>6451;</t>
  </si>
  <si>
    <t>Beta strand (5); Chain (1); Helix (6); Motif (1); Sequence conflict (4)</t>
  </si>
  <si>
    <t>Q58E92</t>
  </si>
  <si>
    <t>sh3bgrl MGC84939</t>
  </si>
  <si>
    <t>735070;</t>
  </si>
  <si>
    <t>CL2635Contig2</t>
  </si>
  <si>
    <t>Q6GQK5_XENLA</t>
  </si>
  <si>
    <t>SHLB1_HUMAN</t>
  </si>
  <si>
    <t>Endophilin-B1 (Bax-interacting factor 1) (Bif-1) (SH3 domain-containing GRB2-like protein B1)</t>
  </si>
  <si>
    <t>Q9Y371</t>
  </si>
  <si>
    <t>SH3GLB1 KIAA0491 CGI-61</t>
  </si>
  <si>
    <t>51100;</t>
  </si>
  <si>
    <t>Alternative sequence (2); Chain (1); Coiled coil (1); Domain (2); Erroneous initiation (2); Modified residue (2); Mutagenesis (3); Region (1)</t>
  </si>
  <si>
    <t>K11248;</t>
  </si>
  <si>
    <t>May be required for normal outer mitochondrial membrane dynamics. Required for coatomer-mediated retrograde transport in certain cells. May recruit other proteins to membranes with high curvature. May promote membrane fusion. {ECO:0000269|PubMed:11161816, ECO:0000269|PubMed:11604418, ECO:0000269|PubMed:15452144}.</t>
  </si>
  <si>
    <t>Q6GQK5</t>
  </si>
  <si>
    <t>sh3glb1 MGC79086</t>
  </si>
  <si>
    <t>443857;</t>
  </si>
  <si>
    <t>MGC79086 protein</t>
  </si>
  <si>
    <t>CL2635Contig2;CL2635Contig3;CL2635Contig1</t>
  </si>
  <si>
    <t>CL9510Contig2</t>
  </si>
  <si>
    <t>SHOT1_HUMAN</t>
  </si>
  <si>
    <t>Shootin-1</t>
  </si>
  <si>
    <t>KIAA1598</t>
  </si>
  <si>
    <t>A0MZ66</t>
  </si>
  <si>
    <t>57698;</t>
  </si>
  <si>
    <t>Alternative sequence (7); Chain (1); Coiled coil (1); Compositional bias (1); Erroneous initiation (4); Modified residue (11); Sequence conflict (2)</t>
  </si>
  <si>
    <t>ENSGT00510000048167;</t>
  </si>
  <si>
    <t>Involved in the generation of internal asymmetric signals required for neuronal polarization. Acts upstream of PI3K (phosphoinositide 3-kinase), by being required for spatially localized PI3K activity. Accumulates asymmetrically in a single neurite before polarization, leading to axon induction for polarization, its absence from the nascent axon's siblings by competition preventing the formation of surplus axons (By similarity). {ECO:0000250}.</t>
  </si>
  <si>
    <t>CL9510Contig2;CL9510Contig1</t>
  </si>
  <si>
    <t>SIVA_HUMAN</t>
  </si>
  <si>
    <t>Apoptosis regulatory protein Siva (CD27-binding protein) (CD27BP)</t>
  </si>
  <si>
    <t>O15304</t>
  </si>
  <si>
    <t>SIVA1 SIVA</t>
  </si>
  <si>
    <t>10572;</t>
  </si>
  <si>
    <t>Alternative sequence (1); Chain (1); Erroneous initiation (2); Modified residue (2); Mutagenesis (2); Region (2)</t>
  </si>
  <si>
    <t>ENSGT00390000004842;</t>
  </si>
  <si>
    <t>Induces CD27-mediated apoptosis. Inhibits BCL2L1 isoform Bcl-x(L) anti-apoptotic activity. Inhibits activation of NF-kappa-B and promotes T-cell receptor-mediated apoptosis. {ECO:0000269|PubMed:12011449, ECO:0000269|PubMed:14739602, ECO:0000269|PubMed:15034012, ECO:0000269|PubMed:15958577, ECO:0000269|PubMed:16491128}.</t>
  </si>
  <si>
    <t>CL8076Contig2</t>
  </si>
  <si>
    <t>A1L1C4_XENLA</t>
  </si>
  <si>
    <t>A1L1C4</t>
  </si>
  <si>
    <t>siva1 LOC100037065</t>
  </si>
  <si>
    <t>100037065;</t>
  </si>
  <si>
    <t>LOC100037065 protein</t>
  </si>
  <si>
    <t>CL8076Contig2;dsrrswapns_comp204407_c1_seq2 len=599</t>
  </si>
  <si>
    <t>zeinaSSns_comp367158_c0_seq2</t>
  </si>
  <si>
    <t>Q7ZT48_XENLA</t>
  </si>
  <si>
    <t>SLD5_HUMAN</t>
  </si>
  <si>
    <t>DNA replication complex GINS protein SLD5 (GINS complex subunit 4) [Cleaved into: DNA replication complex GINS protein SLD5, N-terminally processed]</t>
  </si>
  <si>
    <t>Q9BRT9</t>
  </si>
  <si>
    <t>GINS4 SLD5</t>
  </si>
  <si>
    <t>84296;</t>
  </si>
  <si>
    <t>Alternative sequence (2); Beta strand (6); Chain (2); Helix (10); Initiator methionine (1); Mass spectrometry (1); Modified residue (4); Region (1)</t>
  </si>
  <si>
    <t>K10735;</t>
  </si>
  <si>
    <t>ENSGT00390000003246;</t>
  </si>
  <si>
    <t>The GINS complex plays an essential role in the initiation of DNA replication, and progression of DNA replication forks. GINS4 is important for GINS complex assembly. GINS complex seems to bind preferentially to single-stranded DNA. {ECO:0000269|PubMed:17417653}.</t>
  </si>
  <si>
    <t>Q7ZT48</t>
  </si>
  <si>
    <t>gins4 MGC81062 Sld5</t>
  </si>
  <si>
    <t>414663;</t>
  </si>
  <si>
    <t>DNA replication complex GINS protein SLD5</t>
  </si>
  <si>
    <t>FUNCTION: The GINS complex plays an essential role in the initiation of DNA replication. {ECO:0000256|PIRNR:PIRNR007764}.</t>
  </si>
  <si>
    <t>SUBCELLULAR LOCATION: Nucleus {ECO:0000256|PIRNR:PIRNR007764}.</t>
  </si>
  <si>
    <t>zeinaSSns_comp367158_c0_seq2 len=1566</t>
  </si>
  <si>
    <t>CL3787Contig3</t>
  </si>
  <si>
    <t>SLK_HUMAN</t>
  </si>
  <si>
    <t>STE20-like serine/threonine-protein kinase (STE20-like kinase) (hSLK) (EC 2.7.11.1) (CTCL tumor antigen se20-9) (STE20-related serine/threonine-protein kinase) (STE20-related kinase) (Serine/threonine-protein kinase 2)</t>
  </si>
  <si>
    <t>Q9H2G2</t>
  </si>
  <si>
    <t>SLK KIAA0204 STK2</t>
  </si>
  <si>
    <t>9748;</t>
  </si>
  <si>
    <t>Active site (1); Alternative sequence (1); Beta strand (9); Binding site (1); Chain (1); Coiled coil (2); Compositional bias (2); Domain (2); Frameshift (1); Helix (15); Modified residue (17); Mutagenesis (1); Natural variant (8); Nucleotide binding (1); Sequence caution (3); Sequence conflict (1); Site (1); Turn (5)</t>
  </si>
  <si>
    <t>K08836;</t>
  </si>
  <si>
    <t>Mediates apoptosis and actin stress fiber dissolution. {ECO:0000250}.</t>
  </si>
  <si>
    <t>CL3787Contig3;CL3787Contig4</t>
  </si>
  <si>
    <t>zeinaSSns_comp388140_c0_seq2</t>
  </si>
  <si>
    <t>Q32N71_XENLA</t>
  </si>
  <si>
    <t>SMAD2_HUMAN</t>
  </si>
  <si>
    <t>Mothers against decapentaplegic homolog 2 (MAD homolog 2) (Mothers against DPP homolog 2) (JV18-1) (Mad-related protein 2) (hMAD-2) (SMAD family member 2) (SMAD 2) (Smad2) (hSMAD2)</t>
  </si>
  <si>
    <t>Q15796</t>
  </si>
  <si>
    <t>SMAD2 MADH2 MADR2</t>
  </si>
  <si>
    <t>4087;</t>
  </si>
  <si>
    <t>Alternative sequence (1); Beta strand (15); Chain (1); Domain (2); Helix (9); Initiator methionine (1); Metal binding (4); Modified residue (13); Motif (1); Mutagenesis (13); Natural variant (6); Turn (1)</t>
  </si>
  <si>
    <t>K04500;</t>
  </si>
  <si>
    <t>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t>
  </si>
  <si>
    <t>Receptor-regulated SMAD (R-SMAD) that is an intracellular signal transducer and transcriptional modulator activated by TGF-beta (transforming growth factor) and activin type 1 receptor kinases. Binds the TRE element in the promoter region of many genes that are regulated by TGF-beta and, on formation of the SMAD2/SMAD4 complex, activates transcription. May act as a tumor suppressor in colorectal carcinoma. Positively regulates PDPK1 kinase activity by stimulating its dissociation from the 14-3-3 protein YWHAQ which acts as a negative regulator. {ECO:0000269|PubMed:16751101, ECO:0000269|PubMed:16862174, ECO:0000269|PubMed:17327236, ECO:0000269|PubMed:19289081, ECO:0000269|PubMed:9892009}.</t>
  </si>
  <si>
    <t>Q32N71</t>
  </si>
  <si>
    <t>Mad2</t>
  </si>
  <si>
    <t>399442;</t>
  </si>
  <si>
    <t>zeinaSSns_comp388140_c0_seq2 len=1984</t>
  </si>
  <si>
    <t>zeinaSSns_comp388140_c0_seq2 len=1984;CL2605Contig1</t>
  </si>
  <si>
    <t>CL4776Contig1</t>
  </si>
  <si>
    <t>SMCR8_HUMAN</t>
  </si>
  <si>
    <t>Smith-Magenis syndrome chromosomal region candidate gene 8 protein</t>
  </si>
  <si>
    <t>SMCR8</t>
  </si>
  <si>
    <t>Q8TEV9</t>
  </si>
  <si>
    <t>140775;</t>
  </si>
  <si>
    <t>Alternative sequence (1); Chain (1); Modified residue (4); Natural variant (3)</t>
  </si>
  <si>
    <t>ENSGT00390000010052;</t>
  </si>
  <si>
    <t>dsrrswapns_comp204418_c0_seq3</t>
  </si>
  <si>
    <t>Q6GR62_XENLA</t>
  </si>
  <si>
    <t>SMD1_HUMAN</t>
  </si>
  <si>
    <t>Small nuclear ribonucleoprotein Sm D1 (Sm-D1) (Sm-D autoantigen) (snRNP core protein D1)</t>
  </si>
  <si>
    <t>SNRPD1</t>
  </si>
  <si>
    <t>P62314</t>
  </si>
  <si>
    <t>6632;</t>
  </si>
  <si>
    <t>Beta strand (5); Chain (1); Compositional bias (1); Helix (3); Mutagenesis (2); Region (1)</t>
  </si>
  <si>
    <t>K11087;</t>
  </si>
  <si>
    <t>ENSGT00510000047245;</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</si>
  <si>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128_Emerin_complex_25;129_Emerin_complex_52;</t>
  </si>
  <si>
    <t>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May act as a charged protein scaffold to promote snRNP assembly or strengthen snRNP-snRNP interactions through nonspecific electrostatic contacts with RNA. {ECO:0000269|PubMed:18984161, ECO:0000269|PubMed:23333303}.</t>
  </si>
  <si>
    <t>Q6GR62</t>
  </si>
  <si>
    <t>snrpd1 MGC78968</t>
  </si>
  <si>
    <t>443747;</t>
  </si>
  <si>
    <t>MGC78968 protein</t>
  </si>
  <si>
    <t>dsrrswapns_comp204418_c0_seq3 len=1160</t>
  </si>
  <si>
    <t>dsrrswapns_comp204418_c0_seq3 len=1160;TC469332 homologue to UniRef100_Q6GLH6 Cluster: MGC69276 protein; n=3; Xenopus|Rep: MGC69276 protein - Xenopus tropicalis Western clawed frog Silurana tropicalis, partial 83%</t>
  </si>
  <si>
    <t>CL4089Contig4</t>
  </si>
  <si>
    <t>SMY2B_XENLA</t>
  </si>
  <si>
    <t>SMYD2_HUMAN</t>
  </si>
  <si>
    <t>N-lysine methyltransferase SMYD2 (EC 2.1.1.-) (HSKM-B) (Histone methyltransferase SMYD2) (EC 2.1.1.43) (Lysine N-methyltransferase 3C) (SET and MYND domain-containing protein 2)</t>
  </si>
  <si>
    <t>Q9NRG4</t>
  </si>
  <si>
    <t>SMYD2 KMT3C</t>
  </si>
  <si>
    <t>56950;</t>
  </si>
  <si>
    <t>Alternative sequence (1); Beta strand (12); Binding site (2); Chain (1); Domain (1); Helix (20); Mutagenesis (12); Natural variant (2); Region (4); Turn (5); Zinc finger (1)</t>
  </si>
  <si>
    <t>K11426;</t>
  </si>
  <si>
    <t>ENSGT00530000063077;</t>
  </si>
  <si>
    <t>Protein-lysine N-methyltransferase that methylates both histones and non-histone proteins, including p53/TP53 and RB1. Specifically methylates histone H3 'Lys-4' (H3K4me) and dimethylates histone H3 'Lys-36' (H3K36me2). Shows even higher methyltransferase activity on p53/TP53. Monomethylates 'Lys-370' of p53/TP53, leading to decreased DNA-binding activity and subsequent transcriptional regulation activity of p53/TP53. Monomethylates RB1 at 'Lys-860'. {ECO:0000269|PubMed:17108971, ECO:0000269|PubMed:17805299, ECO:0000269|PubMed:18065756, ECO:0000269|PubMed:20870719, ECO:0000269|PubMed:21782458, ECO:0000269|PubMed:21880715}.</t>
  </si>
  <si>
    <t>Q6GN68</t>
  </si>
  <si>
    <t>smyd2-b</t>
  </si>
  <si>
    <t>444415;</t>
  </si>
  <si>
    <t>N-lysine methyltransferase SMYD2-B (EC 2.1.1.-) (Histone methyltransferase SMYD2-B) (EC 2.1.1.43) (SET and MYND domain-containing protein 2B)</t>
  </si>
  <si>
    <t>FUNCTION: Protein-lysine N-methyltransferase that methylates both histones and non-histone proteins, including p53/TP53 and RB1. Specifically methylates histone H3 'Lys-4' (H3K4me) and dimethylates histone H3 'Lys-36' (H3K36me2). Shows even higher methyltransferase activity on p53/TP53. Monomethylates 'Lys-370' of p53/TP53, leading to decreased DNA-binding activity and subsequent transcriptional regulation activity of p53/TP53. Monomethylates RB1 at 'Lys-860' (By similarity). {ECO:0000250}.</t>
  </si>
  <si>
    <t>Binding site (2); Chain (1); Domain (1); Region (4); Zinc finger (1)</t>
  </si>
  <si>
    <t>CL4089Contig4;CL4089Contig2;BP697618 homologue to UniRef100_Q6GN68 Cluster: MGC82991 protein; n=1; Xenopus laevis|Rep: MGC82991 protein - Xenopus laevis African clawed frog, partial 57%</t>
  </si>
  <si>
    <t>dsrrswapns_comp208381_c0_seq5</t>
  </si>
  <si>
    <t>SMYD3_HUMAN</t>
  </si>
  <si>
    <t>Histone-lysine N-methyltransferase SMYD3 (EC 2.1.1.43) (SET and MYND domain-containing protein 3) (Zinc finger MYND domain-containing protein 1)</t>
  </si>
  <si>
    <t>Q9H7B4</t>
  </si>
  <si>
    <t>SMYD3 ZMYND1 ZNFN3A1</t>
  </si>
  <si>
    <t>64754;</t>
  </si>
  <si>
    <t>Alternative sequence (3); Beta strand (11); Binding site (5); Chain (1); Domain (1); Erroneous initiation (2); Helix (21); Modified residue (1); Region (2); Sequence conflict (3); Turn (7); Zinc finger (1)</t>
  </si>
  <si>
    <t>Histone methyltransferase. Specifically methylates 'Lys-4' and 'Lys-5' of histone H3, inducing di- and tri-methylation, but not monomethylation. Plays an important role in transcriptional activation as a member of an RNA polymerase complex. Binds DNA containing 5'-CCCTCC-3' or 5'-GAGGGG-3' sequences. {ECO:0000269|PubMed:15235609, ECO:0000269|PubMed:22419068}.</t>
  </si>
  <si>
    <t>dsrrswapns_comp208381_c0_seq5 len=1730</t>
  </si>
  <si>
    <t>dsrrswapns_comp208381_c0_seq5 len=1730;CL10103Contig2;dsrrswapns_comp208381_c0_seq3 len=1695;zeinaSSns_comp379324_c1_seq5 len=341</t>
  </si>
  <si>
    <t>CL1Contig1011</t>
  </si>
  <si>
    <t>SMYD5_XENLA</t>
  </si>
  <si>
    <t>SMYD5_HUMAN</t>
  </si>
  <si>
    <t>SET and MYND domain-containing protein 5 (EC 2.1.1.-) (Protein NN8-4AG) (Retinoic acid-induced protein 15)</t>
  </si>
  <si>
    <t>Q6GMV2</t>
  </si>
  <si>
    <t>SMYD5 RAI15</t>
  </si>
  <si>
    <t>10322;</t>
  </si>
  <si>
    <t>Chain (1); Compositional bias (2); Domain (1); Erroneous initiation (1); Sequence conflict (2); Zinc finger (1)</t>
  </si>
  <si>
    <t>ENSGT00510000047420;</t>
  </si>
  <si>
    <t>Q6GPQ4</t>
  </si>
  <si>
    <t>smyd5</t>
  </si>
  <si>
    <t>444061;</t>
  </si>
  <si>
    <t>SET and MYND domain-containing protein 5 (EC 2.1.1.-)</t>
  </si>
  <si>
    <t>Chain (1); Compositional bias (2); Domain (1); Zinc finger (1)</t>
  </si>
  <si>
    <t>CL1Contig1011;dsrrswapns_comp215783_c1_seq3 len=1146</t>
  </si>
  <si>
    <t>SNAA_HUMAN</t>
  </si>
  <si>
    <t>Alpha-soluble NSF attachment protein (SNAP-alpha) (N-ethylmaleimide-sensitive factor attachment protein alpha)</t>
  </si>
  <si>
    <t>P54920</t>
  </si>
  <si>
    <t>NAPA SNAPA</t>
  </si>
  <si>
    <t>8775;</t>
  </si>
  <si>
    <t>K15296;</t>
  </si>
  <si>
    <t>ENSGT00390000005826;</t>
  </si>
  <si>
    <t>Required for vesicular transport between the endoplasmic reticulum and the Golgi apparatus.</t>
  </si>
  <si>
    <t>zeinaSSns_comp386640_c0_seq2</t>
  </si>
  <si>
    <t>Q6AZJ3_XENLA</t>
  </si>
  <si>
    <t>Q6AZJ3</t>
  </si>
  <si>
    <t>napb</t>
  </si>
  <si>
    <t>446832;</t>
  </si>
  <si>
    <t>Napb protein</t>
  </si>
  <si>
    <t>zeinaSSns_comp386640_c0_seq2 len=1768</t>
  </si>
  <si>
    <t>zeinaSSns_comp386640_c0_seq2 len=1768;CL4020Contig1</t>
  </si>
  <si>
    <t>CL1396Contig4</t>
  </si>
  <si>
    <t>Q2VPG7_XENLA</t>
  </si>
  <si>
    <t>SNAG_HUMAN</t>
  </si>
  <si>
    <t>Gamma-soluble NSF attachment protein (SNAP-gamma) (N-ethylmaleimide-sensitive factor attachment protein gamma)</t>
  </si>
  <si>
    <t>Q99747</t>
  </si>
  <si>
    <t>NAPG SNAPG</t>
  </si>
  <si>
    <t>8774;</t>
  </si>
  <si>
    <t>Alternative sequence (1); Chain (1); Natural variant (2); Sequence conflict (1)</t>
  </si>
  <si>
    <t>ENSGT00390000010109;</t>
  </si>
  <si>
    <t>Q2VPG7</t>
  </si>
  <si>
    <t>napg MGC132185</t>
  </si>
  <si>
    <t>734978;</t>
  </si>
  <si>
    <t>MGC132185 protein</t>
  </si>
  <si>
    <t>CL1396Contig4;BP704548 homologue to UniRef100_Q2VPG7 Cluster: MGC132185 protein; n=1; Xenopus laevis|Rep: MGC132185 protein - Xenopus laevis African clawed frog, partial 60%;BJ070139 UniRef100_Q2VPG7 Cluster: MGC132185 protein; n=1; Xenopus laevis|Rep: MGC132185 protein - Xenopus laevis African clawed frog, partial 30%;BJ037395 homologue to UniRef100_Q2VPG7 Cluster: MGC132185 protein; n=1; Xenopus laevis|Rep: MGC132185 protein - Xenopus laevis African clawed frog, partial 26%</t>
  </si>
  <si>
    <t>CL9806Contig2</t>
  </si>
  <si>
    <t>A9JS29_XENLA</t>
  </si>
  <si>
    <t>SNF8_HUMAN</t>
  </si>
  <si>
    <t>Vacuolar-sorting protein SNF8 (ELL-associated protein of 30 kDa) (ESCRT-II complex subunit VPS22) (hVps22)</t>
  </si>
  <si>
    <t>Q96H20</t>
  </si>
  <si>
    <t>SNF8 EAP30</t>
  </si>
  <si>
    <t>11267;</t>
  </si>
  <si>
    <t>Alternative sequence (1); Beta strand (7); Chain (1); Coiled coil (1); Helix (11); Sequence conflict (1); Turn (2)</t>
  </si>
  <si>
    <t>K12188;</t>
  </si>
  <si>
    <t>ENSGT00390000007843;</t>
  </si>
  <si>
    <t>266_C_266;333_C_333;</t>
  </si>
  <si>
    <t>122_ESCRT-II_complex;</t>
  </si>
  <si>
    <t>Component of the endosomal sorting complex required for transport II (ESCRT-II),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The ESCRT-II complex may also play a role in transcription regulation by participating in derepression of transcription by RNA polymerase II, possibly via its interaction with ELL. Required for degradation of both endocytosed EGF and EGFR, but not for the EGFR ligand-mediated internalization. It is also required for the degradation of CXCR4. {ECO:0000269|PubMed:17714434, ECO:0000269|PubMed:17959629, ECO:0000269|PubMed:18031739}.</t>
  </si>
  <si>
    <t>A9JS29</t>
  </si>
  <si>
    <t>snf8</t>
  </si>
  <si>
    <t>100037233;</t>
  </si>
  <si>
    <t>CL3406Contig2</t>
  </si>
  <si>
    <t>Q2VPI1_XENLA</t>
  </si>
  <si>
    <t>SNW1_HUMAN</t>
  </si>
  <si>
    <t>SNW domain-containing protein 1 (Nuclear protein SkiP) (Nuclear receptor coactivator NCoA-62) (Ski-interacting protein)</t>
  </si>
  <si>
    <t>Q13573</t>
  </si>
  <si>
    <t>SNW1 SKIIP SKIP</t>
  </si>
  <si>
    <t>22938;</t>
  </si>
  <si>
    <t>Chain (1); Compositional bias (1); Initiator methionine (1); Modified residue (4); Mutagenesis (2); Region (2)</t>
  </si>
  <si>
    <t>K06063;</t>
  </si>
  <si>
    <t>ENSGT00390000010423;</t>
  </si>
  <si>
    <t>Involved in transcriptional regulation. Modulates TGF-beta-mediated transcription via association with SMAD proteins, MYOD1-mediated transcription via association with PABPN1, RB1-mediated transcriptional repression, and retinoid-X receptor (RXR)- and vitamin D receptor (VDR)-dependent gene transcription in a cell line-specific manner probably involving coactivators NCOA1 and GRIP1. Is involved in NOTCH1-mediated transcriptional activation. Binds to multimerized forms of Notch intracellular domain (NICD) and is proposed to recruit transcriptional coactivators such as MAML1 to form an intermediate preactivation complex which associates with DNA-bound CBF-1/RBPJ to form a transcriptional activation complex by releasing SNW1 and redundant NOTCH1 NICD. Proposed to be involved in transcriptional activation by EBV EBNA2 of CBF-1/RBPJ-repressed promoters. Is recruited by HIV-1 Tat to Tat:P-TEFb:TAR RNA complexes and is involved in Tat transcription by recruitment of MYC, MEN1 and TRRAP to the HIV promoter. Functions as a splicing factor in pre-mRNA splicing. Is required in the specific splicing of CDKN1A pre-mRNA; the function probbaly involves the recruitment of U2AF2 to the mRNA. Is proposed to recruit PPIL1 to the spliceosome. May be involved in cyclin-D1/CCND1 mRNA stability through the SNARP complex which associates with both the 3'end of the CCND1 gene and its mRNA. {ECO:0000269|PubMed:10644367, ECO:0000269|PubMed:11278756, ECO:0000269|PubMed:11371506, ECO:0000269|PubMed:11514567, ECO:0000269|PubMed:12840015, ECO:0000269|PubMed:14985122, ECO:0000269|PubMed:15194481, ECO:0000269|PubMed:15905409, ECO:0000269|PubMed:18794151, ECO:0000269|PubMed:19818711, ECO:0000269|PubMed:21245387, ECO:0000269|PubMed:21460037, ECO:0000269|PubMed:9632709}.</t>
  </si>
  <si>
    <t>Q2VPI1</t>
  </si>
  <si>
    <t>snw1 MGC132028</t>
  </si>
  <si>
    <t>734970;</t>
  </si>
  <si>
    <t>MGC132028 protein</t>
  </si>
  <si>
    <t>CL3406Contig2;CL3406Contig4</t>
  </si>
  <si>
    <t>CL10406Contig1</t>
  </si>
  <si>
    <t>SNX12_HUMAN</t>
  </si>
  <si>
    <t>Sorting nexin-12</t>
  </si>
  <si>
    <t>SNX12</t>
  </si>
  <si>
    <t>Q9UMY4</t>
  </si>
  <si>
    <t>29934;</t>
  </si>
  <si>
    <t>Alternative sequence (2); Beta strand (5); Binding site (4); Chain (1); Domain (1); Helix (4); Initiator methionine (1); Modified residue (3); Sequence conflict (1)</t>
  </si>
  <si>
    <t>K17918;</t>
  </si>
  <si>
    <t>ENSGT00650000093174;</t>
  </si>
  <si>
    <t>289_C_289;381_C_381;</t>
  </si>
  <si>
    <t>CL10286Contig1;CL10406Contig1</t>
  </si>
  <si>
    <t>CL748Contig5</t>
  </si>
  <si>
    <t>Q24JX4_XENLA</t>
  </si>
  <si>
    <t>SNX27_HUMAN</t>
  </si>
  <si>
    <t>Sorting nexin-27</t>
  </si>
  <si>
    <t>Q96L92</t>
  </si>
  <si>
    <t>SNX27 KIAA0488 My014</t>
  </si>
  <si>
    <t>81609;</t>
  </si>
  <si>
    <t>Alternative sequence (4); Beta strand (3); Chain (1); Domain (3); Erroneous initiation (1); Helix (4); Modified residue (1); Mutagenesis (1); Natural variant (1); Region (3); Sequence conflict (1); Turn (1)</t>
  </si>
  <si>
    <t>K17936;</t>
  </si>
  <si>
    <t>Involved in the retrograde transport from endosome to plasma membrane, a trafficking pathway that promotes the recycling of internalized transmembrane proteins. Following internalization, endocytosed transmembrane proteins are delivered to early endosomes and recycled to the plasma membrane instead of being degraded in lysosomes. SNX27 specifically binds and directs sorting of a subset of transmembrane proteins containing a PDZ-binding motif at the C-terminus: following interaction with target transmembrane proteins, associates with the retromer complex, preventing entry into the lysosomal pathway, and promotes retromer-tubule based plasma membrane recycling. SNX27 also binds with the WASH complex. Interacts with membranes containing phosphatidylinositol-3-phosphate (PtdIns(3P)). May participate in establishment of natural killer cell polarity. Recruits CYTIP to early endosomes. {ECO:0000269|PubMed:17351151, ECO:0000269|PubMed:20733053, ECO:0000269|PubMed:21300787, ECO:0000269|PubMed:21303929, ECO:0000269|PubMed:21602791, ECO:0000269|PubMed:21926430, ECO:0000269|PubMed:22411990, ECO:0000269|PubMed:23563491}.</t>
  </si>
  <si>
    <t>Q24JX4</t>
  </si>
  <si>
    <t>snx27 LOC414692</t>
  </si>
  <si>
    <t>414692;</t>
  </si>
  <si>
    <t>LOC414692 protein</t>
  </si>
  <si>
    <t>CL703Contig7</t>
  </si>
  <si>
    <t>Q6DDK9_XENLA</t>
  </si>
  <si>
    <t>SNX3_HUMAN</t>
  </si>
  <si>
    <t>Sorting nexin-3 (Protein SDP3)</t>
  </si>
  <si>
    <t>O60493</t>
  </si>
  <si>
    <t>SNX3</t>
  </si>
  <si>
    <t>8724;</t>
  </si>
  <si>
    <t>Alternative sequence (3); Beta strand (3); Binding site (4); Chain (1); Domain (1); Helix (5); Initiator methionine (1); Modified residue (2); Mutagenesis (5); Region (1); Sequence conflict (2)</t>
  </si>
  <si>
    <t>Phosphoinositide-binding protein required for multivesicular body formation. Specifically binds phosphatidylinositol 3-phosphate (PtdIns(P3)). Also can bind phosphatidylinositol 4-phosphate (PtdIns(P4)), phosphatidylinositol 5-phosphate (PtdIns(P5)) and phosphatidylinositol 3,5-biphosphate (PtdIns(3,5)P2) (By similarity). Plays a role in protein transport between cellular compartments. Together with RAB7A facilitates endosome membrane association of the retromer cargo-selective subcomplex (CSC/VPS). May in part act as component of the SNX3-retromer complex which mediates the retrograde endosome-to-TGN transport of WLS distinct from the SNX-BAR retromer pathway (PubMed:21725319, PubMed:24344282). Promotes stability and cell surface expression of epithelial sodium channel (ENAC) subunits SCNN1A and SCNN1G (By similarity). Not involved in EGFR degradation. Involved in the regulation of phagocytosis in dendritic cells possibly by regulating EEA1 recruitment to the nascent phagosomes (PubMed:23237080). Involved in iron homeostasis through regulation of endocytic recycling of the transferrin receptor TFRC presumably by delivering the tranferrin:transferrin receptor complex to recycling endosomes; the function may involve the CSC retromer subcomplex (By similarity). In the case of Salmonella enterica infection plays arole in maturation of the Salmonella-containing vacuole (SCV) and promotes recruitment of LAMP1 to SCVs (PubMed:20482551). {ECO:0000250|UniProtKB:O70492, ECO:0000269|PubMed:11433298, ECO:0000269|PubMed:18767904, ECO:0000269|PubMed:21725319, ECO:0000269|PubMed:23237080, ECO:0000269|PubMed:24344282, ECO:0000305|PubMed:21725319}.</t>
  </si>
  <si>
    <t>Q6DDK9</t>
  </si>
  <si>
    <t>snx3 LOC494587</t>
  </si>
  <si>
    <t>494587;</t>
  </si>
  <si>
    <t>LOC494587 protein</t>
  </si>
  <si>
    <t>CL703Contig7;CL703Contig6;CL703Contig1</t>
  </si>
  <si>
    <t>CL4108Contig2</t>
  </si>
  <si>
    <t>SNX30_XENLA</t>
  </si>
  <si>
    <t>SNX30_HUMAN</t>
  </si>
  <si>
    <t>Sorting nexin-30</t>
  </si>
  <si>
    <t>SNX30</t>
  </si>
  <si>
    <t>Q5VWJ9</t>
  </si>
  <si>
    <t>401548;</t>
  </si>
  <si>
    <t>K17921;</t>
  </si>
  <si>
    <t>Q4V7P7</t>
  </si>
  <si>
    <t>snx30</t>
  </si>
  <si>
    <t>734574;</t>
  </si>
  <si>
    <t>FUNCTION: May be involved in several stages of intracellular trafficking. {ECO:0000250}.</t>
  </si>
  <si>
    <t>CL4108Contig2;CL4108Contig3;dsrrswapns_comp215273_c5_seq1 len=2567</t>
  </si>
  <si>
    <t>CL4543Contig1</t>
  </si>
  <si>
    <t>SNX4_HUMAN</t>
  </si>
  <si>
    <t>Sorting nexin-4</t>
  </si>
  <si>
    <t>SNX4</t>
  </si>
  <si>
    <t>O95219</t>
  </si>
  <si>
    <t>8723;</t>
  </si>
  <si>
    <t>Alternative sequence (1); Binding site (4); Chain (1); Domain (1); Modified residue (2); Mutagenesis (1)</t>
  </si>
  <si>
    <t>K17919;</t>
  </si>
  <si>
    <t>372_C_372;</t>
  </si>
  <si>
    <t>275_"SNX_complex_(SNX1,1a,2,4,_PDGF_receptor)::SNX_complex_(SNX1a,_SNX2,_SNX4)::SNX_complex_(SNX1a,_SNX2,_SNX4,_EGFR)::SNX_complex_(SNX1a,_SNX2,_SNX4,_INSR)::SNX_complex_(SNX1a,_SNX2,_SNX4,_LEPR)::SNX_complex_(SNX1a,_SNX2,_SNX4,_TFRC)";</t>
  </si>
  <si>
    <t>May be involved in several stages of intracellular trafficking. Plays a role in recycling endocytosed transferrin receptor and prevent its degradation. {ECO:0000269|PubMed:17994011}.</t>
  </si>
  <si>
    <t>CL10172Contig1</t>
  </si>
  <si>
    <t>B0BMP6_XENTR</t>
  </si>
  <si>
    <t>SODC_HUMAN</t>
  </si>
  <si>
    <t>Superoxide dismutase [Cu-Zn] (EC 1.15.1.1) (Superoxide dismutase 1) (hSod1)</t>
  </si>
  <si>
    <t>SOD1</t>
  </si>
  <si>
    <t>P00441</t>
  </si>
  <si>
    <t>6647;</t>
  </si>
  <si>
    <t>Beta strand (19); Chain (1); Cross-link (1); Disulfide bond (1); Helix (5); Initiator methionine (1); Lipidation (1); Metal binding (8); Modified residue (10); Mutagenesis (15); Natural variant (80); Sequence conflict (2); Turn (1)</t>
  </si>
  <si>
    <t>K04565;</t>
  </si>
  <si>
    <t>Destroys radicals which are normally produced within the cells and which are toxic to biological systems.</t>
  </si>
  <si>
    <t>B0BMP6</t>
  </si>
  <si>
    <t>LOC100145085</t>
  </si>
  <si>
    <t>LOC100145085 protein (Fragment)</t>
  </si>
  <si>
    <t>CL116Contig7</t>
  </si>
  <si>
    <t>F7B8I6_XENTR</t>
  </si>
  <si>
    <t>SODM_HUMAN</t>
  </si>
  <si>
    <t>Superoxide dismutase [Mn], mitochondrial (EC 1.15.1.1)</t>
  </si>
  <si>
    <t>SOD2</t>
  </si>
  <si>
    <t>P04179</t>
  </si>
  <si>
    <t>6648;</t>
  </si>
  <si>
    <t>Alternative sequence (3); Beta strand (3); Chain (1); Helix (12); Metal binding (4); Modified residue (11); Mutagenesis (2); Natural variant (6); Sequence conflict (10); Transit peptide (1); Turn (2)</t>
  </si>
  <si>
    <t>K04564;</t>
  </si>
  <si>
    <t>ENSGT00390000011877;</t>
  </si>
  <si>
    <t>159_C_159;385_C_385;</t>
  </si>
  <si>
    <t>Destroys superoxide anion radicals which are normally produced within the cells and which are toxic to biological systems. {ECO:0000269|PubMed:10334867}.</t>
  </si>
  <si>
    <t>F7B8I6</t>
  </si>
  <si>
    <t>lins</t>
  </si>
  <si>
    <t>CL2004Contig2</t>
  </si>
  <si>
    <t>A2VDA2_XENLA</t>
  </si>
  <si>
    <t>SORCN_HUMAN</t>
  </si>
  <si>
    <t>Sorcin (22 kDa protein) (CP-22) (CP22) (V19)</t>
  </si>
  <si>
    <t>SRI</t>
  </si>
  <si>
    <t>P30626</t>
  </si>
  <si>
    <t>6717;</t>
  </si>
  <si>
    <t>Alternative sequence (2); Beta strand (4); Calcium binding (2); Chain (1); Domain (4); Helix (9); Mutagenesis (1); Turn (2)</t>
  </si>
  <si>
    <t>Calcium-binding protein that modulates excitation-contraction coupling in the heart. Contributes to calcium homeostasis in the heart sarcoplasmic reticulum. Modulates the activity of RYR2 calcium channels. {ECO:0000269|PubMed:17699613}.</t>
  </si>
  <si>
    <t>A2VDA2</t>
  </si>
  <si>
    <t>sri LOC100037199</t>
  </si>
  <si>
    <t>100037199;</t>
  </si>
  <si>
    <t>LOC100037199 protein</t>
  </si>
  <si>
    <t>CL2004Contig2;CL3768Contig1</t>
  </si>
  <si>
    <t>CL4772Contig1</t>
  </si>
  <si>
    <t>SPAST_XENLA</t>
  </si>
  <si>
    <t>SPAST_HUMAN</t>
  </si>
  <si>
    <t>Spastin (EC 3.6.4.3) (Spastic paraplegia 4 protein)</t>
  </si>
  <si>
    <t>Q9UBP0</t>
  </si>
  <si>
    <t>SPAST ADPSP FSP2 KIAA1083 SPG4</t>
  </si>
  <si>
    <t>6683;</t>
  </si>
  <si>
    <t>Alternative sequence (2); Beta strand (7); Chain (1); Domain (1); Helix (21); Modified residue (3); Motif (3); Mutagenesis (11); Natural variant (90); Nucleotide binding (1); Region (11); Transmembrane (1); Turn (2)</t>
  </si>
  <si>
    <t>K13254;</t>
  </si>
  <si>
    <t>ENSGT00570000078874;</t>
  </si>
  <si>
    <t>ATP-dependent microtubule severing protein. Microtubule severing may promote reorganization of cellular microtubule arrays and the release of microtubules from the centrosome following nucleation. Required for membrane traffic from the endoplasmic reticulum (ER) to the Golgi and for completion of the abscission stage of cytokinesis. May also play a role in axon growth and the formation of axonal branches. {ECO:0000269|PubMed:11809724, ECO:0000269|PubMed:15716377, ECO:0000269|PubMed:16219033, ECO:0000269|PubMed:17389232, ECO:0000269|PubMed:19000169, ECO:0000269|PubMed:22637577}.</t>
  </si>
  <si>
    <t>Q6AZT2</t>
  </si>
  <si>
    <t>spast spg4</t>
  </si>
  <si>
    <t>446560;</t>
  </si>
  <si>
    <t>Spastin (EC 3.6.4.3)</t>
  </si>
  <si>
    <t>FUNCTION: ATP-dependent microtubule severing protein. Microtubule severing may promote reorganization of cellular microtubule arrays and the release of microtubules from the centrosome following nucleation. Required for membrane traffic from the endoplasmic reticulum (ER) to the Golgi and for completion of the abscission stage of cytokinesis. Also plays a role in axon growth and the formation of axonal branches. {ECO:0000255|HAMAP-Rule:MF_03021}.</t>
  </si>
  <si>
    <t>SUBCELLULAR LOCATION: Membrane {ECO:0000255|HAMAP-Rule:MF_03021}; Single-pass membrane protein {ECO:0000255|HAMAP-Rule:MF_03021}. Cytoplasm, cytoskeleton, microtubule organizing center, centrosome {ECO:0000255|HAMAP-Rule:MF_03021}. Cytoplasm, cytoskeleton {ECO:0000255|HAMAP-Rule:MF_03021}. Cytoplasm, perinuclear region {ECO:0000255|HAMAP-Rule:MF_03021}. Nucleus {ECO:0000255|HAMAP-Rule:MF_03021}.</t>
  </si>
  <si>
    <t>Chain (1); Domain (1); Nucleotide binding (1); Transmembrane (1)</t>
  </si>
  <si>
    <t>CL4772Contig1;CL4772Contig3;CL4772Contig2;CL4772Contig4</t>
  </si>
  <si>
    <t>CL12609Contig1</t>
  </si>
  <si>
    <t>SPEB_HUMAN</t>
  </si>
  <si>
    <t>Agmatinase, mitochondrial (EC 3.5.3.11) (Agmatine ureohydrolase) (AUH)</t>
  </si>
  <si>
    <t>AGMAT</t>
  </si>
  <si>
    <t>Q9BSE5</t>
  </si>
  <si>
    <t>79814;</t>
  </si>
  <si>
    <t>Chain (1); Metal binding (8); Modified residue (3); Natural variant (2); Sequence conflict (1); Transit peptide (1)</t>
  </si>
  <si>
    <t>K01480;</t>
  </si>
  <si>
    <t>ENSGT00530000063082;</t>
  </si>
  <si>
    <t>250_C_250;</t>
  </si>
  <si>
    <t>TC434081</t>
  </si>
  <si>
    <t>Q6NRP7_XENLA</t>
  </si>
  <si>
    <t>SPEE_HUMAN</t>
  </si>
  <si>
    <t>Spermidine synthase (SPDSY) (EC 2.5.1.16) (Putrescine aminopropyltransferase)</t>
  </si>
  <si>
    <t>P19623</t>
  </si>
  <si>
    <t>SRM SPS1 SRML1</t>
  </si>
  <si>
    <t>6723;</t>
  </si>
  <si>
    <t>Active site (1); Beta strand (14); Binding site (7); Chain (1); Domain (1); Helix (13); Modified residue (1); Natural variant (1); Region (2); Sequence conflict (1); Turn (3)</t>
  </si>
  <si>
    <t>K00797;</t>
  </si>
  <si>
    <t>ENSGT00620000088039;</t>
  </si>
  <si>
    <t>Catalyzes the production of spermidine from putrescine and decarboxylated S-adenosylmethionine (dcSAM). Has a strong preference for putrescine as substrate, and has very low activity towards 1,3-diaminopropane. Has extremely low activity towards spermidine. {ECO:0000269|PubMed:17585781}.</t>
  </si>
  <si>
    <t>Q6NRP7</t>
  </si>
  <si>
    <t>srm MGC83147</t>
  </si>
  <si>
    <t>431924;</t>
  </si>
  <si>
    <t>MGC83147 protein</t>
  </si>
  <si>
    <t>TC434081 UniRef100_Q6NRP7 Cluster: MGC83147 protein</t>
  </si>
  <si>
    <t>TC434081 UniRef100_Q6NRP7 Cluster: MGC83147 protein; n=1; Xenopus laevis|Rep: MGC83147 protein - Xenopus laevis African clawed frog, complete;dsrrswapns_comp195421_c0_seq1 len=1428</t>
  </si>
  <si>
    <t>CL2779Contig1</t>
  </si>
  <si>
    <t>Q5HZR0_XENLA</t>
  </si>
  <si>
    <t>SPF27_HUMAN</t>
  </si>
  <si>
    <t>Pre-mRNA-splicing factor SPF27 (Breast carcinoma-amplified sequence 2) (DNA amplified in mammary carcinoma 1 protein) (Spliceosome-associated protein SPF 27)</t>
  </si>
  <si>
    <t>O75934</t>
  </si>
  <si>
    <t>BCAS2 DAM1</t>
  </si>
  <si>
    <t>10286;</t>
  </si>
  <si>
    <t>Chain (1); Coiled coil (1); Initiator methionine (1); Modified residue (1); Natural variant (1); Sequence conflict (2)</t>
  </si>
  <si>
    <t>K12861;</t>
  </si>
  <si>
    <t>ENSGT00390000014494;</t>
  </si>
  <si>
    <t>Component of the PRP19-CDC5L complex that forms an integral part of the spliceosome and is required for activating pre-mRNA splicing. May have a scaffolding role in the spliceosome assembly as it contacts all other components of the core complex. The PRP19-CDC5L complex may also play a role in the response to DNA damage (DDR). {ECO:0000269|PubMed:24332808}.</t>
  </si>
  <si>
    <t>Q5HZR0</t>
  </si>
  <si>
    <t>bcas2 LOC496329</t>
  </si>
  <si>
    <t>496329;</t>
  </si>
  <si>
    <t>LOC496329 protein</t>
  </si>
  <si>
    <t>CL1119Contig2</t>
  </si>
  <si>
    <t>F7CD40_XENTR</t>
  </si>
  <si>
    <t>SPN90_HUMAN</t>
  </si>
  <si>
    <t>NCK-interacting protein with SH3 domain (54 kDa VacA-interacting protein) (54 kDa vimentin-interacting protein) (VIP54) (90 kDa SH3 protein interacting with Nck) (AF3p21) (Dia-interacting protein 1) (DIP-1) (Diaphanous protein-interacting protein) (SH3 adapter protein SPIN90) (WASP-interacting SH3-domain protein) (WISH) (Wiskott-Aldrich syndrome protein-interacting protein)</t>
  </si>
  <si>
    <t>Q9NZQ3</t>
  </si>
  <si>
    <t>NCKIPSD AF3P21 SPIN90</t>
  </si>
  <si>
    <t>51517;</t>
  </si>
  <si>
    <t>Alternative sequence (6); Chain (1); Compositional bias (4); Domain (1); Erroneous initiation (1); Motif (1); Natural variant (2); Site (1)</t>
  </si>
  <si>
    <t>ENSGT00390000015725;</t>
  </si>
  <si>
    <t>Has an important role in stress fiber formation induced by active diaphanous protein homolog 1 (DRF1). Induces microspike formation, in vivo (By similarity). In vitro, stimulates N-WASP-induced ARP2/3 complex activation in the absence of CDC42 (By similarity). May play an important role in the maintenance of sarcomeres and/or in the assembly of myofibrils into sarcomeres. Implicated in regulation of actin polymerization and cell adhesion. Plays a role in angiogenesis. {ECO:0000250, ECO:0000269|PubMed:22419821}.</t>
  </si>
  <si>
    <t>F7CD40</t>
  </si>
  <si>
    <t>yars2</t>
  </si>
  <si>
    <t>CL1119Contig2;CL6599Contig1;CL1119Contig3;CL1119Contig5;CL1119Contig4</t>
  </si>
  <si>
    <t>CL10842Contig1</t>
  </si>
  <si>
    <t>SPRE_HUMAN</t>
  </si>
  <si>
    <t>Sepiapterin reductase (SPR) (EC 1.1.1.153)</t>
  </si>
  <si>
    <t>SPR</t>
  </si>
  <si>
    <t>P35270</t>
  </si>
  <si>
    <t>6697;</t>
  </si>
  <si>
    <t>Beta strand (8); Binding site (4); Chain (1); Helix (11); Modified residue (2); Mutagenesis (1); Natural variant (2); Nucleotide binding (4); Region (1); Sequence conflict (1); Turn (1)</t>
  </si>
  <si>
    <t>K00072;</t>
  </si>
  <si>
    <t>ENSGT00440000033609;</t>
  </si>
  <si>
    <t>Catalyzes the final one or two reductions in tetra-hydrobiopterin biosynthesis to form 5,6,7,8-tetrahydrobiopterin.</t>
  </si>
  <si>
    <t>CL1Contig558</t>
  </si>
  <si>
    <t>A5D8Q9_XENLA</t>
  </si>
  <si>
    <t>SPRY4_HUMAN</t>
  </si>
  <si>
    <t>SPRY domain-containing protein 4</t>
  </si>
  <si>
    <t>SPRYD4</t>
  </si>
  <si>
    <t>Q8WW59</t>
  </si>
  <si>
    <t>283377;</t>
  </si>
  <si>
    <t>Chain (1); Domain (1); Modified residue (3); Natural variant (1)</t>
  </si>
  <si>
    <t>A5D8Q9</t>
  </si>
  <si>
    <t>spryd4 LOC100049778</t>
  </si>
  <si>
    <t>100049778;</t>
  </si>
  <si>
    <t>LOC100049778 protein</t>
  </si>
  <si>
    <t>CL1Contig266</t>
  </si>
  <si>
    <t>Q640J2_XENLA</t>
  </si>
  <si>
    <t>SPRY7_HUMAN</t>
  </si>
  <si>
    <t>SPRY domain-containing protein 7 (Chronic lymphocytic leukemia deletion region gene 6 protein) (CLL deletion region gene 6 protein)</t>
  </si>
  <si>
    <t>Q5W111</t>
  </si>
  <si>
    <t>SPRYD7 C13orf1 CLLD6</t>
  </si>
  <si>
    <t>57213;</t>
  </si>
  <si>
    <t>Alternative sequence (1); Chain (1); Domain (1); Erroneous initiation (1); Initiator methionine (1); Modified residue (1); Sequence conflict (1)</t>
  </si>
  <si>
    <t>ENSGT00390000011048;</t>
  </si>
  <si>
    <t>Q640J2</t>
  </si>
  <si>
    <t>spryd7 c13orf1</t>
  </si>
  <si>
    <t>494660;</t>
  </si>
  <si>
    <t>C13orf1 protein</t>
  </si>
  <si>
    <t>CL1Contig746;CL1Contig266;CL1Contig185</t>
  </si>
  <si>
    <t>CL2014Contig1</t>
  </si>
  <si>
    <t>SPS1_XENLA</t>
  </si>
  <si>
    <t>SPS1_HUMAN</t>
  </si>
  <si>
    <t>Selenide, water dikinase 1 (EC 2.7.9.3) (Selenium donor protein 1) (Selenophosphate synthase 1)</t>
  </si>
  <si>
    <t>P49903</t>
  </si>
  <si>
    <t>SEPHS1 SELD SPS SPS1</t>
  </si>
  <si>
    <t>22929;</t>
  </si>
  <si>
    <t>Active site (1); Alternative sequence (3); Beta strand (11); Binding site (3); Chain (1); Frameshift (1); Helix (13); Initiator methionine (1); Modified residue (1); Mutagenesis (6); Nucleotide binding (3); Sequence conflict (1); Site (1); Turn (1)</t>
  </si>
  <si>
    <t>K01008;</t>
  </si>
  <si>
    <t>ENSGT00390000000950;</t>
  </si>
  <si>
    <t>Synthesizes selenophosphate from selenide and ATP. {ECO:0000269|PubMed:7665581}.</t>
  </si>
  <si>
    <t>Q6PF47</t>
  </si>
  <si>
    <t>sephs1</t>
  </si>
  <si>
    <t>379650;</t>
  </si>
  <si>
    <t>FUNCTION: Synthesizes selenophosphate from selenide and ATP. {ECO:0000250}.</t>
  </si>
  <si>
    <t>SUBCELLULAR LOCATION: Cell membrane {ECO:0000250}. Nucleus membrane {ECO:0000250}.</t>
  </si>
  <si>
    <t>Binding site (3); Chain (1); Nucleotide binding (3); Site (1)</t>
  </si>
  <si>
    <t>SPS2_HUMAN</t>
  </si>
  <si>
    <t>Selenide, water dikinase 2 (EC 2.7.9.3) (Selenium donor protein 2) (Selenophosphate synthase 2)</t>
  </si>
  <si>
    <t>Q99611</t>
  </si>
  <si>
    <t>SEPHS2 SPS2</t>
  </si>
  <si>
    <t>22928;</t>
  </si>
  <si>
    <t>Active site (1); Chain (1); Initiator methionine (1); Modified residue (2); Natural variant (1); Non-standard residue (1); Nucleotide binding (1); Site (1)</t>
  </si>
  <si>
    <t>Synthesizes selenophosphate from selenide and ATP.</t>
  </si>
  <si>
    <t>TC455751</t>
  </si>
  <si>
    <t>TC455751 homologue to UniRef100_Q99611 Cluster: Selenide, water dikinase 2</t>
  </si>
  <si>
    <t>TC455751 homologue to UniRef100_Q99611 Cluster: Selenide, water dikinase 2; n=1; Homo sapiens|Rep: Selenide, water dikinase 2 - Homo sapiens Human, partial 28%</t>
  </si>
  <si>
    <t>CL7Contig38</t>
  </si>
  <si>
    <t>SPTB2_HUMAN</t>
  </si>
  <si>
    <t>Spectrin beta chain, non-erythrocytic 1 (Beta-II spectrin) (Fodrin beta chain) (Spectrin, non-erythroid beta chain 1)</t>
  </si>
  <si>
    <t>Q01082</t>
  </si>
  <si>
    <t>SPTBN1 SPTB2</t>
  </si>
  <si>
    <t>6711;</t>
  </si>
  <si>
    <t>Alternative sequence (5); Beta strand (2); Chain (1); Domain (4); Erroneous initiation (1); Glycosylation (1); Helix (17); Initiator methionine (1); Modified residue (30); Natural variant (1); Region (2); Repeat (17); Sequence conflict (1); Turn (1)</t>
  </si>
  <si>
    <t>K06115;</t>
  </si>
  <si>
    <t>246_C_246;509_C_509;</t>
  </si>
  <si>
    <t>CL7Contig38;CL7Contig53</t>
  </si>
  <si>
    <t>CL5467Contig3</t>
  </si>
  <si>
    <t>Q6AZS9_XENLA</t>
  </si>
  <si>
    <t>SRP09_HUMAN</t>
  </si>
  <si>
    <t>Signal recognition particle 9 kDa protein (SRP9)</t>
  </si>
  <si>
    <t>SRP9</t>
  </si>
  <si>
    <t>P49458</t>
  </si>
  <si>
    <t>6726;</t>
  </si>
  <si>
    <t>Alternative sequence (1); Beta strand (5); Chain (1); Helix (3); Initiator methionine (1); Modified residue (1); Sequence conflict (1); Turn (2)</t>
  </si>
  <si>
    <t>K03109;</t>
  </si>
  <si>
    <t>ENSGT00390000018505;</t>
  </si>
  <si>
    <t>Signal-recognition-particle assembly has a crucial role in targeting secretory proteins to the rough endoplasmic reticulum membrane. SRP9 together with SRP14 and the Alu portion of the SRP RNA, constitutes the elongation arrest domain of SRP. The complex of SRP9 and SRP14 is required for SRP RNA binding.</t>
  </si>
  <si>
    <t>Q6AZS9</t>
  </si>
  <si>
    <t>srp9 MGC81742</t>
  </si>
  <si>
    <t>446595;</t>
  </si>
  <si>
    <t>FUNCTION: Signal-recognition-particle assembly has a crucial role in targeting secretory proteins to the rough endoplasmic reticulum membrane. SRP9 together with SRP14 and the Alu portion of the SRP RNA, constitutes the elongation arrest domain of SRP. The complex of SRP9 and SRP14 is required for SRP RNA binding. {ECO:0000256|PIRNR:PIRNR017029}.</t>
  </si>
  <si>
    <t>SUBCELLULAR LOCATION: Cytoplasm {ECO:0000256|PIRNR:PIRNR017029}.</t>
  </si>
  <si>
    <t>CL5467Contig3;zeinaSSns_comp350817_c0_seq2 len=273</t>
  </si>
  <si>
    <t>CL189Contig7</t>
  </si>
  <si>
    <t>SRR_HUMAN</t>
  </si>
  <si>
    <t>Serine racemase (EC 4.3.1.17) (EC 4.3.1.18) (EC 5.1.1.18) (D-serine ammonia-lyase) (D-serine dehydratase) (L-serine ammonia-lyase) (L-serine dehydratase)</t>
  </si>
  <si>
    <t>SRR</t>
  </si>
  <si>
    <t>Q9GZT4</t>
  </si>
  <si>
    <t>63826;</t>
  </si>
  <si>
    <t>Active site (2); Beta strand (10); Binding site (3); Chain (1); Helix (19); Metal binding (3); Modified residue (2); Region (1)</t>
  </si>
  <si>
    <t>K12235;</t>
  </si>
  <si>
    <t>ENSGT00550000075026;</t>
  </si>
  <si>
    <t>Catalyzes the synthesis of D-serine from L-serine. D-serine is a key coagonist with glutamate at NMDA receptors. Has dehydratase activity towards both L-serine and D-serine. {ECO:0000269|PubMed:11054547, ECO:0000269|PubMed:20106978}.</t>
  </si>
  <si>
    <t>CL154Contig13</t>
  </si>
  <si>
    <t>Q7ZWX1_XENLA</t>
  </si>
  <si>
    <t>SRSF6_HUMAN</t>
  </si>
  <si>
    <t>Serine/arginine-rich splicing factor 6 (Pre-mRNA-splicing factor SRP55) (Splicing factor, arginine/serine-rich 6)</t>
  </si>
  <si>
    <t>Q13247</t>
  </si>
  <si>
    <t>SRSF6 SFRS6 SRP55</t>
  </si>
  <si>
    <t>6431;</t>
  </si>
  <si>
    <t>Alternative sequence (3); Chain (1); Compositional bias (2); Domain (2); Modified residue (8); Mutagenesis (3); Natural variant (1); Sequence conflict (3)</t>
  </si>
  <si>
    <t>325_C_325;</t>
  </si>
  <si>
    <t>Plays a role in constitutive splicing and modulates the selection of alternative splice sites. Plays a role in the alternative splicing of MAPT/Tau exon 10. Binds to alternative exons of TNC pre-mRNA and promotes the expression of alternatively spliced TNC. Plays a role in wound healing and in the regulation of keratinocyte differentiation and proliferation via its role in alternative splicing. {ECO:0000269|PubMed:12549914, ECO:0000269|PubMed:15009664, ECO:0000269|PubMed:22767602, ECO:0000269|PubMed:24440982}.</t>
  </si>
  <si>
    <t>Q7ZWX1</t>
  </si>
  <si>
    <t>srsf6</t>
  </si>
  <si>
    <t>379334;</t>
  </si>
  <si>
    <t>MGC52985 protein</t>
  </si>
  <si>
    <t>CL154Contig13;zeinaSSns_comp383197_c1_seq31 len=1486;CL154Contig11;CL154Contig10;CL154Contig3;CL154Contig14;zeinaSSns_comp383197_c1_seq33 len=1468;CL154Contig15;CL154Contig12;CL154Contig4;DC034418 homologue to UniRef100_Q7ZWX1 Cluster: MGC52985 protein; n=1; Xenopus laevis|Rep: MGC52985 protein - Xenopus laevis African clawed frog, partial 28%;TC446586 UniRef100_Q7ZWX1 Cluster: MGC52985 protein; n=1; Xenopus laevis|Rep: MGC52985 protein - Xenopus laevis African clawed frog, partial 29%;DC060663 homologue to UniRef100_Q7ZWX1 Cluster: MGC52985 protein; n=1; Xenopus laevis|Rep: MGC52985 protein - Xenopus laevis African clawed frog, partial 28%;CL154Contig8;CL154Contig5;DC062038 homologue to UniRef100_Q7ZXT2 Cluster: B52-prov protein; n=1; Xenopus laevis|Rep: B52-prov protein - Xenopus laevis African clawed frog, partial 29%</t>
  </si>
  <si>
    <t>CL4245Contig2</t>
  </si>
  <si>
    <t>Q6GNI8_XENLA</t>
  </si>
  <si>
    <t>SSA27_HUMAN</t>
  </si>
  <si>
    <t>Sjoegren syndrome/scleroderma autoantigen 1 (Autoantigen p27)</t>
  </si>
  <si>
    <t>SSSCA1</t>
  </si>
  <si>
    <t>O60232</t>
  </si>
  <si>
    <t>10534;</t>
  </si>
  <si>
    <t>Chain (1); Compositional bias (4); Initiator methionine (1); Modified residue (2); Natural variant (1)</t>
  </si>
  <si>
    <t>ENSGT00390000013169;</t>
  </si>
  <si>
    <t>222_C_222;614_C_614;621_C_621;</t>
  </si>
  <si>
    <t>Might play a role in mitosis. Antigenic molecule. Could be a centromere-associated protein. May induce anti-centromere antibodies.</t>
  </si>
  <si>
    <t>Q6GNI8</t>
  </si>
  <si>
    <t>MGC82778</t>
  </si>
  <si>
    <t>444337;</t>
  </si>
  <si>
    <t>MGC82778 protein</t>
  </si>
  <si>
    <t>CL5230Contig1</t>
  </si>
  <si>
    <t>SSH_XENLA</t>
  </si>
  <si>
    <t>SSH3_HUMAN</t>
  </si>
  <si>
    <t>Protein phosphatase Slingshot homolog 3 (EC 3.1.3.16) (EC 3.1.3.48) (SSH-like protein 3) (SSH-3L) (hSSH-3L)</t>
  </si>
  <si>
    <t>Q8TE77</t>
  </si>
  <si>
    <t>SSH3 SSH3L</t>
  </si>
  <si>
    <t>54961;</t>
  </si>
  <si>
    <t>Active site (1); Alternative sequence (7); Chain (1); Domain (1); Initiator methionine (1); Modified residue (5); Natural variant (2); Sequence conflict (4)</t>
  </si>
  <si>
    <t>Protein phosphatase which may play a role in the regulation of actin filament dynamics. Can dephosphorylate and activate the actin binding/depolymerizing factor cofilin, which subsequently binds to actin filaments and stimulates their disassembly (By similarity). {ECO:0000250}.</t>
  </si>
  <si>
    <t>Q6IVY4</t>
  </si>
  <si>
    <t>ssh</t>
  </si>
  <si>
    <t>398618;</t>
  </si>
  <si>
    <t>Protein phosphatase Slingshot homolog (xSSH) (EC 3.1.3.16) (EC 3.1.3.48) (Slingshot-related protein)</t>
  </si>
  <si>
    <t>FUNCTION: Protein phosphatase which regulates actin filament dynamics. Dephosphorylates and activates the actin binding/depolymerizing factor cofilin, which subsequently binds to actin filaments and stimulates their disassembly. Required for completion of the gastrulation movement and for cytokinesis. {ECO:0000269|PubMed:16219976, ECO:0000269|PubMed:16219977}.</t>
  </si>
  <si>
    <t>SUBCELLULAR LOCATION: Cytoplasm, cytoskeleton {ECO:0000269|PubMed:16219977}. Cleavage furrow {ECO:0000269|PubMed:16219977}. Midbody {ECO:0000269|PubMed:16219977}. Note=Also localizes to the cleavage furrow and the midbody during cytokinesis.</t>
  </si>
  <si>
    <t>Active site (1); Alternative sequence (1); Chain (1); Coiled coil (1); Domain (1); Mutagenesis (1); Sequence conflict (3)</t>
  </si>
  <si>
    <t>zeinaSSns_comp387479_c5_seq3</t>
  </si>
  <si>
    <t>SSU72_XENLA</t>
  </si>
  <si>
    <t>SSU72_HUMAN</t>
  </si>
  <si>
    <t>RNA polymerase II subunit A C-terminal domain phosphatase SSU72 (CTD phosphatase SSU72) (EC 3.1.3.16)</t>
  </si>
  <si>
    <t>Q9NP77</t>
  </si>
  <si>
    <t>SSU72 HSPC182 PNAS-120</t>
  </si>
  <si>
    <t>29101;</t>
  </si>
  <si>
    <t>Alternative sequence (1); Beta strand (7); Chain (1); Coiled coil (1); Helix (7); Mutagenesis (1); Sequence conflict (1)</t>
  </si>
  <si>
    <t>K15544;</t>
  </si>
  <si>
    <t>ENSGT00390000010165;</t>
  </si>
  <si>
    <t>550_C_550;576_C_576;</t>
  </si>
  <si>
    <t>Protein phosphatase that catalyzes the dephosphorylation of the C-terminal domain of RNA polymerase II. Plays a role in RNA processing and termination. Plays a role in pre-mRNA polyadenylation via its interaction with SYMPK. {ECO:0000269|PubMed:15659578, ECO:0000269|PubMed:20861839, ECO:0000269|PubMed:23070812}.</t>
  </si>
  <si>
    <t>Q6NRQ7</t>
  </si>
  <si>
    <t>ssu72</t>
  </si>
  <si>
    <t>431913;734628;</t>
  </si>
  <si>
    <t>FUNCTION: May be involved in the C-terminal domain of RNA polymerase II dephosphorylation, RNA processing and termination. {ECO:0000250}.</t>
  </si>
  <si>
    <t>SUBCELLULAR LOCATION: Nucleus {ECO:0000250}. Cytoplasm {ECO:0000250}. Note=Predominantly in the cytosol. {ECO:0000250}.</t>
  </si>
  <si>
    <t>Chain (1); Coiled coil (1); Sequence conflict (3)</t>
  </si>
  <si>
    <t>zeinaSSns_comp387479_c5_seq3 len=1205</t>
  </si>
  <si>
    <t>zeinaSSns_comp387479_c5_seq3 len=1205;CL1681Contig3;CL1681Contig1</t>
  </si>
  <si>
    <t>CL8883Contig1</t>
  </si>
  <si>
    <t>Q5EAW0_XENLA</t>
  </si>
  <si>
    <t>ST1A1_HUMAN</t>
  </si>
  <si>
    <t>Sulfotransferase 1A1 (ST1A1) (EC 2.8.2.1) (Aryl sulfotransferase 1) (HAST1/HAST2) (Phenol sulfotransferase 1) (Phenol-sulfating phenol sulfotransferase 1) (P-PST 1) (ST1A3) (Thermostable phenol sulfotransferase) (Ts-PST)</t>
  </si>
  <si>
    <t>P50225</t>
  </si>
  <si>
    <t>SULT1A1 STP STP1 OK/SW-cl.88</t>
  </si>
  <si>
    <t>6817;</t>
  </si>
  <si>
    <t>Active site (1); Alternative sequence (1); Beta strand (7); Binding site (3); Chain (1); Helix (15); Mutagenesis (1); Natural variant (7); Nucleotide binding (3); Region (1); Sequence conflict (6); Turn (7)</t>
  </si>
  <si>
    <t>K01014;</t>
  </si>
  <si>
    <t>614_C_614;621_C_621;</t>
  </si>
  <si>
    <t>Sulfotransferase that utilizes 3'-phospho-5'-adenylyl sulfate (PAPS) as sulfonate donor to catalyze the sulfate conjugation of catecholamines, phenolic drugs and neurotransmitters. Has also estrogen sulfotransferase activity. responsible for the sulfonation and activation of minoxidil. Is Mediates the metabolic activation of carcinogenic N-hydroxyarylamines to DNA binding products and could so participate as modulating factor of cancer risk. {ECO:0000269|PubMed:12471039, ECO:0000269|PubMed:16221673}.</t>
  </si>
  <si>
    <t>Q5EAW0</t>
  </si>
  <si>
    <t>sult1e1 MGC85017</t>
  </si>
  <si>
    <t>734332;</t>
  </si>
  <si>
    <t>Sulfotransferase (EC 2.8.2.-)</t>
  </si>
  <si>
    <t>CL7634Contig2</t>
  </si>
  <si>
    <t>Q6GP49_XENLA</t>
  </si>
  <si>
    <t>ST1B1_HUMAN</t>
  </si>
  <si>
    <t>Sulfotransferase family cytosolic 1B member 1 (ST1B1) (Sulfotransferase 1B1) (EC 2.8.2.-) (Sulfotransferase 1B2) (ST1B2) (Thyroid hormone sulfotransferase)</t>
  </si>
  <si>
    <t>O43704</t>
  </si>
  <si>
    <t>SULT1B1 ST1B2 SULT1B2</t>
  </si>
  <si>
    <t>27284;</t>
  </si>
  <si>
    <t>Active site (1); Beta strand (6); Binding site (3); Chain (1); Helix (16); Nucleotide binding (3); Region (1); Sequence conflict (2); Turn (8)</t>
  </si>
  <si>
    <t>K01025;</t>
  </si>
  <si>
    <t>Sulfotransferase that utilizes 3'-phospho-5'-adenylyl sulfate (PAPS) as sulfonate donor to catalyze the sulfate conjugation of many hormones, neurotransmitters, drugs and xenobiotic compounds. Sulfonation increases the water solubility of most compounds, and therefore their renal excretion, but it can also result in bioactivation to form active metabolites. Sulfates dopamine, small phenols such as 1-naphthol and p-nitrophenol and thyroid hormones, including 3,3'-diiodothyronine, triidothyronine, reverse triiodothyronine and thyroxine. {ECO:0000269|PubMed:9443824, ECO:0000269|PubMed:9463486}.</t>
  </si>
  <si>
    <t>Q6GP49</t>
  </si>
  <si>
    <t>sult1b1 MGC80677</t>
  </si>
  <si>
    <t>444180;</t>
  </si>
  <si>
    <t>zeinaSSns_comp385053_c0_seq1</t>
  </si>
  <si>
    <t>Q6NTL3_XENLA</t>
  </si>
  <si>
    <t>ST38L_HUMAN</t>
  </si>
  <si>
    <t>Serine/threonine-protein kinase 38-like (EC 2.7.11.1) (NDR2 protein kinase) (Nuclear Dbf2-related kinase 2)</t>
  </si>
  <si>
    <t>Q9Y2H1</t>
  </si>
  <si>
    <t>STK38L KIAA0965 NDR2</t>
  </si>
  <si>
    <t>23012;</t>
  </si>
  <si>
    <t>Active site (1); Alternative sequence (2); Binding site (1); Chain (1); Domain (2); Initiator methionine (1); Modified residue (4); Mutagenesis (4); Natural variant (1); Nucleotide binding (1); Region (1)</t>
  </si>
  <si>
    <t>K08790;</t>
  </si>
  <si>
    <t>Involved in the regulation of structural processes in differentiating and mature neuronal cells. {ECO:0000250}.</t>
  </si>
  <si>
    <t>Q6NTL3</t>
  </si>
  <si>
    <t>stk38l MGC83214</t>
  </si>
  <si>
    <t>414693;</t>
  </si>
  <si>
    <t>MGC83214 protein</t>
  </si>
  <si>
    <t>zeinaSSns_comp385053_c0_seq1 len=2308</t>
  </si>
  <si>
    <t>zeinaSSns_comp385053_c0_seq1 len=2308;CL1Contig780</t>
  </si>
  <si>
    <t>dsrrswapns_comp212985_c1_seq1</t>
  </si>
  <si>
    <t>Q6GLN8_XENLA</t>
  </si>
  <si>
    <t>STALP_HUMAN</t>
  </si>
  <si>
    <t>AMSH-like protease (AMSH-LP) (EC 3.4.19.-) (STAM-binding protein-like 1)</t>
  </si>
  <si>
    <t>Q96FJ0</t>
  </si>
  <si>
    <t>STAMBPL1 AMSHLP KIAA1373</t>
  </si>
  <si>
    <t>57559;</t>
  </si>
  <si>
    <t>Alternative sequence (1); Beta strand (12); Chain (1); Domain (1); Erroneous gene model prediction (1); Erroneous initiation (1); Helix (5); Metal binding (7); Modified residue (3); Motif (1); Mutagenesis (11); Natural variant (3); Site (1); Turn (1)</t>
  </si>
  <si>
    <t>K11867;</t>
  </si>
  <si>
    <t>ENSGT00390000015439;</t>
  </si>
  <si>
    <t>Zinc metalloprotease that specifically cleaves 'Lys-63'-linked polyubiquitin chains. Does not cleave 'Lys-48'-linked polyubiquitin chains. {ECO:0000269|PubMed:18758443}.</t>
  </si>
  <si>
    <t>Q6GLN8</t>
  </si>
  <si>
    <t>stambpl1 MGC84444</t>
  </si>
  <si>
    <t>444711;</t>
  </si>
  <si>
    <t>MGC84444 protein</t>
  </si>
  <si>
    <t>dsrrswapns_comp212985_c1_seq1 len=1860</t>
  </si>
  <si>
    <t>CL20545Contig1;dsrrswapns_comp212985_c1_seq1 len=1860;CL8392Contig1</t>
  </si>
  <si>
    <t>CL3266Contig2</t>
  </si>
  <si>
    <t>STAT1_HUMAN</t>
  </si>
  <si>
    <t>Signal transducer and activator of transcription 1-alpha/beta (Transcription factor ISGF-3 components p91/p84)</t>
  </si>
  <si>
    <t>STAT1</t>
  </si>
  <si>
    <t>P42224</t>
  </si>
  <si>
    <t>6772;</t>
  </si>
  <si>
    <t>Alternative sequence (1); Beta strand (19); Chain (1); Coiled coil (1); Cross-link (1); Domain (1); Helix (31); Initiator methionine (1); Modified residue (5); Mutagenesis (9); Natural variant (21); Sequence conflict (3); Turn (7)</t>
  </si>
  <si>
    <t>K11220;</t>
  </si>
  <si>
    <t>Signal transducer and transcription activator that mediates cellular responses to interferons (IFNs), cytokine KITLG/SCF and other cytokines and other growth factors. Following type I IFN (IFN-alpha and IFN-beta) binding to cell surface receptors, signaling via protein kinases leads to activation of Jak kinases (TYK2 and JAK1) and to tyrosine phosphorylation of STAT1 and STAT2. The phosphorylated STATs dimerize and associate with ISGF3G/IRF-9 to form a complex termed ISGF3 transcription factor, that enters the nucleus. ISGF3 binds to the IFN stimulated response element (ISRE) to activate the transcription of IFN-stimulated genes (ISG), which drive the cell in an antiviral state. In response to type II IFN (IFN-gamma), STAT1 is tyrosine- and serine-phosphorylated. It then forms a homodimer termed IFN-gamma-activated factor (GAF), migrates into the nucleus and binds to the IFN gamma activated sequence (GAS) to drive the expression of the target genes, inducing a cellular antiviral state. Becomes activated in response to KITLG/SCF and KIT signaling. May mediate cellular responses to activated FGFR1, FGFR2, FGFR3 and FGFR4. {ECO:0000269|PubMed:12764129, ECO:0000269|PubMed:12855578, ECO:0000269|PubMed:15322115, ECO:0000269|PubMed:19088846, ECO:0000269|PubMed:9724754}.</t>
  </si>
  <si>
    <t>CL3266Contig2;TC435186 homologue to UniRef100_UPI00006A00F6 Cluster: Signal transducer and activator of transcription 1-alpha/beta Transcription factor ISGF-3 components p91/p84.; n=1; Xenopus tropicalis|Rep: Signal transducer and activator of transcription 1-alpha/beta Transcription factor ISGF-3 components p91/p84. - Xenopus tropicalis, partial 24%;dsrrswapns_comp213541_c1_seq1 len=2755</t>
  </si>
  <si>
    <t>dsrrswapns_comp214438_c0_seq7</t>
  </si>
  <si>
    <t>STA31_XENLA</t>
  </si>
  <si>
    <t>STAT3_HUMAN</t>
  </si>
  <si>
    <t>Signal transducer and activator of transcription 3 (Acute-phase response factor)</t>
  </si>
  <si>
    <t>P40763</t>
  </si>
  <si>
    <t>STAT3 APRF</t>
  </si>
  <si>
    <t>6774;</t>
  </si>
  <si>
    <t>Alternative sequence (3); Chain (1); Domain (1); Initiator methionine (1); Modified residue (4); Motif (1); Natural variant (23); Sequence conflict (7)</t>
  </si>
  <si>
    <t>K04692;</t>
  </si>
  <si>
    <t>162_IL6ST-PRKCD-STAT3_complex;167_IRF3-CBP_complex::VEGF_transcriptional_complex;279_STAT3-NLK-MAP3K7_complex;</t>
  </si>
  <si>
    <t>Signal transducer and transcription activator that mediates cellular responses to interleukins, KITLG/SCF and other growth factors. May mediate cellular responses to activated FGFR1, FGFR2, FGFR3 and FGFR4. Binds to the interleukin-6 (IL-6)-responsive elements identified in the promoters of various acute-phase protein genes. Activated by IL31 through IL31RA. Cytoplasmic STAT3 represses macroautophagy by inhibiting EIF2AK2/PKR activity. Plays an important role in host defense in methicillin-resistant S.aureus lung infection by regulating the expression of the antimicrobial lectin REG3G (By similarity). {ECO:0000250}.</t>
  </si>
  <si>
    <t>Q9PVX8</t>
  </si>
  <si>
    <t>stat3.1 stat3</t>
  </si>
  <si>
    <t>779100;</t>
  </si>
  <si>
    <t>Signal transducer and activator of transcription 3.1 (Protein Stat3) (Xstat3)</t>
  </si>
  <si>
    <t>FUNCTION: Transcription factor that binds to target promoter sequences and activates transcription upon il6st/gp130 stimulation. Mediates ventralization of embryos, at least in part via inhibition of smad2 signaling. Required for hairy2 to induce dll1/delta1 and promote neural crest cell proliferation and differentiation. Involved in TGFbeta-mediated mesoderm induction in early embryos, acting downstream of map3k7/tak1 and nlk.2. {ECO:0000269|PubMed:15004007, ECO:0000269|PubMed:18710660}.</t>
  </si>
  <si>
    <t>SUBCELLULAR LOCATION: Cytoplasm {ECO:0000250|UniProtKB:P40763}. Nucleus {ECO:0000250|UniProtKB:P40763}. Note=Shuttles between the nucleus and the cytoplasm. Constitutive nuclear presence is independent of tyrosine phosphorylation (By similarity). {ECO:0000250}.</t>
  </si>
  <si>
    <t>Chain (1); Domain (1); Modified residue (1); Motif (1); Mutagenesis (4)</t>
  </si>
  <si>
    <t>dsrrswapns_comp214438_c0_seq7 len=3229</t>
  </si>
  <si>
    <t>dsrrswapns_comp214438_c0_seq7 len=3229;CL1832Contig3;CL1832Contig2</t>
  </si>
  <si>
    <t>zeinaSSns_comp383256_c9_seq1</t>
  </si>
  <si>
    <t>zeinaSSns_comp383256_c9_seq1 len=285</t>
  </si>
  <si>
    <t>CL8306Contig1</t>
  </si>
  <si>
    <t>Q7T0M1_XENLA</t>
  </si>
  <si>
    <t>STK38_HUMAN</t>
  </si>
  <si>
    <t>Serine/threonine-protein kinase 38 (EC 2.7.11.1) (NDR1 protein kinase) (Nuclear Dbf2-related kinase 1)</t>
  </si>
  <si>
    <t>Q15208</t>
  </si>
  <si>
    <t>STK38 NDR1</t>
  </si>
  <si>
    <t>11329;</t>
  </si>
  <si>
    <t>Active site (1); Binding site (1); Chain (1); Domain (2); Helix (1); Initiator methionine (1); Modified residue (5); Mutagenesis (4); Natural variant (3); Nucleotide binding (1); Region (1)</t>
  </si>
  <si>
    <t>134_FCP1-associated_protein_complex;</t>
  </si>
  <si>
    <t>Negative regulator of MAP3K1/2 signaling. Converts MAP3K2 from its phosphorylated form to its non-phosphorylated form and inhibits autophosphorylation of MAP3K2. {ECO:0000269|PubMed:12493777, ECO:0000269|PubMed:15197186, ECO:0000269|PubMed:17906693, ECO:0000269|PubMed:7761441}.</t>
  </si>
  <si>
    <t>Q7T0M1</t>
  </si>
  <si>
    <t>stk38</t>
  </si>
  <si>
    <t>380110;</t>
  </si>
  <si>
    <t>Trc-prov protein</t>
  </si>
  <si>
    <t>CL6134Contig1</t>
  </si>
  <si>
    <t>Q640G5_XENLA</t>
  </si>
  <si>
    <t>STPAP_HUMAN</t>
  </si>
  <si>
    <t>Speckle targeted PIP5K1A-regulated poly(A) polymerase (Star-PAP) (EC 2.7.7.19) (RNA-binding motif protein 21) (RNA-binding protein 21) (U6 snRNA-specific terminal uridylyltransferase 1) (U6-TUTase) (EC 2.7.7.52)</t>
  </si>
  <si>
    <t>Q9H6E5</t>
  </si>
  <si>
    <t>TUT1 RBM21</t>
  </si>
  <si>
    <t>64852;</t>
  </si>
  <si>
    <t>Beta strand (4); Chain (1); Compositional bias (1); Domain (2); Erroneous initiation (1); Helix (3); Metal binding (2); Mutagenesis (2); Natural variant (1); Sequence conflict (2); Zinc finger (1)</t>
  </si>
  <si>
    <t>K18709;</t>
  </si>
  <si>
    <t>Poly(A) polymerase that creates the 3'-poly(A) tail of specific pre-mRNAs. Localizes to nuclear speckles together with PIP5K1A and mediates polyadenylation of a select set of mRNAs, such as HMOX1. In addition to polyadenylation, it is also required for the 3'-end cleavage of pre-mRNAs: binds to the 3'UTR of targeted pre-mRNAs and promotes the recruitment and assembly of the CPSF complex on the 3'UTR of pre-mRNAs. In addition to adenylyltransferase activity, also has uridylyltransferase activity. However, the ATP ratio is higher than UTP in cells, suggesting that it functions primarily as a poly(A) polymerase. Acts as a specific terminal uridylyltransferase for U6 snRNA in vitro: responsible for a controlled elongation reaction that results in the restoration of the four 3'-terminal UMP-residues found in newly transcribed U6 snRNA. Not involved in replication-dependent histone mRNA degradation. {ECO:0000269|PubMed:16790842, ECO:0000269|PubMed:18288197, ECO:0000269|PubMed:21102410}.</t>
  </si>
  <si>
    <t>Q640G5</t>
  </si>
  <si>
    <t>LOC494678</t>
  </si>
  <si>
    <t>LOC494678 protein (Fragment)</t>
  </si>
  <si>
    <t>CL4936Contig2</t>
  </si>
  <si>
    <t>B1WBE1_XENLA</t>
  </si>
  <si>
    <t>STRP1_HUMAN</t>
  </si>
  <si>
    <t>Striatin-interacting protein 1 (Protein FAM40A)</t>
  </si>
  <si>
    <t>Q5VSL9</t>
  </si>
  <si>
    <t>STRIP1 FAM40A KIAA1761</t>
  </si>
  <si>
    <t>85369;</t>
  </si>
  <si>
    <t>Alternative sequence (7); Chain (1); Compositional bias (1); Erroneous initiation (1); Modified residue (4); Sequence conflict (2)</t>
  </si>
  <si>
    <t>ENSGT00400000022095;</t>
  </si>
  <si>
    <t>Plays a role in the regulation of cell morphology and cytoskeletal organization. Required in the cortical actin filament dynamics and cell shape. {ECO:0000269|PubMed:21834987}.</t>
  </si>
  <si>
    <t>B1WBE1</t>
  </si>
  <si>
    <t>strip1 LOC100158439</t>
  </si>
  <si>
    <t>100158439;</t>
  </si>
  <si>
    <t>LOC100158439 protein</t>
  </si>
  <si>
    <t>CL4936Contig2;CL4936Contig1;CL4936Contig3</t>
  </si>
  <si>
    <t>CL7296Contig1</t>
  </si>
  <si>
    <t>STXB2_HUMAN</t>
  </si>
  <si>
    <t>Syntaxin-binding protein 2 (Protein unc-18 homolog 2) (Unc18-2) (Protein unc-18 homolog B) (Unc-18B)</t>
  </si>
  <si>
    <t>Q15833</t>
  </si>
  <si>
    <t>STXBP2 UNC18B</t>
  </si>
  <si>
    <t>6813;</t>
  </si>
  <si>
    <t>Alternative sequence (2); Beta strand (15); Chain (1); Helix (28); Natural variant (7); Sequence conflict (1); Turn (6)</t>
  </si>
  <si>
    <t>K15300;</t>
  </si>
  <si>
    <t>ENSGT00390000005206;</t>
  </si>
  <si>
    <t>Involved in intracellular vesicle trafficking and vesicle fusion with membranes. Contributes to the granule exocytosis machinery through interaction with soluble N-ethylmaleimide-sensitive factor attachment protein receptor (SNARE) proteins that regulate membrane fusion. Regulates cytotoxic granule exocytosis in natural killer (NK) cells. {ECO:0000269|PubMed:19804848, ECO:0000269|PubMed:19884660}.</t>
  </si>
  <si>
    <t>CL3346Contig4</t>
  </si>
  <si>
    <t>STYXA_XENLA</t>
  </si>
  <si>
    <t>STYX_HUMAN</t>
  </si>
  <si>
    <t>Serine/threonine/tyrosine-interacting protein (Protein tyrosine phosphatase-like protein)</t>
  </si>
  <si>
    <t>STYX</t>
  </si>
  <si>
    <t>Q8WUJ0</t>
  </si>
  <si>
    <t>6815;</t>
  </si>
  <si>
    <t>Beta strand (6); Chain (1); Domain (1); Helix (9); Mutagenesis (1); Turn (2)</t>
  </si>
  <si>
    <t>K18042;</t>
  </si>
  <si>
    <t>ENSGT00760000118853;</t>
  </si>
  <si>
    <t>Catalytically inactive phosphatase. Acts as a nuclear anchor for MAPK1/MAPK3 (ERK1/ERK2). Modulates cell-fate decisions and cell migration by spatiotemporal regulation of MAPK1/MAPK3 (ERK1/ERK2). Seems to play a role in spermiogenesis (By similarity). {ECO:0000250}.</t>
  </si>
  <si>
    <t>Q4V7N3</t>
  </si>
  <si>
    <t>styx-a</t>
  </si>
  <si>
    <t>734588;</t>
  </si>
  <si>
    <t>Serine/threonine/tyrosine-interacting protein A</t>
  </si>
  <si>
    <t>FUNCTION: Probable pseudophosphatase. Contains a Gly residue instead of a conserved Cys residue in the dsPTPase catalytic loop which renders it catalytically inactive as a phosphatase. The binding pocket is however sufficiently preserved to bind phosphorylated substrates, and may be protect them from phosphatases (By similarity). {ECO:0000250}.</t>
  </si>
  <si>
    <t>CL3346Contig4;CL3346Contig2;CL3346Contig1;TC450212 UniRef100_Q5U593 Cluster: LOC495329 protein; n=1; Xenopus laevis|Rep: LOC495329 protein - Xenopus laevis African clawed frog, partial 86%;BP684124 UniRef100_Q5U593 Cluster: LOC495329 protein; n=1; Xenopus laevis|Rep: LOC495329 protein - Xenopus laevis African clawed frog, partial 95%;TC465876 UniRef100_Q5U593 Cluster: LOC495329 protein; n=1; Xenopus laevis|Rep: LOC495329 protein - Xenopus laevis African clawed frog, partial 78%</t>
  </si>
  <si>
    <t>CL1Contig756</t>
  </si>
  <si>
    <t>Q2VPG9_XENLA</t>
  </si>
  <si>
    <t>SUCB2_HUMAN</t>
  </si>
  <si>
    <t>Succinyl-CoA ligase [GDP-forming] subunit beta, mitochondrial (EC 6.2.1.4) (GTP-specific succinyl-CoA synthetase subunit beta) (Succinyl-CoA synthetase beta-G chain) (SCS-betaG)</t>
  </si>
  <si>
    <t>Q96I99</t>
  </si>
  <si>
    <t>SUCLG2</t>
  </si>
  <si>
    <t>8801;</t>
  </si>
  <si>
    <t>Alternative sequence (1); Chain (1); Domain (1); Erroneous initiation (2); Erroneous termination (1); Modified residue (13); Natural variant (2); Sequence conflict (2); Transit peptide (1)</t>
  </si>
  <si>
    <t>Catalyzes the GTP-dependent ligation of succinate and CoA to form succinyl-CoA. {ECO:0000250}.</t>
  </si>
  <si>
    <t>Q2VPG9</t>
  </si>
  <si>
    <t>suclg2 MGC132166</t>
  </si>
  <si>
    <t>734975;</t>
  </si>
  <si>
    <t>CL1Contig756;CL1Contig181</t>
  </si>
  <si>
    <t>CL9171Contig1</t>
  </si>
  <si>
    <t>Q4V7H7_XENLA</t>
  </si>
  <si>
    <t>SUCHY_HUMAN</t>
  </si>
  <si>
    <t>Succinate--hydroxymethylglutarate CoA-transferase (EC 2.8.3.13) (Dermal papilla-derived protein 13) (SuccinylCoA:glutarate-CoA transferase)</t>
  </si>
  <si>
    <t>Q9HAC7</t>
  </si>
  <si>
    <t>SUGCT C7orf10 DERP13</t>
  </si>
  <si>
    <t>79783;</t>
  </si>
  <si>
    <t>Active site (1); Alternative sequence (3); Chain (1); Modified residue (1); Natural variant (1); Sequence conflict (1); Transit peptide (1)</t>
  </si>
  <si>
    <t>K18703;</t>
  </si>
  <si>
    <t>ENSGT00530000063418;</t>
  </si>
  <si>
    <t>Catalyzes the succinyl-CoA-dependent conversion of glutarate to glutaryl-CoA. Can use different dicarboxylic acids as CoA acceptors, the preferred ones are glutarate, succinate, adipate, and 3-hydroxymethylglutarate. {ECO:0000269|PubMed:23893049}.</t>
  </si>
  <si>
    <t>Q4V7H7</t>
  </si>
  <si>
    <t>sugct MGC115704</t>
  </si>
  <si>
    <t>734617;</t>
  </si>
  <si>
    <t>MGC115704 protein</t>
  </si>
  <si>
    <t>CL9171Contig1;dsrrswapns_comp204397_c3_seq7 len=1504</t>
  </si>
  <si>
    <t>CL6772Contig1</t>
  </si>
  <si>
    <t>Q6IP01_XENLA</t>
  </si>
  <si>
    <t>SUGT1_HUMAN</t>
  </si>
  <si>
    <t>Suppressor of G2 allele of SKP1 homolog (Protein 40-6-3) (Sgt1)</t>
  </si>
  <si>
    <t>SUGT1</t>
  </si>
  <si>
    <t>Q9Y2Z0</t>
  </si>
  <si>
    <t>10910;</t>
  </si>
  <si>
    <t>Alternative sequence (1); Beta strand (10); Chain (1); Domain (2); Helix (2); Initiator methionine (1); Modified residue (4); Repeat (3); Sequence conflict (1)</t>
  </si>
  <si>
    <t>K12795;</t>
  </si>
  <si>
    <t>ENSGT00390000013700;</t>
  </si>
  <si>
    <t>348_C_348;</t>
  </si>
  <si>
    <t>May play a role in ubiquitination and subsequent proteasomal degradation of target proteins.</t>
  </si>
  <si>
    <t>Q6IP01</t>
  </si>
  <si>
    <t>sugt1 MGC79143</t>
  </si>
  <si>
    <t>432309;</t>
  </si>
  <si>
    <t>MGC79143 protein</t>
  </si>
  <si>
    <t>CL11977Contig1</t>
  </si>
  <si>
    <t>SURF2_HUMAN</t>
  </si>
  <si>
    <t>Surfeit locus protein 2 (Surf-2)</t>
  </si>
  <si>
    <t>SURF2</t>
  </si>
  <si>
    <t>Q15527</t>
  </si>
  <si>
    <t>6835;</t>
  </si>
  <si>
    <t>Chain (1); Modified residue (2); Natural variant (2); Sequence conflict (4)</t>
  </si>
  <si>
    <t>TC413816</t>
  </si>
  <si>
    <t>Q6GMZ0_XENLA</t>
  </si>
  <si>
    <t>SYAM_HUMAN</t>
  </si>
  <si>
    <t>Alanine--tRNA ligase, mitochondrial (EC 6.1.1.7) (Alanyl-tRNA synthetase) (AlaRS)</t>
  </si>
  <si>
    <t>Q5JTZ9</t>
  </si>
  <si>
    <t>AARS2 AARSL KIAA1270</t>
  </si>
  <si>
    <t>57505;</t>
  </si>
  <si>
    <t>Chain (1); Erroneous initiation (1); Metal binding (4); Natural variant (12); Transit peptide (1)</t>
  </si>
  <si>
    <t>Q6GMZ0</t>
  </si>
  <si>
    <t>LOC443692</t>
  </si>
  <si>
    <t>LOC443692 protein (Fragment)</t>
  </si>
  <si>
    <t>TC413816 UniRef100_Q6GMZ0 Cluster: LOC443692 protein</t>
  </si>
  <si>
    <t>TC413816 UniRef100_Q6GMZ0 Cluster: LOC443692 protein; n=1; Xenopus laevis|Rep: LOC443692 protein - Xenopus laevis African clawed frog, complete</t>
  </si>
  <si>
    <t>CL6120Contig2</t>
  </si>
  <si>
    <t>SYC2L_XENLA</t>
  </si>
  <si>
    <t>SYC2L_HUMAN</t>
  </si>
  <si>
    <t>Synaptonemal complex protein 2-like (SCP-2-like) (145 kDa nucleolar protein homolog) (hsNO145)</t>
  </si>
  <si>
    <t>Q5T4T6</t>
  </si>
  <si>
    <t>SYCP2L C6orf177 NO145</t>
  </si>
  <si>
    <t>221711;</t>
  </si>
  <si>
    <t>Alternative sequence (1); Chain (1); Erroneous gene model prediction (2); Natural variant (4); Sequence conflict (3)</t>
  </si>
  <si>
    <t>ENSGT00530000063859;</t>
  </si>
  <si>
    <t>Q90WN7</t>
  </si>
  <si>
    <t>sycp2l no145</t>
  </si>
  <si>
    <t>398239;</t>
  </si>
  <si>
    <t>Synaptonemal complex protein 2-like (SCP-2-like) (145 kDa nucleolar protein)</t>
  </si>
  <si>
    <t>SUBCELLULAR LOCATION: Nucleus, nucleolus {ECO:0000269|PubMed:11739789}. Note=Localized in a cage-like cortical structure around the entire nucleolus, consisting of a meshwork of patches and filaments.</t>
  </si>
  <si>
    <t>CL11778Contig1</t>
  </si>
  <si>
    <t>CNOT1_XENTR</t>
  </si>
  <si>
    <t>SYCM_HUMAN</t>
  </si>
  <si>
    <t>Probable cysteine--tRNA ligase, mitochondrial (EC 6.1.1.16) (Cysteinyl-tRNA synthetase) (CysRS)</t>
  </si>
  <si>
    <t>Q9HA77</t>
  </si>
  <si>
    <t>CARS2 OK/SW-cl.10</t>
  </si>
  <si>
    <t>79587;</t>
  </si>
  <si>
    <t>Binding site (1); Chain (1); Erroneous initiation (1); Metal binding (4); Motif (2); Natural variant (2); Sequence conflict (3); Transit peptide (1)</t>
  </si>
  <si>
    <t>A0JP85</t>
  </si>
  <si>
    <t>cnot1</t>
  </si>
  <si>
    <t>100036630;</t>
  </si>
  <si>
    <t>CCR4-NOT transcription complex subunit 1 (CCR4-associated factor 1)</t>
  </si>
  <si>
    <t>FUNCTION: Scaffolding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Its scaffolding function implies its interaction with the catalytic complex module and diverse RNA-binding proteins mediating the complex recruitment to selected mRNA 3'UTRs. Acts as a transcriptional repressor. Represses the ligand-dependent transcriptional activation by nuclear receptors (By similarity). {ECO:0000250}.</t>
  </si>
  <si>
    <t>Chain (1); Compositional bias (1); Motif (7); Region (1)</t>
  </si>
  <si>
    <t>CL621Contig5</t>
  </si>
  <si>
    <t>SYDM_HUMAN</t>
  </si>
  <si>
    <t>Aspartate--tRNA ligase, mitochondrial (EC 6.1.1.12) (Aspartyl-tRNA synthetase) (AspRS)</t>
  </si>
  <si>
    <t>DARS2</t>
  </si>
  <si>
    <t>Q6PI48</t>
  </si>
  <si>
    <t>55157;</t>
  </si>
  <si>
    <t>Binding site (3); Chain (1); Modified residue (2); Natural variant (13); Nucleotide binding (2); Region (1); Transit peptide (1)</t>
  </si>
  <si>
    <t>ENSGT00550000074971;</t>
  </si>
  <si>
    <t>CL3038Contig3</t>
  </si>
  <si>
    <t>SYFAA_XENLA</t>
  </si>
  <si>
    <t>Q6AZG6</t>
  </si>
  <si>
    <t>farsa-a farsla-a</t>
  </si>
  <si>
    <t>447019;</t>
  </si>
  <si>
    <t>Phenylalanine--tRNA ligase alpha subunit A (EC 6.1.1.20) (Phenylalanyl-tRNA synthetase alpha subunit A) (PheRS)</t>
  </si>
  <si>
    <t>CL3038Contig3;CL3038Contig1</t>
  </si>
  <si>
    <t>CL2671Contig2</t>
  </si>
  <si>
    <t>Q6DEA1_XENLA</t>
  </si>
  <si>
    <t>SYG_HUMAN</t>
  </si>
  <si>
    <t>Glycine--tRNA ligase (EC 6.1.1.14) (Diadenosine tetraphosphate synthetase) (AP-4-A synthetase) (Glycyl-tRNA synthetase) (GlyRS)</t>
  </si>
  <si>
    <t>GARS</t>
  </si>
  <si>
    <t>P41250</t>
  </si>
  <si>
    <t>2617;</t>
  </si>
  <si>
    <t>Beta strand (37); Binding site (3); Chain (1); Domain (1); Erroneous initiation (2); Helix (29); Modified residue (3); Mutagenesis (1); Natural variant (7); Nucleotide binding (4); Region (2); Sequence conflict (4); Turn (8)</t>
  </si>
  <si>
    <t>K01880;</t>
  </si>
  <si>
    <t>ENSGT00390000016949;</t>
  </si>
  <si>
    <t>Catalyzes the attachment of glycine to tRNA(Gly). Is also able produce diadenosine tetraphosphate (Ap4A), a universal pleiotropic signaling molecule needed for cell regulation pathways, by direct condensation of 2 ATPs. {ECO:0000269|PubMed:19710017}.</t>
  </si>
  <si>
    <t>Q6DEA1</t>
  </si>
  <si>
    <t>gars gars-prov</t>
  </si>
  <si>
    <t>446482;</t>
  </si>
  <si>
    <t>Gars-prov protein</t>
  </si>
  <si>
    <t>CL2671Contig2;CL2671Contig1</t>
  </si>
  <si>
    <t>SYHC_HUMAN</t>
  </si>
  <si>
    <t>Histidine--tRNA ligase, cytoplasmic (EC 6.1.1.21) (Histidyl-tRNA synthetase) (HisRS)</t>
  </si>
  <si>
    <t>P12081</t>
  </si>
  <si>
    <t>HARS HRS</t>
  </si>
  <si>
    <t>3035;</t>
  </si>
  <si>
    <t>Alternative sequence (2); Beta strand (18); Chain (1); Domain (1); Frameshift (1); Helix (23); Initiator methionine (1); Modified residue (2); Natural variant (8); Sequence conflict (14); Turn (4)</t>
  </si>
  <si>
    <t>K01892;</t>
  </si>
  <si>
    <t>ENSGT00390000005922;</t>
  </si>
  <si>
    <t>327_C_327;366_C_366;388_C_388;</t>
  </si>
  <si>
    <t>CL3878Contig1</t>
  </si>
  <si>
    <t>CL3878Contig1;CL3878Contig3;CL3878Contig2;dsrrswapns_comp211598_c4_seq4 len=539</t>
  </si>
  <si>
    <t>CL6286Contig1</t>
  </si>
  <si>
    <t>SYIM_HUMAN</t>
  </si>
  <si>
    <t>Isoleucine--tRNA ligase, mitochondrial (EC 6.1.1.5) (Isoleucyl-tRNA synthetase) (IleRS)</t>
  </si>
  <si>
    <t>IARS2</t>
  </si>
  <si>
    <t>Q9NSE4</t>
  </si>
  <si>
    <t>55699;</t>
  </si>
  <si>
    <t>Binding site (1); Chain (1); Erroneous initiation (1); Frameshift (1); Modified residue (14); Motif (2); Natural variant (4); Sequence conflict (2); Transit peptide (1)</t>
  </si>
  <si>
    <t>ENSGT00550000074910;</t>
  </si>
  <si>
    <t>503_C_503;605_C_605;</t>
  </si>
  <si>
    <t>dsrrswapns_comp205041_c0_seq1</t>
  </si>
  <si>
    <t>Q6GQ13_XENLA</t>
  </si>
  <si>
    <t>SYLM_HUMAN</t>
  </si>
  <si>
    <t>Probable leucine--tRNA ligase, mitochondrial (EC 6.1.1.4) (Leucyl-tRNA synthetase) (LeuRS)</t>
  </si>
  <si>
    <t>Q15031</t>
  </si>
  <si>
    <t>LARS2 KIAA0028</t>
  </si>
  <si>
    <t>23395;</t>
  </si>
  <si>
    <t>Binding site (1); Chain (1); Erroneous initiation (1); Modified residue (2); Motif (2); Natural variant (4); Transit peptide (1)</t>
  </si>
  <si>
    <t>ENSGT00390000015114;</t>
  </si>
  <si>
    <t>Q6GQ13</t>
  </si>
  <si>
    <t>lars2 MGC80460</t>
  </si>
  <si>
    <t>443989;</t>
  </si>
  <si>
    <t>MGC80460 protein</t>
  </si>
  <si>
    <t>dsrrswapns_comp205041_c0_seq1 len=3944</t>
  </si>
  <si>
    <t>CL5073Contig2</t>
  </si>
  <si>
    <t>Q6AZT3_XENLA</t>
  </si>
  <si>
    <t>SYMC_HUMAN</t>
  </si>
  <si>
    <t>Methionine--tRNA ligase, cytoplasmic (EC 6.1.1.10) (Methionyl-tRNA synthetase) (MetRS)</t>
  </si>
  <si>
    <t>MARS</t>
  </si>
  <si>
    <t>P56192</t>
  </si>
  <si>
    <t>4141;</t>
  </si>
  <si>
    <t>Alternative sequence (2); Beta strand (6); Binding site (1); Chain (1); Domain (2); Helix (16); Motif (2); Natural variant (3); Sequence conflict (7); Turn (1)</t>
  </si>
  <si>
    <t>K01874;</t>
  </si>
  <si>
    <t>ENSGT00550000075017;</t>
  </si>
  <si>
    <t>Q6AZT3</t>
  </si>
  <si>
    <t>mars mars-prov</t>
  </si>
  <si>
    <t>446558;</t>
  </si>
  <si>
    <t>Mars-prov protein</t>
  </si>
  <si>
    <t>CL9927Contig1</t>
  </si>
  <si>
    <t>SYNM_HUMAN</t>
  </si>
  <si>
    <t>Probable asparagine--tRNA ligase, mitochondrial (EC 6.1.1.22) (Asparaginyl-tRNA synthetase) (AsnRS)</t>
  </si>
  <si>
    <t>NARS2</t>
  </si>
  <si>
    <t>Q96I59</t>
  </si>
  <si>
    <t>79731;</t>
  </si>
  <si>
    <t>ENSGT00550000074970;</t>
  </si>
  <si>
    <t>CL12829Contig1</t>
  </si>
  <si>
    <t>Q7ZXS4_XENLA</t>
  </si>
  <si>
    <t>SYPM_HUMAN</t>
  </si>
  <si>
    <t>Probable proline--tRNA ligase, mitochondrial (EC 6.1.1.15) (Prolyl-tRNA synthetase) (ProRS)</t>
  </si>
  <si>
    <t>PARS2</t>
  </si>
  <si>
    <t>Q7L3T8</t>
  </si>
  <si>
    <t>25973;</t>
  </si>
  <si>
    <t>Chain (1); Erroneous initiation (1); Natural variant (2); Transit peptide (1)</t>
  </si>
  <si>
    <t>K01881;</t>
  </si>
  <si>
    <t>ENSGT00390000010922;</t>
  </si>
  <si>
    <t>Q7ZXS4</t>
  </si>
  <si>
    <t>pars2 MGC53152</t>
  </si>
  <si>
    <t>379241;</t>
  </si>
  <si>
    <t>MGC53152 protein</t>
  </si>
  <si>
    <t>CL11838Contig1</t>
  </si>
  <si>
    <t>F6ZZI3_XENTR</t>
  </si>
  <si>
    <t>SYSM_HUMAN</t>
  </si>
  <si>
    <t>Serine--tRNA ligase, mitochondrial (EC 6.1.1.11) (SerRSmt) (Seryl-tRNA synthetase) (SerRS) (Seryl-tRNA(Ser/Sec) synthetase)</t>
  </si>
  <si>
    <t>Q9NP81</t>
  </si>
  <si>
    <t>SARS2 SARSM</t>
  </si>
  <si>
    <t>54938;</t>
  </si>
  <si>
    <t>Alternative sequence (1); Binding site (3); Chain (1); Erroneous initiation (1); Modified residue (2); Natural variant (3); Nucleotide binding (2); Region (1); Transit peptide (1)</t>
  </si>
  <si>
    <t>Catalyzes the attachment of serine to tRNA(Ser). Is also able to aminoacylate tRNA(Sec) with serine, to form the misacylated tRNA L-seryl-tRNA(Sec), which will be further converted into selenocysteinyl-tRNA(Sec) (By similarity). {ECO:0000250}.</t>
  </si>
  <si>
    <t>F6ZZI3</t>
  </si>
  <si>
    <t>ift81</t>
  </si>
  <si>
    <t>CL12447Contig1</t>
  </si>
  <si>
    <t>SYTC2_HUMAN</t>
  </si>
  <si>
    <t>Probable threonine--tRNA ligase 2, cytoplasmic (EC 6.1.1.3) (Threonyl-tRNA synthetase) (ThrRS) (Threonyl-tRNA synthetase-like protein 2)</t>
  </si>
  <si>
    <t>TARSL2</t>
  </si>
  <si>
    <t>A2RTX5</t>
  </si>
  <si>
    <t>123283;</t>
  </si>
  <si>
    <t>Alternative sequence (1); Chain (1); Coiled coil (2); Erroneous initiation (1); Initiator methionine (1); Modified residue (1); Sequence conflict (7)</t>
  </si>
  <si>
    <t>dsrrswapns_comp214640_c1_seq2</t>
  </si>
  <si>
    <t>SYVM_HUMAN</t>
  </si>
  <si>
    <t>Valine--tRNA ligase, mitochondrial (EC 6.1.1.9) (Valyl-tRNA synthetase) (ValRS) (Valyl-tRNA synthetase-like)</t>
  </si>
  <si>
    <t>Q5ST30</t>
  </si>
  <si>
    <t>VARS2 KIAA1885 VARS2L VARSL</t>
  </si>
  <si>
    <t>57176;</t>
  </si>
  <si>
    <t>Alternative sequence (3); Binding site (1); Chain (1); Erroneous gene model prediction (5); Erroneous initiation (2); Motif (2); Natural variant (11); Sequence caution (1); Sequence conflict (4); Transit peptide (1)</t>
  </si>
  <si>
    <t>dsrrswapns_comp214640_c1_seq2 len=3141</t>
  </si>
  <si>
    <t>dsrrswapns_comp214640_c1_seq2 len=3141;dsrrswapns_comp214640_c1_seq4 len=3246;CL5104Contig1;dsrrswapns_comp214640_c1_seq7 len=3344</t>
  </si>
  <si>
    <t>Q7ZWT7_XENLA</t>
  </si>
  <si>
    <t>SYWC_HUMAN</t>
  </si>
  <si>
    <t>Tryptophan--tRNA ligase, cytoplasmic (EC 6.1.1.2) (Interferon-induced protein 53) (IFP53) (Tryptophanyl-tRNA synthetase) (TrpRS) (hWRS) [Cleaved into: T1-TrpRS; T2-TrpRS]</t>
  </si>
  <si>
    <t>P23381</t>
  </si>
  <si>
    <t>WARS IFI53 WRS</t>
  </si>
  <si>
    <t>7453;</t>
  </si>
  <si>
    <t>Alternative sequence (1); Beta strand (14); Chain (3); Domain (1); Helix (27); Initiator methionine (1); Modified residue (1); Motif (2); Natural variant (2); Sequence conflict (4); Turn (4)</t>
  </si>
  <si>
    <t>K01867;</t>
  </si>
  <si>
    <t>ENSGT00390000000666;</t>
  </si>
  <si>
    <t>Isoform 1, isoform 2 and T1-TrpRS have aminoacylation activity while T2-TrpRS lacks it. Isoform 2, T1-TrpRS and T2-TrpRS possess angiostatic activity whereas isoform 1 lacks it. T2-TrpRS inhibits fluid shear stress-activated responses of endothelial cells. Regulates ERK, Akt, and eNOS activation pathways that are associated with angiogenesis, cytoskeletal reorganization and shear stress-responsive gene expression. {ECO:0000269|PubMed:11773625, ECO:0000269|PubMed:11773626, ECO:0000269|PubMed:1373391, ECO:0000269|PubMed:14630953}.</t>
  </si>
  <si>
    <t>Q7ZWT7</t>
  </si>
  <si>
    <t>380225;</t>
  </si>
  <si>
    <t>Wars-prov protein</t>
  </si>
  <si>
    <t>CL1760Contig3</t>
  </si>
  <si>
    <t>dsrrswapns_comp214329_c0_seq3 len=1700;zeinaSSns_comp388213_c1_seq2 len=1903;CL1760Contig4;CL1760Contig3</t>
  </si>
  <si>
    <t>CL5149Contig2</t>
  </si>
  <si>
    <t>SYYM_HUMAN</t>
  </si>
  <si>
    <t>Tyrosine--tRNA ligase, mitochondrial (EC 6.1.1.1) (Tyrosyl-tRNA synthetase) (TyrRS)</t>
  </si>
  <si>
    <t>Q9Y2Z4</t>
  </si>
  <si>
    <t>YARS2 CGI-04</t>
  </si>
  <si>
    <t>51067;</t>
  </si>
  <si>
    <t>Beta strand (9); Binding site (1); Chain (1); Helix (18); Modified residue (2); Motif (2); Natural variant (3); Sequence conflict (4); Transit peptide (1); Turn (1)</t>
  </si>
  <si>
    <t>ENSGT00390000013709;</t>
  </si>
  <si>
    <t>454_C_454;</t>
  </si>
  <si>
    <t>Catalyzes the attachment of tyrosine to tRNA(Tyr) in a two-step reaction: tyrosine is first activated by ATP to form Tyr-AMP and then transferred to the acceptor end of tRNA(Tyr). {ECO:0000269|PubMed:15779907}.</t>
  </si>
  <si>
    <t>CL794Contig1</t>
  </si>
  <si>
    <t>Q63ZU5_XENLA</t>
  </si>
  <si>
    <t>T22D1_HUMAN</t>
  </si>
  <si>
    <t>TSC22 domain family protein 1 (Cerebral protein 2) (Regulatory protein TSC-22) (TGFB-stimulated clone 22 homolog) (Transforming growth factor beta-1-induced transcript 4 protein)</t>
  </si>
  <si>
    <t>Q15714</t>
  </si>
  <si>
    <t>TSC22D1 KIAA1994 TGFB1I4 TSC22 hucep-2</t>
  </si>
  <si>
    <t>8848;</t>
  </si>
  <si>
    <t>Alternative sequence (5); Chain (1); Compositional bias (3); Erroneous initiation (1); Modified residue (1); Natural variant (1); Region (1); Sequence conflict (4)</t>
  </si>
  <si>
    <t>ENSGT00530000063062;</t>
  </si>
  <si>
    <t>Transcriptional repressor. Acts on the C-type natriuretic peptide (CNP) promoter.</t>
  </si>
  <si>
    <t>Q63ZU5</t>
  </si>
  <si>
    <t>tsc22d1 LOC494732 TSC-22</t>
  </si>
  <si>
    <t>494732;</t>
  </si>
  <si>
    <t>LOC494732 protein (TSC-22 protein)</t>
  </si>
  <si>
    <t>CL794Contig1;CL794Contig8;CL794Contig7</t>
  </si>
  <si>
    <t>CL12346Contig1</t>
  </si>
  <si>
    <t>F6S350_XENTR</t>
  </si>
  <si>
    <t>TACO1_HUMAN</t>
  </si>
  <si>
    <t>Translational activator of cytochrome c oxidase 1 (Coiled-coil domain-containing protein 44) (Translational activator of mitochondrially-encoded cytochrome c oxidase I)</t>
  </si>
  <si>
    <t>Q9BSH4</t>
  </si>
  <si>
    <t>TACO1 CCDC44 PRO0477</t>
  </si>
  <si>
    <t>51204;</t>
  </si>
  <si>
    <t>Chain (1); Coiled coil (1); Natural variant (1); Sequence conflict (1)</t>
  </si>
  <si>
    <t>K18189;</t>
  </si>
  <si>
    <t>ENSGT00390000012820;</t>
  </si>
  <si>
    <t>Acts as a translational activator of mitochondrially-encoded cytochrome c oxidase 1. {ECO:0000269|PubMed:19503089}.</t>
  </si>
  <si>
    <t>F6S350</t>
  </si>
  <si>
    <t>atad2</t>
  </si>
  <si>
    <t>CL6026Contig2</t>
  </si>
  <si>
    <t>Q5U536_XENLA</t>
  </si>
  <si>
    <t>TAGL_HUMAN</t>
  </si>
  <si>
    <t>Transgelin (22 kDa actin-binding protein) (Protein WS3-10) (Smooth muscle protein 22-alpha) (SM22-alpha)</t>
  </si>
  <si>
    <t>Q01995</t>
  </si>
  <si>
    <t>TAGLN SM22 WS3-10</t>
  </si>
  <si>
    <t>6876;</t>
  </si>
  <si>
    <t>Chain (1); Domain (1); Initiator methionine (1); Modified residue (4); Natural variant (1); Repeat (1); Sequence conflict (5)</t>
  </si>
  <si>
    <t>Actin cross-linking/gelling protein (By similarity). Involved in calcium interactions and contractile properties of the cell that may contribute to replicative senescence. {ECO:0000250}.</t>
  </si>
  <si>
    <t>Q5U536</t>
  </si>
  <si>
    <t>LOC495380</t>
  </si>
  <si>
    <t>495380;</t>
  </si>
  <si>
    <t>Transgelin</t>
  </si>
  <si>
    <t>CL1187Contig2</t>
  </si>
  <si>
    <t>TAGL2_HUMAN</t>
  </si>
  <si>
    <t>Transgelin-2 (Epididymis tissue protein Li 7e) (SM22-alpha homolog)</t>
  </si>
  <si>
    <t>P37802</t>
  </si>
  <si>
    <t>TAGLN2 KIAA0120 CDABP0035</t>
  </si>
  <si>
    <t>8407;</t>
  </si>
  <si>
    <t>Alternative sequence (1); Beta strand (3); Chain (1); Domain (1); Erroneous initiation (2); Helix (6); Initiator methionine (1); Modified residue (4); Natural variant (1); Repeat (1); Turn (2)</t>
  </si>
  <si>
    <t>222_C_222;287_C_287;</t>
  </si>
  <si>
    <t>CL1187Contig2;CL1187Contig3;BQ400895 UniRef100_Q7ZWS8 Cluster: Tagln2-prov protein; n=1; Xenopus laevis|Rep: Tagln2-prov protein - Xenopus laevis African clawed frog, partial 62%;CL1187Contig1</t>
  </si>
  <si>
    <t>CL2953Contig1</t>
  </si>
  <si>
    <t>TARB1_HUMAN</t>
  </si>
  <si>
    <t>Probable methyltransferase TARBP1 (EC 2.1.1.-) (TAR RNA-binding protein 1) (TAR RNA-binding protein of 185 kDa) (TRP-185)</t>
  </si>
  <si>
    <t>Q13395</t>
  </si>
  <si>
    <t>TARBP1 TRM3 TRP185</t>
  </si>
  <si>
    <t>6894;</t>
  </si>
  <si>
    <t>Beta strand (7); Binding site (2); Chain (1); Compositional bias (1); Helix (9); Modified residue (2); Natural variant (10); Region (2); Turn (1)</t>
  </si>
  <si>
    <t>ENSGT00390000003939;</t>
  </si>
  <si>
    <t>Probable S-adenosyl-L-methionine-dependent methyltransferase which methylates RNA molecules such as tRNAs. In case of infection by HIV-1, it binds to the loop region of TAR RNA, a region also bound by RNA polymerase II. Binding of TARBP1 and RNA polymerase II to HIV-1 TAR RNA is mutually exclusive, suggesting that TARBP1 may function alone or in conjunction with HIV-1 Tat to disengage RNA polymerase II from HIV-1 TAR RNA. May act by methylating HIV-1 TAR RNA. {ECO:0000269|PubMed:7638159, ECO:0000269|PubMed:8626763, ECO:0000269|PubMed:8846792}.</t>
  </si>
  <si>
    <t>CL9564Contig1</t>
  </si>
  <si>
    <t>TATD1_HUMAN</t>
  </si>
  <si>
    <t>Putative deoxyribonuclease TATDN1 (EC 3.1.21.-) (Hepatocarcinoma high expression protein)</t>
  </si>
  <si>
    <t>Q6P1N9</t>
  </si>
  <si>
    <t>TATDN1 CDA11</t>
  </si>
  <si>
    <t>83940;</t>
  </si>
  <si>
    <t>Alternative sequence (1); Beta strand (11); Chain (1); Helix (18); Metal binding (5); Modified residue (2); Sequence conflict (1); Turn (2)</t>
  </si>
  <si>
    <t>CL9564Contig1;TC463569 homologue to UniRef100_UPI00006A085F Cluster: TatD DNase domain containing 1; n=1; Xenopus tropicalis|Rep: TatD DNase domain containing 1 - Xenopus tropicalis, partial 88%</t>
  </si>
  <si>
    <t>dsrrswapns_comp203066_c0_seq2</t>
  </si>
  <si>
    <t>TATD3_HUMAN</t>
  </si>
  <si>
    <t>Putative deoxyribonuclease TATDN3 (EC 3.1.21.-)</t>
  </si>
  <si>
    <t>Q17R31</t>
  </si>
  <si>
    <t>TATDN3</t>
  </si>
  <si>
    <t>128387;</t>
  </si>
  <si>
    <t>Alternative sequence (4); Beta strand (8); Chain (1); Erroneous initiation (1); Helix (16); Metal binding (7); Sequence conflict (3); Turn (3)</t>
  </si>
  <si>
    <t>ENSGT00720000108846;</t>
  </si>
  <si>
    <t>Putative deoxyribonuclease.</t>
  </si>
  <si>
    <t>dsrrswapns_comp203066_c0_seq2 len=1144</t>
  </si>
  <si>
    <t>dsrrswapns_comp203066_c0_seq2 len=1144;CL12091Contig2;CL22629Contig1</t>
  </si>
  <si>
    <t>CL4254Contig1</t>
  </si>
  <si>
    <t>Q5U5A4_XENLA</t>
  </si>
  <si>
    <t>TBB3_HUMAN</t>
  </si>
  <si>
    <t>Tubulin beta-3 chain (Tubulin beta-4 chain) (Tubulin beta-III)</t>
  </si>
  <si>
    <t>Q13509</t>
  </si>
  <si>
    <t>TUBB3 TUBB4</t>
  </si>
  <si>
    <t>10381;</t>
  </si>
  <si>
    <t>Alternative sequence (1); Chain (1); Modified residue (2); Mutagenesis (2); Natural variant (12); Nucleotide binding (1); Sequence conflict (1)</t>
  </si>
  <si>
    <t>Tubulin is the major constituent of microtubules. It binds two moles of GTP, one at an exchangeable site on the beta chain and one at a non-exchangeable site on the alpha chain. TUBB3 plays a critical role in proper axon guidance and mantainance. {ECO:0000269|PubMed:20074521}.</t>
  </si>
  <si>
    <t>Q5U5A4</t>
  </si>
  <si>
    <t>tubb3 LOC495319</t>
  </si>
  <si>
    <t>495319;</t>
  </si>
  <si>
    <t>LOC495319 protein</t>
  </si>
  <si>
    <t>CL6312Contig2</t>
  </si>
  <si>
    <t>Q8AVU1_XENLA</t>
  </si>
  <si>
    <t>TBB6_HUMAN</t>
  </si>
  <si>
    <t>Tubulin beta-6 chain (Tubulin beta class V)</t>
  </si>
  <si>
    <t>TUBB6</t>
  </si>
  <si>
    <t>Q9BUF5</t>
  </si>
  <si>
    <t>84617;</t>
  </si>
  <si>
    <t>Chain (1); Modified residue (4); Nucleotide binding (1); Sequence conflict (1)</t>
  </si>
  <si>
    <t>Q8AVU1</t>
  </si>
  <si>
    <t>tubb6 MGC52834</t>
  </si>
  <si>
    <t>379076;</t>
  </si>
  <si>
    <t>MGC52834 protein</t>
  </si>
  <si>
    <t>CL6312Contig2;CL6312Contig1</t>
  </si>
  <si>
    <t>CL3123Contig3</t>
  </si>
  <si>
    <t>TBC23_XENLA</t>
  </si>
  <si>
    <t>TBC23_HUMAN</t>
  </si>
  <si>
    <t>TBC1 domain family member 23 (HCV non-structural protein 4A-transactivated protein 1)</t>
  </si>
  <si>
    <t>Q9NUY8</t>
  </si>
  <si>
    <t>TBC1D23 NS4ATP1</t>
  </si>
  <si>
    <t>55773;</t>
  </si>
  <si>
    <t>Alternative sequence (1); Chain (1); Domain (2); Erroneous initiation (3); Modified residue (4); Sequence conflict (5)</t>
  </si>
  <si>
    <t>ENSGT00390000000191;</t>
  </si>
  <si>
    <t>Q6NRC7</t>
  </si>
  <si>
    <t>tbc1d23</t>
  </si>
  <si>
    <t>431896;</t>
  </si>
  <si>
    <t>TBC1 domain family member 23</t>
  </si>
  <si>
    <t>CL3123Contig3;CL3123Contig4;CL3123Contig1;CL3123Contig2</t>
  </si>
  <si>
    <t>CL7705Contig1</t>
  </si>
  <si>
    <t>TBC24_XENLA</t>
  </si>
  <si>
    <t>TBC24_HUMAN</t>
  </si>
  <si>
    <t>TBC1 domain family member 24</t>
  </si>
  <si>
    <t>Q9ULP9</t>
  </si>
  <si>
    <t>TBC1D24 KIAA1171</t>
  </si>
  <si>
    <t>57465;</t>
  </si>
  <si>
    <t>Alternative sequence (1); Chain (1); Domain (2); Erroneous initiation (1); Modified residue (2); Natural variant (13)</t>
  </si>
  <si>
    <t>ENSGT00410000025739;</t>
  </si>
  <si>
    <t>May act as a GTPase-activating protein for Rab family protein(s). Involved in neuronal projections development, probably through a negative modulation of ARF6 function. {ECO:0000269|PubMed:20727515, ECO:0000269|PubMed:20797691}.</t>
  </si>
  <si>
    <t>A1A5K6</t>
  </si>
  <si>
    <t>tbc1d24</t>
  </si>
  <si>
    <t>100036814;</t>
  </si>
  <si>
    <t>FUNCTION: May act as a GTPase-activating protein for Rab family protein(s).</t>
  </si>
  <si>
    <t>CL6461Contig1</t>
  </si>
  <si>
    <t>TBC8B_HUMAN</t>
  </si>
  <si>
    <t>TBC1 domain family member 8B</t>
  </si>
  <si>
    <t>TBC1D8B</t>
  </si>
  <si>
    <t>Q0IIM8</t>
  </si>
  <si>
    <t>54885;</t>
  </si>
  <si>
    <t>Alternative sequence (3); Chain (1); Domain (4); Erroneous initiation (1); Sequence conflict (2); Site (2)</t>
  </si>
  <si>
    <t>CL5780Contig2</t>
  </si>
  <si>
    <t>TBC9B_HUMAN</t>
  </si>
  <si>
    <t>TBC1 domain family member 9B</t>
  </si>
  <si>
    <t>Q66K14</t>
  </si>
  <si>
    <t>TBC1D9B KIAA0676</t>
  </si>
  <si>
    <t>23061;</t>
  </si>
  <si>
    <t>Alternative sequence (1); Chain (1); Domain (4); Erroneous initiation (1); Modified residue (5); Natural variant (4); Sequence conflict (2); Site (2); Transmembrane (1)</t>
  </si>
  <si>
    <t>CL5780Contig2;CL5780Contig1</t>
  </si>
  <si>
    <t>CL9757Contig1</t>
  </si>
  <si>
    <t>Q6DKM6_XENLA</t>
  </si>
  <si>
    <t>TBCA_HUMAN</t>
  </si>
  <si>
    <t>Tubulin-specific chaperone A (TCP1-chaperonin cofactor A) (Tubulin-folding cofactor A) (CFA)</t>
  </si>
  <si>
    <t>TBCA</t>
  </si>
  <si>
    <t>O75347</t>
  </si>
  <si>
    <t>6902;</t>
  </si>
  <si>
    <t>Alternative sequence (1); Chain (1); Helix (5); Initiator methionine (1); Modified residue (1)</t>
  </si>
  <si>
    <t>K17292;</t>
  </si>
  <si>
    <t>ENSGT00390000009710;</t>
  </si>
  <si>
    <t>331_C_331;621_C_621;</t>
  </si>
  <si>
    <t>Tubulin-folding protein; involved in the early step of the tubulin folding pathway.</t>
  </si>
  <si>
    <t>Q6DKM6</t>
  </si>
  <si>
    <t>tbca MGC82305</t>
  </si>
  <si>
    <t>443794;</t>
  </si>
  <si>
    <t>MGC82305 protein</t>
  </si>
  <si>
    <t>TBCB_HUMAN</t>
  </si>
  <si>
    <t>Tubulin-folding cofactor B (Cytoskeleton-associated protein 1) (Cytoskeleton-associated protein CKAPI) (Tubulin-specific chaperone B)</t>
  </si>
  <si>
    <t>Q99426</t>
  </si>
  <si>
    <t>TBCB CG22 CKAP1</t>
  </si>
  <si>
    <t>1155;</t>
  </si>
  <si>
    <t>Alternative sequence (1); Chain (1); Domain (1); Erroneous gene model prediction (1); Modified residue (6); Mutagenesis (2); Sequence conflict (1)</t>
  </si>
  <si>
    <t>K17262;</t>
  </si>
  <si>
    <t>38_C_38;</t>
  </si>
  <si>
    <t>Binds to alpha-tubulin folding intermediates after their interaction with cytosolic chaperonin in the pathway leading from newly synthesized tubulin to properly folded heterodimer. Involved in regulation of tubulin heterodimer dissociation. May function as a negative regulator of axonal growth.</t>
  </si>
  <si>
    <t>CL3986Contig2</t>
  </si>
  <si>
    <t>Q3KPK1_XENLA</t>
  </si>
  <si>
    <t>Q3KPK1</t>
  </si>
  <si>
    <t>tbcb MGC132396</t>
  </si>
  <si>
    <t>735205;</t>
  </si>
  <si>
    <t>MGC132396 protein</t>
  </si>
  <si>
    <t>dsrrswapns_comp216197_c1_seq2</t>
  </si>
  <si>
    <t>TBCC_HUMAN</t>
  </si>
  <si>
    <t>Tubulin-specific chaperone C (Tubulin-folding cofactor C) (CFC)</t>
  </si>
  <si>
    <t>TBCC</t>
  </si>
  <si>
    <t>Q15814</t>
  </si>
  <si>
    <t>6903;</t>
  </si>
  <si>
    <t>Beta strand (13); Chain (1); Domain (1); Helix (8); Modified residue (2); Mutagenesis (1); Natural variant (6); Turn (1)</t>
  </si>
  <si>
    <t>ENSGT00530000063741;</t>
  </si>
  <si>
    <t>Tubulin-folding protein; involved in the final step of the tubulin folding pathway. {ECO:0000269|PubMed:11847227}.</t>
  </si>
  <si>
    <t>dsrrswapns_comp216197_c1_seq2 len=1993</t>
  </si>
  <si>
    <t>CL3645Contig2</t>
  </si>
  <si>
    <t>TBCD_HUMAN</t>
  </si>
  <si>
    <t>Tubulin-specific chaperone D (Beta-tubulin cofactor D) (tfcD) (SSD-1) (Tubulin-folding cofactor D)</t>
  </si>
  <si>
    <t>Q9BTW9</t>
  </si>
  <si>
    <t>TBCD KIAA0988 SSD1 TFCD PP1096</t>
  </si>
  <si>
    <t>6904;</t>
  </si>
  <si>
    <t>Alternative sequence (9); Chain (1); Erroneous initiation (2); Natural variant (4); Repeat (3); Sequence conflict (9)</t>
  </si>
  <si>
    <t>ENSGT00390000017103;</t>
  </si>
  <si>
    <t>Tubulin-folding protein; involved in the first step of the tubulin folding pathway. Modulates microtubule dynamics by capturing GTP-bound beta-tubulin (TUBB). Acts as a GTPase-activating protein (GAP) for ARL2. Its ability to interact with beta tubulin is regulated via its interaction with ARL2. Induces microtubule disruption in absence of ARL2. Increases degradation of beta tubulin, when overexpressed in polarized cells. Promotes epithelial cell detachment, a process antagonized by ARL2. Induces tight adherens and tight junctions disassembly at the lateral cell membrane. {ECO:0000269|PubMed:10722852, ECO:0000269|PubMed:10831612, ECO:0000269|PubMed:11847227, ECO:0000269|PubMed:20740604}.</t>
  </si>
  <si>
    <t>CL5523Contig1</t>
  </si>
  <si>
    <t>Q6INK0_XENLA</t>
  </si>
  <si>
    <t>TBCD5_HUMAN</t>
  </si>
  <si>
    <t>TBC1 domain family member 5</t>
  </si>
  <si>
    <t>Q92609</t>
  </si>
  <si>
    <t>TBC1D5 KIAA0210</t>
  </si>
  <si>
    <t>9779;</t>
  </si>
  <si>
    <t>Alternative sequence (1); Chain (1); Domain (1); Erroneous initiation (1); Modified residue (7); Motif (2); Mutagenesis (3); Natural variant (1); Region (2); Site (2)</t>
  </si>
  <si>
    <t>K18469;</t>
  </si>
  <si>
    <t>ENSGT00780000121973;</t>
  </si>
  <si>
    <t>May act as a GTPase-activating protein (GAP) for Rab family protein(s). May act as a GAP for RAB7A. Can displace RAB7A and retromer CSC subcomplex from the endosomal membrane to the cytosol; at least retromer displacement seems to require its catalytic activity (PubMed:19531583, PubMed:20923837). Required for retrograde transport of cargo proteins from endosomes to the trans-Golgi network (TGN); the function seems to require its catalytic activity. Involved in regulation of autophagy (PubMed:22354992). May act as a molecular switch between endosomal and autophagosomal transport and is involved in reprogramming vesicle trafficking upon autophagy induction. Involved in the trafficking of ATG9A upon activation of autophagy. May regulate the recruitment of ATG9A-AP2-containing vesicles to autophagic membranes (PubMed:24603492). {ECO:0000269|PubMed:19531583, ECO:0000269|PubMed:20923837, ECO:0000269|PubMed:22354992, ECO:0000269|PubMed:24603492, ECO:0000305|PubMed:19531583, ECO:0000305|PubMed:22354992, ECO:0000305|PubMed:24603492}.</t>
  </si>
  <si>
    <t>Q6INK0</t>
  </si>
  <si>
    <t>tbc1d5 MGC82419</t>
  </si>
  <si>
    <t>432154;</t>
  </si>
  <si>
    <t>MGC82419 protein</t>
  </si>
  <si>
    <t>dsrrswapns_comp214574_c0_seq1</t>
  </si>
  <si>
    <t>TBCD8_HUMAN</t>
  </si>
  <si>
    <t>TBC1 domain family member 8 (AD 3) (Vascular Rab-GAP/TBC-containing protein)</t>
  </si>
  <si>
    <t>O95759</t>
  </si>
  <si>
    <t>TBC1D8 VRP</t>
  </si>
  <si>
    <t>11138;</t>
  </si>
  <si>
    <t>Alternative sequence (1); Chain (1); Domain (3); Erroneous gene model prediction (1); Erroneous initiation (1); Natural variant (5); Sequence conflict (2); Site (2)</t>
  </si>
  <si>
    <t>dsrrswapns_comp214574_c0_seq1 len=4214</t>
  </si>
  <si>
    <t>dsrrswapns_comp214574_c0_seq1 len=4214;CL6356Contig2;CL6356Contig1</t>
  </si>
  <si>
    <t>CL9305Contig1</t>
  </si>
  <si>
    <t>TBCE_XENLA</t>
  </si>
  <si>
    <t>TBCE_HUMAN</t>
  </si>
  <si>
    <t>Tubulin-specific chaperone E (Tubulin-folding cofactor E)</t>
  </si>
  <si>
    <t>TBCE</t>
  </si>
  <si>
    <t>Q15813</t>
  </si>
  <si>
    <t>6905;</t>
  </si>
  <si>
    <t>Alternative sequence (1); Beta strand (4); Chain (1); Domain (2); Helix (4); Initiator methionine (1); Modified residue (3); Natural variant (4); Repeat (7); Sequence conflict (1); Turn (1)</t>
  </si>
  <si>
    <t>ENSGT00530000063405;</t>
  </si>
  <si>
    <t>Tubulin-folding protein; involved in the second step of the tubulin folding pathway. Seems to be implicated in the maintenance of the neuronal microtubule network. Involved in regulation of tubulin heterodimer dissociation. {ECO:0000269|PubMed:11847227}.</t>
  </si>
  <si>
    <t>Q5U508</t>
  </si>
  <si>
    <t>tbce</t>
  </si>
  <si>
    <t>495403;</t>
  </si>
  <si>
    <t>FUNCTION: Tubulin-folding protein; involved in the second step of the tubulin folding pathway.</t>
  </si>
  <si>
    <t>Chain (1); Domain (2); Repeat (7)</t>
  </si>
  <si>
    <t>CL701Contig4</t>
  </si>
  <si>
    <t>Q91860_XENLA</t>
  </si>
  <si>
    <t>TCEA1_HUMAN</t>
  </si>
  <si>
    <t>Transcription elongation factor A protein 1 (Transcription elongation factor S-II protein 1) (Transcription elongation factor TFIIS.o)</t>
  </si>
  <si>
    <t>P23193</t>
  </si>
  <si>
    <t>TCEA1 GTF2S TFIIS</t>
  </si>
  <si>
    <t>6917;</t>
  </si>
  <si>
    <t>Alternative sequence (1); Beta strand (6); Chain (1); Domain (2); Helix (7); Modified residue (3); Sequence conflict (6); Turn (1); Zinc finger (1)</t>
  </si>
  <si>
    <t>K03145;</t>
  </si>
  <si>
    <t>ENSGT00390000017794;</t>
  </si>
  <si>
    <t>492_C_492;</t>
  </si>
  <si>
    <t>Necessary for efficient RNA polymerase II transcription elongation past template-encoded arresting sites. The arresting sites in DNA have the property of trapping a certain fraction of elongating RNA polymerases that pass through, resulting in locked ternary complexes. Cleavage of the nascent transcript by S-II allows the resumption of elongation from the new 3'-terminus.</t>
  </si>
  <si>
    <t>Q91860</t>
  </si>
  <si>
    <t>xTFIIS.oB</t>
  </si>
  <si>
    <t>397941;</t>
  </si>
  <si>
    <t>TFIIS elongation factor (XTFIIS.oB protein)</t>
  </si>
  <si>
    <t>CL701Contig4;CL701Contig1;TC466151 UniRef100_Q91860 Cluster: TFIIS elongation factor; n=1; Xenopus laevis|Rep: TFIIS elongation factor - Xenopus laevis African clawed frog, partial 67%</t>
  </si>
  <si>
    <t>CL8Contig39</t>
  </si>
  <si>
    <t>Q6NTX9_XENLA</t>
  </si>
  <si>
    <t>TCP4_HUMAN</t>
  </si>
  <si>
    <t>Activated RNA polymerase II transcriptional coactivator p15 (Positive cofactor 4) (PC4) (SUB1 homolog) (p14)</t>
  </si>
  <si>
    <t>P53999</t>
  </si>
  <si>
    <t>SUB1 PC4 RPO2TC1</t>
  </si>
  <si>
    <t>10923;</t>
  </si>
  <si>
    <t>Beta strand (5); Chain (1); Compositional bias (3); Helix (1); Initiator methionine (1); Mass spectrometry (2); Modified residue (12); Mutagenesis (5); Natural variant (1); Region (2); Site (1)</t>
  </si>
  <si>
    <t>518_C_518;618_C_618;</t>
  </si>
  <si>
    <t>General coactivator that functions cooperatively with TAFs and mediates functional interactions between upstream activators and the general transcriptional machinery. May be involved in stabilizing the multiprotein transcription complex. Binds single-stranded DNA. Also binds, in vitro, non-specifically to double-stranded DNA (ds DNA). {ECO:0000269|PubMed:16605275, ECO:0000269|PubMed:16689930, ECO:0000269|PubMed:7628453, ECO:0000269|PubMed:8062391, ECO:0000269|PubMed:8062392, ECO:0000269|PubMed:9360603, ECO:0000269|PubMed:9482861}.</t>
  </si>
  <si>
    <t>Q6NTX9</t>
  </si>
  <si>
    <t>sub1 MGC81442</t>
  </si>
  <si>
    <t>414516;</t>
  </si>
  <si>
    <t>MGC81442 protein</t>
  </si>
  <si>
    <t>CL8Contig39;BP701216 homologue to UniRef100_Q6DJR3 Cluster: Activated RNA polymerase II transcription cofactor 4; n=1; Xenopus tropicalis|Rep: Activated RNA polymerase II transcription cofactor 4 - Xenopus tropicalis Western clawed frog Silurana tropicalis, complete</t>
  </si>
  <si>
    <t>CL602Contig10</t>
  </si>
  <si>
    <t>Q2VPN7_XENLA</t>
  </si>
  <si>
    <t>TCRG1_HUMAN</t>
  </si>
  <si>
    <t>Transcription elongation regulator 1 (TATA box-binding protein-associated factor 2S) (Transcription factor CA150)</t>
  </si>
  <si>
    <t>TCERG1</t>
  </si>
  <si>
    <t>O14776</t>
  </si>
  <si>
    <t>TCERG1 CA150 TAF2S</t>
  </si>
  <si>
    <t>10915;</t>
  </si>
  <si>
    <t>Alternative sequence (1); Beta strand (11); Chain (1); Coiled coil (3); Compositional bias (6); Domain (9); Erroneous initiation (1); Helix (24); Motif (1); Mutagenesis (3); Sequence conflict (1); Turn (12)</t>
  </si>
  <si>
    <t>K12824;</t>
  </si>
  <si>
    <t>318_C_318;</t>
  </si>
  <si>
    <t>Transcription factor that binds RNA polymerase II and inhibits the elongation of transcripts from target promoters. Regulates transcription elongation in a TATA box-dependent manner. Necessary for TAT-dependent activation of the human immunodeficiency virus type 1 (HIV-1) promoter. {ECO:0000269|PubMed:11604498, ECO:0000269|PubMed:9315662}.</t>
  </si>
  <si>
    <t>Q2VPN7</t>
  </si>
  <si>
    <t>TCERG1 protein</t>
  </si>
  <si>
    <t>CL602Contig7;dsrrswapns_comp217009_c0_seq7 len=3728;CL602Contig10;CL602Contig12;CL602Contig11;CL602Contig3;gi|51258700|gb|BC079751.1| Xenopus laevis cDNA clone IMAGE:6945128</t>
  </si>
  <si>
    <t>CL1415Contig2</t>
  </si>
  <si>
    <t>TCTP_XENLA</t>
  </si>
  <si>
    <t>TCTP_HUMAN</t>
  </si>
  <si>
    <t>Translationally-controlled tumor protein (TCTP) (Fortilin) (Histamine-releasing factor) (HRF) (p23)</t>
  </si>
  <si>
    <t>TPT1</t>
  </si>
  <si>
    <t>P13693</t>
  </si>
  <si>
    <t>7178;</t>
  </si>
  <si>
    <t>Alternative sequence (1); Beta strand (9); Chain (1); Helix (7); Modified residue (3); Natural variant (1); Sequence conflict (2); Turn (1)</t>
  </si>
  <si>
    <t>ENSGT00390000006051;</t>
  </si>
  <si>
    <t>Involved in calcium binding and microtubule stabilization.</t>
  </si>
  <si>
    <t>Q7ZYF2</t>
  </si>
  <si>
    <t>tpt1</t>
  </si>
  <si>
    <t>379839;</t>
  </si>
  <si>
    <t>Translationally-controlled tumor protein homolog (TCTP)</t>
  </si>
  <si>
    <t>FUNCTION: Involved in calcium binding and microtubule stabilization. {ECO:0000250}.</t>
  </si>
  <si>
    <t>CL1415Contig2;TC444564 UniRef100_Q7ZYF2 Cluster: Translationally-controlled tumor protein; n=1; Xenopus laevis|Rep: Translationally-controlled tumor protein - Xenopus laevis African clawed frog, partial 90%</t>
  </si>
  <si>
    <t>CL14836Contig1</t>
  </si>
  <si>
    <t>TDR10_HUMAN</t>
  </si>
  <si>
    <t>Tudor domain-containing protein 10</t>
  </si>
  <si>
    <t>Q5VZ19</t>
  </si>
  <si>
    <t>TDRD10 UNQ9380/PRO34205</t>
  </si>
  <si>
    <t>126668;</t>
  </si>
  <si>
    <t>Alternative sequence (1); Chain (1); Coiled coil (1); Domain (2); Erroneous gene model prediction (5); Erroneous initiation (6); Frameshift (1); Natural variant (2); Sequence conflict (2)</t>
  </si>
  <si>
    <t>ENSGT00390000006620;</t>
  </si>
  <si>
    <t>CL4578Contig2</t>
  </si>
  <si>
    <t>TDRD1_HUMAN</t>
  </si>
  <si>
    <t>Tudor domain-containing protein 1 (Cancer/testis antigen 41.1) (CT41.1)</t>
  </si>
  <si>
    <t>TDRD1</t>
  </si>
  <si>
    <t>Q9BXT4</t>
  </si>
  <si>
    <t>56165;</t>
  </si>
  <si>
    <t>Alternative sequence (6); Chain (1); Domain (4); Erroneous initiation (2); Natural variant (2); Sequence caution (3); Sequence conflict (3); Zinc finger (1)</t>
  </si>
  <si>
    <t>Plays a central role during spermatogenesis by participating in the repression transposable elements and preventing their mobilization, which is essential for the germline integrity. Acts via the piRNA metabolic process, which mediates the repression of transposable elements during meiosis by forming complexes composed of piRNAs and Piwi proteins and governs the methylation and subsequent repression of transposons. Required for the localization of Piwi proteins to the meiotic nuage. Involved in the piRNA metabolic process by ensuring the entry of correct transcripts into the normal piRNA pool and limiting the entry of cellular transcripts into the piRNA pathway. May act by allowing the recruitment of piRNA biogenesis or loading factors that ensure the correct entry of transcripts and piRNAs into Piwi proteins (By similarity). {ECO:0000250}.</t>
  </si>
  <si>
    <t>CL14363Contig1</t>
  </si>
  <si>
    <t>TDRD9_HUMAN</t>
  </si>
  <si>
    <t>Putative ATP-dependent RNA helicase TDRD9 (EC 3.6.4.13) (Tudor domain-containing protein 9)</t>
  </si>
  <si>
    <t>Q8NDG6</t>
  </si>
  <si>
    <t>TDRD9 C14orf75</t>
  </si>
  <si>
    <t>122402;</t>
  </si>
  <si>
    <t>Alternative sequence (1); Chain (1); Domain (3); Erroneous initiation (5); Frameshift (1); Motif (1); Nucleotide binding (1); Sequence conflict (3)</t>
  </si>
  <si>
    <t>K18408;</t>
  </si>
  <si>
    <t>Probable ATP-binding RNA helicase which plays a central role during spermatogenesis by repressing transposable elements and preventing their mobilization, which is essential for the germline integrity. Acts via the piRNA metabolic process, which mediates the repression of transposable elements during meiosis by forming complexes composed of piRNAs and Piwi proteins and govern the methylation and subsequent repression of transposons. Its association with PIWIL4 and the piP-bodies suggests a participation in the secondary piRNAs metabolic process (By similarity). {ECO:0000250}.</t>
  </si>
  <si>
    <t>CL1614Contig1</t>
  </si>
  <si>
    <t>Q7ZXX8_XENLA</t>
  </si>
  <si>
    <t>TEBP_HUMAN</t>
  </si>
  <si>
    <t>Prostaglandin E synthase 3 (EC 5.3.99.3) (Cytosolic prostaglandin E2 synthase) (cPGES) (Hsp90 co-chaperone) (Progesterone receptor complex p23) (Telomerase-binding protein p23)</t>
  </si>
  <si>
    <t>Q15185</t>
  </si>
  <si>
    <t>PTGES3 P23 TEBP</t>
  </si>
  <si>
    <t>10728;</t>
  </si>
  <si>
    <t>Alternative sequence (3); Beta strand (9); Chain (1); Compositional bias (1); Domain (1); Modified residue (6); Motif (1); Turn (2)</t>
  </si>
  <si>
    <t>K15730;</t>
  </si>
  <si>
    <t>323_p23_protein_complex;</t>
  </si>
  <si>
    <t>Cytosolic prostaglandin synthase that catalyzes the oxidoreduction of prostaglandin endoperoxide H2 (PGH2) to prostaglandin E2 (PGE2) (PubMed:10922363). Molecular chaperone that localizes to genomic response elements in a hormone-dependent manner and disrupts receptor-mediated transcriptional activation, by promoting disassembly of transcriptional regulatory complexes (PubMed:11274138, PubMed:12077419). Facilitates HIF alpha proteins hydroxylation via interaction with EGLN1/PHD2, leading to recruit EGLN1/PHD2 to the HSP90 pathway (PubMed:24711448). {ECO:0000269|PubMed:10922363, ECO:0000269|PubMed:11274138, ECO:0000269|PubMed:12077419, ECO:0000269|PubMed:24711448}.</t>
  </si>
  <si>
    <t>Q7ZXX8</t>
  </si>
  <si>
    <t>ptges3</t>
  </si>
  <si>
    <t>380300;</t>
  </si>
  <si>
    <t>Tebp-pending-prov protein</t>
  </si>
  <si>
    <t>CL11806Contig2;dsrrswapns_comp213219_c2_seq6 len=2155;CL1614Contig1</t>
  </si>
  <si>
    <t>CL3625Contig3</t>
  </si>
  <si>
    <t>TF3C1_HUMAN</t>
  </si>
  <si>
    <t>General transcription factor 3C polypeptide 1 (TF3C-alpha) (TFIIIC box B-binding subunit) (Transcription factor IIIC 220 kDa subunit) (TFIIIC 220 kDa subunit) (TFIIIC220) (Transcription factor IIIC subunit alpha)</t>
  </si>
  <si>
    <t>GTF3C1</t>
  </si>
  <si>
    <t>Q12789</t>
  </si>
  <si>
    <t>2975;</t>
  </si>
  <si>
    <t>Alternative sequence (1); Chain (1); Compositional bias (3); Frameshift (1); Modified residue (12); Natural variant (3); Sequence caution (1); Sequence conflict (9)</t>
  </si>
  <si>
    <t>K15199;</t>
  </si>
  <si>
    <t>ENSGT00390000008664;</t>
  </si>
  <si>
    <t>540_C_540;617_C_617;</t>
  </si>
  <si>
    <t>Required for RNA polymerase III-mediated transcription. Component of TFIIIC that initiates transcription complex assembly on tRNA and is required for transcription of 5S rRNA and other stable nuclear and cytoplasmic RNAs. Binds to the box B promoter element.</t>
  </si>
  <si>
    <t>CL3625Contig2;CL3625Contig3</t>
  </si>
  <si>
    <t>CL562Contig3</t>
  </si>
  <si>
    <t>Q9DGF6_XENLA</t>
  </si>
  <si>
    <t>TFG_HUMAN</t>
  </si>
  <si>
    <t>Protein TFG (TRK-fused gene protein)</t>
  </si>
  <si>
    <t>Q92734</t>
  </si>
  <si>
    <t>TFG</t>
  </si>
  <si>
    <t>10342;</t>
  </si>
  <si>
    <t>Alternative sequence (3); Chain (1); Coiled coil (1); Modified residue (2); Natural variant (6); Sequence conflict (2); Site (1)</t>
  </si>
  <si>
    <t>K09292;</t>
  </si>
  <si>
    <t>ENSGT00510000047809;</t>
  </si>
  <si>
    <t>Plays a role in the normal dynamic function of the endoplasmic reticulum (ER) and its associated microtubules. {ECO:0000269|PubMed:23479643}.</t>
  </si>
  <si>
    <t>Q9DGF6</t>
  </si>
  <si>
    <t>TRK-fused protein TFG</t>
  </si>
  <si>
    <t>CL562Contig3;CL562Contig4;CL562Contig1</t>
  </si>
  <si>
    <t>CL3466Contig2</t>
  </si>
  <si>
    <t>TFIP8_XENLA</t>
  </si>
  <si>
    <t>TFIP8_HUMAN</t>
  </si>
  <si>
    <t>Tumor necrosis factor alpha-induced protein 8 (TNF alpha-induced protein 8) (Head and neck tumor and metastasis-related protein) (MDC-3.13) (NF-kappa-B-inducible DED-containing protein) (NDED) (SCC-S2) (TNF-induced protein GG2-1)</t>
  </si>
  <si>
    <t>O95379</t>
  </si>
  <si>
    <t>TNFAIP8</t>
  </si>
  <si>
    <t>25816;</t>
  </si>
  <si>
    <t>Alternative sequence (3); Chain (1); Coiled coil (1); Natural variant (1)</t>
  </si>
  <si>
    <t>ENSGT00390000003488;</t>
  </si>
  <si>
    <t>Acts as a negative mediator of apoptosis and may play a role in tumor progression. Suppresses the TNF-mediated apoptosis by inhibiting caspase-8 activity but not the processing of procaspase-8, subsequently resulting in inhibition of BID cleavage and caspase-3 activation. {ECO:0000269|PubMed:10644768, ECO:0000269|PubMed:11346652, ECO:0000269|PubMed:14724590}.</t>
  </si>
  <si>
    <t>Q6GQ44</t>
  </si>
  <si>
    <t>tnfaip8</t>
  </si>
  <si>
    <t>443963;</t>
  </si>
  <si>
    <t>Tumor necrosis factor alpha-induced protein 8 (TNF alpha-induced protein 8)</t>
  </si>
  <si>
    <t>FUNCTION: Acts as a negative mediator of apoptosis. {ECO:0000250}.</t>
  </si>
  <si>
    <t>CL3466Contig2;CL3466Contig1</t>
  </si>
  <si>
    <t>CL1924Contig1</t>
  </si>
  <si>
    <t>TFR1_HUMAN</t>
  </si>
  <si>
    <t>Transferrin receptor protein 1 (TR) (TfR) (TfR1) (Trfr) (T9) (p90) (CD antigen CD71) [Cleaved into: Transferrin receptor protein 1, serum form (sTfR)]</t>
  </si>
  <si>
    <t>TFRC</t>
  </si>
  <si>
    <t>P02786</t>
  </si>
  <si>
    <t>7037;</t>
  </si>
  <si>
    <t>Beta strand (27); Chain (2); Disulfide bond (2); Domain (1); Erroneous initiation (1); Glycosylation (4); Helix (26); Lipidation (2); Modified residue (3); Motif (3); Mutagenesis (25); Natural variant (4); Region (2); Sequence conflict (3); Site (1); Topological domain (2); Transmembrane (1); Turn (13)</t>
  </si>
  <si>
    <t>K06503;</t>
  </si>
  <si>
    <t>ENSGT00550000074421;</t>
  </si>
  <si>
    <t>Cellular uptake of iron occurs via receptor-mediated endocytosis of ligand-occupied transferrin receptor into specialized endosomes. Endosomal acidification leads to iron release. The apotransferrin-receptor complex is then recycled to the cell surface with a return to neutral pH and the concomitant loss of affinity of apotransferrin for its receptor. Transferrin receptor is necessary for development of erythrocytes and the nervous system (By similarity). A second ligand, the heditary hemochromatosis protein HFE, competes for binding with transferrin for an overlapping C-terminal binding site. {ECO:0000250, ECO:0000269|PubMed:3568132}.</t>
  </si>
  <si>
    <t>CL4749Contig2</t>
  </si>
  <si>
    <t>TGFA1_HUMAN</t>
  </si>
  <si>
    <t>Transforming growth factor-beta receptor-associated protein 1 (TGF-beta receptor-associated protein 1) (TRAP-1) (TRAP1)</t>
  </si>
  <si>
    <t>TGFBRAP1</t>
  </si>
  <si>
    <t>Q8WUH2</t>
  </si>
  <si>
    <t>9392;</t>
  </si>
  <si>
    <t>Chain (1); Domain (1); Natural variant (1); Repeat (1); Sequence conflict (1)</t>
  </si>
  <si>
    <t>ENSGT00530000063596;</t>
  </si>
  <si>
    <t>Plays a role in the TGF-beta/activin signaling pathway. It associates with inactive heteromeric TGF-beta and activin receptor complexes, mainly through the type II receptor, and is released upon activation of signaling. May recruit SMAD4 to the vicinity of the receptor complex and facilitate its interaction with receptor-regulated Smads, such as SMAD2. {ECO:0000269|PubMed:11278302, ECO:0000269|PubMed:9545258}.</t>
  </si>
  <si>
    <t>CL13981Contig1</t>
  </si>
  <si>
    <t>Q6INH7_XENLA</t>
  </si>
  <si>
    <t>TGM2_HUMAN</t>
  </si>
  <si>
    <t>Protein-glutamine gamma-glutamyltransferase 2 (EC 2.3.2.13) (Tissue transglutaminase) (Transglutaminase C) (TG(C)) (TGC) (TGase C) (Transglutaminase H) (TGase H) (Transglutaminase-2) (TGase-2)</t>
  </si>
  <si>
    <t>P21980</t>
  </si>
  <si>
    <t>TGM2</t>
  </si>
  <si>
    <t>7052;</t>
  </si>
  <si>
    <t>Active site (3); Alternative sequence (4); Beta strand (44); Chain (1); Helix (15); Initiator methionine (1); Metal binding (4); Modified residue (3); Natural variant (8); Sequence conflict (5); Turn (11)</t>
  </si>
  <si>
    <t>K05625;</t>
  </si>
  <si>
    <t>68_CD98-LAT2-ITGB1_complex::ITAGV-ITGB3-F11R_complex::ITGA2B-ITGB3-F11R_complex::ITGA2B-ITGB3-ICAM4_complex::ITGA2b-ITGB3-TLN1_complex::ITGAV-ITGB3-ADAM15_complex::ITGAV-ITGB3-ADAM23_complex::ITGAV-ITGB3-COL4A3_complex::ITGAV-ITGB3-EGFR_complex::ITGAV-ITGB3-LAMA4_complex::ITGAV-ITGB3-NOV_complex::ITGAV-ITGB3-PPAP2b_complex::ITGAV-ITGB3-SLC3A2_complex::ITGAV-ITGB3-SPP1_complex::ITGAV-ITGB1-SPP1_complex::ITGA5-ITGB1-ADAM15_complex::ITGA5-ITGB1-SPP1_complex::ITGA5-ITGB1-CAL4A3_complex::ITGA5-ITGB3-COL6A3_complex::ITGA1-ITGB1-COL6A3_complex::ITGA1-ITGB1-PTPN2_complex::ITGA2-ITGB1-COL6A3_complex::ITGA2-ITGB1-CD47_complex::ITGAV-ITGB3-CD47-FCER2_complex::ITGB3-ITGAV-CD47_complex::ITGA2-ITGB1-CHAD_complex::ITGA4-ITGB1-CD47_complex::ITGA4-ITGB1-CD53_complex::ITGA4-ITGB1-CD63_complex::ITGA3-ITGB1-CD63_complex::ITGA3-ITGB1-BSG_complex::ITGA3-ITGB1-CD151_complex::ITGA3-ITGB1-THBS1_complex::ITGA4-ITGB1-THBS1_complex::ITGAV-ITGB3-THBS1_complex::ITGA4-ITGB1-CD81_complex::ITGA4-ITGB1-EMILIN1_complex::ITGA4-ITGB1-JAM2_complex::ITGA4-ITGB1-THBS2_complex::ITGA4-ITGB1-VCAM1_complex::ITGA6-ITGB1-CD151_complex::ITGA6-ITGB1-CYR61_complex::ITGA6-ITGB4-CD151_complex::ITGA6-ITGB4-FYN_complex::ITGA7-ITGB1-CD151_complex::ITGA7-ITGB1-CD9_complex::ITGA2b-ITGB3-CD9-GP1b-CD47_complex::ITGA2b-ITGB3-CD9_complex::ITGA7-ITGB1-ITGB1BP3_complex::ITGA9-ITGB1-ADAM15_complex::ITGA9-ITGB1-SPP1_complex::ITGA9-ITGB1-VCAM1_complex::ITGA9-ITGB1-ADAM12_complex::ITGA9-ITGB1-ADAM8_complex::ITGA9-ITGB1-ADAM9_complex::ITGA9-ITGB1-FIGF_complex::ITGA9-ITGB1-TNC_complex::ITGA9-ITGB1-VEGFA_complex::ITGA9-ITGB1-VEGFC_complex::ITGAV-ITGB5-CYR61_complex::ITGAV-ITGB5-PLAUR_complex::ITGAV-ITGB6-SPP1_complex::ITGAV-ITGB6-TGFB3_complex::ITGB3-ITGAV-VTN_complex::ITGB5-ITGAV-VTN_complex::ITGB6-FYN-FN1_complex::ITGA5-ITGB1-FN-1-NOV_complex::ITGA5-ITGB1-FN1-TGM2_complex::ITGA2B-ITGB3-FN1-TGM2_complex::ITGA2b-ITGB3-CD47-FAK_complex::ITGA2b-ITGB3-CD47-SRC_complex::ITGAV-ITGB3-PXN-PTK2b_complex::ITGA4-PXN-GIT1_complex;291_TGM2-HD-CALM1_complex;</t>
  </si>
  <si>
    <t>Catalyzes the cross-linking of proteins and the conjugation of polyamines to proteins.</t>
  </si>
  <si>
    <t>Q6INH7</t>
  </si>
  <si>
    <t>tgm2 MGC82568</t>
  </si>
  <si>
    <t>443836;</t>
  </si>
  <si>
    <t>MGC82568 protein</t>
  </si>
  <si>
    <t>CL5278Contig1</t>
  </si>
  <si>
    <t>THADA_HUMAN</t>
  </si>
  <si>
    <t>Thyroid adenoma-associated protein (Gene inducing thyroid adenomas protein)</t>
  </si>
  <si>
    <t>Q6YHU6</t>
  </si>
  <si>
    <t>THADA GITA KIAA1767</t>
  </si>
  <si>
    <t>63892;</t>
  </si>
  <si>
    <t>Alternative sequence (8); Chain (1); Coiled coil (1); Compositional bias (3); Erroneous initiation (3); Modified residue (2); Natural variant (7); Sequence conflict (3)</t>
  </si>
  <si>
    <t>ENSGT00390000015500;</t>
  </si>
  <si>
    <t>dsrrswapns_comp203245_c0_seq1</t>
  </si>
  <si>
    <t>THAP4_HUMAN</t>
  </si>
  <si>
    <t>THAP domain-containing protein 4</t>
  </si>
  <si>
    <t>Q8WY91</t>
  </si>
  <si>
    <t>THAP4 CGI-36 PP238</t>
  </si>
  <si>
    <t>51078;</t>
  </si>
  <si>
    <t>Alternative sequence (2); Beta strand (11); Chain (1); Erroneous initiation (3); Helix (1); Metal binding (1); Modified residue (1); Motif (1); Natural variant (1); Sequence conflict (1); Turn (2); Zinc finger (1)</t>
  </si>
  <si>
    <t>ENSGT00780000122023;</t>
  </si>
  <si>
    <t>dsrrswapns_comp203245_c0_seq1 len=703</t>
  </si>
  <si>
    <t>dsrrswapns_comp203245_c0_seq1 len=703;CL6117Contig1</t>
  </si>
  <si>
    <t>CL6017Contig2</t>
  </si>
  <si>
    <t>Q5U4J8_XENLA</t>
  </si>
  <si>
    <t>THG1_HUMAN</t>
  </si>
  <si>
    <t>Probable tRNA(His) guanylyltransferase (EC 2.7.7.79) (Interphase cytoplasmic foci protein 45) (tRNA-histidine guanylyltransferase)</t>
  </si>
  <si>
    <t>Q9NWX6</t>
  </si>
  <si>
    <t>THG1L ICF45</t>
  </si>
  <si>
    <t>54974;</t>
  </si>
  <si>
    <t>Beta strand (8); Chain (1); Erroneous initiation (2); Helix (12); Metal binding (5); Mutagenesis (9); Natural variant (1); Nucleotide binding (2); Sequence conflict (1); Turn (1)</t>
  </si>
  <si>
    <t>K10761;</t>
  </si>
  <si>
    <t>ENSGT00390000011705;</t>
  </si>
  <si>
    <t>Adds a GMP to the 5'-end of tRNA(His) after transcription and RNase P cleavage. This step is essential for proper recognition of the tRNA and for the fidelity of protein synthesis. {ECO:0000269|PubMed:21059936}.</t>
  </si>
  <si>
    <t>Q5U4J8</t>
  </si>
  <si>
    <t>thg1l LOC495483</t>
  </si>
  <si>
    <t>495483;</t>
  </si>
  <si>
    <t>tRNA(His) guanylyltransferase (EC 2.7.7.79) (tRNA-histidine guanylyltransferase)</t>
  </si>
  <si>
    <t>FUNCTION: Adds a GMP to the 5'-end of tRNA(His) after transcription and RNase P cleavage. {ECO:0000256|PIRNR:PIRNR028980}.</t>
  </si>
  <si>
    <t>CL6017Contig2;CL6017Contig1;dsrrswapns_comp208459_c1_seq1 len=1397</t>
  </si>
  <si>
    <t>THIC_HUMAN</t>
  </si>
  <si>
    <t>Acetyl-CoA acetyltransferase, cytosolic (EC 2.3.1.9) (Acetyl-CoA transferase-like protein) (Cytosolic acetoacetyl-CoA thiolase)</t>
  </si>
  <si>
    <t>Q9BWD1</t>
  </si>
  <si>
    <t>ACAT2 ACTL</t>
  </si>
  <si>
    <t>39;</t>
  </si>
  <si>
    <t>Active site (3); Alternative sequence (1); Beta strand (12); Chain (1); Helix (18); Modified residue (4); Natural variant (1); Sequence conflict (3); Turn (6)</t>
  </si>
  <si>
    <t>203_C_203;277_C_277;550_C_550;</t>
  </si>
  <si>
    <t>CL2823Contig1</t>
  </si>
  <si>
    <t>Q9W794_XENLA</t>
  </si>
  <si>
    <t>Q9W794</t>
  </si>
  <si>
    <t>acat2 ACAT2</t>
  </si>
  <si>
    <t>398120;</t>
  </si>
  <si>
    <t>Acetyl-CoA acetyltransferase 2</t>
  </si>
  <si>
    <t>CL2823Contig1;CL2823Contig2;CL2823Contig3;TC457895 UniRef100_Q7SZS7 Cluster: MGC69098 protein; n=1; Xenopus laevis|Rep: MGC69098 protein - Xenopus laevis African clawed frog, partial 78%</t>
  </si>
  <si>
    <t>CL7268Contig1</t>
  </si>
  <si>
    <t>Q7SYR2_XENLA</t>
  </si>
  <si>
    <t>THIK_HUMAN</t>
  </si>
  <si>
    <t>3-ketoacyl-CoA thiolase, peroxisomal (EC 2.3.1.16) (Acetyl-CoA acyltransferase) (Beta-ketothiolase) (Peroxisomal 3-oxoacyl-CoA thiolase)</t>
  </si>
  <si>
    <t>P09110</t>
  </si>
  <si>
    <t>ACAA1 ACAA PTHIO</t>
  </si>
  <si>
    <t>30;</t>
  </si>
  <si>
    <t>Active site (3); Alternative sequence (2); Beta strand (13); Chain (1); Helix (20); Modified residue (2); Natural variant (2); Transit peptide (1); Turn (6)</t>
  </si>
  <si>
    <t>K07513;</t>
  </si>
  <si>
    <t>Q7SYR2</t>
  </si>
  <si>
    <t>acaa1</t>
  </si>
  <si>
    <t>380296;</t>
  </si>
  <si>
    <t>Acaa1-prov protein</t>
  </si>
  <si>
    <t>Q7ZTL1_XENLA</t>
  </si>
  <si>
    <t>THIM_HUMAN</t>
  </si>
  <si>
    <t>3-ketoacyl-CoA thiolase, mitochondrial (EC 2.3.1.16) (Acetyl-CoA acyltransferase) (Beta-ketothiolase) (Mitochondrial 3-oxoacyl-CoA thiolase) (T1)</t>
  </si>
  <si>
    <t>ACAA2</t>
  </si>
  <si>
    <t>P42765</t>
  </si>
  <si>
    <t>10449;</t>
  </si>
  <si>
    <t>Active site (3); Beta strand (15); Chain (1); Helix (17); Modified residue (33); Natural variant (1); Sequence conflict (2); Transit peptide (1); Turn (6)</t>
  </si>
  <si>
    <t>K07508;</t>
  </si>
  <si>
    <t>Abolishes BNIP3-mediated apoptosis and mitochondrial damage. {ECO:0000269|PubMed:18371312}.</t>
  </si>
  <si>
    <t>Q7ZTL1</t>
  </si>
  <si>
    <t>acaa2</t>
  </si>
  <si>
    <t>380424;</t>
  </si>
  <si>
    <t>Acaa2-prov protein</t>
  </si>
  <si>
    <t>TC458492</t>
  </si>
  <si>
    <t>TC458492 UniRef100_Q7ZTL1 Cluster: Acaa2-prov protein</t>
  </si>
  <si>
    <t>TC458492 UniRef100_Q7ZTL1 Cluster: Acaa2-prov protein; n=1; Xenopus laevis|Rep: Acaa2-prov protein - Xenopus laevis African clawed frog, complete;CL627Contig3</t>
  </si>
  <si>
    <t>CL8071Contig2</t>
  </si>
  <si>
    <t>THNS2_XENLA</t>
  </si>
  <si>
    <t>THNS2_HUMAN</t>
  </si>
  <si>
    <t>Threonine synthase-like 2 (TSH2) (EC 4.2.3.-) (Secreted osteoclastogenic factor of activated T-cells) (SOFAT)</t>
  </si>
  <si>
    <t>Q86YJ6</t>
  </si>
  <si>
    <t>THNSL2</t>
  </si>
  <si>
    <t>55258;</t>
  </si>
  <si>
    <t>Alternative sequence (5); Chain (1); Erroneous gene model prediction (1); Erroneous initiation (1); Modified residue (1); Natural variant (4); Sequence conflict (1)</t>
  </si>
  <si>
    <t>ENSGT00530000063879;</t>
  </si>
  <si>
    <t>Isoform 1: Acts as a catabolic phospho-lyase on both gamma- and beta-phosphorylated substrates. Degrades O-phospho-threonine (PThr) to alpha-ketobutyrate, ammonia and phosphate (By similarity). {ECO:0000250}.; Isoform SOFAT: Potent inducer of osteoblastic production of IL6. May act to exacerbate inflammation and/or bone turnover under inflammatory conditions. {ECO:0000269|PubMed:19877052}.</t>
  </si>
  <si>
    <t>Q5XH07</t>
  </si>
  <si>
    <t>thnsl2</t>
  </si>
  <si>
    <t>495098;</t>
  </si>
  <si>
    <t>Threonine synthase-like 2 (TSH2) (EC 4.2.3.-)</t>
  </si>
  <si>
    <t>FUNCTION: Acts as a catabolic phospho-lyase on both gamma- and beta-phosphorylated substrates. Degrades O-phospho-threonine (PThr) to alpha-ketobutyrate, ammonia and phosphate (By similarity). {ECO:0000250}.</t>
  </si>
  <si>
    <t>CL8071Contig2;CL8071Contig1;dsrrswapns_comp212171_c4_seq5 len=2009</t>
  </si>
  <si>
    <t>dsrrswapns_comp200924_c0_seq1</t>
  </si>
  <si>
    <t>Q9PTV2_XENLA</t>
  </si>
  <si>
    <t>THOP1_HUMAN</t>
  </si>
  <si>
    <t>Thimet oligopeptidase (EC 3.4.24.15) (Endopeptidase 24.15) (MP78)</t>
  </si>
  <si>
    <t>THOP1</t>
  </si>
  <si>
    <t>P52888</t>
  </si>
  <si>
    <t>7064;</t>
  </si>
  <si>
    <t>Active site (1); Alternative sequence (2); Beta strand (8); Chain (1); Helix (34); Metal binding (3); Modified residue (3); Turn (10)</t>
  </si>
  <si>
    <t>K01392;</t>
  </si>
  <si>
    <t>213_C_213;550_C_550;</t>
  </si>
  <si>
    <t>Involved in the metabolism of neuropeptides under 20 amino acid residues long. Involved in cytoplasmic peptide degradation. Able to degrade the beta-amyloid precursor protein and generate amyloidogenic fragments.</t>
  </si>
  <si>
    <t>Q9PTV2</t>
  </si>
  <si>
    <t>thop1</t>
  </si>
  <si>
    <t>397806;</t>
  </si>
  <si>
    <t>Thimet oligopeptidase</t>
  </si>
  <si>
    <t>dsrrswapns_comp200924_c0_seq1 len=2655</t>
  </si>
  <si>
    <t>THTM_HUMAN</t>
  </si>
  <si>
    <t>3-mercaptopyruvate sulfurtransferase (MST) (EC 2.8.1.2)</t>
  </si>
  <si>
    <t>P25325</t>
  </si>
  <si>
    <t>MPST TST2</t>
  </si>
  <si>
    <t>4357;</t>
  </si>
  <si>
    <t>Active site (1); Alternative sequence (1); Beta strand (9); Binding site (1); Chain (1); Disulfide bond (1); Domain (2); Erroneous initiation (2); Helix (13); Initiator methionine (1); Modified residue (7); Region (1); Sequence conflict (2); Turn (1)</t>
  </si>
  <si>
    <t>K01011;</t>
  </si>
  <si>
    <t>ENSGT00510000046773;</t>
  </si>
  <si>
    <t>Transfer of a sulfur ion to cyanide or to other thiol compounds. Also has weak rhodanese activity. Detoxifies cyanide and is required for thiosulfate biosynthesis. Acts as an antioxidant. In combination with cysteine aminotransferase (CAT), contributes to the catabolism of cysteine and is an important producer of hydrogen sulfide in the brain, retina and vascular endothelial cells. Hydrogen sulfide H(2)S is an important synaptic modulator, signaling molecule, smooth muscle contractor and neuroprotectant. Its production by the 3MST/CAT pathway is regulated by calcium ions (By similarity). {ECO:0000250}.</t>
  </si>
  <si>
    <t>CL7766Contig1</t>
  </si>
  <si>
    <t>Q6DFI3_XENLA</t>
  </si>
  <si>
    <t>Q6DFI3</t>
  </si>
  <si>
    <t>mpst tst-prov</t>
  </si>
  <si>
    <t>446361;</t>
  </si>
  <si>
    <t>Tst-prov protein</t>
  </si>
  <si>
    <t>CL7766Contig1;CL11943Contig1;dsrrswapns_comp209781_c0_seq2 len=932</t>
  </si>
  <si>
    <t>Q5XHI0_XENLA</t>
  </si>
  <si>
    <t>THUM1_HUMAN</t>
  </si>
  <si>
    <t>THUMP domain-containing protein 1</t>
  </si>
  <si>
    <t>THUMPD1</t>
  </si>
  <si>
    <t>Q9NXG2</t>
  </si>
  <si>
    <t>55623;</t>
  </si>
  <si>
    <t>Beta strand (4); Chain (1); Domain (1); Helix (2); Initiator methionine (1); Modified residue (4); Natural variant (1); Sequence conflict (3)</t>
  </si>
  <si>
    <t>K06963;</t>
  </si>
  <si>
    <t>ENSGT00390000002365;</t>
  </si>
  <si>
    <t>Q5XHI0</t>
  </si>
  <si>
    <t>thumpd1 LOC494993</t>
  </si>
  <si>
    <t>494993;</t>
  </si>
  <si>
    <t>LOC494993 protein</t>
  </si>
  <si>
    <t>CL1596Contig7</t>
  </si>
  <si>
    <t>TC446756</t>
  </si>
  <si>
    <t>TIAM1_HUMAN</t>
  </si>
  <si>
    <t>T-lymphoma invasion and metastasis-inducing protein 1 (TIAM-1)</t>
  </si>
  <si>
    <t>Q13009</t>
  </si>
  <si>
    <t>TIAM1</t>
  </si>
  <si>
    <t>7074;</t>
  </si>
  <si>
    <t>Alternative sequence (2); Beta strand (16); Chain (1); Compositional bias (2); Domain (5); Helix (9); Initiator methionine (1); Lipidation (1); Modified residue (3); Mutagenesis (2); Natural variant (7); Sequence conflict (7); Turn (3)</t>
  </si>
  <si>
    <t>K05731;</t>
  </si>
  <si>
    <t>292_TIAM1-EFNB1-EPHA2_complex;</t>
  </si>
  <si>
    <t>Modulates the activity of RHO-like proteins and connects extracellular signals to cytoskeletal activities. Acts as a GDP-dissociation stimulator protein that stimulates the GDP-GTP exchange activity of RHO-like GTPases and activates them. Activates RAC1, CDC42, and to a lesser extent RHOA. Required for normal cell adhesion and cell migration. {ECO:0000269|PubMed:20361982}.</t>
  </si>
  <si>
    <t>TC446756 similar to UniRef100_UPI0000ECD4E6 Cluster: T-lymphoma invasion and metastasis-inducing protein 1 TIAM-1 protein.</t>
  </si>
  <si>
    <t>TC446756 similar to UniRef100_UPI0000ECD4E6 Cluster: T-lymphoma invasion and metastasis-inducing protein 1 TIAM-1 protein.; n=1; Gallus gallus|Rep: T-lymphoma invasion and metastasis-inducing protein 1 TIAM-1 protein. - Gallus gallus, partial 29%;dsrrswapns_comp217578_c2_seq4 len=2577;CL495Contig4;CL495Contig3;zeinaSSns_comp389791_c0_seq2 len=6413;CL495Contig5</t>
  </si>
  <si>
    <t>CL15062Contig1</t>
  </si>
  <si>
    <t>TIGAR_XENLA</t>
  </si>
  <si>
    <t>TIGAR_HUMAN</t>
  </si>
  <si>
    <t>Fructose-2,6-bisphosphatase TIGAR (EC 3.1.3.46) (TP53-induced glycolysis and apoptosis regulator)</t>
  </si>
  <si>
    <t>Q9NQ88</t>
  </si>
  <si>
    <t>TIGAR C12orf5</t>
  </si>
  <si>
    <t>57103;</t>
  </si>
  <si>
    <t>Active site (2); Beta strand (8); Chain (1); Helix (10); Modified residue (1); Mutagenesis (3); Turn (2)</t>
  </si>
  <si>
    <t>K14634;</t>
  </si>
  <si>
    <t>ENSGT00390000013224;</t>
  </si>
  <si>
    <t>86_C_86;400_C_400;</t>
  </si>
  <si>
    <t>Fructose-bisphosphatase hydrolyzing fructose-2,6-bisphosphate as well as fructose-1,6-bisphosphate. Inhibits glycolysis by reducing cellular levels of fructose-2,6-bisphosphate. May protect cells against reactive oxygen species and against apoptosis induced by tp53. {ECO:0000269|PubMed:16839880}.</t>
  </si>
  <si>
    <t>Q4V7R0</t>
  </si>
  <si>
    <t>tigar</t>
  </si>
  <si>
    <t>734566;</t>
  </si>
  <si>
    <t>FUNCTION: Fructose-bisphosphatase hydrolyzing fructose-2,6-bisphosphate as well as fructose-1,6-bisphosphate. Inhibits glycolysis by reducing cellular levels of fructose-2,6-bisphosphate. May protect cells against reactive oxygen species and against apoptosis induced by tp53 (By similarity). {ECO:0000250}.</t>
  </si>
  <si>
    <t>Active site (2); Chain (1)</t>
  </si>
  <si>
    <t>Q3LGB9_XENLA</t>
  </si>
  <si>
    <t>TIM_HUMAN</t>
  </si>
  <si>
    <t>Protein timeless homolog (hTIM)</t>
  </si>
  <si>
    <t>Q9UNS1</t>
  </si>
  <si>
    <t>TIMELESS TIM TIM1 TIMELESS1</t>
  </si>
  <si>
    <t>8914;</t>
  </si>
  <si>
    <t>Alternative sequence (1); Chain (1); Compositional bias (1); Modified residue (2); Natural variant (11); Region (2); Sequence caution (1)</t>
  </si>
  <si>
    <t>K03155;</t>
  </si>
  <si>
    <t>ENSGT00390000015124;</t>
  </si>
  <si>
    <t>Plays an important role in the control of DNA replication, maintenance of replication fork stability, maintenance of genome stability throughout normal DNA replication and in the regulation of the circadian clock. Involved in the determination of period length and in the DNA damage-dependent phase advancing of the circadian clock. Negatively regulates CLOCK|NPAS2-ARTNL/BMAL1|ARTNL2/BMAL2-induced transactivation of PER1 possibly via translocation of PER1 into the nucleus. Forms a complex with TIPIN and this complex regulates DNA replication processes under both normal and stress conditions, stabilizes replication forks and influences both CHEK1 phosphorylation and the intra-S phase checkpoint in response to genotoxic stress. Timeless promotes TIPIN nuclear localization. Involved in cell survival after DNA damage or replication stress. May be specifically required for the ATR-CHEK1 pathway in the replication checkpoint induced by hydroxyurea or ultraviolet light. May also play an important role in epithelial cell morphogenesis and formation of branching tubules. {ECO:0000269|PubMed:17141802, ECO:0000269|PubMed:17296725, ECO:0000269|PubMed:23418588, ECO:0000269|PubMed:9856465}.</t>
  </si>
  <si>
    <t>Q3LGB9</t>
  </si>
  <si>
    <t>XTim1</t>
  </si>
  <si>
    <t>XTimeless1</t>
  </si>
  <si>
    <t>CL46513Contig1</t>
  </si>
  <si>
    <t>CL3365Contig1</t>
  </si>
  <si>
    <t>Q6GPS3_XENLA</t>
  </si>
  <si>
    <t>TIPIN_HUMAN</t>
  </si>
  <si>
    <t>TIMELESS-interacting protein</t>
  </si>
  <si>
    <t>TIPIN</t>
  </si>
  <si>
    <t>Q9BVW5</t>
  </si>
  <si>
    <t>54962;</t>
  </si>
  <si>
    <t>Chain (1); Modified residue (2); Natural variant (6); Region (1); Sequence conflict (1)</t>
  </si>
  <si>
    <t>K10904;</t>
  </si>
  <si>
    <t>ENSGT00390000005764;</t>
  </si>
  <si>
    <t>Plays an important role in the control of DNA replication and the maintenance of replication fork stability. Important for cell survival after DNA damage or replication stress. May be specifically required for the ATR-CHEK1 pathway in the replication checkpoint induced by hydroxyurea or ultraviolet light. Forms a complex with TIMELESS and this complex regulates DNA replication processes under both normal and stress conditions, stabilizes replication forks and influences both CHEK1 phosphorylation and the intra-S phase checkpoint in response to genotoxic stress. {ECO:0000269|PubMed:17102137, ECO:0000269|PubMed:17116885, ECO:0000269|PubMed:17296725}.</t>
  </si>
  <si>
    <t>Q6GPS3</t>
  </si>
  <si>
    <t>tipin MGC82649</t>
  </si>
  <si>
    <t>444047;</t>
  </si>
  <si>
    <t>MGC82649 protein</t>
  </si>
  <si>
    <t>dsrrswapns_comp210160_c0_seq1 len=1366;CL3365Contig2;CL3365Contig1</t>
  </si>
  <si>
    <t>CL9699Contig1</t>
  </si>
  <si>
    <t>TLK1_HUMAN</t>
  </si>
  <si>
    <t>Serine/threonine-protein kinase tousled-like 1 (EC 2.7.11.1) (PKU-beta) (Tousled-like kinase 1)</t>
  </si>
  <si>
    <t>Q9UKI8</t>
  </si>
  <si>
    <t>TLK1 KIAA0137</t>
  </si>
  <si>
    <t>9874;</t>
  </si>
  <si>
    <t>Active site (1); Alternative sequence (5); Binding site (1); Chain (1); Coiled coil (2); Domain (1); Erroneous initiation (2); Modified residue (2); Mutagenesis (4); Natural variant (1); Nucleotide binding (1); Sequence conflict (11)</t>
  </si>
  <si>
    <t>K08864;</t>
  </si>
  <si>
    <t>ENSGT00780000121891;</t>
  </si>
  <si>
    <t>Rapidly and transiently inhibited by phosphorylation following the generation of DNA double-stranded breaks during S-phase. This is cell cycle checkpoint and ATM-pathway dependent and appears to regulate processes involved in chromatin assembly. Isoform 3 phosphorylates and enhances the stability of the t-SNARE SNAP23, augmenting its assembly with syntaxin. Isoform 3 protects the cells from the ionizing radiation by facilitating the repair of DSBs. In vitro, phosphorylates histone H3 at 'Ser-10'. {ECO:0000269|PubMed:10523312, ECO:0000269|PubMed:10588641, ECO:0000269|PubMed:11314006, ECO:0000269|PubMed:11470414, ECO:0000269|PubMed:12660173, ECO:0000269|PubMed:9427565}.</t>
  </si>
  <si>
    <t>TLN2_HUMAN</t>
  </si>
  <si>
    <t>Talin-2</t>
  </si>
  <si>
    <t>Q9Y4G6</t>
  </si>
  <si>
    <t>TLN2 KIAA0320</t>
  </si>
  <si>
    <t>83660;</t>
  </si>
  <si>
    <t>Chain (1); Compositional bias (1); Domain (2); Modified residue (3); Natural variant (6); Region (1); Sequence conflict (2)</t>
  </si>
  <si>
    <t>As a major component of focal adhesion plaques that links integrin to the actin cytoskeleton, may play an important role in cell adhesion. Recruits PIP5K1C to focal adhesion plaques and strongly activates its kinase activity (By similarity). {ECO:0000250}.</t>
  </si>
  <si>
    <t>CL3398Contig2</t>
  </si>
  <si>
    <t>CL3398Contig3;CL3398Contig2</t>
  </si>
  <si>
    <t>CL3334Contig2</t>
  </si>
  <si>
    <t>TM1L2_XENLA</t>
  </si>
  <si>
    <t>TM1L2_HUMAN</t>
  </si>
  <si>
    <t>TOM1-like protein 2 (Target of Myb-like protein 2)</t>
  </si>
  <si>
    <t>Q6ZVM7</t>
  </si>
  <si>
    <t>TOM1L2</t>
  </si>
  <si>
    <t>146691;</t>
  </si>
  <si>
    <t>Alternative sequence (5); Chain (1); Domain (2); Frameshift (1); Modified residue (6); Motif (1); Sequence conflict (8)</t>
  </si>
  <si>
    <t>Probable role in protein transport. May regulate growth factor-induced mitogenic signaling. {ECO:0000269|PubMed:16412388, ECO:0000269|PubMed:16479011}.</t>
  </si>
  <si>
    <t>Q68FJ8</t>
  </si>
  <si>
    <t>tom1l2</t>
  </si>
  <si>
    <t>447242;</t>
  </si>
  <si>
    <t>FUNCTION: Probable role in protein transport. {ECO:0000250}.</t>
  </si>
  <si>
    <t>dsrrswapns_comp212459_c2_seq4 len=2079;CL3334Contig2;CL3334Contig1;CL13439Contig1</t>
  </si>
  <si>
    <t>CL2694Contig1</t>
  </si>
  <si>
    <t>Q6P424_XENLA</t>
  </si>
  <si>
    <t>TNG2_HUMAN</t>
  </si>
  <si>
    <t>Transport and Golgi organization protein 2 homolog</t>
  </si>
  <si>
    <t>Q6ICL3</t>
  </si>
  <si>
    <t>TANGO2 C22orf25</t>
  </si>
  <si>
    <t>128989;</t>
  </si>
  <si>
    <t>Alternative sequence (7); Chain (1); Natural variant (3)</t>
  </si>
  <si>
    <t>ENSGT00390000012733;</t>
  </si>
  <si>
    <t>Q6P424</t>
  </si>
  <si>
    <t>tango2 MGC68627</t>
  </si>
  <si>
    <t>399065;</t>
  </si>
  <si>
    <t>MGC68627 protein</t>
  </si>
  <si>
    <t>CL1707Contig4</t>
  </si>
  <si>
    <t>TOIPB_XENLA</t>
  </si>
  <si>
    <t>TOLIP_HUMAN</t>
  </si>
  <si>
    <t>Toll-interacting protein</t>
  </si>
  <si>
    <t>TOLLIP</t>
  </si>
  <si>
    <t>Q9H0E2</t>
  </si>
  <si>
    <t>54472;</t>
  </si>
  <si>
    <t>Alternative sequence (1); Beta strand (1); Chain (1); Compositional bias (1); Domain (2); Erroneous initiation (1); Helix (3); Initiator methionine (1); Modified residue (1); Motif (2); Natural variant (1); Sequence conflict (2); Turn (1)</t>
  </si>
  <si>
    <t>K05402;</t>
  </si>
  <si>
    <t>ENSGT00390000013104;</t>
  </si>
  <si>
    <t>Component of the signaling pathway of IL-1 and Toll-like receptors. Inhibits cell activation by microbial products. Recruits IRAK1 to the IL-1 receptor complex. Inhibits IRAK1 phosphorylation and kinase activity (PubMed:11751856). Connects the ubiquitin pathway to autophagy by functioning as a ubiquitin-ATG8 family adapter and thus mediating autophagic clearance of ubiquitin conjugates. The TOLLIP-dependent selective autophagy pathway plays an important role in clearance of cytotoxic polyQ proteins aggregates (PubMed:25042851). {ECO:0000269|PubMed:11751856, ECO:0000269|PubMed:25042851}.</t>
  </si>
  <si>
    <t>Q6INE3</t>
  </si>
  <si>
    <t>tollip-b</t>
  </si>
  <si>
    <t>443846;</t>
  </si>
  <si>
    <t>Toll-interacting protein B</t>
  </si>
  <si>
    <t>FUNCTION: Component of the signaling pathway of IL-1 and Toll-like receptors. Inhibits cell activation by microbial products. Connects the ubiquitin pathway to autophagy by functioning as a ubiquitin-ATG8 family adapter and thus mediating autophagic clearance of ubiquitin conjugates. The TOLLIP-dependent selective autophagy pathway plays an important role in clearance.</t>
  </si>
  <si>
    <t>Chain (1); Compositional bias (1); Domain (2); Motif (2)</t>
  </si>
  <si>
    <t>CL1707Contig1;CL1707Contig4</t>
  </si>
  <si>
    <t>CL3908Contig1</t>
  </si>
  <si>
    <t>Q6DDZ2_XENLA</t>
  </si>
  <si>
    <t>TOM1_HUMAN</t>
  </si>
  <si>
    <t>Target of Myb protein 1</t>
  </si>
  <si>
    <t>TOM1</t>
  </si>
  <si>
    <t>O60784</t>
  </si>
  <si>
    <t>10043;</t>
  </si>
  <si>
    <t>Alternative sequence (3); Beta strand (1); Chain (1); Domain (2); Helix (13); Modified residue (9); Natural variant (2); Sequence conflict (3); Turn (2)</t>
  </si>
  <si>
    <t>May be involved in intracellular trafficking. Probable association with membranes.</t>
  </si>
  <si>
    <t>Q6DDZ2</t>
  </si>
  <si>
    <t>tom1 MGC81354</t>
  </si>
  <si>
    <t>446561;</t>
  </si>
  <si>
    <t>MGC81354 protein</t>
  </si>
  <si>
    <t>CL7025Contig2</t>
  </si>
  <si>
    <t>Q5HZP5_XENLA</t>
  </si>
  <si>
    <t>TOPK_HUMAN</t>
  </si>
  <si>
    <t>Lymphokine-activated killer T-cell-originated protein kinase (EC 2.7.12.2) (Cancer/testis antigen 84) (CT84) (MAPKK-like protein kinase) (Nori-3) (PDZ-binding kinase) (Spermatogenesis-related protein kinase) (SPK) (T-LAK cell-originated protein kinase)</t>
  </si>
  <si>
    <t>Q96KB5</t>
  </si>
  <si>
    <t>PBK TOPK</t>
  </si>
  <si>
    <t>55872;</t>
  </si>
  <si>
    <t>Active site (1); Alternative sequence (1); Binding site (1); Chain (1); Domain (1); Modified residue (5); Mutagenesis (4); Natural variant (3); Nucleotide binding (1); Region (1); Sequence conflict (3)</t>
  </si>
  <si>
    <t>K08865;</t>
  </si>
  <si>
    <t>ENSGT00720000108839;</t>
  </si>
  <si>
    <t>Phosphorylates MAP kinase p38. Seems to be active only in mitosis. May also play a role in the activation of lymphoid cells. When phosphorylated, forms a complex with TP53, leading to TP53 destabilization and attenuation of G2/M checkpoint during doxorubicin-induced DNA damage. {ECO:0000269|PubMed:10781613, ECO:0000269|PubMed:17482142}.</t>
  </si>
  <si>
    <t>Q5HZP5</t>
  </si>
  <si>
    <t>pbk LOC496340</t>
  </si>
  <si>
    <t>496340;</t>
  </si>
  <si>
    <t>LOC496340 protein</t>
  </si>
  <si>
    <t>CL7025Contig2;TC428301 UniRef100_Q5HZP5 Cluster: LOC496340 protein; n=1; Xenopus laevis|Rep: LOC496340 protein - Xenopus laevis African clawed frog, complete</t>
  </si>
  <si>
    <t>dsrrswapns_comp215049_c6_seq5</t>
  </si>
  <si>
    <t>TP4A2_HUMAN</t>
  </si>
  <si>
    <t>Protein tyrosine phosphatase type IVA 2 (EC 3.1.3.48) (HU-PP-1) (OV-1) (PTP(CAAXII)) (Protein-tyrosine phosphatase 4a2) (Protein-tyrosine phosphatase of regenerating liver 2) (PRL-2)</t>
  </si>
  <si>
    <t>Q12974</t>
  </si>
  <si>
    <t>PTP4A2 PRL2 PTPCAAX2 BM-008</t>
  </si>
  <si>
    <t>8073;</t>
  </si>
  <si>
    <t>Active site (2); Alternative sequence (4); Binding site (1); Chain (1); Disulfide bond (1); Domain (1); Lipidation (1); Modified residue (1); Mutagenesis (2); Propeptide (1); Region (1); Sequence conflict (3)</t>
  </si>
  <si>
    <t>K18041;</t>
  </si>
  <si>
    <t>ENSGT00390000009788;</t>
  </si>
  <si>
    <t>Protein tyrosine phosphatase which stimulates progression from G1 into S phase during mitosis. Promotes tumors. Inhibits geranylgeranyl transferase type II activity by blocking the association between RABGGTA and RABGGTB. {ECO:0000269|PubMed:14643450}.</t>
  </si>
  <si>
    <t>dsrrswapns_comp215049_c6_seq5 len=3097</t>
  </si>
  <si>
    <t>dsrrswapns_comp215049_c6_seq5 len=3097;CL1001Contig1;zeinaSSns_comp388095_c10_seq1 len=1457;CL473Contig8;CL473Contig4;CL473Contig3</t>
  </si>
  <si>
    <t>dsrrswapns_comp208556_c8_seq3</t>
  </si>
  <si>
    <t>K1468_XENTR</t>
  </si>
  <si>
    <t>TP8L3_HUMAN</t>
  </si>
  <si>
    <t>Tumor necrosis factor alpha-induced protein 8-like protein 3 (TNF alpha-induced protein 8-like protein 3) (TNFAIP8-like protein 3)</t>
  </si>
  <si>
    <t>Q5GJ75</t>
  </si>
  <si>
    <t>TNFAIP8L3</t>
  </si>
  <si>
    <t>388121;</t>
  </si>
  <si>
    <t>Chain (1); Erroneous gene model prediction (1); Erroneous initiation (3); Helix (9); Natural variant (1)</t>
  </si>
  <si>
    <t>Q08BT5</t>
  </si>
  <si>
    <t>100145663;</t>
  </si>
  <si>
    <t>LisH domain and HEAT repeat-containing protein KIAA1468 homolog</t>
  </si>
  <si>
    <t>dsrrswapns_comp208556_c8_seq3 len=1828</t>
  </si>
  <si>
    <t>dsrrswapns_comp208556_c8_seq3 len=1828;CL11412Contig2;CL26643Contig1</t>
  </si>
  <si>
    <t>CL1400Contig2</t>
  </si>
  <si>
    <t>TPC13_XENLA</t>
  </si>
  <si>
    <t>TPC13_HUMAN</t>
  </si>
  <si>
    <t>Trafficking protein particle complex subunit 13</t>
  </si>
  <si>
    <t>A5PLN9</t>
  </si>
  <si>
    <t>TRAPPC13 C5orf44</t>
  </si>
  <si>
    <t>80006;</t>
  </si>
  <si>
    <t>Alternative sequence (4); Chain (1); Erroneous termination (1); Sequence caution (1); Sequence conflict (3)</t>
  </si>
  <si>
    <t>ENSGT00390000015280;</t>
  </si>
  <si>
    <t>Q6GPR5</t>
  </si>
  <si>
    <t>trappc13</t>
  </si>
  <si>
    <t>444054;</t>
  </si>
  <si>
    <t>CL1400Contig2;CL1400Contig5;CL1400Contig3</t>
  </si>
  <si>
    <t>TPD52_HUMAN</t>
  </si>
  <si>
    <t>Tumor protein D52 (Protein N8)</t>
  </si>
  <si>
    <t>TPD52</t>
  </si>
  <si>
    <t>P55327</t>
  </si>
  <si>
    <t>7163;</t>
  </si>
  <si>
    <t>Alternative sequence (6); Chain (1); Coiled coil (1); Erroneous initiation (1); Modified residue (1); Natural variant (1); Sequence conflict (2)</t>
  </si>
  <si>
    <t>ENSGT00390000015988;</t>
  </si>
  <si>
    <t>CL12016Contig1</t>
  </si>
  <si>
    <t>F7AHZ4_XENTR</t>
  </si>
  <si>
    <t>F7AHZ4</t>
  </si>
  <si>
    <t>col12a1</t>
  </si>
  <si>
    <t>CL2697Contig4</t>
  </si>
  <si>
    <t>Q6AZG9_XENLA</t>
  </si>
  <si>
    <t>TPD54_HUMAN</t>
  </si>
  <si>
    <t>Tumor protein D54 (hD54) (Tumor protein D52-like 2)</t>
  </si>
  <si>
    <t>TPD52L2</t>
  </si>
  <si>
    <t>O43399</t>
  </si>
  <si>
    <t>7165;</t>
  </si>
  <si>
    <t>Alternative sequence (5); Chain (1); Coiled coil (1); Frameshift (1); Modified residue (9); Sequence conflict (1)</t>
  </si>
  <si>
    <t>Q6AZG9</t>
  </si>
  <si>
    <t>tpd52l2 tpd52l2-prov</t>
  </si>
  <si>
    <t>447016;</t>
  </si>
  <si>
    <t>Tpd52l2-prov protein</t>
  </si>
  <si>
    <t>CL2697Contig4;CL2697Contig5;BP693385 UniRef100_Q6AZG9 Cluster: Tpd52l2-prov protein; n=1; Xenopus laevis|Rep: Tpd52l2-prov protein - Xenopus laevis African clawed frog, partial 62%</t>
  </si>
  <si>
    <t>CL13753Contig1</t>
  </si>
  <si>
    <t>TPK1_HUMAN</t>
  </si>
  <si>
    <t>Thiamin pyrophosphokinase 1 (hTPK1) (EC 2.7.6.2) (Placental protein 20) (PP20) (Thiamine pyrophosphokinase 1)</t>
  </si>
  <si>
    <t>TPK1</t>
  </si>
  <si>
    <t>Q9H3S4</t>
  </si>
  <si>
    <t>27010;</t>
  </si>
  <si>
    <t>Alternative sequence (2); Beta strand (16); Chain (1); Erroneous initiation (1); Helix (7); Natural variant (3); Sequence conflict (2); Turn (2)</t>
  </si>
  <si>
    <t>K00949;</t>
  </si>
  <si>
    <t>ENSGT00390000016016;</t>
  </si>
  <si>
    <t>Catalyzes the phosphorylation of thiamine to thiamine pyrophosphate. Can also catalyze the phosphorylation of pyrithiamine to pyrithiamine pyrophosphate. {ECO:0000269|PubMed:11342111}.</t>
  </si>
  <si>
    <t>CL13753Contig1;dsrrswapns_comp204084_c0_seq2 len=1475</t>
  </si>
  <si>
    <t>TPM4_HUMAN</t>
  </si>
  <si>
    <t>Tropomyosin alpha-4 chain (TM30p1) (Tropomyosin-4)</t>
  </si>
  <si>
    <t>TPM4</t>
  </si>
  <si>
    <t>P67936</t>
  </si>
  <si>
    <t>7171;</t>
  </si>
  <si>
    <t>Alternative sequence (1); Chain (1); Coiled coil (1); Initiator methionine (1); Modified residue (3); Natural variant (1); Sequence conflict (3)</t>
  </si>
  <si>
    <t>K10375;</t>
  </si>
  <si>
    <t>ENSGT00550000074494;</t>
  </si>
  <si>
    <t>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 Binds calcium. {ECO:0000269|PubMed:1836432}.</t>
  </si>
  <si>
    <t>dsrrswapns_comp211294_c0_seq1</t>
  </si>
  <si>
    <t>Q7ZY45_XENLA</t>
  </si>
  <si>
    <t>Q7ZY45</t>
  </si>
  <si>
    <t>TPM3</t>
  </si>
  <si>
    <t>TPM3 protein (Fragment)</t>
  </si>
  <si>
    <t>dsrrswapns_comp211294_c0_seq1 len=1603</t>
  </si>
  <si>
    <t>dsrrswapns_comp211294_c0_seq1 len=1603;CL1Contig305;TC462514 homologue to UniRef100_O73681 Cluster: Alpha-tropomyosin; n=2; Xenopus laevis|Rep: Alpha-tropomyosin - Xenopus laevis African clawed frog, partial 72%;CL987Contig4;CL1Contig1588;CL1Contig299;CL1Contig101;TC432015 homologue to UniRef100_P87348 Cluster: Tropomyocin; n=1; Ambystoma mexicanum|Rep: Tropomyocin - Ambystoma mexicanum Axolotl, partial 77%;CL987Contig1;CL1Contig914;CL1Contig1587;zeinaSSns_comp387487_c2_seq7 len=1583;zeinaSSns_comp387487_c2_seq15 len=1032;CL1Contig339;CL1Contig1586</t>
  </si>
  <si>
    <t>zeinaSSns_comp368682_c0_seq1</t>
  </si>
  <si>
    <t>Q640Y0_XENLA</t>
  </si>
  <si>
    <t>TPMT_HUMAN</t>
  </si>
  <si>
    <t>Thiopurine S-methyltransferase (EC 2.1.1.67) (Thiopurine methyltransferase)</t>
  </si>
  <si>
    <t>TPMT</t>
  </si>
  <si>
    <t>P51580</t>
  </si>
  <si>
    <t>7172;</t>
  </si>
  <si>
    <t>Beta strand (9); Binding site (4); Chain (1); Erroneous initiation (2); Helix (9); Modified residue (2); Mutagenesis (1); Natural variant (8); Region (2); Turn (4)</t>
  </si>
  <si>
    <t>K00569;</t>
  </si>
  <si>
    <t>ENSGT00390000016823;</t>
  </si>
  <si>
    <t>Catalyzes the S-methylation of thiopurine drugs such as 6-mercaptopurine. {ECO:0000269|PubMed:18484748}.</t>
  </si>
  <si>
    <t>Q640Y0</t>
  </si>
  <si>
    <t>tpmt MGC84277</t>
  </si>
  <si>
    <t>447769;</t>
  </si>
  <si>
    <t>MGC84277 protein</t>
  </si>
  <si>
    <t>zeinaSSns_comp368682_c0_seq1 len=1228</t>
  </si>
  <si>
    <t>zeinaSSns_comp368682_c0_seq1 len=1228;TC441032 UniRef100_Q640Y0 Cluster: MGC84277 protein; n=1; Xenopus laevis|Rep: MGC84277 protein - Xenopus laevis African clawed frog, partial 95%</t>
  </si>
  <si>
    <t>CL1214Contig2</t>
  </si>
  <si>
    <t>TPP2_HUMAN</t>
  </si>
  <si>
    <t>Tripeptidyl-peptidase 2 (TPP-2) (EC 3.4.14.10) (Tripeptidyl aminopeptidase) (Tripeptidyl-peptidase II) (TPP-II)</t>
  </si>
  <si>
    <t>TPP2</t>
  </si>
  <si>
    <t>P29144</t>
  </si>
  <si>
    <t>7174;</t>
  </si>
  <si>
    <t>Active site (3); Chain (1); Cross-link (2); Domain (1); Initiator methionine (1); Modified residue (3); Sequence conflict (1)</t>
  </si>
  <si>
    <t>K01280;</t>
  </si>
  <si>
    <t>ENSGT00390000014623;</t>
  </si>
  <si>
    <t>Component of the proteolytic cascade acting downstream of the 26S proteasome in the ubiquitin-proteasome pathway. May be able to complement the 26S proteasome function to some extent under conditions in which the latter is inhibited. Stimulates adipogenesis (By similarity). {ECO:0000250}.</t>
  </si>
  <si>
    <t>CL1214Contig2;CL1214Contig3</t>
  </si>
  <si>
    <t>CL10259Contig1</t>
  </si>
  <si>
    <t>TPPC1_HUMAN</t>
  </si>
  <si>
    <t>Trafficking protein particle complex subunit 1 (BET5 homolog) (Multiple myeloma protein 2) (MUM-2)</t>
  </si>
  <si>
    <t>Q9Y5R8</t>
  </si>
  <si>
    <t>TRAPPC1 BET5 MUM2</t>
  </si>
  <si>
    <t>58485;</t>
  </si>
  <si>
    <t>ENSGT00510000047863;</t>
  </si>
  <si>
    <t>May play a role in vesicular transport from endoplasmic reticulum to Golgi.</t>
  </si>
  <si>
    <t>dsrrswapns_comp213207_c3_seq10</t>
  </si>
  <si>
    <t>Q7SZ83_XENLA</t>
  </si>
  <si>
    <t>TPPC3_HUMAN</t>
  </si>
  <si>
    <t>Trafficking protein particle complex subunit 3 (BET3 homolog)</t>
  </si>
  <si>
    <t>O43617</t>
  </si>
  <si>
    <t>TRAPPC3 BET3 CDABP0066</t>
  </si>
  <si>
    <t>27095;</t>
  </si>
  <si>
    <t>Alternative sequence (1); Beta strand (4); Chain (1); Helix (7); Lipidation (1); Mutagenesis (1); Turn (2)</t>
  </si>
  <si>
    <t>ENSGT00390000003880;</t>
  </si>
  <si>
    <t>Q7SZ83</t>
  </si>
  <si>
    <t>trappc3</t>
  </si>
  <si>
    <t>380213;</t>
  </si>
  <si>
    <t>Trappc3-prov protein</t>
  </si>
  <si>
    <t>dsrrswapns_comp213207_c3_seq10 len=1806</t>
  </si>
  <si>
    <t>dsrrswapns_comp213207_c3_seq10 len=1806;CA972132 UniRef100_Q5BKN1 Cluster: Trafficking protein particle complex 3; n=1; Xenopus tropicalis|Rep: Trafficking protein particle complex 3 - Xenopus tropicalis Western clawed frog Silurana tropicalis, partial 26%</t>
  </si>
  <si>
    <t>CL29Contig8</t>
  </si>
  <si>
    <t>Q3B8F1_XENLA</t>
  </si>
  <si>
    <t>TPPC4_HUMAN</t>
  </si>
  <si>
    <t>Trafficking protein particle complex subunit 4 (Hematopoietic stem/progenitor cell protein 172) (Synbindin) (TRS23 homolog)</t>
  </si>
  <si>
    <t>Q9Y296</t>
  </si>
  <si>
    <t>TRAPPC4 SBDN CGI-104 HSPC172 PTD009</t>
  </si>
  <si>
    <t>51399;</t>
  </si>
  <si>
    <t>Alternative sequence (1); Beta strand (13); Chain (1); Helix (5); Natural variant (1); Turn (1)</t>
  </si>
  <si>
    <t>ENSGT00510000047061;</t>
  </si>
  <si>
    <t>Q3B8F1</t>
  </si>
  <si>
    <t>trappc4 MGC131237</t>
  </si>
  <si>
    <t>735189;</t>
  </si>
  <si>
    <t>MGC131237 protein</t>
  </si>
  <si>
    <t>zeinaSSns_comp385093_c4_seq2</t>
  </si>
  <si>
    <t>Q6DFT9_XENLA</t>
  </si>
  <si>
    <t>TPPC5_HUMAN</t>
  </si>
  <si>
    <t>Trafficking protein particle complex subunit 5</t>
  </si>
  <si>
    <t>TRAPPC5</t>
  </si>
  <si>
    <t>Q8IUR0</t>
  </si>
  <si>
    <t>126003;</t>
  </si>
  <si>
    <t>ENSGT00390000000976;</t>
  </si>
  <si>
    <t>Q6DFT9</t>
  </si>
  <si>
    <t>trappc5 MGC78855</t>
  </si>
  <si>
    <t>446330;</t>
  </si>
  <si>
    <t>MGC78855 protein</t>
  </si>
  <si>
    <t>zeinaSSns_comp385093_c4_seq2 len=1302</t>
  </si>
  <si>
    <t>CL26Contig4</t>
  </si>
  <si>
    <t>TPR_XENLA</t>
  </si>
  <si>
    <t>TPR_HUMAN</t>
  </si>
  <si>
    <t>Nucleoprotein TPR (Megator) (NPC-associated intranuclear protein) (Translocated promoter region protein)</t>
  </si>
  <si>
    <t>TPR</t>
  </si>
  <si>
    <t>P12270</t>
  </si>
  <si>
    <t>7175;</t>
  </si>
  <si>
    <t>Alternative sequence (2); Chain (1); Coiled coil (4); Compositional bias (4); Initiator methionine (1); Modified residue (23); Mutagenesis (2); Natural variant (3); Region (5); Sequence conflict (6); Site (1)</t>
  </si>
  <si>
    <t>K09291;</t>
  </si>
  <si>
    <t>ENSGT00730000111014;</t>
  </si>
  <si>
    <t>Component of the nuclear pore complex (NPC), a complex required for the trafficking across the nuclear envelope. Functions as a scaffolding element in the nuclear phase of the NPC essential for normal nucleocytoplasmic transport of proteins and mRNAs, plays a role in the establishment of nuclear-peripheral chromatin compartmentalization in interphase, and in the mitotic spindle checkpoint signaling during mitosis. Involved in the quality control and retention of unspliced mRNAs in the nucleus; in association with NUP153, regulates the nuclear export of unspliced mRNA species bearing constitutive transport element (CTE) in a NXF1- and KHDRBS1-independent manner. Negatively regulates both the association of CTE-containing mRNA with large polyribosomes and translation initiation. Does not play any role in Rev response element (RRE)-mediated export of unspliced mRNAs. Implicated in nuclear export of mRNAs transcribed from heat shock gene promoters; associates both with chromatin in the HSP70 promoter and with mRNAs transcribed from this promoter under stress-induced conditions. Modulates the nucleocytoplasmic transport of activated MAPK1/ERK2 and huntingtin/HTT and may serve as a docking site for the XPO1/CRM1-mediated nuclear export complex. According to some authors, plays a limited role in the regulation of nuclear protein export (PubMed:22253824 and PubMed:11952838). Plays also a role as a structural and functional element of the perinuclear chromatin distribution; involved in the formation and/or maintenance of NPC-associated perinuclear heterochromatin exclusion zones (HEZs). Finally, acts as a spatial regulator of the spindle-assembly checkpoint (SAC) response ensuring a timely and effective recruitment of spindle checkpoint proteins like MAD1L1 and MAD2L1 to unattached kinetochore during the metaphase-anaphase transition before chromosome congression. Its N-terminus is involved in activation of oncogenic kinases. {ECO:0000269|PubMed:11952838, ECO:0000269|PubMed:15654337, ECO:0000269|PubMed:17897941, ECO:0000269|PubMed:18794356, ECO:0000269|PubMed:18981471, ECO:0000269|PubMed:19273613, ECO:0000269|PubMed:20133940, ECO:0000269|PubMed:20407419, ECO:0000269|PubMed:21613532, ECO:0000269|PubMed:22253824, ECO:0000269|PubMed:9864356}.</t>
  </si>
  <si>
    <t>Q5EE04</t>
  </si>
  <si>
    <t>tpr</t>
  </si>
  <si>
    <t>Nucleoprotein TPR (NPC-associated intranuclear protein) (Translocated promoter region and nuclear basket protein) (Fragment)</t>
  </si>
  <si>
    <t>FUNCTION: Component of the nuclear pore complex (NPC), a complex required for the trafficking across the nuclear envelope. Functions as a scaffolding element in the nuclear phase of the NPC essential for normal nucleocytoplasmic transport of proteins and mRNAs, plays a role in the establishment of nuclear-peripheral chromatin compartmentalization in interphase, and in the mitotic spindle checkpoint signaling during mitosis. Involved in the quality control and retention of unspliced mRNAs in the nucleus. Implicated in nuclear export of mRNAs transcribed from heat shock gene promoters. May play a limited role in the regulation of nuclear protein export. May be involved in the formation and/or maintenance of NPC-associated perinuclear heterochromatin exclusion zones (HEZs). Finally, may act as a spatial regulator of the spindle-assembly checkpoint (SAC) response (By similarity). {ECO:0000250}.</t>
  </si>
  <si>
    <t>SUBCELLULAR LOCATION: Nucleus {ECO:0000250}. Nucleus membrane {ECO:0000250}; Peripheral membrane protein {ECO:0000250}; Nucleoplasmic side {ECO:0000250}. Nucleus envelope {ECO:0000250}. Nucleus, nuclear pore complex. Cytoplasm. Cytoplasm, cytoskeleton, spindle {ECO:0000250}. Chromosome, centromere, kinetochore {ECO:0000305}. Nucleus membrane {ECO:0000305}; Peripheral membrane protein {ECO:0000305}; Cytoplasmic side {ECO:0000305}. Note=Localized to the nucleoplasmic side of the nuclear pore complex (NPC) core structure, forming a fibrous structure called the nuclear basket. Localized to the nuclear periphery and in intranuclear spheroidal structures. Localized at NPC-attached intranuclear filament bundles projecting into the nuclear interior. Colocalized with nup153 at the nuclear pore complex.</t>
  </si>
  <si>
    <t>Chain (1); Coiled coil (4); Compositional bias (1); Non-terminal residue (1)</t>
  </si>
  <si>
    <t>CL26Contig4;TC462341 UniRef100_Q5EE04 Cluster: TPR; n=2; Xenopus laevis|Rep: TPR - Xenopus laevis African clawed frog, partial 19%</t>
  </si>
  <si>
    <t>TPRKB_HUMAN</t>
  </si>
  <si>
    <t>EKC/KEOPS complex subunit TPRKB (PRPK-binding protein) (TP53RK-binding protein)</t>
  </si>
  <si>
    <t>Q9Y3C4</t>
  </si>
  <si>
    <t>TPRKB CGI-121 My019</t>
  </si>
  <si>
    <t>51002;</t>
  </si>
  <si>
    <t>Alternative sequence (2); Beta strand (7); Chain (1); Helix (9); Sequence conflict (1); Turn (1)</t>
  </si>
  <si>
    <t>K15901;</t>
  </si>
  <si>
    <t>ENSGT00390000012942;</t>
  </si>
  <si>
    <t>10_C_10;507_C_507;</t>
  </si>
  <si>
    <t>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TPRKB acts as an allosteric effector that regulates the t(6)A activity of the complex. TPRKB is not required for tRNA modification (By similarity). {ECO:0000250}.</t>
  </si>
  <si>
    <t>CL9707Contig1</t>
  </si>
  <si>
    <t>Q6DE45_XENLA</t>
  </si>
  <si>
    <t>Q6DE45</t>
  </si>
  <si>
    <t>tprkb MGC80189</t>
  </si>
  <si>
    <t>446513;</t>
  </si>
  <si>
    <t>MGC80189 protein</t>
  </si>
  <si>
    <t>CL9707Contig1;CL14281Contig1</t>
  </si>
  <si>
    <t>CL4320Contig2</t>
  </si>
  <si>
    <t>TRAP1_HUMAN</t>
  </si>
  <si>
    <t>Heat shock protein 75 kDa, mitochondrial (HSP 75) (TNFR-associated protein 1) (Tumor necrosis factor type 1 receptor-associated protein) (TRAP-1)</t>
  </si>
  <si>
    <t>Q12931</t>
  </si>
  <si>
    <t>TRAP1 HSP75</t>
  </si>
  <si>
    <t>10131;</t>
  </si>
  <si>
    <t>Alternative sequence (1); Binding site (5); Chain (1); Frameshift (1); Modified residue (10); Natural variant (4); Sequence conflict (5); Transit peptide (1)</t>
  </si>
  <si>
    <t>K09488;</t>
  </si>
  <si>
    <t>ENSGT00780000121953;</t>
  </si>
  <si>
    <t>290_C_290;293_C_293;</t>
  </si>
  <si>
    <t>Chaperone that expresses an ATPase activity. Involved in maintaining mitochondrial function and polarization, most likely through stabilization of mitochondrial complex I. Is a negative regulator of mitochondrial respiration able to modulate the balance between oxidative phosphorylation and aerobic glycolysis. The impact of TRAP1 on mitochondrial respiration is probably mediated by modulation of mitochondrial SRC and inhibition of SDHA. {ECO:0000269|PubMed:23525905, ECO:0000269|PubMed:23564345, ECO:0000269|PubMed:23747254}.</t>
  </si>
  <si>
    <t>CL4320Contig2;dsrrswapns_comp215695_c2_seq2 len=2180</t>
  </si>
  <si>
    <t>CL9693Contig1</t>
  </si>
  <si>
    <t>TRFEA_XENLA</t>
  </si>
  <si>
    <t>TRFL_HUMAN</t>
  </si>
  <si>
    <t>Lactotransferrin (Lactoferrin) (EC 3.4.21.-) (Growth-inhibiting protein 12) (Talalactoferrin) [Cleaved into: Lactoferricin-H (Lfcin-H); Kaliocin-1; Lactoferroxin-A; Lactoferroxin-B; Lactoferroxin-C]</t>
  </si>
  <si>
    <t>P02788</t>
  </si>
  <si>
    <t>LTF GIG12 LF</t>
  </si>
  <si>
    <t>4057;</t>
  </si>
  <si>
    <t>Active site (2); Alternative sequence (1); Beta strand (36); Binding site (10); Chain (1); Disulfide bond (16); Domain (2); Glycosylation (3); Helix (36); Mass spectrometry (1); Metal binding (8); Mutagenesis (11); Natural variant (6); Peptide (5); Region (8); Sequence conflict (19); Signal peptide (1); Site (1); Turn (11)</t>
  </si>
  <si>
    <t>K17283;</t>
  </si>
  <si>
    <t>ENSGT00390000001619;</t>
  </si>
  <si>
    <t>Transferrins are iron binding transport proteins which can bind two Fe(3+) ions in association with the binding of an anion, usually bicarbonate.; Lactotransferrin is a major iron-binding and multifunctional protein found in exocrine fluids such as breast milk and mucosal secretions. Has antimicrobial activity, which depends on the extracellular cation concentration. Antimicrobial properties include bacteriostasis, which is related to its ability to sequester free iron and thus inhibit microbial growth, as well as direct bactericidal properties leading to the release of lipopolysaccharides from the bacterial outer membrane. Can also prevent bacterial biofilm development in P.aeruginosa infection. Has weak antifungal activity against C.albicans. Has anabolic, differentiating and anti-apoptotic effects on osteoblasts and can also inhibit osteoclastogenesis, possibly playing a role in the regulation of bone growth. Promotes binding of species C adenoviruses to epithelial cells, promoting adenovirus infection. Can inhibit papillomavirus infections. Stimulates the TLR4 signaling pathway leading to NF-kappa-B activation and subsequent pro-inflammatory cytokine production while also interfering with the lipopolysaccharide (LPS)-stimulated TLR4 signaling. Inhibits neutrophil granulocyte migration to sites of apoptosis, when secreted by apoptotic cells. Stimulates VEGFA-mediated endothelial cell migration and proliferation. Binds heparin, chondroitin sulfate and possibly other glycosaminoglycans (GAGs). Also binds specifically to pneumococcal surface protein A (pspA), the lipid A portion of bacterial lipopolysaccharide (LPS), lysozyme and DNA.; Lactoferricin binds to the bacterial surface and is crucial for the bactericidal functions. Has some antiviral activity against papillomavirus infection. N-terminal region shows strong antifungal activity against C.albicans. Contains two BBXB heparin-binding consensus sequences that appear to form the predominate functional GAG-binding site.; Kaliocin-1 has antimicrobial activity and is able to permeabilize different ions through liposomal membranes.; Lactoferroxins A, B and C have opioid antagonist activity. Lactoferroxin A shows preference for mu-receptors, while lactoferroxin B and C have somewhat higher degrees of preference for kappa-receptors than for mu-receptors.; The lactotransferrin transferrin-like domain 1 functions as a serine protease of the peptidase S60 family that cuts arginine rich regions. This function contributes to the antimicrobial activity.; Isoform DeltaLf: transcription factor with antiproliferative properties and ability to induce cell cycle arrest. Binds to the DeltaLf response element found in the SKP1, BAX, DCPS, and SELH promoters.</t>
  </si>
  <si>
    <t>P20233</t>
  </si>
  <si>
    <t>tf-a tf</t>
  </si>
  <si>
    <t>379502;</t>
  </si>
  <si>
    <t>Serotransferrin-A</t>
  </si>
  <si>
    <t>FUNCTION: Transferrins are iron binding transport proteins which can bind two Fe(3+) ions in association with the binding of an anion, usually bicarbonate. It is responsible for the transport of iron from sites of absorption and heme degradation to those of storage and utilization. Serum transferrin may also have a further role in stimulating cell proliferation (By similarity). {ECO:0000250}.</t>
  </si>
  <si>
    <t>SUBCELLULAR LOCATION: Secreted {ECO:0000250}.</t>
  </si>
  <si>
    <t>Binding site (8); Chain (1); Disulfide bond (14); Domain (2); Frameshift (2); Metal binding (8); Region (1); Sequence conflict (10); Signal peptide (1)</t>
  </si>
  <si>
    <t>CL11890Contig1</t>
  </si>
  <si>
    <t>TRI18_HUMAN</t>
  </si>
  <si>
    <t>E3 ubiquitin-protein ligase Midline-1 (EC 6.3.2.-) (Midin) (Putative transcription factor XPRF) (RING finger protein 59) (RING finger protein Midline-1) (Tripartite motif-containing protein 18)</t>
  </si>
  <si>
    <t>O15344</t>
  </si>
  <si>
    <t>MID1 FXY RNF59 TRIM18 XPRF</t>
  </si>
  <si>
    <t>4281;</t>
  </si>
  <si>
    <t>Alternative sequence (1); Beta strand (10); Chain (1); Coiled coil (1); Domain (3); Helix (2); Metal binding (8); Modified residue (1); Natural variant (7); Sequence conflict (2); Turn (2); Zinc finger (3)</t>
  </si>
  <si>
    <t>K08285;</t>
  </si>
  <si>
    <t>ENSGT00760000118878;</t>
  </si>
  <si>
    <t>Has E3 ubiquitin ligase activity towards IGBP1, promoting its monoubiquitination, which results in deprotection of the catalytic subunit of protein phosphatase PP2A, and its subsequent degradation by polyubiquitination. {ECO:0000269|PubMed:10400985, ECO:0000269|PubMed:11685209, ECO:0000269|PubMed:22613722}.</t>
  </si>
  <si>
    <t>dsrrswapns_comp213922_c4_seq2</t>
  </si>
  <si>
    <t>B1H1T2_XENLA</t>
  </si>
  <si>
    <t>TRM1_HUMAN</t>
  </si>
  <si>
    <t>tRNA (guanine(26)-N(2))-dimethyltransferase (EC 2.1.1.216) (tRNA 2,2-dimethylguanosine-26 methyltransferase) (tRNA(guanine-26,N(2)-N(2)) methyltransferase) (tRNA(m(2,2)G26)dimethyltransferase)</t>
  </si>
  <si>
    <t>Q9NXH9</t>
  </si>
  <si>
    <t>TRMT1</t>
  </si>
  <si>
    <t>55621;</t>
  </si>
  <si>
    <t>Alternative sequence (1); Chain (1); Domain (1); Modified residue (4); Sequence conflict (1); Zinc finger (1)</t>
  </si>
  <si>
    <t>K00555;</t>
  </si>
  <si>
    <t>ENSGT00530000063646;</t>
  </si>
  <si>
    <t>Dimethylates a single guanine residue at position 26 of most tRNAs using S-adenosyl-L-methionine as donor of the methyl groups.</t>
  </si>
  <si>
    <t>B1H1T2</t>
  </si>
  <si>
    <t>trmt1 LOC100158298</t>
  </si>
  <si>
    <t>100158298;</t>
  </si>
  <si>
    <t>LOC100158298 protein</t>
  </si>
  <si>
    <t>dsrrswapns_comp213922_c4_seq2 len=2773</t>
  </si>
  <si>
    <t>CL1252Contig1;dsrrswapns_comp213922_c4_seq25 len=2596;dsrrswapns_comp213922_c4_seq2 len=2773;zeinaSSns_comp387790_c0_seq7 len=2503</t>
  </si>
  <si>
    <t>CL5501Contig1</t>
  </si>
  <si>
    <t>TRM44_XENLA</t>
  </si>
  <si>
    <t>TRM44_HUMAN</t>
  </si>
  <si>
    <t>Probable tRNA (uracil-O(2)-)-methyltransferase (EC 2.1.1.211) (Methyltransferase-like protein 19)</t>
  </si>
  <si>
    <t>Q8IYL2</t>
  </si>
  <si>
    <t>TRMT44 C4orf23 METTL19</t>
  </si>
  <si>
    <t>152992;</t>
  </si>
  <si>
    <t>Alternative sequence (5); Chain (1); Natural variant (4); Zinc finger (1)</t>
  </si>
  <si>
    <t>K15447;</t>
  </si>
  <si>
    <t>ENSGT00390000000645;</t>
  </si>
  <si>
    <t>Probable adenosyl-L-methionine (AdoMet)-dependent tRNA (uracil-O(2)-)-methyltransferase. {ECO:0000250}.</t>
  </si>
  <si>
    <t>Q4KLT3</t>
  </si>
  <si>
    <t>trmt44 mettl19</t>
  </si>
  <si>
    <t>398534;</t>
  </si>
  <si>
    <t>FUNCTION: Probable adenosyl-L-methionine (AdoMet)-dependent tRNA (uracil-O(2)-)-methyltransferase. {ECO:0000250}.</t>
  </si>
  <si>
    <t>Chain (1); Sequence caution (1); Sequence conflict (4); Zinc finger (1)</t>
  </si>
  <si>
    <t>CL5501Contig1;CA980947</t>
  </si>
  <si>
    <t>dsrrswapns_comp202643_c1_seq2</t>
  </si>
  <si>
    <t>Q3KPQ9_XENLA</t>
  </si>
  <si>
    <t>TRM5_HUMAN</t>
  </si>
  <si>
    <t>tRNA (guanine(37)-N1)-methyltransferase (EC 2.1.1.228) (M1G-methyltransferase) (tRNA [GM37] methyltransferase) (tRNA methyltransferase 5 homolog)</t>
  </si>
  <si>
    <t>Q32P41</t>
  </si>
  <si>
    <t>TRMT5 KIAA1393 TRM5</t>
  </si>
  <si>
    <t>57570;</t>
  </si>
  <si>
    <t>Binding site (2); Chain (1); Natural variant (3); Region (2); Sequence conflict (1)</t>
  </si>
  <si>
    <t>K15429;</t>
  </si>
  <si>
    <t>Specifically methylates the N1 position of guanosine-37 in various cytoplasmic and mitochondrial tRNAs. Methylation is not dependent on the nature of the nucleoside 5' of the target nucleoside. This is the first step in the biosynthesis of wybutosine (yW), a modified base adjacent to the anticodon of tRNAs and required for accurate decoding.</t>
  </si>
  <si>
    <t>Q3KPQ9</t>
  </si>
  <si>
    <t>trmt5 MGC132022</t>
  </si>
  <si>
    <t>734874;</t>
  </si>
  <si>
    <t>MGC132022 protein</t>
  </si>
  <si>
    <t>dsrrswapns_comp202643_c1_seq2 len=1690</t>
  </si>
  <si>
    <t>dsrrswapns_comp202643_c1_seq2 len=1690;TC422838 UniRef100_Q3KPQ9 Cluster: MGC132022 protein; n=1; Xenopus laevis|Rep: MGC132022 protein - Xenopus laevis African clawed frog, partial 98%;CL8477Contig1;TC426004 homologue to UniRef100_Q4QQX1 Cluster: MGC132022 protein; n=1; Xenopus laevis|Rep: MGC132022 protein - Xenopus laevis African clawed frog, complete</t>
  </si>
  <si>
    <t>TRM6_HUMAN</t>
  </si>
  <si>
    <t>tRNA (adenine(58)-N(1))-methyltransferase non-catalytic subunit TRM6 (tRNA(m1A58)-methyltransferase subunit TRM6) (tRNA(m1A58)MTase subunit TRM6)</t>
  </si>
  <si>
    <t>Q9UJA5</t>
  </si>
  <si>
    <t>TRMT6 KIAA1153 TRM6 CGI-09</t>
  </si>
  <si>
    <t>51605;</t>
  </si>
  <si>
    <t>Alternative sequence (4); Chain (1); Erroneous initiation (1); Frameshift (1); Modified residue (1); Natural variant (3)</t>
  </si>
  <si>
    <t>K03256;</t>
  </si>
  <si>
    <t>ENSGT00390000008327;</t>
  </si>
  <si>
    <t>Substrate-binding subunit of tRNA (adenine-N(1)-)-methyltransferase, which catalyzes the formation of N(1)-methyladenine at position 58 (m1A58) in initiator methionyl-tRNA. {ECO:0000269|PubMed:16043508}.</t>
  </si>
  <si>
    <t>Q32NK4_XENLA</t>
  </si>
  <si>
    <t>Q32NK4</t>
  </si>
  <si>
    <t>trmt6 MGC131078</t>
  </si>
  <si>
    <t>735220;</t>
  </si>
  <si>
    <t>MGC131078 protein</t>
  </si>
  <si>
    <t>zeinaSSns_comp386758_c0_seq2</t>
  </si>
  <si>
    <t>zeinaSSns_comp386758_c0_seq2 len=1828</t>
  </si>
  <si>
    <t>zeinaSSns_comp386758_c0_seq1 len=1839;CL5730Contig2;zeinaSSns_comp386758_c0_seq2 len=1828</t>
  </si>
  <si>
    <t>CL9220Contig1</t>
  </si>
  <si>
    <t>TRMB_XENLA</t>
  </si>
  <si>
    <t>TRMB_HUMAN</t>
  </si>
  <si>
    <t>tRNA (guanine-N(7)-)-methyltransferase (EC 2.1.1.33) (Methyltransferase-like protein 1) (tRNA (guanine(46)-N(7))-methyltransferase) (tRNA(m7G46)-methyltransferase)</t>
  </si>
  <si>
    <t>Q9UBP6</t>
  </si>
  <si>
    <t>METTL1 C12orf1</t>
  </si>
  <si>
    <t>4234;</t>
  </si>
  <si>
    <t>Active site (1); Alternative sequence (2); Beta strand (7); Binding site (2); Chain (1); Erroneous initiation (1); Helix (10); Initiator methionine (1); Modified residue (2); Mutagenesis (2); Region (3); Sequence conflict (1); Turn (4)</t>
  </si>
  <si>
    <t>K03439;</t>
  </si>
  <si>
    <t>ENSGT00390000017840;</t>
  </si>
  <si>
    <t>171_C_171;</t>
  </si>
  <si>
    <t>Catalyzes the formation of N(7)-methylguanine at position 46 (m7G46) in tRNA. {ECO:0000255|HAMAP-Rule:MF_03055, ECO:0000269|PubMed:12403464}.</t>
  </si>
  <si>
    <t>Q6NU94</t>
  </si>
  <si>
    <t>mettl1</t>
  </si>
  <si>
    <t>414654;</t>
  </si>
  <si>
    <t>FUNCTION: Catalyzes the formation of N(7)-methylguanine at position 46 (m7G46) in tRNA. {ECO:0000255|HAMAP-Rule:MF_03055}.</t>
  </si>
  <si>
    <t>SUBCELLULAR LOCATION: Nucleus {ECO:0000255|HAMAP-Rule:MF_03055}.</t>
  </si>
  <si>
    <t>Active site (1); Binding site (2); Chain (1); Region (3)</t>
  </si>
  <si>
    <t>CL5137Contig2</t>
  </si>
  <si>
    <t>Q32NP6_XENLA</t>
  </si>
  <si>
    <t>TRNT1_HUMAN</t>
  </si>
  <si>
    <t>CCA tRNA nucleotidyltransferase 1, mitochondrial (EC 2.7.7.72) (Mitochondrial tRNA nucleotidyl transferase, CCA-adding) (mt CCA-adding enzyme) (mt tRNA CCA-diphosphorylase) (mt tRNA CCA-pyrophosphorylase) (mt tRNA adenylyltransferase)</t>
  </si>
  <si>
    <t>Q96Q11</t>
  </si>
  <si>
    <t>TRNT1 CGI-47</t>
  </si>
  <si>
    <t>51095;</t>
  </si>
  <si>
    <t>Active site (3); Alternative sequence (3); Beta strand (10); Chain (1); Disulfide bond (1); Erroneous initiation (1); Frameshift (1); Helix (21); Modified residue (2); Natural variant (8); Transit peptide (1); Turn (7)</t>
  </si>
  <si>
    <t>K00974;</t>
  </si>
  <si>
    <t>ENSGT00390000009678;</t>
  </si>
  <si>
    <t>404_C_404;</t>
  </si>
  <si>
    <t>Isoform 1: Adds and repairs the conserved 3'-CCA sequence necessary for the attachment of amino acids to the 3' terminus of tRNA molecules, using CTP and ATP as substrates.; Isoform 2: Adds 2 C residues (CC-) to the 3' terminus of tRNA molecules instead of a complete CCA end as isoform 1 does (in vitro). {ECO:0000269|PubMed:17204286}.</t>
  </si>
  <si>
    <t>Q32NP6</t>
  </si>
  <si>
    <t>trnt1 MGC130991</t>
  </si>
  <si>
    <t>734914;</t>
  </si>
  <si>
    <t>MGC130991 protein</t>
  </si>
  <si>
    <t>dsrrswapns_comp187611_c0_seq1</t>
  </si>
  <si>
    <t>TRPT1_HUMAN</t>
  </si>
  <si>
    <t>tRNA 2'-phosphotransferase 1 (EC 2.7.1.160)</t>
  </si>
  <si>
    <t>TRPT1</t>
  </si>
  <si>
    <t>Q86TN4</t>
  </si>
  <si>
    <t>83707;</t>
  </si>
  <si>
    <t>Alternative sequence (3); Chain (1); Modified residue (2); Natural variant (3)</t>
  </si>
  <si>
    <t>K10669;</t>
  </si>
  <si>
    <t>ENSGT00390000002731;</t>
  </si>
  <si>
    <t>Catalyzes the last step of tRNA splicing, the transfer of the splice junction 2'-phosphate from ligated tRNA to NAD to produce ADP-ribose 1''-2'' cyclic phosphate. {ECO:0000305|PubMed:14504659}.</t>
  </si>
  <si>
    <t>dsrrswapns_comp187611_c0_seq1 len=846</t>
  </si>
  <si>
    <t>CL7073Contig1</t>
  </si>
  <si>
    <t>Q5HZK6_XENLA</t>
  </si>
  <si>
    <t>TRUA_HUMAN</t>
  </si>
  <si>
    <t>tRNA pseudouridine synthase A, mitochondrial (EC 5.4.99.12) (tRNA pseudouridine(38-40) synthase) (tRNA pseudouridylate synthase I) (tRNA-uridine isomerase I)</t>
  </si>
  <si>
    <t>Q9Y606</t>
  </si>
  <si>
    <t>PUS1 PP8985</t>
  </si>
  <si>
    <t>80324;</t>
  </si>
  <si>
    <t>Active site (1); Alternative sequence (1); Beta strand (14); Binding site (1); Chain (1); Helix (18); Modified residue (3); Natural variant (2); Sequence conflict (1); Transit peptide (1); Turn (1)</t>
  </si>
  <si>
    <t>K06173;</t>
  </si>
  <si>
    <t>ENSGT00510000047706;</t>
  </si>
  <si>
    <t>Converts specific uridines to PSI in a number of tRNA substrates. Acts on positions 27/28 in the anticodon stem and also positions 34 and 36 in the anticodon of an intron containing tRNA. Involved in regulation of nuclear receptor activity possibly through pseudouridylation of SRA1 RNA (By similarity). {ECO:0000250}.</t>
  </si>
  <si>
    <t>Q5HZK6</t>
  </si>
  <si>
    <t>pus1 LOC496371</t>
  </si>
  <si>
    <t>496371;</t>
  </si>
  <si>
    <t>tRNA pseudouridine synthase (EC 5.4.99.-)</t>
  </si>
  <si>
    <t>CL7073Contig1;TC442549 similar to UniRef100_Q5HZK6 Cluster: LOC496371 protein; n=1; Xenopus laevis|Rep: LOC496371 protein - Xenopus laevis African clawed frog, partial 43%</t>
  </si>
  <si>
    <t>CL10477Contig1</t>
  </si>
  <si>
    <t>BROX_XENTR</t>
  </si>
  <si>
    <t>TRUB1_HUMAN</t>
  </si>
  <si>
    <t>Probable tRNA pseudouridine synthase 1 (EC 5.4.99.-)</t>
  </si>
  <si>
    <t>Q8WWH5</t>
  </si>
  <si>
    <t>TRUB1 PUS4</t>
  </si>
  <si>
    <t>142940;</t>
  </si>
  <si>
    <t>Active site (1); Chain (1); Initiator methionine (1); Modified residue (2); Natural variant (2); Sequence conflict (1)</t>
  </si>
  <si>
    <t>K03177;</t>
  </si>
  <si>
    <t>ENSGT00530000063611;</t>
  </si>
  <si>
    <t>May be responsible for synthesis of pseudouridine from uracil in transfer RNAs. {ECO:0000250}.</t>
  </si>
  <si>
    <t>A4IIL4</t>
  </si>
  <si>
    <t>brox</t>
  </si>
  <si>
    <t>100125017;</t>
  </si>
  <si>
    <t>SUBCELLULAR LOCATION: Membrane {ECO:0000305}; Lipid-anchor {ECO:0000305}.</t>
  </si>
  <si>
    <t>Chain (1); Domain (1); Lipidation (1); Modified residue (1); Propeptide (1)</t>
  </si>
  <si>
    <t>CL10477Contig1;zeinaSSns_comp383021_c0_seq2 len=1221</t>
  </si>
  <si>
    <t>TC453651</t>
  </si>
  <si>
    <t>Q66J56_XENLA</t>
  </si>
  <si>
    <t>TRXR1_HUMAN</t>
  </si>
  <si>
    <t>Thioredoxin reductase 1, cytoplasmic (TR) (EC 1.8.1.9) (Gene associated with retinoic and interferon-induced mortality 12 protein) (GRIM-12) (Gene associated with retinoic and IFN-induced mortality 12 protein) (KM-102-derived reductase-like factor) (Thioredoxin reductase TR1)</t>
  </si>
  <si>
    <t>Q16881</t>
  </si>
  <si>
    <t>TXNRD1 GRIM12 KDRF</t>
  </si>
  <si>
    <t>7296;</t>
  </si>
  <si>
    <t>Active site (1); Alternative sequence (9); Beta strand (24); Chain (1); Cross-link (1); Disulfide bond (1); Domain (1); Erroneous termination (13); Helix (16); Modified residue (2); Natural variant (1); Non-standard residue (1); Nucleotide binding (1); Sequence conflict (15); Turn (8)</t>
  </si>
  <si>
    <t>K00384;</t>
  </si>
  <si>
    <t>Isoform 1 may possess glutaredoxin activity as well as thioredoxin reductase activity and induces actin and tubulin polymerization, leading to formation of cell membrane protrusions. Isoform 4 enhances the transcriptional activity of estrogen receptors alpha and beta while isoform 5 enhances the transcriptional activity of the beta receptor only. Isoform 5 also mediates cell death induced by a combination of interferon-beta and retinoic acid. {ECO:0000269|PubMed:15199063, ECO:0000269|PubMed:18042542, ECO:0000269|PubMed:8577704, ECO:0000269|PubMed:9774665}.</t>
  </si>
  <si>
    <t>Q66J56</t>
  </si>
  <si>
    <t>txnrd3 MGC81848</t>
  </si>
  <si>
    <t>447484;</t>
  </si>
  <si>
    <t>MGC81848 protein</t>
  </si>
  <si>
    <t>TC453651 homologue to UniRef100_Q66J56 Cluster: MGC81848 protein</t>
  </si>
  <si>
    <t>TC453651 homologue to UniRef100_Q66J56 Cluster: MGC81848 protein; n=1; Xenopus laevis|Rep: MGC81848 protein - Xenopus laevis African clawed frog, partial 35%</t>
  </si>
  <si>
    <t>CL9716Contig1</t>
  </si>
  <si>
    <t>Q7T0L5_XENLA</t>
  </si>
  <si>
    <t>TRXR2_HUMAN</t>
  </si>
  <si>
    <t>Thioredoxin reductase 2, mitochondrial (EC 1.8.1.9) (Selenoprotein Z) (SelZ) (TR-beta) (Thioredoxin reductase TR3)</t>
  </si>
  <si>
    <t>Q9NNW7</t>
  </si>
  <si>
    <t>TXNRD2 KIAA1652 TRXR2</t>
  </si>
  <si>
    <t>10587;</t>
  </si>
  <si>
    <t>Active site (1); Alternative sequence (3); Chain (1); Cross-link (1); Disulfide bond (1); Erroneous initiation (1); Erroneous termination (1); Modified residue (2); Natural variant (4); Non-standard residue (1); Nucleotide binding (1); Sequence conflict (2); Transit peptide (1)</t>
  </si>
  <si>
    <t>Maintains thioredoxin in a reduced state. Implicated in the defenses against oxidative stress. May play a role in redox-regulated cell signaling.</t>
  </si>
  <si>
    <t>Q7T0L5</t>
  </si>
  <si>
    <t>txnrd2</t>
  </si>
  <si>
    <t>379744;</t>
  </si>
  <si>
    <t>Txnrd2 protein</t>
  </si>
  <si>
    <t>CL4866Contig1</t>
  </si>
  <si>
    <t>TRXR3_HUMAN</t>
  </si>
  <si>
    <t>Thioredoxin reductase 3 (EC 1.8.1.9) (Thioredoxin and glutathione reductase) (Thioredoxin reductase TR2)</t>
  </si>
  <si>
    <t>Q86VQ6</t>
  </si>
  <si>
    <t>TXNRD3 TGR TRXR3</t>
  </si>
  <si>
    <t>114112;</t>
  </si>
  <si>
    <t>Active site (1); Beta strand (4); Chain (1); Cross-link (1); Disulfide bond (1); Domain (1); Erroneous termination (2); Helix (5); Modified residue (3); Non-standard residue (1); Nucleotide binding (1); Sequence caution (2); Sequence conflict (3); Turn (1)</t>
  </si>
  <si>
    <t>Displays thioredoxin reductase, glutaredoxin and glutathione reductase activities. Catalyzes disulfide bond isomerization. Promotes disulfide bond formation between GPX4 and various sperm proteins and may play a role in sperm maturation by promoting formation of sperm structural components (By similarity). {ECO:0000250|UniProtKB:Q99MD6}.</t>
  </si>
  <si>
    <t>dsrrswapns_comp211675_c1_seq1 len=2170;DR721885 UniRef100_Q66J56 Cluster: MGC81848 protein; n=1; Xenopus laevis|Rep: MGC81848 protein - Xenopus laevis African clawed frog, partial 25%;CL4866Contig1</t>
  </si>
  <si>
    <t>CL5107Contig1</t>
  </si>
  <si>
    <t>Q9IAM5_XENLA</t>
  </si>
  <si>
    <t>TSN_HUMAN</t>
  </si>
  <si>
    <t>Translin (EC 3.1.-.-) (Component 3 of promoter of RISC) (C3PO)</t>
  </si>
  <si>
    <t>TSN</t>
  </si>
  <si>
    <t>Q15631</t>
  </si>
  <si>
    <t>7247;</t>
  </si>
  <si>
    <t>Alternative sequence (2); Beta strand (2); Chain (1); Helix (12); Modified residue (2); Region (2); Turn (1)</t>
  </si>
  <si>
    <t>ENSGT00390000014517;</t>
  </si>
  <si>
    <t>DNA-binding protein that specifically recognizes consensus sequences at the breakpoint junctions in chromosomal translocations, mostly involving immunoglobulin (Ig)/T-cell receptor gene segments. Seems to recognize single-stranded DNA ends generated by staggered breaks occurring at recombination hot spots.; Exhibits both single-stranded and double-stranded endoribonuclease activity. May act as an activator of RNA-induced silencing complex (RISC) by facilitating endonucleolytic cleavage of the siRNA passenger strand.</t>
  </si>
  <si>
    <t>Q9IAM5</t>
  </si>
  <si>
    <t>tsn</t>
  </si>
  <si>
    <t>380118;</t>
  </si>
  <si>
    <t>Translin</t>
  </si>
  <si>
    <t>CL6910Contig1</t>
  </si>
  <si>
    <t>Q7SZ15_XENLA</t>
  </si>
  <si>
    <t>TSNAX_HUMAN</t>
  </si>
  <si>
    <t>Translin-associated protein X (Translin-associated factor X)</t>
  </si>
  <si>
    <t>Q99598</t>
  </si>
  <si>
    <t>TSNAX TRAX</t>
  </si>
  <si>
    <t>7257;</t>
  </si>
  <si>
    <t>Beta strand (1); Chain (1); Helix (9); Metal binding (2); Region (1); Turn (1)</t>
  </si>
  <si>
    <t>ENSGT00390000014716;</t>
  </si>
  <si>
    <t>Acts in combination with TSN as an endonuclease involved in the activation of the RNA-induced silencing complex (RISC). Possible role in spermatogenesis. {ECO:0000269|PubMed:12036294, ECO:0000269|PubMed:21552258}.</t>
  </si>
  <si>
    <t>Q7SZ15</t>
  </si>
  <si>
    <t>tsnax</t>
  </si>
  <si>
    <t>379452;</t>
  </si>
  <si>
    <t>MGC64311 protein</t>
  </si>
  <si>
    <t>CL18200Contig1</t>
  </si>
  <si>
    <t>TSSP_HUMAN</t>
  </si>
  <si>
    <t>Thymus-specific serine protease (EC 3.4.-.-) (Serine protease 16)</t>
  </si>
  <si>
    <t>Q9NQE7</t>
  </si>
  <si>
    <t>PRSS16 TSSP</t>
  </si>
  <si>
    <t>10279;</t>
  </si>
  <si>
    <t>Active site (3); Chain (1); Erroneous gene model prediction (1); Glycosylation (3); Natural variant (2); Signal peptide (1)</t>
  </si>
  <si>
    <t>K09649;</t>
  </si>
  <si>
    <t>ENSGT00530000063027;</t>
  </si>
  <si>
    <t>Protease that may play a role in T-cell development.</t>
  </si>
  <si>
    <t>CL9812Contig1</t>
  </si>
  <si>
    <t>TT39B_XENLA</t>
  </si>
  <si>
    <t>TT39B_HUMAN</t>
  </si>
  <si>
    <t>Tetratricopeptide repeat protein 39B (TPR repeat protein 39B)</t>
  </si>
  <si>
    <t>Q5VTQ0</t>
  </si>
  <si>
    <t>TTC39B C9orf52</t>
  </si>
  <si>
    <t>158219;</t>
  </si>
  <si>
    <t>Alternative sequence (7); Chain (1); Erroneous initiation (5); Natural variant (2); Repeat (2); Sequence conflict (5)</t>
  </si>
  <si>
    <t>ENSGT00390000009763;</t>
  </si>
  <si>
    <t>Q5XHH9</t>
  </si>
  <si>
    <t>ttc39b</t>
  </si>
  <si>
    <t>494994;</t>
  </si>
  <si>
    <t>CL11338Contig1</t>
  </si>
  <si>
    <t>TTC27_HUMAN</t>
  </si>
  <si>
    <t>Tetratricopeptide repeat protein 27 (TPR repeat protein 27)</t>
  </si>
  <si>
    <t>TTC27</t>
  </si>
  <si>
    <t>Q6P3X3</t>
  </si>
  <si>
    <t>55622;</t>
  </si>
  <si>
    <t>Chain (1); Erroneous initiation (2); Natural variant (4); Repeat (6); Sequence conflict (3)</t>
  </si>
  <si>
    <t>ENSGT00500000044929;</t>
  </si>
  <si>
    <t>175_C_175;</t>
  </si>
  <si>
    <t>Q6NRA9_XENLA</t>
  </si>
  <si>
    <t>TTC5_HUMAN</t>
  </si>
  <si>
    <t>Tetratricopeptide repeat protein 5 (TPR repeat protein 5) (Stress-responsive activator of p300) (Strap)</t>
  </si>
  <si>
    <t>Q8N0Z6</t>
  </si>
  <si>
    <t>TTC5</t>
  </si>
  <si>
    <t>91875;</t>
  </si>
  <si>
    <t>Beta strand (7); Chain (1); Helix (6); Modified residue (2); Natural variant (2); Repeat (6)</t>
  </si>
  <si>
    <t>ENSGT00390000006227;</t>
  </si>
  <si>
    <t>Adapter protein involved in p53/TP53 response that acts by regulating and mediating the assembly of multi-protein complexes. Required to facilitate the interaction between JMY and p300/EP300 and increase p53/TP53-dependent transcription and apoptosis. Prevents p53/TP53 degradation by MDM2 (By similarity). {ECO:0000250}.</t>
  </si>
  <si>
    <t>Q6NRA9</t>
  </si>
  <si>
    <t>LOC431931</t>
  </si>
  <si>
    <t>LOC431931 protein (Fragment)</t>
  </si>
  <si>
    <t>CL5956Contig1</t>
  </si>
  <si>
    <t>CL5956Contig1;TC467715 homologue to UniRef100_Q6NRA9 Cluster: LOC431931 protein; n=2; Xenopus laevis|Rep: LOC431931 protein - Xenopus laevis African clawed frog, partial 39%</t>
  </si>
  <si>
    <t>CL10384Contig1</t>
  </si>
  <si>
    <t>TTC9C_HUMAN</t>
  </si>
  <si>
    <t>Tetratricopeptide repeat protein 9C (TPR repeat protein 9C)</t>
  </si>
  <si>
    <t>TTC9C</t>
  </si>
  <si>
    <t>Q8N5M4</t>
  </si>
  <si>
    <t>283237;</t>
  </si>
  <si>
    <t>Alternative sequence (2); Chain (1); Repeat (3)</t>
  </si>
  <si>
    <t>ENSGT00390000016022;</t>
  </si>
  <si>
    <t>CL10384Contig1;dsrrswapns_comp120367_c0_seq1 len=433</t>
  </si>
  <si>
    <t>CL5866Contig1</t>
  </si>
  <si>
    <t>TTL12_HUMAN</t>
  </si>
  <si>
    <t>Tubulin--tyrosine ligase-like protein 12</t>
  </si>
  <si>
    <t>Q14166</t>
  </si>
  <si>
    <t>TTLL12 KIAA0153</t>
  </si>
  <si>
    <t>23170;</t>
  </si>
  <si>
    <t>Chain (1); Domain (1); Natural variant (4)</t>
  </si>
  <si>
    <t>K16609;</t>
  </si>
  <si>
    <t>ENSGT00390000006760;</t>
  </si>
  <si>
    <t>CL9751Contig1</t>
  </si>
  <si>
    <t>TWF1_XENLA</t>
  </si>
  <si>
    <t>TWF1_HUMAN</t>
  </si>
  <si>
    <t>Twinfilin-1 (Protein A6) (Protein tyrosine kinase 9)</t>
  </si>
  <si>
    <t>Q12792</t>
  </si>
  <si>
    <t>TWF1 PTK9</t>
  </si>
  <si>
    <t>5756;</t>
  </si>
  <si>
    <t>Alternative sequence (2); Chain (1); Domain (2); Erroneous initiation (3); Initiator methionine (1); Modified residue (4); Sequence conflict (5)</t>
  </si>
  <si>
    <t>K08870;</t>
  </si>
  <si>
    <t>ENSGT00530000063868;</t>
  </si>
  <si>
    <t>Actin-binding protein involved in motile and morphological processes. Inhibits actin polymerization, likely by sequestering G-actin. By capping the barbed ends of filaments, it also regulates motility. Seems to play an important role in clathrin-mediated endocytosis and distribution of endocytic organelles (By similarity). {ECO:0000250}.</t>
  </si>
  <si>
    <t>Q68F50</t>
  </si>
  <si>
    <t>twf1</t>
  </si>
  <si>
    <t>447307;</t>
  </si>
  <si>
    <t>Twinfilin-1</t>
  </si>
  <si>
    <t>FUNCTION: Actin-binding protein involved in motile and morphological processes. Inhibits actin polymerization, likely by sequestering G-actin (By similarity). {ECO:0000250}.</t>
  </si>
  <si>
    <t>TWF2_HUMAN</t>
  </si>
  <si>
    <t>Twinfilin-2 (A6-related protein) (hA6RP) (Protein tyrosine kinase 9-like) (Twinfilin-1-like protein)</t>
  </si>
  <si>
    <t>Q6IBS0</t>
  </si>
  <si>
    <t>TWF2 PTK9L MSTP011</t>
  </si>
  <si>
    <t>11344;</t>
  </si>
  <si>
    <t>Beta strand (11); Chain (1); Domain (2); Helix (13); Initiator methionine (1); Modified residue (4); Natural variant (3); Sequence conflict (1); Turn (1)</t>
  </si>
  <si>
    <t>322_C_322;461_C_461;</t>
  </si>
  <si>
    <t>Actin-binding protein involved in motile and morphological processes. Inhibits actin polymerization, likely by sequestering G-actin. By capping the barbed ends of filaments, it also regulates motility. Seems to play an important role in clathrin-mediated endocytosis and distribution of endocytic organelles. May play a role in regulating the mature length of the middle and short rows of stereocilia (By similarity). {ECO:0000250}.</t>
  </si>
  <si>
    <t>SUBCELLULAR LOCATION: Cytoplasm, cytoskeleton {ECO:0000250}. Cytoplasm, perinuclear region {ECO:0000250}. Note=Perinuclear and G-actin-rich cortical actin structure sublocalization. {ECO:0000250}.</t>
  </si>
  <si>
    <t>CL3911Contig1</t>
  </si>
  <si>
    <t>TWF2A_XENLA</t>
  </si>
  <si>
    <t>Q7ZXP0</t>
  </si>
  <si>
    <t>twf2-a</t>
  </si>
  <si>
    <t>379995;</t>
  </si>
  <si>
    <t>Twinfilin-2-A</t>
  </si>
  <si>
    <t>CL3911Contig1;dsrrswapns_comp212476_c1_seq2 len=2283;CL3911Contig2</t>
  </si>
  <si>
    <t>CL12811Contig1</t>
  </si>
  <si>
    <t>Q3KPS0_XENLA</t>
  </si>
  <si>
    <t>TXD17_HUMAN</t>
  </si>
  <si>
    <t>Thioredoxin domain-containing protein 17 (14 kDa thioredoxin-related protein) (TRP14) (Protein 42-9-9) (Thioredoxin-like protein 5)</t>
  </si>
  <si>
    <t>Q9BRA2</t>
  </si>
  <si>
    <t>TXNDC17 TXNL5</t>
  </si>
  <si>
    <t>84817;</t>
  </si>
  <si>
    <t>Active site (2); Beta strand (5); Chain (1); Disulfide bond (1); Domain (1); Helix (7); Initiator methionine (1); Modified residue (1); Mutagenesis (2); Site (2); Turn (1)</t>
  </si>
  <si>
    <t>ENSGT00390000012195;</t>
  </si>
  <si>
    <t>404_C_404;528_C_528;</t>
  </si>
  <si>
    <t>Disulfide reductase. May participate in various redox reactions through the reversible oxidation of its active center dithiol to a disulfide and catalyze dithiol-disulfide exchange reactions. Modulates TNF-alpha signaling and NF-kappa-B activation. Has peroxidase activity and may contribute to the elimination of cellular hydrogen peroxide. {ECO:0000269|PubMed:14607843, ECO:0000269|PubMed:14607844}.</t>
  </si>
  <si>
    <t>Q3KPS0</t>
  </si>
  <si>
    <t>txndc17 MGC131361</t>
  </si>
  <si>
    <t>734865;</t>
  </si>
  <si>
    <t>MGC131361 protein</t>
  </si>
  <si>
    <t>dsrrswapns_comp212434_c2_seq1</t>
  </si>
  <si>
    <t>Q05AU8_XENLA</t>
  </si>
  <si>
    <t>TXLNA_HUMAN</t>
  </si>
  <si>
    <t>Alpha-taxilin</t>
  </si>
  <si>
    <t>P40222</t>
  </si>
  <si>
    <t>TXLNA TXLN</t>
  </si>
  <si>
    <t>200081;</t>
  </si>
  <si>
    <t>Chain (1); Coiled coil (1); Erroneous initiation (1); Modified residue (1); Sequence conflict (8)</t>
  </si>
  <si>
    <t>ENSGT00390000001482;</t>
  </si>
  <si>
    <t>175_C_175;455_C_455;</t>
  </si>
  <si>
    <t>May be involved in intracellular vesicle traffic and potentially in calcium-dependent exocytosis in neuroendocrine cells.</t>
  </si>
  <si>
    <t>Q05AU8</t>
  </si>
  <si>
    <t>txlna txlnb</t>
  </si>
  <si>
    <t>779308;</t>
  </si>
  <si>
    <t>Txlnb protein</t>
  </si>
  <si>
    <t>dsrrswapns_comp212434_c2_seq1 len=1916</t>
  </si>
  <si>
    <t>dsrrswapns_comp212434_c2_seq1 len=1916;CL173Contig8</t>
  </si>
  <si>
    <t>CL2985Contig3</t>
  </si>
  <si>
    <t>Q7ZX44_XENLA</t>
  </si>
  <si>
    <t>TXND5_HUMAN</t>
  </si>
  <si>
    <t>Thioredoxin domain-containing protein 5 (Endoplasmic reticulum resident protein 46) (ER protein 46) (ERp46) (Thioredoxin-like protein p46)</t>
  </si>
  <si>
    <t>Q8NBS9</t>
  </si>
  <si>
    <t>TXNDC5 TLP46 UNQ364/PRO700</t>
  </si>
  <si>
    <t>81567;</t>
  </si>
  <si>
    <t>Alternative sequence (1); Beta strand (14); Chain (1); Disulfide bond (3); Domain (3); Erroneous initiation (1); Helix (12); Motif (1); Sequence conflict (1); Signal peptide (1); Turn (6)</t>
  </si>
  <si>
    <t>K13984;</t>
  </si>
  <si>
    <t>Possesses thioredoxin activity. Has been shown to reduce insulin disulfide bonds. Also complements protein disulfide-isomerase deficiency in yeast (By similarity). {ECO:0000250}.</t>
  </si>
  <si>
    <t>Q7ZX44</t>
  </si>
  <si>
    <t>txndc5</t>
  </si>
  <si>
    <t>380136;</t>
  </si>
  <si>
    <t>Txndc5-prov protein</t>
  </si>
  <si>
    <t>CL2985Contig3;CL2985Contig1</t>
  </si>
  <si>
    <t>TC419902</t>
  </si>
  <si>
    <t>Q7ZXC0_XENLA</t>
  </si>
  <si>
    <t>TXND9_HUMAN</t>
  </si>
  <si>
    <t>Thioredoxin domain-containing protein 9 (ATP-binding protein associated with cell differentiation) (Protein 1-4)</t>
  </si>
  <si>
    <t>O14530</t>
  </si>
  <si>
    <t>TXNDC9 APACD</t>
  </si>
  <si>
    <t>10190;</t>
  </si>
  <si>
    <t>Alternative sequence (1); Chain (1); Domain (1); Modified residue (3); Natural variant (3); Sequence conflict (3)</t>
  </si>
  <si>
    <t>ENSGT00390000015645;</t>
  </si>
  <si>
    <t>Significantly diminishes the chaperonin TCP1 complex ATPase activity, thus negatively impacts protein folding, including that of actin or tubulin. {ECO:0000269|PubMed:16415341}.</t>
  </si>
  <si>
    <t>Q7ZXC0</t>
  </si>
  <si>
    <t>apacd-prov</t>
  </si>
  <si>
    <t>Apacd-prov protein (Fragment)</t>
  </si>
  <si>
    <t>TC419902 UniRef100_Q7ZXC0 Cluster: Apacd-prov protein</t>
  </si>
  <si>
    <t>TC419902 UniRef100_Q7ZXC0 Cluster: Apacd-prov protein; n=1; Xenopus laevis|Rep: Apacd-prov protein - Xenopus laevis African clawed frog, partial 94%</t>
  </si>
  <si>
    <t>CL6531Contig1</t>
  </si>
  <si>
    <t>Q7ZYE8_XENLA</t>
  </si>
  <si>
    <t>TYRP1_HUMAN</t>
  </si>
  <si>
    <t>5,6-dihydroxyindole-2-carboxylic acid oxidase (DHICA oxidase) (EC 1.14.18.-) (Catalase B) (Glycoprotein 75) (Melanoma antigen gp75) (Tyrosinase-related protein 1) (TRP) (TRP-1) (TRP1)</t>
  </si>
  <si>
    <t>P17643</t>
  </si>
  <si>
    <t>TYRP1 CAS2 TYRP TYRRP</t>
  </si>
  <si>
    <t>7306;</t>
  </si>
  <si>
    <t>Chain (1); Glycosylation (6); Metal binding (6); Natural variant (4); Sequence conflict (3); Signal peptide (1); Topological domain (2); Transmembrane (1)</t>
  </si>
  <si>
    <t>TM;ER</t>
  </si>
  <si>
    <t>K00506;</t>
  </si>
  <si>
    <t>ENSGT00500000044790;</t>
  </si>
  <si>
    <t>Oxidation of 5,6-dihydroxyindole-2-carboxylic acid (DHICA) into indole-5,6-quinone-2-carboxylic acid. May regulate or influence the type of melanin synthesized.</t>
  </si>
  <si>
    <t>Q7ZYE8</t>
  </si>
  <si>
    <t>tyrp1</t>
  </si>
  <si>
    <t>380184;</t>
  </si>
  <si>
    <t>Tyrp1-prov protein</t>
  </si>
  <si>
    <t>CL8327Contig1</t>
  </si>
  <si>
    <t>A1L2V6_XENLA</t>
  </si>
  <si>
    <t>TYSY_HUMAN</t>
  </si>
  <si>
    <t>Thymidylate synthase (TS) (TSase) (EC 2.1.1.45)</t>
  </si>
  <si>
    <t>P04818</t>
  </si>
  <si>
    <t>TYMS TS OK/SW-cl.29</t>
  </si>
  <si>
    <t>7298;</t>
  </si>
  <si>
    <t>Active site (1); Alternative sequence (2); Beta strand (13); Chain (1); Helix (14); Initiator methionine (1); Modified residue (1); Turn (6)</t>
  </si>
  <si>
    <t>K00560;</t>
  </si>
  <si>
    <t>ENSGT00390000014786;</t>
  </si>
  <si>
    <t>528_C_528;621_C_621;</t>
  </si>
  <si>
    <t>Contributes to the de novo mitochondrial thymidylate biosynthesis pathway. {ECO:0000269|PubMed:21876188}.</t>
  </si>
  <si>
    <t>A1L2V6</t>
  </si>
  <si>
    <t>tyms ts</t>
  </si>
  <si>
    <t>100125228;</t>
  </si>
  <si>
    <t>Ts protein</t>
  </si>
  <si>
    <t>zeinaSSns_comp385426_c1_seq1</t>
  </si>
  <si>
    <t>TYW2_HUMAN</t>
  </si>
  <si>
    <t>tRNA wybutosine-synthesizing protein 2 homolog (tRNA-yW-synthesizing protein 2) (EC 2.5.1.114) (tRNA(Phe) (4-demethylwyosine(37)-C(7)) aminocarboxypropyltransferase)</t>
  </si>
  <si>
    <t>Q53H54</t>
  </si>
  <si>
    <t>TRMT12 TRM12 TYW2</t>
  </si>
  <si>
    <t>55039;</t>
  </si>
  <si>
    <t>Binding site (3); Chain (1); Erroneous initiation (1); Mutagenesis (5); Natural variant (1); Region (1); Sequence caution (1); Sequence conflict (1)</t>
  </si>
  <si>
    <t>K07055;</t>
  </si>
  <si>
    <t>ENSGT00390000006078;</t>
  </si>
  <si>
    <t>S-adenosyl-L-methionine-dependent transferase that acts as a component of the wybutosine biosynthesis pathway. Wybutosine is a hyper modified guanosine with a tricyclic base found at the 3'-position adjacent to the anticodon of eukaryotic phenylalanine tRNA. Catalyzes the transfer of the alpha-amino-alpha-carboxypropyl (acp) group from S-adenosyl-L-methionine to the C-7 position of 4-demethylwyosine (imG-14) to produce wybutosine-86. {ECO:0000269|PubMed:22761755}.</t>
  </si>
  <si>
    <t>zeinaSSns_comp385426_c1_seq1 len=2044</t>
  </si>
  <si>
    <t>zeinaSSns_comp360963_c0_seq1</t>
  </si>
  <si>
    <t>TYW5_HUMAN</t>
  </si>
  <si>
    <t>tRNA wybutosine-synthesizing protein 5 (hTYW5) (EC 1.14.11.42) (tRNA(Phe) (7-(3-amino-3-carboxypropyl)wyosine(37)-C(2))-hydroxylase)</t>
  </si>
  <si>
    <t>A2RUC4</t>
  </si>
  <si>
    <t>TYW5 C2orf60</t>
  </si>
  <si>
    <t>129450;</t>
  </si>
  <si>
    <t>Alternative sequence (1); Beta strand (16); Binding site (3); Chain (1); Domain (1); Erroneous initiation (1); Helix (13); Metal binding (3); Mutagenesis (2); Natural variant (1); Turn (2)</t>
  </si>
  <si>
    <t>K18066;</t>
  </si>
  <si>
    <t>tRNA hydroxylase that acts as a component of the wybutosine biosynthesis pathway. Wybutosine is a hyper modified guanosine with a tricyclic base found at the 3'-position adjacent to the anticodon of eukaryotic phenylalanine tRNA. Catalyzes the hydroxylation of 7-(a-amino-a-carboxypropyl)wyosine (yW-72) into undermodified hydroxywybutosine (OHyW*). OHyW* being further transformed into hydroxywybutosine (OHyW) by LCMT2/TYW4. OHyW is a derivative of wybutosine found in higher eukaryotes. {ECO:0000269|PubMed:20739293}.</t>
  </si>
  <si>
    <t>zeinaSSns_comp360963_c0_seq1 len=1183</t>
  </si>
  <si>
    <t>zeinaSSns_comp360963_c0_seq1 len=1183;dsrrswapns_comp200210_c2_seq3 len=986</t>
  </si>
  <si>
    <t>dsrrswapns_comp109727_c0_seq1</t>
  </si>
  <si>
    <t>U119A_HUMAN</t>
  </si>
  <si>
    <t>Protein unc-119 homolog A (Retinal protein 4) (hRG4)</t>
  </si>
  <si>
    <t>Q13432</t>
  </si>
  <si>
    <t>UNC119 RG4</t>
  </si>
  <si>
    <t>9094;</t>
  </si>
  <si>
    <t>Alternative sequence (1); Beta strand (9); Binding site (1); Chain (1); Helix (4); Modified residue (1); Mutagenesis (1); Natural variant (1); Region (2); Turn (2)</t>
  </si>
  <si>
    <t>ENSGT00390000014595;</t>
  </si>
  <si>
    <t>Involved in synaptic functions in photoreceptor cells, the signal transduction in immune cells as a Src family kinase activator, endosome recycling, the uptake of bacteria and endocytosis, protein trafficking in sensory neurons and as lipid-binding chaperone with specificity for a diverse subset of myristoylated proteins. Specifically binds the myristoyl moiety of a subset of N-terminally myristoylated proteins and is required for their localization. Binds myristoylated GNAT1 and is required for G-protein localization and trafficking in sensory neurons. Probably plays a role in trafficking proteins in photoreceptor cells. Plays important roles in mediating Src family kinase signals for the completion of cytokinesis via RAB11A. {ECO:0000269|PubMed:12496276, ECO:0000269|PubMed:14757743, ECO:0000269|PubMed:19381274, ECO:0000269|PubMed:21642972, ECO:0000269|PubMed:22085962, ECO:0000269|PubMed:23535298, ECO:0000305|PubMed:22960633}.</t>
  </si>
  <si>
    <t>Binding site (1); Chain (1)</t>
  </si>
  <si>
    <t>dsrrswapns_comp109727_c0_seq1 len=1435</t>
  </si>
  <si>
    <t>CL1Contig161</t>
  </si>
  <si>
    <t>U19BB_XENLA</t>
  </si>
  <si>
    <t>U119B_HUMAN</t>
  </si>
  <si>
    <t>Protein unc-119 homolog B</t>
  </si>
  <si>
    <t>UNC119B</t>
  </si>
  <si>
    <t>A6NIH7</t>
  </si>
  <si>
    <t>84747;</t>
  </si>
  <si>
    <t>Binding site (1); Chain (1); Compositional bias (1); Initiator methionine (1); Modified residue (2); Mutagenesis (3)</t>
  </si>
  <si>
    <t>461_C_461;495_C_495;</t>
  </si>
  <si>
    <t>Myristoyl-binding protein that acts as a cargo adapter: specifically binds the myristoyl moiety of a subset of N-terminally myristoylated proteins and is required for their localization. Binds myristoylated NPHP3 and plays a key role in localization of NPHP3 to the primary cilium membrane. Does not bind all myristoylated proteins. Probably plays a role in trafficking proteins in photoreceptor cells. {ECO:0000269|PubMed:22085962}.</t>
  </si>
  <si>
    <t>Q6INE2</t>
  </si>
  <si>
    <t>unc119b-b</t>
  </si>
  <si>
    <t>443847;</t>
  </si>
  <si>
    <t>Protein unc-119 homolog B-B</t>
  </si>
  <si>
    <t>FUNCTION: Myristoyl-binding protein that acts as a cargo adapter: specifically binds the myristoyl moiety of a subset of N-terminally myristoylated proteins and is required for their localization. Plays a key role in localization of proteins to the primary cilium membrane (By similarity). {ECO:0000250}.</t>
  </si>
  <si>
    <t>CL8050Contig1</t>
  </si>
  <si>
    <t>Q63ZN3_XENLA</t>
  </si>
  <si>
    <t>UAP1L_HUMAN</t>
  </si>
  <si>
    <t>UDP-N-acetylhexosamine pyrophosphorylase-like protein 1 (EC 2.7.7.-)</t>
  </si>
  <si>
    <t>UAP1L1</t>
  </si>
  <si>
    <t>Q3KQV9</t>
  </si>
  <si>
    <t>91373;</t>
  </si>
  <si>
    <t>Alternative sequence (1); Binding site (2); Chain (1); Erroneous gene model prediction (1); Erroneous initiation (2); Motif (2); Natural variant (2)</t>
  </si>
  <si>
    <t>K00972;</t>
  </si>
  <si>
    <t>ENSGT00390000010072;</t>
  </si>
  <si>
    <t>Q63ZN3</t>
  </si>
  <si>
    <t>LOC494771</t>
  </si>
  <si>
    <t>LOC494771 protein (Fragment)</t>
  </si>
  <si>
    <t>CL518Contig2</t>
  </si>
  <si>
    <t>UB2D2_XENLA</t>
  </si>
  <si>
    <t>UB2D2_HUMAN</t>
  </si>
  <si>
    <t>Ubiquitin-conjugating enzyme E2 D2 (EC 6.3.2.19) (Ubiquitin carrier protein D2) (Ubiquitin-conjugating enzyme E2(17)KB 2) (Ubiquitin-conjugating enzyme E2-17 kDa 2) (Ubiquitin-protein ligase D2) (p53-regulated ubiquitin-conjugating enzyme 1)</t>
  </si>
  <si>
    <t>P62837</t>
  </si>
  <si>
    <t>UBE2D2 PUBC1 UBC4 UBC5B UBCH4 UBCH5B</t>
  </si>
  <si>
    <t>7322;</t>
  </si>
  <si>
    <t>Active site (1); Alternative sequence (1); Beta strand (8); Chain (1); Helix (5); Mutagenesis (2); Sequence conflict (1); Turn (3)</t>
  </si>
  <si>
    <t>K06689;</t>
  </si>
  <si>
    <t>ENSGT00760000119012;</t>
  </si>
  <si>
    <t>549_C_549;621_C_621;</t>
  </si>
  <si>
    <t>Accepts ubiquitin from the E1 complex and catalyzes its covalent attachment to other proteins. In vitro catalyzes 'Lys-48'-linked polyubiquitination. Mediates the selective degradation of short-lived and abnormal proteins. Functions in the E6/E6-AP-induced ubiquitination of p53/TP53. Mediates ubiquitination of PEX5 and autoubiquitination of STUB1 and TRAF6. Involved in the signal-induced conjugation and subsequent degradation of NFKBIA, FBXW2-mediated GCM1 ubiquitination and degradation, MDM2-dependent degradation of p53/TP53 and the activation of MAVS in the mitochondria by DDX58/RIG-I in response to viral infection. Essential for viral activation of IRF3. {ECO:0000269|PubMed:10329681, ECO:0000269|PubMed:15280377, ECO:0000269|PubMed:18042044, ECO:0000269|PubMed:18359941, ECO:0000269|PubMed:18703417, ECO:0000269|PubMed:19854139, ECO:0000269|PubMed:20061386, ECO:0000269|PubMed:20403326, ECO:0000269|PubMed:20525694}.</t>
  </si>
  <si>
    <t>P62840</t>
  </si>
  <si>
    <t>ube2d2 ubc4 ube2d3.1</t>
  </si>
  <si>
    <t>403384;</t>
  </si>
  <si>
    <t>Ubiquitin-conjugating enzyme E2 D2 (EC 6.3.2.19) (Ubiquitin carrier protein 4) (xUBC4) (Ubiquitin carrier protein D2) (Ubiquitin-protein ligase D2)</t>
  </si>
  <si>
    <t>FUNCTION: Catalyzes the covalent attachment of ubiquitin to other proteins. Mediates the selective degradation of short-lived and abnormal proteins. Functions in the E6/E6-AP-induced ubiquitination of p53/TP53 (By similarity). {ECO:0000255|PROSITE-ProRule:PRU00388}.</t>
  </si>
  <si>
    <t>Active site (1); Beta strand (4); Chain (1); Helix (4); Turn (2)</t>
  </si>
  <si>
    <t>CL292Contig3</t>
  </si>
  <si>
    <t>Q801P5_XENLA</t>
  </si>
  <si>
    <t>UB2G1_HUMAN</t>
  </si>
  <si>
    <t>Ubiquitin-conjugating enzyme E2 G1 (EC 6.3.2.19) (E217K) (UBC7) (Ubiquitin carrier protein G1) (Ubiquitin-protein ligase G1) [Cleaved into: Ubiquitin-conjugating enzyme E2 G1, N-terminally processed]</t>
  </si>
  <si>
    <t>P62253</t>
  </si>
  <si>
    <t>UBE2G1 UBE2G</t>
  </si>
  <si>
    <t>7326;</t>
  </si>
  <si>
    <t>Active site (1); Beta strand (4); Chain (2); Erroneous initiation (1); Helix (3); Initiator methionine (1); Modified residue (2); Turn (2)</t>
  </si>
  <si>
    <t>K10575;</t>
  </si>
  <si>
    <t>ENSGT00730000110436;</t>
  </si>
  <si>
    <t>353_C_353;</t>
  </si>
  <si>
    <t>Accepts ubiquitin from the E1 complex and catalyzes its covalent attachment to other proteins. In vitro catalyzes 'Lys-48'-, as well as 'Lys-63'-linked polyubiquitination. May be involved in degradation of muscle-specific proteins. Mediates polyubiquitination of CYP3A4. {ECO:0000269|PubMed:19103148, ECO:0000269|PubMed:20061386}.</t>
  </si>
  <si>
    <t>Q801P5</t>
  </si>
  <si>
    <t>ube2g1</t>
  </si>
  <si>
    <t>380500;</t>
  </si>
  <si>
    <t>Ube2g1-prov protein</t>
  </si>
  <si>
    <t>CL292Contig7;CL292Contig3;BJ042270 UniRef100_Q6P888 Cluster: Ubiquitin carrier protein; n=3; Xenopus|Rep: Ubiquitin carrier protein - Xenopus tropicalis Western clawed frog Silurana tropicalis, partial 84%</t>
  </si>
  <si>
    <t>CL1873Contig3</t>
  </si>
  <si>
    <t>Q4QR35_XENLA</t>
  </si>
  <si>
    <t>UB2L3_HUMAN</t>
  </si>
  <si>
    <t>Ubiquitin-conjugating enzyme E2 L3 (EC 6.3.2.19) (L-UBC) (UbcH7) (Ubiquitin carrier protein L3) (Ubiquitin-conjugating enzyme E2-F1) (Ubiquitin-protein ligase L3)</t>
  </si>
  <si>
    <t>P68036</t>
  </si>
  <si>
    <t>UBE2L3 UBCE7 UBCH7</t>
  </si>
  <si>
    <t>7332;</t>
  </si>
  <si>
    <t>Active site (1); Alternative sequence (2); Beta strand (7); Chain (1); Helix (5); Modified residue (3); Mutagenesis (3); Sequence conflict (3); Turn (4)</t>
  </si>
  <si>
    <t>K04552;</t>
  </si>
  <si>
    <t>400_C_400;621_C_621;</t>
  </si>
  <si>
    <t>Ubiquitin-conjugating enzyme E2 that specifically acts with HECT-type and RBR family E3 ubiquitin-protein ligases. Does not function with most RING-containing E3 ubiquitin-protein ligases because it lacks intrinsic E3-independent reactivity with lysine: in contrast, it has activity with the RBR family E3 enzymes, such as PARK2 and ARIH1, that function like function like RING-HECT hybrids. Accepts ubiquitin from the E1 complex and catalyzes its covalent attachment to other proteins. In vitro catalyzes 'Lys-11'-linked polyubiquitination. Involved in the selective degradation of short-lived and abnormal proteins. Down-regulated during the S-phase it is involved in progression through the cell cycle. Regulates nuclear hormone receptors transcriptional activity. May play a role in myelopoiesis. {ECO:0000269|PubMed:10888878, ECO:0000269|PubMed:15367689, ECO:0000269|PubMed:17003263, ECO:0000269|PubMed:18946090, ECO:0000269|PubMed:19340006, ECO:0000269|PubMed:20061386, ECO:0000269|PubMed:21532592}.</t>
  </si>
  <si>
    <t>Q4QR35</t>
  </si>
  <si>
    <t>ube2l3 LOC446231</t>
  </si>
  <si>
    <t>446231;</t>
  </si>
  <si>
    <t>LOC446231 protein</t>
  </si>
  <si>
    <t>TC429515</t>
  </si>
  <si>
    <t>Q7ZX78_XENLA</t>
  </si>
  <si>
    <t>UB2R1_HUMAN</t>
  </si>
  <si>
    <t>Ubiquitin-conjugating enzyme E2 R1 (EC 6.3.2.19) (Ubiquitin-conjugating enzyme E2-32 kDa complementing) (Ubiquitin-conjugating enzyme E2-CDC34) (Ubiquitin-protein ligase R1)</t>
  </si>
  <si>
    <t>P49427</t>
  </si>
  <si>
    <t>CDC34 UBCH3 UBE2R1</t>
  </si>
  <si>
    <t>997;</t>
  </si>
  <si>
    <t>Active site (1); Beta strand (5); Chain (1); Compositional bias (1); Erroneous initiation (1); Helix (5); Modified residue (5); Mutagenesis (20); Natural variant (1); Region (1); Turn (3)</t>
  </si>
  <si>
    <t>K02207;</t>
  </si>
  <si>
    <t>Accepts ubiquitin from the E1 complex and catalyzes its covalent attachment to other proteins. In vitro catalyzes 'Lys-48'-linked polyubiquitination. Cooperates with the E2 UBCH5C and the SCF(FBXW11) E3 ligase complex for the polyubiquitination of NFKBIA leading to its subsequent proteasomal degradation. Performs ubiquitin chain elongation building ubiquitin chains from the UBE2D3-primed NFKBIA-linked ubiquitin. UBE2D3 acts as an initiator E2, priming the phosphorylated NFKBIA target at positions 'Lys-21' and/or 'Lys-22' with a monoubiquitin. Cooperates with the SCF(SKP2) E3 ligase complex to regulate cell proliferation through ubiquitination and degradation of MYBL2 and KIP1. Involved in ubiquitin conjugation and degradation of CREM isoform ICERIIgamma and ATF15 resulting in abrogation of ICERIIgamma- and ATF5-mediated repression of cAMP-induced transcription during both meiotic and mitotic cell cycles. Involved in the regulation of the cell cycle G2/M phase through its targeting of the WEE1 kinase for ubiquitination and degradation. Also involved in the degradation of beta-catenin. Is target of human herpes virus 1 protein ICP0, leading to ICP0-dependent dynamic interaction with proteasomes. {ECO:0000269|PubMed:10329681, ECO:0000269|PubMed:10373550, ECO:0000269|PubMed:10871850, ECO:0000269|PubMed:11675391, ECO:0000269|PubMed:12037680, ECO:0000269|PubMed:15652359, ECO:0000269|PubMed:17461777, ECO:0000269|PubMed:17698585, ECO:0000269|PubMed:19112177, ECO:0000269|PubMed:19126550, ECO:0000269|PubMed:19945379, ECO:0000269|PubMed:20061386, ECO:0000269|PubMed:20347421}.</t>
  </si>
  <si>
    <t>Q7ZX78</t>
  </si>
  <si>
    <t>cdc34</t>
  </si>
  <si>
    <t>379298;</t>
  </si>
  <si>
    <t>MGC53533 protein</t>
  </si>
  <si>
    <t>TC429515 UniRef100_Q7ZX78 Cluster: Ubiquitin carrier protein</t>
  </si>
  <si>
    <t>TC429515 UniRef100_Q7ZX78 Cluster: Ubiquitin carrier protein; n=1; Xenopus laevis|Rep: Ubiquitin carrier protein - Xenopus laevis African clawed frog, partial 89%;CL1481Contig1;CA981636 UniRef100_Q7ZX78 Cluster: Ubiquitin carrier protein; n=1; Xenopus laevis|Rep: Ubiquitin carrier protein - Xenopus laevis African clawed frog, partial 47%;CL1481Contig2;CL738Contig4</t>
  </si>
  <si>
    <t>CL738Contig4</t>
  </si>
  <si>
    <t>Q7SZU1_XENLA</t>
  </si>
  <si>
    <t>UB2R2_HUMAN</t>
  </si>
  <si>
    <t>Ubiquitin-conjugating enzyme E2 R2 (EC 6.3.2.19) (Ubiquitin carrier protein R2) (Ubiquitin-conjugating enzyme E2-CDC34B) (Ubiquitin-protein ligase R2)</t>
  </si>
  <si>
    <t>Q712K3</t>
  </si>
  <si>
    <t>UBE2R2 CDC34B UBC3B</t>
  </si>
  <si>
    <t>54926;</t>
  </si>
  <si>
    <t>Active site (1); Chain (1); Compositional bias (1); Modified residue (1); Mutagenesis (3); Sequence conflict (2)</t>
  </si>
  <si>
    <t>Accepts ubiquitin from the E1 complex and catalyzes its covalent attachment to other proteins. In vitro catalyzes monoubiquitination and 'Lys-48'-linked polyubiquitination. May be involved in degradation of katenin. {ECO:0000269|PubMed:12037680, ECO:0000269|PubMed:20061386}.</t>
  </si>
  <si>
    <t>Q7SZU1</t>
  </si>
  <si>
    <t>ube2r2 ube2r2-prov</t>
  </si>
  <si>
    <t>380226;</t>
  </si>
  <si>
    <t>Ube2r2 protein (Ube2r2-prov protein)</t>
  </si>
  <si>
    <t>CL3697Contig3</t>
  </si>
  <si>
    <t>Q7SY77_XENLA</t>
  </si>
  <si>
    <t>UB2V1_HUMAN</t>
  </si>
  <si>
    <t>Ubiquitin-conjugating enzyme E2 variant 1 (UEV-1) (CROC-1) (TRAF6-regulated IKK activator 1 beta Uev1A)</t>
  </si>
  <si>
    <t>Q13404</t>
  </si>
  <si>
    <t>UBE2V1 CROC1 UBE2V UEV1 P/OKcl.19</t>
  </si>
  <si>
    <t>387522;7335;</t>
  </si>
  <si>
    <t>Alternative sequence (6); Beta strand (6); Chain (1); Erroneous initiation (2); Helix (4); Initiator methionine (1); Modified residue (1); Sequence conflict (1); Turn (4)</t>
  </si>
  <si>
    <t>K10704;</t>
  </si>
  <si>
    <t>ENSGT00740000115534;</t>
  </si>
  <si>
    <t>489_C_489;621_C_621;</t>
  </si>
  <si>
    <t>313_"Ubiquitin_ligase_complex_(TRAF6,_TAB2,_MALT1,_UEV1A,_BCL10)";</t>
  </si>
  <si>
    <t>Has no ubiquitin ligase activity on its own. The UBE2V1-UBE2N heterodimer catalyzes the synthesis of non-canonical poly-ubiquitin chains that are linked through Lys-63. This type of poly-ubiquitination activates IKK and does not seem to involve protein degradation by the proteasome. Plays a role in the activation of NF-kappa-B mediated by IL1B, TNF, TRAF6 and TRAF2. Mediates transcriptional activation of target genes. Plays a role in the control of progress through the cell cycle and differentiation. Plays a role in the error-free DNA repair pathway and contributes to the survival of cells after DNA damage. Promotes TRIM5 capsid-specific restriction activity and the UBE2V1-UBE2N heterodimer acts in concert with TRIM5 to generate 'Lys-63'-linked polyubiquitin chains which activate the MAP3K7/TAK1 complex which in turn results in the induction and expression of NF-kappa-B and MAPK-responsive inflammatory genes. {ECO:0000269|PubMed:11057907, ECO:0000269|PubMed:20061386, ECO:0000269|PubMed:21512573, ECO:0000269|PubMed:9305758, ECO:0000269|PubMed:9418904, ECO:0000269|PubMed:9580084, ECO:0000269|PubMed:9705497}.</t>
  </si>
  <si>
    <t>Q7SY77</t>
  </si>
  <si>
    <t>ube2v1 UBE2V1</t>
  </si>
  <si>
    <t>399425;</t>
  </si>
  <si>
    <t>UBE2V1 protein</t>
  </si>
  <si>
    <t>CL3697Contig3;CL3697Contig1;CL3697Contig2</t>
  </si>
  <si>
    <t>CL1201Contig3</t>
  </si>
  <si>
    <t>F6SEQ0_XENTR</t>
  </si>
  <si>
    <t>UB2V2_HUMAN</t>
  </si>
  <si>
    <t>Ubiquitin-conjugating enzyme E2 variant 2 (DDVit 1) (Enterocyte differentiation-associated factor 1) (EDAF-1) (Enterocyte differentiation-promoting factor 1) (EDPF-1) (MMS2 homolog) (Vitamin D3-inducible protein)</t>
  </si>
  <si>
    <t>Q15819</t>
  </si>
  <si>
    <t>UBE2V2 MMS2 UEV2</t>
  </si>
  <si>
    <t>7336;</t>
  </si>
  <si>
    <t>Beta strand (4); Chain (1); Helix (5); Initiator methionine (1); Modified residue (1); Natural variant (3); Turn (3)</t>
  </si>
  <si>
    <t>Has no ubiquitin ligase activity on its own. The UBE2V2/UBE2N heterodimer catalyzes the synthesis of non-canonical poly-ubiquitin chains that are linked through 'Lys-63'.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{ECO:0000269|PubMed:10089880, ECO:0000269|PubMed:14562038, ECO:0000269|PubMed:20061386, ECO:0000269|PubMed:9705497}.</t>
  </si>
  <si>
    <t>F6SEQ0</t>
  </si>
  <si>
    <t>MGC145685</t>
  </si>
  <si>
    <t>CL1201Contig3;CL1201Contig2</t>
  </si>
  <si>
    <t>CL5846Contig2</t>
  </si>
  <si>
    <t>Q3B8H8_XENLA</t>
  </si>
  <si>
    <t>UBA3_HUMAN</t>
  </si>
  <si>
    <t>NEDD8-activating enzyme E1 catalytic subunit (EC 6.3.2.-) (NEDD8-activating enzyme E1C) (Ubiquitin-activating enzyme E1C) (Ubiquitin-like modifier-activating enzyme 3) (Ubiquitin-activating enzyme 3)</t>
  </si>
  <si>
    <t>Q8TBC4</t>
  </si>
  <si>
    <t>UBA3 UBE1C</t>
  </si>
  <si>
    <t>9039;</t>
  </si>
  <si>
    <t>Active site (1); Alternative sequence (1); Beta strand (19); Chain (1); Erroneous initiation (1); Helix (21); Initiator methionine (1); Modified residue (1); Mutagenesis (24); Natural variant (1); Nucleotide binding (2); Region (9); Sequence conflict (2); Site (1); Turn (5)</t>
  </si>
  <si>
    <t>K10686;</t>
  </si>
  <si>
    <t>ENSGT00550000074831;</t>
  </si>
  <si>
    <t>229_C_229;</t>
  </si>
  <si>
    <t>Catalytic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Down-regulates steroid receptor activity. Necessary for cell cycle progression. {ECO:0000269|PubMed:10207026, ECO:0000269|PubMed:12740388, ECO:0000269|PubMed:9694792}.</t>
  </si>
  <si>
    <t>Q3B8H8</t>
  </si>
  <si>
    <t>uba3 MGC131020</t>
  </si>
  <si>
    <t>734782;</t>
  </si>
  <si>
    <t>MGC131020 protein</t>
  </si>
  <si>
    <t>CL5846Contig2;dsrrswapns_comp211965_c0_seq1 len=1894;CL5846Contig3</t>
  </si>
  <si>
    <t>CL2841Contig2</t>
  </si>
  <si>
    <t>UBA6_HUMAN</t>
  </si>
  <si>
    <t>Ubiquitin-like modifier-activating enzyme 6 (Ubiquitin-activating enzyme 6) (Monocyte protein 4) (MOP-4) (Ubiquitin-activating enzyme E1-like protein 2) (E1-L2)</t>
  </si>
  <si>
    <t>A0AVT1</t>
  </si>
  <si>
    <t>UBA6 MOP4 UBE1L2</t>
  </si>
  <si>
    <t>55236;</t>
  </si>
  <si>
    <t>Active site (1); Alternative sequence (5); Chain (1); Erroneous initiation (1); Modified residue (3); Mutagenesis (1); Natural variant (1); Nucleotide binding (1); Sequence conflict (12)</t>
  </si>
  <si>
    <t>K10699;</t>
  </si>
  <si>
    <t>Activates ubiquitin by first adenylating its C-terminal glycine residue with ATP, and thereafter linking this residue to the side chain of a cysteine residue in E1, yielding a ubiquitin-E1 thioester and free AMP. Specific for ubiquitin, does not activate ubiquitin-like peptides. Differs from UBE1 in its specificity for substrate E2 charging. Does not charge cell cycle E2s, such as CDC34. Essential for embryonic development. Required for UBD/FAT10 conjugation. Isoform 2 may play a key role in ubiquitin system and may influence spermatogenesis and male fertility. {ECO:0000269|PubMed:15202508, ECO:0000269|PubMed:17597759, ECO:0000269|PubMed:17889673}.</t>
  </si>
  <si>
    <t>CL1901Contig4</t>
  </si>
  <si>
    <t>UBC12_XENLA</t>
  </si>
  <si>
    <t>UBC12_HUMAN</t>
  </si>
  <si>
    <t>NEDD8-conjugating enzyme Ubc12 (EC 6.3.2.-) (NEDD8 carrier protein) (NEDD8 protein ligase) (Ubiquitin-conjugating enzyme E2 M)</t>
  </si>
  <si>
    <t>P61081</t>
  </si>
  <si>
    <t>UBE2M UBC12</t>
  </si>
  <si>
    <t>9040;</t>
  </si>
  <si>
    <t>Active site (1); Beta strand (8); Chain (1); Helix (6); Modified residue (3); Mutagenesis (19); Region (1); Turn (3)</t>
  </si>
  <si>
    <t>K10579;</t>
  </si>
  <si>
    <t>ENSGT00630000089859;</t>
  </si>
  <si>
    <t>Accepts the ubiquitin-like protein NEDD8 from the UBA3-NAE1 E1 complex and catalyzes its covalent attachment to other proteins. The specific interaction with the E3 ubiquitin ligase RBX1, but not RBX2, suggests that the RBX1-UBE2M complex neddylates specific target proteins, such as CUL1, CUL2, CUL3 and CUL4. Involved in cell proliferation. {ECO:0000269|PubMed:10207026, ECO:0000269|PubMed:15361859}.</t>
  </si>
  <si>
    <t>Q6DCZ9</t>
  </si>
  <si>
    <t>ube2m ubc12</t>
  </si>
  <si>
    <t>446800;</t>
  </si>
  <si>
    <t>FUNCTION: Accepts the ubiquitin-like protein NEDD8 from the UBA3-NAE1 E1 complex and catalyzes its covalent attachment to other proteins. The specific interaction with the E3 ubiquitin ligase rbx1, but not rbx2, suggests that the rbx1-ube2m complex neddylates specific target proteins, such as cul1, cul2, cul3 and cul4. Involved in cell proliferation (By similarity). {ECO:0000250}.</t>
  </si>
  <si>
    <t>Active site (1); Chain (1); Modified residue (1); Region (1)</t>
  </si>
  <si>
    <t>CL12618Contig1</t>
  </si>
  <si>
    <t>F6TBH4_XENTR</t>
  </si>
  <si>
    <t>UBCP1_HUMAN</t>
  </si>
  <si>
    <t>Ubiquitin-like domain-containing CTD phosphatase 1 (EC 3.1.3.16) (Nuclear proteasome inhibitor UBLCP1)</t>
  </si>
  <si>
    <t>UBLCP1</t>
  </si>
  <si>
    <t>Q8WVY7</t>
  </si>
  <si>
    <t>134510;</t>
  </si>
  <si>
    <t>Beta strand (5); Chain (1); Domain (2); Helix (3); Initiator methionine (1); Modified residue (2); Mutagenesis (1); Region (1); Sequence conflict (1); Turn (2)</t>
  </si>
  <si>
    <t>K17618;</t>
  </si>
  <si>
    <t>ENSGT00390000010107;</t>
  </si>
  <si>
    <t>Dephosphorylates 26S nuclear proteasomes, thereby decreasing their proteolytic activity. The dephosphorylation may prevent assembly of the core and regulatory particles (CP and RP) into mature 26S proteasome. {ECO:0000269|PubMed:21949367}.</t>
  </si>
  <si>
    <t>F6TBH4</t>
  </si>
  <si>
    <t>tln2</t>
  </si>
  <si>
    <t>TC445482</t>
  </si>
  <si>
    <t>B5DEE8_XENTR</t>
  </si>
  <si>
    <t>UBE2C_HUMAN</t>
  </si>
  <si>
    <t>Ubiquitin-conjugating enzyme E2 C (EC 6.3.2.19) (UbcH10) (Ubiquitin carrier protein C) (Ubiquitin-protein ligase C)</t>
  </si>
  <si>
    <t>O00762</t>
  </si>
  <si>
    <t>UBE2C UBCH10</t>
  </si>
  <si>
    <t>11065;</t>
  </si>
  <si>
    <t>Active site (1); Alternative sequence (3); Beta strand (4); Chain (1); Helix (5); Initiator methionine (1); Modified residue (2); Mutagenesis (1); Natural variant (1); Turn (2)</t>
  </si>
  <si>
    <t>K06688;</t>
  </si>
  <si>
    <t>ENSGT00760000119350;</t>
  </si>
  <si>
    <t>Accepts ubiquitin from the E1 complex and catalyzes its covalent attachment to other proteins. In vitro catalyzes 'Lys-11'- and 'Lys-48'-linked polyubiquitination. Acts as an essential factor of the anaphase promoting complex/cyclosome (APC/C), a cell cycle-regulated ubiquitin ligase that controls progression through mitosis. Acts by initiating 'Lys-11'-linked polyubiquitin chains on APC/C substrates, leading to the degradation of APC/C substrates by the proteasome and promoting mitotic exit. {ECO:0000269|PubMed:15558010, ECO:0000269|PubMed:18485873, ECO:0000269|PubMed:19820702, ECO:0000269|PubMed:19822757, ECO:0000269|PubMed:20061386}.</t>
  </si>
  <si>
    <t>B5DEE8</t>
  </si>
  <si>
    <t>TC445482 UniRef100_P56616 Cluster: Ubiquitin-conjugating enzyme E2 C</t>
  </si>
  <si>
    <t>TC445482 UniRef100_P56616 Cluster: Ubiquitin-conjugating enzyme E2 C; n=1; Xenopus laevis|Rep: Ubiquitin-conjugating enzyme E2 C - Xenopus laevis African clawed frog, partial 78%;CL11135Contig1;gi|70672124|gb|DQ096883.1| Xenopus laevis comp24 mRNA, complete sequence</t>
  </si>
  <si>
    <t>CL138Contig4</t>
  </si>
  <si>
    <t>Q8AVM8_XENLA</t>
  </si>
  <si>
    <t>UBE2K_HUMAN</t>
  </si>
  <si>
    <t>Ubiquitin-conjugating enzyme E2 K (EC 6.3.2.19) (Huntingtin-interacting protein 2) (HIP-2) (Ubiquitin carrier protein) (Ubiquitin-conjugating enzyme E2-25 kDa) (Ubiquitin-conjugating enzyme E2(25K)) (Ubiquitin-conjugating enzyme E2-25K) (Ubiquitin-protein ligase)</t>
  </si>
  <si>
    <t>P61086</t>
  </si>
  <si>
    <t>UBE2K HIP2 LIG</t>
  </si>
  <si>
    <t>3093;</t>
  </si>
  <si>
    <t>Active site (1); Alternative sequence (2); Beta strand (6); Chain (1); Cross-link (1); Domain (1); Helix (9); Initiator methionine (1); Modified residue (2); Mutagenesis (1); Turn (6)</t>
  </si>
  <si>
    <t>K04649;</t>
  </si>
  <si>
    <t>ENSGT00670000098059;</t>
  </si>
  <si>
    <t>Accepts ubiquitin from the E1 complex and catalyzes its covalent attachment to other proteins. In vitro, in the presence or in the absence of BRCA1-BARD1 E3 ubiquitin-protein ligase complex, catalyzes the synthesis of 'Lys-48'-linked polyubiquitin chains. Does not transfer ubiquitin directly to but elongates monoubiquitinated substrate protein. Mediates the selective degradation of short-lived and abnormal proteins, such as the endoplasmic reticulum-associated degradation (ERAD) of misfolded lumenal proteins. Ubiquitinates huntingtin. May mediate foam cell formation by the suppression of apoptosis of lipid-bearing macrophages through ubiquitination and subsequence degradation of p53/TP53. Proposed to be involved in ubiquitination and proteolytic processing of NF-kappa-B; in vitro supports ubiquitination of NFKB1. In case of infection by cytomegaloviruses may be involved in the US11-dependent degradation of MHC class I heavy chains following their export from the ER to the cytosol. In case of viral infections may be involved in the HPV E7 protein-dependent degradation of RB1. {ECO:0000269|PubMed:10634809, ECO:0000269|PubMed:10675012, ECO:0000269|PubMed:16714285, ECO:0000269|PubMed:16868077, ECO:0000269|PubMed:17873885, ECO:0000269|PubMed:19906396, ECO:0000269|PubMed:20061386, ECO:0000269|PubMed:8702625}.</t>
  </si>
  <si>
    <t>Q8AVM8</t>
  </si>
  <si>
    <t>ube2k</t>
  </si>
  <si>
    <t>379982;</t>
  </si>
  <si>
    <t>Ube2k protein</t>
  </si>
  <si>
    <t>CL138Contig11;CL138Contig4</t>
  </si>
  <si>
    <t>CL7579Contig1</t>
  </si>
  <si>
    <t>UBE2Z_HUMAN</t>
  </si>
  <si>
    <t>Ubiquitin-conjugating enzyme E2 Z (EC 6.3.2.19) (Uba6-specific E2 conjugating enzyme 1) (Use1) (Ubiquitin carrier protein Z) (Ubiquitin-protein ligase Z)</t>
  </si>
  <si>
    <t>Q9H832</t>
  </si>
  <si>
    <t>UBE2Z HOYS7</t>
  </si>
  <si>
    <t>65264;</t>
  </si>
  <si>
    <t>Active site (1); Alternative sequence (1); Chain (1); Erroneous initiation (2)</t>
  </si>
  <si>
    <t>K10585;</t>
  </si>
  <si>
    <t>ENSGT00540000070023;</t>
  </si>
  <si>
    <t>Catalyzes the covalent attachment of ubiquitin to other proteins (By similarity). Specific substrate for UBA6, not charged with ubiquitin by UBE1. May be involved in apoptosis regulation. {ECO:0000255|PROSITE-ProRule:PRU00388, ECO:0000269|PubMed:17464193, ECO:0000269|PubMed:17597759}.</t>
  </si>
  <si>
    <t>CL7579Contig1;CL17675Contig1</t>
  </si>
  <si>
    <t>CL5195Contig1</t>
  </si>
  <si>
    <t>Q7ZTL9_XENLA</t>
  </si>
  <si>
    <t>UBE3A_HUMAN</t>
  </si>
  <si>
    <t>Ubiquitin-protein ligase E3A (EC 6.3.2.-) (E6AP ubiquitin-protein ligase) (Human papillomavirus E6-associated protein) (Oncogenic protein-associated protein E6-AP) (Renal carcinoma antigen NY-REN-54)</t>
  </si>
  <si>
    <t>Q05086</t>
  </si>
  <si>
    <t>UBE3A E6AP EPVE6AP HPVE6A</t>
  </si>
  <si>
    <t>7337;</t>
  </si>
  <si>
    <t>Active site (1); Alternative sequence (2); Beta strand (13); Chain (1); Compositional bias (1); Domain (1); Helix (20); Modified residue (1); Natural variant (29); Region (2); Sequence conflict (5); Turn (5)</t>
  </si>
  <si>
    <t>K10587;</t>
  </si>
  <si>
    <t>E3 ubiquitin-protein ligase which accepts ubiquitin from an E2 ubiquitin-conjugating enzyme in the form of a thioester and transfers it to its substrates. Several substrates have been identified including the RAD23A and RAD23B, MCM7 (which is involved in DNA replication), annexin A1, the PML tumor suppressor, and the cell cycle regulator CDKN1B. Catalyzes the high-risk human papilloma virus E6-mediated ubiquitination of p53/TP53, contributing to the neoplastic progression of cells infected by these viruses. Additionally, may function as a cellular quality control ubiquitin ligase by helping the degradation of the cytoplasmic misfolded proteins. Finally, UBE3A also promotes its own degradation in vivo. Plays an important role in the regulation of the circadian clock: involved in the ubiquitination of the core clock component ARNTL/BMAL1, leading to its proteasomal degradation (PubMed:24728990). {ECO:0000269|PubMed:10373495, ECO:0000269|PubMed:19204938, ECO:0000269|PubMed:19233847, ECO:0000269|PubMed:19325566, ECO:0000269|PubMed:19591933, ECO:0000269|PubMed:22645313, ECO:0000269|PubMed:24728990}.</t>
  </si>
  <si>
    <t>Q7ZTL9</t>
  </si>
  <si>
    <t>ube3a</t>
  </si>
  <si>
    <t>380385;</t>
  </si>
  <si>
    <t>Ube3a-prov protein</t>
  </si>
  <si>
    <t>CL6301Contig1</t>
  </si>
  <si>
    <t>Q4FZX1_XENLA</t>
  </si>
  <si>
    <t>UBE4A_HUMAN</t>
  </si>
  <si>
    <t>Ubiquitin conjugation factor E4 A (EC 6.3.2.-)</t>
  </si>
  <si>
    <t>Q14139</t>
  </si>
  <si>
    <t>UBE4A KIAA0126</t>
  </si>
  <si>
    <t>9354;</t>
  </si>
  <si>
    <t>Alternative sequence (1); Beta strand (3); Chain (1); Domain (1); Erroneous initiation (1); Helix (2); Modified residue (1); Sequence caution (2); Sequence conflict (1); Turn (6)</t>
  </si>
  <si>
    <t>K10596;</t>
  </si>
  <si>
    <t>ENSGT00390000009300;</t>
  </si>
  <si>
    <t>Ubiquitin-protein ligase that probably functions as an E3 ligase in conjunction with specific E1 and E2 ligases. May also function as an E4 ligase mediating the assembly of polyubiquitin chains on substrates ubiquitinated by another E3 ubiquitin ligase. Mediates 'Lys-48'-linked polyubiquitination of substrates. {ECO:0000250|UniProtKB:E9Q735, ECO:0000250|UniProtKB:P54860}.</t>
  </si>
  <si>
    <t>Q4FZX1</t>
  </si>
  <si>
    <t>ube4a LOC414451</t>
  </si>
  <si>
    <t>414451;</t>
  </si>
  <si>
    <t>LOC414451 protein</t>
  </si>
  <si>
    <t>dsrrswapns_comp216422_c2_seq3</t>
  </si>
  <si>
    <t>UBE4B_HUMAN</t>
  </si>
  <si>
    <t>Ubiquitin conjugation factor E4 B (EC 6.3.2.-) (Homozygously deleted in neuroblastoma 1) (Ubiquitin fusion degradation protein 2)</t>
  </si>
  <si>
    <t>O95155</t>
  </si>
  <si>
    <t>UBE4B HDNB1 KIAA0684 UFD2</t>
  </si>
  <si>
    <t>10277;</t>
  </si>
  <si>
    <t>Alternative sequence (4); Beta strand (2); Chain (1); Domain (1); Erroneous initiation (1); Helix (4); Modified residue (9); Mutagenesis (3); Natural variant (1); Site (2); Turn (3)</t>
  </si>
  <si>
    <t>K10597;</t>
  </si>
  <si>
    <t>Ubiquitin-protein ligase that probably functions as an E3 ligase in conjunction with specific E1 and E2 ligases. May also function as an E4 ligase mediating the assembly of polyubiquitin chains on substrates ubiquitinated by another E3 ubiquitin ligase. {ECO:0000250|UniProtKB:P54860, ECO:0000250|UniProtKB:Q9ES00}.</t>
  </si>
  <si>
    <t>dsrrswapns_comp216422_c2_seq3 len=4746</t>
  </si>
  <si>
    <t>dsrrswapns_comp216422_c2_seq3 len=4746;CL5961Contig1;zeinaSSns_comp374741_c0_seq3 len=3063</t>
  </si>
  <si>
    <t>CL5037Contig3</t>
  </si>
  <si>
    <t>UBFD1_HUMAN</t>
  </si>
  <si>
    <t>Ubiquitin domain-containing protein UBFD1 (Ubiquitin-binding protein homolog)</t>
  </si>
  <si>
    <t>O14562</t>
  </si>
  <si>
    <t>UBFD1 UBPH</t>
  </si>
  <si>
    <t>56061;</t>
  </si>
  <si>
    <t>Chain (1); Domain (1); Erroneous initiation (3)</t>
  </si>
  <si>
    <t>ENSGT00390000012857;</t>
  </si>
  <si>
    <t>May play a role as NF-kappa-B regulator. {ECO:0000269|PubMed:19285159}.</t>
  </si>
  <si>
    <t>CL5037Contig1;CL5037Contig3</t>
  </si>
  <si>
    <t>CL2710Contig1</t>
  </si>
  <si>
    <t>Q7T0P0_XENLA</t>
  </si>
  <si>
    <t>UBL7_HUMAN</t>
  </si>
  <si>
    <t>Ubiquitin-like protein 7 (Bone marrow stromal cell ubiquitin-like protein) (BMSC-UbP) (Ubiquitin-like protein SB132)</t>
  </si>
  <si>
    <t>Q96S82</t>
  </si>
  <si>
    <t>UBL7 BMSCUBP SB132</t>
  </si>
  <si>
    <t>84993;</t>
  </si>
  <si>
    <t>Chain (1); Domain (2); Helix (3); Modified residue (1); Sequence conflict (2); Turn (1)</t>
  </si>
  <si>
    <t>ENSGT00390000015967;</t>
  </si>
  <si>
    <t>322_C_322;621_C_621;</t>
  </si>
  <si>
    <t>Q7T0P0</t>
  </si>
  <si>
    <t>ubl7</t>
  </si>
  <si>
    <t>379579;</t>
  </si>
  <si>
    <t>MGC69120 protein</t>
  </si>
  <si>
    <t>CL2790Contig2</t>
  </si>
  <si>
    <t>Q641D7_XENLA</t>
  </si>
  <si>
    <t>UBP14_HUMAN</t>
  </si>
  <si>
    <t>Ubiquitin carboxyl-terminal hydrolase 14 (EC 3.4.19.12) (Deubiquitinating enzyme 14) (Ubiquitin thioesterase 14) (Ubiquitin-specific-processing protease 14)</t>
  </si>
  <si>
    <t>P54578</t>
  </si>
  <si>
    <t>USP14 TGT</t>
  </si>
  <si>
    <t>9097;</t>
  </si>
  <si>
    <t>Active site (2); Alternative sequence (2); Beta strand (17); Chain (1); Domain (2); Frameshift (1); Helix (13); Modified residue (3); Turn (3)</t>
  </si>
  <si>
    <t>K11843;</t>
  </si>
  <si>
    <t>ENSGT00390000009615;</t>
  </si>
  <si>
    <t>Proteasome-associated deubiquitinase which releases ubiquitin from the proteasome targeted ubiquitinated proteins. Ensures the regeneration of ubiquitin at the proteasome. Is a reversibly associated subunit of the proteasome and a large fraction of proteasome-free protein exists within the cell. Required for the degradation of the chemokine receptor CXCR4 which is critical for CXCL12-induced cell chemotaxis. Serves also as a physiological inhibitor of endoplasmic reticulum-associated degradation (ERAD) under the non-stressed condition by inhibiting the degradation of unfolded endoplasmic reticulum proteins via interaction with ERN1. Indispensable for synaptic development and function at neuromuscular junctions (NMJs). {ECO:0000269|PubMed:18162577, ECO:0000269|PubMed:19106094, ECO:0000269|PubMed:19135427}.</t>
  </si>
  <si>
    <t>Q641D7</t>
  </si>
  <si>
    <t>usp14 MGC81945</t>
  </si>
  <si>
    <t>447733;</t>
  </si>
  <si>
    <t>CL2790Contig2;TC451377 homologue to UniRef100_Q6DK78 Cluster: Ubiquitin carboxyl-terminal hydrolase; n=1; Xenopus tropicalis|Rep: Ubiquitin carboxyl-terminal hydrolase - Xenopus tropicalis Western clawed frog Silurana tropicalis, partial 47%;dsrrswapns_comp214391_c7_seq16 len=2964</t>
  </si>
  <si>
    <t>CL3942Contig3</t>
  </si>
  <si>
    <t>Q2NLB3_XENLA</t>
  </si>
  <si>
    <t>UBP15_HUMAN</t>
  </si>
  <si>
    <t>Ubiquitin carboxyl-terminal hydrolase 15 (EC 3.4.19.12) (Deubiquitinating enzyme 15) (Ubiquitin thioesterase 15) (Ubiquitin-specific-processing protease 15) (Unph-2) (Unph4)</t>
  </si>
  <si>
    <t>Q9Y4E8</t>
  </si>
  <si>
    <t>USP15 KIAA0529</t>
  </si>
  <si>
    <t>9958;</t>
  </si>
  <si>
    <t>Active site (2); Alternative sequence (4); Beta strand (12); Chain (1); Domain (2); Helix (7); Initiator methionine (1); Modified residue (5); Mutagenesis (2); Region (1); Sequence conflict (3); Turn (3)</t>
  </si>
  <si>
    <t>K11835;</t>
  </si>
  <si>
    <t>Hydrolase that removes conjugated ubiquitin from target proteins and regulates various pathways such as the TGF-beta receptor signaling and NF-kappa-B pathways. Acts as a key regulator of TGF-beta receptor signaling pathway, but the precise mechanism is still unclear: according to a report, acts by promoting deubiquitination of monoubiquitinated R-SMADs (SMAD1, SMAD2 and/or SMAD3), thereby alleviating inhibition of R-SMADs and promoting activation of TGF-beta target genes (PubMed:21947082). According to another reports, regulates the TGF-beta receptor signaling pathway by mediating deubiquitination and stabilization of TGFBR1, leading to an enhanced TGF-beta signal (PubMed:22344298). Able to mediate deubiquitination of monoubiquitinated substrates as well as 'Lys-48'-linked polyubiquitin chains, protecting them against proteasomal degradation. May also regulate gene expression and/or DNA repair through the deubiquitination of histone H2B (PubMed:24526689). Acts as an associated component of COP9 signalosome complex (CSN) and regulates different pathways via this association: regulates NF-kappa-B by mediating deubiquitination of NFKBIA and deubiquitinates substrates bound to VCP. Protects APC and human papillomavirus type 16 protein E6 against degradation via the ubiquitin proteasome pathway. {ECO:0000269|PubMed:16005295, ECO:0000269|PubMed:17318178, ECO:0000269|PubMed:19553310, ECO:0000269|PubMed:19576224, ECO:0000269|PubMed:19826004, ECO:0000269|PubMed:21947082, ECO:0000269|PubMed:22344298, ECO:0000269|PubMed:24526689}.</t>
  </si>
  <si>
    <t>Q2NLB3</t>
  </si>
  <si>
    <t>usp4 LOC398480</t>
  </si>
  <si>
    <t>398480;</t>
  </si>
  <si>
    <t>CL3942Contig3;CL3942Contig2;CL3942Contig1</t>
  </si>
  <si>
    <t>CL362Contig5</t>
  </si>
  <si>
    <t>UBP24_HUMAN</t>
  </si>
  <si>
    <t>Ubiquitin carboxyl-terminal hydrolase 24 (EC 3.4.19.12) (Deubiquitinating enzyme 24) (Ubiquitin thioesterase 24) (Ubiquitin-specific-processing protease 24)</t>
  </si>
  <si>
    <t>Q9UPU5</t>
  </si>
  <si>
    <t>USP24 KIAA1057</t>
  </si>
  <si>
    <t>23358;</t>
  </si>
  <si>
    <t>Active site (2); Chain (1); Compositional bias (3); Domain (2); Erroneous initiation (2); Modified residue (9); Natural variant (4); Sequence conflict (5)</t>
  </si>
  <si>
    <t>Protease that can remove conjugated ubiquitin from target proteins and polyubiquitin chains. Deubiquitinates DDB2, preventing its proteasomal degradation. {ECO:0000269|PubMed:23159851}.</t>
  </si>
  <si>
    <t>UBP4_HUMAN</t>
  </si>
  <si>
    <t>Ubiquitin carboxyl-terminal hydrolase 4 (EC 3.4.19.12) (Deubiquitinating enzyme 4) (Ubiquitin thioesterase 4) (Ubiquitin-specific-processing protease 4) (Ubiquitous nuclear protein homolog)</t>
  </si>
  <si>
    <t>Q13107</t>
  </si>
  <si>
    <t>USP4 UNP UNPH</t>
  </si>
  <si>
    <t>7375;</t>
  </si>
  <si>
    <t>Active site (2); Alternative sequence (3); Beta strand (18); Chain (1); Domain (4); Helix (12); Metal binding (4); Motif (2); Mutagenesis (3); Natural variant (1); Region (3); Sequence conflict (2); Turn (3)</t>
  </si>
  <si>
    <t>Hydrolase that deubiquitinates target proteins such as the receptor ADORA2A, PDPK1 and TRIM21. Deubiquitination of ADORA2A increases the amount of functional receptor at the cell surface. May regulate mRNA splicing through deubiquitination of the U4 spliceosomal protein PRPF3. This may prevent its recognition by the U5 component PRPF8 thereby destabilizing interactions within the U4/U6.U5 snRNP. May also play a role in the regulation of quality control in the ER. {ECO:0000269|PubMed:16316627, ECO:0000269|PubMed:16339847, ECO:0000269|PubMed:16472766, ECO:0000269|PubMed:20595234, ECO:0000269|PubMed:7784062}.</t>
  </si>
  <si>
    <t>CL2142Contig1</t>
  </si>
  <si>
    <t>CL2142Contig5;CL2142Contig3;CL2142Contig1;CL3942Contig3;CL3942Contig2;CL3942Contig1;dsrrswapns_comp216386_c0_seq14 len=1576</t>
  </si>
  <si>
    <t>dsrrswapns_comp209133_c0_seq3</t>
  </si>
  <si>
    <t>UBP40_HUMAN</t>
  </si>
  <si>
    <t>Ubiquitin carboxyl-terminal hydrolase 40 (EC 3.4.19.12) (Deubiquitinating enzyme 40) (Ubiquitin thioesterase 40) (Ubiquitin-specific-processing protease 40)</t>
  </si>
  <si>
    <t>USP40</t>
  </si>
  <si>
    <t>Q9NVE5</t>
  </si>
  <si>
    <t>55230;</t>
  </si>
  <si>
    <t>Active site (2); Alternative sequence (4); Chain (1); Domain (1); Erroneous initiation (1); Natural variant (3); Sequence conflict (1)</t>
  </si>
  <si>
    <t>K11869;</t>
  </si>
  <si>
    <t>May be catalytically inactive.</t>
  </si>
  <si>
    <t>dsrrswapns_comp209133_c0_seq3 len=5923</t>
  </si>
  <si>
    <t>CL7369Contig2</t>
  </si>
  <si>
    <t>UBP48_HUMAN</t>
  </si>
  <si>
    <t>Ubiquitin carboxyl-terminal hydrolase 48 (EC 3.4.19.12) (Deubiquitinating enzyme 48) (Ubiquitin thioesterase 48) (Ubiquitin-specific-processing protease 48)</t>
  </si>
  <si>
    <t>Q86UV5</t>
  </si>
  <si>
    <t>USP48 USP31</t>
  </si>
  <si>
    <t>84196;</t>
  </si>
  <si>
    <t>Active site (2); Alternative sequence (13); Chain (1); Domain (5); Erroneous gene model prediction (2); Erroneous initiation (2); Frameshift (1); Modified residue (4); Natural variant (2); Sequence caution (2)</t>
  </si>
  <si>
    <t>K11858;</t>
  </si>
  <si>
    <t>405_C_405;556_C_556;</t>
  </si>
  <si>
    <t>Recognizes and hydrolyzes the peptide bond at the C-terminal Gly of ubiquitin. Involved in the processing of poly-ubiquitin precursors as well as that of ubiquitinated proteins. May be involved in the regulation of NF-kappa-B activation by TNF receptor superfamily via its interactions with RELA and TRAF2. May also play a regulatory role at postsynaptic sites. {ECO:0000269|PubMed:16214042}.</t>
  </si>
  <si>
    <t>CL3715Contig3</t>
  </si>
  <si>
    <t>Q7ZY76_XENLA</t>
  </si>
  <si>
    <t>UBP8_HUMAN</t>
  </si>
  <si>
    <t>Ubiquitin carboxyl-terminal hydrolase 8 (EC 3.4.19.12) (Deubiquitinating enzyme 8) (Ubiquitin isopeptidase Y) (hUBPy) (Ubiquitin thioesterase 8) (Ubiquitin-specific-processing protease 8)</t>
  </si>
  <si>
    <t>P40818</t>
  </si>
  <si>
    <t>USP8 KIAA0055 UBPY</t>
  </si>
  <si>
    <t>9101;</t>
  </si>
  <si>
    <t>Active site (2); Alternative sequence (2); Beta strand (25); Chain (1); Domain (3); Helix (31); Modified residue (6); Motif (1); Mutagenesis (1); Natural variant (3); Sequence caution (2); Sequence conflict (3); Turn (6)</t>
  </si>
  <si>
    <t>K11839;</t>
  </si>
  <si>
    <t>ENSGT00780000121880;</t>
  </si>
  <si>
    <t>Hydrolase that can remove conjugated ubiquitin from proteins and therefore plays an important regulatory role at the level of protein turnover by preventing degradation. Converts both 'Lys-48' an 'Lys-63'-linked ubiquitin chains. Catalytic activity is enhanced in the M phase. Involved in cell proliferation. Required to enter into S phase in response to serum stimulation. May regulate T-cell anergy mediated by RNF128 via the formation of a complex containing RNF128 and OTUB1. Probably regulates the stability of STAM2 and RASGRF1. Regulates endosomal ubiquitin dynamics, cargo sorting, membrane traffic at early endosomes, and maintenance of ESCRT-0 stability. The level of protein ubiquitination on endosomes is essential for maintaining the morphology of the organelle. Deubiquitinates EPS15 and controles tyrosine kinase stability. Removes conjugated ubiquitin from EGFR thus regulating EGFR degradation and downstream MAPK signaling. Involved in acrosome biogenesis through interaction with the spermatid ESCRT-0 complex and microtubules. Deubiquitinates BIRC6/bruce and KIF23/MKLP1. {ECO:0000269|PubMed:16520378, ECO:0000269|PubMed:17711858, ECO:0000269|PubMed:18329369, ECO:0000269|PubMed:9628861}.</t>
  </si>
  <si>
    <t>Q7ZY76</t>
  </si>
  <si>
    <t>usp8</t>
  </si>
  <si>
    <t>380243;</t>
  </si>
  <si>
    <t>CL3715Contig3;CL3715Contig1</t>
  </si>
  <si>
    <t>UBR1_HUMAN</t>
  </si>
  <si>
    <t>E3 ubiquitin-protein ligase UBR1 (EC 6.3.2.-) (N-recognin-1) (Ubiquitin-protein ligase E3-alpha-1) (Ubiquitin-protein ligase E3-alpha-I)</t>
  </si>
  <si>
    <t>UBR1</t>
  </si>
  <si>
    <t>Q8IWV7</t>
  </si>
  <si>
    <t>197131;</t>
  </si>
  <si>
    <t>Alternative sequence (2); Beta strand (4); Chain (1); Compositional bias (1); Erroneous initiation (1); Helix (2); Initiator methionine (1); Modified residue (3); Natural variant (5); Sequence conflict (6); Turn (2); Zinc finger (2)</t>
  </si>
  <si>
    <t>K10625;</t>
  </si>
  <si>
    <t>E3 ubiquitin-protein ligase which is a component of the N-end rule pathway. Recognizes and binds to proteins bearing specific N-terminal residues that are destabilizing according to the N-end rule, leading to their ubiquitination and subsequent degradation. May be involved in pancreatic homeostasis. Binds leucine and is a negative regulator of the leucine-mTOR signaling pathway, thereby controlling cell growth. {ECO:0000269|PubMed:15548684, ECO:0000269|PubMed:16311597, ECO:0000269|PubMed:20298436, ECO:0000269|PubMed:20835242}.</t>
  </si>
  <si>
    <t>CL10859Contig1</t>
  </si>
  <si>
    <t>CL217Contig1</t>
  </si>
  <si>
    <t>UBX1A_XENLA</t>
  </si>
  <si>
    <t>UBXN1_HUMAN</t>
  </si>
  <si>
    <t>UBX domain-containing protein 1 (SAPK substrate protein 1) (UBA/UBX 33.3 kDa protein)</t>
  </si>
  <si>
    <t>Q04323</t>
  </si>
  <si>
    <t>UBXN1 SAKS1</t>
  </si>
  <si>
    <t>51035;</t>
  </si>
  <si>
    <t>Alternative sequence (1); Chain (1); Coiled coil (1); Domain (2); Initiator methionine (1); Modified residue (5); Mutagenesis (2); Natural variant (1); Region (1); Sequence conflict (3)</t>
  </si>
  <si>
    <t>ENSGT00530000063500;</t>
  </si>
  <si>
    <t>Ubiquitin-binding protein that interacts with the BRCA1-BARD1 heterodimer, and regulates its activity. Specifically binds 'Lys-6'-linked polyubiquitin chains. Interaction with autoubiquitinated BRCA1, leads to inhibit the E3 ubiquitin-protein ligase activity of the BRCA1-BARD1 heterodimer. Component of a complex required to couple deglycosylation and proteasome-mediated degradation of misfolded proteins in the endoplasmic reticulum that are retrotranslocated in the cytosol.</t>
  </si>
  <si>
    <t>Q6IP50</t>
  </si>
  <si>
    <t>ubxn1-a saks1-a</t>
  </si>
  <si>
    <t>443814;</t>
  </si>
  <si>
    <t>UBX domain-containing protein 1-A (SAPK substrate protein 1-A)</t>
  </si>
  <si>
    <t>FUNCTION: Component of a complex required to couple deglycosylation and proteasome-mediated degradation of misfolded proteins in the endoplasmic reticulum that are retrotranslocated in the cytosol. Involved in ubiquitin-proteasome systems (By similarity). {ECO:0000250}.</t>
  </si>
  <si>
    <t>Alternative sequence (1); Chain (1); Coiled coil (1); Domain (2)</t>
  </si>
  <si>
    <t>CL217Contig1;CB197720 UniRef100_Q6IP50-2 Cluster: Isoform 2 of Q6IP50 ; n=1; Xenopus laevis|Rep: Isoform 2 of Q6IP50  - Xenopus laevis African clawed frog, partial 40%</t>
  </si>
  <si>
    <t>CL7844Contig1</t>
  </si>
  <si>
    <t>Q6NTX4_XENLA</t>
  </si>
  <si>
    <t>UBXN7_HUMAN</t>
  </si>
  <si>
    <t>UBX domain-containing protein 7</t>
  </si>
  <si>
    <t>O94888</t>
  </si>
  <si>
    <t>UBXN7 KIAA0794 UBXD7</t>
  </si>
  <si>
    <t>26043;</t>
  </si>
  <si>
    <t>Beta strand (11); Chain (1); Compositional bias (1); Cross-link (1); Domain (3); Erroneous initiation (1); Helix (9); Initiator methionine (1); Modified residue (4); Mutagenesis (3); Sequence caution (1); Turn (7)</t>
  </si>
  <si>
    <t>ENSGT00390000018687;</t>
  </si>
  <si>
    <t>Ubiquitin-binding adapter that links a subset of NEDD8-associated cullin ring ligases (CRLs) to the segregase VCP/p97, to regulate turnover of their ubiquitination substrates. {ECO:0000269|PubMed:22537386}.</t>
  </si>
  <si>
    <t>Q6NTX4</t>
  </si>
  <si>
    <t>ubxn7 MGC81461</t>
  </si>
  <si>
    <t>414459;</t>
  </si>
  <si>
    <t>CL7844Contig1;zeinaSSns_comp387798_c0_seq2 len=543</t>
  </si>
  <si>
    <t>CL12613Contig1</t>
  </si>
  <si>
    <t>UCHL1_HUMAN</t>
  </si>
  <si>
    <t>Ubiquitin carboxyl-terminal hydrolase isozyme L1 (UCH-L1) (EC 3.4.19.12) (EC 6.-.-.-) (Neuron cytoplasmic protein 9.5) (PGP 9.5) (PGP9.5) (Ubiquitin thioesterase L1)</t>
  </si>
  <si>
    <t>UCHL1</t>
  </si>
  <si>
    <t>P09936</t>
  </si>
  <si>
    <t>7345;</t>
  </si>
  <si>
    <t>Active site (2); Beta strand (9); Chain (1); Erroneous initiation (1); Helix (10); Lipidation (1); Mutagenesis (7); Natural variant (3); Propeptide (1); Region (2); Site (7); Turn (3)</t>
  </si>
  <si>
    <t>K05611;</t>
  </si>
  <si>
    <t>Ubiquitin-protein hydrolase involved both in the processing of ubiquitin precursors and of ubiquitinated proteins. This enzyme is a thiol protease that recognizes and hydrolyzes a peptide bond at the C-terminal glycine of ubiquitin. Also binds to free monoubiquitin and may prevent its degradation in lysosomes. The homodimer may have ATP-independent ubiquitin ligase activity. {ECO:0000269|PubMed:12408865, ECO:0000269|PubMed:9790970}.</t>
  </si>
  <si>
    <t>CL32Contig15</t>
  </si>
  <si>
    <t>Q63ZS7_XENLA</t>
  </si>
  <si>
    <t>UCK2_HUMAN</t>
  </si>
  <si>
    <t>Uridine-cytidine kinase 2 (UCK 2) (EC 2.7.1.48) (Cytidine monophosphokinase 2) (Testis-specific protein TSA903) (Uridine monophosphokinase 2)</t>
  </si>
  <si>
    <t>Q9BZX2</t>
  </si>
  <si>
    <t>UCK2 UMPK</t>
  </si>
  <si>
    <t>7371;</t>
  </si>
  <si>
    <t>Alternative sequence (1); Beta strand (7); Binding site (7); Chain (1); Helix (14); Initiator methionine (1); Modified residue (2); Nucleotide binding (1); Sequence conflict (2); Turn (2)</t>
  </si>
  <si>
    <t>389_C_389;</t>
  </si>
  <si>
    <t>Phosphorylates uridine and cytidine to uridine monophosphate and cytidine monophosphate. Does not phosphorylate deoxyribonucleosides or purine ribonucleosides. Can use ATP or GTP as a phosphate donor. Can also phosphorylate cytidine and uridine nucleoside analogs such as 6-azauridine, 5-fluorouridine, 4-thiouridine, 5-bromouridine, N(4)-acetylcytidine, N(4)-benzoylcytidine, 5-fluorocytidine, 2-thiocytidine, 5-methylcytidine, and N(4)-anisoylcytidine.</t>
  </si>
  <si>
    <t>Q63ZS7</t>
  </si>
  <si>
    <t>uck2 LOC494739</t>
  </si>
  <si>
    <t>494739;</t>
  </si>
  <si>
    <t>LOC494739 protein</t>
  </si>
  <si>
    <t>CL32Contig15;CL32Contig7</t>
  </si>
  <si>
    <t>CL10066Contig1</t>
  </si>
  <si>
    <t>UFC1_HUMAN</t>
  </si>
  <si>
    <t>Ubiquitin-fold modifier-conjugating enzyme 1 (Ufm1-conjugating enzyme 1)</t>
  </si>
  <si>
    <t>Q9Y3C8</t>
  </si>
  <si>
    <t>UFC1 CGI-126 HSPC155</t>
  </si>
  <si>
    <t>51506;</t>
  </si>
  <si>
    <t>Active site (1); Beta strand (6); Chain (1); Helix (6); Mutagenesis (3); Natural variant (1); Sequence conflict (3); Turn (2)</t>
  </si>
  <si>
    <t>K12165;</t>
  </si>
  <si>
    <t>ENSGT00390000008196;</t>
  </si>
  <si>
    <t>E2-like enzyme which forms an intermediate with UFM1 via a thioester linkage. {ECO:0000269|PubMed:15071506}.</t>
  </si>
  <si>
    <t>Q56R95_XENLA</t>
  </si>
  <si>
    <t>UGDH_HUMAN</t>
  </si>
  <si>
    <t>UDP-glucose 6-dehydrogenase (UDP-Glc dehydrogenase) (UDP-GlcDH) (UDPGDH) (EC 1.1.1.22)</t>
  </si>
  <si>
    <t>UGDH</t>
  </si>
  <si>
    <t>O60701</t>
  </si>
  <si>
    <t>7358;</t>
  </si>
  <si>
    <t>Active site (1); Alternative sequence (2); Beta strand (20); Binding site (5); Chain (1); Helix (20); Modified residue (2); Nucleotide binding (4); Region (4); Sequence conflict (2); Turn (6)</t>
  </si>
  <si>
    <t>K00012;</t>
  </si>
  <si>
    <t>ENSGT00390000015355;</t>
  </si>
  <si>
    <t>489_C_489;</t>
  </si>
  <si>
    <t>Involved in the biosynthesis of glycosaminoglycans; hyaluronan, chondroitin sulfate, and heparan sulfate.</t>
  </si>
  <si>
    <t>Q56R95</t>
  </si>
  <si>
    <t>ugdh udpg</t>
  </si>
  <si>
    <t>734199;</t>
  </si>
  <si>
    <t>UDP-glucose 6-dehydrogenase (EC 1.1.1.22)</t>
  </si>
  <si>
    <t>FUNCTION: Involved in the biosynthesis of glycosaminoglycans; hyaluronan, chondroitin sulfate, and heparan sulfate. {ECO:0000256|PIRNR:PIRNR000124}.</t>
  </si>
  <si>
    <t>CL1567Contig3</t>
  </si>
  <si>
    <t>CL1567Contig2;CL1567Contig4;CL1567Contig3</t>
  </si>
  <si>
    <t>zeinaSSns_comp387198_c4_seq2</t>
  </si>
  <si>
    <t>UGGG1_HUMAN</t>
  </si>
  <si>
    <t>UDP-glucose:glycoprotein glucosyltransferase 1 (UGT1) (hUGT1) (EC 2.4.1.-) (UDP--Glc:glycoprotein glucosyltransferase) (UDP-glucose ceramide glucosyltransferase-like 1)</t>
  </si>
  <si>
    <t>Q9NYU2</t>
  </si>
  <si>
    <t>UGGT1 GT UGCGL1 UGGT UGT1 UGTR</t>
  </si>
  <si>
    <t>56886;</t>
  </si>
  <si>
    <t>Alternative sequence (1); Chain (1); Erroneous gene model prediction (1); Erroneous initiation (1); Glycosylation (2); Modified residue (1); Motif (1); Mutagenesis (7); Region (1); Sequence conflict (1); Signal peptide (1)</t>
  </si>
  <si>
    <t>K11718;</t>
  </si>
  <si>
    <t>ENSGT00390000004600;</t>
  </si>
  <si>
    <t>152_C_152;360_C_360;</t>
  </si>
  <si>
    <t>Recognizes glycoproteins with minor folding defects. Reglucosylates single N-glycans near the misfolded part of the protein, thus providing quality control for protein folding in the endoplasmic reticulum. Reglucosylated proteins are recognized by calreticulin for recycling to the endoplasmic reticulum and refolding or degradation. {ECO:0000269|PubMed:10694380}.</t>
  </si>
  <si>
    <t>zeinaSSns_comp387198_c4_seq2 len=5133</t>
  </si>
  <si>
    <t>zeinaSSns_comp387198_c4_seq2 len=5133;CL1Contig988;CL1Contig987;CL1Contig1579</t>
  </si>
  <si>
    <t>CL8039Contig1</t>
  </si>
  <si>
    <t>UGGG2_HUMAN</t>
  </si>
  <si>
    <t>UDP-glucose:glycoprotein glucosyltransferase 2 (UGT2) (hUGT2) (EC 2.4.1.-) (UDP--Glc:glycoprotein glucosyltransferase 2) (UDP-glucose ceramide glucosyltransferase-like 1)</t>
  </si>
  <si>
    <t>Q9NYU1</t>
  </si>
  <si>
    <t>UGGT2 UGCGL2 UGT2</t>
  </si>
  <si>
    <t>55757;</t>
  </si>
  <si>
    <t>Alternative sequence (2); Chain (1); Glycosylation (4); Modified residue (1); Motif (1); Natural variant (8); Region (1); Signal peptide (1)</t>
  </si>
  <si>
    <t>Recognizes glycoproteins with minor folding defects. Reglucosylates single N-glycans near the misfolded part of the protein, thus providing quality control for protein folding in the endoplasmic reticulum. Reglucosylated proteins are recognized by calreticulin for recycling to the endoplasmic reticulum and refolding or degradation (By similarity). {ECO:0000250}.</t>
  </si>
  <si>
    <t>UGPA_HUMAN</t>
  </si>
  <si>
    <t>UTP--glucose-1-phosphate uridylyltransferase (EC 2.7.7.9) (UDP-glucose pyrophosphorylase) (UDPGP) (UGPase)</t>
  </si>
  <si>
    <t>Q16851</t>
  </si>
  <si>
    <t>UGP2 UGP1</t>
  </si>
  <si>
    <t>7360;</t>
  </si>
  <si>
    <t>Active site (1); Alternative sequence (1); Chain (1); Metal binding (2); Modified residue (6); Mutagenesis (9); Natural variant (1); Region (2); Sequence conflict (11)</t>
  </si>
  <si>
    <t>K00963;</t>
  </si>
  <si>
    <t>ENSGT00390000003174;</t>
  </si>
  <si>
    <t>Plays a central role as a glucosyl donor in cellular metabolic pathways.</t>
  </si>
  <si>
    <t>CL3028Contig1</t>
  </si>
  <si>
    <t>Q6DEB6_XENLA</t>
  </si>
  <si>
    <t>Q6DEB6</t>
  </si>
  <si>
    <t>ugp2 ugp2-prov</t>
  </si>
  <si>
    <t>446468;</t>
  </si>
  <si>
    <t>Ugp2-prov protein</t>
  </si>
  <si>
    <t>CL3028Contig1;CL40946Contig1</t>
  </si>
  <si>
    <t>TC419109</t>
  </si>
  <si>
    <t>UHRF1_XENLA</t>
  </si>
  <si>
    <t>UHRF1_HUMAN</t>
  </si>
  <si>
    <t>E3 ubiquitin-protein ligase UHRF1 (EC 6.3.2.-) (Inverted CCAAT box-binding protein of 90 kDa) (Nuclear protein 95) (Nuclear zinc finger protein Np95) (HuNp95) (hNp95) (RING finger protein 106) (Transcription factor ICBP90) (Ubiquitin-like PHD and RING finger domain-containing protein 1) (hUHRF1) (Ubiquitin-like-containing PHD and RING finger domains protein 1)</t>
  </si>
  <si>
    <t>Q96T88</t>
  </si>
  <si>
    <t>UHRF1 ICBP90 NP95 RNF106</t>
  </si>
  <si>
    <t>29128;</t>
  </si>
  <si>
    <t>Alternative sequence (1); Beta strand (38); Binding site (4); Chain (1); Cross-link (1); Domain (2); Erroneous initiation (1); Helix (20); Modified residue (9); Mutagenesis (25); Natural variant (5); Region (9); Sequence conflict (4); Site (3); Turn (16); Zinc finger (2)</t>
  </si>
  <si>
    <t>K10638;</t>
  </si>
  <si>
    <t>ENSGT00390000008296;</t>
  </si>
  <si>
    <t>Multidomain protein that acts as a key epigenetic regulator by bridging DNA methylation and chromatin modification. Specifically recognizes and binds hemimethylated DNA at replication forks via its YDG domain and recruits DNMT1 methyltransferase to ensure faithful propagation of the DNA methylation patterns through DNA replication. In addition to its role in maintenance of DNA methylation, also plays a key role in chromatin modification: through its tudor-like regions and PHD-type zinc fingers, specifically recognizes and binds histone H3 trimethylated at 'Lys-9' (H3K9me3) and unmethylated at 'Arg-2' (H3R2me0), respectively, and recruits chromatin proteins. Enriched in pericentric heterochromatin where it recruits different chromatin modifiers required for this chromatin replication. Also localizes to euchromatic regions where it negatively regulates transcription possibly by impacting DNA methylation and histone modifications. Has E3 ubiquitin-protein ligase activity by mediating the ubiquitination of target proteins such as histone H3 and PML. It is still unclear how E3 ubiquitin-protein ligase activity is related to its role in chromatin in vivo. May be involved in DNA repair. {ECO:0000269|PubMed:10646863, ECO:0000269|PubMed:15009091, ECO:0000269|PubMed:15361834, ECO:0000269|PubMed:17673620, ECO:0000269|PubMed:17967883, ECO:0000269|PubMed:19056828, ECO:0000269|PubMed:21745816, ECO:0000269|PubMed:21777816, ECO:0000269|PubMed:22945642}.</t>
  </si>
  <si>
    <t>B6CHA3</t>
  </si>
  <si>
    <t>uhrf1 np95</t>
  </si>
  <si>
    <t>432234;</t>
  </si>
  <si>
    <t>E3 ubiquitin-protein ligase UHRF1 (EC 6.3.2.-) (Nuclear zinc finger protein Np95) (XNp95) (Ubiquitin-like PHD and RING finger domain-containing protein 1) (Ubiquitin-like-containing PHD and RING finger domains protein 1)</t>
  </si>
  <si>
    <t>FUNCTION: Multidomain protein that acts as a key epigenetic regulator by bridging DNA methylation and chromatin modification. Specifically recognizes and binds hemimethylated DNA at replication forks via its YDG domain and recruits dnmt1 methyltransferase to ensure faithful propagation of the DNA methylation patterns through DNA replication. In addition to its role in maintenance of DNA methylation, also plays a key role in chromatin modification: through its tudor-like regions and PHD-type zinc fingers, specifically recognizes and binds histone H3 trimethylated at 'Lys-9' (H3K9me3) and unmethylated at 'Arg-2' (H3R2me0), respectively, and recruits chromatin proteins. Enriched in pericentric heterochromatin where it recruits different chromatin modifiers required for this chromatin replication. Also localizes to euchromatic regions where it negatively regulates transcription possibly by impacting DNA methylation and histone modifications. Has E3 ubiquitin-protein ligase activity by mediating the ubiquitination of target proteins. However, it is still unclear how E3 ubiquitin-protein ligase activity is related to its role in chromatin in vivo.</t>
  </si>
  <si>
    <t>SUBCELLULAR LOCATION: Nucleus {ECO:0000255|PROSITE-ProRule:PRU00358}. Note=Localizes to replication foci. Enriched in pericentric heterochromatin. Also localizes to euchromatic regions (By similarity). {ECO:0000250}.</t>
  </si>
  <si>
    <t>Binding site (4); Chain (1); Domain (2); Region (9); Site (3); Zinc finger (2)</t>
  </si>
  <si>
    <t>TC419109 UniRef100_Q2TAH0 Cluster: LOC432234 protein</t>
  </si>
  <si>
    <t>TC419109 UniRef100_Q2TAH0 Cluster: LOC432234 protein; n=1; Xenopus laevis|Rep: LOC432234 protein - Xenopus laevis African clawed frog, complete;CL73Contig1</t>
  </si>
  <si>
    <t>CL11871Contig1</t>
  </si>
  <si>
    <t>F7ET55_XENTR</t>
  </si>
  <si>
    <t>UK114_HUMAN</t>
  </si>
  <si>
    <t>Ribonuclease UK114 (EC 3.1.-.-) (14.5 kDa translational inhibitor protein) (p14.5) (Heat-responsive protein 12) (UK114 antigen homolog)</t>
  </si>
  <si>
    <t>P52758</t>
  </si>
  <si>
    <t>HRSP12 PSP</t>
  </si>
  <si>
    <t>10247;</t>
  </si>
  <si>
    <t>Beta strand (8); Chain (1); Helix (5); Initiator methionine (1); Modified residue (6); Sequence conflict (1); Turn (1)</t>
  </si>
  <si>
    <t>ENSGT00420000029792;</t>
  </si>
  <si>
    <t>Endoribonuclease responsible for the inhibition of the translation by cleaving mRNA. Inhibits cell-free protein synthesis. Cleaves phosphodiester bonds only in single-stranded RNA (By similarity). {ECO:0000250}.</t>
  </si>
  <si>
    <t>F7ET55</t>
  </si>
  <si>
    <t>utp3</t>
  </si>
  <si>
    <t>CL13415Contig1</t>
  </si>
  <si>
    <t>ULA1_XENLA</t>
  </si>
  <si>
    <t>ULA1_HUMAN</t>
  </si>
  <si>
    <t>NEDD8-activating enzyme E1 regulatory subunit (Amyloid beta precursor protein-binding protein 1, 59 kDa) (APP-BP1) (Amyloid protein-binding protein 1) (Proto-oncogene protein 1)</t>
  </si>
  <si>
    <t>Q13564</t>
  </si>
  <si>
    <t>NAE1 APPBP1 HPP1</t>
  </si>
  <si>
    <t>8883;</t>
  </si>
  <si>
    <t>Alternative sequence (3); Beta strand (15); Chain (1); Helix (26); Initiator methionine (1); Modified residue (3); Mutagenesis (1); Natural variant (1); Region (1); Sequence conflict (2); Site (1); Turn (8)</t>
  </si>
  <si>
    <t>K04532;</t>
  </si>
  <si>
    <t>ENSGT00550000074901;</t>
  </si>
  <si>
    <t>Regulatory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Necessary for cell cycle progression through the S-M checkpoint. Overexpression of NAE1 causes apoptosis through deregulation of NEDD8 conjugation. {ECO:0000269|PubMed:10207026, ECO:0000269|PubMed:10722740, ECO:0000269|PubMed:12740388}.</t>
  </si>
  <si>
    <t>Q6NTW6</t>
  </si>
  <si>
    <t>nae1 appbp1</t>
  </si>
  <si>
    <t>414612;</t>
  </si>
  <si>
    <t>NEDD8-activating enzyme E1 regulatory subunit (APP-BP1) (Amyloid protein-binding protein 1)</t>
  </si>
  <si>
    <t>FUNCTION: Regulatory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(By similarity). {ECO:0000250}.</t>
  </si>
  <si>
    <t>Chain (1); Region (1); Site (1)</t>
  </si>
  <si>
    <t>CL11640Contig1</t>
  </si>
  <si>
    <t>ULK3_HUMAN</t>
  </si>
  <si>
    <t>ULK3</t>
  </si>
  <si>
    <t>Q6PHR2</t>
  </si>
  <si>
    <t>25989;</t>
  </si>
  <si>
    <t>Active site (1); Alternative sequence (4); Binding site (1); Chain (1); Domain (3); Erroneous initiation (1); Modified residue (5); Mutagenesis (2); Natural variant (2); Nucleotide binding (1); Sequence conflict (1)</t>
  </si>
  <si>
    <t>K08269;</t>
  </si>
  <si>
    <t>Serine/threonine protein kinase that acts as a regulator of Sonic hedgehog (SHH) signaling and autophagy. Acts as a negative regulator of SHH signaling in the absence of SHH ligand: interacts with SUFU, thereby inactivating the protein kinase activity and preventing phosphorylation of GLI proteins (GLI1, GLI2 and/or GLI3). Positively regulates SHH signaling in the presence of SHH: dissociates from SUFU, autophosphorylates and mediates phosphorylation of GLI2, activating it and promoting its nuclear translocation. Phosphorylates in vitro GLI2, as well as GLI1 and GLI3, although less efficiently. Also acts as a regulator of autophagy: following cellular senescence, able to induce autophagy. {ECO:0000269|PubMed:19279323, ECO:0000269|PubMed:19878745, ECO:0000269|PubMed:20643644}.</t>
  </si>
  <si>
    <t>CL11640Contig1;CV077996 UniRef100_Q4V7Q6 Cluster: Serine/threonine-protein kinase ULK3; n=1; Xenopus laevis|Rep: Serine/threonine-protein kinase ULK3 - Xenopus laevis African clawed frog, partial 31%</t>
  </si>
  <si>
    <t>CL2726Contig3</t>
  </si>
  <si>
    <t>UN13B_HUMAN</t>
  </si>
  <si>
    <t>Protein unc-13 homolog B (Munc13-2) (munc13)</t>
  </si>
  <si>
    <t>O14795</t>
  </si>
  <si>
    <t>UNC13B UNC13</t>
  </si>
  <si>
    <t>10497;</t>
  </si>
  <si>
    <t>Alternative sequence (1); Chain (1); Coiled coil (1); Domain (5); Modified residue (2); Natural variant (3); Sequence conflict (4); Zinc finger (1)</t>
  </si>
  <si>
    <t>K15293;</t>
  </si>
  <si>
    <t>ENSGT00730000110590;</t>
  </si>
  <si>
    <t>Plays a role in vesicle maturation during exocytosis as a target of the diacylglycerol second messenger pathway. Is involved in neurotransmitter release by acting in synaptic vesicle priming prior to vesicle fusion and participates in the activity-depending refilling of readily releasable vesicle pool (RRP). Essential for synaptic vesicle maturation in a subset of excitatory/glutamatergic but not inhibitory/GABA-mediated synapses (By similarity). {ECO:0000250}.</t>
  </si>
  <si>
    <t>CL2726Contig3;CL2726Contig2;dsrrswapns_comp135802_c0_seq1 len=447;dsrrswapns_comp211142_c0_seq1 len=2914</t>
  </si>
  <si>
    <t>CL14429Contig1</t>
  </si>
  <si>
    <t>UN45A_HUMAN</t>
  </si>
  <si>
    <t>Protein unc-45 homolog A (Unc-45A) (GCUNC-45) (Smooth muscle cell-associated protein 1) (SMAP-1)</t>
  </si>
  <si>
    <t>Q9H3U1</t>
  </si>
  <si>
    <t>UNC45A SMAP1</t>
  </si>
  <si>
    <t>55898;</t>
  </si>
  <si>
    <t>Alternative sequence (2); Chain (1); Helix (7); Modified residue (3); Mutagenesis (4); Natural variant (1); Repeat (3); Sequence conflict (1); Turn (1)</t>
  </si>
  <si>
    <t>ENSGT00750000117222;</t>
  </si>
  <si>
    <t>Acts as co-chaperone for HSP90. Prevents the stimulation of HSP90AB1 ATPase activity by AHSA1. Positive factor in promoting PGR function in the cell. May be necessary for proper folding of myosin (Potential). Necessary for normal cell proliferation. Necessary for normal myotube formation and myosin accumulation during muscle cell development. May play a role in erythropoiesis in stroma cells in the spleen (By similarity). {ECO:0000250, ECO:0000305}.</t>
  </si>
  <si>
    <t>zeinaSSns_comp387998_c0_seq3</t>
  </si>
  <si>
    <t>Q0IHH2_XENLA</t>
  </si>
  <si>
    <t>UQCC1_HUMAN</t>
  </si>
  <si>
    <t>Ubiquinol-cytochrome-c reductase complex assembly factor 1 (Basic FGF-repressed Zic-binding protein) (bFGF-repressed Zic-binding protein) (bFZb) (Ubiquinol-cytochrome c reductase complex chaperone CBP3 homolog)</t>
  </si>
  <si>
    <t>Q9NVA1</t>
  </si>
  <si>
    <t>UQCC1 BZFB C20orf44 UQCC</t>
  </si>
  <si>
    <t>55245;</t>
  </si>
  <si>
    <t>Alternative sequence (5); Chain (1); Erroneous initiation (1); Erroneous termination (1); Natural variant (3); Sequence caution (1); Sequence conflict (3)</t>
  </si>
  <si>
    <t>K17662;</t>
  </si>
  <si>
    <t>ENSGT00390000018118;</t>
  </si>
  <si>
    <t>Required for the assembly of the ubiquinol-cytochrome c reductase complex (mitochondrial respiratory chain complex III or cytochrome b-c1 complex). Involved in cytochrome b translation and/or stability. {ECO:0000269|PubMed:24385928}.</t>
  </si>
  <si>
    <t>Q0IHH2</t>
  </si>
  <si>
    <t>uqcc1 LOC398100</t>
  </si>
  <si>
    <t>398100;</t>
  </si>
  <si>
    <t>LOC398100 protein</t>
  </si>
  <si>
    <t>zeinaSSns_comp387998_c0_seq3 len=2377</t>
  </si>
  <si>
    <t>zeinaSSns_comp387998_c0_seq3 len=2377;CL3206Contig4;CL3206Contig2;CL3206Contig1</t>
  </si>
  <si>
    <t>CL2511Contig2</t>
  </si>
  <si>
    <t>Q6NRZ3_XENLA</t>
  </si>
  <si>
    <t>USO1_HUMAN</t>
  </si>
  <si>
    <t>General vesicular transport factor p115 (Protein USO1 homolog) (Transcytosis-associated protein) (TAP) (Vesicle-docking protein)</t>
  </si>
  <si>
    <t>O60763</t>
  </si>
  <si>
    <t>USO1 VDP</t>
  </si>
  <si>
    <t>8615;</t>
  </si>
  <si>
    <t>Alternative sequence (2); Beta strand (3); Chain (1); Coiled coil (1); Compositional bias (1); Helix (37); Modified residue (4); Mutagenesis (2); Region (1); Repeat (12); Sequence caution (1); Sequence conflict (6); Turn (4)</t>
  </si>
  <si>
    <t>ENSGT00390000017018;</t>
  </si>
  <si>
    <t>155_C_155;</t>
  </si>
  <si>
    <t>General vesicular transport factor required for intercisternal transport in the Golgi stack; it is required for transcytotic fusion and/or subsequent binding of the vesicles to the target membrane. May well act as a vesicular anchor by interacting with the target membrane and holding the vesicular and target membranes in proximity (By similarity). {ECO:0000250}.</t>
  </si>
  <si>
    <t>Q6NRZ3</t>
  </si>
  <si>
    <t>uso1 MGC80010</t>
  </si>
  <si>
    <t>431822;</t>
  </si>
  <si>
    <t>MGC80010 protein</t>
  </si>
  <si>
    <t>CL2511Contig2;CL2511Contig3</t>
  </si>
  <si>
    <t>CL1350Contig2</t>
  </si>
  <si>
    <t>O73621_XENLA</t>
  </si>
  <si>
    <t>UTRO_HUMAN</t>
  </si>
  <si>
    <t>Utrophin (Dystrophin-related protein 1) (DRP-1)</t>
  </si>
  <si>
    <t>P46939</t>
  </si>
  <si>
    <t>UTRN DMDL DRP1</t>
  </si>
  <si>
    <t>7402;</t>
  </si>
  <si>
    <t>Alternative sequence (4); Beta strand (1); Chain (1); Domain (4); Helix (14); Modified residue (6); Natural variant (4); Region (3); Repeat (20); Sequence conflict (2); Turn (2); Zinc finger (1)</t>
  </si>
  <si>
    <t>217_NOS3-CAV1-NOSTRIN_complex::UTM-SGCE-DAG1-CAV1-NOS3_complex;</t>
  </si>
  <si>
    <t>May play a role in anchoring the cytoskeleton to the plasma membrane. {ECO:0000250}.</t>
  </si>
  <si>
    <t>O73621</t>
  </si>
  <si>
    <t>Utrophin, or dystrophin-related protein 1 (Fragment)</t>
  </si>
  <si>
    <t>dsrrswapns_comp215639_c0_seq1</t>
  </si>
  <si>
    <t>Q2TAQ4_XENLA</t>
  </si>
  <si>
    <t>UVRAG_HUMAN</t>
  </si>
  <si>
    <t>UV radiation resistance-associated gene protein (p63)</t>
  </si>
  <si>
    <t>Q9P2Y5</t>
  </si>
  <si>
    <t>UVRAG</t>
  </si>
  <si>
    <t>7405;</t>
  </si>
  <si>
    <t>Alternative sequence (1); Chain (1); Coiled coil (1); Domain (1); Erroneous gene model prediction (1); Modified residue (3); Natural variant (1)</t>
  </si>
  <si>
    <t>ENSGT00390000012877;</t>
  </si>
  <si>
    <t>Q2TAQ4</t>
  </si>
  <si>
    <t>uvrag MGC131135</t>
  </si>
  <si>
    <t>735238;</t>
  </si>
  <si>
    <t>MGC131135 protein</t>
  </si>
  <si>
    <t>dsrrswapns_comp215639_c0_seq1 len=3385</t>
  </si>
  <si>
    <t>dsrrswapns_comp215639_c0_seq1 len=3385;CL6274Contig2</t>
  </si>
  <si>
    <t>CL2Contig27</t>
  </si>
  <si>
    <t>Q5U511_XENLA</t>
  </si>
  <si>
    <t>VAPB_HUMAN</t>
  </si>
  <si>
    <t>Vesicle-associated membrane protein-associated protein B/C (VAMP-B/VAMP-C) (VAMP-associated protein B/C) (VAP-B/VAP-C)</t>
  </si>
  <si>
    <t>O95292</t>
  </si>
  <si>
    <t>VAPB UNQ484/PRO983</t>
  </si>
  <si>
    <t>9217;</t>
  </si>
  <si>
    <t>Alternative sequence (2); Beta strand (9); Chain (1); Coiled coil (1); Domain (1); Initiator methionine (1); Modified residue (5); Natural variant (2); Sequence conflict (4); Topological domain (1); Transmembrane (1); Turn (4)</t>
  </si>
  <si>
    <t>K10707;</t>
  </si>
  <si>
    <t>ENSGT00390000006947;</t>
  </si>
  <si>
    <t>Participates in the endoplasmic reticulum unfolded protein response (UPR) by inducing ERN1/IRE1 activity. Involved in cellular calcium homeostasis regulation. {ECO:0000269|PubMed:16891305, ECO:0000269|PubMed:20940299, ECO:0000269|PubMed:22131369}.</t>
  </si>
  <si>
    <t>Q5U511</t>
  </si>
  <si>
    <t>vapb LOC495400</t>
  </si>
  <si>
    <t>495400;</t>
  </si>
  <si>
    <t>LOC495400 protein</t>
  </si>
  <si>
    <t>CL2Contig27;CL2Contig21;zeinaSSns_comp386180_c0_seq2 len=1645;CL1808Contig4;CL1808Contig1</t>
  </si>
  <si>
    <t>CL525Contig2</t>
  </si>
  <si>
    <t>CL525Contig2;CL525Contig4;CF284985 homologue to UniRef100_A1A646 Cluster: LOC100036826 protein; n=1; Xenopus laevis|Rep: LOC100036826 protein - Xenopus laevis African clawed frog, partial 41%;CL525Contig5</t>
  </si>
  <si>
    <t>CL1427Contig1</t>
  </si>
  <si>
    <t>VATC1_XENLA</t>
  </si>
  <si>
    <t>VATC1_HUMAN</t>
  </si>
  <si>
    <t>V-type proton ATPase subunit C 1 (V-ATPase subunit C 1) (Vacuolar proton pump subunit C 1)</t>
  </si>
  <si>
    <t>P21283</t>
  </si>
  <si>
    <t>ATP6V1C1 ATP6C ATP6D VATC</t>
  </si>
  <si>
    <t>528;</t>
  </si>
  <si>
    <t>K02148;</t>
  </si>
  <si>
    <t>ENSGT00390000004263;</t>
  </si>
  <si>
    <t>Subunit of the peripheral V1 complex of vacuolar ATPase. Subunit C is necessary for the assembly of the catalytic sector of the enzyme and is likely to have a specific function in its catalytic activity. V-ATPase is responsible for acidifying a variety of intracellular compartments in eukaryotic cells.</t>
  </si>
  <si>
    <t>Q5XH14</t>
  </si>
  <si>
    <t>atp6v1c1</t>
  </si>
  <si>
    <t>495092;</t>
  </si>
  <si>
    <t>FUNCTION: Subunit of the peripheral V1 complex of vacuolar ATPase. Subunit C is necessary for the assembly of the catalytic sector of the enzyme and is likely to have a specific function in its catalytic activity. V-ATPase is responsible for acidifying a variety of intracellular compartments in eukaryotic cells (By similarity). {ECO:0000250}.</t>
  </si>
  <si>
    <t>CL1427Contig3;CL1427Contig1</t>
  </si>
  <si>
    <t>CL12946Contig1</t>
  </si>
  <si>
    <t>Q6AZJ2_XENLA</t>
  </si>
  <si>
    <t>VATD_HUMAN</t>
  </si>
  <si>
    <t>V-type proton ATPase subunit D (V-ATPase subunit D) (V-ATPase 28 kDa accessory protein) (Vacuolar proton pump subunit D)</t>
  </si>
  <si>
    <t>Q9Y5K8</t>
  </si>
  <si>
    <t>ATP6V1D ATP6M VATD</t>
  </si>
  <si>
    <t>51382;</t>
  </si>
  <si>
    <t>K02149;</t>
  </si>
  <si>
    <t>ENSGT00390000010770;</t>
  </si>
  <si>
    <t>Subunit of the peripheral V1 complex of vacuolar ATPase. Vacuolar ATPase is responsible for acidifying a variety of intracellular compartments in eukaryotic cells, thus providing most of the energy required for transport processes in the vacuolar system (By similarity). May play a role in cilium biogenesis through regulation of the transport and the localization of proteins to the cilium. {ECO:0000250, ECO:0000269|PubMed:21844891}.</t>
  </si>
  <si>
    <t>Q6AZJ2</t>
  </si>
  <si>
    <t>atp6v1d MGC80692</t>
  </si>
  <si>
    <t>446845;</t>
  </si>
  <si>
    <t>MGC80692 protein</t>
  </si>
  <si>
    <t>CL12946Contig1;CL7834Contig2</t>
  </si>
  <si>
    <t>CL2478Contig1</t>
  </si>
  <si>
    <t>Q7SZ08_XENLA</t>
  </si>
  <si>
    <t>VATE1_HUMAN</t>
  </si>
  <si>
    <t>V-type proton ATPase subunit E 1 (V-ATPase subunit E 1) (V-ATPase 31 kDa subunit) (p31) (Vacuolar proton pump subunit E 1)</t>
  </si>
  <si>
    <t>P36543</t>
  </si>
  <si>
    <t>ATP6V1E1 ATP6E ATP6E2</t>
  </si>
  <si>
    <t>529;</t>
  </si>
  <si>
    <t>Alternative sequence (2); Chain (1); Initiator methionine (1); Modified residue (2); Natural variant (1); Sequence conflict (2)</t>
  </si>
  <si>
    <t>K02150;</t>
  </si>
  <si>
    <t>ENSGT00390000002730;</t>
  </si>
  <si>
    <t>326_C_326;</t>
  </si>
  <si>
    <t>Subunit of the peripheral V1 complex of vacuolar ATPase essential for assembly or catalytic function. V-ATPase is responsible for acidifying a variety of intracellular compartments in eukaryotic cells.</t>
  </si>
  <si>
    <t>Q7SZ08</t>
  </si>
  <si>
    <t>atp6v1e1</t>
  </si>
  <si>
    <t>379457;</t>
  </si>
  <si>
    <t>MGC64332 protein</t>
  </si>
  <si>
    <t>CL2478Contig2;CL2478Contig1;DR720131 homologue to UniRef100_Q7SZ08 Cluster: MGC64332 protein; n=1; Xenopus laevis|Rep: MGC64332 protein - Xenopus laevis African clawed frog, partial 79%</t>
  </si>
  <si>
    <t>CL13055Contig1</t>
  </si>
  <si>
    <t>Q7SZT3_XENLA</t>
  </si>
  <si>
    <t>VATG1_HUMAN</t>
  </si>
  <si>
    <t>V-type proton ATPase subunit G 1 (V-ATPase subunit G 1) (V-ATPase 13 kDa subunit 1) (Vacuolar proton pump subunit G 1) (Vacuolar proton pump subunit M16)</t>
  </si>
  <si>
    <t>O75348</t>
  </si>
  <si>
    <t>ATP6V1G1 ATP6G ATP6G1 ATP6J</t>
  </si>
  <si>
    <t>9550;</t>
  </si>
  <si>
    <t>K02152;</t>
  </si>
  <si>
    <t>ENSGT00390000011172;</t>
  </si>
  <si>
    <t>Catalytic subunit of the peripheral V1 complex of vacuolar ATPase (V-ATPase). V-ATPase is responsible for acidifying a variety of intracellular compartments in eukaryotic cells.</t>
  </si>
  <si>
    <t>Q7SZT3</t>
  </si>
  <si>
    <t>atp6v1g1</t>
  </si>
  <si>
    <t>380128;</t>
  </si>
  <si>
    <t>Atp6v1g1 protein</t>
  </si>
  <si>
    <t>Q5BIX5_XENLA</t>
  </si>
  <si>
    <t>VATH_HUMAN</t>
  </si>
  <si>
    <t>V-type proton ATPase subunit H (V-ATPase subunit H) (Nef-binding protein 1) (NBP1) (Protein VMA13 homolog) (V-ATPase 50/57 kDa subunits) (Vacuolar proton pump subunit H) (Vacuolar proton pump subunit SFD)</t>
  </si>
  <si>
    <t>Q9UI12</t>
  </si>
  <si>
    <t>ATP6V1H CGI-11</t>
  </si>
  <si>
    <t>51606;</t>
  </si>
  <si>
    <t>K02144;</t>
  </si>
  <si>
    <t>ENSGT00390000003289;</t>
  </si>
  <si>
    <t>Subunit of the peripheral V1 complex of vacuolar ATPase. Subunit H activates the ATPase activity of the enzyme and couples ATPase activity to proton flow. Vacuolar ATPase is responsible for acidifying a variety of intracellular compartments in eukaryotic cells, thus providing most of the energy required for transport processes in the vacuolar system (By similarity). Involved in the endocytosis mediated by clathrin-coated pits, required for the formation of endosomes. {ECO:0000250}.</t>
  </si>
  <si>
    <t>Q5BIX5</t>
  </si>
  <si>
    <t>atp6v1h MGC85130</t>
  </si>
  <si>
    <t>734359;</t>
  </si>
  <si>
    <t>MGC85130 protein</t>
  </si>
  <si>
    <t>CL9254Contig1</t>
  </si>
  <si>
    <t>CL9254Contig1;CL9254Contig2</t>
  </si>
  <si>
    <t>VCIP1_HUMAN</t>
  </si>
  <si>
    <t>Deubiquitinating protein VCIP135 (EC 3.4.19.12) (Valosin-containing protein p97/p47 complex-interacting protein 1) (Valosin-containing protein p97/p47 complex-interacting protein p135) (VCP/p47 complex-interacting 135-kDa protein)</t>
  </si>
  <si>
    <t>Q96JH7</t>
  </si>
  <si>
    <t>VCPIP1 KIAA1850 VCIP135</t>
  </si>
  <si>
    <t>80124;</t>
  </si>
  <si>
    <t>Active site (3); Chain (1); Compositional bias (1); Cross-link (1); Domain (1); Erroneous initiation (1); Frameshift (1); Modified residue (5); Sequence conflict (5)</t>
  </si>
  <si>
    <t>K11861;</t>
  </si>
  <si>
    <t>ENSGT00390000002854;</t>
  </si>
  <si>
    <t>Acts as a deubiquitinating enzyme. Necessary for VCP-mediated reassembly of Golgi stacks after mitosis. May play a role in VCP-mediated formation of transitional endoplasmic reticulum (tER). Mediates dissociation of the ternary complex containing STX5A, NSFL1C and VCP (By similarity). Hydrolyzes 'Lys-11'- and 'Lys-48'-linked polyubiquitin chains. {ECO:0000250, ECO:0000269|PubMed:23827681}.</t>
  </si>
  <si>
    <t>CL5178Contig2</t>
  </si>
  <si>
    <t>CL2735Contig2</t>
  </si>
  <si>
    <t>VIP2_XENLA</t>
  </si>
  <si>
    <t>VIP2_HUMAN</t>
  </si>
  <si>
    <t>Inositol hexakisphosphate and diphosphoinositol-pentakisphosphate kinase 2 (EC 2.7.4.21) (EC 2.7.4.24) (Diphosphoinositol pentakisphosphate kinase 2) (Histidine acid phosphatase domain-containing protein 1) (InsP6 and PP-IP5 kinase 2) (VIP1 homolog 2) (hsVIP2)</t>
  </si>
  <si>
    <t>O43314</t>
  </si>
  <si>
    <t>PPIP5K2 HISPPD1 KIAA0433 VIP2</t>
  </si>
  <si>
    <t>23262;</t>
  </si>
  <si>
    <t>Alternative sequence (1); Beta strand (20); Binding site (8); Chain (1); Erroneous gene model prediction (1); Erroneous initiation (1); Helix (11); Modified residue (5); Mutagenesis (3); Natural variant (5); Nucleotide binding (3); Region (4)</t>
  </si>
  <si>
    <t>K13024;</t>
  </si>
  <si>
    <t>ENSGT00390000009048;</t>
  </si>
  <si>
    <t>Bifunctional inositol kinase that acts in concert with the IP6K kinases IP6K1, IP6K2 and IP6K3 to synthesize the diphosphate group-containing inositol pyrophosphates diphosphoinositol pentakisphosphate, PP-InsP5, and bis-diphosphoinositol tetrakisphosphate, (PP)2-InsP4. PP-InsP5 and (PP)2-InsP4, also respectively called InsP7 and InsP8, regulate a variety of cellular processes, including apoptosis, vesicle trafficking, cytoskeletal dynamics, exocytosis, insulin signaling and neutrophil activation. Phosphorylates inositol hexakisphosphate (InsP6) at positions 1 or 3 to produce PP-InsP5 which is in turn phosphorylated by IP6Ks to produce (PP)2-InsP4. Alternatively, phosphorylates at position 1 or 3 PP-InsP5, produced by IP6Ks from InsP6, to produce (PP)2-InsP4. {ECO:0000269|PubMed:17690096, ECO:0000269|PubMed:17702752}.</t>
  </si>
  <si>
    <t>Q5XHF8</t>
  </si>
  <si>
    <t>ppip5k2 hisppd1 vip2</t>
  </si>
  <si>
    <t>495012;</t>
  </si>
  <si>
    <t>Inositol hexakisphosphate and diphosphoinositol-pentakisphosphate kinase 2 (EC 2.7.4.21) (EC 2.7.4.24) (Diphosphoinositol pentakisphosphate kinase 2) (Histidine acid phosphatase domain-containing protein 1) (InsP6 and PP-IP5 kinase 2) (VIP1 homolog 2)</t>
  </si>
  <si>
    <t>FUNCTION: Bifunctional inositol kinase that acts in concert with the IP6K kinases IP6K1, IP6K2 and IP6K3 to synthesize the diphosphate group-containing inositol pyrophosphates diphosphoinositol pentakisphosphate, PP-InsP5, and bis-diphosphoinositol tetrakisphosphate, (PP)2-InsP4. PP-InsP5 and (PP)2-InsP4, also respectively called InsP7 and InsP8, regulate a variety of cellular processes, including apoptosis, vesicle trafficking, cytoskeletal dynamics, exocytosis, insulin signaling and neutrophil activation. Phosphorylates inositol hexakisphosphate (InsP6) at positions 1 or 3 to produce PP-InsP5 which is in turn phosphorylated by IP6Ks to produce (PP)2-InsP4. Alternatively, phosphorylates at position 1 or 3 PP-InsP5, produced by IP6Ks from InsP6, to produce (PP)2-InsP4 (By similarity). {ECO:0000250}.</t>
  </si>
  <si>
    <t>Binding site (8); Chain (1); Nucleotide binding (3); Region (4)</t>
  </si>
  <si>
    <t>CL2735Contig2;zeinaSSns_comp380290_c1_seq3 len=3488;dsrrswapns_comp206247_c1_seq1 len=3114;zeinaSSns_comp380290_c1_seq2 len=3599;zeinaSSns_comp380290_c1_seq1 len=3662;dsrrswapns_comp206247_c1_seq4 len=3288</t>
  </si>
  <si>
    <t>CL799Contig2</t>
  </si>
  <si>
    <t>O42126_XENLA</t>
  </si>
  <si>
    <t>VLDLR_HUMAN</t>
  </si>
  <si>
    <t>Very low-density lipoprotein receptor (VLDL receptor) (VLDL-R)</t>
  </si>
  <si>
    <t>VLDLR</t>
  </si>
  <si>
    <t>P98155</t>
  </si>
  <si>
    <t>7436;</t>
  </si>
  <si>
    <t>Alternative sequence (1); Beta strand (2); Chain (1); Cross-link (1); Disulfide bond (33); Domain (11); Glycosylation (3); Motif (1); Mutagenesis (3); Natural variant (7); Region (1); Repeat (6); Sequence conflict (5); Signal peptide (1); Topological domain (2); Transmembrane (1); Turn (2)</t>
  </si>
  <si>
    <t>ENSGT00760000118968;</t>
  </si>
  <si>
    <t>Binds VLDL and transports it into cells by endocytosis. In order to be internalized, the receptor-ligand complexes must first cluster into clathrin-coated pits. Binding to Reelin induces tyrosine phosphorylation of Dab1 and modulation of Tau phosphorylation (By similarity). {ECO:0000250}.</t>
  </si>
  <si>
    <t>O42126</t>
  </si>
  <si>
    <t>vldlr</t>
  </si>
  <si>
    <t>399346;</t>
  </si>
  <si>
    <t>Vitellogenin receptor</t>
  </si>
  <si>
    <t>VP13C_HUMAN</t>
  </si>
  <si>
    <t>Vacuolar protein sorting-associated protein 13C</t>
  </si>
  <si>
    <t>Q709C8</t>
  </si>
  <si>
    <t>VPS13C KIAA1421</t>
  </si>
  <si>
    <t>54832;</t>
  </si>
  <si>
    <t>Alternative sequence (3); Chain (1); Compositional bias (1); Cross-link (1); Erroneous initiation (2); Modified residue (7); Natural variant (10)</t>
  </si>
  <si>
    <t>ENSGT00410000025397;</t>
  </si>
  <si>
    <t>CL6855Contig1</t>
  </si>
  <si>
    <t>CL5263Contig2</t>
  </si>
  <si>
    <t>V26AA_XENLA</t>
  </si>
  <si>
    <t>VP26A_HUMAN</t>
  </si>
  <si>
    <t>Vacuolar protein sorting-associated protein 26A (Vesicle protein sorting 26A) (hVPS26)</t>
  </si>
  <si>
    <t>O75436</t>
  </si>
  <si>
    <t>VPS26A VPS26</t>
  </si>
  <si>
    <t>9559;</t>
  </si>
  <si>
    <t>Alternative sequence (1); Beta strand (22); Chain (1); Helix (2); Modified residue (2); Mutagenesis (1); Sequence conflict (5); Turn (3)</t>
  </si>
  <si>
    <t>K18466;</t>
  </si>
  <si>
    <t>ENSGT00390000002588;</t>
  </si>
  <si>
    <t>221_C_221;608_C_608;621_C_621;</t>
  </si>
  <si>
    <t>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(Probable). The CSC seems to act as recruitment hub for other proteins, such as the WASH complex and TBC1D5 (Probable). Required for retrograde transport of lysosomal enzyme receptor IGF2R (PubMed:15078902, PubMed:15078903). Required to regulate transcytosis of the polymeric immunoglobulin receptor (pIgR-pIgA) (PubMed:15247922). Required for the endosomal localization of FAM21A (indicative for the WASH complex) (PubMed:22070227). Required for the endosomal localization of TBC1D5 (PubMed:20923837). Mediates retromer cargo reognition of SORL1 and is involved in trafficking of SORL1 implicated in sorting and processing of APP (PubMed:22279231). Involved in retromer-independent lysosomal sorting of F2R (PubMed:16407403). Involved in recycling of ADRB2 (PubMed:21602791). Enhances the affinity of SNX27 for PDZ-binding motifs in cargo proteins (By similarity). {ECO:0000250|UniProtKB:P40336, ECO:0000269|PubMed:15078902, ECO:0000269|PubMed:15078903, ECO:0000269|PubMed:15247922, ECO:0000269|PubMed:16407403, ECO:0000269|PubMed:22070227, ECO:0000269|PubMed:22279231, ECO:0000303|PubMed:20923837, ECO:0000303|PubMed:21602791, ECO:0000303|PubMed:21725319, ECO:0000303|PubMed:23563491, ECO:0000305}.</t>
  </si>
  <si>
    <t>Q6IRD0</t>
  </si>
  <si>
    <t>vps26a-a</t>
  </si>
  <si>
    <t>432091;</t>
  </si>
  <si>
    <t>Vacuolar protein sorting-associated protein 26A-A (Vesicle protein sorting 26A-A)</t>
  </si>
  <si>
    <t>FUNCTION: Acts as component of the retromer cargo-selective complex (CSC). The CSC is believed to be the core functional component of retromer or respective retromer complex variants acting to prevent missorting of selected transmembrane cargo proteins into the lysosomal degradation pathway. Retromer mediates retrograde transport of cargo proteins from endosomes to the trans-Golgi network (TGN) (By similarity). {ECO:0000250|UniProtKB:O75436}.</t>
  </si>
  <si>
    <t>SUBCELLULAR LOCATION: Cytoplasm. Endosome membrane; Peripheral membrane protein. Early endosome {ECO:0000250|UniProtKB:O75436}. Note=Localizes to tubular profiles adjacent to endosomes (By similarity). {ECO:0000250|UniProtKB:O75436}.</t>
  </si>
  <si>
    <t>CL5263Contig1;CL5263Contig2</t>
  </si>
  <si>
    <t>CL3842Contig2</t>
  </si>
  <si>
    <t>Q0IHC8_XENLA</t>
  </si>
  <si>
    <t>VP37A_HUMAN</t>
  </si>
  <si>
    <t>Vacuolar protein sorting-associated protein 37A (hVps37A) (ESCRT-I complex subunit VPS37A) (Hepatocellular carcinoma-related protein 1)</t>
  </si>
  <si>
    <t>Q8NEZ2</t>
  </si>
  <si>
    <t>VPS37A HCRP1</t>
  </si>
  <si>
    <t>137492;</t>
  </si>
  <si>
    <t>Alternative sequence (3); Chain (1); Domain (1); Erroneous initiation (1); Modified residue (1); Natural variant (3); Sequence conflict (2)</t>
  </si>
  <si>
    <t>Component of the ESCRT-I complex, a regulator of vesicular trafficking process. Required for the sorting of endocytic ubiquitinated cargos into multivesicular bodies. May be involved in cell growth and differentiation. {ECO:0000269|PubMed:15240819}.</t>
  </si>
  <si>
    <t>Q0IHC8</t>
  </si>
  <si>
    <t>vps37a MGC115147</t>
  </si>
  <si>
    <t>734384;</t>
  </si>
  <si>
    <t>MGC115147 protein</t>
  </si>
  <si>
    <t>CL11012Contig1</t>
  </si>
  <si>
    <t>MYOF_XENTR</t>
  </si>
  <si>
    <t>VPS11_HUMAN</t>
  </si>
  <si>
    <t>Vacuolar protein sorting-associated protein 11 homolog (hVPS11) (RING finger protein 108)</t>
  </si>
  <si>
    <t>Q9H270</t>
  </si>
  <si>
    <t>VPS11 RNF108 PP3476</t>
  </si>
  <si>
    <t>55823;</t>
  </si>
  <si>
    <t>Chain (1); Coiled coil (1); Erroneous initiation (1); Frameshift (1); Initiator methionine (1); Modified residue (1); Natural variant (1); Repeat (2); Sequence conflict (4); Zinc finger (1)</t>
  </si>
  <si>
    <t>291_C_291;452_C_452;</t>
  </si>
  <si>
    <t>May play a role in vesicle-mediated protein trafficking to lysosomal compartments and in membrane docking/fusion reactions of late endosomes/lysosomes. {ECO:0000269|PubMed:11382755}.</t>
  </si>
  <si>
    <t>B3DLH6</t>
  </si>
  <si>
    <t>myof fer1l3</t>
  </si>
  <si>
    <t>100037837;</t>
  </si>
  <si>
    <t>FUNCTION: May play a role in membrane regeneration and repair. {ECO:0000250}.</t>
  </si>
  <si>
    <t>SUBCELLULAR LOCATION: Cell membrane {ECO:0000250}; Single-pass type II membrane protein {ECO:0000250}. Nucleus membrane {ECO:0000250}; Single-pass type II membrane protein {ECO:0000250}. Cytoplasmic vesicle membrane {ECO:0000250}; Single-pass type II membrane protein {ECO:0000250}.</t>
  </si>
  <si>
    <t>Alternative sequence (1); Chain (1); Domain (4); Sequence conflict (2); Transmembrane (1)</t>
  </si>
  <si>
    <t>CL14816Contig1</t>
  </si>
  <si>
    <t>VPS16_HUMAN</t>
  </si>
  <si>
    <t>Vacuolar protein sorting-associated protein 16 homolog (hVPS16)</t>
  </si>
  <si>
    <t>VPS16</t>
  </si>
  <si>
    <t>Q9H269</t>
  </si>
  <si>
    <t>64601;</t>
  </si>
  <si>
    <t>Alternative sequence (1); Chain (1); Helix (5); Modified residue (1); Natural variant (1); Sequence conflict (5)</t>
  </si>
  <si>
    <t>ENSGT00390000003896;</t>
  </si>
  <si>
    <t>245_C_245;548_C_548;</t>
  </si>
  <si>
    <t>May play a role in vesicle-mediated protein trafficking to lysosomal compartments and in membrane docking/fusion reactions of late endosomes/lysosomes.</t>
  </si>
  <si>
    <t>CL5641Contig2</t>
  </si>
  <si>
    <t>Q6GPN4_XENLA</t>
  </si>
  <si>
    <t>VPS18_HUMAN</t>
  </si>
  <si>
    <t>Vacuolar protein sorting-associated protein 18 homolog (hVPS18)</t>
  </si>
  <si>
    <t>Q9P253</t>
  </si>
  <si>
    <t>VPS18 KIAA1475</t>
  </si>
  <si>
    <t>57617;</t>
  </si>
  <si>
    <t>Chain (1); Coiled coil (2); Erroneous initiation (1); Initiator methionine (1); Modified residue (3); Natural variant (1); Repeat (1); Sequence caution (1); Zinc finger (1)</t>
  </si>
  <si>
    <t>ENSGT00390000015233;</t>
  </si>
  <si>
    <t>Q6GPN4</t>
  </si>
  <si>
    <t>vps18 MGC82750</t>
  </si>
  <si>
    <t>444071;</t>
  </si>
  <si>
    <t>MGC82750 protein</t>
  </si>
  <si>
    <t>CL14356Contig1</t>
  </si>
  <si>
    <t>VPS25_XENLA</t>
  </si>
  <si>
    <t>VPS25_HUMAN</t>
  </si>
  <si>
    <t>Vacuolar protein-sorting-associated protein 25 (hVps25) (Dermal papilla-derived protein 9) (ELL-associated protein of 20 kDa) (ESCRT-II complex subunit VPS25)</t>
  </si>
  <si>
    <t>Q9BRG1</t>
  </si>
  <si>
    <t>VPS25 DERP9 EAP20</t>
  </si>
  <si>
    <t>84313;</t>
  </si>
  <si>
    <t>Beta strand (7); Chain (1); Helix (8); Mutagenesis (2); Natural variant (1); Turn (5)</t>
  </si>
  <si>
    <t>K12189;</t>
  </si>
  <si>
    <t>ENSGT00390000014892;</t>
  </si>
  <si>
    <t>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The ESCRT-II complex may also play a role in transcription regulation, possibly via its interaction with ELL. The ESCRT-II complex may be involved in facilitating the budding of certain RNA viruses. {ECO:0000269|PubMed:18723511}.</t>
  </si>
  <si>
    <t>Q6AX45</t>
  </si>
  <si>
    <t>vps25</t>
  </si>
  <si>
    <t>447248;</t>
  </si>
  <si>
    <t>Vacuolar protein-sorting-associated protein 25 (ESCRT-II complex subunit VPS25)</t>
  </si>
  <si>
    <t>FUNCTION: 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(By similarity). {ECO:0000250}.</t>
  </si>
  <si>
    <t>CL14356Contig1;CL40173Contig1</t>
  </si>
  <si>
    <t>dsrrswapns_comp212204_c0_seq2</t>
  </si>
  <si>
    <t>VPS29_XENLA</t>
  </si>
  <si>
    <t>VPS29_HUMAN</t>
  </si>
  <si>
    <t>Vacuolar protein sorting-associated protein 29 (hVPS29) (PEP11 homolog) (Vesicle protein sorting 29)</t>
  </si>
  <si>
    <t>Q9UBQ0</t>
  </si>
  <si>
    <t>VPS29 DC15 DC7 MDS007</t>
  </si>
  <si>
    <t>51699;</t>
  </si>
  <si>
    <t>Alternative sequence (1); Beta strand (14); Chain (1); Helix (3); Metal binding (8); Modified residue (1); Mutagenesis (9); Sequence conflict (3); Turn (1)</t>
  </si>
  <si>
    <t>K18467;</t>
  </si>
  <si>
    <t>ENSGT00390000012669;</t>
  </si>
  <si>
    <t>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Required to regulate transcytosis of the polymeric immunoglobulin receptor (pIgR-pIgA) (Probable). Involved in GLUT1 endosome-to-plasma membrane trafficking; the function is dependent of association with ANKRD27 (PubMed:24856514). {ECO:0000250|UniProtKB:Q9QZ88, ECO:0000269|PubMed:16737443, ECO:0000269|PubMed:24856514, ECO:0000303|PubMed:15247922, ECO:0000303|PubMed:21725319, ECO:0000303|PubMed:23563491}.</t>
  </si>
  <si>
    <t>Q6GP62</t>
  </si>
  <si>
    <t>vps29</t>
  </si>
  <si>
    <t>444173;</t>
  </si>
  <si>
    <t>Vacuolar protein sorting-associated protein 29 (Vesicle protein sorting 29)</t>
  </si>
  <si>
    <t>FUNCTION: Acts as component of the retromer cargo-selective complex (CSC). The CSC is believed to be the core functional component of retromer or respective retromer complex variants acting to prevent missorting of selected transmembrane cargo proteins into the lysosomal degradation pathway. Retromer mediates retrograde transport of cargo proteins from endosomes to the trans-Golgi network (TGN) (By similarity). {ECO:0000250|UniProtKB:Q9UBQ0}.</t>
  </si>
  <si>
    <t>SUBCELLULAR LOCATION: Cytoplasm. Membrane; Peripheral membrane protein. Endosome membrane {ECO:0000250|UniProtKB:Q9QZ88}; Peripheral membrane protein {ECO:0000250|UniProtKB:Q9QZ88}.</t>
  </si>
  <si>
    <t>dsrrswapns_comp212204_c0_seq2 len=953</t>
  </si>
  <si>
    <t>dsrrswapns_comp212204_c0_seq2 len=953;BJ037212 UniRef100_Q6DEU3 Cluster: MGC89642 protein; n=3; Xenopus|Rep: MGC89642 protein - Xenopus tropicalis Western clawed frog Silurana tropicalis, partial 43%</t>
  </si>
  <si>
    <t>CL9232Contig2</t>
  </si>
  <si>
    <t>VPS36_XENLA</t>
  </si>
  <si>
    <t>VPS36_HUMAN</t>
  </si>
  <si>
    <t>Vacuolar protein-sorting-associated protein 36 (ELL-associated protein of 45 kDa) (ESCRT-II complex subunit VPS36)</t>
  </si>
  <si>
    <t>Q86VN1</t>
  </si>
  <si>
    <t>VPS36 C13orf9 EAP45 CGI-145</t>
  </si>
  <si>
    <t>51028;</t>
  </si>
  <si>
    <t>Alternative sequence (1); Beta strand (13); Chain (1); Coiled coil (1); Domain (2); Erroneous initiation (1); Helix (15); Mutagenesis (4); Sequence conflict (2); Turn (1)</t>
  </si>
  <si>
    <t>K12190;</t>
  </si>
  <si>
    <t>ENSGT00390000017209;</t>
  </si>
  <si>
    <t>Component of the ESCRT-II complex (endosomal sorting complex required for transport II), which is required for multivesicular bodies (MVBs) formation and sorting of endosomal cargo proteins into MVBs. The MVB pathway mediates delivery of transmembrane proteins into the lumen of the lysosome for degradation. The ESCRT-II complex is probably involved in the recruitment of the ESCRT-III complex. Its ability to bind ubiquitin probably plays a role in endosomal sorting of ubiquitinated cargo proteins by ESCRT complexes. The ESCRT-II complex may also play a role in transcription regulation, possibly via its interaction with ELL. Binds phosphoinosides such as PtdIns(3,4,5)P3. {ECO:0000269|PubMed:15755741}.</t>
  </si>
  <si>
    <t>Q6DDF4</t>
  </si>
  <si>
    <t>vps36</t>
  </si>
  <si>
    <t>446727;</t>
  </si>
  <si>
    <t>Vacuolar protein-sorting-associated protein 36 (ESCRT-II complex subunit VPS36)</t>
  </si>
  <si>
    <t>FUNCTION: Component of the ESCRT-II complex (endosomal sorting complex required for transport II), which is required for multivesicular bodies (MVBs) formation and sorting of endosomal cargo proteins into MVBs. The MVB pathway mediates delivery of transmembrane proteins into the lumen of the lysosome for degradation. The ESCRT-II complex is probably involved in the recruitment of the ESCRT-III complex (By similarity). {ECO:0000250}.</t>
  </si>
  <si>
    <t>SUBCELLULAR LOCATION: Cytoplasm {ECO:0000250}. Endosome {ECO:0000250}.</t>
  </si>
  <si>
    <t>Chain (1); Coiled coil (1); Domain (2)</t>
  </si>
  <si>
    <t>CL9232Contig2;CL38698Contig1</t>
  </si>
  <si>
    <t>CL14927Contig1</t>
  </si>
  <si>
    <t>VPS39_HUMAN</t>
  </si>
  <si>
    <t>Vam6/Vps39-like protein (TRAP1-like protein) (hVam6p)</t>
  </si>
  <si>
    <t>Q96JC1</t>
  </si>
  <si>
    <t>VPS39 KIAA0770 TLP VAM6</t>
  </si>
  <si>
    <t>23339;</t>
  </si>
  <si>
    <t>Alternative sequence (1); Chain (1); Domain (1); Erroneous initiation (1); Repeat (1); Sequence conflict (3)</t>
  </si>
  <si>
    <t>May play a role in clustering and fusion of late endosomes and lysosomes. Regulator of TGF-beta/activin signaling, inhibiting SMAD3- and activating SMAD2-dependent transcription. Acts by interfering with SMAD3/SMAD4 complex formation, this would lead to inhibition of SMAD3-dependent transcription and relieve SMAD3 inhibition of SMAD2-dependent promoters, thus increasing SMAD2-dependent transcription. Does not affect TGF-beta-induced SMAD2 or SMAD3 phosphorylation, nor SMAD2/SMAD4 complex formation. {ECO:0000269|PubMed:11448994, ECO:0000269|PubMed:12941698}.</t>
  </si>
  <si>
    <t>CL9279Contig1</t>
  </si>
  <si>
    <t>VPS41_HUMAN</t>
  </si>
  <si>
    <t>Vacuolar protein sorting-associated protein 41 homolog (S53)</t>
  </si>
  <si>
    <t>VPS41</t>
  </si>
  <si>
    <t>P49754</t>
  </si>
  <si>
    <t>27072;</t>
  </si>
  <si>
    <t>Alternative sequence (3); Chain (1); Compositional bias (1); Natural variant (3); Repeat (1); Sequence conflict (3); Zinc finger (1)</t>
  </si>
  <si>
    <t>ENSGT00390000000481;</t>
  </si>
  <si>
    <t>Required for vacuolar assembly and vacuolar traffic. {ECO:0000269|PubMed:9159129}.</t>
  </si>
  <si>
    <t>CL1279Contig3</t>
  </si>
  <si>
    <t>Q66IY7_XENLA</t>
  </si>
  <si>
    <t>VPS4A_HUMAN</t>
  </si>
  <si>
    <t>Vacuolar protein sorting-associated protein 4A (EC 3.6.4.6) (Protein SKD2) (VPS4-1) (hVPS4)</t>
  </si>
  <si>
    <t>Q9UN37</t>
  </si>
  <si>
    <t>VPS4A VPS4</t>
  </si>
  <si>
    <t>27183;</t>
  </si>
  <si>
    <t>Chain (1); Domain (1); Frameshift (1); Helix (3); Initiator methionine (1); Modified residue (3); Mutagenesis (11); Nucleotide binding (1); Region (1); Sequence conflict (4)</t>
  </si>
  <si>
    <t>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Involved in cytokinesis: retained at the midbody by ZFYVE19/ANCHR and CHMP4C until abscission checkpoint signaling is terminated at late cytokinesis. It is then released following dephosphorylation of CHMP4C, leading to abscission (PubMed:24814515). {ECO:0000269|PubMed:11563910, ECO:0000269|PubMed:11595185, ECO:0000269|PubMed:15075231, ECO:0000269|PubMed:24814515}.</t>
  </si>
  <si>
    <t>Q66IY7</t>
  </si>
  <si>
    <t>vps4a MGC84050</t>
  </si>
  <si>
    <t>447546;</t>
  </si>
  <si>
    <t>MGC84050 protein</t>
  </si>
  <si>
    <t>CL9915Contig1</t>
  </si>
  <si>
    <t>VPS8_HUMAN</t>
  </si>
  <si>
    <t>Vacuolar protein sorting-associated protein 8 homolog</t>
  </si>
  <si>
    <t>Q8N3P4</t>
  </si>
  <si>
    <t>VPS8 KIAA0804</t>
  </si>
  <si>
    <t>23355;</t>
  </si>
  <si>
    <t>Alternative sequence (2); Chain (1); Erroneous initiation (1); Frameshift (2); Modified residue (1); Natural variant (4); Repeat (1); Sequence conflict (7); Zinc finger (1)</t>
  </si>
  <si>
    <t>ENSGT00390000010672;</t>
  </si>
  <si>
    <t>dsrrswapns_comp211901_c0_seq3</t>
  </si>
  <si>
    <t>WAP53_HUMAN</t>
  </si>
  <si>
    <t>Telomerase Cajal body protein 1 (WD repeat-containing protein 79) (WD repeat-containing protein WRAP53) (WD40 repeat-containing protein antisense to TP53 gene)</t>
  </si>
  <si>
    <t>Q9BUR4</t>
  </si>
  <si>
    <t>WRAP53 TCAB1 WDR79</t>
  </si>
  <si>
    <t>55135;</t>
  </si>
  <si>
    <t>Chain (1); Compositional bias (1); Modified residue (9); Natural variant (10); Repeat (6); Sequence conflict (3)</t>
  </si>
  <si>
    <t>ENSGT00390000010169;</t>
  </si>
  <si>
    <t>Essential component of the telomerase holoenzyme complex, a ribonucleoprotein complex essential for the replication of chromosome termini that elongates telomeres in most eukaryotes. In the telomerase holoenzyme complex, it controls telomerase localization to Cajal body. Required for delivery of TERC to telomeres during S phase and for telomerase activity. Binds small Cajal body RNAs (scaRNAs). The mRNA encoding this protein plays a critical role in the regulation of p53 expression at the post-transcriptional level; it is involved both in maintaining basal p53 mRNA levels and in p53 induction upon DNA damage. {ECO:0000269|PubMed:19179534, ECO:0000269|PubMed:19250907}.</t>
  </si>
  <si>
    <t>dsrrswapns_comp211901_c0_seq3 len=2617</t>
  </si>
  <si>
    <t>dsrrswapns_comp211901_c0_seq3 len=2617;CL6581Contig3</t>
  </si>
  <si>
    <t>dsrrswapns_comp215014_c0_seq2</t>
  </si>
  <si>
    <t>Q6NRE3_XENLA</t>
  </si>
  <si>
    <t>WASL_HUMAN</t>
  </si>
  <si>
    <t>Neural Wiskott-Aldrich syndrome protein (N-WASP)</t>
  </si>
  <si>
    <t>WASL</t>
  </si>
  <si>
    <t>O00401</t>
  </si>
  <si>
    <t>8976;</t>
  </si>
  <si>
    <t>Chain (1); Compositional bias (2); Domain (4); Helix (6); Initiator methionine (1); Modified residue (5); Sequence conflict (9); Turn (2)</t>
  </si>
  <si>
    <t>K05747;</t>
  </si>
  <si>
    <t>ENSGT00730000110895;</t>
  </si>
  <si>
    <t>Regulates actin polymerization by stimulating the actin-nucleating activity of the Arp2/3 complex. Involved in mitosis and cytokinesis, via its role in the regulation of actin polymerization. Binds to HSF1/HSTF1 and forms a complex on heat shock promoter elements (HSE) that negatively regulates HSP90 expression. {ECO:0000269|PubMed:19366662, ECO:0000269|PubMed:19487689, ECO:0000269|PubMed:22847007, ECO:0000269|PubMed:22921828}.</t>
  </si>
  <si>
    <t>Q6NRE3</t>
  </si>
  <si>
    <t>wasl MGC83886</t>
  </si>
  <si>
    <t>431898;</t>
  </si>
  <si>
    <t>MGC83886 protein</t>
  </si>
  <si>
    <t>dsrrswapns_comp215014_c0_seq2 len=2149</t>
  </si>
  <si>
    <t>CL6639Contig1;CL6639Contig2;dsrrswapns_comp215014_c0_seq2 len=2149</t>
  </si>
  <si>
    <t>CL5778Contig1</t>
  </si>
  <si>
    <t>Q4V7I7_XENLA</t>
  </si>
  <si>
    <t>WBS16_HUMAN</t>
  </si>
  <si>
    <t>Williams-Beuren syndrome chromosomal region 16 protein (RCC1-like G exchanging factor-like protein)</t>
  </si>
  <si>
    <t>WBSCR16</t>
  </si>
  <si>
    <t>Q96I51</t>
  </si>
  <si>
    <t>81554;</t>
  </si>
  <si>
    <t>Alternative sequence (3); Chain (1); Natural variant (1); Repeat (6)</t>
  </si>
  <si>
    <t>413_C_413;</t>
  </si>
  <si>
    <t>Q4V7I7</t>
  </si>
  <si>
    <t>wbscr16 MGC115671</t>
  </si>
  <si>
    <t>735132;</t>
  </si>
  <si>
    <t>MGC115671 protein</t>
  </si>
  <si>
    <t>CL4750Contig1</t>
  </si>
  <si>
    <t>WDR12_HUMAN</t>
  </si>
  <si>
    <t>Ribosome biogenesis protein WDR12 (WD repeat-containing protein 12)</t>
  </si>
  <si>
    <t>Q9GZL7</t>
  </si>
  <si>
    <t>WDR12</t>
  </si>
  <si>
    <t>55759;</t>
  </si>
  <si>
    <t>Chain (1); Initiator methionine (1); Modified residue (1); Natural variant (4); Region (1); Repeat (7); Sequence conflict (1)</t>
  </si>
  <si>
    <t>K14863;</t>
  </si>
  <si>
    <t>Component of the PeBoW complex, which is required for maturation of 28S and 5.8S ribosomal RNAs and formation of the 60S ribosome. {ECO:0000255|HAMAP-Rule:MF_03029, ECO:0000269|PubMed:16043514, ECO:0000269|PubMed:17353269}.</t>
  </si>
  <si>
    <t>TC443718 homologue to UniRef100_Q5BJ90 Cluster: Wdr12 protein; n=1; Xenopus tropicalis|Rep: Wdr12 protein - Xenopus tropicalis Western clawed frog Silurana tropicalis, partial 50%;CL4750Contig1;TC449732 homologue to UniRef100_Q5BJ90 Cluster: Wdr12 protein; n=1; Xenopus tropicalis|Rep: Wdr12 protein - Xenopus tropicalis Western clawed frog Silurana tropicalis, partial 46%;CL4750Contig2</t>
  </si>
  <si>
    <t>CL8189Contig2</t>
  </si>
  <si>
    <t>WDR4_XENLA</t>
  </si>
  <si>
    <t>WDR4_HUMAN</t>
  </si>
  <si>
    <t>tRNA (guanine-N(7)-)-methyltransferase non-catalytic subunit WDR4 (WD repeat-containing protein 4)</t>
  </si>
  <si>
    <t>WDR4</t>
  </si>
  <si>
    <t>P57081</t>
  </si>
  <si>
    <t>10785;</t>
  </si>
  <si>
    <t>Alternative sequence (2); Chain (1); Initiator methionine (1); Modified residue (3); Natural variant (3); Repeat (5); Sequence conflict (6)</t>
  </si>
  <si>
    <t>K15443;</t>
  </si>
  <si>
    <t>ENSGT00390000012174;</t>
  </si>
  <si>
    <t>Required for the formation of N(7)-methylguanine at position 46 (m7G46) in tRNA. In the complex, it is required to stabilize and induce conformational changes of the catalytic subunit. {ECO:0000255|HAMAP-Rule:MF_03056, ECO:0000269|PubMed:12403464}.</t>
  </si>
  <si>
    <t>Q7ZY78</t>
  </si>
  <si>
    <t>wdr4</t>
  </si>
  <si>
    <t>380200;</t>
  </si>
  <si>
    <t>tRNA (guanine-N(7)-)-methyltransferase non-catalytic subunit wdr4 (WD repeat-containing protein 4)</t>
  </si>
  <si>
    <t>FUNCTION: Required for the formation of N(7)-methylguanine at position 46 (m7G46) in tRNA. In the complex, it is required to stabilize and induce conformational changes of the catalytic subunit. {ECO:0000255|HAMAP-Rule:MF_03056}.</t>
  </si>
  <si>
    <t>SUBCELLULAR LOCATION: Nucleus {ECO:0000255|HAMAP-Rule:MF_03056}.</t>
  </si>
  <si>
    <t>CL8189Contig2;TC419451 UniRef100_Q7ZY78 Cluster: Wdr4-prov protein; n=1; Xenopus laevis|Rep: Wdr4-prov protein - Xenopus laevis African clawed frog, complete;CL8189Contig1;CL24356Contig1</t>
  </si>
  <si>
    <t>CL7716Contig1</t>
  </si>
  <si>
    <t>WDR73_XENLA</t>
  </si>
  <si>
    <t>WDR73_HUMAN</t>
  </si>
  <si>
    <t>WD repeat-containing protein 73</t>
  </si>
  <si>
    <t>Q6P4I2</t>
  </si>
  <si>
    <t>WDR73 HSPC264</t>
  </si>
  <si>
    <t>84942;</t>
  </si>
  <si>
    <t>Chain (1); Frameshift (1); Natural variant (1); Repeat (3); Sequence conflict (1)</t>
  </si>
  <si>
    <t>ENSGT00390000015701;</t>
  </si>
  <si>
    <t>A5D8Q8</t>
  </si>
  <si>
    <t>wdr73</t>
  </si>
  <si>
    <t>FUNCTION: May play a role in the regulation of microtubule organization and dynamics. {ECO:0000250|UniProtKB:Q6P4I2}.</t>
  </si>
  <si>
    <t>SUBCELLULAR LOCATION: Cytoplasm, cytosol. Cytoplasm, cytoskeleton, spindle {ECO:0000250|UniProtKB:Q6P4I2}. Cytoplasm, cytoskeleton, spindle pole {ECO:0000250|UniProtKB:Q6P4I2}. Cleavage furrow {ECO:0000250|UniProtKB:Q6P4I2}. Note=During interphase, located in the cytosol. During mitosis, accumulates at the spindle poles and microtubule asters and later in the cleavage furrow. {ECO:0000250|UniProtKB:Q6P4I2}.</t>
  </si>
  <si>
    <t>Chain (1); Erroneous initiation (1); Repeat (3)</t>
  </si>
  <si>
    <t>CL7716Contig1;zeinaSSns_comp380969_c3_seq3 len=362</t>
  </si>
  <si>
    <t>CL5937Contig1</t>
  </si>
  <si>
    <t>WDR81_HUMAN</t>
  </si>
  <si>
    <t>WD repeat-containing protein 81</t>
  </si>
  <si>
    <t>WDR81</t>
  </si>
  <si>
    <t>Q562E7</t>
  </si>
  <si>
    <t>124997;</t>
  </si>
  <si>
    <t>Alternative sequence (6); Chain (1); Compositional bias (2); Domain (1); Erroneous initiation (1); Natural variant (2); Repeat (5); Sequence conflict (8)</t>
  </si>
  <si>
    <t>K17601;</t>
  </si>
  <si>
    <t>ENSGT00390000003969;</t>
  </si>
  <si>
    <t>CL1835Contig3</t>
  </si>
  <si>
    <t>WDR91_HUMAN</t>
  </si>
  <si>
    <t>A4D1P6</t>
  </si>
  <si>
    <t>WDR91 HSPC049</t>
  </si>
  <si>
    <t>29062;</t>
  </si>
  <si>
    <t>Alternative sequence (4); Chain (1); Coiled coil (1); Frameshift (1); Modified residue (2); Natural variant (1); Repeat (7); Sequence conflict (4)</t>
  </si>
  <si>
    <t>ENSGT00390000001566;</t>
  </si>
  <si>
    <t>CL1792Contig3</t>
  </si>
  <si>
    <t>Q640C2_XENLA</t>
  </si>
  <si>
    <t>WIPF2_HUMAN</t>
  </si>
  <si>
    <t>WAS/WASL-interacting protein family member 2 (WASP-interacting protein-related protein) (WIP- and CR16-homologous protein) (WIP-related protein)</t>
  </si>
  <si>
    <t>Q8TF74</t>
  </si>
  <si>
    <t>WIPF2 WICH WIRE PP10631</t>
  </si>
  <si>
    <t>147179;</t>
  </si>
  <si>
    <t>Alternative sequence (1); Chain (1); Compositional bias (9); Domain (1); Frameshift (1); Region (1); Sequence conflict (1)</t>
  </si>
  <si>
    <t>ENSGT00780000121988;</t>
  </si>
  <si>
    <t>Plays an active role in the formation of cell surface protrusions downstream of activated PDGFB receptors. Plays an important role in actin-microspike formation through cooperation with WASL. May cooperate with WASP and WASL to induce mobilization and reorganization of the actin filament system. {ECO:0000269|PubMed:11829459, ECO:0000269|PubMed:12213210}.</t>
  </si>
  <si>
    <t>Q640C2</t>
  </si>
  <si>
    <t>LOC397922</t>
  </si>
  <si>
    <t>LOC397922 protein</t>
  </si>
  <si>
    <t>CL1792Contig3;CL1792Contig4</t>
  </si>
  <si>
    <t>CL6768Contig2</t>
  </si>
  <si>
    <t>WWP2_HUMAN</t>
  </si>
  <si>
    <t>NEDD4-like E3 ubiquitin-protein ligase WWP2 (EC 6.3.2.-) (Atrophin-1-interacting protein 2) (AIP2) (WW domain-containing protein 2)</t>
  </si>
  <si>
    <t>WWP2</t>
  </si>
  <si>
    <t>O00308</t>
  </si>
  <si>
    <t>11060;</t>
  </si>
  <si>
    <t>Active site (1); Alternative sequence (3); Chain (1); Domain (6); Frameshift (1); Modified residue (1); Mutagenesis (3); Sequence conflict (4)</t>
  </si>
  <si>
    <t>K05630;</t>
  </si>
  <si>
    <t>E3 ubiquitin-protein ligase which accepts ubiquitin from an E2 ubiquitin-conjugating enzyme in the form of a thioester and then directly transfers the ubiquitin to targeted substrates. Polyubiquitinates POU5F1 by 'Lys-63'-linked conjugation and promotes it to proteasomal degradation; in embryonic stem cells (ESCs) the ubiquitination is proposed to regulate POU5F1 protein level. Ubiquitinates EGR2 and promotes it to proteasomal degradation; in T-cells the ubiquitination inhibits activation-induced cell death. Ubiquitinates SLC11A2; the ubiquitination is enhanced by presence of NDFIP1 and NDFIP2. Ubiquitinates RPB1 and promotes it to proteasomal degradation. {ECO:0000269|PubMed:19274063, ECO:0000269|PubMed:19651900}.</t>
  </si>
  <si>
    <t>CL6768Contig2;BJ033283 similar to UniRef100_Q0VA08 Cluster: Wwp2 protein; n=1; Xenopus tropicalis|Rep: Wwp2 protein - Xenopus tropicalis Western clawed frog Silurana tropicalis, partial 23%</t>
  </si>
  <si>
    <t>CL3813Contig4</t>
  </si>
  <si>
    <t>XPO2_XENLA</t>
  </si>
  <si>
    <t>XPO2_HUMAN</t>
  </si>
  <si>
    <t>Exportin-2 (Exp2) (Cellular apoptosis susceptibility protein) (Chromosome segregation 1-like protein) (Importin-alpha re-exporter)</t>
  </si>
  <si>
    <t>P55060</t>
  </si>
  <si>
    <t>CSE1L CAS XPO2</t>
  </si>
  <si>
    <t>1434;</t>
  </si>
  <si>
    <t>Alternative sequence (5); Chain (1); Domain (1); Modified residue (4); Natural variant (3); Sequence conflict (7)</t>
  </si>
  <si>
    <t>K18423;</t>
  </si>
  <si>
    <t>ENSGT00550000074884;</t>
  </si>
  <si>
    <t>551_C_551;570_C_570;</t>
  </si>
  <si>
    <t>Export receptor for importin-alpha. Mediates importin-alpha re-export from the nucleus to the cytoplasm after import substrates (cargos) have been released into the nucleoplasm. In the nucleus binds cooperatively to importin-alpha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importin-alpha from the export receptor. CSE1L/XPO2 then return to the nuclear compartment and mediate another round of transport. The directionality of nuclear export is thought to be conferred by an asymmetric distribution of the GTP- and GDP-bound forms of Ran between the cytoplasm and nucleus. {ECO:0000269|PubMed:9323134}.</t>
  </si>
  <si>
    <t>Q6GMY9</t>
  </si>
  <si>
    <t>cse1l xpo2</t>
  </si>
  <si>
    <t>444464;</t>
  </si>
  <si>
    <t>Exportin-2 (Exp2) (Chromosome segregation 1-like protein) (Importin-alpha re-exporter)</t>
  </si>
  <si>
    <t>FUNCTION: Export receptor for importin alpha. Mediates importin-alpha re-export from the nucleus to the cytoplasm after import substrates have been released into the nucleoplasm (By similarity). {ECO:0000250}.</t>
  </si>
  <si>
    <t>dsrrswapns_comp216997_c8_seq1 len=3475;CL3813Contig3;CL3813Contig4;CL3813Contig1</t>
  </si>
  <si>
    <t>CL9218Contig1</t>
  </si>
  <si>
    <t>Q6NTQ7_XENLA</t>
  </si>
  <si>
    <t>XPP1_HUMAN</t>
  </si>
  <si>
    <t>Xaa-Pro aminopeptidase 1 (EC 3.4.11.9) (Aminoacylproline aminopeptidase) (Cytosolic aminopeptidase P) (Soluble aminopeptidase P) (sAmp) (X-Pro aminopeptidase 1) (X-prolyl aminopeptidase 1, soluble)</t>
  </si>
  <si>
    <t>Q9NQW7</t>
  </si>
  <si>
    <t>XPNPEP1 XPNPEPL XPNPEPL1</t>
  </si>
  <si>
    <t>7511;</t>
  </si>
  <si>
    <t>Alternative sequence (2); Beta strand (26); Chain (1); Erroneous initiation (1); Helix (32); Initiator methionine (1); Metal binding (7); Modified residue (1); Mutagenesis (2); Sequence conflict (7); Turn (4)</t>
  </si>
  <si>
    <t>K01262;</t>
  </si>
  <si>
    <t>ENSGT00390000013970;</t>
  </si>
  <si>
    <t>Contributes to the degradation of bradykinin. Catalyzes the removal of a penultimate prolyl residue from the N-termini of peptides, such as Arg-Pro-Pro.</t>
  </si>
  <si>
    <t>Q6NTQ7</t>
  </si>
  <si>
    <t>xpnpep1 MGC83093</t>
  </si>
  <si>
    <t>414716;</t>
  </si>
  <si>
    <t>MGC83093 protein</t>
  </si>
  <si>
    <t>CL7361Contig1</t>
  </si>
  <si>
    <t>Q6DDS9_XENLA</t>
  </si>
  <si>
    <t>XRCC5_HUMAN</t>
  </si>
  <si>
    <t>X-ray repair cross-complementing protein 5 (EC 3.6.4.-) (86 kDa subunit of Ku antigen) (ATP-dependent DNA helicase 2 subunit 2) (ATP-dependent DNA helicase II 80 kDa subunit) (CTC box-binding factor 85 kDa subunit) (CTC85) (CTCBF) (DNA repair protein XRCC5) (Ku80) (Ku86) (Lupus Ku autoantigen protein p86) (Nuclear factor IV) (Thyroid-lupus autoantigen) (TLAA) (X-ray repair complementing defective repair in Chinese hamster cells 5 (double-strand-break rejoining))</t>
  </si>
  <si>
    <t>P13010</t>
  </si>
  <si>
    <t>XRCC5 G22P2</t>
  </si>
  <si>
    <t>7520;</t>
  </si>
  <si>
    <t>Beta strand (27); Chain (1); Compositional bias (1); Domain (1); Helix (27); Initiator methionine (1); Modified residue (9); Motif (1); Mutagenesis (2); Natural variant (2); Region (1); Sequence conflict (8); Turn (8)</t>
  </si>
  <si>
    <t>K10885;</t>
  </si>
  <si>
    <t>ENSGT00390000015674;</t>
  </si>
  <si>
    <t>259_C_259;497_C_497;</t>
  </si>
  <si>
    <t>6_53BP1-containing_complex::Ku_antigen-NARG1_complex::Ku_antigen-YY1-alphaMyHC_promoter_complex::PCNA-KU_antigen_complex::KIN17-PCNA-RPA70_complex;97_DHX9-ADAR-vigilin-DNA-PK-Ku_antigen_complex::DNA-PK-Ku_antigen_complex::DNA-PK-Ku_complex::Vigilin-DNA-PK-Ku_antigen_complex::MGC1-DNA-PKcs-Ku_complex::GammaH2AFX-NDHII-Ku70-DNA_complex::Ku70/Ku86/Werner_complex::WRN-Ku70-Ku80-PARP1_complex::NCOA6-DNA-PK-Ku-PARP1_complex;99_DNA-PK-Ku-eIF2-NF90-NF45_complex;101_DNA_double-strand_break_end-joining_complex::DNA_ligase_IV-XRCC4-AHNK_complex::DNA_ligase_IV-XRCC4-PNK_complex::DNA_ligase_IV-XRCC4-XLF_complex;179_Ku-ORC_complex::ORC_2-4_complex_(origin_recognition_2-4_complex)::ORC_1-5_complex_(origin_recognition_1-5_complex)::ORC_2-5_complex_(origin_recognition_2-5_complex)::ORC_complex_(origin_recognition_complex);261_"Rap1_complex::TERF2-RAP1_complex::TIN2_complex::TRF1-TIN2_complex::TRF2-Ku_complex::TRF2-Rap1_complex_II::Telosome_complex::TRF-Rap1_complex_I,_2MD::TRF1_telomere_length_regulation_complex::Tankyrin_1-tankyrin_2-TRF1_complex";</t>
  </si>
  <si>
    <t>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The assembly of the DNA-PK complex to DNA ends is required for the NHEJ ligation step. In association with NAA15, the XRCC5/6 dimer binds to the osteocalcin promoter and activates osteocalcin expression. The XRCC5/6 dimer probably also acts as a 5'-deoxyribose-5-phosphate lyase (5'-dRP lyase), by catalyzing the beta-elimination of the 5' deoxyribose-5-phosphate at an abasic site near double-strand breaks. XRCC5 probably acts as the catalytic subunit of 5'-dRP activity, and allows to 'clean' the termini of abasic sites, a class of nucleotide damage commonly associated with strand breaks, before such broken ends can be joined. The XRCC5/6 dimer together with APEX1 acts as a negative regulator of transcription. {ECO:0000269|PubMed:12145306, ECO:0000269|PubMed:20383123, ECO:0000269|PubMed:7957065, ECO:0000269|PubMed:8621488}.</t>
  </si>
  <si>
    <t>Q6DDS9</t>
  </si>
  <si>
    <t>xrcc5 xrcc5-A-prov</t>
  </si>
  <si>
    <t>394397;</t>
  </si>
  <si>
    <t>X-ray repair cross-complementing protein 5 (EC 3.6.4.-)</t>
  </si>
  <si>
    <t>FUNCTION: Single-stranded DNA-dependent ATP-dependent helicase. {ECO:0000256|PIRNR:PIRNR016570}.</t>
  </si>
  <si>
    <t>SUBCELLULAR LOCATION: Nucleus {ECO:0000256|PIRNR:PIRNR016570}.</t>
  </si>
  <si>
    <t>dsrrswapns_comp209726_c0_seq1 len=2713;CL7361Contig1</t>
  </si>
  <si>
    <t>CL9992Contig1</t>
  </si>
  <si>
    <t>A9UMP5_XENLA</t>
  </si>
  <si>
    <t>XYLB_HUMAN</t>
  </si>
  <si>
    <t>Xylulose kinase (Xylulokinase) (EC 2.7.1.17)</t>
  </si>
  <si>
    <t>XYLB</t>
  </si>
  <si>
    <t>O75191</t>
  </si>
  <si>
    <t>9942;</t>
  </si>
  <si>
    <t>Alternative sequence (1); Beta strand (22); Binding site (6); Chain (1); Helix (26); Natural variant (5); Nucleotide binding (1); Sequence caution (1); Turn (1)</t>
  </si>
  <si>
    <t>K00854;</t>
  </si>
  <si>
    <t>ENSGT00390000010821;</t>
  </si>
  <si>
    <t>213_C_213;</t>
  </si>
  <si>
    <t>Phosphorylates D-xylulose to produce D-xylulose 5-phosphate, a molecule that may play an important role in the regulation of glucose metabolism and lipogenesis. {ECO:0000269|PubMed:23179721}.</t>
  </si>
  <si>
    <t>A9UMP5</t>
  </si>
  <si>
    <t>xylb LOC100137697</t>
  </si>
  <si>
    <t>100137697;</t>
  </si>
  <si>
    <t>LOC100137697 protein</t>
  </si>
  <si>
    <t>CL23Contig17</t>
  </si>
  <si>
    <t>YKT6B_XENLA</t>
  </si>
  <si>
    <t>YKT6_HUMAN</t>
  </si>
  <si>
    <t>Synaptobrevin homolog YKT6 (EC 2.3.1.-)</t>
  </si>
  <si>
    <t>YKT6</t>
  </si>
  <si>
    <t>O15498</t>
  </si>
  <si>
    <t>10652;</t>
  </si>
  <si>
    <t>Alternative sequence (1); Chain (1); Domain (2); Lipidation (2); Modified residue (1); Mutagenesis (3); Propeptide (1); Sequence conflict (3)</t>
  </si>
  <si>
    <t>K08516;</t>
  </si>
  <si>
    <t>ENSGT00390000015164;</t>
  </si>
  <si>
    <t>Vesicular soluble NSF attachment protein receptor (v-SNARE) mediating vesicle docking and fusion to a specific acceptor cellular compartment. Functions in endoplasmic reticulum to Golgi transport; as part of a SNARE complex composed of GOSR1, GOSR2 and STX5. Functions in early/recycling endosome to TGN transport; as part of a SNARE complex composed of BET1L, GOSR1 and STX5. Has a S-palmitoyl transferase activity. {ECO:0000269|PubMed:15215310, ECO:0000269|PubMed:9211930}.</t>
  </si>
  <si>
    <t>Q32N70</t>
  </si>
  <si>
    <t>ykt6-b</t>
  </si>
  <si>
    <t>735229;</t>
  </si>
  <si>
    <t>Synaptobrevin homolog YKT6-B (EC 2.3.1.-)</t>
  </si>
  <si>
    <t>FUNCTION: Vesicular soluble NSF attachment protein receptor (v-SNARE) mediating vesicle docking and fusion to a specific acceptor cellular compartment. May function in endoplasmic reticulum to Golgi transport and endosomes to Golgi transport (By similarity). {ECO:0000250}.</t>
  </si>
  <si>
    <t>SUBCELLULAR LOCATION: Cytoplasm, cytosol {ECO:0000250}. Cytoplasmic vesicle membrane {ECO:0000250}; Lipid-anchor {ECO:0000250}; Cytoplasmic side {ECO:0000250}. Golgi apparatus membrane {ECO:0000250}; Lipid-anchor {ECO:0000250}; Cytoplasmic side {ECO:0000250}. Note=Probably cycles through vesicles between Golgi and endosomes. {ECO:0000250}.</t>
  </si>
  <si>
    <t>Chain (1); Domain (2); Lipidation (2); Modified residue (1); Propeptide (1)</t>
  </si>
  <si>
    <t>CL23Contig17;TC430486 UniRef100_Q6DDU7 Cluster: Synaptobrevin homolog YKT6-A; n=1; Xenopus laevis|Rep: Synaptobrevin homolog YKT6-A - Xenopus laevis African clawed frog, partial 77%;CL23Contig14;CL23Contig4</t>
  </si>
  <si>
    <t>CL8087Contig1</t>
  </si>
  <si>
    <t>Q6DCZ5_XENLA</t>
  </si>
  <si>
    <t>Z3H7B_HUMAN</t>
  </si>
  <si>
    <t>Zinc finger CCCH domain-containing protein 7B (Rotavirus 'X'-associated non-structural protein) (RoXaN)</t>
  </si>
  <si>
    <t>Q9UGR2</t>
  </si>
  <si>
    <t>ZC3H7B KIAA1031</t>
  </si>
  <si>
    <t>23264;</t>
  </si>
  <si>
    <t>Alternative sequence (1); Chain (1); Coiled coil (1); Compositional bias (1); Modified residue (2); Motif (1); Mutagenesis (2); Natural variant (1); Repeat (3); Sequence conflict (10); Zinc finger (5)</t>
  </si>
  <si>
    <t>452_C_452;</t>
  </si>
  <si>
    <t>Q6DCZ5</t>
  </si>
  <si>
    <t>zc3h7b MGC80522</t>
  </si>
  <si>
    <t>446804;</t>
  </si>
  <si>
    <t>MGC80522 protein</t>
  </si>
  <si>
    <t>CL8087Contig1;TC463906 similar to UniRef100_Q6DCZ5 Cluster: MGC80522 protein; n=1; Xenopus laevis|Rep: MGC80522 protein - Xenopus laevis African clawed frog, partial 40%</t>
  </si>
  <si>
    <t>CL30Contig6</t>
  </si>
  <si>
    <t>Q6NU34_XENLA</t>
  </si>
  <si>
    <t>ZMYM4_HUMAN</t>
  </si>
  <si>
    <t>Zinc finger MYM-type protein 4 (Zinc finger protein 262)</t>
  </si>
  <si>
    <t>Q5VZL5</t>
  </si>
  <si>
    <t>ZMYM4 KIAA0425 ZNF262</t>
  </si>
  <si>
    <t>9202;</t>
  </si>
  <si>
    <t>Alternative sequence (3); Chain (1); Erroneous gene model prediction (2); Initiator methionine (1); Modified residue (11); Natural variant (2); Sequence conflict (1); Zinc finger (9)</t>
  </si>
  <si>
    <t>ENSGT00550000074408;</t>
  </si>
  <si>
    <t>Q6NU34</t>
  </si>
  <si>
    <t>qrich1.1 MGC81284</t>
  </si>
  <si>
    <t>414463;</t>
  </si>
  <si>
    <t>MGC81284 protein</t>
  </si>
  <si>
    <t>CL30Contig6;CL30Contig5</t>
  </si>
  <si>
    <t>CL15748Contig1</t>
  </si>
  <si>
    <t>Q52KN1_XENLA</t>
  </si>
  <si>
    <t>ZN277_HUMAN</t>
  </si>
  <si>
    <t>Zinc finger protein 277 (Nuclear receptor-interacting factor 4)</t>
  </si>
  <si>
    <t>Q9NRM2</t>
  </si>
  <si>
    <t>ZNF277 NRIF4 ZNF277P</t>
  </si>
  <si>
    <t>11179;</t>
  </si>
  <si>
    <t>Chain (1); Erroneous initiation (2); Initiator methionine (1); Modified residue (1); Natural variant (4); Zinc finger (2)</t>
  </si>
  <si>
    <t>ENSGT00390000010852;</t>
  </si>
  <si>
    <t>Q52KN1</t>
  </si>
  <si>
    <t>znf277 MGC115188</t>
  </si>
  <si>
    <t>734472;</t>
  </si>
  <si>
    <t>MGC115188 protein</t>
  </si>
  <si>
    <t>CL12Contig20</t>
  </si>
  <si>
    <t>Q6GQ25_XENLA</t>
  </si>
  <si>
    <t>ZN451_HUMAN</t>
  </si>
  <si>
    <t>Zinc finger protein 451 (Coactivator for steroid receptors)</t>
  </si>
  <si>
    <t>Q9Y4E5</t>
  </si>
  <si>
    <t>ZNF451 COASTER KIAA0576 KIAA1702</t>
  </si>
  <si>
    <t>26036;</t>
  </si>
  <si>
    <t>Alternative sequence (2); Chain (1); Erroneous initiation (2); Sequence caution (3); Sequence conflict (1); Zinc finger (11)</t>
  </si>
  <si>
    <t>ENSGT00390000011354;</t>
  </si>
  <si>
    <t>May be involved in transcriptional regulation. Coactivator for steroid receptors.</t>
  </si>
  <si>
    <t>Q6GQ25</t>
  </si>
  <si>
    <t>znf451 MGC80407</t>
  </si>
  <si>
    <t>443981;</t>
  </si>
  <si>
    <t>MGC80407 protein</t>
  </si>
  <si>
    <t>CL12Contig20;dsrrswapns_comp216933_c0_seq4 len=3045</t>
  </si>
  <si>
    <t>CL1234Contig4</t>
  </si>
  <si>
    <t>F6UXX7_XENTR</t>
  </si>
  <si>
    <t>ZP2_HUMAN</t>
  </si>
  <si>
    <t>Zona pellucida sperm-binding protein 2 (Zona pellucida glycoprotein 2) (Zp-2) (Zona pellucida protein A) [Cleaved into: Processed zona pellucida sperm-binding protein 2]</t>
  </si>
  <si>
    <t>Q05996</t>
  </si>
  <si>
    <t>ZP2 ZPA</t>
  </si>
  <si>
    <t>7783;</t>
  </si>
  <si>
    <t>Alternative sequence (1); Chain (2); Disulfide bond (5); Domain (1); Glycosylation (7); Natural variant (1); Propeptide (1); Signal peptide (1); Site (1); Topological domain (2); Transmembrane (1)</t>
  </si>
  <si>
    <t>ENSGT00530000063096;</t>
  </si>
  <si>
    <t>The mammalian zona pellucida, which mediates species-specific sperm binding, induction of the acrosome reaction and prevents post-fertilization polyspermy, is composed of three to four glycoproteins, ZP1, ZP2, ZP3, and ZP4. ZP2 may act as a secondary sperm receptor.</t>
  </si>
  <si>
    <t>F6UXX7</t>
  </si>
  <si>
    <t>diaph1</t>
  </si>
  <si>
    <t>CL1234Contig4;CL1234Contig2;dsrrswapns_comp215660_c3_seq2 len=3181</t>
  </si>
  <si>
    <t>dsrrswapns_comp209579_c3_seq2</t>
  </si>
  <si>
    <t>Q91728_XENLA</t>
  </si>
  <si>
    <t>ZP3_HUMAN</t>
  </si>
  <si>
    <t>Zona pellucida sperm-binding protein 3 (Sperm receptor) (ZP3A/ZP3B) (Zona pellucida glycoprotein 3) (Zp-3) (Zona pellucida protein C) [Cleaved into: Processed zona pellucida sperm-binding protein 3]</t>
  </si>
  <si>
    <t>P21754</t>
  </si>
  <si>
    <t>ZP3 ZP3A ZP3B ZPC</t>
  </si>
  <si>
    <t>7784;</t>
  </si>
  <si>
    <t>Alternative sequence (3); Chain (2); Disulfide bond (4); Domain (1); Glycosylation (7); Modified residue (1); Natural variant (3); Propeptide (1); Sequence conflict (1); Signal peptide (1); Topological domain (2); Transmembrane (1)</t>
  </si>
  <si>
    <t>ENSGT00530000063482;</t>
  </si>
  <si>
    <t>The mammalian zona pellucida, which mediates species-specific sperm binding, induction of the acrosome reaction and prevents post-fertilization polyspermy, is composed of three to four glycoproteins, ZP1, ZP2, ZP3, and ZP4. ZP3 is essential for sperm binding and zona matrix formation.</t>
  </si>
  <si>
    <t>Q91728</t>
  </si>
  <si>
    <t>397980;</t>
  </si>
  <si>
    <t>Gp43</t>
  </si>
  <si>
    <t>dsrrswapns_comp209579_c3_seq2 len=1551</t>
  </si>
  <si>
    <t>dsrrswapns_comp209579_c3_seq2 len=1551;CL2987Contig1;zeinaSSns_comp382218_c1_seq1 len=778</t>
  </si>
  <si>
    <t>CL2306Contig3</t>
  </si>
  <si>
    <t>Q91673_XENLA</t>
  </si>
  <si>
    <t>ZP4_HUMAN</t>
  </si>
  <si>
    <t>Zona pellucida sperm-binding protein 4 (Zona pellucida glycoprotein 4) (Zp-4) (Zona pellucida protein B) [Cleaved into: Processed zona pellucida sperm-binding protein 4]</t>
  </si>
  <si>
    <t>Q12836</t>
  </si>
  <si>
    <t>ZP4 ZPB</t>
  </si>
  <si>
    <t>57829;</t>
  </si>
  <si>
    <t>Chain (2); Disulfide bond (1); Domain (2); Glycosylation (7); Natural variant (2); Propeptide (1); Signal peptide (1); Topological domain (2); Transmembrane (1)</t>
  </si>
  <si>
    <t>The mammalian zona pellucida, which mediates species-specific sperm binding, induction of the acrosome reaction and prevents post-fertilization polyspermy, is composed of three to four glycoproteins, ZP1, ZP2, ZP3, and ZP4. ZP4 may act as a sperm receptor.</t>
  </si>
  <si>
    <t>Q91673</t>
  </si>
  <si>
    <t>zp4 lzpb-a</t>
  </si>
  <si>
    <t>394364;</t>
  </si>
  <si>
    <t>Lzpb-a protein (XlZPB)</t>
  </si>
  <si>
    <t>CL2306Contig3;CL2306Contig4</t>
  </si>
  <si>
    <t>CL7518Contig1</t>
  </si>
  <si>
    <t>B1H1S5_XENLA</t>
  </si>
  <si>
    <t>ZPR1_HUMAN</t>
  </si>
  <si>
    <t>Zinc finger protein ZPR1 (Zinc finger protein 259)</t>
  </si>
  <si>
    <t>O75312</t>
  </si>
  <si>
    <t>ZPR1 ZNF259</t>
  </si>
  <si>
    <t>8882;</t>
  </si>
  <si>
    <t>Chain (1); Natural variant (1); Zinc finger (2)</t>
  </si>
  <si>
    <t>K06874;</t>
  </si>
  <si>
    <t>ENSGT00390000005306;</t>
  </si>
  <si>
    <t>227_C_227;621_C_621;</t>
  </si>
  <si>
    <t>Acts as a signaling molecule that communicates proliferative growth signals from the cytoplasm to the nucleus. Plays a role for the localization and accumulation of the survival motor neuron protein SMN1 in sub-nuclear bodies, including gems and Cajal bodies. Induces neuron differentiation and stimulates axonal growth and formation of growth cone in spinal cord motor neurons. Plays a role in the splicing of cellular pre-mRNAs. May be involved in H(2)O(2)-induced neuronal cell death. {ECO:0000269|PubMed:11283611, ECO:0000269|PubMed:17068332, ECO:0000269|PubMed:22422766}.</t>
  </si>
  <si>
    <t>B1H1S5</t>
  </si>
  <si>
    <t>zpr1 LOC100158293 znf259</t>
  </si>
  <si>
    <t>100158293;</t>
  </si>
  <si>
    <t>LOC100158293 protein</t>
  </si>
  <si>
    <t>CL415Contig1</t>
  </si>
  <si>
    <t>ZYX_XENLA</t>
  </si>
  <si>
    <t>ZYX_HUMAN</t>
  </si>
  <si>
    <t>Zyxin (Zyxin-2)</t>
  </si>
  <si>
    <t>ZYX</t>
  </si>
  <si>
    <t>Q15942</t>
  </si>
  <si>
    <t>7791;</t>
  </si>
  <si>
    <t>Alternative sequence (1); Chain (1); Compositional bias (4); Domain (3); Initiator methionine (1); Modified residue (17); Mutagenesis (4); Natural variant (1)</t>
  </si>
  <si>
    <t>K06273;</t>
  </si>
  <si>
    <t>Adhesion plaque protein. Binds alpha-actinin and the CRP protein. Important for targeting TES and ENA/VASP family members to focal adhesions and for the formation of actin-rich structures. May be a component of a signal transduction pathway that mediates adhesion-stimulated changes in gene expression (By similarity). {ECO:0000250}.</t>
  </si>
  <si>
    <t>A5H447</t>
  </si>
  <si>
    <t>zyx</t>
  </si>
  <si>
    <t>100049724;</t>
  </si>
  <si>
    <t>Zyxin</t>
  </si>
  <si>
    <t>FUNCTION: Adhesion plaque protein. May be a component of a signal transduction pathway that mediates adhesion-stimulated changes in gene expression (By similarity). Suppresses the transcription-repressing activity of hesx1/anf1. {ECO:0000250|UniProtKB:Q04584, ECO:0000269|PubMed:18297730}.</t>
  </si>
  <si>
    <t>SUBCELLULAR LOCATION: Cytoplasm {ECO:0000250|UniProtKB:Q04584, ECO:0000250|UniProtKB:Q15942}. Cytoplasm, cytoskeleton {ECO:0000250|UniProtKB:Q04584, ECO:0000250|UniProtKB:Q15942}. Cell junction, focal adhesion {ECO:0000250}. Note=Associates with the actin cytoskeleton near the adhesion plaques. Enters the nucleus in the presence of hesx1. {ECO:0000250|UniProtKB:Q04584, ECO:0000250|UniProtKB:Q15942}.</t>
  </si>
  <si>
    <t>CL415Contig1;CL415Contig10;TC416804 homologue to UniRef100_A5H447 Cluster: Zyxin; n=1; Xenopus laevis|Rep: Zyxin - Xenopus laevis African clawed frog, partial 98%;dsrrswapns_comp214698_c6_seq37 len=3072;dsrrswapns_comp214698_c6_seq11 len=3685</t>
  </si>
  <si>
    <t>CL2902Contig1</t>
  </si>
  <si>
    <t>ZZEF1_HUMAN</t>
  </si>
  <si>
    <t>Zinc finger ZZ-type and EF-hand domain-containing protein 1</t>
  </si>
  <si>
    <t>O43149</t>
  </si>
  <si>
    <t>ZZEF1 KIAA0399</t>
  </si>
  <si>
    <t>23140;</t>
  </si>
  <si>
    <t>Alternative sequence (6); Chain (1); Domain (2); Erroneous initiation (2); Initiator methionine (1); Lipidation (1); Modified residue (7); Natural variant (10); Sequence conflict (3); Zinc finger (2)</t>
  </si>
  <si>
    <t xml:space="preserve">Nuc to Cyt concentration ratio (log10) </t>
  </si>
  <si>
    <t xml:space="preserve">Cytosolic Concentration  (nM) </t>
  </si>
  <si>
    <t xml:space="preserve">Nuclear Concentration (nM) </t>
  </si>
  <si>
    <t>B2</t>
  </si>
  <si>
    <t>D</t>
  </si>
  <si>
    <t>D.C.</t>
  </si>
  <si>
    <t>CL843Contig2</t>
  </si>
  <si>
    <t>Q66IN5_XENLA</t>
  </si>
  <si>
    <t>Q66IN5</t>
  </si>
  <si>
    <t>MGC86492</t>
  </si>
  <si>
    <t>447642;</t>
  </si>
  <si>
    <t>MGC86492 protein</t>
  </si>
  <si>
    <t>CL843Contig2;TC461014 homologue to UniRef100_Q66IN5 Cluster: MGC86492 protein; n=1; Xenopus laevis|Rep: MGC86492 protein - Xenopus laevis African clawed frog, partial 42%;TC447493 homologue to UniRef100_Q66IN5 Cluster: MGC86492 protein; n=1; Xenopus laevis|Rep: MGC86492 protein - Xenopus laevis African clawed frog, partial 27%</t>
  </si>
  <si>
    <t>CL1Contig821</t>
  </si>
  <si>
    <t>Q5G8Z4_XENLA</t>
  </si>
  <si>
    <t>Q5G8Z4</t>
  </si>
  <si>
    <t>tcof1 TCOF1</t>
  </si>
  <si>
    <t>733319;</t>
  </si>
  <si>
    <t>Treacle</t>
  </si>
  <si>
    <t>dsrrswapns_comp211890_c0_seq13 len=4427;dsrrswapns_comp211890_c0_seq19 len=4238;CL1Contig821</t>
  </si>
  <si>
    <t>dsrrswapns_comp210718_c1_seq3</t>
  </si>
  <si>
    <t>Q58E10_XENLA</t>
  </si>
  <si>
    <t>Q58E10</t>
  </si>
  <si>
    <t>MGC115333</t>
  </si>
  <si>
    <t>734387;</t>
  </si>
  <si>
    <t>MGC115333 protein</t>
  </si>
  <si>
    <t>dsrrswapns_comp210718_c1_seq3 len=1124</t>
  </si>
  <si>
    <t>dsrrswapns_comp210718_c1_seq3 len=1124;TC461960 similar to UniRef100_Q58E10 Cluster: MGC115333 protein; n=1; Xenopus laevis|Rep: MGC115333 protein - Xenopus laevis African clawed frog, partial 97%;CL10186Contig2</t>
  </si>
  <si>
    <t>TC418765</t>
  </si>
  <si>
    <t>Q52KW6_XENLA</t>
  </si>
  <si>
    <t>Q52KW6</t>
  </si>
  <si>
    <t>MGC115285</t>
  </si>
  <si>
    <t>734456;</t>
  </si>
  <si>
    <t>MGC115285 protein</t>
  </si>
  <si>
    <t>TC418765 UniRef100_Q52KW6 Cluster: MGC115285 protein</t>
  </si>
  <si>
    <t>TC418765 UniRef100_Q52KW6 Cluster: MGC115285 protein; n=1; Xenopus laevis|Rep: MGC115285 protein - Xenopus laevis African clawed frog, complete</t>
  </si>
  <si>
    <t>CL236Contig5</t>
  </si>
  <si>
    <t>Q4V7I4_XENLA</t>
  </si>
  <si>
    <t>Q4V7I4</t>
  </si>
  <si>
    <t>LOC733266</t>
  </si>
  <si>
    <t>LOC733266 protein (Fragment)</t>
  </si>
  <si>
    <t>zeinaSSns_comp380905_c0_seq5</t>
  </si>
  <si>
    <t>Q3C2L7_XENLA</t>
  </si>
  <si>
    <t>Q3C2L7</t>
  </si>
  <si>
    <t>phr LOC733427</t>
  </si>
  <si>
    <t>733427;</t>
  </si>
  <si>
    <t>CPD photolyase-like (LOC733427 protein)</t>
  </si>
  <si>
    <t>zeinaSSns_comp380905_c0_seq5 len=2068</t>
  </si>
  <si>
    <t>zeinaSSns_comp380905_c0_seq5 len=2068;dsrrswapns_comp195819_c2_seq1 len=2910</t>
  </si>
  <si>
    <t>dsrrswapns_comp212215_c1_seq7</t>
  </si>
  <si>
    <t>Q08AV3_XENLA</t>
  </si>
  <si>
    <t>Q08AV3</t>
  </si>
  <si>
    <t>knstrn LOC100158408</t>
  </si>
  <si>
    <t>100158408;</t>
  </si>
  <si>
    <t>LOC100158408 protein</t>
  </si>
  <si>
    <t>dsrrswapns_comp212215_c1_seq7 len=1694</t>
  </si>
  <si>
    <t>dsrrswapns_comp212215_c1_seq7 len=1694;dsrrswapns_comp212215_c1_seq12 len=1789</t>
  </si>
  <si>
    <t>CL12722Contig1</t>
  </si>
  <si>
    <t>PEPE_XENLA</t>
  </si>
  <si>
    <t>Q91642</t>
  </si>
  <si>
    <t>aad-a</t>
  </si>
  <si>
    <t>378550;</t>
  </si>
  <si>
    <t>Alpha-aspartyl dipeptidase (EC 3.4.13.21) (Asp-specific dipeptidase) (Dipeptidase E)</t>
  </si>
  <si>
    <t>FUNCTION: Hydrolyzes dipeptides containing N-terminal aspartate residues.</t>
  </si>
  <si>
    <t>CL11671Contig1</t>
  </si>
  <si>
    <t>F7CVZ8_XENTR</t>
  </si>
  <si>
    <t>F7CVZ8</t>
  </si>
  <si>
    <t>gmps</t>
  </si>
  <si>
    <t>CL11671Contig1;CL24611Contig1;TC433523 weakly similar to UniRef100_A3KNP0 Cluster: Zgc:162297 protein; n=1; Danio rerio|Rep: Zgc:162297 protein - Danio rerio Zebrafish Brachydanio rerio, partial 87%</t>
  </si>
  <si>
    <t>CL10967Contig1</t>
  </si>
  <si>
    <t>CL11788Contig2</t>
  </si>
  <si>
    <t>F6YVC5_XENTR</t>
  </si>
  <si>
    <t>F6YVC5</t>
  </si>
  <si>
    <t>kiaa1598</t>
  </si>
  <si>
    <t>BG513260</t>
  </si>
  <si>
    <t>BG513260 homologue to UniRef100_Q7SZF6 Cluster: Vitellogenin B1</t>
  </si>
  <si>
    <t>BG513260 homologue to UniRef100_Q7SZF6 Cluster: Vitellogenin B1; n=1; Xenopus laevis|Rep: Vitellogenin B1 - Xenopus laevis African clawed frog, partial 7%</t>
  </si>
  <si>
    <t>CL9557Contig1</t>
  </si>
  <si>
    <t>BORE2_XENLA</t>
  </si>
  <si>
    <t>Q4V7H8</t>
  </si>
  <si>
    <t>cdca9 cdca8.2</t>
  </si>
  <si>
    <t>444883;</t>
  </si>
  <si>
    <t>Borealin-2 (Cell division cycle-associated protein 8.2) (Cell division cycle-associated protein 9) (Dasra-A) (DasraA) (xDasraA)</t>
  </si>
  <si>
    <t>FUNCTION: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Contributes to CPC function by facilitating loading of the CPC onto chromosomes. {ECO:0000269|PubMed:15260989, ECO:0000269|PubMed:17199039}.</t>
  </si>
  <si>
    <t>SUBCELLULAR LOCATION: Nucleus {ECO:0000269|PubMed:15260989}. Chromosome, centromere {ECO:0000269|PubMed:15260989}. Cytoplasm, cytoskeleton, spindle {ECO:0000269|PubMed:15260989}. Note=Localizes on chromosome arms and inner centromeres from prophase through metaphase and then transferring to the spindle midzone and midbody from anaphase through cytokinesis.</t>
  </si>
  <si>
    <t>CL1331Contig1</t>
  </si>
  <si>
    <t>B7ZQY0_XENLA</t>
  </si>
  <si>
    <t>B7ZQY0</t>
  </si>
  <si>
    <t>LOC398655</t>
  </si>
  <si>
    <t>Velo1 splice variant 1</t>
  </si>
  <si>
    <t>CL17900Contig1</t>
  </si>
  <si>
    <t>TC462321</t>
  </si>
  <si>
    <t>B3DLK7_XENLA</t>
  </si>
  <si>
    <t>B3DLK7</t>
  </si>
  <si>
    <t>LOC100037071</t>
  </si>
  <si>
    <t>LOC100037071 protein (Fragment)</t>
  </si>
  <si>
    <t>TC462321 similar to UniRef100_P18709 Cluster:</t>
  </si>
  <si>
    <t>TC462321 similar to UniRef100_P18709 Cluster: Vitellogenin-A2 precursor VTG A2 [Contains: Lipovitellin I; Lipovitellin II; Phosvitin]; n=4; Xenopus laevis|Rep: Vitellogenin-A2 precursor VTG A2 [Contains: Lipovitellin I; Lipovitellin II; Phosvitin] - Xenopus laevis African clawed frog, partial 6%</t>
  </si>
  <si>
    <t>CL11665Contig1</t>
  </si>
  <si>
    <t>B1H3I9_XENTR</t>
  </si>
  <si>
    <t>B1H3I9</t>
  </si>
  <si>
    <t>LOC100145643</t>
  </si>
  <si>
    <t>LOC100145643 protein (Fragment)</t>
  </si>
  <si>
    <t>CL7341Contig3</t>
  </si>
  <si>
    <t>CL8500Contig1</t>
  </si>
  <si>
    <t>A9JS37_XENLA</t>
  </si>
  <si>
    <t>A9JS37</t>
  </si>
  <si>
    <t>LOC100127296</t>
  </si>
  <si>
    <t>100127296;</t>
  </si>
  <si>
    <t>LOC100127296 protein</t>
  </si>
  <si>
    <t>TC463468</t>
  </si>
  <si>
    <t>A2BD87_XENLA</t>
  </si>
  <si>
    <t>A2BD87</t>
  </si>
  <si>
    <t>TC463468 vitellogenin A1 [Xenopus laevis]</t>
  </si>
  <si>
    <t>CL11440Contig1</t>
  </si>
  <si>
    <t>A1L1D3_XENTR</t>
  </si>
  <si>
    <t>A1L1D3</t>
  </si>
  <si>
    <t>trim37 LOC100036717</t>
  </si>
  <si>
    <t>100036717;</t>
  </si>
  <si>
    <t>LOC100036717 protein</t>
  </si>
  <si>
    <t>CL8347Contig2</t>
  </si>
  <si>
    <t>CL2793Contig3</t>
  </si>
  <si>
    <t>CL18758Contig1</t>
  </si>
  <si>
    <t>CL5952Contig1</t>
  </si>
  <si>
    <t>CL5952Contig1;TC462675</t>
  </si>
  <si>
    <t>TC463553</t>
  </si>
  <si>
    <t>TC463553 similar to UniRef100_Q294J8 Cluster: GA20909-PA</t>
  </si>
  <si>
    <t>TC463553 similar to UniRef100_Q294J8 Cluster: GA20909-PA; n=1; Drosophila pseudoobscura|Rep: GA20909-PA - Drosophila pseudoobscura Fruit fly, partial 5%</t>
  </si>
  <si>
    <t>CL1544Contig1</t>
  </si>
  <si>
    <t>CL37558Contig1</t>
  </si>
  <si>
    <t>dsrrswapns_comp90779_c0_seq1</t>
  </si>
  <si>
    <t>dsrrswapns_comp90779_c0_seq1 len=516</t>
  </si>
  <si>
    <t>dsrrswapns_comp215314_c4_seq7</t>
  </si>
  <si>
    <t>dsrrswapns_comp215314_c4_seq7 len=2589</t>
  </si>
  <si>
    <t>dsrrswapns_comp215314_c4_seq7 len=2589;CL5223Contig1;dsrrswapns_comp215314_c4_seq2 len=2529</t>
  </si>
  <si>
    <t>CL22134Contig1</t>
  </si>
  <si>
    <t>CL21870Contig1</t>
  </si>
  <si>
    <t>dsrrswapns_comp216025_c5_seq28</t>
  </si>
  <si>
    <t>dsrrswapns_comp216025_c5_seq28 len=1126</t>
  </si>
  <si>
    <t>dsrrswapns_comp216025_c5_seq28 len=1126;zeinaSSns_comp379220_c1_seq19 len=1479</t>
  </si>
  <si>
    <t>CL36238Contig1</t>
  </si>
  <si>
    <t>CL38121Contig1</t>
  </si>
  <si>
    <t>TC464213</t>
  </si>
  <si>
    <t>TC464213 weakly similar to UniRef100_Q9PWE9 Cluster: A-kinase anchor protein</t>
  </si>
  <si>
    <t>TC464213 weakly similar to UniRef100_Q9PWE9 Cluster: A-kinase anchor protein; n=1; Takifugu rubripes|Rep: A-kinase anchor protein - Fugu rubripes Japanese pufferfish Takifugu rubripes, partial 4%</t>
  </si>
  <si>
    <t>CL8549Contig1</t>
  </si>
  <si>
    <t>CL8549Contig1;BJ040961 weakly similar to UniRef100_Q03771 Cluster: TPR repeat-containing protein YDR161W; n=1; Saccharomyces cerevisiae|Rep: TPR repeat-containing protein YDR161W - Saccharomyces cerevisiae Baker's yeast, partial 7%</t>
  </si>
  <si>
    <t>CL21712Contig1</t>
  </si>
  <si>
    <t>dsrrswapns_comp212502_c2_seq1</t>
  </si>
  <si>
    <t>dsrrswapns_comp212502_c2_seq1 len=1736</t>
  </si>
  <si>
    <t>CL40032Contig1</t>
  </si>
  <si>
    <t>dsrrswapns_comp217732_c1_seq1</t>
  </si>
  <si>
    <t>dsrrswapns_comp217732_c1_seq1 len=255</t>
  </si>
  <si>
    <t>CL35366Contig1</t>
  </si>
  <si>
    <t>dsrrswapns_comp217509_c5_seq1</t>
  </si>
  <si>
    <t>dsrrswapns_comp217509_c5_seq1 len=297</t>
  </si>
  <si>
    <t>CL183Contig7</t>
  </si>
  <si>
    <t>CL16752Contig1</t>
  </si>
  <si>
    <t>zeinaSSns_comp243682_c0_seq1</t>
  </si>
  <si>
    <t>zeinaSSns_comp243682_c0_seq1 len=247</t>
  </si>
  <si>
    <t>CL4771Contig1</t>
  </si>
  <si>
    <t>CL18378Contig1</t>
  </si>
  <si>
    <t>CL13273Contig1</t>
  </si>
  <si>
    <t>CL15570Contig1</t>
  </si>
  <si>
    <t>CL15570Contig1;dsrrswapns_comp198253_c6_seq1 len=730</t>
  </si>
  <si>
    <t>CL22175Contig1</t>
  </si>
  <si>
    <t>CL4243Contig1</t>
  </si>
  <si>
    <t>CL3391Contig1</t>
  </si>
  <si>
    <t>CL38546Contig1</t>
  </si>
  <si>
    <t>dsrrswapns_comp216208_c3_seq1</t>
  </si>
  <si>
    <t>dsrrswapns_comp216208_c3_seq1 len=565</t>
  </si>
  <si>
    <t>F7CH37_XENTR</t>
  </si>
  <si>
    <t>F6UY01_XENTR</t>
  </si>
  <si>
    <t>F6ZFB1_XENTR</t>
  </si>
  <si>
    <t>F7DC46_XENTR</t>
  </si>
  <si>
    <t>F7EFB4_XENTR</t>
  </si>
  <si>
    <t>F6VBU1_XENTR</t>
  </si>
  <si>
    <t>F6X629_XENTR</t>
  </si>
  <si>
    <t>F6YGL9_XENTR</t>
  </si>
  <si>
    <t>F6YQX0_XENTR</t>
  </si>
  <si>
    <t>F6YSC8_XENTR</t>
  </si>
  <si>
    <t>F7E353_XENTR</t>
  </si>
  <si>
    <t>F7EUE5_XENTR</t>
  </si>
  <si>
    <t>Q6DJR6_XENTR</t>
  </si>
  <si>
    <t>Q5PQ79_XENLA</t>
  </si>
  <si>
    <t>A9UM56_XENTR</t>
  </si>
  <si>
    <t>A4IHS8_XENTR</t>
  </si>
  <si>
    <t>F6XWB3_XENTR</t>
  </si>
  <si>
    <t>F6W1M8_XENTR</t>
  </si>
  <si>
    <t>F6SNZ9_XENTR</t>
  </si>
  <si>
    <t>F6SYJ8_XENTR</t>
  </si>
  <si>
    <t>F6WMD5_XENTR</t>
  </si>
  <si>
    <t>MARF1_XENTR</t>
  </si>
  <si>
    <t>Q5M7M1_XENTR</t>
  </si>
  <si>
    <t>F6QZZ9_XENTR</t>
  </si>
  <si>
    <t>F7AT55_XENTR</t>
  </si>
  <si>
    <t>F7AB97_XENTR</t>
  </si>
  <si>
    <t>B0BMF9_XENTR</t>
  </si>
  <si>
    <t>F7A1J4_XENTR</t>
  </si>
  <si>
    <t>B5DE67_XENTR</t>
  </si>
  <si>
    <t>F7BLR6_XENTR</t>
  </si>
  <si>
    <t>F6XJT3_XENTR</t>
  </si>
  <si>
    <t>F6TTY7_XENTR</t>
  </si>
  <si>
    <t>Q0IIW2_XENTR</t>
  </si>
  <si>
    <t>F7E4T5_XENTR</t>
  </si>
  <si>
    <t>F7B7M1_XENTR</t>
  </si>
  <si>
    <t>F7D6R7_XENTR</t>
  </si>
  <si>
    <t>F6QMN5_XENTR</t>
  </si>
  <si>
    <t>B5DEC6_XENTR</t>
  </si>
  <si>
    <t>A1DPK8_XENLA</t>
  </si>
  <si>
    <t>ARHL2_XENTR</t>
  </si>
  <si>
    <t>F6VGG5_XENTR</t>
  </si>
  <si>
    <t>F7A2P9_XENTR</t>
  </si>
  <si>
    <t>Q28HS1_XENTR</t>
  </si>
  <si>
    <t>RUSD4_XENTR</t>
  </si>
  <si>
    <t>F7AI53_XENTR</t>
  </si>
  <si>
    <t>A8E5R4_XENTR</t>
  </si>
  <si>
    <t>MNS1_XENTR</t>
  </si>
  <si>
    <t>F7AQE2_XENTR</t>
  </si>
  <si>
    <t>F6YH53_XENTR</t>
  </si>
  <si>
    <t>F7CX25_XENTR</t>
  </si>
  <si>
    <t>F7AMM4_XENTR</t>
  </si>
  <si>
    <t>B1H1C0_XENTR</t>
  </si>
  <si>
    <t>F7EJN8_XENTR</t>
  </si>
  <si>
    <t>Q6P892_XENTR</t>
  </si>
  <si>
    <t>F6XV57_XENTR</t>
  </si>
  <si>
    <t>Q0V9A7_XENTR</t>
  </si>
  <si>
    <t>Ambiguous</t>
  </si>
  <si>
    <t>MS data sheet with simplified columns</t>
  </si>
  <si>
    <t>MS data sheet with full columns</t>
  </si>
  <si>
    <t>Proteins that were identified in the spatial proteomics of Xenopus laevis oocytes, but not in the CRM1 affinity chromatograpy extract or eluates</t>
  </si>
  <si>
    <r>
      <t>Index for</t>
    </r>
    <r>
      <rPr>
        <b/>
        <i/>
        <sz val="18"/>
        <color theme="1"/>
        <rFont val="Calibri"/>
        <family val="2"/>
        <scheme val="minor"/>
      </rPr>
      <t xml:space="preserve"> Xenopus laevis</t>
    </r>
    <r>
      <rPr>
        <b/>
        <sz val="18"/>
        <color theme="1"/>
        <rFont val="Calibri"/>
        <family val="2"/>
        <scheme val="minor"/>
      </rPr>
      <t xml:space="preserve"> oocyte CRM1 affinity chromatography MS Data</t>
    </r>
  </si>
  <si>
    <t>≥500</t>
  </si>
  <si>
    <t>≥4</t>
  </si>
  <si>
    <t>≥50</t>
  </si>
  <si>
    <t>A2</t>
  </si>
  <si>
    <t>A1</t>
  </si>
  <si>
    <t>≥100</t>
  </si>
  <si>
    <t>B1_1</t>
  </si>
  <si>
    <t>B1_2</t>
  </si>
  <si>
    <t>B1_3</t>
  </si>
  <si>
    <t>C_LA_OIC</t>
  </si>
  <si>
    <t>C_LA_NII</t>
  </si>
  <si>
    <t>NPC</t>
  </si>
  <si>
    <t>NTR</t>
  </si>
  <si>
    <t>D.B. NPC</t>
  </si>
  <si>
    <t>D.B. NTR</t>
  </si>
  <si>
    <t>D.B NTR_CRM1 cofactor</t>
  </si>
  <si>
    <t>D.B. Nup</t>
  </si>
  <si>
    <t>Cargo A</t>
  </si>
  <si>
    <t>Cargo B</t>
  </si>
  <si>
    <t>Cargo D</t>
  </si>
  <si>
    <t>NUP</t>
  </si>
  <si>
    <t>Low Abundant Cargo</t>
  </si>
  <si>
    <t>Non-binder</t>
  </si>
  <si>
    <t>Eukaryotic peptide chain release factor GTP-binding subunit ERF3A (Eukaryotic peptide chain release factor subunit 3a) (eRF3a)</t>
  </si>
  <si>
    <t>cAMP-dependent protein kinase type II-alpha regulatory subunit (PRKAR2A)</t>
  </si>
  <si>
    <t>CL358Contig5</t>
  </si>
  <si>
    <t>Xenopus laevis Oocyte</t>
  </si>
  <si>
    <t>KEGG</t>
  </si>
  <si>
    <t>Name</t>
  </si>
  <si>
    <t>Category</t>
  </si>
  <si>
    <t>B  Initiation factors</t>
  </si>
  <si>
    <t>C    eIF-1A</t>
  </si>
  <si>
    <t>K03236</t>
  </si>
  <si>
    <t>EIF1A; translation initiation factor 1A</t>
  </si>
  <si>
    <t>C    eIF-1</t>
  </si>
  <si>
    <t>K03113</t>
  </si>
  <si>
    <t>EIF1, SUI1; translation initiation factor 1</t>
  </si>
  <si>
    <t>C    eIF-2</t>
  </si>
  <si>
    <t>K03237</t>
  </si>
  <si>
    <t>EIF2S1; translation initiation factor 2 subunit 1</t>
  </si>
  <si>
    <t>K03238</t>
  </si>
  <si>
    <t>EIF2S2; translation initiation factor 2 subunit 2</t>
  </si>
  <si>
    <t>K03242</t>
  </si>
  <si>
    <t>EIF2S3; translation initiation factor 2 subunit 3</t>
  </si>
  <si>
    <t>C    eIF-2A</t>
  </si>
  <si>
    <t>K15026</t>
  </si>
  <si>
    <t>EIF2A; translation initiation factor 2A</t>
  </si>
  <si>
    <t>C    eIF-2B</t>
  </si>
  <si>
    <t>K03239</t>
  </si>
  <si>
    <t>EIF2B1; translation initiation factor eIF-2B subunit alpha</t>
  </si>
  <si>
    <t>K03754</t>
  </si>
  <si>
    <t>EIF2B2; translation initiation factor eIF-2B subunit beta</t>
  </si>
  <si>
    <t>K03241</t>
  </si>
  <si>
    <t>EIF2B3; translation initiation factor eIF-2B subunit gamma</t>
  </si>
  <si>
    <t>K03680</t>
  </si>
  <si>
    <t>EIF2B4; translation initiation factor eIF-2B subunit delta</t>
  </si>
  <si>
    <t>K03240</t>
  </si>
  <si>
    <t>EIF2B5; translation initiation factor eIF-2B subunit epsilon</t>
  </si>
  <si>
    <t>C    eIF-2D</t>
  </si>
  <si>
    <t>K15027</t>
  </si>
  <si>
    <t>EIF2D; translation initiation factor 2D</t>
  </si>
  <si>
    <t>C    eIF-5</t>
  </si>
  <si>
    <t>K03262</t>
  </si>
  <si>
    <t>EIF5; translation initiation factor 5</t>
  </si>
  <si>
    <t>C    eIF-5B</t>
  </si>
  <si>
    <t>K03243</t>
  </si>
  <si>
    <t>EIF5B; translation initiation factor 5B</t>
  </si>
  <si>
    <t>C    eIF-6</t>
  </si>
  <si>
    <t>K03264</t>
  </si>
  <si>
    <t>EIF6; translation initiation factor 6</t>
  </si>
  <si>
    <t>C    eIF-3</t>
  </si>
  <si>
    <t>K03254</t>
  </si>
  <si>
    <t>EIF3A; translation initiation factor 3 subunit A</t>
  </si>
  <si>
    <t>K03253</t>
  </si>
  <si>
    <t>EIF3B; translation initiation factor 3 subunit B</t>
  </si>
  <si>
    <t>K03252</t>
  </si>
  <si>
    <t>EIF3C; translation initiation factor 3 subunit C</t>
  </si>
  <si>
    <t>K03251</t>
  </si>
  <si>
    <t>EIF3D; translation initiation factor 3 subunit D</t>
  </si>
  <si>
    <t>K03250</t>
  </si>
  <si>
    <t>EIF3E, INT6; translation initiation factor 3 subunit E</t>
  </si>
  <si>
    <t>K03249</t>
  </si>
  <si>
    <t>EIF3F; translation initiation factor 3 subunit F</t>
  </si>
  <si>
    <t>K03248</t>
  </si>
  <si>
    <t>EIF3G; translation initiation factor 3 subunit G</t>
  </si>
  <si>
    <t>K03247</t>
  </si>
  <si>
    <t>EIF3H; translation initiation factor 3 subunit H</t>
  </si>
  <si>
    <t>K03246</t>
  </si>
  <si>
    <t>EIF3I; translation initiation factor 3 subunit I</t>
  </si>
  <si>
    <t>K03245</t>
  </si>
  <si>
    <t>EIF3J; translation initiation factor 3 subunit J</t>
  </si>
  <si>
    <t>K15028</t>
  </si>
  <si>
    <t>EIF3K; translation initiation factor 3 subunit K</t>
  </si>
  <si>
    <t>K15029</t>
  </si>
  <si>
    <t>EIF3L; translation initiation factor 3 subunit L</t>
  </si>
  <si>
    <t>K15030</t>
  </si>
  <si>
    <t>EIF3M; translation initiation factor 3 subunit M</t>
  </si>
  <si>
    <t>C    eIF-4</t>
  </si>
  <si>
    <t>K03257</t>
  </si>
  <si>
    <t>EIF4A; translation initiation factor 4A</t>
  </si>
  <si>
    <t>K13025</t>
  </si>
  <si>
    <t>EIF4A3, FAL1; ATP-dependent RNA helicase [EC:3.6.4.13]</t>
  </si>
  <si>
    <t>K03258</t>
  </si>
  <si>
    <t>EIF4B; translation initiation factor 4B</t>
  </si>
  <si>
    <t>K03259</t>
  </si>
  <si>
    <t>EIF4E; translation initiation factor 4E</t>
  </si>
  <si>
    <t>K03260</t>
  </si>
  <si>
    <t>EIF4G; translation initiation factor 4G</t>
  </si>
  <si>
    <t>K03261</t>
  </si>
  <si>
    <t>CAF20; cap-associated protein CAF20</t>
  </si>
  <si>
    <t>C    Initiation associated factors</t>
  </si>
  <si>
    <t>K06184</t>
  </si>
  <si>
    <t>ABCF1; ATP-binding cassette, subfamily F, member 1</t>
  </si>
  <si>
    <t>K06158</t>
  </si>
  <si>
    <t>ABCF3; ATP-binding cassette, subfamily F, member 3</t>
  </si>
  <si>
    <t>K03255</t>
  </si>
  <si>
    <t>TIF31, CLU1; protein TIF31</t>
  </si>
  <si>
    <t>B  Elongation factors</t>
  </si>
  <si>
    <t>K03231</t>
  </si>
  <si>
    <t>EEF1A; elongation factor 1-alpha</t>
  </si>
  <si>
    <t>K03232</t>
  </si>
  <si>
    <t>EEF1B; elongation factor 1-beta</t>
  </si>
  <si>
    <t>K03233</t>
  </si>
  <si>
    <t>EEF1G; elongation factor 1-gamma</t>
  </si>
  <si>
    <t>K15410</t>
  </si>
  <si>
    <t>EEF1D; elongation factor 1-delta</t>
  </si>
  <si>
    <t>K03234</t>
  </si>
  <si>
    <t>EEF2; elongation factor 2</t>
  </si>
  <si>
    <t>K03263</t>
  </si>
  <si>
    <t>EIF5A; translation initiation factor 5A</t>
  </si>
  <si>
    <t>B  Release factors</t>
  </si>
  <si>
    <t>K03265</t>
  </si>
  <si>
    <t>ETF1, ERF1; peptide chain release factor subunit 1</t>
  </si>
  <si>
    <t>K03267</t>
  </si>
  <si>
    <t>ERF3, GSPT; peptide chain release factor subunit 3</t>
  </si>
  <si>
    <t>ERF3A_HUMAN</t>
  </si>
  <si>
    <t>K01056</t>
  </si>
  <si>
    <t>PTH1, pth, spoVC; peptidyl-tRNA hydrolase, PTH1 family [EC:3.1.1.29]</t>
  </si>
  <si>
    <t>B  Translation related factors</t>
  </si>
  <si>
    <t>K01265</t>
  </si>
  <si>
    <t>Methionine aminopeptidase  (MetAP 2)</t>
  </si>
  <si>
    <t>Methionine aminopeptidase  (MetAP 1)</t>
  </si>
  <si>
    <t>K00670</t>
  </si>
  <si>
    <t>N-alpha-acetyltransferase</t>
  </si>
  <si>
    <t>K13126</t>
  </si>
  <si>
    <t>PolyA binding protein 1</t>
  </si>
  <si>
    <t>K01527</t>
  </si>
  <si>
    <t>nascent polypeptide-associated complex subunit beta</t>
  </si>
  <si>
    <t>K03106</t>
  </si>
  <si>
    <t>signal recognition particle subunit SRP54</t>
  </si>
  <si>
    <t>K03109</t>
  </si>
  <si>
    <t>signal recognition particle subunit SRP9</t>
  </si>
  <si>
    <t>K03108</t>
  </si>
  <si>
    <t>signal recognition particle subunit SRP72</t>
  </si>
  <si>
    <t>K03107</t>
  </si>
  <si>
    <t>signal recognition particle subunit SRP68</t>
  </si>
  <si>
    <t>K03105</t>
  </si>
  <si>
    <t>signal recognition particle subunit SRP19</t>
  </si>
  <si>
    <t>Beta-arrestin</t>
  </si>
  <si>
    <t>AP-2 complex subunit alpha-2</t>
  </si>
  <si>
    <t>AP-2 complex subunit mu</t>
  </si>
  <si>
    <t>AP-2 complex subunit beta</t>
  </si>
  <si>
    <t>AP-1 complex subunit sigma 1/2</t>
  </si>
  <si>
    <t>AP-1 complex subunit mu</t>
  </si>
  <si>
    <t>AP-1 complex subunit beta-1</t>
  </si>
  <si>
    <t>AP-1 complex subunit gamma-1</t>
  </si>
  <si>
    <t>ADAPTORS</t>
  </si>
  <si>
    <t>Eps15</t>
  </si>
  <si>
    <t>Epsin 4</t>
  </si>
  <si>
    <t>Epsin 1</t>
  </si>
  <si>
    <t>AP180</t>
  </si>
  <si>
    <t>Clathrin Light Chain</t>
  </si>
  <si>
    <t>Clathrin Heavy Chain</t>
  </si>
  <si>
    <t>CLATHRIN</t>
  </si>
  <si>
    <t>Sec24</t>
  </si>
  <si>
    <t>Sec23</t>
  </si>
  <si>
    <t>Sec31</t>
  </si>
  <si>
    <t>Sec13</t>
  </si>
  <si>
    <t>Sar1</t>
  </si>
  <si>
    <t>COPII</t>
  </si>
  <si>
    <t>AFRGEF</t>
  </si>
  <si>
    <t>AFRGAP</t>
  </si>
  <si>
    <t xml:space="preserve">  Coatomer subunit gamma-1</t>
  </si>
  <si>
    <t xml:space="preserve">  Coatomer subunit gamma-2</t>
  </si>
  <si>
    <t xml:space="preserve">  Coatomer subunit beta' </t>
  </si>
  <si>
    <t xml:space="preserve">  Coatomer subunit alpha</t>
  </si>
  <si>
    <t xml:space="preserve">  Coatomer subunit beta</t>
  </si>
  <si>
    <t xml:space="preserve">  Coatomer subunit zeta-1</t>
  </si>
  <si>
    <t xml:space="preserve">  Coatomer subunit delta</t>
  </si>
  <si>
    <t xml:space="preserve">  Coatomer subunit epsilon </t>
  </si>
  <si>
    <t>COATOMER</t>
  </si>
  <si>
    <t>COPI</t>
  </si>
  <si>
    <t>B  Septins</t>
  </si>
  <si>
    <t>C    Group 1</t>
  </si>
  <si>
    <t>K16938</t>
  </si>
  <si>
    <t>SEPT3_9_12; septin 3/9/12</t>
  </si>
  <si>
    <t>K16939</t>
  </si>
  <si>
    <t>SEPT6_8_11; septin 6/8/11</t>
  </si>
  <si>
    <t>K16940</t>
  </si>
  <si>
    <t>SEPT10; septin 10</t>
  </si>
  <si>
    <t>C    Group 2</t>
  </si>
  <si>
    <t>K16942</t>
  </si>
  <si>
    <t>SEPT2; septin 2</t>
  </si>
  <si>
    <t>K16944</t>
  </si>
  <si>
    <t>SEPT7, CDC3; septin 7</t>
  </si>
  <si>
    <t>B  Actin filaments / Microfilaments</t>
  </si>
  <si>
    <t>C    Actins</t>
  </si>
  <si>
    <t>D      Actins</t>
  </si>
  <si>
    <t>K10354</t>
  </si>
  <si>
    <t>ACTA1; actin, alpha skeletal muscle</t>
  </si>
  <si>
    <t>K12314</t>
  </si>
  <si>
    <t>ACTC1; actin, alpha cardiac muscle</t>
  </si>
  <si>
    <t>K05692</t>
  </si>
  <si>
    <t>ACTB_G1; actin beta/gamma 1</t>
  </si>
  <si>
    <t>D      Actin-related proteins</t>
  </si>
  <si>
    <t>K16575</t>
  </si>
  <si>
    <t>ACTR1A, ARP1; alpha-centractin</t>
  </si>
  <si>
    <t>K11662</t>
  </si>
  <si>
    <t>ACTR6, ARP6; actin-related protein 6</t>
  </si>
  <si>
    <t>K16576</t>
  </si>
  <si>
    <t>ACTR10, ARP11; actin-related protein 10</t>
  </si>
  <si>
    <t>C    Actin-binding proteins</t>
  </si>
  <si>
    <t>D      Arp2/3 complex</t>
  </si>
  <si>
    <t>K05757</t>
  </si>
  <si>
    <t>ARPC1A_B; actin related protein 2/3 complex, subunit 1A/1B</t>
  </si>
  <si>
    <t>K05758</t>
  </si>
  <si>
    <t>ARPC2; actin related protein 2/3 complex, subunit 2</t>
  </si>
  <si>
    <t>K05756</t>
  </si>
  <si>
    <t>ARPC3; actin related protein 2/3 complex, subunit 3</t>
  </si>
  <si>
    <t>K05755</t>
  </si>
  <si>
    <t>ARPC4; actin related protein 2/3 complex, subunit 4</t>
  </si>
  <si>
    <t>K05754</t>
  </si>
  <si>
    <t>ARPC5; actin related protein 2/3 complex, subunit 5</t>
  </si>
  <si>
    <t>D      ADF / Cofilin</t>
  </si>
  <si>
    <t>K05765</t>
  </si>
  <si>
    <t>CFL; cofilin</t>
  </si>
  <si>
    <t>D      Capping proteins</t>
  </si>
  <si>
    <t>K10364</t>
  </si>
  <si>
    <t>CAPZA; capping protein (actin filament) muscle Z-line, alpha</t>
  </si>
  <si>
    <t>K10365</t>
  </si>
  <si>
    <t>CAPZB; capping protein (actin filament) muscle Z-line, beta</t>
  </si>
  <si>
    <t>D      Cross-linking proteins</t>
  </si>
  <si>
    <t>K05699</t>
  </si>
  <si>
    <t>ACTN; actinin alpha</t>
  </si>
  <si>
    <t>K10366</t>
  </si>
  <si>
    <t>DMD; dystrophin</t>
  </si>
  <si>
    <t>K04437</t>
  </si>
  <si>
    <t>FLNA; filamin</t>
  </si>
  <si>
    <t>K06114</t>
  </si>
  <si>
    <t>SPTA; spectrin alpha</t>
  </si>
  <si>
    <t>K06115</t>
  </si>
  <si>
    <t>SPTB; spectrin beta</t>
  </si>
  <si>
    <t>K17493</t>
  </si>
  <si>
    <t>CAMSAP; calmodulin-regulated spectrin-associated protein</t>
  </si>
  <si>
    <t>D      Formins</t>
  </si>
  <si>
    <t>D      Gelsolin / villin</t>
  </si>
  <si>
    <t>K05768</t>
  </si>
  <si>
    <t>GSN; gelsolin</t>
  </si>
  <si>
    <t>K10368</t>
  </si>
  <si>
    <t>CAPG; capping protein (actin filament), gelsolin-like</t>
  </si>
  <si>
    <t>K10369</t>
  </si>
  <si>
    <t>SVIL; supervillin</t>
  </si>
  <si>
    <t>D      Plastin</t>
  </si>
  <si>
    <t>K17336</t>
  </si>
  <si>
    <t>PLS3; plastin-3</t>
  </si>
  <si>
    <t>D      Profilin</t>
  </si>
  <si>
    <t>K05759</t>
  </si>
  <si>
    <t>PFN; profilin</t>
  </si>
  <si>
    <t>D      Tropomodulin</t>
  </si>
  <si>
    <t>K10370</t>
  </si>
  <si>
    <t>TMOD; tropomodulin</t>
  </si>
  <si>
    <t>D      Tropomyosins</t>
  </si>
  <si>
    <t>K10375</t>
  </si>
  <si>
    <t>TPM4; tropomyosin 4</t>
  </si>
  <si>
    <t>D      Wiskott-Aldrich syndrome protein</t>
  </si>
  <si>
    <t>K05747</t>
  </si>
  <si>
    <t>WAS; Wiskott-Aldrich syndrome protein</t>
  </si>
  <si>
    <t>B  Intermediate filaments</t>
  </si>
  <si>
    <t>C    Types I and II: Acidic and basic keratins</t>
  </si>
  <si>
    <t>K07604</t>
  </si>
  <si>
    <t>KRT1; type I keratin, acidic</t>
  </si>
  <si>
    <t>K07605</t>
  </si>
  <si>
    <t>KRT2; type II keratin, basic</t>
  </si>
  <si>
    <t>C    Type III</t>
  </si>
  <si>
    <t>K07606</t>
  </si>
  <si>
    <t>VIM; vimentin</t>
  </si>
  <si>
    <t>C    Intermediate filament-binding proteins</t>
  </si>
  <si>
    <t>K10380</t>
  </si>
  <si>
    <t>ANK; ankyrin</t>
  </si>
  <si>
    <t>K10381</t>
  </si>
  <si>
    <t>DSP; desmoplakin</t>
  </si>
  <si>
    <t>K10382</t>
  </si>
  <si>
    <t>DST; dystonin</t>
  </si>
  <si>
    <t>K10386</t>
  </si>
  <si>
    <t>PPL; periplakin</t>
  </si>
  <si>
    <t>K10388</t>
  </si>
  <si>
    <t>PLEC; plectin</t>
  </si>
  <si>
    <t>B  Microtubules</t>
  </si>
  <si>
    <t>C    Tubulins</t>
  </si>
  <si>
    <t>D      Tubulins</t>
  </si>
  <si>
    <t>K07374</t>
  </si>
  <si>
    <t>TUBA; tubulin alpha</t>
  </si>
  <si>
    <t>K07375</t>
  </si>
  <si>
    <t>TUBB; tubulin beta</t>
  </si>
  <si>
    <t>K10389</t>
  </si>
  <si>
    <t>TUBG; tubulin gamma</t>
  </si>
  <si>
    <t>K10390</t>
  </si>
  <si>
    <t>TUBD; tubulin delta</t>
  </si>
  <si>
    <t>K10391</t>
  </si>
  <si>
    <t>TUBE; tubulin epsilon</t>
  </si>
  <si>
    <t>C    Tubulin-binding proteins</t>
  </si>
  <si>
    <t>D      APC</t>
  </si>
  <si>
    <t>K02085</t>
  </si>
  <si>
    <t>APC; adenomatosis polyposis coli protein</t>
  </si>
  <si>
    <t>D      Cytoplasmic linker proteins (CLIPs)</t>
  </si>
  <si>
    <t>K10421</t>
  </si>
  <si>
    <t>CLIP1, RSN; CAP-Gly domain-containing linker protein 1</t>
  </si>
  <si>
    <t>E        CLIP-associating proteins</t>
  </si>
  <si>
    <t>K16578</t>
  </si>
  <si>
    <t>CLASP1_2; CLIP-associating protein 1/2</t>
  </si>
  <si>
    <t>K16580</t>
  </si>
  <si>
    <t>SLAIN1_2; SLAIN motif-containing protein 1/2</t>
  </si>
  <si>
    <t>D      Dynactins</t>
  </si>
  <si>
    <t>K04648</t>
  </si>
  <si>
    <t>DCTN1; dynactin 1</t>
  </si>
  <si>
    <t>K10424</t>
  </si>
  <si>
    <t>DCTN2; dynactin 2</t>
  </si>
  <si>
    <t>K10425</t>
  </si>
  <si>
    <t>DCTN3; dynactin 3</t>
  </si>
  <si>
    <t>K10426</t>
  </si>
  <si>
    <t>DCTN4; dynactin 4</t>
  </si>
  <si>
    <t>K10427</t>
  </si>
  <si>
    <t>DCTN5; dynactin 5</t>
  </si>
  <si>
    <t>K10428</t>
  </si>
  <si>
    <t>DCTN6; dynactin 6</t>
  </si>
  <si>
    <t>D      Microtubule-associated proteins (MAPs)</t>
  </si>
  <si>
    <t>K10429</t>
  </si>
  <si>
    <t>MAP1; microtubule-associated protein 1</t>
  </si>
  <si>
    <t>K10431</t>
  </si>
  <si>
    <t>MAP4; microtubule-associated protein 4</t>
  </si>
  <si>
    <t>K10433</t>
  </si>
  <si>
    <t>MAP7; microtubule-associated protein 7</t>
  </si>
  <si>
    <t>K10436</t>
  </si>
  <si>
    <t>MAPRE; microtubule-associated protein, RP/EB family</t>
  </si>
  <si>
    <t>D      Stathmin</t>
  </si>
  <si>
    <t>K04381</t>
  </si>
  <si>
    <t>STMN1; stathmin</t>
  </si>
  <si>
    <t>D      Gamma-tubulin complex components</t>
  </si>
  <si>
    <t>K16569</t>
  </si>
  <si>
    <t>TUBGCP2, GCP2; gamma-tubulin complex component 2</t>
  </si>
  <si>
    <t>K16570</t>
  </si>
  <si>
    <t>TUBGCP3, GCP3; gamma-tubulin complex component 3</t>
  </si>
  <si>
    <t>K16571</t>
  </si>
  <si>
    <t>TUBGCP4, GCP4; gamma-tubulin complex component 4</t>
  </si>
  <si>
    <t>K16572</t>
  </si>
  <si>
    <t>TUBGCP5, GCP5; gamma-tubulin complex component 5</t>
  </si>
  <si>
    <t>K16573</t>
  </si>
  <si>
    <t>TUBGCP6, GCP6; gamma-tubulin complex component 6</t>
  </si>
  <si>
    <t>K16547</t>
  </si>
  <si>
    <t>NEDD1; protein NEDD1</t>
  </si>
  <si>
    <t>D      Tubulin modification proteins</t>
  </si>
  <si>
    <t>E        Tubulin polyglutamylases</t>
  </si>
  <si>
    <t>K16599</t>
  </si>
  <si>
    <t>TTLL1; tubulin polyglutamylase TTLL1 [EC:6.-.-.-]</t>
  </si>
  <si>
    <t>K16601</t>
  </si>
  <si>
    <t>TTLL4; tubulin polyglutamylase TTLL4 [EC:6.-.-.-]</t>
  </si>
  <si>
    <t>E        Tubulin polyglutamylase complex components</t>
  </si>
  <si>
    <t>K16605</t>
  </si>
  <si>
    <t>TPGS2; tubulin polyglutamylase complex subunit 2</t>
  </si>
  <si>
    <t>K16607</t>
  </si>
  <si>
    <t>NICN1; nicolin-1</t>
  </si>
  <si>
    <t>E        Other tubulin modification proteins</t>
  </si>
  <si>
    <t>K16609</t>
  </si>
  <si>
    <t>TTLL12; tubulin--tyrosine ligase-like protein 12</t>
  </si>
  <si>
    <t>B  Centrosomal proteins</t>
  </si>
  <si>
    <t>C    Augmin complex</t>
  </si>
  <si>
    <t>K16584</t>
  </si>
  <si>
    <t>HAUS1; HAUS augmin-like complex subunit 1</t>
  </si>
  <si>
    <t>K16585</t>
  </si>
  <si>
    <t>HAUS2; HAUS augmin-like complex subunit 2</t>
  </si>
  <si>
    <t>K16586</t>
  </si>
  <si>
    <t>HAUS3; HAUS augmin-like complex subunit 3</t>
  </si>
  <si>
    <t>K16587</t>
  </si>
  <si>
    <t>HAUS4; HAUS augmin-like complex subunit 4</t>
  </si>
  <si>
    <t>K16588</t>
  </si>
  <si>
    <t>HAUS5; HAUS augmin-like complex subunit 5</t>
  </si>
  <si>
    <t>K16589</t>
  </si>
  <si>
    <t>HAUS6; HAUS augmin-like complex subunit 6</t>
  </si>
  <si>
    <t>K16590</t>
  </si>
  <si>
    <t>HAUS7, UIP1; HAUS augmin-like complex subunit 7</t>
  </si>
  <si>
    <t>C    Centriole proteins</t>
  </si>
  <si>
    <t>K16455</t>
  </si>
  <si>
    <t>CEP41, TSGA14; centrosomal protein CEP41</t>
  </si>
  <si>
    <t>K16456</t>
  </si>
  <si>
    <t>CEP55; centrosomal protein CEP55</t>
  </si>
  <si>
    <t>K10840</t>
  </si>
  <si>
    <t>CETN2; centrin-2</t>
  </si>
  <si>
    <t>K16466</t>
  </si>
  <si>
    <t>CETN3; centrin-3</t>
  </si>
  <si>
    <t>K16481</t>
  </si>
  <si>
    <t>PCNT; pericentrin</t>
  </si>
  <si>
    <t>K16487</t>
  </si>
  <si>
    <t>SAS-6, SASS6; spindle assembly abnormal protein 6</t>
  </si>
  <si>
    <t>C    Pericentriolar materials (PCM)</t>
  </si>
  <si>
    <t>D      Centriolar satellite</t>
  </si>
  <si>
    <t>K06093</t>
  </si>
  <si>
    <t>PARD6; partitioning defective protein 6</t>
  </si>
  <si>
    <t>K16537</t>
  </si>
  <si>
    <t>PCM1; pericentriolar material 1 protein</t>
  </si>
  <si>
    <t>D      Other PCM proteins</t>
  </si>
  <si>
    <t>K16540</t>
  </si>
  <si>
    <t>AZI1, CEP131; 5-azacytidine-induced protein 1</t>
  </si>
  <si>
    <t>K16542</t>
  </si>
  <si>
    <t>CDK5RAP2; CDK5 regulatory subunit-associated protein 2</t>
  </si>
  <si>
    <t>K16546</t>
  </si>
  <si>
    <t>FGFR10P; FGFR1 oncogene partner</t>
  </si>
  <si>
    <t>C    Cyclins</t>
  </si>
  <si>
    <t>K05868</t>
  </si>
  <si>
    <t>CCNB; cyclin B</t>
  </si>
  <si>
    <t>C    Kinases and associated factors</t>
  </si>
  <si>
    <t>K11481</t>
  </si>
  <si>
    <t>AURKA; aurora kinase A [EC:2.7.11.1]</t>
  </si>
  <si>
    <t>K02087</t>
  </si>
  <si>
    <t>CDK1, CDC2; cyclin-dependent kinase 1 [EC:2.7.11.22 2.7.11.23]</t>
  </si>
  <si>
    <t>K08857</t>
  </si>
  <si>
    <t>NEK; NIMA (never in mitosis gene a)-related kinase [EC:2.7.11.1]</t>
  </si>
  <si>
    <t>K06631</t>
  </si>
  <si>
    <t>PLK1; polo-like kinase 1 [EC:2.7.11.21]</t>
  </si>
  <si>
    <t>K17388</t>
  </si>
  <si>
    <t>ROCK2; Rho-associated protein kinase 2 [EC:2.7.11.1]</t>
  </si>
  <si>
    <t>K16311</t>
  </si>
  <si>
    <t>SIK; serine/threonine-protein kinase SIK [EC:2.7.11.1]</t>
  </si>
  <si>
    <t>K04345</t>
  </si>
  <si>
    <t>PKA; protein kinase A [EC:2.7.11.11]</t>
  </si>
  <si>
    <t>C    Microtubules</t>
  </si>
  <si>
    <t>D      gamma-tubulin ring complex</t>
  </si>
  <si>
    <t>D      Other tubulins</t>
  </si>
  <si>
    <t>D      Dynactin complex</t>
  </si>
  <si>
    <t>D      Microtubule-associated proteins</t>
  </si>
  <si>
    <t>C    Centrosome duplication proteins</t>
  </si>
  <si>
    <t>D      Centriole replication proteins</t>
  </si>
  <si>
    <t>D      Regulators of centriole replication</t>
  </si>
  <si>
    <t>K10605</t>
  </si>
  <si>
    <t>BRCA1; breast cancer type 1 susceptibility protein</t>
  </si>
  <si>
    <t>K03362</t>
  </si>
  <si>
    <t>FBXW1_11, BTRC, beta-TRCP; F-box and WD-40 domain protein 1/11</t>
  </si>
  <si>
    <t>K11276</t>
  </si>
  <si>
    <t>NPM1; nucleophosmin 1</t>
  </si>
  <si>
    <t>D      Other centrosome duplication proteins</t>
  </si>
  <si>
    <t>K16727</t>
  </si>
  <si>
    <t>ARHGEF10; Rho guanine nucleotide exchange factor 10</t>
  </si>
  <si>
    <t>K03094</t>
  </si>
  <si>
    <t>SKP1, CBF3D; S-phase kinase-associated protein 1</t>
  </si>
  <si>
    <t>C    Other centrosome associated proteins</t>
  </si>
  <si>
    <t>D      Nde1-Su48 complex</t>
  </si>
  <si>
    <t>K07943</t>
  </si>
  <si>
    <t>ARL2; ADP-ribosylation factor-like protein 2</t>
  </si>
  <si>
    <t>K07944</t>
  </si>
  <si>
    <t>ARL3; ADP-ribosylation factor-like protein 3</t>
  </si>
  <si>
    <t>K16760</t>
  </si>
  <si>
    <t>CCHCR1; coiled-coil alpha-helical rod protein 1</t>
  </si>
  <si>
    <t>K04393</t>
  </si>
  <si>
    <t>CDC42; cell division control protein 42</t>
  </si>
  <si>
    <t>K16765</t>
  </si>
  <si>
    <t>CEP78; centrosomal protein CEP78</t>
  </si>
  <si>
    <t>K16766</t>
  </si>
  <si>
    <t>CEP85; centrosomal protein CEP85</t>
  </si>
  <si>
    <t>K16768</t>
  </si>
  <si>
    <t>CEP350; centrosomal protein CEP350</t>
  </si>
  <si>
    <t>B  Class I (A)</t>
  </si>
  <si>
    <t>K01885</t>
  </si>
  <si>
    <t>EARS, gltX; glutamyl-tRNA synthetase [EC:6.1.1.17]</t>
  </si>
  <si>
    <t>K01886</t>
  </si>
  <si>
    <t>QARS, glnS; glutaminyl-tRNA synthetase [EC:6.1.1.18]</t>
  </si>
  <si>
    <t>K01867</t>
  </si>
  <si>
    <t>WARS, trpS; tryptophanyl-tRNA synthetase [EC:6.1.1.2]</t>
  </si>
  <si>
    <t>B  Class I (G)</t>
  </si>
  <si>
    <t>K01866</t>
  </si>
  <si>
    <t>YARS, tyrS; tyrosyl-tRNA synthetase [EC:6.1.1.1]</t>
  </si>
  <si>
    <t>K01883</t>
  </si>
  <si>
    <t>CARS, cysS; cysteinyl-tRNA synthetase [EC:6.1.1.16]</t>
  </si>
  <si>
    <t>K01887</t>
  </si>
  <si>
    <t>RARS, argS; arginyl-tRNA synthetase [EC:6.1.1.19]</t>
  </si>
  <si>
    <t>B  Class I (U)</t>
  </si>
  <si>
    <t>K01874</t>
  </si>
  <si>
    <t>MARS, metG; methionyl-tRNA synthetase [EC:6.1.1.10]</t>
  </si>
  <si>
    <t>K01870</t>
  </si>
  <si>
    <t>IARS, ileS; isoleucyl-tRNA synthetase [EC:6.1.1.5]</t>
  </si>
  <si>
    <t>K01873</t>
  </si>
  <si>
    <t>VARS, valS; valyl-tRNA synthetase [EC:6.1.1.9]</t>
  </si>
  <si>
    <t>K01869</t>
  </si>
  <si>
    <t>LARS, leuS; leucyl-tRNA synthetase [EC:6.1.1.4]</t>
  </si>
  <si>
    <t>B  Class II (A)</t>
  </si>
  <si>
    <t>K04567</t>
  </si>
  <si>
    <t>KARS, lysS; lysyl-tRNA synthetase, class II [EC:6.1.1.6]</t>
  </si>
  <si>
    <t>K01876</t>
  </si>
  <si>
    <t>DARS, aspS; aspartyl-tRNA synthetase [EC:6.1.1.12]</t>
  </si>
  <si>
    <t>K01893</t>
  </si>
  <si>
    <t>NARS, asnS; asparaginyl-tRNA synthetase [EC:6.1.1.22]</t>
  </si>
  <si>
    <t>K01892</t>
  </si>
  <si>
    <t>HARS, hisS; histidyl-tRNA synthetase [EC:6.1.1.21]</t>
  </si>
  <si>
    <t>B  Class II (G/C)</t>
  </si>
  <si>
    <t>K01880</t>
  </si>
  <si>
    <t>GARS, glyS1; glycyl-tRNA synthetase [EC:6.1.1.14]</t>
  </si>
  <si>
    <t>K01875</t>
  </si>
  <si>
    <t>SARS, serS; seryl-tRNA synthetase [EC:6.1.1.11]</t>
  </si>
  <si>
    <t>K01881</t>
  </si>
  <si>
    <t>PARS, proS; prolyl-tRNA synthetase [EC:6.1.1.15]</t>
  </si>
  <si>
    <t>K01868</t>
  </si>
  <si>
    <t>TARS, thrS; threonyl-tRNA synthetase [EC:6.1.1.3]</t>
  </si>
  <si>
    <t>K01872</t>
  </si>
  <si>
    <t>AARS, alaS; alanyl-tRNA synthetase [EC:6.1.1.7]</t>
  </si>
  <si>
    <t>B  Class II (U)</t>
  </si>
  <si>
    <t>K01889</t>
  </si>
  <si>
    <t>FARSA, pheS; phenylalanyl-tRNA synthetase alpha chain [EC:6.1.1.20]</t>
  </si>
  <si>
    <t>K01890</t>
  </si>
  <si>
    <t>FARSB, pheT; phenylalanyl-tRNA synthetase beta chain [EC:6.1.1.20]</t>
  </si>
  <si>
    <r>
      <rPr>
        <i/>
        <sz val="12"/>
        <color theme="1"/>
        <rFont val="Calibri"/>
        <family val="2"/>
        <scheme val="minor"/>
      </rPr>
      <t>Xenopus laevis</t>
    </r>
    <r>
      <rPr>
        <sz val="12"/>
        <color theme="1"/>
        <rFont val="Calibri"/>
        <family val="2"/>
        <scheme val="minor"/>
      </rPr>
      <t xml:space="preserve"> Oocyte</t>
    </r>
  </si>
  <si>
    <t>B  mRNA processing factors</t>
  </si>
  <si>
    <t>D      Cap binding complex</t>
  </si>
  <si>
    <t>K12882</t>
  </si>
  <si>
    <t>NCBP1, CBP80; nuclear cap-binding protein subunit 1</t>
  </si>
  <si>
    <t>K12883</t>
  </si>
  <si>
    <t>NCBP2, CBP20; nuclear cap-binding protein subunit 2</t>
  </si>
  <si>
    <t>K14291</t>
  </si>
  <si>
    <t>C    Surveillance factors</t>
  </si>
  <si>
    <t>D      Surveillance complex</t>
  </si>
  <si>
    <t>K14326</t>
  </si>
  <si>
    <t>UPF1, RENT1; regulator of nonsense transcripts 1 [EC:3.6.4.-]</t>
  </si>
  <si>
    <t>K14327</t>
  </si>
  <si>
    <t>UPF2, RENT2; regulator of nonsense transcripts 2</t>
  </si>
  <si>
    <t>K14328</t>
  </si>
  <si>
    <t>UPF3, RENT3; regulator of nonsense transcripts 3</t>
  </si>
  <si>
    <t>D      Other surveillance  factors</t>
  </si>
  <si>
    <t>K08873</t>
  </si>
  <si>
    <t>SMG1; PI-3-kinase-related kinase SMG-1</t>
  </si>
  <si>
    <t>K11125</t>
  </si>
  <si>
    <t>SMG5, EST1B; protein SMG5</t>
  </si>
  <si>
    <t>K14409</t>
  </si>
  <si>
    <t>SMG7, EST1C; protein SMG7</t>
  </si>
  <si>
    <t>K18734</t>
  </si>
  <si>
    <t>SMG8; protein SMG8</t>
  </si>
  <si>
    <t>K18735</t>
  </si>
  <si>
    <t>SMG9; protein SMG9</t>
  </si>
  <si>
    <t>K18730</t>
  </si>
  <si>
    <t>GIGYF; PERQ amino acid-rich with GYF domain-containing protein</t>
  </si>
  <si>
    <t>C    Factors involved in mRNA localization</t>
  </si>
  <si>
    <t>D      Cargo complex</t>
  </si>
  <si>
    <t>K14844</t>
  </si>
  <si>
    <t>PUF6; pumilio homology domain family member 6</t>
  </si>
  <si>
    <t>K18740</t>
  </si>
  <si>
    <t>EXD1, EGL; exonuclease 3'-5' domain-containing protein 1</t>
  </si>
  <si>
    <t>D      Trans-acting binding proteins</t>
  </si>
  <si>
    <t>K13210</t>
  </si>
  <si>
    <t>FUBP; far upstream element-binding protein</t>
  </si>
  <si>
    <t>K15044</t>
  </si>
  <si>
    <t>AGFG1; Arf-GAP domain and FG repeats-containing protein 1</t>
  </si>
  <si>
    <t>K17597</t>
  </si>
  <si>
    <t>STAU; double-stranded RNA-binding protein Staufen</t>
  </si>
  <si>
    <t>K13197</t>
  </si>
  <si>
    <t>IGF2BP3; insulin-like growth factor 2 mRNA-binding protein 3</t>
  </si>
  <si>
    <t>K13218</t>
  </si>
  <si>
    <t>PTBP1, PTB; polypyrimidine tract-binding protein 1</t>
  </si>
  <si>
    <t>K02602</t>
  </si>
  <si>
    <t>CPEB, ORB; cytoplasmic polyadenylation element-binding protein</t>
  </si>
  <si>
    <t>D      Other mRNA localization factors</t>
  </si>
  <si>
    <t>K15516</t>
  </si>
  <si>
    <t>FMR; fragile X mental retardation protein</t>
  </si>
  <si>
    <t>K05749</t>
  </si>
  <si>
    <t>CYFIP; cytoplasmic FMR1 interacting protein</t>
  </si>
  <si>
    <t>K13162</t>
  </si>
  <si>
    <t>PCBP2_3_4; poly(rC)-binding protein 2/3/4</t>
  </si>
  <si>
    <t>K18744</t>
  </si>
  <si>
    <t>CAPRIN2, EEG1; caprin-2</t>
  </si>
  <si>
    <t>K09276</t>
  </si>
  <si>
    <t>YBX1, NSEP1; Y-box-binding protein 1</t>
  </si>
  <si>
    <t>C    mRNA cycle factors</t>
  </si>
  <si>
    <t>D      Common to processing body (P body) and stress granule</t>
  </si>
  <si>
    <t>K12618</t>
  </si>
  <si>
    <t>XRN1, SEP1, KEM1; 5'-3' exoribonuclease 1 [EC:3.1.13.-]</t>
  </si>
  <si>
    <t>K11593</t>
  </si>
  <si>
    <t>ELF2C, AGO; eukaryotic translation initiation factor 2C</t>
  </si>
  <si>
    <t>K09571</t>
  </si>
  <si>
    <t>Inactive PPIase FKBP6</t>
  </si>
  <si>
    <t>K11594</t>
  </si>
  <si>
    <t>DDX3X, bel; ATP-dependent RNA helicase DDX3X [EC:3.6.4.13]</t>
  </si>
  <si>
    <t>K17642</t>
  </si>
  <si>
    <t>DDX3Y; ATP-dependent RNA helicase DDX3Y [EC:3.6.4.13]</t>
  </si>
  <si>
    <t>K12614</t>
  </si>
  <si>
    <t>DDX6, RCK, DHH1; ATP-dependent RNA helicase DDX6/DHH1 [EC:3.6.4.13]</t>
  </si>
  <si>
    <t>K18749</t>
  </si>
  <si>
    <t>LSM14, RAP55, SCD6; protein LSM14</t>
  </si>
  <si>
    <t>K16682</t>
  </si>
  <si>
    <t>AJUBA, LIMD1, WTIP; LIM domain-containing protein</t>
  </si>
  <si>
    <t>K18422</t>
  </si>
  <si>
    <t>MOV10; helicase MOV-10 [EC:3.6.4.13]</t>
  </si>
  <si>
    <t>K15308</t>
  </si>
  <si>
    <t>TTP; tristetraprolin</t>
  </si>
  <si>
    <t>K18753</t>
  </si>
  <si>
    <t>ZFP36L; butyrate response factor 1</t>
  </si>
  <si>
    <t>K04533</t>
  </si>
  <si>
    <t>HD; huntingtin</t>
  </si>
  <si>
    <t>D      P-body specific factors</t>
  </si>
  <si>
    <t>K12610</t>
  </si>
  <si>
    <t>DCP1A; mRNA-decapping enzyme 1A [EC:3.-.-.-]</t>
  </si>
  <si>
    <t>K12611</t>
  </si>
  <si>
    <t>DCP1B; mRNA-decapping enzyme 1B [EC:3.-.-.-]</t>
  </si>
  <si>
    <t>K12620</t>
  </si>
  <si>
    <t>LSM1; U6 snRNA-associated Sm-like protein LSm1</t>
  </si>
  <si>
    <t>K12621</t>
  </si>
  <si>
    <t>LSM2; U6 snRNA-associated Sm-like protein LSm2</t>
  </si>
  <si>
    <t>K12622</t>
  </si>
  <si>
    <t>LSM3; U6 snRNA-associated Sm-like protein LSm3</t>
  </si>
  <si>
    <t>K12623</t>
  </si>
  <si>
    <t>LSM4; U6 snRNA-associated Sm-like protein LSm4</t>
  </si>
  <si>
    <t>K12625</t>
  </si>
  <si>
    <t>LSM6; U6 snRNA-associated Sm-like protein LSm6</t>
  </si>
  <si>
    <t>K12626</t>
  </si>
  <si>
    <t>LSM7; U6 snRNA-associated Sm-like protein LSm7</t>
  </si>
  <si>
    <t>K12627</t>
  </si>
  <si>
    <t>LSM8; U6 snRNA-associated Sm-like protein LSm8</t>
  </si>
  <si>
    <t>K13133</t>
  </si>
  <si>
    <t>GEMIN5; gem associated protein 5</t>
  </si>
  <si>
    <t>K14283</t>
  </si>
  <si>
    <t>TACC3, maskin; transforming acidic coiled-coil-containing protein 3</t>
  </si>
  <si>
    <t>K12604</t>
  </si>
  <si>
    <t>CNOT1, NOT1; CCR4-NOT transcription complex subunit 1</t>
  </si>
  <si>
    <t>K10643</t>
  </si>
  <si>
    <t>CNOT4, NOT4, MOT2; CCR4-NOT transcription complex subunit 4 [EC:6.3.2.19]</t>
  </si>
  <si>
    <t>K12603</t>
  </si>
  <si>
    <t>CNOT6, CCR4; CCR4-NOT transcription complex subunit 6 [EC:3.1.13.4]</t>
  </si>
  <si>
    <t>K12571</t>
  </si>
  <si>
    <t>PAN2; PAB-dependent poly(A)-specific ribonuclease subunit 2 [EC:3.1.13.4]</t>
  </si>
  <si>
    <t>K18728</t>
  </si>
  <si>
    <t>EIF4ENIF1; eukaryotic translation initiation factor 4E transporter</t>
  </si>
  <si>
    <t>K12617</t>
  </si>
  <si>
    <t>PATL1, PAT1; DNA topoisomerase 2-associated protein PAT1</t>
  </si>
  <si>
    <t>K12615</t>
  </si>
  <si>
    <t>EDC3; enhancer of mRNA-decapping protein 3</t>
  </si>
  <si>
    <t>K12616</t>
  </si>
  <si>
    <t>EDC4; enhancer of mRNA-decapping protein 4</t>
  </si>
  <si>
    <t>K03015</t>
  </si>
  <si>
    <t>RPB7, POLR2G; DNA-directed RNA polymerase II subunit RPB7</t>
  </si>
  <si>
    <t>K16195</t>
  </si>
  <si>
    <t>EIF2AK2; eukaryotic translation initiation factor 2-alpha kinase 2 [EC:2.7.11.1]</t>
  </si>
  <si>
    <t>K18762</t>
  </si>
  <si>
    <t>ZAR1; zygote arrest protein 1</t>
  </si>
  <si>
    <t>D      Stress granule specific factors</t>
  </si>
  <si>
    <t>K13201</t>
  </si>
  <si>
    <t>TIA1, TIAL1; nucleolysin TIA-1/TIAR</t>
  </si>
  <si>
    <t>PABPC; polyadenylate-binding protein</t>
  </si>
  <si>
    <t>K13088</t>
  </si>
  <si>
    <t>ELAVL1, HUR; ELAV-like protein 1</t>
  </si>
  <si>
    <t>K17265</t>
  </si>
  <si>
    <t>G3BP1; Ras GTPase-activating protein-binding protein 1 [EC:3.6.4.12 3.6.4.13]</t>
  </si>
  <si>
    <t>K04373</t>
  </si>
  <si>
    <t>RPS6KA, RSK2; p90 ribosomal S6 kinase [EC:2.7.11.1]</t>
  </si>
  <si>
    <t>K14753</t>
  </si>
  <si>
    <t>RACK1; guanine nucleotide-binding protein subunit beta-2-like 1 protein</t>
  </si>
  <si>
    <t>K14284</t>
  </si>
  <si>
    <t>NXF, TAP, MEX67; nuclear RNA export factor</t>
  </si>
  <si>
    <t>K11407</t>
  </si>
  <si>
    <t>HDAC6; histone deacetylase 6 [EC:3.5.1.98]</t>
  </si>
  <si>
    <t>K18404</t>
  </si>
  <si>
    <t>TDRD3; tudor domain-containing protein 3</t>
  </si>
  <si>
    <t>K18763</t>
  </si>
  <si>
    <t>LARP4; la-related protein 4</t>
  </si>
  <si>
    <t>B  mRNA degradation factors</t>
  </si>
  <si>
    <t>C    5'-3' decay</t>
  </si>
  <si>
    <t>D      Decapping complex</t>
  </si>
  <si>
    <t>D      Lsm complex</t>
  </si>
  <si>
    <t>D      5' exonucleases</t>
  </si>
  <si>
    <t>K12619</t>
  </si>
  <si>
    <t>XRN2, RAT1; 5'-3' exoribonuclease 2 [EC:3.1.13.-]</t>
  </si>
  <si>
    <t>K16855</t>
  </si>
  <si>
    <t>NUDT16; U8 snoRNA-decapping enzyme [EC:3.6.1.62 3.6.1.64]</t>
  </si>
  <si>
    <t>D      Other 5'-3' decay factors</t>
  </si>
  <si>
    <t>K12584</t>
  </si>
  <si>
    <t>DCPS, DCS; m7GpppX diphosphatase [EC:3.6.1.59]</t>
  </si>
  <si>
    <t>C    3'-5' decay</t>
  </si>
  <si>
    <t>D      Core exosome factors</t>
  </si>
  <si>
    <t>K03679</t>
  </si>
  <si>
    <t>RRP4, EXOSC2; exosome complex component RRP4</t>
  </si>
  <si>
    <t>K03681</t>
  </si>
  <si>
    <t>RRP40, EXOSC3; exosome complex component RRP40</t>
  </si>
  <si>
    <t>K11600</t>
  </si>
  <si>
    <t>RRP41, EXOSC4, SKI6; exosome complex component RRP41</t>
  </si>
  <si>
    <t>K12590</t>
  </si>
  <si>
    <t>RRP46, EXOSC5; exosome complex component RRP46</t>
  </si>
  <si>
    <t>K12587</t>
  </si>
  <si>
    <t>MTR3, EXOSC6; exosome complex component MTR3</t>
  </si>
  <si>
    <t>K12589</t>
  </si>
  <si>
    <t>RRP42, EXOSC7; exosome complex component RRP42</t>
  </si>
  <si>
    <t>K12586</t>
  </si>
  <si>
    <t>RRP43, EXOSC8, OIP2; exosome complex component RRP43</t>
  </si>
  <si>
    <t>K03678</t>
  </si>
  <si>
    <t>RRP45, EXOSC9; exosome complex component RRP45</t>
  </si>
  <si>
    <t>D      Exosome cofactors</t>
  </si>
  <si>
    <t>K12585</t>
  </si>
  <si>
    <t>DIS3, RRP44; exosome complex exonuclease DIS3/RRP44 [EC:3.1.13.-]</t>
  </si>
  <si>
    <t>K12591</t>
  </si>
  <si>
    <t>RRP6, EXOSC10; exosome complex exonuclease RRP6 [EC:3.1.13.-]</t>
  </si>
  <si>
    <t>D      TRAMP complex</t>
  </si>
  <si>
    <t>K12598</t>
  </si>
  <si>
    <t>MTR4, SKIV2L2; ATP-dependent RNA helicase DOB1 [EC:3.6.4.13]</t>
  </si>
  <si>
    <t>D      Ski complex</t>
  </si>
  <si>
    <t>K12599</t>
  </si>
  <si>
    <t>SKI2, SKIV2L; antiviral helicase SKI2 [EC:3.6.4.-]</t>
  </si>
  <si>
    <t>K12600</t>
  </si>
  <si>
    <t>SKI3, TTC37; superkiller protein 3</t>
  </si>
  <si>
    <t>K12602</t>
  </si>
  <si>
    <t>WDR61, REC14, SKI8; WD repeat-containing protein 61</t>
  </si>
  <si>
    <t>D      Ccr4-NOT complex</t>
  </si>
  <si>
    <t>K12606</t>
  </si>
  <si>
    <t>RCD1, CNOT9, CAF40; CCR4-NOT transcription complex subunit 9</t>
  </si>
  <si>
    <t>K12607</t>
  </si>
  <si>
    <t>CNOT10; CCR4-NOT transcription complex subunit 10</t>
  </si>
  <si>
    <t>D      Pan complex</t>
  </si>
  <si>
    <t>D      Other 3'-5' decay factors</t>
  </si>
  <si>
    <t>K01148</t>
  </si>
  <si>
    <t>PARN; poly(A)-specific ribonuclease [EC:3.1.13.4]</t>
  </si>
  <si>
    <t>K14442</t>
  </si>
  <si>
    <t>DHX36, RHAU; ATP-dependent RNA helicase DHX36 [EC:3.6.4.13]</t>
  </si>
  <si>
    <t>K18416</t>
  </si>
  <si>
    <t>THEX1, ERI1; 3'-5' exoribonuclease 1 [EC:3.1.-.-]</t>
  </si>
  <si>
    <t>Translation Factors</t>
  </si>
  <si>
    <t>Vesicle Coat Proteins</t>
  </si>
  <si>
    <t>Cytoskeleton Proteins</t>
  </si>
  <si>
    <t>Centrosomal Proteins</t>
  </si>
  <si>
    <r>
      <rPr>
        <i/>
        <sz val="12"/>
        <color theme="1"/>
        <rFont val="Calibri"/>
        <family val="2"/>
        <scheme val="minor"/>
      </rPr>
      <t>Xenopus laevis</t>
    </r>
    <r>
      <rPr>
        <sz val="11"/>
        <color theme="1"/>
        <rFont val="Calibri"/>
        <family val="2"/>
        <scheme val="minor"/>
      </rPr>
      <t xml:space="preserve"> Oocyte</t>
    </r>
  </si>
  <si>
    <t>K02677</t>
  </si>
  <si>
    <t>CPKC; classical protein kinase C [EC:2.7.11.13]</t>
  </si>
  <si>
    <t>K06068</t>
  </si>
  <si>
    <t>NPKC; novel protein kinase C [EC:2.7.11.13]</t>
  </si>
  <si>
    <t>K04456</t>
  </si>
  <si>
    <t>AKT; RAC serine/threonine-protein kinase [EC:2.7.11.1]</t>
  </si>
  <si>
    <t>K16307</t>
  </si>
  <si>
    <t>CDC42BP; serine/threonine-protein kinase MRCK [EC:2.7.11.1]</t>
  </si>
  <si>
    <t>K08789</t>
  </si>
  <si>
    <t>MAST; microtubule-associated serine/threonine kinase [EC:2.7.11.1]</t>
  </si>
  <si>
    <t>K16309</t>
  </si>
  <si>
    <t>MASTL, GW; serine/threonine-protein kinase greatwall [EC:2.7.11.1]</t>
  </si>
  <si>
    <t>K08790</t>
  </si>
  <si>
    <t>STK38, NDR; serine/threonine kinase 38 [EC:2.7.11.1]</t>
  </si>
  <si>
    <t>K08791</t>
  </si>
  <si>
    <t>LATS1_2, Wts; serine/threonine-protein kinase LATS1/2 [EC:2.7.11.1]</t>
  </si>
  <si>
    <t>K06276</t>
  </si>
  <si>
    <t>PDPK1; 3-phosphoinositide dependent protein kinase-1 [EC:2.7.11.1]</t>
  </si>
  <si>
    <t>K06071</t>
  </si>
  <si>
    <t>PKN; protein kinase N [EC:2.7.11.13]</t>
  </si>
  <si>
    <t>K04688</t>
  </si>
  <si>
    <t>RPS6KB; p70 ribosomal S6 kinase [EC:2.7.11.1]</t>
  </si>
  <si>
    <t>K13303</t>
  </si>
  <si>
    <t>SGK2; serum/glucocorticoid-regulated kinase 2 [EC:2.7.11.1]</t>
  </si>
  <si>
    <t>K08794</t>
  </si>
  <si>
    <t>CAMK1; calcium/calmodulin-dependent protein kinase I [EC:2.7.11.17]</t>
  </si>
  <si>
    <t>K04515</t>
  </si>
  <si>
    <t>CAMK2; calcium/calmodulin-dependent protein kinase (CaM kinase) II [EC:2.7.11.17]</t>
  </si>
  <si>
    <t>K08799</t>
  </si>
  <si>
    <t>MELK; maternal embryonic leucine zipper kinase [EC:2.7.11.1]</t>
  </si>
  <si>
    <t>K08801</t>
  </si>
  <si>
    <t>PASK; PAS domain containing serine/threonine kinase [EC:2.7.11.1]</t>
  </si>
  <si>
    <t>K07298</t>
  </si>
  <si>
    <t>STK11, LKB1; serine/threonine-protein kinase 11</t>
  </si>
  <si>
    <t>K00907</t>
  </si>
  <si>
    <t>MYLK; myosin-light-chain kinase [EC:2.7.11.18]</t>
  </si>
  <si>
    <t>K06641</t>
  </si>
  <si>
    <t>CHK2; serine/threonine-protein kinase Chk2 [EC:2.7.11.1]</t>
  </si>
  <si>
    <t>K14758</t>
  </si>
  <si>
    <t>HRR25; casein kinase I homolog HRR25 [EC:2.7.11.1]</t>
  </si>
  <si>
    <t>K08816</t>
  </si>
  <si>
    <t>VRK; vaccinia related kinase [EC:2.7.11.1]</t>
  </si>
  <si>
    <t>K08818</t>
  </si>
  <si>
    <t>CDC2L; cell division cycle 2-like [EC:2.7.11.22]</t>
  </si>
  <si>
    <t>K02090</t>
  </si>
  <si>
    <t>CDK5; cyclin-dependent kinase 5 [EC:2.7.11.22]</t>
  </si>
  <si>
    <t>K02202</t>
  </si>
  <si>
    <t>CDK7; cyclin-dependent kinase 7 [EC:2.7.11.22 2.7.11.23]</t>
  </si>
  <si>
    <t>K08819</t>
  </si>
  <si>
    <t>CDK12_13; cyclin-dependent kinase 12/13 [EC:2.7.11.22 2.7.11.23]</t>
  </si>
  <si>
    <t>K04371</t>
  </si>
  <si>
    <t>MAPK1_3; mitogen-activated protein kinase 1/3 [EC:2.7.11.24]</t>
  </si>
  <si>
    <t>K04464</t>
  </si>
  <si>
    <t>MAPK7; mitogen-activated protein kinase 7 [EC:2.7.11.24]</t>
  </si>
  <si>
    <t>K04440</t>
  </si>
  <si>
    <t>JNK; c-Jun N-terminal kinase [EC:2.7.11.24]</t>
  </si>
  <si>
    <t>K04441</t>
  </si>
  <si>
    <t>P38; p38 MAP kinase [EC:2.7.11.24]</t>
  </si>
  <si>
    <t>K15409</t>
  </si>
  <si>
    <t>SRPK1; serine/threonine-protein kinase SRPK1 [EC:2.7.11.1]</t>
  </si>
  <si>
    <t>K04368</t>
  </si>
  <si>
    <t>MAP2K1, MEK1; mitogen-activated protein kinase kinase 1 [EC:2.7.12.2]</t>
  </si>
  <si>
    <t>K04430</t>
  </si>
  <si>
    <t>MAP2K4, MKK4; mitogen-activated protein kinase kinase 4 [EC:2.7.12.2]</t>
  </si>
  <si>
    <t>K04433</t>
  </si>
  <si>
    <t>MAP2K6, MKK6; mitogen-activated protein kinase kinase 6 [EC:2.7.12.2]</t>
  </si>
  <si>
    <t>K04413</t>
  </si>
  <si>
    <t>MINK; misshapen/NIK-related kinase [EC:2.7.11.1]</t>
  </si>
  <si>
    <t>K08840</t>
  </si>
  <si>
    <t>TNIK; TRAF2 and NCK interacting kinase [EC:2.7.11.1]</t>
  </si>
  <si>
    <t>K08834</t>
  </si>
  <si>
    <t>MYO3, DFNB30; myosin III [EC:2.7.11.1]</t>
  </si>
  <si>
    <t>K08835</t>
  </si>
  <si>
    <t>OXSR1, STK39; serine/threonine-protein kinase OSR1/STK39 [EC:2.7.11.1]</t>
  </si>
  <si>
    <t>K04410</t>
  </si>
  <si>
    <t>PAK2; p21-activated kinase 2 [EC:2.7.11.1]</t>
  </si>
  <si>
    <t>K05734</t>
  </si>
  <si>
    <t>PAK4; p21-activated kinase 4 [EC:2.7.11.1]</t>
  </si>
  <si>
    <t>K08836</t>
  </si>
  <si>
    <t>SLK; STE20-like kinase [EC:2.7.11.1]</t>
  </si>
  <si>
    <t>K08837</t>
  </si>
  <si>
    <t>STK10, LOK; serine/threonine kinase 10 [EC:2.7.11.1]</t>
  </si>
  <si>
    <t>K08271</t>
  </si>
  <si>
    <t>STRADA, LYK5; STE20-related kinase adapter protein alpha</t>
  </si>
  <si>
    <t>K08838</t>
  </si>
  <si>
    <t>STK24_25_MST4; serine/threonine-protein kinase 24/25/MST4 [EC:2.7.11.1]</t>
  </si>
  <si>
    <t>K04429</t>
  </si>
  <si>
    <t>TAO; thousand and one amino acid protein kinase [EC:2.7.11.1]</t>
  </si>
  <si>
    <t>K13986</t>
  </si>
  <si>
    <t>MAP3K15; mitogen-activated protein kinase kinase kinase 15 [EC:2.7.11.25]</t>
  </si>
  <si>
    <t>K04730</t>
  </si>
  <si>
    <t>IRAK1; interleukin-1 receptor-associated kinase 1 [EC:2.7.11.1]</t>
  </si>
  <si>
    <t>K05743</t>
  </si>
  <si>
    <t>LIMK1; LIM domain kinase 1 [EC:2.7.11.1]</t>
  </si>
  <si>
    <t>K08843</t>
  </si>
  <si>
    <t>LRRK1; leucine-rich repeat kinase 1 [EC:2.7.11.1]</t>
  </si>
  <si>
    <t>K08845</t>
  </si>
  <si>
    <t>ARAF, ARAF1; A-Raf proto-oncogene serine/threonine-protein kinase [EC:2.7.11.1]</t>
  </si>
  <si>
    <t>K04366</t>
  </si>
  <si>
    <t>RAF1; RAF proto-oncogene serine/threonine-protein kinase [EC:2.7.11.1]</t>
  </si>
  <si>
    <t>K17536</t>
  </si>
  <si>
    <t>CNKSR2, KSR2; connector enhancer of kinase suppressor of Ras 2</t>
  </si>
  <si>
    <t>K11479</t>
  </si>
  <si>
    <t>AURKB; aurora kinase B [EC:2.7.11.1]</t>
  </si>
  <si>
    <t>K06637</t>
  </si>
  <si>
    <t>BUB1B, BUBR1, MAD3L; mitotic checkpoint serine/threonine-protein kinase BUB1 beta [EC:2.7.11.1]</t>
  </si>
  <si>
    <t>K08851</t>
  </si>
  <si>
    <t>TP53RK, PRPK, BUD32; TP53 regulating kinase [EC:2.7.11.1]</t>
  </si>
  <si>
    <t>K07359</t>
  </si>
  <si>
    <t>CAMKK; calcium/calmodulin-dependent protein kinase kinase [EC:2.7.11.17]</t>
  </si>
  <si>
    <t>K03097</t>
  </si>
  <si>
    <t>CSNK2A; casein kinase II subunit alpha [EC:2.7.11.1]</t>
  </si>
  <si>
    <t>K05410</t>
  </si>
  <si>
    <t>TBK1; TANK-binding kinase 1 [EC:2.7.11.10]</t>
  </si>
  <si>
    <t>K08853</t>
  </si>
  <si>
    <t>AAK; AP2-associated kinase [EC:2.7.11.1]</t>
  </si>
  <si>
    <t>K08855</t>
  </si>
  <si>
    <t>GAK; cyclin G-associated kinase [EC:2.7.11.1]</t>
  </si>
  <si>
    <t>K08875</t>
  </si>
  <si>
    <t>NRBP; nuclear receptor-binding protein</t>
  </si>
  <si>
    <t>K16194</t>
  </si>
  <si>
    <t>EIF2AK1; eukaryotic translation initiation factor 2-alpha kinase 1 [EC:2.7.11.1]</t>
  </si>
  <si>
    <t>K16196</t>
  </si>
  <si>
    <t>EIF2AK4; eukaryotic translation initiation factor 2-alpha kinase 4 [EC:2.7.11.1]</t>
  </si>
  <si>
    <t>K08876</t>
  </si>
  <si>
    <t>SCYL1; SCY1-like protein 1</t>
  </si>
  <si>
    <t>K17541</t>
  </si>
  <si>
    <t>SCYL2; SCY1-like protein 2</t>
  </si>
  <si>
    <t>K17543</t>
  </si>
  <si>
    <t>PXK; PX domain-containing protein kinase-like protein</t>
  </si>
  <si>
    <t>K08864</t>
  </si>
  <si>
    <t>TLK; tousled-like kinase [EC:2.7.11.1]</t>
  </si>
  <si>
    <t>K08865</t>
  </si>
  <si>
    <t>PBK; PDZ-binding kinase [EC:2.7.12.2]</t>
  </si>
  <si>
    <t>K08866</t>
  </si>
  <si>
    <t>TTK, MPS1; serine/threonine-protein kinase TTK/MPS1 [EC:2.7.12.1]</t>
  </si>
  <si>
    <t>K06228</t>
  </si>
  <si>
    <t>FU; fused [EC:2.7.11.1]</t>
  </si>
  <si>
    <t>K08269</t>
  </si>
  <si>
    <t>ULK1_2_3, ATG1; serine/threonine-protein kinase ULK/ATG1 [EC:2.7.11.1]</t>
  </si>
  <si>
    <t>K17545</t>
  </si>
  <si>
    <t>ULK4; serine/threonine-protein kinase ULK4 [EC:2.7.11.1]</t>
  </si>
  <si>
    <t>K08333</t>
  </si>
  <si>
    <t>PIK3R4, VPS15; phosphoinositide-3-kinase, regulatory subunit 4 [EC:2.7.11.1]</t>
  </si>
  <si>
    <t>K08867</t>
  </si>
  <si>
    <t>WNK, PRKWNK; WNK lysine deficient protein kinase [EC:2.7.11.1]</t>
  </si>
  <si>
    <t>K16316</t>
  </si>
  <si>
    <t>STK31, TDRD8; serine/threonine-protein kinase 31 [EC:2.7.11.1]</t>
  </si>
  <si>
    <t>K08871</t>
  </si>
  <si>
    <t>BRD2; bromodomain-containing protein 2</t>
  </si>
  <si>
    <t>K04728</t>
  </si>
  <si>
    <t>ATM, TEL1; ataxia telangiectasia mutated family protein [EC:2.7.11.1]</t>
  </si>
  <si>
    <t>K06640</t>
  </si>
  <si>
    <t>ATR; serine/threonine-protein kinase ATR [EC:2.7.11.1]</t>
  </si>
  <si>
    <t>K07203</t>
  </si>
  <si>
    <t>FRAP; FKBP12-rapamycin complex-associated protein</t>
  </si>
  <si>
    <t>K06642</t>
  </si>
  <si>
    <t>PRKDC; DNA-dependent protein kinase catalytic subunit [EC:2.7.11.1]</t>
  </si>
  <si>
    <t>K07178</t>
  </si>
  <si>
    <t>RIOK1; RIO kinase 1 [EC:2.7.11.1]</t>
  </si>
  <si>
    <t>K07179</t>
  </si>
  <si>
    <t>RIOK2; RIO kinase 2 [EC:2.7.11.1]</t>
  </si>
  <si>
    <t>K08872</t>
  </si>
  <si>
    <t>RIOK3, SUDD; RIO kinase 3 [EC:2.7.11.1]</t>
  </si>
  <si>
    <t>K03125</t>
  </si>
  <si>
    <t>TAF1; transcription initiation factor TFIID subunit 1</t>
  </si>
  <si>
    <t>K08881</t>
  </si>
  <si>
    <t>TRIM24, TIF1A; tripartite motif-containing protein 24 [EC:6.3.2.19]</t>
  </si>
  <si>
    <t>K08882</t>
  </si>
  <si>
    <t>TRIM28, TIF1B; tripartite motif-containing protein 28 [EC:6.3.2.19]</t>
  </si>
  <si>
    <t>K08883</t>
  </si>
  <si>
    <t>TRIM33, TIF1G; tripartite motif-containing protein 33 [EC:6.3.2.19]</t>
  </si>
  <si>
    <t>K08887</t>
  </si>
  <si>
    <t>ABL2; abelson tyrosine-protein kinase 2 [EC:2.7.10.2]</t>
  </si>
  <si>
    <t>K05728</t>
  </si>
  <si>
    <t>CSK; c-src tyrosine kinase [EC:2.7.10.2]</t>
  </si>
  <si>
    <t>K05725</t>
  </si>
  <si>
    <t>PTK2, FAK; focal adhesion kinase 1 [EC:2.7.10.2]</t>
  </si>
  <si>
    <t>Protein Kinases</t>
  </si>
  <si>
    <t>Protein Phosphatases</t>
  </si>
  <si>
    <t>INDEX</t>
  </si>
  <si>
    <t>AProtein Ser/ Thr phosphatases</t>
  </si>
  <si>
    <t>B  Phosphoprotein phosphatases (PPPs)</t>
  </si>
  <si>
    <t>C    Protein phosphatase-1</t>
  </si>
  <si>
    <t>D      Catalytic subunits</t>
  </si>
  <si>
    <t>K06269</t>
  </si>
  <si>
    <t>PPP1C; serine/threonine-protein phosphatase PP1 catalytic subunit [EC:3.1.3.16]</t>
  </si>
  <si>
    <t>D      PP1-interacting proteins (PIPs)</t>
  </si>
  <si>
    <t>K15494</t>
  </si>
  <si>
    <t>PPP1R1B, DARPP32; protein phosphatase 1 regulatory subunit 1B</t>
  </si>
  <si>
    <t>K16833</t>
  </si>
  <si>
    <t>PPP1R2, IPP2; protein phosphatase inhibitor 2</t>
  </si>
  <si>
    <t>K07189</t>
  </si>
  <si>
    <t>PPP1R3; protein phosphatase 1 regulatory subunit 3A/B/C/D/E</t>
  </si>
  <si>
    <t>K17550</t>
  </si>
  <si>
    <t>PPP1R7, SDS22; protein phosphatase 1 regulatory subunit 7</t>
  </si>
  <si>
    <t>K13216</t>
  </si>
  <si>
    <t>PPP1R8, NIPP1; nuclear inhibitor of protein phosphatase 1 [EC:3.1.4.-]</t>
  </si>
  <si>
    <t>K17551</t>
  </si>
  <si>
    <t>PPP1R9; neurabin</t>
  </si>
  <si>
    <t>K06270</t>
  </si>
  <si>
    <t>PPP1R12A, MYPT1; protein phosphatase 1 regulatory subunit 12A</t>
  </si>
  <si>
    <t>K17555</t>
  </si>
  <si>
    <t>PPP1R14B; protein phosphatase 1 regulatory subunit 14B</t>
  </si>
  <si>
    <t>C    Protein phosphatase-2 (PP2A)</t>
  </si>
  <si>
    <t>K04382</t>
  </si>
  <si>
    <t>PPP2C; serine/threonine-protein phosphatase 2A catalytic subunit [EC:3.1.3.16]</t>
  </si>
  <si>
    <t>D      Regulatory subunits</t>
  </si>
  <si>
    <t>K03456</t>
  </si>
  <si>
    <t>PPP2R1; serine/threonine-protein phosphatase 2A regulatory subunit A</t>
  </si>
  <si>
    <t>K04354</t>
  </si>
  <si>
    <t>PPP2R2; serine/threonine-protein phosphatase 2A regulatory subunit B</t>
  </si>
  <si>
    <t>K11583</t>
  </si>
  <si>
    <t>PPP2R3; serine/threonine-protein phosphatase 2A regulatory subunit B''</t>
  </si>
  <si>
    <t>K11584</t>
  </si>
  <si>
    <t>PPP2R5; serine/threonine-protein phosphatase 2A regulatory subunit B'</t>
  </si>
  <si>
    <t>C    Calcineurin (PPP3/ PP2B)</t>
  </si>
  <si>
    <t>K04348</t>
  </si>
  <si>
    <t>PPP3C, CNA; serine/threonine-protein phosphatase 2B catalytic subunit [EC:3.1.3.16]</t>
  </si>
  <si>
    <t>C    Protein phosphatase-4</t>
  </si>
  <si>
    <t>K15423</t>
  </si>
  <si>
    <t>PPP4C; serine/threonine-protein phosphatase 4 catalytic subunit [EC:3.1.3.16]</t>
  </si>
  <si>
    <t>K15424</t>
  </si>
  <si>
    <t>PPP4R1; serine/threonine-protein phosphatase 4 regulatory subunit 1</t>
  </si>
  <si>
    <t>K15425</t>
  </si>
  <si>
    <t>PPP4R2; serine/threonine-protein phosphatase 4 regulatory subunit 2</t>
  </si>
  <si>
    <t>K17491</t>
  </si>
  <si>
    <t>SMEK, PPP4R3; protein phosphatase 4 regulatory subunit 3</t>
  </si>
  <si>
    <t>K15426</t>
  </si>
  <si>
    <t>PPP4R4; serine/threonine-protein phosphatase 4 regulatory subunit 4</t>
  </si>
  <si>
    <t>C    Protein phosphatase-5</t>
  </si>
  <si>
    <t>K04460</t>
  </si>
  <si>
    <t>PPP5C; serine/threonine-protein phosphatase 5 [EC:3.1.3.16]</t>
  </si>
  <si>
    <t>C    Protein phosphatase-6</t>
  </si>
  <si>
    <t>K15498</t>
  </si>
  <si>
    <t>PPP6C; serine/threonine-protein phosphatase 6 catalytic subunit [EC:3.1.3.16]</t>
  </si>
  <si>
    <t>K15427</t>
  </si>
  <si>
    <t>SIT4, PPH1; serine/threonine-protein phosphatase PP1-1 [EC:3.1.3.16]</t>
  </si>
  <si>
    <t>K15499</t>
  </si>
  <si>
    <t>PPP6R1, SAPS1; serine/threonine-protein phosphatase 6 regulatory subunit 1</t>
  </si>
  <si>
    <t>K15500</t>
  </si>
  <si>
    <t>PPP6R2, SAPS2; serine/threonine-protein phosphatase 6 regulatory subunit 2</t>
  </si>
  <si>
    <t>K15501</t>
  </si>
  <si>
    <t>PPP6R3, SAPS3; serine/threonine-protein phosphatase 6 regulatory subunit 3</t>
  </si>
  <si>
    <t>K15502</t>
  </si>
  <si>
    <t>ANKRD28; serine/threonine-protein phosphatase 6 regulatory ankyrin repeat subunit A</t>
  </si>
  <si>
    <t>K15504</t>
  </si>
  <si>
    <t>ANKRD52; serine/threonine-protein phosphatase 6 regulatory ankyrin repeat subunit C</t>
  </si>
  <si>
    <t>C    PPEF/PP7 protein phosphatases</t>
  </si>
  <si>
    <t>B  Mg2+- or Mn2+- dependent protein phosphatases (PPMs)</t>
  </si>
  <si>
    <t>C    PPM1 phosphatases (PP2C)</t>
  </si>
  <si>
    <t>K04457</t>
  </si>
  <si>
    <t>PPM1A, PP2CA; protein phosphatase 1A [EC:3.1.3.16]</t>
  </si>
  <si>
    <t>K04461</t>
  </si>
  <si>
    <t>PPM1B, PP2CB; protein phosphatase 1B [EC:3.1.3.16]</t>
  </si>
  <si>
    <t>K17499</t>
  </si>
  <si>
    <t>PPM1G, PP2CG; protein phosphatase 1G [EC:3.1.3.16]</t>
  </si>
  <si>
    <t>K17501</t>
  </si>
  <si>
    <t>PPM1E, POPX1; protein phosphatase 1E [EC:3.1.3.16]</t>
  </si>
  <si>
    <t>K17502</t>
  </si>
  <si>
    <t>PPM1F, POPX2; protein phosphatase 1F [EC:3.1.3.16]</t>
  </si>
  <si>
    <t>A Protein Tyrosine phosphatases (PTPs)</t>
  </si>
  <si>
    <t>B  Class I PTPs (Classical)</t>
  </si>
  <si>
    <t>C    Non-receptor PTPs</t>
  </si>
  <si>
    <t>K05696</t>
  </si>
  <si>
    <t>PTPN1, PTP1B; tyrosine-protein phosphatase non-receptor type 1 [EC:3.1.3.48]</t>
  </si>
  <si>
    <t>K07293</t>
  </si>
  <si>
    <t>PTPN11; tyrosine-protein phosphatase non-receptor type 11 [EC:3.1.3.48]</t>
  </si>
  <si>
    <t>K18024</t>
  </si>
  <si>
    <t>PTPN12_18_22; tyrosine-protein phosphatase non-receptor type 12/18/22 [EC:3.1.3.48]</t>
  </si>
  <si>
    <t>K18040</t>
  </si>
  <si>
    <t>PTPN23; tyrosine-protein phosphatase non-receptor type 23 [EC:3.1.3.48]</t>
  </si>
  <si>
    <t>C    MAPK phosphatases</t>
  </si>
  <si>
    <t>K04459</t>
  </si>
  <si>
    <t>DUSP, MKP; dual specificity MAP kinase phosphatase [EC:3.1.3.16 3.1.3.48]</t>
  </si>
  <si>
    <t>C    Slingshots</t>
  </si>
  <si>
    <t>K05766</t>
  </si>
  <si>
    <t>SSH; protein phosphatase slingshot [EC:3.1.3.16 3.1.3.48]</t>
  </si>
  <si>
    <t>C    Phosphatase of regenerating liver (PRL)</t>
  </si>
  <si>
    <t>K18041</t>
  </si>
  <si>
    <t>PTP4A; protein tyrosine phosphatase type IVA [EC:3.1.3.48]</t>
  </si>
  <si>
    <t>C    Atypical DSPs</t>
  </si>
  <si>
    <t>K17614</t>
  </si>
  <si>
    <t>DUSP3, VHR; dual specificity phosphatase 3 [EC:3.1.3.16 3.1.3.48]</t>
  </si>
  <si>
    <t>K14819</t>
  </si>
  <si>
    <t>DUSP12, YVH1; dual specificity phosphatase 12 [EC:3.1.3.16 3.1.3.48]</t>
  </si>
  <si>
    <t>K14165</t>
  </si>
  <si>
    <t>K14165; atypical dual specificity phosphatase [EC:3.1.3.16 3.1.3.48]</t>
  </si>
  <si>
    <t>K18042</t>
  </si>
  <si>
    <t>STYX; serine/threonine/tyrosine-interacting protein</t>
  </si>
  <si>
    <t>C    CDC14</t>
  </si>
  <si>
    <t>K18078</t>
  </si>
  <si>
    <t>PTPDC1; protein tyrosine phosphatase domain-containing protein 1 [EC:3.1.3.-]</t>
  </si>
  <si>
    <t>C    Phosphatase and Tensin homologs (PTEN)</t>
  </si>
  <si>
    <t>K01110</t>
  </si>
  <si>
    <t>K18080</t>
  </si>
  <si>
    <t>TNS; tensin</t>
  </si>
  <si>
    <t>C    Myotubularins</t>
  </si>
  <si>
    <t>K01108</t>
  </si>
  <si>
    <t>MTM1; myotubularin [EC:3.1.3.64 3.1.3.95]</t>
  </si>
  <si>
    <t>K18081</t>
  </si>
  <si>
    <t>MTMR1_2; myotubularin-related protein 1/2 [EC:3.1.3.64 3.1.3.95]</t>
  </si>
  <si>
    <t>K18082</t>
  </si>
  <si>
    <t>MTMR3_4, ZFYVE10_11; myotubularin-related protein 3/4 [EC:3.1.3.48 3.1.3.64 3.1.3.95]</t>
  </si>
  <si>
    <t>K18061</t>
  </si>
  <si>
    <t>SBF1_2, MTMR5_13; myotubularin-related protein 5/13</t>
  </si>
  <si>
    <t>K18083</t>
  </si>
  <si>
    <t>MTMR6_7_8; myotubularin-related protein 6/7/8 [EC:3.1.3.64 3.1.3.95]</t>
  </si>
  <si>
    <t>K18084</t>
  </si>
  <si>
    <t>MTMR9; myotubularin-related protein 9</t>
  </si>
  <si>
    <t>K18085</t>
  </si>
  <si>
    <t>MTMR10_11_12; myotubularin-related protein 10/11/12</t>
  </si>
  <si>
    <t>C    Suppressors of T-cell receptor signaling</t>
  </si>
  <si>
    <t>B  Class II PTPs</t>
  </si>
  <si>
    <t>C    Low molecular weight PTPs (LMWPTPs)</t>
  </si>
  <si>
    <t>K14394</t>
  </si>
  <si>
    <t>ACP1; low molecular weight phosphotyrosine protein phosphatase [EC:3.1.3.2 3.1.3.48]</t>
  </si>
  <si>
    <t>B  Class III PTPs</t>
  </si>
  <si>
    <t>C    CDC25s</t>
  </si>
  <si>
    <t>K05866</t>
  </si>
  <si>
    <t>CDC25B; M-phase inducer phosphatase 2 [EC:3.1.3.48]</t>
  </si>
  <si>
    <t>K05867</t>
  </si>
  <si>
    <t>CDC25C; M-phase inducer phosphatase 3 [EC:3.1.3.48]</t>
  </si>
  <si>
    <t>A Ubiquitins and Ubiquitin-like proteins</t>
  </si>
  <si>
    <t>B  Ubiquitins</t>
  </si>
  <si>
    <t>B  Ubiquitin-like proteins (UBLs)</t>
  </si>
  <si>
    <t>K12158</t>
  </si>
  <si>
    <t>NEDD8; ubiquitin-like protein Nedd8</t>
  </si>
  <si>
    <t>K12160</t>
  </si>
  <si>
    <t>SUMO, SMT3; small ubiquitin-related modifier</t>
  </si>
  <si>
    <t>K08341</t>
  </si>
  <si>
    <t>GABARAP, ATG8, LC3; GABA(A) receptor-associated protein (autophagy-related protein 8)</t>
  </si>
  <si>
    <t>A&lt;b&gt;Ubiquitin-activating enzymes (E1)&lt;/b&gt;</t>
  </si>
  <si>
    <t>B  Ubiquitin activating enzyme</t>
  </si>
  <si>
    <t>K03178</t>
  </si>
  <si>
    <t>UBE1, UBA1; ubiquitin-activating enzyme E1 [EC:6.3.2.19]</t>
  </si>
  <si>
    <t>B  UBL-activating enzymes</t>
  </si>
  <si>
    <t>K10684</t>
  </si>
  <si>
    <t>UBLE1A, SAE1; ubiquitin-like 1-activating enzyme E1 A [EC:6.3.2.19]</t>
  </si>
  <si>
    <t>K10685</t>
  </si>
  <si>
    <t>UBLE1B, SAE2, UBA2; ubiquitin-like 1-activating enzyme E1 B [EC:6.3.2.19]</t>
  </si>
  <si>
    <t>K10686</t>
  </si>
  <si>
    <t>UBE1C, UBA3; ubiquitin-activating enzyme E1 C [EC:6.3.2.19]</t>
  </si>
  <si>
    <t>K04532</t>
  </si>
  <si>
    <t>APPBP1; amyloid beta precursor protein binding protein 1</t>
  </si>
  <si>
    <t>K11996</t>
  </si>
  <si>
    <t>MOCS3, UBA4, moeB; adenylyltransferase and sulfurtransferase</t>
  </si>
  <si>
    <t>K12164</t>
  </si>
  <si>
    <t>UBA5, UBE1DC1; ubiquitin-like modifier-activating enzyme 5</t>
  </si>
  <si>
    <t>K10699</t>
  </si>
  <si>
    <t>UBE1L2, UBA6; ubiquitin-activating enzyme E1-like protein 2 [EC:6.3.2.19]</t>
  </si>
  <si>
    <t>A&lt;b&gt;Ubiquitin-conjugating enzymes (E2)&lt;/b&gt;</t>
  </si>
  <si>
    <t>B  Ubiquitin-conjugating enzymes</t>
  </si>
  <si>
    <t>K06688</t>
  </si>
  <si>
    <t>UBE2C, UBC11; ubiquitin-conjugating enzyme E2 C [EC:6.3.2.19]</t>
  </si>
  <si>
    <t>K06689</t>
  </si>
  <si>
    <t>UBE2D_E, UBC4, UBC5; ubiquitin-conjugating enzyme E2 D/E [EC:6.3.2.19]</t>
  </si>
  <si>
    <t>K10575</t>
  </si>
  <si>
    <t>UBE2G1, UBC7; ubiquitin-conjugating enzyme E2 G1 [EC:6.3.2.19]</t>
  </si>
  <si>
    <t>K04552</t>
  </si>
  <si>
    <t>UBE2L3, UBCH7; ubiquitin-conjugating enzyme E2 L3 [EC:6.3.2.19]</t>
  </si>
  <si>
    <t>K10580</t>
  </si>
  <si>
    <t>UBE2N, BLU, UBC13; ubiquitin-conjugating enzyme E2 N [EC:6.3.2.19]</t>
  </si>
  <si>
    <t>K10581</t>
  </si>
  <si>
    <t>UBE2O; ubiquitin-conjugating enzyme E2 O [EC:6.3.2.19]</t>
  </si>
  <si>
    <t>K02207</t>
  </si>
  <si>
    <t>UBE2R, UBC3, CDC34; ubiquitin-conjugating enzyme E2 R [EC:6.3.2.19]</t>
  </si>
  <si>
    <t>K10585</t>
  </si>
  <si>
    <t>UBE2Z; ubiquitin-conjugating enzyme E2 Z [EC:6.3.2.19]</t>
  </si>
  <si>
    <t>K04649</t>
  </si>
  <si>
    <t>HIP2, UBC1; ubiquitin-conjugating enzyme (huntingtin interacting protein 2) [EC:6.3.2.19]</t>
  </si>
  <si>
    <t>K10586</t>
  </si>
  <si>
    <t>BIRC6, BRUCE; baculoviral IAP repeat-containing protein 6 (apollon) [EC:6.3.2.19]</t>
  </si>
  <si>
    <t>B  UBL-conjugating enzymes</t>
  </si>
  <si>
    <t>K10579</t>
  </si>
  <si>
    <t>UBE2M, UBC12; ubiquitin-conjugating enzyme E2 M [EC:6.3.2.19]</t>
  </si>
  <si>
    <t>K08343</t>
  </si>
  <si>
    <t>ATG3; autophagy-related protein 3</t>
  </si>
  <si>
    <t>zeinaSSns_comp381296_c0_seq9</t>
  </si>
  <si>
    <t>K12165</t>
  </si>
  <si>
    <t>UFC1; ufm1-conjugating enzyme 1</t>
  </si>
  <si>
    <t>A&lt;b&gt;Ubiquitin ligases (E3)&lt;/b&gt;</t>
  </si>
  <si>
    <t>B  HECT type E3</t>
  </si>
  <si>
    <t>K10587</t>
  </si>
  <si>
    <t>UBE3A, E6AP; ubiquitin-protein ligase E3 A [EC:6.3.2.19]</t>
  </si>
  <si>
    <t>K05630</t>
  </si>
  <si>
    <t>K10590</t>
  </si>
  <si>
    <t>TRIP12; E3 ubiquitin-protein ligase TRIP12 [EC:6.3.2.19]</t>
  </si>
  <si>
    <t>K10591</t>
  </si>
  <si>
    <t>NEDD4, RSP5; E3 ubiquitin-protein ligase NEDD4 [EC:6.3.2.19]</t>
  </si>
  <si>
    <t>K13305</t>
  </si>
  <si>
    <t>NEDD4L; E3 ubiquitin-protein ligase NEDD4-like [EC:6.3.2.19]</t>
  </si>
  <si>
    <t>K10592</t>
  </si>
  <si>
    <t>HUWE1, MULE, ARF-BP1; E3 ubiquitin-protein ligase HUWE1 [EC:6.3.2.19]</t>
  </si>
  <si>
    <t>K10593</t>
  </si>
  <si>
    <t>EDD1, UBR5; E3 ubiquitin-protein ligase EDD1 [EC:6.3.2.19]</t>
  </si>
  <si>
    <t>K10615</t>
  </si>
  <si>
    <t>HERC4; E3 ubiquitin-protein ligase HERC4 [EC:6.3.2.19]</t>
  </si>
  <si>
    <t>K12231</t>
  </si>
  <si>
    <t>HECTD1; E3 ubiquitin-protein ligase HECTD1 [EC:6.3.2.19]</t>
  </si>
  <si>
    <t>K12233</t>
  </si>
  <si>
    <t>HECTD3; E3 ubiquitin-protein ligase HECTD3 [EC:6.3.2.19]</t>
  </si>
  <si>
    <t>B  U-box type E3</t>
  </si>
  <si>
    <t>K10596</t>
  </si>
  <si>
    <t>UBE4A; ubiquitin conjugation factor E4 A [EC:6.3.2.19]</t>
  </si>
  <si>
    <t>K10597</t>
  </si>
  <si>
    <t>UBE4B, UFD2; ubiquitin conjugation factor E4 B [EC:6.3.2.19]</t>
  </si>
  <si>
    <t>K09561</t>
  </si>
  <si>
    <t>STUB1, CHIP; STIP1 homology and U-box containing protein 1 [EC:6.3.2.19]</t>
  </si>
  <si>
    <t>K10598</t>
  </si>
  <si>
    <t>PPIL2, CYC4, CHP60; peptidyl-prolyl cis-trans isomerase-like 2 [EC:5.2.1.8]</t>
  </si>
  <si>
    <t>K10599</t>
  </si>
  <si>
    <t>PRPF19, PRP19; pre-mRNA-processing factor 19 [EC:6.3.2.19]</t>
  </si>
  <si>
    <t>B  single Ring-finger type E3</t>
  </si>
  <si>
    <t>C    BRE1 protein</t>
  </si>
  <si>
    <t>K10696</t>
  </si>
  <si>
    <t>BRE1; E3 ubiquitin-protein ligase BRE1 [EC:6.3.2.19]</t>
  </si>
  <si>
    <t>C    Ligand of Numb proteins</t>
  </si>
  <si>
    <t>K10692</t>
  </si>
  <si>
    <t>LNX1_2; ligand of Numb protein X 1/2</t>
  </si>
  <si>
    <t>C    NFX1 proteins</t>
  </si>
  <si>
    <t>K12236</t>
  </si>
  <si>
    <t>NFX1; transcriptional repressor NF-X1 [EC:6.3.2.-]</t>
  </si>
  <si>
    <t>C    RBR proteins</t>
  </si>
  <si>
    <t>K11968</t>
  </si>
  <si>
    <t>ARIH1; ariadne-1</t>
  </si>
  <si>
    <t>K11969</t>
  </si>
  <si>
    <t>ARIH2; ariadne-2</t>
  </si>
  <si>
    <t>K11970</t>
  </si>
  <si>
    <t>CUL9, PARC; p53-associated parkin-like cytoplasmic protein</t>
  </si>
  <si>
    <t>K10630</t>
  </si>
  <si>
    <t>RBCK1, HOIL1; RanBP-type and C3HC4-type zinc finger-containing protein 1</t>
  </si>
  <si>
    <t>K11971</t>
  </si>
  <si>
    <t>RNF14, ARA54; E3 ubiquitin-protein ligase RNF14 [EC:6.3.2.19]</t>
  </si>
  <si>
    <t>K11974</t>
  </si>
  <si>
    <t>RNF31; E3 ubiquitin-protein ligase RNF31 [EC:6.3.2.19]</t>
  </si>
  <si>
    <t>K11976</t>
  </si>
  <si>
    <t>RNF216; TRIAD3; E3 ubiquitin-protein ligase RNF216 [EC:6.3.2.19]</t>
  </si>
  <si>
    <t>C    TRAF proteins</t>
  </si>
  <si>
    <t>K03175</t>
  </si>
  <si>
    <t>TRAF6; TNF receptor-associated factor 6</t>
  </si>
  <si>
    <t>C    TRIM/RBCC proteins</t>
  </si>
  <si>
    <t>K11997</t>
  </si>
  <si>
    <t>TRIM2_3; tripartite motif-containing protein 2/3</t>
  </si>
  <si>
    <t>K08285</t>
  </si>
  <si>
    <t>TRIM18, MID1; midline 1 [EC:6.3.2.19]</t>
  </si>
  <si>
    <t>TRIM24, TIF1; tripartite motif-containing protein 24</t>
  </si>
  <si>
    <t>K10652</t>
  </si>
  <si>
    <t>TRIM25, EFP; tripartite motif-containing protein 25</t>
  </si>
  <si>
    <t>TRIM28; tripartite motif-containing protein 28</t>
  </si>
  <si>
    <t>K10607</t>
  </si>
  <si>
    <t>TRIM32, HT2A; tripartite motif-containing protein 32 [EC:6.3.2.19]</t>
  </si>
  <si>
    <t>TRIM33; tripartite motif-containing protein 33 [EC:6.3.2.19]</t>
  </si>
  <si>
    <t>K10608</t>
  </si>
  <si>
    <t>TRIM37, MUL; tripartite motif-containing protein 37</t>
  </si>
  <si>
    <t>K12030</t>
  </si>
  <si>
    <t>TRIM62; tripartite motif-containing protein 62</t>
  </si>
  <si>
    <t>K12034</t>
  </si>
  <si>
    <t>TRIM69; tripartite motif-containing protein 69</t>
  </si>
  <si>
    <t>C    UBR box proteins</t>
  </si>
  <si>
    <t>K10625</t>
  </si>
  <si>
    <t>UBR1; E3 ubiquitin-protein ligase UBR1 [EC:6.3.2.19]</t>
  </si>
  <si>
    <t>K10626</t>
  </si>
  <si>
    <t>UBR2; E3 ubiquitin-protein ligase UBR2 [EC:6.3.2.19]</t>
  </si>
  <si>
    <t>C    Other single Ring-finger type E3</t>
  </si>
  <si>
    <t>K10644</t>
  </si>
  <si>
    <t>CHFR; E3 ubiquitin-protein ligase CHFR [EC:6.3.2.19]</t>
  </si>
  <si>
    <t>K10606</t>
  </si>
  <si>
    <t>FANCL, PHF9; E3 ubiquitin-protein ligase FANCL [EC:6.3.2.19]</t>
  </si>
  <si>
    <t>K10641</t>
  </si>
  <si>
    <t>LRSAM1; E3 ubiquitin-protein ligase LRSAM1 [EC:6.3.2.19]</t>
  </si>
  <si>
    <t>K10645</t>
  </si>
  <si>
    <t>MIB; E3 ubiquitin-protein ligase mind-bomb [EC:6.3.2.19]</t>
  </si>
  <si>
    <t>K15687</t>
  </si>
  <si>
    <t>MKRN; E3 ubiquitin-protein ligase makorin [EC:6.3.2.19]</t>
  </si>
  <si>
    <t>K10693</t>
  </si>
  <si>
    <t>MYCBP2, PAM; E3 ubiquitin-protein ligase MYCBP2 [EC:6.3.2.19]</t>
  </si>
  <si>
    <t>K15690</t>
  </si>
  <si>
    <t>RC3H; RING finger and CCCH-type zinc finger domain-containing protein</t>
  </si>
  <si>
    <t>K10143</t>
  </si>
  <si>
    <t>RFWD2, COP1; E3 ubiquitin-protein ligase RFWD2 [EC:6.3.2.19]</t>
  </si>
  <si>
    <t>K10695</t>
  </si>
  <si>
    <t>RNF1_2; E3 ubiquitin-protein ligase RNF1/2 [EC:6.3.2.19]</t>
  </si>
  <si>
    <t>K12169</t>
  </si>
  <si>
    <t>KPC1, RNF123; Kip1 ubiquitination-promoting complex protein 1 [EC:6.3.2.19]</t>
  </si>
  <si>
    <t>K15700</t>
  </si>
  <si>
    <t>RNF146; E3 ubiquitin-protein ligase RNF146 [EC:6.3.2.19]</t>
  </si>
  <si>
    <t>K11984</t>
  </si>
  <si>
    <t>SART1, HAF, SNU66; U4/U6.U5 tri-snRNP-associated protein 1</t>
  </si>
  <si>
    <t>K15711</t>
  </si>
  <si>
    <t>K10638</t>
  </si>
  <si>
    <t>UHRF1, NP95; E3 ubiquitin-protein ligase UHRF1 [EC:6.3.2.19]</t>
  </si>
  <si>
    <t>B  UBL E3 ligases</t>
  </si>
  <si>
    <t>K12172</t>
  </si>
  <si>
    <t>RANBP2, NUP358; E3 SUMO-protein ligase RanBP2</t>
  </si>
  <si>
    <t>B  multi subunit Ring-finger type E3</t>
  </si>
  <si>
    <t>C    SCF complex</t>
  </si>
  <si>
    <t>D      Ring finger protein</t>
  </si>
  <si>
    <t>D      Cullin</t>
  </si>
  <si>
    <t>K03347</t>
  </si>
  <si>
    <t>CUL1, CDC53; cullin 1</t>
  </si>
  <si>
    <t>D      adaptor protein</t>
  </si>
  <si>
    <t>D      target recognizing subunit (F-box)</t>
  </si>
  <si>
    <t>K10260</t>
  </si>
  <si>
    <t>FBXW7, SEL10; F-box and WD-40 domain protein 7</t>
  </si>
  <si>
    <t>K10266</t>
  </si>
  <si>
    <t>FBXW10; F-box and WD-40 domain protein 10</t>
  </si>
  <si>
    <t>K10270</t>
  </si>
  <si>
    <t>FBXL4; F-box and leucine-rich repeat protein 4</t>
  </si>
  <si>
    <t>K10276</t>
  </si>
  <si>
    <t>FBXL10_11; F-box and leucine-rich repeat protein 10/11 [EC:1.14.11.27]</t>
  </si>
  <si>
    <t>K10284</t>
  </si>
  <si>
    <t>FBXL18; F-box and leucine-rich repeat protein 18</t>
  </si>
  <si>
    <t>K10285</t>
  </si>
  <si>
    <t>FBXL19; F-box and leucine-rich repeat protein 19</t>
  </si>
  <si>
    <t>K10100</t>
  </si>
  <si>
    <t>FBXO6; F-box protein 6</t>
  </si>
  <si>
    <t>K10298</t>
  </si>
  <si>
    <t>FBXO15; F-box protein 15</t>
  </si>
  <si>
    <t>K10101</t>
  </si>
  <si>
    <t>FBXO17, FBXO26; F-box protein 17</t>
  </si>
  <si>
    <t>K06084</t>
  </si>
  <si>
    <t>LMO7, FBXO20; F-box protein 20</t>
  </si>
  <si>
    <t>K10302</t>
  </si>
  <si>
    <t>FBXO22; F-box protein 22</t>
  </si>
  <si>
    <t>C    ECV complex</t>
  </si>
  <si>
    <t>K03870</t>
  </si>
  <si>
    <t>CUL2; cullin 2</t>
  </si>
  <si>
    <t>D      adoptor protein</t>
  </si>
  <si>
    <t>K03872</t>
  </si>
  <si>
    <t>TCEB1; transcription elongation factor B, polypeptide 1</t>
  </si>
  <si>
    <t>K03873</t>
  </si>
  <si>
    <t>TCEB2; transcription elongation factor B, polypeptide 2</t>
  </si>
  <si>
    <t>D      target recognizing subunit (VHL box)</t>
  </si>
  <si>
    <t>C    Cul3 complex</t>
  </si>
  <si>
    <t>K03869</t>
  </si>
  <si>
    <t>CUL3; cullin 3</t>
  </si>
  <si>
    <t>D      target recognizing subunit (BTB)</t>
  </si>
  <si>
    <t>K10453</t>
  </si>
  <si>
    <t>KLHL16, GAN; kelch-like protein 16 (gigaxonin)</t>
  </si>
  <si>
    <t>K10456</t>
  </si>
  <si>
    <t>KLHL19, KEAP1, INRF2; kelch-like protein 19</t>
  </si>
  <si>
    <t>K10459</t>
  </si>
  <si>
    <t>KLHL22, KELCHL; kelch-like protein 22</t>
  </si>
  <si>
    <t>K10463</t>
  </si>
  <si>
    <t>KLHL26; kelch-like protein 26</t>
  </si>
  <si>
    <t>K13956</t>
  </si>
  <si>
    <t>IPP, KLHL27; actin-binding protein IPP</t>
  </si>
  <si>
    <t>K10486</t>
  </si>
  <si>
    <t>BTBD14; BTB/POZ domain-containing protein 14</t>
  </si>
  <si>
    <t>C    Cul4 complex</t>
  </si>
  <si>
    <t>K10609</t>
  </si>
  <si>
    <t>CUL4; cullin 4</t>
  </si>
  <si>
    <t>K10610</t>
  </si>
  <si>
    <t>DDB1; DNA damage-binding protein 1</t>
  </si>
  <si>
    <t>D      target recognizing subunit (DCAF)</t>
  </si>
  <si>
    <t>K11789</t>
  </si>
  <si>
    <t>VPRBP, DCAF1; HIV-1 Vpr-binding protein</t>
  </si>
  <si>
    <t>K11793</t>
  </si>
  <si>
    <t>CRBN; cereblon</t>
  </si>
  <si>
    <t>K11798</t>
  </si>
  <si>
    <t>BRWD1_3; bromodomain and WD repeat domain containing protein 1/3</t>
  </si>
  <si>
    <t>K11801</t>
  </si>
  <si>
    <t>WDR23; WD repeat-containing protein 23</t>
  </si>
  <si>
    <t>K11804</t>
  </si>
  <si>
    <t>WDR42A; WD repeat-containing protein 42A</t>
  </si>
  <si>
    <t>K11805</t>
  </si>
  <si>
    <t>WDR68, HAN11; WD repeat-containing protein 68</t>
  </si>
  <si>
    <t>K11807</t>
  </si>
  <si>
    <t>WDTC1; WD and tetratricopeptide repeats protein 1</t>
  </si>
  <si>
    <t>C    ECS complex</t>
  </si>
  <si>
    <t>K10611</t>
  </si>
  <si>
    <t>RBX2, ROC2, RNF7; RING-box protein 2</t>
  </si>
  <si>
    <t>K10612</t>
  </si>
  <si>
    <t>CUL5; cullin 5</t>
  </si>
  <si>
    <t>D      target recognizing subunit (SOCS box)</t>
  </si>
  <si>
    <t>C    Cul7 complex</t>
  </si>
  <si>
    <t>D      target recognizing subunit</t>
  </si>
  <si>
    <t>C    APC/C</t>
  </si>
  <si>
    <t>K03349</t>
  </si>
  <si>
    <t>APC2; anaphase-promoting complex subunit 2</t>
  </si>
  <si>
    <t>D      other subunits</t>
  </si>
  <si>
    <t>K03348</t>
  </si>
  <si>
    <t>APC1; anaphase-promoting complex subunit 1</t>
  </si>
  <si>
    <t>K03350</t>
  </si>
  <si>
    <t>APC3, CDC27; anaphase-promoting complex subunit 3</t>
  </si>
  <si>
    <t>K03351</t>
  </si>
  <si>
    <t>APC4; anaphase-promoting complex subunit 4</t>
  </si>
  <si>
    <t>K03352</t>
  </si>
  <si>
    <t>APC5; anaphase-promoting complex subunit 5</t>
  </si>
  <si>
    <t>K03353</t>
  </si>
  <si>
    <t>APC6, CDC16; anaphase-promoting complex subunit 6</t>
  </si>
  <si>
    <t>K03354</t>
  </si>
  <si>
    <t>APC7; anaphase-promoting complex subunit 7</t>
  </si>
  <si>
    <t>K03355</t>
  </si>
  <si>
    <t>APC8, CDC23; anaphase-promoting complex subunit 8</t>
  </si>
  <si>
    <t>C    BRCC complex</t>
  </si>
  <si>
    <t>K11864</t>
  </si>
  <si>
    <t>BRCC3; BRCA1/BRCA2-containing complex subunit 3</t>
  </si>
  <si>
    <t>K12173</t>
  </si>
  <si>
    <t>BRE, BRCC45; BRCA1-A complex subunit BRE</t>
  </si>
  <si>
    <t>C    KPC complex</t>
  </si>
  <si>
    <t>A&lt;b&gt;Deubiquitinating enzyme (DUB)&lt;/b&gt;</t>
  </si>
  <si>
    <t>B  Ubiquitin-specific proteases (UBPs)</t>
  </si>
  <si>
    <t>C    UCH</t>
  </si>
  <si>
    <t>K05611</t>
  </si>
  <si>
    <t>UCHL1; ubiquitin carboxyl-terminal hydrolase L1 [EC:3.4.19.12]</t>
  </si>
  <si>
    <t>K05609</t>
  </si>
  <si>
    <t>UCHL3, YUH1; ubiquitin carboxyl-terminal hydrolase L3 [EC:3.4.19.12]</t>
  </si>
  <si>
    <t>K05610</t>
  </si>
  <si>
    <t>UCHL5, UCH37; ubiquitin carboxyl-terminal hydrolase L5 [EC:3.4.19.12]</t>
  </si>
  <si>
    <t>C    UBP/USP</t>
  </si>
  <si>
    <t>K08601</t>
  </si>
  <si>
    <t>CYLD, USLP2; ubiquitin thioesterase CYLD [EC:3.1.2.15]</t>
  </si>
  <si>
    <t>K11835</t>
  </si>
  <si>
    <t>USP4_11_15, UBP12; ubiquitin carboxyl-terminal hydrolase 4/11/15 [EC:3.1.2.15]</t>
  </si>
  <si>
    <t>K11836</t>
  </si>
  <si>
    <t>USP5_13, UBP14; ubiquitin carboxyl-terminal hydrolase 5/13 [EC:3.1.2.15]</t>
  </si>
  <si>
    <t>K11838</t>
  </si>
  <si>
    <t>USP7, UBP15; ubiquitin carboxyl-terminal hydrolase 7 [EC:3.1.2.15]</t>
  </si>
  <si>
    <t>K11839</t>
  </si>
  <si>
    <t>USP8, UBP5; ubiquitin carboxyl-terminal hydrolase 8 [EC:3.1.2.15]</t>
  </si>
  <si>
    <t>K11840</t>
  </si>
  <si>
    <t>USP9_24; ubiquitin carboxyl-terminal hydrolase 9/24 [EC:3.1.2.15]</t>
  </si>
  <si>
    <t>K11841</t>
  </si>
  <si>
    <t>USP10, UBP3; ubiquitin carboxyl-terminal hydrolase 10 [EC:3.1.2.15]</t>
  </si>
  <si>
    <t>K11842</t>
  </si>
  <si>
    <t>USP12_46; ubiquitin carboxyl-terminal hydrolase 12/46 [EC:3.1.2.15]</t>
  </si>
  <si>
    <t>K11843</t>
  </si>
  <si>
    <t>USP14, UBP6; ubiquitin carboxyl-terminal hydrolase 14 [EC:3.1.2.15]</t>
  </si>
  <si>
    <t>K11844</t>
  </si>
  <si>
    <t>USP16_45; ubiquitin carboxyl-terminal hydrolase 16/45 [EC:3.1.2.15]</t>
  </si>
  <si>
    <t>K11869</t>
  </si>
  <si>
    <t>USP40; ubiquitin carboxyl-terminal hydrolase 40 [EC:3.1.2.15]</t>
  </si>
  <si>
    <t>K11857</t>
  </si>
  <si>
    <t>USP47; ubiquitin carboxyl-terminal hydrolase 47 [EC:3.1.2.15]</t>
  </si>
  <si>
    <t>K11858</t>
  </si>
  <si>
    <t>USP48; ubiquitin carboxyl-terminal hydrolase 48 [EC:3.1.2.15]</t>
  </si>
  <si>
    <t>K11872</t>
  </si>
  <si>
    <t>UBP9_13; ubiquitin carboxyl-terminal hydrolase 9/13 [EC:3.1.2.15]</t>
  </si>
  <si>
    <t>K11873</t>
  </si>
  <si>
    <t>UBP10; ubiquitin carboxyl-terminal hydrolase 10 [EC:3.1.2.15]</t>
  </si>
  <si>
    <t>C    OTU</t>
  </si>
  <si>
    <t>K09602</t>
  </si>
  <si>
    <t>OTUB1; ubiquitin thioesterase protein OTUB1 [EC:3.4.-.-]</t>
  </si>
  <si>
    <t>K09603</t>
  </si>
  <si>
    <t>OTUB2; ubiquitin thioesterase protein OTUB2 [EC:3.4.-.-]</t>
  </si>
  <si>
    <t>K11861</t>
  </si>
  <si>
    <t>VCPIP1, VCIP135; deubiquitinating protein VCIP135 [EC:3.4.22.-]</t>
  </si>
  <si>
    <t>C    MJD</t>
  </si>
  <si>
    <t>K11863</t>
  </si>
  <si>
    <t>ATXN3, MJD; Ataxin-3 [EC:3.4.22.-]</t>
  </si>
  <si>
    <t>C    JAMM</t>
  </si>
  <si>
    <t>K03030</t>
  </si>
  <si>
    <t>PSMD14, RPN11, POH1; 26S proteasome regulatory subunit N11</t>
  </si>
  <si>
    <t>K11866</t>
  </si>
  <si>
    <t>STAMBP, AMSH; STAM-binding protein [EC:3.1.2.15]</t>
  </si>
  <si>
    <t>K11867</t>
  </si>
  <si>
    <t>STAMBPL1; AMSH-like protease [EC:3.1.2.15]</t>
  </si>
  <si>
    <t>B  UBL-specific proteases (ULPs)</t>
  </si>
  <si>
    <t>K08597</t>
  </si>
  <si>
    <t>SENP8, NEDP1, DEN1; sentrin-specific protease 8 [EC:3.4.22.68]</t>
  </si>
  <si>
    <t>C    COP9 signalosome (CSN) complex</t>
  </si>
  <si>
    <t>K12175</t>
  </si>
  <si>
    <t>GPS1, COPS1, CSN1; COP9 signalosome complex subunit 1</t>
  </si>
  <si>
    <t>K12176</t>
  </si>
  <si>
    <t>COPS2, CSN2, TRIP15; COP9 signalosome complex subunit 2</t>
  </si>
  <si>
    <t>K12177</t>
  </si>
  <si>
    <t>COPS3, CSN3; COP9 signalosome complex subunit 3</t>
  </si>
  <si>
    <t>K12178</t>
  </si>
  <si>
    <t>COPS4, CSN4; COP9 signalosome complex subunit 4</t>
  </si>
  <si>
    <t>K09613</t>
  </si>
  <si>
    <t>COPS5, CSN5; COP9 signalosome complex subunit 5 [EC:3.4.-.-]</t>
  </si>
  <si>
    <t>K12179</t>
  </si>
  <si>
    <t>COPS6, CSN6; COP9 signalosome complex subunit 6</t>
  </si>
  <si>
    <t>K12180</t>
  </si>
  <si>
    <t>COPS7, CSN7; COP9 signalosome complex subunit 7</t>
  </si>
  <si>
    <t>K12181</t>
  </si>
  <si>
    <t>COPS8, CSN8; COP9 signalosome complex subunit 8</t>
  </si>
  <si>
    <t>RanGTP Stimulation</t>
  </si>
  <si>
    <t xml:space="preserve">Cytoplasmic mRNA Biogenesis </t>
  </si>
  <si>
    <t>F7CZT8_XENTR</t>
  </si>
  <si>
    <t>Aminoacyl tRNA ligases</t>
  </si>
  <si>
    <t>Q6IRP6_XENLA</t>
  </si>
  <si>
    <t>Q7SZF6_XENLA</t>
  </si>
  <si>
    <t>Q7ZY00_XENLA</t>
  </si>
  <si>
    <t>Q7SZA5_XENLA</t>
  </si>
  <si>
    <t>F6T8W8_XENTR</t>
  </si>
  <si>
    <t>Q641C4_XENLA</t>
  </si>
  <si>
    <t>Q7ZXL1_XENLA</t>
  </si>
  <si>
    <t>SAAL1_XENLA</t>
  </si>
  <si>
    <t>F7BSG2_XENTR</t>
  </si>
  <si>
    <t>Q0IH14_XENLA</t>
  </si>
  <si>
    <t>Q6DJI7_XENLA</t>
  </si>
  <si>
    <t>Q7ZTN2_XENLA</t>
  </si>
  <si>
    <t>MIF_XENLA</t>
  </si>
  <si>
    <t>Q6DDN5_XENLA</t>
  </si>
  <si>
    <t>Q3KPR2_XENLA</t>
  </si>
  <si>
    <t>Q6DCM5_XENLA</t>
  </si>
  <si>
    <t>Q8AVX7_XENLA</t>
  </si>
  <si>
    <t>ZN830_XENLA</t>
  </si>
  <si>
    <t>Q6GR46_XENLA</t>
  </si>
  <si>
    <t>G3GBS3_XENLA</t>
  </si>
  <si>
    <t>TBD2B_XENTR</t>
  </si>
  <si>
    <t>F6ZDW4_XENTR</t>
  </si>
  <si>
    <t>DOHH_XENLA</t>
  </si>
  <si>
    <t>F6TLA6_XENTR</t>
  </si>
  <si>
    <t>Q6DCS3_XENLA</t>
  </si>
  <si>
    <t>F7DHG8_XENTR</t>
  </si>
  <si>
    <t>F7EIZ8_XENTR</t>
  </si>
  <si>
    <t>SOD1B_XENLA</t>
  </si>
  <si>
    <t>Q4V7U9_XENLA</t>
  </si>
  <si>
    <t>Q3B8I6_XENLA</t>
  </si>
  <si>
    <t>Q6DKM3_XENLA</t>
  </si>
  <si>
    <t>Q6GPW8_XENLA</t>
  </si>
  <si>
    <t>F6T8I8_XENTR</t>
  </si>
  <si>
    <t>Q6INS0_XENLA</t>
  </si>
  <si>
    <t>Q6NRG9_XENLA</t>
  </si>
  <si>
    <t>Q7ZWW8_XENLA</t>
  </si>
  <si>
    <t>Q6GQZ0_XENLA</t>
  </si>
  <si>
    <t>HUTI_XENLA</t>
  </si>
  <si>
    <t>Q5I049_XENLA</t>
  </si>
  <si>
    <t>Q6PH88_XENLA</t>
  </si>
  <si>
    <t>Q8UW77_XENLA</t>
  </si>
  <si>
    <t>Q58E93_XENLA</t>
  </si>
  <si>
    <t>NIPA_XENLA</t>
  </si>
  <si>
    <t>F7CKQ4_XENTR</t>
  </si>
  <si>
    <t>Q7SZ23_XENLA</t>
  </si>
  <si>
    <t>NPAT_XENLA</t>
  </si>
  <si>
    <t>RNH2B_XENLA</t>
  </si>
  <si>
    <t>Q6DEE3_XENLA</t>
  </si>
  <si>
    <t>Q6GNH1_XENLA</t>
  </si>
  <si>
    <t>B1H1P6_XENLA</t>
  </si>
  <si>
    <t>Q0IHA8_XENLA</t>
  </si>
  <si>
    <t>Q642R8_XENLA</t>
  </si>
  <si>
    <t>Q5U5C0_XENLA</t>
  </si>
  <si>
    <t>F6RX86_XENTR</t>
  </si>
  <si>
    <t>B0JZH4_XENTR</t>
  </si>
  <si>
    <t>ELP1_XENLA</t>
  </si>
  <si>
    <t>Q6NRC0_XENLA</t>
  </si>
  <si>
    <t>Q3KQ72_XENLA</t>
  </si>
  <si>
    <t>Q575S4_XENLA</t>
  </si>
  <si>
    <t>Q642P4_XENLA</t>
  </si>
  <si>
    <t>TTC9C_XENTR</t>
  </si>
  <si>
    <t>Q4V7I1_XENLA</t>
  </si>
  <si>
    <t>Q6GPZ0_XENLA</t>
  </si>
  <si>
    <t>F7E7P8_XENTR</t>
  </si>
  <si>
    <t>F6ZVV5_XENTR</t>
  </si>
  <si>
    <t>Q9DE30_XENLA</t>
  </si>
  <si>
    <t>Q4KLU8_XENLA</t>
  </si>
  <si>
    <t>Q5U543_XENLA</t>
  </si>
  <si>
    <t>F7C276_XENTR</t>
  </si>
  <si>
    <t>Q4QQZ3_XENLA</t>
  </si>
  <si>
    <t>A5D8R0_XENLA</t>
  </si>
  <si>
    <t>F7BSM4_XENTR</t>
  </si>
  <si>
    <t>Q6GQK6_XENLA</t>
  </si>
  <si>
    <t>Q7ZXM4_XENLA</t>
  </si>
  <si>
    <t>Q3B8K0_XENLA</t>
  </si>
  <si>
    <t>F7E5E4_XENTR</t>
  </si>
  <si>
    <t>ISOC2_XENLA</t>
  </si>
  <si>
    <t>Q7SYX2_XENLA</t>
  </si>
  <si>
    <t>Q6DFK4_XENLA</t>
  </si>
  <si>
    <t>Q498I6_XENLA</t>
  </si>
  <si>
    <t>B7ZPK2_XENLA</t>
  </si>
  <si>
    <t>GRB2A_XENLA</t>
  </si>
  <si>
    <t>Q7ZZY7_XENLA</t>
  </si>
  <si>
    <t>Q7ZWU8_XENLA</t>
  </si>
  <si>
    <t>L7N2T0_XENTR</t>
  </si>
  <si>
    <t>Q6GPT0_XENLA</t>
  </si>
  <si>
    <t>Q5U225_XENLA</t>
  </si>
  <si>
    <t>GTDC1_XENLA</t>
  </si>
  <si>
    <t>DENR_XENLA</t>
  </si>
  <si>
    <t>RPA49_XENLA</t>
  </si>
  <si>
    <t>DOPDB_XENLA</t>
  </si>
  <si>
    <t>B7ZPW1_XENLA</t>
  </si>
  <si>
    <t>Q6GPX6_XENLA</t>
  </si>
  <si>
    <t>F6VQ54_XENTR</t>
  </si>
  <si>
    <t>Q6NTP0_XENLA</t>
  </si>
  <si>
    <t>ITPA_XENLA</t>
  </si>
  <si>
    <t>Q6GPR7_XENLA</t>
  </si>
  <si>
    <t>COQ5_XENLA</t>
  </si>
  <si>
    <t>RNF10_XENLA</t>
  </si>
  <si>
    <t>HDAC3_XENLA</t>
  </si>
  <si>
    <t>F6Z180_XENTR</t>
  </si>
  <si>
    <t>A1L1G6_XENLA</t>
  </si>
  <si>
    <t>PDXD1_XENLA</t>
  </si>
  <si>
    <t>ACBD6_XENLA</t>
  </si>
  <si>
    <t>Q6NTU1_XENLA</t>
  </si>
  <si>
    <t>Q7T0Y5_XENLA</t>
  </si>
  <si>
    <t>Q66KI6_XENLA</t>
  </si>
  <si>
    <t>Q5XGY8_XENLA</t>
  </si>
  <si>
    <t>Q7ZXG3_XENLA</t>
  </si>
  <si>
    <t>A5D8M8_XENLA</t>
  </si>
  <si>
    <t>Q6GN51_XENLA</t>
  </si>
  <si>
    <t>Q5HZ89_XENLA</t>
  </si>
  <si>
    <t>Q6NUA9_XENLA</t>
  </si>
  <si>
    <t>Q7ZYF0_XENLA</t>
  </si>
  <si>
    <t>SPRE_XENLA</t>
  </si>
  <si>
    <t>Q6GQI9_XENLA</t>
  </si>
  <si>
    <t>Q90X16_XENLA</t>
  </si>
  <si>
    <t>F6WTJ2_XENTR</t>
  </si>
  <si>
    <t>A0JMS8_XENLA</t>
  </si>
  <si>
    <t>A1L106_XENLA</t>
  </si>
  <si>
    <t>F6ZZA4_XENTR</t>
  </si>
  <si>
    <t>Q6DDU6_XENLA</t>
  </si>
  <si>
    <t>CK054_XENLA</t>
  </si>
  <si>
    <t>Q58E89_XENLA</t>
  </si>
  <si>
    <t>Q6GPD4_XENLA</t>
  </si>
  <si>
    <t>Q6IRC3_XENLA</t>
  </si>
  <si>
    <t>CH2BB_XENLA</t>
  </si>
  <si>
    <t>ATG2A_XENTR</t>
  </si>
  <si>
    <t>Q569T1_XENLA</t>
  </si>
  <si>
    <t>Q6GPS7_XENLA</t>
  </si>
  <si>
    <t>DDX55_XENLA</t>
  </si>
  <si>
    <t>Q4V7H4_XENLA</t>
  </si>
  <si>
    <t>Q4QR44_XENLA</t>
  </si>
  <si>
    <t>RM15_XENLA</t>
  </si>
  <si>
    <t>TT30A_XENLA</t>
  </si>
  <si>
    <t>Q7ZXW0_XENLA</t>
  </si>
  <si>
    <t>Q7ZTP3_XENLA</t>
  </si>
  <si>
    <t>Q7ZXU2_XENLA</t>
  </si>
  <si>
    <t>Q5XGW5_XENLA</t>
  </si>
  <si>
    <t>Q6NRL7_XENLA</t>
  </si>
  <si>
    <t>F6Q3J8_XENTR</t>
  </si>
  <si>
    <t>Q3B8M1_XENLA</t>
  </si>
  <si>
    <t>A1L2X9_XENLA</t>
  </si>
  <si>
    <t>Q5BKJ6_XENTR</t>
  </si>
  <si>
    <t>Q6GPY3_XENLA</t>
  </si>
  <si>
    <t>ELP3_XENLA</t>
  </si>
  <si>
    <t>Q68FK7_XENLA</t>
  </si>
  <si>
    <t>Q7ZX93_XENLA</t>
  </si>
  <si>
    <t>Q6DCM8_XENLA</t>
  </si>
  <si>
    <t>B4_XENLA</t>
  </si>
  <si>
    <t>Q6P4X9_XENTR</t>
  </si>
  <si>
    <t>F6T881_XENTR</t>
  </si>
  <si>
    <t>UBE2C_XENLA</t>
  </si>
  <si>
    <t>F6QPY8_XENTR</t>
  </si>
  <si>
    <t>Q5XGN9_XENLA</t>
  </si>
  <si>
    <t>Q6IP81_XENLA</t>
  </si>
  <si>
    <t>A2RV65_XENLA</t>
  </si>
  <si>
    <t>Q3KPS1_XENLA</t>
  </si>
  <si>
    <t>Q68EX3_XENLA</t>
  </si>
  <si>
    <t>K4JEU1_XENLA</t>
  </si>
  <si>
    <t>Q6GPC3_XENLA</t>
  </si>
  <si>
    <t>F6WQY5_XENTR</t>
  </si>
  <si>
    <t>F6W5Y2_XENTR</t>
  </si>
  <si>
    <t>Q0IH18_XENLA</t>
  </si>
  <si>
    <t>Q7ZXF9_XENLA</t>
  </si>
  <si>
    <t>HDDC2_XENLA</t>
  </si>
  <si>
    <t>Q6PHL7_XENLA</t>
  </si>
  <si>
    <t>Q7ZWR6_XENLA</t>
  </si>
  <si>
    <t>F6Q5Z0_XENTR</t>
  </si>
  <si>
    <t>Q6NRU5_XENLA</t>
  </si>
  <si>
    <t>Q6GQF4_XENLA</t>
  </si>
  <si>
    <t>Q28CP7_XENTR</t>
  </si>
  <si>
    <t>F6YMX4_XENTR</t>
  </si>
  <si>
    <t>Q6GQ58_XENLA</t>
  </si>
  <si>
    <t>Q66KR1_XENLA</t>
  </si>
  <si>
    <t>Q9YGX9_XENLA</t>
  </si>
  <si>
    <t>PRDC1_XENLA</t>
  </si>
  <si>
    <t>F6ZH01_XENTR</t>
  </si>
  <si>
    <t>ELP4_XENLA</t>
  </si>
  <si>
    <t>Q7ZY22_XENLA</t>
  </si>
  <si>
    <t>Q5U4U8_XENLA</t>
  </si>
  <si>
    <t>A3KNF4_XENLA</t>
  </si>
  <si>
    <t>TP8L3_XENLA</t>
  </si>
  <si>
    <t>Q6GPD1_XENLA</t>
  </si>
  <si>
    <t>Q6NU24_XENLA</t>
  </si>
  <si>
    <t>Q9DGB4_XENLA</t>
  </si>
  <si>
    <t>F6RCZ7_XENTR</t>
  </si>
  <si>
    <t>EXD1_XENLA</t>
  </si>
  <si>
    <t>Q7ZTL0_XENLA</t>
  </si>
  <si>
    <t>A8WH50_XENLA</t>
  </si>
  <si>
    <t>Q05AV2_XENLA</t>
  </si>
  <si>
    <t>Q5XH24_XENLA</t>
  </si>
  <si>
    <t>Q6PCI5_XENLA</t>
  </si>
  <si>
    <t>F6UA27_XENTR</t>
  </si>
  <si>
    <t>F6WIE2_XENTR</t>
  </si>
  <si>
    <t>Q7ZXB0_XENLA</t>
  </si>
  <si>
    <t>F6QNE8_XENTR</t>
  </si>
  <si>
    <t>Q6DJI3_XENLA</t>
  </si>
  <si>
    <t>PATL2_XENLA</t>
  </si>
  <si>
    <t>KPYM_XENLA</t>
  </si>
  <si>
    <t>F7C781_XENTR</t>
  </si>
  <si>
    <t>Q5HZL3_XENLA</t>
  </si>
  <si>
    <t>Q6NTU5_XENLA</t>
  </si>
  <si>
    <t>Q641D1_XENLA</t>
  </si>
  <si>
    <t>Q5HZQ6_XENLA</t>
  </si>
  <si>
    <t>Q6NRD9_XENLA</t>
  </si>
  <si>
    <t>ERF1_XENLA</t>
  </si>
  <si>
    <t>Q8AVK9_XENLA</t>
  </si>
  <si>
    <t>A4II84_XENTR</t>
  </si>
  <si>
    <t>Q6IRP2_XENLA</t>
  </si>
  <si>
    <t>AASDB_XENLA</t>
  </si>
  <si>
    <t>TFP11_XENLA</t>
  </si>
  <si>
    <t>Q6GQZ5_XENLA</t>
  </si>
  <si>
    <t>Q28GZ2_XENTR</t>
  </si>
  <si>
    <t>A0AUU1_XENLA</t>
  </si>
  <si>
    <t>Q66KP4_XENLA</t>
  </si>
  <si>
    <t>Q6DF37_XENTR</t>
  </si>
  <si>
    <t>EIF3J_XENLA</t>
  </si>
  <si>
    <t>Q6GP18_XENLA</t>
  </si>
  <si>
    <t>Q6PB02_XENLA</t>
  </si>
  <si>
    <t>CFA36_XENLA</t>
  </si>
  <si>
    <t>DAAF3_XENLA</t>
  </si>
  <si>
    <t>Q6PA24_XENLA</t>
  </si>
  <si>
    <t>Q5XGX8_XENLA</t>
  </si>
  <si>
    <t>A8E620_XENLA</t>
  </si>
  <si>
    <t>UBA5_XENLA</t>
  </si>
  <si>
    <t>F6RNN5_XENTR</t>
  </si>
  <si>
    <t>SYCM_XENLA</t>
  </si>
  <si>
    <t>SYTC2_XENTR</t>
  </si>
  <si>
    <t>CTBP2_XENLA</t>
  </si>
  <si>
    <t>F6R1M7_XENTR</t>
  </si>
  <si>
    <t>Q0IHC2_XENLA</t>
  </si>
  <si>
    <t>IRS2B_XENLA</t>
  </si>
  <si>
    <t>F6PPC5_XENTR</t>
  </si>
  <si>
    <t>CPTP_XENLA</t>
  </si>
  <si>
    <t>SYYC_XENLA</t>
  </si>
  <si>
    <t>Q6IRR3_XENLA</t>
  </si>
  <si>
    <t>Q7ZYR7_XENLA</t>
  </si>
  <si>
    <t>Q6NTT0_XENLA</t>
  </si>
  <si>
    <t>Q7ZWS8_XENLA</t>
  </si>
  <si>
    <t>Q7SYS0_XENLA</t>
  </si>
  <si>
    <t>Q6NUB1_XENLA</t>
  </si>
  <si>
    <t>A0JMT1_XENLA</t>
  </si>
  <si>
    <t>F7DGZ1_XENTR</t>
  </si>
  <si>
    <t>BUB3_XENLA</t>
  </si>
  <si>
    <t>A9UMQ0_XENLA</t>
  </si>
  <si>
    <t>Q6INV1_XENLA</t>
  </si>
  <si>
    <t>Q4V867_XENLA</t>
  </si>
  <si>
    <t>A9JS90_XENLA</t>
  </si>
  <si>
    <t>F6XPF8_XENTR</t>
  </si>
  <si>
    <t>Q8AVR0_XENLA</t>
  </si>
  <si>
    <t>Q7SZ34_XENLA</t>
  </si>
  <si>
    <t>BL1S5_XENLA</t>
  </si>
  <si>
    <t>F7BFE3_XENTR</t>
  </si>
  <si>
    <t>Q6AZV1_XENLA</t>
  </si>
  <si>
    <t>A2VDE2_XENLA</t>
  </si>
  <si>
    <t>Q2LK77_XENLA</t>
  </si>
  <si>
    <t>Q6IRQ3_XENLA</t>
  </si>
  <si>
    <t>Q3B8E0_XENLA</t>
  </si>
  <si>
    <t>UB2V2_XENLA</t>
  </si>
  <si>
    <t>Q9PUN0_XENLA</t>
  </si>
  <si>
    <t>Q3KPV0_XENLA</t>
  </si>
  <si>
    <t>F6WN51_XENTR</t>
  </si>
  <si>
    <t>Q6GLW2_XENLA</t>
  </si>
  <si>
    <t>DDX6_XENLA</t>
  </si>
  <si>
    <t>F6U9W9_XENTR</t>
  </si>
  <si>
    <t>F6YNL0_XENTR</t>
  </si>
  <si>
    <t>Q7ZT76_XENLA</t>
  </si>
  <si>
    <t>TAT3B_XENLA</t>
  </si>
  <si>
    <t>B1H2Q5_XENTR</t>
  </si>
  <si>
    <t>Q6GQZ3_XENLA</t>
  </si>
  <si>
    <t>DHDH_XENLA</t>
  </si>
  <si>
    <t>TRI33_XENLA</t>
  </si>
  <si>
    <t>Q6DK94_XENTR</t>
  </si>
  <si>
    <t>Q3B8L5_XENLA</t>
  </si>
  <si>
    <t>Q9PWG8_XENLA</t>
  </si>
  <si>
    <t>Q7ZWL0_XENLA</t>
  </si>
  <si>
    <t>CHRD1_XENLA</t>
  </si>
  <si>
    <t>Q6NTJ9_XENLA</t>
  </si>
  <si>
    <t>F7DIE9_XENTR</t>
  </si>
  <si>
    <t>DAL1B_XENLA</t>
  </si>
  <si>
    <t>Q6GQB0_XENLA</t>
  </si>
  <si>
    <t>F7EJY7_XENTR</t>
  </si>
  <si>
    <t>F7C1W6_XENTR</t>
  </si>
  <si>
    <t>Q5PQ65_XENLA</t>
  </si>
  <si>
    <t>A9UM22_XENLA</t>
  </si>
  <si>
    <t>F6X609_XENTR</t>
  </si>
  <si>
    <t>Q9I9R5_XENLA</t>
  </si>
  <si>
    <t>F7BTX4_XENTR</t>
  </si>
  <si>
    <t>CCNB2_XENLA</t>
  </si>
  <si>
    <t>Q5U5A5_XENLA</t>
  </si>
  <si>
    <t>Q6IP29_XENLA</t>
  </si>
  <si>
    <t>Q3KPS5_XENLA</t>
  </si>
  <si>
    <t>Q28I56_XENTR</t>
  </si>
  <si>
    <t>MCM4B_XENLA</t>
  </si>
  <si>
    <t>Q5PPS2_XENLA</t>
  </si>
  <si>
    <t>Q07FY6_XENTR</t>
  </si>
  <si>
    <t>Q0P3R1_XENLA</t>
  </si>
  <si>
    <t>BRCC3_XENLA</t>
  </si>
  <si>
    <t>Q7ZWP5_XENLA</t>
  </si>
  <si>
    <t>A1L2W4_XENLA</t>
  </si>
  <si>
    <t>DOP2_XENLA</t>
  </si>
  <si>
    <t>Q76LD2_XENLA</t>
  </si>
  <si>
    <t>Q5J2J1_XENLA</t>
  </si>
  <si>
    <t>Q7ZYN0_XENLA</t>
  </si>
  <si>
    <t>Q5HZ88_XENLA</t>
  </si>
  <si>
    <t>Q3B8B3_XENLA</t>
  </si>
  <si>
    <t>UBCP1_XENLA</t>
  </si>
  <si>
    <t>Q66IW5_XENLA</t>
  </si>
  <si>
    <t>WDR92_XENLA</t>
  </si>
  <si>
    <t>PSMG2_XENLA</t>
  </si>
  <si>
    <t>Q6DJL4_XENLA</t>
  </si>
  <si>
    <t>A4IH89_XENTR</t>
  </si>
  <si>
    <t>Q6GL30_XENTR</t>
  </si>
  <si>
    <t>F6Z3Z2_XENTR</t>
  </si>
  <si>
    <t>F6UJB1_XENTR</t>
  </si>
  <si>
    <t>F6SVR5_XENTR</t>
  </si>
  <si>
    <t>F6PM62_XENTR</t>
  </si>
  <si>
    <t>F6Z720_XENTR</t>
  </si>
  <si>
    <t>F6VLE3_XENTR</t>
  </si>
  <si>
    <t>Q6P2W6_XENTR</t>
  </si>
  <si>
    <t>F6RW87_XENTR</t>
  </si>
  <si>
    <t>F6YLN9_XENTR</t>
  </si>
  <si>
    <t>B2RZ03_XENTR</t>
  </si>
  <si>
    <t>B2GUH0_XENTR</t>
  </si>
  <si>
    <t>A4QN94_XENTR</t>
  </si>
  <si>
    <t>F7E8L7_XENTR</t>
  </si>
  <si>
    <t>F6Z3Q9_XENTR</t>
  </si>
  <si>
    <t>B0BMS2_XENTR</t>
  </si>
  <si>
    <t>F6Q2W5_XENTR</t>
  </si>
  <si>
    <t>A1A5F0_XENTR</t>
  </si>
  <si>
    <t>F7DYG6_XENTR</t>
  </si>
  <si>
    <t>B2GUK5_XENTR</t>
  </si>
  <si>
    <t>A0JM02_XENTR</t>
  </si>
  <si>
    <t>F6RDW8_XENTR</t>
  </si>
  <si>
    <t>F6V1E6_XENTR</t>
  </si>
  <si>
    <t>F7DMN1_XENTR</t>
  </si>
  <si>
    <t>F6ZRV4_XENTR</t>
  </si>
  <si>
    <t>B0JZZ9_XENTR</t>
  </si>
  <si>
    <t>RM22_XENTR</t>
  </si>
  <si>
    <t>F7C9C3_XENTR</t>
  </si>
  <si>
    <t>Q640S4_XENTR</t>
  </si>
  <si>
    <t>F6VY98_XENTR</t>
  </si>
  <si>
    <t>Q0VFF0_XENTR</t>
  </si>
  <si>
    <t>F7CA14_XENTR</t>
  </si>
  <si>
    <t>B0JZ95_XENTR</t>
  </si>
  <si>
    <t>F7EQW8_XENTR</t>
  </si>
  <si>
    <t>F6ZXQ9_XENTR</t>
  </si>
  <si>
    <t>F7D0U8_XENTR</t>
  </si>
  <si>
    <t>B2GUR3_XENTR</t>
  </si>
  <si>
    <t>Q6DIM0_XENTR</t>
  </si>
  <si>
    <t>F7EGS8_XENTR</t>
  </si>
  <si>
    <t>F6ZAD5_XENTR</t>
  </si>
  <si>
    <t>Q07G45_XENTR</t>
  </si>
  <si>
    <t>F6ZRK1_XENTR</t>
  </si>
  <si>
    <t>F7EDY1_XENTR</t>
  </si>
  <si>
    <t>K9J7L5_XENTR</t>
  </si>
  <si>
    <t>Q0IHQ7_XENTR</t>
  </si>
  <si>
    <t>A4IGR2_XENTR</t>
  </si>
  <si>
    <t>B5DFT5_XENTR</t>
  </si>
  <si>
    <t>F6TGX4_XENTR</t>
  </si>
  <si>
    <t>F7AXB9_XENTR</t>
  </si>
  <si>
    <t>F7EUH8_XENTR</t>
  </si>
  <si>
    <t>F6U1V2_XENTR</t>
  </si>
  <si>
    <t>F6ZJK5_XENTR</t>
  </si>
  <si>
    <t>F6ZQF8_XENTR</t>
  </si>
  <si>
    <t>A9JTN6_XENTR</t>
  </si>
  <si>
    <t>Q28CB8_XENTR</t>
  </si>
  <si>
    <t>F6UKA5_XENTR</t>
  </si>
  <si>
    <t>F6U1L8_XENTR</t>
  </si>
  <si>
    <t>Q28GY1_XENTR</t>
  </si>
  <si>
    <t>F6RU78_XENTR</t>
  </si>
  <si>
    <t>A2VCZ3_XENTR</t>
  </si>
  <si>
    <t>F6YD70_XENTR</t>
  </si>
  <si>
    <t>A0JLZ0_XENTR</t>
  </si>
  <si>
    <t>Q566L2_XENTR</t>
  </si>
  <si>
    <t>F6V492_XENTR</t>
  </si>
  <si>
    <t>B0BM76_XENTR</t>
  </si>
  <si>
    <t>F6ZKV9_XENTR</t>
  </si>
  <si>
    <t>F7E4X0_XENTR</t>
  </si>
  <si>
    <t>PSD11_XENTR</t>
  </si>
  <si>
    <t>B3DL47_XENTR</t>
  </si>
  <si>
    <t>F7B1D8_XENTR</t>
  </si>
  <si>
    <t>B2GU92_XENTR</t>
  </si>
  <si>
    <t>F6RF69_XENTR</t>
  </si>
  <si>
    <t>F6V2F9_XENTR</t>
  </si>
  <si>
    <t>F7EAJ2_XENTR</t>
  </si>
  <si>
    <t>Q08D74_XENTR</t>
  </si>
  <si>
    <t>F6X241_XENTR</t>
  </si>
  <si>
    <t>K9J7R1_XENTR</t>
  </si>
  <si>
    <t>F6ZYP3_XENTR</t>
  </si>
  <si>
    <t>F6PHX1_XENTR</t>
  </si>
  <si>
    <t>F6U4Y5_XENTR</t>
  </si>
  <si>
    <t>F6RK53_XENTR</t>
  </si>
  <si>
    <t>F7E426_XENTR</t>
  </si>
  <si>
    <t>Q66IK3_XENTR</t>
  </si>
  <si>
    <t>F7B2K4_XENTR</t>
  </si>
  <si>
    <t>B4F6U8_XENTR</t>
  </si>
  <si>
    <t>F7DRR0_XENTR</t>
  </si>
  <si>
    <t>F7ELL0_XENTR</t>
  </si>
  <si>
    <t>F6ZAF5_XENTR</t>
  </si>
  <si>
    <t>KDM2A_XENTR</t>
  </si>
  <si>
    <t>F7DRH5_XENTR</t>
  </si>
  <si>
    <t>F6WFG7_XENTR</t>
  </si>
  <si>
    <t>F7DC37_XENTR</t>
  </si>
  <si>
    <t>F7EBG9_XENTR</t>
  </si>
  <si>
    <t>F6QHB8_XENTR</t>
  </si>
  <si>
    <t>F6YQN2_XENTR</t>
  </si>
  <si>
    <t>B5DE01_XENTR</t>
  </si>
  <si>
    <t>A9ULH7_XENTR</t>
  </si>
  <si>
    <t>F7D634_XENTR</t>
  </si>
  <si>
    <t>Q28FS0_XENTR</t>
  </si>
  <si>
    <t>F6QZ04_XENTR</t>
  </si>
  <si>
    <t>F6XNC2_XENTR</t>
  </si>
  <si>
    <t>F7ETR2_XENTR</t>
  </si>
  <si>
    <t>F7BPF6_XENTR</t>
  </si>
  <si>
    <t>F6Q985_XENTR</t>
  </si>
  <si>
    <t>F6ZWT4_XENTR</t>
  </si>
  <si>
    <t>F6QNC9_XENTR</t>
  </si>
  <si>
    <t>B3DLJ2_XENTR</t>
  </si>
  <si>
    <t>Q28DB2_XENTR</t>
  </si>
  <si>
    <t>Q6DIK1_XENTR</t>
  </si>
  <si>
    <t>F7DJ63_XENTR</t>
  </si>
  <si>
    <t>F7BVG6_XENTR</t>
  </si>
  <si>
    <t>F6ZD31_XENTR</t>
  </si>
  <si>
    <t>K9J7T7_XENTR</t>
  </si>
  <si>
    <t>F7BV00_XENTR</t>
  </si>
  <si>
    <t>F6ZKT1_XENTR</t>
  </si>
  <si>
    <t>F6X1E9_XENTR</t>
  </si>
  <si>
    <t>F6Z9E5_XENTR</t>
  </si>
  <si>
    <t>F6USA5_XENTR</t>
  </si>
  <si>
    <t>F7C5D5_XENTR</t>
  </si>
  <si>
    <t>F6ULL7_XENTR</t>
  </si>
  <si>
    <t>Q28EF3_XENTR</t>
  </si>
  <si>
    <t>F6VAH9_XENTR</t>
  </si>
  <si>
    <t>A9JRI7_XENTR</t>
  </si>
  <si>
    <t>F7ENI7_XENTR</t>
  </si>
  <si>
    <t>F6VEI6_XENTR</t>
  </si>
  <si>
    <t>F6X467_XENTR</t>
  </si>
  <si>
    <t>F6RVU2_XENTR</t>
  </si>
  <si>
    <t>A9UM80_XENTR</t>
  </si>
  <si>
    <t>F6VRS4_XENTR</t>
  </si>
  <si>
    <t>Q5XGI8_XENTR</t>
  </si>
  <si>
    <t>F7ADT1_XENTR</t>
  </si>
  <si>
    <t>A0JM36_XENTR</t>
  </si>
  <si>
    <t>F6ZZC8_XENTR</t>
  </si>
  <si>
    <t>NDUF3_XENTR</t>
  </si>
  <si>
    <t>Q0V995_XENTR</t>
  </si>
  <si>
    <t>B0JZU0_XENTR</t>
  </si>
  <si>
    <t>F6URE8_XENTR</t>
  </si>
  <si>
    <t>M1ZMQ0_XENTR</t>
  </si>
  <si>
    <t>F7A7Z5_XENTR</t>
  </si>
  <si>
    <t>Q0IHT8_XENTR</t>
  </si>
  <si>
    <t>B3DLU6_XENTR</t>
  </si>
  <si>
    <t>F7BQA3_XENTR</t>
  </si>
  <si>
    <t>B1WB76_XENTR</t>
  </si>
  <si>
    <t>Q0IHS8_XENTR</t>
  </si>
  <si>
    <t>F7EAB8_XENTR</t>
  </si>
  <si>
    <t>A9JRK8_XENTR</t>
  </si>
  <si>
    <t>F6X904_XENTR</t>
  </si>
  <si>
    <t>F7E0B3_XENTR</t>
  </si>
  <si>
    <t>F6XVW2_XENTR</t>
  </si>
  <si>
    <t>Q5U4X9_XENTR</t>
  </si>
  <si>
    <t>F7CFX5_XENTR</t>
  </si>
  <si>
    <t>SETD3_XENTR</t>
  </si>
  <si>
    <t>F6TPR8_XENTR</t>
  </si>
  <si>
    <t>CIAO1_XENTR</t>
  </si>
  <si>
    <t>F7EC68_XENTR</t>
  </si>
  <si>
    <t>F7EDT1_XENTR</t>
  </si>
  <si>
    <t>F7DQQ6_XENTR</t>
  </si>
  <si>
    <t>F7D6J3_XENTR</t>
  </si>
  <si>
    <t>UBP15_XENTR</t>
  </si>
  <si>
    <t>F7DW47_XENTR</t>
  </si>
  <si>
    <t>Q0P4U3_XENTR</t>
  </si>
  <si>
    <t>F6Z1W6_XENTR</t>
  </si>
  <si>
    <t>B5DE87_XENTR</t>
  </si>
  <si>
    <t>SMRCD_XENTR</t>
  </si>
  <si>
    <t>K9J887_XENTR</t>
  </si>
  <si>
    <t>B4F720_XENTR</t>
  </si>
  <si>
    <t>F6S8R4_XENTR</t>
  </si>
  <si>
    <t>Q6GLF4_XENTR</t>
  </si>
  <si>
    <t>F6ZCZ9_XENTR</t>
  </si>
  <si>
    <t>F6S3Q1_XENTR</t>
  </si>
  <si>
    <t>F7BCV5_XENTR</t>
  </si>
  <si>
    <t>F7DQ11_XENTR</t>
  </si>
  <si>
    <t>F7CWU2_XENTR</t>
  </si>
  <si>
    <t>F6R4V1_XENTR</t>
  </si>
  <si>
    <t>F7CY76_XENTR</t>
  </si>
  <si>
    <t>F6RG76_XENTR</t>
  </si>
  <si>
    <t>F6VUW9_XENTR</t>
  </si>
  <si>
    <t>Q28D59_XENTR</t>
  </si>
  <si>
    <t>B5DEE6_XENTR</t>
  </si>
  <si>
    <t>F6WPV7_XENTR</t>
  </si>
  <si>
    <t>K9J7Y0_XENTR</t>
  </si>
  <si>
    <t>F6UDX8_XENTR</t>
  </si>
  <si>
    <t>F7AUJ0_XENTR</t>
  </si>
  <si>
    <t>F7BDJ9_XENTR</t>
  </si>
  <si>
    <t>WDR12_XENTR</t>
  </si>
  <si>
    <t>F6S4P7_XENTR</t>
  </si>
  <si>
    <t>Q6P4N3_XENTR</t>
  </si>
  <si>
    <t>F6ZM01_XENTR</t>
  </si>
  <si>
    <t>F7EBQ3_XENTR</t>
  </si>
  <si>
    <t>F7B605_XENTR</t>
  </si>
  <si>
    <t>Q0P4P9_XENTR</t>
  </si>
  <si>
    <t>LAMC1_XENTR</t>
  </si>
  <si>
    <t>F6Y8X7_XENTR</t>
  </si>
  <si>
    <t>Q6P8D6_XENTR</t>
  </si>
  <si>
    <t>F7EHH0_XENTR</t>
  </si>
  <si>
    <t>F7DT57_XENTR</t>
  </si>
  <si>
    <t>F6UNU3_XENTR</t>
  </si>
  <si>
    <t>F6YU71_XENTR</t>
  </si>
  <si>
    <t>Q0P4V5_XENTR</t>
  </si>
  <si>
    <t>F7CI08_XENTR</t>
  </si>
  <si>
    <t>F6Z2T5_XENTR</t>
  </si>
  <si>
    <t>F7E820_XENTR</t>
  </si>
  <si>
    <t>B2GUD3_XENTR</t>
  </si>
  <si>
    <t>F6Q4M8_XENTR</t>
  </si>
  <si>
    <t>B4F6V5_XENTR</t>
  </si>
  <si>
    <t>F7C7F1_XENTR</t>
  </si>
  <si>
    <t>F7BBG0_XENTR</t>
  </si>
  <si>
    <t>SC23A_XENTR</t>
  </si>
  <si>
    <t>F6Y4L0_XENTR</t>
  </si>
  <si>
    <t>F6V3E3_XENTR</t>
  </si>
  <si>
    <t>F7ETP8_XENTR</t>
  </si>
  <si>
    <t>A1A5H3_XENTR</t>
  </si>
  <si>
    <t>B3DM58_XENTR</t>
  </si>
  <si>
    <t>F6SVP2_XENTR</t>
  </si>
  <si>
    <t>F6WFK8_XENTR</t>
  </si>
  <si>
    <t>F6SR03_XENTR</t>
  </si>
  <si>
    <t>F6SUB4_XENTR</t>
  </si>
  <si>
    <t>F6UNF0_XENTR</t>
  </si>
  <si>
    <t>F6W6X7_XENTR</t>
  </si>
  <si>
    <t>L7N381_XENTR</t>
  </si>
  <si>
    <t>F6R6Q4_XENTR</t>
  </si>
  <si>
    <t>A0JM43_XENTR</t>
  </si>
  <si>
    <t>F6UMA4_XENTR</t>
  </si>
  <si>
    <t>A8KBD9_XENTR</t>
  </si>
  <si>
    <t>F6QLE7_XENTR</t>
  </si>
  <si>
    <t>F6ZTK9_XENTR</t>
  </si>
  <si>
    <t>F6R6H2_XENTR</t>
  </si>
  <si>
    <t>B1H3J3_XENTR</t>
  </si>
  <si>
    <t>F7D1P6_XENTR</t>
  </si>
  <si>
    <t>B1WB62_XENTR</t>
  </si>
  <si>
    <t>CEP78_XENTR</t>
  </si>
  <si>
    <t>F6ZEB9_XENTR</t>
  </si>
  <si>
    <t>Q08BT7_XENTR</t>
  </si>
  <si>
    <t>F6S1E5_XENTR</t>
  </si>
  <si>
    <t>F6YUU4_XENTR</t>
  </si>
  <si>
    <t>LARP7_XENTR</t>
  </si>
  <si>
    <t>A4QNB2_XENTR</t>
  </si>
  <si>
    <t>F6UIN4_XENTR</t>
  </si>
  <si>
    <t>F6ZE35_XENTR</t>
  </si>
  <si>
    <t>F6YUV3_XENTR</t>
  </si>
  <si>
    <t>F6YFT7_XENTR</t>
  </si>
  <si>
    <t>B5DEA0_XENTR</t>
  </si>
  <si>
    <t>B1WB67_XENTR</t>
  </si>
  <si>
    <t>F6YW88_XENTR</t>
  </si>
  <si>
    <t>Q0VA08_XENTR</t>
  </si>
  <si>
    <t>A9ULN3_XENTR</t>
  </si>
  <si>
    <t>Q6NVT4_XENTR</t>
  </si>
  <si>
    <t>B3DLD6_XENTR</t>
  </si>
  <si>
    <t>F7EK96_XENTR</t>
  </si>
  <si>
    <t>Q66IM4_XENTR</t>
  </si>
  <si>
    <t>CACO2_XENTR</t>
  </si>
  <si>
    <t>F7DJ85_XENTR</t>
  </si>
  <si>
    <t>KPRB_XENTR</t>
  </si>
  <si>
    <t>F6S790_XENTR</t>
  </si>
  <si>
    <t>A9JTW8_XENTR</t>
  </si>
  <si>
    <t>F7B1Q6_XENTR</t>
  </si>
  <si>
    <t>B1H130_XENTR</t>
  </si>
  <si>
    <t>B2GU75_XENTR</t>
  </si>
  <si>
    <t>F6YIH9_XENTR</t>
  </si>
  <si>
    <t>ZN346_XENTR</t>
  </si>
  <si>
    <t>F6Q3I4_XENTR</t>
  </si>
  <si>
    <t>Q6DJA6_XENTR</t>
  </si>
  <si>
    <t>F7APY9_XENTR</t>
  </si>
  <si>
    <t>KLH22_XENTR</t>
  </si>
  <si>
    <t>B0JZ46_XENTR</t>
  </si>
  <si>
    <t>Q08D52_XENTR</t>
  </si>
  <si>
    <t>B0JZH0_XENTR</t>
  </si>
  <si>
    <t>F7CKF2_XENTR</t>
  </si>
  <si>
    <t>B3DM31_XENTR</t>
  </si>
  <si>
    <t>Q6DJ60_XENTR</t>
  </si>
  <si>
    <t>F6ZI40_XENTR</t>
  </si>
  <si>
    <t>ELP2_XENTR</t>
  </si>
  <si>
    <t>F6TZB6_XENTR</t>
  </si>
  <si>
    <t>F6S962_XENTR</t>
  </si>
  <si>
    <t>F6X369_XENTR</t>
  </si>
  <si>
    <t>F6YVR0_XENTR</t>
  </si>
  <si>
    <t>A0JPA3_XENTR</t>
  </si>
  <si>
    <t>F7A9G2_XENTR</t>
  </si>
  <si>
    <t>F6T8M4_XENTR</t>
  </si>
  <si>
    <t>F7DLT4_XENTR</t>
  </si>
  <si>
    <t>EXOS6_XENTR</t>
  </si>
  <si>
    <t>F7BZ80_XENTR</t>
  </si>
  <si>
    <t>F6ZBQ2_XENTR</t>
  </si>
  <si>
    <t>F7E182_XENTR</t>
  </si>
  <si>
    <t>F6ZDN0_XENTR</t>
  </si>
  <si>
    <t>F7DX49_XENTR</t>
  </si>
  <si>
    <t>A4QNC0_XENTR</t>
  </si>
  <si>
    <t>F7A198_XENTR</t>
  </si>
  <si>
    <t>F7EP88_XENTR</t>
  </si>
  <si>
    <t>F7CC85_XENTR</t>
  </si>
  <si>
    <t>F6YFW3_XENTR</t>
  </si>
  <si>
    <t>F7DLX8_XENTR</t>
  </si>
  <si>
    <t>F7CGD7_XENTR</t>
  </si>
  <si>
    <t>F6Z4A8_XENTR</t>
  </si>
  <si>
    <t>F6ZST8_XENTR</t>
  </si>
  <si>
    <t>B1H3J1_XENTR</t>
  </si>
  <si>
    <t>F7CYJ0_XENTR</t>
  </si>
  <si>
    <t>Q5HZC7_XENTR</t>
  </si>
  <si>
    <t>F7ALH1_XENTR</t>
  </si>
  <si>
    <t>F6UQE9_XENTR</t>
  </si>
  <si>
    <t>F7BY88_XENTR</t>
  </si>
  <si>
    <t>F7CR04_XENTR</t>
  </si>
  <si>
    <t>Q66II2_XENTR</t>
  </si>
  <si>
    <t>B1H203_XENTR</t>
  </si>
  <si>
    <t>F7D0C2_XENTR</t>
  </si>
  <si>
    <t>Q28GU0_XENTR</t>
  </si>
  <si>
    <t>A9UMI4_XENTR</t>
  </si>
  <si>
    <t>Q5I0C0_XENTR</t>
  </si>
  <si>
    <t>Q28IZ0_XENTR</t>
  </si>
  <si>
    <t>Q5M8G8_XENTR</t>
  </si>
  <si>
    <t>F7EJE8_XENTR</t>
  </si>
  <si>
    <t>L7N3A0_XENTR</t>
  </si>
  <si>
    <t>F6Z9R3_XENTR</t>
  </si>
  <si>
    <t>F188A_XENTR</t>
  </si>
  <si>
    <t>F7C9M5_XENTR</t>
  </si>
  <si>
    <t>F6TD59_XENTR</t>
  </si>
  <si>
    <t>F7A9L2_XENTR</t>
  </si>
  <si>
    <t>A9UMT4_XENTR</t>
  </si>
  <si>
    <t>L7N2V3_XENTR</t>
  </si>
  <si>
    <t>B3DL92_XENTR</t>
  </si>
  <si>
    <t>F6Q7A9_XENTR</t>
  </si>
  <si>
    <t>F7BM28_XENTR</t>
  </si>
  <si>
    <t>F7C1V5_XENTR</t>
  </si>
  <si>
    <t>Q0V9F2_XENTR</t>
  </si>
  <si>
    <t>A8KBH1_XENTR</t>
  </si>
  <si>
    <t>B7ZT44_XENTR</t>
  </si>
  <si>
    <t>B0JZT6_XENTR</t>
  </si>
  <si>
    <t>A9JTQ1_XENTR</t>
  </si>
  <si>
    <t>PP1R7_XENTR</t>
  </si>
  <si>
    <t>F7C4I0_XENTR</t>
  </si>
  <si>
    <t>B3DL97_XENTR</t>
  </si>
  <si>
    <t>F7CWL9_XENTR</t>
  </si>
  <si>
    <t>B5DEU0_XENTR</t>
  </si>
  <si>
    <t>F6UNI3_XENTR</t>
  </si>
  <si>
    <t>F6UFJ3_XENTR</t>
  </si>
  <si>
    <t>F6SQC4_XENTR</t>
  </si>
  <si>
    <t>CHD8_XENTR</t>
  </si>
  <si>
    <t>F7DQ75_XENTR</t>
  </si>
  <si>
    <t>B1H3F2_XENTR</t>
  </si>
  <si>
    <t>MECR_XENTR</t>
  </si>
  <si>
    <t>F6ZN18_XENTR</t>
  </si>
  <si>
    <t>F7E0Q1_XENTR</t>
  </si>
  <si>
    <t>F7D641_XENTR</t>
  </si>
  <si>
    <t>F7EBD8_XENTR</t>
  </si>
  <si>
    <t>F7C484_XENTR</t>
  </si>
  <si>
    <t>A4IGT9_XENTR</t>
  </si>
  <si>
    <t>F6Y576_XENTR</t>
  </si>
  <si>
    <t>F6PPZ8_XENTR</t>
  </si>
  <si>
    <t>F7AVX1_XENTR</t>
  </si>
  <si>
    <t>F6YUE4_XENTR</t>
  </si>
  <si>
    <t>F7E194_XENTR</t>
  </si>
  <si>
    <t>F6UUG0_XENTR</t>
  </si>
  <si>
    <t>F6SGP2_XENTR</t>
  </si>
  <si>
    <t>F6ZIY6_XENTR</t>
  </si>
  <si>
    <t>F7C116_XENTR</t>
  </si>
  <si>
    <t>Q0IHS1_XENTR</t>
  </si>
  <si>
    <t>F6VMK2_XENTR</t>
  </si>
  <si>
    <t>F6QSD7_XENTR</t>
  </si>
  <si>
    <t>F6R7N1_XENTR</t>
  </si>
  <si>
    <t>Q28EN0_XENTR</t>
  </si>
  <si>
    <t>F6Z767_XENTR</t>
  </si>
  <si>
    <t>F6VWF2_XENTR</t>
  </si>
  <si>
    <t>F6RQK0_XENTR</t>
  </si>
  <si>
    <t>F6ZSA1_XENTR</t>
  </si>
  <si>
    <t>F6U216_XENTR</t>
  </si>
  <si>
    <t>F7C931_XENTR</t>
  </si>
  <si>
    <t>B0BMQ2_XENTR</t>
  </si>
  <si>
    <t>KBP_XENTR</t>
  </si>
  <si>
    <t>F7EP07_XENTR</t>
  </si>
  <si>
    <t>Q6P7M5_XENTR</t>
  </si>
  <si>
    <t>F6RX77_XENTR</t>
  </si>
  <si>
    <t>A4IIE3_XENTR</t>
  </si>
  <si>
    <t>Q6IRP6</t>
  </si>
  <si>
    <t>nudc MGC83068</t>
  </si>
  <si>
    <t>432020;</t>
  </si>
  <si>
    <t>MGC83068 protein</t>
  </si>
  <si>
    <t>Q7SZF6</t>
  </si>
  <si>
    <t>vtgb1 vtg b1</t>
  </si>
  <si>
    <t>398695;</t>
  </si>
  <si>
    <t>Vitellogenin B1</t>
  </si>
  <si>
    <t>Q7ZY00</t>
  </si>
  <si>
    <t>dcaf7 cg14614-prov MGC82392</t>
  </si>
  <si>
    <t>380552;446625;</t>
  </si>
  <si>
    <t>Cg14614-prov protein (MGC82392 protein)</t>
  </si>
  <si>
    <t>Q7SZA5</t>
  </si>
  <si>
    <t>rpl29</t>
  </si>
  <si>
    <t>379418;</t>
  </si>
  <si>
    <t>MGC64312 protein</t>
  </si>
  <si>
    <t>F6T8W8</t>
  </si>
  <si>
    <t>c8orf33</t>
  </si>
  <si>
    <t>Q641C4</t>
  </si>
  <si>
    <t>MGC82134</t>
  </si>
  <si>
    <t>447744;</t>
  </si>
  <si>
    <t>MGC82134 protein</t>
  </si>
  <si>
    <t>Q7ZXL1</t>
  </si>
  <si>
    <t>ptp4a2 prl-2</t>
  </si>
  <si>
    <t>379932;</t>
  </si>
  <si>
    <t>Ptp4a2 protein (XPRL-2)</t>
  </si>
  <si>
    <t>Q6DCP5</t>
  </si>
  <si>
    <t>saal1</t>
  </si>
  <si>
    <t>446894;</t>
  </si>
  <si>
    <t>Protein saal1</t>
  </si>
  <si>
    <t>F7BSG2</t>
  </si>
  <si>
    <t>pgp</t>
  </si>
  <si>
    <t>Q0IH14</t>
  </si>
  <si>
    <t>mrps9</t>
  </si>
  <si>
    <t>779430;</t>
  </si>
  <si>
    <t>Mrps9 protein</t>
  </si>
  <si>
    <t>F6ZFB1</t>
  </si>
  <si>
    <t>gemin4</t>
  </si>
  <si>
    <t>Q6DJI7</t>
  </si>
  <si>
    <t>LOC443725</t>
  </si>
  <si>
    <t>LOC443725 protein (Fragment)</t>
  </si>
  <si>
    <t>Q7ZTN2</t>
  </si>
  <si>
    <t>hdlbp</t>
  </si>
  <si>
    <t>379857;</t>
  </si>
  <si>
    <t>Hdlbp protein</t>
  </si>
  <si>
    <t>Q76BK2</t>
  </si>
  <si>
    <t>mif</t>
  </si>
  <si>
    <t>399041;</t>
  </si>
  <si>
    <t>Macrophage migration inhibitory factor (MIF) (EC 5.3.2.1) (L-dopachrome isomerase) (L-dopachrome tautomerase) (EC 5.3.3.12) (Phenylpyruvate tautomerase)</t>
  </si>
  <si>
    <t>FUNCTION: Pro-inflammatory cytokine. Involved in the innate immune response to bacterial pathogens. The expression of MIF at sites of inflammation suggests a role as mediator in regulating the function of macrophages in host defense (By similarity). Has phenylpyruvate tautomerase and dopachrome tautomerase activity (in vitro), but the physiological substrate is not known. It is not clear whether the tautomerase activity has any physiological relevance, and whether it is important for cytokine activity. Required for normal neural development during embryogenesis. {ECO:0000250, ECO:0000269|PubMed:15024012}.</t>
  </si>
  <si>
    <t>SUBCELLULAR LOCATION: Secreted {ECO:0000250}. Cytoplasm {ECO:0000250}. Note=Does not have a cleavable signal sequence and is secreted via a specialized, non-classical pathway. Secreted by macrophages upon stimulation (By similarity). {ECO:0000250}.</t>
  </si>
  <si>
    <t>Active site (1); Beta strand (6); Binding site (3); Chain (1); Helix (6); Initiator methionine (1)</t>
  </si>
  <si>
    <t>Q6DDN5</t>
  </si>
  <si>
    <t>LOC445869</t>
  </si>
  <si>
    <t>LOC445869 protein (Fragment)</t>
  </si>
  <si>
    <t>Q3KPR2</t>
  </si>
  <si>
    <t>MGC131374</t>
  </si>
  <si>
    <t>735202;</t>
  </si>
  <si>
    <t>MGC131374 protein</t>
  </si>
  <si>
    <t>Q6DCM5</t>
  </si>
  <si>
    <t>ppp4r1 ppp4r1-prov</t>
  </si>
  <si>
    <t>446904;</t>
  </si>
  <si>
    <t>Ppp4r1-prov protein</t>
  </si>
  <si>
    <t>Q8AVX7</t>
  </si>
  <si>
    <t>smarce1</t>
  </si>
  <si>
    <t>Smarce1 protein</t>
  </si>
  <si>
    <t>Q63ZM9</t>
  </si>
  <si>
    <t>znf830 ccdc16</t>
  </si>
  <si>
    <t>494773;</t>
  </si>
  <si>
    <t>FUNCTION: May act as a regulator of the cell cycle in embryos by participating in control of M phase. {ECO:0000250}.</t>
  </si>
  <si>
    <t>SUBCELLULAR LOCATION: Nucleus {ECO:0000250}. Note=Excluded from nucleolus. {ECO:0000250}.</t>
  </si>
  <si>
    <t>Chain (1); Coiled coil (2); Zinc finger (1)</t>
  </si>
  <si>
    <t>Q6GR46</t>
  </si>
  <si>
    <t>cope MGC80063</t>
  </si>
  <si>
    <t>443752;</t>
  </si>
  <si>
    <t>MGC80063 protein</t>
  </si>
  <si>
    <t>G3GBS3</t>
  </si>
  <si>
    <t>Peroxiredoxin 2</t>
  </si>
  <si>
    <t>Q28CB1</t>
  </si>
  <si>
    <t>tbc1d2b TGas126k13.1</t>
  </si>
  <si>
    <t>734055;</t>
  </si>
  <si>
    <t>FUNCTION: May act as a GTPase-activating protein. {ECO:0000250}.</t>
  </si>
  <si>
    <t>F6ZDW4</t>
  </si>
  <si>
    <t>ddx20</t>
  </si>
  <si>
    <t>Q66KT3</t>
  </si>
  <si>
    <t>dohh</t>
  </si>
  <si>
    <t>447153;</t>
  </si>
  <si>
    <t>Deoxyhypusine hydroxylase (DOHH) (EC 1.14.99.29) (Deoxyhypusine dioxygenase) (Deoxyhypusine monooxygenase)</t>
  </si>
  <si>
    <t>FUNCTION: Catalyzes the hydroxylation of the N(6)-(4-aminobutyl)-L-lysine intermediate to form hypusine, an essential post-translational modification only found in mature eIF-5A factor. {ECO:0000255|HAMAP-Rule:MF_03101}.</t>
  </si>
  <si>
    <t>Chain (1); Metal binding (8); Repeat (5)</t>
  </si>
  <si>
    <t>F6TLA6</t>
  </si>
  <si>
    <t>Q6DCS3</t>
  </si>
  <si>
    <t>bco2 bcdo2-prov</t>
  </si>
  <si>
    <t>446869;</t>
  </si>
  <si>
    <t>Bcdo2-prov protein</t>
  </si>
  <si>
    <t>F7DHG8</t>
  </si>
  <si>
    <t>pacs1</t>
  </si>
  <si>
    <t>F7EIZ8</t>
  </si>
  <si>
    <t>cdk13</t>
  </si>
  <si>
    <t>P15107</t>
  </si>
  <si>
    <t>sod1-b</t>
  </si>
  <si>
    <t>394274;</t>
  </si>
  <si>
    <t>Superoxide dismutase [Cu-Zn] B (XSODB) (EC 1.15.1.1)</t>
  </si>
  <si>
    <t>FUNCTION: Destroys radicals which are normally produced within the cells and which are toxic to biological systems.</t>
  </si>
  <si>
    <t>Beta strand (12); Chain (1); Disulfide bond (1); Helix (2); Initiator methionine (1); Lipidation (1); Metal binding (8); Sequence conflict (1)</t>
  </si>
  <si>
    <t>Q4V7U9</t>
  </si>
  <si>
    <t>grpel1 MGC115379</t>
  </si>
  <si>
    <t>734538;</t>
  </si>
  <si>
    <t>GrpE protein homolog</t>
  </si>
  <si>
    <t>FUNCTION: Essential component of the PAM complex, a complex required for the translocation of transit peptide-containing proteins from the inner membrane into the mitochondrial matrix in an ATP-dependent manner. {ECO:0000256|RuleBase:RU000640}.</t>
  </si>
  <si>
    <t>SUBCELLULAR LOCATION: Mitochondrion matrix {ECO:0000256|RuleBase:RU000640}.</t>
  </si>
  <si>
    <t>Q3B8I6</t>
  </si>
  <si>
    <t>wu:fj06d02</t>
  </si>
  <si>
    <t>Wu:fj06d02 protein</t>
  </si>
  <si>
    <t>Q6DKM3</t>
  </si>
  <si>
    <t>wbscr22 MGC82375</t>
  </si>
  <si>
    <t>443795;</t>
  </si>
  <si>
    <t>MGC82375 protein</t>
  </si>
  <si>
    <t>Q6GPW8</t>
  </si>
  <si>
    <t>kat7 MGC68869</t>
  </si>
  <si>
    <t>379685;</t>
  </si>
  <si>
    <t>Histone acetyltransferase (EC 2.3.1.48)</t>
  </si>
  <si>
    <t>SUBCELLULAR LOCATION: Nucleus {ECO:0000256|RuleBase:RU361211}.</t>
  </si>
  <si>
    <t>F6T8I8</t>
  </si>
  <si>
    <t>ubr3</t>
  </si>
  <si>
    <t>Q6INS0</t>
  </si>
  <si>
    <t>gstt1 MGC81156</t>
  </si>
  <si>
    <t>432297;</t>
  </si>
  <si>
    <t>MGC81156 protein</t>
  </si>
  <si>
    <t>Q6NRG9</t>
  </si>
  <si>
    <t>man2c1 MGC83821</t>
  </si>
  <si>
    <t>431951;</t>
  </si>
  <si>
    <t>Alpha-mannosidase (EC 3.2.1.-)</t>
  </si>
  <si>
    <t>Q7ZWW8</t>
  </si>
  <si>
    <t>mrps34</t>
  </si>
  <si>
    <t>380464;</t>
  </si>
  <si>
    <t>Mrps34-prov protein</t>
  </si>
  <si>
    <t>A4IHS8</t>
  </si>
  <si>
    <t>mydgf c19orf10</t>
  </si>
  <si>
    <t>100101683;</t>
  </si>
  <si>
    <t>C19orf10 protein (Uncharacterized protein)</t>
  </si>
  <si>
    <t>Q6GQZ0</t>
  </si>
  <si>
    <t>mettl15 MGC84490</t>
  </si>
  <si>
    <t>443809;</t>
  </si>
  <si>
    <t>MGC84490 protein</t>
  </si>
  <si>
    <t>Q561L6</t>
  </si>
  <si>
    <t>amdhd1</t>
  </si>
  <si>
    <t>734418;</t>
  </si>
  <si>
    <t>Binding site (5); Chain (1); Metal binding (4)</t>
  </si>
  <si>
    <t>Q5I049</t>
  </si>
  <si>
    <t>LOC496287</t>
  </si>
  <si>
    <t>496287;</t>
  </si>
  <si>
    <t>LOC496287 protein</t>
  </si>
  <si>
    <t>Q6PH88</t>
  </si>
  <si>
    <t>abhd14b</t>
  </si>
  <si>
    <t>379597;</t>
  </si>
  <si>
    <t>MGC68600 protein</t>
  </si>
  <si>
    <t>Q8UW77</t>
  </si>
  <si>
    <t>mapre1 xEB1B</t>
  </si>
  <si>
    <t>398293;</t>
  </si>
  <si>
    <t>XEB1B (XEB1B protein)</t>
  </si>
  <si>
    <t>Q58E93</t>
  </si>
  <si>
    <t>exosc3 MGC84934</t>
  </si>
  <si>
    <t>734370;</t>
  </si>
  <si>
    <t>MGC84934 protein</t>
  </si>
  <si>
    <t>Q6P7H4</t>
  </si>
  <si>
    <t>zc3hc1 nipa</t>
  </si>
  <si>
    <t>399009;</t>
  </si>
  <si>
    <t>NIPA-like protein (Zinc finger C3HC-type protein 1-like)</t>
  </si>
  <si>
    <t>FUNCTION: Probable component of an SCF-type E3 ligase complex, SCF(NIPA), a complex that controls mitotic entry by mediating ubiquitination and subsequent degradation of cyclin B1 (CCNB1). {ECO:0000250}.</t>
  </si>
  <si>
    <t>F7CKQ4</t>
  </si>
  <si>
    <t>cchcr1</t>
  </si>
  <si>
    <t>Q7SZ23</t>
  </si>
  <si>
    <t>gstm1</t>
  </si>
  <si>
    <t>380534;</t>
  </si>
  <si>
    <t>Gstm2-prov protein</t>
  </si>
  <si>
    <t>A2RRX6</t>
  </si>
  <si>
    <t>npat</t>
  </si>
  <si>
    <t>100037125;</t>
  </si>
  <si>
    <t>Protein NPAT</t>
  </si>
  <si>
    <t>FUNCTION: Required for progression through the G1 and S phases of the cell cycle and for S phase entry. Activates transcription of the histone H2A, histone H2B, histone H3 and histone H4 genes (By similarity). {ECO:0000250}.</t>
  </si>
  <si>
    <t>Q5HZP1</t>
  </si>
  <si>
    <t>rnaseh2b</t>
  </si>
  <si>
    <t>496343;</t>
  </si>
  <si>
    <t>Ribonuclease H2 subunit B (RNase H2 subunit B) (Ribonuclease HI subunit B)</t>
  </si>
  <si>
    <t>FUNCTION: Non catalytic subunit of RNase H2, an endonuclease that specifically degrades the RNA of RNA:DNA hybrids. Participates in DNA replication, possibly by mediating the removal of lagging-strand Okazaki fragment RNA primers during DNA replication. Mediates the excision of single ribonucleotides from DNA:RNA duplexes (By similarity). {ECO:0000250}.</t>
  </si>
  <si>
    <t>Q6DEE3</t>
  </si>
  <si>
    <t>ctnnal1 ctnnal1-prov</t>
  </si>
  <si>
    <t>446448;</t>
  </si>
  <si>
    <t>Ctnnal1-prov protein</t>
  </si>
  <si>
    <t>Q6GNH1</t>
  </si>
  <si>
    <t>rpl23 MGC82808</t>
  </si>
  <si>
    <t>444350;</t>
  </si>
  <si>
    <t>MGC82808 protein</t>
  </si>
  <si>
    <t>B1H1P6</t>
  </si>
  <si>
    <t>LOC414649</t>
  </si>
  <si>
    <t>LOC414649 protein (Fragment)</t>
  </si>
  <si>
    <t>Q0IHA8</t>
  </si>
  <si>
    <t>prmt3 MGC154481</t>
  </si>
  <si>
    <t>779271;</t>
  </si>
  <si>
    <t>MGC154481 protein</t>
  </si>
  <si>
    <t>Q642R8</t>
  </si>
  <si>
    <t>pold1 pold</t>
  </si>
  <si>
    <t>447518;</t>
  </si>
  <si>
    <t>Q5U5C0</t>
  </si>
  <si>
    <t>eef1e1 LOC495305</t>
  </si>
  <si>
    <t>495305;</t>
  </si>
  <si>
    <t>LOC495305 protein</t>
  </si>
  <si>
    <t>F6RX86</t>
  </si>
  <si>
    <t>azi2</t>
  </si>
  <si>
    <t>B0JZH4</t>
  </si>
  <si>
    <t>mthfd1l LOC100145211</t>
  </si>
  <si>
    <t>100145211;</t>
  </si>
  <si>
    <t>LOC100145211 protein</t>
  </si>
  <si>
    <t>A9UM56</t>
  </si>
  <si>
    <t>ccdc132</t>
  </si>
  <si>
    <t>100135656;</t>
  </si>
  <si>
    <t>Ccdc132 protein (Uncharacterized protein)</t>
  </si>
  <si>
    <t>Q2TAQ1</t>
  </si>
  <si>
    <t>ikbkap elp1</t>
  </si>
  <si>
    <t>735009;</t>
  </si>
  <si>
    <t>Putative elongator complex protein 1 (ELP1) (IkappaB kinase complex-associated protein) (IKK complex-associated protein)</t>
  </si>
  <si>
    <t>FUNCTION: May act as a scaffold protein that may assemble active IKK complexes. {ECO:0000250}.; FUNCTION: Acts as subunit of the RNA polymerase II elongator complex, which is a histone acetyltransferase component of the RNA polymerase II (Pol II) holoenzyme and is involved in transcriptional elongation. {ECO:0000250}.</t>
  </si>
  <si>
    <t>Q6NRC0</t>
  </si>
  <si>
    <t>rassf2 rassf4</t>
  </si>
  <si>
    <t>779118;</t>
  </si>
  <si>
    <t>Rassf4 protein</t>
  </si>
  <si>
    <t>Q3KQ72</t>
  </si>
  <si>
    <t>hmbs MGC130905</t>
  </si>
  <si>
    <t>734761;</t>
  </si>
  <si>
    <t>MGC130905 protein</t>
  </si>
  <si>
    <t>Q575S4</t>
  </si>
  <si>
    <t>gby gbY</t>
  </si>
  <si>
    <t>734190;</t>
  </si>
  <si>
    <t>Globin Y</t>
  </si>
  <si>
    <t>Q642P4</t>
  </si>
  <si>
    <t>csrp1 MGC85577</t>
  </si>
  <si>
    <t>447622;</t>
  </si>
  <si>
    <t>MGC85577 protein</t>
  </si>
  <si>
    <t>A4IHU6</t>
  </si>
  <si>
    <t>ttc9c</t>
  </si>
  <si>
    <t>100124897;</t>
  </si>
  <si>
    <t>Q4V7I1</t>
  </si>
  <si>
    <t>haus4 MGC115689</t>
  </si>
  <si>
    <t>734615;</t>
  </si>
  <si>
    <t>MGC115689 protein</t>
  </si>
  <si>
    <t>Q6GPZ0</t>
  </si>
  <si>
    <t>snx12 MGC82503</t>
  </si>
  <si>
    <t>444001;</t>
  </si>
  <si>
    <t>MGC82503 protein</t>
  </si>
  <si>
    <t>F7E7P8</t>
  </si>
  <si>
    <t>mtmr7</t>
  </si>
  <si>
    <t>F6ZVV5</t>
  </si>
  <si>
    <t>Q9DE30</t>
  </si>
  <si>
    <t>gipc1 Kermit</t>
  </si>
  <si>
    <t>398204;</t>
  </si>
  <si>
    <t>Developmental regulator (Kermit protein)</t>
  </si>
  <si>
    <t>Q4KLU8</t>
  </si>
  <si>
    <t>Q5U543</t>
  </si>
  <si>
    <t>dhfr LOC495375</t>
  </si>
  <si>
    <t>495375;</t>
  </si>
  <si>
    <t>LOC495375 protein</t>
  </si>
  <si>
    <t>F7C276</t>
  </si>
  <si>
    <t>lrch3</t>
  </si>
  <si>
    <t>Q4QQZ3</t>
  </si>
  <si>
    <t>ppih MGC115499</t>
  </si>
  <si>
    <t>735122;</t>
  </si>
  <si>
    <t>A5D8R0</t>
  </si>
  <si>
    <t>nudt2 LOC100049779</t>
  </si>
  <si>
    <t>100049779;</t>
  </si>
  <si>
    <t>LOC100049779 protein</t>
  </si>
  <si>
    <t>F7BSM4</t>
  </si>
  <si>
    <t>adnp</t>
  </si>
  <si>
    <t>733895;</t>
  </si>
  <si>
    <t>Q6GQK6</t>
  </si>
  <si>
    <t>cryzl1 MGC79085</t>
  </si>
  <si>
    <t>443856;</t>
  </si>
  <si>
    <t>MGC79085 protein</t>
  </si>
  <si>
    <t>Q7ZXM4</t>
  </si>
  <si>
    <t>ctsb MGC53360</t>
  </si>
  <si>
    <t>379257;</t>
  </si>
  <si>
    <t>MGC53360 protein</t>
  </si>
  <si>
    <t>Q3B8K0</t>
  </si>
  <si>
    <t>LOC398558</t>
  </si>
  <si>
    <t>LOC398558 protein (Fragment)</t>
  </si>
  <si>
    <t>F7E5E4</t>
  </si>
  <si>
    <t>trub1</t>
  </si>
  <si>
    <t>100380089;</t>
  </si>
  <si>
    <t>Q5PQ79</t>
  </si>
  <si>
    <t>mettl18 LOC495955</t>
  </si>
  <si>
    <t>495955;</t>
  </si>
  <si>
    <t>LOC495955 protein</t>
  </si>
  <si>
    <t>Q5PQ71</t>
  </si>
  <si>
    <t>isoc2</t>
  </si>
  <si>
    <t>495962;</t>
  </si>
  <si>
    <t>A1DPK8</t>
  </si>
  <si>
    <t>LOC100125668</t>
  </si>
  <si>
    <t>100125668;</t>
  </si>
  <si>
    <t>Tropomodulin</t>
  </si>
  <si>
    <t>Q7SYX2</t>
  </si>
  <si>
    <t>serpinb6</t>
  </si>
  <si>
    <t>379476;</t>
  </si>
  <si>
    <t>MGC64421 protein</t>
  </si>
  <si>
    <t>Q6DFK4</t>
  </si>
  <si>
    <t>etaa1 MGC81344</t>
  </si>
  <si>
    <t>446343;</t>
  </si>
  <si>
    <t>MGC81344 protein</t>
  </si>
  <si>
    <t>Q498I6</t>
  </si>
  <si>
    <t>uroc1 MGC114839</t>
  </si>
  <si>
    <t>734714;</t>
  </si>
  <si>
    <t>MGC114839 protein</t>
  </si>
  <si>
    <t>B7ZPK2</t>
  </si>
  <si>
    <t>arf4</t>
  </si>
  <si>
    <t>398551;779066;</t>
  </si>
  <si>
    <t>Arf4 protein</t>
  </si>
  <si>
    <t>P87379</t>
  </si>
  <si>
    <t>grb2-a</t>
  </si>
  <si>
    <t>399458;</t>
  </si>
  <si>
    <t>Growth factor receptor-bound protein 2-A (Adapter protein GRB2-A) (SH2/SH3 adapter GRB2-A)</t>
  </si>
  <si>
    <t>FUNCTION: Adapter protein that provides a critical link between cell surface growth factor receptors and the Ras signaling pathway (By similarity). Promotes meiotic reinitiation during oocyte maturation. {ECO:0000250, ECO:0000269|PubMed:11257447}.</t>
  </si>
  <si>
    <t>SUBCELLULAR LOCATION: Nucleus {ECO:0000250}. Cytoplasm {ECO:0000250}. Endosome {ECO:0000250}. Golgi apparatus {ECO:0000250}.</t>
  </si>
  <si>
    <t>Alternative sequence (1); Chain (1); Domain (3); Mutagenesis (2); Sequence conflict (2)</t>
  </si>
  <si>
    <t>Q7ZZY7</t>
  </si>
  <si>
    <t>Rae1/Gle2 Gle2 Rae1</t>
  </si>
  <si>
    <t>399210;</t>
  </si>
  <si>
    <t>Rae1/Gle2 (Rae1/Gle2 protein)</t>
  </si>
  <si>
    <t>Q7ZWU8</t>
  </si>
  <si>
    <t>calr</t>
  </si>
  <si>
    <t>380458;</t>
  </si>
  <si>
    <t>Calr protein</t>
  </si>
  <si>
    <t>L7N2T0</t>
  </si>
  <si>
    <t>selo</t>
  </si>
  <si>
    <t>Q6GPT0</t>
  </si>
  <si>
    <t>MGC82636</t>
  </si>
  <si>
    <t>444043;</t>
  </si>
  <si>
    <t>MGC82636 protein</t>
  </si>
  <si>
    <t>Q5U225</t>
  </si>
  <si>
    <t>znhit2 LOC495706</t>
  </si>
  <si>
    <t>495706;</t>
  </si>
  <si>
    <t>LOC495706 protein</t>
  </si>
  <si>
    <t>Q4V7R4</t>
  </si>
  <si>
    <t>gtdc1</t>
  </si>
  <si>
    <t>734561;</t>
  </si>
  <si>
    <t>Glycosyltransferase-like domain-containing protein 1</t>
  </si>
  <si>
    <t>Q6GLZ1</t>
  </si>
  <si>
    <t>denr</t>
  </si>
  <si>
    <t>444615;</t>
  </si>
  <si>
    <t>Density-regulated protein (DRP)</t>
  </si>
  <si>
    <t>FUNCTION: May be involved in the translation of target mRNAs by scanning and recognition of the initiation codon. Involved in translation initiation; promotes recruitment of aminoacetyled initiator tRNA to P site of 40S ribosomes. Can promote release of deacylated tRNA and mRNA from recycled 40S subunits following ABCE1-mediated dissociation of post-termination ribosomal complexes into subunits (By similarity). {ECO:0000250}.</t>
  </si>
  <si>
    <t>Q6GLI9</t>
  </si>
  <si>
    <t>polr1e paf53 praf1</t>
  </si>
  <si>
    <t>444759;</t>
  </si>
  <si>
    <t>FUNCTION: DNA-dependent RNA polymerase catalyzes the transcription of DNA into RNA using the four ribonucleoside triphosphates as substrates. Component of RNA polymerase I which synthesizes ribosomal RNA precursors. Appears to be involved in the formation of the initiation complex at the promoter (By similarity). {ECO:0000250}.</t>
  </si>
  <si>
    <t>Q640C5</t>
  </si>
  <si>
    <t>ddt-b</t>
  </si>
  <si>
    <t>494727;</t>
  </si>
  <si>
    <t>D-dopachrome decarboxylase-B (EC 4.1.1.84) (D-dopachrome tautomerase-B)</t>
  </si>
  <si>
    <t>FUNCTION: Tautomerization of D-dopachrome with decarboxylation to give 5,6-dihydroxyindole (DHI). {ECO:0000250}.</t>
  </si>
  <si>
    <t>B7ZPW1</t>
  </si>
  <si>
    <t>gdpgp1 LOC100126619</t>
  </si>
  <si>
    <t>100126619;</t>
  </si>
  <si>
    <t>UPF0580 protein</t>
  </si>
  <si>
    <t>Q6GPX6</t>
  </si>
  <si>
    <t>fam129b MGC82535</t>
  </si>
  <si>
    <t>444012;</t>
  </si>
  <si>
    <t>MGC82535 protein</t>
  </si>
  <si>
    <t>F6VQ54</t>
  </si>
  <si>
    <t>ankrd17</t>
  </si>
  <si>
    <t>Q6NTP0</t>
  </si>
  <si>
    <t>imp4 MGC83136</t>
  </si>
  <si>
    <t>414695;</t>
  </si>
  <si>
    <t>MGC83136 protein</t>
  </si>
  <si>
    <t>Q2NLA8</t>
  </si>
  <si>
    <t>itpa</t>
  </si>
  <si>
    <t>735008;</t>
  </si>
  <si>
    <t>Inosine triphosphate pyrophosphatase (ITPase) (Inosine triphosphatase) (EC 3.6.1.19) (Non-canonical purine NTP pyrophosphatase) (Non-standard purine NTP pyrophosphatase) (Nucleoside-triphosphate diphosphatase) (Nucleoside-triphosphate pyrophosphatase) (NTPase)</t>
  </si>
  <si>
    <t>FUNCTION: Pyrophosphatase that hydrolyzes the non-canonical purine nucleotides inosine triphosphate (ITP), deoxyinosine triphosphate (dITP) as well as 2'-deoxy-N-6-hydroxylaminopurine triposphate (dHAPTP) and xanthosine 5'-triphosphate (XTP) to their respective monophosphate derivatives. The enzyme does not distinguish between the deoxy- and ribose forms. Probably excludes non-canonical purines from RNA and DNA precursor pools, thus preventing their incorporation into RNA and DNA and avoiding chromosomal lesions. {ECO:0000255|HAMAP-Rule:MF_03148}.</t>
  </si>
  <si>
    <t>SUBCELLULAR LOCATION: Cytoplasm {ECO:0000255|HAMAP-Rule:MF_03148}.</t>
  </si>
  <si>
    <t>Binding site (2); Chain (1); Metal binding (2); Region (4)</t>
  </si>
  <si>
    <t>Q6GPR7</t>
  </si>
  <si>
    <t>pebp1 MGC82659</t>
  </si>
  <si>
    <t>444052;</t>
  </si>
  <si>
    <t>MGC82659 protein</t>
  </si>
  <si>
    <t>Q4V7R3</t>
  </si>
  <si>
    <t>coq5</t>
  </si>
  <si>
    <t>734563;</t>
  </si>
  <si>
    <t>FUNCTION: Methyltransferase required for the conversion of 2-polyprenyl-6-methoxy-1,4-benzoquinol (DDMQH2) to 2-polyprenyl-3-methyl-6-methoxy-1,4-benzoquinol (DMQH2). {ECO:0000255|HAMAP-Rule:MF_03191}.</t>
  </si>
  <si>
    <t>SUBCELLULAR LOCATION: Mitochondrion inner membrane {ECO:0000255|HAMAP-Rule:MF_03191}; Peripheral membrane protein {ECO:0000255|HAMAP-Rule:MF_03191}; Matrix side {ECO:0000255|HAMAP-Rule:MF_03191}.</t>
  </si>
  <si>
    <t>Binding site (2); Chain (1); Region (1); Transit peptide (1)</t>
  </si>
  <si>
    <t>Q32NQ8</t>
  </si>
  <si>
    <t>rnf10</t>
  </si>
  <si>
    <t>734904;</t>
  </si>
  <si>
    <t>FUNCTION: May act as a transcriptional factor participating in nerve development and Schawnn cell differentiation. {ECO:0000250}.</t>
  </si>
  <si>
    <t>SUBCELLULAR LOCATION: Cytoplasm {ECO:0000250}. Nucleus {ECO:0000250|UniProtKB:Q5XI59}.</t>
  </si>
  <si>
    <t>Chain (1); Zinc finger (1)</t>
  </si>
  <si>
    <t>Q6IRL9</t>
  </si>
  <si>
    <t>hdac3</t>
  </si>
  <si>
    <t>Histone deacetylase 3 (HD3) (EC 3.5.1.98)</t>
  </si>
  <si>
    <t>FUNCTION: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Required to repress transcription of the POU1F1 transcription factor (By similarity). {ECO:0000250}.</t>
  </si>
  <si>
    <t>SUBCELLULAR LOCATION: Nucleus {ECO:0000250}. Cytoplasm {ECO:0000250|UniProtKB:O15379}.</t>
  </si>
  <si>
    <t>Active site (1); Chain (1); Erroneous initiation (1); Region (1)</t>
  </si>
  <si>
    <t>F6Z180</t>
  </si>
  <si>
    <t>mast4</t>
  </si>
  <si>
    <t>A1L1G6</t>
  </si>
  <si>
    <t>gse1 LOC100036836</t>
  </si>
  <si>
    <t>100036836;</t>
  </si>
  <si>
    <t>LOC100036836 protein</t>
  </si>
  <si>
    <t>Q6DF78</t>
  </si>
  <si>
    <t>pdxdc1</t>
  </si>
  <si>
    <t>446438;</t>
  </si>
  <si>
    <t>Q4V869</t>
  </si>
  <si>
    <t>acbd6</t>
  </si>
  <si>
    <t>734493;</t>
  </si>
  <si>
    <t>FUNCTION: Binds long-chain acyl-coenzyme A molecules with a strong preference for unsaturated C18:1-CoA. Does not bind fatty acids (By similarity). {ECO:0000250}.</t>
  </si>
  <si>
    <t>Binding site (2); Chain (1); Domain (1); Region (1); Repeat (2)</t>
  </si>
  <si>
    <t>Q6NTU1</t>
  </si>
  <si>
    <t>mrps26 MGC82245</t>
  </si>
  <si>
    <t>414604;</t>
  </si>
  <si>
    <t>MGC82245 protein</t>
  </si>
  <si>
    <t>Q7T0Y5</t>
  </si>
  <si>
    <t>acads</t>
  </si>
  <si>
    <t>380563;</t>
  </si>
  <si>
    <t>Acads protein</t>
  </si>
  <si>
    <t>Q66KI6</t>
  </si>
  <si>
    <t>pum1 pum1-A</t>
  </si>
  <si>
    <t>394392;</t>
  </si>
  <si>
    <t>Pum1-A protein</t>
  </si>
  <si>
    <t>Q5XGY8</t>
  </si>
  <si>
    <t>srsf9 LOC495254</t>
  </si>
  <si>
    <t>495254;</t>
  </si>
  <si>
    <t>LOC495254 protein</t>
  </si>
  <si>
    <t>Q7ZXG3</t>
  </si>
  <si>
    <t>eif5a</t>
  </si>
  <si>
    <t>380228;</t>
  </si>
  <si>
    <t>Eukaryotic translation initiation factor 5A (eIF-5A)</t>
  </si>
  <si>
    <t>A5D8M8</t>
  </si>
  <si>
    <t>nqo1 LOC100049751</t>
  </si>
  <si>
    <t>100049751;</t>
  </si>
  <si>
    <t>LOC100049751 protein</t>
  </si>
  <si>
    <t>Q6GN51</t>
  </si>
  <si>
    <t>arhgef7 MGC83025</t>
  </si>
  <si>
    <t>444424;</t>
  </si>
  <si>
    <t>MGC83025 protein</t>
  </si>
  <si>
    <t>Q5HZ89</t>
  </si>
  <si>
    <t>dusp19 MGC85046</t>
  </si>
  <si>
    <t>734256;</t>
  </si>
  <si>
    <t>MGC85046 protein</t>
  </si>
  <si>
    <t>Q6NUA9</t>
  </si>
  <si>
    <t>nanp MGC81095</t>
  </si>
  <si>
    <t>414493;</t>
  </si>
  <si>
    <t>MGC81095 protein</t>
  </si>
  <si>
    <t>Q7ZYF0</t>
  </si>
  <si>
    <t>hdac6</t>
  </si>
  <si>
    <t>380178;</t>
  </si>
  <si>
    <t>Hdac6-prov protein</t>
  </si>
  <si>
    <t>Q7ZY31</t>
  </si>
  <si>
    <t>spr</t>
  </si>
  <si>
    <t>380273;</t>
  </si>
  <si>
    <t>FUNCTION: Catalyzes the final one or two reductions in tetra-hydrobiopterin biosynthesis to form 5,6,7,8-tetrahydrobiopterin. {ECO:0000250}.</t>
  </si>
  <si>
    <t>Binding site (4); Chain (1); Nucleotide binding (4); Region (1)</t>
  </si>
  <si>
    <t>Q6GQI9</t>
  </si>
  <si>
    <t>cnksr2 MGC79120</t>
  </si>
  <si>
    <t>443868;</t>
  </si>
  <si>
    <t>Connector enhancer of KSR-like protein CNK1 (MGC79120 protein)</t>
  </si>
  <si>
    <t>Q90X16</t>
  </si>
  <si>
    <t>anxa4 MGC68504</t>
  </si>
  <si>
    <t>398950;</t>
  </si>
  <si>
    <t>F6WTJ2</t>
  </si>
  <si>
    <t>spata5</t>
  </si>
  <si>
    <t>A0JMS8</t>
  </si>
  <si>
    <t>f8a1</t>
  </si>
  <si>
    <t>779431;</t>
  </si>
  <si>
    <t>F8a1 protein</t>
  </si>
  <si>
    <t>A1L106</t>
  </si>
  <si>
    <t>eif2d lgtn</t>
  </si>
  <si>
    <t>100036834;</t>
  </si>
  <si>
    <t>Lgtn protein</t>
  </si>
  <si>
    <t>F6ZZA4</t>
  </si>
  <si>
    <t>ubr1</t>
  </si>
  <si>
    <t>Q6DDU6</t>
  </si>
  <si>
    <t>mapk7 mapk7-prov</t>
  </si>
  <si>
    <t>446599;</t>
  </si>
  <si>
    <t>Q6GME2</t>
  </si>
  <si>
    <t>444476;</t>
  </si>
  <si>
    <t>Ester hydrolase C11orf54 homolog (EC 3.1.-.-)</t>
  </si>
  <si>
    <t>FUNCTION: Exhibits ester hydrolase activity on the substrate p-nitrophenyl acetate. {ECO:0000250}.</t>
  </si>
  <si>
    <t>Q58E89</t>
  </si>
  <si>
    <t>gsr MGC84926</t>
  </si>
  <si>
    <t>734372;</t>
  </si>
  <si>
    <t>MGC84926 protein</t>
  </si>
  <si>
    <t>Q6GPD4</t>
  </si>
  <si>
    <t>tgs1 MGC80481</t>
  </si>
  <si>
    <t>444119;</t>
  </si>
  <si>
    <t>MGC80481 protein</t>
  </si>
  <si>
    <t>Q6IRC3</t>
  </si>
  <si>
    <t>dctn6 MGC78810</t>
  </si>
  <si>
    <t>779119;</t>
  </si>
  <si>
    <t>MGC78810 protein</t>
  </si>
  <si>
    <t>Q66IV6</t>
  </si>
  <si>
    <t>chmp2b-b</t>
  </si>
  <si>
    <t>447576;</t>
  </si>
  <si>
    <t>Charged multivesicular body protein 2b-B (Chromatin-modifying protein 2b-B) (CHMP2b-B)</t>
  </si>
  <si>
    <t>Q08D51</t>
  </si>
  <si>
    <t>atg2a</t>
  </si>
  <si>
    <t>780111;</t>
  </si>
  <si>
    <t>Q569T1</t>
  </si>
  <si>
    <t>LOC443572</t>
  </si>
  <si>
    <t>LOC443572 protein (Fragment)</t>
  </si>
  <si>
    <t>Q6GPS7</t>
  </si>
  <si>
    <t>eefsec MGC82641</t>
  </si>
  <si>
    <t>444045;</t>
  </si>
  <si>
    <t>MGC82641 protein</t>
  </si>
  <si>
    <t>Q6AZV7</t>
  </si>
  <si>
    <t>ddx55</t>
  </si>
  <si>
    <t>446443;</t>
  </si>
  <si>
    <t>FUNCTION: Probable ATP-binding RNA helicase.</t>
  </si>
  <si>
    <t>Chain (1); Coiled coil (1); Domain (2); Motif (2); Nucleotide binding (1)</t>
  </si>
  <si>
    <t>Q4V7H4</t>
  </si>
  <si>
    <t>LOC733268</t>
  </si>
  <si>
    <t>LOC733268 protein (Fragment)</t>
  </si>
  <si>
    <t>F6YSC8</t>
  </si>
  <si>
    <t>scai</t>
  </si>
  <si>
    <t>Q4QR44</t>
  </si>
  <si>
    <t>rps15a MGC114789 MGC130892</t>
  </si>
  <si>
    <t>734509;734756;</t>
  </si>
  <si>
    <t>MGC114789 protein (MGC130892 protein)</t>
  </si>
  <si>
    <t>Q6AZN4</t>
  </si>
  <si>
    <t>mrpl15</t>
  </si>
  <si>
    <t>446678;</t>
  </si>
  <si>
    <t>Q6INU8</t>
  </si>
  <si>
    <t>ttc30a ttc30</t>
  </si>
  <si>
    <t>432240;</t>
  </si>
  <si>
    <t>Tetratricopeptide repeat protein 30A (TPR repeat protein 30A)</t>
  </si>
  <si>
    <t>FUNCTION: Required for polyglutamylation of axonemal tubulin. Plays a role in anterograde intraflagellar transport (IFT), the process by which cilia precursors are transported from the base of the cilium to the site of their incorporation at the tip. {ECO:0000250}.</t>
  </si>
  <si>
    <t>Chain (1); Coiled coil (1); Compositional bias (1); Repeat (8)</t>
  </si>
  <si>
    <t>Q7ZXW0</t>
  </si>
  <si>
    <t>LOC398515</t>
  </si>
  <si>
    <t>LOC398515 protein (Fragment)</t>
  </si>
  <si>
    <t>Q7ZTP3</t>
  </si>
  <si>
    <t>Xrpn10c</t>
  </si>
  <si>
    <t>Xrpn10c protein (Fragment)</t>
  </si>
  <si>
    <t>Q7ZXU2</t>
  </si>
  <si>
    <t>grwd1</t>
  </si>
  <si>
    <t>380320;</t>
  </si>
  <si>
    <t>Grwd-pending-prov protein</t>
  </si>
  <si>
    <t>Q5XGW5</t>
  </si>
  <si>
    <t>vps11 LOC495262</t>
  </si>
  <si>
    <t>495262;</t>
  </si>
  <si>
    <t>LOC495262 protein</t>
  </si>
  <si>
    <t>Q6NRL7</t>
  </si>
  <si>
    <t>MGC83716</t>
  </si>
  <si>
    <t>431968;</t>
  </si>
  <si>
    <t>MGC83716 protein</t>
  </si>
  <si>
    <t>F6Q3J8</t>
  </si>
  <si>
    <t>pprc1</t>
  </si>
  <si>
    <t>Q3B8M1</t>
  </si>
  <si>
    <t>fkbp3</t>
  </si>
  <si>
    <t>496248;</t>
  </si>
  <si>
    <t>A1L2X9</t>
  </si>
  <si>
    <t>LOC100036984</t>
  </si>
  <si>
    <t>LOC100036984 protein (Fragment)</t>
  </si>
  <si>
    <t>Q5BKJ6</t>
  </si>
  <si>
    <t>rab28</t>
  </si>
  <si>
    <t>594989;</t>
  </si>
  <si>
    <t>RAB28, member RAS oncogene family</t>
  </si>
  <si>
    <t>Q6GPY3</t>
  </si>
  <si>
    <t>prdx5 MGC82521 PRDX5</t>
  </si>
  <si>
    <t>444006;</t>
  </si>
  <si>
    <t>MGC82521 protein (Peroxiredoxin 5)</t>
  </si>
  <si>
    <t>Q5HZM6</t>
  </si>
  <si>
    <t>elp3</t>
  </si>
  <si>
    <t>496354;</t>
  </si>
  <si>
    <t>Elongator complex protein 3 (EC 2.3.1.48)</t>
  </si>
  <si>
    <t>FUNCTION: Catalytic histone acetyltransferase subunit of the RNA polymerase II elongator complex, which is a component of the RNA polymerase II (Pol II) holoenzyme and is involved in transcriptional elongation. Elongator may play a role in chromatin remodeling. Involved in acetylation of alpha-tubulin (By similarity). May also have a methyltransferase activity (By similarity). {ECO:0000250|UniProtKB:Q9H9T3}.</t>
  </si>
  <si>
    <t>SUBCELLULAR LOCATION: Nucleus {ECO:0000250|UniProtKB:Q9H9T3}.</t>
  </si>
  <si>
    <t>Q68FK7</t>
  </si>
  <si>
    <t>rufy3 MGC81942</t>
  </si>
  <si>
    <t>447212;</t>
  </si>
  <si>
    <t>MGC81942 protein</t>
  </si>
  <si>
    <t>Q7ZX93</t>
  </si>
  <si>
    <t>LOC398434</t>
  </si>
  <si>
    <t>LOC398434 protein (Fragment)</t>
  </si>
  <si>
    <t>Q6DCM8</t>
  </si>
  <si>
    <t>hsd17b10 hadh2-prov</t>
  </si>
  <si>
    <t>446903;</t>
  </si>
  <si>
    <t>Hadh2-prov protein</t>
  </si>
  <si>
    <t>P15308</t>
  </si>
  <si>
    <t>b4</t>
  </si>
  <si>
    <t>Protein B4 (Histone H1-like protein) (Linker histone B4)</t>
  </si>
  <si>
    <t>SUBCELLULAR LOCATION: Nucleus {ECO:0000255|PROSITE-ProRule:PRU00837, ECO:0000269|PubMed:3060404}. Chromosome {ECO:0000255|PROSITE-ProRule:PRU00837, ECO:0000269|PubMed:3060404}.</t>
  </si>
  <si>
    <t>Chain (1); Domain (1); Region (1); Repeat (3)</t>
  </si>
  <si>
    <t>Q6P4X9</t>
  </si>
  <si>
    <t>tbc1d15</t>
  </si>
  <si>
    <t>394831;</t>
  </si>
  <si>
    <t>TBC1 domain family, member 15</t>
  </si>
  <si>
    <t>F6T881</t>
  </si>
  <si>
    <t>ptrh1</t>
  </si>
  <si>
    <t>Peptidyl-tRNA hydrolase (EC 3.1.1.29) (Fragment)</t>
  </si>
  <si>
    <t>P56616</t>
  </si>
  <si>
    <t>ube2c ubch10 ubcx</t>
  </si>
  <si>
    <t>444775;</t>
  </si>
  <si>
    <t>Ubiquitin-conjugating enzyme E2 C (EC 6.3.2.19) (UBC-X) (Ubiquitin carrier protein C) (Ubiquitin-protein ligase C)</t>
  </si>
  <si>
    <t>FUNCTION: Catalyzes the covalent attachment of ubiquitin to other proteins. Acts as an essential factor of the anaphase promoting complex/cyclosome (APC/C), a cell cycle-regulated ubiquitin ligase that controls progression through mitosis. Acts by initiating 'Lys-11'-linked polyubiquitin chains on APC/C substrates, leading to the degradation of APC/C substrates by the proteasome and promoting mitotic exit (By similarity). {ECO:0000255|PROSITE-ProRule:PRU00388}.</t>
  </si>
  <si>
    <t>F6QPY8</t>
  </si>
  <si>
    <t>crnkl1</t>
  </si>
  <si>
    <t>Q5XGN9</t>
  </si>
  <si>
    <t>LOC495178</t>
  </si>
  <si>
    <t>LOC495178 protein (Fragment)</t>
  </si>
  <si>
    <t>Q6IP81</t>
  </si>
  <si>
    <t>lta4h MGC78867</t>
  </si>
  <si>
    <t>432332;</t>
  </si>
  <si>
    <t>Leukotriene A(4) hydrolase (LTA-4 hydrolase) (EC 3.3.2.6)</t>
  </si>
  <si>
    <t>SUBCELLULAR LOCATION: Cytoplasm {ECO:0000256|RuleBase:RU361141}.</t>
  </si>
  <si>
    <t>A2RV65</t>
  </si>
  <si>
    <t>LOC398190</t>
  </si>
  <si>
    <t>LOC398190 protein (Fragment)</t>
  </si>
  <si>
    <t>Q3KPS1</t>
  </si>
  <si>
    <t>hdhd1 MGC131358</t>
  </si>
  <si>
    <t>734864;</t>
  </si>
  <si>
    <t>MGC131358 protein</t>
  </si>
  <si>
    <t>Q68EX3</t>
  </si>
  <si>
    <t>rpp25l MGC84124</t>
  </si>
  <si>
    <t>447360;</t>
  </si>
  <si>
    <t>MGC84124 protein</t>
  </si>
  <si>
    <t>K4JEU1</t>
  </si>
  <si>
    <t>Myo5</t>
  </si>
  <si>
    <t>Myosin V</t>
  </si>
  <si>
    <t>Q6GPC3</t>
  </si>
  <si>
    <t>nckipsd MGC80514</t>
  </si>
  <si>
    <t>444124;</t>
  </si>
  <si>
    <t>MGC80514 protein</t>
  </si>
  <si>
    <t>F6WQY5</t>
  </si>
  <si>
    <t>oplah</t>
  </si>
  <si>
    <t>F6W5Y2</t>
  </si>
  <si>
    <t>fasn</t>
  </si>
  <si>
    <t>Q0IH18</t>
  </si>
  <si>
    <t>mrpl16</t>
  </si>
  <si>
    <t>779414;</t>
  </si>
  <si>
    <t>Mrpl16 protein</t>
  </si>
  <si>
    <t>Q7ZXF9</t>
  </si>
  <si>
    <t>lztfl1</t>
  </si>
  <si>
    <t>380392;</t>
  </si>
  <si>
    <t>Lztfl1-prov protein</t>
  </si>
  <si>
    <t>Q66L17</t>
  </si>
  <si>
    <t>hddc2</t>
  </si>
  <si>
    <t>447085;</t>
  </si>
  <si>
    <t>HD domain-containing protein 2</t>
  </si>
  <si>
    <t>Q6PHL7</t>
  </si>
  <si>
    <t>tceb2</t>
  </si>
  <si>
    <t>380106;</t>
  </si>
  <si>
    <t>Tceb2-prov protein</t>
  </si>
  <si>
    <t>Q7ZWR6</t>
  </si>
  <si>
    <t>atp5b</t>
  </si>
  <si>
    <t>379818;</t>
  </si>
  <si>
    <t>ATP synthase subunit beta (EC 3.6.3.14)</t>
  </si>
  <si>
    <t>FUNCTION: Produces ATP from ADP in the presence of a proton gradient across the membrane. {ECO:0000256|RuleBase:RU003553}.</t>
  </si>
  <si>
    <t>F6Q5Z0</t>
  </si>
  <si>
    <t>Q6NRU5</t>
  </si>
  <si>
    <t>MGC81379</t>
  </si>
  <si>
    <t>431992;</t>
  </si>
  <si>
    <t>MGC81379 protein</t>
  </si>
  <si>
    <t>Q6GQF4</t>
  </si>
  <si>
    <t>blvrb MGC80107</t>
  </si>
  <si>
    <t>443881;</t>
  </si>
  <si>
    <t>MGC80107 protein</t>
  </si>
  <si>
    <t>Q28CP7</t>
  </si>
  <si>
    <t>angel1 TEgg075o20.1-001</t>
  </si>
  <si>
    <t>548990;</t>
  </si>
  <si>
    <t>Angel homolog 1 (Drosophila) (Novel protein)</t>
  </si>
  <si>
    <t>F6YMX4</t>
  </si>
  <si>
    <t>ttc27</t>
  </si>
  <si>
    <t>Q6GQ58</t>
  </si>
  <si>
    <t>anxa3 MGC80326</t>
  </si>
  <si>
    <t>443953;</t>
  </si>
  <si>
    <t>Q66KR1</t>
  </si>
  <si>
    <t>clybl MGC85519</t>
  </si>
  <si>
    <t>447169;</t>
  </si>
  <si>
    <t>MGC85519 protein</t>
  </si>
  <si>
    <t>Binding site (2); Metal binding (2)</t>
  </si>
  <si>
    <t>Q9YGX9</t>
  </si>
  <si>
    <t>calb1</t>
  </si>
  <si>
    <t>399307;</t>
  </si>
  <si>
    <t>Calbindin D28k</t>
  </si>
  <si>
    <t>Q6DCP3</t>
  </si>
  <si>
    <t>prtfdc1</t>
  </si>
  <si>
    <t>446895;</t>
  </si>
  <si>
    <t>Binding site (2); Chain (1); Metal binding (3); Nucleotide binding (2)</t>
  </si>
  <si>
    <t>F6ZH01</t>
  </si>
  <si>
    <t>cdk12</t>
  </si>
  <si>
    <t>Cyclin-dependent kinase 12</t>
  </si>
  <si>
    <t>Q5XG58</t>
  </si>
  <si>
    <t>elp4</t>
  </si>
  <si>
    <t>495207;</t>
  </si>
  <si>
    <t>Elongator complex protein 4</t>
  </si>
  <si>
    <t>FUNCTION: Acts as subunit of the RNA polymerase II elongator complex, which is a histone acetyltransferase component of the RNA polymerase II (Pol II) holoenzyme and is involved in transcriptional elongation. {ECO:0000250}.</t>
  </si>
  <si>
    <t>Q7ZY22</t>
  </si>
  <si>
    <t>smarcc1</t>
  </si>
  <si>
    <t>380024;</t>
  </si>
  <si>
    <t>Smarcc1 protein</t>
  </si>
  <si>
    <t>Q5U4U8</t>
  </si>
  <si>
    <t>LOC495429</t>
  </si>
  <si>
    <t>LOC495429 protein (Fragment)</t>
  </si>
  <si>
    <t>A3KNF4</t>
  </si>
  <si>
    <t>LOC100049121</t>
  </si>
  <si>
    <t>100049121;</t>
  </si>
  <si>
    <t>LOC100049121 protein</t>
  </si>
  <si>
    <t>Q6DFE2</t>
  </si>
  <si>
    <t>tnfaip8l3</t>
  </si>
  <si>
    <t>446389;</t>
  </si>
  <si>
    <t>Q6GPD1</t>
  </si>
  <si>
    <t>mad1l1 mad1-A</t>
  </si>
  <si>
    <t>394307;</t>
  </si>
  <si>
    <t>Mad1-A protein</t>
  </si>
  <si>
    <t>Q6NU24</t>
  </si>
  <si>
    <t>nek4 MGC81305</t>
  </si>
  <si>
    <t>414527;</t>
  </si>
  <si>
    <t>MGC81305 protein</t>
  </si>
  <si>
    <t>Q9DGB4</t>
  </si>
  <si>
    <t>pole2 POLE2</t>
  </si>
  <si>
    <t>399116;</t>
  </si>
  <si>
    <t>DNA polymerase epsilon subunit B (POLE2 protein)</t>
  </si>
  <si>
    <t>F6RCZ7</t>
  </si>
  <si>
    <t>LOC100487167</t>
  </si>
  <si>
    <t>Q6NRD5</t>
  </si>
  <si>
    <t>exd1 exdl1</t>
  </si>
  <si>
    <t>431895;</t>
  </si>
  <si>
    <t>Q7ZTL0</t>
  </si>
  <si>
    <t>hadhb</t>
  </si>
  <si>
    <t>379769;</t>
  </si>
  <si>
    <t>Thiolase-prov protein</t>
  </si>
  <si>
    <t>F7D6R7</t>
  </si>
  <si>
    <t>elac2</t>
  </si>
  <si>
    <t>A8WH50</t>
  </si>
  <si>
    <t>LOC100127256</t>
  </si>
  <si>
    <t>LOC100127256 protein (Fragment)</t>
  </si>
  <si>
    <t>Q05AV2</t>
  </si>
  <si>
    <t>arl9 MGC154697</t>
  </si>
  <si>
    <t>779299;</t>
  </si>
  <si>
    <t>MGC154697 protein</t>
  </si>
  <si>
    <t>Q5XH24</t>
  </si>
  <si>
    <t>LOC495084</t>
  </si>
  <si>
    <t>495084;</t>
  </si>
  <si>
    <t>LOC495084 protein</t>
  </si>
  <si>
    <t>Q6PCI5</t>
  </si>
  <si>
    <t>Mtmr3</t>
  </si>
  <si>
    <t>379701;</t>
  </si>
  <si>
    <t>Mtmr3 protein</t>
  </si>
  <si>
    <t>F6UA27</t>
  </si>
  <si>
    <t>ssh1</t>
  </si>
  <si>
    <t>F6WIE2</t>
  </si>
  <si>
    <t>pikfyve</t>
  </si>
  <si>
    <t>Q7ZXB0</t>
  </si>
  <si>
    <t>LOC398438</t>
  </si>
  <si>
    <t>LOC398438 protein (Fragment)</t>
  </si>
  <si>
    <t>F6QNE8</t>
  </si>
  <si>
    <t>hlcs</t>
  </si>
  <si>
    <t>Q6DJI3</t>
  </si>
  <si>
    <t>hba1 LOC397869</t>
  </si>
  <si>
    <t>397869;</t>
  </si>
  <si>
    <t>LOC397869 protein</t>
  </si>
  <si>
    <t>F6W1M8</t>
  </si>
  <si>
    <t>smchd1</t>
  </si>
  <si>
    <t>Q4V7K4</t>
  </si>
  <si>
    <t>patl2</t>
  </si>
  <si>
    <t>443730;</t>
  </si>
  <si>
    <t>Protein PAT1 homolog 2 (PAT1-like protein 2) (Protein P100) (Protein PAT1 homolog a) (Pat1a) (XPat1a)</t>
  </si>
  <si>
    <t>FUNCTION: RNA-binding protein that acts as a translational repressor. When overexpressed, able to disperse P-bodies. {ECO:0000269|PubMed:20471969, ECO:0000269|PubMed:20826699}.</t>
  </si>
  <si>
    <t>SUBCELLULAR LOCATION: Cytoplasm. Nucleus.</t>
  </si>
  <si>
    <t>Chain (1); Sequence conflict (4)</t>
  </si>
  <si>
    <t>Q92122</t>
  </si>
  <si>
    <t>pkm</t>
  </si>
  <si>
    <t>399448;</t>
  </si>
  <si>
    <t>Pyruvate kinase PKM (EC 2.7.1.40) (Cytosolic thyroid hormone-binding protein) (CTHBP)</t>
  </si>
  <si>
    <t>FUNCTION: May modulate the metamorphic process by regulating the level of intracellular thyroid hormones.</t>
  </si>
  <si>
    <t>Binding site (4); Chain (1); Metal binding (6); Site (1)</t>
  </si>
  <si>
    <t>F7C781</t>
  </si>
  <si>
    <t>thumpd3</t>
  </si>
  <si>
    <t>Q5HZL3</t>
  </si>
  <si>
    <t>arl2 LOC496366</t>
  </si>
  <si>
    <t>496366;</t>
  </si>
  <si>
    <t>LOC496366 protein</t>
  </si>
  <si>
    <t>Q6NTU5</t>
  </si>
  <si>
    <t>Q641D1</t>
  </si>
  <si>
    <t>dmap1 MGC82015</t>
  </si>
  <si>
    <t>447737;</t>
  </si>
  <si>
    <t>MGC82015 protein</t>
  </si>
  <si>
    <t>Q5HZQ6</t>
  </si>
  <si>
    <t>ptgr2 LOC496331</t>
  </si>
  <si>
    <t>496331;</t>
  </si>
  <si>
    <t>LOC496331 protein</t>
  </si>
  <si>
    <t>Q6NRD9</t>
  </si>
  <si>
    <t>sp1 MGC83896</t>
  </si>
  <si>
    <t>431939;</t>
  </si>
  <si>
    <t>MGC83896 protein</t>
  </si>
  <si>
    <t>P35615</t>
  </si>
  <si>
    <t>etf1 cl1 erf1</t>
  </si>
  <si>
    <t>399462;</t>
  </si>
  <si>
    <t>Eukaryotic peptide chain release factor subunit 1 (Eukaryotic release factor 1) (eRF1) (Omnipotent suppressor protein 1 homolog) (SUP1 homolog)</t>
  </si>
  <si>
    <t>FUNCTION: Directs the termination of nascent peptide synthesis (translation) in response to the termination codons UAA, UAG and UGA. Component of the transient SURF complex which recruits UPF1 to stalled ribosomes in the context of nonsense-mediated decay (NMD) of mRNAs containing premature stop codons (By similarity). {ECO:0000250}.</t>
  </si>
  <si>
    <t>Q8AVK9</t>
  </si>
  <si>
    <t>nsep1</t>
  </si>
  <si>
    <t>Nsep1 protein</t>
  </si>
  <si>
    <t>A4II84</t>
  </si>
  <si>
    <t>ascc1 LOC100124965</t>
  </si>
  <si>
    <t>100124965;</t>
  </si>
  <si>
    <t>LOC100124965 protein</t>
  </si>
  <si>
    <t>Q6IRP2</t>
  </si>
  <si>
    <t>MGC83164</t>
  </si>
  <si>
    <t>432051;</t>
  </si>
  <si>
    <t>MGC83164 protein</t>
  </si>
  <si>
    <t>Q7ZYJ9</t>
  </si>
  <si>
    <t>aarsd1-b</t>
  </si>
  <si>
    <t>379958;</t>
  </si>
  <si>
    <t>Alanyl-tRNA editing protein Aarsd1-B (Alanyl-tRNA synthetase domain-containing protein 1-B)</t>
  </si>
  <si>
    <t>FUNCTION: Functions in trans to edit the amino acid moiety from incorrectly charged tRNA(Ala). {ECO:0000250}.</t>
  </si>
  <si>
    <t>Q66J74</t>
  </si>
  <si>
    <t>tfip11 stip</t>
  </si>
  <si>
    <t>447466;</t>
  </si>
  <si>
    <t>FUNCTION: Involved in pre-mRNA splicing, specifically in spliceosome disassembly during late-stage splicing events. {ECO:0000250}.</t>
  </si>
  <si>
    <t>Q6GQZ5</t>
  </si>
  <si>
    <t>trip4 MGC83197</t>
  </si>
  <si>
    <t>443804;</t>
  </si>
  <si>
    <t>MGC83197 protein</t>
  </si>
  <si>
    <t>Q28GZ2</t>
  </si>
  <si>
    <t>LOC549154 TEgg005n14.1-001</t>
  </si>
  <si>
    <t>549154;</t>
  </si>
  <si>
    <t>Novel protein similar to proteins found in invertebrates only thus far (Uncharacterized protein)</t>
  </si>
  <si>
    <t>A0AUU1</t>
  </si>
  <si>
    <t>mlh1 LOC100036779</t>
  </si>
  <si>
    <t>100036779;</t>
  </si>
  <si>
    <t>LOC100036779 protein</t>
  </si>
  <si>
    <t>F7E353</t>
  </si>
  <si>
    <t>scfd2</t>
  </si>
  <si>
    <t>Q66KP4</t>
  </si>
  <si>
    <t>uros MGC85561</t>
  </si>
  <si>
    <t>447178;</t>
  </si>
  <si>
    <t>MGC85561 protein</t>
  </si>
  <si>
    <t>Q6DF37</t>
  </si>
  <si>
    <t>armc6 MGC89050 TEgg095i23.1-001</t>
  </si>
  <si>
    <t>448573;</t>
  </si>
  <si>
    <t>Armadillo repeat containing 6 (MGC89050 protein) (Uncharacterized protein)</t>
  </si>
  <si>
    <t>Q6INR1</t>
  </si>
  <si>
    <t>eif3j eif3s1</t>
  </si>
  <si>
    <t>432295;</t>
  </si>
  <si>
    <t>FUNCTION: Component of the eukaryotic translation initiation factor 3 (eIF-3) complex, which is involved in protein synthesis and, together with other initiation factors, stimulates binding of mRNA and methionyl-tRNAi to the 40S ribosome. {ECO:0000255|HAMAP-Rule:MF_03009}.</t>
  </si>
  <si>
    <t>SUBCELLULAR LOCATION: Cytoplasm {ECO:0000255|HAMAP-Rule:MF_03009}.</t>
  </si>
  <si>
    <t>Q6GP18</t>
  </si>
  <si>
    <t>MGC80739</t>
  </si>
  <si>
    <t>444203;</t>
  </si>
  <si>
    <t>Superoxide dismutase (EC 1.15.1.1)</t>
  </si>
  <si>
    <t>FUNCTION: Destroys radicals which are normally produced within the cells and which are toxic to biological systems. {ECO:0000256|RuleBase:RU000414}.</t>
  </si>
  <si>
    <t>Q6PB02</t>
  </si>
  <si>
    <t>dpysl2 MGC68668</t>
  </si>
  <si>
    <t>398815;</t>
  </si>
  <si>
    <t>MGC68668 protein</t>
  </si>
  <si>
    <t>Q7T0S7</t>
  </si>
  <si>
    <t>cfap36 ccdc104</t>
  </si>
  <si>
    <t>380533;</t>
  </si>
  <si>
    <t>SUBCELLULAR LOCATION: Nucleus {ECO:0000250|UniProtKB:Q96G28}. Cytoplasm {ECO:0000250|UniProtKB:Q96G28}. Cell projection, cilium, flagellum {ECO:0000305}.</t>
  </si>
  <si>
    <t>Q32NQ7</t>
  </si>
  <si>
    <t>dnaaf3</t>
  </si>
  <si>
    <t>734905;</t>
  </si>
  <si>
    <t>FUNCTION: Required for the assembly of axonemal inner and outer dynein arms. Involved in preassembly of dyneins into complexes before their transport into cilia (By similarity). {ECO:0000250}.</t>
  </si>
  <si>
    <t>Q6PA24</t>
  </si>
  <si>
    <t>capza1 MGC68726</t>
  </si>
  <si>
    <t>398962;</t>
  </si>
  <si>
    <t>MGC68726 protein</t>
  </si>
  <si>
    <t>Q5XGX8</t>
  </si>
  <si>
    <t>LOC495117</t>
  </si>
  <si>
    <t>LOC495117 protein (Fragment)</t>
  </si>
  <si>
    <t>A8E620</t>
  </si>
  <si>
    <t>LOC100126652</t>
  </si>
  <si>
    <t>LOC100126652 protein (Fragment)</t>
  </si>
  <si>
    <t>Q3KQ23</t>
  </si>
  <si>
    <t>uba5 ube1dc1</t>
  </si>
  <si>
    <t>734791;</t>
  </si>
  <si>
    <t>Ubiquitin-like modifier-activating enzyme 5 (Ubiquitin-activating enzyme 5) (UFM1-activating enzyme) (Ubiquitin-activating enzyme E1 domain-containing protein 1)</t>
  </si>
  <si>
    <t>FUNCTION: E1-like enzyme which activates ufm1 and sumo2. {ECO:0000250}.</t>
  </si>
  <si>
    <t>SUBCELLULAR LOCATION: Cytoplasm {ECO:0000250}. Nucleus {ECO:0000250}. Note=Localizes mainly in cytoplasm, while it mainly localizes to the nucleus in presence of sumo2. {ECO:0000250}.</t>
  </si>
  <si>
    <t>Active site (1); Binding site (5); Chain (1); Metal binding (4)</t>
  </si>
  <si>
    <t>F6RNN5</t>
  </si>
  <si>
    <t>LOC100496285</t>
  </si>
  <si>
    <t>Q6PA41</t>
  </si>
  <si>
    <t>cars2</t>
  </si>
  <si>
    <t>398889;</t>
  </si>
  <si>
    <t>Binding site (1); Chain (1); Metal binding (4); Motif (2); Transit peptide (1)</t>
  </si>
  <si>
    <t>Q0V9S0</t>
  </si>
  <si>
    <t>tarsl2</t>
  </si>
  <si>
    <t>100124774;</t>
  </si>
  <si>
    <t>Q9W758</t>
  </si>
  <si>
    <t>ctbp2 ctbp-b</t>
  </si>
  <si>
    <t>398147;</t>
  </si>
  <si>
    <t>C-terminal-binding protein 2 (CtBP2) (C-terminal-binding protein B) (TCF-3 corepressor CtBP) (XCtBP)</t>
  </si>
  <si>
    <t>FUNCTION: Corepressor targeting diverse transcription regulators. {ECO:0000269|PubMed:10375506}.</t>
  </si>
  <si>
    <t>F6R1M7</t>
  </si>
  <si>
    <t>fam114a1</t>
  </si>
  <si>
    <t>Q0IHC2</t>
  </si>
  <si>
    <t>katna1 KATNA1</t>
  </si>
  <si>
    <t>399380;</t>
  </si>
  <si>
    <t>FUNCTION: Catalytic subunit of a complex which severs microtubules in an ATP-dependent manner. Microtubule severing may promote rapid reorganization of cellular microtubule arrays and the release of microtubules from the centrosome following nucleation. {ECO:0000256|HAMAP-Rule:MF_03023}.</t>
  </si>
  <si>
    <t>SUBCELLULAR LOCATION: Cytoplasm {ECO:0000256|HAMAP-Rule:MF_03023}. Cytoplasm, cytoskeleton, microtubule organizing center, centrosome {ECO:0000256|HAMAP-Rule:MF_03023}. Cytoplasm, cytoskeleton, spindle pole {ECO:0000256|HAMAP-Rule:MF_03023}. Note=Predominantly cytoplasmic. Also localized to the interphase centrosome and the mitotic spindle poles. Enhanced recruitment to the mitotic spindle poles requires microtubules and interaction with katnb1. {ECO:0000256|HAMAP-Rule:MF_03023}.</t>
  </si>
  <si>
    <t>Nucleotide binding (1)</t>
  </si>
  <si>
    <t>Q5RJW5</t>
  </si>
  <si>
    <t>irs2-b</t>
  </si>
  <si>
    <t>495836;</t>
  </si>
  <si>
    <t>Insulin receptor substrate 2-B (IRS-2-B)</t>
  </si>
  <si>
    <t>FUNCTION: Potentiates insulin signaling. {ECO:0000250}.</t>
  </si>
  <si>
    <t>Chain (1); Compositional bias (1); Domain (2); Motif (9)</t>
  </si>
  <si>
    <t>F6PPC5</t>
  </si>
  <si>
    <t>sars2</t>
  </si>
  <si>
    <t>Q5HZ92</t>
  </si>
  <si>
    <t>cptp gltpd1</t>
  </si>
  <si>
    <t>735049;</t>
  </si>
  <si>
    <t>Ceramide-1-phosphate transfer protein (Glycolipid transfer protein domain-containing protein 1) (CPTP)</t>
  </si>
  <si>
    <t>FUNCTION: Mediates the intracellular transfer of ceramide-1-phosphate between organelle membranes and the cell membrane. Required for normal structure of the Golgi stacks. Can bind phosphoceramides with a variety of aliphatic chains, but has a preference for lipids with saturated C16:0 or monounsaturated C18:1 aliphatic chains, and is inefficient with phosphoceramides containing lignoceryl (C24:0). Plays a role in the regulation of the cellular levels of ceramide-1-phosphate, and thereby contributes to the regulation of phospholipase PLA2G4A activity and the release of arachidonic acid. Has no activity with galactosylceramide, lactosylceramide, sphingomyelin, phosphatidylcholine, phosphatidic acid and ceramide (By similarity). {ECO:0000250}.</t>
  </si>
  <si>
    <t>SUBCELLULAR LOCATION: Cytoplasm, cytosol {ECO:0000250}. Golgi apparatus, trans-Golgi network membrane {ECO:0000250}; Peripheral membrane protein {ECO:0000250}. Cell membrane {ECO:0000250}; Peripheral membrane protein {ECO:0000250}; Cytoplasmic side {ECO:0000250}. Endosome membrane {ECO:0000250}; Peripheral membrane protein {ECO:0000250}. Nucleus outer membrane {ECO:0000250}; Peripheral membrane protein {ECO:0000250}.</t>
  </si>
  <si>
    <t>Binding site (5); Chain (1)</t>
  </si>
  <si>
    <t>Q7ZX51</t>
  </si>
  <si>
    <t>yars</t>
  </si>
  <si>
    <t>380438;</t>
  </si>
  <si>
    <t>Tyrosine--tRNA ligase, cytoplasmic (EC 6.1.1.1) (Tyrosyl-tRNA synthetase) (TyrRS)</t>
  </si>
  <si>
    <t>FUNCTION: Catalyzes the attachment of tyrosine to tRNA(Tyr) in a two-step reaction: tyrosine is first activated by ATP to form Tyr-AMP and then transferred to the acceptor end of tRNA(Tyr). {ECO:0000250}.</t>
  </si>
  <si>
    <t>Binding site (5); Chain (1); Domain (1); Motif (2)</t>
  </si>
  <si>
    <t>Q6IRR3</t>
  </si>
  <si>
    <t>polr2c MGC81245</t>
  </si>
  <si>
    <t>432060;</t>
  </si>
  <si>
    <t>MGC81245 protein</t>
  </si>
  <si>
    <t>Q7ZYR7</t>
  </si>
  <si>
    <t>ppm1g</t>
  </si>
  <si>
    <t>379993;</t>
  </si>
  <si>
    <t>Ppm1g-prov protein</t>
  </si>
  <si>
    <t>Q6NTT0</t>
  </si>
  <si>
    <t>hrsp12 MGC82310</t>
  </si>
  <si>
    <t>414697;</t>
  </si>
  <si>
    <t>MGC82310 protein</t>
  </si>
  <si>
    <t>Q7ZWS8</t>
  </si>
  <si>
    <t>tagln2 tagln2-prov</t>
  </si>
  <si>
    <t>380476;</t>
  </si>
  <si>
    <t>Q7SYS0</t>
  </si>
  <si>
    <t>gstk1</t>
  </si>
  <si>
    <t>379895;</t>
  </si>
  <si>
    <t>Gst13-13-prov protein</t>
  </si>
  <si>
    <t>Q6NUB1</t>
  </si>
  <si>
    <t>thul16 MGC81092</t>
  </si>
  <si>
    <t>414544;</t>
  </si>
  <si>
    <t>MGC81092 protein</t>
  </si>
  <si>
    <t>A0JMT1</t>
  </si>
  <si>
    <t>100189565;</t>
  </si>
  <si>
    <t>F7DGZ1</t>
  </si>
  <si>
    <t>LOC100491219</t>
  </si>
  <si>
    <t>Q9YGY3</t>
  </si>
  <si>
    <t>bub3</t>
  </si>
  <si>
    <t>399106;</t>
  </si>
  <si>
    <t>Mitotic checkpoint protein BUB3 (xbub3) (WD repeat protein Bub3)</t>
  </si>
  <si>
    <t>FUNCTION: Has a dual function in spindle-assembly checkpoint signaling and in promoting the establishment of correct kinetochore-microtubule (K-MT) attachments. Plays a role in the kinetochore-mediated mitotic checkpoint, which delays anaphase onset until all chromosomes have attached properly to the mitotic spindle. Required to establish and maintain spindle checkpoint arrest in eggs. {ECO:0000269|PubMed:12538762}.</t>
  </si>
  <si>
    <t>SUBCELLULAR LOCATION: Nucleus. Chromosome, centromere, kinetochore. Note=Aurora B controls the kinetochore localization. Kinetochore localization starts in early prophase and maintains the localization until the metaphase-anaphase transition. Diffusively localized to the nucleus during interphase and telophase.</t>
  </si>
  <si>
    <t>Alternative sequence (1); Chain (1); Erroneous initiation (1); Repeat (5)</t>
  </si>
  <si>
    <t>A9UMQ0</t>
  </si>
  <si>
    <t>pnkp LOC100137702</t>
  </si>
  <si>
    <t>100137702;</t>
  </si>
  <si>
    <t>LOC100137702 protein</t>
  </si>
  <si>
    <t>Q6INV1</t>
  </si>
  <si>
    <t>MGC80245</t>
  </si>
  <si>
    <t>432133;</t>
  </si>
  <si>
    <t>MGC80245 protein</t>
  </si>
  <si>
    <t>Q4V867</t>
  </si>
  <si>
    <t>orc5 MGC114641</t>
  </si>
  <si>
    <t>734494;</t>
  </si>
  <si>
    <t>MGC114641 protein</t>
  </si>
  <si>
    <t>A9JS90</t>
  </si>
  <si>
    <t>mrps35 LOC100127340</t>
  </si>
  <si>
    <t>100127340;</t>
  </si>
  <si>
    <t>LOC100127340 protein</t>
  </si>
  <si>
    <t>F6XPF8</t>
  </si>
  <si>
    <t>wdr11</t>
  </si>
  <si>
    <t>Q8AVR0</t>
  </si>
  <si>
    <t>surf2</t>
  </si>
  <si>
    <t>379921;</t>
  </si>
  <si>
    <t>Surf2-prov protein</t>
  </si>
  <si>
    <t>Q7SZ34</t>
  </si>
  <si>
    <t>stmn1</t>
  </si>
  <si>
    <t>380364;</t>
  </si>
  <si>
    <t>Stathmin</t>
  </si>
  <si>
    <t>A1L3H4</t>
  </si>
  <si>
    <t>bloc1s5 muted</t>
  </si>
  <si>
    <t>100037008;</t>
  </si>
  <si>
    <t>FUNCTION: Component of the BLOC-1 complex, a complex that is required for normal biogenesis of lysosome-related organelles (LRO), such as platelet dense granules and melanosomes. Plays a role in intracellular vesicle trafficking (By similarity). {ECO:0000250}.</t>
  </si>
  <si>
    <t>F7EUE5</t>
  </si>
  <si>
    <t>abhd10</t>
  </si>
  <si>
    <t>F7BFE3</t>
  </si>
  <si>
    <t>cog2</t>
  </si>
  <si>
    <t>100488973;</t>
  </si>
  <si>
    <t>Q6AZV1</t>
  </si>
  <si>
    <t>hsp90ab1 hsp90beta</t>
  </si>
  <si>
    <t>446459;</t>
  </si>
  <si>
    <t>Hsp90beta (Hsp90beta protein)</t>
  </si>
  <si>
    <t>A2VDE2</t>
  </si>
  <si>
    <t>LOC100037232</t>
  </si>
  <si>
    <t>LOC100037232 protein (Fragment)</t>
  </si>
  <si>
    <t>Q2LK77</t>
  </si>
  <si>
    <t>ptx</t>
  </si>
  <si>
    <t>398040;</t>
  </si>
  <si>
    <t>PXN-FBPL</t>
  </si>
  <si>
    <t>Q6IRQ3</t>
  </si>
  <si>
    <t>MGC82221</t>
  </si>
  <si>
    <t>432021;</t>
  </si>
  <si>
    <t>MGC82221 protein</t>
  </si>
  <si>
    <t>Q3B8E0</t>
  </si>
  <si>
    <t>MGC131302</t>
  </si>
  <si>
    <t>734839;</t>
  </si>
  <si>
    <t>MGC131302 protein</t>
  </si>
  <si>
    <t>Q7ZYP0</t>
  </si>
  <si>
    <t>ube2v2</t>
  </si>
  <si>
    <t>380089;</t>
  </si>
  <si>
    <t>Ubiquitin-conjugating enzyme E2 variant 2</t>
  </si>
  <si>
    <t>FUNCTION: Has no ubiquitin ligase activity on its own. The ube2v2/ube2n heterodimer catalyzes the synthesis of non-canonical poly-ubiquitin chains that are linked through 'Lys-63'.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(By similarity). {ECO:0000250}.</t>
  </si>
  <si>
    <t>Q9PUN0</t>
  </si>
  <si>
    <t>mta2</t>
  </si>
  <si>
    <t>399148;</t>
  </si>
  <si>
    <t>Metastasis associated 1-like protein</t>
  </si>
  <si>
    <t>Q3KPV0</t>
  </si>
  <si>
    <t>akr7a2 MGC131303</t>
  </si>
  <si>
    <t>734840;</t>
  </si>
  <si>
    <t>MGC131303 protein</t>
  </si>
  <si>
    <t>F6WN51</t>
  </si>
  <si>
    <t>helb</t>
  </si>
  <si>
    <t>Q6GLW2</t>
  </si>
  <si>
    <t>psme2 MGC84168</t>
  </si>
  <si>
    <t>444643;</t>
  </si>
  <si>
    <t>MGC84168 protein</t>
  </si>
  <si>
    <t>P54824</t>
  </si>
  <si>
    <t>ddx6 p54h</t>
  </si>
  <si>
    <t>399080;</t>
  </si>
  <si>
    <t>ATP-dependent RNA helicase ddx6 (EC 3.6.4.13) (ATP-dependent RNA helicase p54) (P54H) (Xp54) (DEAD box protein 6)</t>
  </si>
  <si>
    <t>FUNCTION: ATP-dependent RNA helicase that is an integral component of messenger ribonucleoprotein complexes (mRNPs), storage particles that mask maternal mRNAs from the translational apparatus during oocyte maturation. {ECO:0000269|PubMed:9023105}.</t>
  </si>
  <si>
    <t>SUBCELLULAR LOCATION: Cytoplasm {ECO:0000269|PubMed:9023105}. Nucleus {ECO:0000269|PubMed:9023105}. Note=Mostly cytoplasmic.</t>
  </si>
  <si>
    <t>Chain (1); Domain (2); Motif (2); Nucleotide binding (1); Sequence conflict (1)</t>
  </si>
  <si>
    <t>F6U9W9</t>
  </si>
  <si>
    <t>mrpl49</t>
  </si>
  <si>
    <t>F6YNL0</t>
  </si>
  <si>
    <t>ppm1e</t>
  </si>
  <si>
    <t>Q7ZT76</t>
  </si>
  <si>
    <t>iqgap2 XIQGAP2</t>
  </si>
  <si>
    <t>398588;</t>
  </si>
  <si>
    <t>IQ motif containing GTPase activating protein 2</t>
  </si>
  <si>
    <t>Q6GPM3</t>
  </si>
  <si>
    <t>tatdn3-b</t>
  </si>
  <si>
    <t>444074;</t>
  </si>
  <si>
    <t>Putative deoxyribonuclease tatdn3-B (EC 3.1.21.-)</t>
  </si>
  <si>
    <t>B1H2Q5</t>
  </si>
  <si>
    <t>cc2d1a LOC100145460</t>
  </si>
  <si>
    <t>100145460;</t>
  </si>
  <si>
    <t>LOC100145460 protein</t>
  </si>
  <si>
    <t>Q6GQZ3</t>
  </si>
  <si>
    <t>tpp2 MGC83244</t>
  </si>
  <si>
    <t>443806;</t>
  </si>
  <si>
    <t>MGC83244 protein</t>
  </si>
  <si>
    <t>Q6DKE0</t>
  </si>
  <si>
    <t>dhdh</t>
  </si>
  <si>
    <t>444539;</t>
  </si>
  <si>
    <t>Trans-1,2-dihydrobenzene-1,2-diol dehydrogenase (EC 1.3.1.20) (D-xylose 1-dehydrogenase) (D-xylose-NADP dehydrogenase) (EC 1.1.1.179) (Dimeric dihydrodiol dehydrogenase)</t>
  </si>
  <si>
    <t>Chain (1); Site (5)</t>
  </si>
  <si>
    <t>Q56R14</t>
  </si>
  <si>
    <t>trim33 ecto</t>
  </si>
  <si>
    <t>733198;</t>
  </si>
  <si>
    <t>E3 ubiquitin-protein ligase TRIM33 (EC 6.3.2.-) (Ectodermin) (Transcription intermediary factor 1-gamma) (TIF1-gamma) (Tripartite motif-containing protein 33)</t>
  </si>
  <si>
    <t>FUNCTION: Acts as an E3 ubiquitin-protein ligase for smad4. Promotes ectoderm embryonic development at the expense of other germ layers. Inhibits mesodermal differentiation. Promotes neural development of the ectoderm. Promotes smad4 alpha degradation via the ubiquitin proteasome pathway. May act as a transcriptional repressor (By similarity). {ECO:0000250}.</t>
  </si>
  <si>
    <t>SUBCELLULAR LOCATION: Nucleus {ECO:0000269|PubMed:15820681}.</t>
  </si>
  <si>
    <t>Chain (1); Coiled coil (1); Compositional bias (5); Domain (1); Mutagenesis (2); Zinc finger (4)</t>
  </si>
  <si>
    <t>Q6DK94</t>
  </si>
  <si>
    <t>srsf5 MGC69563 sfrs5 TEgg141i06.1-001</t>
  </si>
  <si>
    <t>448003;</t>
  </si>
  <si>
    <t>Splicing factor, arginine/serine-rich 5 (Uncharacterized protein)</t>
  </si>
  <si>
    <t>Q3B8L5</t>
  </si>
  <si>
    <t>LOC495502</t>
  </si>
  <si>
    <t>LOC495502 protein (Fragment)</t>
  </si>
  <si>
    <t>Q9PWG8</t>
  </si>
  <si>
    <t>379049;</t>
  </si>
  <si>
    <t>Q7ZWL0</t>
  </si>
  <si>
    <t>nup155</t>
  </si>
  <si>
    <t>380494;</t>
  </si>
  <si>
    <t>Nup155-prov protein</t>
  </si>
  <si>
    <t>Q6NUA0</t>
  </si>
  <si>
    <t>chordc1</t>
  </si>
  <si>
    <t>414542;</t>
  </si>
  <si>
    <t>Cysteine and histidine-rich domain-containing protein 1 (CHORD domain-containing protein 1) (Protein morgana)</t>
  </si>
  <si>
    <t>FUNCTION: Regulates centrosome duplication. {ECO:0000250}.</t>
  </si>
  <si>
    <t>Chain (1); Domain (3); Metal binding (16)</t>
  </si>
  <si>
    <t>Q6NTJ9</t>
  </si>
  <si>
    <t>igbp1 MGC83250</t>
  </si>
  <si>
    <t>414701;</t>
  </si>
  <si>
    <t>MGC83250 protein</t>
  </si>
  <si>
    <t>F7DIE9</t>
  </si>
  <si>
    <t>pgm2l1</t>
  </si>
  <si>
    <t>A3KMU5</t>
  </si>
  <si>
    <t>dapl1-b</t>
  </si>
  <si>
    <t>100049096;</t>
  </si>
  <si>
    <t>Death-associated protein-like 1-B</t>
  </si>
  <si>
    <t>Q6GQB0</t>
  </si>
  <si>
    <t>vasp MGC80202</t>
  </si>
  <si>
    <t>443914;</t>
  </si>
  <si>
    <t>MGC80202 protein</t>
  </si>
  <si>
    <t>F7EJY7</t>
  </si>
  <si>
    <t>nfx1</t>
  </si>
  <si>
    <t>F7C1W6</t>
  </si>
  <si>
    <t>pdcd2l</t>
  </si>
  <si>
    <t>Q5PQ65</t>
  </si>
  <si>
    <t>psmd10 LOC495968</t>
  </si>
  <si>
    <t>495968;</t>
  </si>
  <si>
    <t>LOC495968 protein</t>
  </si>
  <si>
    <t>A9UM22</t>
  </si>
  <si>
    <t>LOC100137679</t>
  </si>
  <si>
    <t>LOC100137679 protein (Fragment)</t>
  </si>
  <si>
    <t>F6X609</t>
  </si>
  <si>
    <t>taco1</t>
  </si>
  <si>
    <t>Q9I9R5</t>
  </si>
  <si>
    <t>zpax</t>
  </si>
  <si>
    <t>398158;</t>
  </si>
  <si>
    <t>Egg envelope component ZPAX</t>
  </si>
  <si>
    <t>F7BTX4</t>
  </si>
  <si>
    <t>cpeb3</t>
  </si>
  <si>
    <t>Cytoplasmic polyadenylation element-binding protein 3 (Fragment)</t>
  </si>
  <si>
    <t>P13351</t>
  </si>
  <si>
    <t>ccnb2</t>
  </si>
  <si>
    <t>397743;</t>
  </si>
  <si>
    <t>FUNCTION: Essential for the control of the cell cycle at the G2/M (mitosis) transition. {ECO:0000269|PubMed:2564315}.</t>
  </si>
  <si>
    <t>Q5U5A5</t>
  </si>
  <si>
    <t>lsm4 LOC495318</t>
  </si>
  <si>
    <t>495318;</t>
  </si>
  <si>
    <t>LOC495318 protein</t>
  </si>
  <si>
    <t>Q6IP29</t>
  </si>
  <si>
    <t>LOC397751</t>
  </si>
  <si>
    <t>397751;</t>
  </si>
  <si>
    <t>LOC397751 protein</t>
  </si>
  <si>
    <t>Q3KPS5</t>
  </si>
  <si>
    <t>bphl</t>
  </si>
  <si>
    <t>734859;</t>
  </si>
  <si>
    <t>Bphl protein</t>
  </si>
  <si>
    <t>Q28I56</t>
  </si>
  <si>
    <t>ift80 wdr56 TEgg068o12.1-001</t>
  </si>
  <si>
    <t>549947;</t>
  </si>
  <si>
    <t>Intraflagellar transport 80 homolog (Uncharacterized protein) (WD repeat domain 56)</t>
  </si>
  <si>
    <t>P30664</t>
  </si>
  <si>
    <t>mcm4-b</t>
  </si>
  <si>
    <t>397843;</t>
  </si>
  <si>
    <t>DNA replication licensing factor mcm4-B (EC 3.6.4.12) (CDC21 homolog-B) (Minichromosome maintenance protein 4-B) (xMCM4-B) (P1-CDC21-B)</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</si>
  <si>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{ECO:0000269|PubMed:16369567}.</t>
  </si>
  <si>
    <t>SUBCELLULAR LOCATION: Nucleus {ECO:0000269|PubMed:8605878}. Note=Associated with chromatin before the formation of nuclei and detaches from it as DNA replication progresses.</t>
  </si>
  <si>
    <t>Chain (1); Domain (1); Motif (1); Nucleotide binding (1); Sequence conflict (5); Zinc finger (1)</t>
  </si>
  <si>
    <t>Q5PPS2</t>
  </si>
  <si>
    <t>LOC496097</t>
  </si>
  <si>
    <t>LOC496097 protein (Fragment)</t>
  </si>
  <si>
    <t>Q07FY6</t>
  </si>
  <si>
    <t>numb TEgg132l24.1-001</t>
  </si>
  <si>
    <t>100038147;</t>
  </si>
  <si>
    <t>Numb homolog (Drosophila) (Uncharacterized protein)</t>
  </si>
  <si>
    <t>Q0P3R1</t>
  </si>
  <si>
    <t>100380969;</t>
  </si>
  <si>
    <t>Q66GV6</t>
  </si>
  <si>
    <t>brcc3 brcc36</t>
  </si>
  <si>
    <t>447688;</t>
  </si>
  <si>
    <t>FUNCTION: Metalloprotease that specifically cleaves 'Lys-63'-linked polyubiquitin chains. Does not have activity toward 'Lys-48'-linked polyubiquitin chains. Component of the BRCA1-A complex, a complex that specifically recognizes 'Lys-63'-linked ubiquitinated histones H2A and H2AX at DNA lesions sites, leading to target the brca1-bard1 heterodimer to sites of DNA damage at double-strand breaks (DSBs). In the BRCA1-A complex, it specifically removes 'Lys-63'-linked ubiquitin on histones H2A and H2AX, antagonizing the rnf8-dependent ubiquitination at double-strand breaks (DSBs). Catalytic subunit of the BRISC complex, a multiprotein complex that specifically cleaves 'Lys-63'-linked ubiquitin in various substrates. Mediates the specific 'Lys-63'-specific deubiquitination associated with the COP9 signalosome complex (CSN), via the interaction of the BRISC complex with the CSN complex (By similarity). {ECO:0000250}.</t>
  </si>
  <si>
    <t>Q7ZWP5</t>
  </si>
  <si>
    <t>bin1</t>
  </si>
  <si>
    <t>380484;</t>
  </si>
  <si>
    <t>Bin1-prov protein</t>
  </si>
  <si>
    <t>A1L2W4</t>
  </si>
  <si>
    <t>cryl1 LOC100036971</t>
  </si>
  <si>
    <t>100036971;</t>
  </si>
  <si>
    <t>LOC100036971 protein</t>
  </si>
  <si>
    <t>Q642P2</t>
  </si>
  <si>
    <t>dopey2</t>
  </si>
  <si>
    <t>447631;</t>
  </si>
  <si>
    <t>FUNCTION: May be involved in protein traffic between late Golgi and early endosomes. {ECO:0000250}.</t>
  </si>
  <si>
    <t>Q76LD2</t>
  </si>
  <si>
    <t>rfc4 RFC2</t>
  </si>
  <si>
    <t>398706;</t>
  </si>
  <si>
    <t>RFC2 protein (Replication factor C p37 subunit)</t>
  </si>
  <si>
    <t>Q5J2J1</t>
  </si>
  <si>
    <t>fadd FADD</t>
  </si>
  <si>
    <t>496403;</t>
  </si>
  <si>
    <t>Fas-associating death domain-containing protein</t>
  </si>
  <si>
    <t>Q7ZYN0</t>
  </si>
  <si>
    <t>rbms1</t>
  </si>
  <si>
    <t>380099;</t>
  </si>
  <si>
    <t>Rbms1-prov protein</t>
  </si>
  <si>
    <t>Q5HZ88</t>
  </si>
  <si>
    <t>agmat MGC85123</t>
  </si>
  <si>
    <t>734257;</t>
  </si>
  <si>
    <t>MGC85123 protein</t>
  </si>
  <si>
    <t>Q3B8B3</t>
  </si>
  <si>
    <t>uchl1 MGC132191</t>
  </si>
  <si>
    <t>735204;</t>
  </si>
  <si>
    <t>Q641F1</t>
  </si>
  <si>
    <t>ublcp1</t>
  </si>
  <si>
    <t>447721;</t>
  </si>
  <si>
    <t>FUNCTION: Dephosphorylates 26S nuclear proteasomes, thereby decreasing their proteolytic activity. The dephosphorylation may prevent assembly of the core and regulatory particles (CP and RP) into mature 26S proteasome (By similarity). {ECO:0000250}.</t>
  </si>
  <si>
    <t>SUBCELLULAR LOCATION: Nucleus {ECO:0000250}. Note=Colocalizes with nuclear proteasomes. {ECO:0000250}.</t>
  </si>
  <si>
    <t>Chain (1); Domain (2); Region (1)</t>
  </si>
  <si>
    <t>Q66IW5</t>
  </si>
  <si>
    <t>MGC84267</t>
  </si>
  <si>
    <t>447566;</t>
  </si>
  <si>
    <t>MGC84267 protein</t>
  </si>
  <si>
    <t>Q5M7F6</t>
  </si>
  <si>
    <t>wdr92</t>
  </si>
  <si>
    <t>496212;</t>
  </si>
  <si>
    <t>WD repeat-containing protein 92</t>
  </si>
  <si>
    <t>FUNCTION: Seems to act as a modulator of apoptosis. {ECO:0000250}.</t>
  </si>
  <si>
    <t>Q7SYV1</t>
  </si>
  <si>
    <t>psmg2</t>
  </si>
  <si>
    <t>380126;</t>
  </si>
  <si>
    <t>Proteasome assembly chaperone 2</t>
  </si>
  <si>
    <t>FUNCTION: Chaperone protein which promotes assembly of the 20S proteasome as part of a heterodimer with psmg1. {ECO:0000250}.</t>
  </si>
  <si>
    <t>SUBCELLULAR LOCATION: Nucleus {ECO:0000250|UniProtKB:Q9EST4}.</t>
  </si>
  <si>
    <t>Q6DJL4</t>
  </si>
  <si>
    <t>atpif1 MGC82059</t>
  </si>
  <si>
    <t>444791;</t>
  </si>
  <si>
    <t>MGC82059 protein</t>
  </si>
  <si>
    <t>A4IH89</t>
  </si>
  <si>
    <t>pitpna</t>
  </si>
  <si>
    <t>100038215;</t>
  </si>
  <si>
    <t>Pitpna protein</t>
  </si>
  <si>
    <t>F6YGL9</t>
  </si>
  <si>
    <t>dennd4c</t>
  </si>
  <si>
    <t>Q6GL30</t>
  </si>
  <si>
    <t>dusp11.2 dusp11</t>
  </si>
  <si>
    <t>448150;</t>
  </si>
  <si>
    <t>Dual specificity phosphatase 11 (RNA/RNP complex 1-interacting) (Uncharacterized protein)</t>
  </si>
  <si>
    <t>F6Z3Z2</t>
  </si>
  <si>
    <t>tsen34</t>
  </si>
  <si>
    <t>F6UJB1</t>
  </si>
  <si>
    <t>gle1</t>
  </si>
  <si>
    <t>F6SVR5</t>
  </si>
  <si>
    <t>LOC100497894</t>
  </si>
  <si>
    <t>F6PM62</t>
  </si>
  <si>
    <t>rprd1b</t>
  </si>
  <si>
    <t>F6Z720</t>
  </si>
  <si>
    <t>otud4</t>
  </si>
  <si>
    <t>F6VLE3</t>
  </si>
  <si>
    <t>dak</t>
  </si>
  <si>
    <t>779584;</t>
  </si>
  <si>
    <t>F6YQX0</t>
  </si>
  <si>
    <t>exoc2</t>
  </si>
  <si>
    <t>Q6P2W6</t>
  </si>
  <si>
    <t>Elongation factor Tu (Fragment)</t>
  </si>
  <si>
    <t>F6RW87</t>
  </si>
  <si>
    <t>vps52</t>
  </si>
  <si>
    <t>F6YLN9</t>
  </si>
  <si>
    <t>parp12</t>
  </si>
  <si>
    <t>B2RZ03</t>
  </si>
  <si>
    <t>LOC100170427 cdca7</t>
  </si>
  <si>
    <t>LOC100170427 protein (Uncharacterized protein) (Fragment)</t>
  </si>
  <si>
    <t>B2GUH0</t>
  </si>
  <si>
    <t>aste1 LOC100158587</t>
  </si>
  <si>
    <t>100158587;</t>
  </si>
  <si>
    <t>LOC100158587 protein</t>
  </si>
  <si>
    <t>A4QN94</t>
  </si>
  <si>
    <t>LOC100125119</t>
  </si>
  <si>
    <t>LOC100125119 protein (Fragment)</t>
  </si>
  <si>
    <t>F7E8L7</t>
  </si>
  <si>
    <t>dync2li1</t>
  </si>
  <si>
    <t>F6Z3Q9</t>
  </si>
  <si>
    <t>fam120c</t>
  </si>
  <si>
    <t>B0BMS2</t>
  </si>
  <si>
    <t>hdhd2 LOC100145104</t>
  </si>
  <si>
    <t>100145104;</t>
  </si>
  <si>
    <t>LOC100145104 protein (Uncharacterized protein)</t>
  </si>
  <si>
    <t>Q28HS1</t>
  </si>
  <si>
    <t>tpk1 TTpA003o05.1-001</t>
  </si>
  <si>
    <t>549924;</t>
  </si>
  <si>
    <t>Thiamin pyrophosphokinase 1</t>
  </si>
  <si>
    <t>F6Q2W5</t>
  </si>
  <si>
    <t>evi5</t>
  </si>
  <si>
    <t>A1A5F0</t>
  </si>
  <si>
    <t>zbtb21 znf295</t>
  </si>
  <si>
    <t>100036678;</t>
  </si>
  <si>
    <t>Znf295 protein</t>
  </si>
  <si>
    <t>F7DYG6</t>
  </si>
  <si>
    <t>iba57</t>
  </si>
  <si>
    <t>B2GUK5</t>
  </si>
  <si>
    <t>LOC100158603</t>
  </si>
  <si>
    <t>LOC100158603 protein (Fragment)</t>
  </si>
  <si>
    <t>A0JM02</t>
  </si>
  <si>
    <t>kdm5c jarid1c</t>
  </si>
  <si>
    <t>780176;</t>
  </si>
  <si>
    <t>Jumonji, AT rich interactive domain 1C</t>
  </si>
  <si>
    <t>F6RDW8</t>
  </si>
  <si>
    <t>F6V1E6</t>
  </si>
  <si>
    <t>engase</t>
  </si>
  <si>
    <t>F7DMN1</t>
  </si>
  <si>
    <t>F6ZRV4</t>
  </si>
  <si>
    <t>mtor</t>
  </si>
  <si>
    <t>B0JZZ9</t>
  </si>
  <si>
    <t>Q0VFH6</t>
  </si>
  <si>
    <t>mrpl22</t>
  </si>
  <si>
    <t>780376;</t>
  </si>
  <si>
    <t>39S ribosomal protein L22, mitochondrial (L22mt) (MRP-L22)</t>
  </si>
  <si>
    <t>F7C9C3</t>
  </si>
  <si>
    <t>tdrd9</t>
  </si>
  <si>
    <t>Q640S4</t>
  </si>
  <si>
    <t>unc45a</t>
  </si>
  <si>
    <t>493552;</t>
  </si>
  <si>
    <t>Unc-45 homolog A</t>
  </si>
  <si>
    <t>F6YH53</t>
  </si>
  <si>
    <t>ambra1</t>
  </si>
  <si>
    <t>F6VY98</t>
  </si>
  <si>
    <t>ddx41</t>
  </si>
  <si>
    <t>Q0VFF0</t>
  </si>
  <si>
    <t>fbxo22</t>
  </si>
  <si>
    <t>780359;</t>
  </si>
  <si>
    <t>F-box only protein 22 (Uncharacterized protein)</t>
  </si>
  <si>
    <t>B0BMF9</t>
  </si>
  <si>
    <t>pfdn4</t>
  </si>
  <si>
    <t>100038150;</t>
  </si>
  <si>
    <t>Prefoldin subunit 4</t>
  </si>
  <si>
    <t>FUNCTION: Binds specifically to cytosolic chaperonin (c-CPN) and transfers target proteins to it. Binds to nascent polypeptide chain and promotes folding in an environment in which there are many competing pathways for nonnative proteins. {ECO:0000256|PIRNR:PIRNR016477}.</t>
  </si>
  <si>
    <t>F7CA14</t>
  </si>
  <si>
    <t>nfs1</t>
  </si>
  <si>
    <t>B0JZ95</t>
  </si>
  <si>
    <t>dhx16</t>
  </si>
  <si>
    <t>Dhx16 protein</t>
  </si>
  <si>
    <t>F7EQW8</t>
  </si>
  <si>
    <t>tdrd10</t>
  </si>
  <si>
    <t>F6ZXQ9</t>
  </si>
  <si>
    <t>lyplal1</t>
  </si>
  <si>
    <t>F6VBU1</t>
  </si>
  <si>
    <t>vps39</t>
  </si>
  <si>
    <t>F7D0U8</t>
  </si>
  <si>
    <t>cyth1</t>
  </si>
  <si>
    <t>B2GUR3</t>
  </si>
  <si>
    <t>polr3b LOC100158643</t>
  </si>
  <si>
    <t>100158643;</t>
  </si>
  <si>
    <t>Q6DIM0</t>
  </si>
  <si>
    <t>dnajc7 TGas082p17.1-001</t>
  </si>
  <si>
    <t>448421;</t>
  </si>
  <si>
    <t>DnaJ (Hsp40) homolog, subfamily C, member 7</t>
  </si>
  <si>
    <t>F7EGS8</t>
  </si>
  <si>
    <t>F6ZAD5</t>
  </si>
  <si>
    <t>caps2</t>
  </si>
  <si>
    <t>Q07G45</t>
  </si>
  <si>
    <t>snx24 TEgg084n20.1-001</t>
  </si>
  <si>
    <t>548879;</t>
  </si>
  <si>
    <t>Snx24 protein (Sorting nexing 24) (Uncharacterized protein)</t>
  </si>
  <si>
    <t>F6ZRK1</t>
  </si>
  <si>
    <t>mvd</t>
  </si>
  <si>
    <t>F7EDY1</t>
  </si>
  <si>
    <t>K9J7L5</t>
  </si>
  <si>
    <t>fbxl4</t>
  </si>
  <si>
    <t>Q0IHQ7</t>
  </si>
  <si>
    <t>mov10l1</t>
  </si>
  <si>
    <t>780080;</t>
  </si>
  <si>
    <t>Mov10l1, Moloney leukemia virus 10-like 1, homolog</t>
  </si>
  <si>
    <t>A4IGR2</t>
  </si>
  <si>
    <t>mrps6 LOC100038272</t>
  </si>
  <si>
    <t>100038272;</t>
  </si>
  <si>
    <t>LOC100038272 protein</t>
  </si>
  <si>
    <t>B5DFT5</t>
  </si>
  <si>
    <t>F6TGX4</t>
  </si>
  <si>
    <t>F7AXB9</t>
  </si>
  <si>
    <t>aim1</t>
  </si>
  <si>
    <t>F7EUH8</t>
  </si>
  <si>
    <t>rbm27</t>
  </si>
  <si>
    <t>F6U1V2</t>
  </si>
  <si>
    <t>dennd4a</t>
  </si>
  <si>
    <t>F6UY01</t>
  </si>
  <si>
    <t>slc4a1ap</t>
  </si>
  <si>
    <t>F6XWB3</t>
  </si>
  <si>
    <t>F6ZJK5</t>
  </si>
  <si>
    <t>pdpk1</t>
  </si>
  <si>
    <t>F6ZQF8</t>
  </si>
  <si>
    <t>LOC100494164</t>
  </si>
  <si>
    <t>A9JTN6</t>
  </si>
  <si>
    <t>LOC100127805</t>
  </si>
  <si>
    <t>LOC100127805 protein (Uncharacterized protein) (Fragment)</t>
  </si>
  <si>
    <t>Q28CB8</t>
  </si>
  <si>
    <t>gbas GBAS LOC733910 TGas058j22.1-001</t>
  </si>
  <si>
    <t>733910;</t>
  </si>
  <si>
    <t>Glioblastoma amplified sequence</t>
  </si>
  <si>
    <t>F6UKA5</t>
  </si>
  <si>
    <t>aifm3</t>
  </si>
  <si>
    <t>F6U1L8</t>
  </si>
  <si>
    <t>stk36</t>
  </si>
  <si>
    <t>Q28GY1</t>
  </si>
  <si>
    <t>TEgg038a23.1-001</t>
  </si>
  <si>
    <t>Novel protein containing short chain dehydrogenase domain</t>
  </si>
  <si>
    <t>F6RU78</t>
  </si>
  <si>
    <t>LOC100145763</t>
  </si>
  <si>
    <t>A2VCZ3</t>
  </si>
  <si>
    <t>svil</t>
  </si>
  <si>
    <t>Svil protein</t>
  </si>
  <si>
    <t>F6YD70</t>
  </si>
  <si>
    <t>lancl2</t>
  </si>
  <si>
    <t>A0JLZ0</t>
  </si>
  <si>
    <t>usp19 MGC145127</t>
  </si>
  <si>
    <t>780341;</t>
  </si>
  <si>
    <t>Q566L2</t>
  </si>
  <si>
    <t>nelfcd th1l</t>
  </si>
  <si>
    <t>595074;</t>
  </si>
  <si>
    <t>Th1l protein</t>
  </si>
  <si>
    <t>F6V492</t>
  </si>
  <si>
    <t>mtr</t>
  </si>
  <si>
    <t>Metal binding (4); Non-terminal residue (1)</t>
  </si>
  <si>
    <t>B0BM76</t>
  </si>
  <si>
    <t>srr LOC100144980</t>
  </si>
  <si>
    <t>100144980;</t>
  </si>
  <si>
    <t>LOC100144980 protein (Uncharacterized protein)</t>
  </si>
  <si>
    <t>F6ZKV9</t>
  </si>
  <si>
    <t>ddx46</t>
  </si>
  <si>
    <t>F7E4X0</t>
  </si>
  <si>
    <t>ric8b</t>
  </si>
  <si>
    <t>F6XBL2</t>
  </si>
  <si>
    <t>psmd11</t>
  </si>
  <si>
    <t>100492225;</t>
  </si>
  <si>
    <t>26S proteasome non-ATPase regulatory subunit 11 (26S proteasome regulatory subunit RPN6)</t>
  </si>
  <si>
    <t>FUNCTION: Component of the lid subcomplex of the 26S proteasome, a multiprotein complex involved in the ATP-dependent degradation of ubiquitinated proteins. In the complex, psmd11 is required for proteasome assembly (By similarity). {ECO:0000250}.</t>
  </si>
  <si>
    <t>SUBCELLULAR LOCATION: Nucleus {ECO:0000250}. Cytoplasm, cytosol {ECO:0000250}.</t>
  </si>
  <si>
    <t>B3DL47</t>
  </si>
  <si>
    <t>tfrc</t>
  </si>
  <si>
    <t>Tfrc protein (Fragment)</t>
  </si>
  <si>
    <t>F7B1D8</t>
  </si>
  <si>
    <t>fam114a2</t>
  </si>
  <si>
    <t>B2GU92</t>
  </si>
  <si>
    <t>krit1 LOC100158531</t>
  </si>
  <si>
    <t>100158531;</t>
  </si>
  <si>
    <t>LOC100158531 protein</t>
  </si>
  <si>
    <t>F6RF69</t>
  </si>
  <si>
    <t>cpsf3l</t>
  </si>
  <si>
    <t>100379959;</t>
  </si>
  <si>
    <t>F6V2F9</t>
  </si>
  <si>
    <t>arfgef1</t>
  </si>
  <si>
    <t>F7EAJ2</t>
  </si>
  <si>
    <t>ddx28</t>
  </si>
  <si>
    <t>Q08D74</t>
  </si>
  <si>
    <t>cul4a</t>
  </si>
  <si>
    <t>Cul4a protein</t>
  </si>
  <si>
    <t>F6X241</t>
  </si>
  <si>
    <t>usp39</t>
  </si>
  <si>
    <t>K9J7R1</t>
  </si>
  <si>
    <t>LOC100498286</t>
  </si>
  <si>
    <t>F6ZYP3</t>
  </si>
  <si>
    <t>F6PHX1</t>
  </si>
  <si>
    <t>ap3d1</t>
  </si>
  <si>
    <t>F6U4Y5</t>
  </si>
  <si>
    <t>bms1</t>
  </si>
  <si>
    <t>F6RK53</t>
  </si>
  <si>
    <t>xrn1</t>
  </si>
  <si>
    <t>A4IJ21</t>
  </si>
  <si>
    <t>mns1</t>
  </si>
  <si>
    <t>100125104;</t>
  </si>
  <si>
    <t>Chain (1); Coiled coil (3); Compositional bias (1)</t>
  </si>
  <si>
    <t>F7E426</t>
  </si>
  <si>
    <t>eps15</t>
  </si>
  <si>
    <t>Q66IK3</t>
  </si>
  <si>
    <t>dnajb1 dnajb4</t>
  </si>
  <si>
    <t>493474;</t>
  </si>
  <si>
    <t>Dnajb4 protein</t>
  </si>
  <si>
    <t>F7B2K4</t>
  </si>
  <si>
    <t>mocs2</t>
  </si>
  <si>
    <t>B4F6U8</t>
  </si>
  <si>
    <t>eif4g3</t>
  </si>
  <si>
    <t>100216088;</t>
  </si>
  <si>
    <t>F7DRR0</t>
  </si>
  <si>
    <t>pcgf6</t>
  </si>
  <si>
    <t>F7ELL0</t>
  </si>
  <si>
    <t>irf7</t>
  </si>
  <si>
    <t>F6ZAF5</t>
  </si>
  <si>
    <t>sec24b</t>
  </si>
  <si>
    <t>Q5U263</t>
  </si>
  <si>
    <t>kdm2a fbxl11 jhdm1a</t>
  </si>
  <si>
    <t>496596;</t>
  </si>
  <si>
    <t>Lysine-specific demethylase 2A (EC 1.14.11.27) (F-box and leucine-rich repeat protein 11) (F-box/LRR-repeat protein 11) (JmjC domain-containing histone demethylation protein 1A) ([Histone-H3]-lysine-36 demethylase 1A)</t>
  </si>
  <si>
    <t>FUNCTION: Histone demethylase that specifically demethylates 'Lys-36' of histone H3, thereby playing a central role in histone code. Preferentially demethylates dimethylated H3 'Lys-36' residue while it has weak or no activity for mono- and tri-methylated H3 'Lys-36'. May also recognize and bind to some phosphorylated proteins and promote their ubiquitination and degradation. Required to maintain the heterochromatic state. Associates with centromeres and represses transcription of small non-coding RNAs that are encoded by the clusters of satellite repeats at the centromere. Required to sustain centromeric integrity and genomic stability, particularly during mitosis (By similarity). {ECO:0000250}.</t>
  </si>
  <si>
    <t>SUBCELLULAR LOCATION: Nucleus, nucleoplasm {ECO:0000250}.</t>
  </si>
  <si>
    <t>Binding site (2); Chain (1); Domain (2); Metal binding (3); Repeat (6); Zinc finger (2)</t>
  </si>
  <si>
    <t>F7DRH5</t>
  </si>
  <si>
    <t>kif1b</t>
  </si>
  <si>
    <t>F6SNZ9</t>
  </si>
  <si>
    <t>F6WFG7</t>
  </si>
  <si>
    <t>lpin1</t>
  </si>
  <si>
    <t>F6QMN5</t>
  </si>
  <si>
    <t>acot7</t>
  </si>
  <si>
    <t>F7DC37</t>
  </si>
  <si>
    <t>guf1</t>
  </si>
  <si>
    <t>F7AT55</t>
  </si>
  <si>
    <t>tubgcp5</t>
  </si>
  <si>
    <t>F7EBG9</t>
  </si>
  <si>
    <t>avd</t>
  </si>
  <si>
    <t>F6QHB8</t>
  </si>
  <si>
    <t>noa1</t>
  </si>
  <si>
    <t>F6YQN2</t>
  </si>
  <si>
    <t>enah</t>
  </si>
  <si>
    <t>B5DE01</t>
  </si>
  <si>
    <t>hectd1</t>
  </si>
  <si>
    <t>100192372;</t>
  </si>
  <si>
    <t>A9ULH7</t>
  </si>
  <si>
    <t>echdc2 LOC100135206</t>
  </si>
  <si>
    <t>100135206;</t>
  </si>
  <si>
    <t>LOC100135206 protein (Uncharacterized protein)</t>
  </si>
  <si>
    <t>F7D634</t>
  </si>
  <si>
    <t>zfp91</t>
  </si>
  <si>
    <t>Q28FS0</t>
  </si>
  <si>
    <t>eif3f eif3s5 TGas103c12.1-001</t>
  </si>
  <si>
    <t>548944;</t>
  </si>
  <si>
    <t>Eukaryotic translation initiation factor 3, subunit 5 epsilon, 47kDa (Uncharacterized protein) (Fragment)</t>
  </si>
  <si>
    <t>SUBCELLULAR LOCATION: Cytoplasm {ECO:0000256|SAAS:SAAS00003543}.</t>
  </si>
  <si>
    <t>F6QZ04</t>
  </si>
  <si>
    <t>btbd19</t>
  </si>
  <si>
    <t>F6XNC2</t>
  </si>
  <si>
    <t>gbf1</t>
  </si>
  <si>
    <t>F7ETR2</t>
  </si>
  <si>
    <t>dhx36</t>
  </si>
  <si>
    <t>F7BPF6</t>
  </si>
  <si>
    <t>LOC100487426</t>
  </si>
  <si>
    <t>F6Q985</t>
  </si>
  <si>
    <t>F6ZWT4</t>
  </si>
  <si>
    <t>synj1</t>
  </si>
  <si>
    <t>F7CH37</t>
  </si>
  <si>
    <t>c11orf68</t>
  </si>
  <si>
    <t>779624;</t>
  </si>
  <si>
    <t>F6QNC9</t>
  </si>
  <si>
    <t>ehbp1</t>
  </si>
  <si>
    <t>F7AQE2</t>
  </si>
  <si>
    <t>nudt1</t>
  </si>
  <si>
    <t>B3DLJ2</t>
  </si>
  <si>
    <t>stat2</t>
  </si>
  <si>
    <t>100170174;</t>
  </si>
  <si>
    <t>Q28DB2</t>
  </si>
  <si>
    <t>cpsf4l TEgg060n16.1-001</t>
  </si>
  <si>
    <t>549557;</t>
  </si>
  <si>
    <t>Novel protein similar to cpsf4 (Uncharacterized protein)</t>
  </si>
  <si>
    <t>Q6DIK1</t>
  </si>
  <si>
    <t>ppil3 MGC89451 TEgg140k03.1-001</t>
  </si>
  <si>
    <t>448435;</t>
  </si>
  <si>
    <t>F6XV57</t>
  </si>
  <si>
    <t>ska1</t>
  </si>
  <si>
    <t>F7DJ63</t>
  </si>
  <si>
    <t>ankmy2</t>
  </si>
  <si>
    <t>B5DEC6</t>
  </si>
  <si>
    <t>F7BVG6</t>
  </si>
  <si>
    <t>bckdha</t>
  </si>
  <si>
    <t>F6ZD31</t>
  </si>
  <si>
    <t>unc13a</t>
  </si>
  <si>
    <t>K9J7T7</t>
  </si>
  <si>
    <t>fkbp15</t>
  </si>
  <si>
    <t>F7BV00</t>
  </si>
  <si>
    <t>eif2ak4</t>
  </si>
  <si>
    <t>F6ZKT1</t>
  </si>
  <si>
    <t>sec24a</t>
  </si>
  <si>
    <t>F6X1E9</t>
  </si>
  <si>
    <t>uba6</t>
  </si>
  <si>
    <t>F6Z9E5</t>
  </si>
  <si>
    <t>usp9x</t>
  </si>
  <si>
    <t>F6USA5</t>
  </si>
  <si>
    <t>B1H1C0</t>
  </si>
  <si>
    <t>amdhd2 LOC100145339</t>
  </si>
  <si>
    <t>100145339;</t>
  </si>
  <si>
    <t>N-acetylglucosamine-6-phosphate deacetylase (EC 3.5.1.25) (GlcNAc 6-P deacetylase)</t>
  </si>
  <si>
    <t>Active site (1); Binding site (3); Region (2)</t>
  </si>
  <si>
    <t>F7C5D5</t>
  </si>
  <si>
    <t>mtmr2</t>
  </si>
  <si>
    <t>F6ULL7</t>
  </si>
  <si>
    <t>tarbp1</t>
  </si>
  <si>
    <t>Q28EF3</t>
  </si>
  <si>
    <t>sowaha TNeu062n02.1-001</t>
  </si>
  <si>
    <t>Novel ankyrin repeat domain containing protein (Uncharacterized protein) (Fragment)</t>
  </si>
  <si>
    <t>F6VAH9</t>
  </si>
  <si>
    <t>A9JRI7</t>
  </si>
  <si>
    <t>gak</t>
  </si>
  <si>
    <t>549104;</t>
  </si>
  <si>
    <t>Gak protein</t>
  </si>
  <si>
    <t>F6X629</t>
  </si>
  <si>
    <t>strada</t>
  </si>
  <si>
    <t>F7ENI7</t>
  </si>
  <si>
    <t>rictor</t>
  </si>
  <si>
    <t>F6VEI6</t>
  </si>
  <si>
    <t>khdrbs1</t>
  </si>
  <si>
    <t>F7CX25</t>
  </si>
  <si>
    <t>rimklb</t>
  </si>
  <si>
    <t>100486701;</t>
  </si>
  <si>
    <t>F6X467</t>
  </si>
  <si>
    <t>ddx23</t>
  </si>
  <si>
    <t>F7AI53</t>
  </si>
  <si>
    <t>heatr1</t>
  </si>
  <si>
    <t>F6RVU2</t>
  </si>
  <si>
    <t>iqgap3</t>
  </si>
  <si>
    <t>A9UM80</t>
  </si>
  <si>
    <t>fam91a1 LOC100135267</t>
  </si>
  <si>
    <t>100135267;</t>
  </si>
  <si>
    <t>LOC100135267 protein</t>
  </si>
  <si>
    <t>F6VRS4</t>
  </si>
  <si>
    <t>Q5XGI8</t>
  </si>
  <si>
    <t>pard3b</t>
  </si>
  <si>
    <t>Pard3b protein (Fragment)</t>
  </si>
  <si>
    <t>F6TTY7</t>
  </si>
  <si>
    <t>tbc1d10b</t>
  </si>
  <si>
    <t>F7ADT1</t>
  </si>
  <si>
    <t>dcp1b</t>
  </si>
  <si>
    <t>F7BLR6</t>
  </si>
  <si>
    <t>polr2a</t>
  </si>
  <si>
    <t>DNA-directed RNA polymerase (EC 2.7.7.6) (Fragment)</t>
  </si>
  <si>
    <t>A0JM36</t>
  </si>
  <si>
    <t>ankfy1 MGC146161</t>
  </si>
  <si>
    <t>780349;</t>
  </si>
  <si>
    <t>F6VGG5</t>
  </si>
  <si>
    <t>tep1</t>
  </si>
  <si>
    <t>F6ZZC8</t>
  </si>
  <si>
    <t>setx</t>
  </si>
  <si>
    <t>Q6DFN1</t>
  </si>
  <si>
    <t>ndufaf3</t>
  </si>
  <si>
    <t>448535;</t>
  </si>
  <si>
    <t>FUNCTION: Essential factor for the assembly of mitochondrial NADH:ubiquinone oxidoreductase complex (complex I). {ECO:0000250}.</t>
  </si>
  <si>
    <t>SUBCELLULAR LOCATION: Nucleus {ECO:0000250}. Mitochondrion inner membrane {ECO:0000250}.</t>
  </si>
  <si>
    <t>Q0V995</t>
  </si>
  <si>
    <t>gnl1 MGC147572</t>
  </si>
  <si>
    <t>779895;</t>
  </si>
  <si>
    <t>Guanine nucleotide binding protein-like 1 (Uncharacterized protein)</t>
  </si>
  <si>
    <t>B0JZU0</t>
  </si>
  <si>
    <t>pkn3 LOC100145241</t>
  </si>
  <si>
    <t>100145241;</t>
  </si>
  <si>
    <t>LOC100145241 protein</t>
  </si>
  <si>
    <t>Q0IIW2</t>
  </si>
  <si>
    <t>carkd LOC549064</t>
  </si>
  <si>
    <t>549064;</t>
  </si>
  <si>
    <t>ATP-dependent (S)-NAD(P)H-hydrate dehydratase (EC 4.2.1.93) (ATP-dependent NAD(P)HX dehydratase)</t>
  </si>
  <si>
    <t>FUNCTION: Catalyzes the dehydration of the S-form of NAD(P)HX at the expense of ATP, which is converted to ADP. Together with NAD(P)HX epimerase, which catalyzes the epimerization of the S- and R-forms, the enzyme allows the repair of both epimers of NAD(P)HX, a damaged form of NAD(P)H that is a result of enzymatic or heat-dependent hydration. {ECO:0000256|HAMAP-Rule:MF_03157}.</t>
  </si>
  <si>
    <t>Binding site (2); Domain (1); Nucleotide binding (2); Region (1)</t>
  </si>
  <si>
    <t>F6URE8</t>
  </si>
  <si>
    <t>arhgef16</t>
  </si>
  <si>
    <t>M1ZMQ0</t>
  </si>
  <si>
    <t>100495429;</t>
  </si>
  <si>
    <t>Aldehyde oxidase 1</t>
  </si>
  <si>
    <t>F7A7Z5</t>
  </si>
  <si>
    <t>lrsam1</t>
  </si>
  <si>
    <t>Q0IHT8</t>
  </si>
  <si>
    <t>nap1l4</t>
  </si>
  <si>
    <t>780369;</t>
  </si>
  <si>
    <t>Nucleosome assembly protein 1-like 4</t>
  </si>
  <si>
    <t>B3DLU6</t>
  </si>
  <si>
    <t>tsc2 LOC100170546</t>
  </si>
  <si>
    <t>100170546;</t>
  </si>
  <si>
    <t>LOC100170546 protein (Uncharacterized protein)</t>
  </si>
  <si>
    <t>F7BQA3</t>
  </si>
  <si>
    <t>usp24</t>
  </si>
  <si>
    <t>B1WB76</t>
  </si>
  <si>
    <t>sbf1 LOC100125154</t>
  </si>
  <si>
    <t>100125154;</t>
  </si>
  <si>
    <t>LOC100125154 protein</t>
  </si>
  <si>
    <t>Q0IHS8</t>
  </si>
  <si>
    <t>pik3cb pi3k92e</t>
  </si>
  <si>
    <t>780390;</t>
  </si>
  <si>
    <t>Phosphoinositide-3-kinase, catalytic, beta polypeptide</t>
  </si>
  <si>
    <t>F7EAB8</t>
  </si>
  <si>
    <t>eml2</t>
  </si>
  <si>
    <t>A9JRK8</t>
  </si>
  <si>
    <t>rasa1 LOC100135092</t>
  </si>
  <si>
    <t>100135092;</t>
  </si>
  <si>
    <t>LOC100135092 protein (Uncharacterized protein)</t>
  </si>
  <si>
    <t>F6X904</t>
  </si>
  <si>
    <t>F7DC46</t>
  </si>
  <si>
    <t>arid1a</t>
  </si>
  <si>
    <t>F7E0B3</t>
  </si>
  <si>
    <t>ankle2</t>
  </si>
  <si>
    <t>F6XVW2</t>
  </si>
  <si>
    <t>Q5U4X9</t>
  </si>
  <si>
    <t>sec31a</t>
  </si>
  <si>
    <t>496576;</t>
  </si>
  <si>
    <t>SEC31 homolog A</t>
  </si>
  <si>
    <t>F7CFX5</t>
  </si>
  <si>
    <t>B7ZUF3</t>
  </si>
  <si>
    <t>setd3 TEgg034h09.1</t>
  </si>
  <si>
    <t>549331;</t>
  </si>
  <si>
    <t>FUNCTION: Histone methyltransferase that methylates 'Lys-4' and 'Lys-36' of histone H3 (H3K4me and H3K36me). May play a role in the transcriptional regulation of muscle cell differentiation (By similarity). {ECO:0000250|UniProtKB:Q91WC0}.</t>
  </si>
  <si>
    <t>SUBCELLULAR LOCATION: Nucleus {ECO:0000250|UniProtKB:Q91WC0}.</t>
  </si>
  <si>
    <t>Chain (1); Domain (1); Sequence conflict (3)</t>
  </si>
  <si>
    <t>F6TPR8</t>
  </si>
  <si>
    <t>ythdc2</t>
  </si>
  <si>
    <t>Q28DW0</t>
  </si>
  <si>
    <t>ciao1 wdr39 TEgg053g13.1</t>
  </si>
  <si>
    <t>549641;</t>
  </si>
  <si>
    <t>Probable cytosolic iron-sulfur protein assembly protein ciao1 (WD repeat-containing protein 39)</t>
  </si>
  <si>
    <t>FUNCTION: Key component of the cytosolic iron-sulfur protein assembly (CIA) complex, a multiprotein complex that mediates the incorporation of iron-sulfur cluster into extramitochondrial Fe/S proteins. {ECO:0000255|HAMAP-Rule:MF_03037}.</t>
  </si>
  <si>
    <t>F7EC68</t>
  </si>
  <si>
    <t>LOC100036702</t>
  </si>
  <si>
    <t>F7EDT1</t>
  </si>
  <si>
    <t>lrch1</t>
  </si>
  <si>
    <t>F7DQQ6</t>
  </si>
  <si>
    <t>sos2</t>
  </si>
  <si>
    <t>F7D6J3</t>
  </si>
  <si>
    <t>fam115a</t>
  </si>
  <si>
    <t>F6Z5C0</t>
  </si>
  <si>
    <t>usp15</t>
  </si>
  <si>
    <t>100158604;</t>
  </si>
  <si>
    <t>Ubiquitin carboxyl-terminal hydrolase 15 (EC 3.4.19.12) (Deubiquitinating enzyme 15) (Ubiquitin thioesterase 15) (Ubiquitin-specific-processing protease 15)</t>
  </si>
  <si>
    <t>FUNCTION: Hydrolase that removes conjugated ubiquitin from target proteins and regulates various pathways such as the TGF-beta receptor signaling and NF-kappa-B pathways. Acts as a key regulator of TGF-beta receptor signaling pathway, but the precise mechanism is still unclear: according to a report, acts by promoting deubiquitination of monoubiquitinated R-SMADs, thereby alleviating inhibition of R-SMADs and promoting activation of TGF-beta target genes. According to another reports, regulates the TGF-beta receptor signaling pathway by mediating deubiquitination and stabilization of tgfbr1, leading to an enhanced TGF-beta signal. May also regulate gene expression and/or DNA repair through the deubiquitination of histone H2B. {ECO:0000250|UniProtKB:Q9Y4E8}.</t>
  </si>
  <si>
    <t>Active site (2); Alternative sequence (1); Chain (1); Domain (2); Sequence conflict (2)</t>
  </si>
  <si>
    <t>F7DW47</t>
  </si>
  <si>
    <t>kif1c</t>
  </si>
  <si>
    <t>Q0P4U3</t>
  </si>
  <si>
    <t>ptbp2</t>
  </si>
  <si>
    <t>779934;</t>
  </si>
  <si>
    <t>Polypyrimidine tract binding protein 2</t>
  </si>
  <si>
    <t>F6Z1W6</t>
  </si>
  <si>
    <t>rabgap1</t>
  </si>
  <si>
    <t>B5DE87</t>
  </si>
  <si>
    <t>pik3c2a</t>
  </si>
  <si>
    <t>100038240;</t>
  </si>
  <si>
    <t>Pik3c2a protein</t>
  </si>
  <si>
    <t>Q5FWR0</t>
  </si>
  <si>
    <t>smarcad1</t>
  </si>
  <si>
    <t>548414;</t>
  </si>
  <si>
    <t>SWI/SNF-related matrix-associated actin-dependent regulator of chromatin subfamily A containing DEAD/H box 1 (EC 3.6.4.12)</t>
  </si>
  <si>
    <t>FUNCTION: DNA helicase that possesses intrinsic ATP-dependent nucleosome-remodeling activity and is both required for DNA repair and heterochromatin organization. Promotes DNA end resection of double-strand breaks (DSBs) following DNA damage: probably acts by weakening histone DNA interactions in nucleosomes flanking DSBs. Required for the restoration of heterochromatin organization after replication (By similarity). {ECO:0000250}.</t>
  </si>
  <si>
    <t>SUBCELLULAR LOCATION: Nucleus {ECO:0000250}. Chromosome {ECO:0000250}. Note=Colocalizes with PCNA at replication forks during S phase. Recruited to double-strand breaks (DSBs) sites of DNA damage (By similarity). {ECO:0000250}.</t>
  </si>
  <si>
    <t>F7E4T5</t>
  </si>
  <si>
    <t>iah1</t>
  </si>
  <si>
    <t>B5DE67</t>
  </si>
  <si>
    <t>K9J887</t>
  </si>
  <si>
    <t>LOC100491484</t>
  </si>
  <si>
    <t>B4F720</t>
  </si>
  <si>
    <t>mkrn3</t>
  </si>
  <si>
    <t>100216134;</t>
  </si>
  <si>
    <t>F6S8R4</t>
  </si>
  <si>
    <t>LOC101735154</t>
  </si>
  <si>
    <t>Q6GLF4</t>
  </si>
  <si>
    <t>ssrp1 Ssrp1</t>
  </si>
  <si>
    <t>447983;</t>
  </si>
  <si>
    <t>Ssrp1 protein (Fragment)</t>
  </si>
  <si>
    <t>F6ZCZ9</t>
  </si>
  <si>
    <t>F6S3Q1</t>
  </si>
  <si>
    <t>trap1</t>
  </si>
  <si>
    <t>F7BCV5</t>
  </si>
  <si>
    <t>rps6ka6</t>
  </si>
  <si>
    <t>F7DQ11</t>
  </si>
  <si>
    <t>gtpbp8</t>
  </si>
  <si>
    <t>F7CWU2</t>
  </si>
  <si>
    <t>fryl</t>
  </si>
  <si>
    <t>F6R4V1</t>
  </si>
  <si>
    <t>dsp</t>
  </si>
  <si>
    <t>F7CY76</t>
  </si>
  <si>
    <t>map3k15</t>
  </si>
  <si>
    <t>F6RG76</t>
  </si>
  <si>
    <t>nf1</t>
  </si>
  <si>
    <t>F6VUW9</t>
  </si>
  <si>
    <t>snx4</t>
  </si>
  <si>
    <t>Q28D59</t>
  </si>
  <si>
    <t>fam122b LOC550042 TGas092h03.1-001</t>
  </si>
  <si>
    <t>550042;</t>
  </si>
  <si>
    <t>Novel protein (Uncharacterized protein)</t>
  </si>
  <si>
    <t>B5DEE6</t>
  </si>
  <si>
    <t>F6WPV7</t>
  </si>
  <si>
    <t>arfgef2</t>
  </si>
  <si>
    <t>K9J7Y0</t>
  </si>
  <si>
    <t>epb41l2</t>
  </si>
  <si>
    <t>F6UDX8</t>
  </si>
  <si>
    <t>ppp4r4</t>
  </si>
  <si>
    <t>F7AUJ0</t>
  </si>
  <si>
    <t>dip2b</t>
  </si>
  <si>
    <t>F7BDJ9</t>
  </si>
  <si>
    <t>tgfbrap1</t>
  </si>
  <si>
    <t>Q5BJ90</t>
  </si>
  <si>
    <t>wdr12</t>
  </si>
  <si>
    <t>595016;</t>
  </si>
  <si>
    <t>Ribosome biogenesis protein wdr12 (WD repeat-containing protein 12)</t>
  </si>
  <si>
    <t>FUNCTION: Component of the PeBoW complex, which is required for maturation of 28S and 5.8S ribosomal RNAs and formation of the 60S ribosome. {ECO:0000255|HAMAP-Rule:MF_03029}.</t>
  </si>
  <si>
    <t>SUBCELLULAR LOCATION: Nucleus, nucleolus {ECO:0000255|HAMAP-Rule:MF_03029}. Nucleus, nucleoplasm {ECO:0000255|HAMAP-Rule:MF_03029}.</t>
  </si>
  <si>
    <t>F6S4P7</t>
  </si>
  <si>
    <t>Q6P4N3</t>
  </si>
  <si>
    <t>sh3bp5</t>
  </si>
  <si>
    <t>394821;</t>
  </si>
  <si>
    <t>SH3-domain binding protein 5 (BTK-associated) (Uncharacterized protein)</t>
  </si>
  <si>
    <t>F6ZM01</t>
  </si>
  <si>
    <t>ubr5</t>
  </si>
  <si>
    <t>F7EBQ3</t>
  </si>
  <si>
    <t>sos1</t>
  </si>
  <si>
    <t>F7B605</t>
  </si>
  <si>
    <t>ankrd28</t>
  </si>
  <si>
    <t>Q0P4P9</t>
  </si>
  <si>
    <t>dhx35</t>
  </si>
  <si>
    <t>779970;</t>
  </si>
  <si>
    <t>DEAH (Asp-Glu-Ala-His) box polypeptide 35</t>
  </si>
  <si>
    <t>A0JP86</t>
  </si>
  <si>
    <t>lamc1</t>
  </si>
  <si>
    <t>100036631;</t>
  </si>
  <si>
    <t>Laminin subunit gamma-1</t>
  </si>
  <si>
    <t>FUNCTION: Binding to cells via a high affinity receptor, laminin is thought to mediate the attachment, migration and organization of cells into tissues during embryonic development by interacting with other extracellular matrix components. {ECO:0000250}.</t>
  </si>
  <si>
    <t>SUBCELLULAR LOCATION: Secreted, extracellular space, extracellular matrix, basement membrane {ECO:0000250}.</t>
  </si>
  <si>
    <t>Chain (1); Coiled coil (2); Disulfide bond (40); Domain (12); Glycosylation (17); Region (1); Signal peptide (1)</t>
  </si>
  <si>
    <t>F6Y8X7</t>
  </si>
  <si>
    <t>bod1l1</t>
  </si>
  <si>
    <t>Q6P8D6</t>
  </si>
  <si>
    <t>vrk1 MGC75762</t>
  </si>
  <si>
    <t>394552;</t>
  </si>
  <si>
    <t>F7B7M1</t>
  </si>
  <si>
    <t>nup133</t>
  </si>
  <si>
    <t>100494693;</t>
  </si>
  <si>
    <t>F7EHH0</t>
  </si>
  <si>
    <t>cadps2</t>
  </si>
  <si>
    <t>F7DT57</t>
  </si>
  <si>
    <t>vcpip1</t>
  </si>
  <si>
    <t>F6UNU3</t>
  </si>
  <si>
    <t>F6YU71</t>
  </si>
  <si>
    <t>ppp3cc</t>
  </si>
  <si>
    <t>Q0P4V5</t>
  </si>
  <si>
    <t>ddx43 ddx53</t>
  </si>
  <si>
    <t>779928;</t>
  </si>
  <si>
    <t>DEAD (Asp-Glu-Ala-Asp) box polypeptide 53 (Uncharacterized protein)</t>
  </si>
  <si>
    <t>F7CI08</t>
  </si>
  <si>
    <t>thada</t>
  </si>
  <si>
    <t>F6Z2T5</t>
  </si>
  <si>
    <t>F7E820</t>
  </si>
  <si>
    <t>rapgef6</t>
  </si>
  <si>
    <t>B2GUD3</t>
  </si>
  <si>
    <t>nsmaf LOC100158560</t>
  </si>
  <si>
    <t>100158560;</t>
  </si>
  <si>
    <t>LOC100158560 protein</t>
  </si>
  <si>
    <t>F6Q4M8</t>
  </si>
  <si>
    <t>ighmbp2</t>
  </si>
  <si>
    <t>B4F6V5</t>
  </si>
  <si>
    <t>recql5</t>
  </si>
  <si>
    <t>100216093;</t>
  </si>
  <si>
    <t>Q28C59</t>
  </si>
  <si>
    <t>rpusd4 TEgg022l16.1</t>
  </si>
  <si>
    <t>734064;</t>
  </si>
  <si>
    <t>F7C7F1</t>
  </si>
  <si>
    <t>pank4</t>
  </si>
  <si>
    <t>F7BBG0</t>
  </si>
  <si>
    <t>inadl</t>
  </si>
  <si>
    <t>Q05AS9</t>
  </si>
  <si>
    <t>sec23a</t>
  </si>
  <si>
    <t>780116;</t>
  </si>
  <si>
    <t>FUNCTION: Component of the COPII coat, that covers ER-derived vesicles involved in transport from the endoplasmic reticulum to the Golgi apparatus. COPII acts in the cytoplasm to promote the transport of secretory, plasma membrane, and vacuolar proteins from the endoplasmic reticulum to the Golgi complex (By similarity). {ECO:0000250}.</t>
  </si>
  <si>
    <t>SUBCELLULAR LOCATION: Smooth endoplasmic reticulum membrane; Peripheral membrane protein. Golgi apparatus membrane {ECO:0000305}; Peripheral membrane protein {ECO:0000305}. Note=In the ribosome-free transitional face of the ER and associated vesicles. {ECO:0000250}.</t>
  </si>
  <si>
    <t>F6Y4L0</t>
  </si>
  <si>
    <t>F6V3E3</t>
  </si>
  <si>
    <t>parp14.2</t>
  </si>
  <si>
    <t>F7ETP8</t>
  </si>
  <si>
    <t>dhx57</t>
  </si>
  <si>
    <t>F7EFB4</t>
  </si>
  <si>
    <t>iqsec2</t>
  </si>
  <si>
    <t>A1A5H3</t>
  </si>
  <si>
    <t>LOC100036700 c1orf116</t>
  </si>
  <si>
    <t>100036700;</t>
  </si>
  <si>
    <t>LOC100036700 protein (Uncharacterized protein)</t>
  </si>
  <si>
    <t>B3DM58</t>
  </si>
  <si>
    <t>LOC100170608</t>
  </si>
  <si>
    <t>LOC100170608 protein (Fragment)</t>
  </si>
  <si>
    <t>F6SVP2</t>
  </si>
  <si>
    <t>tbc1d9b</t>
  </si>
  <si>
    <t>Q5M7M1</t>
  </si>
  <si>
    <t>pex5</t>
  </si>
  <si>
    <t>496849;</t>
  </si>
  <si>
    <t>Peroxisome biogenesis factor 5</t>
  </si>
  <si>
    <t>F6WFK8</t>
  </si>
  <si>
    <t>mipep</t>
  </si>
  <si>
    <t>F6SR03</t>
  </si>
  <si>
    <t>ttll12</t>
  </si>
  <si>
    <t>F6SUB4</t>
  </si>
  <si>
    <t>F6UNF0</t>
  </si>
  <si>
    <t>trim25</t>
  </si>
  <si>
    <t>F6W6X7</t>
  </si>
  <si>
    <t>acss2.1</t>
  </si>
  <si>
    <t>L7N381</t>
  </si>
  <si>
    <t>ehhadh</t>
  </si>
  <si>
    <t>F7A1J4</t>
  </si>
  <si>
    <t>azi1</t>
  </si>
  <si>
    <t>F6R6Q4</t>
  </si>
  <si>
    <t>eif2b5</t>
  </si>
  <si>
    <t>A0JM43</t>
  </si>
  <si>
    <t>dqx1 MGC146346</t>
  </si>
  <si>
    <t>780200;</t>
  </si>
  <si>
    <t>F6UMA4</t>
  </si>
  <si>
    <t>fastkd2</t>
  </si>
  <si>
    <t>A8KBD9</t>
  </si>
  <si>
    <t>LOC100127644 epb41l1</t>
  </si>
  <si>
    <t>LOC100127644 protein (Uncharacterized protein)</t>
  </si>
  <si>
    <t>Q0V9A7</t>
  </si>
  <si>
    <t>thap4 MGC147467</t>
  </si>
  <si>
    <t>780282;</t>
  </si>
  <si>
    <t>F6QLE7</t>
  </si>
  <si>
    <t>wwc2</t>
  </si>
  <si>
    <t>Protein WWC2</t>
  </si>
  <si>
    <t>F6ZTK9</t>
  </si>
  <si>
    <t>cttnbp2</t>
  </si>
  <si>
    <t>F6R6H2</t>
  </si>
  <si>
    <t>dars2</t>
  </si>
  <si>
    <t>B1H3J3</t>
  </si>
  <si>
    <t>iars2 LOC100145647</t>
  </si>
  <si>
    <t>100145647;</t>
  </si>
  <si>
    <t>LOC100145647 protein</t>
  </si>
  <si>
    <t>F7D1P6</t>
  </si>
  <si>
    <t>kif5c</t>
  </si>
  <si>
    <t>B1WB62</t>
  </si>
  <si>
    <t>rab3gap2 LOC100145752</t>
  </si>
  <si>
    <t>100145752;</t>
  </si>
  <si>
    <t>LOC100145752 protein</t>
  </si>
  <si>
    <t>A2RRS8</t>
  </si>
  <si>
    <t>cep78</t>
  </si>
  <si>
    <t>100037836;</t>
  </si>
  <si>
    <t>SUBCELLULAR LOCATION: Cytoplasm, cytoskeleton, microtubule organizing center, centrosome {ECO:0000250}.</t>
  </si>
  <si>
    <t>F6ZEB9</t>
  </si>
  <si>
    <t>arap3</t>
  </si>
  <si>
    <t>Q08BT7</t>
  </si>
  <si>
    <t>cul9 LOC100145662</t>
  </si>
  <si>
    <t>100145662;</t>
  </si>
  <si>
    <t>LOC100145662 protein</t>
  </si>
  <si>
    <t>F6S1E5</t>
  </si>
  <si>
    <t>urb2</t>
  </si>
  <si>
    <t>F6YUU4</t>
  </si>
  <si>
    <t>tbc1d8b</t>
  </si>
  <si>
    <t>Q28G87</t>
  </si>
  <si>
    <t>larp7 TGas080c15.1</t>
  </si>
  <si>
    <t>734000;</t>
  </si>
  <si>
    <t>La-related protein 7 (La ribonucleoprotein domain family member 7)</t>
  </si>
  <si>
    <t>A4QNB2</t>
  </si>
  <si>
    <t>mrpl46 LOC100125128</t>
  </si>
  <si>
    <t>100125128;</t>
  </si>
  <si>
    <t>LOC100125128 protein (Uncharacterized protein)</t>
  </si>
  <si>
    <t>F6UIN4</t>
  </si>
  <si>
    <t>naprt1</t>
  </si>
  <si>
    <t>F6ZE35</t>
  </si>
  <si>
    <t>dennd5b</t>
  </si>
  <si>
    <t>F6YUV3</t>
  </si>
  <si>
    <t>B2GUN4</t>
  </si>
  <si>
    <t>marf1 lkap</t>
  </si>
  <si>
    <t>733745;</t>
  </si>
  <si>
    <t>Meiosis arrest female protein 1 homolog (Limkain-b1)</t>
  </si>
  <si>
    <t>FUNCTION: Essential regulator of oogenesis required for female meiotic progression to repress transposable elements and preventing their mobilization, which is essential for the germline integrity. {ECO:0000250}.</t>
  </si>
  <si>
    <t>Chain (1); Domain (10)</t>
  </si>
  <si>
    <t>F6YFT7</t>
  </si>
  <si>
    <t>B5DEA0</t>
  </si>
  <si>
    <t>acacb</t>
  </si>
  <si>
    <t>100192373;</t>
  </si>
  <si>
    <t>B1WB67</t>
  </si>
  <si>
    <t>evi5l LOC100145757</t>
  </si>
  <si>
    <t>100145757;</t>
  </si>
  <si>
    <t>LOC100145757 protein</t>
  </si>
  <si>
    <t>F6YW88</t>
  </si>
  <si>
    <t>Q0VA08</t>
  </si>
  <si>
    <t>wwp2</t>
  </si>
  <si>
    <t>100038252;</t>
  </si>
  <si>
    <t>E3 ubiquitin-protein ligase (EC 6.3.2.-)</t>
  </si>
  <si>
    <t>A9ULN3</t>
  </si>
  <si>
    <t>LOC100135221</t>
  </si>
  <si>
    <t>LOC100135221 protein (Fragment)</t>
  </si>
  <si>
    <t>Q6NVT4</t>
  </si>
  <si>
    <t>capn7 MGC69291</t>
  </si>
  <si>
    <t>407932;</t>
  </si>
  <si>
    <t>B3DLD6</t>
  </si>
  <si>
    <t>larp4b LOC100170485</t>
  </si>
  <si>
    <t>100170485;</t>
  </si>
  <si>
    <t>LOC100170485 protein</t>
  </si>
  <si>
    <t>F7EK96</t>
  </si>
  <si>
    <t>nphp4</t>
  </si>
  <si>
    <t>Q66IM4</t>
  </si>
  <si>
    <t>nicn1 mst1r</t>
  </si>
  <si>
    <t>493453;</t>
  </si>
  <si>
    <t>Macrophage stimulating 1 receptor (C-met-related tyrosine kinase) (Uncharacterized protein)</t>
  </si>
  <si>
    <t>Q6DF48</t>
  </si>
  <si>
    <t>calcoco2 TEgg035o03.1</t>
  </si>
  <si>
    <t>448562;</t>
  </si>
  <si>
    <t>Calcium-binding and coiled-coil domain-containing protein 2</t>
  </si>
  <si>
    <t>FUNCTION: May play a role actin cytoskeleton organization. {ECO:0000250}.</t>
  </si>
  <si>
    <t>SUBCELLULAR LOCATION: Cytoplasm, perinuclear region {ECO:0000250}. Golgi apparatus {ECO:0000250}. Cytoplasm, cytoskeleton {ECO:0000250}.</t>
  </si>
  <si>
    <t>F6WMD5</t>
  </si>
  <si>
    <t>kiaa1033</t>
  </si>
  <si>
    <t>F7DJ85</t>
  </si>
  <si>
    <t>arhgef10</t>
  </si>
  <si>
    <t>Q28DH0</t>
  </si>
  <si>
    <t>prpsap2 TEgg105n03.1</t>
  </si>
  <si>
    <t>550091;</t>
  </si>
  <si>
    <t>Phosphoribosyl pyrophosphate synthase-associated protein 2 (PRPP synthase-associated protein 2)</t>
  </si>
  <si>
    <t>FUNCTION: Seems to play a negative regulatory role in 5-phosphoribose 1-diphosphate synthesis. {ECO:0000250}.</t>
  </si>
  <si>
    <t>F6S790</t>
  </si>
  <si>
    <t>coro7</t>
  </si>
  <si>
    <t>Coronin (Fragment)</t>
  </si>
  <si>
    <t>A9JTW8</t>
  </si>
  <si>
    <t>F7B1Q6</t>
  </si>
  <si>
    <t>ankrd54</t>
  </si>
  <si>
    <t>B1H130</t>
  </si>
  <si>
    <t>gpatch1 LOC733839</t>
  </si>
  <si>
    <t>733839;</t>
  </si>
  <si>
    <t>LOC733839 protein</t>
  </si>
  <si>
    <t>B2GU75</t>
  </si>
  <si>
    <t>sfpq LOC100158518</t>
  </si>
  <si>
    <t>100158518;</t>
  </si>
  <si>
    <t>LOC100158518 protein</t>
  </si>
  <si>
    <t>F6YIH9</t>
  </si>
  <si>
    <t>ulk4</t>
  </si>
  <si>
    <t>B0JZ85</t>
  </si>
  <si>
    <t>znf346 jaz</t>
  </si>
  <si>
    <t>100135716;</t>
  </si>
  <si>
    <t>Zinc finger protein 346 (Just another zinc finger protein) (Protein jaz)</t>
  </si>
  <si>
    <t>FUNCTION: Binds preferentially to dsRNA, but also to RNA-DNA hybrids. {ECO:0000250|UniProtKB:Q8AVN9}.</t>
  </si>
  <si>
    <t>SUBCELLULAR LOCATION: Nucleus {ECO:0000250|UniProtKB:Q8AVN9}. Cytoplasm {ECO:0000250|UniProtKB:Q8AVN9}. Note=Primarily nuclear. {ECO:0000250|UniProtKB:Q8AVN9}.</t>
  </si>
  <si>
    <t>Chain (1); Erroneous initiation (1); Metal binding (8); Zinc finger (4)</t>
  </si>
  <si>
    <t>F6Q3I4</t>
  </si>
  <si>
    <t>Q6DJA6</t>
  </si>
  <si>
    <t>stxbp2 stxbp1</t>
  </si>
  <si>
    <t>448217;</t>
  </si>
  <si>
    <t>Syntaxin binding protein 1</t>
  </si>
  <si>
    <t>F7APY9</t>
  </si>
  <si>
    <t>Q08CY1</t>
  </si>
  <si>
    <t>klhl22</t>
  </si>
  <si>
    <t>780372;</t>
  </si>
  <si>
    <t>FUNCTION: Substrate-specific adapter of a BCR (BTB-CUL3-RBX1) E3 ubiquitin ligase complex required for chromosome alignment and localization of PLK1 at kinetochores. {ECO:0000250}.</t>
  </si>
  <si>
    <t>SUBCELLULAR LOCATION: Cytoplasm {ECO:0000250}. Cytoplasm, cytoskeleton, microtubule organizing center, centrosome {ECO:0000250}. Cytoplasm, cytoskeleton, spindle {ECO:0000250}. Note=Mainly. cytoplasmic in prophase and prometaphase. Associates with the mitotic spindle as the cells reach chromosome bi-orientation. Localizes to the centrosomes shortly before cells enter anaphase After anaphase onset, predominantly associates with the polar microtubules connecting the 2 opposing centrosomes and gradually diffuses into the cytoplasm during telophase (By similarity). {ECO:0000250}.</t>
  </si>
  <si>
    <t>Chain (1); Domain (1); Repeat (6)</t>
  </si>
  <si>
    <t>B0JZ46</t>
  </si>
  <si>
    <t>LOC100145148</t>
  </si>
  <si>
    <t>100145148;</t>
  </si>
  <si>
    <t>LOC100145148 protein</t>
  </si>
  <si>
    <t>Q08D52</t>
  </si>
  <si>
    <t>anapc1</t>
  </si>
  <si>
    <t>780327;</t>
  </si>
  <si>
    <t>Anaphase promoting complex subunit 1</t>
  </si>
  <si>
    <t>B0JZH0</t>
  </si>
  <si>
    <t>usp48 LOC100145207</t>
  </si>
  <si>
    <t>100145207;</t>
  </si>
  <si>
    <t>LOC100145207 protein</t>
  </si>
  <si>
    <t>F7CKF2</t>
  </si>
  <si>
    <t>skiv2l</t>
  </si>
  <si>
    <t>B3DM31</t>
  </si>
  <si>
    <t>pfkfb2</t>
  </si>
  <si>
    <t>100170160;</t>
  </si>
  <si>
    <t>Pfkfb2 protein</t>
  </si>
  <si>
    <t>Q6DJ60</t>
  </si>
  <si>
    <t>rab5b</t>
  </si>
  <si>
    <t>448258;</t>
  </si>
  <si>
    <t>RAB5B, member RAS oncogene family (Uncharacterized protein)</t>
  </si>
  <si>
    <t>F6ZI40</t>
  </si>
  <si>
    <t>sf3b3</t>
  </si>
  <si>
    <t>100101755;</t>
  </si>
  <si>
    <t>Q5EBD9</t>
  </si>
  <si>
    <t>elp2</t>
  </si>
  <si>
    <t>548516;</t>
  </si>
  <si>
    <t>Elongator complex protein 2 (ELP2)</t>
  </si>
  <si>
    <t>F6TZB6</t>
  </si>
  <si>
    <t>kif16b</t>
  </si>
  <si>
    <t>F6S962</t>
  </si>
  <si>
    <t>F6X369</t>
  </si>
  <si>
    <t>F6YVR0</t>
  </si>
  <si>
    <t>kif27</t>
  </si>
  <si>
    <t>A0JPA3</t>
  </si>
  <si>
    <t>kif17 LOC100036648</t>
  </si>
  <si>
    <t>100036648;</t>
  </si>
  <si>
    <t>F7A9G2</t>
  </si>
  <si>
    <t>ankzf1</t>
  </si>
  <si>
    <t>F6T8M4</t>
  </si>
  <si>
    <t>cit</t>
  </si>
  <si>
    <t>F7DLT4</t>
  </si>
  <si>
    <t>d2hgdh</t>
  </si>
  <si>
    <t>Q28F19</t>
  </si>
  <si>
    <t>exosc6 mtr3 TGas126k07.1</t>
  </si>
  <si>
    <t>549770;</t>
  </si>
  <si>
    <t>Exosome complex component MTR3 (Exosome component 6) (mRNA transport regulator 3 homolog)</t>
  </si>
  <si>
    <t>FUNCTION: Non-catalytic component of the RNA exosome complex which has 3'-&gt;5' exoribonuclease activity and participates in a multitude of cellular RNA processing and degradation events. {ECO:0000250}.</t>
  </si>
  <si>
    <t>SUBCELLULAR LOCATION: Cytoplasm {ECO:0000250}. Nucleus, nucleolus {ECO:0000250}. Nucleus {ECO:0000250}.</t>
  </si>
  <si>
    <t>F7BZ80</t>
  </si>
  <si>
    <t>sptbn1</t>
  </si>
  <si>
    <t>F6ZBQ2</t>
  </si>
  <si>
    <t>uggt2</t>
  </si>
  <si>
    <t>F7E182</t>
  </si>
  <si>
    <t>brwd1</t>
  </si>
  <si>
    <t>F6ZDN0</t>
  </si>
  <si>
    <t>prune</t>
  </si>
  <si>
    <t>F7DX49</t>
  </si>
  <si>
    <t>l3mbtl2</t>
  </si>
  <si>
    <t>A4QNC0</t>
  </si>
  <si>
    <t>vps33b LOC100125133</t>
  </si>
  <si>
    <t>100125133;</t>
  </si>
  <si>
    <t>LOC100125133 protein (Uncharacterized protein)</t>
  </si>
  <si>
    <t>F7A198</t>
  </si>
  <si>
    <t>ercc6l</t>
  </si>
  <si>
    <t>F7EP88</t>
  </si>
  <si>
    <t>F7CC85</t>
  </si>
  <si>
    <t>top1.1</t>
  </si>
  <si>
    <t>F6YFW3</t>
  </si>
  <si>
    <t>sardh</t>
  </si>
  <si>
    <t>F7DLX8</t>
  </si>
  <si>
    <t>hp1bp3</t>
  </si>
  <si>
    <t>SUBCELLULAR LOCATION: Nucleus {ECO:0000256|RuleBase:RU003895}.</t>
  </si>
  <si>
    <t>F7CGD7</t>
  </si>
  <si>
    <t>kri1</t>
  </si>
  <si>
    <t>F6Z4A8</t>
  </si>
  <si>
    <t>lonp1</t>
  </si>
  <si>
    <t>Lon protease homolog (EC 3.4.21.-) (Fragment)</t>
  </si>
  <si>
    <t>Active site (2); Non-terminal residue (1); Nucleotide binding (1)</t>
  </si>
  <si>
    <t>F7AB97</t>
  </si>
  <si>
    <t>rnf214</t>
  </si>
  <si>
    <t>F6ZST8</t>
  </si>
  <si>
    <t>mtmr6</t>
  </si>
  <si>
    <t>B1H3J1</t>
  </si>
  <si>
    <t>exoc1 LOC100145645</t>
  </si>
  <si>
    <t>100145645;</t>
  </si>
  <si>
    <t>LOC100145645 protein (Uncharacterized protein)</t>
  </si>
  <si>
    <t>F7CYJ0</t>
  </si>
  <si>
    <t>snapc4</t>
  </si>
  <si>
    <t>Q5HZC7</t>
  </si>
  <si>
    <t>pgls pgls-prov</t>
  </si>
  <si>
    <t>548361;</t>
  </si>
  <si>
    <t>Pgls-prov protein (Fragment)</t>
  </si>
  <si>
    <t>F7ALH1</t>
  </si>
  <si>
    <t>birc6</t>
  </si>
  <si>
    <t>F6UQE9</t>
  </si>
  <si>
    <t>piwil2</t>
  </si>
  <si>
    <t>F7BY88</t>
  </si>
  <si>
    <t>ppp1r3g</t>
  </si>
  <si>
    <t>F7CR04</t>
  </si>
  <si>
    <t>ehmt2</t>
  </si>
  <si>
    <t>SUBCELLULAR LOCATION: Nucleus {ECO:0000256|RuleBase:RU004542}.</t>
  </si>
  <si>
    <t>Q66II2</t>
  </si>
  <si>
    <t>ercc2</t>
  </si>
  <si>
    <t>493493;</t>
  </si>
  <si>
    <t>Ercc2 protein</t>
  </si>
  <si>
    <t>B1H203</t>
  </si>
  <si>
    <t>F7D0C2</t>
  </si>
  <si>
    <t>srbd1</t>
  </si>
  <si>
    <t>Q28GU0</t>
  </si>
  <si>
    <t>lrch2 LOC549134 lrch1 TEgg067m11.1-001</t>
  </si>
  <si>
    <t>549134;</t>
  </si>
  <si>
    <t>Leucine-rich repeats and calponin homology (CH) domain containing 1 (Uncharacterized protein)</t>
  </si>
  <si>
    <t>A9UMI4</t>
  </si>
  <si>
    <t>LOC100135363</t>
  </si>
  <si>
    <t>LOC100135363 protein (Fragment)</t>
  </si>
  <si>
    <t>Q5I0C0</t>
  </si>
  <si>
    <t>heatr3 LOC496925</t>
  </si>
  <si>
    <t>496925;</t>
  </si>
  <si>
    <t>Hypothetical LOC496925</t>
  </si>
  <si>
    <t>Q28IZ0</t>
  </si>
  <si>
    <t>aifm1 pdcd8 TNeu090a02.1-001</t>
  </si>
  <si>
    <t>549998;</t>
  </si>
  <si>
    <t>Programmed cell death 8 (Apoptosis-inducing factor) (Uncharacterized protein)</t>
  </si>
  <si>
    <t>Q5M8G8</t>
  </si>
  <si>
    <t>trit1</t>
  </si>
  <si>
    <t>496761;</t>
  </si>
  <si>
    <t>tRNA isopentenyltransferase 1</t>
  </si>
  <si>
    <t>F7EJE8</t>
  </si>
  <si>
    <t>myo18a</t>
  </si>
  <si>
    <t>F7A2P9</t>
  </si>
  <si>
    <t>vps41</t>
  </si>
  <si>
    <t>F6QZZ9</t>
  </si>
  <si>
    <t>nol8</t>
  </si>
  <si>
    <t>L7N3A0</t>
  </si>
  <si>
    <t>narfl</t>
  </si>
  <si>
    <t>Cytosolic Fe-S cluster assembly factor narfl</t>
  </si>
  <si>
    <t>F6Z9R3</t>
  </si>
  <si>
    <t>Q6NX27</t>
  </si>
  <si>
    <t>fam188a carp</t>
  </si>
  <si>
    <t>407862;</t>
  </si>
  <si>
    <t>Protein FAM188A (Protein CARP)</t>
  </si>
  <si>
    <t>FUNCTION: May have pro-apoptotic function. {ECO:0000250}.</t>
  </si>
  <si>
    <t>F7C9M5</t>
  </si>
  <si>
    <t>rfc1</t>
  </si>
  <si>
    <t>F6TD59</t>
  </si>
  <si>
    <t>mvk</t>
  </si>
  <si>
    <t>F7A9L2</t>
  </si>
  <si>
    <t>mov10</t>
  </si>
  <si>
    <t>Q6DJR6</t>
  </si>
  <si>
    <t>exoc3 sec6l1</t>
  </si>
  <si>
    <t>448187;</t>
  </si>
  <si>
    <t>SEC6-like 1 (S. cerevisiae) (Uncharacterized protein)</t>
  </si>
  <si>
    <t>A9UMT4</t>
  </si>
  <si>
    <t>mrpl47 LOC100135398</t>
  </si>
  <si>
    <t>LOC100135398 protein (Uncharacterized protein)</t>
  </si>
  <si>
    <t>L7N2V3</t>
  </si>
  <si>
    <t>pcmtd1</t>
  </si>
  <si>
    <t>B3DL92</t>
  </si>
  <si>
    <t>ppil4 LOC733774</t>
  </si>
  <si>
    <t>733774;</t>
  </si>
  <si>
    <t>LOC733774 protein (Uncharacterized protein)</t>
  </si>
  <si>
    <t>Q6P892</t>
  </si>
  <si>
    <t>prkrir</t>
  </si>
  <si>
    <t>394650;</t>
  </si>
  <si>
    <t>Protein-kinase, interferon-inducible double stranded RNA dependent inhibitor, repressor of (P58 repressor)</t>
  </si>
  <si>
    <t>F6Q7A9</t>
  </si>
  <si>
    <t>ehd3</t>
  </si>
  <si>
    <t>F7BM28</t>
  </si>
  <si>
    <t>col4a5</t>
  </si>
  <si>
    <t>F7C1V5</t>
  </si>
  <si>
    <t>prdm15</t>
  </si>
  <si>
    <t>Q0V9F2</t>
  </si>
  <si>
    <t>polr3h MGC147203</t>
  </si>
  <si>
    <t>779851;</t>
  </si>
  <si>
    <t>F7CZT8</t>
  </si>
  <si>
    <t>prkar2a</t>
  </si>
  <si>
    <t>100486265;</t>
  </si>
  <si>
    <t>A8KBH1</t>
  </si>
  <si>
    <t>LOC100127670</t>
  </si>
  <si>
    <t>LOC100127670 protein (Fragment)</t>
  </si>
  <si>
    <t>B7ZT44</t>
  </si>
  <si>
    <t>sdr39u1 LOC549015</t>
  </si>
  <si>
    <t>549015;</t>
  </si>
  <si>
    <t>B0JZT6</t>
  </si>
  <si>
    <t>LOC100145238</t>
  </si>
  <si>
    <t>LOC100145238 protein (Fragment)</t>
  </si>
  <si>
    <t>A9JTQ1</t>
  </si>
  <si>
    <t>unc119</t>
  </si>
  <si>
    <t>Unc119 protein (Fragment)</t>
  </si>
  <si>
    <t>Q6DIQ3</t>
  </si>
  <si>
    <t>ppp1r7 sds22</t>
  </si>
  <si>
    <t>448394;</t>
  </si>
  <si>
    <t>FUNCTION: Regulatory subunit of protein phosphatase 1. {ECO:0000250}.</t>
  </si>
  <si>
    <t>Chain (1); Domain (1); Repeat (11)</t>
  </si>
  <si>
    <t>F7C4I0</t>
  </si>
  <si>
    <t>trpt1</t>
  </si>
  <si>
    <t>100216285;</t>
  </si>
  <si>
    <t>B3DL97</t>
  </si>
  <si>
    <t>atg7</t>
  </si>
  <si>
    <t>100170158;</t>
  </si>
  <si>
    <t>Atg7 protein</t>
  </si>
  <si>
    <t>F7EJN8</t>
  </si>
  <si>
    <t>F7CWL9</t>
  </si>
  <si>
    <t>LOC100488859</t>
  </si>
  <si>
    <t>B5DEU0</t>
  </si>
  <si>
    <t>F6UNI3</t>
  </si>
  <si>
    <t>LOC100494793</t>
  </si>
  <si>
    <t>F6UFJ3</t>
  </si>
  <si>
    <t>usp40</t>
  </si>
  <si>
    <t>F6SQC4</t>
  </si>
  <si>
    <t>B5DE69</t>
  </si>
  <si>
    <t>chd8</t>
  </si>
  <si>
    <t>100192376;</t>
  </si>
  <si>
    <t>Chromodomain-helicase-DNA-binding protein 8 (CHD-8) (EC 3.6.4.12) (ATP-dependent helicase CHD8)</t>
  </si>
  <si>
    <t>FUNCTION: DNA helicase that acts as a chromatin remodeling factor and regulates transcription. Acts as a transcription repressor by remodeling chromatin structure and recruiting histone H1 to target genes. Suppresses p53/tp53-mediated apoptosis by recruiting histone H1 and preventing p53/tp53 transactivation activity. Acts as a negative regulator of Wnt signaling pathway by regulating beta-catenin (ctnnb1) activity. Negatively regulates ctnnb1-targeted gene expression by being recruited specifically to the promoter regions of several ctnnb1 responsive genes. May also act as a transcription activator by participating in efficient U6 RNA polymerase III transcription (By similarity). {ECO:0000250}.</t>
  </si>
  <si>
    <t>Chain (1); Compositional bias (2); Domain (4); Erroneous initiation (1); Motif (1); Nucleotide binding (1)</t>
  </si>
  <si>
    <t>F7DQ75</t>
  </si>
  <si>
    <t>B1H3F2</t>
  </si>
  <si>
    <t>pfdn2 LOC100145615</t>
  </si>
  <si>
    <t>100145615;</t>
  </si>
  <si>
    <t>LOC100145615 protein</t>
  </si>
  <si>
    <t>Q28GQ2</t>
  </si>
  <si>
    <t>mecr TEgg103l11.1</t>
  </si>
  <si>
    <t>549125;</t>
  </si>
  <si>
    <t>Trans-2-enoyl-CoA reductase, mitochondrial (EC 1.3.1.38)</t>
  </si>
  <si>
    <t>FUNCTION: Oxidoreductase with a preference for short and medium chain substrates, including trans-2-hexenoyl-CoA (C6), trans-2-decenoyl-CoA (C10), and trans-2-hexadecenoyl-CoA (C16). May play a role in mitochondrial fatty acid synthesis (By similarity). Functions in pronephros development, regulating late differentiation of all pronephric tubule segments. {ECO:0000250, ECO:0000269|PubMed:18472403}.</t>
  </si>
  <si>
    <t>SUBCELLULAR LOCATION: Mitochondrion {ECO:0000250|UniProtKB:O43715}.</t>
  </si>
  <si>
    <t>Binding site (2); Chain (1); Nucleotide binding (4); Transit peptide (1)</t>
  </si>
  <si>
    <t>F6ZN18</t>
  </si>
  <si>
    <t>shroom2</t>
  </si>
  <si>
    <t>Protein Shroom2</t>
  </si>
  <si>
    <t>F7E0Q1</t>
  </si>
  <si>
    <t>apba3</t>
  </si>
  <si>
    <t>F7D641</t>
  </si>
  <si>
    <t>osbp</t>
  </si>
  <si>
    <t>F7EBD8</t>
  </si>
  <si>
    <t>vars2</t>
  </si>
  <si>
    <t>F7C484</t>
  </si>
  <si>
    <t>fam117b</t>
  </si>
  <si>
    <t>A4IGT9</t>
  </si>
  <si>
    <t>LOC100037905</t>
  </si>
  <si>
    <t>LOC100037905 protein (Fragment)</t>
  </si>
  <si>
    <t>F6Y576</t>
  </si>
  <si>
    <t>crtc1</t>
  </si>
  <si>
    <t>F6XJT3</t>
  </si>
  <si>
    <t>F6PPZ8</t>
  </si>
  <si>
    <t>F7AVX1</t>
  </si>
  <si>
    <t>phkb</t>
  </si>
  <si>
    <t>F6YUE4</t>
  </si>
  <si>
    <t>tbcc</t>
  </si>
  <si>
    <t>F7E194</t>
  </si>
  <si>
    <t>ube4b</t>
  </si>
  <si>
    <t>F6UUG0</t>
  </si>
  <si>
    <t>F6SGP2</t>
  </si>
  <si>
    <t>gys1</t>
  </si>
  <si>
    <t>F6ZIY6</t>
  </si>
  <si>
    <t>sec24c</t>
  </si>
  <si>
    <t>F7C116</t>
  </si>
  <si>
    <t>dhx38</t>
  </si>
  <si>
    <t>Q0IHS1</t>
  </si>
  <si>
    <t>ap2a1</t>
  </si>
  <si>
    <t>100038257;</t>
  </si>
  <si>
    <t>Ap2a1 protein</t>
  </si>
  <si>
    <t>F6VMK2</t>
  </si>
  <si>
    <t>phf21a</t>
  </si>
  <si>
    <t>F6QSD7</t>
  </si>
  <si>
    <t>madd</t>
  </si>
  <si>
    <t>F6R7N1</t>
  </si>
  <si>
    <t>flna</t>
  </si>
  <si>
    <t>Q28EN0</t>
  </si>
  <si>
    <t>TGas049i04.1-001</t>
  </si>
  <si>
    <t>Novel protein (Fragment)</t>
  </si>
  <si>
    <t>A8E5R4</t>
  </si>
  <si>
    <t>LOC549889 tsr3</t>
  </si>
  <si>
    <t>Probable ribosome biogenesis protein LOC549889</t>
  </si>
  <si>
    <t>FUNCTION: Probable pre-rRNA processing protein involved in ribosome biogenesis. {ECO:0000256|HAMAP-Rule:MF_03146}.</t>
  </si>
  <si>
    <t>F6Z767</t>
  </si>
  <si>
    <t>e2f5</t>
  </si>
  <si>
    <t>F6VWF2</t>
  </si>
  <si>
    <t>tiam1</t>
  </si>
  <si>
    <t>F6RQK0</t>
  </si>
  <si>
    <t>gemin7</t>
  </si>
  <si>
    <t>F6ZSA1</t>
  </si>
  <si>
    <t>sephs2</t>
  </si>
  <si>
    <t>F6U216</t>
  </si>
  <si>
    <t>LOC100486739</t>
  </si>
  <si>
    <t>F6SYJ8</t>
  </si>
  <si>
    <t>znf638</t>
  </si>
  <si>
    <t>F7C931</t>
  </si>
  <si>
    <t>tyw5</t>
  </si>
  <si>
    <t>B0BMQ2</t>
  </si>
  <si>
    <t>puf60 LOC100145091</t>
  </si>
  <si>
    <t>100145091;</t>
  </si>
  <si>
    <t>LOC100145091 protein (Uncharacterized protein)</t>
  </si>
  <si>
    <t>F7AMM4</t>
  </si>
  <si>
    <t>trmt12</t>
  </si>
  <si>
    <t>Q0IIZ5</t>
  </si>
  <si>
    <t>kbp</t>
  </si>
  <si>
    <t>780257;</t>
  </si>
  <si>
    <t>KIF1-binding protein homolog</t>
  </si>
  <si>
    <t>FUNCTION: Required for organization of axonal microtubules, and axonal outgrowth and maintenance during peripheral and central nervous system development. {ECO:0000250}.</t>
  </si>
  <si>
    <t>F7EP07</t>
  </si>
  <si>
    <t>ptbp3</t>
  </si>
  <si>
    <t>Q6P7M5</t>
  </si>
  <si>
    <t>nme7 MGC75677</t>
  </si>
  <si>
    <t>394498;</t>
  </si>
  <si>
    <t>Active site (1); Binding site (4)</t>
  </si>
  <si>
    <t>F6RX77</t>
  </si>
  <si>
    <t>uggt1</t>
  </si>
  <si>
    <t>Q28FQ6</t>
  </si>
  <si>
    <t>adprhl2 arh3 TGas084j22.1</t>
  </si>
  <si>
    <t>548938;</t>
  </si>
  <si>
    <t>FUNCTION: Poly(ADP-ribose) synthesized after DNA damage is only present transiently and is rapidly degraded by poly(ADP-ribose) glycohydrolase. Poly(ADP-ribose) metabolism may be required for maintenance of the normal function of neuronal cells. Generates ADP-ribose from poly-(ADP-ribose), but does not hydrolyze ADP-ribose-arginine, -cysteine, -diphthamide, or -asparagine bonds (By similarity). {ECO:0000250}.</t>
  </si>
  <si>
    <t>A4IIE3</t>
  </si>
  <si>
    <t>ehmt1</t>
  </si>
  <si>
    <t>100124713;</t>
  </si>
  <si>
    <t>Ehmt1 protein</t>
  </si>
  <si>
    <t>Glycolysis</t>
  </si>
  <si>
    <t>mTORC1 complex</t>
  </si>
  <si>
    <t>FKBP12-rapamycin complex-associated protein</t>
  </si>
  <si>
    <t>K07204</t>
  </si>
  <si>
    <t>regulatory associated protein of mTOR</t>
  </si>
  <si>
    <t>K08266</t>
  </si>
  <si>
    <t>G protein beta subunit-like</t>
  </si>
  <si>
    <t>K16184</t>
  </si>
  <si>
    <t>proline-rich AKT1 substrate 1</t>
  </si>
  <si>
    <t>mTORC1 regulators</t>
  </si>
  <si>
    <t>K07208</t>
  </si>
  <si>
    <t>Ras homolog enriched in brain</t>
  </si>
  <si>
    <t>K07206</t>
  </si>
  <si>
    <t>tuberous sclerosis 1</t>
  </si>
  <si>
    <t>K07207</t>
  </si>
  <si>
    <t>tuberous sclerosis 2</t>
  </si>
  <si>
    <t>RAC serine/threonine-protein kinase [EC:2.7.11.1]</t>
  </si>
  <si>
    <t>K16185</t>
  </si>
  <si>
    <t>Ras-related GTP-binding protein A/B</t>
  </si>
  <si>
    <t>K16186</t>
  </si>
  <si>
    <t>Ras-related GTP-binding protein C/D</t>
  </si>
  <si>
    <t>K00844</t>
  </si>
  <si>
    <t>hexokinase [EC:2.7.1.1]</t>
  </si>
  <si>
    <t>K01810</t>
  </si>
  <si>
    <t>glucose-6-phosphate isomerase [EC:5.3.1.9]</t>
  </si>
  <si>
    <t>K00850</t>
  </si>
  <si>
    <t>6-phosphofructokinase 1 [EC:2.7.1.11]</t>
  </si>
  <si>
    <t>K01623</t>
  </si>
  <si>
    <t>fructose-bisphosphate aldolase, class I [EC:4.1.2.13]</t>
  </si>
  <si>
    <t>K01803</t>
  </si>
  <si>
    <t>triosephosphate isomerase (TIM) [EC:5.3.1.1]</t>
  </si>
  <si>
    <t>K00134</t>
  </si>
  <si>
    <t>glyceraldehyde 3-phosphate dehydrogenase [EC:1.2.1.12]</t>
  </si>
  <si>
    <t>K00927</t>
  </si>
  <si>
    <t>phosphoglycerate kinase [EC:2.7.2.3]</t>
  </si>
  <si>
    <t>K01834</t>
  </si>
  <si>
    <t>K15634</t>
  </si>
  <si>
    <t>probable phosphoglycerate mutase [EC:5.4.2.12]</t>
  </si>
  <si>
    <t>K01689</t>
  </si>
  <si>
    <t>enolase [EC:4.2.1.11]</t>
  </si>
  <si>
    <t>K00873</t>
  </si>
  <si>
    <t>pyruvate kinase [EC:2.7.1.40]</t>
  </si>
  <si>
    <t>mTOR</t>
  </si>
  <si>
    <t>NESdb</t>
  </si>
  <si>
    <t>RanGTP Enrichement</t>
  </si>
  <si>
    <t>Sorting</t>
  </si>
  <si>
    <t>Leading Protein ID</t>
  </si>
  <si>
    <t>Binding to CRM1</t>
  </si>
  <si>
    <t>Enrichment from input</t>
  </si>
  <si>
    <t>Molar Fraction in CRM1+RanGTP (×10^6)</t>
  </si>
  <si>
    <t>Reported CRM1 interactions</t>
  </si>
  <si>
    <t>Input Enrichement Factor</t>
  </si>
  <si>
    <t>CRM1 %</t>
  </si>
  <si>
    <t>Molar Fraction in Input (×10^6)</t>
  </si>
  <si>
    <t xml:space="preserve">RanGTP Stimulation </t>
  </si>
  <si>
    <t xml:space="preserve">Input enrichement factor </t>
  </si>
  <si>
    <t xml:space="preserve">CRM1 % </t>
  </si>
  <si>
    <t>iBAQ CRM1+RanGTP</t>
  </si>
  <si>
    <t>iBAQ Input</t>
  </si>
  <si>
    <t>iBAQ CRM1 w/o Ran</t>
  </si>
  <si>
    <t>Xenopus UniProt Link</t>
  </si>
  <si>
    <t>Human UniProt Link</t>
  </si>
  <si>
    <t>UniProtID</t>
  </si>
  <si>
    <t>UniProtID_Xen</t>
  </si>
  <si>
    <t>Xenopus Oocyte Human UniProt</t>
  </si>
  <si>
    <t>Xenopus UniProt</t>
  </si>
  <si>
    <t>CRM1 cofactor</t>
  </si>
  <si>
    <t>Thakar</t>
  </si>
  <si>
    <t>NESdbO, BioGrid, Thakar</t>
  </si>
  <si>
    <t>NESdbO, Thakar</t>
  </si>
  <si>
    <r>
      <t>NESdb</t>
    </r>
    <r>
      <rPr>
        <sz val="12"/>
        <color theme="1"/>
        <rFont val="Calibri"/>
        <family val="2"/>
        <scheme val="minor"/>
      </rPr>
      <t>X</t>
    </r>
  </si>
  <si>
    <r>
      <t>NESdb</t>
    </r>
    <r>
      <rPr>
        <sz val="12"/>
        <color theme="1"/>
        <rFont val="Calibri"/>
        <family val="2"/>
        <scheme val="minor"/>
      </rPr>
      <t>X</t>
    </r>
    <r>
      <rPr>
        <sz val="12"/>
        <color theme="1"/>
        <rFont val="Calibri"/>
        <family val="2"/>
        <scheme val="minor"/>
      </rPr>
      <t>, BioGrid</t>
    </r>
  </si>
  <si>
    <r>
      <t>NESdb</t>
    </r>
    <r>
      <rPr>
        <sz val="12"/>
        <color theme="1"/>
        <rFont val="Calibri"/>
        <family val="2"/>
        <scheme val="minor"/>
      </rPr>
      <t>X</t>
    </r>
    <r>
      <rPr>
        <sz val="12"/>
        <color theme="1"/>
        <rFont val="Calibri"/>
        <family val="2"/>
        <scheme val="minor"/>
      </rPr>
      <t>, Thakar</t>
    </r>
  </si>
  <si>
    <t>NESdbX, BioGrid</t>
  </si>
  <si>
    <t>NESdbX</t>
  </si>
  <si>
    <t>Protein localization and concentrations</t>
  </si>
  <si>
    <t>Main Table</t>
  </si>
  <si>
    <t>Extended Table</t>
  </si>
  <si>
    <t>Additional
Non-binders</t>
  </si>
  <si>
    <t>Blast result for mapping to UniProt human orthologue</t>
  </si>
  <si>
    <t>UniProt Data for human orthologue</t>
  </si>
  <si>
    <t>Mapping to human protein complex databases</t>
  </si>
  <si>
    <t>Blast result for mapping to UniProt Xenopus protein</t>
  </si>
  <si>
    <t xml:space="preserve">UniProt data for Xenopus protein </t>
  </si>
  <si>
    <t>MaxQuant Output</t>
  </si>
  <si>
    <t>Ubiquitin System</t>
  </si>
  <si>
    <t>No of proteins</t>
  </si>
  <si>
    <t>No of flagged proteins</t>
  </si>
  <si>
    <t>Categories of</t>
  </si>
  <si>
    <t>CRM1-binders</t>
  </si>
  <si>
    <t>A</t>
  </si>
  <si>
    <t>---</t>
  </si>
  <si>
    <t>2-499</t>
  </si>
  <si>
    <t>B1a</t>
  </si>
  <si>
    <t>50-500</t>
  </si>
  <si>
    <t>B1</t>
  </si>
  <si>
    <t>B1b</t>
  </si>
  <si>
    <t xml:space="preserve">B (not part of A) </t>
  </si>
  <si>
    <t>B1c</t>
  </si>
  <si>
    <t>B2a</t>
  </si>
  <si>
    <t>10-499</t>
  </si>
  <si>
    <t>20-100</t>
  </si>
  <si>
    <t>B2b</t>
  </si>
  <si>
    <t>C/Low abundant</t>
  </si>
  <si>
    <t>≥1</t>
  </si>
  <si>
    <t>≥ 50</t>
  </si>
  <si>
    <t>≥ 3</t>
  </si>
  <si>
    <t>NPC and transport-related</t>
  </si>
  <si>
    <t>Manually assigned</t>
  </si>
  <si>
    <t>&lt; 0.01 &amp; 0</t>
  </si>
  <si>
    <t>≥10</t>
  </si>
  <si>
    <t>&lt;10</t>
  </si>
  <si>
    <t>RanGTP stimulation</t>
  </si>
  <si>
    <t>Molar fraction in "CRM1+RanGTP" (×10ˆ6)</t>
  </si>
  <si>
    <t>Molar fraction in starting extract (x10ˆ6)</t>
  </si>
  <si>
    <t>CRM1 Exportome</t>
  </si>
  <si>
    <t>B2_1</t>
  </si>
  <si>
    <t># of proteins in each category</t>
  </si>
  <si>
    <t>Ambiguous Non-binder</t>
  </si>
  <si>
    <t>Non-binder (NB)</t>
  </si>
  <si>
    <t>2-4</t>
  </si>
  <si>
    <t>10-50</t>
  </si>
  <si>
    <t>E NB1</t>
  </si>
  <si>
    <t>E NB2</t>
  </si>
  <si>
    <t>B2_2</t>
  </si>
  <si>
    <t>Ran-binding protein 1 (RanBP1)</t>
  </si>
  <si>
    <r>
      <rPr>
        <b/>
        <sz val="12"/>
        <color theme="1"/>
        <rFont val="Calibri"/>
        <family val="2"/>
        <scheme val="minor"/>
      </rPr>
      <t xml:space="preserve">Table S2. Identification of Xenopus CRM1 cargoes from oocytes
</t>
    </r>
    <r>
      <rPr>
        <sz val="12"/>
        <color theme="1"/>
        <rFont val="Calibri"/>
        <family val="2"/>
        <scheme val="minor"/>
      </rPr>
      <t xml:space="preserve">
This Excel file is based on mass spectrometric protein quantifications from three samples, namely: (i) input extract used for affinity chromatography, (ii) sample "bound to CRM1 w/o Ran", and (iii) sample "bound to CRM1+RanGTP".
For each identified unique protein, three parameters were then derived:
</t>
    </r>
    <r>
      <rPr>
        <b/>
        <sz val="12"/>
        <color theme="1"/>
        <rFont val="Calibri"/>
        <family val="2"/>
        <scheme val="minor"/>
      </rPr>
      <t xml:space="preserve">RanGTP stimulation </t>
    </r>
    <r>
      <rPr>
        <sz val="12"/>
        <color theme="1"/>
        <rFont val="Calibri"/>
        <family val="2"/>
        <scheme val="minor"/>
      </rPr>
      <t xml:space="preserve">= iBAQ[CRM1+RanGTP]/ iBAQ[CRM1 w/o Ran]. Directly measured ratios are shown in bold. Non-bold digits represent lower bounds and indicate that a given protein was undetectable in the "CRM1 w/o Ran" sample and that the corresponding iBAQ value was replaced by an estimate based on detection sensitivity (to avoid a division by zero).
</t>
    </r>
    <r>
      <rPr>
        <b/>
        <sz val="12"/>
        <color theme="1"/>
        <rFont val="Calibri"/>
        <family val="2"/>
        <scheme val="minor"/>
      </rPr>
      <t>Enrichment from input</t>
    </r>
    <r>
      <rPr>
        <sz val="12"/>
        <color theme="1"/>
        <rFont val="Calibri"/>
        <family val="2"/>
        <scheme val="minor"/>
      </rPr>
      <t xml:space="preserve"> measures the ratio iBAQ[CRM1+RanGTP]/ iBAQ[Input]. Directly determined ratios are again shown in bold. Non-bold digits are lower bounds and indicate that a given protein was undetectable in the input and that the corresponding iBAQ value has been replaced by an estimate based on detection sensitivity.
</t>
    </r>
    <r>
      <rPr>
        <b/>
        <sz val="12"/>
        <color theme="1"/>
        <rFont val="Calibri"/>
        <family val="2"/>
        <scheme val="minor"/>
      </rPr>
      <t>Molar fraction in "CRM1+RanGTP"</t>
    </r>
    <r>
      <rPr>
        <sz val="12"/>
        <color theme="1"/>
        <rFont val="Calibri"/>
        <family val="2"/>
        <scheme val="minor"/>
      </rPr>
      <t xml:space="preserve"> - a direct measure for the abundance of a given protein in this sample. All numbers sum here up to 10^6.
</t>
    </r>
    <r>
      <rPr>
        <b/>
        <sz val="12"/>
        <color rgb="FF0000FF"/>
        <rFont val="Calibri"/>
        <family val="2"/>
        <scheme val="minor"/>
      </rPr>
      <t>Additional Data Fields</t>
    </r>
    <r>
      <rPr>
        <sz val="12"/>
        <color theme="1"/>
        <rFont val="Calibri"/>
        <family val="2"/>
        <scheme val="minor"/>
      </rPr>
      <t xml:space="preserve">
</t>
    </r>
    <r>
      <rPr>
        <b/>
        <sz val="12"/>
        <color theme="1"/>
        <rFont val="Calibri"/>
        <family val="2"/>
        <scheme val="minor"/>
      </rPr>
      <t>Leading protein ID:</t>
    </r>
    <r>
      <rPr>
        <sz val="12"/>
        <color theme="1"/>
        <rFont val="Calibri"/>
        <family val="2"/>
        <scheme val="minor"/>
      </rPr>
      <t xml:space="preserve"> Xenopus protein identification was based on previously published deep mRNA seq data (Wühr et al., 2014); the best matching contig is each listed. Individual Xenopus sequences were then mapped to UniProt entries by blasting them against either (i) a combined Xenopus laevis + tropicalis or (ii) a human UniProt database with an E value cut-off of 10e-11. IDs with the same mapping (allelic isoforms/ proteoforms) were consolidated to one.
</t>
    </r>
    <r>
      <rPr>
        <b/>
        <sz val="12"/>
        <color theme="1"/>
        <rFont val="Calibri"/>
        <family val="2"/>
        <scheme val="minor"/>
      </rPr>
      <t>Xenopus UniProt Link:</t>
    </r>
    <r>
      <rPr>
        <sz val="12"/>
        <color theme="1"/>
        <rFont val="Calibri"/>
        <family val="2"/>
        <scheme val="minor"/>
      </rPr>
      <t xml:space="preserve"> A hyperlink to the corresponding UniProt entry
</t>
    </r>
    <r>
      <rPr>
        <b/>
        <sz val="12"/>
        <color theme="1"/>
        <rFont val="Calibri"/>
        <family val="2"/>
        <scheme val="minor"/>
      </rPr>
      <t>Human UniProt Link:</t>
    </r>
    <r>
      <rPr>
        <sz val="12"/>
        <color theme="1"/>
        <rFont val="Calibri"/>
        <family val="2"/>
        <scheme val="minor"/>
      </rPr>
      <t xml:space="preserve"> A hyperlink to the UniProt entry of the corresponding human orthologue
Protein localization and concentrations: as listed in Table S1
</t>
    </r>
    <r>
      <rPr>
        <b/>
        <sz val="12"/>
        <color theme="1"/>
        <rFont val="Calibri"/>
        <family val="2"/>
        <scheme val="minor"/>
      </rPr>
      <t>Reported CRM1 interaction</t>
    </r>
    <r>
      <rPr>
        <sz val="12"/>
        <color theme="1"/>
        <rFont val="Calibri"/>
        <family val="2"/>
        <scheme val="minor"/>
      </rPr>
      <t xml:space="preserve"> Indicates if BioGRID (Stark et al., 2006) or the NESdb (Xu et al., 2012) already list CRM1-interactions for a given protein. NESdbX: Xenopus protein listed as a CRM1-cargo; NESdbO: given entry is not directly listed, but an orthologue from another vertebrate is.
</t>
    </r>
    <r>
      <rPr>
        <b/>
        <sz val="12"/>
        <color theme="1"/>
        <rFont val="Calibri"/>
        <family val="2"/>
        <scheme val="minor"/>
      </rPr>
      <t>Flags:</t>
    </r>
    <r>
      <rPr>
        <sz val="12"/>
        <color theme="1"/>
        <rFont val="Calibri"/>
        <family val="2"/>
        <scheme val="minor"/>
      </rPr>
      <t xml:space="preserve"> We detected also proteins that are listed in UniProt as mitochondrial, ER luminal/ secretory proteins or as containing transmembrane segments. Such proteins are less likely to engage in productive interactions with CRM1. Yet, they cannot be completely excluded, because such proteins might have a dual localisation (e.g. mitochondrial matrix and cytoplasm), because they are exported by CRM1 before their post-translation import into mitochondria, or because a transmembrane protein is cleaved into a soluble and a membrane-anchored segment, or because annotations are incomplete or incorrect. 
</t>
    </r>
    <r>
      <rPr>
        <b/>
        <sz val="12"/>
        <color rgb="FF0000FF"/>
        <rFont val="Calibri"/>
        <family val="2"/>
        <scheme val="minor"/>
      </rPr>
      <t xml:space="preserve">Extended Table
</t>
    </r>
    <r>
      <rPr>
        <sz val="12"/>
        <rFont val="Calibri"/>
        <family val="2"/>
        <scheme val="minor"/>
      </rPr>
      <t>Contains the same information as the main table, but in addition e.g. information 
• if the human orthologue of a given protein was previously found in a soluble complex with other human proteins (Ruepp et al., 2010 and Havugimana et al., 2012),
• blast results for Xenopus contig mapping to Uniprot Xenopus and Human proteins,
• Data annotation by human or Xenopus UniProt IDs (UniProt Consortium, 2015).
• output from the MaxQuant software (Cox and Mann, 2008).</t>
    </r>
    <r>
      <rPr>
        <b/>
        <sz val="12"/>
        <color rgb="FF0000FF"/>
        <rFont val="Calibri"/>
        <family val="2"/>
        <scheme val="minor"/>
      </rPr>
      <t xml:space="preserve">
</t>
    </r>
    <r>
      <rPr>
        <sz val="12"/>
        <color theme="1"/>
        <rFont val="Calibri"/>
        <family val="2"/>
        <scheme val="minor"/>
      </rPr>
      <t xml:space="preserve">
</t>
    </r>
    <r>
      <rPr>
        <b/>
        <sz val="12"/>
        <color rgb="FF0000FF"/>
        <rFont val="Calibri"/>
        <family val="2"/>
        <scheme val="minor"/>
      </rPr>
      <t>Sub-Tables</t>
    </r>
    <r>
      <rPr>
        <sz val="12"/>
        <color theme="1"/>
        <rFont val="Calibri"/>
        <family val="2"/>
        <scheme val="minor"/>
      </rPr>
      <t xml:space="preserve">
Specific sheets have been added for protein groups or pathways that are specifically discussed in the main text. They are based on KEGG and are all manually refined. </t>
    </r>
  </si>
  <si>
    <r>
      <t>Category threshold for</t>
    </r>
    <r>
      <rPr>
        <b/>
        <i/>
        <sz val="16"/>
        <color rgb="FF000000"/>
        <rFont val="Calibri"/>
        <family val="2"/>
        <scheme val="minor"/>
      </rPr>
      <t xml:space="preserve"> Xenopus</t>
    </r>
    <r>
      <rPr>
        <b/>
        <sz val="16"/>
        <color rgb="FF000000"/>
        <rFont val="Calibri"/>
        <family val="2"/>
        <scheme val="minor"/>
      </rPr>
      <t xml:space="preserve"> oocyte CRM1 cargo analysis</t>
    </r>
  </si>
  <si>
    <t>Proteins that do not satisfy any of the criteria above</t>
  </si>
  <si>
    <r>
      <t xml:space="preserve">958                                                              </t>
    </r>
    <r>
      <rPr>
        <sz val="12"/>
        <color rgb="FF000000"/>
        <rFont val="Times New Roman"/>
        <family val="1"/>
      </rPr>
      <t>(Note that flagged proteins are excluded)</t>
    </r>
  </si>
  <si>
    <t>(detected only in the “CRM1+RanGTP”-fraction, but not part of A or B)</t>
  </si>
  <si>
    <t>Ambiguous Cargoes (not part of A, B or C)</t>
  </si>
  <si>
    <t>PTEN; phosphatidylinositol-3,4,5-trisphosphate 3-phosphatase and dual-specificity protein phosphatase PTEN</t>
  </si>
  <si>
    <t>SMARCA3, HLTF; SWI/SNF-related matrix-associated actin-dependent regulator of chromatin subfamily A3</t>
  </si>
  <si>
    <t>WWP2, AIP2; atrophin-1 interacting protein 2 (WW domain containing E3 ubiquitin protein ligase 2)</t>
  </si>
  <si>
    <t>Subunit Structure</t>
  </si>
  <si>
    <t>Predicted cNLS</t>
  </si>
  <si>
    <t>cNLS Score</t>
  </si>
  <si>
    <t>CL7950Contig1</t>
  </si>
  <si>
    <t>Q8AY70_XENLA</t>
  </si>
  <si>
    <t>CL2097Contig2</t>
  </si>
  <si>
    <t>SAHHB_XENLA</t>
  </si>
  <si>
    <t>DIAKRIVAPGKGILAADESTGSIAKRLSS</t>
  </si>
  <si>
    <t>EKMAGKRALVILAKGAEEMETVIPTDVMRRAGI</t>
  </si>
  <si>
    <t>CL4086Contig2</t>
  </si>
  <si>
    <t>Q6IRQ8_XENLA</t>
  </si>
  <si>
    <t>NPVKKQKME</t>
  </si>
  <si>
    <t>KAAVAWEAGKPLSMEEVEVAPPKAHEV</t>
  </si>
  <si>
    <t>RADSDARKVNLGVGAYRTDDSQPWVLPVVKKVE</t>
  </si>
  <si>
    <t>RLYIDSYEKDLQKIYEDPQVMLAPLITIALKISKL</t>
  </si>
  <si>
    <t xml:space="preserve">Catalase </t>
  </si>
  <si>
    <t xml:space="preserve">Carbonyl reductase [NADPH] 1 </t>
  </si>
  <si>
    <t xml:space="preserve">Glyceraldehyde-3-phosphate dehydrogenase </t>
  </si>
  <si>
    <t xml:space="preserve">Glyoxylate reductase/hydroxypyruvate reductase </t>
  </si>
  <si>
    <t xml:space="preserve">Hemoglobin subunit zeta </t>
  </si>
  <si>
    <t xml:space="preserve">Peroxiredoxin-2 </t>
  </si>
  <si>
    <t xml:space="preserve">Adenosylhomocysteinase </t>
  </si>
  <si>
    <t xml:space="preserve">6-phosphogluconate dehydrogenase, decarboxylating </t>
  </si>
  <si>
    <t xml:space="preserve">Aspartate aminotransferase, cytoplasmic </t>
  </si>
  <si>
    <t xml:space="preserve">Alcohol dehydrogenase class-3 </t>
  </si>
  <si>
    <t xml:space="preserve">4-trimethylaminobutyraldehyde dehydrogenase </t>
  </si>
  <si>
    <t xml:space="preserve">Fructose-bisphosphate aldolase A </t>
  </si>
  <si>
    <t xml:space="preserve">Fructose-bisphosphate aldolase C </t>
  </si>
  <si>
    <t xml:space="preserve">Aldose reductase </t>
  </si>
  <si>
    <t xml:space="preserve">3-hydroxybutyrate dehydrogenase type 2 </t>
  </si>
  <si>
    <t xml:space="preserve">Aspartyl aminopeptidase </t>
  </si>
  <si>
    <t xml:space="preserve">Alpha-enolase </t>
  </si>
  <si>
    <t xml:space="preserve">S-formylglutathione hydrolase </t>
  </si>
  <si>
    <t xml:space="preserve">Fatty acid-binding protein, adipocyte </t>
  </si>
  <si>
    <t xml:space="preserve">GDP-L-fucose synthase </t>
  </si>
  <si>
    <t xml:space="preserve">Glucose-6-phosphate isomerase </t>
  </si>
  <si>
    <t xml:space="preserve">Guanidinoacetate N-methyltransferase </t>
  </si>
  <si>
    <t xml:space="preserve">Glucosamine-6-phosphate isomerase 1 </t>
  </si>
  <si>
    <t xml:space="preserve">Glutathione peroxidase 1 </t>
  </si>
  <si>
    <t xml:space="preserve">Glutathione S-transferase Mu 1 </t>
  </si>
  <si>
    <t xml:space="preserve">Glutathione S-transferase omega-1 </t>
  </si>
  <si>
    <t xml:space="preserve">Hematopoietic prostaglandin D synthase </t>
  </si>
  <si>
    <t xml:space="preserve">Isocitrate dehydrogenase [NADP] cytoplasmic </t>
  </si>
  <si>
    <t xml:space="preserve">Creatine kinase B-type </t>
  </si>
  <si>
    <t xml:space="preserve">L-lactate dehydrogenase B chain </t>
  </si>
  <si>
    <t xml:space="preserve">Malate dehydrogenase, cytoplasmic </t>
  </si>
  <si>
    <t xml:space="preserve">Nucleoside diphosphate kinase B </t>
  </si>
  <si>
    <t>NAD</t>
  </si>
  <si>
    <t xml:space="preserve">Protein deglycase DJ-1 </t>
  </si>
  <si>
    <t xml:space="preserve">Phosphoglycerate mutase 2 </t>
  </si>
  <si>
    <t xml:space="preserve">Phosphoglycerate kinase 1 </t>
  </si>
  <si>
    <t xml:space="preserve">Phosphoglucomutase-1 </t>
  </si>
  <si>
    <t xml:space="preserve">Peroxiredoxin-1 </t>
  </si>
  <si>
    <t xml:space="preserve">Peroxiredoxin-6 </t>
  </si>
  <si>
    <t xml:space="preserve">Puromycin-sensitive aminopeptidase </t>
  </si>
  <si>
    <t xml:space="preserve">Prostaglandin reductase 1 </t>
  </si>
  <si>
    <t xml:space="preserve">Adenylosuccinate lyase </t>
  </si>
  <si>
    <t xml:space="preserve">Superoxide dismutase [Cu-Zn] </t>
  </si>
  <si>
    <t xml:space="preserve">Spermidine synthase </t>
  </si>
  <si>
    <t xml:space="preserve">Transaldolase </t>
  </si>
  <si>
    <t xml:space="preserve">Transketolase </t>
  </si>
  <si>
    <t xml:space="preserve">Triosephosphate isomerase </t>
  </si>
  <si>
    <t xml:space="preserve">Thioredoxin reductase 3 </t>
  </si>
  <si>
    <t>MW Xenopus [kDa]</t>
  </si>
  <si>
    <t>Protein Complex Molecular Weight [kDa]</t>
  </si>
  <si>
    <t>RARKKRLNII</t>
  </si>
  <si>
    <t xml:space="preserve">Bifunctional purine biosynthesis protein PURH </t>
  </si>
  <si>
    <t>Protein complex molecular weight [kDa]</t>
  </si>
  <si>
    <t>2,3-bisphosphoglycerate-dependent phosphoglycerate mutase</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</si>
</sst>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00"/>
    <numFmt numFmtId="166" formatCode="0.0000000"/>
  </numFmts>
  <fonts count="51"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rgb="FF000000"/>
      <name val="Calibri"/>
      <family val="2"/>
      <scheme val="minor"/>
    </font>
    <font>
      <u/>
      <sz val="11"/>
      <color theme="10"/>
      <name val="Calibri"/>
      <family val="2"/>
      <scheme val="minor"/>
    </font>
    <font>
      <u/>
      <sz val="11"/>
      <color theme="11"/>
      <name val="Calibri"/>
      <family val="2"/>
      <scheme val="minor"/>
    </font>
    <font>
      <b/>
      <sz val="12"/>
      <color theme="1"/>
      <name val="Calibri"/>
      <family val="2"/>
      <scheme val="minor"/>
    </font>
    <font>
      <b/>
      <sz val="18"/>
      <color theme="1"/>
      <name val="Calibri"/>
      <family val="2"/>
      <scheme val="minor"/>
    </font>
    <font>
      <b/>
      <i/>
      <sz val="18"/>
      <color theme="1"/>
      <name val="Calibri"/>
      <family val="2"/>
      <scheme val="minor"/>
    </font>
    <font>
      <u/>
      <sz val="16"/>
      <color theme="10"/>
      <name val="Calibri"/>
      <family val="2"/>
      <scheme val="minor"/>
    </font>
    <font>
      <b/>
      <sz val="16"/>
      <color theme="1"/>
      <name val="Calibri"/>
      <family val="2"/>
      <scheme val="minor"/>
    </font>
    <font>
      <sz val="11"/>
      <color theme="1"/>
      <name val="Calibri"/>
      <family val="2"/>
      <scheme val="minor"/>
    </font>
    <font>
      <i/>
      <sz val="12"/>
      <color theme="1"/>
      <name val="Calibri"/>
      <family val="2"/>
      <scheme val="minor"/>
    </font>
    <font>
      <b/>
      <sz val="12"/>
      <color rgb="FF000000"/>
      <name val="Calibri"/>
      <family val="2"/>
    </font>
    <font>
      <sz val="16"/>
      <color theme="0"/>
      <name val="Calibri"/>
      <family val="2"/>
      <scheme val="minor"/>
    </font>
    <font>
      <sz val="16"/>
      <color theme="1"/>
      <name val="Calibri"/>
      <family val="2"/>
      <scheme val="minor"/>
    </font>
    <font>
      <sz val="12"/>
      <name val="Calibri"/>
      <family val="2"/>
      <scheme val="minor"/>
    </font>
    <font>
      <sz val="11"/>
      <color rgb="FF000000"/>
      <name val="Calibri"/>
      <family val="2"/>
      <scheme val="minor"/>
    </font>
    <font>
      <sz val="11"/>
      <name val="Calibri"/>
      <family val="2"/>
      <scheme val="minor"/>
    </font>
    <font>
      <u/>
      <sz val="12"/>
      <color theme="10"/>
      <name val="Calibri"/>
      <family val="2"/>
      <scheme val="minor"/>
    </font>
    <font>
      <b/>
      <sz val="12"/>
      <color rgb="FF0000FF"/>
      <name val="Calibri"/>
      <family val="2"/>
      <scheme val="minor"/>
    </font>
    <font>
      <sz val="11"/>
      <color rgb="FF0000FF"/>
      <name val="Calibri"/>
      <family val="2"/>
      <scheme val="minor"/>
    </font>
    <font>
      <sz val="16"/>
      <color rgb="FF0000FF"/>
      <name val="Calibri"/>
      <family val="2"/>
      <scheme val="minor"/>
    </font>
    <font>
      <sz val="11"/>
      <color theme="6" tint="0.79998168889431442"/>
      <name val="Calibri"/>
      <family val="2"/>
      <scheme val="minor"/>
    </font>
    <font>
      <b/>
      <u/>
      <sz val="16"/>
      <color theme="10"/>
      <name val="Calibri"/>
      <family val="2"/>
      <scheme val="minor"/>
    </font>
    <font>
      <b/>
      <sz val="16"/>
      <color rgb="FF000000"/>
      <name val="Calibri"/>
      <family val="2"/>
      <scheme val="minor"/>
    </font>
    <font>
      <b/>
      <i/>
      <sz val="16"/>
      <color rgb="FF000000"/>
      <name val="Calibri"/>
      <family val="2"/>
      <scheme val="minor"/>
    </font>
    <font>
      <b/>
      <sz val="12"/>
      <color rgb="FF000000"/>
      <name val="Times New Roman"/>
      <family val="1"/>
    </font>
    <font>
      <b/>
      <sz val="11"/>
      <color rgb="FF000000"/>
      <name val="Times New Roman"/>
      <family val="1"/>
    </font>
    <font>
      <sz val="12"/>
      <color rgb="FF000000"/>
      <name val="Times New Roman"/>
      <family val="1"/>
    </font>
    <font>
      <b/>
      <sz val="14"/>
      <color rgb="FF000000"/>
      <name val="Times New Roman"/>
      <family val="1"/>
    </font>
    <font>
      <sz val="12"/>
      <color theme="1"/>
      <name val="Times"/>
    </font>
    <font>
      <b/>
      <sz val="11"/>
      <color theme="1"/>
      <name val="Calibri"/>
      <family val="2"/>
      <scheme val="minor"/>
    </font>
  </fonts>
  <fills count="29">
    <fill>
      <patternFill patternType="none"/>
    </fill>
    <fill>
      <patternFill patternType="gray125"/>
    </fill>
    <fill>
      <patternFill patternType="solid">
        <fgColor theme="4"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9" tint="0.79998168889431442"/>
        <bgColor rgb="FF000000"/>
      </patternFill>
    </fill>
    <fill>
      <patternFill patternType="solid">
        <fgColor theme="3" tint="0.79998168889431442"/>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theme="0"/>
        <bgColor rgb="FF000000"/>
      </patternFill>
    </fill>
    <fill>
      <patternFill patternType="solid">
        <fgColor theme="1"/>
        <bgColor indexed="64"/>
      </patternFill>
    </fill>
    <fill>
      <patternFill patternType="solid">
        <fgColor rgb="FFEBF1DE"/>
        <bgColor rgb="FF000000"/>
      </patternFill>
    </fill>
    <fill>
      <patternFill patternType="solid">
        <fgColor theme="6" tint="0.39997558519241921"/>
        <bgColor rgb="FF000000"/>
      </patternFill>
    </fill>
    <fill>
      <patternFill patternType="solid">
        <fgColor rgb="FFFDE9D9"/>
        <bgColor rgb="FF000000"/>
      </patternFill>
    </fill>
    <fill>
      <patternFill patternType="solid">
        <fgColor rgb="FFDBE5F1"/>
        <bgColor indexed="64"/>
      </patternFill>
    </fill>
    <fill>
      <patternFill patternType="solid">
        <fgColor rgb="FFF2F2F2"/>
        <bgColor indexed="64"/>
      </patternFill>
    </fill>
    <fill>
      <patternFill patternType="solid">
        <fgColor rgb="FF168300"/>
        <bgColor indexed="64"/>
      </patternFill>
    </fill>
    <fill>
      <patternFill patternType="solid">
        <fgColor rgb="FF2EC503"/>
        <bgColor indexed="64"/>
      </patternFill>
    </fill>
    <fill>
      <patternFill patternType="solid">
        <fgColor rgb="FFDA6249"/>
        <bgColor indexed="64"/>
      </patternFill>
    </fill>
    <fill>
      <patternFill patternType="solid">
        <fgColor rgb="FFFFFFFF"/>
        <bgColor indexed="64"/>
      </patternFill>
    </fill>
    <fill>
      <patternFill patternType="solid">
        <fgColor rgb="FF70FF6D"/>
        <bgColor indexed="64"/>
      </patternFill>
    </fill>
    <fill>
      <patternFill patternType="solid">
        <fgColor rgb="FFF8EE09"/>
        <bgColor indexed="64"/>
      </patternFill>
    </fill>
    <fill>
      <patternFill patternType="solid">
        <fgColor rgb="FFD6FF61"/>
        <bgColor indexed="64"/>
      </patternFill>
    </fill>
    <fill>
      <patternFill patternType="solid">
        <fgColor rgb="FFFFFF09"/>
        <bgColor indexed="64"/>
      </patternFill>
    </fill>
    <fill>
      <patternFill patternType="solid">
        <fgColor rgb="FFFFCC00"/>
        <bgColor indexed="64"/>
      </patternFill>
    </fill>
    <fill>
      <patternFill patternType="solid">
        <fgColor theme="0" tint="-0.14996795556505021"/>
        <bgColor indexed="64"/>
      </patternFill>
    </fill>
  </fills>
  <borders count="81">
    <border>
      <left/>
      <right/>
      <top/>
      <bottom/>
      <diagonal/>
    </border>
    <border>
      <left style="thin">
        <color auto="1"/>
      </left>
      <right style="thin">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style="medium">
        <color auto="1"/>
      </left>
      <right style="medium">
        <color auto="1"/>
      </right>
      <top style="medium">
        <color auto="1"/>
      </top>
      <bottom/>
      <diagonal/>
    </border>
    <border>
      <left/>
      <right style="medium">
        <color auto="1"/>
      </right>
      <top/>
      <bottom/>
      <diagonal/>
    </border>
    <border>
      <left style="medium">
        <color auto="1"/>
      </left>
      <right style="medium">
        <color auto="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ck">
        <color rgb="FF000000"/>
      </left>
      <right/>
      <top style="thick">
        <color rgb="FF000000"/>
      </top>
      <bottom/>
      <diagonal/>
    </border>
    <border>
      <left/>
      <right/>
      <top style="thick">
        <color rgb="FF000000"/>
      </top>
      <bottom/>
      <diagonal/>
    </border>
    <border>
      <left style="medium">
        <color auto="1"/>
      </left>
      <right style="medium">
        <color auto="1"/>
      </right>
      <top style="thick">
        <color rgb="FF000000"/>
      </top>
      <bottom/>
      <diagonal/>
    </border>
    <border>
      <left/>
      <right style="thick">
        <color rgb="FF000000"/>
      </right>
      <top style="thick">
        <color rgb="FF000000"/>
      </top>
      <bottom/>
      <diagonal/>
    </border>
    <border>
      <left style="thick">
        <color rgb="FF000000"/>
      </left>
      <right/>
      <top/>
      <bottom/>
      <diagonal/>
    </border>
    <border>
      <left style="thick">
        <color rgb="FF000000"/>
      </left>
      <right/>
      <top/>
      <bottom style="medium">
        <color auto="1"/>
      </bottom>
      <diagonal/>
    </border>
    <border>
      <left/>
      <right style="medium">
        <color auto="1"/>
      </right>
      <top/>
      <bottom style="thick">
        <color rgb="FF000000"/>
      </bottom>
      <diagonal/>
    </border>
    <border>
      <left style="medium">
        <color auto="1"/>
      </left>
      <right style="medium">
        <color auto="1"/>
      </right>
      <top/>
      <bottom style="thick">
        <color rgb="FF000000"/>
      </bottom>
      <diagonal/>
    </border>
    <border>
      <left style="thick">
        <color rgb="FF000000"/>
      </left>
      <right style="thick">
        <color rgb="FF000000"/>
      </right>
      <top style="medium">
        <color auto="1"/>
      </top>
      <bottom/>
      <diagonal/>
    </border>
    <border>
      <left style="thick">
        <color rgb="FF000000"/>
      </left>
      <right/>
      <top style="medium">
        <color auto="1"/>
      </top>
      <bottom style="medium">
        <color auto="1"/>
      </bottom>
      <diagonal/>
    </border>
    <border>
      <left/>
      <right style="thick">
        <color rgb="FF000000"/>
      </right>
      <top style="medium">
        <color auto="1"/>
      </top>
      <bottom style="medium">
        <color auto="1"/>
      </bottom>
      <diagonal/>
    </border>
    <border>
      <left/>
      <right style="thick">
        <color rgb="FF000000"/>
      </right>
      <top/>
      <bottom style="medium">
        <color auto="1"/>
      </bottom>
      <diagonal/>
    </border>
    <border>
      <left style="thick">
        <color rgb="FF000000"/>
      </left>
      <right style="thick">
        <color rgb="FF000000"/>
      </right>
      <top/>
      <bottom style="thick">
        <color rgb="FF000000"/>
      </bottom>
      <diagonal/>
    </border>
    <border>
      <left/>
      <right style="thick">
        <color rgb="FF000000"/>
      </right>
      <top/>
      <bottom style="thick">
        <color rgb="FF000000"/>
      </bottom>
      <diagonal/>
    </border>
    <border>
      <left style="thick">
        <color rgb="FF000000"/>
      </left>
      <right style="thick">
        <color rgb="FF000000"/>
      </right>
      <top/>
      <bottom/>
      <diagonal/>
    </border>
    <border>
      <left style="thick">
        <color rgb="FF000000"/>
      </left>
      <right/>
      <top style="medium">
        <color auto="1"/>
      </top>
      <bottom/>
      <diagonal/>
    </border>
    <border>
      <left style="thick">
        <color rgb="FF000000"/>
      </left>
      <right/>
      <top/>
      <bottom style="thick">
        <color rgb="FF000000"/>
      </bottom>
      <diagonal/>
    </border>
    <border>
      <left style="thick">
        <color rgb="FF000000"/>
      </left>
      <right style="medium">
        <color auto="1"/>
      </right>
      <top style="thick">
        <color rgb="FF000000"/>
      </top>
      <bottom/>
      <diagonal/>
    </border>
    <border>
      <left style="medium">
        <color auto="1"/>
      </left>
      <right style="thick">
        <color rgb="FF000000"/>
      </right>
      <top style="thick">
        <color rgb="FF000000"/>
      </top>
      <bottom/>
      <diagonal/>
    </border>
    <border>
      <left style="thick">
        <color rgb="FF000000"/>
      </left>
      <right style="medium">
        <color auto="1"/>
      </right>
      <top/>
      <bottom style="thick">
        <color rgb="FF000000"/>
      </bottom>
      <diagonal/>
    </border>
    <border>
      <left style="medium">
        <color auto="1"/>
      </left>
      <right style="thick">
        <color rgb="FF000000"/>
      </right>
      <top/>
      <bottom style="thick">
        <color rgb="FF000000"/>
      </bottom>
      <diagonal/>
    </border>
    <border>
      <left style="thick">
        <color rgb="FF000000"/>
      </left>
      <right/>
      <top style="medium">
        <color auto="1"/>
      </top>
      <bottom style="thick">
        <color rgb="FF000000"/>
      </bottom>
      <diagonal/>
    </border>
    <border>
      <left/>
      <right/>
      <top style="medium">
        <color auto="1"/>
      </top>
      <bottom style="thick">
        <color rgb="FF000000"/>
      </bottom>
      <diagonal/>
    </border>
    <border>
      <left/>
      <right style="thick">
        <color rgb="FF000000"/>
      </right>
      <top style="medium">
        <color auto="1"/>
      </top>
      <bottom style="thick">
        <color rgb="FF000000"/>
      </bottom>
      <diagonal/>
    </border>
    <border>
      <left/>
      <right/>
      <top style="thick">
        <color rgb="FF000000"/>
      </top>
      <bottom style="medium">
        <color auto="1"/>
      </bottom>
      <diagonal/>
    </border>
    <border>
      <left/>
      <right style="thick">
        <color rgb="FF000000"/>
      </right>
      <top style="medium">
        <color auto="1"/>
      </top>
      <bottom/>
      <diagonal/>
    </border>
    <border>
      <left style="thick">
        <color rgb="FF000000"/>
      </left>
      <right style="medium">
        <color auto="1"/>
      </right>
      <top style="medium">
        <color auto="1"/>
      </top>
      <bottom/>
      <diagonal/>
    </border>
    <border>
      <left/>
      <right/>
      <top/>
      <bottom style="thick">
        <color rgb="FF000000"/>
      </bottom>
      <diagonal/>
    </border>
    <border>
      <left style="medium">
        <color auto="1"/>
      </left>
      <right/>
      <top style="medium">
        <color auto="1"/>
      </top>
      <bottom style="thick">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style="medium">
        <color rgb="FF000000"/>
      </top>
      <bottom/>
      <diagonal/>
    </border>
    <border>
      <left style="medium">
        <color auto="1"/>
      </left>
      <right style="thick">
        <color rgb="FF000000"/>
      </right>
      <top/>
      <bottom/>
      <diagonal/>
    </border>
    <border>
      <left style="medium">
        <color auto="1"/>
      </left>
      <right style="thick">
        <color rgb="FF000000"/>
      </right>
      <top/>
      <bottom style="medium">
        <color rgb="FF000000"/>
      </bottom>
      <diagonal/>
    </border>
    <border>
      <left/>
      <right style="medium">
        <color rgb="FF000000"/>
      </right>
      <top/>
      <bottom/>
      <diagonal/>
    </border>
    <border>
      <left/>
      <right style="thick">
        <color rgb="FF000000"/>
      </right>
      <top/>
      <bottom style="medium">
        <color rgb="FF000000"/>
      </bottom>
      <diagonal/>
    </border>
    <border>
      <left/>
      <right style="thick">
        <color rgb="FF000000"/>
      </right>
      <top/>
      <bottom/>
      <diagonal/>
    </border>
    <border>
      <left/>
      <right style="medium">
        <color rgb="FF000000"/>
      </right>
      <top/>
      <bottom style="medium">
        <color auto="1"/>
      </bottom>
      <diagonal/>
    </border>
    <border>
      <left/>
      <right style="medium">
        <color rgb="FF000000"/>
      </right>
      <top/>
      <bottom style="thick">
        <color rgb="FF000000"/>
      </bottom>
      <diagonal/>
    </border>
    <border>
      <left/>
      <right style="medium">
        <color rgb="FF000000"/>
      </right>
      <top style="thick">
        <color rgb="FF000000"/>
      </top>
      <bottom/>
      <diagonal/>
    </border>
    <border>
      <left style="medium">
        <color rgb="FF000000"/>
      </left>
      <right style="medium">
        <color auto="1"/>
      </right>
      <top style="thick">
        <color rgb="FF000000"/>
      </top>
      <bottom/>
      <diagonal/>
    </border>
    <border>
      <left style="medium">
        <color rgb="FF000000"/>
      </left>
      <right style="medium">
        <color auto="1"/>
      </right>
      <top/>
      <bottom/>
      <diagonal/>
    </border>
    <border>
      <left style="medium">
        <color rgb="FF000000"/>
      </left>
      <right style="medium">
        <color auto="1"/>
      </right>
      <top/>
      <bottom style="thick">
        <color rgb="FF000000"/>
      </bottom>
      <diagonal/>
    </border>
    <border>
      <left/>
      <right style="medium">
        <color rgb="FF000000"/>
      </right>
      <top style="medium">
        <color auto="1"/>
      </top>
      <bottom/>
      <diagonal/>
    </border>
    <border>
      <left/>
      <right style="medium">
        <color rgb="FF000000"/>
      </right>
      <top style="thick">
        <color rgb="FF000000"/>
      </top>
      <bottom style="medium">
        <color auto="1"/>
      </bottom>
      <diagonal/>
    </border>
    <border>
      <left style="medium">
        <color rgb="FF000000"/>
      </left>
      <right/>
      <top style="medium">
        <color auto="1"/>
      </top>
      <bottom style="thick">
        <color rgb="FF000000"/>
      </bottom>
      <diagonal/>
    </border>
    <border>
      <left style="thick">
        <color rgb="FF000000"/>
      </left>
      <right/>
      <top/>
      <bottom style="medium">
        <color rgb="FF000000"/>
      </bottom>
      <diagonal/>
    </border>
    <border>
      <left/>
      <right style="medium">
        <color rgb="FF000000"/>
      </right>
      <top/>
      <bottom style="medium">
        <color rgb="FF000000"/>
      </bottom>
      <diagonal/>
    </border>
    <border>
      <left style="medium">
        <color rgb="FF000000"/>
      </left>
      <right/>
      <top style="thick">
        <color rgb="FF000000"/>
      </top>
      <bottom style="medium">
        <color auto="1"/>
      </bottom>
      <diagonal/>
    </border>
    <border>
      <left style="medium">
        <color rgb="FF000000"/>
      </left>
      <right/>
      <top style="medium">
        <color auto="1"/>
      </top>
      <bottom/>
      <diagonal/>
    </border>
    <border>
      <left style="medium">
        <color rgb="FF000000"/>
      </left>
      <right/>
      <top/>
      <bottom style="medium">
        <color rgb="FF000000"/>
      </bottom>
      <diagonal/>
    </border>
    <border>
      <left style="thick">
        <color rgb="FF000000"/>
      </left>
      <right style="medium">
        <color auto="1"/>
      </right>
      <top/>
      <bottom style="medium">
        <color rgb="FF000000"/>
      </bottom>
      <diagonal/>
    </border>
    <border>
      <left style="medium">
        <color auto="1"/>
      </left>
      <right style="medium">
        <color auto="1"/>
      </right>
      <top/>
      <bottom style="medium">
        <color rgb="FF000000"/>
      </bottom>
      <diagonal/>
    </border>
    <border>
      <left style="medium">
        <color auto="1"/>
      </left>
      <right/>
      <top style="medium">
        <color rgb="FF000000"/>
      </top>
      <bottom style="medium">
        <color auto="1"/>
      </bottom>
      <diagonal/>
    </border>
    <border>
      <left/>
      <right/>
      <top style="medium">
        <color rgb="FF000000"/>
      </top>
      <bottom style="medium">
        <color auto="1"/>
      </bottom>
      <diagonal/>
    </border>
    <border>
      <left/>
      <right style="thick">
        <color rgb="FF000000"/>
      </right>
      <top style="medium">
        <color rgb="FF000000"/>
      </top>
      <bottom style="medium">
        <color auto="1"/>
      </bottom>
      <diagonal/>
    </border>
    <border>
      <left/>
      <right style="medium">
        <color rgb="FF000000"/>
      </right>
      <top style="medium">
        <color auto="1"/>
      </top>
      <bottom style="thick">
        <color rgb="FF000000"/>
      </bottom>
      <diagonal/>
    </border>
    <border>
      <left/>
      <right style="medium">
        <color auto="1"/>
      </right>
      <top style="medium">
        <color auto="1"/>
      </top>
      <bottom style="thick">
        <color rgb="FF000000"/>
      </bottom>
      <diagonal/>
    </border>
  </borders>
  <cellStyleXfs count="150">
    <xf numFmtId="0" fontId="0" fillId="0" borderId="0"/>
    <xf numFmtId="0" fontId="20" fillId="0" borderId="0"/>
    <xf numFmtId="0" fontId="22" fillId="0" borderId="0" applyNumberFormat="0" applyFill="0" applyBorder="0" applyAlignment="0" applyProtection="0"/>
    <xf numFmtId="0" fontId="23" fillId="0" borderId="0" applyNumberForma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9" fillId="0" borderId="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15" fillId="0" borderId="0"/>
    <xf numFmtId="0" fontId="15" fillId="0" borderId="0"/>
    <xf numFmtId="0" fontId="15" fillId="0" borderId="0"/>
    <xf numFmtId="0" fontId="23" fillId="0" borderId="0" applyNumberFormat="0" applyFill="0" applyBorder="0" applyAlignment="0" applyProtection="0"/>
    <xf numFmtId="0" fontId="23" fillId="0" borderId="0" applyNumberFormat="0" applyFill="0" applyBorder="0" applyAlignment="0" applyProtection="0"/>
    <xf numFmtId="0" fontId="15" fillId="0" borderId="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14" fillId="0" borderId="0"/>
    <xf numFmtId="0" fontId="14" fillId="0" borderId="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2" fillId="0" borderId="0" applyNumberFormat="0" applyFill="0" applyBorder="0" applyAlignment="0" applyProtection="0"/>
    <xf numFmtId="0" fontId="11" fillId="0" borderId="0"/>
    <xf numFmtId="0" fontId="11" fillId="0" borderId="0"/>
    <xf numFmtId="0" fontId="10" fillId="0" borderId="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8" fillId="0" borderId="0"/>
    <xf numFmtId="0" fontId="8" fillId="0" borderId="0"/>
    <xf numFmtId="0" fontId="8" fillId="0" borderId="0"/>
    <xf numFmtId="0" fontId="37" fillId="0" borderId="0" applyNumberFormat="0" applyFill="0" applyBorder="0" applyAlignment="0" applyProtection="0"/>
    <xf numFmtId="0" fontId="8" fillId="0" borderId="0"/>
    <xf numFmtId="0" fontId="8" fillId="0" borderId="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cellStyleXfs>
  <cellXfs count="351">
    <xf numFmtId="0" fontId="0" fillId="0" borderId="0" xfId="0"/>
    <xf numFmtId="0" fontId="20" fillId="2" borderId="1" xfId="1" applyNumberFormat="1" applyFont="1" applyFill="1" applyBorder="1" applyAlignment="1">
      <alignment wrapText="1"/>
    </xf>
    <xf numFmtId="0" fontId="20" fillId="3" borderId="1" xfId="1" applyNumberFormat="1" applyFont="1" applyFill="1" applyBorder="1" applyAlignment="1">
      <alignment wrapText="1"/>
    </xf>
    <xf numFmtId="0" fontId="20" fillId="4" borderId="1" xfId="1" applyNumberFormat="1" applyFont="1" applyFill="1" applyBorder="1" applyAlignment="1">
      <alignment wrapText="1"/>
    </xf>
    <xf numFmtId="164" fontId="20" fillId="3" borderId="1" xfId="1" applyNumberFormat="1" applyFont="1" applyFill="1" applyBorder="1" applyAlignment="1">
      <alignment wrapText="1"/>
    </xf>
    <xf numFmtId="164" fontId="20" fillId="0" borderId="0" xfId="1" applyNumberFormat="1"/>
    <xf numFmtId="0" fontId="20" fillId="0" borderId="0" xfId="1" applyFill="1" applyBorder="1"/>
    <xf numFmtId="0" fontId="21" fillId="0" borderId="0" xfId="1" applyFont="1"/>
    <xf numFmtId="0" fontId="20" fillId="0" borderId="0" xfId="1"/>
    <xf numFmtId="0" fontId="19" fillId="0" borderId="0" xfId="1" applyFont="1"/>
    <xf numFmtId="0" fontId="19" fillId="3" borderId="1" xfId="1" applyFont="1" applyFill="1" applyBorder="1" applyAlignment="1">
      <alignment wrapText="1"/>
    </xf>
    <xf numFmtId="0" fontId="19" fillId="0" borderId="0" xfId="1" applyFont="1" applyFill="1" applyBorder="1"/>
    <xf numFmtId="0" fontId="19" fillId="0" borderId="0" xfId="0" applyFont="1"/>
    <xf numFmtId="0" fontId="0" fillId="7" borderId="0" xfId="0" applyFill="1"/>
    <xf numFmtId="164" fontId="18" fillId="0" borderId="0" xfId="0" applyNumberFormat="1" applyFont="1"/>
    <xf numFmtId="0" fontId="0" fillId="0" borderId="0" xfId="0" applyAlignment="1">
      <alignment horizontal="center"/>
    </xf>
    <xf numFmtId="0" fontId="19" fillId="3" borderId="1" xfId="0" applyFont="1" applyFill="1" applyBorder="1" applyAlignment="1">
      <alignment wrapText="1"/>
    </xf>
    <xf numFmtId="164" fontId="17" fillId="3" borderId="1" xfId="0" applyNumberFormat="1" applyFont="1" applyFill="1" applyBorder="1" applyAlignment="1">
      <alignment wrapText="1"/>
    </xf>
    <xf numFmtId="2" fontId="29" fillId="0" borderId="0" xfId="43" applyNumberFormat="1"/>
    <xf numFmtId="2" fontId="0" fillId="3" borderId="1" xfId="43" applyNumberFormat="1" applyFont="1" applyFill="1" applyBorder="1" applyAlignment="1">
      <alignment wrapText="1"/>
    </xf>
    <xf numFmtId="0" fontId="29" fillId="0" borderId="0" xfId="43" applyAlignment="1">
      <alignment horizontal="center"/>
    </xf>
    <xf numFmtId="0" fontId="16" fillId="0" borderId="0" xfId="1" applyFont="1" applyFill="1" applyBorder="1"/>
    <xf numFmtId="164" fontId="15" fillId="0" borderId="0" xfId="0" applyNumberFormat="1" applyFont="1"/>
    <xf numFmtId="2" fontId="0" fillId="0" borderId="0" xfId="0" applyNumberFormat="1" applyFill="1" applyBorder="1"/>
    <xf numFmtId="0" fontId="0" fillId="7" borderId="0" xfId="0" applyFill="1" applyAlignment="1"/>
    <xf numFmtId="0" fontId="29" fillId="9" borderId="1" xfId="43" applyFill="1" applyBorder="1" applyAlignment="1">
      <alignment wrapText="1"/>
    </xf>
    <xf numFmtId="0" fontId="29" fillId="3" borderId="1" xfId="43" applyFill="1" applyBorder="1" applyAlignment="1">
      <alignment wrapText="1"/>
    </xf>
    <xf numFmtId="0" fontId="29" fillId="10" borderId="1" xfId="43" applyFill="1" applyBorder="1" applyAlignment="1">
      <alignment wrapText="1"/>
    </xf>
    <xf numFmtId="164" fontId="29" fillId="10" borderId="1" xfId="43" applyNumberFormat="1" applyFill="1" applyBorder="1" applyAlignment="1">
      <alignment wrapText="1"/>
    </xf>
    <xf numFmtId="164" fontId="29" fillId="11" borderId="1" xfId="43" applyNumberFormat="1" applyFill="1" applyBorder="1" applyAlignment="1">
      <alignment wrapText="1"/>
    </xf>
    <xf numFmtId="0" fontId="29" fillId="3" borderId="1" xfId="43" applyFill="1" applyBorder="1" applyAlignment="1">
      <alignment horizontal="center" wrapText="1"/>
    </xf>
    <xf numFmtId="0" fontId="29" fillId="0" borderId="0" xfId="43"/>
    <xf numFmtId="0" fontId="15" fillId="0" borderId="0" xfId="61"/>
    <xf numFmtId="164" fontId="15" fillId="0" borderId="0" xfId="61" applyNumberFormat="1"/>
    <xf numFmtId="0" fontId="15" fillId="0" borderId="0" xfId="61" applyFont="1" applyAlignment="1">
      <alignment vertical="center"/>
    </xf>
    <xf numFmtId="0" fontId="29" fillId="9" borderId="1" xfId="43" applyFont="1" applyFill="1" applyBorder="1" applyAlignment="1">
      <alignment wrapText="1"/>
    </xf>
    <xf numFmtId="0" fontId="24" fillId="0" borderId="0" xfId="61" applyFont="1"/>
    <xf numFmtId="0" fontId="15" fillId="0" borderId="0" xfId="61" applyFont="1"/>
    <xf numFmtId="0" fontId="0" fillId="0" borderId="0" xfId="43" applyFont="1"/>
    <xf numFmtId="0" fontId="14" fillId="0" borderId="0" xfId="69" applyFont="1" applyAlignment="1">
      <alignment vertical="center"/>
    </xf>
    <xf numFmtId="0" fontId="14" fillId="0" borderId="0" xfId="69"/>
    <xf numFmtId="164" fontId="14" fillId="0" borderId="0" xfId="69" applyNumberFormat="1"/>
    <xf numFmtId="0" fontId="14" fillId="0" borderId="0" xfId="69" applyFont="1"/>
    <xf numFmtId="0" fontId="32" fillId="13" borderId="14" xfId="23" applyFont="1" applyFill="1" applyBorder="1" applyAlignment="1">
      <alignment horizontal="center" vertical="center"/>
    </xf>
    <xf numFmtId="0" fontId="14" fillId="0" borderId="0" xfId="70" applyFont="1" applyAlignment="1">
      <alignment vertical="center"/>
    </xf>
    <xf numFmtId="0" fontId="14" fillId="0" borderId="0" xfId="70"/>
    <xf numFmtId="0" fontId="24" fillId="0" borderId="0" xfId="70" applyFont="1"/>
    <xf numFmtId="164" fontId="14" fillId="0" borderId="0" xfId="70" applyNumberFormat="1"/>
    <xf numFmtId="0" fontId="14" fillId="0" borderId="0" xfId="70" applyFont="1"/>
    <xf numFmtId="164" fontId="24" fillId="0" borderId="0" xfId="0" applyNumberFormat="1" applyFont="1"/>
    <xf numFmtId="0" fontId="13" fillId="0" borderId="0" xfId="1" applyFont="1" applyFill="1" applyBorder="1"/>
    <xf numFmtId="0" fontId="34" fillId="0" borderId="0" xfId="23" applyFont="1"/>
    <xf numFmtId="0" fontId="12" fillId="0" borderId="0" xfId="0" applyFont="1"/>
    <xf numFmtId="0" fontId="34" fillId="0" borderId="0" xfId="0" applyFont="1"/>
    <xf numFmtId="11" fontId="0" fillId="0" borderId="0" xfId="0" applyNumberFormat="1"/>
    <xf numFmtId="3" fontId="0" fillId="0" borderId="0" xfId="0" applyNumberFormat="1"/>
    <xf numFmtId="16" fontId="0" fillId="0" borderId="0" xfId="0" applyNumberFormat="1"/>
    <xf numFmtId="0" fontId="0" fillId="0" borderId="0" xfId="0" applyFill="1" applyBorder="1"/>
    <xf numFmtId="0" fontId="33" fillId="0" borderId="0" xfId="0" applyFont="1" applyFill="1" applyBorder="1" applyAlignment="1">
      <alignment wrapText="1"/>
    </xf>
    <xf numFmtId="0" fontId="0" fillId="0" borderId="0" xfId="0" applyFill="1"/>
    <xf numFmtId="0" fontId="11" fillId="0" borderId="0" xfId="98" applyFont="1" applyAlignment="1">
      <alignment vertical="center"/>
    </xf>
    <xf numFmtId="0" fontId="11" fillId="0" borderId="0" xfId="98"/>
    <xf numFmtId="0" fontId="24" fillId="0" borderId="0" xfId="98" applyFont="1"/>
    <xf numFmtId="164" fontId="11" fillId="0" borderId="0" xfId="98" applyNumberFormat="1"/>
    <xf numFmtId="0" fontId="11" fillId="0" borderId="0" xfId="98" applyFont="1"/>
    <xf numFmtId="0" fontId="10" fillId="0" borderId="0" xfId="100"/>
    <xf numFmtId="0" fontId="24" fillId="0" borderId="0" xfId="100" applyFont="1"/>
    <xf numFmtId="164" fontId="10" fillId="0" borderId="0" xfId="100" applyNumberFormat="1"/>
    <xf numFmtId="0" fontId="10" fillId="0" borderId="0" xfId="100" applyFont="1"/>
    <xf numFmtId="0" fontId="10" fillId="0" borderId="0" xfId="69" applyFont="1"/>
    <xf numFmtId="0" fontId="9" fillId="5" borderId="1" xfId="1" applyFont="1" applyFill="1" applyBorder="1" applyAlignment="1">
      <alignment wrapText="1"/>
    </xf>
    <xf numFmtId="0" fontId="0" fillId="3" borderId="1" xfId="43" applyFont="1" applyFill="1" applyBorder="1" applyAlignment="1">
      <alignment wrapText="1"/>
    </xf>
    <xf numFmtId="0" fontId="21" fillId="0" borderId="0" xfId="0" applyFont="1"/>
    <xf numFmtId="0" fontId="21" fillId="0" borderId="0" xfId="0" applyFont="1" applyAlignment="1">
      <alignment vertical="center"/>
    </xf>
    <xf numFmtId="0" fontId="35" fillId="14" borderId="1" xfId="0" applyFont="1" applyFill="1" applyBorder="1" applyAlignment="1">
      <alignment wrapText="1"/>
    </xf>
    <xf numFmtId="0" fontId="8" fillId="3" borderId="1" xfId="1" applyNumberFormat="1" applyFont="1" applyFill="1" applyBorder="1" applyAlignment="1">
      <alignment wrapText="1"/>
    </xf>
    <xf numFmtId="0" fontId="29" fillId="3" borderId="1" xfId="1" applyNumberFormat="1" applyFont="1" applyFill="1" applyBorder="1" applyAlignment="1">
      <alignment wrapText="1"/>
    </xf>
    <xf numFmtId="2" fontId="29" fillId="0" borderId="0" xfId="43" applyNumberFormat="1" applyAlignment="1">
      <alignment horizontal="center"/>
    </xf>
    <xf numFmtId="2" fontId="17" fillId="6" borderId="1" xfId="0" applyNumberFormat="1" applyFont="1" applyFill="1" applyBorder="1" applyAlignment="1">
      <alignment wrapText="1"/>
    </xf>
    <xf numFmtId="2" fontId="21" fillId="8" borderId="1" xfId="0" applyNumberFormat="1" applyFont="1" applyFill="1" applyBorder="1" applyAlignment="1">
      <alignment wrapText="1"/>
    </xf>
    <xf numFmtId="2" fontId="18" fillId="0" borderId="0" xfId="0" applyNumberFormat="1" applyFont="1"/>
    <xf numFmtId="2" fontId="24" fillId="0" borderId="0" xfId="0" applyNumberFormat="1" applyFont="1"/>
    <xf numFmtId="2" fontId="15" fillId="0" borderId="0" xfId="0" applyNumberFormat="1" applyFont="1"/>
    <xf numFmtId="2" fontId="0" fillId="6" borderId="1" xfId="43" applyNumberFormat="1" applyFont="1" applyFill="1" applyBorder="1" applyAlignment="1">
      <alignment horizontal="center" wrapText="1"/>
    </xf>
    <xf numFmtId="2" fontId="35" fillId="15" borderId="1" xfId="0" applyNumberFormat="1" applyFont="1" applyFill="1" applyBorder="1" applyAlignment="1">
      <alignment wrapText="1"/>
    </xf>
    <xf numFmtId="164" fontId="0" fillId="11" borderId="1" xfId="43" applyNumberFormat="1" applyFont="1" applyFill="1" applyBorder="1" applyAlignment="1">
      <alignment wrapText="1"/>
    </xf>
    <xf numFmtId="0" fontId="8" fillId="3" borderId="1" xfId="106" applyNumberFormat="1" applyFont="1" applyFill="1" applyBorder="1" applyAlignment="1">
      <alignment wrapText="1"/>
    </xf>
    <xf numFmtId="0" fontId="8" fillId="3" borderId="1" xfId="106" applyFont="1" applyFill="1" applyBorder="1" applyAlignment="1">
      <alignment wrapText="1"/>
    </xf>
    <xf numFmtId="164" fontId="8" fillId="3" borderId="1" xfId="0" applyNumberFormat="1" applyFont="1" applyFill="1" applyBorder="1" applyAlignment="1">
      <alignment wrapText="1"/>
    </xf>
    <xf numFmtId="164" fontId="8" fillId="6" borderId="1" xfId="107" applyNumberFormat="1" applyFont="1" applyFill="1" applyBorder="1" applyAlignment="1">
      <alignment wrapText="1"/>
    </xf>
    <xf numFmtId="166" fontId="8" fillId="6" borderId="1" xfId="108" applyNumberFormat="1" applyFont="1" applyFill="1" applyBorder="1" applyAlignment="1">
      <alignment wrapText="1"/>
    </xf>
    <xf numFmtId="164" fontId="21" fillId="16" borderId="1" xfId="108" applyNumberFormat="1" applyFont="1" applyFill="1" applyBorder="1" applyAlignment="1">
      <alignment wrapText="1"/>
    </xf>
    <xf numFmtId="0" fontId="8" fillId="6" borderId="1" xfId="106" applyFont="1" applyFill="1" applyBorder="1" applyAlignment="1">
      <alignment horizontal="center" wrapText="1"/>
    </xf>
    <xf numFmtId="164" fontId="8" fillId="3" borderId="1" xfId="106" applyNumberFormat="1" applyFont="1" applyFill="1" applyBorder="1" applyAlignment="1">
      <alignment wrapText="1"/>
    </xf>
    <xf numFmtId="0" fontId="8" fillId="5" borderId="1" xfId="106" applyFont="1" applyFill="1" applyBorder="1" applyAlignment="1">
      <alignment wrapText="1"/>
    </xf>
    <xf numFmtId="0" fontId="8" fillId="0" borderId="0" xfId="106" applyFont="1"/>
    <xf numFmtId="0" fontId="8" fillId="0" borderId="0" xfId="0" applyFont="1"/>
    <xf numFmtId="0" fontId="8" fillId="0" borderId="0" xfId="106" applyFont="1" applyFill="1" applyBorder="1"/>
    <xf numFmtId="164" fontId="8" fillId="0" borderId="0" xfId="0" applyNumberFormat="1" applyFont="1"/>
    <xf numFmtId="165" fontId="8" fillId="0" borderId="0" xfId="0" applyNumberFormat="1" applyFont="1"/>
    <xf numFmtId="0" fontId="8" fillId="0" borderId="0" xfId="106"/>
    <xf numFmtId="0" fontId="21" fillId="0" borderId="0" xfId="106" applyFont="1"/>
    <xf numFmtId="164" fontId="8" fillId="0" borderId="0" xfId="106" applyNumberFormat="1"/>
    <xf numFmtId="11" fontId="8" fillId="0" borderId="0" xfId="106" applyNumberFormat="1"/>
    <xf numFmtId="1" fontId="8" fillId="0" borderId="0" xfId="106" applyNumberFormat="1"/>
    <xf numFmtId="16" fontId="8" fillId="0" borderId="0" xfId="106" applyNumberFormat="1"/>
    <xf numFmtId="0" fontId="8" fillId="0" borderId="0" xfId="106" applyFill="1" applyBorder="1"/>
    <xf numFmtId="2" fontId="8" fillId="0" borderId="0" xfId="106" applyNumberFormat="1" applyFill="1" applyBorder="1"/>
    <xf numFmtId="0" fontId="8" fillId="3" borderId="1" xfId="0" applyFont="1" applyFill="1" applyBorder="1" applyAlignment="1">
      <alignment wrapText="1"/>
    </xf>
    <xf numFmtId="164" fontId="8" fillId="6" borderId="1" xfId="0" applyNumberFormat="1" applyFont="1" applyFill="1" applyBorder="1" applyAlignment="1">
      <alignment wrapText="1"/>
    </xf>
    <xf numFmtId="0" fontId="8" fillId="0" borderId="0" xfId="1" applyFont="1"/>
    <xf numFmtId="0" fontId="36" fillId="0" borderId="0" xfId="23" applyFont="1"/>
    <xf numFmtId="0" fontId="8" fillId="0" borderId="0" xfId="100" applyFont="1"/>
    <xf numFmtId="0" fontId="33" fillId="7" borderId="0" xfId="0" applyFont="1" applyFill="1" applyBorder="1" applyAlignment="1">
      <alignment vertical="top" wrapText="1"/>
    </xf>
    <xf numFmtId="0" fontId="0" fillId="7" borderId="0" xfId="0" applyFill="1" applyBorder="1"/>
    <xf numFmtId="0" fontId="39" fillId="0" borderId="0" xfId="0" applyFont="1" applyFill="1"/>
    <xf numFmtId="0" fontId="40" fillId="0" borderId="0" xfId="0" applyFont="1" applyFill="1" applyBorder="1" applyAlignment="1">
      <alignment vertical="top" wrapText="1"/>
    </xf>
    <xf numFmtId="0" fontId="0" fillId="0" borderId="0" xfId="0" applyAlignment="1">
      <alignment vertical="center"/>
    </xf>
    <xf numFmtId="0" fontId="8" fillId="6" borderId="1" xfId="106" applyFont="1" applyFill="1" applyBorder="1" applyAlignment="1">
      <alignment wrapText="1"/>
    </xf>
    <xf numFmtId="1" fontId="8" fillId="5" borderId="1" xfId="106" applyNumberFormat="1" applyFont="1" applyFill="1" applyBorder="1" applyAlignment="1">
      <alignment wrapText="1"/>
    </xf>
    <xf numFmtId="0" fontId="0" fillId="6" borderId="0" xfId="0" applyFill="1" applyAlignment="1">
      <alignment vertical="center"/>
    </xf>
    <xf numFmtId="0" fontId="41" fillId="3" borderId="0" xfId="0" applyFont="1" applyFill="1" applyAlignment="1">
      <alignment vertical="center"/>
    </xf>
    <xf numFmtId="0" fontId="19" fillId="3" borderId="0" xfId="0" applyFont="1" applyFill="1" applyAlignment="1">
      <alignment vertical="center"/>
    </xf>
    <xf numFmtId="0" fontId="6" fillId="0" borderId="0" xfId="1" applyFont="1"/>
    <xf numFmtId="0" fontId="39" fillId="0" borderId="0" xfId="0" applyFont="1" applyFill="1" applyBorder="1"/>
    <xf numFmtId="0" fontId="28" fillId="0" borderId="0" xfId="0" applyFont="1" applyFill="1" applyAlignment="1">
      <alignment vertical="center" wrapText="1"/>
    </xf>
    <xf numFmtId="0" fontId="5" fillId="7" borderId="0" xfId="0" applyFont="1" applyFill="1" applyBorder="1" applyAlignment="1">
      <alignment vertical="top" wrapText="1"/>
    </xf>
    <xf numFmtId="0" fontId="25" fillId="7" borderId="0" xfId="0" applyFont="1" applyFill="1" applyBorder="1" applyAlignment="1"/>
    <xf numFmtId="0" fontId="28" fillId="7" borderId="0" xfId="0" applyFont="1" applyFill="1" applyAlignment="1">
      <alignment vertical="center" wrapText="1"/>
    </xf>
    <xf numFmtId="0" fontId="33" fillId="0" borderId="0" xfId="0" applyFont="1" applyFill="1" applyBorder="1" applyAlignment="1">
      <alignment vertical="top" wrapText="1"/>
    </xf>
    <xf numFmtId="0" fontId="5" fillId="0" borderId="0" xfId="0" applyFont="1" applyFill="1" applyBorder="1" applyAlignment="1">
      <alignment vertical="top" wrapText="1"/>
    </xf>
    <xf numFmtId="0" fontId="7" fillId="0" borderId="0" xfId="0" applyFont="1" applyFill="1" applyBorder="1" applyAlignment="1"/>
    <xf numFmtId="0" fontId="0" fillId="7" borderId="0" xfId="0" applyFill="1" applyBorder="1" applyAlignment="1"/>
    <xf numFmtId="0" fontId="31" fillId="7" borderId="0" xfId="0" applyFont="1" applyFill="1" applyBorder="1" applyAlignment="1">
      <alignment horizontal="center" vertical="center" wrapText="1"/>
    </xf>
    <xf numFmtId="0" fontId="24" fillId="7" borderId="0" xfId="0" applyFont="1" applyFill="1" applyBorder="1" applyAlignment="1">
      <alignment vertical="center"/>
    </xf>
    <xf numFmtId="0" fontId="3" fillId="0" borderId="0" xfId="106" applyFont="1"/>
    <xf numFmtId="0" fontId="47" fillId="0" borderId="7" xfId="0" applyFont="1" applyBorder="1" applyAlignment="1">
      <alignment horizontal="center" vertical="center" wrapText="1"/>
    </xf>
    <xf numFmtId="0" fontId="47" fillId="0" borderId="35" xfId="0" applyFont="1" applyBorder="1" applyAlignment="1">
      <alignment horizontal="center" vertical="center" wrapText="1"/>
    </xf>
    <xf numFmtId="0" fontId="0" fillId="0" borderId="0" xfId="0" applyAlignment="1">
      <alignment vertical="center" wrapText="1"/>
    </xf>
    <xf numFmtId="0" fontId="47" fillId="0" borderId="59" xfId="0" applyFont="1" applyBorder="1" applyAlignment="1">
      <alignment horizontal="center" vertical="center" wrapText="1"/>
    </xf>
    <xf numFmtId="0" fontId="47" fillId="0" borderId="30" xfId="0" applyFont="1" applyBorder="1" applyAlignment="1">
      <alignment horizontal="center" vertical="center" wrapText="1"/>
    </xf>
    <xf numFmtId="0" fontId="47" fillId="0" borderId="37" xfId="0" applyFont="1" applyBorder="1" applyAlignment="1">
      <alignment horizontal="center" vertical="center" wrapText="1"/>
    </xf>
    <xf numFmtId="0" fontId="46" fillId="20" borderId="35" xfId="0" applyFont="1" applyFill="1" applyBorder="1" applyAlignment="1">
      <alignment horizontal="center" vertical="center" wrapText="1"/>
    </xf>
    <xf numFmtId="0" fontId="46" fillId="20" borderId="37" xfId="0" applyFont="1" applyFill="1" applyBorder="1" applyAlignment="1">
      <alignment horizontal="center" vertical="center" wrapText="1"/>
    </xf>
    <xf numFmtId="0" fontId="47" fillId="0" borderId="18" xfId="0" applyFont="1" applyBorder="1" applyAlignment="1">
      <alignment horizontal="center" vertical="center" wrapText="1"/>
    </xf>
    <xf numFmtId="0" fontId="29" fillId="25" borderId="0" xfId="43" applyFont="1" applyFill="1" applyAlignment="1">
      <alignment horizontal="center"/>
    </xf>
    <xf numFmtId="0" fontId="29" fillId="0" borderId="0" xfId="43" applyFont="1" applyAlignment="1">
      <alignment horizontal="center"/>
    </xf>
    <xf numFmtId="0" fontId="29" fillId="18" borderId="0" xfId="43" applyFill="1" applyAlignment="1">
      <alignment horizontal="center"/>
    </xf>
    <xf numFmtId="0" fontId="0" fillId="25" borderId="0" xfId="43" applyFont="1" applyFill="1" applyAlignment="1">
      <alignment horizontal="center"/>
    </xf>
    <xf numFmtId="0" fontId="29" fillId="0" borderId="0" xfId="43" applyFont="1" applyFill="1" applyAlignment="1">
      <alignment horizontal="center"/>
    </xf>
    <xf numFmtId="0" fontId="29" fillId="0" borderId="0" xfId="43" applyFill="1" applyAlignment="1">
      <alignment horizontal="center"/>
    </xf>
    <xf numFmtId="0" fontId="0" fillId="0" borderId="0" xfId="43" applyFont="1" applyFill="1" applyAlignment="1">
      <alignment horizontal="center"/>
    </xf>
    <xf numFmtId="0" fontId="29" fillId="18" borderId="0" xfId="43" applyFont="1" applyFill="1" applyAlignment="1">
      <alignment horizontal="center"/>
    </xf>
    <xf numFmtId="0" fontId="47" fillId="0" borderId="80" xfId="0" applyFont="1" applyBorder="1" applyAlignment="1">
      <alignment horizontal="center" vertical="center" wrapText="1"/>
    </xf>
    <xf numFmtId="0" fontId="47" fillId="0" borderId="47" xfId="0" applyFont="1" applyBorder="1" applyAlignment="1">
      <alignment horizontal="center" vertical="center" wrapText="1"/>
    </xf>
    <xf numFmtId="49" fontId="49" fillId="0" borderId="7" xfId="0" applyNumberFormat="1" applyFont="1" applyBorder="1" applyAlignment="1">
      <alignment horizontal="center" vertical="center" wrapText="1"/>
    </xf>
    <xf numFmtId="49" fontId="49" fillId="0" borderId="30" xfId="0" applyNumberFormat="1" applyFont="1" applyBorder="1" applyAlignment="1">
      <alignment horizontal="center" vertical="center" wrapText="1"/>
    </xf>
    <xf numFmtId="49" fontId="49" fillId="0" borderId="30" xfId="0" applyNumberFormat="1" applyFont="1" applyBorder="1" applyAlignment="1">
      <alignment horizontal="center" vertical="center" wrapText="1"/>
    </xf>
    <xf numFmtId="2" fontId="0" fillId="0" borderId="0" xfId="43" quotePrefix="1" applyNumberFormat="1" applyFont="1"/>
    <xf numFmtId="2" fontId="0" fillId="0" borderId="0" xfId="0" applyNumberFormat="1"/>
    <xf numFmtId="2" fontId="0" fillId="0" borderId="0" xfId="0" quotePrefix="1" applyNumberFormat="1"/>
    <xf numFmtId="0" fontId="0" fillId="0" borderId="0" xfId="43" quotePrefix="1" applyFont="1"/>
    <xf numFmtId="0" fontId="2" fillId="0" borderId="0" xfId="70" quotePrefix="1" applyFont="1"/>
    <xf numFmtId="0" fontId="2" fillId="0" borderId="0" xfId="106" applyFont="1"/>
    <xf numFmtId="0" fontId="0" fillId="0" borderId="0" xfId="43" applyFont="1" applyAlignment="1">
      <alignment horizontal="center"/>
    </xf>
    <xf numFmtId="0" fontId="2" fillId="0" borderId="0" xfId="1" applyFont="1" applyFill="1" applyBorder="1"/>
    <xf numFmtId="0" fontId="0" fillId="28" borderId="0" xfId="43" applyFont="1" applyFill="1" applyAlignment="1">
      <alignment horizontal="center"/>
    </xf>
    <xf numFmtId="0" fontId="29" fillId="28" borderId="0" xfId="43" applyFont="1" applyFill="1" applyAlignment="1">
      <alignment horizontal="center"/>
    </xf>
    <xf numFmtId="0" fontId="29" fillId="28" borderId="0" xfId="43" applyFill="1" applyAlignment="1">
      <alignment horizontal="center"/>
    </xf>
    <xf numFmtId="0" fontId="24" fillId="0" borderId="0" xfId="61" applyFont="1" applyFill="1" applyAlignment="1">
      <alignment horizontal="center"/>
    </xf>
    <xf numFmtId="0" fontId="15" fillId="0" borderId="0" xfId="61" applyFont="1" applyFill="1" applyAlignment="1">
      <alignment horizontal="left"/>
    </xf>
    <xf numFmtId="0" fontId="15" fillId="0" borderId="0" xfId="61" applyFill="1"/>
    <xf numFmtId="0" fontId="15" fillId="5" borderId="0" xfId="61" applyFill="1"/>
    <xf numFmtId="0" fontId="2" fillId="0" borderId="0" xfId="70" applyFont="1"/>
    <xf numFmtId="0" fontId="32" fillId="13" borderId="14" xfId="23" applyFont="1" applyFill="1" applyBorder="1" applyAlignment="1">
      <alignment horizontal="center" vertical="center"/>
    </xf>
    <xf numFmtId="164" fontId="2" fillId="3" borderId="1" xfId="147" applyNumberFormat="1" applyFont="1" applyFill="1" applyBorder="1" applyAlignment="1">
      <alignment wrapText="1"/>
    </xf>
    <xf numFmtId="0" fontId="2" fillId="0" borderId="0" xfId="147"/>
    <xf numFmtId="0" fontId="2" fillId="0" borderId="0" xfId="0" applyFont="1"/>
    <xf numFmtId="0" fontId="2" fillId="0" borderId="0" xfId="147" applyFill="1" applyBorder="1"/>
    <xf numFmtId="164" fontId="2" fillId="0" borderId="0" xfId="147" applyNumberFormat="1"/>
    <xf numFmtId="0" fontId="2" fillId="5" borderId="0" xfId="61" applyFont="1" applyFill="1"/>
    <xf numFmtId="0" fontId="0" fillId="3" borderId="1" xfId="43" applyFont="1" applyFill="1" applyBorder="1" applyAlignment="1">
      <alignment horizontal="center" wrapText="1"/>
    </xf>
    <xf numFmtId="0" fontId="0" fillId="0" borderId="0" xfId="0" quotePrefix="1" applyAlignment="1">
      <alignment horizontal="center"/>
    </xf>
    <xf numFmtId="0" fontId="50" fillId="0" borderId="0" xfId="0" quotePrefix="1" applyFont="1" applyAlignment="1">
      <alignment horizontal="center"/>
    </xf>
    <xf numFmtId="0" fontId="2" fillId="3" borderId="1" xfId="147" applyNumberFormat="1" applyFont="1" applyFill="1" applyBorder="1" applyAlignment="1">
      <alignment horizontal="center" wrapText="1"/>
    </xf>
    <xf numFmtId="0" fontId="0" fillId="0" borderId="14" xfId="0" applyBorder="1" applyAlignment="1"/>
    <xf numFmtId="2" fontId="2" fillId="0" borderId="0" xfId="147" applyNumberFormat="1" applyAlignment="1">
      <alignment horizontal="center"/>
    </xf>
    <xf numFmtId="0" fontId="2" fillId="0" borderId="0" xfId="147" applyAlignment="1">
      <alignment horizontal="center"/>
    </xf>
    <xf numFmtId="0" fontId="29" fillId="10" borderId="1" xfId="43" applyFill="1" applyBorder="1" applyAlignment="1">
      <alignment horizontal="center" wrapText="1"/>
    </xf>
    <xf numFmtId="164" fontId="29" fillId="10" borderId="1" xfId="43" applyNumberFormat="1" applyFill="1" applyBorder="1" applyAlignment="1">
      <alignment horizontal="center" wrapText="1"/>
    </xf>
    <xf numFmtId="164" fontId="29" fillId="11" borderId="1" xfId="43" applyNumberFormat="1" applyFill="1" applyBorder="1" applyAlignment="1">
      <alignment horizontal="center" wrapText="1"/>
    </xf>
    <xf numFmtId="164" fontId="0" fillId="11" borderId="1" xfId="43" applyNumberFormat="1" applyFont="1" applyFill="1" applyBorder="1" applyAlignment="1">
      <alignment horizontal="center" wrapText="1"/>
    </xf>
    <xf numFmtId="164" fontId="2" fillId="0" borderId="0" xfId="147" applyNumberFormat="1" applyFill="1" applyBorder="1" applyAlignment="1">
      <alignment horizontal="center"/>
    </xf>
    <xf numFmtId="164" fontId="2" fillId="0" borderId="0" xfId="147" applyNumberFormat="1" applyAlignment="1">
      <alignment horizontal="center"/>
    </xf>
    <xf numFmtId="164" fontId="0" fillId="0" borderId="0" xfId="0" applyNumberFormat="1" applyAlignment="1">
      <alignment horizontal="center"/>
    </xf>
    <xf numFmtId="0" fontId="11" fillId="0" borderId="0" xfId="98" applyAlignment="1">
      <alignment horizontal="center"/>
    </xf>
    <xf numFmtId="0" fontId="2" fillId="0" borderId="0" xfId="98" applyFont="1"/>
    <xf numFmtId="0" fontId="29" fillId="0" borderId="0" xfId="0" quotePrefix="1" applyFont="1" applyAlignment="1">
      <alignment horizontal="center"/>
    </xf>
    <xf numFmtId="0" fontId="29" fillId="0" borderId="0" xfId="0" applyFont="1"/>
    <xf numFmtId="0" fontId="29" fillId="0" borderId="0" xfId="0" applyFont="1" applyAlignment="1">
      <alignment horizontal="center"/>
    </xf>
    <xf numFmtId="0" fontId="29" fillId="0" borderId="0" xfId="98" applyFont="1" applyAlignment="1">
      <alignment horizontal="center"/>
    </xf>
    <xf numFmtId="0" fontId="0" fillId="0" borderId="0" xfId="98" applyFont="1"/>
    <xf numFmtId="0" fontId="2" fillId="0" borderId="0" xfId="98" applyFont="1" applyAlignment="1">
      <alignment wrapText="1"/>
    </xf>
    <xf numFmtId="0" fontId="11" fillId="0" borderId="0" xfId="98" applyAlignment="1">
      <alignment wrapText="1"/>
    </xf>
    <xf numFmtId="0" fontId="35" fillId="0" borderId="24" xfId="0" applyFont="1" applyBorder="1" applyAlignment="1">
      <alignment vertical="center" wrapText="1"/>
    </xf>
    <xf numFmtId="0" fontId="35" fillId="0" borderId="28" xfId="0" applyFont="1" applyBorder="1" applyAlignment="1">
      <alignment vertical="center" wrapText="1"/>
    </xf>
    <xf numFmtId="0" fontId="46" fillId="26" borderId="71" xfId="0" applyFont="1" applyFill="1" applyBorder="1" applyAlignment="1">
      <alignment horizontal="center" vertical="center" wrapText="1"/>
    </xf>
    <xf numFmtId="0" fontId="46" fillId="26" borderId="67" xfId="0" applyFont="1" applyFill="1" applyBorder="1" applyAlignment="1">
      <alignment horizontal="center" vertical="center" wrapText="1"/>
    </xf>
    <xf numFmtId="0" fontId="47" fillId="0" borderId="71" xfId="0" applyFont="1" applyBorder="1" applyAlignment="1">
      <alignment horizontal="center" vertical="center" wrapText="1"/>
    </xf>
    <xf numFmtId="0" fontId="47" fillId="0" borderId="48" xfId="0" applyFont="1" applyBorder="1" applyAlignment="1">
      <alignment horizontal="center" vertical="center" wrapText="1"/>
    </xf>
    <xf numFmtId="0" fontId="47" fillId="0" borderId="67" xfId="0" applyFont="1" applyBorder="1" applyAlignment="1">
      <alignment horizontal="center" vertical="center" wrapText="1"/>
    </xf>
    <xf numFmtId="0" fontId="46" fillId="27" borderId="72" xfId="0" applyFont="1" applyFill="1" applyBorder="1" applyAlignment="1">
      <alignment horizontal="center" vertical="center" wrapText="1"/>
    </xf>
    <xf numFmtId="0" fontId="46" fillId="27" borderId="49" xfId="0" applyFont="1" applyFill="1" applyBorder="1" applyAlignment="1">
      <alignment horizontal="center" vertical="center" wrapText="1"/>
    </xf>
    <xf numFmtId="0" fontId="46" fillId="27" borderId="73" xfId="0" applyFont="1" applyFill="1" applyBorder="1" applyAlignment="1">
      <alignment horizontal="center" vertical="center" wrapText="1"/>
    </xf>
    <xf numFmtId="0" fontId="46" fillId="27" borderId="58" xfId="0" applyFont="1" applyFill="1" applyBorder="1" applyAlignment="1">
      <alignment horizontal="center" vertical="center" wrapText="1"/>
    </xf>
    <xf numFmtId="0" fontId="47" fillId="0" borderId="50" xfId="0" applyFont="1" applyBorder="1" applyAlignment="1">
      <alignment horizontal="center" vertical="center" wrapText="1"/>
    </xf>
    <xf numFmtId="0" fontId="47" fillId="0" borderId="74" xfId="0" applyFont="1" applyBorder="1" applyAlignment="1">
      <alignment horizontal="center" vertical="center" wrapText="1"/>
    </xf>
    <xf numFmtId="0" fontId="47" fillId="0" borderId="17" xfId="0" applyFont="1" applyBorder="1" applyAlignment="1">
      <alignment horizontal="center" vertical="center" wrapText="1"/>
    </xf>
    <xf numFmtId="0" fontId="47" fillId="0" borderId="75" xfId="0" applyFont="1" applyBorder="1" applyAlignment="1">
      <alignment horizontal="center" vertical="center" wrapText="1"/>
    </xf>
    <xf numFmtId="0" fontId="47" fillId="0" borderId="26" xfId="0" applyFont="1" applyBorder="1" applyAlignment="1">
      <alignment horizontal="center" vertical="center" wrapText="1"/>
    </xf>
    <xf numFmtId="0" fontId="47" fillId="0" borderId="42" xfId="0" applyFont="1" applyBorder="1" applyAlignment="1">
      <alignment horizontal="center" vertical="center" wrapText="1"/>
    </xf>
    <xf numFmtId="0" fontId="47" fillId="0" borderId="56" xfId="0" applyFont="1" applyBorder="1" applyAlignment="1">
      <alignment horizontal="center" vertical="center" wrapText="1"/>
    </xf>
    <xf numFmtId="0" fontId="46" fillId="21" borderId="76" xfId="0" applyFont="1" applyFill="1" applyBorder="1" applyAlignment="1">
      <alignment horizontal="center" vertical="center" wrapText="1"/>
    </xf>
    <xf numFmtId="0" fontId="46" fillId="21" borderId="77" xfId="0" applyFont="1" applyFill="1" applyBorder="1" applyAlignment="1">
      <alignment horizontal="center" vertical="center" wrapText="1"/>
    </xf>
    <xf numFmtId="0" fontId="46" fillId="21" borderId="78" xfId="0" applyFont="1" applyFill="1" applyBorder="1" applyAlignment="1">
      <alignment horizontal="center" vertical="center" wrapText="1"/>
    </xf>
    <xf numFmtId="0" fontId="46" fillId="18" borderId="52" xfId="0" applyFont="1" applyFill="1" applyBorder="1" applyAlignment="1">
      <alignment horizontal="center" vertical="center" wrapText="1"/>
    </xf>
    <xf numFmtId="0" fontId="46" fillId="18" borderId="46" xfId="0" applyFont="1" applyFill="1" applyBorder="1" applyAlignment="1">
      <alignment horizontal="center" vertical="center" wrapText="1"/>
    </xf>
    <xf numFmtId="0" fontId="46" fillId="18" borderId="47" xfId="0" applyFont="1" applyFill="1" applyBorder="1" applyAlignment="1">
      <alignment horizontal="center" vertical="center" wrapText="1"/>
    </xf>
    <xf numFmtId="0" fontId="47" fillId="0" borderId="45" xfId="0" applyFont="1" applyBorder="1" applyAlignment="1">
      <alignment horizontal="center" vertical="center" wrapText="1"/>
    </xf>
    <xf numFmtId="0" fontId="47" fillId="0" borderId="46" xfId="0" applyFont="1" applyBorder="1" applyAlignment="1">
      <alignment horizontal="center" vertical="center" wrapText="1"/>
    </xf>
    <xf numFmtId="0" fontId="47" fillId="0" borderId="79" xfId="0" applyFont="1" applyBorder="1" applyAlignment="1">
      <alignment horizontal="center" vertical="center" wrapText="1"/>
    </xf>
    <xf numFmtId="0" fontId="46" fillId="24" borderId="39" xfId="0" applyFont="1" applyFill="1" applyBorder="1" applyAlignment="1">
      <alignment horizontal="center" vertical="center" wrapText="1"/>
    </xf>
    <xf numFmtId="0" fontId="46" fillId="24" borderId="66" xfId="0" applyFont="1" applyFill="1" applyBorder="1" applyAlignment="1">
      <alignment horizontal="center" vertical="center" wrapText="1"/>
    </xf>
    <xf numFmtId="0" fontId="46" fillId="24" borderId="28" xfId="0" applyFont="1" applyFill="1" applyBorder="1" applyAlignment="1">
      <alignment horizontal="center" vertical="center" wrapText="1"/>
    </xf>
    <xf numFmtId="0" fontId="46" fillId="24" borderId="57" xfId="0" applyFont="1" applyFill="1" applyBorder="1" applyAlignment="1">
      <alignment horizontal="center" vertical="center" wrapText="1"/>
    </xf>
    <xf numFmtId="0" fontId="46" fillId="24" borderId="69" xfId="0" applyFont="1" applyFill="1" applyBorder="1" applyAlignment="1">
      <alignment horizontal="center" vertical="center" wrapText="1"/>
    </xf>
    <xf numFmtId="0" fontId="46" fillId="24" borderId="70" xfId="0" applyFont="1" applyFill="1" applyBorder="1" applyAlignment="1">
      <alignment horizontal="center" vertical="center" wrapText="1"/>
    </xf>
    <xf numFmtId="0" fontId="47" fillId="0" borderId="41" xfId="0" quotePrefix="1" applyFont="1" applyBorder="1" applyAlignment="1">
      <alignment horizontal="center" vertical="center" wrapText="1"/>
    </xf>
    <xf numFmtId="0" fontId="47" fillId="0" borderId="43" xfId="0" applyFont="1" applyBorder="1" applyAlignment="1">
      <alignment horizontal="center" vertical="center" wrapText="1"/>
    </xf>
    <xf numFmtId="0" fontId="46" fillId="23" borderId="29" xfId="0" applyFont="1" applyFill="1" applyBorder="1" applyAlignment="1">
      <alignment horizontal="center" vertical="center" wrapText="1"/>
    </xf>
    <xf numFmtId="0" fontId="46" fillId="23" borderId="6" xfId="0" applyFont="1" applyFill="1" applyBorder="1" applyAlignment="1">
      <alignment horizontal="center" vertical="center" wrapText="1"/>
    </xf>
    <xf numFmtId="0" fontId="46" fillId="23" borderId="35" xfId="0" applyFont="1" applyFill="1" applyBorder="1" applyAlignment="1">
      <alignment horizontal="center" vertical="center" wrapText="1"/>
    </xf>
    <xf numFmtId="0" fontId="0" fillId="0" borderId="28" xfId="0" applyBorder="1" applyAlignment="1">
      <alignment vertical="center" wrapText="1"/>
    </xf>
    <xf numFmtId="0" fontId="48" fillId="0" borderId="54" xfId="0" applyFont="1" applyBorder="1" applyAlignment="1">
      <alignment horizontal="center" vertical="center" wrapText="1"/>
    </xf>
    <xf numFmtId="0" fontId="48" fillId="0" borderId="38" xfId="0" applyFont="1" applyBorder="1" applyAlignment="1">
      <alignment horizontal="center" vertical="center" wrapText="1"/>
    </xf>
    <xf numFmtId="0" fontId="48" fillId="0" borderId="36" xfId="0" applyFont="1" applyBorder="1" applyAlignment="1">
      <alignment horizontal="center" vertical="center" wrapText="1"/>
    </xf>
    <xf numFmtId="0" fontId="46" fillId="19" borderId="33" xfId="0" applyFont="1" applyFill="1" applyBorder="1" applyAlignment="1">
      <alignment horizontal="center" vertical="center" wrapText="1"/>
    </xf>
    <xf numFmtId="0" fontId="46" fillId="19" borderId="16" xfId="0" applyFont="1" applyFill="1" applyBorder="1" applyAlignment="1">
      <alignment horizontal="center" vertical="center" wrapText="1"/>
    </xf>
    <xf numFmtId="0" fontId="46" fillId="19" borderId="34" xfId="0" applyFont="1" applyFill="1" applyBorder="1" applyAlignment="1">
      <alignment horizontal="center" vertical="center" wrapText="1"/>
    </xf>
    <xf numFmtId="0" fontId="47" fillId="0" borderId="31" xfId="0" applyFont="1" applyBorder="1" applyAlignment="1">
      <alignment horizontal="center" vertical="center" wrapText="1"/>
    </xf>
    <xf numFmtId="0" fontId="47" fillId="0" borderId="44" xfId="0" applyFont="1" applyBorder="1" applyAlignment="1">
      <alignment horizontal="center" vertical="center" wrapText="1"/>
    </xf>
    <xf numFmtId="0" fontId="46" fillId="19" borderId="32" xfId="0" applyFont="1" applyFill="1" applyBorder="1" applyAlignment="1">
      <alignment horizontal="center" vertical="center" wrapText="1"/>
    </xf>
    <xf numFmtId="0" fontId="46" fillId="19" borderId="36" xfId="0" applyFont="1" applyFill="1" applyBorder="1" applyAlignment="1">
      <alignment horizontal="center" vertical="center" wrapText="1"/>
    </xf>
    <xf numFmtId="0" fontId="43" fillId="22" borderId="0" xfId="0" applyFont="1" applyFill="1" applyAlignment="1">
      <alignment horizontal="center" vertical="center" wrapText="1"/>
    </xf>
    <xf numFmtId="0" fontId="21" fillId="22" borderId="51" xfId="0" applyFont="1" applyFill="1" applyBorder="1" applyAlignment="1">
      <alignment horizontal="center" vertical="center" wrapText="1"/>
    </xf>
    <xf numFmtId="0" fontId="45" fillId="17" borderId="24" xfId="0" applyFont="1" applyFill="1" applyBorder="1" applyAlignment="1">
      <alignment horizontal="center" vertical="center" wrapText="1"/>
    </xf>
    <xf numFmtId="0" fontId="45" fillId="17" borderId="25" xfId="0" applyFont="1" applyFill="1" applyBorder="1" applyAlignment="1">
      <alignment horizontal="center" vertical="center" wrapText="1"/>
    </xf>
    <xf numFmtId="0" fontId="45" fillId="17" borderId="62" xfId="0" applyFont="1" applyFill="1" applyBorder="1" applyAlignment="1">
      <alignment horizontal="center" vertical="center" wrapText="1"/>
    </xf>
    <xf numFmtId="0" fontId="45" fillId="17" borderId="63" xfId="0" applyFont="1" applyFill="1" applyBorder="1" applyAlignment="1">
      <alignment horizontal="center" vertical="center" wrapText="1"/>
    </xf>
    <xf numFmtId="0" fontId="45" fillId="17" borderId="64" xfId="0" applyFont="1" applyFill="1" applyBorder="1" applyAlignment="1">
      <alignment horizontal="center" vertical="center" wrapText="1"/>
    </xf>
    <xf numFmtId="0" fontId="45" fillId="17" borderId="65" xfId="0" applyFont="1" applyFill="1" applyBorder="1" applyAlignment="1">
      <alignment horizontal="center" vertical="center" wrapText="1"/>
    </xf>
    <xf numFmtId="0" fontId="45" fillId="17" borderId="26" xfId="0" applyFont="1" applyFill="1" applyBorder="1" applyAlignment="1">
      <alignment horizontal="center" vertical="center" wrapText="1"/>
    </xf>
    <xf numFmtId="0" fontId="45" fillId="17" borderId="19" xfId="0" applyFont="1" applyFill="1" applyBorder="1" applyAlignment="1">
      <alignment horizontal="center" vertical="center" wrapText="1"/>
    </xf>
    <xf numFmtId="0" fontId="45" fillId="17" borderId="31" xfId="0" applyFont="1" applyFill="1" applyBorder="1" applyAlignment="1">
      <alignment horizontal="center" vertical="center" wrapText="1"/>
    </xf>
    <xf numFmtId="0" fontId="45" fillId="17" borderId="42" xfId="0" applyFont="1" applyFill="1" applyBorder="1" applyAlignment="1">
      <alignment horizontal="center" vertical="center" wrapText="1"/>
    </xf>
    <xf numFmtId="0" fontId="45" fillId="17" borderId="55" xfId="0" applyFont="1" applyFill="1" applyBorder="1" applyAlignment="1">
      <alignment horizontal="center" vertical="center" wrapText="1"/>
    </xf>
    <xf numFmtId="0" fontId="45" fillId="17" borderId="56" xfId="0" applyFont="1" applyFill="1" applyBorder="1" applyAlignment="1">
      <alignment horizontal="center" vertical="center" wrapText="1"/>
    </xf>
    <xf numFmtId="0" fontId="45" fillId="17" borderId="28" xfId="0" applyFont="1" applyFill="1" applyBorder="1" applyAlignment="1">
      <alignment horizontal="center" vertical="center" wrapText="1"/>
    </xf>
    <xf numFmtId="0" fontId="45" fillId="17" borderId="0" xfId="0" applyFont="1" applyFill="1" applyBorder="1" applyAlignment="1">
      <alignment horizontal="center" vertical="center" wrapText="1"/>
    </xf>
    <xf numFmtId="0" fontId="45" fillId="17" borderId="57" xfId="0" applyFont="1" applyFill="1" applyBorder="1" applyAlignment="1">
      <alignment horizontal="center" vertical="center" wrapText="1"/>
    </xf>
    <xf numFmtId="0" fontId="45" fillId="17" borderId="29" xfId="0" applyFont="1" applyFill="1" applyBorder="1" applyAlignment="1">
      <alignment horizontal="center" vertical="center" wrapText="1"/>
    </xf>
    <xf numFmtId="0" fontId="45" fillId="17" borderId="6" xfId="0" applyFont="1" applyFill="1" applyBorder="1" applyAlignment="1">
      <alignment horizontal="center" vertical="center" wrapText="1"/>
    </xf>
    <xf numFmtId="0" fontId="45" fillId="17" borderId="60" xfId="0" applyFont="1" applyFill="1" applyBorder="1" applyAlignment="1">
      <alignment horizontal="center" vertical="center" wrapText="1"/>
    </xf>
    <xf numFmtId="0" fontId="25" fillId="0" borderId="2" xfId="0" applyFont="1" applyBorder="1" applyAlignment="1">
      <alignment horizontal="center"/>
    </xf>
    <xf numFmtId="0" fontId="25" fillId="0" borderId="3" xfId="0" applyFont="1" applyBorder="1" applyAlignment="1">
      <alignment horizontal="center"/>
    </xf>
    <xf numFmtId="0" fontId="25" fillId="0" borderId="4" xfId="0" applyFont="1" applyBorder="1" applyAlignment="1">
      <alignment horizontal="center"/>
    </xf>
    <xf numFmtId="0" fontId="25" fillId="0" borderId="5" xfId="0" applyFont="1" applyBorder="1" applyAlignment="1">
      <alignment horizontal="center"/>
    </xf>
    <xf numFmtId="0" fontId="25" fillId="0" borderId="6" xfId="0" applyFont="1" applyBorder="1" applyAlignment="1">
      <alignment horizontal="center"/>
    </xf>
    <xf numFmtId="0" fontId="25" fillId="0" borderId="7" xfId="0" applyFont="1" applyBorder="1" applyAlignment="1">
      <alignment horizontal="center"/>
    </xf>
    <xf numFmtId="0" fontId="27" fillId="12" borderId="1" xfId="23" applyFont="1" applyFill="1" applyBorder="1" applyAlignment="1">
      <alignment horizontal="center" vertical="center" wrapText="1"/>
    </xf>
    <xf numFmtId="0" fontId="24" fillId="7" borderId="9" xfId="0" applyFont="1" applyFill="1" applyBorder="1" applyAlignment="1">
      <alignment horizontal="center" vertical="center" wrapText="1"/>
    </xf>
    <xf numFmtId="0" fontId="24" fillId="7" borderId="10" xfId="0" applyFont="1" applyFill="1" applyBorder="1" applyAlignment="1">
      <alignment horizontal="center" vertical="center" wrapText="1"/>
    </xf>
    <xf numFmtId="0" fontId="24" fillId="7" borderId="0" xfId="0" applyFont="1" applyFill="1" applyBorder="1" applyAlignment="1">
      <alignment horizontal="center" vertical="center" wrapText="1"/>
    </xf>
    <xf numFmtId="0" fontId="24" fillId="7" borderId="12" xfId="0" applyFont="1" applyFill="1" applyBorder="1" applyAlignment="1">
      <alignment horizontal="center" vertical="center" wrapText="1"/>
    </xf>
    <xf numFmtId="0" fontId="24" fillId="7" borderId="14" xfId="0" applyFont="1" applyFill="1" applyBorder="1" applyAlignment="1">
      <alignment horizontal="center" vertical="center" wrapText="1"/>
    </xf>
    <xf numFmtId="0" fontId="24" fillId="7" borderId="15" xfId="0" applyFont="1" applyFill="1" applyBorder="1" applyAlignment="1">
      <alignment horizontal="center" vertical="center" wrapText="1"/>
    </xf>
    <xf numFmtId="0" fontId="42" fillId="7" borderId="8" xfId="23" applyFont="1" applyFill="1" applyBorder="1" applyAlignment="1">
      <alignment horizontal="center" vertical="center" wrapText="1"/>
    </xf>
    <xf numFmtId="0" fontId="42" fillId="7" borderId="9" xfId="23" applyFont="1" applyFill="1" applyBorder="1" applyAlignment="1">
      <alignment horizontal="center" vertical="center" wrapText="1"/>
    </xf>
    <xf numFmtId="0" fontId="42" fillId="7" borderId="11" xfId="23" applyFont="1" applyFill="1" applyBorder="1" applyAlignment="1">
      <alignment horizontal="center" vertical="center" wrapText="1"/>
    </xf>
    <xf numFmtId="0" fontId="42" fillId="7" borderId="0" xfId="23" applyFont="1" applyFill="1" applyBorder="1" applyAlignment="1">
      <alignment horizontal="center" vertical="center" wrapText="1"/>
    </xf>
    <xf numFmtId="0" fontId="42" fillId="7" borderId="13" xfId="23" applyFont="1" applyFill="1" applyBorder="1" applyAlignment="1">
      <alignment horizontal="center" vertical="center" wrapText="1"/>
    </xf>
    <xf numFmtId="0" fontId="42" fillId="7" borderId="14" xfId="23" applyFont="1" applyFill="1" applyBorder="1" applyAlignment="1">
      <alignment horizontal="center" vertical="center" wrapText="1"/>
    </xf>
    <xf numFmtId="0" fontId="2" fillId="7" borderId="8" xfId="0" applyFont="1" applyFill="1" applyBorder="1" applyAlignment="1">
      <alignment horizontal="left" vertical="top" wrapText="1"/>
    </xf>
    <xf numFmtId="0" fontId="4" fillId="7" borderId="9" xfId="0" applyFont="1" applyFill="1" applyBorder="1" applyAlignment="1">
      <alignment horizontal="left" vertical="top" wrapText="1"/>
    </xf>
    <xf numFmtId="0" fontId="4" fillId="7" borderId="10" xfId="0" applyFont="1" applyFill="1" applyBorder="1" applyAlignment="1">
      <alignment horizontal="left" vertical="top" wrapText="1"/>
    </xf>
    <xf numFmtId="0" fontId="4" fillId="7" borderId="11" xfId="0" applyFont="1" applyFill="1" applyBorder="1" applyAlignment="1">
      <alignment horizontal="left" vertical="top" wrapText="1"/>
    </xf>
    <xf numFmtId="0" fontId="4" fillId="7" borderId="0" xfId="0" applyFont="1" applyFill="1" applyBorder="1" applyAlignment="1">
      <alignment horizontal="left" vertical="top" wrapText="1"/>
    </xf>
    <xf numFmtId="0" fontId="4" fillId="7" borderId="12" xfId="0" applyFont="1" applyFill="1" applyBorder="1" applyAlignment="1">
      <alignment horizontal="left" vertical="top" wrapText="1"/>
    </xf>
    <xf numFmtId="0" fontId="4" fillId="7" borderId="13" xfId="0" applyFont="1" applyFill="1" applyBorder="1" applyAlignment="1">
      <alignment horizontal="left" vertical="top" wrapText="1"/>
    </xf>
    <xf numFmtId="0" fontId="4" fillId="7" borderId="14" xfId="0" applyFont="1" applyFill="1" applyBorder="1" applyAlignment="1">
      <alignment horizontal="left" vertical="top" wrapText="1"/>
    </xf>
    <xf numFmtId="0" fontId="4" fillId="7" borderId="15" xfId="0" applyFont="1" applyFill="1" applyBorder="1" applyAlignment="1">
      <alignment horizontal="left" vertical="top" wrapText="1"/>
    </xf>
    <xf numFmtId="0" fontId="31" fillId="7" borderId="0" xfId="0" applyFont="1" applyFill="1" applyBorder="1" applyAlignment="1">
      <alignment horizontal="center" vertical="center" wrapText="1"/>
    </xf>
    <xf numFmtId="0" fontId="27" fillId="12" borderId="8" xfId="23" applyFont="1" applyFill="1" applyBorder="1" applyAlignment="1">
      <alignment horizontal="center" vertical="center" wrapText="1"/>
    </xf>
    <xf numFmtId="0" fontId="27" fillId="12" borderId="9" xfId="23" applyFont="1" applyFill="1" applyBorder="1" applyAlignment="1">
      <alignment horizontal="center" vertical="center" wrapText="1"/>
    </xf>
    <xf numFmtId="0" fontId="27" fillId="12" borderId="11" xfId="23" applyFont="1" applyFill="1" applyBorder="1" applyAlignment="1">
      <alignment horizontal="center" vertical="center" wrapText="1"/>
    </xf>
    <xf numFmtId="0" fontId="27" fillId="12" borderId="0" xfId="23" applyFont="1" applyFill="1" applyBorder="1" applyAlignment="1">
      <alignment horizontal="center" vertical="center" wrapText="1"/>
    </xf>
    <xf numFmtId="0" fontId="27" fillId="12" borderId="13" xfId="23" applyFont="1" applyFill="1" applyBorder="1" applyAlignment="1">
      <alignment horizontal="center" vertical="center" wrapText="1"/>
    </xf>
    <xf numFmtId="0" fontId="27" fillId="12" borderId="14" xfId="23" applyFont="1" applyFill="1" applyBorder="1" applyAlignment="1">
      <alignment horizontal="center" vertical="center" wrapText="1"/>
    </xf>
    <xf numFmtId="0" fontId="31" fillId="12" borderId="8" xfId="0" applyFont="1" applyFill="1" applyBorder="1" applyAlignment="1">
      <alignment horizontal="center" vertical="center" wrapText="1"/>
    </xf>
    <xf numFmtId="0" fontId="31" fillId="12" borderId="9" xfId="0" applyFont="1" applyFill="1" applyBorder="1" applyAlignment="1">
      <alignment horizontal="center" vertical="center" wrapText="1"/>
    </xf>
    <xf numFmtId="0" fontId="31" fillId="12" borderId="11" xfId="0" applyFont="1" applyFill="1" applyBorder="1" applyAlignment="1">
      <alignment horizontal="center" vertical="center" wrapText="1"/>
    </xf>
    <xf numFmtId="0" fontId="31" fillId="12" borderId="0" xfId="0" applyFont="1" applyFill="1" applyBorder="1" applyAlignment="1">
      <alignment horizontal="center" vertical="center" wrapText="1"/>
    </xf>
    <xf numFmtId="0" fontId="27" fillId="12" borderId="23" xfId="23" applyFont="1" applyFill="1" applyBorder="1" applyAlignment="1">
      <alignment horizontal="center" vertical="center" wrapText="1"/>
    </xf>
    <xf numFmtId="0" fontId="46" fillId="25" borderId="68" xfId="0" applyFont="1" applyFill="1" applyBorder="1" applyAlignment="1">
      <alignment horizontal="center" vertical="center" wrapText="1"/>
    </xf>
    <xf numFmtId="0" fontId="46" fillId="25" borderId="47" xfId="0" applyFont="1" applyFill="1" applyBorder="1" applyAlignment="1">
      <alignment horizontal="center" vertical="center" wrapText="1"/>
    </xf>
    <xf numFmtId="0" fontId="46" fillId="20" borderId="53" xfId="0" applyFont="1" applyFill="1" applyBorder="1" applyAlignment="1">
      <alignment horizontal="center" vertical="center" wrapText="1"/>
    </xf>
    <xf numFmtId="0" fontId="46" fillId="20" borderId="38" xfId="0" applyFont="1" applyFill="1" applyBorder="1" applyAlignment="1">
      <alignment horizontal="center" vertical="center" wrapText="1"/>
    </xf>
    <xf numFmtId="0" fontId="46" fillId="20" borderId="36" xfId="0" applyFont="1" applyFill="1" applyBorder="1" applyAlignment="1">
      <alignment horizontal="center" vertical="center" wrapText="1"/>
    </xf>
    <xf numFmtId="0" fontId="46" fillId="20" borderId="39" xfId="0" applyFont="1" applyFill="1" applyBorder="1" applyAlignment="1">
      <alignment horizontal="center" vertical="center" wrapText="1"/>
    </xf>
    <xf numFmtId="0" fontId="46" fillId="20" borderId="66" xfId="0" applyFont="1" applyFill="1" applyBorder="1" applyAlignment="1">
      <alignment horizontal="center" vertical="center" wrapText="1"/>
    </xf>
    <xf numFmtId="0" fontId="46" fillId="20" borderId="28" xfId="0" applyFont="1" applyFill="1" applyBorder="1" applyAlignment="1">
      <alignment horizontal="center" vertical="center" wrapText="1"/>
    </xf>
    <xf numFmtId="0" fontId="46" fillId="20" borderId="57" xfId="0" applyFont="1" applyFill="1" applyBorder="1" applyAlignment="1">
      <alignment horizontal="center" vertical="center" wrapText="1"/>
    </xf>
    <xf numFmtId="0" fontId="46" fillId="20" borderId="40" xfId="0" applyFont="1" applyFill="1" applyBorder="1" applyAlignment="1">
      <alignment horizontal="center" vertical="center" wrapText="1"/>
    </xf>
    <xf numFmtId="0" fontId="46" fillId="20" borderId="61" xfId="0" applyFont="1" applyFill="1" applyBorder="1" applyAlignment="1">
      <alignment horizontal="center" vertical="center" wrapText="1"/>
    </xf>
    <xf numFmtId="0" fontId="46" fillId="20" borderId="24" xfId="0" applyFont="1" applyFill="1" applyBorder="1" applyAlignment="1">
      <alignment horizontal="center" vertical="center" wrapText="1"/>
    </xf>
    <xf numFmtId="0" fontId="46" fillId="20" borderId="62" xfId="0" applyFont="1" applyFill="1" applyBorder="1" applyAlignment="1">
      <alignment horizontal="center" vertical="center" wrapText="1"/>
    </xf>
    <xf numFmtId="0" fontId="46" fillId="23" borderId="24" xfId="0" applyFont="1" applyFill="1" applyBorder="1" applyAlignment="1">
      <alignment horizontal="center" vertical="center" wrapText="1"/>
    </xf>
    <xf numFmtId="0" fontId="46" fillId="23" borderId="25" xfId="0" applyFont="1" applyFill="1" applyBorder="1" applyAlignment="1">
      <alignment horizontal="center" vertical="center" wrapText="1"/>
    </xf>
    <xf numFmtId="0" fontId="46" fillId="23" borderId="27" xfId="0" applyFont="1" applyFill="1" applyBorder="1" applyAlignment="1">
      <alignment horizontal="center" vertical="center" wrapText="1"/>
    </xf>
    <xf numFmtId="2" fontId="24" fillId="3" borderId="14" xfId="43" applyNumberFormat="1" applyFont="1" applyFill="1" applyBorder="1" applyAlignment="1">
      <alignment horizontal="center" wrapText="1"/>
    </xf>
    <xf numFmtId="2" fontId="24" fillId="6" borderId="14" xfId="0" applyNumberFormat="1" applyFont="1" applyFill="1" applyBorder="1" applyAlignment="1">
      <alignment horizontal="center"/>
    </xf>
    <xf numFmtId="0" fontId="0" fillId="6" borderId="20" xfId="0" applyFill="1" applyBorder="1" applyAlignment="1">
      <alignment horizontal="center" vertical="center" wrapText="1"/>
    </xf>
    <xf numFmtId="0" fontId="0" fillId="6" borderId="21" xfId="0" applyFill="1" applyBorder="1" applyAlignment="1">
      <alignment horizontal="center" vertical="center" wrapText="1"/>
    </xf>
    <xf numFmtId="0" fontId="0" fillId="6" borderId="22" xfId="0" applyFill="1" applyBorder="1" applyAlignment="1">
      <alignment horizontal="center" vertical="center" wrapText="1"/>
    </xf>
    <xf numFmtId="0" fontId="0" fillId="6" borderId="1" xfId="0" applyFill="1" applyBorder="1" applyAlignment="1">
      <alignment horizontal="center" vertical="center"/>
    </xf>
    <xf numFmtId="0" fontId="0" fillId="5" borderId="13" xfId="0" applyFill="1" applyBorder="1" applyAlignment="1">
      <alignment horizontal="center" vertical="center"/>
    </xf>
    <xf numFmtId="0" fontId="0" fillId="5" borderId="14" xfId="0" applyFill="1" applyBorder="1" applyAlignment="1">
      <alignment horizontal="center" vertical="center"/>
    </xf>
    <xf numFmtId="2" fontId="24" fillId="3" borderId="1" xfId="43" applyNumberFormat="1" applyFont="1" applyFill="1" applyBorder="1" applyAlignment="1">
      <alignment horizontal="center" vertical="center" wrapText="1"/>
    </xf>
    <xf numFmtId="2" fontId="24" fillId="6" borderId="1" xfId="0" applyNumberFormat="1" applyFont="1" applyFill="1" applyBorder="1" applyAlignment="1">
      <alignment horizontal="center" vertical="center"/>
    </xf>
    <xf numFmtId="0" fontId="0" fillId="3" borderId="20" xfId="0" applyFill="1" applyBorder="1" applyAlignment="1">
      <alignment horizontal="center" vertical="center" wrapText="1"/>
    </xf>
    <xf numFmtId="0" fontId="0" fillId="3" borderId="21" xfId="0" applyFill="1" applyBorder="1" applyAlignment="1">
      <alignment horizontal="center" vertical="center" wrapText="1"/>
    </xf>
    <xf numFmtId="0" fontId="0" fillId="3" borderId="22" xfId="0" applyFill="1" applyBorder="1" applyAlignment="1">
      <alignment horizontal="center" vertical="center" wrapText="1"/>
    </xf>
    <xf numFmtId="0" fontId="0" fillId="3" borderId="13" xfId="0" applyFill="1" applyBorder="1" applyAlignment="1">
      <alignment horizontal="center" vertical="center"/>
    </xf>
    <xf numFmtId="0" fontId="0" fillId="3" borderId="14" xfId="0" applyFill="1" applyBorder="1" applyAlignment="1">
      <alignment horizontal="center" vertical="center"/>
    </xf>
    <xf numFmtId="0" fontId="15" fillId="3" borderId="14" xfId="61" applyFont="1" applyFill="1" applyBorder="1" applyAlignment="1">
      <alignment horizontal="center" vertical="center"/>
    </xf>
    <xf numFmtId="0" fontId="32" fillId="13" borderId="14" xfId="23" applyFont="1" applyFill="1" applyBorder="1" applyAlignment="1">
      <alignment horizontal="center" vertical="center"/>
    </xf>
    <xf numFmtId="0" fontId="10" fillId="3" borderId="14" xfId="100" applyFont="1" applyFill="1" applyBorder="1" applyAlignment="1">
      <alignment horizontal="center" vertical="center"/>
    </xf>
    <xf numFmtId="0" fontId="14" fillId="3" borderId="14" xfId="70" applyFont="1" applyFill="1" applyBorder="1" applyAlignment="1">
      <alignment horizontal="center" vertical="center"/>
    </xf>
    <xf numFmtId="0" fontId="32" fillId="13" borderId="14" xfId="97" applyFont="1" applyFill="1" applyBorder="1" applyAlignment="1">
      <alignment horizontal="center" vertical="center"/>
    </xf>
    <xf numFmtId="0" fontId="11" fillId="3" borderId="14" xfId="98" applyFont="1" applyFill="1" applyBorder="1" applyAlignment="1">
      <alignment horizontal="center" vertical="center"/>
    </xf>
    <xf numFmtId="0" fontId="11" fillId="3" borderId="14" xfId="99" applyFont="1" applyFill="1" applyBorder="1" applyAlignment="1">
      <alignment horizontal="center" vertical="center"/>
    </xf>
  </cellXfs>
  <cellStyles count="150">
    <cellStyle name="Followed Hyperlink" xfId="3" builtinId="9" hidden="1"/>
    <cellStyle name="Followed Hyperlink" xfId="5" builtinId="9" hidden="1"/>
    <cellStyle name="Followed Hyperlink" xfId="7" builtinId="9" hidden="1"/>
    <cellStyle name="Followed Hyperlink" xfId="9" builtinId="9" hidden="1"/>
    <cellStyle name="Followed Hyperlink" xfId="11" builtinId="9" hidden="1"/>
    <cellStyle name="Followed Hyperlink" xfId="13" builtinId="9" hidden="1"/>
    <cellStyle name="Followed Hyperlink" xfId="15"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6" builtinId="9" hidden="1"/>
    <cellStyle name="Followed Hyperlink" xfId="67" builtinId="9" hidden="1"/>
    <cellStyle name="Followed Hyperlink" xfId="68"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Hyperlink" xfId="2" builtinId="8" hidden="1"/>
    <cellStyle name="Hyperlink" xfId="4" builtinId="8" hidden="1"/>
    <cellStyle name="Hyperlink" xfId="6" builtinId="8" hidden="1"/>
    <cellStyle name="Hyperlink" xfId="8" builtinId="8" hidden="1"/>
    <cellStyle name="Hyperlink" xfId="10" builtinId="8" hidden="1"/>
    <cellStyle name="Hyperlink" xfId="12" builtinId="8" hidden="1"/>
    <cellStyle name="Hyperlink" xfId="14" builtinId="8" hidden="1"/>
    <cellStyle name="Hyperlink" xfId="16" builtinId="8" hidden="1"/>
    <cellStyle name="Hyperlink" xfId="23" builtinId="8"/>
    <cellStyle name="Hyperlink 2" xfId="97"/>
    <cellStyle name="Hyperlink 3" xfId="109"/>
    <cellStyle name="Normal" xfId="0" builtinId="0"/>
    <cellStyle name="Normal 2" xfId="1"/>
    <cellStyle name="Normal 2 2" xfId="61"/>
    <cellStyle name="Normal 2 2 2" xfId="62"/>
    <cellStyle name="Normal 2 2 2 2" xfId="108"/>
    <cellStyle name="Normal 2 2 2 2 2" xfId="147"/>
    <cellStyle name="Normal 2 2 2 3" xfId="138"/>
    <cellStyle name="Normal 2 2 3" xfId="65"/>
    <cellStyle name="Normal 2 2 3 2" xfId="99"/>
    <cellStyle name="Normal 2 2 3 2 2" xfId="143"/>
    <cellStyle name="Normal 2 2 3 3" xfId="100"/>
    <cellStyle name="Normal 2 2 3 3 2" xfId="107"/>
    <cellStyle name="Normal 2 2 3 3 2 2" xfId="146"/>
    <cellStyle name="Normal 2 2 3 3 3" xfId="144"/>
    <cellStyle name="Normal 2 2 3 4" xfId="139"/>
    <cellStyle name="Normal 2 2 4" xfId="70"/>
    <cellStyle name="Normal 2 2 4 2" xfId="110"/>
    <cellStyle name="Normal 2 2 4 2 2" xfId="148"/>
    <cellStyle name="Normal 2 2 4 3" xfId="141"/>
    <cellStyle name="Normal 2 2 5" xfId="137"/>
    <cellStyle name="Normal 2 3" xfId="106"/>
    <cellStyle name="Normal 2 3 2" xfId="145"/>
    <cellStyle name="Normal 2 4" xfId="135"/>
    <cellStyle name="Normal 3" xfId="43"/>
    <cellStyle name="Normal 4" xfId="60"/>
    <cellStyle name="Normal 4 2" xfId="111"/>
    <cellStyle name="Normal 4 2 2" xfId="149"/>
    <cellStyle name="Normal 4 3" xfId="136"/>
    <cellStyle name="Normal 5" xfId="69"/>
    <cellStyle name="Normal 5 2" xfId="140"/>
    <cellStyle name="Normal 6" xfId="98"/>
    <cellStyle name="Normal 6 2" xfId="142"/>
  </cellStyles>
  <dxfs count="255">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theme="6" tint="0.79998168889431442"/>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6" tint="0.79998168889431442"/>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6"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theme="6" tint="0.79998168889431442"/>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rgb="FF9C0006"/>
      </font>
      <fill>
        <patternFill>
          <bgColor rgb="FFFFC7CE"/>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6"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6"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theme="6" tint="0.79998168889431442"/>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6"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6" tint="0.79998168889431442"/>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6"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F5CFD1"/>
        </patternFill>
      </fill>
    </dxf>
    <dxf>
      <font>
        <color auto="1"/>
      </font>
      <fill>
        <patternFill patternType="solid">
          <fgColor indexed="64"/>
          <bgColor rgb="FFE3C46A"/>
        </patternFill>
      </fill>
    </dxf>
    <dxf>
      <fill>
        <patternFill>
          <bgColor rgb="FFE3787C"/>
        </patternFill>
      </fill>
    </dxf>
  </dxfs>
  <tableStyles count="0" defaultTableStyle="TableStyleMedium2" defaultPivotStyle="PivotStyleLight16"/>
  <colors>
    <mruColors>
      <color rgb="FFF2F2F2"/>
      <color rgb="FFF5CFD1"/>
      <color rgb="FFFCBABA"/>
      <color rgb="FFE3787C"/>
      <color rgb="FFF2BA68"/>
      <color rgb="FFEDA9AC"/>
      <color rgb="FFF6BB8E"/>
      <color rgb="FFF69F8E"/>
      <color rgb="FFF2755C"/>
      <color rgb="FFE3C46A"/>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0</xdr:col>
      <xdr:colOff>9524</xdr:colOff>
      <xdr:row>19</xdr:row>
      <xdr:rowOff>19049</xdr:rowOff>
    </xdr:from>
    <xdr:to>
      <xdr:col>1</xdr:col>
      <xdr:colOff>4438650</xdr:colOff>
      <xdr:row>30</xdr:row>
      <xdr:rowOff>28575</xdr:rowOff>
    </xdr:to>
    <xdr:sp macro="" textlink="">
      <xdr:nvSpPr>
        <xdr:cNvPr id="2" name="TextBox 1"/>
        <xdr:cNvSpPr txBox="1"/>
      </xdr:nvSpPr>
      <xdr:spPr>
        <a:xfrm>
          <a:off x="9524" y="4867274"/>
          <a:ext cx="5153026" cy="22098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Description</a:t>
          </a:r>
          <a:r>
            <a:rPr lang="en-US" sz="1100" b="1" baseline="0"/>
            <a:t> for addtional columns for the Glycolysis and Metabolic enzymes sheets</a:t>
          </a:r>
        </a:p>
        <a:p>
          <a:endParaRPr lang="en-US" sz="1100" b="1" baseline="0"/>
        </a:p>
        <a:p>
          <a:r>
            <a:rPr lang="en-US" sz="1100" b="1" baseline="0"/>
            <a:t>Protein complex molecular weight</a:t>
          </a:r>
          <a:r>
            <a:rPr lang="en-US" sz="1100" b="0" baseline="0"/>
            <a:t> and </a:t>
          </a:r>
          <a:r>
            <a:rPr lang="en-US" sz="1100" b="1" baseline="0"/>
            <a:t>Subunit structure: </a:t>
          </a:r>
          <a:r>
            <a:rPr lang="en-US" sz="1100" b="0" baseline="0"/>
            <a:t>as reported in UniProt</a:t>
          </a:r>
        </a:p>
        <a:p>
          <a:endParaRPr lang="en-US" sz="1100" b="1" baseline="0"/>
        </a:p>
        <a:p>
          <a:r>
            <a:rPr lang="en-US" sz="1100" b="1" baseline="0"/>
            <a:t>Predicted cNLS: </a:t>
          </a:r>
          <a:r>
            <a:rPr lang="en-US" sz="1100" b="0" baseline="0"/>
            <a:t>Prediction of nuclear localization signals (NLS) by cNLS Mapper (Kosugi </a:t>
          </a:r>
          <a:r>
            <a:rPr lang="en-US" sz="1100" b="0" i="1" baseline="0"/>
            <a:t>et al.,</a:t>
          </a:r>
          <a:r>
            <a:rPr lang="en-US" sz="1100" b="0" baseline="0"/>
            <a:t>2009). Note that for most of these sequences, no NLS could be identified.</a:t>
          </a:r>
        </a:p>
        <a:p>
          <a:endParaRPr lang="en-US" sz="1100" b="0" baseline="0"/>
        </a:p>
        <a:p>
          <a:r>
            <a:rPr lang="en-US" sz="1100" b="0" baseline="0"/>
            <a:t>The cNLS  score is based on a GUS-GFP reporter protein fused to the candidate NLS in the yeast system. Interpretation of the score:</a:t>
          </a:r>
        </a:p>
        <a:p>
          <a:r>
            <a:rPr lang="en-US" sz="1100" b="0" baseline="0"/>
            <a:t>Score of  ≥ 8 : exclusively nuclear</a:t>
          </a:r>
        </a:p>
        <a:p>
          <a:r>
            <a:rPr lang="en-US" sz="1100" b="0" baseline="0"/>
            <a:t>                   6-7: predominantly nuclear</a:t>
          </a:r>
        </a:p>
        <a:p>
          <a:r>
            <a:rPr lang="en-US" sz="1100" b="0" baseline="0"/>
            <a:t>                   4-5: equal distribution between cytosol  and nucleus</a:t>
          </a:r>
        </a:p>
        <a:p>
          <a:r>
            <a:rPr lang="en-US" sz="1100" b="0" baseline="0"/>
            <a:t>                 </a:t>
          </a:r>
        </a:p>
        <a:p>
          <a:endParaRPr lang="en-US" sz="1100" b="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133350</xdr:colOff>
      <xdr:row>55</xdr:row>
      <xdr:rowOff>104775</xdr:rowOff>
    </xdr:from>
    <xdr:to>
      <xdr:col>2</xdr:col>
      <xdr:colOff>695326</xdr:colOff>
      <xdr:row>67</xdr:row>
      <xdr:rowOff>28576</xdr:rowOff>
    </xdr:to>
    <xdr:sp macro="" textlink="">
      <xdr:nvSpPr>
        <xdr:cNvPr id="4" name="TextBox 3"/>
        <xdr:cNvSpPr txBox="1"/>
      </xdr:nvSpPr>
      <xdr:spPr>
        <a:xfrm>
          <a:off x="133350" y="11696700"/>
          <a:ext cx="5153026" cy="22098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Description</a:t>
          </a:r>
          <a:r>
            <a:rPr lang="en-US" sz="1100" b="1" baseline="0"/>
            <a:t> for addtional columns for the Glycolysis and Metabolic enzymes sheets</a:t>
          </a:r>
        </a:p>
        <a:p>
          <a:endParaRPr lang="en-US" sz="1100" b="1" baseline="0"/>
        </a:p>
        <a:p>
          <a:r>
            <a:rPr lang="en-US" sz="1100" b="1" baseline="0"/>
            <a:t>Protein complex molecular weight</a:t>
          </a:r>
          <a:r>
            <a:rPr lang="en-US" sz="1100" b="0" baseline="0"/>
            <a:t> and </a:t>
          </a:r>
          <a:r>
            <a:rPr lang="en-US" sz="1100" b="1" baseline="0"/>
            <a:t>Subunit structure: </a:t>
          </a:r>
          <a:r>
            <a:rPr lang="en-US" sz="1100" b="0" baseline="0"/>
            <a:t>as reported in UniProt</a:t>
          </a:r>
        </a:p>
        <a:p>
          <a:endParaRPr lang="en-US" sz="1100" b="1" baseline="0"/>
        </a:p>
        <a:p>
          <a:r>
            <a:rPr lang="en-US" sz="1100" b="1" baseline="0"/>
            <a:t>Predicted cNLS: </a:t>
          </a:r>
          <a:r>
            <a:rPr lang="en-US" sz="1100" b="0" baseline="0"/>
            <a:t>Prediction of nuclear localization signals (NLS) by cNLS Mapper (Kosugi </a:t>
          </a:r>
          <a:r>
            <a:rPr lang="en-US" sz="1100" b="0" i="1" baseline="0"/>
            <a:t>et al.,</a:t>
          </a:r>
          <a:r>
            <a:rPr lang="en-US" sz="1100" b="0" baseline="0"/>
            <a:t>2009). Note that for most of these sequences, no NLS could be identified.</a:t>
          </a:r>
        </a:p>
        <a:p>
          <a:endParaRPr lang="en-US" sz="1100" b="0" baseline="0"/>
        </a:p>
        <a:p>
          <a:r>
            <a:rPr lang="en-US" sz="1100" b="0" baseline="0"/>
            <a:t>The cNLS  score is based on a GUS-GFP reporter protein fused to the candidate NLS in the yeast system. Interpretation of the score:</a:t>
          </a:r>
        </a:p>
        <a:p>
          <a:r>
            <a:rPr lang="en-US" sz="1100" b="0" baseline="0"/>
            <a:t>Score of  ≥ 8 : exclusively nuclear</a:t>
          </a:r>
        </a:p>
        <a:p>
          <a:r>
            <a:rPr lang="en-US" sz="1100" b="0" baseline="0"/>
            <a:t>                   6-7: predominantly nuclear</a:t>
          </a:r>
        </a:p>
        <a:p>
          <a:r>
            <a:rPr lang="en-US" sz="1100" b="0" baseline="0"/>
            <a:t>                   4-5: equal distribution</a:t>
          </a:r>
        </a:p>
        <a:p>
          <a:r>
            <a:rPr lang="en-US" sz="1100" b="0" baseline="0"/>
            <a:t>                 </a:t>
          </a:r>
        </a:p>
        <a:p>
          <a:endParaRPr lang="en-US" sz="1100" b="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827" Type="http://schemas.openxmlformats.org/officeDocument/2006/relationships/hyperlink" Target="http://www.uniprot.org/uniprot/Q6DJD1_XENLA" TargetMode="External"/><Relationship Id="rId3182" Type="http://schemas.openxmlformats.org/officeDocument/2006/relationships/hyperlink" Target="http://www.uniprot.org/uniprot/Q8AVY3_XENLA" TargetMode="External"/><Relationship Id="rId3042" Type="http://schemas.openxmlformats.org/officeDocument/2006/relationships/hyperlink" Target="http://www.uniprot.org/uniprot/Q6GMZ7_XENLA" TargetMode="External"/><Relationship Id="rId170" Type="http://schemas.openxmlformats.org/officeDocument/2006/relationships/hyperlink" Target="http://www.uniprot.org/uniprot/Q5XGN9_XENLA" TargetMode="External"/><Relationship Id="rId987" Type="http://schemas.openxmlformats.org/officeDocument/2006/relationships/hyperlink" Target="http://www.uniprot.org/uniprot/Q6NRE1_XENLA" TargetMode="External"/><Relationship Id="rId2668" Type="http://schemas.openxmlformats.org/officeDocument/2006/relationships/hyperlink" Target="http://www.uniprot.org/uniprot/TIPRL_XENLA" TargetMode="External"/><Relationship Id="rId2875" Type="http://schemas.openxmlformats.org/officeDocument/2006/relationships/hyperlink" Target="http://www.uniprot.org/uniprot/WD82A_XENLA" TargetMode="External"/><Relationship Id="rId847" Type="http://schemas.openxmlformats.org/officeDocument/2006/relationships/hyperlink" Target="http://www.uniprot.org/uniprot/F6RGN3_XENTR" TargetMode="External"/><Relationship Id="rId1477" Type="http://schemas.openxmlformats.org/officeDocument/2006/relationships/hyperlink" Target="http://www.uniprot.org/uniprot/Q7ZY76_XENLA" TargetMode="External"/><Relationship Id="rId1684" Type="http://schemas.openxmlformats.org/officeDocument/2006/relationships/hyperlink" Target="http://www.uniprot.org/uniprot/Q6GPA9_XENLA" TargetMode="External"/><Relationship Id="rId1891" Type="http://schemas.openxmlformats.org/officeDocument/2006/relationships/hyperlink" Target="http://www.uniprot.org/uniprot/Q8QHM0_XENLA" TargetMode="External"/><Relationship Id="rId2528" Type="http://schemas.openxmlformats.org/officeDocument/2006/relationships/hyperlink" Target="http://www.uniprot.org/uniprot/UBL4A_XENLA" TargetMode="External"/><Relationship Id="rId2735" Type="http://schemas.openxmlformats.org/officeDocument/2006/relationships/hyperlink" Target="http://www.uniprot.org/uniprot/Q6GR38_XENLA" TargetMode="External"/><Relationship Id="rId2942" Type="http://schemas.openxmlformats.org/officeDocument/2006/relationships/hyperlink" Target="http://www.uniprot.org/uniprot/MF1LB_XENLA" TargetMode="External"/><Relationship Id="rId707" Type="http://schemas.openxmlformats.org/officeDocument/2006/relationships/hyperlink" Target="http://www.uniprot.org/uniprot/Q6AZJ7_XENLA" TargetMode="External"/><Relationship Id="rId914" Type="http://schemas.openxmlformats.org/officeDocument/2006/relationships/hyperlink" Target="http://www.uniprot.org/uniprot/BAZ1B_XENLA" TargetMode="External"/><Relationship Id="rId1337" Type="http://schemas.openxmlformats.org/officeDocument/2006/relationships/hyperlink" Target="http://www.uniprot.org/uniprot/B1WBA6_XENLA" TargetMode="External"/><Relationship Id="rId1544" Type="http://schemas.openxmlformats.org/officeDocument/2006/relationships/hyperlink" Target="http://www.uniprot.org/uniprot/F7EQW8_XENTR" TargetMode="External"/><Relationship Id="rId1751" Type="http://schemas.openxmlformats.org/officeDocument/2006/relationships/hyperlink" Target="http://www.uniprot.org/uniprot/K9J7Y0_XENTR" TargetMode="External"/><Relationship Id="rId2802" Type="http://schemas.openxmlformats.org/officeDocument/2006/relationships/hyperlink" Target="http://www.uniprot.org/uniprot/F6YVC5_XENTR" TargetMode="External"/><Relationship Id="rId43" Type="http://schemas.openxmlformats.org/officeDocument/2006/relationships/hyperlink" Target="http://www.uniprot.org/uniprot/A4IHS8_XENTR" TargetMode="External"/><Relationship Id="rId1404" Type="http://schemas.openxmlformats.org/officeDocument/2006/relationships/hyperlink" Target="http://www.uniprot.org/uniprot/Q9PSX0_XENLA" TargetMode="External"/><Relationship Id="rId1611" Type="http://schemas.openxmlformats.org/officeDocument/2006/relationships/hyperlink" Target="http://www.uniprot.org/uniprot/Q6GNE3_XENLA" TargetMode="External"/><Relationship Id="rId497" Type="http://schemas.openxmlformats.org/officeDocument/2006/relationships/hyperlink" Target="http://www.uniprot.org/uniprot/F6ZRV4_XENTR" TargetMode="External"/><Relationship Id="rId2178" Type="http://schemas.openxmlformats.org/officeDocument/2006/relationships/hyperlink" Target="http://www.uniprot.org/uniprot/Q66IX3_XENLA" TargetMode="External"/><Relationship Id="rId2385" Type="http://schemas.openxmlformats.org/officeDocument/2006/relationships/hyperlink" Target="http://www.uniprot.org/uniprot/Q9PT63_XENLA" TargetMode="External"/><Relationship Id="rId3229" Type="http://schemas.openxmlformats.org/officeDocument/2006/relationships/hyperlink" Target="http://www.uniprot.org/uniprot/NAA30_XENLA" TargetMode="External"/><Relationship Id="rId357" Type="http://schemas.openxmlformats.org/officeDocument/2006/relationships/hyperlink" Target="http://www.uniprot.org/uniprot/Q6GLJ5_XENLA" TargetMode="External"/><Relationship Id="rId1194" Type="http://schemas.openxmlformats.org/officeDocument/2006/relationships/hyperlink" Target="http://www.uniprot.org/uniprot/Q7ZYS4_XENLA" TargetMode="External"/><Relationship Id="rId2038" Type="http://schemas.openxmlformats.org/officeDocument/2006/relationships/hyperlink" Target="http://www.uniprot.org/uniprot/F7ETP8_XENTR" TargetMode="External"/><Relationship Id="rId2592" Type="http://schemas.openxmlformats.org/officeDocument/2006/relationships/hyperlink" Target="http://www.uniprot.org/uniprot/A1L3N1_XENLA" TargetMode="External"/><Relationship Id="rId217" Type="http://schemas.openxmlformats.org/officeDocument/2006/relationships/hyperlink" Target="http://www.uniprot.org/uniprot/PATL2_XENLA" TargetMode="External"/><Relationship Id="rId564" Type="http://schemas.openxmlformats.org/officeDocument/2006/relationships/hyperlink" Target="http://www.uniprot.org/uniprot/B5DEC9_XENTR" TargetMode="External"/><Relationship Id="rId771" Type="http://schemas.openxmlformats.org/officeDocument/2006/relationships/hyperlink" Target="http://www.uniprot.org/uniprot/Q08D74_XENTR" TargetMode="External"/><Relationship Id="rId2245" Type="http://schemas.openxmlformats.org/officeDocument/2006/relationships/hyperlink" Target="http://www.uniprot.org/uniprot/F6ZE35_XENTR" TargetMode="External"/><Relationship Id="rId2452" Type="http://schemas.openxmlformats.org/officeDocument/2006/relationships/hyperlink" Target="http://www.uniprot.org/uniprot/CLA1A_XENLA" TargetMode="External"/><Relationship Id="rId424" Type="http://schemas.openxmlformats.org/officeDocument/2006/relationships/hyperlink" Target="http://www.uniprot.org/uniprot/ULA1_XENLA" TargetMode="External"/><Relationship Id="rId631" Type="http://schemas.openxmlformats.org/officeDocument/2006/relationships/hyperlink" Target="http://www.uniprot.org/uniprot/R4IZH5_XENLA" TargetMode="External"/><Relationship Id="rId1054" Type="http://schemas.openxmlformats.org/officeDocument/2006/relationships/hyperlink" Target="http://www.uniprot.org/uniprot/Q90W60_XENLA" TargetMode="External"/><Relationship Id="rId1261" Type="http://schemas.openxmlformats.org/officeDocument/2006/relationships/hyperlink" Target="http://www.uniprot.org/uniprot/CING_XENLA" TargetMode="External"/><Relationship Id="rId2105" Type="http://schemas.openxmlformats.org/officeDocument/2006/relationships/hyperlink" Target="http://www.uniprot.org/uniprot/F6W6X7_XENTR" TargetMode="External"/><Relationship Id="rId2312" Type="http://schemas.openxmlformats.org/officeDocument/2006/relationships/hyperlink" Target="http://www.uniprot.org/uniprot/Q7ZY24_XENLA" TargetMode="External"/><Relationship Id="rId1121" Type="http://schemas.openxmlformats.org/officeDocument/2006/relationships/hyperlink" Target="http://www.uniprot.org/uniprot/GNL3_XENLA" TargetMode="External"/><Relationship Id="rId3086" Type="http://schemas.openxmlformats.org/officeDocument/2006/relationships/hyperlink" Target="http://www.uniprot.org/uniprot/F6SGP2_XENTR" TargetMode="External"/><Relationship Id="rId3293" Type="http://schemas.openxmlformats.org/officeDocument/2006/relationships/hyperlink" Target="http://www.uniprot.org/uniprot/Q6GPC8_XENLA" TargetMode="External"/><Relationship Id="rId1938" Type="http://schemas.openxmlformats.org/officeDocument/2006/relationships/hyperlink" Target="http://www.uniprot.org/uniprot/SSH_XENLA" TargetMode="External"/><Relationship Id="rId3153" Type="http://schemas.openxmlformats.org/officeDocument/2006/relationships/hyperlink" Target="http://www.uniprot.org/uniprot/Q8AVU8_XENLA" TargetMode="External"/><Relationship Id="rId281" Type="http://schemas.openxmlformats.org/officeDocument/2006/relationships/hyperlink" Target="http://www.uniprot.org/uniprot/A2VDE2_XENLA" TargetMode="External"/><Relationship Id="rId3013" Type="http://schemas.openxmlformats.org/officeDocument/2006/relationships/hyperlink" Target="http://www.uniprot.org/uniprot/Q7ZY57_XENLA" TargetMode="External"/><Relationship Id="rId141" Type="http://schemas.openxmlformats.org/officeDocument/2006/relationships/hyperlink" Target="http://www.uniprot.org/uniprot/ATG2A_XENTR" TargetMode="External"/><Relationship Id="rId3220" Type="http://schemas.openxmlformats.org/officeDocument/2006/relationships/hyperlink" Target="http://www.uniprot.org/uniprot/Q6DFT9_XENLA" TargetMode="External"/><Relationship Id="rId7" Type="http://schemas.openxmlformats.org/officeDocument/2006/relationships/hyperlink" Target="http://www.uniprot.org/uniprot/F6T8W8_XENTR" TargetMode="External"/><Relationship Id="rId2779" Type="http://schemas.openxmlformats.org/officeDocument/2006/relationships/hyperlink" Target="http://www.uniprot.org/uniprot/Q0IH11_XENLA" TargetMode="External"/><Relationship Id="rId2986" Type="http://schemas.openxmlformats.org/officeDocument/2006/relationships/hyperlink" Target="http://www.uniprot.org/uniprot/Q640Z3_XENLA" TargetMode="External"/><Relationship Id="rId958" Type="http://schemas.openxmlformats.org/officeDocument/2006/relationships/hyperlink" Target="http://www.uniprot.org/uniprot/B5DE01_XENTR" TargetMode="External"/><Relationship Id="rId1588" Type="http://schemas.openxmlformats.org/officeDocument/2006/relationships/hyperlink" Target="http://www.uniprot.org/uniprot/SMRCD_XENTR" TargetMode="External"/><Relationship Id="rId1795" Type="http://schemas.openxmlformats.org/officeDocument/2006/relationships/hyperlink" Target="http://www.uniprot.org/uniprot/Q08AW3_XENLA" TargetMode="External"/><Relationship Id="rId2639" Type="http://schemas.openxmlformats.org/officeDocument/2006/relationships/hyperlink" Target="http://www.uniprot.org/uniprot/Q5HZC7_XENTR" TargetMode="External"/><Relationship Id="rId2846" Type="http://schemas.openxmlformats.org/officeDocument/2006/relationships/hyperlink" Target="http://www.uniprot.org/uniprot/TWF1_XENLA" TargetMode="External"/><Relationship Id="rId87" Type="http://schemas.openxmlformats.org/officeDocument/2006/relationships/hyperlink" Target="http://www.uniprot.org/uniprot/A1DPK8_XENLA" TargetMode="External"/><Relationship Id="rId818" Type="http://schemas.openxmlformats.org/officeDocument/2006/relationships/hyperlink" Target="http://www.uniprot.org/uniprot/Q03292_XENLA" TargetMode="External"/><Relationship Id="rId1448" Type="http://schemas.openxmlformats.org/officeDocument/2006/relationships/hyperlink" Target="http://www.uniprot.org/uniprot/B3DLU6_XENTR" TargetMode="External"/><Relationship Id="rId1655" Type="http://schemas.openxmlformats.org/officeDocument/2006/relationships/hyperlink" Target="http://www.uniprot.org/uniprot/A1DPK7_XENLA" TargetMode="External"/><Relationship Id="rId2706" Type="http://schemas.openxmlformats.org/officeDocument/2006/relationships/hyperlink" Target="http://www.uniprot.org/uniprot/Q8AXK5_XENLA" TargetMode="External"/><Relationship Id="rId1308" Type="http://schemas.openxmlformats.org/officeDocument/2006/relationships/hyperlink" Target="http://www.uniprot.org/uniprot/Q8AVZ5_XENLA" TargetMode="External"/><Relationship Id="rId1862" Type="http://schemas.openxmlformats.org/officeDocument/2006/relationships/hyperlink" Target="http://www.uniprot.org/uniprot/Q6DFA0_XENLA" TargetMode="External"/><Relationship Id="rId2913" Type="http://schemas.openxmlformats.org/officeDocument/2006/relationships/hyperlink" Target="http://www.uniprot.org/uniprot/Q6NRP7_XENLA" TargetMode="External"/><Relationship Id="rId1515" Type="http://schemas.openxmlformats.org/officeDocument/2006/relationships/hyperlink" Target="http://www.uniprot.org/uniprot/Q6PA60_XENLA" TargetMode="External"/><Relationship Id="rId1722" Type="http://schemas.openxmlformats.org/officeDocument/2006/relationships/hyperlink" Target="http://www.uniprot.org/uniprot/Q6NTY7_XENLA" TargetMode="External"/><Relationship Id="rId14" Type="http://schemas.openxmlformats.org/officeDocument/2006/relationships/hyperlink" Target="http://www.uniprot.org/uniprot/F6ZFB1_XENTR" TargetMode="External"/><Relationship Id="rId2289" Type="http://schemas.openxmlformats.org/officeDocument/2006/relationships/hyperlink" Target="http://www.uniprot.org/uniprot/A1L1D3_XENTR" TargetMode="External"/><Relationship Id="rId2496" Type="http://schemas.openxmlformats.org/officeDocument/2006/relationships/hyperlink" Target="http://www.uniprot.org/uniprot/A6H8J4_XENLA" TargetMode="External"/><Relationship Id="rId468" Type="http://schemas.openxmlformats.org/officeDocument/2006/relationships/hyperlink" Target="http://www.uniprot.org/uniprot/Q6INH7_XENLA" TargetMode="External"/><Relationship Id="rId675" Type="http://schemas.openxmlformats.org/officeDocument/2006/relationships/hyperlink" Target="http://www.uniprot.org/uniprot/NDRG2_XENLA" TargetMode="External"/><Relationship Id="rId882" Type="http://schemas.openxmlformats.org/officeDocument/2006/relationships/hyperlink" Target="http://www.uniprot.org/uniprot/EMC2A_XENLA" TargetMode="External"/><Relationship Id="rId1098" Type="http://schemas.openxmlformats.org/officeDocument/2006/relationships/hyperlink" Target="http://www.uniprot.org/uniprot/A0JPG3_XENLA" TargetMode="External"/><Relationship Id="rId2149" Type="http://schemas.openxmlformats.org/officeDocument/2006/relationships/hyperlink" Target="http://www.uniprot.org/uniprot/NDKA2_XENLA" TargetMode="External"/><Relationship Id="rId2356" Type="http://schemas.openxmlformats.org/officeDocument/2006/relationships/hyperlink" Target="http://www.uniprot.org/uniprot/KPRB_XENTR" TargetMode="External"/><Relationship Id="rId2563" Type="http://schemas.openxmlformats.org/officeDocument/2006/relationships/hyperlink" Target="http://www.uniprot.org/uniprot/Q498H2_XENLA" TargetMode="External"/><Relationship Id="rId2770" Type="http://schemas.openxmlformats.org/officeDocument/2006/relationships/hyperlink" Target="http://www.uniprot.org/uniprot/RS31_XENLA" TargetMode="External"/><Relationship Id="rId328" Type="http://schemas.openxmlformats.org/officeDocument/2006/relationships/hyperlink" Target="http://www.uniprot.org/uniprot/Q7ZWP5_XENLA" TargetMode="External"/><Relationship Id="rId535" Type="http://schemas.openxmlformats.org/officeDocument/2006/relationships/hyperlink" Target="http://www.uniprot.org/uniprot/F7EQW8_XENTR" TargetMode="External"/><Relationship Id="rId742" Type="http://schemas.openxmlformats.org/officeDocument/2006/relationships/hyperlink" Target="http://www.uniprot.org/uniprot/L14BB_XENLA" TargetMode="External"/><Relationship Id="rId1165" Type="http://schemas.openxmlformats.org/officeDocument/2006/relationships/hyperlink" Target="http://www.uniprot.org/uniprot/Q4QR39_XENLA" TargetMode="External"/><Relationship Id="rId1372" Type="http://schemas.openxmlformats.org/officeDocument/2006/relationships/hyperlink" Target="http://www.uniprot.org/uniprot/Q2VPI1_XENLA" TargetMode="External"/><Relationship Id="rId2009" Type="http://schemas.openxmlformats.org/officeDocument/2006/relationships/hyperlink" Target="http://www.uniprot.org/uniprot/EIF3M_XENLA" TargetMode="External"/><Relationship Id="rId2216" Type="http://schemas.openxmlformats.org/officeDocument/2006/relationships/hyperlink" Target="http://www.uniprot.org/uniprot/DUS3L_XENLA" TargetMode="External"/><Relationship Id="rId2423" Type="http://schemas.openxmlformats.org/officeDocument/2006/relationships/hyperlink" Target="http://www.uniprot.org/uniprot/SLAIL_XENLA" TargetMode="External"/><Relationship Id="rId2630" Type="http://schemas.openxmlformats.org/officeDocument/2006/relationships/hyperlink" Target="http://www.uniprot.org/uniprot/F7AB97_XENTR" TargetMode="External"/><Relationship Id="rId602" Type="http://schemas.openxmlformats.org/officeDocument/2006/relationships/hyperlink" Target="http://www.uniprot.org/uniprot/A4QNG4_XENTR" TargetMode="External"/><Relationship Id="rId1025" Type="http://schemas.openxmlformats.org/officeDocument/2006/relationships/hyperlink" Target="http://www.uniprot.org/uniprot/Q4V7I4_XENLA" TargetMode="External"/><Relationship Id="rId1232" Type="http://schemas.openxmlformats.org/officeDocument/2006/relationships/hyperlink" Target="http://www.uniprot.org/uniprot/Q5XGW2_XENLA" TargetMode="External"/><Relationship Id="rId3197" Type="http://schemas.openxmlformats.org/officeDocument/2006/relationships/hyperlink" Target="http://www.uniprot.org/uniprot/Q32NG9_XENLA" TargetMode="External"/><Relationship Id="rId3057" Type="http://schemas.openxmlformats.org/officeDocument/2006/relationships/hyperlink" Target="http://www.uniprot.org/uniprot/PLK1_XENLA" TargetMode="External"/><Relationship Id="rId185" Type="http://schemas.openxmlformats.org/officeDocument/2006/relationships/hyperlink" Target="http://www.uniprot.org/uniprot/Q6NRU5_XENLA" TargetMode="External"/><Relationship Id="rId1909" Type="http://schemas.openxmlformats.org/officeDocument/2006/relationships/hyperlink" Target="http://www.uniprot.org/uniprot/F7B7M1_XENTR" TargetMode="External"/><Relationship Id="rId3264" Type="http://schemas.openxmlformats.org/officeDocument/2006/relationships/hyperlink" Target="http://www.uniprot.org/uniprot/Q6NTU9_XENLA" TargetMode="External"/><Relationship Id="rId392" Type="http://schemas.openxmlformats.org/officeDocument/2006/relationships/hyperlink" Target="http://www.uniprot.org/uniprot/F6Z720_XENTR" TargetMode="External"/><Relationship Id="rId2073" Type="http://schemas.openxmlformats.org/officeDocument/2006/relationships/hyperlink" Target="http://www.uniprot.org/uniprot/Q7ZYM3_XENLA" TargetMode="External"/><Relationship Id="rId2280" Type="http://schemas.openxmlformats.org/officeDocument/2006/relationships/hyperlink" Target="http://www.uniprot.org/uniprot/Q68FJ5_XENLA" TargetMode="External"/><Relationship Id="rId3124" Type="http://schemas.openxmlformats.org/officeDocument/2006/relationships/hyperlink" Target="http://www.uniprot.org/uniprot/TAOK3_XENLA" TargetMode="External"/><Relationship Id="rId252" Type="http://schemas.openxmlformats.org/officeDocument/2006/relationships/hyperlink" Target="http://www.uniprot.org/uniprot/Q6DDF2_XENLA" TargetMode="External"/><Relationship Id="rId2140" Type="http://schemas.openxmlformats.org/officeDocument/2006/relationships/hyperlink" Target="http://www.uniprot.org/uniprot/Q6GPW6_XENLA" TargetMode="External"/><Relationship Id="rId112" Type="http://schemas.openxmlformats.org/officeDocument/2006/relationships/hyperlink" Target="http://www.uniprot.org/uniprot/F6Z180_XENTR" TargetMode="External"/><Relationship Id="rId1699" Type="http://schemas.openxmlformats.org/officeDocument/2006/relationships/hyperlink" Target="http://www.uniprot.org/uniprot/Q6DDJ4_XENLA" TargetMode="External"/><Relationship Id="rId2000" Type="http://schemas.openxmlformats.org/officeDocument/2006/relationships/hyperlink" Target="http://www.uniprot.org/uniprot/GAMTA_XENLA" TargetMode="External"/><Relationship Id="rId2957" Type="http://schemas.openxmlformats.org/officeDocument/2006/relationships/hyperlink" Target="http://www.uniprot.org/uniprot/EPABA_XENLA" TargetMode="External"/><Relationship Id="rId929" Type="http://schemas.openxmlformats.org/officeDocument/2006/relationships/hyperlink" Target="http://www.uniprot.org/uniprot/Q2NLB3_XENLA" TargetMode="External"/><Relationship Id="rId1559" Type="http://schemas.openxmlformats.org/officeDocument/2006/relationships/hyperlink" Target="http://www.uniprot.org/uniprot/A0JPI0_XENLA" TargetMode="External"/><Relationship Id="rId1766" Type="http://schemas.openxmlformats.org/officeDocument/2006/relationships/hyperlink" Target="http://www.uniprot.org/uniprot/B1WBD5_XENLA" TargetMode="External"/><Relationship Id="rId1973" Type="http://schemas.openxmlformats.org/officeDocument/2006/relationships/hyperlink" Target="http://www.uniprot.org/uniprot/DEN1A_XENLA" TargetMode="External"/><Relationship Id="rId2817" Type="http://schemas.openxmlformats.org/officeDocument/2006/relationships/hyperlink" Target="http://www.uniprot.org/uniprot/SIL1_XENLA" TargetMode="External"/><Relationship Id="rId58" Type="http://schemas.openxmlformats.org/officeDocument/2006/relationships/hyperlink" Target="http://www.uniprot.org/uniprot/Q0IHA8_XENLA" TargetMode="External"/><Relationship Id="rId1419" Type="http://schemas.openxmlformats.org/officeDocument/2006/relationships/hyperlink" Target="http://www.uniprot.org/uniprot/Q6AXB0_XENLA" TargetMode="External"/><Relationship Id="rId1626" Type="http://schemas.openxmlformats.org/officeDocument/2006/relationships/hyperlink" Target="http://www.uniprot.org/uniprot/CUL3A_XENLA" TargetMode="External"/><Relationship Id="rId1833" Type="http://schemas.openxmlformats.org/officeDocument/2006/relationships/hyperlink" Target="http://www.uniprot.org/uniprot/Q8AYR1_XENLA" TargetMode="External"/><Relationship Id="rId1900" Type="http://schemas.openxmlformats.org/officeDocument/2006/relationships/hyperlink" Target="http://www.uniprot.org/uniprot/Q6GN63_XENLA" TargetMode="External"/><Relationship Id="rId274" Type="http://schemas.openxmlformats.org/officeDocument/2006/relationships/hyperlink" Target="http://www.uniprot.org/uniprot/Q8AVR0_XENLA" TargetMode="External"/><Relationship Id="rId481" Type="http://schemas.openxmlformats.org/officeDocument/2006/relationships/hyperlink" Target="http://www.uniprot.org/uniprot/MAT2B_XENLA" TargetMode="External"/><Relationship Id="rId2162" Type="http://schemas.openxmlformats.org/officeDocument/2006/relationships/hyperlink" Target="http://www.uniprot.org/uniprot/Q5XGQ2_XENLA" TargetMode="External"/><Relationship Id="rId3006" Type="http://schemas.openxmlformats.org/officeDocument/2006/relationships/hyperlink" Target="http://www.uniprot.org/uniprot/MP2K1_XENLA" TargetMode="External"/><Relationship Id="rId134" Type="http://schemas.openxmlformats.org/officeDocument/2006/relationships/hyperlink" Target="http://www.uniprot.org/uniprot/Q6DDU6_XENLA" TargetMode="External"/><Relationship Id="rId579" Type="http://schemas.openxmlformats.org/officeDocument/2006/relationships/hyperlink" Target="http://www.uniprot.org/uniprot/Q7SYV4_XENLA" TargetMode="External"/><Relationship Id="rId786" Type="http://schemas.openxmlformats.org/officeDocument/2006/relationships/hyperlink" Target="http://www.uniprot.org/uniprot/Q6DE71_XENLA" TargetMode="External"/><Relationship Id="rId993" Type="http://schemas.openxmlformats.org/officeDocument/2006/relationships/hyperlink" Target="http://www.uniprot.org/uniprot/Q6DCU2_XENLA" TargetMode="External"/><Relationship Id="rId2467" Type="http://schemas.openxmlformats.org/officeDocument/2006/relationships/hyperlink" Target="http://www.uniprot.org/uniprot/ILEU_XENLA" TargetMode="External"/><Relationship Id="rId2674" Type="http://schemas.openxmlformats.org/officeDocument/2006/relationships/hyperlink" Target="http://www.uniprot.org/uniprot/Q5FWN5_XENLA" TargetMode="External"/><Relationship Id="rId3213" Type="http://schemas.openxmlformats.org/officeDocument/2006/relationships/hyperlink" Target="http://www.uniprot.org/uniprot/LST8_XENLA" TargetMode="External"/><Relationship Id="rId341" Type="http://schemas.openxmlformats.org/officeDocument/2006/relationships/hyperlink" Target="http://www.uniprot.org/uniprot/Q6AZU3_XENLA" TargetMode="External"/><Relationship Id="rId439" Type="http://schemas.openxmlformats.org/officeDocument/2006/relationships/hyperlink" Target="http://www.uniprot.org/uniprot/Q6DFM0_XENLA" TargetMode="External"/><Relationship Id="rId646" Type="http://schemas.openxmlformats.org/officeDocument/2006/relationships/hyperlink" Target="http://www.uniprot.org/uniprot/A4FU91_XENLA" TargetMode="External"/><Relationship Id="rId1069" Type="http://schemas.openxmlformats.org/officeDocument/2006/relationships/hyperlink" Target="http://www.uniprot.org/uniprot/A2RRW9_XENLA" TargetMode="External"/><Relationship Id="rId1276" Type="http://schemas.openxmlformats.org/officeDocument/2006/relationships/hyperlink" Target="http://www.uniprot.org/uniprot/F7ENI7_XENTR" TargetMode="External"/><Relationship Id="rId1483" Type="http://schemas.openxmlformats.org/officeDocument/2006/relationships/hyperlink" Target="http://www.uniprot.org/uniprot/F7E0B3_XENTR" TargetMode="External"/><Relationship Id="rId2022" Type="http://schemas.openxmlformats.org/officeDocument/2006/relationships/hyperlink" Target="http://www.uniprot.org/uniprot/Q6GPV7_XENLA" TargetMode="External"/><Relationship Id="rId2327" Type="http://schemas.openxmlformats.org/officeDocument/2006/relationships/hyperlink" Target="http://www.uniprot.org/uniprot/SAS6_XENLA" TargetMode="External"/><Relationship Id="rId2881" Type="http://schemas.openxmlformats.org/officeDocument/2006/relationships/hyperlink" Target="http://www.uniprot.org/uniprot/B7ZT44_XENTR" TargetMode="External"/><Relationship Id="rId2979" Type="http://schemas.openxmlformats.org/officeDocument/2006/relationships/hyperlink" Target="http://www.uniprot.org/uniprot/K9ZTJ6_XENLA" TargetMode="External"/><Relationship Id="rId201" Type="http://schemas.openxmlformats.org/officeDocument/2006/relationships/hyperlink" Target="http://www.uniprot.org/uniprot/Q9DGB4_XENLA" TargetMode="External"/><Relationship Id="rId506" Type="http://schemas.openxmlformats.org/officeDocument/2006/relationships/hyperlink" Target="http://www.uniprot.org/uniprot/Q3KPW5_XENLA" TargetMode="External"/><Relationship Id="rId853" Type="http://schemas.openxmlformats.org/officeDocument/2006/relationships/hyperlink" Target="http://www.uniprot.org/uniprot/Q7SYW1_XENLA" TargetMode="External"/><Relationship Id="rId1136" Type="http://schemas.openxmlformats.org/officeDocument/2006/relationships/hyperlink" Target="http://www.uniprot.org/uniprot/TACC3_XENLA" TargetMode="External"/><Relationship Id="rId1690" Type="http://schemas.openxmlformats.org/officeDocument/2006/relationships/hyperlink" Target="http://www.uniprot.org/uniprot/F6R4V1_XENTR" TargetMode="External"/><Relationship Id="rId1788" Type="http://schemas.openxmlformats.org/officeDocument/2006/relationships/hyperlink" Target="http://www.uniprot.org/uniprot/F7BDJ9_XENTR" TargetMode="External"/><Relationship Id="rId1995" Type="http://schemas.openxmlformats.org/officeDocument/2006/relationships/hyperlink" Target="http://www.uniprot.org/uniprot/Q6NTY4_XENLA" TargetMode="External"/><Relationship Id="rId2534" Type="http://schemas.openxmlformats.org/officeDocument/2006/relationships/hyperlink" Target="http://www.uniprot.org/uniprot/Q63ZU5_XENLA" TargetMode="External"/><Relationship Id="rId2741" Type="http://schemas.openxmlformats.org/officeDocument/2006/relationships/hyperlink" Target="http://www.uniprot.org/uniprot/Q5M8G8_XENTR" TargetMode="External"/><Relationship Id="rId2839" Type="http://schemas.openxmlformats.org/officeDocument/2006/relationships/hyperlink" Target="http://www.uniprot.org/uniprot/Q7T0L5_XENLA" TargetMode="External"/><Relationship Id="rId713" Type="http://schemas.openxmlformats.org/officeDocument/2006/relationships/hyperlink" Target="http://www.uniprot.org/uniprot/F6QZV5_XENTR" TargetMode="External"/><Relationship Id="rId920" Type="http://schemas.openxmlformats.org/officeDocument/2006/relationships/hyperlink" Target="http://www.uniprot.org/uniprot/DBNLA_XENLA" TargetMode="External"/><Relationship Id="rId1343" Type="http://schemas.openxmlformats.org/officeDocument/2006/relationships/hyperlink" Target="http://www.uniprot.org/uniprot/Q2NLA7_XENLA" TargetMode="External"/><Relationship Id="rId1550" Type="http://schemas.openxmlformats.org/officeDocument/2006/relationships/hyperlink" Target="http://www.uniprot.org/uniprot/PARN_XENLA" TargetMode="External"/><Relationship Id="rId1648" Type="http://schemas.openxmlformats.org/officeDocument/2006/relationships/hyperlink" Target="http://www.uniprot.org/uniprot/MYOF_XENTR" TargetMode="External"/><Relationship Id="rId2601" Type="http://schemas.openxmlformats.org/officeDocument/2006/relationships/hyperlink" Target="http://www.uniprot.org/uniprot/Q7T0M1_XENLA" TargetMode="External"/><Relationship Id="rId1203" Type="http://schemas.openxmlformats.org/officeDocument/2006/relationships/hyperlink" Target="http://www.uniprot.org/uniprot/Q6PAB4_XENLA" TargetMode="External"/><Relationship Id="rId1410" Type="http://schemas.openxmlformats.org/officeDocument/2006/relationships/hyperlink" Target="http://www.uniprot.org/uniprot/Q6DDL4_XENLA" TargetMode="External"/><Relationship Id="rId1508" Type="http://schemas.openxmlformats.org/officeDocument/2006/relationships/hyperlink" Target="http://www.uniprot.org/uniprot/CIAO1_XENTR" TargetMode="External"/><Relationship Id="rId1855" Type="http://schemas.openxmlformats.org/officeDocument/2006/relationships/hyperlink" Target="http://www.uniprot.org/uniprot/RN146_XENLA" TargetMode="External"/><Relationship Id="rId2906" Type="http://schemas.openxmlformats.org/officeDocument/2006/relationships/hyperlink" Target="http://www.uniprot.org/uniprot/F7C4I0_XENTR" TargetMode="External"/><Relationship Id="rId3070" Type="http://schemas.openxmlformats.org/officeDocument/2006/relationships/hyperlink" Target="http://www.uniprot.org/uniprot/F6V0Q3_XENTR" TargetMode="External"/><Relationship Id="rId1715" Type="http://schemas.openxmlformats.org/officeDocument/2006/relationships/hyperlink" Target="http://www.uniprot.org/uniprot/Q7ZXJ2_XENLA" TargetMode="External"/><Relationship Id="rId1922" Type="http://schemas.openxmlformats.org/officeDocument/2006/relationships/hyperlink" Target="http://www.uniprot.org/uniprot/Q7ZTL9_XENLA" TargetMode="External"/><Relationship Id="rId3168" Type="http://schemas.openxmlformats.org/officeDocument/2006/relationships/hyperlink" Target="http://www.uniprot.org/uniprot/F6RQK0_XENTR" TargetMode="External"/><Relationship Id="rId296" Type="http://schemas.openxmlformats.org/officeDocument/2006/relationships/hyperlink" Target="http://www.uniprot.org/uniprot/B1H2Q5_XENTR" TargetMode="External"/><Relationship Id="rId2184" Type="http://schemas.openxmlformats.org/officeDocument/2006/relationships/hyperlink" Target="http://www.uniprot.org/uniprot/Q68F10_XENLA" TargetMode="External"/><Relationship Id="rId2391" Type="http://schemas.openxmlformats.org/officeDocument/2006/relationships/hyperlink" Target="http://www.uniprot.org/uniprot/BRE_XENLA" TargetMode="External"/><Relationship Id="rId3028" Type="http://schemas.openxmlformats.org/officeDocument/2006/relationships/hyperlink" Target="http://www.uniprot.org/uniprot/Q642N8_XENLA" TargetMode="External"/><Relationship Id="rId3235" Type="http://schemas.openxmlformats.org/officeDocument/2006/relationships/hyperlink" Target="http://www.uniprot.org/uniprot/Q7ZY44_XENLA" TargetMode="External"/><Relationship Id="rId156" Type="http://schemas.openxmlformats.org/officeDocument/2006/relationships/hyperlink" Target="http://www.uniprot.org/uniprot/F6Q3J8_XENTR" TargetMode="External"/><Relationship Id="rId363" Type="http://schemas.openxmlformats.org/officeDocument/2006/relationships/hyperlink" Target="http://www.uniprot.org/uniprot/F6Z3Z2_XENTR" TargetMode="External"/><Relationship Id="rId570" Type="http://schemas.openxmlformats.org/officeDocument/2006/relationships/hyperlink" Target="http://www.uniprot.org/uniprot/Q6DDZ8_XENLA" TargetMode="External"/><Relationship Id="rId2044" Type="http://schemas.openxmlformats.org/officeDocument/2006/relationships/hyperlink" Target="http://www.uniprot.org/uniprot/NOC3L_XENLA" TargetMode="External"/><Relationship Id="rId2251" Type="http://schemas.openxmlformats.org/officeDocument/2006/relationships/hyperlink" Target="http://www.uniprot.org/uniprot/TDRD7_XENLA" TargetMode="External"/><Relationship Id="rId2489" Type="http://schemas.openxmlformats.org/officeDocument/2006/relationships/hyperlink" Target="http://www.uniprot.org/uniprot/Q6DCT5_XENLA" TargetMode="External"/><Relationship Id="rId2696" Type="http://schemas.openxmlformats.org/officeDocument/2006/relationships/hyperlink" Target="http://www.uniprot.org/uniprot/Q68F65_XENLA" TargetMode="External"/><Relationship Id="rId223" Type="http://schemas.openxmlformats.org/officeDocument/2006/relationships/hyperlink" Target="http://www.uniprot.org/uniprot/Q641D1_XENLA" TargetMode="External"/><Relationship Id="rId430" Type="http://schemas.openxmlformats.org/officeDocument/2006/relationships/hyperlink" Target="http://www.uniprot.org/uniprot/Q4FZQ7_XENLA" TargetMode="External"/><Relationship Id="rId668" Type="http://schemas.openxmlformats.org/officeDocument/2006/relationships/hyperlink" Target="http://www.uniprot.org/uniprot/Q3KPN4_XENLA" TargetMode="External"/><Relationship Id="rId875" Type="http://schemas.openxmlformats.org/officeDocument/2006/relationships/hyperlink" Target="http://www.uniprot.org/uniprot/Q66IK3_XENTR" TargetMode="External"/><Relationship Id="rId1060" Type="http://schemas.openxmlformats.org/officeDocument/2006/relationships/hyperlink" Target="http://www.uniprot.org/uniprot/F6QNC9_XENTR" TargetMode="External"/><Relationship Id="rId1298" Type="http://schemas.openxmlformats.org/officeDocument/2006/relationships/hyperlink" Target="http://www.uniprot.org/uniprot/Q6INR0_XENLA" TargetMode="External"/><Relationship Id="rId2111" Type="http://schemas.openxmlformats.org/officeDocument/2006/relationships/hyperlink" Target="http://www.uniprot.org/uniprot/Q640F9_XENLA" TargetMode="External"/><Relationship Id="rId2349" Type="http://schemas.openxmlformats.org/officeDocument/2006/relationships/hyperlink" Target="http://www.uniprot.org/uniprot/Q6NRF3_XENLA" TargetMode="External"/><Relationship Id="rId2556" Type="http://schemas.openxmlformats.org/officeDocument/2006/relationships/hyperlink" Target="http://www.uniprot.org/uniprot/Q6PAG5_XENLA" TargetMode="External"/><Relationship Id="rId2763" Type="http://schemas.openxmlformats.org/officeDocument/2006/relationships/hyperlink" Target="http://www.uniprot.org/uniprot/PTER_XENLA" TargetMode="External"/><Relationship Id="rId2970" Type="http://schemas.openxmlformats.org/officeDocument/2006/relationships/hyperlink" Target="http://www.uniprot.org/uniprot/TES_XENLA" TargetMode="External"/><Relationship Id="rId528" Type="http://schemas.openxmlformats.org/officeDocument/2006/relationships/hyperlink" Target="http://www.uniprot.org/uniprot/Q8AVL8_XENLA" TargetMode="External"/><Relationship Id="rId735" Type="http://schemas.openxmlformats.org/officeDocument/2006/relationships/hyperlink" Target="http://www.uniprot.org/uniprot/Q641E8_XENLA" TargetMode="External"/><Relationship Id="rId942" Type="http://schemas.openxmlformats.org/officeDocument/2006/relationships/hyperlink" Target="http://www.uniprot.org/uniprot/B3DLH8_XENTR" TargetMode="External"/><Relationship Id="rId1158" Type="http://schemas.openxmlformats.org/officeDocument/2006/relationships/hyperlink" Target="http://www.uniprot.org/uniprot/K9J7T7_XENTR" TargetMode="External"/><Relationship Id="rId1365" Type="http://schemas.openxmlformats.org/officeDocument/2006/relationships/hyperlink" Target="http://www.uniprot.org/uniprot/Q6DDV7_XENLA" TargetMode="External"/><Relationship Id="rId1572" Type="http://schemas.openxmlformats.org/officeDocument/2006/relationships/hyperlink" Target="http://www.uniprot.org/uniprot/CSN3_XENLA" TargetMode="External"/><Relationship Id="rId2209" Type="http://schemas.openxmlformats.org/officeDocument/2006/relationships/hyperlink" Target="http://www.uniprot.org/uniprot/Q6XV80_XENLA" TargetMode="External"/><Relationship Id="rId2416" Type="http://schemas.openxmlformats.org/officeDocument/2006/relationships/hyperlink" Target="http://www.uniprot.org/uniprot/Q6DFI7_XENLA" TargetMode="External"/><Relationship Id="rId2623" Type="http://schemas.openxmlformats.org/officeDocument/2006/relationships/hyperlink" Target="http://www.uniprot.org/uniprot/Q6NU90_XENLA" TargetMode="External"/><Relationship Id="rId1018" Type="http://schemas.openxmlformats.org/officeDocument/2006/relationships/hyperlink" Target="http://www.uniprot.org/uniprot/B1H304_XENTR" TargetMode="External"/><Relationship Id="rId1225" Type="http://schemas.openxmlformats.org/officeDocument/2006/relationships/hyperlink" Target="http://www.uniprot.org/uniprot/F6ULL7_XENTR" TargetMode="External"/><Relationship Id="rId1432" Type="http://schemas.openxmlformats.org/officeDocument/2006/relationships/hyperlink" Target="http://www.uniprot.org/uniprot/Q498G1_XENLA" TargetMode="External"/><Relationship Id="rId1877" Type="http://schemas.openxmlformats.org/officeDocument/2006/relationships/hyperlink" Target="http://www.uniprot.org/uniprot/F7AQ54_XENTR" TargetMode="External"/><Relationship Id="rId2830" Type="http://schemas.openxmlformats.org/officeDocument/2006/relationships/hyperlink" Target="http://www.uniprot.org/uniprot/A9UMT4_XENTR" TargetMode="External"/><Relationship Id="rId2928" Type="http://schemas.openxmlformats.org/officeDocument/2006/relationships/hyperlink" Target="http://www.uniprot.org/uniprot/F6UXX7_XENTR" TargetMode="External"/><Relationship Id="rId71" Type="http://schemas.openxmlformats.org/officeDocument/2006/relationships/hyperlink" Target="http://www.uniprot.org/uniprot/Q6GPZ0_XENLA" TargetMode="External"/><Relationship Id="rId802" Type="http://schemas.openxmlformats.org/officeDocument/2006/relationships/hyperlink" Target="http://www.uniprot.org/uniprot/NMD3_XENLA" TargetMode="External"/><Relationship Id="rId1737" Type="http://schemas.openxmlformats.org/officeDocument/2006/relationships/hyperlink" Target="http://www.uniprot.org/uniprot/Q4V7X8_XENLA" TargetMode="External"/><Relationship Id="rId1944" Type="http://schemas.openxmlformats.org/officeDocument/2006/relationships/hyperlink" Target="http://www.uniprot.org/uniprot/Q6GN87_XENLA" TargetMode="External"/><Relationship Id="rId3092" Type="http://schemas.openxmlformats.org/officeDocument/2006/relationships/hyperlink" Target="http://www.uniprot.org/uniprot/F7C116_XENTR" TargetMode="External"/><Relationship Id="rId29" Type="http://schemas.openxmlformats.org/officeDocument/2006/relationships/hyperlink" Target="http://www.uniprot.org/uniprot/F6TLA6_XENTR" TargetMode="External"/><Relationship Id="rId178" Type="http://schemas.openxmlformats.org/officeDocument/2006/relationships/hyperlink" Target="http://www.uniprot.org/uniprot/F6W5Y2_XENTR" TargetMode="External"/><Relationship Id="rId1804" Type="http://schemas.openxmlformats.org/officeDocument/2006/relationships/hyperlink" Target="http://www.uniprot.org/uniprot/F6ZM01_XENTR" TargetMode="External"/><Relationship Id="rId3257" Type="http://schemas.openxmlformats.org/officeDocument/2006/relationships/hyperlink" Target="http://www.uniprot.org/uniprot/Q0IHH2_XENLA" TargetMode="External"/><Relationship Id="rId385" Type="http://schemas.openxmlformats.org/officeDocument/2006/relationships/hyperlink" Target="http://www.uniprot.org/uniprot/D5JEJ8_XENLA" TargetMode="External"/><Relationship Id="rId592" Type="http://schemas.openxmlformats.org/officeDocument/2006/relationships/hyperlink" Target="http://www.uniprot.org/uniprot/Q5XHE2_XENLA" TargetMode="External"/><Relationship Id="rId2066" Type="http://schemas.openxmlformats.org/officeDocument/2006/relationships/hyperlink" Target="http://www.uniprot.org/uniprot/F6SVP2_XENTR" TargetMode="External"/><Relationship Id="rId2273" Type="http://schemas.openxmlformats.org/officeDocument/2006/relationships/hyperlink" Target="http://www.uniprot.org/uniprot/NUDC1_XENLA" TargetMode="External"/><Relationship Id="rId2480" Type="http://schemas.openxmlformats.org/officeDocument/2006/relationships/hyperlink" Target="http://www.uniprot.org/uniprot/Q6GNW7_XENLA" TargetMode="External"/><Relationship Id="rId3117" Type="http://schemas.openxmlformats.org/officeDocument/2006/relationships/hyperlink" Target="http://www.uniprot.org/uniprot/K9J8C5_XENTR" TargetMode="External"/><Relationship Id="rId245" Type="http://schemas.openxmlformats.org/officeDocument/2006/relationships/hyperlink" Target="http://www.uniprot.org/uniprot/Q6PA24_XENLA" TargetMode="External"/><Relationship Id="rId452" Type="http://schemas.openxmlformats.org/officeDocument/2006/relationships/hyperlink" Target="http://www.uniprot.org/uniprot/F6Q2W5_XENTR" TargetMode="External"/><Relationship Id="rId897" Type="http://schemas.openxmlformats.org/officeDocument/2006/relationships/hyperlink" Target="http://www.uniprot.org/uniprot/GLTPA_XENLA" TargetMode="External"/><Relationship Id="rId1082" Type="http://schemas.openxmlformats.org/officeDocument/2006/relationships/hyperlink" Target="http://www.uniprot.org/uniprot/Q6DCS8_XENLA" TargetMode="External"/><Relationship Id="rId2133" Type="http://schemas.openxmlformats.org/officeDocument/2006/relationships/hyperlink" Target="http://www.uniprot.org/uniprot/Q5U536_XENLA" TargetMode="External"/><Relationship Id="rId2340" Type="http://schemas.openxmlformats.org/officeDocument/2006/relationships/hyperlink" Target="http://www.uniprot.org/uniprot/Q6DDW1_XENLA" TargetMode="External"/><Relationship Id="rId2578" Type="http://schemas.openxmlformats.org/officeDocument/2006/relationships/hyperlink" Target="http://www.uniprot.org/uniprot/Q6GNA3_XENLA" TargetMode="External"/><Relationship Id="rId2785" Type="http://schemas.openxmlformats.org/officeDocument/2006/relationships/hyperlink" Target="http://www.uniprot.org/uniprot/PCM1_XENLA" TargetMode="External"/><Relationship Id="rId2992" Type="http://schemas.openxmlformats.org/officeDocument/2006/relationships/hyperlink" Target="http://www.uniprot.org/uniprot/B1H1T6_XENLA" TargetMode="External"/><Relationship Id="rId105" Type="http://schemas.openxmlformats.org/officeDocument/2006/relationships/hyperlink" Target="http://www.uniprot.org/uniprot/Q2KHP7_XENLA" TargetMode="External"/><Relationship Id="rId312" Type="http://schemas.openxmlformats.org/officeDocument/2006/relationships/hyperlink" Target="http://www.uniprot.org/uniprot/Q5PQ65_XENLA" TargetMode="External"/><Relationship Id="rId757" Type="http://schemas.openxmlformats.org/officeDocument/2006/relationships/hyperlink" Target="http://www.uniprot.org/uniprot/B2GU92_XENTR" TargetMode="External"/><Relationship Id="rId964" Type="http://schemas.openxmlformats.org/officeDocument/2006/relationships/hyperlink" Target="http://www.uniprot.org/uniprot/Q5EAU7_XENLA" TargetMode="External"/><Relationship Id="rId1387" Type="http://schemas.openxmlformats.org/officeDocument/2006/relationships/hyperlink" Target="http://www.uniprot.org/uniprot/Q6PAB5_XENLA" TargetMode="External"/><Relationship Id="rId1594" Type="http://schemas.openxmlformats.org/officeDocument/2006/relationships/hyperlink" Target="http://www.uniprot.org/uniprot/Q4KLF0_XENLA" TargetMode="External"/><Relationship Id="rId2200" Type="http://schemas.openxmlformats.org/officeDocument/2006/relationships/hyperlink" Target="http://www.uniprot.org/uniprot/Q7ZYT2_XENLA" TargetMode="External"/><Relationship Id="rId2438" Type="http://schemas.openxmlformats.org/officeDocument/2006/relationships/hyperlink" Target="http://www.uniprot.org/uniprot/Q7SZS4_XENLA" TargetMode="External"/><Relationship Id="rId2645" Type="http://schemas.openxmlformats.org/officeDocument/2006/relationships/hyperlink" Target="http://www.uniprot.org/uniprot/Q6IRN1_XENLA" TargetMode="External"/><Relationship Id="rId2852" Type="http://schemas.openxmlformats.org/officeDocument/2006/relationships/hyperlink" Target="http://www.uniprot.org/uniprot/Q08AX5_XENLA" TargetMode="External"/><Relationship Id="rId93" Type="http://schemas.openxmlformats.org/officeDocument/2006/relationships/hyperlink" Target="http://www.uniprot.org/uniprot/Q7ZZY7_XENLA" TargetMode="External"/><Relationship Id="rId617" Type="http://schemas.openxmlformats.org/officeDocument/2006/relationships/hyperlink" Target="http://www.uniprot.org/uniprot/Q28FF8_XENTR" TargetMode="External"/><Relationship Id="rId824" Type="http://schemas.openxmlformats.org/officeDocument/2006/relationships/hyperlink" Target="http://www.uniprot.org/uniprot/F6ZYP3_XENTR" TargetMode="External"/><Relationship Id="rId1247" Type="http://schemas.openxmlformats.org/officeDocument/2006/relationships/hyperlink" Target="http://www.uniprot.org/uniprot/Q6PAA0_XENLA" TargetMode="External"/><Relationship Id="rId1454" Type="http://schemas.openxmlformats.org/officeDocument/2006/relationships/hyperlink" Target="http://www.uniprot.org/uniprot/Q4V7V9_XENLA" TargetMode="External"/><Relationship Id="rId1661" Type="http://schemas.openxmlformats.org/officeDocument/2006/relationships/hyperlink" Target="http://www.uniprot.org/uniprot/Q66L23_XENLA" TargetMode="External"/><Relationship Id="rId1899" Type="http://schemas.openxmlformats.org/officeDocument/2006/relationships/hyperlink" Target="http://www.uniprot.org/uniprot/A1L2L8_XENLA" TargetMode="External"/><Relationship Id="rId2505" Type="http://schemas.openxmlformats.org/officeDocument/2006/relationships/hyperlink" Target="http://www.uniprot.org/uniprot/F7EG98_XENTR" TargetMode="External"/><Relationship Id="rId2712" Type="http://schemas.openxmlformats.org/officeDocument/2006/relationships/hyperlink" Target="http://www.uniprot.org/uniprot/Q6NTX9_XENLA" TargetMode="External"/><Relationship Id="rId1107" Type="http://schemas.openxmlformats.org/officeDocument/2006/relationships/hyperlink" Target="http://www.uniprot.org/uniprot/Q32N71_XENLA" TargetMode="External"/><Relationship Id="rId1314" Type="http://schemas.openxmlformats.org/officeDocument/2006/relationships/hyperlink" Target="http://www.uniprot.org/uniprot/Q91589_XENLA" TargetMode="External"/><Relationship Id="rId1521" Type="http://schemas.openxmlformats.org/officeDocument/2006/relationships/hyperlink" Target="http://www.uniprot.org/uniprot/Q7ZWM1_XENLA" TargetMode="External"/><Relationship Id="rId1759" Type="http://schemas.openxmlformats.org/officeDocument/2006/relationships/hyperlink" Target="http://www.uniprot.org/uniprot/A5PKS0_XENLA" TargetMode="External"/><Relationship Id="rId1966" Type="http://schemas.openxmlformats.org/officeDocument/2006/relationships/hyperlink" Target="http://www.uniprot.org/uniprot/Q7ZY49_XENLA" TargetMode="External"/><Relationship Id="rId3181" Type="http://schemas.openxmlformats.org/officeDocument/2006/relationships/hyperlink" Target="http://www.uniprot.org/uniprot/F6SYJ8_XENTR" TargetMode="External"/><Relationship Id="rId1619" Type="http://schemas.openxmlformats.org/officeDocument/2006/relationships/hyperlink" Target="http://www.uniprot.org/uniprot/Q6INP7_XENLA" TargetMode="External"/><Relationship Id="rId1826" Type="http://schemas.openxmlformats.org/officeDocument/2006/relationships/hyperlink" Target="http://www.uniprot.org/uniprot/Q3KPW6_XENLA" TargetMode="External"/><Relationship Id="rId3279" Type="http://schemas.openxmlformats.org/officeDocument/2006/relationships/hyperlink" Target="http://www.uniprot.org/uniprot/SETB1_XENLA" TargetMode="External"/><Relationship Id="rId20" Type="http://schemas.openxmlformats.org/officeDocument/2006/relationships/hyperlink" Target="http://www.uniprot.org/uniprot/Q6DCM5_XENLA" TargetMode="External"/><Relationship Id="rId2088" Type="http://schemas.openxmlformats.org/officeDocument/2006/relationships/hyperlink" Target="http://www.uniprot.org/uniprot/F6WFK8_XENTR" TargetMode="External"/><Relationship Id="rId2295" Type="http://schemas.openxmlformats.org/officeDocument/2006/relationships/hyperlink" Target="http://www.uniprot.org/uniprot/F6TVZ0_XENTR" TargetMode="External"/><Relationship Id="rId3041" Type="http://schemas.openxmlformats.org/officeDocument/2006/relationships/hyperlink" Target="http://www.uniprot.org/uniprot/Q7SYX8_XENLA" TargetMode="External"/><Relationship Id="rId3139" Type="http://schemas.openxmlformats.org/officeDocument/2006/relationships/hyperlink" Target="http://www.uniprot.org/uniprot/Q6DJH7_XENLA" TargetMode="External"/><Relationship Id="rId267" Type="http://schemas.openxmlformats.org/officeDocument/2006/relationships/hyperlink" Target="http://www.uniprot.org/uniprot/F7DGZ1_XENTR" TargetMode="External"/><Relationship Id="rId474" Type="http://schemas.openxmlformats.org/officeDocument/2006/relationships/hyperlink" Target="http://www.uniprot.org/uniprot/Q6NRV3_XENLA" TargetMode="External"/><Relationship Id="rId2155" Type="http://schemas.openxmlformats.org/officeDocument/2006/relationships/hyperlink" Target="http://www.uniprot.org/uniprot/Q0V9A7_XENTR" TargetMode="External"/><Relationship Id="rId127" Type="http://schemas.openxmlformats.org/officeDocument/2006/relationships/hyperlink" Target="http://www.uniprot.org/uniprot/SPRE_XENLA" TargetMode="External"/><Relationship Id="rId681" Type="http://schemas.openxmlformats.org/officeDocument/2006/relationships/hyperlink" Target="http://www.uniprot.org/uniprot/F7AJ86_XENTR" TargetMode="External"/><Relationship Id="rId779" Type="http://schemas.openxmlformats.org/officeDocument/2006/relationships/hyperlink" Target="http://www.uniprot.org/uniprot/Q63ZG6_XENLA" TargetMode="External"/><Relationship Id="rId986" Type="http://schemas.openxmlformats.org/officeDocument/2006/relationships/hyperlink" Target="http://www.uniprot.org/uniprot/Q28FS0_XENTR" TargetMode="External"/><Relationship Id="rId2362" Type="http://schemas.openxmlformats.org/officeDocument/2006/relationships/hyperlink" Target="http://www.uniprot.org/uniprot/Q6DDK9_XENLA" TargetMode="External"/><Relationship Id="rId2667" Type="http://schemas.openxmlformats.org/officeDocument/2006/relationships/hyperlink" Target="http://www.uniprot.org/uniprot/Q0D266_XENLA" TargetMode="External"/><Relationship Id="rId3206" Type="http://schemas.openxmlformats.org/officeDocument/2006/relationships/hyperlink" Target="http://www.uniprot.org/uniprot/Q6NU55_XENLA" TargetMode="External"/><Relationship Id="rId334" Type="http://schemas.openxmlformats.org/officeDocument/2006/relationships/hyperlink" Target="http://www.uniprot.org/uniprot/Q5HZ88_XENLA" TargetMode="External"/><Relationship Id="rId541" Type="http://schemas.openxmlformats.org/officeDocument/2006/relationships/hyperlink" Target="http://www.uniprot.org/uniprot/Q6GQC6_XENLA" TargetMode="External"/><Relationship Id="rId639" Type="http://schemas.openxmlformats.org/officeDocument/2006/relationships/hyperlink" Target="http://www.uniprot.org/uniprot/SSU72_XENLA" TargetMode="External"/><Relationship Id="rId1171" Type="http://schemas.openxmlformats.org/officeDocument/2006/relationships/hyperlink" Target="http://www.uniprot.org/uniprot/Q66J53_XENLA" TargetMode="External"/><Relationship Id="rId1269" Type="http://schemas.openxmlformats.org/officeDocument/2006/relationships/hyperlink" Target="http://www.uniprot.org/uniprot/F6X629_XENTR" TargetMode="External"/><Relationship Id="rId1476" Type="http://schemas.openxmlformats.org/officeDocument/2006/relationships/hyperlink" Target="http://www.uniprot.org/uniprot/B7ZSK3_XENLA" TargetMode="External"/><Relationship Id="rId2015" Type="http://schemas.openxmlformats.org/officeDocument/2006/relationships/hyperlink" Target="http://www.uniprot.org/uniprot/SC23A_XENTR" TargetMode="External"/><Relationship Id="rId2222" Type="http://schemas.openxmlformats.org/officeDocument/2006/relationships/hyperlink" Target="http://www.uniprot.org/uniprot/B3DLS4_XENLA" TargetMode="External"/><Relationship Id="rId2874" Type="http://schemas.openxmlformats.org/officeDocument/2006/relationships/hyperlink" Target="http://www.uniprot.org/uniprot/F7CZT8_XENTR" TargetMode="External"/><Relationship Id="rId401" Type="http://schemas.openxmlformats.org/officeDocument/2006/relationships/hyperlink" Target="http://www.uniprot.org/uniprot/Q7ZWW5_XENLA" TargetMode="External"/><Relationship Id="rId846" Type="http://schemas.openxmlformats.org/officeDocument/2006/relationships/hyperlink" Target="http://www.uniprot.org/uniprot/Q2TAF9_XENLA" TargetMode="External"/><Relationship Id="rId1031" Type="http://schemas.openxmlformats.org/officeDocument/2006/relationships/hyperlink" Target="http://www.uniprot.org/uniprot/LDHB_XENLA" TargetMode="External"/><Relationship Id="rId1129" Type="http://schemas.openxmlformats.org/officeDocument/2006/relationships/hyperlink" Target="http://www.uniprot.org/uniprot/Q6DEA1_XENLA" TargetMode="External"/><Relationship Id="rId1683" Type="http://schemas.openxmlformats.org/officeDocument/2006/relationships/hyperlink" Target="http://www.uniprot.org/uniprot/Q7ZTJ5_XENLA" TargetMode="External"/><Relationship Id="rId1890" Type="http://schemas.openxmlformats.org/officeDocument/2006/relationships/hyperlink" Target="http://www.uniprot.org/uniprot/Q6AZT3_XENLA" TargetMode="External"/><Relationship Id="rId1988" Type="http://schemas.openxmlformats.org/officeDocument/2006/relationships/hyperlink" Target="http://www.uniprot.org/uniprot/RUSD4_XENTR" TargetMode="External"/><Relationship Id="rId2527" Type="http://schemas.openxmlformats.org/officeDocument/2006/relationships/hyperlink" Target="http://www.uniprot.org/uniprot/Q5XHI8_XENLA" TargetMode="External"/><Relationship Id="rId2734" Type="http://schemas.openxmlformats.org/officeDocument/2006/relationships/hyperlink" Target="http://www.uniprot.org/uniprot/Q5I0C0_XENTR" TargetMode="External"/><Relationship Id="rId2941" Type="http://schemas.openxmlformats.org/officeDocument/2006/relationships/hyperlink" Target="http://www.uniprot.org/uniprot/Q7SYV7_XENLA" TargetMode="External"/><Relationship Id="rId706" Type="http://schemas.openxmlformats.org/officeDocument/2006/relationships/hyperlink" Target="http://www.uniprot.org/uniprot/WDR91_XENTR" TargetMode="External"/><Relationship Id="rId913" Type="http://schemas.openxmlformats.org/officeDocument/2006/relationships/hyperlink" Target="http://www.uniprot.org/uniprot/CA123_XENLA" TargetMode="External"/><Relationship Id="rId1336" Type="http://schemas.openxmlformats.org/officeDocument/2006/relationships/hyperlink" Target="http://www.uniprot.org/uniprot/Q32NG7_XENLA" TargetMode="External"/><Relationship Id="rId1543" Type="http://schemas.openxmlformats.org/officeDocument/2006/relationships/hyperlink" Target="http://www.uniprot.org/uniprot/Q52KT1_XENLA" TargetMode="External"/><Relationship Id="rId1750" Type="http://schemas.openxmlformats.org/officeDocument/2006/relationships/hyperlink" Target="http://www.uniprot.org/uniprot/UBP47_XENLA" TargetMode="External"/><Relationship Id="rId2801" Type="http://schemas.openxmlformats.org/officeDocument/2006/relationships/hyperlink" Target="http://www.uniprot.org/uniprot/Q6GNH2_XENLA" TargetMode="External"/><Relationship Id="rId42" Type="http://schemas.openxmlformats.org/officeDocument/2006/relationships/hyperlink" Target="http://www.uniprot.org/uniprot/Q7ZWW8_XENLA" TargetMode="External"/><Relationship Id="rId1403" Type="http://schemas.openxmlformats.org/officeDocument/2006/relationships/hyperlink" Target="http://www.uniprot.org/uniprot/F6VGG5_XENTR" TargetMode="External"/><Relationship Id="rId1610" Type="http://schemas.openxmlformats.org/officeDocument/2006/relationships/hyperlink" Target="http://www.uniprot.org/uniprot/Q52KV1_XENLA" TargetMode="External"/><Relationship Id="rId1848" Type="http://schemas.openxmlformats.org/officeDocument/2006/relationships/hyperlink" Target="http://www.uniprot.org/uniprot/A1A636_XENLA" TargetMode="External"/><Relationship Id="rId3063" Type="http://schemas.openxmlformats.org/officeDocument/2006/relationships/hyperlink" Target="http://www.uniprot.org/uniprot/B1H1T8_XENLA" TargetMode="External"/><Relationship Id="rId3270" Type="http://schemas.openxmlformats.org/officeDocument/2006/relationships/hyperlink" Target="http://www.uniprot.org/uniprot/VPS51_XENLA" TargetMode="External"/><Relationship Id="rId191" Type="http://schemas.openxmlformats.org/officeDocument/2006/relationships/hyperlink" Target="http://www.uniprot.org/uniprot/Q9YGX9_XENLA" TargetMode="External"/><Relationship Id="rId1708" Type="http://schemas.openxmlformats.org/officeDocument/2006/relationships/hyperlink" Target="http://www.uniprot.org/uniprot/F206A_XENLA" TargetMode="External"/><Relationship Id="rId1915" Type="http://schemas.openxmlformats.org/officeDocument/2006/relationships/hyperlink" Target="http://www.uniprot.org/uniprot/Q6PCE6_XENLA" TargetMode="External"/><Relationship Id="rId3130" Type="http://schemas.openxmlformats.org/officeDocument/2006/relationships/hyperlink" Target="http://www.uniprot.org/uniprot/Q7ZX77_XENLA" TargetMode="External"/><Relationship Id="rId289" Type="http://schemas.openxmlformats.org/officeDocument/2006/relationships/hyperlink" Target="http://www.uniprot.org/uniprot/Q6GLW2_XENLA" TargetMode="External"/><Relationship Id="rId496" Type="http://schemas.openxmlformats.org/officeDocument/2006/relationships/hyperlink" Target="http://www.uniprot.org/uniprot/F7DMN1_XENTR" TargetMode="External"/><Relationship Id="rId2177" Type="http://schemas.openxmlformats.org/officeDocument/2006/relationships/hyperlink" Target="http://www.uniprot.org/uniprot/F6R6H2_XENTR" TargetMode="External"/><Relationship Id="rId2384" Type="http://schemas.openxmlformats.org/officeDocument/2006/relationships/hyperlink" Target="http://www.uniprot.org/uniprot/F6RDP8_XENTR" TargetMode="External"/><Relationship Id="rId2591" Type="http://schemas.openxmlformats.org/officeDocument/2006/relationships/hyperlink" Target="http://www.uniprot.org/uniprot/Q5XGS9_XENLA" TargetMode="External"/><Relationship Id="rId3228" Type="http://schemas.openxmlformats.org/officeDocument/2006/relationships/hyperlink" Target="http://www.uniprot.org/uniprot/Q7T0Y6_XENLA" TargetMode="External"/><Relationship Id="rId149" Type="http://schemas.openxmlformats.org/officeDocument/2006/relationships/hyperlink" Target="http://www.uniprot.org/uniprot/TT30A_XENLA" TargetMode="External"/><Relationship Id="rId356" Type="http://schemas.openxmlformats.org/officeDocument/2006/relationships/hyperlink" Target="http://www.uniprot.org/uniprot/Q3KQ87_XENLA" TargetMode="External"/><Relationship Id="rId563" Type="http://schemas.openxmlformats.org/officeDocument/2006/relationships/hyperlink" Target="http://www.uniprot.org/uniprot/UB10B_XENLA" TargetMode="External"/><Relationship Id="rId770" Type="http://schemas.openxmlformats.org/officeDocument/2006/relationships/hyperlink" Target="http://www.uniprot.org/uniprot/B7ZQA4_XENLA" TargetMode="External"/><Relationship Id="rId1193" Type="http://schemas.openxmlformats.org/officeDocument/2006/relationships/hyperlink" Target="http://www.uniprot.org/uniprot/Q4QR59_XENLA" TargetMode="External"/><Relationship Id="rId2037" Type="http://schemas.openxmlformats.org/officeDocument/2006/relationships/hyperlink" Target="http://www.uniprot.org/uniprot/Q5BJ40_XENLA" TargetMode="External"/><Relationship Id="rId2244" Type="http://schemas.openxmlformats.org/officeDocument/2006/relationships/hyperlink" Target="http://www.uniprot.org/uniprot/Q4VT50_XENLA" TargetMode="External"/><Relationship Id="rId2451" Type="http://schemas.openxmlformats.org/officeDocument/2006/relationships/hyperlink" Target="http://www.uniprot.org/uniprot/F6TZB6_XENTR" TargetMode="External"/><Relationship Id="rId2689" Type="http://schemas.openxmlformats.org/officeDocument/2006/relationships/hyperlink" Target="http://www.uniprot.org/uniprot/Q802A8_XENLA" TargetMode="External"/><Relationship Id="rId2896" Type="http://schemas.openxmlformats.org/officeDocument/2006/relationships/hyperlink" Target="http://www.uniprot.org/uniprot/PRP18_XENLA" TargetMode="External"/><Relationship Id="rId216" Type="http://schemas.openxmlformats.org/officeDocument/2006/relationships/hyperlink" Target="http://www.uniprot.org/uniprot/A3KNB2_XENLA" TargetMode="External"/><Relationship Id="rId423" Type="http://schemas.openxmlformats.org/officeDocument/2006/relationships/hyperlink" Target="http://www.uniprot.org/uniprot/A2VD65_XENLA" TargetMode="External"/><Relationship Id="rId868" Type="http://schemas.openxmlformats.org/officeDocument/2006/relationships/hyperlink" Target="http://www.uniprot.org/uniprot/Q9YHB9_XENLA" TargetMode="External"/><Relationship Id="rId1053" Type="http://schemas.openxmlformats.org/officeDocument/2006/relationships/hyperlink" Target="http://www.uniprot.org/uniprot/Q7SY90_XENLA" TargetMode="External"/><Relationship Id="rId1260" Type="http://schemas.openxmlformats.org/officeDocument/2006/relationships/hyperlink" Target="http://www.uniprot.org/uniprot/SYFAA_XENLA" TargetMode="External"/><Relationship Id="rId1498" Type="http://schemas.openxmlformats.org/officeDocument/2006/relationships/hyperlink" Target="http://www.uniprot.org/uniprot/A1L1C3_XENLA" TargetMode="External"/><Relationship Id="rId2104" Type="http://schemas.openxmlformats.org/officeDocument/2006/relationships/hyperlink" Target="http://www.uniprot.org/uniprot/PSME4_XENLA" TargetMode="External"/><Relationship Id="rId2549" Type="http://schemas.openxmlformats.org/officeDocument/2006/relationships/hyperlink" Target="http://www.uniprot.org/uniprot/TFB1M_XENLA" TargetMode="External"/><Relationship Id="rId2756" Type="http://schemas.openxmlformats.org/officeDocument/2006/relationships/hyperlink" Target="http://www.uniprot.org/uniprot/F7EJE8_XENTR" TargetMode="External"/><Relationship Id="rId2963" Type="http://schemas.openxmlformats.org/officeDocument/2006/relationships/hyperlink" Target="http://www.uniprot.org/uniprot/Q6DJK5_XENLA" TargetMode="External"/><Relationship Id="rId630" Type="http://schemas.openxmlformats.org/officeDocument/2006/relationships/hyperlink" Target="http://www.uniprot.org/uniprot/Q5XGV6_XENLA" TargetMode="External"/><Relationship Id="rId728" Type="http://schemas.openxmlformats.org/officeDocument/2006/relationships/hyperlink" Target="http://www.uniprot.org/uniprot/F6V492_XENTR" TargetMode="External"/><Relationship Id="rId935" Type="http://schemas.openxmlformats.org/officeDocument/2006/relationships/hyperlink" Target="http://www.uniprot.org/uniprot/F6SNZ9_XENTR" TargetMode="External"/><Relationship Id="rId1358" Type="http://schemas.openxmlformats.org/officeDocument/2006/relationships/hyperlink" Target="http://www.uniprot.org/uniprot/Q6P704_XENLA" TargetMode="External"/><Relationship Id="rId1565" Type="http://schemas.openxmlformats.org/officeDocument/2006/relationships/hyperlink" Target="http://www.uniprot.org/uniprot/Q641F4_XENLA" TargetMode="External"/><Relationship Id="rId1772" Type="http://schemas.openxmlformats.org/officeDocument/2006/relationships/hyperlink" Target="http://www.uniprot.org/uniprot/Q7ZTQ8_XENLA" TargetMode="External"/><Relationship Id="rId2311" Type="http://schemas.openxmlformats.org/officeDocument/2006/relationships/hyperlink" Target="http://www.uniprot.org/uniprot/Q801S7_XENLA" TargetMode="External"/><Relationship Id="rId2409" Type="http://schemas.openxmlformats.org/officeDocument/2006/relationships/hyperlink" Target="http://www.uniprot.org/uniprot/KLH22_XENTR" TargetMode="External"/><Relationship Id="rId2616" Type="http://schemas.openxmlformats.org/officeDocument/2006/relationships/hyperlink" Target="http://www.uniprot.org/uniprot/Q90ZP6_XENLA" TargetMode="External"/><Relationship Id="rId64" Type="http://schemas.openxmlformats.org/officeDocument/2006/relationships/hyperlink" Target="http://www.uniprot.org/uniprot/ELP1_XENLA" TargetMode="External"/><Relationship Id="rId1120" Type="http://schemas.openxmlformats.org/officeDocument/2006/relationships/hyperlink" Target="http://www.uniprot.org/uniprot/PP4C_XENLA" TargetMode="External"/><Relationship Id="rId1218" Type="http://schemas.openxmlformats.org/officeDocument/2006/relationships/hyperlink" Target="http://www.uniprot.org/uniprot/MK01_XENLA" TargetMode="External"/><Relationship Id="rId1425" Type="http://schemas.openxmlformats.org/officeDocument/2006/relationships/hyperlink" Target="http://www.uniprot.org/uniprot/F7AHZ4_XENTR" TargetMode="External"/><Relationship Id="rId2823" Type="http://schemas.openxmlformats.org/officeDocument/2006/relationships/hyperlink" Target="http://www.uniprot.org/uniprot/LRC40_XENLA" TargetMode="External"/><Relationship Id="rId1632" Type="http://schemas.openxmlformats.org/officeDocument/2006/relationships/hyperlink" Target="http://www.uniprot.org/uniprot/Q7ZWU1_XENLA" TargetMode="External"/><Relationship Id="rId1937" Type="http://schemas.openxmlformats.org/officeDocument/2006/relationships/hyperlink" Target="http://www.uniprot.org/uniprot/Q5MNU4_XENLA" TargetMode="External"/><Relationship Id="rId3085" Type="http://schemas.openxmlformats.org/officeDocument/2006/relationships/hyperlink" Target="http://www.uniprot.org/uniprot/Q6DJH9_XENLA" TargetMode="External"/><Relationship Id="rId3292" Type="http://schemas.openxmlformats.org/officeDocument/2006/relationships/hyperlink" Target="http://www.uniprot.org/uniprot/RO32_XENLA" TargetMode="External"/><Relationship Id="rId2199" Type="http://schemas.openxmlformats.org/officeDocument/2006/relationships/hyperlink" Target="http://www.uniprot.org/uniprot/Q8AVU1_XENLA" TargetMode="External"/><Relationship Id="rId3152" Type="http://schemas.openxmlformats.org/officeDocument/2006/relationships/hyperlink" Target="http://www.uniprot.org/uniprot/P4R3A_XENLA" TargetMode="External"/><Relationship Id="rId280" Type="http://schemas.openxmlformats.org/officeDocument/2006/relationships/hyperlink" Target="http://www.uniprot.org/uniprot/Q6AZV1_XENLA" TargetMode="External"/><Relationship Id="rId3012" Type="http://schemas.openxmlformats.org/officeDocument/2006/relationships/hyperlink" Target="http://www.uniprot.org/uniprot/B1H1T2_XENLA" TargetMode="External"/><Relationship Id="rId140" Type="http://schemas.openxmlformats.org/officeDocument/2006/relationships/hyperlink" Target="http://www.uniprot.org/uniprot/CH2BB_XENLA" TargetMode="External"/><Relationship Id="rId378" Type="http://schemas.openxmlformats.org/officeDocument/2006/relationships/hyperlink" Target="http://www.uniprot.org/uniprot/Q5HZF7_XENLA" TargetMode="External"/><Relationship Id="rId585" Type="http://schemas.openxmlformats.org/officeDocument/2006/relationships/hyperlink" Target="http://www.uniprot.org/uniprot/MACD2_XENLA" TargetMode="External"/><Relationship Id="rId792" Type="http://schemas.openxmlformats.org/officeDocument/2006/relationships/hyperlink" Target="http://www.uniprot.org/uniprot/K9J7R1_XENTR" TargetMode="External"/><Relationship Id="rId2059" Type="http://schemas.openxmlformats.org/officeDocument/2006/relationships/hyperlink" Target="http://www.uniprot.org/uniprot/Q6PBB7_XENLA" TargetMode="External"/><Relationship Id="rId2266" Type="http://schemas.openxmlformats.org/officeDocument/2006/relationships/hyperlink" Target="http://www.uniprot.org/uniprot/Q6NUG0_XENLA" TargetMode="External"/><Relationship Id="rId2473" Type="http://schemas.openxmlformats.org/officeDocument/2006/relationships/hyperlink" Target="http://www.uniprot.org/uniprot/Q642Q8_XENLA" TargetMode="External"/><Relationship Id="rId2680" Type="http://schemas.openxmlformats.org/officeDocument/2006/relationships/hyperlink" Target="http://www.uniprot.org/uniprot/F7CR04_XENTR" TargetMode="External"/><Relationship Id="rId6" Type="http://schemas.openxmlformats.org/officeDocument/2006/relationships/hyperlink" Target="http://www.uniprot.org/uniprot/Q7SZA5_XENLA" TargetMode="External"/><Relationship Id="rId238" Type="http://schemas.openxmlformats.org/officeDocument/2006/relationships/hyperlink" Target="http://www.uniprot.org/uniprot/Q66KP4_XENLA" TargetMode="External"/><Relationship Id="rId445" Type="http://schemas.openxmlformats.org/officeDocument/2006/relationships/hyperlink" Target="http://www.uniprot.org/uniprot/RB24B_XENLA" TargetMode="External"/><Relationship Id="rId652" Type="http://schemas.openxmlformats.org/officeDocument/2006/relationships/hyperlink" Target="http://www.uniprot.org/uniprot/RBMX_XENLA" TargetMode="External"/><Relationship Id="rId1075" Type="http://schemas.openxmlformats.org/officeDocument/2006/relationships/hyperlink" Target="http://www.uniprot.org/uniprot/ARI1_XENLA" TargetMode="External"/><Relationship Id="rId1282" Type="http://schemas.openxmlformats.org/officeDocument/2006/relationships/hyperlink" Target="http://www.uniprot.org/uniprot/F7CX25_XENTR" TargetMode="External"/><Relationship Id="rId2126" Type="http://schemas.openxmlformats.org/officeDocument/2006/relationships/hyperlink" Target="http://www.uniprot.org/uniprot/Q7SZU0_XENLA" TargetMode="External"/><Relationship Id="rId2333" Type="http://schemas.openxmlformats.org/officeDocument/2006/relationships/hyperlink" Target="http://www.uniprot.org/uniprot/Q7SZ15_XENLA" TargetMode="External"/><Relationship Id="rId2540" Type="http://schemas.openxmlformats.org/officeDocument/2006/relationships/hyperlink" Target="http://www.uniprot.org/uniprot/Q5PPS3_XENLA" TargetMode="External"/><Relationship Id="rId2778" Type="http://schemas.openxmlformats.org/officeDocument/2006/relationships/hyperlink" Target="http://www.uniprot.org/uniprot/Q5XGZ7_XENLA" TargetMode="External"/><Relationship Id="rId2985" Type="http://schemas.openxmlformats.org/officeDocument/2006/relationships/hyperlink" Target="http://www.uniprot.org/uniprot/F7E8A4_XENTR" TargetMode="External"/><Relationship Id="rId305" Type="http://schemas.openxmlformats.org/officeDocument/2006/relationships/hyperlink" Target="http://www.uniprot.org/uniprot/Q6NTJ9_XENLA" TargetMode="External"/><Relationship Id="rId512" Type="http://schemas.openxmlformats.org/officeDocument/2006/relationships/hyperlink" Target="http://www.uniprot.org/uniprot/RT24B_XENLA" TargetMode="External"/><Relationship Id="rId957" Type="http://schemas.openxmlformats.org/officeDocument/2006/relationships/hyperlink" Target="http://www.uniprot.org/uniprot/WDR1A_XENLA" TargetMode="External"/><Relationship Id="rId1142" Type="http://schemas.openxmlformats.org/officeDocument/2006/relationships/hyperlink" Target="http://www.uniprot.org/uniprot/A5PKQ6_XENLA" TargetMode="External"/><Relationship Id="rId1587" Type="http://schemas.openxmlformats.org/officeDocument/2006/relationships/hyperlink" Target="http://www.uniprot.org/uniprot/DCC1_XENLA" TargetMode="External"/><Relationship Id="rId1794" Type="http://schemas.openxmlformats.org/officeDocument/2006/relationships/hyperlink" Target="http://www.uniprot.org/uniprot/ENDUB_XENLA" TargetMode="External"/><Relationship Id="rId2400" Type="http://schemas.openxmlformats.org/officeDocument/2006/relationships/hyperlink" Target="http://www.uniprot.org/uniprot/ZN346_XENTR" TargetMode="External"/><Relationship Id="rId2638" Type="http://schemas.openxmlformats.org/officeDocument/2006/relationships/hyperlink" Target="http://www.uniprot.org/uniprot/Q7ZWW0_XENLA" TargetMode="External"/><Relationship Id="rId2845" Type="http://schemas.openxmlformats.org/officeDocument/2006/relationships/hyperlink" Target="http://www.uniprot.org/uniprot/Q6GN17_XENLA" TargetMode="External"/><Relationship Id="rId86" Type="http://schemas.openxmlformats.org/officeDocument/2006/relationships/hyperlink" Target="http://www.uniprot.org/uniprot/ISOC2_XENLA" TargetMode="External"/><Relationship Id="rId817" Type="http://schemas.openxmlformats.org/officeDocument/2006/relationships/hyperlink" Target="http://www.uniprot.org/uniprot/Q2VPM6_XENLA" TargetMode="External"/><Relationship Id="rId1002" Type="http://schemas.openxmlformats.org/officeDocument/2006/relationships/hyperlink" Target="http://www.uniprot.org/uniprot/Q7ZWZ7_XENLA" TargetMode="External"/><Relationship Id="rId1447" Type="http://schemas.openxmlformats.org/officeDocument/2006/relationships/hyperlink" Target="http://www.uniprot.org/uniprot/Q0IHT8_XENTR" TargetMode="External"/><Relationship Id="rId1654" Type="http://schemas.openxmlformats.org/officeDocument/2006/relationships/hyperlink" Target="http://www.uniprot.org/uniprot/Q5U5A4_XENLA" TargetMode="External"/><Relationship Id="rId1861" Type="http://schemas.openxmlformats.org/officeDocument/2006/relationships/hyperlink" Target="http://www.uniprot.org/uniprot/Q66L00_XENLA" TargetMode="External"/><Relationship Id="rId2705" Type="http://schemas.openxmlformats.org/officeDocument/2006/relationships/hyperlink" Target="http://www.uniprot.org/uniprot/Q5U558_XENLA" TargetMode="External"/><Relationship Id="rId2912" Type="http://schemas.openxmlformats.org/officeDocument/2006/relationships/hyperlink" Target="http://www.uniprot.org/uniprot/F7CWL9_XENTR" TargetMode="External"/><Relationship Id="rId1307" Type="http://schemas.openxmlformats.org/officeDocument/2006/relationships/hyperlink" Target="http://www.uniprot.org/uniprot/Q6GPA4_XENLA" TargetMode="External"/><Relationship Id="rId1514" Type="http://schemas.openxmlformats.org/officeDocument/2006/relationships/hyperlink" Target="http://www.uniprot.org/uniprot/A2VDA5_XENLA" TargetMode="External"/><Relationship Id="rId1721" Type="http://schemas.openxmlformats.org/officeDocument/2006/relationships/hyperlink" Target="http://www.uniprot.org/uniprot/Q4QR19_XENLA" TargetMode="External"/><Relationship Id="rId1959" Type="http://schemas.openxmlformats.org/officeDocument/2006/relationships/hyperlink" Target="http://www.uniprot.org/uniprot/PUA1B_XENLA" TargetMode="External"/><Relationship Id="rId3174" Type="http://schemas.openxmlformats.org/officeDocument/2006/relationships/hyperlink" Target="http://www.uniprot.org/uniprot/Q8AVY4_XENLA" TargetMode="External"/><Relationship Id="rId13" Type="http://schemas.openxmlformats.org/officeDocument/2006/relationships/hyperlink" Target="http://www.uniprot.org/uniprot/Q0IH14_XENLA" TargetMode="External"/><Relationship Id="rId1819" Type="http://schemas.openxmlformats.org/officeDocument/2006/relationships/hyperlink" Target="http://www.uniprot.org/uniprot/Q2VPF9_XENLA" TargetMode="External"/><Relationship Id="rId2190" Type="http://schemas.openxmlformats.org/officeDocument/2006/relationships/hyperlink" Target="http://www.uniprot.org/uniprot/EIF3H_XENLA" TargetMode="External"/><Relationship Id="rId2288" Type="http://schemas.openxmlformats.org/officeDocument/2006/relationships/hyperlink" Target="http://www.uniprot.org/uniprot/Q4V813_XENLA" TargetMode="External"/><Relationship Id="rId2495" Type="http://schemas.openxmlformats.org/officeDocument/2006/relationships/hyperlink" Target="http://www.uniprot.org/uniprot/WDR73_XENLA" TargetMode="External"/><Relationship Id="rId3034" Type="http://schemas.openxmlformats.org/officeDocument/2006/relationships/hyperlink" Target="http://www.uniprot.org/uniprot/Q6NS22_XENLA" TargetMode="External"/><Relationship Id="rId3241" Type="http://schemas.openxmlformats.org/officeDocument/2006/relationships/hyperlink" Target="http://www.uniprot.org/uniprot/Q9PUM8_XENLA" TargetMode="External"/><Relationship Id="rId162" Type="http://schemas.openxmlformats.org/officeDocument/2006/relationships/hyperlink" Target="http://www.uniprot.org/uniprot/Q68FK7_XENLA" TargetMode="External"/><Relationship Id="rId467" Type="http://schemas.openxmlformats.org/officeDocument/2006/relationships/hyperlink" Target="http://www.uniprot.org/uniprot/Q2VPG7_XENLA" TargetMode="External"/><Relationship Id="rId1097" Type="http://schemas.openxmlformats.org/officeDocument/2006/relationships/hyperlink" Target="http://www.uniprot.org/uniprot/Q9YI90_XENLA" TargetMode="External"/><Relationship Id="rId2050" Type="http://schemas.openxmlformats.org/officeDocument/2006/relationships/hyperlink" Target="http://www.uniprot.org/uniprot/B1WBD2_XENLA" TargetMode="External"/><Relationship Id="rId2148" Type="http://schemas.openxmlformats.org/officeDocument/2006/relationships/hyperlink" Target="http://www.uniprot.org/uniprot/Q6GPZ2_XENLA" TargetMode="External"/><Relationship Id="rId3101" Type="http://schemas.openxmlformats.org/officeDocument/2006/relationships/hyperlink" Target="http://www.uniprot.org/uniprot/B3DLH8_XENTR" TargetMode="External"/><Relationship Id="rId674" Type="http://schemas.openxmlformats.org/officeDocument/2006/relationships/hyperlink" Target="http://www.uniprot.org/uniprot/A9UM18_XENLA" TargetMode="External"/><Relationship Id="rId881" Type="http://schemas.openxmlformats.org/officeDocument/2006/relationships/hyperlink" Target="http://www.uniprot.org/uniprot/Q6DD68_XENLA" TargetMode="External"/><Relationship Id="rId979" Type="http://schemas.openxmlformats.org/officeDocument/2006/relationships/hyperlink" Target="http://www.uniprot.org/uniprot/Q6GPS0_XENLA" TargetMode="External"/><Relationship Id="rId2355" Type="http://schemas.openxmlformats.org/officeDocument/2006/relationships/hyperlink" Target="http://www.uniprot.org/uniprot/F7DJ85_XENTR" TargetMode="External"/><Relationship Id="rId2562" Type="http://schemas.openxmlformats.org/officeDocument/2006/relationships/hyperlink" Target="http://www.uniprot.org/uniprot/PUS10_XENLA" TargetMode="External"/><Relationship Id="rId327" Type="http://schemas.openxmlformats.org/officeDocument/2006/relationships/hyperlink" Target="http://www.uniprot.org/uniprot/BRCC3_XENLA" TargetMode="External"/><Relationship Id="rId534" Type="http://schemas.openxmlformats.org/officeDocument/2006/relationships/hyperlink" Target="http://www.uniprot.org/uniprot/Q7ZX78_XENLA" TargetMode="External"/><Relationship Id="rId741" Type="http://schemas.openxmlformats.org/officeDocument/2006/relationships/hyperlink" Target="http://www.uniprot.org/uniprot/B7ZP67_XENLA" TargetMode="External"/><Relationship Id="rId839" Type="http://schemas.openxmlformats.org/officeDocument/2006/relationships/hyperlink" Target="http://www.uniprot.org/uniprot/Q6GNF4_XENLA" TargetMode="External"/><Relationship Id="rId1164" Type="http://schemas.openxmlformats.org/officeDocument/2006/relationships/hyperlink" Target="http://www.uniprot.org/uniprot/Q641D7_XENLA" TargetMode="External"/><Relationship Id="rId1371" Type="http://schemas.openxmlformats.org/officeDocument/2006/relationships/hyperlink" Target="http://www.uniprot.org/uniprot/Q7ZX79_XENLA" TargetMode="External"/><Relationship Id="rId1469" Type="http://schemas.openxmlformats.org/officeDocument/2006/relationships/hyperlink" Target="http://www.uniprot.org/uniprot/Q6PCI8_XENLA" TargetMode="External"/><Relationship Id="rId2008" Type="http://schemas.openxmlformats.org/officeDocument/2006/relationships/hyperlink" Target="http://www.uniprot.org/uniprot/AURAA_XENLA" TargetMode="External"/><Relationship Id="rId2215" Type="http://schemas.openxmlformats.org/officeDocument/2006/relationships/hyperlink" Target="http://www.uniprot.org/uniprot/F6YUU4_XENTR" TargetMode="External"/><Relationship Id="rId2422" Type="http://schemas.openxmlformats.org/officeDocument/2006/relationships/hyperlink" Target="http://www.uniprot.org/uniprot/UHRF1_XENLA" TargetMode="External"/><Relationship Id="rId2867" Type="http://schemas.openxmlformats.org/officeDocument/2006/relationships/hyperlink" Target="http://www.uniprot.org/uniprot/Q6NU93_XENLA" TargetMode="External"/><Relationship Id="rId601" Type="http://schemas.openxmlformats.org/officeDocument/2006/relationships/hyperlink" Target="http://www.uniprot.org/uniprot/Q52KN1_XENLA" TargetMode="External"/><Relationship Id="rId1024" Type="http://schemas.openxmlformats.org/officeDocument/2006/relationships/hyperlink" Target="http://www.uniprot.org/uniprot/BROX_XENTR" TargetMode="External"/><Relationship Id="rId1231" Type="http://schemas.openxmlformats.org/officeDocument/2006/relationships/hyperlink" Target="http://www.uniprot.org/uniprot/P79935_XENLA" TargetMode="External"/><Relationship Id="rId1676" Type="http://schemas.openxmlformats.org/officeDocument/2006/relationships/hyperlink" Target="http://www.uniprot.org/uniprot/CMTR1_XENLA" TargetMode="External"/><Relationship Id="rId1883" Type="http://schemas.openxmlformats.org/officeDocument/2006/relationships/hyperlink" Target="http://www.uniprot.org/uniprot/PI42C_XENLA" TargetMode="External"/><Relationship Id="rId2727" Type="http://schemas.openxmlformats.org/officeDocument/2006/relationships/hyperlink" Target="http://www.uniprot.org/uniprot/Q9IB66_XENLA" TargetMode="External"/><Relationship Id="rId2934" Type="http://schemas.openxmlformats.org/officeDocument/2006/relationships/hyperlink" Target="http://www.uniprot.org/uniprot/Q5XHA6_XENLA" TargetMode="External"/><Relationship Id="rId906" Type="http://schemas.openxmlformats.org/officeDocument/2006/relationships/hyperlink" Target="http://www.uniprot.org/uniprot/Q6GM88_XENLA" TargetMode="External"/><Relationship Id="rId1329" Type="http://schemas.openxmlformats.org/officeDocument/2006/relationships/hyperlink" Target="http://www.uniprot.org/uniprot/RFA1_XENLA" TargetMode="External"/><Relationship Id="rId1536" Type="http://schemas.openxmlformats.org/officeDocument/2006/relationships/hyperlink" Target="http://www.uniprot.org/uniprot/LSM12_XENLA" TargetMode="External"/><Relationship Id="rId1743" Type="http://schemas.openxmlformats.org/officeDocument/2006/relationships/hyperlink" Target="http://www.uniprot.org/uniprot/Q6NU42_XENLA" TargetMode="External"/><Relationship Id="rId1950" Type="http://schemas.openxmlformats.org/officeDocument/2006/relationships/hyperlink" Target="http://www.uniprot.org/uniprot/F7CI08_XENTR" TargetMode="External"/><Relationship Id="rId3196" Type="http://schemas.openxmlformats.org/officeDocument/2006/relationships/hyperlink" Target="http://www.uniprot.org/uniprot/Q2VPH0_XENLA" TargetMode="External"/><Relationship Id="rId35" Type="http://schemas.openxmlformats.org/officeDocument/2006/relationships/hyperlink" Target="http://www.uniprot.org/uniprot/Q3B8I6_XENLA" TargetMode="External"/><Relationship Id="rId1603" Type="http://schemas.openxmlformats.org/officeDocument/2006/relationships/hyperlink" Target="http://www.uniprot.org/uniprot/Q7ZWZ2_XENLA" TargetMode="External"/><Relationship Id="rId1810" Type="http://schemas.openxmlformats.org/officeDocument/2006/relationships/hyperlink" Target="http://www.uniprot.org/uniprot/F7EBQ3_XENTR" TargetMode="External"/><Relationship Id="rId3056" Type="http://schemas.openxmlformats.org/officeDocument/2006/relationships/hyperlink" Target="http://www.uniprot.org/uniprot/Q5XHF7_XENLA" TargetMode="External"/><Relationship Id="rId3263" Type="http://schemas.openxmlformats.org/officeDocument/2006/relationships/hyperlink" Target="http://www.uniprot.org/uniprot/Q91625_XENLA" TargetMode="External"/><Relationship Id="rId184" Type="http://schemas.openxmlformats.org/officeDocument/2006/relationships/hyperlink" Target="http://www.uniprot.org/uniprot/F6Q5Z0_XENTR" TargetMode="External"/><Relationship Id="rId391" Type="http://schemas.openxmlformats.org/officeDocument/2006/relationships/hyperlink" Target="http://www.uniprot.org/uniprot/HSDL2_XENLA" TargetMode="External"/><Relationship Id="rId1908" Type="http://schemas.openxmlformats.org/officeDocument/2006/relationships/hyperlink" Target="http://www.uniprot.org/uniprot/TCPG_XENLA" TargetMode="External"/><Relationship Id="rId2072" Type="http://schemas.openxmlformats.org/officeDocument/2006/relationships/hyperlink" Target="http://www.uniprot.org/uniprot/TBB4_XENLA" TargetMode="External"/><Relationship Id="rId3123" Type="http://schemas.openxmlformats.org/officeDocument/2006/relationships/hyperlink" Target="http://www.uniprot.org/uniprot/Q6GN12_XENLA" TargetMode="External"/><Relationship Id="rId251" Type="http://schemas.openxmlformats.org/officeDocument/2006/relationships/hyperlink" Target="http://www.uniprot.org/uniprot/SYTC2_XENTR" TargetMode="External"/><Relationship Id="rId489" Type="http://schemas.openxmlformats.org/officeDocument/2006/relationships/hyperlink" Target="http://www.uniprot.org/uniprot/Q4FZP6_XENLA" TargetMode="External"/><Relationship Id="rId696" Type="http://schemas.openxmlformats.org/officeDocument/2006/relationships/hyperlink" Target="http://www.uniprot.org/uniprot/F6ZKY4_XENTR" TargetMode="External"/><Relationship Id="rId2377" Type="http://schemas.openxmlformats.org/officeDocument/2006/relationships/hyperlink" Target="http://www.uniprot.org/uniprot/A6H8I4_XENLA" TargetMode="External"/><Relationship Id="rId2584" Type="http://schemas.openxmlformats.org/officeDocument/2006/relationships/hyperlink" Target="http://www.uniprot.org/uniprot/RL8_XENLA" TargetMode="External"/><Relationship Id="rId2791" Type="http://schemas.openxmlformats.org/officeDocument/2006/relationships/hyperlink" Target="http://www.uniprot.org/uniprot/Q7ZT01_XENLA" TargetMode="External"/><Relationship Id="rId349" Type="http://schemas.openxmlformats.org/officeDocument/2006/relationships/hyperlink" Target="http://www.uniprot.org/uniprot/Q8AVK6_XENLA" TargetMode="External"/><Relationship Id="rId556" Type="http://schemas.openxmlformats.org/officeDocument/2006/relationships/hyperlink" Target="http://www.uniprot.org/uniprot/Q6NTV2_XENLA" TargetMode="External"/><Relationship Id="rId763" Type="http://schemas.openxmlformats.org/officeDocument/2006/relationships/hyperlink" Target="http://www.uniprot.org/uniprot/Q7ZTM0_XENLA" TargetMode="External"/><Relationship Id="rId1186" Type="http://schemas.openxmlformats.org/officeDocument/2006/relationships/hyperlink" Target="http://www.uniprot.org/uniprot/Q6GPS6_XENLA" TargetMode="External"/><Relationship Id="rId1393" Type="http://schemas.openxmlformats.org/officeDocument/2006/relationships/hyperlink" Target="http://www.uniprot.org/uniprot/F7BLR6_XENTR" TargetMode="External"/><Relationship Id="rId2237" Type="http://schemas.openxmlformats.org/officeDocument/2006/relationships/hyperlink" Target="http://www.uniprot.org/uniprot/Q66J66_XENLA" TargetMode="External"/><Relationship Id="rId2444" Type="http://schemas.openxmlformats.org/officeDocument/2006/relationships/hyperlink" Target="http://www.uniprot.org/uniprot/BT3L4_XENLA" TargetMode="External"/><Relationship Id="rId2889" Type="http://schemas.openxmlformats.org/officeDocument/2006/relationships/hyperlink" Target="http://www.uniprot.org/uniprot/Q6DF93_XENLA" TargetMode="External"/><Relationship Id="rId111" Type="http://schemas.openxmlformats.org/officeDocument/2006/relationships/hyperlink" Target="http://www.uniprot.org/uniprot/HDAC3_XENLA" TargetMode="External"/><Relationship Id="rId209" Type="http://schemas.openxmlformats.org/officeDocument/2006/relationships/hyperlink" Target="http://www.uniprot.org/uniprot/Q6PCI5_XENLA" TargetMode="External"/><Relationship Id="rId416" Type="http://schemas.openxmlformats.org/officeDocument/2006/relationships/hyperlink" Target="http://www.uniprot.org/uniprot/B7ZQY0_XENLA" TargetMode="External"/><Relationship Id="rId970" Type="http://schemas.openxmlformats.org/officeDocument/2006/relationships/hyperlink" Target="http://www.uniprot.org/uniprot/Q4FZN6_XENLA" TargetMode="External"/><Relationship Id="rId1046" Type="http://schemas.openxmlformats.org/officeDocument/2006/relationships/hyperlink" Target="http://www.uniprot.org/uniprot/Q6PA99_XENLA" TargetMode="External"/><Relationship Id="rId1253" Type="http://schemas.openxmlformats.org/officeDocument/2006/relationships/hyperlink" Target="http://www.uniprot.org/uniprot/Q6IP62_XENLA" TargetMode="External"/><Relationship Id="rId1698" Type="http://schemas.openxmlformats.org/officeDocument/2006/relationships/hyperlink" Target="http://www.uniprot.org/uniprot/Q6AZH5_XENLA" TargetMode="External"/><Relationship Id="rId2651" Type="http://schemas.openxmlformats.org/officeDocument/2006/relationships/hyperlink" Target="http://www.uniprot.org/uniprot/A2BD80_XENLA" TargetMode="External"/><Relationship Id="rId2749" Type="http://schemas.openxmlformats.org/officeDocument/2006/relationships/hyperlink" Target="http://www.uniprot.org/uniprot/TRMB_XENLA" TargetMode="External"/><Relationship Id="rId2956" Type="http://schemas.openxmlformats.org/officeDocument/2006/relationships/hyperlink" Target="http://www.uniprot.org/uniprot/CHD8_XENTR" TargetMode="External"/><Relationship Id="rId623" Type="http://schemas.openxmlformats.org/officeDocument/2006/relationships/hyperlink" Target="http://www.uniprot.org/uniprot/O12975_XENLA" TargetMode="External"/><Relationship Id="rId830" Type="http://schemas.openxmlformats.org/officeDocument/2006/relationships/hyperlink" Target="http://www.uniprot.org/uniprot/B1WBC3_XENLA" TargetMode="External"/><Relationship Id="rId928" Type="http://schemas.openxmlformats.org/officeDocument/2006/relationships/hyperlink" Target="http://www.uniprot.org/uniprot/CTR9_XENLA" TargetMode="External"/><Relationship Id="rId1460" Type="http://schemas.openxmlformats.org/officeDocument/2006/relationships/hyperlink" Target="http://www.uniprot.org/uniprot/Q0IHS8_XENTR" TargetMode="External"/><Relationship Id="rId1558" Type="http://schemas.openxmlformats.org/officeDocument/2006/relationships/hyperlink" Target="http://www.uniprot.org/uniprot/Q0P4U3_XENTR" TargetMode="External"/><Relationship Id="rId1765" Type="http://schemas.openxmlformats.org/officeDocument/2006/relationships/hyperlink" Target="http://www.uniprot.org/uniprot/A2VD69_XENLA" TargetMode="External"/><Relationship Id="rId2304" Type="http://schemas.openxmlformats.org/officeDocument/2006/relationships/hyperlink" Target="http://www.uniprot.org/uniprot/Q6ING0_XENLA" TargetMode="External"/><Relationship Id="rId2511" Type="http://schemas.openxmlformats.org/officeDocument/2006/relationships/hyperlink" Target="http://www.uniprot.org/uniprot/Q6DJQ0_XENLA" TargetMode="External"/><Relationship Id="rId2609" Type="http://schemas.openxmlformats.org/officeDocument/2006/relationships/hyperlink" Target="http://www.uniprot.org/uniprot/Q52KD5_XENLA" TargetMode="External"/><Relationship Id="rId57" Type="http://schemas.openxmlformats.org/officeDocument/2006/relationships/hyperlink" Target="http://www.uniprot.org/uniprot/B1H1P6_XENLA" TargetMode="External"/><Relationship Id="rId1113" Type="http://schemas.openxmlformats.org/officeDocument/2006/relationships/hyperlink" Target="http://www.uniprot.org/uniprot/Q6GN19_XENLA" TargetMode="External"/><Relationship Id="rId1320" Type="http://schemas.openxmlformats.org/officeDocument/2006/relationships/hyperlink" Target="http://www.uniprot.org/uniprot/Q66IU7_XENLA" TargetMode="External"/><Relationship Id="rId1418" Type="http://schemas.openxmlformats.org/officeDocument/2006/relationships/hyperlink" Target="http://www.uniprot.org/uniprot/P5CR3_XENLA" TargetMode="External"/><Relationship Id="rId1972" Type="http://schemas.openxmlformats.org/officeDocument/2006/relationships/hyperlink" Target="http://www.uniprot.org/uniprot/TPPC9_XENLA" TargetMode="External"/><Relationship Id="rId2816" Type="http://schemas.openxmlformats.org/officeDocument/2006/relationships/hyperlink" Target="http://www.uniprot.org/uniprot/CLP1_XENLA" TargetMode="External"/><Relationship Id="rId1625" Type="http://schemas.openxmlformats.org/officeDocument/2006/relationships/hyperlink" Target="http://www.uniprot.org/uniprot/Q5EAT1_XENLA" TargetMode="External"/><Relationship Id="rId1832" Type="http://schemas.openxmlformats.org/officeDocument/2006/relationships/hyperlink" Target="http://www.uniprot.org/uniprot/RS27_XENLA" TargetMode="External"/><Relationship Id="rId3078" Type="http://schemas.openxmlformats.org/officeDocument/2006/relationships/hyperlink" Target="http://www.uniprot.org/uniprot/Q9I9C2_XENLA" TargetMode="External"/><Relationship Id="rId3285" Type="http://schemas.openxmlformats.org/officeDocument/2006/relationships/hyperlink" Target="http://www.uniprot.org/uniprot/HYOU1_XENLA" TargetMode="External"/><Relationship Id="rId2094" Type="http://schemas.openxmlformats.org/officeDocument/2006/relationships/hyperlink" Target="http://www.uniprot.org/uniprot/Q6DE29_XENLA" TargetMode="External"/><Relationship Id="rId3145" Type="http://schemas.openxmlformats.org/officeDocument/2006/relationships/hyperlink" Target="http://www.uniprot.org/uniprot/Q7ZXU4_XENLA" TargetMode="External"/><Relationship Id="rId273" Type="http://schemas.openxmlformats.org/officeDocument/2006/relationships/hyperlink" Target="http://www.uniprot.org/uniprot/F6XPF8_XENTR" TargetMode="External"/><Relationship Id="rId480" Type="http://schemas.openxmlformats.org/officeDocument/2006/relationships/hyperlink" Target="http://www.uniprot.org/uniprot/B2GUK5_XENTR" TargetMode="External"/><Relationship Id="rId2161" Type="http://schemas.openxmlformats.org/officeDocument/2006/relationships/hyperlink" Target="http://www.uniprot.org/uniprot/DNLI1_XENLA" TargetMode="External"/><Relationship Id="rId2399" Type="http://schemas.openxmlformats.org/officeDocument/2006/relationships/hyperlink" Target="http://www.uniprot.org/uniprot/Q6NRN5_XENLA" TargetMode="External"/><Relationship Id="rId3005" Type="http://schemas.openxmlformats.org/officeDocument/2006/relationships/hyperlink" Target="http://www.uniprot.org/uniprot/Q6GMA6_XENLA" TargetMode="External"/><Relationship Id="rId3212" Type="http://schemas.openxmlformats.org/officeDocument/2006/relationships/hyperlink" Target="http://www.uniprot.org/uniprot/Q5U4R4_XENLA" TargetMode="External"/><Relationship Id="rId133" Type="http://schemas.openxmlformats.org/officeDocument/2006/relationships/hyperlink" Target="http://www.uniprot.org/uniprot/F6ZZA4_XENTR" TargetMode="External"/><Relationship Id="rId340" Type="http://schemas.openxmlformats.org/officeDocument/2006/relationships/hyperlink" Target="http://www.uniprot.org/uniprot/Q6DJL4_XENLA" TargetMode="External"/><Relationship Id="rId578" Type="http://schemas.openxmlformats.org/officeDocument/2006/relationships/hyperlink" Target="http://www.uniprot.org/uniprot/Q6P9I3_XENLA" TargetMode="External"/><Relationship Id="rId785" Type="http://schemas.openxmlformats.org/officeDocument/2006/relationships/hyperlink" Target="http://www.uniprot.org/uniprot/Q6NU35_XENLA" TargetMode="External"/><Relationship Id="rId992" Type="http://schemas.openxmlformats.org/officeDocument/2006/relationships/hyperlink" Target="http://www.uniprot.org/uniprot/Q66L07_XENLA" TargetMode="External"/><Relationship Id="rId2021" Type="http://schemas.openxmlformats.org/officeDocument/2006/relationships/hyperlink" Target="http://www.uniprot.org/uniprot/F6V3E3_XENTR" TargetMode="External"/><Relationship Id="rId2259" Type="http://schemas.openxmlformats.org/officeDocument/2006/relationships/hyperlink" Target="http://www.uniprot.org/uniprot/Q7ZWP8_XENLA" TargetMode="External"/><Relationship Id="rId2466" Type="http://schemas.openxmlformats.org/officeDocument/2006/relationships/hyperlink" Target="http://www.uniprot.org/uniprot/MAT1_XENLA" TargetMode="External"/><Relationship Id="rId2673" Type="http://schemas.openxmlformats.org/officeDocument/2006/relationships/hyperlink" Target="http://www.uniprot.org/uniprot/Q6AZI1_XENLA" TargetMode="External"/><Relationship Id="rId2880" Type="http://schemas.openxmlformats.org/officeDocument/2006/relationships/hyperlink" Target="http://www.uniprot.org/uniprot/Q6GQ59_XENLA" TargetMode="External"/><Relationship Id="rId200" Type="http://schemas.openxmlformats.org/officeDocument/2006/relationships/hyperlink" Target="http://www.uniprot.org/uniprot/Q6NU24_XENLA" TargetMode="External"/><Relationship Id="rId438" Type="http://schemas.openxmlformats.org/officeDocument/2006/relationships/hyperlink" Target="http://www.uniprot.org/uniprot/Q9YHY5_XENLA" TargetMode="External"/><Relationship Id="rId645" Type="http://schemas.openxmlformats.org/officeDocument/2006/relationships/hyperlink" Target="http://www.uniprot.org/uniprot/Q6DEB0_XENLA" TargetMode="External"/><Relationship Id="rId852" Type="http://schemas.openxmlformats.org/officeDocument/2006/relationships/hyperlink" Target="http://www.uniprot.org/uniprot/F6U4Y5_XENTR" TargetMode="External"/><Relationship Id="rId1068" Type="http://schemas.openxmlformats.org/officeDocument/2006/relationships/hyperlink" Target="http://www.uniprot.org/uniprot/Q0D258_XENLA" TargetMode="External"/><Relationship Id="rId1275" Type="http://schemas.openxmlformats.org/officeDocument/2006/relationships/hyperlink" Target="http://www.uniprot.org/uniprot/F6UM54_XENTR" TargetMode="External"/><Relationship Id="rId1482" Type="http://schemas.openxmlformats.org/officeDocument/2006/relationships/hyperlink" Target="http://www.uniprot.org/uniprot/Q6DFI5_XENLA" TargetMode="External"/><Relationship Id="rId2119" Type="http://schemas.openxmlformats.org/officeDocument/2006/relationships/hyperlink" Target="http://www.uniprot.org/uniprot/Q5XHE0_XENLA" TargetMode="External"/><Relationship Id="rId2326" Type="http://schemas.openxmlformats.org/officeDocument/2006/relationships/hyperlink" Target="http://www.uniprot.org/uniprot/Q5BJ37_XENLA" TargetMode="External"/><Relationship Id="rId2533" Type="http://schemas.openxmlformats.org/officeDocument/2006/relationships/hyperlink" Target="http://www.uniprot.org/uniprot/ISOC1_XENLA" TargetMode="External"/><Relationship Id="rId2740" Type="http://schemas.openxmlformats.org/officeDocument/2006/relationships/hyperlink" Target="http://www.uniprot.org/uniprot/Q6DDY5_XENLA" TargetMode="External"/><Relationship Id="rId2978" Type="http://schemas.openxmlformats.org/officeDocument/2006/relationships/hyperlink" Target="http://www.uniprot.org/uniprot/Q6AXB3_XENLA" TargetMode="External"/><Relationship Id="rId505" Type="http://schemas.openxmlformats.org/officeDocument/2006/relationships/hyperlink" Target="http://www.uniprot.org/uniprot/Q5PQ97_XENLA" TargetMode="External"/><Relationship Id="rId712" Type="http://schemas.openxmlformats.org/officeDocument/2006/relationships/hyperlink" Target="http://www.uniprot.org/uniprot/F6QZV5_XENTR" TargetMode="External"/><Relationship Id="rId1135" Type="http://schemas.openxmlformats.org/officeDocument/2006/relationships/hyperlink" Target="http://www.uniprot.org/uniprot/B7ZPP0_XENLA" TargetMode="External"/><Relationship Id="rId1342" Type="http://schemas.openxmlformats.org/officeDocument/2006/relationships/hyperlink" Target="http://www.uniprot.org/uniprot/Q7ZYP8_XENLA" TargetMode="External"/><Relationship Id="rId1787" Type="http://schemas.openxmlformats.org/officeDocument/2006/relationships/hyperlink" Target="http://www.uniprot.org/uniprot/Q7T0T8_XENLA" TargetMode="External"/><Relationship Id="rId1994" Type="http://schemas.openxmlformats.org/officeDocument/2006/relationships/hyperlink" Target="http://www.uniprot.org/uniprot/F7BBG0_XENTR" TargetMode="External"/><Relationship Id="rId2838" Type="http://schemas.openxmlformats.org/officeDocument/2006/relationships/hyperlink" Target="http://www.uniprot.org/uniprot/Q3B8H9_XENLA" TargetMode="External"/><Relationship Id="rId79" Type="http://schemas.openxmlformats.org/officeDocument/2006/relationships/hyperlink" Target="http://www.uniprot.org/uniprot/A5D8R0_XENLA" TargetMode="External"/><Relationship Id="rId1202" Type="http://schemas.openxmlformats.org/officeDocument/2006/relationships/hyperlink" Target="http://www.uniprot.org/uniprot/Q6INR2_XENLA" TargetMode="External"/><Relationship Id="rId1647" Type="http://schemas.openxmlformats.org/officeDocument/2006/relationships/hyperlink" Target="http://www.uniprot.org/uniprot/TTC37_XENLA" TargetMode="External"/><Relationship Id="rId1854" Type="http://schemas.openxmlformats.org/officeDocument/2006/relationships/hyperlink" Target="http://www.uniprot.org/uniprot/Q6NUG6_XENLA" TargetMode="External"/><Relationship Id="rId2600" Type="http://schemas.openxmlformats.org/officeDocument/2006/relationships/hyperlink" Target="http://www.uniprot.org/uniprot/F7EP88_XENTR" TargetMode="External"/><Relationship Id="rId2905" Type="http://schemas.openxmlformats.org/officeDocument/2006/relationships/hyperlink" Target="http://www.uniprot.org/uniprot/Q7SZ05_XENLA" TargetMode="External"/><Relationship Id="rId1507" Type="http://schemas.openxmlformats.org/officeDocument/2006/relationships/hyperlink" Target="http://www.uniprot.org/uniprot/B7ZQB4_XENLA" TargetMode="External"/><Relationship Id="rId1714" Type="http://schemas.openxmlformats.org/officeDocument/2006/relationships/hyperlink" Target="http://www.uniprot.org/uniprot/Q6NTX1_XENLA" TargetMode="External"/><Relationship Id="rId3167" Type="http://schemas.openxmlformats.org/officeDocument/2006/relationships/hyperlink" Target="http://www.uniprot.org/uniprot/Q32NW7_XENLA" TargetMode="External"/><Relationship Id="rId295" Type="http://schemas.openxmlformats.org/officeDocument/2006/relationships/hyperlink" Target="http://www.uniprot.org/uniprot/TAT3B_XENLA" TargetMode="External"/><Relationship Id="rId1921" Type="http://schemas.openxmlformats.org/officeDocument/2006/relationships/hyperlink" Target="http://www.uniprot.org/uniprot/Q6PA52_XENLA" TargetMode="External"/><Relationship Id="rId2183" Type="http://schemas.openxmlformats.org/officeDocument/2006/relationships/hyperlink" Target="http://www.uniprot.org/uniprot/SP13B_XENLA" TargetMode="External"/><Relationship Id="rId2390" Type="http://schemas.openxmlformats.org/officeDocument/2006/relationships/hyperlink" Target="http://www.uniprot.org/uniprot/B2GU75_XENTR" TargetMode="External"/><Relationship Id="rId2488" Type="http://schemas.openxmlformats.org/officeDocument/2006/relationships/hyperlink" Target="http://www.uniprot.org/uniprot/B1WBC6_XENLA" TargetMode="External"/><Relationship Id="rId3027" Type="http://schemas.openxmlformats.org/officeDocument/2006/relationships/hyperlink" Target="http://www.uniprot.org/uniprot/F7EBD8_XENTR" TargetMode="External"/><Relationship Id="rId3234" Type="http://schemas.openxmlformats.org/officeDocument/2006/relationships/hyperlink" Target="http://www.uniprot.org/uniprot/EIF2A_XENLA" TargetMode="External"/><Relationship Id="rId155" Type="http://schemas.openxmlformats.org/officeDocument/2006/relationships/hyperlink" Target="http://www.uniprot.org/uniprot/Q6NRL7_XENLA" TargetMode="External"/><Relationship Id="rId362" Type="http://schemas.openxmlformats.org/officeDocument/2006/relationships/hyperlink" Target="http://www.uniprot.org/uniprot/Q6DEE0_XENLA" TargetMode="External"/><Relationship Id="rId1297" Type="http://schemas.openxmlformats.org/officeDocument/2006/relationships/hyperlink" Target="http://www.uniprot.org/uniprot/SMO1B_XENLA" TargetMode="External"/><Relationship Id="rId2043" Type="http://schemas.openxmlformats.org/officeDocument/2006/relationships/hyperlink" Target="http://www.uniprot.org/uniprot/A1L1H7_XENLA" TargetMode="External"/><Relationship Id="rId2250" Type="http://schemas.openxmlformats.org/officeDocument/2006/relationships/hyperlink" Target="http://www.uniprot.org/uniprot/K1468_XENTR" TargetMode="External"/><Relationship Id="rId2695" Type="http://schemas.openxmlformats.org/officeDocument/2006/relationships/hyperlink" Target="http://www.uniprot.org/uniprot/B1H203_XENTR" TargetMode="External"/><Relationship Id="rId222" Type="http://schemas.openxmlformats.org/officeDocument/2006/relationships/hyperlink" Target="http://www.uniprot.org/uniprot/Q6NTU5_XENLA" TargetMode="External"/><Relationship Id="rId667" Type="http://schemas.openxmlformats.org/officeDocument/2006/relationships/hyperlink" Target="http://www.uniprot.org/uniprot/RS15_XENLA" TargetMode="External"/><Relationship Id="rId874" Type="http://schemas.openxmlformats.org/officeDocument/2006/relationships/hyperlink" Target="http://www.uniprot.org/uniprot/Q6GP22_XENLA" TargetMode="External"/><Relationship Id="rId2110" Type="http://schemas.openxmlformats.org/officeDocument/2006/relationships/hyperlink" Target="http://www.uniprot.org/uniprot/Q66JA0_XENLA" TargetMode="External"/><Relationship Id="rId2348" Type="http://schemas.openxmlformats.org/officeDocument/2006/relationships/hyperlink" Target="http://www.uniprot.org/uniprot/Q6PA59_XENLA" TargetMode="External"/><Relationship Id="rId2555" Type="http://schemas.openxmlformats.org/officeDocument/2006/relationships/hyperlink" Target="http://www.uniprot.org/uniprot/Q3KQ55_XENLA" TargetMode="External"/><Relationship Id="rId2762" Type="http://schemas.openxmlformats.org/officeDocument/2006/relationships/hyperlink" Target="http://www.uniprot.org/uniprot/F7DP69_XENTR" TargetMode="External"/><Relationship Id="rId527" Type="http://schemas.openxmlformats.org/officeDocument/2006/relationships/hyperlink" Target="http://www.uniprot.org/uniprot/Q7ZXW4_XENLA" TargetMode="External"/><Relationship Id="rId734" Type="http://schemas.openxmlformats.org/officeDocument/2006/relationships/hyperlink" Target="http://www.uniprot.org/uniprot/Q6DDR4_XENLA" TargetMode="External"/><Relationship Id="rId941" Type="http://schemas.openxmlformats.org/officeDocument/2006/relationships/hyperlink" Target="http://www.uniprot.org/uniprot/F6QMN5_XENTR" TargetMode="External"/><Relationship Id="rId1157" Type="http://schemas.openxmlformats.org/officeDocument/2006/relationships/hyperlink" Target="http://www.uniprot.org/uniprot/143GB_XENLA" TargetMode="External"/><Relationship Id="rId1364" Type="http://schemas.openxmlformats.org/officeDocument/2006/relationships/hyperlink" Target="http://www.uniprot.org/uniprot/Q66IS4_XENLA" TargetMode="External"/><Relationship Id="rId1571" Type="http://schemas.openxmlformats.org/officeDocument/2006/relationships/hyperlink" Target="http://www.uniprot.org/uniprot/Q802E8_XENLA" TargetMode="External"/><Relationship Id="rId2208" Type="http://schemas.openxmlformats.org/officeDocument/2006/relationships/hyperlink" Target="http://www.uniprot.org/uniprot/F6T141_XENTR" TargetMode="External"/><Relationship Id="rId2415" Type="http://schemas.openxmlformats.org/officeDocument/2006/relationships/hyperlink" Target="http://www.uniprot.org/uniprot/B0JZH0_XENTR" TargetMode="External"/><Relationship Id="rId2622" Type="http://schemas.openxmlformats.org/officeDocument/2006/relationships/hyperlink" Target="http://www.uniprot.org/uniprot/PYG1A_XENLA" TargetMode="External"/><Relationship Id="rId70" Type="http://schemas.openxmlformats.org/officeDocument/2006/relationships/hyperlink" Target="http://www.uniprot.org/uniprot/Q4V7I1_XENLA" TargetMode="External"/><Relationship Id="rId801" Type="http://schemas.openxmlformats.org/officeDocument/2006/relationships/hyperlink" Target="http://www.uniprot.org/uniprot/Q640G3_XENLA" TargetMode="External"/><Relationship Id="rId1017" Type="http://schemas.openxmlformats.org/officeDocument/2006/relationships/hyperlink" Target="http://www.uniprot.org/uniprot/A9UMQ1_XENLA" TargetMode="External"/><Relationship Id="rId1224" Type="http://schemas.openxmlformats.org/officeDocument/2006/relationships/hyperlink" Target="http://www.uniprot.org/uniprot/F7E229_XENTR" TargetMode="External"/><Relationship Id="rId1431" Type="http://schemas.openxmlformats.org/officeDocument/2006/relationships/hyperlink" Target="http://www.uniprot.org/uniprot/Q0IIW2_XENTR" TargetMode="External"/><Relationship Id="rId1669" Type="http://schemas.openxmlformats.org/officeDocument/2006/relationships/hyperlink" Target="http://www.uniprot.org/uniprot/F6S3Q1_XENTR" TargetMode="External"/><Relationship Id="rId1876" Type="http://schemas.openxmlformats.org/officeDocument/2006/relationships/hyperlink" Target="http://www.uniprot.org/uniprot/Q642Q6_XENLA" TargetMode="External"/><Relationship Id="rId2927" Type="http://schemas.openxmlformats.org/officeDocument/2006/relationships/hyperlink" Target="http://www.uniprot.org/uniprot/Q498H7_XENLA" TargetMode="External"/><Relationship Id="rId3091" Type="http://schemas.openxmlformats.org/officeDocument/2006/relationships/hyperlink" Target="http://www.uniprot.org/uniprot/F6PUN7_XENTR" TargetMode="External"/><Relationship Id="rId1529" Type="http://schemas.openxmlformats.org/officeDocument/2006/relationships/hyperlink" Target="http://www.uniprot.org/uniprot/Q860P5_XENLA" TargetMode="External"/><Relationship Id="rId1736" Type="http://schemas.openxmlformats.org/officeDocument/2006/relationships/hyperlink" Target="http://www.uniprot.org/uniprot/Q3B8D6_XENLA" TargetMode="External"/><Relationship Id="rId1943" Type="http://schemas.openxmlformats.org/officeDocument/2006/relationships/hyperlink" Target="http://www.uniprot.org/uniprot/Q6AZH3_XENLA" TargetMode="External"/><Relationship Id="rId3189" Type="http://schemas.openxmlformats.org/officeDocument/2006/relationships/hyperlink" Target="http://www.uniprot.org/uniprot/IFT57_XENLA" TargetMode="External"/><Relationship Id="rId28" Type="http://schemas.openxmlformats.org/officeDocument/2006/relationships/hyperlink" Target="http://www.uniprot.org/uniprot/DOHH_XENLA" TargetMode="External"/><Relationship Id="rId1803" Type="http://schemas.openxmlformats.org/officeDocument/2006/relationships/hyperlink" Target="http://www.uniprot.org/uniprot/Q6P4N3_XENTR" TargetMode="External"/><Relationship Id="rId3049" Type="http://schemas.openxmlformats.org/officeDocument/2006/relationships/hyperlink" Target="http://www.uniprot.org/uniprot/Q6NTK8_XENLA" TargetMode="External"/><Relationship Id="rId3256" Type="http://schemas.openxmlformats.org/officeDocument/2006/relationships/hyperlink" Target="http://www.uniprot.org/uniprot/SEH1B_XENLA" TargetMode="External"/><Relationship Id="rId177" Type="http://schemas.openxmlformats.org/officeDocument/2006/relationships/hyperlink" Target="http://www.uniprot.org/uniprot/F6WQY5_XENTR" TargetMode="External"/><Relationship Id="rId384" Type="http://schemas.openxmlformats.org/officeDocument/2006/relationships/hyperlink" Target="http://www.uniprot.org/uniprot/Q5XHI1_XENLA" TargetMode="External"/><Relationship Id="rId591" Type="http://schemas.openxmlformats.org/officeDocument/2006/relationships/hyperlink" Target="http://www.uniprot.org/uniprot/Q642R6_XENLA" TargetMode="External"/><Relationship Id="rId2065" Type="http://schemas.openxmlformats.org/officeDocument/2006/relationships/hyperlink" Target="http://www.uniprot.org/uniprot/B3DM58_XENTR" TargetMode="External"/><Relationship Id="rId2272" Type="http://schemas.openxmlformats.org/officeDocument/2006/relationships/hyperlink" Target="http://www.uniprot.org/uniprot/KI15B_XENLA" TargetMode="External"/><Relationship Id="rId3116" Type="http://schemas.openxmlformats.org/officeDocument/2006/relationships/hyperlink" Target="http://www.uniprot.org/uniprot/Q28EN0_XENTR" TargetMode="External"/><Relationship Id="rId244" Type="http://schemas.openxmlformats.org/officeDocument/2006/relationships/hyperlink" Target="http://www.uniprot.org/uniprot/DAAF3_XENLA" TargetMode="External"/><Relationship Id="rId689" Type="http://schemas.openxmlformats.org/officeDocument/2006/relationships/hyperlink" Target="http://www.uniprot.org/uniprot/Q28CB8_XENTR" TargetMode="External"/><Relationship Id="rId896" Type="http://schemas.openxmlformats.org/officeDocument/2006/relationships/hyperlink" Target="http://www.uniprot.org/uniprot/F6ZM66_XENTR" TargetMode="External"/><Relationship Id="rId1081" Type="http://schemas.openxmlformats.org/officeDocument/2006/relationships/hyperlink" Target="http://www.uniprot.org/uniprot/CHM4B_XENLA" TargetMode="External"/><Relationship Id="rId2577" Type="http://schemas.openxmlformats.org/officeDocument/2006/relationships/hyperlink" Target="http://www.uniprot.org/uniprot/Q6GMC3_XENLA" TargetMode="External"/><Relationship Id="rId2784" Type="http://schemas.openxmlformats.org/officeDocument/2006/relationships/hyperlink" Target="http://www.uniprot.org/uniprot/Q4V836_XENLA" TargetMode="External"/><Relationship Id="rId451" Type="http://schemas.openxmlformats.org/officeDocument/2006/relationships/hyperlink" Target="http://www.uniprot.org/uniprot/Q28HS1_XENTR" TargetMode="External"/><Relationship Id="rId549" Type="http://schemas.openxmlformats.org/officeDocument/2006/relationships/hyperlink" Target="http://www.uniprot.org/uniprot/Q6DE24_XENLA" TargetMode="External"/><Relationship Id="rId756" Type="http://schemas.openxmlformats.org/officeDocument/2006/relationships/hyperlink" Target="http://www.uniprot.org/uniprot/Q6DKM7_XENLA" TargetMode="External"/><Relationship Id="rId1179" Type="http://schemas.openxmlformats.org/officeDocument/2006/relationships/hyperlink" Target="http://www.uniprot.org/uniprot/Q6NTK0_XENLA" TargetMode="External"/><Relationship Id="rId1386" Type="http://schemas.openxmlformats.org/officeDocument/2006/relationships/hyperlink" Target="http://www.uniprot.org/uniprot/Q6NRS4_XENLA" TargetMode="External"/><Relationship Id="rId1593" Type="http://schemas.openxmlformats.org/officeDocument/2006/relationships/hyperlink" Target="http://www.uniprot.org/uniprot/Q6NTZ7_XENLA" TargetMode="External"/><Relationship Id="rId2132" Type="http://schemas.openxmlformats.org/officeDocument/2006/relationships/hyperlink" Target="http://www.uniprot.org/uniprot/A1L3J7_XENLA" TargetMode="External"/><Relationship Id="rId2437" Type="http://schemas.openxmlformats.org/officeDocument/2006/relationships/hyperlink" Target="http://www.uniprot.org/uniprot/A3KNE3_XENLA" TargetMode="External"/><Relationship Id="rId2991" Type="http://schemas.openxmlformats.org/officeDocument/2006/relationships/hyperlink" Target="http://www.uniprot.org/uniprot/ANM1A_XENLA" TargetMode="External"/><Relationship Id="rId104" Type="http://schemas.openxmlformats.org/officeDocument/2006/relationships/hyperlink" Target="http://www.uniprot.org/uniprot/F6VQ54_XENTR" TargetMode="External"/><Relationship Id="rId311" Type="http://schemas.openxmlformats.org/officeDocument/2006/relationships/hyperlink" Target="http://www.uniprot.org/uniprot/F7C1W6_XENTR" TargetMode="External"/><Relationship Id="rId409" Type="http://schemas.openxmlformats.org/officeDocument/2006/relationships/hyperlink" Target="http://www.uniprot.org/uniprot/DVL2_XENLA" TargetMode="External"/><Relationship Id="rId963" Type="http://schemas.openxmlformats.org/officeDocument/2006/relationships/hyperlink" Target="http://www.uniprot.org/uniprot/F7AJ86_XENTR" TargetMode="External"/><Relationship Id="rId1039" Type="http://schemas.openxmlformats.org/officeDocument/2006/relationships/hyperlink" Target="http://www.uniprot.org/uniprot/F6Z217_XENTR" TargetMode="External"/><Relationship Id="rId1246" Type="http://schemas.openxmlformats.org/officeDocument/2006/relationships/hyperlink" Target="http://www.uniprot.org/uniprot/Q6NRE5_XENLA" TargetMode="External"/><Relationship Id="rId1898" Type="http://schemas.openxmlformats.org/officeDocument/2006/relationships/hyperlink" Target="http://www.uniprot.org/uniprot/Q9IAM5_XENLA" TargetMode="External"/><Relationship Id="rId2644" Type="http://schemas.openxmlformats.org/officeDocument/2006/relationships/hyperlink" Target="http://www.uniprot.org/uniprot/F7ALH1_XENTR" TargetMode="External"/><Relationship Id="rId2851" Type="http://schemas.openxmlformats.org/officeDocument/2006/relationships/hyperlink" Target="http://www.uniprot.org/uniprot/F6Q7A9_XENTR" TargetMode="External"/><Relationship Id="rId2949" Type="http://schemas.openxmlformats.org/officeDocument/2006/relationships/hyperlink" Target="http://www.uniprot.org/uniprot/ENOF1_XENLA" TargetMode="External"/><Relationship Id="rId92" Type="http://schemas.openxmlformats.org/officeDocument/2006/relationships/hyperlink" Target="http://www.uniprot.org/uniprot/GRB2A_XENLA" TargetMode="External"/><Relationship Id="rId616" Type="http://schemas.openxmlformats.org/officeDocument/2006/relationships/hyperlink" Target="http://www.uniprot.org/uniprot/Q6AZT1_XENLA" TargetMode="External"/><Relationship Id="rId823" Type="http://schemas.openxmlformats.org/officeDocument/2006/relationships/hyperlink" Target="http://www.uniprot.org/uniprot/Q6P7I2_XENLA" TargetMode="External"/><Relationship Id="rId1453" Type="http://schemas.openxmlformats.org/officeDocument/2006/relationships/hyperlink" Target="http://www.uniprot.org/uniprot/YBX2B_XENLA" TargetMode="External"/><Relationship Id="rId1660" Type="http://schemas.openxmlformats.org/officeDocument/2006/relationships/hyperlink" Target="http://www.uniprot.org/uniprot/Q6GNS4_XENLA" TargetMode="External"/><Relationship Id="rId1758" Type="http://schemas.openxmlformats.org/officeDocument/2006/relationships/hyperlink" Target="http://www.uniprot.org/uniprot/RTN3A_XENLA" TargetMode="External"/><Relationship Id="rId2504" Type="http://schemas.openxmlformats.org/officeDocument/2006/relationships/hyperlink" Target="http://www.uniprot.org/uniprot/Q6DDL8_XENLA" TargetMode="External"/><Relationship Id="rId2711" Type="http://schemas.openxmlformats.org/officeDocument/2006/relationships/hyperlink" Target="http://www.uniprot.org/uniprot/Q8AVP8_XENLA" TargetMode="External"/><Relationship Id="rId2809" Type="http://schemas.openxmlformats.org/officeDocument/2006/relationships/hyperlink" Target="http://www.uniprot.org/uniprot/Q5U539_XENLA" TargetMode="External"/><Relationship Id="rId1106" Type="http://schemas.openxmlformats.org/officeDocument/2006/relationships/hyperlink" Target="http://www.uniprot.org/uniprot/PRP31_XENLA" TargetMode="External"/><Relationship Id="rId1313" Type="http://schemas.openxmlformats.org/officeDocument/2006/relationships/hyperlink" Target="http://www.uniprot.org/uniprot/B2GU72_XENTR" TargetMode="External"/><Relationship Id="rId1520" Type="http://schemas.openxmlformats.org/officeDocument/2006/relationships/hyperlink" Target="http://www.uniprot.org/uniprot/F7EC68_XENTR" TargetMode="External"/><Relationship Id="rId1965" Type="http://schemas.openxmlformats.org/officeDocument/2006/relationships/hyperlink" Target="http://www.uniprot.org/uniprot/Q6IND5_XENLA" TargetMode="External"/><Relationship Id="rId3180" Type="http://schemas.openxmlformats.org/officeDocument/2006/relationships/hyperlink" Target="http://www.uniprot.org/uniprot/A2BD87_XENLA" TargetMode="External"/><Relationship Id="rId1618" Type="http://schemas.openxmlformats.org/officeDocument/2006/relationships/hyperlink" Target="http://www.uniprot.org/uniprot/Q6DKL8_XENLA" TargetMode="External"/><Relationship Id="rId1825" Type="http://schemas.openxmlformats.org/officeDocument/2006/relationships/hyperlink" Target="http://www.uniprot.org/uniprot/Q0P4P9_XENTR" TargetMode="External"/><Relationship Id="rId3040" Type="http://schemas.openxmlformats.org/officeDocument/2006/relationships/hyperlink" Target="http://www.uniprot.org/uniprot/Q6INL9_XENLA" TargetMode="External"/><Relationship Id="rId3278" Type="http://schemas.openxmlformats.org/officeDocument/2006/relationships/hyperlink" Target="http://www.uniprot.org/uniprot/F6QLC8_XENTR" TargetMode="External"/><Relationship Id="rId199" Type="http://schemas.openxmlformats.org/officeDocument/2006/relationships/hyperlink" Target="http://www.uniprot.org/uniprot/Q6GPD1_XENLA" TargetMode="External"/><Relationship Id="rId2087" Type="http://schemas.openxmlformats.org/officeDocument/2006/relationships/hyperlink" Target="http://www.uniprot.org/uniprot/Q5M7M1_XENTR" TargetMode="External"/><Relationship Id="rId2294" Type="http://schemas.openxmlformats.org/officeDocument/2006/relationships/hyperlink" Target="http://www.uniprot.org/uniprot/CDK5_XENLA" TargetMode="External"/><Relationship Id="rId3138" Type="http://schemas.openxmlformats.org/officeDocument/2006/relationships/hyperlink" Target="http://www.uniprot.org/uniprot/P4R2A_XENLA" TargetMode="External"/><Relationship Id="rId266" Type="http://schemas.openxmlformats.org/officeDocument/2006/relationships/hyperlink" Target="http://www.uniprot.org/uniprot/A0JMT1_XENLA" TargetMode="External"/><Relationship Id="rId473" Type="http://schemas.openxmlformats.org/officeDocument/2006/relationships/hyperlink" Target="http://www.uniprot.org/uniprot/Q5U4V6_XENLA" TargetMode="External"/><Relationship Id="rId680" Type="http://schemas.openxmlformats.org/officeDocument/2006/relationships/hyperlink" Target="http://www.uniprot.org/uniprot/Q6DDR5_XENLA" TargetMode="External"/><Relationship Id="rId2154" Type="http://schemas.openxmlformats.org/officeDocument/2006/relationships/hyperlink" Target="http://www.uniprot.org/uniprot/MTHSD_XENLA" TargetMode="External"/><Relationship Id="rId2361" Type="http://schemas.openxmlformats.org/officeDocument/2006/relationships/hyperlink" Target="http://www.uniprot.org/uniprot/Q6NTS0_XENLA" TargetMode="External"/><Relationship Id="rId2599" Type="http://schemas.openxmlformats.org/officeDocument/2006/relationships/hyperlink" Target="http://www.uniprot.org/uniprot/Q0IH13_XENLA" TargetMode="External"/><Relationship Id="rId3205" Type="http://schemas.openxmlformats.org/officeDocument/2006/relationships/hyperlink" Target="http://www.uniprot.org/uniprot/Q6NTS4_XENLA" TargetMode="External"/><Relationship Id="rId126" Type="http://schemas.openxmlformats.org/officeDocument/2006/relationships/hyperlink" Target="http://www.uniprot.org/uniprot/Q7ZYF0_XENLA" TargetMode="External"/><Relationship Id="rId333" Type="http://schemas.openxmlformats.org/officeDocument/2006/relationships/hyperlink" Target="http://www.uniprot.org/uniprot/Q7ZYN0_XENLA" TargetMode="External"/><Relationship Id="rId540" Type="http://schemas.openxmlformats.org/officeDocument/2006/relationships/hyperlink" Target="http://www.uniprot.org/uniprot/Q5M780_XENLA" TargetMode="External"/><Relationship Id="rId778" Type="http://schemas.openxmlformats.org/officeDocument/2006/relationships/hyperlink" Target="http://www.uniprot.org/uniprot/Q66KX9_XENLA" TargetMode="External"/><Relationship Id="rId985" Type="http://schemas.openxmlformats.org/officeDocument/2006/relationships/hyperlink" Target="http://www.uniprot.org/uniprot/NCOA2_XENLA" TargetMode="External"/><Relationship Id="rId1170" Type="http://schemas.openxmlformats.org/officeDocument/2006/relationships/hyperlink" Target="http://www.uniprot.org/uniprot/Q7ZWV1_XENLA" TargetMode="External"/><Relationship Id="rId2014" Type="http://schemas.openxmlformats.org/officeDocument/2006/relationships/hyperlink" Target="http://www.uniprot.org/uniprot/Q641I4_XENLA" TargetMode="External"/><Relationship Id="rId2221" Type="http://schemas.openxmlformats.org/officeDocument/2006/relationships/hyperlink" Target="http://www.uniprot.org/uniprot/Q7ZXI6_XENLA" TargetMode="External"/><Relationship Id="rId2459" Type="http://schemas.openxmlformats.org/officeDocument/2006/relationships/hyperlink" Target="http://www.uniprot.org/uniprot/F6QTU2_XENTR" TargetMode="External"/><Relationship Id="rId2666" Type="http://schemas.openxmlformats.org/officeDocument/2006/relationships/hyperlink" Target="http://www.uniprot.org/uniprot/Q6NTJ4_XENLA" TargetMode="External"/><Relationship Id="rId2873" Type="http://schemas.openxmlformats.org/officeDocument/2006/relationships/hyperlink" Target="http://www.uniprot.org/uniprot/Q63ZQ7_XENLA" TargetMode="External"/><Relationship Id="rId638" Type="http://schemas.openxmlformats.org/officeDocument/2006/relationships/hyperlink" Target="http://www.uniprot.org/uniprot/F7EUH8_XENTR" TargetMode="External"/><Relationship Id="rId845" Type="http://schemas.openxmlformats.org/officeDocument/2006/relationships/hyperlink" Target="http://www.uniprot.org/uniprot/A5D8Q9_XENLA" TargetMode="External"/><Relationship Id="rId1030" Type="http://schemas.openxmlformats.org/officeDocument/2006/relationships/hyperlink" Target="http://www.uniprot.org/uniprot/YKT6B_XENLA" TargetMode="External"/><Relationship Id="rId1268" Type="http://schemas.openxmlformats.org/officeDocument/2006/relationships/hyperlink" Target="http://www.uniprot.org/uniprot/MON2_XENLA" TargetMode="External"/><Relationship Id="rId1475" Type="http://schemas.openxmlformats.org/officeDocument/2006/relationships/hyperlink" Target="http://www.uniprot.org/uniprot/A0AUS4_XENLA" TargetMode="External"/><Relationship Id="rId1682" Type="http://schemas.openxmlformats.org/officeDocument/2006/relationships/hyperlink" Target="http://www.uniprot.org/uniprot/CNDG2_XENLA" TargetMode="External"/><Relationship Id="rId2319" Type="http://schemas.openxmlformats.org/officeDocument/2006/relationships/hyperlink" Target="http://www.uniprot.org/uniprot/Q6NRY1_XENLA" TargetMode="External"/><Relationship Id="rId2526" Type="http://schemas.openxmlformats.org/officeDocument/2006/relationships/hyperlink" Target="http://www.uniprot.org/uniprot/B1H1Y8_XENLA" TargetMode="External"/><Relationship Id="rId2733" Type="http://schemas.openxmlformats.org/officeDocument/2006/relationships/hyperlink" Target="http://www.uniprot.org/uniprot/A1L3J0_XENLA" TargetMode="External"/><Relationship Id="rId400" Type="http://schemas.openxmlformats.org/officeDocument/2006/relationships/hyperlink" Target="http://www.uniprot.org/uniprot/Q7ZYG7_XENLA" TargetMode="External"/><Relationship Id="rId705" Type="http://schemas.openxmlformats.org/officeDocument/2006/relationships/hyperlink" Target="http://www.uniprot.org/uniprot/STA31_XENLA" TargetMode="External"/><Relationship Id="rId1128" Type="http://schemas.openxmlformats.org/officeDocument/2006/relationships/hyperlink" Target="http://www.uniprot.org/uniprot/Q6PAA6_XENLA" TargetMode="External"/><Relationship Id="rId1335" Type="http://schemas.openxmlformats.org/officeDocument/2006/relationships/hyperlink" Target="http://www.uniprot.org/uniprot/Q68F32_XENLA" TargetMode="External"/><Relationship Id="rId1542" Type="http://schemas.openxmlformats.org/officeDocument/2006/relationships/hyperlink" Target="http://www.uniprot.org/uniprot/Q7SZB7_XENLA" TargetMode="External"/><Relationship Id="rId1987" Type="http://schemas.openxmlformats.org/officeDocument/2006/relationships/hyperlink" Target="http://www.uniprot.org/uniprot/Q3KPV9_XENLA" TargetMode="External"/><Relationship Id="rId2940" Type="http://schemas.openxmlformats.org/officeDocument/2006/relationships/hyperlink" Target="http://www.uniprot.org/uniprot/Q640I0_XENLA" TargetMode="External"/><Relationship Id="rId912" Type="http://schemas.openxmlformats.org/officeDocument/2006/relationships/hyperlink" Target="http://www.uniprot.org/uniprot/A5D8P1_XENLA" TargetMode="External"/><Relationship Id="rId1847" Type="http://schemas.openxmlformats.org/officeDocument/2006/relationships/hyperlink" Target="http://www.uniprot.org/uniprot/Q5PQ14_XENLA" TargetMode="External"/><Relationship Id="rId2800" Type="http://schemas.openxmlformats.org/officeDocument/2006/relationships/hyperlink" Target="http://www.uniprot.org/uniprot/PNO1_XENLA" TargetMode="External"/><Relationship Id="rId41" Type="http://schemas.openxmlformats.org/officeDocument/2006/relationships/hyperlink" Target="http://www.uniprot.org/uniprot/Q6NRG9_XENLA" TargetMode="External"/><Relationship Id="rId1402" Type="http://schemas.openxmlformats.org/officeDocument/2006/relationships/hyperlink" Target="http://www.uniprot.org/uniprot/Q8AVG8_XENLA" TargetMode="External"/><Relationship Id="rId1707" Type="http://schemas.openxmlformats.org/officeDocument/2006/relationships/hyperlink" Target="http://www.uniprot.org/uniprot/Q4KLW3_XENLA" TargetMode="External"/><Relationship Id="rId3062" Type="http://schemas.openxmlformats.org/officeDocument/2006/relationships/hyperlink" Target="http://www.uniprot.org/uniprot/CRTC3_XENLA" TargetMode="External"/><Relationship Id="rId190" Type="http://schemas.openxmlformats.org/officeDocument/2006/relationships/hyperlink" Target="http://www.uniprot.org/uniprot/Q66KR1_XENLA" TargetMode="External"/><Relationship Id="rId288" Type="http://schemas.openxmlformats.org/officeDocument/2006/relationships/hyperlink" Target="http://www.uniprot.org/uniprot/F6WN51_XENTR" TargetMode="External"/><Relationship Id="rId1914" Type="http://schemas.openxmlformats.org/officeDocument/2006/relationships/hyperlink" Target="http://www.uniprot.org/uniprot/F7EHH0_XENTR" TargetMode="External"/><Relationship Id="rId495" Type="http://schemas.openxmlformats.org/officeDocument/2006/relationships/hyperlink" Target="http://www.uniprot.org/uniprot/VATC1_XENLA" TargetMode="External"/><Relationship Id="rId2176" Type="http://schemas.openxmlformats.org/officeDocument/2006/relationships/hyperlink" Target="http://www.uniprot.org/uniprot/A0A068ENH4_XENLA" TargetMode="External"/><Relationship Id="rId2383" Type="http://schemas.openxmlformats.org/officeDocument/2006/relationships/hyperlink" Target="http://www.uniprot.org/uniprot/CD123_XENLA" TargetMode="External"/><Relationship Id="rId2590" Type="http://schemas.openxmlformats.org/officeDocument/2006/relationships/hyperlink" Target="http://www.uniprot.org/uniprot/F7A198_XENTR" TargetMode="External"/><Relationship Id="rId3227" Type="http://schemas.openxmlformats.org/officeDocument/2006/relationships/hyperlink" Target="http://www.uniprot.org/uniprot/KBP_XENTR" TargetMode="External"/><Relationship Id="rId148" Type="http://schemas.openxmlformats.org/officeDocument/2006/relationships/hyperlink" Target="http://www.uniprot.org/uniprot/RM15_XENLA" TargetMode="External"/><Relationship Id="rId355" Type="http://schemas.openxmlformats.org/officeDocument/2006/relationships/hyperlink" Target="http://www.uniprot.org/uniprot/Q3KPS0_XENLA" TargetMode="External"/><Relationship Id="rId562" Type="http://schemas.openxmlformats.org/officeDocument/2006/relationships/hyperlink" Target="http://www.uniprot.org/uniprot/F7EGS8_XENTR" TargetMode="External"/><Relationship Id="rId1192" Type="http://schemas.openxmlformats.org/officeDocument/2006/relationships/hyperlink" Target="http://www.uniprot.org/uniprot/LIMC1_XENLA" TargetMode="External"/><Relationship Id="rId2036" Type="http://schemas.openxmlformats.org/officeDocument/2006/relationships/hyperlink" Target="http://www.uniprot.org/uniprot/Q6GPN4_XENLA" TargetMode="External"/><Relationship Id="rId2243" Type="http://schemas.openxmlformats.org/officeDocument/2006/relationships/hyperlink" Target="http://www.uniprot.org/uniprot/Q66J62_XENLA" TargetMode="External"/><Relationship Id="rId2450" Type="http://schemas.openxmlformats.org/officeDocument/2006/relationships/hyperlink" Target="http://www.uniprot.org/uniprot/Q6NRJ3_XENLA" TargetMode="External"/><Relationship Id="rId2688" Type="http://schemas.openxmlformats.org/officeDocument/2006/relationships/hyperlink" Target="http://www.uniprot.org/uniprot/R4JU55_XENLA" TargetMode="External"/><Relationship Id="rId2895" Type="http://schemas.openxmlformats.org/officeDocument/2006/relationships/hyperlink" Target="http://www.uniprot.org/uniprot/Q6AZJ0_XENLA" TargetMode="External"/><Relationship Id="rId215" Type="http://schemas.openxmlformats.org/officeDocument/2006/relationships/hyperlink" Target="http://www.uniprot.org/uniprot/F6W1M8_XENTR" TargetMode="External"/><Relationship Id="rId422" Type="http://schemas.openxmlformats.org/officeDocument/2006/relationships/hyperlink" Target="http://www.uniprot.org/uniprot/Q8AVV0_XENLA" TargetMode="External"/><Relationship Id="rId867" Type="http://schemas.openxmlformats.org/officeDocument/2006/relationships/hyperlink" Target="http://www.uniprot.org/uniprot/Q7ZYF5_XENLA" TargetMode="External"/><Relationship Id="rId1052" Type="http://schemas.openxmlformats.org/officeDocument/2006/relationships/hyperlink" Target="http://www.uniprot.org/uniprot/Q6NUD2_XENLA" TargetMode="External"/><Relationship Id="rId1497" Type="http://schemas.openxmlformats.org/officeDocument/2006/relationships/hyperlink" Target="http://www.uniprot.org/uniprot/F7CFX5_XENTR" TargetMode="External"/><Relationship Id="rId2103" Type="http://schemas.openxmlformats.org/officeDocument/2006/relationships/hyperlink" Target="http://www.uniprot.org/uniprot/Q7ZTL2_XENLA" TargetMode="External"/><Relationship Id="rId2310" Type="http://schemas.openxmlformats.org/officeDocument/2006/relationships/hyperlink" Target="http://www.uniprot.org/uniprot/B2RYX8_XENTR" TargetMode="External"/><Relationship Id="rId2548" Type="http://schemas.openxmlformats.org/officeDocument/2006/relationships/hyperlink" Target="http://www.uniprot.org/uniprot/Q6DD59_XENLA" TargetMode="External"/><Relationship Id="rId2755" Type="http://schemas.openxmlformats.org/officeDocument/2006/relationships/hyperlink" Target="http://www.uniprot.org/uniprot/Q5EAU4_XENLA" TargetMode="External"/><Relationship Id="rId2962" Type="http://schemas.openxmlformats.org/officeDocument/2006/relationships/hyperlink" Target="http://www.uniprot.org/uniprot/B7ZRJ3_XENLA" TargetMode="External"/><Relationship Id="rId727" Type="http://schemas.openxmlformats.org/officeDocument/2006/relationships/hyperlink" Target="http://www.uniprot.org/uniprot/Q6DD58_XENLA" TargetMode="External"/><Relationship Id="rId934" Type="http://schemas.openxmlformats.org/officeDocument/2006/relationships/hyperlink" Target="http://www.uniprot.org/uniprot/Q4QR30_XENLA" TargetMode="External"/><Relationship Id="rId1357" Type="http://schemas.openxmlformats.org/officeDocument/2006/relationships/hyperlink" Target="http://www.uniprot.org/uniprot/RANB9_XENLA" TargetMode="External"/><Relationship Id="rId1564" Type="http://schemas.openxmlformats.org/officeDocument/2006/relationships/hyperlink" Target="http://www.uniprot.org/uniprot/F6Z1W6_XENTR" TargetMode="External"/><Relationship Id="rId1771" Type="http://schemas.openxmlformats.org/officeDocument/2006/relationships/hyperlink" Target="http://www.uniprot.org/uniprot/Q4V7K8_XENLA" TargetMode="External"/><Relationship Id="rId2408" Type="http://schemas.openxmlformats.org/officeDocument/2006/relationships/hyperlink" Target="http://www.uniprot.org/uniprot/Q8AVE8_XENLA" TargetMode="External"/><Relationship Id="rId2615" Type="http://schemas.openxmlformats.org/officeDocument/2006/relationships/hyperlink" Target="http://www.uniprot.org/uniprot/Q5XGY2_XENLA" TargetMode="External"/><Relationship Id="rId2822" Type="http://schemas.openxmlformats.org/officeDocument/2006/relationships/hyperlink" Target="http://www.uniprot.org/uniprot/F7A9L2_XENTR" TargetMode="External"/><Relationship Id="rId63" Type="http://schemas.openxmlformats.org/officeDocument/2006/relationships/hyperlink" Target="http://www.uniprot.org/uniprot/A9UM56_XENTR" TargetMode="External"/><Relationship Id="rId1217" Type="http://schemas.openxmlformats.org/officeDocument/2006/relationships/hyperlink" Target="http://www.uniprot.org/uniprot/Q801P5_XENLA" TargetMode="External"/><Relationship Id="rId1424" Type="http://schemas.openxmlformats.org/officeDocument/2006/relationships/hyperlink" Target="http://www.uniprot.org/uniprot/Q0V995_XENTR" TargetMode="External"/><Relationship Id="rId1631" Type="http://schemas.openxmlformats.org/officeDocument/2006/relationships/hyperlink" Target="http://www.uniprot.org/uniprot/K9J887_XENTR" TargetMode="External"/><Relationship Id="rId1869" Type="http://schemas.openxmlformats.org/officeDocument/2006/relationships/hyperlink" Target="http://www.uniprot.org/uniprot/FRRS1_XENLA" TargetMode="External"/><Relationship Id="rId3084" Type="http://schemas.openxmlformats.org/officeDocument/2006/relationships/hyperlink" Target="http://www.uniprot.org/uniprot/Q5XH34_XENLA" TargetMode="External"/><Relationship Id="rId3291" Type="http://schemas.openxmlformats.org/officeDocument/2006/relationships/hyperlink" Target="http://www.uniprot.org/uniprot/F208A_XENLA" TargetMode="External"/><Relationship Id="rId1729" Type="http://schemas.openxmlformats.org/officeDocument/2006/relationships/hyperlink" Target="http://www.uniprot.org/uniprot/Q6JA20_XENLA" TargetMode="External"/><Relationship Id="rId1936" Type="http://schemas.openxmlformats.org/officeDocument/2006/relationships/hyperlink" Target="http://www.uniprot.org/uniprot/Q6PAB6_XENLA" TargetMode="External"/><Relationship Id="rId2198" Type="http://schemas.openxmlformats.org/officeDocument/2006/relationships/hyperlink" Target="http://www.uniprot.org/uniprot/Q6DE93_XENLA" TargetMode="External"/><Relationship Id="rId3151" Type="http://schemas.openxmlformats.org/officeDocument/2006/relationships/hyperlink" Target="http://www.uniprot.org/uniprot/A8E5R4_XENTR" TargetMode="External"/><Relationship Id="rId3249" Type="http://schemas.openxmlformats.org/officeDocument/2006/relationships/hyperlink" Target="http://www.uniprot.org/uniprot/ARHL2_XENTR" TargetMode="External"/><Relationship Id="rId377" Type="http://schemas.openxmlformats.org/officeDocument/2006/relationships/hyperlink" Target="http://www.uniprot.org/uniprot/Q32NR0_XENLA" TargetMode="External"/><Relationship Id="rId584" Type="http://schemas.openxmlformats.org/officeDocument/2006/relationships/hyperlink" Target="http://www.uniprot.org/uniprot/Q7ZWX1_XENLA" TargetMode="External"/><Relationship Id="rId2058" Type="http://schemas.openxmlformats.org/officeDocument/2006/relationships/hyperlink" Target="http://www.uniprot.org/uniprot/Q7ZY37_XENLA" TargetMode="External"/><Relationship Id="rId2265" Type="http://schemas.openxmlformats.org/officeDocument/2006/relationships/hyperlink" Target="http://www.uniprot.org/uniprot/A9JS78_XENLA" TargetMode="External"/><Relationship Id="rId3011" Type="http://schemas.openxmlformats.org/officeDocument/2006/relationships/hyperlink" Target="http://www.uniprot.org/uniprot/A6H8I5_XENLA" TargetMode="External"/><Relationship Id="rId3109" Type="http://schemas.openxmlformats.org/officeDocument/2006/relationships/hyperlink" Target="http://www.uniprot.org/uniprot/Q6NU25_XENLA" TargetMode="External"/><Relationship Id="rId5" Type="http://schemas.openxmlformats.org/officeDocument/2006/relationships/hyperlink" Target="http://www.uniprot.org/uniprot/Q0IIW5_XENTR" TargetMode="External"/><Relationship Id="rId237" Type="http://schemas.openxmlformats.org/officeDocument/2006/relationships/hyperlink" Target="http://www.uniprot.org/uniprot/F7E353_XENTR" TargetMode="External"/><Relationship Id="rId791" Type="http://schemas.openxmlformats.org/officeDocument/2006/relationships/hyperlink" Target="http://www.uniprot.org/uniprot/B1WBD1_XENLA" TargetMode="External"/><Relationship Id="rId889" Type="http://schemas.openxmlformats.org/officeDocument/2006/relationships/hyperlink" Target="http://www.uniprot.org/uniprot/CSN1_XENLA" TargetMode="External"/><Relationship Id="rId1074" Type="http://schemas.openxmlformats.org/officeDocument/2006/relationships/hyperlink" Target="http://www.uniprot.org/uniprot/Q6DFI0_XENLA" TargetMode="External"/><Relationship Id="rId2472" Type="http://schemas.openxmlformats.org/officeDocument/2006/relationships/hyperlink" Target="http://www.uniprot.org/uniprot/F6X369_XENTR" TargetMode="External"/><Relationship Id="rId2777" Type="http://schemas.openxmlformats.org/officeDocument/2006/relationships/hyperlink" Target="http://www.uniprot.org/uniprot/Q7SZ88_XENLA" TargetMode="External"/><Relationship Id="rId444" Type="http://schemas.openxmlformats.org/officeDocument/2006/relationships/hyperlink" Target="http://www.uniprot.org/uniprot/Q6DE60_XENLA" TargetMode="External"/><Relationship Id="rId651" Type="http://schemas.openxmlformats.org/officeDocument/2006/relationships/hyperlink" Target="http://www.uniprot.org/uniprot/F6UY01_XENTR" TargetMode="External"/><Relationship Id="rId749" Type="http://schemas.openxmlformats.org/officeDocument/2006/relationships/hyperlink" Target="http://www.uniprot.org/uniprot/A5D8P5_XENLA" TargetMode="External"/><Relationship Id="rId1281" Type="http://schemas.openxmlformats.org/officeDocument/2006/relationships/hyperlink" Target="http://www.uniprot.org/uniprot/Q6PA71_XENLA" TargetMode="External"/><Relationship Id="rId1379" Type="http://schemas.openxmlformats.org/officeDocument/2006/relationships/hyperlink" Target="http://www.uniprot.org/uniprot/Q2TAG7_XENLA" TargetMode="External"/><Relationship Id="rId1586" Type="http://schemas.openxmlformats.org/officeDocument/2006/relationships/hyperlink" Target="http://www.uniprot.org/uniprot/Q66IU5_XENLA" TargetMode="External"/><Relationship Id="rId2125" Type="http://schemas.openxmlformats.org/officeDocument/2006/relationships/hyperlink" Target="http://www.uniprot.org/uniprot/Q7ZXB4_XENLA" TargetMode="External"/><Relationship Id="rId2332" Type="http://schemas.openxmlformats.org/officeDocument/2006/relationships/hyperlink" Target="http://www.uniprot.org/uniprot/Q2VPH3_XENLA" TargetMode="External"/><Relationship Id="rId2984" Type="http://schemas.openxmlformats.org/officeDocument/2006/relationships/hyperlink" Target="http://www.uniprot.org/uniprot/Q6PHW7_XENLA" TargetMode="External"/><Relationship Id="rId304" Type="http://schemas.openxmlformats.org/officeDocument/2006/relationships/hyperlink" Target="http://www.uniprot.org/uniprot/CHRD1_XENLA" TargetMode="External"/><Relationship Id="rId511" Type="http://schemas.openxmlformats.org/officeDocument/2006/relationships/hyperlink" Target="http://www.uniprot.org/uniprot/CMBL_XENLA" TargetMode="External"/><Relationship Id="rId609" Type="http://schemas.openxmlformats.org/officeDocument/2006/relationships/hyperlink" Target="http://www.uniprot.org/uniprot/Q5XHI0_XENLA" TargetMode="External"/><Relationship Id="rId956" Type="http://schemas.openxmlformats.org/officeDocument/2006/relationships/hyperlink" Target="http://www.uniprot.org/uniprot/Q640H5_XENLA" TargetMode="External"/><Relationship Id="rId1141" Type="http://schemas.openxmlformats.org/officeDocument/2006/relationships/hyperlink" Target="http://www.uniprot.org/uniprot/Q6AZG9_XENLA" TargetMode="External"/><Relationship Id="rId1239" Type="http://schemas.openxmlformats.org/officeDocument/2006/relationships/hyperlink" Target="http://www.uniprot.org/uniprot/Q9I8S3_XENLA" TargetMode="External"/><Relationship Id="rId1793" Type="http://schemas.openxmlformats.org/officeDocument/2006/relationships/hyperlink" Target="http://www.uniprot.org/uniprot/Q9PTK7_XENLA" TargetMode="External"/><Relationship Id="rId2637" Type="http://schemas.openxmlformats.org/officeDocument/2006/relationships/hyperlink" Target="http://www.uniprot.org/uniprot/NH2L1_XENLA" TargetMode="External"/><Relationship Id="rId2844" Type="http://schemas.openxmlformats.org/officeDocument/2006/relationships/hyperlink" Target="http://www.uniprot.org/uniprot/SDE2_XENLA" TargetMode="External"/><Relationship Id="rId85" Type="http://schemas.openxmlformats.org/officeDocument/2006/relationships/hyperlink" Target="http://www.uniprot.org/uniprot/Q5PQ79_XENLA" TargetMode="External"/><Relationship Id="rId816" Type="http://schemas.openxmlformats.org/officeDocument/2006/relationships/hyperlink" Target="http://www.uniprot.org/uniprot/U19BB_XENLA" TargetMode="External"/><Relationship Id="rId1001" Type="http://schemas.openxmlformats.org/officeDocument/2006/relationships/hyperlink" Target="http://www.uniprot.org/uniprot/Q63ZM8_XENLA" TargetMode="External"/><Relationship Id="rId1446" Type="http://schemas.openxmlformats.org/officeDocument/2006/relationships/hyperlink" Target="http://www.uniprot.org/uniprot/GPD1L_XENLA" TargetMode="External"/><Relationship Id="rId1653" Type="http://schemas.openxmlformats.org/officeDocument/2006/relationships/hyperlink" Target="http://www.uniprot.org/uniprot/Q8AVD2_XENLA" TargetMode="External"/><Relationship Id="rId1860" Type="http://schemas.openxmlformats.org/officeDocument/2006/relationships/hyperlink" Target="http://www.uniprot.org/uniprot/SDA1_XENLA" TargetMode="External"/><Relationship Id="rId2704" Type="http://schemas.openxmlformats.org/officeDocument/2006/relationships/hyperlink" Target="http://www.uniprot.org/uniprot/Q7SYS7_XENLA" TargetMode="External"/><Relationship Id="rId2911" Type="http://schemas.openxmlformats.org/officeDocument/2006/relationships/hyperlink" Target="http://www.uniprot.org/uniprot/A0JPH2_XENLA" TargetMode="External"/><Relationship Id="rId1306" Type="http://schemas.openxmlformats.org/officeDocument/2006/relationships/hyperlink" Target="http://www.uniprot.org/uniprot/F6RVU2_XENTR" TargetMode="External"/><Relationship Id="rId1513" Type="http://schemas.openxmlformats.org/officeDocument/2006/relationships/hyperlink" Target="http://www.uniprot.org/uniprot/Q66KY6_XENLA" TargetMode="External"/><Relationship Id="rId1720" Type="http://schemas.openxmlformats.org/officeDocument/2006/relationships/hyperlink" Target="http://www.uniprot.org/uniprot/HSP70_XENLA" TargetMode="External"/><Relationship Id="rId1958" Type="http://schemas.openxmlformats.org/officeDocument/2006/relationships/hyperlink" Target="http://www.uniprot.org/uniprot/OSGEP_XENLA" TargetMode="External"/><Relationship Id="rId3173" Type="http://schemas.openxmlformats.org/officeDocument/2006/relationships/hyperlink" Target="http://www.uniprot.org/uniprot/Q66J56_XENLA" TargetMode="External"/><Relationship Id="rId12" Type="http://schemas.openxmlformats.org/officeDocument/2006/relationships/hyperlink" Target="http://www.uniprot.org/uniprot/F7BSG2_XENTR" TargetMode="External"/><Relationship Id="rId1818" Type="http://schemas.openxmlformats.org/officeDocument/2006/relationships/hyperlink" Target="http://www.uniprot.org/uniprot/Q6GM94_XENLA" TargetMode="External"/><Relationship Id="rId3033" Type="http://schemas.openxmlformats.org/officeDocument/2006/relationships/hyperlink" Target="http://www.uniprot.org/uniprot/Q7T0N5_XENLA" TargetMode="External"/><Relationship Id="rId3240" Type="http://schemas.openxmlformats.org/officeDocument/2006/relationships/hyperlink" Target="http://www.uniprot.org/uniprot/Q6P7M5_XENTR" TargetMode="External"/><Relationship Id="rId161" Type="http://schemas.openxmlformats.org/officeDocument/2006/relationships/hyperlink" Target="http://www.uniprot.org/uniprot/ELP3_XENLA" TargetMode="External"/><Relationship Id="rId399" Type="http://schemas.openxmlformats.org/officeDocument/2006/relationships/hyperlink" Target="http://www.uniprot.org/uniprot/Q7ZY27_XENLA" TargetMode="External"/><Relationship Id="rId2287" Type="http://schemas.openxmlformats.org/officeDocument/2006/relationships/hyperlink" Target="http://www.uniprot.org/uniprot/B1WB67_XENTR" TargetMode="External"/><Relationship Id="rId2494" Type="http://schemas.openxmlformats.org/officeDocument/2006/relationships/hyperlink" Target="http://www.uniprot.org/uniprot/Q6DDQ2_XENLA" TargetMode="External"/><Relationship Id="rId259" Type="http://schemas.openxmlformats.org/officeDocument/2006/relationships/hyperlink" Target="http://www.uniprot.org/uniprot/SYYC_XENLA" TargetMode="External"/><Relationship Id="rId466" Type="http://schemas.openxmlformats.org/officeDocument/2006/relationships/hyperlink" Target="http://www.uniprot.org/uniprot/BDH2_XENLA" TargetMode="External"/><Relationship Id="rId673" Type="http://schemas.openxmlformats.org/officeDocument/2006/relationships/hyperlink" Target="http://www.uniprot.org/uniprot/A2VDA0_XENLA" TargetMode="External"/><Relationship Id="rId880" Type="http://schemas.openxmlformats.org/officeDocument/2006/relationships/hyperlink" Target="http://www.uniprot.org/uniprot/A4FVE3_XENLA" TargetMode="External"/><Relationship Id="rId1096" Type="http://schemas.openxmlformats.org/officeDocument/2006/relationships/hyperlink" Target="http://www.uniprot.org/uniprot/CDK1A_XENLA" TargetMode="External"/><Relationship Id="rId2147" Type="http://schemas.openxmlformats.org/officeDocument/2006/relationships/hyperlink" Target="http://www.uniprot.org/uniprot/CFA20_XENLA" TargetMode="External"/><Relationship Id="rId2354" Type="http://schemas.openxmlformats.org/officeDocument/2006/relationships/hyperlink" Target="http://www.uniprot.org/uniprot/Q91860_XENLA" TargetMode="External"/><Relationship Id="rId2561" Type="http://schemas.openxmlformats.org/officeDocument/2006/relationships/hyperlink" Target="http://www.uniprot.org/uniprot/Q63ZN3_XENLA" TargetMode="External"/><Relationship Id="rId2799" Type="http://schemas.openxmlformats.org/officeDocument/2006/relationships/hyperlink" Target="http://www.uniprot.org/uniprot/Q0IHJ1_XENLA" TargetMode="External"/><Relationship Id="rId3100" Type="http://schemas.openxmlformats.org/officeDocument/2006/relationships/hyperlink" Target="http://www.uniprot.org/uniprot/F6VMK2_XENTR" TargetMode="External"/><Relationship Id="rId119" Type="http://schemas.openxmlformats.org/officeDocument/2006/relationships/hyperlink" Target="http://www.uniprot.org/uniprot/Q66KI6_XENLA" TargetMode="External"/><Relationship Id="rId326" Type="http://schemas.openxmlformats.org/officeDocument/2006/relationships/hyperlink" Target="http://www.uniprot.org/uniprot/Q0P3R1_XENLA" TargetMode="External"/><Relationship Id="rId533" Type="http://schemas.openxmlformats.org/officeDocument/2006/relationships/hyperlink" Target="http://www.uniprot.org/uniprot/Q6DIM9_XENTR" TargetMode="External"/><Relationship Id="rId978" Type="http://schemas.openxmlformats.org/officeDocument/2006/relationships/hyperlink" Target="http://www.uniprot.org/uniprot/Q7ZXI5_XENLA" TargetMode="External"/><Relationship Id="rId1163" Type="http://schemas.openxmlformats.org/officeDocument/2006/relationships/hyperlink" Target="http://www.uniprot.org/uniprot/Q5U541_XENLA" TargetMode="External"/><Relationship Id="rId1370" Type="http://schemas.openxmlformats.org/officeDocument/2006/relationships/hyperlink" Target="http://www.uniprot.org/uniprot/Q8AVG2_XENLA" TargetMode="External"/><Relationship Id="rId2007" Type="http://schemas.openxmlformats.org/officeDocument/2006/relationships/hyperlink" Target="http://www.uniprot.org/uniprot/Q6INK0_XENLA" TargetMode="External"/><Relationship Id="rId2214" Type="http://schemas.openxmlformats.org/officeDocument/2006/relationships/hyperlink" Target="http://www.uniprot.org/uniprot/F7BWM4_XENTR" TargetMode="External"/><Relationship Id="rId2659" Type="http://schemas.openxmlformats.org/officeDocument/2006/relationships/hyperlink" Target="http://www.uniprot.org/uniprot/F6UQE9_XENTR" TargetMode="External"/><Relationship Id="rId2866" Type="http://schemas.openxmlformats.org/officeDocument/2006/relationships/hyperlink" Target="http://www.uniprot.org/uniprot/Q0V9F2_XENTR" TargetMode="External"/><Relationship Id="rId740" Type="http://schemas.openxmlformats.org/officeDocument/2006/relationships/hyperlink" Target="http://www.uniprot.org/uniprot/A9JTS2_XENTR" TargetMode="External"/><Relationship Id="rId838" Type="http://schemas.openxmlformats.org/officeDocument/2006/relationships/hyperlink" Target="http://www.uniprot.org/uniprot/HBB1_XENLA" TargetMode="External"/><Relationship Id="rId1023" Type="http://schemas.openxmlformats.org/officeDocument/2006/relationships/hyperlink" Target="http://www.uniprot.org/uniprot/F7BPF6_XENTR" TargetMode="External"/><Relationship Id="rId1468" Type="http://schemas.openxmlformats.org/officeDocument/2006/relationships/hyperlink" Target="http://www.uniprot.org/uniprot/Q7SY77_XENLA" TargetMode="External"/><Relationship Id="rId1675" Type="http://schemas.openxmlformats.org/officeDocument/2006/relationships/hyperlink" Target="http://www.uniprot.org/uniprot/A4IFX6_XENLA" TargetMode="External"/><Relationship Id="rId1882" Type="http://schemas.openxmlformats.org/officeDocument/2006/relationships/hyperlink" Target="http://www.uniprot.org/uniprot/Q6NUC7_XENLA" TargetMode="External"/><Relationship Id="rId2421" Type="http://schemas.openxmlformats.org/officeDocument/2006/relationships/hyperlink" Target="http://www.uniprot.org/uniprot/Q7SZU1_XENLA" TargetMode="External"/><Relationship Id="rId2519" Type="http://schemas.openxmlformats.org/officeDocument/2006/relationships/hyperlink" Target="http://www.uniprot.org/uniprot/Q0IHC9_XENLA" TargetMode="External"/><Relationship Id="rId2726" Type="http://schemas.openxmlformats.org/officeDocument/2006/relationships/hyperlink" Target="http://www.uniprot.org/uniprot/Q6NTL8_XENLA" TargetMode="External"/><Relationship Id="rId600" Type="http://schemas.openxmlformats.org/officeDocument/2006/relationships/hyperlink" Target="http://www.uniprot.org/uniprot/Q640Z4_XENLA" TargetMode="External"/><Relationship Id="rId1230" Type="http://schemas.openxmlformats.org/officeDocument/2006/relationships/hyperlink" Target="http://www.uniprot.org/uniprot/Q28EF3_XENTR" TargetMode="External"/><Relationship Id="rId1328" Type="http://schemas.openxmlformats.org/officeDocument/2006/relationships/hyperlink" Target="http://www.uniprot.org/uniprot/Q642S4_XENLA" TargetMode="External"/><Relationship Id="rId1535" Type="http://schemas.openxmlformats.org/officeDocument/2006/relationships/hyperlink" Target="http://www.uniprot.org/uniprot/NLE1_XENLA" TargetMode="External"/><Relationship Id="rId2933" Type="http://schemas.openxmlformats.org/officeDocument/2006/relationships/hyperlink" Target="http://www.uniprot.org/uniprot/Q6GQ13_XENLA" TargetMode="External"/><Relationship Id="rId905" Type="http://schemas.openxmlformats.org/officeDocument/2006/relationships/hyperlink" Target="http://www.uniprot.org/uniprot/B3DLH8_XENTR" TargetMode="External"/><Relationship Id="rId1742" Type="http://schemas.openxmlformats.org/officeDocument/2006/relationships/hyperlink" Target="http://www.uniprot.org/uniprot/F6WPV7_XENTR" TargetMode="External"/><Relationship Id="rId3195" Type="http://schemas.openxmlformats.org/officeDocument/2006/relationships/hyperlink" Target="http://www.uniprot.org/uniprot/Q7SZB3_XENLA" TargetMode="External"/><Relationship Id="rId34" Type="http://schemas.openxmlformats.org/officeDocument/2006/relationships/hyperlink" Target="http://www.uniprot.org/uniprot/Q4V7U9_XENLA" TargetMode="External"/><Relationship Id="rId1602" Type="http://schemas.openxmlformats.org/officeDocument/2006/relationships/hyperlink" Target="http://www.uniprot.org/uniprot/A0PCL5_XENLA" TargetMode="External"/><Relationship Id="rId3055" Type="http://schemas.openxmlformats.org/officeDocument/2006/relationships/hyperlink" Target="http://www.uniprot.org/uniprot/Q68F05_XENLA" TargetMode="External"/><Relationship Id="rId3262" Type="http://schemas.openxmlformats.org/officeDocument/2006/relationships/hyperlink" Target="http://www.uniprot.org/uniprot/Q6DDP7_XENLA" TargetMode="External"/><Relationship Id="rId183" Type="http://schemas.openxmlformats.org/officeDocument/2006/relationships/hyperlink" Target="http://www.uniprot.org/uniprot/Q7ZWR6_XENLA" TargetMode="External"/><Relationship Id="rId390" Type="http://schemas.openxmlformats.org/officeDocument/2006/relationships/hyperlink" Target="http://www.uniprot.org/uniprot/Q6P7J6_XENLA" TargetMode="External"/><Relationship Id="rId1907" Type="http://schemas.openxmlformats.org/officeDocument/2006/relationships/hyperlink" Target="http://www.uniprot.org/uniprot/Q7T0S5_XENLA" TargetMode="External"/><Relationship Id="rId2071" Type="http://schemas.openxmlformats.org/officeDocument/2006/relationships/hyperlink" Target="http://www.uniprot.org/uniprot/TBB2_XENLA" TargetMode="External"/><Relationship Id="rId3122" Type="http://schemas.openxmlformats.org/officeDocument/2006/relationships/hyperlink" Target="http://www.uniprot.org/uniprot/CAMP1_XENLA" TargetMode="External"/><Relationship Id="rId250" Type="http://schemas.openxmlformats.org/officeDocument/2006/relationships/hyperlink" Target="http://www.uniprot.org/uniprot/SYCM_XENLA" TargetMode="External"/><Relationship Id="rId488" Type="http://schemas.openxmlformats.org/officeDocument/2006/relationships/hyperlink" Target="http://www.uniprot.org/uniprot/KIF2C_XENLA" TargetMode="External"/><Relationship Id="rId695" Type="http://schemas.openxmlformats.org/officeDocument/2006/relationships/hyperlink" Target="http://www.uniprot.org/uniprot/CWC27_XENLA" TargetMode="External"/><Relationship Id="rId2169" Type="http://schemas.openxmlformats.org/officeDocument/2006/relationships/hyperlink" Target="http://www.uniprot.org/uniprot/CHM1B_XENLA" TargetMode="External"/><Relationship Id="rId2376" Type="http://schemas.openxmlformats.org/officeDocument/2006/relationships/hyperlink" Target="http://www.uniprot.org/uniprot/A2RV71_XENLA" TargetMode="External"/><Relationship Id="rId2583" Type="http://schemas.openxmlformats.org/officeDocument/2006/relationships/hyperlink" Target="http://www.uniprot.org/uniprot/WDR4_XENLA" TargetMode="External"/><Relationship Id="rId2790" Type="http://schemas.openxmlformats.org/officeDocument/2006/relationships/hyperlink" Target="http://www.uniprot.org/uniprot/Q5EAW7_XENLA" TargetMode="External"/><Relationship Id="rId110" Type="http://schemas.openxmlformats.org/officeDocument/2006/relationships/hyperlink" Target="http://www.uniprot.org/uniprot/RNF10_XENLA" TargetMode="External"/><Relationship Id="rId348" Type="http://schemas.openxmlformats.org/officeDocument/2006/relationships/hyperlink" Target="http://www.uniprot.org/uniprot/A9ULW7_XENLA" TargetMode="External"/><Relationship Id="rId555" Type="http://schemas.openxmlformats.org/officeDocument/2006/relationships/hyperlink" Target="http://www.uniprot.org/uniprot/Q7ZWN3_XENLA" TargetMode="External"/><Relationship Id="rId762" Type="http://schemas.openxmlformats.org/officeDocument/2006/relationships/hyperlink" Target="http://www.uniprot.org/uniprot/F7EAJ2_XENTR" TargetMode="External"/><Relationship Id="rId1185" Type="http://schemas.openxmlformats.org/officeDocument/2006/relationships/hyperlink" Target="http://www.uniprot.org/uniprot/F6X1E9_XENTR" TargetMode="External"/><Relationship Id="rId1392" Type="http://schemas.openxmlformats.org/officeDocument/2006/relationships/hyperlink" Target="http://www.uniprot.org/uniprot/SDHB_XENLA" TargetMode="External"/><Relationship Id="rId2029" Type="http://schemas.openxmlformats.org/officeDocument/2006/relationships/hyperlink" Target="http://www.uniprot.org/uniprot/Q8AVW0_XENLA" TargetMode="External"/><Relationship Id="rId2236" Type="http://schemas.openxmlformats.org/officeDocument/2006/relationships/hyperlink" Target="http://www.uniprot.org/uniprot/Q3KPM3_XENLA" TargetMode="External"/><Relationship Id="rId2443" Type="http://schemas.openxmlformats.org/officeDocument/2006/relationships/hyperlink" Target="http://www.uniprot.org/uniprot/Q6DD69_XENLA" TargetMode="External"/><Relationship Id="rId2650" Type="http://schemas.openxmlformats.org/officeDocument/2006/relationships/hyperlink" Target="http://www.uniprot.org/uniprot/B3DLL9_XENLA" TargetMode="External"/><Relationship Id="rId2888" Type="http://schemas.openxmlformats.org/officeDocument/2006/relationships/hyperlink" Target="http://www.uniprot.org/uniprot/Q7ZWK4_XENLA" TargetMode="External"/><Relationship Id="rId208" Type="http://schemas.openxmlformats.org/officeDocument/2006/relationships/hyperlink" Target="http://www.uniprot.org/uniprot/Q5XH24_XENLA" TargetMode="External"/><Relationship Id="rId415" Type="http://schemas.openxmlformats.org/officeDocument/2006/relationships/hyperlink" Target="http://www.uniprot.org/uniprot/F6RW87_XENTR" TargetMode="External"/><Relationship Id="rId622" Type="http://schemas.openxmlformats.org/officeDocument/2006/relationships/hyperlink" Target="http://www.uniprot.org/uniprot/Q2VPG5_XENLA" TargetMode="External"/><Relationship Id="rId1045" Type="http://schemas.openxmlformats.org/officeDocument/2006/relationships/hyperlink" Target="http://www.uniprot.org/uniprot/A9JS80_XENLA" TargetMode="External"/><Relationship Id="rId1252" Type="http://schemas.openxmlformats.org/officeDocument/2006/relationships/hyperlink" Target="http://www.uniprot.org/uniprot/Q6DEA0_XENLA" TargetMode="External"/><Relationship Id="rId1697" Type="http://schemas.openxmlformats.org/officeDocument/2006/relationships/hyperlink" Target="http://www.uniprot.org/uniprot/ADM1B_XENLA" TargetMode="External"/><Relationship Id="rId2303" Type="http://schemas.openxmlformats.org/officeDocument/2006/relationships/hyperlink" Target="http://www.uniprot.org/uniprot/F6YW88_XENTR" TargetMode="External"/><Relationship Id="rId2510" Type="http://schemas.openxmlformats.org/officeDocument/2006/relationships/hyperlink" Target="http://www.uniprot.org/uniprot/Q6DJM1_XENLA" TargetMode="External"/><Relationship Id="rId2748" Type="http://schemas.openxmlformats.org/officeDocument/2006/relationships/hyperlink" Target="http://www.uniprot.org/uniprot/Q7T0Q4_XENLA" TargetMode="External"/><Relationship Id="rId2955" Type="http://schemas.openxmlformats.org/officeDocument/2006/relationships/hyperlink" Target="http://www.uniprot.org/uniprot/Q6GNU1_XENLA" TargetMode="External"/><Relationship Id="rId927" Type="http://schemas.openxmlformats.org/officeDocument/2006/relationships/hyperlink" Target="http://www.uniprot.org/uniprot/Q6NTL6_XENLA" TargetMode="External"/><Relationship Id="rId1112" Type="http://schemas.openxmlformats.org/officeDocument/2006/relationships/hyperlink" Target="http://www.uniprot.org/uniprot/Q08B23_XENLA" TargetMode="External"/><Relationship Id="rId1557" Type="http://schemas.openxmlformats.org/officeDocument/2006/relationships/hyperlink" Target="http://www.uniprot.org/uniprot/F7DW47_XENTR" TargetMode="External"/><Relationship Id="rId1764" Type="http://schemas.openxmlformats.org/officeDocument/2006/relationships/hyperlink" Target="http://www.uniprot.org/uniprot/Q3LGB9_XENLA" TargetMode="External"/><Relationship Id="rId1971" Type="http://schemas.openxmlformats.org/officeDocument/2006/relationships/hyperlink" Target="http://www.uniprot.org/uniprot/Q640H4_XENLA" TargetMode="External"/><Relationship Id="rId2608" Type="http://schemas.openxmlformats.org/officeDocument/2006/relationships/hyperlink" Target="http://www.uniprot.org/uniprot/Q5U521_XENLA" TargetMode="External"/><Relationship Id="rId2815" Type="http://schemas.openxmlformats.org/officeDocument/2006/relationships/hyperlink" Target="http://www.uniprot.org/uniprot/F7C9M5_XENTR" TargetMode="External"/><Relationship Id="rId56" Type="http://schemas.openxmlformats.org/officeDocument/2006/relationships/hyperlink" Target="http://www.uniprot.org/uniprot/Q6GNH1_XENLA" TargetMode="External"/><Relationship Id="rId1417" Type="http://schemas.openxmlformats.org/officeDocument/2006/relationships/hyperlink" Target="http://www.uniprot.org/uniprot/OLA1_XENLA" TargetMode="External"/><Relationship Id="rId1624" Type="http://schemas.openxmlformats.org/officeDocument/2006/relationships/hyperlink" Target="http://www.uniprot.org/uniprot/DCTN1_XENLA" TargetMode="External"/><Relationship Id="rId1831" Type="http://schemas.openxmlformats.org/officeDocument/2006/relationships/hyperlink" Target="http://www.uniprot.org/uniprot/Q52L30_XENLA" TargetMode="External"/><Relationship Id="rId3077" Type="http://schemas.openxmlformats.org/officeDocument/2006/relationships/hyperlink" Target="http://www.uniprot.org/uniprot/NF7O_XENLA" TargetMode="External"/><Relationship Id="rId3284" Type="http://schemas.openxmlformats.org/officeDocument/2006/relationships/hyperlink" Target="http://www.uniprot.org/uniprot/Q68FK2_XENLA" TargetMode="External"/><Relationship Id="rId1929" Type="http://schemas.openxmlformats.org/officeDocument/2006/relationships/hyperlink" Target="http://www.uniprot.org/uniprot/CHM1A_XENLA" TargetMode="External"/><Relationship Id="rId2093" Type="http://schemas.openxmlformats.org/officeDocument/2006/relationships/hyperlink" Target="http://www.uniprot.org/uniprot/Q66IS7_XENLA" TargetMode="External"/><Relationship Id="rId2398" Type="http://schemas.openxmlformats.org/officeDocument/2006/relationships/hyperlink" Target="http://www.uniprot.org/uniprot/Q5PQ94_XENLA" TargetMode="External"/><Relationship Id="rId3144" Type="http://schemas.openxmlformats.org/officeDocument/2006/relationships/hyperlink" Target="http://www.uniprot.org/uniprot/Q6NUG8_XENLA" TargetMode="External"/><Relationship Id="rId272" Type="http://schemas.openxmlformats.org/officeDocument/2006/relationships/hyperlink" Target="http://www.uniprot.org/uniprot/A9JS90_XENLA" TargetMode="External"/><Relationship Id="rId577" Type="http://schemas.openxmlformats.org/officeDocument/2006/relationships/hyperlink" Target="http://www.uniprot.org/uniprot/Q07G45_XENTR" TargetMode="External"/><Relationship Id="rId2160" Type="http://schemas.openxmlformats.org/officeDocument/2006/relationships/hyperlink" Target="http://www.uniprot.org/uniprot/ARPIN_XENLA" TargetMode="External"/><Relationship Id="rId2258" Type="http://schemas.openxmlformats.org/officeDocument/2006/relationships/hyperlink" Target="http://www.uniprot.org/uniprot/Q6GNT0_XENLA" TargetMode="External"/><Relationship Id="rId3004" Type="http://schemas.openxmlformats.org/officeDocument/2006/relationships/hyperlink" Target="http://www.uniprot.org/uniprot/Q6GPV9_XENLA" TargetMode="External"/><Relationship Id="rId3211" Type="http://schemas.openxmlformats.org/officeDocument/2006/relationships/hyperlink" Target="http://www.uniprot.org/uniprot/F6V0I3_XENTR" TargetMode="External"/><Relationship Id="rId132" Type="http://schemas.openxmlformats.org/officeDocument/2006/relationships/hyperlink" Target="http://www.uniprot.org/uniprot/A1L106_XENLA" TargetMode="External"/><Relationship Id="rId784" Type="http://schemas.openxmlformats.org/officeDocument/2006/relationships/hyperlink" Target="http://www.uniprot.org/uniprot/Q66J82_XENLA" TargetMode="External"/><Relationship Id="rId991" Type="http://schemas.openxmlformats.org/officeDocument/2006/relationships/hyperlink" Target="http://www.uniprot.org/uniprot/ZC3HE_XENLA" TargetMode="External"/><Relationship Id="rId1067" Type="http://schemas.openxmlformats.org/officeDocument/2006/relationships/hyperlink" Target="http://www.uniprot.org/uniprot/Q5XHG9_XENLA" TargetMode="External"/><Relationship Id="rId2020" Type="http://schemas.openxmlformats.org/officeDocument/2006/relationships/hyperlink" Target="http://www.uniprot.org/uniprot/Q7ZXY8_XENLA" TargetMode="External"/><Relationship Id="rId2465" Type="http://schemas.openxmlformats.org/officeDocument/2006/relationships/hyperlink" Target="http://www.uniprot.org/uniprot/A0JPH9_XENLA" TargetMode="External"/><Relationship Id="rId2672" Type="http://schemas.openxmlformats.org/officeDocument/2006/relationships/hyperlink" Target="http://www.uniprot.org/uniprot/Q66KY9_XENLA" TargetMode="External"/><Relationship Id="rId437" Type="http://schemas.openxmlformats.org/officeDocument/2006/relationships/hyperlink" Target="http://www.uniprot.org/uniprot/Q3B8D1_XENLA" TargetMode="External"/><Relationship Id="rId644" Type="http://schemas.openxmlformats.org/officeDocument/2006/relationships/hyperlink" Target="http://www.uniprot.org/uniprot/CDV3A_XENLA" TargetMode="External"/><Relationship Id="rId851" Type="http://schemas.openxmlformats.org/officeDocument/2006/relationships/hyperlink" Target="http://www.uniprot.org/uniprot/SMG9_XENLA" TargetMode="External"/><Relationship Id="rId1274" Type="http://schemas.openxmlformats.org/officeDocument/2006/relationships/hyperlink" Target="http://www.uniprot.org/uniprot/Q6NTQ5_XENLA" TargetMode="External"/><Relationship Id="rId1481" Type="http://schemas.openxmlformats.org/officeDocument/2006/relationships/hyperlink" Target="http://www.uniprot.org/uniprot/Q6NRW7_XENLA" TargetMode="External"/><Relationship Id="rId1579" Type="http://schemas.openxmlformats.org/officeDocument/2006/relationships/hyperlink" Target="http://www.uniprot.org/uniprot/I4A3A_XENLA" TargetMode="External"/><Relationship Id="rId2118" Type="http://schemas.openxmlformats.org/officeDocument/2006/relationships/hyperlink" Target="http://www.uniprot.org/uniprot/A0MP09_XENLA" TargetMode="External"/><Relationship Id="rId2325" Type="http://schemas.openxmlformats.org/officeDocument/2006/relationships/hyperlink" Target="http://www.uniprot.org/uniprot/Q6GNQ0_XENLA" TargetMode="External"/><Relationship Id="rId2532" Type="http://schemas.openxmlformats.org/officeDocument/2006/relationships/hyperlink" Target="http://www.uniprot.org/uniprot/ORC4_XENLA" TargetMode="External"/><Relationship Id="rId2977" Type="http://schemas.openxmlformats.org/officeDocument/2006/relationships/hyperlink" Target="http://www.uniprot.org/uniprot/F6SEQ0_XENTR" TargetMode="External"/><Relationship Id="rId504" Type="http://schemas.openxmlformats.org/officeDocument/2006/relationships/hyperlink" Target="http://www.uniprot.org/uniprot/EI3GA_XENLA" TargetMode="External"/><Relationship Id="rId711" Type="http://schemas.openxmlformats.org/officeDocument/2006/relationships/hyperlink" Target="http://www.uniprot.org/uniprot/MTRAB_XENLA" TargetMode="External"/><Relationship Id="rId949" Type="http://schemas.openxmlformats.org/officeDocument/2006/relationships/hyperlink" Target="http://www.uniprot.org/uniprot/F7EBG9_XENTR" TargetMode="External"/><Relationship Id="rId1134" Type="http://schemas.openxmlformats.org/officeDocument/2006/relationships/hyperlink" Target="http://www.uniprot.org/uniprot/PP1GB_XENLA" TargetMode="External"/><Relationship Id="rId1341" Type="http://schemas.openxmlformats.org/officeDocument/2006/relationships/hyperlink" Target="http://www.uniprot.org/uniprot/Q6GN90_XENLA" TargetMode="External"/><Relationship Id="rId1786" Type="http://schemas.openxmlformats.org/officeDocument/2006/relationships/hyperlink" Target="http://www.uniprot.org/uniprot/Q2VPM2_XENLA" TargetMode="External"/><Relationship Id="rId1993" Type="http://schemas.openxmlformats.org/officeDocument/2006/relationships/hyperlink" Target="http://www.uniprot.org/uniprot/Q7ZXU8_XENLA" TargetMode="External"/><Relationship Id="rId2837" Type="http://schemas.openxmlformats.org/officeDocument/2006/relationships/hyperlink" Target="http://www.uniprot.org/uniprot/Q6DE45_XENLA" TargetMode="External"/><Relationship Id="rId78" Type="http://schemas.openxmlformats.org/officeDocument/2006/relationships/hyperlink" Target="http://www.uniprot.org/uniprot/Q4QQZ3_XENLA" TargetMode="External"/><Relationship Id="rId809" Type="http://schemas.openxmlformats.org/officeDocument/2006/relationships/hyperlink" Target="http://www.uniprot.org/uniprot/B7ZR20_XENLA" TargetMode="External"/><Relationship Id="rId1201" Type="http://schemas.openxmlformats.org/officeDocument/2006/relationships/hyperlink" Target="http://www.uniprot.org/uniprot/A2VDE0_XENLA" TargetMode="External"/><Relationship Id="rId1439" Type="http://schemas.openxmlformats.org/officeDocument/2006/relationships/hyperlink" Target="http://www.uniprot.org/uniprot/Q5XG02_XENLA" TargetMode="External"/><Relationship Id="rId1646" Type="http://schemas.openxmlformats.org/officeDocument/2006/relationships/hyperlink" Target="http://www.uniprot.org/uniprot/CSK2B_XENLA" TargetMode="External"/><Relationship Id="rId1853" Type="http://schemas.openxmlformats.org/officeDocument/2006/relationships/hyperlink" Target="http://www.uniprot.org/uniprot/Q63ZJ1_XENLA" TargetMode="External"/><Relationship Id="rId2904" Type="http://schemas.openxmlformats.org/officeDocument/2006/relationships/hyperlink" Target="http://www.uniprot.org/uniprot/A2VDD7_XENLA" TargetMode="External"/><Relationship Id="rId3099" Type="http://schemas.openxmlformats.org/officeDocument/2006/relationships/hyperlink" Target="http://www.uniprot.org/uniprot/A1L2H5_XENLA" TargetMode="External"/><Relationship Id="rId1506" Type="http://schemas.openxmlformats.org/officeDocument/2006/relationships/hyperlink" Target="http://www.uniprot.org/uniprot/F7CD46_XENTR" TargetMode="External"/><Relationship Id="rId1713" Type="http://schemas.openxmlformats.org/officeDocument/2006/relationships/hyperlink" Target="http://www.uniprot.org/uniprot/Q5RJW9_XENLA" TargetMode="External"/><Relationship Id="rId1920" Type="http://schemas.openxmlformats.org/officeDocument/2006/relationships/hyperlink" Target="http://www.uniprot.org/uniprot/UB2D2_XENLA" TargetMode="External"/><Relationship Id="rId3166" Type="http://schemas.openxmlformats.org/officeDocument/2006/relationships/hyperlink" Target="http://www.uniprot.org/uniprot/TERA_XENLA" TargetMode="External"/><Relationship Id="rId294" Type="http://schemas.openxmlformats.org/officeDocument/2006/relationships/hyperlink" Target="http://www.uniprot.org/uniprot/Q7ZT76_XENLA" TargetMode="External"/><Relationship Id="rId2182" Type="http://schemas.openxmlformats.org/officeDocument/2006/relationships/hyperlink" Target="http://www.uniprot.org/uniprot/Q6AZI9_XENLA" TargetMode="External"/><Relationship Id="rId3026" Type="http://schemas.openxmlformats.org/officeDocument/2006/relationships/hyperlink" Target="http://www.uniprot.org/uniprot/A7LBJ1_XENLA" TargetMode="External"/><Relationship Id="rId3233" Type="http://schemas.openxmlformats.org/officeDocument/2006/relationships/hyperlink" Target="http://www.uniprot.org/uniprot/A1L2K8_XENLA" TargetMode="External"/><Relationship Id="rId154" Type="http://schemas.openxmlformats.org/officeDocument/2006/relationships/hyperlink" Target="http://www.uniprot.org/uniprot/F7CZ39_XENTR" TargetMode="External"/><Relationship Id="rId361" Type="http://schemas.openxmlformats.org/officeDocument/2006/relationships/hyperlink" Target="http://www.uniprot.org/uniprot/Q6GL30_XENTR" TargetMode="External"/><Relationship Id="rId599" Type="http://schemas.openxmlformats.org/officeDocument/2006/relationships/hyperlink" Target="http://www.uniprot.org/uniprot/Q6GNC3_XENLA" TargetMode="External"/><Relationship Id="rId2042" Type="http://schemas.openxmlformats.org/officeDocument/2006/relationships/hyperlink" Target="http://www.uniprot.org/uniprot/Q6GPQ7_XENLA" TargetMode="External"/><Relationship Id="rId2487" Type="http://schemas.openxmlformats.org/officeDocument/2006/relationships/hyperlink" Target="http://www.uniprot.org/uniprot/SKA3_XENLA" TargetMode="External"/><Relationship Id="rId2694" Type="http://schemas.openxmlformats.org/officeDocument/2006/relationships/hyperlink" Target="http://www.uniprot.org/uniprot/Q5EAW0_XENLA" TargetMode="External"/><Relationship Id="rId459" Type="http://schemas.openxmlformats.org/officeDocument/2006/relationships/hyperlink" Target="http://www.uniprot.org/uniprot/Q4V7S0_XENLA" TargetMode="External"/><Relationship Id="rId666" Type="http://schemas.openxmlformats.org/officeDocument/2006/relationships/hyperlink" Target="http://www.uniprot.org/uniprot/Q569U3_XENLA" TargetMode="External"/><Relationship Id="rId873" Type="http://schemas.openxmlformats.org/officeDocument/2006/relationships/hyperlink" Target="http://www.uniprot.org/uniprot/F7E426_XENTR" TargetMode="External"/><Relationship Id="rId1089" Type="http://schemas.openxmlformats.org/officeDocument/2006/relationships/hyperlink" Target="http://www.uniprot.org/uniprot/Q6DJK7_XENLA" TargetMode="External"/><Relationship Id="rId1296" Type="http://schemas.openxmlformats.org/officeDocument/2006/relationships/hyperlink" Target="http://www.uniprot.org/uniprot/Q4VT49_XENLA" TargetMode="External"/><Relationship Id="rId2347" Type="http://schemas.openxmlformats.org/officeDocument/2006/relationships/hyperlink" Target="http://www.uniprot.org/uniprot/Q6DDP6_XENLA" TargetMode="External"/><Relationship Id="rId2554" Type="http://schemas.openxmlformats.org/officeDocument/2006/relationships/hyperlink" Target="http://www.uniprot.org/uniprot/Q6AX83_XENLA" TargetMode="External"/><Relationship Id="rId2999" Type="http://schemas.openxmlformats.org/officeDocument/2006/relationships/hyperlink" Target="http://www.uniprot.org/uniprot/Q0IH77_XENLA" TargetMode="External"/><Relationship Id="rId221" Type="http://schemas.openxmlformats.org/officeDocument/2006/relationships/hyperlink" Target="http://www.uniprot.org/uniprot/Q5XHF7_XENLA" TargetMode="External"/><Relationship Id="rId319" Type="http://schemas.openxmlformats.org/officeDocument/2006/relationships/hyperlink" Target="http://www.uniprot.org/uniprot/Q6IP29_XENLA" TargetMode="External"/><Relationship Id="rId526" Type="http://schemas.openxmlformats.org/officeDocument/2006/relationships/hyperlink" Target="http://www.uniprot.org/uniprot/ENOPH_XENLA" TargetMode="External"/><Relationship Id="rId1156" Type="http://schemas.openxmlformats.org/officeDocument/2006/relationships/hyperlink" Target="http://www.uniprot.org/uniprot/Q6PA30_XENLA" TargetMode="External"/><Relationship Id="rId1363" Type="http://schemas.openxmlformats.org/officeDocument/2006/relationships/hyperlink" Target="http://www.uniprot.org/uniprot/C6ZIW0_XENLA" TargetMode="External"/><Relationship Id="rId2207" Type="http://schemas.openxmlformats.org/officeDocument/2006/relationships/hyperlink" Target="http://www.uniprot.org/uniprot/Q5U555_XENLA" TargetMode="External"/><Relationship Id="rId2761" Type="http://schemas.openxmlformats.org/officeDocument/2006/relationships/hyperlink" Target="http://www.uniprot.org/uniprot/Q7SZA8_XENLA" TargetMode="External"/><Relationship Id="rId2859" Type="http://schemas.openxmlformats.org/officeDocument/2006/relationships/hyperlink" Target="http://www.uniprot.org/uniprot/Q6DKL9_XENLA" TargetMode="External"/><Relationship Id="rId733" Type="http://schemas.openxmlformats.org/officeDocument/2006/relationships/hyperlink" Target="http://www.uniprot.org/uniprot/Q6DEC8_XENLA" TargetMode="External"/><Relationship Id="rId940" Type="http://schemas.openxmlformats.org/officeDocument/2006/relationships/hyperlink" Target="http://www.uniprot.org/uniprot/Q7ZX30_XENLA" TargetMode="External"/><Relationship Id="rId1016" Type="http://schemas.openxmlformats.org/officeDocument/2006/relationships/hyperlink" Target="http://www.uniprot.org/uniprot/EIF3C_XENLA" TargetMode="External"/><Relationship Id="rId1570" Type="http://schemas.openxmlformats.org/officeDocument/2006/relationships/hyperlink" Target="http://www.uniprot.org/uniprot/B1H1W5_XENLA" TargetMode="External"/><Relationship Id="rId1668" Type="http://schemas.openxmlformats.org/officeDocument/2006/relationships/hyperlink" Target="http://www.uniprot.org/uniprot/F7BTW9_XENTR" TargetMode="External"/><Relationship Id="rId1875" Type="http://schemas.openxmlformats.org/officeDocument/2006/relationships/hyperlink" Target="http://www.uniprot.org/uniprot/TB1RA_XENLA" TargetMode="External"/><Relationship Id="rId2414" Type="http://schemas.openxmlformats.org/officeDocument/2006/relationships/hyperlink" Target="http://www.uniprot.org/uniprot/Q6DDS9_XENLA" TargetMode="External"/><Relationship Id="rId2621" Type="http://schemas.openxmlformats.org/officeDocument/2006/relationships/hyperlink" Target="http://www.uniprot.org/uniprot/Q66IN5_XENLA" TargetMode="External"/><Relationship Id="rId2719" Type="http://schemas.openxmlformats.org/officeDocument/2006/relationships/hyperlink" Target="http://www.uniprot.org/uniprot/Q7LZQ9_XENLA" TargetMode="External"/><Relationship Id="rId800" Type="http://schemas.openxmlformats.org/officeDocument/2006/relationships/hyperlink" Target="http://www.uniprot.org/uniprot/Q6PF20_XENLA" TargetMode="External"/><Relationship Id="rId1223" Type="http://schemas.openxmlformats.org/officeDocument/2006/relationships/hyperlink" Target="http://www.uniprot.org/uniprot/Q6IP85_XENLA" TargetMode="External"/><Relationship Id="rId1430" Type="http://schemas.openxmlformats.org/officeDocument/2006/relationships/hyperlink" Target="http://www.uniprot.org/uniprot/B0JZU0_XENTR" TargetMode="External"/><Relationship Id="rId1528" Type="http://schemas.openxmlformats.org/officeDocument/2006/relationships/hyperlink" Target="http://www.uniprot.org/uniprot/CBPC1_XENLA" TargetMode="External"/><Relationship Id="rId2926" Type="http://schemas.openxmlformats.org/officeDocument/2006/relationships/hyperlink" Target="http://www.uniprot.org/uniprot/A1L1H6_XENLA" TargetMode="External"/><Relationship Id="rId3090" Type="http://schemas.openxmlformats.org/officeDocument/2006/relationships/hyperlink" Target="http://www.uniprot.org/uniprot/F7CL06_XENTR" TargetMode="External"/><Relationship Id="rId1735" Type="http://schemas.openxmlformats.org/officeDocument/2006/relationships/hyperlink" Target="http://www.uniprot.org/uniprot/Q6NRX8_XENLA" TargetMode="External"/><Relationship Id="rId1942" Type="http://schemas.openxmlformats.org/officeDocument/2006/relationships/hyperlink" Target="http://www.uniprot.org/uniprot/Q6P7I1_XENLA" TargetMode="External"/><Relationship Id="rId3188" Type="http://schemas.openxmlformats.org/officeDocument/2006/relationships/hyperlink" Target="http://www.uniprot.org/uniprot/F7C931_XENTR" TargetMode="External"/><Relationship Id="rId27" Type="http://schemas.openxmlformats.org/officeDocument/2006/relationships/hyperlink" Target="http://www.uniprot.org/uniprot/F6ZDW4_XENTR" TargetMode="External"/><Relationship Id="rId1802" Type="http://schemas.openxmlformats.org/officeDocument/2006/relationships/hyperlink" Target="http://www.uniprot.org/uniprot/Q0V9K4_XENTR" TargetMode="External"/><Relationship Id="rId3048" Type="http://schemas.openxmlformats.org/officeDocument/2006/relationships/hyperlink" Target="http://www.uniprot.org/uniprot/Q9I995_XENLA" TargetMode="External"/><Relationship Id="rId3255" Type="http://schemas.openxmlformats.org/officeDocument/2006/relationships/hyperlink" Target="http://www.uniprot.org/uniprot/Q6P703_XENLA" TargetMode="External"/><Relationship Id="rId176" Type="http://schemas.openxmlformats.org/officeDocument/2006/relationships/hyperlink" Target="http://www.uniprot.org/uniprot/Q6GPC3_XENLA" TargetMode="External"/><Relationship Id="rId383" Type="http://schemas.openxmlformats.org/officeDocument/2006/relationships/hyperlink" Target="http://www.uniprot.org/uniprot/Q6IRM7_XENLA" TargetMode="External"/><Relationship Id="rId590" Type="http://schemas.openxmlformats.org/officeDocument/2006/relationships/hyperlink" Target="http://www.uniprot.org/uniprot/F7EDY1_XENTR" TargetMode="External"/><Relationship Id="rId2064" Type="http://schemas.openxmlformats.org/officeDocument/2006/relationships/hyperlink" Target="http://www.uniprot.org/uniprot/Q4V7I7_XENLA" TargetMode="External"/><Relationship Id="rId2271" Type="http://schemas.openxmlformats.org/officeDocument/2006/relationships/hyperlink" Target="http://www.uniprot.org/uniprot/Q6GMF1_XENLA" TargetMode="External"/><Relationship Id="rId3115" Type="http://schemas.openxmlformats.org/officeDocument/2006/relationships/hyperlink" Target="http://www.uniprot.org/uniprot/F6R7N1_XENTR" TargetMode="External"/><Relationship Id="rId243" Type="http://schemas.openxmlformats.org/officeDocument/2006/relationships/hyperlink" Target="http://www.uniprot.org/uniprot/CFA36_XENLA" TargetMode="External"/><Relationship Id="rId450" Type="http://schemas.openxmlformats.org/officeDocument/2006/relationships/hyperlink" Target="http://www.uniprot.org/uniprot/C170B_XENLA" TargetMode="External"/><Relationship Id="rId688" Type="http://schemas.openxmlformats.org/officeDocument/2006/relationships/hyperlink" Target="http://www.uniprot.org/uniprot/A9JTN6_XENTR" TargetMode="External"/><Relationship Id="rId895" Type="http://schemas.openxmlformats.org/officeDocument/2006/relationships/hyperlink" Target="http://www.uniprot.org/uniprot/F6ZM66_XENTR" TargetMode="External"/><Relationship Id="rId1080" Type="http://schemas.openxmlformats.org/officeDocument/2006/relationships/hyperlink" Target="http://www.uniprot.org/uniprot/PRKDC_XENLA" TargetMode="External"/><Relationship Id="rId2131" Type="http://schemas.openxmlformats.org/officeDocument/2006/relationships/hyperlink" Target="http://www.uniprot.org/uniprot/Q5FWU7_XENLA" TargetMode="External"/><Relationship Id="rId2369" Type="http://schemas.openxmlformats.org/officeDocument/2006/relationships/hyperlink" Target="http://www.uniprot.org/uniprot/Q6DDE1_XENLA" TargetMode="External"/><Relationship Id="rId2576" Type="http://schemas.openxmlformats.org/officeDocument/2006/relationships/hyperlink" Target="http://www.uniprot.org/uniprot/Q8JHA7_XENLA" TargetMode="External"/><Relationship Id="rId2783" Type="http://schemas.openxmlformats.org/officeDocument/2006/relationships/hyperlink" Target="http://www.uniprot.org/uniprot/PGFS_XENLA" TargetMode="External"/><Relationship Id="rId2990" Type="http://schemas.openxmlformats.org/officeDocument/2006/relationships/hyperlink" Target="http://www.uniprot.org/uniprot/Q08AV3_XENLA" TargetMode="External"/><Relationship Id="rId103" Type="http://schemas.openxmlformats.org/officeDocument/2006/relationships/hyperlink" Target="http://www.uniprot.org/uniprot/Q6GPX6_XENLA" TargetMode="External"/><Relationship Id="rId310" Type="http://schemas.openxmlformats.org/officeDocument/2006/relationships/hyperlink" Target="http://www.uniprot.org/uniprot/F7EJY7_XENTR" TargetMode="External"/><Relationship Id="rId548" Type="http://schemas.openxmlformats.org/officeDocument/2006/relationships/hyperlink" Target="http://www.uniprot.org/uniprot/Q7ZY43_XENLA" TargetMode="External"/><Relationship Id="rId755" Type="http://schemas.openxmlformats.org/officeDocument/2006/relationships/hyperlink" Target="http://www.uniprot.org/uniprot/Q7ZXN5_XENLA" TargetMode="External"/><Relationship Id="rId962" Type="http://schemas.openxmlformats.org/officeDocument/2006/relationships/hyperlink" Target="http://www.uniprot.org/uniprot/Q7T3S0_XENLA" TargetMode="External"/><Relationship Id="rId1178" Type="http://schemas.openxmlformats.org/officeDocument/2006/relationships/hyperlink" Target="http://www.uniprot.org/uniprot/Q9W794_XENLA" TargetMode="External"/><Relationship Id="rId1385" Type="http://schemas.openxmlformats.org/officeDocument/2006/relationships/hyperlink" Target="http://www.uniprot.org/uniprot/Q6IP47_XENLA" TargetMode="External"/><Relationship Id="rId1592" Type="http://schemas.openxmlformats.org/officeDocument/2006/relationships/hyperlink" Target="http://www.uniprot.org/uniprot/BIVM_XENLA" TargetMode="External"/><Relationship Id="rId2229" Type="http://schemas.openxmlformats.org/officeDocument/2006/relationships/hyperlink" Target="http://www.uniprot.org/uniprot/RS3AA_XENLA" TargetMode="External"/><Relationship Id="rId2436" Type="http://schemas.openxmlformats.org/officeDocument/2006/relationships/hyperlink" Target="http://www.uniprot.org/uniprot/AS1AB_XENLA" TargetMode="External"/><Relationship Id="rId2643" Type="http://schemas.openxmlformats.org/officeDocument/2006/relationships/hyperlink" Target="http://www.uniprot.org/uniprot/Q5HZL6_XENLA" TargetMode="External"/><Relationship Id="rId2850" Type="http://schemas.openxmlformats.org/officeDocument/2006/relationships/hyperlink" Target="http://www.uniprot.org/uniprot/Q5XH65_XENLA" TargetMode="External"/><Relationship Id="rId91" Type="http://schemas.openxmlformats.org/officeDocument/2006/relationships/hyperlink" Target="http://www.uniprot.org/uniprot/B7ZPK2_XENLA" TargetMode="External"/><Relationship Id="rId408" Type="http://schemas.openxmlformats.org/officeDocument/2006/relationships/hyperlink" Target="http://www.uniprot.org/uniprot/Q6DJJ0_XENLA" TargetMode="External"/><Relationship Id="rId615" Type="http://schemas.openxmlformats.org/officeDocument/2006/relationships/hyperlink" Target="http://www.uniprot.org/uniprot/AKT2A_XENLA" TargetMode="External"/><Relationship Id="rId822" Type="http://schemas.openxmlformats.org/officeDocument/2006/relationships/hyperlink" Target="http://www.uniprot.org/uniprot/B1H1Y9_XENLA" TargetMode="External"/><Relationship Id="rId1038" Type="http://schemas.openxmlformats.org/officeDocument/2006/relationships/hyperlink" Target="http://www.uniprot.org/uniprot/A4IFX5_XENLA" TargetMode="External"/><Relationship Id="rId1245" Type="http://schemas.openxmlformats.org/officeDocument/2006/relationships/hyperlink" Target="http://www.uniprot.org/uniprot/Q6DD11_XENLA" TargetMode="External"/><Relationship Id="rId1452" Type="http://schemas.openxmlformats.org/officeDocument/2006/relationships/hyperlink" Target="http://www.uniprot.org/uniprot/Q6INR4_XENLA" TargetMode="External"/><Relationship Id="rId1897" Type="http://schemas.openxmlformats.org/officeDocument/2006/relationships/hyperlink" Target="http://www.uniprot.org/uniprot/Q7SZ77_XENLA" TargetMode="External"/><Relationship Id="rId2503" Type="http://schemas.openxmlformats.org/officeDocument/2006/relationships/hyperlink" Target="http://www.uniprot.org/uniprot/Q8UVS0_XENLA" TargetMode="External"/><Relationship Id="rId2948" Type="http://schemas.openxmlformats.org/officeDocument/2006/relationships/hyperlink" Target="http://www.uniprot.org/uniprot/OTU1_XENLA" TargetMode="External"/><Relationship Id="rId1105" Type="http://schemas.openxmlformats.org/officeDocument/2006/relationships/hyperlink" Target="http://www.uniprot.org/uniprot/RC3H1_XENLA" TargetMode="External"/><Relationship Id="rId1312" Type="http://schemas.openxmlformats.org/officeDocument/2006/relationships/hyperlink" Target="http://www.uniprot.org/uniprot/Q6GNU9_XENLA" TargetMode="External"/><Relationship Id="rId1757" Type="http://schemas.openxmlformats.org/officeDocument/2006/relationships/hyperlink" Target="http://www.uniprot.org/uniprot/Q6DFB6_XENLA" TargetMode="External"/><Relationship Id="rId1964" Type="http://schemas.openxmlformats.org/officeDocument/2006/relationships/hyperlink" Target="http://www.uniprot.org/uniprot/Q5PPX3_XENLA" TargetMode="External"/><Relationship Id="rId2710" Type="http://schemas.openxmlformats.org/officeDocument/2006/relationships/hyperlink" Target="http://www.uniprot.org/uniprot/O73732_XENLA" TargetMode="External"/><Relationship Id="rId2808" Type="http://schemas.openxmlformats.org/officeDocument/2006/relationships/hyperlink" Target="http://www.uniprot.org/uniprot/HYI_XENLA" TargetMode="External"/><Relationship Id="rId49" Type="http://schemas.openxmlformats.org/officeDocument/2006/relationships/hyperlink" Target="http://www.uniprot.org/uniprot/Q58E93_XENLA" TargetMode="External"/><Relationship Id="rId1617" Type="http://schemas.openxmlformats.org/officeDocument/2006/relationships/hyperlink" Target="http://www.uniprot.org/uniprot/Q7SZ13_XENLA" TargetMode="External"/><Relationship Id="rId1824" Type="http://schemas.openxmlformats.org/officeDocument/2006/relationships/hyperlink" Target="http://www.uniprot.org/uniprot/A2VD64_XENLA" TargetMode="External"/><Relationship Id="rId3277" Type="http://schemas.openxmlformats.org/officeDocument/2006/relationships/hyperlink" Target="http://www.uniprot.org/uniprot/FOXK2_XENLA" TargetMode="External"/><Relationship Id="rId198" Type="http://schemas.openxmlformats.org/officeDocument/2006/relationships/hyperlink" Target="http://www.uniprot.org/uniprot/TP8L3_XENLA" TargetMode="External"/><Relationship Id="rId2086" Type="http://schemas.openxmlformats.org/officeDocument/2006/relationships/hyperlink" Target="http://www.uniprot.org/uniprot/Q3B8H8_XENLA" TargetMode="External"/><Relationship Id="rId2293" Type="http://schemas.openxmlformats.org/officeDocument/2006/relationships/hyperlink" Target="http://www.uniprot.org/uniprot/Q5XGI7_XENTR" TargetMode="External"/><Relationship Id="rId2598" Type="http://schemas.openxmlformats.org/officeDocument/2006/relationships/hyperlink" Target="http://www.uniprot.org/uniprot/Q6INQ1_XENLA" TargetMode="External"/><Relationship Id="rId3137" Type="http://schemas.openxmlformats.org/officeDocument/2006/relationships/hyperlink" Target="http://www.uniprot.org/uniprot/Q66L13_XENLA" TargetMode="External"/><Relationship Id="rId265" Type="http://schemas.openxmlformats.org/officeDocument/2006/relationships/hyperlink" Target="http://www.uniprot.org/uniprot/Q6NUB1_XENLA" TargetMode="External"/><Relationship Id="rId472" Type="http://schemas.openxmlformats.org/officeDocument/2006/relationships/hyperlink" Target="http://www.uniprot.org/uniprot/TPC13_XENLA" TargetMode="External"/><Relationship Id="rId2153" Type="http://schemas.openxmlformats.org/officeDocument/2006/relationships/hyperlink" Target="http://www.uniprot.org/uniprot/CSN5_XENLA" TargetMode="External"/><Relationship Id="rId2360" Type="http://schemas.openxmlformats.org/officeDocument/2006/relationships/hyperlink" Target="http://www.uniprot.org/uniprot/B1H1T5_XENLA" TargetMode="External"/><Relationship Id="rId3204" Type="http://schemas.openxmlformats.org/officeDocument/2006/relationships/hyperlink" Target="http://www.uniprot.org/uniprot/Q6PB24_XENLA" TargetMode="External"/><Relationship Id="rId125" Type="http://schemas.openxmlformats.org/officeDocument/2006/relationships/hyperlink" Target="http://www.uniprot.org/uniprot/Q6NUA9_XENLA" TargetMode="External"/><Relationship Id="rId332" Type="http://schemas.openxmlformats.org/officeDocument/2006/relationships/hyperlink" Target="http://www.uniprot.org/uniprot/Q5J2J1_XENLA" TargetMode="External"/><Relationship Id="rId777" Type="http://schemas.openxmlformats.org/officeDocument/2006/relationships/hyperlink" Target="http://www.uniprot.org/uniprot/EDC3_XENLA" TargetMode="External"/><Relationship Id="rId984" Type="http://schemas.openxmlformats.org/officeDocument/2006/relationships/hyperlink" Target="http://www.uniprot.org/uniprot/A5PKP8_XENLA" TargetMode="External"/><Relationship Id="rId2013" Type="http://schemas.openxmlformats.org/officeDocument/2006/relationships/hyperlink" Target="http://www.uniprot.org/uniprot/Q6GR22_XENLA" TargetMode="External"/><Relationship Id="rId2220" Type="http://schemas.openxmlformats.org/officeDocument/2006/relationships/hyperlink" Target="http://www.uniprot.org/uniprot/Q6DCZ1_XENLA" TargetMode="External"/><Relationship Id="rId2458" Type="http://schemas.openxmlformats.org/officeDocument/2006/relationships/hyperlink" Target="http://www.uniprot.org/uniprot/CTF18_XENLA" TargetMode="External"/><Relationship Id="rId2665" Type="http://schemas.openxmlformats.org/officeDocument/2006/relationships/hyperlink" Target="http://www.uniprot.org/uniprot/Q6DD03_XENLA" TargetMode="External"/><Relationship Id="rId2872" Type="http://schemas.openxmlformats.org/officeDocument/2006/relationships/hyperlink" Target="http://www.uniprot.org/uniprot/KCP_XENLA" TargetMode="External"/><Relationship Id="rId637" Type="http://schemas.openxmlformats.org/officeDocument/2006/relationships/hyperlink" Target="http://www.uniprot.org/uniprot/DDI2_XENLA" TargetMode="External"/><Relationship Id="rId844" Type="http://schemas.openxmlformats.org/officeDocument/2006/relationships/hyperlink" Target="http://www.uniprot.org/uniprot/Q6DJF7_XENLA" TargetMode="External"/><Relationship Id="rId1267" Type="http://schemas.openxmlformats.org/officeDocument/2006/relationships/hyperlink" Target="http://www.uniprot.org/uniprot/Q641D5_XENLA" TargetMode="External"/><Relationship Id="rId1474" Type="http://schemas.openxmlformats.org/officeDocument/2006/relationships/hyperlink" Target="http://www.uniprot.org/uniprot/LEO1_XENLA" TargetMode="External"/><Relationship Id="rId1681" Type="http://schemas.openxmlformats.org/officeDocument/2006/relationships/hyperlink" Target="http://www.uniprot.org/uniprot/Q8UVY7_XENLA" TargetMode="External"/><Relationship Id="rId2318" Type="http://schemas.openxmlformats.org/officeDocument/2006/relationships/hyperlink" Target="http://www.uniprot.org/uniprot/Q76LD3_XENLA" TargetMode="External"/><Relationship Id="rId2525" Type="http://schemas.openxmlformats.org/officeDocument/2006/relationships/hyperlink" Target="http://www.uniprot.org/uniprot/Q4KLP9_XENLA" TargetMode="External"/><Relationship Id="rId2732" Type="http://schemas.openxmlformats.org/officeDocument/2006/relationships/hyperlink" Target="http://www.uniprot.org/uniprot/A9UMI4_XENTR" TargetMode="External"/><Relationship Id="rId704" Type="http://schemas.openxmlformats.org/officeDocument/2006/relationships/hyperlink" Target="http://www.uniprot.org/uniprot/Q6NUG4_XENLA" TargetMode="External"/><Relationship Id="rId911" Type="http://schemas.openxmlformats.org/officeDocument/2006/relationships/hyperlink" Target="http://www.uniprot.org/uniprot/A1L3M5_XENLA" TargetMode="External"/><Relationship Id="rId1127" Type="http://schemas.openxmlformats.org/officeDocument/2006/relationships/hyperlink" Target="http://www.uniprot.org/uniprot/F6QGF2_XENTR" TargetMode="External"/><Relationship Id="rId1334" Type="http://schemas.openxmlformats.org/officeDocument/2006/relationships/hyperlink" Target="http://www.uniprot.org/uniprot/VINC_XENLA" TargetMode="External"/><Relationship Id="rId1541" Type="http://schemas.openxmlformats.org/officeDocument/2006/relationships/hyperlink" Target="http://www.uniprot.org/uniprot/TWF2A_XENLA" TargetMode="External"/><Relationship Id="rId1779" Type="http://schemas.openxmlformats.org/officeDocument/2006/relationships/hyperlink" Target="http://www.uniprot.org/uniprot/B7ZQW3_XENLA" TargetMode="External"/><Relationship Id="rId1986" Type="http://schemas.openxmlformats.org/officeDocument/2006/relationships/hyperlink" Target="http://www.uniprot.org/uniprot/Q6Q4H9_XENLA" TargetMode="External"/><Relationship Id="rId40" Type="http://schemas.openxmlformats.org/officeDocument/2006/relationships/hyperlink" Target="http://www.uniprot.org/uniprot/Q98TI1_XENLA" TargetMode="External"/><Relationship Id="rId1401" Type="http://schemas.openxmlformats.org/officeDocument/2006/relationships/hyperlink" Target="http://www.uniprot.org/uniprot/Q6DE28_XENLA" TargetMode="External"/><Relationship Id="rId1639" Type="http://schemas.openxmlformats.org/officeDocument/2006/relationships/hyperlink" Target="http://www.uniprot.org/uniprot/Q6GLF4_XENTR" TargetMode="External"/><Relationship Id="rId1846" Type="http://schemas.openxmlformats.org/officeDocument/2006/relationships/hyperlink" Target="http://www.uniprot.org/uniprot/Q4V7Z8_XENLA" TargetMode="External"/><Relationship Id="rId3061" Type="http://schemas.openxmlformats.org/officeDocument/2006/relationships/hyperlink" Target="http://www.uniprot.org/uniprot/Q52KW1_XENLA" TargetMode="External"/><Relationship Id="rId1706" Type="http://schemas.openxmlformats.org/officeDocument/2006/relationships/hyperlink" Target="http://www.uniprot.org/uniprot/MCM2_XENLA" TargetMode="External"/><Relationship Id="rId1913" Type="http://schemas.openxmlformats.org/officeDocument/2006/relationships/hyperlink" Target="http://www.uniprot.org/uniprot/NUP93_XENLA" TargetMode="External"/><Relationship Id="rId3159" Type="http://schemas.openxmlformats.org/officeDocument/2006/relationships/hyperlink" Target="http://www.uniprot.org/uniprot/F6Z767_XENTR" TargetMode="External"/><Relationship Id="rId287" Type="http://schemas.openxmlformats.org/officeDocument/2006/relationships/hyperlink" Target="http://www.uniprot.org/uniprot/Q3KPV0_XENLA" TargetMode="External"/><Relationship Id="rId494" Type="http://schemas.openxmlformats.org/officeDocument/2006/relationships/hyperlink" Target="http://www.uniprot.org/uniprot/APC_XENLA" TargetMode="External"/><Relationship Id="rId2175" Type="http://schemas.openxmlformats.org/officeDocument/2006/relationships/hyperlink" Target="http://www.uniprot.org/uniprot/RUXF_XENLA" TargetMode="External"/><Relationship Id="rId2382" Type="http://schemas.openxmlformats.org/officeDocument/2006/relationships/hyperlink" Target="http://www.uniprot.org/uniprot/SPT4H_XENLA" TargetMode="External"/><Relationship Id="rId3019" Type="http://schemas.openxmlformats.org/officeDocument/2006/relationships/hyperlink" Target="http://www.uniprot.org/uniprot/Q63ZR9_XENLA" TargetMode="External"/><Relationship Id="rId3226" Type="http://schemas.openxmlformats.org/officeDocument/2006/relationships/hyperlink" Target="http://www.uniprot.org/uniprot/F7AMM4_XENTR" TargetMode="External"/><Relationship Id="rId147" Type="http://schemas.openxmlformats.org/officeDocument/2006/relationships/hyperlink" Target="http://www.uniprot.org/uniprot/Q4QR44_XENLA" TargetMode="External"/><Relationship Id="rId354" Type="http://schemas.openxmlformats.org/officeDocument/2006/relationships/hyperlink" Target="http://www.uniprot.org/uniprot/F6PUN7_XENTR" TargetMode="External"/><Relationship Id="rId799" Type="http://schemas.openxmlformats.org/officeDocument/2006/relationships/hyperlink" Target="http://www.uniprot.org/uniprot/Q5EAU6_XENLA" TargetMode="External"/><Relationship Id="rId1191" Type="http://schemas.openxmlformats.org/officeDocument/2006/relationships/hyperlink" Target="http://www.uniprot.org/uniprot/Q7ZWZ3_XENLA" TargetMode="External"/><Relationship Id="rId2035" Type="http://schemas.openxmlformats.org/officeDocument/2006/relationships/hyperlink" Target="http://www.uniprot.org/uniprot/DD21B_XENLA" TargetMode="External"/><Relationship Id="rId2687" Type="http://schemas.openxmlformats.org/officeDocument/2006/relationships/hyperlink" Target="http://www.uniprot.org/uniprot/Q7T0M9_XENLA" TargetMode="External"/><Relationship Id="rId2894" Type="http://schemas.openxmlformats.org/officeDocument/2006/relationships/hyperlink" Target="http://www.uniprot.org/uniprot/Q7ZTJ3_XENLA" TargetMode="External"/><Relationship Id="rId561" Type="http://schemas.openxmlformats.org/officeDocument/2006/relationships/hyperlink" Target="http://www.uniprot.org/uniprot/Q6NTX2_XENLA" TargetMode="External"/><Relationship Id="rId659" Type="http://schemas.openxmlformats.org/officeDocument/2006/relationships/hyperlink" Target="http://www.uniprot.org/uniprot/SMO2A_XENLA" TargetMode="External"/><Relationship Id="rId866" Type="http://schemas.openxmlformats.org/officeDocument/2006/relationships/hyperlink" Target="http://www.uniprot.org/uniprot/Q0P3S2_XENLA" TargetMode="External"/><Relationship Id="rId1289" Type="http://schemas.openxmlformats.org/officeDocument/2006/relationships/hyperlink" Target="http://www.uniprot.org/uniprot/A7E222_XENLA" TargetMode="External"/><Relationship Id="rId1496" Type="http://schemas.openxmlformats.org/officeDocument/2006/relationships/hyperlink" Target="http://www.uniprot.org/uniprot/F6S8E6_XENTR" TargetMode="External"/><Relationship Id="rId2242" Type="http://schemas.openxmlformats.org/officeDocument/2006/relationships/hyperlink" Target="http://www.uniprot.org/uniprot/Q6GPM5_XENLA" TargetMode="External"/><Relationship Id="rId2547" Type="http://schemas.openxmlformats.org/officeDocument/2006/relationships/hyperlink" Target="http://www.uniprot.org/uniprot/B5DE44_XENLA" TargetMode="External"/><Relationship Id="rId214" Type="http://schemas.openxmlformats.org/officeDocument/2006/relationships/hyperlink" Target="http://www.uniprot.org/uniprot/Q6DJI3_XENLA" TargetMode="External"/><Relationship Id="rId421" Type="http://schemas.openxmlformats.org/officeDocument/2006/relationships/hyperlink" Target="http://www.uniprot.org/uniprot/F6YLN9_XENTR" TargetMode="External"/><Relationship Id="rId519" Type="http://schemas.openxmlformats.org/officeDocument/2006/relationships/hyperlink" Target="http://www.uniprot.org/uniprot/Q0VFF0_XENTR" TargetMode="External"/><Relationship Id="rId1051" Type="http://schemas.openxmlformats.org/officeDocument/2006/relationships/hyperlink" Target="http://www.uniprot.org/uniprot/Q33DM4_XENLA" TargetMode="External"/><Relationship Id="rId1149" Type="http://schemas.openxmlformats.org/officeDocument/2006/relationships/hyperlink" Target="http://www.uniprot.org/uniprot/NIT2A_XENLA" TargetMode="External"/><Relationship Id="rId1356" Type="http://schemas.openxmlformats.org/officeDocument/2006/relationships/hyperlink" Target="http://www.uniprot.org/uniprot/Q6INU5_XENLA" TargetMode="External"/><Relationship Id="rId2102" Type="http://schemas.openxmlformats.org/officeDocument/2006/relationships/hyperlink" Target="http://www.uniprot.org/uniprot/COIL_XENLA" TargetMode="External"/><Relationship Id="rId2754" Type="http://schemas.openxmlformats.org/officeDocument/2006/relationships/hyperlink" Target="http://www.uniprot.org/uniprot/VPS36_XENLA" TargetMode="External"/><Relationship Id="rId2961" Type="http://schemas.openxmlformats.org/officeDocument/2006/relationships/hyperlink" Target="http://www.uniprot.org/uniprot/Q7ZWY7_XENLA" TargetMode="External"/><Relationship Id="rId726" Type="http://schemas.openxmlformats.org/officeDocument/2006/relationships/hyperlink" Target="http://www.uniprot.org/uniprot/Q6PF41_XENLA" TargetMode="External"/><Relationship Id="rId933" Type="http://schemas.openxmlformats.org/officeDocument/2006/relationships/hyperlink" Target="http://www.uniprot.org/uniprot/F7DRH5_XENTR" TargetMode="External"/><Relationship Id="rId1009" Type="http://schemas.openxmlformats.org/officeDocument/2006/relationships/hyperlink" Target="http://www.uniprot.org/uniprot/Q4QQP4_XENLA" TargetMode="External"/><Relationship Id="rId1563" Type="http://schemas.openxmlformats.org/officeDocument/2006/relationships/hyperlink" Target="http://www.uniprot.org/uniprot/Q6PAE4_XENLA" TargetMode="External"/><Relationship Id="rId1770" Type="http://schemas.openxmlformats.org/officeDocument/2006/relationships/hyperlink" Target="http://www.uniprot.org/uniprot/Q32N72_XENLA" TargetMode="External"/><Relationship Id="rId1868" Type="http://schemas.openxmlformats.org/officeDocument/2006/relationships/hyperlink" Target="http://www.uniprot.org/uniprot/MRM3_XENLA" TargetMode="External"/><Relationship Id="rId2407" Type="http://schemas.openxmlformats.org/officeDocument/2006/relationships/hyperlink" Target="http://www.uniprot.org/uniprot/F7APY9_XENTR" TargetMode="External"/><Relationship Id="rId2614" Type="http://schemas.openxmlformats.org/officeDocument/2006/relationships/hyperlink" Target="http://www.uniprot.org/uniprot/Q569T5_XENLA" TargetMode="External"/><Relationship Id="rId2821" Type="http://schemas.openxmlformats.org/officeDocument/2006/relationships/hyperlink" Target="http://www.uniprot.org/uniprot/Q4V7W4_XENLA" TargetMode="External"/><Relationship Id="rId62" Type="http://schemas.openxmlformats.org/officeDocument/2006/relationships/hyperlink" Target="http://www.uniprot.org/uniprot/B0JZH4_XENTR" TargetMode="External"/><Relationship Id="rId1216" Type="http://schemas.openxmlformats.org/officeDocument/2006/relationships/hyperlink" Target="http://www.uniprot.org/uniprot/Q5XGL7_XENLA" TargetMode="External"/><Relationship Id="rId1423" Type="http://schemas.openxmlformats.org/officeDocument/2006/relationships/hyperlink" Target="http://www.uniprot.org/uniprot/NDUF3_XENTR" TargetMode="External"/><Relationship Id="rId1630" Type="http://schemas.openxmlformats.org/officeDocument/2006/relationships/hyperlink" Target="http://www.uniprot.org/uniprot/ZYX_XENLA" TargetMode="External"/><Relationship Id="rId2919" Type="http://schemas.openxmlformats.org/officeDocument/2006/relationships/hyperlink" Target="http://www.uniprot.org/uniprot/Q9I9K6_XENLA" TargetMode="External"/><Relationship Id="rId3083" Type="http://schemas.openxmlformats.org/officeDocument/2006/relationships/hyperlink" Target="http://www.uniprot.org/uniprot/F7C251_XENTR" TargetMode="External"/><Relationship Id="rId3290" Type="http://schemas.openxmlformats.org/officeDocument/2006/relationships/hyperlink" Target="http://www.uniprot.org/uniprot/DDX42_XENLA" TargetMode="External"/><Relationship Id="rId1728" Type="http://schemas.openxmlformats.org/officeDocument/2006/relationships/hyperlink" Target="http://www.uniprot.org/uniprot/F6VUW9_XENTR" TargetMode="External"/><Relationship Id="rId1935" Type="http://schemas.openxmlformats.org/officeDocument/2006/relationships/hyperlink" Target="http://www.uniprot.org/uniprot/Q7ZYE5_XENLA" TargetMode="External"/><Relationship Id="rId3150" Type="http://schemas.openxmlformats.org/officeDocument/2006/relationships/hyperlink" Target="http://www.uniprot.org/uniprot/Q7ZYU4_XENLA" TargetMode="External"/><Relationship Id="rId2197" Type="http://schemas.openxmlformats.org/officeDocument/2006/relationships/hyperlink" Target="http://www.uniprot.org/uniprot/B1WB62_XENTR" TargetMode="External"/><Relationship Id="rId3010" Type="http://schemas.openxmlformats.org/officeDocument/2006/relationships/hyperlink" Target="http://www.uniprot.org/uniprot/F6ZN18_XENTR" TargetMode="External"/><Relationship Id="rId3248" Type="http://schemas.openxmlformats.org/officeDocument/2006/relationships/hyperlink" Target="http://www.uniprot.org/uniprot/Q642N9_XENLA" TargetMode="External"/><Relationship Id="rId169" Type="http://schemas.openxmlformats.org/officeDocument/2006/relationships/hyperlink" Target="http://www.uniprot.org/uniprot/F6QPY8_XENTR" TargetMode="External"/><Relationship Id="rId376" Type="http://schemas.openxmlformats.org/officeDocument/2006/relationships/hyperlink" Target="http://www.uniprot.org/uniprot/Q6AZJ2_XENLA" TargetMode="External"/><Relationship Id="rId583" Type="http://schemas.openxmlformats.org/officeDocument/2006/relationships/hyperlink" Target="http://www.uniprot.org/uniprot/Q7ZXZ5_XENLA" TargetMode="External"/><Relationship Id="rId790" Type="http://schemas.openxmlformats.org/officeDocument/2006/relationships/hyperlink" Target="http://www.uniprot.org/uniprot/Q92124_XENLA" TargetMode="External"/><Relationship Id="rId2057" Type="http://schemas.openxmlformats.org/officeDocument/2006/relationships/hyperlink" Target="http://www.uniprot.org/uniprot/BRX1_XENLA" TargetMode="External"/><Relationship Id="rId2264" Type="http://schemas.openxmlformats.org/officeDocument/2006/relationships/hyperlink" Target="http://www.uniprot.org/uniprot/HEAT6_XENLA" TargetMode="External"/><Relationship Id="rId2471" Type="http://schemas.openxmlformats.org/officeDocument/2006/relationships/hyperlink" Target="http://www.uniprot.org/uniprot/Q6GP49_XENLA" TargetMode="External"/><Relationship Id="rId3108" Type="http://schemas.openxmlformats.org/officeDocument/2006/relationships/hyperlink" Target="http://www.uniprot.org/uniprot/F7AQ54_XENTR" TargetMode="External"/><Relationship Id="rId4" Type="http://schemas.openxmlformats.org/officeDocument/2006/relationships/hyperlink" Target="http://www.uniprot.org/uniprot/Q7ZY00_XENLA" TargetMode="External"/><Relationship Id="rId236" Type="http://schemas.openxmlformats.org/officeDocument/2006/relationships/hyperlink" Target="http://www.uniprot.org/uniprot/A0AUU1_XENLA" TargetMode="External"/><Relationship Id="rId443" Type="http://schemas.openxmlformats.org/officeDocument/2006/relationships/hyperlink" Target="http://www.uniprot.org/uniprot/Q63ZG3_XENLA" TargetMode="External"/><Relationship Id="rId650" Type="http://schemas.openxmlformats.org/officeDocument/2006/relationships/hyperlink" Target="http://www.uniprot.org/uniprot/ANX2A_XENLA" TargetMode="External"/><Relationship Id="rId888" Type="http://schemas.openxmlformats.org/officeDocument/2006/relationships/hyperlink" Target="http://www.uniprot.org/uniprot/Q7ZXW7_XENLA" TargetMode="External"/><Relationship Id="rId1073" Type="http://schemas.openxmlformats.org/officeDocument/2006/relationships/hyperlink" Target="http://www.uniprot.org/uniprot/A2RRX7_XENLA" TargetMode="External"/><Relationship Id="rId1280" Type="http://schemas.openxmlformats.org/officeDocument/2006/relationships/hyperlink" Target="http://www.uniprot.org/uniprot/Q6NU34_XENLA" TargetMode="External"/><Relationship Id="rId2124" Type="http://schemas.openxmlformats.org/officeDocument/2006/relationships/hyperlink" Target="http://www.uniprot.org/uniprot/F6W448_XENTR" TargetMode="External"/><Relationship Id="rId2331" Type="http://schemas.openxmlformats.org/officeDocument/2006/relationships/hyperlink" Target="http://www.uniprot.org/uniprot/AKT1_XENLA" TargetMode="External"/><Relationship Id="rId2569" Type="http://schemas.openxmlformats.org/officeDocument/2006/relationships/hyperlink" Target="http://www.uniprot.org/uniprot/F6ZDN0_XENTR" TargetMode="External"/><Relationship Id="rId2776" Type="http://schemas.openxmlformats.org/officeDocument/2006/relationships/hyperlink" Target="http://www.uniprot.org/uniprot/Q6DD54_XENLA" TargetMode="External"/><Relationship Id="rId2983" Type="http://schemas.openxmlformats.org/officeDocument/2006/relationships/hyperlink" Target="http://www.uniprot.org/uniprot/Q6DE30_XENLA" TargetMode="External"/><Relationship Id="rId303" Type="http://schemas.openxmlformats.org/officeDocument/2006/relationships/hyperlink" Target="http://www.uniprot.org/uniprot/Q7ZWL0_XENLA" TargetMode="External"/><Relationship Id="rId748" Type="http://schemas.openxmlformats.org/officeDocument/2006/relationships/hyperlink" Target="http://www.uniprot.org/uniprot/ZN326_XENLA" TargetMode="External"/><Relationship Id="rId955" Type="http://schemas.openxmlformats.org/officeDocument/2006/relationships/hyperlink" Target="http://www.uniprot.org/uniprot/F6YQN2_XENTR" TargetMode="External"/><Relationship Id="rId1140" Type="http://schemas.openxmlformats.org/officeDocument/2006/relationships/hyperlink" Target="http://www.uniprot.org/uniprot/PSA7A_XENLA" TargetMode="External"/><Relationship Id="rId1378" Type="http://schemas.openxmlformats.org/officeDocument/2006/relationships/hyperlink" Target="http://www.uniprot.org/uniprot/SF3B1_XENLA" TargetMode="External"/><Relationship Id="rId1585" Type="http://schemas.openxmlformats.org/officeDocument/2006/relationships/hyperlink" Target="http://www.uniprot.org/uniprot/A2VD56_XENLA" TargetMode="External"/><Relationship Id="rId1792" Type="http://schemas.openxmlformats.org/officeDocument/2006/relationships/hyperlink" Target="http://www.uniprot.org/uniprot/B5DEE8_XENTR" TargetMode="External"/><Relationship Id="rId2429" Type="http://schemas.openxmlformats.org/officeDocument/2006/relationships/hyperlink" Target="http://www.uniprot.org/uniprot/Q63ZU4_XENLA" TargetMode="External"/><Relationship Id="rId2636" Type="http://schemas.openxmlformats.org/officeDocument/2006/relationships/hyperlink" Target="http://www.uniprot.org/uniprot/MB12A_XENLA" TargetMode="External"/><Relationship Id="rId2843" Type="http://schemas.openxmlformats.org/officeDocument/2006/relationships/hyperlink" Target="http://www.uniprot.org/uniprot/B3DL92_XENTR" TargetMode="External"/><Relationship Id="rId84" Type="http://schemas.openxmlformats.org/officeDocument/2006/relationships/hyperlink" Target="http://www.uniprot.org/uniprot/F7E5E4_XENTR" TargetMode="External"/><Relationship Id="rId510" Type="http://schemas.openxmlformats.org/officeDocument/2006/relationships/hyperlink" Target="http://www.uniprot.org/uniprot/Q5PQ33_XENLA" TargetMode="External"/><Relationship Id="rId608" Type="http://schemas.openxmlformats.org/officeDocument/2006/relationships/hyperlink" Target="http://www.uniprot.org/uniprot/B1WBE0_XENLA" TargetMode="External"/><Relationship Id="rId815" Type="http://schemas.openxmlformats.org/officeDocument/2006/relationships/hyperlink" Target="http://www.uniprot.org/uniprot/Q8AVF6_XENLA" TargetMode="External"/><Relationship Id="rId1238" Type="http://schemas.openxmlformats.org/officeDocument/2006/relationships/hyperlink" Target="http://www.uniprot.org/uniprot/Q7ZXJ0_XENLA" TargetMode="External"/><Relationship Id="rId1445" Type="http://schemas.openxmlformats.org/officeDocument/2006/relationships/hyperlink" Target="http://www.uniprot.org/uniprot/F7A7Z5_XENTR" TargetMode="External"/><Relationship Id="rId1652" Type="http://schemas.openxmlformats.org/officeDocument/2006/relationships/hyperlink" Target="http://www.uniprot.org/uniprot/Q6GNI8_XENLA" TargetMode="External"/><Relationship Id="rId1000" Type="http://schemas.openxmlformats.org/officeDocument/2006/relationships/hyperlink" Target="http://www.uniprot.org/uniprot/Q91673_XENLA" TargetMode="External"/><Relationship Id="rId1305" Type="http://schemas.openxmlformats.org/officeDocument/2006/relationships/hyperlink" Target="http://www.uniprot.org/uniprot/Q7ZY58_XENLA" TargetMode="External"/><Relationship Id="rId1957" Type="http://schemas.openxmlformats.org/officeDocument/2006/relationships/hyperlink" Target="http://www.uniprot.org/uniprot/Q6PCH5_XENLA" TargetMode="External"/><Relationship Id="rId2703" Type="http://schemas.openxmlformats.org/officeDocument/2006/relationships/hyperlink" Target="http://www.uniprot.org/uniprot/F6TL23_XENTR" TargetMode="External"/><Relationship Id="rId2910" Type="http://schemas.openxmlformats.org/officeDocument/2006/relationships/hyperlink" Target="http://www.uniprot.org/uniprot/F7EJN8_XENTR" TargetMode="External"/><Relationship Id="rId1512" Type="http://schemas.openxmlformats.org/officeDocument/2006/relationships/hyperlink" Target="http://www.uniprot.org/uniprot/Q5I038_XENLA" TargetMode="External"/><Relationship Id="rId1817" Type="http://schemas.openxmlformats.org/officeDocument/2006/relationships/hyperlink" Target="http://www.uniprot.org/uniprot/F7B605_XENTR" TargetMode="External"/><Relationship Id="rId3172" Type="http://schemas.openxmlformats.org/officeDocument/2006/relationships/hyperlink" Target="http://www.uniprot.org/uniprot/H2B11_XENLA" TargetMode="External"/><Relationship Id="rId11" Type="http://schemas.openxmlformats.org/officeDocument/2006/relationships/hyperlink" Target="http://www.uniprot.org/uniprot/SAAL1_XENLA" TargetMode="External"/><Relationship Id="rId398" Type="http://schemas.openxmlformats.org/officeDocument/2006/relationships/hyperlink" Target="http://www.uniprot.org/uniprot/A1L2T0_XENLA" TargetMode="External"/><Relationship Id="rId2079" Type="http://schemas.openxmlformats.org/officeDocument/2006/relationships/hyperlink" Target="http://www.uniprot.org/uniprot/Q801R6_XENLA" TargetMode="External"/><Relationship Id="rId3032" Type="http://schemas.openxmlformats.org/officeDocument/2006/relationships/hyperlink" Target="http://www.uniprot.org/uniprot/B0JZU0_XENTR" TargetMode="External"/><Relationship Id="rId160" Type="http://schemas.openxmlformats.org/officeDocument/2006/relationships/hyperlink" Target="http://www.uniprot.org/uniprot/Q6GPY3_XENLA" TargetMode="External"/><Relationship Id="rId2286" Type="http://schemas.openxmlformats.org/officeDocument/2006/relationships/hyperlink" Target="http://www.uniprot.org/uniprot/Q6NTR4_XENLA" TargetMode="External"/><Relationship Id="rId2493" Type="http://schemas.openxmlformats.org/officeDocument/2006/relationships/hyperlink" Target="http://www.uniprot.org/uniprot/Q7ZYM4_XENLA" TargetMode="External"/><Relationship Id="rId258" Type="http://schemas.openxmlformats.org/officeDocument/2006/relationships/hyperlink" Target="http://www.uniprot.org/uniprot/CPTP_XENLA" TargetMode="External"/><Relationship Id="rId465" Type="http://schemas.openxmlformats.org/officeDocument/2006/relationships/hyperlink" Target="http://www.uniprot.org/uniprot/A1A5F0_XENTR" TargetMode="External"/><Relationship Id="rId672" Type="http://schemas.openxmlformats.org/officeDocument/2006/relationships/hyperlink" Target="http://www.uniprot.org/uniprot/Q7ZXW5_XENLA" TargetMode="External"/><Relationship Id="rId1095" Type="http://schemas.openxmlformats.org/officeDocument/2006/relationships/hyperlink" Target="http://www.uniprot.org/uniprot/Q6PA51_XENLA" TargetMode="External"/><Relationship Id="rId2146" Type="http://schemas.openxmlformats.org/officeDocument/2006/relationships/hyperlink" Target="http://www.uniprot.org/uniprot/Q9DE47_XENLA" TargetMode="External"/><Relationship Id="rId2353" Type="http://schemas.openxmlformats.org/officeDocument/2006/relationships/hyperlink" Target="http://www.uniprot.org/uniprot/Q6IRP5_XENLA" TargetMode="External"/><Relationship Id="rId2560" Type="http://schemas.openxmlformats.org/officeDocument/2006/relationships/hyperlink" Target="http://www.uniprot.org/uniprot/A1L1D0_XENTR" TargetMode="External"/><Relationship Id="rId2798" Type="http://schemas.openxmlformats.org/officeDocument/2006/relationships/hyperlink" Target="http://www.uniprot.org/uniprot/F188A_XENTR" TargetMode="External"/><Relationship Id="rId118" Type="http://schemas.openxmlformats.org/officeDocument/2006/relationships/hyperlink" Target="http://www.uniprot.org/uniprot/Q7T0Y5_XENLA" TargetMode="External"/><Relationship Id="rId325" Type="http://schemas.openxmlformats.org/officeDocument/2006/relationships/hyperlink" Target="http://www.uniprot.org/uniprot/SYTC2_XENTR" TargetMode="External"/><Relationship Id="rId532" Type="http://schemas.openxmlformats.org/officeDocument/2006/relationships/hyperlink" Target="http://www.uniprot.org/uniprot/Q5EAU8_XENLA" TargetMode="External"/><Relationship Id="rId977" Type="http://schemas.openxmlformats.org/officeDocument/2006/relationships/hyperlink" Target="http://www.uniprot.org/uniprot/A1L3N7_XENLA" TargetMode="External"/><Relationship Id="rId1162" Type="http://schemas.openxmlformats.org/officeDocument/2006/relationships/hyperlink" Target="http://www.uniprot.org/uniprot/GMPAA_XENLA" TargetMode="External"/><Relationship Id="rId2006" Type="http://schemas.openxmlformats.org/officeDocument/2006/relationships/hyperlink" Target="http://www.uniprot.org/uniprot/ARL3_XENLA" TargetMode="External"/><Relationship Id="rId2213" Type="http://schemas.openxmlformats.org/officeDocument/2006/relationships/hyperlink" Target="http://www.uniprot.org/uniprot/RL22_XENLA" TargetMode="External"/><Relationship Id="rId2420" Type="http://schemas.openxmlformats.org/officeDocument/2006/relationships/hyperlink" Target="http://www.uniprot.org/uniprot/ERO1A_XENLA" TargetMode="External"/><Relationship Id="rId2658" Type="http://schemas.openxmlformats.org/officeDocument/2006/relationships/hyperlink" Target="http://www.uniprot.org/uniprot/Q6P325_XENTR" TargetMode="External"/><Relationship Id="rId2865" Type="http://schemas.openxmlformats.org/officeDocument/2006/relationships/hyperlink" Target="http://www.uniprot.org/uniprot/ELYS_XENLA" TargetMode="External"/><Relationship Id="rId837" Type="http://schemas.openxmlformats.org/officeDocument/2006/relationships/hyperlink" Target="http://www.uniprot.org/uniprot/Q505N1_XENLA" TargetMode="External"/><Relationship Id="rId1022" Type="http://schemas.openxmlformats.org/officeDocument/2006/relationships/hyperlink" Target="http://www.uniprot.org/uniprot/Q6PA46_XENLA" TargetMode="External"/><Relationship Id="rId1467" Type="http://schemas.openxmlformats.org/officeDocument/2006/relationships/hyperlink" Target="http://www.uniprot.org/uniprot/Q7ZY51_XENLA" TargetMode="External"/><Relationship Id="rId1674" Type="http://schemas.openxmlformats.org/officeDocument/2006/relationships/hyperlink" Target="http://www.uniprot.org/uniprot/Q68EW9_XENLA" TargetMode="External"/><Relationship Id="rId1881" Type="http://schemas.openxmlformats.org/officeDocument/2006/relationships/hyperlink" Target="http://www.uniprot.org/uniprot/MBTD1_XENLA" TargetMode="External"/><Relationship Id="rId2518" Type="http://schemas.openxmlformats.org/officeDocument/2006/relationships/hyperlink" Target="http://www.uniprot.org/uniprot/Q7T0Y7_XENLA" TargetMode="External"/><Relationship Id="rId2725" Type="http://schemas.openxmlformats.org/officeDocument/2006/relationships/hyperlink" Target="http://www.uniprot.org/uniprot/Q6IRP3_XENLA" TargetMode="External"/><Relationship Id="rId2932" Type="http://schemas.openxmlformats.org/officeDocument/2006/relationships/hyperlink" Target="http://www.uniprot.org/uniprot/Q32NI4_XENLA" TargetMode="External"/><Relationship Id="rId904" Type="http://schemas.openxmlformats.org/officeDocument/2006/relationships/hyperlink" Target="http://www.uniprot.org/uniprot/Q7T0P8_XENLA" TargetMode="External"/><Relationship Id="rId1327" Type="http://schemas.openxmlformats.org/officeDocument/2006/relationships/hyperlink" Target="http://www.uniprot.org/uniprot/Q8JGN0_XENLA" TargetMode="External"/><Relationship Id="rId1534" Type="http://schemas.openxmlformats.org/officeDocument/2006/relationships/hyperlink" Target="http://www.uniprot.org/uniprot/PURBB_XENLA" TargetMode="External"/><Relationship Id="rId1741" Type="http://schemas.openxmlformats.org/officeDocument/2006/relationships/hyperlink" Target="http://www.uniprot.org/uniprot/KCY_XENLA" TargetMode="External"/><Relationship Id="rId1979" Type="http://schemas.openxmlformats.org/officeDocument/2006/relationships/hyperlink" Target="http://www.uniprot.org/uniprot/F6Q4M8_XENTR" TargetMode="External"/><Relationship Id="rId3194" Type="http://schemas.openxmlformats.org/officeDocument/2006/relationships/hyperlink" Target="http://www.uniprot.org/uniprot/H33_XENLA" TargetMode="External"/><Relationship Id="rId33" Type="http://schemas.openxmlformats.org/officeDocument/2006/relationships/hyperlink" Target="http://www.uniprot.org/uniprot/SOD1B_XENLA" TargetMode="External"/><Relationship Id="rId1601" Type="http://schemas.openxmlformats.org/officeDocument/2006/relationships/hyperlink" Target="http://www.uniprot.org/uniprot/F7E4T5_XENTR" TargetMode="External"/><Relationship Id="rId1839" Type="http://schemas.openxmlformats.org/officeDocument/2006/relationships/hyperlink" Target="http://www.uniprot.org/uniprot/Q6GM89_XENLA" TargetMode="External"/><Relationship Id="rId3054" Type="http://schemas.openxmlformats.org/officeDocument/2006/relationships/hyperlink" Target="http://www.uniprot.org/uniprot/Q2TAQ4_XENLA" TargetMode="External"/><Relationship Id="rId182" Type="http://schemas.openxmlformats.org/officeDocument/2006/relationships/hyperlink" Target="http://www.uniprot.org/uniprot/Q6PHL7_XENLA" TargetMode="External"/><Relationship Id="rId1906" Type="http://schemas.openxmlformats.org/officeDocument/2006/relationships/hyperlink" Target="http://www.uniprot.org/uniprot/F7CIW3_XENTR" TargetMode="External"/><Relationship Id="rId3261" Type="http://schemas.openxmlformats.org/officeDocument/2006/relationships/hyperlink" Target="http://www.uniprot.org/uniprot/Q6IRN5_XENLA" TargetMode="External"/><Relationship Id="rId487" Type="http://schemas.openxmlformats.org/officeDocument/2006/relationships/hyperlink" Target="http://www.uniprot.org/uniprot/A9JS75_XENLA" TargetMode="External"/><Relationship Id="rId694" Type="http://schemas.openxmlformats.org/officeDocument/2006/relationships/hyperlink" Target="http://www.uniprot.org/uniprot/Q6NRJ2_XENLA" TargetMode="External"/><Relationship Id="rId2070" Type="http://schemas.openxmlformats.org/officeDocument/2006/relationships/hyperlink" Target="http://www.uniprot.org/uniprot/Q641H1_XENLA" TargetMode="External"/><Relationship Id="rId2168" Type="http://schemas.openxmlformats.org/officeDocument/2006/relationships/hyperlink" Target="http://www.uniprot.org/uniprot/CND3_XENLA" TargetMode="External"/><Relationship Id="rId2375" Type="http://schemas.openxmlformats.org/officeDocument/2006/relationships/hyperlink" Target="http://www.uniprot.org/uniprot/Q5U4L3_XENLA" TargetMode="External"/><Relationship Id="rId3121" Type="http://schemas.openxmlformats.org/officeDocument/2006/relationships/hyperlink" Target="http://www.uniprot.org/uniprot/HNRPC_XENLA" TargetMode="External"/><Relationship Id="rId3219" Type="http://schemas.openxmlformats.org/officeDocument/2006/relationships/hyperlink" Target="http://www.uniprot.org/uniprot/Q6DFK7_XENLA" TargetMode="External"/><Relationship Id="rId347" Type="http://schemas.openxmlformats.org/officeDocument/2006/relationships/hyperlink" Target="http://www.uniprot.org/uniprot/Q6GP72_XENLA" TargetMode="External"/><Relationship Id="rId999" Type="http://schemas.openxmlformats.org/officeDocument/2006/relationships/hyperlink" Target="http://www.uniprot.org/uniprot/F6QZ04_XENTR" TargetMode="External"/><Relationship Id="rId1184" Type="http://schemas.openxmlformats.org/officeDocument/2006/relationships/hyperlink" Target="http://www.uniprot.org/uniprot/Q6NRK0_XENLA" TargetMode="External"/><Relationship Id="rId2028" Type="http://schemas.openxmlformats.org/officeDocument/2006/relationships/hyperlink" Target="http://www.uniprot.org/uniprot/RM24_XENLA" TargetMode="External"/><Relationship Id="rId2582" Type="http://schemas.openxmlformats.org/officeDocument/2006/relationships/hyperlink" Target="http://www.uniprot.org/uniprot/A4QNC0_XENTR" TargetMode="External"/><Relationship Id="rId2887" Type="http://schemas.openxmlformats.org/officeDocument/2006/relationships/hyperlink" Target="http://www.uniprot.org/uniprot/A9UMP5_XENLA" TargetMode="External"/><Relationship Id="rId554" Type="http://schemas.openxmlformats.org/officeDocument/2006/relationships/hyperlink" Target="http://www.uniprot.org/uniprot/Q6DIM0_XENTR" TargetMode="External"/><Relationship Id="rId761" Type="http://schemas.openxmlformats.org/officeDocument/2006/relationships/hyperlink" Target="http://www.uniprot.org/uniprot/F6V2F9_XENTR" TargetMode="External"/><Relationship Id="rId859" Type="http://schemas.openxmlformats.org/officeDocument/2006/relationships/hyperlink" Target="http://www.uniprot.org/uniprot/Q6P415_XENLA" TargetMode="External"/><Relationship Id="rId1391" Type="http://schemas.openxmlformats.org/officeDocument/2006/relationships/hyperlink" Target="http://www.uniprot.org/uniprot/TFIP8_XENLA" TargetMode="External"/><Relationship Id="rId1489" Type="http://schemas.openxmlformats.org/officeDocument/2006/relationships/hyperlink" Target="http://www.uniprot.org/uniprot/Q6GND8_XENLA" TargetMode="External"/><Relationship Id="rId1696" Type="http://schemas.openxmlformats.org/officeDocument/2006/relationships/hyperlink" Target="http://www.uniprot.org/uniprot/PYRG2_XENLA" TargetMode="External"/><Relationship Id="rId2235" Type="http://schemas.openxmlformats.org/officeDocument/2006/relationships/hyperlink" Target="http://www.uniprot.org/uniprot/CCD58_XENLA" TargetMode="External"/><Relationship Id="rId2442" Type="http://schemas.openxmlformats.org/officeDocument/2006/relationships/hyperlink" Target="http://www.uniprot.org/uniprot/Q6DJ60_XENTR" TargetMode="External"/><Relationship Id="rId207" Type="http://schemas.openxmlformats.org/officeDocument/2006/relationships/hyperlink" Target="http://www.uniprot.org/uniprot/Q05AV2_XENLA" TargetMode="External"/><Relationship Id="rId414" Type="http://schemas.openxmlformats.org/officeDocument/2006/relationships/hyperlink" Target="http://www.uniprot.org/uniprot/EFGM_XENLA" TargetMode="External"/><Relationship Id="rId621" Type="http://schemas.openxmlformats.org/officeDocument/2006/relationships/hyperlink" Target="http://www.uniprot.org/uniprot/Q6PF61_XENLA" TargetMode="External"/><Relationship Id="rId1044" Type="http://schemas.openxmlformats.org/officeDocument/2006/relationships/hyperlink" Target="http://www.uniprot.org/uniprot/Q7T0U9_XENLA" TargetMode="External"/><Relationship Id="rId1251" Type="http://schemas.openxmlformats.org/officeDocument/2006/relationships/hyperlink" Target="http://www.uniprot.org/uniprot/Q7ZXV1_XENLA" TargetMode="External"/><Relationship Id="rId1349" Type="http://schemas.openxmlformats.org/officeDocument/2006/relationships/hyperlink" Target="http://www.uniprot.org/uniprot/Q7SYQ9_XENLA" TargetMode="External"/><Relationship Id="rId2302" Type="http://schemas.openxmlformats.org/officeDocument/2006/relationships/hyperlink" Target="http://www.uniprot.org/uniprot/B7ZQN0_XENLA" TargetMode="External"/><Relationship Id="rId2747" Type="http://schemas.openxmlformats.org/officeDocument/2006/relationships/hyperlink" Target="http://www.uniprot.org/uniprot/Q6NTQ7_XENLA" TargetMode="External"/><Relationship Id="rId2954" Type="http://schemas.openxmlformats.org/officeDocument/2006/relationships/hyperlink" Target="http://www.uniprot.org/uniprot/F6SQC4_XENTR" TargetMode="External"/><Relationship Id="rId719" Type="http://schemas.openxmlformats.org/officeDocument/2006/relationships/hyperlink" Target="http://www.uniprot.org/uniprot/Q5XGV4_XENLA" TargetMode="External"/><Relationship Id="rId926" Type="http://schemas.openxmlformats.org/officeDocument/2006/relationships/hyperlink" Target="http://www.uniprot.org/uniprot/F7CD71_XENTR" TargetMode="External"/><Relationship Id="rId1111" Type="http://schemas.openxmlformats.org/officeDocument/2006/relationships/hyperlink" Target="http://www.uniprot.org/uniprot/Q0IH88_XENLA" TargetMode="External"/><Relationship Id="rId1556" Type="http://schemas.openxmlformats.org/officeDocument/2006/relationships/hyperlink" Target="http://www.uniprot.org/uniprot/Q7SZ09_XENLA" TargetMode="External"/><Relationship Id="rId1763" Type="http://schemas.openxmlformats.org/officeDocument/2006/relationships/hyperlink" Target="http://www.uniprot.org/uniprot/Q6GMD0_XENLA" TargetMode="External"/><Relationship Id="rId1970" Type="http://schemas.openxmlformats.org/officeDocument/2006/relationships/hyperlink" Target="http://www.uniprot.org/uniprot/Q8AVM2_XENLA" TargetMode="External"/><Relationship Id="rId2607" Type="http://schemas.openxmlformats.org/officeDocument/2006/relationships/hyperlink" Target="http://www.uniprot.org/uniprot/F7DLX8_XENTR" TargetMode="External"/><Relationship Id="rId2814" Type="http://schemas.openxmlformats.org/officeDocument/2006/relationships/hyperlink" Target="http://www.uniprot.org/uniprot/Q52L44_XENLA" TargetMode="External"/><Relationship Id="rId55" Type="http://schemas.openxmlformats.org/officeDocument/2006/relationships/hyperlink" Target="http://www.uniprot.org/uniprot/Q6DEE3_XENLA" TargetMode="External"/><Relationship Id="rId1209" Type="http://schemas.openxmlformats.org/officeDocument/2006/relationships/hyperlink" Target="http://www.uniprot.org/uniprot/Q6DCR8_XENLA" TargetMode="External"/><Relationship Id="rId1416" Type="http://schemas.openxmlformats.org/officeDocument/2006/relationships/hyperlink" Target="http://www.uniprot.org/uniprot/Q4KLT2_XENLA" TargetMode="External"/><Relationship Id="rId1623" Type="http://schemas.openxmlformats.org/officeDocument/2006/relationships/hyperlink" Target="http://www.uniprot.org/uniprot/C43BP_XENLA" TargetMode="External"/><Relationship Id="rId1830" Type="http://schemas.openxmlformats.org/officeDocument/2006/relationships/hyperlink" Target="http://www.uniprot.org/uniprot/Q7ZYR9_XENLA" TargetMode="External"/><Relationship Id="rId3076" Type="http://schemas.openxmlformats.org/officeDocument/2006/relationships/hyperlink" Target="http://www.uniprot.org/uniprot/F8UGT8_XENTR" TargetMode="External"/><Relationship Id="rId3283" Type="http://schemas.openxmlformats.org/officeDocument/2006/relationships/hyperlink" Target="http://www.uniprot.org/uniprot/TF3A_XENLA" TargetMode="External"/><Relationship Id="rId1928" Type="http://schemas.openxmlformats.org/officeDocument/2006/relationships/hyperlink" Target="http://www.uniprot.org/uniprot/Q6PB25_XENLA" TargetMode="External"/><Relationship Id="rId2092" Type="http://schemas.openxmlformats.org/officeDocument/2006/relationships/hyperlink" Target="http://www.uniprot.org/uniprot/PELO_XENLA" TargetMode="External"/><Relationship Id="rId3143" Type="http://schemas.openxmlformats.org/officeDocument/2006/relationships/hyperlink" Target="http://www.uniprot.org/uniprot/Q801P6_XENLA" TargetMode="External"/><Relationship Id="rId271" Type="http://schemas.openxmlformats.org/officeDocument/2006/relationships/hyperlink" Target="http://www.uniprot.org/uniprot/Q4V867_XENLA" TargetMode="External"/><Relationship Id="rId2397" Type="http://schemas.openxmlformats.org/officeDocument/2006/relationships/hyperlink" Target="http://www.uniprot.org/uniprot/Q6IRS1_XENLA" TargetMode="External"/><Relationship Id="rId3003" Type="http://schemas.openxmlformats.org/officeDocument/2006/relationships/hyperlink" Target="http://www.uniprot.org/uniprot/Q29RF5_XENLA" TargetMode="External"/><Relationship Id="rId131" Type="http://schemas.openxmlformats.org/officeDocument/2006/relationships/hyperlink" Target="http://www.uniprot.org/uniprot/A0JMS8_XENLA" TargetMode="External"/><Relationship Id="rId369" Type="http://schemas.openxmlformats.org/officeDocument/2006/relationships/hyperlink" Target="http://www.uniprot.org/uniprot/A2VDB7_XENLA" TargetMode="External"/><Relationship Id="rId576" Type="http://schemas.openxmlformats.org/officeDocument/2006/relationships/hyperlink" Target="http://www.uniprot.org/uniprot/Q66IN7_XENLA" TargetMode="External"/><Relationship Id="rId783" Type="http://schemas.openxmlformats.org/officeDocument/2006/relationships/hyperlink" Target="http://www.uniprot.org/uniprot/Q91855_XENLA" TargetMode="External"/><Relationship Id="rId990" Type="http://schemas.openxmlformats.org/officeDocument/2006/relationships/hyperlink" Target="http://www.uniprot.org/uniprot/DNJ6A_XENLA" TargetMode="External"/><Relationship Id="rId2257" Type="http://schemas.openxmlformats.org/officeDocument/2006/relationships/hyperlink" Target="http://www.uniprot.org/uniprot/Q5XGK2_XENLA" TargetMode="External"/><Relationship Id="rId2464" Type="http://schemas.openxmlformats.org/officeDocument/2006/relationships/hyperlink" Target="http://www.uniprot.org/uniprot/RMI1_XENLA" TargetMode="External"/><Relationship Id="rId2671" Type="http://schemas.openxmlformats.org/officeDocument/2006/relationships/hyperlink" Target="http://www.uniprot.org/uniprot/F7BY88_XENTR" TargetMode="External"/><Relationship Id="rId3210" Type="http://schemas.openxmlformats.org/officeDocument/2006/relationships/hyperlink" Target="http://www.uniprot.org/uniprot/Q3KQC4_XENLA" TargetMode="External"/><Relationship Id="rId229" Type="http://schemas.openxmlformats.org/officeDocument/2006/relationships/hyperlink" Target="http://www.uniprot.org/uniprot/Q6IRP2_XENLA" TargetMode="External"/><Relationship Id="rId436" Type="http://schemas.openxmlformats.org/officeDocument/2006/relationships/hyperlink" Target="http://www.uniprot.org/uniprot/Q7ZWJ2_XENLA" TargetMode="External"/><Relationship Id="rId643" Type="http://schemas.openxmlformats.org/officeDocument/2006/relationships/hyperlink" Target="http://www.uniprot.org/uniprot/PP1B_XENLA" TargetMode="External"/><Relationship Id="rId1066" Type="http://schemas.openxmlformats.org/officeDocument/2006/relationships/hyperlink" Target="http://www.uniprot.org/uniprot/GKP1A_XENLA" TargetMode="External"/><Relationship Id="rId1273" Type="http://schemas.openxmlformats.org/officeDocument/2006/relationships/hyperlink" Target="http://www.uniprot.org/uniprot/Q60FK1_XENLA" TargetMode="External"/><Relationship Id="rId1480" Type="http://schemas.openxmlformats.org/officeDocument/2006/relationships/hyperlink" Target="http://www.uniprot.org/uniprot/Q6IP68_XENLA" TargetMode="External"/><Relationship Id="rId2117" Type="http://schemas.openxmlformats.org/officeDocument/2006/relationships/hyperlink" Target="http://www.uniprot.org/uniprot/Q6NRA9_XENLA" TargetMode="External"/><Relationship Id="rId2324" Type="http://schemas.openxmlformats.org/officeDocument/2006/relationships/hyperlink" Target="http://www.uniprot.org/uniprot/B2GTX7_XENLA" TargetMode="External"/><Relationship Id="rId2769" Type="http://schemas.openxmlformats.org/officeDocument/2006/relationships/hyperlink" Target="http://www.uniprot.org/uniprot/RL4A_XENLA" TargetMode="External"/><Relationship Id="rId2976" Type="http://schemas.openxmlformats.org/officeDocument/2006/relationships/hyperlink" Target="http://www.uniprot.org/uniprot/Q7ZY45_XENLA" TargetMode="External"/><Relationship Id="rId850" Type="http://schemas.openxmlformats.org/officeDocument/2006/relationships/hyperlink" Target="http://www.uniprot.org/uniprot/NOL6_XENLA" TargetMode="External"/><Relationship Id="rId948" Type="http://schemas.openxmlformats.org/officeDocument/2006/relationships/hyperlink" Target="http://www.uniprot.org/uniprot/Q4V7M9_XENLA" TargetMode="External"/><Relationship Id="rId1133" Type="http://schemas.openxmlformats.org/officeDocument/2006/relationships/hyperlink" Target="http://www.uniprot.org/uniprot/TPIS_XENLA" TargetMode="External"/><Relationship Id="rId1578" Type="http://schemas.openxmlformats.org/officeDocument/2006/relationships/hyperlink" Target="http://www.uniprot.org/uniprot/A9UM31_XENLA" TargetMode="External"/><Relationship Id="rId1785" Type="http://schemas.openxmlformats.org/officeDocument/2006/relationships/hyperlink" Target="http://www.uniprot.org/uniprot/F7AUJ0_XENTR" TargetMode="External"/><Relationship Id="rId1992" Type="http://schemas.openxmlformats.org/officeDocument/2006/relationships/hyperlink" Target="http://www.uniprot.org/uniprot/Q6GQ40_XENLA" TargetMode="External"/><Relationship Id="rId2531" Type="http://schemas.openxmlformats.org/officeDocument/2006/relationships/hyperlink" Target="http://www.uniprot.org/uniprot/Q08B03_XENLA" TargetMode="External"/><Relationship Id="rId2629" Type="http://schemas.openxmlformats.org/officeDocument/2006/relationships/hyperlink" Target="http://www.uniprot.org/uniprot/F6Z4A8_XENTR" TargetMode="External"/><Relationship Id="rId2836" Type="http://schemas.openxmlformats.org/officeDocument/2006/relationships/hyperlink" Target="http://www.uniprot.org/uniprot/TRADD_XENLA" TargetMode="External"/><Relationship Id="rId77" Type="http://schemas.openxmlformats.org/officeDocument/2006/relationships/hyperlink" Target="http://www.uniprot.org/uniprot/F7C276_XENTR" TargetMode="External"/><Relationship Id="rId503" Type="http://schemas.openxmlformats.org/officeDocument/2006/relationships/hyperlink" Target="http://www.uniprot.org/uniprot/F7C9C3_XENTR" TargetMode="External"/><Relationship Id="rId710" Type="http://schemas.openxmlformats.org/officeDocument/2006/relationships/hyperlink" Target="http://www.uniprot.org/uniprot/F6YD70_XENTR" TargetMode="External"/><Relationship Id="rId808" Type="http://schemas.openxmlformats.org/officeDocument/2006/relationships/hyperlink" Target="http://www.uniprot.org/uniprot/Q498E9_XENLA" TargetMode="External"/><Relationship Id="rId1340" Type="http://schemas.openxmlformats.org/officeDocument/2006/relationships/hyperlink" Target="http://www.uniprot.org/uniprot/DPOLA_XENLA" TargetMode="External"/><Relationship Id="rId1438" Type="http://schemas.openxmlformats.org/officeDocument/2006/relationships/hyperlink" Target="http://www.uniprot.org/uniprot/B2GTX6_XENLA" TargetMode="External"/><Relationship Id="rId1645" Type="http://schemas.openxmlformats.org/officeDocument/2006/relationships/hyperlink" Target="http://www.uniprot.org/uniprot/MTPN_XENLA" TargetMode="External"/><Relationship Id="rId3098" Type="http://schemas.openxmlformats.org/officeDocument/2006/relationships/hyperlink" Target="http://www.uniprot.org/uniprot/Q0IHS1_XENTR" TargetMode="External"/><Relationship Id="rId1200" Type="http://schemas.openxmlformats.org/officeDocument/2006/relationships/hyperlink" Target="http://www.uniprot.org/uniprot/Q6DCR3_XENLA" TargetMode="External"/><Relationship Id="rId1852" Type="http://schemas.openxmlformats.org/officeDocument/2006/relationships/hyperlink" Target="http://www.uniprot.org/uniprot/Q640H7_XENLA" TargetMode="External"/><Relationship Id="rId2903" Type="http://schemas.openxmlformats.org/officeDocument/2006/relationships/hyperlink" Target="http://www.uniprot.org/uniprot/Q5U262_XENLA" TargetMode="External"/><Relationship Id="rId1505" Type="http://schemas.openxmlformats.org/officeDocument/2006/relationships/hyperlink" Target="http://www.uniprot.org/uniprot/A9ULY1_XENLA" TargetMode="External"/><Relationship Id="rId1712" Type="http://schemas.openxmlformats.org/officeDocument/2006/relationships/hyperlink" Target="http://www.uniprot.org/uniprot/F6RG76_XENTR" TargetMode="External"/><Relationship Id="rId3165" Type="http://schemas.openxmlformats.org/officeDocument/2006/relationships/hyperlink" Target="http://www.uniprot.org/uniprot/F6VWF2_XENTR" TargetMode="External"/><Relationship Id="rId293" Type="http://schemas.openxmlformats.org/officeDocument/2006/relationships/hyperlink" Target="http://www.uniprot.org/uniprot/F6YNL0_XENTR" TargetMode="External"/><Relationship Id="rId2181" Type="http://schemas.openxmlformats.org/officeDocument/2006/relationships/hyperlink" Target="http://www.uniprot.org/uniprot/Q6IP84_XENLA" TargetMode="External"/><Relationship Id="rId3025" Type="http://schemas.openxmlformats.org/officeDocument/2006/relationships/hyperlink" Target="http://www.uniprot.org/uniprot/F7D641_XENTR" TargetMode="External"/><Relationship Id="rId3232" Type="http://schemas.openxmlformats.org/officeDocument/2006/relationships/hyperlink" Target="http://www.uniprot.org/uniprot/Q6GP73_XENLA" TargetMode="External"/><Relationship Id="rId153" Type="http://schemas.openxmlformats.org/officeDocument/2006/relationships/hyperlink" Target="http://www.uniprot.org/uniprot/Q5XGW5_XENLA" TargetMode="External"/><Relationship Id="rId360" Type="http://schemas.openxmlformats.org/officeDocument/2006/relationships/hyperlink" Target="http://www.uniprot.org/uniprot/F6YGL9_XENTR" TargetMode="External"/><Relationship Id="rId598" Type="http://schemas.openxmlformats.org/officeDocument/2006/relationships/hyperlink" Target="http://www.uniprot.org/uniprot/Q4QR02_XENLA" TargetMode="External"/><Relationship Id="rId2041" Type="http://schemas.openxmlformats.org/officeDocument/2006/relationships/hyperlink" Target="http://www.uniprot.org/uniprot/Q640Z2_XENLA" TargetMode="External"/><Relationship Id="rId2279" Type="http://schemas.openxmlformats.org/officeDocument/2006/relationships/hyperlink" Target="http://www.uniprot.org/uniprot/Q6DD16_XENLA" TargetMode="External"/><Relationship Id="rId2486" Type="http://schemas.openxmlformats.org/officeDocument/2006/relationships/hyperlink" Target="http://www.uniprot.org/uniprot/Q3KQ01_XENLA" TargetMode="External"/><Relationship Id="rId2693" Type="http://schemas.openxmlformats.org/officeDocument/2006/relationships/hyperlink" Target="http://www.uniprot.org/uniprot/A1L2T5_XENLA" TargetMode="External"/><Relationship Id="rId220" Type="http://schemas.openxmlformats.org/officeDocument/2006/relationships/hyperlink" Target="http://www.uniprot.org/uniprot/Q5HZL3_XENLA" TargetMode="External"/><Relationship Id="rId458" Type="http://schemas.openxmlformats.org/officeDocument/2006/relationships/hyperlink" Target="http://www.uniprot.org/uniprot/Q66KU9_XENLA" TargetMode="External"/><Relationship Id="rId665" Type="http://schemas.openxmlformats.org/officeDocument/2006/relationships/hyperlink" Target="http://www.uniprot.org/uniprot/Q05AU8_XENLA" TargetMode="External"/><Relationship Id="rId872" Type="http://schemas.openxmlformats.org/officeDocument/2006/relationships/hyperlink" Target="http://www.uniprot.org/uniprot/Q6PF30_XENLA" TargetMode="External"/><Relationship Id="rId1088" Type="http://schemas.openxmlformats.org/officeDocument/2006/relationships/hyperlink" Target="http://www.uniprot.org/uniprot/F7B2Z4_XENTR" TargetMode="External"/><Relationship Id="rId1295" Type="http://schemas.openxmlformats.org/officeDocument/2006/relationships/hyperlink" Target="http://www.uniprot.org/uniprot/Q5XHG4_XENLA" TargetMode="External"/><Relationship Id="rId2139" Type="http://schemas.openxmlformats.org/officeDocument/2006/relationships/hyperlink" Target="http://www.uniprot.org/uniprot/Q3KPN6_XENLA" TargetMode="External"/><Relationship Id="rId2346" Type="http://schemas.openxmlformats.org/officeDocument/2006/relationships/hyperlink" Target="http://www.uniprot.org/uniprot/B7ZRM4_XENLA" TargetMode="External"/><Relationship Id="rId2553" Type="http://schemas.openxmlformats.org/officeDocument/2006/relationships/hyperlink" Target="http://www.uniprot.org/uniprot/Q7ZTK8_XENLA" TargetMode="External"/><Relationship Id="rId2760" Type="http://schemas.openxmlformats.org/officeDocument/2006/relationships/hyperlink" Target="http://www.uniprot.org/uniprot/NUP85_XENLA" TargetMode="External"/><Relationship Id="rId2998" Type="http://schemas.openxmlformats.org/officeDocument/2006/relationships/hyperlink" Target="http://www.uniprot.org/uniprot/Q6GLN8_XENLA" TargetMode="External"/><Relationship Id="rId318" Type="http://schemas.openxmlformats.org/officeDocument/2006/relationships/hyperlink" Target="http://www.uniprot.org/uniprot/Q5U5A5_XENLA" TargetMode="External"/><Relationship Id="rId525" Type="http://schemas.openxmlformats.org/officeDocument/2006/relationships/hyperlink" Target="http://www.uniprot.org/uniprot/HNDLA_XENLA" TargetMode="External"/><Relationship Id="rId732" Type="http://schemas.openxmlformats.org/officeDocument/2006/relationships/hyperlink" Target="http://www.uniprot.org/uniprot/Q6NU52_XENLA" TargetMode="External"/><Relationship Id="rId1155" Type="http://schemas.openxmlformats.org/officeDocument/2006/relationships/hyperlink" Target="http://www.uniprot.org/uniprot/CHFR_XENLA" TargetMode="External"/><Relationship Id="rId1362" Type="http://schemas.openxmlformats.org/officeDocument/2006/relationships/hyperlink" Target="http://www.uniprot.org/uniprot/F7ADT1_XENTR" TargetMode="External"/><Relationship Id="rId2206" Type="http://schemas.openxmlformats.org/officeDocument/2006/relationships/hyperlink" Target="http://www.uniprot.org/uniprot/Q08BT7_XENTR" TargetMode="External"/><Relationship Id="rId2413" Type="http://schemas.openxmlformats.org/officeDocument/2006/relationships/hyperlink" Target="http://www.uniprot.org/uniprot/Q08D52_XENTR" TargetMode="External"/><Relationship Id="rId2620" Type="http://schemas.openxmlformats.org/officeDocument/2006/relationships/hyperlink" Target="http://www.uniprot.org/uniprot/Q5I000_XENLA" TargetMode="External"/><Relationship Id="rId2858" Type="http://schemas.openxmlformats.org/officeDocument/2006/relationships/hyperlink" Target="http://www.uniprot.org/uniprot/TT39B_XENLA" TargetMode="External"/><Relationship Id="rId99" Type="http://schemas.openxmlformats.org/officeDocument/2006/relationships/hyperlink" Target="http://www.uniprot.org/uniprot/DENR_XENLA" TargetMode="External"/><Relationship Id="rId1015" Type="http://schemas.openxmlformats.org/officeDocument/2006/relationships/hyperlink" Target="http://www.uniprot.org/uniprot/F7ETR2_XENTR" TargetMode="External"/><Relationship Id="rId1222" Type="http://schemas.openxmlformats.org/officeDocument/2006/relationships/hyperlink" Target="http://www.uniprot.org/uniprot/Q7ZX28_XENLA" TargetMode="External"/><Relationship Id="rId1667" Type="http://schemas.openxmlformats.org/officeDocument/2006/relationships/hyperlink" Target="http://www.uniprot.org/uniprot/Q6WSQ3_XENLA" TargetMode="External"/><Relationship Id="rId1874" Type="http://schemas.openxmlformats.org/officeDocument/2006/relationships/hyperlink" Target="http://www.uniprot.org/uniprot/Q68F13_XENLA" TargetMode="External"/><Relationship Id="rId2718" Type="http://schemas.openxmlformats.org/officeDocument/2006/relationships/hyperlink" Target="http://www.uniprot.org/uniprot/ASGL1_XENLA" TargetMode="External"/><Relationship Id="rId2925" Type="http://schemas.openxmlformats.org/officeDocument/2006/relationships/hyperlink" Target="http://www.uniprot.org/uniprot/Q3KPQ9_XENLA" TargetMode="External"/><Relationship Id="rId1527" Type="http://schemas.openxmlformats.org/officeDocument/2006/relationships/hyperlink" Target="http://www.uniprot.org/uniprot/Q6DFI9_XENLA" TargetMode="External"/><Relationship Id="rId1734" Type="http://schemas.openxmlformats.org/officeDocument/2006/relationships/hyperlink" Target="http://www.uniprot.org/uniprot/Q6PA89_XENLA" TargetMode="External"/><Relationship Id="rId1941" Type="http://schemas.openxmlformats.org/officeDocument/2006/relationships/hyperlink" Target="http://www.uniprot.org/uniprot/Q98T92_XENLA" TargetMode="External"/><Relationship Id="rId3187" Type="http://schemas.openxmlformats.org/officeDocument/2006/relationships/hyperlink" Target="http://www.uniprot.org/uniprot/BABA1_XENLA" TargetMode="External"/><Relationship Id="rId26" Type="http://schemas.openxmlformats.org/officeDocument/2006/relationships/hyperlink" Target="http://www.uniprot.org/uniprot/TBD2B_XENTR" TargetMode="External"/><Relationship Id="rId3047" Type="http://schemas.openxmlformats.org/officeDocument/2006/relationships/hyperlink" Target="http://www.uniprot.org/uniprot/F7C484_XENTR" TargetMode="External"/><Relationship Id="rId175" Type="http://schemas.openxmlformats.org/officeDocument/2006/relationships/hyperlink" Target="http://www.uniprot.org/uniprot/K4JEU1_XENLA" TargetMode="External"/><Relationship Id="rId1801" Type="http://schemas.openxmlformats.org/officeDocument/2006/relationships/hyperlink" Target="http://www.uniprot.org/uniprot/Q6IRM8_XENLA" TargetMode="External"/><Relationship Id="rId3254" Type="http://schemas.openxmlformats.org/officeDocument/2006/relationships/hyperlink" Target="http://www.uniprot.org/uniprot/RCC2_XENLA" TargetMode="External"/><Relationship Id="rId382" Type="http://schemas.openxmlformats.org/officeDocument/2006/relationships/hyperlink" Target="http://www.uniprot.org/uniprot/Q2TAT4_XENLA" TargetMode="External"/><Relationship Id="rId687" Type="http://schemas.openxmlformats.org/officeDocument/2006/relationships/hyperlink" Target="http://www.uniprot.org/uniprot/Q68EU5_XENLA" TargetMode="External"/><Relationship Id="rId2063" Type="http://schemas.openxmlformats.org/officeDocument/2006/relationships/hyperlink" Target="http://www.uniprot.org/uniprot/A1A5H3_XENTR" TargetMode="External"/><Relationship Id="rId2270" Type="http://schemas.openxmlformats.org/officeDocument/2006/relationships/hyperlink" Target="http://www.uniprot.org/uniprot/F6YFT7_XENTR" TargetMode="External"/><Relationship Id="rId2368" Type="http://schemas.openxmlformats.org/officeDocument/2006/relationships/hyperlink" Target="http://www.uniprot.org/uniprot/Q7SY62_XENLA" TargetMode="External"/><Relationship Id="rId3114" Type="http://schemas.openxmlformats.org/officeDocument/2006/relationships/hyperlink" Target="http://www.uniprot.org/uniprot/Q6GQL3_XENLA" TargetMode="External"/><Relationship Id="rId242" Type="http://schemas.openxmlformats.org/officeDocument/2006/relationships/hyperlink" Target="http://www.uniprot.org/uniprot/Q6PB02_XENLA" TargetMode="External"/><Relationship Id="rId894" Type="http://schemas.openxmlformats.org/officeDocument/2006/relationships/hyperlink" Target="http://www.uniprot.org/uniprot/Q66JB0_XENLA" TargetMode="External"/><Relationship Id="rId1177" Type="http://schemas.openxmlformats.org/officeDocument/2006/relationships/hyperlink" Target="http://www.uniprot.org/uniprot/Q7ZY98_XENLA" TargetMode="External"/><Relationship Id="rId2130" Type="http://schemas.openxmlformats.org/officeDocument/2006/relationships/hyperlink" Target="http://www.uniprot.org/uniprot/Q5U4J8_XENLA" TargetMode="External"/><Relationship Id="rId2575" Type="http://schemas.openxmlformats.org/officeDocument/2006/relationships/hyperlink" Target="http://www.uniprot.org/uniprot/F7DX49_XENTR" TargetMode="External"/><Relationship Id="rId2782" Type="http://schemas.openxmlformats.org/officeDocument/2006/relationships/hyperlink" Target="http://www.uniprot.org/uniprot/Q6AZS3_XENLA" TargetMode="External"/><Relationship Id="rId102" Type="http://schemas.openxmlformats.org/officeDocument/2006/relationships/hyperlink" Target="http://www.uniprot.org/uniprot/B7ZPW1_XENLA" TargetMode="External"/><Relationship Id="rId547" Type="http://schemas.openxmlformats.org/officeDocument/2006/relationships/hyperlink" Target="http://www.uniprot.org/uniprot/Q5M992_XENLA" TargetMode="External"/><Relationship Id="rId754" Type="http://schemas.openxmlformats.org/officeDocument/2006/relationships/hyperlink" Target="http://www.uniprot.org/uniprot/Q68FI2_XENLA" TargetMode="External"/><Relationship Id="rId961" Type="http://schemas.openxmlformats.org/officeDocument/2006/relationships/hyperlink" Target="http://www.uniprot.org/uniprot/Q5XHJ8_XENLA" TargetMode="External"/><Relationship Id="rId1384" Type="http://schemas.openxmlformats.org/officeDocument/2006/relationships/hyperlink" Target="http://www.uniprot.org/uniprot/Q6NRB2_XENLA" TargetMode="External"/><Relationship Id="rId1591" Type="http://schemas.openxmlformats.org/officeDocument/2006/relationships/hyperlink" Target="http://www.uniprot.org/uniprot/Q6DKE3_XENLA" TargetMode="External"/><Relationship Id="rId1689" Type="http://schemas.openxmlformats.org/officeDocument/2006/relationships/hyperlink" Target="http://www.uniprot.org/uniprot/F7CWU2_XENTR" TargetMode="External"/><Relationship Id="rId2228" Type="http://schemas.openxmlformats.org/officeDocument/2006/relationships/hyperlink" Target="http://www.uniprot.org/uniprot/Q6PF59_XENLA" TargetMode="External"/><Relationship Id="rId2435" Type="http://schemas.openxmlformats.org/officeDocument/2006/relationships/hyperlink" Target="http://www.uniprot.org/uniprot/GDS1A_XENLA" TargetMode="External"/><Relationship Id="rId2642" Type="http://schemas.openxmlformats.org/officeDocument/2006/relationships/hyperlink" Target="http://www.uniprot.org/uniprot/Q6DDU3_XENLA" TargetMode="External"/><Relationship Id="rId90" Type="http://schemas.openxmlformats.org/officeDocument/2006/relationships/hyperlink" Target="http://www.uniprot.org/uniprot/Q498I6_XENLA" TargetMode="External"/><Relationship Id="rId407" Type="http://schemas.openxmlformats.org/officeDocument/2006/relationships/hyperlink" Target="http://www.uniprot.org/uniprot/Q6PB10_XENLA" TargetMode="External"/><Relationship Id="rId614" Type="http://schemas.openxmlformats.org/officeDocument/2006/relationships/hyperlink" Target="http://www.uniprot.org/uniprot/Q6GPV2_XENLA" TargetMode="External"/><Relationship Id="rId821" Type="http://schemas.openxmlformats.org/officeDocument/2006/relationships/hyperlink" Target="http://www.uniprot.org/uniprot/O13027_XENLA" TargetMode="External"/><Relationship Id="rId1037" Type="http://schemas.openxmlformats.org/officeDocument/2006/relationships/hyperlink" Target="http://www.uniprot.org/uniprot/Q6GN66_XENLA" TargetMode="External"/><Relationship Id="rId1244" Type="http://schemas.openxmlformats.org/officeDocument/2006/relationships/hyperlink" Target="http://www.uniprot.org/uniprot/Q32NK6_XENLA" TargetMode="External"/><Relationship Id="rId1451" Type="http://schemas.openxmlformats.org/officeDocument/2006/relationships/hyperlink" Target="http://www.uniprot.org/uniprot/ATR_XENLA" TargetMode="External"/><Relationship Id="rId1896" Type="http://schemas.openxmlformats.org/officeDocument/2006/relationships/hyperlink" Target="http://www.uniprot.org/uniprot/Q9DDL0_XENLA" TargetMode="External"/><Relationship Id="rId2502" Type="http://schemas.openxmlformats.org/officeDocument/2006/relationships/hyperlink" Target="http://www.uniprot.org/uniprot/F7A9G2_XENTR" TargetMode="External"/><Relationship Id="rId2947" Type="http://schemas.openxmlformats.org/officeDocument/2006/relationships/hyperlink" Target="http://www.uniprot.org/uniprot/Q68FI4_XENLA" TargetMode="External"/><Relationship Id="rId919" Type="http://schemas.openxmlformats.org/officeDocument/2006/relationships/hyperlink" Target="http://www.uniprot.org/uniprot/Q2TAS5_XENLA" TargetMode="External"/><Relationship Id="rId1104" Type="http://schemas.openxmlformats.org/officeDocument/2006/relationships/hyperlink" Target="http://www.uniprot.org/uniprot/MIER1_XENLA" TargetMode="External"/><Relationship Id="rId1311" Type="http://schemas.openxmlformats.org/officeDocument/2006/relationships/hyperlink" Target="http://www.uniprot.org/uniprot/RPAP3_XENLA" TargetMode="External"/><Relationship Id="rId1549" Type="http://schemas.openxmlformats.org/officeDocument/2006/relationships/hyperlink" Target="http://www.uniprot.org/uniprot/Q6DFJ1_XENLA" TargetMode="External"/><Relationship Id="rId1756" Type="http://schemas.openxmlformats.org/officeDocument/2006/relationships/hyperlink" Target="http://www.uniprot.org/uniprot/O93478_XENLA" TargetMode="External"/><Relationship Id="rId1963" Type="http://schemas.openxmlformats.org/officeDocument/2006/relationships/hyperlink" Target="http://www.uniprot.org/uniprot/Q50JE6_XENLA" TargetMode="External"/><Relationship Id="rId2807" Type="http://schemas.openxmlformats.org/officeDocument/2006/relationships/hyperlink" Target="http://www.uniprot.org/uniprot/Q641C7_XENLA" TargetMode="External"/><Relationship Id="rId48" Type="http://schemas.openxmlformats.org/officeDocument/2006/relationships/hyperlink" Target="http://www.uniprot.org/uniprot/Q8UW77_XENLA" TargetMode="External"/><Relationship Id="rId1409" Type="http://schemas.openxmlformats.org/officeDocument/2006/relationships/hyperlink" Target="http://www.uniprot.org/uniprot/G3GBS4_XENLA" TargetMode="External"/><Relationship Id="rId1616" Type="http://schemas.openxmlformats.org/officeDocument/2006/relationships/hyperlink" Target="http://www.uniprot.org/uniprot/B5DE67_XENTR" TargetMode="External"/><Relationship Id="rId1823" Type="http://schemas.openxmlformats.org/officeDocument/2006/relationships/hyperlink" Target="http://www.uniprot.org/uniprot/NTKL_XENLA" TargetMode="External"/><Relationship Id="rId3069" Type="http://schemas.openxmlformats.org/officeDocument/2006/relationships/hyperlink" Target="http://www.uniprot.org/uniprot/SMG8_XENTR" TargetMode="External"/><Relationship Id="rId3276" Type="http://schemas.openxmlformats.org/officeDocument/2006/relationships/hyperlink" Target="http://www.uniprot.org/uniprot/A1A5J8_XENLA" TargetMode="External"/><Relationship Id="rId197" Type="http://schemas.openxmlformats.org/officeDocument/2006/relationships/hyperlink" Target="http://www.uniprot.org/uniprot/A3KNF4_XENLA" TargetMode="External"/><Relationship Id="rId2085" Type="http://schemas.openxmlformats.org/officeDocument/2006/relationships/hyperlink" Target="http://www.uniprot.org/uniprot/Q98TW0_XENLA" TargetMode="External"/><Relationship Id="rId2292" Type="http://schemas.openxmlformats.org/officeDocument/2006/relationships/hyperlink" Target="http://www.uniprot.org/uniprot/Q6DDM7_XENLA" TargetMode="External"/><Relationship Id="rId3136" Type="http://schemas.openxmlformats.org/officeDocument/2006/relationships/hyperlink" Target="http://www.uniprot.org/uniprot/Q6DJH8_XENLA" TargetMode="External"/><Relationship Id="rId264" Type="http://schemas.openxmlformats.org/officeDocument/2006/relationships/hyperlink" Target="http://www.uniprot.org/uniprot/Q7SYS0_XENLA" TargetMode="External"/><Relationship Id="rId471" Type="http://schemas.openxmlformats.org/officeDocument/2006/relationships/hyperlink" Target="http://www.uniprot.org/uniprot/EIF3A_XENLA" TargetMode="External"/><Relationship Id="rId2152" Type="http://schemas.openxmlformats.org/officeDocument/2006/relationships/hyperlink" Target="http://www.uniprot.org/uniprot/DNA2_XENLA" TargetMode="External"/><Relationship Id="rId2597" Type="http://schemas.openxmlformats.org/officeDocument/2006/relationships/hyperlink" Target="http://www.uniprot.org/uniprot/Q6NTZ8_XENLA" TargetMode="External"/><Relationship Id="rId124" Type="http://schemas.openxmlformats.org/officeDocument/2006/relationships/hyperlink" Target="http://www.uniprot.org/uniprot/Q5HZ89_XENLA" TargetMode="External"/><Relationship Id="rId569" Type="http://schemas.openxmlformats.org/officeDocument/2006/relationships/hyperlink" Target="http://www.uniprot.org/uniprot/Q6AX99_XENLA" TargetMode="External"/><Relationship Id="rId776" Type="http://schemas.openxmlformats.org/officeDocument/2006/relationships/hyperlink" Target="http://www.uniprot.org/uniprot/Q4QQZ5_XENLA" TargetMode="External"/><Relationship Id="rId983" Type="http://schemas.openxmlformats.org/officeDocument/2006/relationships/hyperlink" Target="http://www.uniprot.org/uniprot/Q9W671_XENLA" TargetMode="External"/><Relationship Id="rId1199" Type="http://schemas.openxmlformats.org/officeDocument/2006/relationships/hyperlink" Target="http://www.uniprot.org/uniprot/Q3SYN2_XENLA" TargetMode="External"/><Relationship Id="rId2457" Type="http://schemas.openxmlformats.org/officeDocument/2006/relationships/hyperlink" Target="http://www.uniprot.org/uniprot/UBE2Z_XENLA" TargetMode="External"/><Relationship Id="rId2664" Type="http://schemas.openxmlformats.org/officeDocument/2006/relationships/hyperlink" Target="http://www.uniprot.org/uniprot/A0JMU3_XENLA" TargetMode="External"/><Relationship Id="rId3203" Type="http://schemas.openxmlformats.org/officeDocument/2006/relationships/hyperlink" Target="http://www.uniprot.org/uniprot/Q52KE0_XENLA" TargetMode="External"/><Relationship Id="rId331" Type="http://schemas.openxmlformats.org/officeDocument/2006/relationships/hyperlink" Target="http://www.uniprot.org/uniprot/Q76LD2_XENLA" TargetMode="External"/><Relationship Id="rId429" Type="http://schemas.openxmlformats.org/officeDocument/2006/relationships/hyperlink" Target="http://www.uniprot.org/uniprot/PITH1_XENLA" TargetMode="External"/><Relationship Id="rId636" Type="http://schemas.openxmlformats.org/officeDocument/2006/relationships/hyperlink" Target="http://www.uniprot.org/uniprot/Q0IHK2_XENLA" TargetMode="External"/><Relationship Id="rId1059" Type="http://schemas.openxmlformats.org/officeDocument/2006/relationships/hyperlink" Target="http://www.uniprot.org/uniprot/Q5PQ82_XENLA" TargetMode="External"/><Relationship Id="rId1266" Type="http://schemas.openxmlformats.org/officeDocument/2006/relationships/hyperlink" Target="http://www.uniprot.org/uniprot/Q2VPH6_XENLA" TargetMode="External"/><Relationship Id="rId1473" Type="http://schemas.openxmlformats.org/officeDocument/2006/relationships/hyperlink" Target="http://www.uniprot.org/uniprot/A0JMR3_XENLA" TargetMode="External"/><Relationship Id="rId2012" Type="http://schemas.openxmlformats.org/officeDocument/2006/relationships/hyperlink" Target="http://www.uniprot.org/uniprot/Q7ZTR7_XENLA" TargetMode="External"/><Relationship Id="rId2317" Type="http://schemas.openxmlformats.org/officeDocument/2006/relationships/hyperlink" Target="http://www.uniprot.org/uniprot/Q6NVT4_XENTR" TargetMode="External"/><Relationship Id="rId2871" Type="http://schemas.openxmlformats.org/officeDocument/2006/relationships/hyperlink" Target="http://www.uniprot.org/uniprot/Q68F26_XENLA" TargetMode="External"/><Relationship Id="rId2969" Type="http://schemas.openxmlformats.org/officeDocument/2006/relationships/hyperlink" Target="http://www.uniprot.org/uniprot/Q7ZYR1_XENLA" TargetMode="External"/><Relationship Id="rId843" Type="http://schemas.openxmlformats.org/officeDocument/2006/relationships/hyperlink" Target="http://www.uniprot.org/uniprot/SKP1_XENLA" TargetMode="External"/><Relationship Id="rId1126" Type="http://schemas.openxmlformats.org/officeDocument/2006/relationships/hyperlink" Target="http://www.uniprot.org/uniprot/EI3EA_XENLA" TargetMode="External"/><Relationship Id="rId1680" Type="http://schemas.openxmlformats.org/officeDocument/2006/relationships/hyperlink" Target="http://www.uniprot.org/uniprot/Q9W639_XENLA" TargetMode="External"/><Relationship Id="rId1778" Type="http://schemas.openxmlformats.org/officeDocument/2006/relationships/hyperlink" Target="http://www.uniprot.org/uniprot/Q6GN76_XENLA" TargetMode="External"/><Relationship Id="rId1985" Type="http://schemas.openxmlformats.org/officeDocument/2006/relationships/hyperlink" Target="http://www.uniprot.org/uniprot/EF1A1_XENLA" TargetMode="External"/><Relationship Id="rId2524" Type="http://schemas.openxmlformats.org/officeDocument/2006/relationships/hyperlink" Target="http://www.uniprot.org/uniprot/F7DLT4_XENTR" TargetMode="External"/><Relationship Id="rId2731" Type="http://schemas.openxmlformats.org/officeDocument/2006/relationships/hyperlink" Target="http://www.uniprot.org/uniprot/Q66J89_XENLA" TargetMode="External"/><Relationship Id="rId2829" Type="http://schemas.openxmlformats.org/officeDocument/2006/relationships/hyperlink" Target="http://www.uniprot.org/uniprot/Q6NU92_XENLA" TargetMode="External"/><Relationship Id="rId703" Type="http://schemas.openxmlformats.org/officeDocument/2006/relationships/hyperlink" Target="http://www.uniprot.org/uniprot/STRBP_XENLA" TargetMode="External"/><Relationship Id="rId910" Type="http://schemas.openxmlformats.org/officeDocument/2006/relationships/hyperlink" Target="http://www.uniprot.org/uniprot/ARP2B_XENLA" TargetMode="External"/><Relationship Id="rId1333" Type="http://schemas.openxmlformats.org/officeDocument/2006/relationships/hyperlink" Target="http://www.uniprot.org/uniprot/PDLI7_XENLA" TargetMode="External"/><Relationship Id="rId1540" Type="http://schemas.openxmlformats.org/officeDocument/2006/relationships/hyperlink" Target="http://www.uniprot.org/uniprot/B1H1P4_XENLA" TargetMode="External"/><Relationship Id="rId1638" Type="http://schemas.openxmlformats.org/officeDocument/2006/relationships/hyperlink" Target="http://www.uniprot.org/uniprot/F6S8R4_XENTR" TargetMode="External"/><Relationship Id="rId1400" Type="http://schemas.openxmlformats.org/officeDocument/2006/relationships/hyperlink" Target="http://www.uniprot.org/uniprot/Q66J65_XENLA" TargetMode="External"/><Relationship Id="rId1845" Type="http://schemas.openxmlformats.org/officeDocument/2006/relationships/hyperlink" Target="http://www.uniprot.org/uniprot/B1WBE1_XENLA" TargetMode="External"/><Relationship Id="rId3060" Type="http://schemas.openxmlformats.org/officeDocument/2006/relationships/hyperlink" Target="http://www.uniprot.org/uniprot/F6Y576_XENTR" TargetMode="External"/><Relationship Id="rId1705" Type="http://schemas.openxmlformats.org/officeDocument/2006/relationships/hyperlink" Target="http://www.uniprot.org/uniprot/Q7SYS8_XENLA" TargetMode="External"/><Relationship Id="rId1912" Type="http://schemas.openxmlformats.org/officeDocument/2006/relationships/hyperlink" Target="http://www.uniprot.org/uniprot/F7CD40_XENTR" TargetMode="External"/><Relationship Id="rId3158" Type="http://schemas.openxmlformats.org/officeDocument/2006/relationships/hyperlink" Target="http://www.uniprot.org/uniprot/NPM_XENLA" TargetMode="External"/><Relationship Id="rId286" Type="http://schemas.openxmlformats.org/officeDocument/2006/relationships/hyperlink" Target="http://www.uniprot.org/uniprot/Q9PUN0_XENLA" TargetMode="External"/><Relationship Id="rId493" Type="http://schemas.openxmlformats.org/officeDocument/2006/relationships/hyperlink" Target="http://www.uniprot.org/uniprot/Q4V7T2_XENLA" TargetMode="External"/><Relationship Id="rId2174" Type="http://schemas.openxmlformats.org/officeDocument/2006/relationships/hyperlink" Target="http://www.uniprot.org/uniprot/F6ZTK9_XENTR" TargetMode="External"/><Relationship Id="rId2381" Type="http://schemas.openxmlformats.org/officeDocument/2006/relationships/hyperlink" Target="http://www.uniprot.org/uniprot/Q6DD79_XENLA" TargetMode="External"/><Relationship Id="rId3018" Type="http://schemas.openxmlformats.org/officeDocument/2006/relationships/hyperlink" Target="http://www.uniprot.org/uniprot/Q5XGZ5_XENLA" TargetMode="External"/><Relationship Id="rId3225" Type="http://schemas.openxmlformats.org/officeDocument/2006/relationships/hyperlink" Target="http://www.uniprot.org/uniprot/B1H1Q0_XENLA" TargetMode="External"/><Relationship Id="rId146" Type="http://schemas.openxmlformats.org/officeDocument/2006/relationships/hyperlink" Target="http://www.uniprot.org/uniprot/F6YSC8_XENTR" TargetMode="External"/><Relationship Id="rId353" Type="http://schemas.openxmlformats.org/officeDocument/2006/relationships/hyperlink" Target="http://www.uniprot.org/uniprot/Q66IY7_XENLA" TargetMode="External"/><Relationship Id="rId560" Type="http://schemas.openxmlformats.org/officeDocument/2006/relationships/hyperlink" Target="http://www.uniprot.org/uniprot/TIGAR_XENLA" TargetMode="External"/><Relationship Id="rId798" Type="http://schemas.openxmlformats.org/officeDocument/2006/relationships/hyperlink" Target="http://www.uniprot.org/uniprot/Q6GMC1_XENLA" TargetMode="External"/><Relationship Id="rId1190" Type="http://schemas.openxmlformats.org/officeDocument/2006/relationships/hyperlink" Target="http://www.uniprot.org/uniprot/MAEA_XENLA" TargetMode="External"/><Relationship Id="rId2034" Type="http://schemas.openxmlformats.org/officeDocument/2006/relationships/hyperlink" Target="http://www.uniprot.org/uniprot/B7ZPG0_XENLA" TargetMode="External"/><Relationship Id="rId2241" Type="http://schemas.openxmlformats.org/officeDocument/2006/relationships/hyperlink" Target="http://www.uniprot.org/uniprot/F6UIN4_XENTR" TargetMode="External"/><Relationship Id="rId2479" Type="http://schemas.openxmlformats.org/officeDocument/2006/relationships/hyperlink" Target="http://www.uniprot.org/uniprot/B1H1X7_XENLA" TargetMode="External"/><Relationship Id="rId2686" Type="http://schemas.openxmlformats.org/officeDocument/2006/relationships/hyperlink" Target="http://www.uniprot.org/uniprot/Q6DDY8_XENLA" TargetMode="External"/><Relationship Id="rId2893" Type="http://schemas.openxmlformats.org/officeDocument/2006/relationships/hyperlink" Target="http://www.uniprot.org/uniprot/FXR1B_XENLA" TargetMode="External"/><Relationship Id="rId213" Type="http://schemas.openxmlformats.org/officeDocument/2006/relationships/hyperlink" Target="http://www.uniprot.org/uniprot/F6QNE8_XENTR" TargetMode="External"/><Relationship Id="rId420" Type="http://schemas.openxmlformats.org/officeDocument/2006/relationships/hyperlink" Target="http://www.uniprot.org/uniprot/Q5XHB0_XENLA" TargetMode="External"/><Relationship Id="rId658" Type="http://schemas.openxmlformats.org/officeDocument/2006/relationships/hyperlink" Target="http://www.uniprot.org/uniprot/Q7ZWL4_XENLA" TargetMode="External"/><Relationship Id="rId865" Type="http://schemas.openxmlformats.org/officeDocument/2006/relationships/hyperlink" Target="http://www.uniprot.org/uniprot/Q641G7_XENLA" TargetMode="External"/><Relationship Id="rId1050" Type="http://schemas.openxmlformats.org/officeDocument/2006/relationships/hyperlink" Target="http://www.uniprot.org/uniprot/CHM4C_XENLA" TargetMode="External"/><Relationship Id="rId1288" Type="http://schemas.openxmlformats.org/officeDocument/2006/relationships/hyperlink" Target="http://www.uniprot.org/uniprot/Q4FZW8_XENLA" TargetMode="External"/><Relationship Id="rId1495" Type="http://schemas.openxmlformats.org/officeDocument/2006/relationships/hyperlink" Target="http://www.uniprot.org/uniprot/SDHAB_XENLA" TargetMode="External"/><Relationship Id="rId2101" Type="http://schemas.openxmlformats.org/officeDocument/2006/relationships/hyperlink" Target="http://www.uniprot.org/uniprot/F6UNF0_XENTR" TargetMode="External"/><Relationship Id="rId2339" Type="http://schemas.openxmlformats.org/officeDocument/2006/relationships/hyperlink" Target="http://www.uniprot.org/uniprot/Q7ZY54_XENLA" TargetMode="External"/><Relationship Id="rId2546" Type="http://schemas.openxmlformats.org/officeDocument/2006/relationships/hyperlink" Target="http://www.uniprot.org/uniprot/O42126_XENLA" TargetMode="External"/><Relationship Id="rId2753" Type="http://schemas.openxmlformats.org/officeDocument/2006/relationships/hyperlink" Target="http://www.uniprot.org/uniprot/TBCC1_XENLA" TargetMode="External"/><Relationship Id="rId2960" Type="http://schemas.openxmlformats.org/officeDocument/2006/relationships/hyperlink" Target="http://www.uniprot.org/uniprot/TRBP2_XENLA" TargetMode="External"/><Relationship Id="rId518" Type="http://schemas.openxmlformats.org/officeDocument/2006/relationships/hyperlink" Target="http://www.uniprot.org/uniprot/F6VY98_XENTR" TargetMode="External"/><Relationship Id="rId725" Type="http://schemas.openxmlformats.org/officeDocument/2006/relationships/hyperlink" Target="http://www.uniprot.org/uniprot/Q6NRX5_XENLA" TargetMode="External"/><Relationship Id="rId932" Type="http://schemas.openxmlformats.org/officeDocument/2006/relationships/hyperlink" Target="http://www.uniprot.org/uniprot/A1A5J6_XENLA" TargetMode="External"/><Relationship Id="rId1148" Type="http://schemas.openxmlformats.org/officeDocument/2006/relationships/hyperlink" Target="http://www.uniprot.org/uniprot/A0AUT2_XENLA" TargetMode="External"/><Relationship Id="rId1355" Type="http://schemas.openxmlformats.org/officeDocument/2006/relationships/hyperlink" Target="http://www.uniprot.org/uniprot/Q641C2_XENLA" TargetMode="External"/><Relationship Id="rId1562" Type="http://schemas.openxmlformats.org/officeDocument/2006/relationships/hyperlink" Target="http://www.uniprot.org/uniprot/Q5M983_XENLA" TargetMode="External"/><Relationship Id="rId2406" Type="http://schemas.openxmlformats.org/officeDocument/2006/relationships/hyperlink" Target="http://www.uniprot.org/uniprot/Q7SYV3_XENLA" TargetMode="External"/><Relationship Id="rId2613" Type="http://schemas.openxmlformats.org/officeDocument/2006/relationships/hyperlink" Target="http://www.uniprot.org/uniprot/Q7ZTI8_XENLA" TargetMode="External"/><Relationship Id="rId1008" Type="http://schemas.openxmlformats.org/officeDocument/2006/relationships/hyperlink" Target="http://www.uniprot.org/uniprot/Q6DE62_XENLA" TargetMode="External"/><Relationship Id="rId1215" Type="http://schemas.openxmlformats.org/officeDocument/2006/relationships/hyperlink" Target="http://www.uniprot.org/uniprot/Q7ZWQ2_XENLA" TargetMode="External"/><Relationship Id="rId1422" Type="http://schemas.openxmlformats.org/officeDocument/2006/relationships/hyperlink" Target="http://www.uniprot.org/uniprot/Q7ZYP7_XENLA" TargetMode="External"/><Relationship Id="rId1867" Type="http://schemas.openxmlformats.org/officeDocument/2006/relationships/hyperlink" Target="http://www.uniprot.org/uniprot/Q641A0_XENLA" TargetMode="External"/><Relationship Id="rId2820" Type="http://schemas.openxmlformats.org/officeDocument/2006/relationships/hyperlink" Target="http://www.uniprot.org/uniprot/Q4V7W4_XENLA" TargetMode="External"/><Relationship Id="rId2918" Type="http://schemas.openxmlformats.org/officeDocument/2006/relationships/hyperlink" Target="http://www.uniprot.org/uniprot/SMC5_XENLA" TargetMode="External"/><Relationship Id="rId61" Type="http://schemas.openxmlformats.org/officeDocument/2006/relationships/hyperlink" Target="http://www.uniprot.org/uniprot/F6RX86_XENTR" TargetMode="External"/><Relationship Id="rId1727" Type="http://schemas.openxmlformats.org/officeDocument/2006/relationships/hyperlink" Target="http://www.uniprot.org/uniprot/Q6DCH1_XENLA" TargetMode="External"/><Relationship Id="rId1934" Type="http://schemas.openxmlformats.org/officeDocument/2006/relationships/hyperlink" Target="http://www.uniprot.org/uniprot/CSN6_XENLA" TargetMode="External"/><Relationship Id="rId3082" Type="http://schemas.openxmlformats.org/officeDocument/2006/relationships/hyperlink" Target="http://www.uniprot.org/uniprot/F6UUG0_XENTR" TargetMode="External"/><Relationship Id="rId19" Type="http://schemas.openxmlformats.org/officeDocument/2006/relationships/hyperlink" Target="http://www.uniprot.org/uniprot/Q3KPR2_XENLA" TargetMode="External"/><Relationship Id="rId2196" Type="http://schemas.openxmlformats.org/officeDocument/2006/relationships/hyperlink" Target="http://www.uniprot.org/uniprot/Q4FZX1_XENLA" TargetMode="External"/><Relationship Id="rId168" Type="http://schemas.openxmlformats.org/officeDocument/2006/relationships/hyperlink" Target="http://www.uniprot.org/uniprot/UBE2C_XENLA" TargetMode="External"/><Relationship Id="rId3247" Type="http://schemas.openxmlformats.org/officeDocument/2006/relationships/hyperlink" Target="http://www.uniprot.org/uniprot/UTP15_XENLA" TargetMode="External"/><Relationship Id="rId375" Type="http://schemas.openxmlformats.org/officeDocument/2006/relationships/hyperlink" Target="http://www.uniprot.org/uniprot/F6SVR5_XENTR" TargetMode="External"/><Relationship Id="rId582" Type="http://schemas.openxmlformats.org/officeDocument/2006/relationships/hyperlink" Target="http://www.uniprot.org/uniprot/Q8AVX2_XENLA" TargetMode="External"/><Relationship Id="rId2056" Type="http://schemas.openxmlformats.org/officeDocument/2006/relationships/hyperlink" Target="http://www.uniprot.org/uniprot/Q4V7X1_XENLA" TargetMode="External"/><Relationship Id="rId2263" Type="http://schemas.openxmlformats.org/officeDocument/2006/relationships/hyperlink" Target="http://www.uniprot.org/uniprot/Q6PCE5_XENLA" TargetMode="External"/><Relationship Id="rId2470" Type="http://schemas.openxmlformats.org/officeDocument/2006/relationships/hyperlink" Target="http://www.uniprot.org/uniprot/Q3KPW8_XENLA" TargetMode="External"/><Relationship Id="rId3107" Type="http://schemas.openxmlformats.org/officeDocument/2006/relationships/hyperlink" Target="http://www.uniprot.org/uniprot/F7B7G8_XENTR" TargetMode="External"/><Relationship Id="rId3" Type="http://schemas.openxmlformats.org/officeDocument/2006/relationships/hyperlink" Target="http://www.uniprot.org/uniprot/Q7SZF6_XENLA" TargetMode="External"/><Relationship Id="rId235" Type="http://schemas.openxmlformats.org/officeDocument/2006/relationships/hyperlink" Target="http://www.uniprot.org/uniprot/Q28GZ2_XENTR" TargetMode="External"/><Relationship Id="rId442" Type="http://schemas.openxmlformats.org/officeDocument/2006/relationships/hyperlink" Target="http://www.uniprot.org/uniprot/Q8AVN8_XENLA" TargetMode="External"/><Relationship Id="rId887" Type="http://schemas.openxmlformats.org/officeDocument/2006/relationships/hyperlink" Target="http://www.uniprot.org/uniprot/AGAP1_XENLA" TargetMode="External"/><Relationship Id="rId1072" Type="http://schemas.openxmlformats.org/officeDocument/2006/relationships/hyperlink" Target="http://www.uniprot.org/uniprot/F7AQE2_XENTR" TargetMode="External"/><Relationship Id="rId2123" Type="http://schemas.openxmlformats.org/officeDocument/2006/relationships/hyperlink" Target="http://www.uniprot.org/uniprot/A8WH45_XENLA" TargetMode="External"/><Relationship Id="rId2330" Type="http://schemas.openxmlformats.org/officeDocument/2006/relationships/hyperlink" Target="http://www.uniprot.org/uniprot/B3DLD6_XENTR" TargetMode="External"/><Relationship Id="rId2568" Type="http://schemas.openxmlformats.org/officeDocument/2006/relationships/hyperlink" Target="http://www.uniprot.org/uniprot/A5D8M1_XENLA" TargetMode="External"/><Relationship Id="rId2775" Type="http://schemas.openxmlformats.org/officeDocument/2006/relationships/hyperlink" Target="http://www.uniprot.org/uniprot/Q6NU66_XENLA" TargetMode="External"/><Relationship Id="rId2982" Type="http://schemas.openxmlformats.org/officeDocument/2006/relationships/hyperlink" Target="http://www.uniprot.org/uniprot/B1H3F2_XENTR" TargetMode="External"/><Relationship Id="rId302" Type="http://schemas.openxmlformats.org/officeDocument/2006/relationships/hyperlink" Target="http://www.uniprot.org/uniprot/Q9PWG8_XENLA" TargetMode="External"/><Relationship Id="rId747" Type="http://schemas.openxmlformats.org/officeDocument/2006/relationships/hyperlink" Target="http://www.uniprot.org/uniprot/IMB_XENLA" TargetMode="External"/><Relationship Id="rId954" Type="http://schemas.openxmlformats.org/officeDocument/2006/relationships/hyperlink" Target="http://www.uniprot.org/uniprot/F6QZV5_XENTR" TargetMode="External"/><Relationship Id="rId1377" Type="http://schemas.openxmlformats.org/officeDocument/2006/relationships/hyperlink" Target="http://www.uniprot.org/uniprot/Q7ZY52_XENLA" TargetMode="External"/><Relationship Id="rId1584" Type="http://schemas.openxmlformats.org/officeDocument/2006/relationships/hyperlink" Target="http://www.uniprot.org/uniprot/B5DE87_XENTR" TargetMode="External"/><Relationship Id="rId1791" Type="http://schemas.openxmlformats.org/officeDocument/2006/relationships/hyperlink" Target="http://www.uniprot.org/uniprot/Q66IX2_XENLA" TargetMode="External"/><Relationship Id="rId2428" Type="http://schemas.openxmlformats.org/officeDocument/2006/relationships/hyperlink" Target="http://www.uniprot.org/uniprot/A2RV69_XENLA" TargetMode="External"/><Relationship Id="rId2635" Type="http://schemas.openxmlformats.org/officeDocument/2006/relationships/hyperlink" Target="http://www.uniprot.org/uniprot/MIB1_XENLA" TargetMode="External"/><Relationship Id="rId2842" Type="http://schemas.openxmlformats.org/officeDocument/2006/relationships/hyperlink" Target="http://www.uniprot.org/uniprot/Q5XH35_XENLA" TargetMode="External"/><Relationship Id="rId83" Type="http://schemas.openxmlformats.org/officeDocument/2006/relationships/hyperlink" Target="http://www.uniprot.org/uniprot/Q3B8K0_XENLA" TargetMode="External"/><Relationship Id="rId607" Type="http://schemas.openxmlformats.org/officeDocument/2006/relationships/hyperlink" Target="http://www.uniprot.org/uniprot/B7ZPE3_XENLA" TargetMode="External"/><Relationship Id="rId814" Type="http://schemas.openxmlformats.org/officeDocument/2006/relationships/hyperlink" Target="http://www.uniprot.org/uniprot/H4_XENLA" TargetMode="External"/><Relationship Id="rId1237" Type="http://schemas.openxmlformats.org/officeDocument/2006/relationships/hyperlink" Target="http://www.uniprot.org/uniprot/Q641H0_XENLA" TargetMode="External"/><Relationship Id="rId1444" Type="http://schemas.openxmlformats.org/officeDocument/2006/relationships/hyperlink" Target="http://www.uniprot.org/uniprot/B1H1N0_XENLA" TargetMode="External"/><Relationship Id="rId1651" Type="http://schemas.openxmlformats.org/officeDocument/2006/relationships/hyperlink" Target="http://www.uniprot.org/uniprot/Q6GPN5_XENLA" TargetMode="External"/><Relationship Id="rId1889" Type="http://schemas.openxmlformats.org/officeDocument/2006/relationships/hyperlink" Target="http://www.uniprot.org/uniprot/MEMO1_XENLA" TargetMode="External"/><Relationship Id="rId2702" Type="http://schemas.openxmlformats.org/officeDocument/2006/relationships/hyperlink" Target="http://www.uniprot.org/uniprot/F7B8I6_XENTR" TargetMode="External"/><Relationship Id="rId1304" Type="http://schemas.openxmlformats.org/officeDocument/2006/relationships/hyperlink" Target="http://www.uniprot.org/uniprot/WDR83_XENLA" TargetMode="External"/><Relationship Id="rId1511" Type="http://schemas.openxmlformats.org/officeDocument/2006/relationships/hyperlink" Target="http://www.uniprot.org/uniprot/Q0IHC8_XENLA" TargetMode="External"/><Relationship Id="rId1749" Type="http://schemas.openxmlformats.org/officeDocument/2006/relationships/hyperlink" Target="http://www.uniprot.org/uniprot/NACA_XENLA" TargetMode="External"/><Relationship Id="rId1956" Type="http://schemas.openxmlformats.org/officeDocument/2006/relationships/hyperlink" Target="http://www.uniprot.org/uniprot/Q9I910_XENLA" TargetMode="External"/><Relationship Id="rId3171" Type="http://schemas.openxmlformats.org/officeDocument/2006/relationships/hyperlink" Target="http://www.uniprot.org/uniprot/Q70PC5_XENLA" TargetMode="External"/><Relationship Id="rId1609" Type="http://schemas.openxmlformats.org/officeDocument/2006/relationships/hyperlink" Target="http://www.uniprot.org/uniprot/A6H8J0_XENLA" TargetMode="External"/><Relationship Id="rId1816" Type="http://schemas.openxmlformats.org/officeDocument/2006/relationships/hyperlink" Target="http://www.uniprot.org/uniprot/WDR37_XENLA" TargetMode="External"/><Relationship Id="rId3269" Type="http://schemas.openxmlformats.org/officeDocument/2006/relationships/hyperlink" Target="http://www.uniprot.org/uniprot/A7E223_XENLA" TargetMode="External"/><Relationship Id="rId10" Type="http://schemas.openxmlformats.org/officeDocument/2006/relationships/hyperlink" Target="http://www.uniprot.org/uniprot/Q7ZXL1_XENLA" TargetMode="External"/><Relationship Id="rId397" Type="http://schemas.openxmlformats.org/officeDocument/2006/relationships/hyperlink" Target="http://www.uniprot.org/uniprot/Q7SZA9_XENLA" TargetMode="External"/><Relationship Id="rId2078" Type="http://schemas.openxmlformats.org/officeDocument/2006/relationships/hyperlink" Target="http://www.uniprot.org/uniprot/Q6PA38_XENLA" TargetMode="External"/><Relationship Id="rId2285" Type="http://schemas.openxmlformats.org/officeDocument/2006/relationships/hyperlink" Target="http://www.uniprot.org/uniprot/Q5KTT8_XENLA" TargetMode="External"/><Relationship Id="rId2492" Type="http://schemas.openxmlformats.org/officeDocument/2006/relationships/hyperlink" Target="http://www.uniprot.org/uniprot/TBC24_XENLA" TargetMode="External"/><Relationship Id="rId3031" Type="http://schemas.openxmlformats.org/officeDocument/2006/relationships/hyperlink" Target="http://www.uniprot.org/uniprot/C4N9Q9_XENLA" TargetMode="External"/><Relationship Id="rId3129" Type="http://schemas.openxmlformats.org/officeDocument/2006/relationships/hyperlink" Target="http://www.uniprot.org/uniprot/Q569T0_XENLA" TargetMode="External"/><Relationship Id="rId257" Type="http://schemas.openxmlformats.org/officeDocument/2006/relationships/hyperlink" Target="http://www.uniprot.org/uniprot/F6PPC5_XENTR" TargetMode="External"/><Relationship Id="rId464" Type="http://schemas.openxmlformats.org/officeDocument/2006/relationships/hyperlink" Target="http://www.uniprot.org/uniprot/Q8AVM8_XENLA" TargetMode="External"/><Relationship Id="rId1094" Type="http://schemas.openxmlformats.org/officeDocument/2006/relationships/hyperlink" Target="http://www.uniprot.org/uniprot/A4IFW8_XENLA" TargetMode="External"/><Relationship Id="rId2145" Type="http://schemas.openxmlformats.org/officeDocument/2006/relationships/hyperlink" Target="http://www.uniprot.org/uniprot/Q6DCK0_XENLA" TargetMode="External"/><Relationship Id="rId2797" Type="http://schemas.openxmlformats.org/officeDocument/2006/relationships/hyperlink" Target="http://www.uniprot.org/uniprot/Q8AVC2_XENLA" TargetMode="External"/><Relationship Id="rId117" Type="http://schemas.openxmlformats.org/officeDocument/2006/relationships/hyperlink" Target="http://www.uniprot.org/uniprot/B1H1S2_XENLA" TargetMode="External"/><Relationship Id="rId671" Type="http://schemas.openxmlformats.org/officeDocument/2006/relationships/hyperlink" Target="http://www.uniprot.org/uniprot/Q2TAV4_XENLA" TargetMode="External"/><Relationship Id="rId769" Type="http://schemas.openxmlformats.org/officeDocument/2006/relationships/hyperlink" Target="http://www.uniprot.org/uniprot/EIF3B_XENLA" TargetMode="External"/><Relationship Id="rId976" Type="http://schemas.openxmlformats.org/officeDocument/2006/relationships/hyperlink" Target="http://www.uniprot.org/uniprot/NCOR1_XENLA" TargetMode="External"/><Relationship Id="rId1399" Type="http://schemas.openxmlformats.org/officeDocument/2006/relationships/hyperlink" Target="http://www.uniprot.org/uniprot/A9JSS1_XENLA" TargetMode="External"/><Relationship Id="rId2352" Type="http://schemas.openxmlformats.org/officeDocument/2006/relationships/hyperlink" Target="http://www.uniprot.org/uniprot/F6WMD5_XENTR" TargetMode="External"/><Relationship Id="rId2657" Type="http://schemas.openxmlformats.org/officeDocument/2006/relationships/hyperlink" Target="http://www.uniprot.org/uniprot/Q66IP4_XENLA" TargetMode="External"/><Relationship Id="rId324" Type="http://schemas.openxmlformats.org/officeDocument/2006/relationships/hyperlink" Target="http://www.uniprot.org/uniprot/Q07FY6_XENTR" TargetMode="External"/><Relationship Id="rId531" Type="http://schemas.openxmlformats.org/officeDocument/2006/relationships/hyperlink" Target="http://www.uniprot.org/uniprot/Q66IY3_XENLA" TargetMode="External"/><Relationship Id="rId629" Type="http://schemas.openxmlformats.org/officeDocument/2006/relationships/hyperlink" Target="http://www.uniprot.org/uniprot/AGAP1_XENLA" TargetMode="External"/><Relationship Id="rId1161" Type="http://schemas.openxmlformats.org/officeDocument/2006/relationships/hyperlink" Target="http://www.uniprot.org/uniprot/Q801N0_XENLA" TargetMode="External"/><Relationship Id="rId1259" Type="http://schemas.openxmlformats.org/officeDocument/2006/relationships/hyperlink" Target="http://www.uniprot.org/uniprot/A9JRI7_XENTR" TargetMode="External"/><Relationship Id="rId1466" Type="http://schemas.openxmlformats.org/officeDocument/2006/relationships/hyperlink" Target="http://www.uniprot.org/uniprot/Q5XGZ1_XENLA" TargetMode="External"/><Relationship Id="rId2005" Type="http://schemas.openxmlformats.org/officeDocument/2006/relationships/hyperlink" Target="http://www.uniprot.org/uniprot/Q5XGW9_XENLA" TargetMode="External"/><Relationship Id="rId2212" Type="http://schemas.openxmlformats.org/officeDocument/2006/relationships/hyperlink" Target="http://www.uniprot.org/uniprot/F6S1E5_XENTR" TargetMode="External"/><Relationship Id="rId2864" Type="http://schemas.openxmlformats.org/officeDocument/2006/relationships/hyperlink" Target="http://www.uniprot.org/uniprot/MK08_XENLA" TargetMode="External"/><Relationship Id="rId836" Type="http://schemas.openxmlformats.org/officeDocument/2006/relationships/hyperlink" Target="http://www.uniprot.org/uniprot/Q7T0N7_XENLA" TargetMode="External"/><Relationship Id="rId1021" Type="http://schemas.openxmlformats.org/officeDocument/2006/relationships/hyperlink" Target="http://www.uniprot.org/uniprot/Q6DEC2_XENLA" TargetMode="External"/><Relationship Id="rId1119" Type="http://schemas.openxmlformats.org/officeDocument/2006/relationships/hyperlink" Target="http://www.uniprot.org/uniprot/Q7ZXG0_XENLA" TargetMode="External"/><Relationship Id="rId1673" Type="http://schemas.openxmlformats.org/officeDocument/2006/relationships/hyperlink" Target="http://www.uniprot.org/uniprot/RO21_XENLA" TargetMode="External"/><Relationship Id="rId1880" Type="http://schemas.openxmlformats.org/officeDocument/2006/relationships/hyperlink" Target="http://www.uniprot.org/uniprot/B1H3E5_XENTR" TargetMode="External"/><Relationship Id="rId1978" Type="http://schemas.openxmlformats.org/officeDocument/2006/relationships/hyperlink" Target="http://www.uniprot.org/uniprot/Q9DDA7_XENLA" TargetMode="External"/><Relationship Id="rId2517" Type="http://schemas.openxmlformats.org/officeDocument/2006/relationships/hyperlink" Target="http://www.uniprot.org/uniprot/Q6NTX4_XENLA" TargetMode="External"/><Relationship Id="rId2724" Type="http://schemas.openxmlformats.org/officeDocument/2006/relationships/hyperlink" Target="http://www.uniprot.org/uniprot/Q7SZ42_XENLA" TargetMode="External"/><Relationship Id="rId2931" Type="http://schemas.openxmlformats.org/officeDocument/2006/relationships/hyperlink" Target="http://www.uniprot.org/uniprot/Q6GMF0_XENLA" TargetMode="External"/><Relationship Id="rId903" Type="http://schemas.openxmlformats.org/officeDocument/2006/relationships/hyperlink" Target="http://www.uniprot.org/uniprot/F7DRR0_XENTR" TargetMode="External"/><Relationship Id="rId1326" Type="http://schemas.openxmlformats.org/officeDocument/2006/relationships/hyperlink" Target="http://www.uniprot.org/uniprot/Q6GLK5_XENLA" TargetMode="External"/><Relationship Id="rId1533" Type="http://schemas.openxmlformats.org/officeDocument/2006/relationships/hyperlink" Target="http://www.uniprot.org/uniprot/Q640G9_XENLA" TargetMode="External"/><Relationship Id="rId1740" Type="http://schemas.openxmlformats.org/officeDocument/2006/relationships/hyperlink" Target="http://www.uniprot.org/uniprot/B5DEE6_XENTR" TargetMode="External"/><Relationship Id="rId3193" Type="http://schemas.openxmlformats.org/officeDocument/2006/relationships/hyperlink" Target="http://www.uniprot.org/uniprot/Q6GQ64_XENLA" TargetMode="External"/><Relationship Id="rId32" Type="http://schemas.openxmlformats.org/officeDocument/2006/relationships/hyperlink" Target="http://www.uniprot.org/uniprot/F7EIZ8_XENTR" TargetMode="External"/><Relationship Id="rId1600" Type="http://schemas.openxmlformats.org/officeDocument/2006/relationships/hyperlink" Target="http://www.uniprot.org/uniprot/Q9W702_XENLA" TargetMode="External"/><Relationship Id="rId1838" Type="http://schemas.openxmlformats.org/officeDocument/2006/relationships/hyperlink" Target="http://www.uniprot.org/uniprot/PDC6I_XENLA" TargetMode="External"/><Relationship Id="rId3053" Type="http://schemas.openxmlformats.org/officeDocument/2006/relationships/hyperlink" Target="http://www.uniprot.org/uniprot/AUKBA_XENLA" TargetMode="External"/><Relationship Id="rId3260" Type="http://schemas.openxmlformats.org/officeDocument/2006/relationships/hyperlink" Target="http://www.uniprot.org/uniprot/Q1JV76_XENLA" TargetMode="External"/><Relationship Id="rId181" Type="http://schemas.openxmlformats.org/officeDocument/2006/relationships/hyperlink" Target="http://www.uniprot.org/uniprot/HDDC2_XENLA" TargetMode="External"/><Relationship Id="rId1905" Type="http://schemas.openxmlformats.org/officeDocument/2006/relationships/hyperlink" Target="http://www.uniprot.org/uniprot/Q32NP6_XENLA" TargetMode="External"/><Relationship Id="rId3120" Type="http://schemas.openxmlformats.org/officeDocument/2006/relationships/hyperlink" Target="http://www.uniprot.org/uniprot/TBB2_XENLA" TargetMode="External"/><Relationship Id="rId279" Type="http://schemas.openxmlformats.org/officeDocument/2006/relationships/hyperlink" Target="http://www.uniprot.org/uniprot/F7BFE3_XENTR" TargetMode="External"/><Relationship Id="rId486" Type="http://schemas.openxmlformats.org/officeDocument/2006/relationships/hyperlink" Target="http://www.uniprot.org/uniprot/A0JM02_XENTR" TargetMode="External"/><Relationship Id="rId693" Type="http://schemas.openxmlformats.org/officeDocument/2006/relationships/hyperlink" Target="http://www.uniprot.org/uniprot/Q5BIY6_XENLA" TargetMode="External"/><Relationship Id="rId2167" Type="http://schemas.openxmlformats.org/officeDocument/2006/relationships/hyperlink" Target="http://www.uniprot.org/uniprot/Q5U588_XENLA" TargetMode="External"/><Relationship Id="rId2374" Type="http://schemas.openxmlformats.org/officeDocument/2006/relationships/hyperlink" Target="http://www.uniprot.org/uniprot/Q641G2_XENLA" TargetMode="External"/><Relationship Id="rId2581" Type="http://schemas.openxmlformats.org/officeDocument/2006/relationships/hyperlink" Target="http://www.uniprot.org/uniprot/Q6INQ5_XENLA" TargetMode="External"/><Relationship Id="rId3218" Type="http://schemas.openxmlformats.org/officeDocument/2006/relationships/hyperlink" Target="http://www.uniprot.org/uniprot/Q7ZYE1_XENLA" TargetMode="External"/><Relationship Id="rId139" Type="http://schemas.openxmlformats.org/officeDocument/2006/relationships/hyperlink" Target="http://www.uniprot.org/uniprot/Q6IR57_XENLA" TargetMode="External"/><Relationship Id="rId346" Type="http://schemas.openxmlformats.org/officeDocument/2006/relationships/hyperlink" Target="http://www.uniprot.org/uniprot/Q7ZX12_XENLA" TargetMode="External"/><Relationship Id="rId553" Type="http://schemas.openxmlformats.org/officeDocument/2006/relationships/hyperlink" Target="http://www.uniprot.org/uniprot/B2GUR3_XENTR" TargetMode="External"/><Relationship Id="rId760" Type="http://schemas.openxmlformats.org/officeDocument/2006/relationships/hyperlink" Target="http://www.uniprot.org/uniprot/F6RF69_XENTR" TargetMode="External"/><Relationship Id="rId998" Type="http://schemas.openxmlformats.org/officeDocument/2006/relationships/hyperlink" Target="http://www.uniprot.org/uniprot/Q804W4_XENLA" TargetMode="External"/><Relationship Id="rId1183" Type="http://schemas.openxmlformats.org/officeDocument/2006/relationships/hyperlink" Target="http://www.uniprot.org/uniprot/PHF10_XENLA" TargetMode="External"/><Relationship Id="rId1390" Type="http://schemas.openxmlformats.org/officeDocument/2006/relationships/hyperlink" Target="http://www.uniprot.org/uniprot/Q640K5_XENLA" TargetMode="External"/><Relationship Id="rId2027" Type="http://schemas.openxmlformats.org/officeDocument/2006/relationships/hyperlink" Target="http://www.uniprot.org/uniprot/Q63ZS6_XENLA" TargetMode="External"/><Relationship Id="rId2234" Type="http://schemas.openxmlformats.org/officeDocument/2006/relationships/hyperlink" Target="http://www.uniprot.org/uniprot/Q5FWQ3_XENLA" TargetMode="External"/><Relationship Id="rId2441" Type="http://schemas.openxmlformats.org/officeDocument/2006/relationships/hyperlink" Target="http://www.uniprot.org/uniprot/Q24JX4_XENLA" TargetMode="External"/><Relationship Id="rId2679" Type="http://schemas.openxmlformats.org/officeDocument/2006/relationships/hyperlink" Target="http://www.uniprot.org/uniprot/Q58E16_XENLA" TargetMode="External"/><Relationship Id="rId2886" Type="http://schemas.openxmlformats.org/officeDocument/2006/relationships/hyperlink" Target="http://www.uniprot.org/uniprot/Q6GNL5_XENLA" TargetMode="External"/><Relationship Id="rId206" Type="http://schemas.openxmlformats.org/officeDocument/2006/relationships/hyperlink" Target="http://www.uniprot.org/uniprot/A8WH50_XENLA" TargetMode="External"/><Relationship Id="rId413" Type="http://schemas.openxmlformats.org/officeDocument/2006/relationships/hyperlink" Target="http://www.uniprot.org/uniprot/A2VD97_XENLA" TargetMode="External"/><Relationship Id="rId858" Type="http://schemas.openxmlformats.org/officeDocument/2006/relationships/hyperlink" Target="http://www.uniprot.org/uniprot/Q6NTL3_XENLA" TargetMode="External"/><Relationship Id="rId1043" Type="http://schemas.openxmlformats.org/officeDocument/2006/relationships/hyperlink" Target="http://www.uniprot.org/uniprot/Q6NTJ6_XENLA" TargetMode="External"/><Relationship Id="rId1488" Type="http://schemas.openxmlformats.org/officeDocument/2006/relationships/hyperlink" Target="http://www.uniprot.org/uniprot/F6XVW2_XENTR" TargetMode="External"/><Relationship Id="rId1695" Type="http://schemas.openxmlformats.org/officeDocument/2006/relationships/hyperlink" Target="http://www.uniprot.org/uniprot/F7CY76_XENTR" TargetMode="External"/><Relationship Id="rId2539" Type="http://schemas.openxmlformats.org/officeDocument/2006/relationships/hyperlink" Target="http://www.uniprot.org/uniprot/EXOS6_XENTR" TargetMode="External"/><Relationship Id="rId2746" Type="http://schemas.openxmlformats.org/officeDocument/2006/relationships/hyperlink" Target="http://www.uniprot.org/uniprot/Q7ZYA3_XENLA" TargetMode="External"/><Relationship Id="rId2953" Type="http://schemas.openxmlformats.org/officeDocument/2006/relationships/hyperlink" Target="http://www.uniprot.org/uniprot/F6UFJ3_XENTR" TargetMode="External"/><Relationship Id="rId620" Type="http://schemas.openxmlformats.org/officeDocument/2006/relationships/hyperlink" Target="http://www.uniprot.org/uniprot/CQ085_XENLA" TargetMode="External"/><Relationship Id="rId718" Type="http://schemas.openxmlformats.org/officeDocument/2006/relationships/hyperlink" Target="http://www.uniprot.org/uniprot/Q6PCH4_XENLA" TargetMode="External"/><Relationship Id="rId925" Type="http://schemas.openxmlformats.org/officeDocument/2006/relationships/hyperlink" Target="http://www.uniprot.org/uniprot/Q7SYW0_XENLA" TargetMode="External"/><Relationship Id="rId1250" Type="http://schemas.openxmlformats.org/officeDocument/2006/relationships/hyperlink" Target="http://www.uniprot.org/uniprot/Q9PVZ2_XENLA" TargetMode="External"/><Relationship Id="rId1348" Type="http://schemas.openxmlformats.org/officeDocument/2006/relationships/hyperlink" Target="http://www.uniprot.org/uniprot/Q6DD48_XENLA" TargetMode="External"/><Relationship Id="rId1555" Type="http://schemas.openxmlformats.org/officeDocument/2006/relationships/hyperlink" Target="http://www.uniprot.org/uniprot/Q5HZ98_XENLA" TargetMode="External"/><Relationship Id="rId1762" Type="http://schemas.openxmlformats.org/officeDocument/2006/relationships/hyperlink" Target="http://www.uniprot.org/uniprot/Q6DF81_XENLA" TargetMode="External"/><Relationship Id="rId2301" Type="http://schemas.openxmlformats.org/officeDocument/2006/relationships/hyperlink" Target="http://www.uniprot.org/uniprot/PRKAA_XENLA" TargetMode="External"/><Relationship Id="rId2606" Type="http://schemas.openxmlformats.org/officeDocument/2006/relationships/hyperlink" Target="http://www.uniprot.org/uniprot/Q52KZ0_XENLA" TargetMode="External"/><Relationship Id="rId1110" Type="http://schemas.openxmlformats.org/officeDocument/2006/relationships/hyperlink" Target="http://www.uniprot.org/uniprot/Q694W8_XENLA" TargetMode="External"/><Relationship Id="rId1208" Type="http://schemas.openxmlformats.org/officeDocument/2006/relationships/hyperlink" Target="http://www.uniprot.org/uniprot/Q6GQZ2_XENLA" TargetMode="External"/><Relationship Id="rId1415" Type="http://schemas.openxmlformats.org/officeDocument/2006/relationships/hyperlink" Target="http://www.uniprot.org/uniprot/F6ZZC8_XENTR" TargetMode="External"/><Relationship Id="rId2813" Type="http://schemas.openxmlformats.org/officeDocument/2006/relationships/hyperlink" Target="http://www.uniprot.org/uniprot/Q6GNP1_XENLA" TargetMode="External"/><Relationship Id="rId54" Type="http://schemas.openxmlformats.org/officeDocument/2006/relationships/hyperlink" Target="http://www.uniprot.org/uniprot/RNH2B_XENLA" TargetMode="External"/><Relationship Id="rId1622" Type="http://schemas.openxmlformats.org/officeDocument/2006/relationships/hyperlink" Target="http://www.uniprot.org/uniprot/Q6PAF2_XENLA" TargetMode="External"/><Relationship Id="rId1927" Type="http://schemas.openxmlformats.org/officeDocument/2006/relationships/hyperlink" Target="http://www.uniprot.org/uniprot/Q7ZWQ4_XENLA" TargetMode="External"/><Relationship Id="rId3075" Type="http://schemas.openxmlformats.org/officeDocument/2006/relationships/hyperlink" Target="http://www.uniprot.org/uniprot/F7E194_XENTR" TargetMode="External"/><Relationship Id="rId3282" Type="http://schemas.openxmlformats.org/officeDocument/2006/relationships/hyperlink" Target="http://www.uniprot.org/uniprot/Q6GP79_XENLA" TargetMode="External"/><Relationship Id="rId2091" Type="http://schemas.openxmlformats.org/officeDocument/2006/relationships/hyperlink" Target="http://www.uniprot.org/uniprot/F6SUB4_XENTR" TargetMode="External"/><Relationship Id="rId2189" Type="http://schemas.openxmlformats.org/officeDocument/2006/relationships/hyperlink" Target="http://www.uniprot.org/uniprot/Q6GMZ1_XENLA" TargetMode="External"/><Relationship Id="rId3142" Type="http://schemas.openxmlformats.org/officeDocument/2006/relationships/hyperlink" Target="http://www.uniprot.org/uniprot/PRPS2_XENLA" TargetMode="External"/><Relationship Id="rId270" Type="http://schemas.openxmlformats.org/officeDocument/2006/relationships/hyperlink" Target="http://www.uniprot.org/uniprot/Q6INV1_XENLA" TargetMode="External"/><Relationship Id="rId2396" Type="http://schemas.openxmlformats.org/officeDocument/2006/relationships/hyperlink" Target="http://www.uniprot.org/uniprot/F6YIH9_XENTR" TargetMode="External"/><Relationship Id="rId3002" Type="http://schemas.openxmlformats.org/officeDocument/2006/relationships/hyperlink" Target="http://www.uniprot.org/uniprot/AP2M1_XENLA" TargetMode="External"/><Relationship Id="rId130" Type="http://schemas.openxmlformats.org/officeDocument/2006/relationships/hyperlink" Target="http://www.uniprot.org/uniprot/F6WTJ2_XENTR" TargetMode="External"/><Relationship Id="rId368" Type="http://schemas.openxmlformats.org/officeDocument/2006/relationships/hyperlink" Target="http://www.uniprot.org/uniprot/Q08B41_XENLA" TargetMode="External"/><Relationship Id="rId575" Type="http://schemas.openxmlformats.org/officeDocument/2006/relationships/hyperlink" Target="http://www.uniprot.org/uniprot/F6ZAD5_XENTR" TargetMode="External"/><Relationship Id="rId782" Type="http://schemas.openxmlformats.org/officeDocument/2006/relationships/hyperlink" Target="http://www.uniprot.org/uniprot/F6X241_XENTR" TargetMode="External"/><Relationship Id="rId2049" Type="http://schemas.openxmlformats.org/officeDocument/2006/relationships/hyperlink" Target="http://www.uniprot.org/uniprot/Q6IP15_XENLA" TargetMode="External"/><Relationship Id="rId2256" Type="http://schemas.openxmlformats.org/officeDocument/2006/relationships/hyperlink" Target="http://www.uniprot.org/uniprot/Q6NRZ2_XENLA" TargetMode="External"/><Relationship Id="rId2463" Type="http://schemas.openxmlformats.org/officeDocument/2006/relationships/hyperlink" Target="http://www.uniprot.org/uniprot/Q7ZTK2_XENLA" TargetMode="External"/><Relationship Id="rId2670" Type="http://schemas.openxmlformats.org/officeDocument/2006/relationships/hyperlink" Target="http://www.uniprot.org/uniprot/Q3KQF3_XENLA" TargetMode="External"/><Relationship Id="rId228" Type="http://schemas.openxmlformats.org/officeDocument/2006/relationships/hyperlink" Target="http://www.uniprot.org/uniprot/A4II84_XENTR" TargetMode="External"/><Relationship Id="rId435" Type="http://schemas.openxmlformats.org/officeDocument/2006/relationships/hyperlink" Target="http://www.uniprot.org/uniprot/A4QN94_XENTR" TargetMode="External"/><Relationship Id="rId642" Type="http://schemas.openxmlformats.org/officeDocument/2006/relationships/hyperlink" Target="http://www.uniprot.org/uniprot/EIF3I_XENLA" TargetMode="External"/><Relationship Id="rId1065" Type="http://schemas.openxmlformats.org/officeDocument/2006/relationships/hyperlink" Target="http://www.uniprot.org/uniprot/HIRA_XENLA" TargetMode="External"/><Relationship Id="rId1272" Type="http://schemas.openxmlformats.org/officeDocument/2006/relationships/hyperlink" Target="http://www.uniprot.org/uniprot/Q6AXA7_XENLA" TargetMode="External"/><Relationship Id="rId2116" Type="http://schemas.openxmlformats.org/officeDocument/2006/relationships/hyperlink" Target="http://www.uniprot.org/uniprot/Q68A89_XENLA" TargetMode="External"/><Relationship Id="rId2323" Type="http://schemas.openxmlformats.org/officeDocument/2006/relationships/hyperlink" Target="http://www.uniprot.org/uniprot/Q6GPR0_XENLA" TargetMode="External"/><Relationship Id="rId2530" Type="http://schemas.openxmlformats.org/officeDocument/2006/relationships/hyperlink" Target="http://www.uniprot.org/uniprot/A2VD54_XENLA" TargetMode="External"/><Relationship Id="rId2768" Type="http://schemas.openxmlformats.org/officeDocument/2006/relationships/hyperlink" Target="http://www.uniprot.org/uniprot/Q66KV2_XENLA" TargetMode="External"/><Relationship Id="rId2975" Type="http://schemas.openxmlformats.org/officeDocument/2006/relationships/hyperlink" Target="http://www.uniprot.org/uniprot/Q6DJN5_XENLA" TargetMode="External"/><Relationship Id="rId502" Type="http://schemas.openxmlformats.org/officeDocument/2006/relationships/hyperlink" Target="http://www.uniprot.org/uniprot/VPS25_XENLA" TargetMode="External"/><Relationship Id="rId947" Type="http://schemas.openxmlformats.org/officeDocument/2006/relationships/hyperlink" Target="http://www.uniprot.org/uniprot/UBX1A_XENLA" TargetMode="External"/><Relationship Id="rId1132" Type="http://schemas.openxmlformats.org/officeDocument/2006/relationships/hyperlink" Target="http://www.uniprot.org/uniprot/Q7ZYP5_XENLA" TargetMode="External"/><Relationship Id="rId1577" Type="http://schemas.openxmlformats.org/officeDocument/2006/relationships/hyperlink" Target="http://www.uniprot.org/uniprot/A9P535_XENLA" TargetMode="External"/><Relationship Id="rId1784" Type="http://schemas.openxmlformats.org/officeDocument/2006/relationships/hyperlink" Target="http://www.uniprot.org/uniprot/Q7SZB2_XENLA" TargetMode="External"/><Relationship Id="rId1991" Type="http://schemas.openxmlformats.org/officeDocument/2006/relationships/hyperlink" Target="http://www.uniprot.org/uniprot/Q7ZYL1_XENLA" TargetMode="External"/><Relationship Id="rId2628" Type="http://schemas.openxmlformats.org/officeDocument/2006/relationships/hyperlink" Target="http://www.uniprot.org/uniprot/A9JS37_XENLA" TargetMode="External"/><Relationship Id="rId2835" Type="http://schemas.openxmlformats.org/officeDocument/2006/relationships/hyperlink" Target="http://www.uniprot.org/uniprot/L7N2V3_XENTR" TargetMode="External"/><Relationship Id="rId76" Type="http://schemas.openxmlformats.org/officeDocument/2006/relationships/hyperlink" Target="http://www.uniprot.org/uniprot/Q5U543_XENLA" TargetMode="External"/><Relationship Id="rId807" Type="http://schemas.openxmlformats.org/officeDocument/2006/relationships/hyperlink" Target="http://www.uniprot.org/uniprot/Q8AVH2_XENLA" TargetMode="External"/><Relationship Id="rId1437" Type="http://schemas.openxmlformats.org/officeDocument/2006/relationships/hyperlink" Target="http://www.uniprot.org/uniprot/F6URE8_XENTR" TargetMode="External"/><Relationship Id="rId1644" Type="http://schemas.openxmlformats.org/officeDocument/2006/relationships/hyperlink" Target="http://www.uniprot.org/uniprot/A0JM29_XENTR" TargetMode="External"/><Relationship Id="rId1851" Type="http://schemas.openxmlformats.org/officeDocument/2006/relationships/hyperlink" Target="http://www.uniprot.org/uniprot/Q66KT0_XENLA" TargetMode="External"/><Relationship Id="rId2902" Type="http://schemas.openxmlformats.org/officeDocument/2006/relationships/hyperlink" Target="http://www.uniprot.org/uniprot/Q7T0R4_XENLA" TargetMode="External"/><Relationship Id="rId3097" Type="http://schemas.openxmlformats.org/officeDocument/2006/relationships/hyperlink" Target="http://www.uniprot.org/uniprot/Q569R1_XENLA" TargetMode="External"/><Relationship Id="rId1504" Type="http://schemas.openxmlformats.org/officeDocument/2006/relationships/hyperlink" Target="http://www.uniprot.org/uniprot/NBP1A_XENLA" TargetMode="External"/><Relationship Id="rId1711" Type="http://schemas.openxmlformats.org/officeDocument/2006/relationships/hyperlink" Target="http://www.uniprot.org/uniprot/Q2VPE9_XENLA" TargetMode="External"/><Relationship Id="rId1949" Type="http://schemas.openxmlformats.org/officeDocument/2006/relationships/hyperlink" Target="http://www.uniprot.org/uniprot/Q5M9B4_XENLA" TargetMode="External"/><Relationship Id="rId3164" Type="http://schemas.openxmlformats.org/officeDocument/2006/relationships/hyperlink" Target="http://www.uniprot.org/uniprot/WIBG_XENLA" TargetMode="External"/><Relationship Id="rId292" Type="http://schemas.openxmlformats.org/officeDocument/2006/relationships/hyperlink" Target="http://www.uniprot.org/uniprot/F6U9R7_XENTR" TargetMode="External"/><Relationship Id="rId1809" Type="http://schemas.openxmlformats.org/officeDocument/2006/relationships/hyperlink" Target="http://www.uniprot.org/uniprot/K0556_XENLA" TargetMode="External"/><Relationship Id="rId597" Type="http://schemas.openxmlformats.org/officeDocument/2006/relationships/hyperlink" Target="http://www.uniprot.org/uniprot/RM45_XENLA" TargetMode="External"/><Relationship Id="rId2180" Type="http://schemas.openxmlformats.org/officeDocument/2006/relationships/hyperlink" Target="http://www.uniprot.org/uniprot/Q641I5_XENLA" TargetMode="External"/><Relationship Id="rId2278" Type="http://schemas.openxmlformats.org/officeDocument/2006/relationships/hyperlink" Target="http://www.uniprot.org/uniprot/Q5HZQ7_XENLA" TargetMode="External"/><Relationship Id="rId2485" Type="http://schemas.openxmlformats.org/officeDocument/2006/relationships/hyperlink" Target="http://www.uniprot.org/uniprot/CE022_XENLA" TargetMode="External"/><Relationship Id="rId3024" Type="http://schemas.openxmlformats.org/officeDocument/2006/relationships/hyperlink" Target="http://www.uniprot.org/uniprot/Q7SZH7_XENLA" TargetMode="External"/><Relationship Id="rId3231" Type="http://schemas.openxmlformats.org/officeDocument/2006/relationships/hyperlink" Target="http://www.uniprot.org/uniprot/CRK_XENLA" TargetMode="External"/><Relationship Id="rId152" Type="http://schemas.openxmlformats.org/officeDocument/2006/relationships/hyperlink" Target="http://www.uniprot.org/uniprot/Q7ZXU2_XENLA" TargetMode="External"/><Relationship Id="rId457" Type="http://schemas.openxmlformats.org/officeDocument/2006/relationships/hyperlink" Target="http://www.uniprot.org/uniprot/Q5U556_XENLA" TargetMode="External"/><Relationship Id="rId1087" Type="http://schemas.openxmlformats.org/officeDocument/2006/relationships/hyperlink" Target="http://www.uniprot.org/uniprot/1433Z_XENLA" TargetMode="External"/><Relationship Id="rId1294" Type="http://schemas.openxmlformats.org/officeDocument/2006/relationships/hyperlink" Target="http://www.uniprot.org/uniprot/S421B_XENLA" TargetMode="External"/><Relationship Id="rId2040" Type="http://schemas.openxmlformats.org/officeDocument/2006/relationships/hyperlink" Target="http://www.uniprot.org/uniprot/Q6GQ01_XENLA" TargetMode="External"/><Relationship Id="rId2138" Type="http://schemas.openxmlformats.org/officeDocument/2006/relationships/hyperlink" Target="http://www.uniprot.org/uniprot/Q6INE0_XENLA" TargetMode="External"/><Relationship Id="rId2692" Type="http://schemas.openxmlformats.org/officeDocument/2006/relationships/hyperlink" Target="http://www.uniprot.org/uniprot/Q66II2_XENTR" TargetMode="External"/><Relationship Id="rId2997" Type="http://schemas.openxmlformats.org/officeDocument/2006/relationships/hyperlink" Target="http://www.uniprot.org/uniprot/MDHC_XENLA" TargetMode="External"/><Relationship Id="rId664" Type="http://schemas.openxmlformats.org/officeDocument/2006/relationships/hyperlink" Target="http://www.uniprot.org/uniprot/B2ZP56_XENLA" TargetMode="External"/><Relationship Id="rId871" Type="http://schemas.openxmlformats.org/officeDocument/2006/relationships/hyperlink" Target="http://www.uniprot.org/uniprot/Q6GPD6_XENLA" TargetMode="External"/><Relationship Id="rId969" Type="http://schemas.openxmlformats.org/officeDocument/2006/relationships/hyperlink" Target="http://www.uniprot.org/uniprot/Q8AVW7_XENLA" TargetMode="External"/><Relationship Id="rId1599" Type="http://schemas.openxmlformats.org/officeDocument/2006/relationships/hyperlink" Target="http://www.uniprot.org/uniprot/Q6GR32_XENLA" TargetMode="External"/><Relationship Id="rId2345" Type="http://schemas.openxmlformats.org/officeDocument/2006/relationships/hyperlink" Target="http://www.uniprot.org/uniprot/Q4A520_XENLA" TargetMode="External"/><Relationship Id="rId2552" Type="http://schemas.openxmlformats.org/officeDocument/2006/relationships/hyperlink" Target="http://www.uniprot.org/uniprot/F7BZ80_XENTR" TargetMode="External"/><Relationship Id="rId317" Type="http://schemas.openxmlformats.org/officeDocument/2006/relationships/hyperlink" Target="http://www.uniprot.org/uniprot/CCNB2_XENLA" TargetMode="External"/><Relationship Id="rId524" Type="http://schemas.openxmlformats.org/officeDocument/2006/relationships/hyperlink" Target="http://www.uniprot.org/uniprot/F7CA14_XENTR" TargetMode="External"/><Relationship Id="rId731" Type="http://schemas.openxmlformats.org/officeDocument/2006/relationships/hyperlink" Target="http://www.uniprot.org/uniprot/Q7SZ11_XENLA" TargetMode="External"/><Relationship Id="rId1154" Type="http://schemas.openxmlformats.org/officeDocument/2006/relationships/hyperlink" Target="http://www.uniprot.org/uniprot/PRRCA_XENLA" TargetMode="External"/><Relationship Id="rId1361" Type="http://schemas.openxmlformats.org/officeDocument/2006/relationships/hyperlink" Target="http://www.uniprot.org/uniprot/F6TTY7_XENTR" TargetMode="External"/><Relationship Id="rId1459" Type="http://schemas.openxmlformats.org/officeDocument/2006/relationships/hyperlink" Target="http://www.uniprot.org/uniprot/B1WB76_XENTR" TargetMode="External"/><Relationship Id="rId2205" Type="http://schemas.openxmlformats.org/officeDocument/2006/relationships/hyperlink" Target="http://www.uniprot.org/uniprot/F6ZEB9_XENTR" TargetMode="External"/><Relationship Id="rId2412" Type="http://schemas.openxmlformats.org/officeDocument/2006/relationships/hyperlink" Target="http://www.uniprot.org/uniprot/RT07_XENLA" TargetMode="External"/><Relationship Id="rId2857" Type="http://schemas.openxmlformats.org/officeDocument/2006/relationships/hyperlink" Target="http://www.uniprot.org/uniprot/A9JS29_XENLA" TargetMode="External"/><Relationship Id="rId98" Type="http://schemas.openxmlformats.org/officeDocument/2006/relationships/hyperlink" Target="http://www.uniprot.org/uniprot/GTDC1_XENLA" TargetMode="External"/><Relationship Id="rId829" Type="http://schemas.openxmlformats.org/officeDocument/2006/relationships/hyperlink" Target="http://www.uniprot.org/uniprot/IF2A_XENLA" TargetMode="External"/><Relationship Id="rId1014" Type="http://schemas.openxmlformats.org/officeDocument/2006/relationships/hyperlink" Target="http://www.uniprot.org/uniprot/ARHA_XENLA" TargetMode="External"/><Relationship Id="rId1221" Type="http://schemas.openxmlformats.org/officeDocument/2006/relationships/hyperlink" Target="http://www.uniprot.org/uniprot/IRS1B_XENLA" TargetMode="External"/><Relationship Id="rId1666" Type="http://schemas.openxmlformats.org/officeDocument/2006/relationships/hyperlink" Target="http://www.uniprot.org/uniprot/Q66KX3_XENLA" TargetMode="External"/><Relationship Id="rId1873" Type="http://schemas.openxmlformats.org/officeDocument/2006/relationships/hyperlink" Target="http://www.uniprot.org/uniprot/DCAF8_XENLA" TargetMode="External"/><Relationship Id="rId2717" Type="http://schemas.openxmlformats.org/officeDocument/2006/relationships/hyperlink" Target="http://www.uniprot.org/uniprot/Q7SX80_XENLA" TargetMode="External"/><Relationship Id="rId2924" Type="http://schemas.openxmlformats.org/officeDocument/2006/relationships/hyperlink" Target="http://www.uniprot.org/uniprot/LACB2_XENLA" TargetMode="External"/><Relationship Id="rId1319" Type="http://schemas.openxmlformats.org/officeDocument/2006/relationships/hyperlink" Target="http://www.uniprot.org/uniprot/Q5MPF8_XENLA" TargetMode="External"/><Relationship Id="rId1526" Type="http://schemas.openxmlformats.org/officeDocument/2006/relationships/hyperlink" Target="http://www.uniprot.org/uniprot/Q7ZXT1_XENLA" TargetMode="External"/><Relationship Id="rId1733" Type="http://schemas.openxmlformats.org/officeDocument/2006/relationships/hyperlink" Target="http://www.uniprot.org/uniprot/D0VEW8_XENLA" TargetMode="External"/><Relationship Id="rId1940" Type="http://schemas.openxmlformats.org/officeDocument/2006/relationships/hyperlink" Target="http://www.uniprot.org/uniprot/Q7ZTM8_XENLA" TargetMode="External"/><Relationship Id="rId3186" Type="http://schemas.openxmlformats.org/officeDocument/2006/relationships/hyperlink" Target="http://www.uniprot.org/uniprot/Q6DDQ1_XENLA" TargetMode="External"/><Relationship Id="rId25" Type="http://schemas.openxmlformats.org/officeDocument/2006/relationships/hyperlink" Target="http://www.uniprot.org/uniprot/G3GBS3_XENLA" TargetMode="External"/><Relationship Id="rId1800" Type="http://schemas.openxmlformats.org/officeDocument/2006/relationships/hyperlink" Target="http://www.uniprot.org/uniprot/F6S4P7_XENTR" TargetMode="External"/><Relationship Id="rId3046" Type="http://schemas.openxmlformats.org/officeDocument/2006/relationships/hyperlink" Target="http://www.uniprot.org/uniprot/ARI3A_XENLA" TargetMode="External"/><Relationship Id="rId3253" Type="http://schemas.openxmlformats.org/officeDocument/2006/relationships/hyperlink" Target="http://www.uniprot.org/uniprot/Q640I3_XENLA" TargetMode="External"/><Relationship Id="rId174" Type="http://schemas.openxmlformats.org/officeDocument/2006/relationships/hyperlink" Target="http://www.uniprot.org/uniprot/Q68EX3_XENLA" TargetMode="External"/><Relationship Id="rId381" Type="http://schemas.openxmlformats.org/officeDocument/2006/relationships/hyperlink" Target="http://www.uniprot.org/uniprot/Q6GQ25_XENLA" TargetMode="External"/><Relationship Id="rId2062" Type="http://schemas.openxmlformats.org/officeDocument/2006/relationships/hyperlink" Target="http://www.uniprot.org/uniprot/F7EFB4_XENTR" TargetMode="External"/><Relationship Id="rId3113" Type="http://schemas.openxmlformats.org/officeDocument/2006/relationships/hyperlink" Target="http://www.uniprot.org/uniprot/Q5M7F2_XENLA" TargetMode="External"/><Relationship Id="rId241" Type="http://schemas.openxmlformats.org/officeDocument/2006/relationships/hyperlink" Target="http://www.uniprot.org/uniprot/Q6GP18_XENLA" TargetMode="External"/><Relationship Id="rId479" Type="http://schemas.openxmlformats.org/officeDocument/2006/relationships/hyperlink" Target="http://www.uniprot.org/uniprot/A9UM19_XENLA" TargetMode="External"/><Relationship Id="rId686" Type="http://schemas.openxmlformats.org/officeDocument/2006/relationships/hyperlink" Target="http://www.uniprot.org/uniprot/Q498F1_XENLA" TargetMode="External"/><Relationship Id="rId893" Type="http://schemas.openxmlformats.org/officeDocument/2006/relationships/hyperlink" Target="http://www.uniprot.org/uniprot/B4F6U8_XENTR" TargetMode="External"/><Relationship Id="rId2367" Type="http://schemas.openxmlformats.org/officeDocument/2006/relationships/hyperlink" Target="http://www.uniprot.org/uniprot/Q5HZK6_XENLA" TargetMode="External"/><Relationship Id="rId2574" Type="http://schemas.openxmlformats.org/officeDocument/2006/relationships/hyperlink" Target="http://www.uniprot.org/uniprot/Q66IR7_XENLA" TargetMode="External"/><Relationship Id="rId2781" Type="http://schemas.openxmlformats.org/officeDocument/2006/relationships/hyperlink" Target="http://www.uniprot.org/uniprot/MOCS3_XENLA" TargetMode="External"/><Relationship Id="rId339" Type="http://schemas.openxmlformats.org/officeDocument/2006/relationships/hyperlink" Target="http://www.uniprot.org/uniprot/PSMG2_XENLA" TargetMode="External"/><Relationship Id="rId546" Type="http://schemas.openxmlformats.org/officeDocument/2006/relationships/hyperlink" Target="http://www.uniprot.org/uniprot/F6VBU1_XENTR" TargetMode="External"/><Relationship Id="rId753" Type="http://schemas.openxmlformats.org/officeDocument/2006/relationships/hyperlink" Target="http://www.uniprot.org/uniprot/F7B1D8_XENTR" TargetMode="External"/><Relationship Id="rId1176" Type="http://schemas.openxmlformats.org/officeDocument/2006/relationships/hyperlink" Target="http://www.uniprot.org/uniprot/F7BV00_XENTR" TargetMode="External"/><Relationship Id="rId1383" Type="http://schemas.openxmlformats.org/officeDocument/2006/relationships/hyperlink" Target="http://www.uniprot.org/uniprot/Q5XG62_XENLA" TargetMode="External"/><Relationship Id="rId2227" Type="http://schemas.openxmlformats.org/officeDocument/2006/relationships/hyperlink" Target="http://www.uniprot.org/uniprot/LARP7_XENTR" TargetMode="External"/><Relationship Id="rId2434" Type="http://schemas.openxmlformats.org/officeDocument/2006/relationships/hyperlink" Target="http://www.uniprot.org/uniprot/Q642Q2_XENLA" TargetMode="External"/><Relationship Id="rId2879" Type="http://schemas.openxmlformats.org/officeDocument/2006/relationships/hyperlink" Target="http://www.uniprot.org/uniprot/A8KBH1_XENTR" TargetMode="External"/><Relationship Id="rId101" Type="http://schemas.openxmlformats.org/officeDocument/2006/relationships/hyperlink" Target="http://www.uniprot.org/uniprot/DOPDB_XENLA" TargetMode="External"/><Relationship Id="rId406" Type="http://schemas.openxmlformats.org/officeDocument/2006/relationships/hyperlink" Target="http://www.uniprot.org/uniprot/Q6P2W6_XENTR" TargetMode="External"/><Relationship Id="rId960" Type="http://schemas.openxmlformats.org/officeDocument/2006/relationships/hyperlink" Target="http://www.uniprot.org/uniprot/F7C1Q1_XENTR" TargetMode="External"/><Relationship Id="rId1036" Type="http://schemas.openxmlformats.org/officeDocument/2006/relationships/hyperlink" Target="http://www.uniprot.org/uniprot/Q8JJ42_XENLA" TargetMode="External"/><Relationship Id="rId1243" Type="http://schemas.openxmlformats.org/officeDocument/2006/relationships/hyperlink" Target="http://www.uniprot.org/uniprot/Q5U511_XENLA" TargetMode="External"/><Relationship Id="rId1590" Type="http://schemas.openxmlformats.org/officeDocument/2006/relationships/hyperlink" Target="http://www.uniprot.org/uniprot/PSA2_XENLA" TargetMode="External"/><Relationship Id="rId1688" Type="http://schemas.openxmlformats.org/officeDocument/2006/relationships/hyperlink" Target="http://www.uniprot.org/uniprot/CARFA_XENLA" TargetMode="External"/><Relationship Id="rId1895" Type="http://schemas.openxmlformats.org/officeDocument/2006/relationships/hyperlink" Target="http://www.uniprot.org/uniprot/A0A068ER06_XENLA" TargetMode="External"/><Relationship Id="rId2641" Type="http://schemas.openxmlformats.org/officeDocument/2006/relationships/hyperlink" Target="http://www.uniprot.org/uniprot/HIBCH_XENLA" TargetMode="External"/><Relationship Id="rId2739" Type="http://schemas.openxmlformats.org/officeDocument/2006/relationships/hyperlink" Target="http://www.uniprot.org/uniprot/F6Y9Y2_XENTR" TargetMode="External"/><Relationship Id="rId2946" Type="http://schemas.openxmlformats.org/officeDocument/2006/relationships/hyperlink" Target="http://www.uniprot.org/uniprot/Q8AVI3_XENLA" TargetMode="External"/><Relationship Id="rId613" Type="http://schemas.openxmlformats.org/officeDocument/2006/relationships/hyperlink" Target="http://www.uniprot.org/uniprot/Q0IHQ7_XENTR" TargetMode="External"/><Relationship Id="rId820" Type="http://schemas.openxmlformats.org/officeDocument/2006/relationships/hyperlink" Target="http://www.uniprot.org/uniprot/Q6GN96_XENLA" TargetMode="External"/><Relationship Id="rId918" Type="http://schemas.openxmlformats.org/officeDocument/2006/relationships/hyperlink" Target="http://www.uniprot.org/uniprot/Q66J32_XENLA" TargetMode="External"/><Relationship Id="rId1450" Type="http://schemas.openxmlformats.org/officeDocument/2006/relationships/hyperlink" Target="http://www.uniprot.org/uniprot/F7BQA3_XENTR" TargetMode="External"/><Relationship Id="rId1548" Type="http://schemas.openxmlformats.org/officeDocument/2006/relationships/hyperlink" Target="http://www.uniprot.org/uniprot/Q7T0W4_XENLA" TargetMode="External"/><Relationship Id="rId1755" Type="http://schemas.openxmlformats.org/officeDocument/2006/relationships/hyperlink" Target="http://www.uniprot.org/uniprot/CG025_XENLA" TargetMode="External"/><Relationship Id="rId2501" Type="http://schemas.openxmlformats.org/officeDocument/2006/relationships/hyperlink" Target="http://www.uniprot.org/uniprot/A0JPA3_XENTR" TargetMode="External"/><Relationship Id="rId1103" Type="http://schemas.openxmlformats.org/officeDocument/2006/relationships/hyperlink" Target="http://www.uniprot.org/uniprot/Q6DKD8_XENLA" TargetMode="External"/><Relationship Id="rId1310" Type="http://schemas.openxmlformats.org/officeDocument/2006/relationships/hyperlink" Target="http://www.uniprot.org/uniprot/F1DQN6_XENLA" TargetMode="External"/><Relationship Id="rId1408" Type="http://schemas.openxmlformats.org/officeDocument/2006/relationships/hyperlink" Target="http://www.uniprot.org/uniprot/Q05AW6_XENLA" TargetMode="External"/><Relationship Id="rId1962" Type="http://schemas.openxmlformats.org/officeDocument/2006/relationships/hyperlink" Target="http://www.uniprot.org/uniprot/F7E820_XENTR" TargetMode="External"/><Relationship Id="rId2806" Type="http://schemas.openxmlformats.org/officeDocument/2006/relationships/hyperlink" Target="http://www.uniprot.org/uniprot/Q6IR83_XENLA" TargetMode="External"/><Relationship Id="rId47" Type="http://schemas.openxmlformats.org/officeDocument/2006/relationships/hyperlink" Target="http://www.uniprot.org/uniprot/Q6PH88_XENLA" TargetMode="External"/><Relationship Id="rId1615" Type="http://schemas.openxmlformats.org/officeDocument/2006/relationships/hyperlink" Target="http://www.uniprot.org/uniprot/SNX30_XENLA" TargetMode="External"/><Relationship Id="rId1822" Type="http://schemas.openxmlformats.org/officeDocument/2006/relationships/hyperlink" Target="http://www.uniprot.org/uniprot/Q32NW6_XENLA" TargetMode="External"/><Relationship Id="rId3068" Type="http://schemas.openxmlformats.org/officeDocument/2006/relationships/hyperlink" Target="http://www.uniprot.org/uniprot/F7AVX1_XENTR" TargetMode="External"/><Relationship Id="rId3275" Type="http://schemas.openxmlformats.org/officeDocument/2006/relationships/hyperlink" Target="http://www.uniprot.org/uniprot/BAG6B_XENLA" TargetMode="External"/><Relationship Id="rId196" Type="http://schemas.openxmlformats.org/officeDocument/2006/relationships/hyperlink" Target="http://www.uniprot.org/uniprot/Q5U4U8_XENLA" TargetMode="External"/><Relationship Id="rId2084" Type="http://schemas.openxmlformats.org/officeDocument/2006/relationships/hyperlink" Target="http://www.uniprot.org/uniprot/Q6DJJ2_XENLA" TargetMode="External"/><Relationship Id="rId2291" Type="http://schemas.openxmlformats.org/officeDocument/2006/relationships/hyperlink" Target="http://www.uniprot.org/uniprot/A1L2V4_XENLA" TargetMode="External"/><Relationship Id="rId3135" Type="http://schemas.openxmlformats.org/officeDocument/2006/relationships/hyperlink" Target="http://www.uniprot.org/uniprot/Q7ZXC0_XENLA" TargetMode="External"/><Relationship Id="rId263" Type="http://schemas.openxmlformats.org/officeDocument/2006/relationships/hyperlink" Target="http://www.uniprot.org/uniprot/Q7ZWS8_XENLA" TargetMode="External"/><Relationship Id="rId470" Type="http://schemas.openxmlformats.org/officeDocument/2006/relationships/hyperlink" Target="http://www.uniprot.org/uniprot/B7ZR98_XENLA" TargetMode="External"/><Relationship Id="rId2151" Type="http://schemas.openxmlformats.org/officeDocument/2006/relationships/hyperlink" Target="http://www.uniprot.org/uniprot/Q6DKD3_XENLA" TargetMode="External"/><Relationship Id="rId2389" Type="http://schemas.openxmlformats.org/officeDocument/2006/relationships/hyperlink" Target="http://www.uniprot.org/uniprot/Q7ZTK9_XENLA" TargetMode="External"/><Relationship Id="rId2596" Type="http://schemas.openxmlformats.org/officeDocument/2006/relationships/hyperlink" Target="http://www.uniprot.org/uniprot/F6SPB0_XENTR" TargetMode="External"/><Relationship Id="rId3202" Type="http://schemas.openxmlformats.org/officeDocument/2006/relationships/hyperlink" Target="http://www.uniprot.org/uniprot/Q7ZYI8_XENLA" TargetMode="External"/><Relationship Id="rId123" Type="http://schemas.openxmlformats.org/officeDocument/2006/relationships/hyperlink" Target="http://www.uniprot.org/uniprot/Q6GN51_XENLA" TargetMode="External"/><Relationship Id="rId330" Type="http://schemas.openxmlformats.org/officeDocument/2006/relationships/hyperlink" Target="http://www.uniprot.org/uniprot/DOP2_XENLA" TargetMode="External"/><Relationship Id="rId568" Type="http://schemas.openxmlformats.org/officeDocument/2006/relationships/hyperlink" Target="http://www.uniprot.org/uniprot/Q5EAT9_XENLA" TargetMode="External"/><Relationship Id="rId775" Type="http://schemas.openxmlformats.org/officeDocument/2006/relationships/hyperlink" Target="http://www.uniprot.org/uniprot/F7DJN4_XENTR" TargetMode="External"/><Relationship Id="rId982" Type="http://schemas.openxmlformats.org/officeDocument/2006/relationships/hyperlink" Target="http://www.uniprot.org/uniprot/B1WBJ1_XENTR" TargetMode="External"/><Relationship Id="rId1198" Type="http://schemas.openxmlformats.org/officeDocument/2006/relationships/hyperlink" Target="http://www.uniprot.org/uniprot/TGFI1_XENLA" TargetMode="External"/><Relationship Id="rId2011" Type="http://schemas.openxmlformats.org/officeDocument/2006/relationships/hyperlink" Target="http://www.uniprot.org/uniprot/Q7ZX92_XENLA" TargetMode="External"/><Relationship Id="rId2249" Type="http://schemas.openxmlformats.org/officeDocument/2006/relationships/hyperlink" Target="http://www.uniprot.org/uniprot/Q6GPT5_XENLA" TargetMode="External"/><Relationship Id="rId2456" Type="http://schemas.openxmlformats.org/officeDocument/2006/relationships/hyperlink" Target="http://www.uniprot.org/uniprot/Q32NK8_XENLA" TargetMode="External"/><Relationship Id="rId2663" Type="http://schemas.openxmlformats.org/officeDocument/2006/relationships/hyperlink" Target="http://www.uniprot.org/uniprot/Q640J5_XENLA" TargetMode="External"/><Relationship Id="rId2870" Type="http://schemas.openxmlformats.org/officeDocument/2006/relationships/hyperlink" Target="http://www.uniprot.org/uniprot/MRE11_XENLA" TargetMode="External"/><Relationship Id="rId428" Type="http://schemas.openxmlformats.org/officeDocument/2006/relationships/hyperlink" Target="http://www.uniprot.org/uniprot/A6H8I7_XENLA" TargetMode="External"/><Relationship Id="rId635" Type="http://schemas.openxmlformats.org/officeDocument/2006/relationships/hyperlink" Target="http://www.uniprot.org/uniprot/O57468_XENLA" TargetMode="External"/><Relationship Id="rId842" Type="http://schemas.openxmlformats.org/officeDocument/2006/relationships/hyperlink" Target="http://www.uniprot.org/uniprot/Q801S6_XENLA" TargetMode="External"/><Relationship Id="rId1058" Type="http://schemas.openxmlformats.org/officeDocument/2006/relationships/hyperlink" Target="http://www.uniprot.org/uniprot/F7CH37_XENTR" TargetMode="External"/><Relationship Id="rId1265" Type="http://schemas.openxmlformats.org/officeDocument/2006/relationships/hyperlink" Target="http://www.uniprot.org/uniprot/CYFP2_XENLA" TargetMode="External"/><Relationship Id="rId1472" Type="http://schemas.openxmlformats.org/officeDocument/2006/relationships/hyperlink" Target="http://www.uniprot.org/uniprot/F6XIT5_XENTR" TargetMode="External"/><Relationship Id="rId2109" Type="http://schemas.openxmlformats.org/officeDocument/2006/relationships/hyperlink" Target="http://www.uniprot.org/uniprot/Q0IH89_XENLA" TargetMode="External"/><Relationship Id="rId2316" Type="http://schemas.openxmlformats.org/officeDocument/2006/relationships/hyperlink" Target="http://www.uniprot.org/uniprot/DYM_XENLA" TargetMode="External"/><Relationship Id="rId2523" Type="http://schemas.openxmlformats.org/officeDocument/2006/relationships/hyperlink" Target="http://www.uniprot.org/uniprot/Q6DDN7_XENLA" TargetMode="External"/><Relationship Id="rId2730" Type="http://schemas.openxmlformats.org/officeDocument/2006/relationships/hyperlink" Target="http://www.uniprot.org/uniprot/Q08B07_XENLA" TargetMode="External"/><Relationship Id="rId2968" Type="http://schemas.openxmlformats.org/officeDocument/2006/relationships/hyperlink" Target="http://www.uniprot.org/uniprot/Q6DJE2_XENLA" TargetMode="External"/><Relationship Id="rId702" Type="http://schemas.openxmlformats.org/officeDocument/2006/relationships/hyperlink" Target="http://www.uniprot.org/uniprot/A4IHJ5_XENTR" TargetMode="External"/><Relationship Id="rId1125" Type="http://schemas.openxmlformats.org/officeDocument/2006/relationships/hyperlink" Target="http://www.uniprot.org/uniprot/Q0V9E5_XENTR" TargetMode="External"/><Relationship Id="rId1332" Type="http://schemas.openxmlformats.org/officeDocument/2006/relationships/hyperlink" Target="http://www.uniprot.org/uniprot/Q6AZK2_XENLA" TargetMode="External"/><Relationship Id="rId1777" Type="http://schemas.openxmlformats.org/officeDocument/2006/relationships/hyperlink" Target="http://www.uniprot.org/uniprot/Q7ZY09_XENLA" TargetMode="External"/><Relationship Id="rId1984" Type="http://schemas.openxmlformats.org/officeDocument/2006/relationships/hyperlink" Target="http://www.uniprot.org/uniprot/Q7T0Y0_XENLA" TargetMode="External"/><Relationship Id="rId2828" Type="http://schemas.openxmlformats.org/officeDocument/2006/relationships/hyperlink" Target="http://www.uniprot.org/uniprot/RFA2A_XENLA" TargetMode="External"/><Relationship Id="rId69" Type="http://schemas.openxmlformats.org/officeDocument/2006/relationships/hyperlink" Target="http://www.uniprot.org/uniprot/TTC9C_XENTR" TargetMode="External"/><Relationship Id="rId1637" Type="http://schemas.openxmlformats.org/officeDocument/2006/relationships/hyperlink" Target="http://www.uniprot.org/uniprot/Q7ZXF4_XENLA" TargetMode="External"/><Relationship Id="rId1844" Type="http://schemas.openxmlformats.org/officeDocument/2006/relationships/hyperlink" Target="http://www.uniprot.org/uniprot/Q7ZWL9_XENLA" TargetMode="External"/><Relationship Id="rId1704" Type="http://schemas.openxmlformats.org/officeDocument/2006/relationships/hyperlink" Target="http://www.uniprot.org/uniprot/Q7ZWV5_XENLA" TargetMode="External"/><Relationship Id="rId3157" Type="http://schemas.openxmlformats.org/officeDocument/2006/relationships/hyperlink" Target="http://www.uniprot.org/uniprot/Q6PHL5_XENLA" TargetMode="External"/><Relationship Id="rId285" Type="http://schemas.openxmlformats.org/officeDocument/2006/relationships/hyperlink" Target="http://www.uniprot.org/uniprot/UB2V2_XENLA" TargetMode="External"/><Relationship Id="rId1911" Type="http://schemas.openxmlformats.org/officeDocument/2006/relationships/hyperlink" Target="http://www.uniprot.org/uniprot/Q6P7J4_XENLA" TargetMode="External"/><Relationship Id="rId492" Type="http://schemas.openxmlformats.org/officeDocument/2006/relationships/hyperlink" Target="http://www.uniprot.org/uniprot/O42263_XENLA" TargetMode="External"/><Relationship Id="rId797" Type="http://schemas.openxmlformats.org/officeDocument/2006/relationships/hyperlink" Target="http://www.uniprot.org/uniprot/Q6AZV3_XENLA" TargetMode="External"/><Relationship Id="rId2173" Type="http://schemas.openxmlformats.org/officeDocument/2006/relationships/hyperlink" Target="http://www.uniprot.org/uniprot/Q91349_XENLA" TargetMode="External"/><Relationship Id="rId2380" Type="http://schemas.openxmlformats.org/officeDocument/2006/relationships/hyperlink" Target="http://www.uniprot.org/uniprot/Q76FS4_XENLA" TargetMode="External"/><Relationship Id="rId2478" Type="http://schemas.openxmlformats.org/officeDocument/2006/relationships/hyperlink" Target="http://www.uniprot.org/uniprot/B1WAV3_XENTR" TargetMode="External"/><Relationship Id="rId3017" Type="http://schemas.openxmlformats.org/officeDocument/2006/relationships/hyperlink" Target="http://www.uniprot.org/uniprot/Q7ZXW6_XENLA" TargetMode="External"/><Relationship Id="rId3224" Type="http://schemas.openxmlformats.org/officeDocument/2006/relationships/hyperlink" Target="http://www.uniprot.org/uniprot/B0BMQ2_XENTR" TargetMode="External"/><Relationship Id="rId145" Type="http://schemas.openxmlformats.org/officeDocument/2006/relationships/hyperlink" Target="http://www.uniprot.org/uniprot/Q4V7H4_XENLA" TargetMode="External"/><Relationship Id="rId352" Type="http://schemas.openxmlformats.org/officeDocument/2006/relationships/hyperlink" Target="http://www.uniprot.org/uniprot/A4IH89_XENTR" TargetMode="External"/><Relationship Id="rId1287" Type="http://schemas.openxmlformats.org/officeDocument/2006/relationships/hyperlink" Target="http://www.uniprot.org/uniprot/Q66J04_XENLA" TargetMode="External"/><Relationship Id="rId2033" Type="http://schemas.openxmlformats.org/officeDocument/2006/relationships/hyperlink" Target="http://www.uniprot.org/uniprot/B7ZPG0_XENLA" TargetMode="External"/><Relationship Id="rId2240" Type="http://schemas.openxmlformats.org/officeDocument/2006/relationships/hyperlink" Target="http://www.uniprot.org/uniprot/A4QNB2_XENTR" TargetMode="External"/><Relationship Id="rId2685" Type="http://schemas.openxmlformats.org/officeDocument/2006/relationships/hyperlink" Target="http://www.uniprot.org/uniprot/Q6DFG1_XENLA" TargetMode="External"/><Relationship Id="rId2892" Type="http://schemas.openxmlformats.org/officeDocument/2006/relationships/hyperlink" Target="http://www.uniprot.org/uniprot/Q7ZY46_XENLA" TargetMode="External"/><Relationship Id="rId212" Type="http://schemas.openxmlformats.org/officeDocument/2006/relationships/hyperlink" Target="http://www.uniprot.org/uniprot/Q7ZXB0_XENLA" TargetMode="External"/><Relationship Id="rId657" Type="http://schemas.openxmlformats.org/officeDocument/2006/relationships/hyperlink" Target="http://www.uniprot.org/uniprot/Q7ZX97_XENLA" TargetMode="External"/><Relationship Id="rId864" Type="http://schemas.openxmlformats.org/officeDocument/2006/relationships/hyperlink" Target="http://www.uniprot.org/uniprot/F7DS87_XENTR" TargetMode="External"/><Relationship Id="rId1494" Type="http://schemas.openxmlformats.org/officeDocument/2006/relationships/hyperlink" Target="http://www.uniprot.org/uniprot/Q6IR51_XENLA" TargetMode="External"/><Relationship Id="rId1799" Type="http://schemas.openxmlformats.org/officeDocument/2006/relationships/hyperlink" Target="http://www.uniprot.org/uniprot/WTIP_XENLA" TargetMode="External"/><Relationship Id="rId2100" Type="http://schemas.openxmlformats.org/officeDocument/2006/relationships/hyperlink" Target="http://www.uniprot.org/uniprot/DCT2A_XENLA" TargetMode="External"/><Relationship Id="rId2338" Type="http://schemas.openxmlformats.org/officeDocument/2006/relationships/hyperlink" Target="http://www.uniprot.org/uniprot/Q3KQ83_XENLA" TargetMode="External"/><Relationship Id="rId2545" Type="http://schemas.openxmlformats.org/officeDocument/2006/relationships/hyperlink" Target="http://www.uniprot.org/uniprot/Q32NG2_XENLA" TargetMode="External"/><Relationship Id="rId2752" Type="http://schemas.openxmlformats.org/officeDocument/2006/relationships/hyperlink" Target="http://www.uniprot.org/uniprot/PIHD1_XENLA" TargetMode="External"/><Relationship Id="rId517" Type="http://schemas.openxmlformats.org/officeDocument/2006/relationships/hyperlink" Target="http://www.uniprot.org/uniprot/F6YH53_XENTR" TargetMode="External"/><Relationship Id="rId724" Type="http://schemas.openxmlformats.org/officeDocument/2006/relationships/hyperlink" Target="http://www.uniprot.org/uniprot/FRMD8_XENLA" TargetMode="External"/><Relationship Id="rId931" Type="http://schemas.openxmlformats.org/officeDocument/2006/relationships/hyperlink" Target="http://www.uniprot.org/uniprot/Q2T9G1_XENLA" TargetMode="External"/><Relationship Id="rId1147" Type="http://schemas.openxmlformats.org/officeDocument/2006/relationships/hyperlink" Target="http://www.uniprot.org/uniprot/Q32NM8_XENLA" TargetMode="External"/><Relationship Id="rId1354" Type="http://schemas.openxmlformats.org/officeDocument/2006/relationships/hyperlink" Target="http://www.uniprot.org/uniprot/Q7ZZZ9_XENLA" TargetMode="External"/><Relationship Id="rId1561" Type="http://schemas.openxmlformats.org/officeDocument/2006/relationships/hyperlink" Target="http://www.uniprot.org/uniprot/Q7ZTR0_XENLA" TargetMode="External"/><Relationship Id="rId2405" Type="http://schemas.openxmlformats.org/officeDocument/2006/relationships/hyperlink" Target="http://www.uniprot.org/uniprot/Q6DJA6_XENTR" TargetMode="External"/><Relationship Id="rId2612" Type="http://schemas.openxmlformats.org/officeDocument/2006/relationships/hyperlink" Target="http://www.uniprot.org/uniprot/B1H2T4_XENTR" TargetMode="External"/><Relationship Id="rId60" Type="http://schemas.openxmlformats.org/officeDocument/2006/relationships/hyperlink" Target="http://www.uniprot.org/uniprot/Q5U5C0_XENLA" TargetMode="External"/><Relationship Id="rId1007" Type="http://schemas.openxmlformats.org/officeDocument/2006/relationships/hyperlink" Target="http://www.uniprot.org/uniprot/L14AA_XENLA" TargetMode="External"/><Relationship Id="rId1214" Type="http://schemas.openxmlformats.org/officeDocument/2006/relationships/hyperlink" Target="http://www.uniprot.org/uniprot/Q802C4_XENLA" TargetMode="External"/><Relationship Id="rId1421" Type="http://schemas.openxmlformats.org/officeDocument/2006/relationships/hyperlink" Target="http://www.uniprot.org/uniprot/A3KMT4_XENLA" TargetMode="External"/><Relationship Id="rId1659" Type="http://schemas.openxmlformats.org/officeDocument/2006/relationships/hyperlink" Target="http://www.uniprot.org/uniprot/A9JS39_XENLA" TargetMode="External"/><Relationship Id="rId1866" Type="http://schemas.openxmlformats.org/officeDocument/2006/relationships/hyperlink" Target="http://www.uniprot.org/uniprot/ATG4A_XENLA" TargetMode="External"/><Relationship Id="rId2917" Type="http://schemas.openxmlformats.org/officeDocument/2006/relationships/hyperlink" Target="http://www.uniprot.org/uniprot/Q05AU2_XENLA" TargetMode="External"/><Relationship Id="rId3081" Type="http://schemas.openxmlformats.org/officeDocument/2006/relationships/hyperlink" Target="http://www.uniprot.org/uniprot/Q6DCL1_XENLA" TargetMode="External"/><Relationship Id="rId1519" Type="http://schemas.openxmlformats.org/officeDocument/2006/relationships/hyperlink" Target="http://www.uniprot.org/uniprot/Q6GN46_XENLA" TargetMode="External"/><Relationship Id="rId1726" Type="http://schemas.openxmlformats.org/officeDocument/2006/relationships/hyperlink" Target="http://www.uniprot.org/uniprot/Q6GP10_XENLA" TargetMode="External"/><Relationship Id="rId1933" Type="http://schemas.openxmlformats.org/officeDocument/2006/relationships/hyperlink" Target="http://www.uniprot.org/uniprot/Q5HZR3_XENLA" TargetMode="External"/><Relationship Id="rId3179" Type="http://schemas.openxmlformats.org/officeDocument/2006/relationships/hyperlink" Target="http://www.uniprot.org/uniprot/B3DLK7_XENLA" TargetMode="External"/><Relationship Id="rId18" Type="http://schemas.openxmlformats.org/officeDocument/2006/relationships/hyperlink" Target="http://www.uniprot.org/uniprot/Q6DDN5_XENLA" TargetMode="External"/><Relationship Id="rId2195" Type="http://schemas.openxmlformats.org/officeDocument/2006/relationships/hyperlink" Target="http://www.uniprot.org/uniprot/Q05AW3_XENLA" TargetMode="External"/><Relationship Id="rId3039" Type="http://schemas.openxmlformats.org/officeDocument/2006/relationships/hyperlink" Target="http://www.uniprot.org/uniprot/SMU1_XENLA" TargetMode="External"/><Relationship Id="rId3246" Type="http://schemas.openxmlformats.org/officeDocument/2006/relationships/hyperlink" Target="http://www.uniprot.org/uniprot/F6RX77_XENTR" TargetMode="External"/><Relationship Id="rId167" Type="http://schemas.openxmlformats.org/officeDocument/2006/relationships/hyperlink" Target="http://www.uniprot.org/uniprot/F6T881_XENTR" TargetMode="External"/><Relationship Id="rId374" Type="http://schemas.openxmlformats.org/officeDocument/2006/relationships/hyperlink" Target="http://www.uniprot.org/uniprot/Q5U4I5_XENLA" TargetMode="External"/><Relationship Id="rId581" Type="http://schemas.openxmlformats.org/officeDocument/2006/relationships/hyperlink" Target="http://www.uniprot.org/uniprot/GMPBA_XENLA" TargetMode="External"/><Relationship Id="rId2055" Type="http://schemas.openxmlformats.org/officeDocument/2006/relationships/hyperlink" Target="http://www.uniprot.org/uniprot/HS7EA_XENLA" TargetMode="External"/><Relationship Id="rId2262" Type="http://schemas.openxmlformats.org/officeDocument/2006/relationships/hyperlink" Target="http://www.uniprot.org/uniprot/A0AUT6_XENLA" TargetMode="External"/><Relationship Id="rId3106" Type="http://schemas.openxmlformats.org/officeDocument/2006/relationships/hyperlink" Target="http://www.uniprot.org/uniprot/F7AAR0_XENTR" TargetMode="External"/><Relationship Id="rId234" Type="http://schemas.openxmlformats.org/officeDocument/2006/relationships/hyperlink" Target="http://www.uniprot.org/uniprot/Q9YI90_XENLA" TargetMode="External"/><Relationship Id="rId679" Type="http://schemas.openxmlformats.org/officeDocument/2006/relationships/hyperlink" Target="http://www.uniprot.org/uniprot/CDK7_XENLA" TargetMode="External"/><Relationship Id="rId886" Type="http://schemas.openxmlformats.org/officeDocument/2006/relationships/hyperlink" Target="http://www.uniprot.org/uniprot/TAF6_XENLA" TargetMode="External"/><Relationship Id="rId2567" Type="http://schemas.openxmlformats.org/officeDocument/2006/relationships/hyperlink" Target="http://www.uniprot.org/uniprot/Q6DCN4_XENLA" TargetMode="External"/><Relationship Id="rId2774" Type="http://schemas.openxmlformats.org/officeDocument/2006/relationships/hyperlink" Target="http://www.uniprot.org/uniprot/Q6GN05_XENLA" TargetMode="External"/><Relationship Id="rId2" Type="http://schemas.openxmlformats.org/officeDocument/2006/relationships/hyperlink" Target="http://www.uniprot.org/uniprot/F7D600_XENTR" TargetMode="External"/><Relationship Id="rId441" Type="http://schemas.openxmlformats.org/officeDocument/2006/relationships/hyperlink" Target="http://www.uniprot.org/uniprot/EP45_XENLA" TargetMode="External"/><Relationship Id="rId539" Type="http://schemas.openxmlformats.org/officeDocument/2006/relationships/hyperlink" Target="http://www.uniprot.org/uniprot/B1H1Q8_XENLA" TargetMode="External"/><Relationship Id="rId746" Type="http://schemas.openxmlformats.org/officeDocument/2006/relationships/hyperlink" Target="http://www.uniprot.org/uniprot/Q4KLR5_XENLA" TargetMode="External"/><Relationship Id="rId1071" Type="http://schemas.openxmlformats.org/officeDocument/2006/relationships/hyperlink" Target="http://www.uniprot.org/uniprot/Q6NRZ3_XENLA" TargetMode="External"/><Relationship Id="rId1169" Type="http://schemas.openxmlformats.org/officeDocument/2006/relationships/hyperlink" Target="http://www.uniprot.org/uniprot/CE41B_XENLA" TargetMode="External"/><Relationship Id="rId1376" Type="http://schemas.openxmlformats.org/officeDocument/2006/relationships/hyperlink" Target="http://www.uniprot.org/uniprot/Q498K6_XENLA" TargetMode="External"/><Relationship Id="rId1583" Type="http://schemas.openxmlformats.org/officeDocument/2006/relationships/hyperlink" Target="http://www.uniprot.org/uniprot/Q6INI4_XENLA" TargetMode="External"/><Relationship Id="rId2122" Type="http://schemas.openxmlformats.org/officeDocument/2006/relationships/hyperlink" Target="http://www.uniprot.org/uniprot/A0JM43_XENTR" TargetMode="External"/><Relationship Id="rId2427" Type="http://schemas.openxmlformats.org/officeDocument/2006/relationships/hyperlink" Target="http://www.uniprot.org/uniprot/Q6NTM8_XENLA" TargetMode="External"/><Relationship Id="rId2981" Type="http://schemas.openxmlformats.org/officeDocument/2006/relationships/hyperlink" Target="http://www.uniprot.org/uniprot/Q63ZP8_XENLA" TargetMode="External"/><Relationship Id="rId301" Type="http://schemas.openxmlformats.org/officeDocument/2006/relationships/hyperlink" Target="http://www.uniprot.org/uniprot/Q3B8L5_XENLA" TargetMode="External"/><Relationship Id="rId953" Type="http://schemas.openxmlformats.org/officeDocument/2006/relationships/hyperlink" Target="http://www.uniprot.org/uniprot/Q801P3_XENLA" TargetMode="External"/><Relationship Id="rId1029" Type="http://schemas.openxmlformats.org/officeDocument/2006/relationships/hyperlink" Target="http://www.uniprot.org/uniprot/Q7ZX24_XENLA" TargetMode="External"/><Relationship Id="rId1236" Type="http://schemas.openxmlformats.org/officeDocument/2006/relationships/hyperlink" Target="http://www.uniprot.org/uniprot/Q8AVB7_XENLA" TargetMode="External"/><Relationship Id="rId1790" Type="http://schemas.openxmlformats.org/officeDocument/2006/relationships/hyperlink" Target="http://www.uniprot.org/uniprot/TBK1_XENLA" TargetMode="External"/><Relationship Id="rId1888" Type="http://schemas.openxmlformats.org/officeDocument/2006/relationships/hyperlink" Target="http://www.uniprot.org/uniprot/Q6DE41_XENLA" TargetMode="External"/><Relationship Id="rId2634" Type="http://schemas.openxmlformats.org/officeDocument/2006/relationships/hyperlink" Target="http://www.uniprot.org/uniprot/B1H3I9_XENTR" TargetMode="External"/><Relationship Id="rId2841" Type="http://schemas.openxmlformats.org/officeDocument/2006/relationships/hyperlink" Target="http://www.uniprot.org/uniprot/Q6IP64_XENLA" TargetMode="External"/><Relationship Id="rId2939" Type="http://schemas.openxmlformats.org/officeDocument/2006/relationships/hyperlink" Target="http://www.uniprot.org/uniprot/B1WBD3_XENLA" TargetMode="External"/><Relationship Id="rId82" Type="http://schemas.openxmlformats.org/officeDocument/2006/relationships/hyperlink" Target="http://www.uniprot.org/uniprot/Q7ZXM4_XENLA" TargetMode="External"/><Relationship Id="rId606" Type="http://schemas.openxmlformats.org/officeDocument/2006/relationships/hyperlink" Target="http://www.uniprot.org/uniprot/ZFR_XENLA" TargetMode="External"/><Relationship Id="rId813" Type="http://schemas.openxmlformats.org/officeDocument/2006/relationships/hyperlink" Target="http://www.uniprot.org/uniprot/Q566H0_XENLA" TargetMode="External"/><Relationship Id="rId1443" Type="http://schemas.openxmlformats.org/officeDocument/2006/relationships/hyperlink" Target="http://www.uniprot.org/uniprot/Q7ZXM8_XENLA" TargetMode="External"/><Relationship Id="rId1650" Type="http://schemas.openxmlformats.org/officeDocument/2006/relationships/hyperlink" Target="http://www.uniprot.org/uniprot/Q7ZY80_XENLA" TargetMode="External"/><Relationship Id="rId1748" Type="http://schemas.openxmlformats.org/officeDocument/2006/relationships/hyperlink" Target="http://www.uniprot.org/uniprot/Q6NUB8_XENLA" TargetMode="External"/><Relationship Id="rId2701" Type="http://schemas.openxmlformats.org/officeDocument/2006/relationships/hyperlink" Target="http://www.uniprot.org/uniprot/Q6DCY8_XENLA" TargetMode="External"/><Relationship Id="rId1303" Type="http://schemas.openxmlformats.org/officeDocument/2006/relationships/hyperlink" Target="http://www.uniprot.org/uniprot/F7AI53_XENTR" TargetMode="External"/><Relationship Id="rId1510" Type="http://schemas.openxmlformats.org/officeDocument/2006/relationships/hyperlink" Target="http://www.uniprot.org/uniprot/Q5PPS8_XENLA" TargetMode="External"/><Relationship Id="rId1955" Type="http://schemas.openxmlformats.org/officeDocument/2006/relationships/hyperlink" Target="http://www.uniprot.org/uniprot/A5PKR5_XENLA" TargetMode="External"/><Relationship Id="rId3170" Type="http://schemas.openxmlformats.org/officeDocument/2006/relationships/hyperlink" Target="http://www.uniprot.org/uniprot/NDRG3_XENLA" TargetMode="External"/><Relationship Id="rId1608" Type="http://schemas.openxmlformats.org/officeDocument/2006/relationships/hyperlink" Target="http://www.uniprot.org/uniprot/Q2KHP5_XENLA" TargetMode="External"/><Relationship Id="rId1815" Type="http://schemas.openxmlformats.org/officeDocument/2006/relationships/hyperlink" Target="http://www.uniprot.org/uniprot/Q4VT51_XENLA" TargetMode="External"/><Relationship Id="rId3030" Type="http://schemas.openxmlformats.org/officeDocument/2006/relationships/hyperlink" Target="http://www.uniprot.org/uniprot/Q7ZXQ2_XENLA" TargetMode="External"/><Relationship Id="rId3268" Type="http://schemas.openxmlformats.org/officeDocument/2006/relationships/hyperlink" Target="http://www.uniprot.org/uniprot/Q7ZXP8_XENLA" TargetMode="External"/><Relationship Id="rId189" Type="http://schemas.openxmlformats.org/officeDocument/2006/relationships/hyperlink" Target="http://www.uniprot.org/uniprot/Q6GQ58_XENLA" TargetMode="External"/><Relationship Id="rId396" Type="http://schemas.openxmlformats.org/officeDocument/2006/relationships/hyperlink" Target="http://www.uniprot.org/uniprot/Q7T0B5_XENLA" TargetMode="External"/><Relationship Id="rId2077" Type="http://schemas.openxmlformats.org/officeDocument/2006/relationships/hyperlink" Target="http://www.uniprot.org/uniprot/Q3KQD0_XENLA" TargetMode="External"/><Relationship Id="rId2284" Type="http://schemas.openxmlformats.org/officeDocument/2006/relationships/hyperlink" Target="http://www.uniprot.org/uniprot/Q6GPL5_XENLA" TargetMode="External"/><Relationship Id="rId2491" Type="http://schemas.openxmlformats.org/officeDocument/2006/relationships/hyperlink" Target="http://www.uniprot.org/uniprot/Q6DJI0_XENLA" TargetMode="External"/><Relationship Id="rId3128" Type="http://schemas.openxmlformats.org/officeDocument/2006/relationships/hyperlink" Target="http://www.uniprot.org/uniprot/Q4QR37_XENLA" TargetMode="External"/><Relationship Id="rId256" Type="http://schemas.openxmlformats.org/officeDocument/2006/relationships/hyperlink" Target="http://www.uniprot.org/uniprot/IRS2B_XENLA" TargetMode="External"/><Relationship Id="rId463" Type="http://schemas.openxmlformats.org/officeDocument/2006/relationships/hyperlink" Target="http://www.uniprot.org/uniprot/A0AUT7_XENLA" TargetMode="External"/><Relationship Id="rId670" Type="http://schemas.openxmlformats.org/officeDocument/2006/relationships/hyperlink" Target="http://www.uniprot.org/uniprot/Q7ZWU3_XENLA" TargetMode="External"/><Relationship Id="rId1093" Type="http://schemas.openxmlformats.org/officeDocument/2006/relationships/hyperlink" Target="http://www.uniprot.org/uniprot/Q52KY5_XENLA" TargetMode="External"/><Relationship Id="rId2144" Type="http://schemas.openxmlformats.org/officeDocument/2006/relationships/hyperlink" Target="http://www.uniprot.org/uniprot/Q5XGL4_XENLA" TargetMode="External"/><Relationship Id="rId2351" Type="http://schemas.openxmlformats.org/officeDocument/2006/relationships/hyperlink" Target="http://www.uniprot.org/uniprot/Q66J79_XENLA" TargetMode="External"/><Relationship Id="rId2589" Type="http://schemas.openxmlformats.org/officeDocument/2006/relationships/hyperlink" Target="http://www.uniprot.org/uniprot/A9UM10_XENLA" TargetMode="External"/><Relationship Id="rId2796" Type="http://schemas.openxmlformats.org/officeDocument/2006/relationships/hyperlink" Target="http://www.uniprot.org/uniprot/Q6PGS1_XENLA" TargetMode="External"/><Relationship Id="rId116" Type="http://schemas.openxmlformats.org/officeDocument/2006/relationships/hyperlink" Target="http://www.uniprot.org/uniprot/Q6NTU1_XENLA" TargetMode="External"/><Relationship Id="rId323" Type="http://schemas.openxmlformats.org/officeDocument/2006/relationships/hyperlink" Target="http://www.uniprot.org/uniprot/Q5PPS2_XENLA" TargetMode="External"/><Relationship Id="rId530" Type="http://schemas.openxmlformats.org/officeDocument/2006/relationships/hyperlink" Target="http://www.uniprot.org/uniprot/F6Y0P2_XENTR" TargetMode="External"/><Relationship Id="rId768" Type="http://schemas.openxmlformats.org/officeDocument/2006/relationships/hyperlink" Target="http://www.uniprot.org/uniprot/Q6GN41_XENLA" TargetMode="External"/><Relationship Id="rId975" Type="http://schemas.openxmlformats.org/officeDocument/2006/relationships/hyperlink" Target="http://www.uniprot.org/uniprot/EDF1_XENLA" TargetMode="External"/><Relationship Id="rId1160" Type="http://schemas.openxmlformats.org/officeDocument/2006/relationships/hyperlink" Target="http://www.uniprot.org/uniprot/Q5HZR0_XENLA" TargetMode="External"/><Relationship Id="rId1398" Type="http://schemas.openxmlformats.org/officeDocument/2006/relationships/hyperlink" Target="http://www.uniprot.org/uniprot/A0AUS9_XENLA" TargetMode="External"/><Relationship Id="rId2004" Type="http://schemas.openxmlformats.org/officeDocument/2006/relationships/hyperlink" Target="http://www.uniprot.org/uniprot/Q505L6_XENLA" TargetMode="External"/><Relationship Id="rId2211" Type="http://schemas.openxmlformats.org/officeDocument/2006/relationships/hyperlink" Target="http://www.uniprot.org/uniprot/Q5M7C5_XENLA" TargetMode="External"/><Relationship Id="rId2449" Type="http://schemas.openxmlformats.org/officeDocument/2006/relationships/hyperlink" Target="http://www.uniprot.org/uniprot/ELP2_XENTR" TargetMode="External"/><Relationship Id="rId2656" Type="http://schemas.openxmlformats.org/officeDocument/2006/relationships/hyperlink" Target="http://www.uniprot.org/uniprot/CPSF5_XENLA" TargetMode="External"/><Relationship Id="rId2863" Type="http://schemas.openxmlformats.org/officeDocument/2006/relationships/hyperlink" Target="http://www.uniprot.org/uniprot/Q8AVV3_XENLA" TargetMode="External"/><Relationship Id="rId628" Type="http://schemas.openxmlformats.org/officeDocument/2006/relationships/hyperlink" Target="http://www.uniprot.org/uniprot/Q5XGJ7_XENTR" TargetMode="External"/><Relationship Id="rId835" Type="http://schemas.openxmlformats.org/officeDocument/2006/relationships/hyperlink" Target="http://www.uniprot.org/uniprot/Q05AT8_XENLA" TargetMode="External"/><Relationship Id="rId1258" Type="http://schemas.openxmlformats.org/officeDocument/2006/relationships/hyperlink" Target="http://www.uniprot.org/uniprot/F6VJ53_XENTR" TargetMode="External"/><Relationship Id="rId1465" Type="http://schemas.openxmlformats.org/officeDocument/2006/relationships/hyperlink" Target="http://www.uniprot.org/uniprot/F6X904_XENTR" TargetMode="External"/><Relationship Id="rId1672" Type="http://schemas.openxmlformats.org/officeDocument/2006/relationships/hyperlink" Target="http://www.uniprot.org/uniprot/Q6NTQ1_XENLA" TargetMode="External"/><Relationship Id="rId2309" Type="http://schemas.openxmlformats.org/officeDocument/2006/relationships/hyperlink" Target="http://www.uniprot.org/uniprot/Q640G2_XENLA" TargetMode="External"/><Relationship Id="rId2516" Type="http://schemas.openxmlformats.org/officeDocument/2006/relationships/hyperlink" Target="http://www.uniprot.org/uniprot/Q5PPV1_XENLA" TargetMode="External"/><Relationship Id="rId2723" Type="http://schemas.openxmlformats.org/officeDocument/2006/relationships/hyperlink" Target="http://www.uniprot.org/uniprot/Q4KLX0_XENLA" TargetMode="External"/><Relationship Id="rId1020" Type="http://schemas.openxmlformats.org/officeDocument/2006/relationships/hyperlink" Target="http://www.uniprot.org/uniprot/A3KNC6_XENLA" TargetMode="External"/><Relationship Id="rId1118" Type="http://schemas.openxmlformats.org/officeDocument/2006/relationships/hyperlink" Target="http://www.uniprot.org/uniprot/PSF2_XENLA" TargetMode="External"/><Relationship Id="rId1325" Type="http://schemas.openxmlformats.org/officeDocument/2006/relationships/hyperlink" Target="http://www.uniprot.org/uniprot/Q6NRG8_XENLA" TargetMode="External"/><Relationship Id="rId1532" Type="http://schemas.openxmlformats.org/officeDocument/2006/relationships/hyperlink" Target="http://www.uniprot.org/uniprot/Q7ZY93_XENLA" TargetMode="External"/><Relationship Id="rId1977" Type="http://schemas.openxmlformats.org/officeDocument/2006/relationships/hyperlink" Target="http://www.uniprot.org/uniprot/B2GUD3_XENTR" TargetMode="External"/><Relationship Id="rId2930" Type="http://schemas.openxmlformats.org/officeDocument/2006/relationships/hyperlink" Target="http://www.uniprot.org/uniprot/Q6GR62_XENLA" TargetMode="External"/><Relationship Id="rId902" Type="http://schemas.openxmlformats.org/officeDocument/2006/relationships/hyperlink" Target="http://www.uniprot.org/uniprot/Q6GM60_XENLA" TargetMode="External"/><Relationship Id="rId1837" Type="http://schemas.openxmlformats.org/officeDocument/2006/relationships/hyperlink" Target="http://www.uniprot.org/uniprot/Q52L12_XENLA" TargetMode="External"/><Relationship Id="rId3192" Type="http://schemas.openxmlformats.org/officeDocument/2006/relationships/hyperlink" Target="http://www.uniprot.org/uniprot/Q6AZF2_XENLA" TargetMode="External"/><Relationship Id="rId31" Type="http://schemas.openxmlformats.org/officeDocument/2006/relationships/hyperlink" Target="http://www.uniprot.org/uniprot/F7DHG8_XENTR" TargetMode="External"/><Relationship Id="rId2099" Type="http://schemas.openxmlformats.org/officeDocument/2006/relationships/hyperlink" Target="http://www.uniprot.org/uniprot/Q7ZYT5_XENLA" TargetMode="External"/><Relationship Id="rId3052" Type="http://schemas.openxmlformats.org/officeDocument/2006/relationships/hyperlink" Target="http://www.uniprot.org/uniprot/RS7_XENLA" TargetMode="External"/><Relationship Id="rId180" Type="http://schemas.openxmlformats.org/officeDocument/2006/relationships/hyperlink" Target="http://www.uniprot.org/uniprot/Q7ZXF9_XENLA" TargetMode="External"/><Relationship Id="rId278" Type="http://schemas.openxmlformats.org/officeDocument/2006/relationships/hyperlink" Target="http://www.uniprot.org/uniprot/F7EUE5_XENTR" TargetMode="External"/><Relationship Id="rId1904" Type="http://schemas.openxmlformats.org/officeDocument/2006/relationships/hyperlink" Target="http://www.uniprot.org/uniprot/Q7ZXI8_XENLA" TargetMode="External"/><Relationship Id="rId485" Type="http://schemas.openxmlformats.org/officeDocument/2006/relationships/hyperlink" Target="http://www.uniprot.org/uniprot/TCTP_XENLA" TargetMode="External"/><Relationship Id="rId692" Type="http://schemas.openxmlformats.org/officeDocument/2006/relationships/hyperlink" Target="http://www.uniprot.org/uniprot/Q0P3S3_XENLA" TargetMode="External"/><Relationship Id="rId2166" Type="http://schemas.openxmlformats.org/officeDocument/2006/relationships/hyperlink" Target="http://www.uniprot.org/uniprot/Q569S7_XENLA" TargetMode="External"/><Relationship Id="rId2373" Type="http://schemas.openxmlformats.org/officeDocument/2006/relationships/hyperlink" Target="http://www.uniprot.org/uniprot/Q6INT0_XENLA" TargetMode="External"/><Relationship Id="rId2580" Type="http://schemas.openxmlformats.org/officeDocument/2006/relationships/hyperlink" Target="http://www.uniprot.org/uniprot/Q5M957_XENLA" TargetMode="External"/><Relationship Id="rId3217" Type="http://schemas.openxmlformats.org/officeDocument/2006/relationships/hyperlink" Target="http://www.uniprot.org/uniprot/Q7T0R9_XENLA" TargetMode="External"/><Relationship Id="rId138" Type="http://schemas.openxmlformats.org/officeDocument/2006/relationships/hyperlink" Target="http://www.uniprot.org/uniprot/Q6IRC3_XENLA" TargetMode="External"/><Relationship Id="rId345" Type="http://schemas.openxmlformats.org/officeDocument/2006/relationships/hyperlink" Target="http://www.uniprot.org/uniprot/PEPE_XENLA" TargetMode="External"/><Relationship Id="rId552" Type="http://schemas.openxmlformats.org/officeDocument/2006/relationships/hyperlink" Target="http://www.uniprot.org/uniprot/Q2TAF7_XENLA" TargetMode="External"/><Relationship Id="rId997" Type="http://schemas.openxmlformats.org/officeDocument/2006/relationships/hyperlink" Target="http://www.uniprot.org/uniprot/RS20_XENLA" TargetMode="External"/><Relationship Id="rId1182" Type="http://schemas.openxmlformats.org/officeDocument/2006/relationships/hyperlink" Target="http://www.uniprot.org/uniprot/RL31_XENLA" TargetMode="External"/><Relationship Id="rId2026" Type="http://schemas.openxmlformats.org/officeDocument/2006/relationships/hyperlink" Target="http://www.uniprot.org/uniprot/RL10A_XENLA" TargetMode="External"/><Relationship Id="rId2233" Type="http://schemas.openxmlformats.org/officeDocument/2006/relationships/hyperlink" Target="http://www.uniprot.org/uniprot/SMC6_XENLA" TargetMode="External"/><Relationship Id="rId2440" Type="http://schemas.openxmlformats.org/officeDocument/2006/relationships/hyperlink" Target="http://www.uniprot.org/uniprot/Q4V7Z9_XENLA" TargetMode="External"/><Relationship Id="rId2678" Type="http://schemas.openxmlformats.org/officeDocument/2006/relationships/hyperlink" Target="http://www.uniprot.org/uniprot/Q7ZXN2_XENLA" TargetMode="External"/><Relationship Id="rId2885" Type="http://schemas.openxmlformats.org/officeDocument/2006/relationships/hyperlink" Target="http://www.uniprot.org/uniprot/DPCD_XENLA" TargetMode="External"/><Relationship Id="rId205" Type="http://schemas.openxmlformats.org/officeDocument/2006/relationships/hyperlink" Target="http://www.uniprot.org/uniprot/F7D6R7_XENTR" TargetMode="External"/><Relationship Id="rId412" Type="http://schemas.openxmlformats.org/officeDocument/2006/relationships/hyperlink" Target="http://www.uniprot.org/uniprot/Q7T184_XENLA" TargetMode="External"/><Relationship Id="rId857" Type="http://schemas.openxmlformats.org/officeDocument/2006/relationships/hyperlink" Target="http://www.uniprot.org/uniprot/F6RK53_XENTR" TargetMode="External"/><Relationship Id="rId1042" Type="http://schemas.openxmlformats.org/officeDocument/2006/relationships/hyperlink" Target="http://www.uniprot.org/uniprot/Q6GR29_XENLA" TargetMode="External"/><Relationship Id="rId1487" Type="http://schemas.openxmlformats.org/officeDocument/2006/relationships/hyperlink" Target="http://www.uniprot.org/uniprot/A0JMW2_XENLA" TargetMode="External"/><Relationship Id="rId1694" Type="http://schemas.openxmlformats.org/officeDocument/2006/relationships/hyperlink" Target="http://www.uniprot.org/uniprot/A5D8P6_XENLA" TargetMode="External"/><Relationship Id="rId2300" Type="http://schemas.openxmlformats.org/officeDocument/2006/relationships/hyperlink" Target="http://www.uniprot.org/uniprot/GEMI2_XENLA" TargetMode="External"/><Relationship Id="rId2538" Type="http://schemas.openxmlformats.org/officeDocument/2006/relationships/hyperlink" Target="http://www.uniprot.org/uniprot/Q6PA09_XENLA" TargetMode="External"/><Relationship Id="rId2745" Type="http://schemas.openxmlformats.org/officeDocument/2006/relationships/hyperlink" Target="http://www.uniprot.org/uniprot/Q6NRU3_XENLA" TargetMode="External"/><Relationship Id="rId2952" Type="http://schemas.openxmlformats.org/officeDocument/2006/relationships/hyperlink" Target="http://www.uniprot.org/uniprot/Q32NI3_XENLA" TargetMode="External"/><Relationship Id="rId717" Type="http://schemas.openxmlformats.org/officeDocument/2006/relationships/hyperlink" Target="http://www.uniprot.org/uniprot/Q566L2_XENTR" TargetMode="External"/><Relationship Id="rId924" Type="http://schemas.openxmlformats.org/officeDocument/2006/relationships/hyperlink" Target="http://www.uniprot.org/uniprot/Q7SYS3_XENLA" TargetMode="External"/><Relationship Id="rId1347" Type="http://schemas.openxmlformats.org/officeDocument/2006/relationships/hyperlink" Target="http://www.uniprot.org/uniprot/CW15A_XENLA" TargetMode="External"/><Relationship Id="rId1554" Type="http://schemas.openxmlformats.org/officeDocument/2006/relationships/hyperlink" Target="http://www.uniprot.org/uniprot/UBP15_XENTR" TargetMode="External"/><Relationship Id="rId1761" Type="http://schemas.openxmlformats.org/officeDocument/2006/relationships/hyperlink" Target="http://www.uniprot.org/uniprot/TF2B_XENLA" TargetMode="External"/><Relationship Id="rId1999" Type="http://schemas.openxmlformats.org/officeDocument/2006/relationships/hyperlink" Target="http://www.uniprot.org/uniprot/EFTS_XENLA" TargetMode="External"/><Relationship Id="rId2605" Type="http://schemas.openxmlformats.org/officeDocument/2006/relationships/hyperlink" Target="http://www.uniprot.org/uniprot/PURA2_XENLA" TargetMode="External"/><Relationship Id="rId2812" Type="http://schemas.openxmlformats.org/officeDocument/2006/relationships/hyperlink" Target="http://www.uniprot.org/uniprot/TATD1_XENLA" TargetMode="External"/><Relationship Id="rId53" Type="http://schemas.openxmlformats.org/officeDocument/2006/relationships/hyperlink" Target="http://www.uniprot.org/uniprot/NPAT_XENLA" TargetMode="External"/><Relationship Id="rId1207" Type="http://schemas.openxmlformats.org/officeDocument/2006/relationships/hyperlink" Target="http://www.uniprot.org/uniprot/Q6PI76_XENLA" TargetMode="External"/><Relationship Id="rId1414" Type="http://schemas.openxmlformats.org/officeDocument/2006/relationships/hyperlink" Target="http://www.uniprot.org/uniprot/RBM22_XENLA" TargetMode="External"/><Relationship Id="rId1621" Type="http://schemas.openxmlformats.org/officeDocument/2006/relationships/hyperlink" Target="http://www.uniprot.org/uniprot/Q6NU69_XENLA" TargetMode="External"/><Relationship Id="rId1859" Type="http://schemas.openxmlformats.org/officeDocument/2006/relationships/hyperlink" Target="http://www.uniprot.org/uniprot/F6Y8X7_XENTR" TargetMode="External"/><Relationship Id="rId3074" Type="http://schemas.openxmlformats.org/officeDocument/2006/relationships/hyperlink" Target="http://www.uniprot.org/uniprot/MTUS1_XENLA" TargetMode="External"/><Relationship Id="rId1719" Type="http://schemas.openxmlformats.org/officeDocument/2006/relationships/hyperlink" Target="http://www.uniprot.org/uniprot/Q6DDH5_XENLA" TargetMode="External"/><Relationship Id="rId1926" Type="http://schemas.openxmlformats.org/officeDocument/2006/relationships/hyperlink" Target="http://www.uniprot.org/uniprot/B7X613_XENLA" TargetMode="External"/><Relationship Id="rId3281" Type="http://schemas.openxmlformats.org/officeDocument/2006/relationships/hyperlink" Target="http://www.uniprot.org/uniprot/Q6PCI0_XENLA" TargetMode="External"/><Relationship Id="rId2090" Type="http://schemas.openxmlformats.org/officeDocument/2006/relationships/hyperlink" Target="http://www.uniprot.org/uniprot/LIMD1_XENLA" TargetMode="External"/><Relationship Id="rId2188" Type="http://schemas.openxmlformats.org/officeDocument/2006/relationships/hyperlink" Target="http://www.uniprot.org/uniprot/Q642P5_XENLA" TargetMode="External"/><Relationship Id="rId2395" Type="http://schemas.openxmlformats.org/officeDocument/2006/relationships/hyperlink" Target="http://www.uniprot.org/uniprot/Q7T0Y3_XENLA" TargetMode="External"/><Relationship Id="rId3141" Type="http://schemas.openxmlformats.org/officeDocument/2006/relationships/hyperlink" Target="http://www.uniprot.org/uniprot/Q640X8_XENLA" TargetMode="External"/><Relationship Id="rId3239" Type="http://schemas.openxmlformats.org/officeDocument/2006/relationships/hyperlink" Target="http://www.uniprot.org/uniprot/Q7ZXK8_XENLA" TargetMode="External"/><Relationship Id="rId367" Type="http://schemas.openxmlformats.org/officeDocument/2006/relationships/hyperlink" Target="http://www.uniprot.org/uniprot/RM28_XENLA" TargetMode="External"/><Relationship Id="rId574" Type="http://schemas.openxmlformats.org/officeDocument/2006/relationships/hyperlink" Target="http://www.uniprot.org/uniprot/Q3B8C9_XENLA" TargetMode="External"/><Relationship Id="rId2048" Type="http://schemas.openxmlformats.org/officeDocument/2006/relationships/hyperlink" Target="http://www.uniprot.org/uniprot/Q6GNJ5_XENLA" TargetMode="External"/><Relationship Id="rId2255" Type="http://schemas.openxmlformats.org/officeDocument/2006/relationships/hyperlink" Target="http://www.uniprot.org/uniprot/Q5HZZ3_XENLA" TargetMode="External"/><Relationship Id="rId3001" Type="http://schemas.openxmlformats.org/officeDocument/2006/relationships/hyperlink" Target="http://www.uniprot.org/uniprot/MECR_XENTR" TargetMode="External"/><Relationship Id="rId227" Type="http://schemas.openxmlformats.org/officeDocument/2006/relationships/hyperlink" Target="http://www.uniprot.org/uniprot/Q8AVK9_XENLA" TargetMode="External"/><Relationship Id="rId781" Type="http://schemas.openxmlformats.org/officeDocument/2006/relationships/hyperlink" Target="http://www.uniprot.org/uniprot/KAD2_XENLA" TargetMode="External"/><Relationship Id="rId879" Type="http://schemas.openxmlformats.org/officeDocument/2006/relationships/hyperlink" Target="http://www.uniprot.org/uniprot/LIS1_XENLA" TargetMode="External"/><Relationship Id="rId2462" Type="http://schemas.openxmlformats.org/officeDocument/2006/relationships/hyperlink" Target="http://www.uniprot.org/uniprot/INTU_XENLA" TargetMode="External"/><Relationship Id="rId2767" Type="http://schemas.openxmlformats.org/officeDocument/2006/relationships/hyperlink" Target="http://www.uniprot.org/uniprot/PPR21_XENLA" TargetMode="External"/><Relationship Id="rId434" Type="http://schemas.openxmlformats.org/officeDocument/2006/relationships/hyperlink" Target="http://www.uniprot.org/uniprot/B2GUH0_XENTR" TargetMode="External"/><Relationship Id="rId641" Type="http://schemas.openxmlformats.org/officeDocument/2006/relationships/hyperlink" Target="http://www.uniprot.org/uniprot/Q7ZYC8_XENLA" TargetMode="External"/><Relationship Id="rId739" Type="http://schemas.openxmlformats.org/officeDocument/2006/relationships/hyperlink" Target="http://www.uniprot.org/uniprot/UBC12_XENLA" TargetMode="External"/><Relationship Id="rId1064" Type="http://schemas.openxmlformats.org/officeDocument/2006/relationships/hyperlink" Target="http://www.uniprot.org/uniprot/OXR1_XENLA" TargetMode="External"/><Relationship Id="rId1271" Type="http://schemas.openxmlformats.org/officeDocument/2006/relationships/hyperlink" Target="http://www.uniprot.org/uniprot/DHX9_XENLA" TargetMode="External"/><Relationship Id="rId1369" Type="http://schemas.openxmlformats.org/officeDocument/2006/relationships/hyperlink" Target="http://www.uniprot.org/uniprot/RNP1B_XENLA" TargetMode="External"/><Relationship Id="rId1576" Type="http://schemas.openxmlformats.org/officeDocument/2006/relationships/hyperlink" Target="http://www.uniprot.org/uniprot/ACTB_XENLA" TargetMode="External"/><Relationship Id="rId2115" Type="http://schemas.openxmlformats.org/officeDocument/2006/relationships/hyperlink" Target="http://www.uniprot.org/uniprot/CWC22_XENLA" TargetMode="External"/><Relationship Id="rId2322" Type="http://schemas.openxmlformats.org/officeDocument/2006/relationships/hyperlink" Target="http://www.uniprot.org/uniprot/F6VFS1_XENTR" TargetMode="External"/><Relationship Id="rId2974" Type="http://schemas.openxmlformats.org/officeDocument/2006/relationships/hyperlink" Target="http://www.uniprot.org/uniprot/Q0IHF5_XENLA" TargetMode="External"/><Relationship Id="rId501" Type="http://schemas.openxmlformats.org/officeDocument/2006/relationships/hyperlink" Target="http://www.uniprot.org/uniprot/RM22_XENTR" TargetMode="External"/><Relationship Id="rId946" Type="http://schemas.openxmlformats.org/officeDocument/2006/relationships/hyperlink" Target="http://www.uniprot.org/uniprot/RCD1_XENLA" TargetMode="External"/><Relationship Id="rId1131" Type="http://schemas.openxmlformats.org/officeDocument/2006/relationships/hyperlink" Target="http://www.uniprot.org/uniprot/Q6GQ98_XENLA" TargetMode="External"/><Relationship Id="rId1229" Type="http://schemas.openxmlformats.org/officeDocument/2006/relationships/hyperlink" Target="http://www.uniprot.org/uniprot/Q3KQC9_XENLA" TargetMode="External"/><Relationship Id="rId1783" Type="http://schemas.openxmlformats.org/officeDocument/2006/relationships/hyperlink" Target="http://www.uniprot.org/uniprot/Q6DD73_XENLA" TargetMode="External"/><Relationship Id="rId1990" Type="http://schemas.openxmlformats.org/officeDocument/2006/relationships/hyperlink" Target="http://www.uniprot.org/uniprot/S7A6O_XENLA" TargetMode="External"/><Relationship Id="rId2627" Type="http://schemas.openxmlformats.org/officeDocument/2006/relationships/hyperlink" Target="http://www.uniprot.org/uniprot/143BB_XENLA" TargetMode="External"/><Relationship Id="rId2834" Type="http://schemas.openxmlformats.org/officeDocument/2006/relationships/hyperlink" Target="http://www.uniprot.org/uniprot/TRFEA_XENLA" TargetMode="External"/><Relationship Id="rId75" Type="http://schemas.openxmlformats.org/officeDocument/2006/relationships/hyperlink" Target="http://www.uniprot.org/uniprot/Q4KLU8_XENLA" TargetMode="External"/><Relationship Id="rId806" Type="http://schemas.openxmlformats.org/officeDocument/2006/relationships/hyperlink" Target="http://www.uniprot.org/uniprot/NAA20_XENLA" TargetMode="External"/><Relationship Id="rId1436" Type="http://schemas.openxmlformats.org/officeDocument/2006/relationships/hyperlink" Target="http://www.uniprot.org/uniprot/CCAR1_XENLA" TargetMode="External"/><Relationship Id="rId1643" Type="http://schemas.openxmlformats.org/officeDocument/2006/relationships/hyperlink" Target="http://www.uniprot.org/uniprot/Q6IP38_XENLA" TargetMode="External"/><Relationship Id="rId1850" Type="http://schemas.openxmlformats.org/officeDocument/2006/relationships/hyperlink" Target="http://www.uniprot.org/uniprot/Q5PPT1_XENLA" TargetMode="External"/><Relationship Id="rId2901" Type="http://schemas.openxmlformats.org/officeDocument/2006/relationships/hyperlink" Target="http://www.uniprot.org/uniprot/Q6PCE9_XENLA" TargetMode="External"/><Relationship Id="rId3096" Type="http://schemas.openxmlformats.org/officeDocument/2006/relationships/hyperlink" Target="http://www.uniprot.org/uniprot/PAIP1_XENLA" TargetMode="External"/><Relationship Id="rId1503" Type="http://schemas.openxmlformats.org/officeDocument/2006/relationships/hyperlink" Target="http://www.uniprot.org/uniprot/F6TPR8_XENTR" TargetMode="External"/><Relationship Id="rId1710" Type="http://schemas.openxmlformats.org/officeDocument/2006/relationships/hyperlink" Target="http://www.uniprot.org/uniprot/Q6P7I8_XENLA" TargetMode="External"/><Relationship Id="rId1948" Type="http://schemas.openxmlformats.org/officeDocument/2006/relationships/hyperlink" Target="http://www.uniprot.org/uniprot/Q66J16_XENLA" TargetMode="External"/><Relationship Id="rId3163" Type="http://schemas.openxmlformats.org/officeDocument/2006/relationships/hyperlink" Target="http://www.uniprot.org/uniprot/Q6AZL7_XENLA" TargetMode="External"/><Relationship Id="rId291" Type="http://schemas.openxmlformats.org/officeDocument/2006/relationships/hyperlink" Target="http://www.uniprot.org/uniprot/F6U9W9_XENTR" TargetMode="External"/><Relationship Id="rId1808" Type="http://schemas.openxmlformats.org/officeDocument/2006/relationships/hyperlink" Target="http://www.uniprot.org/uniprot/Q66IY6_XENLA" TargetMode="External"/><Relationship Id="rId3023" Type="http://schemas.openxmlformats.org/officeDocument/2006/relationships/hyperlink" Target="http://www.uniprot.org/uniprot/F7E0Q1_XENTR" TargetMode="External"/><Relationship Id="rId151" Type="http://schemas.openxmlformats.org/officeDocument/2006/relationships/hyperlink" Target="http://www.uniprot.org/uniprot/Q7ZTP3_XENLA" TargetMode="External"/><Relationship Id="rId389" Type="http://schemas.openxmlformats.org/officeDocument/2006/relationships/hyperlink" Target="http://www.uniprot.org/uniprot/Q801S5_XENLA" TargetMode="External"/><Relationship Id="rId596" Type="http://schemas.openxmlformats.org/officeDocument/2006/relationships/hyperlink" Target="http://www.uniprot.org/uniprot/Q56R95_XENLA" TargetMode="External"/><Relationship Id="rId2277" Type="http://schemas.openxmlformats.org/officeDocument/2006/relationships/hyperlink" Target="http://www.uniprot.org/uniprot/Q52KV9_XENLA" TargetMode="External"/><Relationship Id="rId2484" Type="http://schemas.openxmlformats.org/officeDocument/2006/relationships/hyperlink" Target="http://www.uniprot.org/uniprot/Q7T0N8_XENLA" TargetMode="External"/><Relationship Id="rId2691" Type="http://schemas.openxmlformats.org/officeDocument/2006/relationships/hyperlink" Target="http://www.uniprot.org/uniprot/Q7SZ81_XENLA" TargetMode="External"/><Relationship Id="rId3230" Type="http://schemas.openxmlformats.org/officeDocument/2006/relationships/hyperlink" Target="http://www.uniprot.org/uniprot/AIDAA_XENLA" TargetMode="External"/><Relationship Id="rId249" Type="http://schemas.openxmlformats.org/officeDocument/2006/relationships/hyperlink" Target="http://www.uniprot.org/uniprot/F6RNN5_XENTR" TargetMode="External"/><Relationship Id="rId456" Type="http://schemas.openxmlformats.org/officeDocument/2006/relationships/hyperlink" Target="http://www.uniprot.org/uniprot/Q8AVJ4_XENLA" TargetMode="External"/><Relationship Id="rId663" Type="http://schemas.openxmlformats.org/officeDocument/2006/relationships/hyperlink" Target="http://www.uniprot.org/uniprot/Q2TAS0_XENLA" TargetMode="External"/><Relationship Id="rId870" Type="http://schemas.openxmlformats.org/officeDocument/2006/relationships/hyperlink" Target="http://www.uniprot.org/uniprot/WDR61_XENLA" TargetMode="External"/><Relationship Id="rId1086" Type="http://schemas.openxmlformats.org/officeDocument/2006/relationships/hyperlink" Target="http://www.uniprot.org/uniprot/CTU1_XENLA" TargetMode="External"/><Relationship Id="rId1293" Type="http://schemas.openxmlformats.org/officeDocument/2006/relationships/hyperlink" Target="http://www.uniprot.org/uniprot/Q90X96_XENLA" TargetMode="External"/><Relationship Id="rId2137" Type="http://schemas.openxmlformats.org/officeDocument/2006/relationships/hyperlink" Target="http://www.uniprot.org/uniprot/A8KBD9_XENTR" TargetMode="External"/><Relationship Id="rId2344" Type="http://schemas.openxmlformats.org/officeDocument/2006/relationships/hyperlink" Target="http://www.uniprot.org/uniprot/CACO2_XENTR" TargetMode="External"/><Relationship Id="rId2551" Type="http://schemas.openxmlformats.org/officeDocument/2006/relationships/hyperlink" Target="http://www.uniprot.org/uniprot/Q4V819_XENLA" TargetMode="External"/><Relationship Id="rId2789" Type="http://schemas.openxmlformats.org/officeDocument/2006/relationships/hyperlink" Target="http://www.uniprot.org/uniprot/F6QZZ9_XENTR" TargetMode="External"/><Relationship Id="rId2996" Type="http://schemas.openxmlformats.org/officeDocument/2006/relationships/hyperlink" Target="http://www.uniprot.org/uniprot/QTRD1_XENLA" TargetMode="External"/><Relationship Id="rId109" Type="http://schemas.openxmlformats.org/officeDocument/2006/relationships/hyperlink" Target="http://www.uniprot.org/uniprot/COQ5_XENLA" TargetMode="External"/><Relationship Id="rId316" Type="http://schemas.openxmlformats.org/officeDocument/2006/relationships/hyperlink" Target="http://www.uniprot.org/uniprot/F7BTX4_XENTR" TargetMode="External"/><Relationship Id="rId523" Type="http://schemas.openxmlformats.org/officeDocument/2006/relationships/hyperlink" Target="http://www.uniprot.org/uniprot/Q66IU2_XENLA" TargetMode="External"/><Relationship Id="rId968" Type="http://schemas.openxmlformats.org/officeDocument/2006/relationships/hyperlink" Target="http://www.uniprot.org/uniprot/Q6GPL2_XENLA" TargetMode="External"/><Relationship Id="rId1153" Type="http://schemas.openxmlformats.org/officeDocument/2006/relationships/hyperlink" Target="http://www.uniprot.org/uniprot/Q6AZR6_XENLA" TargetMode="External"/><Relationship Id="rId1598" Type="http://schemas.openxmlformats.org/officeDocument/2006/relationships/hyperlink" Target="http://www.uniprot.org/uniprot/Q8AVQ9_XENLA" TargetMode="External"/><Relationship Id="rId2204" Type="http://schemas.openxmlformats.org/officeDocument/2006/relationships/hyperlink" Target="http://www.uniprot.org/uniprot/Q6IRQ2_XENLA" TargetMode="External"/><Relationship Id="rId2649" Type="http://schemas.openxmlformats.org/officeDocument/2006/relationships/hyperlink" Target="http://www.uniprot.org/uniprot/Q5U573_XENLA" TargetMode="External"/><Relationship Id="rId2856" Type="http://schemas.openxmlformats.org/officeDocument/2006/relationships/hyperlink" Target="http://www.uniprot.org/uniprot/F7BM28_XENTR" TargetMode="External"/><Relationship Id="rId97" Type="http://schemas.openxmlformats.org/officeDocument/2006/relationships/hyperlink" Target="http://www.uniprot.org/uniprot/Q5U225_XENLA" TargetMode="External"/><Relationship Id="rId730" Type="http://schemas.openxmlformats.org/officeDocument/2006/relationships/hyperlink" Target="http://www.uniprot.org/uniprot/Q7ZX48_XENLA" TargetMode="External"/><Relationship Id="rId828" Type="http://schemas.openxmlformats.org/officeDocument/2006/relationships/hyperlink" Target="http://www.uniprot.org/uniprot/A3KND7_XENLA" TargetMode="External"/><Relationship Id="rId1013" Type="http://schemas.openxmlformats.org/officeDocument/2006/relationships/hyperlink" Target="http://www.uniprot.org/uniprot/F6XNC2_XENTR" TargetMode="External"/><Relationship Id="rId1360" Type="http://schemas.openxmlformats.org/officeDocument/2006/relationships/hyperlink" Target="http://www.uniprot.org/uniprot/B7ZR87_XENLA" TargetMode="External"/><Relationship Id="rId1458" Type="http://schemas.openxmlformats.org/officeDocument/2006/relationships/hyperlink" Target="http://www.uniprot.org/uniprot/NPLA_XENLA" TargetMode="External"/><Relationship Id="rId1665" Type="http://schemas.openxmlformats.org/officeDocument/2006/relationships/hyperlink" Target="http://www.uniprot.org/uniprot/Q7ZWZ9_XENLA" TargetMode="External"/><Relationship Id="rId1872" Type="http://schemas.openxmlformats.org/officeDocument/2006/relationships/hyperlink" Target="http://www.uniprot.org/uniprot/Q5U5C2_XENLA" TargetMode="External"/><Relationship Id="rId2411" Type="http://schemas.openxmlformats.org/officeDocument/2006/relationships/hyperlink" Target="http://www.uniprot.org/uniprot/B0JZ46_XENTR" TargetMode="External"/><Relationship Id="rId2509" Type="http://schemas.openxmlformats.org/officeDocument/2006/relationships/hyperlink" Target="http://www.uniprot.org/uniprot/Q91787_XENLA" TargetMode="External"/><Relationship Id="rId2716" Type="http://schemas.openxmlformats.org/officeDocument/2006/relationships/hyperlink" Target="http://www.uniprot.org/uniprot/Q4KLD2_XENLA" TargetMode="External"/><Relationship Id="rId1220" Type="http://schemas.openxmlformats.org/officeDocument/2006/relationships/hyperlink" Target="http://www.uniprot.org/uniprot/Q5U5B7_XENLA" TargetMode="External"/><Relationship Id="rId1318" Type="http://schemas.openxmlformats.org/officeDocument/2006/relationships/hyperlink" Target="http://www.uniprot.org/uniprot/A9UM80_XENTR" TargetMode="External"/><Relationship Id="rId1525" Type="http://schemas.openxmlformats.org/officeDocument/2006/relationships/hyperlink" Target="http://www.uniprot.org/uniprot/Q7ZWN2_XENLA" TargetMode="External"/><Relationship Id="rId2923" Type="http://schemas.openxmlformats.org/officeDocument/2006/relationships/hyperlink" Target="http://www.uniprot.org/uniprot/F6UNI3_XENTR" TargetMode="External"/><Relationship Id="rId1732" Type="http://schemas.openxmlformats.org/officeDocument/2006/relationships/hyperlink" Target="http://www.uniprot.org/uniprot/Q5PPY0_XENLA" TargetMode="External"/><Relationship Id="rId3185" Type="http://schemas.openxmlformats.org/officeDocument/2006/relationships/hyperlink" Target="http://www.uniprot.org/uniprot/MCS1A_XENLA" TargetMode="External"/><Relationship Id="rId24" Type="http://schemas.openxmlformats.org/officeDocument/2006/relationships/hyperlink" Target="http://www.uniprot.org/uniprot/Q6GR46_XENLA" TargetMode="External"/><Relationship Id="rId2299" Type="http://schemas.openxmlformats.org/officeDocument/2006/relationships/hyperlink" Target="http://www.uniprot.org/uniprot/Q98U13_XENLA" TargetMode="External"/><Relationship Id="rId3045" Type="http://schemas.openxmlformats.org/officeDocument/2006/relationships/hyperlink" Target="http://www.uniprot.org/uniprot/A1A5K4_XENLA" TargetMode="External"/><Relationship Id="rId3252" Type="http://schemas.openxmlformats.org/officeDocument/2006/relationships/hyperlink" Target="http://www.uniprot.org/uniprot/F6ZZI3_XENTR" TargetMode="External"/><Relationship Id="rId173" Type="http://schemas.openxmlformats.org/officeDocument/2006/relationships/hyperlink" Target="http://www.uniprot.org/uniprot/Q3KPS1_XENLA" TargetMode="External"/><Relationship Id="rId380" Type="http://schemas.openxmlformats.org/officeDocument/2006/relationships/hyperlink" Target="http://www.uniprot.org/uniprot/Q6GPQ9_XENLA" TargetMode="External"/><Relationship Id="rId2061" Type="http://schemas.openxmlformats.org/officeDocument/2006/relationships/hyperlink" Target="http://www.uniprot.org/uniprot/COF1A_XENLA" TargetMode="External"/><Relationship Id="rId3112" Type="http://schemas.openxmlformats.org/officeDocument/2006/relationships/hyperlink" Target="http://www.uniprot.org/uniprot/Q68F69_XENLA" TargetMode="External"/><Relationship Id="rId240" Type="http://schemas.openxmlformats.org/officeDocument/2006/relationships/hyperlink" Target="http://www.uniprot.org/uniprot/EIF3J_XENLA" TargetMode="External"/><Relationship Id="rId478" Type="http://schemas.openxmlformats.org/officeDocument/2006/relationships/hyperlink" Target="http://www.uniprot.org/uniprot/F7DYG6_XENTR" TargetMode="External"/><Relationship Id="rId685" Type="http://schemas.openxmlformats.org/officeDocument/2006/relationships/hyperlink" Target="http://www.uniprot.org/uniprot/F6ZQF8_XENTR" TargetMode="External"/><Relationship Id="rId892" Type="http://schemas.openxmlformats.org/officeDocument/2006/relationships/hyperlink" Target="http://www.uniprot.org/uniprot/Q32N38_XENLA" TargetMode="External"/><Relationship Id="rId2159" Type="http://schemas.openxmlformats.org/officeDocument/2006/relationships/hyperlink" Target="http://www.uniprot.org/uniprot/UBP16_XENLA" TargetMode="External"/><Relationship Id="rId2366" Type="http://schemas.openxmlformats.org/officeDocument/2006/relationships/hyperlink" Target="http://www.uniprot.org/uniprot/A9JTW8_XENTR" TargetMode="External"/><Relationship Id="rId2573" Type="http://schemas.openxmlformats.org/officeDocument/2006/relationships/hyperlink" Target="http://www.uniprot.org/uniprot/Q5PPS6_XENLA" TargetMode="External"/><Relationship Id="rId2780" Type="http://schemas.openxmlformats.org/officeDocument/2006/relationships/hyperlink" Target="http://www.uniprot.org/uniprot/TISDA_XENLA" TargetMode="External"/><Relationship Id="rId100" Type="http://schemas.openxmlformats.org/officeDocument/2006/relationships/hyperlink" Target="http://www.uniprot.org/uniprot/RPA49_XENLA" TargetMode="External"/><Relationship Id="rId338" Type="http://schemas.openxmlformats.org/officeDocument/2006/relationships/hyperlink" Target="http://www.uniprot.org/uniprot/WDR92_XENLA" TargetMode="External"/><Relationship Id="rId545" Type="http://schemas.openxmlformats.org/officeDocument/2006/relationships/hyperlink" Target="http://www.uniprot.org/uniprot/Q68EZ7_XENLA" TargetMode="External"/><Relationship Id="rId752" Type="http://schemas.openxmlformats.org/officeDocument/2006/relationships/hyperlink" Target="http://www.uniprot.org/uniprot/B3DL47_XENTR" TargetMode="External"/><Relationship Id="rId1175" Type="http://schemas.openxmlformats.org/officeDocument/2006/relationships/hyperlink" Target="http://www.uniprot.org/uniprot/Q7ZWY9_XENLA" TargetMode="External"/><Relationship Id="rId1382" Type="http://schemas.openxmlformats.org/officeDocument/2006/relationships/hyperlink" Target="http://www.uniprot.org/uniprot/Q5XGP0_XENLA" TargetMode="External"/><Relationship Id="rId2019" Type="http://schemas.openxmlformats.org/officeDocument/2006/relationships/hyperlink" Target="http://www.uniprot.org/uniprot/PSMG1_XENLA" TargetMode="External"/><Relationship Id="rId2226" Type="http://schemas.openxmlformats.org/officeDocument/2006/relationships/hyperlink" Target="http://www.uniprot.org/uniprot/Q498F9_XENLA" TargetMode="External"/><Relationship Id="rId2433" Type="http://schemas.openxmlformats.org/officeDocument/2006/relationships/hyperlink" Target="http://www.uniprot.org/uniprot/Q6GNW5_XENLA" TargetMode="External"/><Relationship Id="rId2640" Type="http://schemas.openxmlformats.org/officeDocument/2006/relationships/hyperlink" Target="http://www.uniprot.org/uniprot/F7CVZ8_XENTR" TargetMode="External"/><Relationship Id="rId2878" Type="http://schemas.openxmlformats.org/officeDocument/2006/relationships/hyperlink" Target="http://www.uniprot.org/uniprot/Q6INJ3_XENLA" TargetMode="External"/><Relationship Id="rId405" Type="http://schemas.openxmlformats.org/officeDocument/2006/relationships/hyperlink" Target="http://www.uniprot.org/uniprot/WIPI4_XENLA" TargetMode="External"/><Relationship Id="rId612" Type="http://schemas.openxmlformats.org/officeDocument/2006/relationships/hyperlink" Target="http://www.uniprot.org/uniprot/Q6DCF9_XENLA" TargetMode="External"/><Relationship Id="rId1035" Type="http://schemas.openxmlformats.org/officeDocument/2006/relationships/hyperlink" Target="http://www.uniprot.org/uniprot/Q7SYU3_XENLA" TargetMode="External"/><Relationship Id="rId1242" Type="http://schemas.openxmlformats.org/officeDocument/2006/relationships/hyperlink" Target="http://www.uniprot.org/uniprot/A1L2K5_XENLA" TargetMode="External"/><Relationship Id="rId1687" Type="http://schemas.openxmlformats.org/officeDocument/2006/relationships/hyperlink" Target="http://www.uniprot.org/uniprot/A0JLY9_XENTR" TargetMode="External"/><Relationship Id="rId1894" Type="http://schemas.openxmlformats.org/officeDocument/2006/relationships/hyperlink" Target="http://www.uniprot.org/uniprot/EIF3D_XENLA" TargetMode="External"/><Relationship Id="rId2500" Type="http://schemas.openxmlformats.org/officeDocument/2006/relationships/hyperlink" Target="http://www.uniprot.org/uniprot/Q6DFI3_XENLA" TargetMode="External"/><Relationship Id="rId2738" Type="http://schemas.openxmlformats.org/officeDocument/2006/relationships/hyperlink" Target="http://www.uniprot.org/uniprot/Q4V7H7_XENLA" TargetMode="External"/><Relationship Id="rId2945" Type="http://schemas.openxmlformats.org/officeDocument/2006/relationships/hyperlink" Target="http://www.uniprot.org/uniprot/A0SZK1_XENLA" TargetMode="External"/><Relationship Id="rId917" Type="http://schemas.openxmlformats.org/officeDocument/2006/relationships/hyperlink" Target="http://www.uniprot.org/uniprot/F6U5F0_XENTR" TargetMode="External"/><Relationship Id="rId1102" Type="http://schemas.openxmlformats.org/officeDocument/2006/relationships/hyperlink" Target="http://www.uniprot.org/uniprot/Q6NRI6_XENLA" TargetMode="External"/><Relationship Id="rId1547" Type="http://schemas.openxmlformats.org/officeDocument/2006/relationships/hyperlink" Target="http://www.uniprot.org/uniprot/Q58E25_XENLA" TargetMode="External"/><Relationship Id="rId1754" Type="http://schemas.openxmlformats.org/officeDocument/2006/relationships/hyperlink" Target="http://www.uniprot.org/uniprot/B3DLM0_XENLA" TargetMode="External"/><Relationship Id="rId1961" Type="http://schemas.openxmlformats.org/officeDocument/2006/relationships/hyperlink" Target="http://www.uniprot.org/uniprot/F6Z2T5_XENTR" TargetMode="External"/><Relationship Id="rId2805" Type="http://schemas.openxmlformats.org/officeDocument/2006/relationships/hyperlink" Target="http://www.uniprot.org/uniprot/A9JS58_XENLA" TargetMode="External"/><Relationship Id="rId46" Type="http://schemas.openxmlformats.org/officeDocument/2006/relationships/hyperlink" Target="http://www.uniprot.org/uniprot/Q5I049_XENLA" TargetMode="External"/><Relationship Id="rId1407" Type="http://schemas.openxmlformats.org/officeDocument/2006/relationships/hyperlink" Target="http://www.uniprot.org/uniprot/Q4QQX7_XENLA" TargetMode="External"/><Relationship Id="rId1614" Type="http://schemas.openxmlformats.org/officeDocument/2006/relationships/hyperlink" Target="http://www.uniprot.org/uniprot/Q7ZTJ8_XENLA" TargetMode="External"/><Relationship Id="rId1821" Type="http://schemas.openxmlformats.org/officeDocument/2006/relationships/hyperlink" Target="http://www.uniprot.org/uniprot/Q66J56_XENLA" TargetMode="External"/><Relationship Id="rId3067" Type="http://schemas.openxmlformats.org/officeDocument/2006/relationships/hyperlink" Target="http://www.uniprot.org/uniprot/F6PPZ8_XENTR" TargetMode="External"/><Relationship Id="rId3274" Type="http://schemas.openxmlformats.org/officeDocument/2006/relationships/hyperlink" Target="http://www.uniprot.org/uniprot/CA1AA_XENLA" TargetMode="External"/><Relationship Id="rId195" Type="http://schemas.openxmlformats.org/officeDocument/2006/relationships/hyperlink" Target="http://www.uniprot.org/uniprot/Q7ZY22_XENLA" TargetMode="External"/><Relationship Id="rId1919" Type="http://schemas.openxmlformats.org/officeDocument/2006/relationships/hyperlink" Target="http://www.uniprot.org/uniprot/F6UNU3_XENTR" TargetMode="External"/><Relationship Id="rId2083" Type="http://schemas.openxmlformats.org/officeDocument/2006/relationships/hyperlink" Target="http://www.uniprot.org/uniprot/Q6GPU7_XENLA" TargetMode="External"/><Relationship Id="rId2290" Type="http://schemas.openxmlformats.org/officeDocument/2006/relationships/hyperlink" Target="http://www.uniprot.org/uniprot/A2VDD1_XENLA" TargetMode="External"/><Relationship Id="rId2388" Type="http://schemas.openxmlformats.org/officeDocument/2006/relationships/hyperlink" Target="http://www.uniprot.org/uniprot/Q4FZN8_XENLA" TargetMode="External"/><Relationship Id="rId2595" Type="http://schemas.openxmlformats.org/officeDocument/2006/relationships/hyperlink" Target="http://www.uniprot.org/uniprot/Q6NTU6_XENLA" TargetMode="External"/><Relationship Id="rId3134" Type="http://schemas.openxmlformats.org/officeDocument/2006/relationships/hyperlink" Target="http://www.uniprot.org/uniprot/Q6AZM7_XENLA" TargetMode="External"/><Relationship Id="rId262" Type="http://schemas.openxmlformats.org/officeDocument/2006/relationships/hyperlink" Target="http://www.uniprot.org/uniprot/Q6NTT0_XENLA" TargetMode="External"/><Relationship Id="rId567" Type="http://schemas.openxmlformats.org/officeDocument/2006/relationships/hyperlink" Target="http://www.uniprot.org/uniprot/Q7ZTL5_XENLA" TargetMode="External"/><Relationship Id="rId1197" Type="http://schemas.openxmlformats.org/officeDocument/2006/relationships/hyperlink" Target="http://www.uniprot.org/uniprot/Q7T0W0_XENLA" TargetMode="External"/><Relationship Id="rId2150" Type="http://schemas.openxmlformats.org/officeDocument/2006/relationships/hyperlink" Target="http://www.uniprot.org/uniprot/Q7ZYT4_XENLA" TargetMode="External"/><Relationship Id="rId2248" Type="http://schemas.openxmlformats.org/officeDocument/2006/relationships/hyperlink" Target="http://www.uniprot.org/uniprot/MCM9_XENLA" TargetMode="External"/><Relationship Id="rId3201" Type="http://schemas.openxmlformats.org/officeDocument/2006/relationships/hyperlink" Target="http://www.uniprot.org/uniprot/Q7ZY06_XENLA" TargetMode="External"/><Relationship Id="rId122" Type="http://schemas.openxmlformats.org/officeDocument/2006/relationships/hyperlink" Target="http://www.uniprot.org/uniprot/A5D8M8_XENLA" TargetMode="External"/><Relationship Id="rId774" Type="http://schemas.openxmlformats.org/officeDocument/2006/relationships/hyperlink" Target="http://www.uniprot.org/uniprot/Q6GPL1_XENLA" TargetMode="External"/><Relationship Id="rId981" Type="http://schemas.openxmlformats.org/officeDocument/2006/relationships/hyperlink" Target="http://www.uniprot.org/uniprot/Q6NUG3_XENLA" TargetMode="External"/><Relationship Id="rId1057" Type="http://schemas.openxmlformats.org/officeDocument/2006/relationships/hyperlink" Target="http://www.uniprot.org/uniprot/Q66KZ5_XENLA" TargetMode="External"/><Relationship Id="rId2010" Type="http://schemas.openxmlformats.org/officeDocument/2006/relationships/hyperlink" Target="http://www.uniprot.org/uniprot/CJ076_XENLA" TargetMode="External"/><Relationship Id="rId2455" Type="http://schemas.openxmlformats.org/officeDocument/2006/relationships/hyperlink" Target="http://www.uniprot.org/uniprot/Q9IA93_XENLA" TargetMode="External"/><Relationship Id="rId2662" Type="http://schemas.openxmlformats.org/officeDocument/2006/relationships/hyperlink" Target="http://www.uniprot.org/uniprot/OGDHL_XENLA" TargetMode="External"/><Relationship Id="rId427" Type="http://schemas.openxmlformats.org/officeDocument/2006/relationships/hyperlink" Target="http://www.uniprot.org/uniprot/Q5PPT7_XENLA" TargetMode="External"/><Relationship Id="rId634" Type="http://schemas.openxmlformats.org/officeDocument/2006/relationships/hyperlink" Target="http://www.uniprot.org/uniprot/B7ZQW8_XENLA" TargetMode="External"/><Relationship Id="rId841" Type="http://schemas.openxmlformats.org/officeDocument/2006/relationships/hyperlink" Target="http://www.uniprot.org/uniprot/Q7SYA4_XENLA" TargetMode="External"/><Relationship Id="rId1264" Type="http://schemas.openxmlformats.org/officeDocument/2006/relationships/hyperlink" Target="http://www.uniprot.org/uniprot/SMC2_XENLA" TargetMode="External"/><Relationship Id="rId1471" Type="http://schemas.openxmlformats.org/officeDocument/2006/relationships/hyperlink" Target="http://www.uniprot.org/uniprot/F7DC46_XENTR" TargetMode="External"/><Relationship Id="rId1569" Type="http://schemas.openxmlformats.org/officeDocument/2006/relationships/hyperlink" Target="http://www.uniprot.org/uniprot/Q3KPK1_XENLA" TargetMode="External"/><Relationship Id="rId2108" Type="http://schemas.openxmlformats.org/officeDocument/2006/relationships/hyperlink" Target="http://www.uniprot.org/uniprot/L7N381_XENTR" TargetMode="External"/><Relationship Id="rId2315" Type="http://schemas.openxmlformats.org/officeDocument/2006/relationships/hyperlink" Target="http://www.uniprot.org/uniprot/A9ULN3_XENTR" TargetMode="External"/><Relationship Id="rId2522" Type="http://schemas.openxmlformats.org/officeDocument/2006/relationships/hyperlink" Target="http://www.uniprot.org/uniprot/RBP4A_XENLA" TargetMode="External"/><Relationship Id="rId2967" Type="http://schemas.openxmlformats.org/officeDocument/2006/relationships/hyperlink" Target="http://www.uniprot.org/uniprot/F7AJT5_XENTR" TargetMode="External"/><Relationship Id="rId701" Type="http://schemas.openxmlformats.org/officeDocument/2006/relationships/hyperlink" Target="http://www.uniprot.org/uniprot/A2VCZ3_XENTR" TargetMode="External"/><Relationship Id="rId939" Type="http://schemas.openxmlformats.org/officeDocument/2006/relationships/hyperlink" Target="http://www.uniprot.org/uniprot/SAE2A_XENLA" TargetMode="External"/><Relationship Id="rId1124" Type="http://schemas.openxmlformats.org/officeDocument/2006/relationships/hyperlink" Target="http://www.uniprot.org/uniprot/F6W7L3_XENTR" TargetMode="External"/><Relationship Id="rId1331" Type="http://schemas.openxmlformats.org/officeDocument/2006/relationships/hyperlink" Target="http://www.uniprot.org/uniprot/Q63ZR8_XENLA" TargetMode="External"/><Relationship Id="rId1776" Type="http://schemas.openxmlformats.org/officeDocument/2006/relationships/hyperlink" Target="http://www.uniprot.org/uniprot/NCKP1_XENLA" TargetMode="External"/><Relationship Id="rId1983" Type="http://schemas.openxmlformats.org/officeDocument/2006/relationships/hyperlink" Target="http://www.uniprot.org/uniprot/Q7SY64_XENLA" TargetMode="External"/><Relationship Id="rId2827" Type="http://schemas.openxmlformats.org/officeDocument/2006/relationships/hyperlink" Target="http://www.uniprot.org/uniprot/Q52L18_XENLA" TargetMode="External"/><Relationship Id="rId68" Type="http://schemas.openxmlformats.org/officeDocument/2006/relationships/hyperlink" Target="http://www.uniprot.org/uniprot/Q642P4_XENLA" TargetMode="External"/><Relationship Id="rId1429" Type="http://schemas.openxmlformats.org/officeDocument/2006/relationships/hyperlink" Target="http://www.uniprot.org/uniprot/Q9IB62_XENLA" TargetMode="External"/><Relationship Id="rId1636" Type="http://schemas.openxmlformats.org/officeDocument/2006/relationships/hyperlink" Target="http://www.uniprot.org/uniprot/SHAN2_XENLA" TargetMode="External"/><Relationship Id="rId1843" Type="http://schemas.openxmlformats.org/officeDocument/2006/relationships/hyperlink" Target="http://www.uniprot.org/uniprot/Q7ZSZ1_XENLA" TargetMode="External"/><Relationship Id="rId3089" Type="http://schemas.openxmlformats.org/officeDocument/2006/relationships/hyperlink" Target="http://www.uniprot.org/uniprot/MIOB_XENLA" TargetMode="External"/><Relationship Id="rId1703" Type="http://schemas.openxmlformats.org/officeDocument/2006/relationships/hyperlink" Target="http://www.uniprot.org/uniprot/Q9PTN1_XENLA" TargetMode="External"/><Relationship Id="rId1910" Type="http://schemas.openxmlformats.org/officeDocument/2006/relationships/hyperlink" Target="http://www.uniprot.org/uniprot/SYMPK_XENLA" TargetMode="External"/><Relationship Id="rId3156" Type="http://schemas.openxmlformats.org/officeDocument/2006/relationships/hyperlink" Target="http://www.uniprot.org/uniprot/CIRBB_XENLA" TargetMode="External"/><Relationship Id="rId284" Type="http://schemas.openxmlformats.org/officeDocument/2006/relationships/hyperlink" Target="http://www.uniprot.org/uniprot/Q3B8E0_XENLA" TargetMode="External"/><Relationship Id="rId491" Type="http://schemas.openxmlformats.org/officeDocument/2006/relationships/hyperlink" Target="http://www.uniprot.org/uniprot/F6V1E6_XENTR" TargetMode="External"/><Relationship Id="rId2172" Type="http://schemas.openxmlformats.org/officeDocument/2006/relationships/hyperlink" Target="http://www.uniprot.org/uniprot/Q05AV6_XENLA" TargetMode="External"/><Relationship Id="rId3016" Type="http://schemas.openxmlformats.org/officeDocument/2006/relationships/hyperlink" Target="http://www.uniprot.org/uniprot/Q5JBS0_XENLA" TargetMode="External"/><Relationship Id="rId3223" Type="http://schemas.openxmlformats.org/officeDocument/2006/relationships/hyperlink" Target="http://www.uniprot.org/uniprot/Q7ZZX6_XENLA" TargetMode="External"/><Relationship Id="rId144" Type="http://schemas.openxmlformats.org/officeDocument/2006/relationships/hyperlink" Target="http://www.uniprot.org/uniprot/DDX55_XENLA" TargetMode="External"/><Relationship Id="rId589" Type="http://schemas.openxmlformats.org/officeDocument/2006/relationships/hyperlink" Target="http://www.uniprot.org/uniprot/MCM7B_XENLA" TargetMode="External"/><Relationship Id="rId796" Type="http://schemas.openxmlformats.org/officeDocument/2006/relationships/hyperlink" Target="http://www.uniprot.org/uniprot/DDX1_XENLA" TargetMode="External"/><Relationship Id="rId2477" Type="http://schemas.openxmlformats.org/officeDocument/2006/relationships/hyperlink" Target="http://www.uniprot.org/uniprot/Q7SYY3_XENLA" TargetMode="External"/><Relationship Id="rId2684" Type="http://schemas.openxmlformats.org/officeDocument/2006/relationships/hyperlink" Target="http://www.uniprot.org/uniprot/A5D8N1_XENLA" TargetMode="External"/><Relationship Id="rId351" Type="http://schemas.openxmlformats.org/officeDocument/2006/relationships/hyperlink" Target="http://www.uniprot.org/uniprot/GTPBA_XENLA" TargetMode="External"/><Relationship Id="rId449" Type="http://schemas.openxmlformats.org/officeDocument/2006/relationships/hyperlink" Target="http://www.uniprot.org/uniprot/B0BMS2_XENTR" TargetMode="External"/><Relationship Id="rId656" Type="http://schemas.openxmlformats.org/officeDocument/2006/relationships/hyperlink" Target="http://www.uniprot.org/uniprot/TOIPB_XENLA" TargetMode="External"/><Relationship Id="rId863" Type="http://schemas.openxmlformats.org/officeDocument/2006/relationships/hyperlink" Target="http://www.uniprot.org/uniprot/Q5G8Z4_XENLA" TargetMode="External"/><Relationship Id="rId1079" Type="http://schemas.openxmlformats.org/officeDocument/2006/relationships/hyperlink" Target="http://www.uniprot.org/uniprot/B3DLL4_XENLA" TargetMode="External"/><Relationship Id="rId1286" Type="http://schemas.openxmlformats.org/officeDocument/2006/relationships/hyperlink" Target="http://www.uniprot.org/uniprot/TBC23_XENLA" TargetMode="External"/><Relationship Id="rId1493" Type="http://schemas.openxmlformats.org/officeDocument/2006/relationships/hyperlink" Target="http://www.uniprot.org/uniprot/Q5M7E4_XENLA" TargetMode="External"/><Relationship Id="rId2032" Type="http://schemas.openxmlformats.org/officeDocument/2006/relationships/hyperlink" Target="http://www.uniprot.org/uniprot/Q9DGF6_XENLA" TargetMode="External"/><Relationship Id="rId2337" Type="http://schemas.openxmlformats.org/officeDocument/2006/relationships/hyperlink" Target="http://www.uniprot.org/uniprot/Q7ZXX4_XENLA" TargetMode="External"/><Relationship Id="rId2544" Type="http://schemas.openxmlformats.org/officeDocument/2006/relationships/hyperlink" Target="http://www.uniprot.org/uniprot/Q8AVC0_XENLA" TargetMode="External"/><Relationship Id="rId2891" Type="http://schemas.openxmlformats.org/officeDocument/2006/relationships/hyperlink" Target="http://www.uniprot.org/uniprot/Q6GNU0_XENLA" TargetMode="External"/><Relationship Id="rId2989" Type="http://schemas.openxmlformats.org/officeDocument/2006/relationships/hyperlink" Target="http://www.uniprot.org/uniprot/VPS29_XENLA" TargetMode="External"/><Relationship Id="rId211" Type="http://schemas.openxmlformats.org/officeDocument/2006/relationships/hyperlink" Target="http://www.uniprot.org/uniprot/F6WIE2_XENTR" TargetMode="External"/><Relationship Id="rId309" Type="http://schemas.openxmlformats.org/officeDocument/2006/relationships/hyperlink" Target="http://www.uniprot.org/uniprot/KD3AB_XENLA" TargetMode="External"/><Relationship Id="rId516" Type="http://schemas.openxmlformats.org/officeDocument/2006/relationships/hyperlink" Target="http://www.uniprot.org/uniprot/Q7ZXZ9_XENLA" TargetMode="External"/><Relationship Id="rId1146" Type="http://schemas.openxmlformats.org/officeDocument/2006/relationships/hyperlink" Target="http://www.uniprot.org/uniprot/Q7T0P0_XENLA" TargetMode="External"/><Relationship Id="rId1798" Type="http://schemas.openxmlformats.org/officeDocument/2006/relationships/hyperlink" Target="http://www.uniprot.org/uniprot/Q6GPT8_XENLA" TargetMode="External"/><Relationship Id="rId2751" Type="http://schemas.openxmlformats.org/officeDocument/2006/relationships/hyperlink" Target="http://www.uniprot.org/uniprot/SLU7_XENLA" TargetMode="External"/><Relationship Id="rId2849" Type="http://schemas.openxmlformats.org/officeDocument/2006/relationships/hyperlink" Target="http://www.uniprot.org/uniprot/Q6DKM6_XENLA" TargetMode="External"/><Relationship Id="rId723" Type="http://schemas.openxmlformats.org/officeDocument/2006/relationships/hyperlink" Target="http://www.uniprot.org/uniprot/Q4QR35_XENLA" TargetMode="External"/><Relationship Id="rId930" Type="http://schemas.openxmlformats.org/officeDocument/2006/relationships/hyperlink" Target="http://www.uniprot.org/uniprot/Q801T5_XENLA" TargetMode="External"/><Relationship Id="rId1006" Type="http://schemas.openxmlformats.org/officeDocument/2006/relationships/hyperlink" Target="http://www.uniprot.org/uniprot/Q6PAW9_XENLA" TargetMode="External"/><Relationship Id="rId1353" Type="http://schemas.openxmlformats.org/officeDocument/2006/relationships/hyperlink" Target="http://www.uniprot.org/uniprot/A2VD60_XENLA" TargetMode="External"/><Relationship Id="rId1560" Type="http://schemas.openxmlformats.org/officeDocument/2006/relationships/hyperlink" Target="http://www.uniprot.org/uniprot/A1A5J1_XENLA" TargetMode="External"/><Relationship Id="rId1658" Type="http://schemas.openxmlformats.org/officeDocument/2006/relationships/hyperlink" Target="http://www.uniprot.org/uniprot/Q9I8J7_XENLA" TargetMode="External"/><Relationship Id="rId1865" Type="http://schemas.openxmlformats.org/officeDocument/2006/relationships/hyperlink" Target="http://www.uniprot.org/uniprot/Q6P8D6_XENTR" TargetMode="External"/><Relationship Id="rId2404" Type="http://schemas.openxmlformats.org/officeDocument/2006/relationships/hyperlink" Target="http://www.uniprot.org/uniprot/DND1_XENLA" TargetMode="External"/><Relationship Id="rId2611" Type="http://schemas.openxmlformats.org/officeDocument/2006/relationships/hyperlink" Target="http://www.uniprot.org/uniprot/NUD16_XENLA" TargetMode="External"/><Relationship Id="rId2709" Type="http://schemas.openxmlformats.org/officeDocument/2006/relationships/hyperlink" Target="http://www.uniprot.org/uniprot/A8WH35_XENLA" TargetMode="External"/><Relationship Id="rId1213" Type="http://schemas.openxmlformats.org/officeDocument/2006/relationships/hyperlink" Target="http://www.uniprot.org/uniprot/B1H1C0_XENTR" TargetMode="External"/><Relationship Id="rId1420" Type="http://schemas.openxmlformats.org/officeDocument/2006/relationships/hyperlink" Target="http://www.uniprot.org/uniprot/Q6JV11_XENLA" TargetMode="External"/><Relationship Id="rId1518" Type="http://schemas.openxmlformats.org/officeDocument/2006/relationships/hyperlink" Target="http://www.uniprot.org/uniprot/A1L3I1_XENLA" TargetMode="External"/><Relationship Id="rId2916" Type="http://schemas.openxmlformats.org/officeDocument/2006/relationships/hyperlink" Target="http://www.uniprot.org/uniprot/MGN_XENLA" TargetMode="External"/><Relationship Id="rId3080" Type="http://schemas.openxmlformats.org/officeDocument/2006/relationships/hyperlink" Target="http://www.uniprot.org/uniprot/Q6GQB6_XENLA" TargetMode="External"/><Relationship Id="rId1725" Type="http://schemas.openxmlformats.org/officeDocument/2006/relationships/hyperlink" Target="http://www.uniprot.org/uniprot/Q66IZ6_XENLA" TargetMode="External"/><Relationship Id="rId1932" Type="http://schemas.openxmlformats.org/officeDocument/2006/relationships/hyperlink" Target="http://www.uniprot.org/uniprot/Q5XGY6_XENLA" TargetMode="External"/><Relationship Id="rId3178" Type="http://schemas.openxmlformats.org/officeDocument/2006/relationships/hyperlink" Target="http://www.uniprot.org/uniprot/Q7ZTL1_XENLA" TargetMode="External"/><Relationship Id="rId17" Type="http://schemas.openxmlformats.org/officeDocument/2006/relationships/hyperlink" Target="http://www.uniprot.org/uniprot/MIF_XENLA" TargetMode="External"/><Relationship Id="rId2194" Type="http://schemas.openxmlformats.org/officeDocument/2006/relationships/hyperlink" Target="http://www.uniprot.org/uniprot/A1A5K3_XENLA" TargetMode="External"/><Relationship Id="rId3038" Type="http://schemas.openxmlformats.org/officeDocument/2006/relationships/hyperlink" Target="http://www.uniprot.org/uniprot/Q8AVE9_XENLA" TargetMode="External"/><Relationship Id="rId3245" Type="http://schemas.openxmlformats.org/officeDocument/2006/relationships/hyperlink" Target="http://www.uniprot.org/uniprot/Q8AVT9_XENLA" TargetMode="External"/><Relationship Id="rId166" Type="http://schemas.openxmlformats.org/officeDocument/2006/relationships/hyperlink" Target="http://www.uniprot.org/uniprot/Q6P4X9_XENTR" TargetMode="External"/><Relationship Id="rId373" Type="http://schemas.openxmlformats.org/officeDocument/2006/relationships/hyperlink" Target="http://www.uniprot.org/uniprot/Q3KQE8_XENLA" TargetMode="External"/><Relationship Id="rId580" Type="http://schemas.openxmlformats.org/officeDocument/2006/relationships/hyperlink" Target="http://www.uniprot.org/uniprot/Q0V9R2_XENTR" TargetMode="External"/><Relationship Id="rId2054" Type="http://schemas.openxmlformats.org/officeDocument/2006/relationships/hyperlink" Target="http://www.uniprot.org/uniprot/Q52KN6_XENLA" TargetMode="External"/><Relationship Id="rId2261" Type="http://schemas.openxmlformats.org/officeDocument/2006/relationships/hyperlink" Target="http://www.uniprot.org/uniprot/ARMT1_XENLA" TargetMode="External"/><Relationship Id="rId2499" Type="http://schemas.openxmlformats.org/officeDocument/2006/relationships/hyperlink" Target="http://www.uniprot.org/uniprot/A9ULZ0_XENLA" TargetMode="External"/><Relationship Id="rId3105" Type="http://schemas.openxmlformats.org/officeDocument/2006/relationships/hyperlink" Target="http://www.uniprot.org/uniprot/CPSF2_XENLA" TargetMode="External"/><Relationship Id="rId1" Type="http://schemas.openxmlformats.org/officeDocument/2006/relationships/hyperlink" Target="http://www.uniprot.org/uniprot/Q6IRP6_XENLA" TargetMode="External"/><Relationship Id="rId233" Type="http://schemas.openxmlformats.org/officeDocument/2006/relationships/hyperlink" Target="http://www.uniprot.org/uniprot/Q6GQZ5_XENLA" TargetMode="External"/><Relationship Id="rId440" Type="http://schemas.openxmlformats.org/officeDocument/2006/relationships/hyperlink" Target="http://www.uniprot.org/uniprot/F7E8L7_XENTR" TargetMode="External"/><Relationship Id="rId678" Type="http://schemas.openxmlformats.org/officeDocument/2006/relationships/hyperlink" Target="http://www.uniprot.org/uniprot/API5A_XENLA" TargetMode="External"/><Relationship Id="rId885" Type="http://schemas.openxmlformats.org/officeDocument/2006/relationships/hyperlink" Target="http://www.uniprot.org/uniprot/EMAL4_XENLA" TargetMode="External"/><Relationship Id="rId1070" Type="http://schemas.openxmlformats.org/officeDocument/2006/relationships/hyperlink" Target="http://www.uniprot.org/uniprot/Q7ZYB0_XENLA" TargetMode="External"/><Relationship Id="rId2121" Type="http://schemas.openxmlformats.org/officeDocument/2006/relationships/hyperlink" Target="http://www.uniprot.org/uniprot/F6R6Q4_XENTR" TargetMode="External"/><Relationship Id="rId2359" Type="http://schemas.openxmlformats.org/officeDocument/2006/relationships/hyperlink" Target="http://www.uniprot.org/uniprot/A3KNF0_XENLA" TargetMode="External"/><Relationship Id="rId2566" Type="http://schemas.openxmlformats.org/officeDocument/2006/relationships/hyperlink" Target="http://www.uniprot.org/uniprot/A1L1C4_XENLA" TargetMode="External"/><Relationship Id="rId2773" Type="http://schemas.openxmlformats.org/officeDocument/2006/relationships/hyperlink" Target="http://www.uniprot.org/uniprot/Q6NU58_XENLA" TargetMode="External"/><Relationship Id="rId2980" Type="http://schemas.openxmlformats.org/officeDocument/2006/relationships/hyperlink" Target="http://www.uniprot.org/uniprot/Q63ZG8_XENLA" TargetMode="External"/><Relationship Id="rId300" Type="http://schemas.openxmlformats.org/officeDocument/2006/relationships/hyperlink" Target="http://www.uniprot.org/uniprot/Q6DK94_XENTR" TargetMode="External"/><Relationship Id="rId538" Type="http://schemas.openxmlformats.org/officeDocument/2006/relationships/hyperlink" Target="http://www.uniprot.org/uniprot/MEP50_XENLA" TargetMode="External"/><Relationship Id="rId745" Type="http://schemas.openxmlformats.org/officeDocument/2006/relationships/hyperlink" Target="http://www.uniprot.org/uniprot/B3VIA2_XENLA" TargetMode="External"/><Relationship Id="rId952" Type="http://schemas.openxmlformats.org/officeDocument/2006/relationships/hyperlink" Target="http://www.uniprot.org/uniprot/A1L2J8_XENLA" TargetMode="External"/><Relationship Id="rId1168" Type="http://schemas.openxmlformats.org/officeDocument/2006/relationships/hyperlink" Target="http://www.uniprot.org/uniprot/FEN1A_XENLA" TargetMode="External"/><Relationship Id="rId1375" Type="http://schemas.openxmlformats.org/officeDocument/2006/relationships/hyperlink" Target="http://www.uniprot.org/uniprot/Q92140_XENLA" TargetMode="External"/><Relationship Id="rId1582" Type="http://schemas.openxmlformats.org/officeDocument/2006/relationships/hyperlink" Target="http://www.uniprot.org/uniprot/Q6DKD2_XENLA" TargetMode="External"/><Relationship Id="rId2219" Type="http://schemas.openxmlformats.org/officeDocument/2006/relationships/hyperlink" Target="http://www.uniprot.org/uniprot/A0JPG4_XENLA" TargetMode="External"/><Relationship Id="rId2426" Type="http://schemas.openxmlformats.org/officeDocument/2006/relationships/hyperlink" Target="http://www.uniprot.org/uniprot/Q7ZWM5_XENLA" TargetMode="External"/><Relationship Id="rId2633" Type="http://schemas.openxmlformats.org/officeDocument/2006/relationships/hyperlink" Target="http://www.uniprot.org/uniprot/F7CYJ0_XENTR" TargetMode="External"/><Relationship Id="rId81" Type="http://schemas.openxmlformats.org/officeDocument/2006/relationships/hyperlink" Target="http://www.uniprot.org/uniprot/Q6GQK6_XENLA" TargetMode="External"/><Relationship Id="rId605" Type="http://schemas.openxmlformats.org/officeDocument/2006/relationships/hyperlink" Target="http://www.uniprot.org/uniprot/Q7ZY48_XENLA" TargetMode="External"/><Relationship Id="rId812" Type="http://schemas.openxmlformats.org/officeDocument/2006/relationships/hyperlink" Target="http://www.uniprot.org/uniprot/Q498I8_XENLA" TargetMode="External"/><Relationship Id="rId1028" Type="http://schemas.openxmlformats.org/officeDocument/2006/relationships/hyperlink" Target="http://www.uniprot.org/uniprot/F6Q985_XENTR" TargetMode="External"/><Relationship Id="rId1235" Type="http://schemas.openxmlformats.org/officeDocument/2006/relationships/hyperlink" Target="http://www.uniprot.org/uniprot/Q6NRB6_XENLA" TargetMode="External"/><Relationship Id="rId1442" Type="http://schemas.openxmlformats.org/officeDocument/2006/relationships/hyperlink" Target="http://www.uniprot.org/uniprot/M1ZMQ0_XENTR" TargetMode="External"/><Relationship Id="rId1887" Type="http://schemas.openxmlformats.org/officeDocument/2006/relationships/hyperlink" Target="http://www.uniprot.org/uniprot/Q66J46_XENLA" TargetMode="External"/><Relationship Id="rId2840" Type="http://schemas.openxmlformats.org/officeDocument/2006/relationships/hyperlink" Target="http://www.uniprot.org/uniprot/Q6GNS6_XENLA" TargetMode="External"/><Relationship Id="rId2938" Type="http://schemas.openxmlformats.org/officeDocument/2006/relationships/hyperlink" Target="http://www.uniprot.org/uniprot/A9JRK7_XENTR" TargetMode="External"/><Relationship Id="rId1302" Type="http://schemas.openxmlformats.org/officeDocument/2006/relationships/hyperlink" Target="http://www.uniprot.org/uniprot/Q6NTX7_XENLA" TargetMode="External"/><Relationship Id="rId1747" Type="http://schemas.openxmlformats.org/officeDocument/2006/relationships/hyperlink" Target="http://www.uniprot.org/uniprot/Q4V7K1_XENLA" TargetMode="External"/><Relationship Id="rId1954" Type="http://schemas.openxmlformats.org/officeDocument/2006/relationships/hyperlink" Target="http://www.uniprot.org/uniprot/Q68EX4_XENLA" TargetMode="External"/><Relationship Id="rId2700" Type="http://schemas.openxmlformats.org/officeDocument/2006/relationships/hyperlink" Target="http://www.uniprot.org/uniprot/T2FB_XENLA" TargetMode="External"/><Relationship Id="rId39" Type="http://schemas.openxmlformats.org/officeDocument/2006/relationships/hyperlink" Target="http://www.uniprot.org/uniprot/Q6INS0_XENLA" TargetMode="External"/><Relationship Id="rId1607" Type="http://schemas.openxmlformats.org/officeDocument/2006/relationships/hyperlink" Target="http://www.uniprot.org/uniprot/SMY2B_XENLA" TargetMode="External"/><Relationship Id="rId1814" Type="http://schemas.openxmlformats.org/officeDocument/2006/relationships/hyperlink" Target="http://www.uniprot.org/uniprot/KCMF1_XENLA" TargetMode="External"/><Relationship Id="rId3267" Type="http://schemas.openxmlformats.org/officeDocument/2006/relationships/hyperlink" Target="http://www.uniprot.org/uniprot/Q32NK0_XENLA" TargetMode="External"/><Relationship Id="rId188" Type="http://schemas.openxmlformats.org/officeDocument/2006/relationships/hyperlink" Target="http://www.uniprot.org/uniprot/F6YMX4_XENTR" TargetMode="External"/><Relationship Id="rId395" Type="http://schemas.openxmlformats.org/officeDocument/2006/relationships/hyperlink" Target="http://www.uniprot.org/uniprot/Q7ZYD7_XENLA" TargetMode="External"/><Relationship Id="rId2076" Type="http://schemas.openxmlformats.org/officeDocument/2006/relationships/hyperlink" Target="http://www.uniprot.org/uniprot/Q8AVT2_XENLA" TargetMode="External"/><Relationship Id="rId2283" Type="http://schemas.openxmlformats.org/officeDocument/2006/relationships/hyperlink" Target="http://www.uniprot.org/uniprot/Q6GPM6_XENLA" TargetMode="External"/><Relationship Id="rId2490" Type="http://schemas.openxmlformats.org/officeDocument/2006/relationships/hyperlink" Target="http://www.uniprot.org/uniprot/Q7ZYU2_XENLA" TargetMode="External"/><Relationship Id="rId2588" Type="http://schemas.openxmlformats.org/officeDocument/2006/relationships/hyperlink" Target="http://www.uniprot.org/uniprot/A0A090B2N7_XENLA" TargetMode="External"/><Relationship Id="rId3127" Type="http://schemas.openxmlformats.org/officeDocument/2006/relationships/hyperlink" Target="http://www.uniprot.org/uniprot/A1L2H2_XENLA" TargetMode="External"/><Relationship Id="rId255" Type="http://schemas.openxmlformats.org/officeDocument/2006/relationships/hyperlink" Target="http://www.uniprot.org/uniprot/Q0IHC2_XENLA" TargetMode="External"/><Relationship Id="rId462" Type="http://schemas.openxmlformats.org/officeDocument/2006/relationships/hyperlink" Target="http://www.uniprot.org/uniprot/B1H1T9_XENLA" TargetMode="External"/><Relationship Id="rId1092" Type="http://schemas.openxmlformats.org/officeDocument/2006/relationships/hyperlink" Target="http://www.uniprot.org/uniprot/P70012_XENLA" TargetMode="External"/><Relationship Id="rId1397" Type="http://schemas.openxmlformats.org/officeDocument/2006/relationships/hyperlink" Target="http://www.uniprot.org/uniprot/SEP8A_XENLA" TargetMode="External"/><Relationship Id="rId2143" Type="http://schemas.openxmlformats.org/officeDocument/2006/relationships/hyperlink" Target="http://www.uniprot.org/uniprot/Q66L28_XENLA" TargetMode="External"/><Relationship Id="rId2350" Type="http://schemas.openxmlformats.org/officeDocument/2006/relationships/hyperlink" Target="http://www.uniprot.org/uniprot/Q08B28_XENLA" TargetMode="External"/><Relationship Id="rId2795" Type="http://schemas.openxmlformats.org/officeDocument/2006/relationships/hyperlink" Target="http://www.uniprot.org/uniprot/Q52KX1_XENLA" TargetMode="External"/><Relationship Id="rId115" Type="http://schemas.openxmlformats.org/officeDocument/2006/relationships/hyperlink" Target="http://www.uniprot.org/uniprot/ACBD6_XENLA" TargetMode="External"/><Relationship Id="rId322" Type="http://schemas.openxmlformats.org/officeDocument/2006/relationships/hyperlink" Target="http://www.uniprot.org/uniprot/MCM4B_XENLA" TargetMode="External"/><Relationship Id="rId767" Type="http://schemas.openxmlformats.org/officeDocument/2006/relationships/hyperlink" Target="http://www.uniprot.org/uniprot/Q52L13_XENLA" TargetMode="External"/><Relationship Id="rId974" Type="http://schemas.openxmlformats.org/officeDocument/2006/relationships/hyperlink" Target="http://www.uniprot.org/uniprot/F6Y6A2_XENTR" TargetMode="External"/><Relationship Id="rId2003" Type="http://schemas.openxmlformats.org/officeDocument/2006/relationships/hyperlink" Target="http://www.uniprot.org/uniprot/Q498I1_XENLA" TargetMode="External"/><Relationship Id="rId2210" Type="http://schemas.openxmlformats.org/officeDocument/2006/relationships/hyperlink" Target="http://www.uniprot.org/uniprot/Q9W7M7_XENLA" TargetMode="External"/><Relationship Id="rId2448" Type="http://schemas.openxmlformats.org/officeDocument/2006/relationships/hyperlink" Target="http://www.uniprot.org/uniprot/B1H1S5_XENLA" TargetMode="External"/><Relationship Id="rId2655" Type="http://schemas.openxmlformats.org/officeDocument/2006/relationships/hyperlink" Target="http://www.uniprot.org/uniprot/A9JS31_XENLA" TargetMode="External"/><Relationship Id="rId2862" Type="http://schemas.openxmlformats.org/officeDocument/2006/relationships/hyperlink" Target="http://www.uniprot.org/uniprot/Q6DDM3_XENLA" TargetMode="External"/><Relationship Id="rId627" Type="http://schemas.openxmlformats.org/officeDocument/2006/relationships/hyperlink" Target="http://www.uniprot.org/uniprot/B5DFT5_XENTR" TargetMode="External"/><Relationship Id="rId834" Type="http://schemas.openxmlformats.org/officeDocument/2006/relationships/hyperlink" Target="http://www.uniprot.org/uniprot/O42193_XENLA" TargetMode="External"/><Relationship Id="rId1257" Type="http://schemas.openxmlformats.org/officeDocument/2006/relationships/hyperlink" Target="http://www.uniprot.org/uniprot/A1L2N8_XENLA" TargetMode="External"/><Relationship Id="rId1464" Type="http://schemas.openxmlformats.org/officeDocument/2006/relationships/hyperlink" Target="http://www.uniprot.org/uniprot/A9JRK8_XENTR" TargetMode="External"/><Relationship Id="rId1671" Type="http://schemas.openxmlformats.org/officeDocument/2006/relationships/hyperlink" Target="http://www.uniprot.org/uniprot/Q6PCH0_XENLA" TargetMode="External"/><Relationship Id="rId2308" Type="http://schemas.openxmlformats.org/officeDocument/2006/relationships/hyperlink" Target="http://www.uniprot.org/uniprot/Q6IP01_XENLA" TargetMode="External"/><Relationship Id="rId2515" Type="http://schemas.openxmlformats.org/officeDocument/2006/relationships/hyperlink" Target="http://www.uniprot.org/uniprot/Q6GLV3_XENLA" TargetMode="External"/><Relationship Id="rId2722" Type="http://schemas.openxmlformats.org/officeDocument/2006/relationships/hyperlink" Target="http://www.uniprot.org/uniprot/CP013_XENLA" TargetMode="External"/><Relationship Id="rId901" Type="http://schemas.openxmlformats.org/officeDocument/2006/relationships/hyperlink" Target="http://www.uniprot.org/uniprot/Q4V7P0_XENLA" TargetMode="External"/><Relationship Id="rId1117" Type="http://schemas.openxmlformats.org/officeDocument/2006/relationships/hyperlink" Target="http://www.uniprot.org/uniprot/Q6DIK1_XENTR" TargetMode="External"/><Relationship Id="rId1324" Type="http://schemas.openxmlformats.org/officeDocument/2006/relationships/hyperlink" Target="http://www.uniprot.org/uniprot/Q8JG65_XENLA" TargetMode="External"/><Relationship Id="rId1531" Type="http://schemas.openxmlformats.org/officeDocument/2006/relationships/hyperlink" Target="http://www.uniprot.org/uniprot/IF6_XENLA" TargetMode="External"/><Relationship Id="rId1769" Type="http://schemas.openxmlformats.org/officeDocument/2006/relationships/hyperlink" Target="http://www.uniprot.org/uniprot/Q6NTX6_XENLA" TargetMode="External"/><Relationship Id="rId1976" Type="http://schemas.openxmlformats.org/officeDocument/2006/relationships/hyperlink" Target="http://www.uniprot.org/uniprot/Q4V7K5_XENLA" TargetMode="External"/><Relationship Id="rId3191" Type="http://schemas.openxmlformats.org/officeDocument/2006/relationships/hyperlink" Target="http://www.uniprot.org/uniprot/Q640Y0_XENLA" TargetMode="External"/><Relationship Id="rId30" Type="http://schemas.openxmlformats.org/officeDocument/2006/relationships/hyperlink" Target="http://www.uniprot.org/uniprot/Q6DCS3_XENLA" TargetMode="External"/><Relationship Id="rId1629" Type="http://schemas.openxmlformats.org/officeDocument/2006/relationships/hyperlink" Target="http://www.uniprot.org/uniprot/Q6DD18_XENLA" TargetMode="External"/><Relationship Id="rId1836" Type="http://schemas.openxmlformats.org/officeDocument/2006/relationships/hyperlink" Target="http://www.uniprot.org/uniprot/Q6INB6_XENLA" TargetMode="External"/><Relationship Id="rId3289" Type="http://schemas.openxmlformats.org/officeDocument/2006/relationships/hyperlink" Target="http://www.uniprot.org/uniprot/PERQ2_XENLA" TargetMode="External"/><Relationship Id="rId1903" Type="http://schemas.openxmlformats.org/officeDocument/2006/relationships/hyperlink" Target="http://www.uniprot.org/uniprot/TDRD3_XENLA" TargetMode="External"/><Relationship Id="rId2098" Type="http://schemas.openxmlformats.org/officeDocument/2006/relationships/hyperlink" Target="http://www.uniprot.org/uniprot/RS21_XENLA" TargetMode="External"/><Relationship Id="rId3051" Type="http://schemas.openxmlformats.org/officeDocument/2006/relationships/hyperlink" Target="http://www.uniprot.org/uniprot/NFKB2_XENLA" TargetMode="External"/><Relationship Id="rId3149" Type="http://schemas.openxmlformats.org/officeDocument/2006/relationships/hyperlink" Target="http://www.uniprot.org/uniprot/Q66KU5_XENLA" TargetMode="External"/><Relationship Id="rId277" Type="http://schemas.openxmlformats.org/officeDocument/2006/relationships/hyperlink" Target="http://www.uniprot.org/uniprot/BL1S5_XENLA" TargetMode="External"/><Relationship Id="rId484" Type="http://schemas.openxmlformats.org/officeDocument/2006/relationships/hyperlink" Target="http://www.uniprot.org/uniprot/MND1_XENLA" TargetMode="External"/><Relationship Id="rId2165" Type="http://schemas.openxmlformats.org/officeDocument/2006/relationships/hyperlink" Target="http://www.uniprot.org/uniprot/B1WBC0_XENLA" TargetMode="External"/><Relationship Id="rId3009" Type="http://schemas.openxmlformats.org/officeDocument/2006/relationships/hyperlink" Target="http://www.uniprot.org/uniprot/Q6DDI4_XENLA" TargetMode="External"/><Relationship Id="rId3216" Type="http://schemas.openxmlformats.org/officeDocument/2006/relationships/hyperlink" Target="http://www.uniprot.org/uniprot/A9JS68_XENLA" TargetMode="External"/><Relationship Id="rId137" Type="http://schemas.openxmlformats.org/officeDocument/2006/relationships/hyperlink" Target="http://www.uniprot.org/uniprot/Q6GPD4_XENLA" TargetMode="External"/><Relationship Id="rId344" Type="http://schemas.openxmlformats.org/officeDocument/2006/relationships/hyperlink" Target="http://www.uniprot.org/uniprot/LHPP_XENLA" TargetMode="External"/><Relationship Id="rId691" Type="http://schemas.openxmlformats.org/officeDocument/2006/relationships/hyperlink" Target="http://www.uniprot.org/uniprot/Q640C2_XENLA" TargetMode="External"/><Relationship Id="rId789" Type="http://schemas.openxmlformats.org/officeDocument/2006/relationships/hyperlink" Target="http://www.uniprot.org/uniprot/F6YS58_XENTR" TargetMode="External"/><Relationship Id="rId996" Type="http://schemas.openxmlformats.org/officeDocument/2006/relationships/hyperlink" Target="http://www.uniprot.org/uniprot/Q7T0P9_XENLA" TargetMode="External"/><Relationship Id="rId2025" Type="http://schemas.openxmlformats.org/officeDocument/2006/relationships/hyperlink" Target="http://www.uniprot.org/uniprot/B4F6R2_XENLA" TargetMode="External"/><Relationship Id="rId2372" Type="http://schemas.openxmlformats.org/officeDocument/2006/relationships/hyperlink" Target="http://www.uniprot.org/uniprot/Q6INT2_XENLA" TargetMode="External"/><Relationship Id="rId2677" Type="http://schemas.openxmlformats.org/officeDocument/2006/relationships/hyperlink" Target="http://www.uniprot.org/uniprot/EXOC8_XENLA" TargetMode="External"/><Relationship Id="rId2884" Type="http://schemas.openxmlformats.org/officeDocument/2006/relationships/hyperlink" Target="http://www.uniprot.org/uniprot/Q66KF7_XENLA" TargetMode="External"/><Relationship Id="rId551" Type="http://schemas.openxmlformats.org/officeDocument/2006/relationships/hyperlink" Target="http://www.uniprot.org/uniprot/F7D0U8_XENTR" TargetMode="External"/><Relationship Id="rId649" Type="http://schemas.openxmlformats.org/officeDocument/2006/relationships/hyperlink" Target="http://www.uniprot.org/uniprot/B1WAU8_XENTR" TargetMode="External"/><Relationship Id="rId856" Type="http://schemas.openxmlformats.org/officeDocument/2006/relationships/hyperlink" Target="http://www.uniprot.org/uniprot/RS13_XENLA" TargetMode="External"/><Relationship Id="rId1181" Type="http://schemas.openxmlformats.org/officeDocument/2006/relationships/hyperlink" Target="http://www.uniprot.org/uniprot/PAIP1_XENLA" TargetMode="External"/><Relationship Id="rId1279" Type="http://schemas.openxmlformats.org/officeDocument/2006/relationships/hyperlink" Target="http://www.uniprot.org/uniprot/Q6PF23_XENLA" TargetMode="External"/><Relationship Id="rId1486" Type="http://schemas.openxmlformats.org/officeDocument/2006/relationships/hyperlink" Target="http://www.uniprot.org/uniprot/Q6GPY2_XENLA" TargetMode="External"/><Relationship Id="rId2232" Type="http://schemas.openxmlformats.org/officeDocument/2006/relationships/hyperlink" Target="http://www.uniprot.org/uniprot/Q4QR46_XENLA" TargetMode="External"/><Relationship Id="rId2537" Type="http://schemas.openxmlformats.org/officeDocument/2006/relationships/hyperlink" Target="http://www.uniprot.org/uniprot/Q0IHD3_XENLA" TargetMode="External"/><Relationship Id="rId204" Type="http://schemas.openxmlformats.org/officeDocument/2006/relationships/hyperlink" Target="http://www.uniprot.org/uniprot/Q7ZTL0_XENLA" TargetMode="External"/><Relationship Id="rId411" Type="http://schemas.openxmlformats.org/officeDocument/2006/relationships/hyperlink" Target="http://www.uniprot.org/uniprot/Q4QQY8_XENLA" TargetMode="External"/><Relationship Id="rId509" Type="http://schemas.openxmlformats.org/officeDocument/2006/relationships/hyperlink" Target="http://www.uniprot.org/uniprot/SHC1_XENLA" TargetMode="External"/><Relationship Id="rId1041" Type="http://schemas.openxmlformats.org/officeDocument/2006/relationships/hyperlink" Target="http://www.uniprot.org/uniprot/Q561L7_XENLA" TargetMode="External"/><Relationship Id="rId1139" Type="http://schemas.openxmlformats.org/officeDocument/2006/relationships/hyperlink" Target="http://www.uniprot.org/uniprot/Q6P424_XENLA" TargetMode="External"/><Relationship Id="rId1346" Type="http://schemas.openxmlformats.org/officeDocument/2006/relationships/hyperlink" Target="http://www.uniprot.org/uniprot/Q6NUC0_XENLA" TargetMode="External"/><Relationship Id="rId1693" Type="http://schemas.openxmlformats.org/officeDocument/2006/relationships/hyperlink" Target="http://www.uniprot.org/uniprot/Q5M999_XENLA" TargetMode="External"/><Relationship Id="rId1998" Type="http://schemas.openxmlformats.org/officeDocument/2006/relationships/hyperlink" Target="http://www.uniprot.org/uniprot/MMS19_XENLA" TargetMode="External"/><Relationship Id="rId2744" Type="http://schemas.openxmlformats.org/officeDocument/2006/relationships/hyperlink" Target="http://www.uniprot.org/uniprot/UBF1A_XENLA" TargetMode="External"/><Relationship Id="rId2951" Type="http://schemas.openxmlformats.org/officeDocument/2006/relationships/hyperlink" Target="http://www.uniprot.org/uniprot/Q7SYW4_XENLA" TargetMode="External"/><Relationship Id="rId716" Type="http://schemas.openxmlformats.org/officeDocument/2006/relationships/hyperlink" Target="http://www.uniprot.org/uniprot/A0JLZ0_XENTR" TargetMode="External"/><Relationship Id="rId923" Type="http://schemas.openxmlformats.org/officeDocument/2006/relationships/hyperlink" Target="http://www.uniprot.org/uniprot/Q68FK6_XENLA" TargetMode="External"/><Relationship Id="rId1553" Type="http://schemas.openxmlformats.org/officeDocument/2006/relationships/hyperlink" Target="http://www.uniprot.org/uniprot/F7D6J3_XENTR" TargetMode="External"/><Relationship Id="rId1760" Type="http://schemas.openxmlformats.org/officeDocument/2006/relationships/hyperlink" Target="http://www.uniprot.org/uniprot/F7EDQ1_XENTR" TargetMode="External"/><Relationship Id="rId1858" Type="http://schemas.openxmlformats.org/officeDocument/2006/relationships/hyperlink" Target="http://www.uniprot.org/uniprot/Q6GMD5_XENLA" TargetMode="External"/><Relationship Id="rId2604" Type="http://schemas.openxmlformats.org/officeDocument/2006/relationships/hyperlink" Target="http://www.uniprot.org/uniprot/A1L2V6_XENLA" TargetMode="External"/><Relationship Id="rId2811" Type="http://schemas.openxmlformats.org/officeDocument/2006/relationships/hyperlink" Target="http://www.uniprot.org/uniprot/NPHP3_XENLA" TargetMode="External"/><Relationship Id="rId52" Type="http://schemas.openxmlformats.org/officeDocument/2006/relationships/hyperlink" Target="http://www.uniprot.org/uniprot/Q7SZ23_XENLA" TargetMode="External"/><Relationship Id="rId1206" Type="http://schemas.openxmlformats.org/officeDocument/2006/relationships/hyperlink" Target="http://www.uniprot.org/uniprot/A2VD63_XENLA" TargetMode="External"/><Relationship Id="rId1413" Type="http://schemas.openxmlformats.org/officeDocument/2006/relationships/hyperlink" Target="http://www.uniprot.org/uniprot/Q66IP7_XENLA" TargetMode="External"/><Relationship Id="rId1620" Type="http://schemas.openxmlformats.org/officeDocument/2006/relationships/hyperlink" Target="http://www.uniprot.org/uniprot/SHOC2_XENLA" TargetMode="External"/><Relationship Id="rId2909" Type="http://schemas.openxmlformats.org/officeDocument/2006/relationships/hyperlink" Target="http://www.uniprot.org/uniprot/RL36_XENLA" TargetMode="External"/><Relationship Id="rId3073" Type="http://schemas.openxmlformats.org/officeDocument/2006/relationships/hyperlink" Target="http://www.uniprot.org/uniprot/O73786_XENLA" TargetMode="External"/><Relationship Id="rId3280" Type="http://schemas.openxmlformats.org/officeDocument/2006/relationships/hyperlink" Target="http://www.uniprot.org/uniprot/Q9DG01_XENLA" TargetMode="External"/><Relationship Id="rId1718" Type="http://schemas.openxmlformats.org/officeDocument/2006/relationships/hyperlink" Target="http://www.uniprot.org/uniprot/Q6DD36_XENLA" TargetMode="External"/><Relationship Id="rId1925" Type="http://schemas.openxmlformats.org/officeDocument/2006/relationships/hyperlink" Target="http://www.uniprot.org/uniprot/Q6P7H2_XENLA" TargetMode="External"/><Relationship Id="rId3140" Type="http://schemas.openxmlformats.org/officeDocument/2006/relationships/hyperlink" Target="http://www.uniprot.org/uniprot/Q3B8F2_XENLA" TargetMode="External"/><Relationship Id="rId299" Type="http://schemas.openxmlformats.org/officeDocument/2006/relationships/hyperlink" Target="http://www.uniprot.org/uniprot/TRI33_XENLA" TargetMode="External"/><Relationship Id="rId2187" Type="http://schemas.openxmlformats.org/officeDocument/2006/relationships/hyperlink" Target="http://www.uniprot.org/uniprot/F7D1P6_XENTR" TargetMode="External"/><Relationship Id="rId2394" Type="http://schemas.openxmlformats.org/officeDocument/2006/relationships/hyperlink" Target="http://www.uniprot.org/uniprot/Q7ZX14_XENLA" TargetMode="External"/><Relationship Id="rId3238" Type="http://schemas.openxmlformats.org/officeDocument/2006/relationships/hyperlink" Target="http://www.uniprot.org/uniprot/Q6AZJ3_XENLA" TargetMode="External"/><Relationship Id="rId159" Type="http://schemas.openxmlformats.org/officeDocument/2006/relationships/hyperlink" Target="http://www.uniprot.org/uniprot/Q5BKJ6_XENTR" TargetMode="External"/><Relationship Id="rId366" Type="http://schemas.openxmlformats.org/officeDocument/2006/relationships/hyperlink" Target="http://www.uniprot.org/uniprot/GLOD5_XENLA" TargetMode="External"/><Relationship Id="rId573" Type="http://schemas.openxmlformats.org/officeDocument/2006/relationships/hyperlink" Target="http://www.uniprot.org/uniprot/Q8AVK7_XENLA" TargetMode="External"/><Relationship Id="rId780" Type="http://schemas.openxmlformats.org/officeDocument/2006/relationships/hyperlink" Target="http://www.uniprot.org/uniprot/Q6DCJ2_XENLA" TargetMode="External"/><Relationship Id="rId2047" Type="http://schemas.openxmlformats.org/officeDocument/2006/relationships/hyperlink" Target="http://www.uniprot.org/uniprot/A5XAW2_XENLA" TargetMode="External"/><Relationship Id="rId2254" Type="http://schemas.openxmlformats.org/officeDocument/2006/relationships/hyperlink" Target="http://www.uniprot.org/uniprot/CB044_XENLA" TargetMode="External"/><Relationship Id="rId2461" Type="http://schemas.openxmlformats.org/officeDocument/2006/relationships/hyperlink" Target="http://www.uniprot.org/uniprot/Q6GP23_XENLA" TargetMode="External"/><Relationship Id="rId2699" Type="http://schemas.openxmlformats.org/officeDocument/2006/relationships/hyperlink" Target="http://www.uniprot.org/uniprot/Q3KPV2_XENLA" TargetMode="External"/><Relationship Id="rId3000" Type="http://schemas.openxmlformats.org/officeDocument/2006/relationships/hyperlink" Target="http://www.uniprot.org/uniprot/Q7SZ83_XENLA" TargetMode="External"/><Relationship Id="rId226" Type="http://schemas.openxmlformats.org/officeDocument/2006/relationships/hyperlink" Target="http://www.uniprot.org/uniprot/ERF1_XENLA" TargetMode="External"/><Relationship Id="rId433" Type="http://schemas.openxmlformats.org/officeDocument/2006/relationships/hyperlink" Target="http://www.uniprot.org/uniprot/Q3KQ90_XENLA" TargetMode="External"/><Relationship Id="rId878" Type="http://schemas.openxmlformats.org/officeDocument/2006/relationships/hyperlink" Target="http://www.uniprot.org/uniprot/F7B2K4_XENTR" TargetMode="External"/><Relationship Id="rId1063" Type="http://schemas.openxmlformats.org/officeDocument/2006/relationships/hyperlink" Target="http://www.uniprot.org/uniprot/STK11_XENLA" TargetMode="External"/><Relationship Id="rId1270" Type="http://schemas.openxmlformats.org/officeDocument/2006/relationships/hyperlink" Target="http://www.uniprot.org/uniprot/A3KMH9_XENLA" TargetMode="External"/><Relationship Id="rId2114" Type="http://schemas.openxmlformats.org/officeDocument/2006/relationships/hyperlink" Target="http://www.uniprot.org/uniprot/F6QTP1_XENTR" TargetMode="External"/><Relationship Id="rId2559" Type="http://schemas.openxmlformats.org/officeDocument/2006/relationships/hyperlink" Target="http://www.uniprot.org/uniprot/MCMBP_XENLA" TargetMode="External"/><Relationship Id="rId2766" Type="http://schemas.openxmlformats.org/officeDocument/2006/relationships/hyperlink" Target="http://www.uniprot.org/uniprot/Q505M5_XENLA" TargetMode="External"/><Relationship Id="rId2973" Type="http://schemas.openxmlformats.org/officeDocument/2006/relationships/hyperlink" Target="http://www.uniprot.org/uniprot/ELAV2_XENLA" TargetMode="External"/><Relationship Id="rId640" Type="http://schemas.openxmlformats.org/officeDocument/2006/relationships/hyperlink" Target="http://www.uniprot.org/uniprot/F6U1V2_XENTR" TargetMode="External"/><Relationship Id="rId738" Type="http://schemas.openxmlformats.org/officeDocument/2006/relationships/hyperlink" Target="http://www.uniprot.org/uniprot/F6ZKV9_XENTR" TargetMode="External"/><Relationship Id="rId945" Type="http://schemas.openxmlformats.org/officeDocument/2006/relationships/hyperlink" Target="http://www.uniprot.org/uniprot/B7ZQF8_XENLA" TargetMode="External"/><Relationship Id="rId1368" Type="http://schemas.openxmlformats.org/officeDocument/2006/relationships/hyperlink" Target="http://www.uniprot.org/uniprot/F6TBH4_XENTR" TargetMode="External"/><Relationship Id="rId1575" Type="http://schemas.openxmlformats.org/officeDocument/2006/relationships/hyperlink" Target="http://www.uniprot.org/uniprot/ACTC_XENLA" TargetMode="External"/><Relationship Id="rId1782" Type="http://schemas.openxmlformats.org/officeDocument/2006/relationships/hyperlink" Target="http://www.uniprot.org/uniprot/CRBN_XENTR" TargetMode="External"/><Relationship Id="rId2321" Type="http://schemas.openxmlformats.org/officeDocument/2006/relationships/hyperlink" Target="http://www.uniprot.org/uniprot/Q4V857_XENLA" TargetMode="External"/><Relationship Id="rId2419" Type="http://schemas.openxmlformats.org/officeDocument/2006/relationships/hyperlink" Target="http://www.uniprot.org/uniprot/Q498J3_XENLA" TargetMode="External"/><Relationship Id="rId2626" Type="http://schemas.openxmlformats.org/officeDocument/2006/relationships/hyperlink" Target="http://www.uniprot.org/uniprot/Q6DKB8_XENLA" TargetMode="External"/><Relationship Id="rId2833" Type="http://schemas.openxmlformats.org/officeDocument/2006/relationships/hyperlink" Target="http://www.uniprot.org/uniprot/Q6GQJ3_XENLA" TargetMode="External"/><Relationship Id="rId74" Type="http://schemas.openxmlformats.org/officeDocument/2006/relationships/hyperlink" Target="http://www.uniprot.org/uniprot/Q9DE30_XENLA" TargetMode="External"/><Relationship Id="rId500" Type="http://schemas.openxmlformats.org/officeDocument/2006/relationships/hyperlink" Target="http://www.uniprot.org/uniprot/Q52KN0_XENLA" TargetMode="External"/><Relationship Id="rId805" Type="http://schemas.openxmlformats.org/officeDocument/2006/relationships/hyperlink" Target="http://www.uniprot.org/uniprot/Q58E92_XENLA" TargetMode="External"/><Relationship Id="rId1130" Type="http://schemas.openxmlformats.org/officeDocument/2006/relationships/hyperlink" Target="http://www.uniprot.org/uniprot/NXN_XENLA" TargetMode="External"/><Relationship Id="rId1228" Type="http://schemas.openxmlformats.org/officeDocument/2006/relationships/hyperlink" Target="http://www.uniprot.org/uniprot/I4E3A_XENLA" TargetMode="External"/><Relationship Id="rId1435" Type="http://schemas.openxmlformats.org/officeDocument/2006/relationships/hyperlink" Target="http://www.uniprot.org/uniprot/PAF1_XENLA" TargetMode="External"/><Relationship Id="rId1642" Type="http://schemas.openxmlformats.org/officeDocument/2006/relationships/hyperlink" Target="http://www.uniprot.org/uniprot/Q6DDN1_XENLA" TargetMode="External"/><Relationship Id="rId1947" Type="http://schemas.openxmlformats.org/officeDocument/2006/relationships/hyperlink" Target="http://www.uniprot.org/uniprot/Q0P4V5_XENTR" TargetMode="External"/><Relationship Id="rId2900" Type="http://schemas.openxmlformats.org/officeDocument/2006/relationships/hyperlink" Target="http://www.uniprot.org/uniprot/PP1R7_XENTR" TargetMode="External"/><Relationship Id="rId3095" Type="http://schemas.openxmlformats.org/officeDocument/2006/relationships/hyperlink" Target="http://www.uniprot.org/uniprot/F120A_XENTR" TargetMode="External"/><Relationship Id="rId1502" Type="http://schemas.openxmlformats.org/officeDocument/2006/relationships/hyperlink" Target="http://www.uniprot.org/uniprot/XPO2_XENLA" TargetMode="External"/><Relationship Id="rId1807" Type="http://schemas.openxmlformats.org/officeDocument/2006/relationships/hyperlink" Target="http://www.uniprot.org/uniprot/Q04834_XENLA" TargetMode="External"/><Relationship Id="rId3162" Type="http://schemas.openxmlformats.org/officeDocument/2006/relationships/hyperlink" Target="http://www.uniprot.org/uniprot/Q6NTP5_XENLA" TargetMode="External"/><Relationship Id="rId290" Type="http://schemas.openxmlformats.org/officeDocument/2006/relationships/hyperlink" Target="http://www.uniprot.org/uniprot/DDX6_XENLA" TargetMode="External"/><Relationship Id="rId388" Type="http://schemas.openxmlformats.org/officeDocument/2006/relationships/hyperlink" Target="http://www.uniprot.org/uniprot/A9UL57_XENLA" TargetMode="External"/><Relationship Id="rId2069" Type="http://schemas.openxmlformats.org/officeDocument/2006/relationships/hyperlink" Target="http://www.uniprot.org/uniprot/OSTF1_XENLA" TargetMode="External"/><Relationship Id="rId3022" Type="http://schemas.openxmlformats.org/officeDocument/2006/relationships/hyperlink" Target="http://www.uniprot.org/uniprot/MAP1_XENLA" TargetMode="External"/><Relationship Id="rId150" Type="http://schemas.openxmlformats.org/officeDocument/2006/relationships/hyperlink" Target="http://www.uniprot.org/uniprot/Q7ZXW0_XENLA" TargetMode="External"/><Relationship Id="rId595" Type="http://schemas.openxmlformats.org/officeDocument/2006/relationships/hyperlink" Target="http://www.uniprot.org/uniprot/Q6GR17_XENLA" TargetMode="External"/><Relationship Id="rId2276" Type="http://schemas.openxmlformats.org/officeDocument/2006/relationships/hyperlink" Target="http://www.uniprot.org/uniprot/Q5XG51_XENLA" TargetMode="External"/><Relationship Id="rId2483" Type="http://schemas.openxmlformats.org/officeDocument/2006/relationships/hyperlink" Target="http://www.uniprot.org/uniprot/Q6GQ41_XENLA" TargetMode="External"/><Relationship Id="rId2690" Type="http://schemas.openxmlformats.org/officeDocument/2006/relationships/hyperlink" Target="http://www.uniprot.org/uniprot/BHMT1_XENLA" TargetMode="External"/><Relationship Id="rId248" Type="http://schemas.openxmlformats.org/officeDocument/2006/relationships/hyperlink" Target="http://www.uniprot.org/uniprot/UBA5_XENLA" TargetMode="External"/><Relationship Id="rId455" Type="http://schemas.openxmlformats.org/officeDocument/2006/relationships/hyperlink" Target="http://www.uniprot.org/uniprot/Q6DE61_XENLA" TargetMode="External"/><Relationship Id="rId662" Type="http://schemas.openxmlformats.org/officeDocument/2006/relationships/hyperlink" Target="http://www.uniprot.org/uniprot/QSER1_XENLA" TargetMode="External"/><Relationship Id="rId1085" Type="http://schemas.openxmlformats.org/officeDocument/2006/relationships/hyperlink" Target="http://www.uniprot.org/uniprot/F6R468_XENTR" TargetMode="External"/><Relationship Id="rId1292" Type="http://schemas.openxmlformats.org/officeDocument/2006/relationships/hyperlink" Target="http://www.uniprot.org/uniprot/B0JZF9_XENTR" TargetMode="External"/><Relationship Id="rId2136" Type="http://schemas.openxmlformats.org/officeDocument/2006/relationships/hyperlink" Target="http://www.uniprot.org/uniprot/Q2VPN7_XENLA" TargetMode="External"/><Relationship Id="rId2343" Type="http://schemas.openxmlformats.org/officeDocument/2006/relationships/hyperlink" Target="http://www.uniprot.org/uniprot/Q66IM4_XENTR" TargetMode="External"/><Relationship Id="rId2550" Type="http://schemas.openxmlformats.org/officeDocument/2006/relationships/hyperlink" Target="http://www.uniprot.org/uniprot/Q505L9_XENLA" TargetMode="External"/><Relationship Id="rId2788" Type="http://schemas.openxmlformats.org/officeDocument/2006/relationships/hyperlink" Target="http://www.uniprot.org/uniprot/F6T141_XENTR" TargetMode="External"/><Relationship Id="rId2995" Type="http://schemas.openxmlformats.org/officeDocument/2006/relationships/hyperlink" Target="http://www.uniprot.org/uniprot/ZC3HF_XENLA" TargetMode="External"/><Relationship Id="rId108" Type="http://schemas.openxmlformats.org/officeDocument/2006/relationships/hyperlink" Target="http://www.uniprot.org/uniprot/Q6GPR7_XENLA" TargetMode="External"/><Relationship Id="rId315" Type="http://schemas.openxmlformats.org/officeDocument/2006/relationships/hyperlink" Target="http://www.uniprot.org/uniprot/Q9I9R5_XENLA" TargetMode="External"/><Relationship Id="rId522" Type="http://schemas.openxmlformats.org/officeDocument/2006/relationships/hyperlink" Target="http://www.uniprot.org/uniprot/Q6DDT7_XENLA" TargetMode="External"/><Relationship Id="rId967" Type="http://schemas.openxmlformats.org/officeDocument/2006/relationships/hyperlink" Target="http://www.uniprot.org/uniprot/A2BD76_XENLA" TargetMode="External"/><Relationship Id="rId1152" Type="http://schemas.openxmlformats.org/officeDocument/2006/relationships/hyperlink" Target="http://www.uniprot.org/uniprot/VIP2_XENLA" TargetMode="External"/><Relationship Id="rId1597" Type="http://schemas.openxmlformats.org/officeDocument/2006/relationships/hyperlink" Target="http://www.uniprot.org/uniprot/Q641F7_XENLA" TargetMode="External"/><Relationship Id="rId2203" Type="http://schemas.openxmlformats.org/officeDocument/2006/relationships/hyperlink" Target="http://www.uniprot.org/uniprot/CEP78_XENTR" TargetMode="External"/><Relationship Id="rId2410" Type="http://schemas.openxmlformats.org/officeDocument/2006/relationships/hyperlink" Target="http://www.uniprot.org/uniprot/Q2TAR1_XENLA" TargetMode="External"/><Relationship Id="rId2648" Type="http://schemas.openxmlformats.org/officeDocument/2006/relationships/hyperlink" Target="http://www.uniprot.org/uniprot/GPN3_XENLA" TargetMode="External"/><Relationship Id="rId2855" Type="http://schemas.openxmlformats.org/officeDocument/2006/relationships/hyperlink" Target="http://www.uniprot.org/uniprot/Q0IHC0_XENLA" TargetMode="External"/><Relationship Id="rId96" Type="http://schemas.openxmlformats.org/officeDocument/2006/relationships/hyperlink" Target="http://www.uniprot.org/uniprot/Q6GPT0_XENLA" TargetMode="External"/><Relationship Id="rId827" Type="http://schemas.openxmlformats.org/officeDocument/2006/relationships/hyperlink" Target="http://www.uniprot.org/uniprot/Q7ZWU4_XENLA" TargetMode="External"/><Relationship Id="rId1012" Type="http://schemas.openxmlformats.org/officeDocument/2006/relationships/hyperlink" Target="http://www.uniprot.org/uniprot/A3KMU6_XENLA" TargetMode="External"/><Relationship Id="rId1457" Type="http://schemas.openxmlformats.org/officeDocument/2006/relationships/hyperlink" Target="http://www.uniprot.org/uniprot/BAZ1A_XENLA" TargetMode="External"/><Relationship Id="rId1664" Type="http://schemas.openxmlformats.org/officeDocument/2006/relationships/hyperlink" Target="http://www.uniprot.org/uniprot/Q7ZYD8_XENLA" TargetMode="External"/><Relationship Id="rId1871" Type="http://schemas.openxmlformats.org/officeDocument/2006/relationships/hyperlink" Target="http://www.uniprot.org/uniprot/DPY3B_XENLA" TargetMode="External"/><Relationship Id="rId2508" Type="http://schemas.openxmlformats.org/officeDocument/2006/relationships/hyperlink" Target="http://www.uniprot.org/uniprot/MCM8_XENLA" TargetMode="External"/><Relationship Id="rId2715" Type="http://schemas.openxmlformats.org/officeDocument/2006/relationships/hyperlink" Target="http://www.uniprot.org/uniprot/Q6DJL2_XENLA" TargetMode="External"/><Relationship Id="rId2922" Type="http://schemas.openxmlformats.org/officeDocument/2006/relationships/hyperlink" Target="http://www.uniprot.org/uniprot/B5DEU0_XENTR" TargetMode="External"/><Relationship Id="rId1317" Type="http://schemas.openxmlformats.org/officeDocument/2006/relationships/hyperlink" Target="http://www.uniprot.org/uniprot/Q498H4_XENLA" TargetMode="External"/><Relationship Id="rId1524" Type="http://schemas.openxmlformats.org/officeDocument/2006/relationships/hyperlink" Target="http://www.uniprot.org/uniprot/F7EDT1_XENTR" TargetMode="External"/><Relationship Id="rId1731" Type="http://schemas.openxmlformats.org/officeDocument/2006/relationships/hyperlink" Target="http://www.uniprot.org/uniprot/Q4KLC7_XENLA" TargetMode="External"/><Relationship Id="rId1969" Type="http://schemas.openxmlformats.org/officeDocument/2006/relationships/hyperlink" Target="http://www.uniprot.org/uniprot/MCM6M_XENLA" TargetMode="External"/><Relationship Id="rId3184" Type="http://schemas.openxmlformats.org/officeDocument/2006/relationships/hyperlink" Target="http://www.uniprot.org/uniprot/Q91682_XENLA" TargetMode="External"/><Relationship Id="rId23" Type="http://schemas.openxmlformats.org/officeDocument/2006/relationships/hyperlink" Target="http://www.uniprot.org/uniprot/ZN830_XENLA" TargetMode="External"/><Relationship Id="rId1829" Type="http://schemas.openxmlformats.org/officeDocument/2006/relationships/hyperlink" Target="http://www.uniprot.org/uniprot/Q5U507_XENLA" TargetMode="External"/><Relationship Id="rId2298" Type="http://schemas.openxmlformats.org/officeDocument/2006/relationships/hyperlink" Target="http://www.uniprot.org/uniprot/Q6PA66_XENLA" TargetMode="External"/><Relationship Id="rId3044" Type="http://schemas.openxmlformats.org/officeDocument/2006/relationships/hyperlink" Target="http://www.uniprot.org/uniprot/Q9I957_XENLA" TargetMode="External"/><Relationship Id="rId3251" Type="http://schemas.openxmlformats.org/officeDocument/2006/relationships/hyperlink" Target="http://www.uniprot.org/uniprot/Q7T0N9_XENLA" TargetMode="External"/><Relationship Id="rId172" Type="http://schemas.openxmlformats.org/officeDocument/2006/relationships/hyperlink" Target="http://www.uniprot.org/uniprot/A2RV65_XENLA" TargetMode="External"/><Relationship Id="rId477" Type="http://schemas.openxmlformats.org/officeDocument/2006/relationships/hyperlink" Target="http://www.uniprot.org/uniprot/MTND_XENLA" TargetMode="External"/><Relationship Id="rId684" Type="http://schemas.openxmlformats.org/officeDocument/2006/relationships/hyperlink" Target="http://www.uniprot.org/uniprot/Q498G4_XENLA" TargetMode="External"/><Relationship Id="rId2060" Type="http://schemas.openxmlformats.org/officeDocument/2006/relationships/hyperlink" Target="http://www.uniprot.org/uniprot/Q7SZC0_XENLA" TargetMode="External"/><Relationship Id="rId2158" Type="http://schemas.openxmlformats.org/officeDocument/2006/relationships/hyperlink" Target="http://www.uniprot.org/uniprot/Q640G5_XENLA" TargetMode="External"/><Relationship Id="rId2365" Type="http://schemas.openxmlformats.org/officeDocument/2006/relationships/hyperlink" Target="http://www.uniprot.org/uniprot/Q5M7C4_XENLA" TargetMode="External"/><Relationship Id="rId3111" Type="http://schemas.openxmlformats.org/officeDocument/2006/relationships/hyperlink" Target="http://www.uniprot.org/uniprot/Q6DDZ8_XENLA" TargetMode="External"/><Relationship Id="rId3209" Type="http://schemas.openxmlformats.org/officeDocument/2006/relationships/hyperlink" Target="http://www.uniprot.org/uniprot/F6SCF9_XENTR" TargetMode="External"/><Relationship Id="rId337" Type="http://schemas.openxmlformats.org/officeDocument/2006/relationships/hyperlink" Target="http://www.uniprot.org/uniprot/Q66IW5_XENLA" TargetMode="External"/><Relationship Id="rId891" Type="http://schemas.openxmlformats.org/officeDocument/2006/relationships/hyperlink" Target="http://www.uniprot.org/uniprot/F6S6J9_XENTR" TargetMode="External"/><Relationship Id="rId989" Type="http://schemas.openxmlformats.org/officeDocument/2006/relationships/hyperlink" Target="http://www.uniprot.org/uniprot/THO4A_XENLA" TargetMode="External"/><Relationship Id="rId2018" Type="http://schemas.openxmlformats.org/officeDocument/2006/relationships/hyperlink" Target="http://www.uniprot.org/uniprot/F6Y4L0_XENTR" TargetMode="External"/><Relationship Id="rId2572" Type="http://schemas.openxmlformats.org/officeDocument/2006/relationships/hyperlink" Target="http://www.uniprot.org/uniprot/Q4V7X6_XENLA" TargetMode="External"/><Relationship Id="rId2877" Type="http://schemas.openxmlformats.org/officeDocument/2006/relationships/hyperlink" Target="http://www.uniprot.org/uniprot/Q7ZXM7_XENLA" TargetMode="External"/><Relationship Id="rId544" Type="http://schemas.openxmlformats.org/officeDocument/2006/relationships/hyperlink" Target="http://www.uniprot.org/uniprot/Q3KPY7_XENLA" TargetMode="External"/><Relationship Id="rId751" Type="http://schemas.openxmlformats.org/officeDocument/2006/relationships/hyperlink" Target="http://www.uniprot.org/uniprot/Q7ZTJ4_XENLA" TargetMode="External"/><Relationship Id="rId849" Type="http://schemas.openxmlformats.org/officeDocument/2006/relationships/hyperlink" Target="http://www.uniprot.org/uniprot/Q4FZN2_XENLA" TargetMode="External"/><Relationship Id="rId1174" Type="http://schemas.openxmlformats.org/officeDocument/2006/relationships/hyperlink" Target="http://www.uniprot.org/uniprot/Q0IHE3_XENLA" TargetMode="External"/><Relationship Id="rId1381" Type="http://schemas.openxmlformats.org/officeDocument/2006/relationships/hyperlink" Target="http://www.uniprot.org/uniprot/D0EUZ9_XENLA" TargetMode="External"/><Relationship Id="rId1479" Type="http://schemas.openxmlformats.org/officeDocument/2006/relationships/hyperlink" Target="http://www.uniprot.org/uniprot/Q6NTP6_XENLA" TargetMode="External"/><Relationship Id="rId1686" Type="http://schemas.openxmlformats.org/officeDocument/2006/relationships/hyperlink" Target="http://www.uniprot.org/uniprot/NCBP2_XENLA" TargetMode="External"/><Relationship Id="rId2225" Type="http://schemas.openxmlformats.org/officeDocument/2006/relationships/hyperlink" Target="http://www.uniprot.org/uniprot/A8WH57_XENLA" TargetMode="External"/><Relationship Id="rId2432" Type="http://schemas.openxmlformats.org/officeDocument/2006/relationships/hyperlink" Target="http://www.uniprot.org/uniprot/F6XSC1_XENTR" TargetMode="External"/><Relationship Id="rId404" Type="http://schemas.openxmlformats.org/officeDocument/2006/relationships/hyperlink" Target="http://www.uniprot.org/uniprot/F6YQX0_XENTR" TargetMode="External"/><Relationship Id="rId611" Type="http://schemas.openxmlformats.org/officeDocument/2006/relationships/hyperlink" Target="http://www.uniprot.org/uniprot/Q2KHQ3_XENLA" TargetMode="External"/><Relationship Id="rId1034" Type="http://schemas.openxmlformats.org/officeDocument/2006/relationships/hyperlink" Target="http://www.uniprot.org/uniprot/A0JMY9_XENLA" TargetMode="External"/><Relationship Id="rId1241" Type="http://schemas.openxmlformats.org/officeDocument/2006/relationships/hyperlink" Target="http://www.uniprot.org/uniprot/Q3B8F1_XENLA" TargetMode="External"/><Relationship Id="rId1339" Type="http://schemas.openxmlformats.org/officeDocument/2006/relationships/hyperlink" Target="http://www.uniprot.org/uniprot/Q32N37_XENLA" TargetMode="External"/><Relationship Id="rId1893" Type="http://schemas.openxmlformats.org/officeDocument/2006/relationships/hyperlink" Target="http://www.uniprot.org/uniprot/A5PKN1_XENLA" TargetMode="External"/><Relationship Id="rId2737" Type="http://schemas.openxmlformats.org/officeDocument/2006/relationships/hyperlink" Target="http://www.uniprot.org/uniprot/Q6DDG7_XENLA" TargetMode="External"/><Relationship Id="rId2944" Type="http://schemas.openxmlformats.org/officeDocument/2006/relationships/hyperlink" Target="http://www.uniprot.org/uniprot/SMY2B_XENLA" TargetMode="External"/><Relationship Id="rId709" Type="http://schemas.openxmlformats.org/officeDocument/2006/relationships/hyperlink" Target="http://www.uniprot.org/uniprot/Q6AXA1_XENLA" TargetMode="External"/><Relationship Id="rId916" Type="http://schemas.openxmlformats.org/officeDocument/2006/relationships/hyperlink" Target="http://www.uniprot.org/uniprot/Q9I8P8_XENLA" TargetMode="External"/><Relationship Id="rId1101" Type="http://schemas.openxmlformats.org/officeDocument/2006/relationships/hyperlink" Target="http://www.uniprot.org/uniprot/Q28DB2_XENTR" TargetMode="External"/><Relationship Id="rId1546" Type="http://schemas.openxmlformats.org/officeDocument/2006/relationships/hyperlink" Target="http://www.uniprot.org/uniprot/Q5EAY9_XENLA" TargetMode="External"/><Relationship Id="rId1753" Type="http://schemas.openxmlformats.org/officeDocument/2006/relationships/hyperlink" Target="http://www.uniprot.org/uniprot/Q08B65_XENLA" TargetMode="External"/><Relationship Id="rId1960" Type="http://schemas.openxmlformats.org/officeDocument/2006/relationships/hyperlink" Target="http://www.uniprot.org/uniprot/PREP_XENLA" TargetMode="External"/><Relationship Id="rId2804" Type="http://schemas.openxmlformats.org/officeDocument/2006/relationships/hyperlink" Target="http://www.uniprot.org/uniprot/GPN2_XENLA" TargetMode="External"/><Relationship Id="rId45" Type="http://schemas.openxmlformats.org/officeDocument/2006/relationships/hyperlink" Target="http://www.uniprot.org/uniprot/HUTI_XENLA" TargetMode="External"/><Relationship Id="rId1406" Type="http://schemas.openxmlformats.org/officeDocument/2006/relationships/hyperlink" Target="http://www.uniprot.org/uniprot/Q6NRX7_XENLA" TargetMode="External"/><Relationship Id="rId1613" Type="http://schemas.openxmlformats.org/officeDocument/2006/relationships/hyperlink" Target="http://www.uniprot.org/uniprot/Q2VPG6_XENLA" TargetMode="External"/><Relationship Id="rId1820" Type="http://schemas.openxmlformats.org/officeDocument/2006/relationships/hyperlink" Target="http://www.uniprot.org/uniprot/Q6PAW8_XENLA" TargetMode="External"/><Relationship Id="rId3066" Type="http://schemas.openxmlformats.org/officeDocument/2006/relationships/hyperlink" Target="http://www.uniprot.org/uniprot/Q5BJ36_XENLA" TargetMode="External"/><Relationship Id="rId3273" Type="http://schemas.openxmlformats.org/officeDocument/2006/relationships/hyperlink" Target="http://www.uniprot.org/uniprot/Q7ZWP7_XENLA" TargetMode="External"/><Relationship Id="rId194" Type="http://schemas.openxmlformats.org/officeDocument/2006/relationships/hyperlink" Target="http://www.uniprot.org/uniprot/ELP4_XENLA" TargetMode="External"/><Relationship Id="rId1918" Type="http://schemas.openxmlformats.org/officeDocument/2006/relationships/hyperlink" Target="http://www.uniprot.org/uniprot/F7DT57_XENTR" TargetMode="External"/><Relationship Id="rId2082" Type="http://schemas.openxmlformats.org/officeDocument/2006/relationships/hyperlink" Target="http://www.uniprot.org/uniprot/Q6GP33_XENLA" TargetMode="External"/><Relationship Id="rId3133" Type="http://schemas.openxmlformats.org/officeDocument/2006/relationships/hyperlink" Target="http://www.uniprot.org/uniprot/Q52KW6_XENLA" TargetMode="External"/><Relationship Id="rId261" Type="http://schemas.openxmlformats.org/officeDocument/2006/relationships/hyperlink" Target="http://www.uniprot.org/uniprot/Q7ZYR7_XENLA" TargetMode="External"/><Relationship Id="rId499" Type="http://schemas.openxmlformats.org/officeDocument/2006/relationships/hyperlink" Target="http://www.uniprot.org/uniprot/B0JZZ9_XENTR" TargetMode="External"/><Relationship Id="rId2387" Type="http://schemas.openxmlformats.org/officeDocument/2006/relationships/hyperlink" Target="http://www.uniprot.org/uniprot/B1H130_XENTR" TargetMode="External"/><Relationship Id="rId2594" Type="http://schemas.openxmlformats.org/officeDocument/2006/relationships/hyperlink" Target="http://www.uniprot.org/uniprot/FAHD2_XENLA" TargetMode="External"/><Relationship Id="rId359" Type="http://schemas.openxmlformats.org/officeDocument/2006/relationships/hyperlink" Target="http://www.uniprot.org/uniprot/Q6GPE1_XENLA" TargetMode="External"/><Relationship Id="rId566" Type="http://schemas.openxmlformats.org/officeDocument/2006/relationships/hyperlink" Target="http://www.uniprot.org/uniprot/Q7SZ25_XENLA" TargetMode="External"/><Relationship Id="rId773" Type="http://schemas.openxmlformats.org/officeDocument/2006/relationships/hyperlink" Target="http://www.uniprot.org/uniprot/Q6DDS4_XENLA" TargetMode="External"/><Relationship Id="rId1196" Type="http://schemas.openxmlformats.org/officeDocument/2006/relationships/hyperlink" Target="http://www.uniprot.org/uniprot/Q7ZYC1_XENLA" TargetMode="External"/><Relationship Id="rId2247" Type="http://schemas.openxmlformats.org/officeDocument/2006/relationships/hyperlink" Target="http://www.uniprot.org/uniprot/MARF1_XENTR" TargetMode="External"/><Relationship Id="rId2454" Type="http://schemas.openxmlformats.org/officeDocument/2006/relationships/hyperlink" Target="http://www.uniprot.org/uniprot/RCOR2_XENLA" TargetMode="External"/><Relationship Id="rId2899" Type="http://schemas.openxmlformats.org/officeDocument/2006/relationships/hyperlink" Target="http://www.uniprot.org/uniprot/A9JTQ1_XENTR" TargetMode="External"/><Relationship Id="rId3200" Type="http://schemas.openxmlformats.org/officeDocument/2006/relationships/hyperlink" Target="http://www.uniprot.org/uniprot/Q8UWG4_XENLA" TargetMode="External"/><Relationship Id="rId121" Type="http://schemas.openxmlformats.org/officeDocument/2006/relationships/hyperlink" Target="http://www.uniprot.org/uniprot/Q7ZXG3_XENLA" TargetMode="External"/><Relationship Id="rId219" Type="http://schemas.openxmlformats.org/officeDocument/2006/relationships/hyperlink" Target="http://www.uniprot.org/uniprot/F7C781_XENTR" TargetMode="External"/><Relationship Id="rId426" Type="http://schemas.openxmlformats.org/officeDocument/2006/relationships/hyperlink" Target="http://www.uniprot.org/uniprot/Q6GLK7_XENLA" TargetMode="External"/><Relationship Id="rId633" Type="http://schemas.openxmlformats.org/officeDocument/2006/relationships/hyperlink" Target="http://www.uniprot.org/uniprot/F7AXB9_XENTR" TargetMode="External"/><Relationship Id="rId980" Type="http://schemas.openxmlformats.org/officeDocument/2006/relationships/hyperlink" Target="http://www.uniprot.org/uniprot/Q3MQ02_XENLA" TargetMode="External"/><Relationship Id="rId1056" Type="http://schemas.openxmlformats.org/officeDocument/2006/relationships/hyperlink" Target="http://www.uniprot.org/uniprot/A5PKP3_XENLA" TargetMode="External"/><Relationship Id="rId1263" Type="http://schemas.openxmlformats.org/officeDocument/2006/relationships/hyperlink" Target="http://www.uniprot.org/uniprot/VEGTB_XENLA" TargetMode="External"/><Relationship Id="rId2107" Type="http://schemas.openxmlformats.org/officeDocument/2006/relationships/hyperlink" Target="http://www.uniprot.org/uniprot/Q6DDH4_XENLA" TargetMode="External"/><Relationship Id="rId2314" Type="http://schemas.openxmlformats.org/officeDocument/2006/relationships/hyperlink" Target="http://www.uniprot.org/uniprot/SBP1B_XENLA" TargetMode="External"/><Relationship Id="rId2661" Type="http://schemas.openxmlformats.org/officeDocument/2006/relationships/hyperlink" Target="http://www.uniprot.org/uniprot/A9UMM9_XENLA" TargetMode="External"/><Relationship Id="rId2759" Type="http://schemas.openxmlformats.org/officeDocument/2006/relationships/hyperlink" Target="http://www.uniprot.org/uniprot/Q7ZY16_XENLA" TargetMode="External"/><Relationship Id="rId2966" Type="http://schemas.openxmlformats.org/officeDocument/2006/relationships/hyperlink" Target="http://www.uniprot.org/uniprot/NAA50_XENLA" TargetMode="External"/><Relationship Id="rId840" Type="http://schemas.openxmlformats.org/officeDocument/2006/relationships/hyperlink" Target="http://www.uniprot.org/uniprot/F6PHX1_XENTR" TargetMode="External"/><Relationship Id="rId938" Type="http://schemas.openxmlformats.org/officeDocument/2006/relationships/hyperlink" Target="http://www.uniprot.org/uniprot/F6WFG7_XENTR" TargetMode="External"/><Relationship Id="rId1470" Type="http://schemas.openxmlformats.org/officeDocument/2006/relationships/hyperlink" Target="http://www.uniprot.org/uniprot/Q08B25_XENLA" TargetMode="External"/><Relationship Id="rId1568" Type="http://schemas.openxmlformats.org/officeDocument/2006/relationships/hyperlink" Target="http://www.uniprot.org/uniprot/Q4V866_XENLA" TargetMode="External"/><Relationship Id="rId1775" Type="http://schemas.openxmlformats.org/officeDocument/2006/relationships/hyperlink" Target="http://www.uniprot.org/uniprot/Q3KQ86_XENLA" TargetMode="External"/><Relationship Id="rId2521" Type="http://schemas.openxmlformats.org/officeDocument/2006/relationships/hyperlink" Target="http://www.uniprot.org/uniprot/F6ZCC9_XENTR" TargetMode="External"/><Relationship Id="rId2619" Type="http://schemas.openxmlformats.org/officeDocument/2006/relationships/hyperlink" Target="http://www.uniprot.org/uniprot/CLU_XENTR" TargetMode="External"/><Relationship Id="rId2826" Type="http://schemas.openxmlformats.org/officeDocument/2006/relationships/hyperlink" Target="http://www.uniprot.org/uniprot/Q6DJR6_XENTR" TargetMode="External"/><Relationship Id="rId67" Type="http://schemas.openxmlformats.org/officeDocument/2006/relationships/hyperlink" Target="http://www.uniprot.org/uniprot/Q575S4_XENLA" TargetMode="External"/><Relationship Id="rId700" Type="http://schemas.openxmlformats.org/officeDocument/2006/relationships/hyperlink" Target="http://www.uniprot.org/uniprot/F6RU78_XENTR" TargetMode="External"/><Relationship Id="rId1123" Type="http://schemas.openxmlformats.org/officeDocument/2006/relationships/hyperlink" Target="http://www.uniprot.org/uniprot/F7DJ63_XENTR" TargetMode="External"/><Relationship Id="rId1330" Type="http://schemas.openxmlformats.org/officeDocument/2006/relationships/hyperlink" Target="http://www.uniprot.org/uniprot/A9UMP9_XENLA" TargetMode="External"/><Relationship Id="rId1428" Type="http://schemas.openxmlformats.org/officeDocument/2006/relationships/hyperlink" Target="http://www.uniprot.org/uniprot/Q6NUD5_XENLA" TargetMode="External"/><Relationship Id="rId1635" Type="http://schemas.openxmlformats.org/officeDocument/2006/relationships/hyperlink" Target="http://www.uniprot.org/uniprot/B4F720_XENTR" TargetMode="External"/><Relationship Id="rId1982" Type="http://schemas.openxmlformats.org/officeDocument/2006/relationships/hyperlink" Target="http://www.uniprot.org/uniprot/Q6NRQ9_XENLA" TargetMode="External"/><Relationship Id="rId3088" Type="http://schemas.openxmlformats.org/officeDocument/2006/relationships/hyperlink" Target="http://www.uniprot.org/uniprot/F6ZIY6_XENTR" TargetMode="External"/><Relationship Id="rId1842" Type="http://schemas.openxmlformats.org/officeDocument/2006/relationships/hyperlink" Target="http://www.uniprot.org/uniprot/Q5XHG5_XENLA" TargetMode="External"/><Relationship Id="rId3295" Type="http://schemas.openxmlformats.org/officeDocument/2006/relationships/hyperlink" Target="http://www.uniprot.org/uniprot/A4IIE3_XENTR" TargetMode="External"/><Relationship Id="rId1702" Type="http://schemas.openxmlformats.org/officeDocument/2006/relationships/hyperlink" Target="http://www.uniprot.org/uniprot/Q0D265_XENLA" TargetMode="External"/><Relationship Id="rId3155" Type="http://schemas.openxmlformats.org/officeDocument/2006/relationships/hyperlink" Target="http://www.uniprot.org/uniprot/Q5U5C7_XENLA" TargetMode="External"/><Relationship Id="rId283" Type="http://schemas.openxmlformats.org/officeDocument/2006/relationships/hyperlink" Target="http://www.uniprot.org/uniprot/Q6IRQ3_XENLA" TargetMode="External"/><Relationship Id="rId490" Type="http://schemas.openxmlformats.org/officeDocument/2006/relationships/hyperlink" Target="http://www.uniprot.org/uniprot/F6RDW8_XENTR" TargetMode="External"/><Relationship Id="rId2171" Type="http://schemas.openxmlformats.org/officeDocument/2006/relationships/hyperlink" Target="http://www.uniprot.org/uniprot/F6QLE7_XENTR" TargetMode="External"/><Relationship Id="rId3015" Type="http://schemas.openxmlformats.org/officeDocument/2006/relationships/hyperlink" Target="http://www.uniprot.org/uniprot/Q63ZR4_XENLA" TargetMode="External"/><Relationship Id="rId3222" Type="http://schemas.openxmlformats.org/officeDocument/2006/relationships/hyperlink" Target="http://www.uniprot.org/uniprot/BCCIP_XENLA" TargetMode="External"/><Relationship Id="rId143" Type="http://schemas.openxmlformats.org/officeDocument/2006/relationships/hyperlink" Target="http://www.uniprot.org/uniprot/Q6GPS7_XENLA" TargetMode="External"/><Relationship Id="rId350" Type="http://schemas.openxmlformats.org/officeDocument/2006/relationships/hyperlink" Target="http://www.uniprot.org/uniprot/Q98UD4_XENLA" TargetMode="External"/><Relationship Id="rId588" Type="http://schemas.openxmlformats.org/officeDocument/2006/relationships/hyperlink" Target="http://www.uniprot.org/uniprot/Q5M779_XENLA" TargetMode="External"/><Relationship Id="rId795" Type="http://schemas.openxmlformats.org/officeDocument/2006/relationships/hyperlink" Target="http://www.uniprot.org/uniprot/Q91748_XENLA" TargetMode="External"/><Relationship Id="rId2031" Type="http://schemas.openxmlformats.org/officeDocument/2006/relationships/hyperlink" Target="http://www.uniprot.org/uniprot/Q5XGR5_XENLA" TargetMode="External"/><Relationship Id="rId2269" Type="http://schemas.openxmlformats.org/officeDocument/2006/relationships/hyperlink" Target="http://www.uniprot.org/uniprot/Q5XGM9_XENLA" TargetMode="External"/><Relationship Id="rId2476" Type="http://schemas.openxmlformats.org/officeDocument/2006/relationships/hyperlink" Target="http://www.uniprot.org/uniprot/Q6GPE4_XENLA" TargetMode="External"/><Relationship Id="rId2683" Type="http://schemas.openxmlformats.org/officeDocument/2006/relationships/hyperlink" Target="http://www.uniprot.org/uniprot/COPG2_XENLA" TargetMode="External"/><Relationship Id="rId2890" Type="http://schemas.openxmlformats.org/officeDocument/2006/relationships/hyperlink" Target="http://www.uniprot.org/uniprot/F7ET55_XENTR" TargetMode="External"/><Relationship Id="rId9" Type="http://schemas.openxmlformats.org/officeDocument/2006/relationships/hyperlink" Target="http://www.uniprot.org/uniprot/Q641C4_XENLA" TargetMode="External"/><Relationship Id="rId210" Type="http://schemas.openxmlformats.org/officeDocument/2006/relationships/hyperlink" Target="http://www.uniprot.org/uniprot/F6UA27_XENTR" TargetMode="External"/><Relationship Id="rId448" Type="http://schemas.openxmlformats.org/officeDocument/2006/relationships/hyperlink" Target="http://www.uniprot.org/uniprot/Q2TAF1_XENLA" TargetMode="External"/><Relationship Id="rId655" Type="http://schemas.openxmlformats.org/officeDocument/2006/relationships/hyperlink" Target="http://www.uniprot.org/uniprot/F6XWB3_XENTR" TargetMode="External"/><Relationship Id="rId862" Type="http://schemas.openxmlformats.org/officeDocument/2006/relationships/hyperlink" Target="http://www.uniprot.org/uniprot/Q7ZX57_XENLA" TargetMode="External"/><Relationship Id="rId1078" Type="http://schemas.openxmlformats.org/officeDocument/2006/relationships/hyperlink" Target="http://www.uniprot.org/uniprot/Q4V874_XENLA" TargetMode="External"/><Relationship Id="rId1285" Type="http://schemas.openxmlformats.org/officeDocument/2006/relationships/hyperlink" Target="http://www.uniprot.org/uniprot/Q7T0M8_XENLA" TargetMode="External"/><Relationship Id="rId1492" Type="http://schemas.openxmlformats.org/officeDocument/2006/relationships/hyperlink" Target="http://www.uniprot.org/uniprot/Q6PAA1_XENLA" TargetMode="External"/><Relationship Id="rId2129" Type="http://schemas.openxmlformats.org/officeDocument/2006/relationships/hyperlink" Target="http://www.uniprot.org/uniprot/SAE1_XENLA" TargetMode="External"/><Relationship Id="rId2336" Type="http://schemas.openxmlformats.org/officeDocument/2006/relationships/hyperlink" Target="http://www.uniprot.org/uniprot/IF23A_XENLA" TargetMode="External"/><Relationship Id="rId2543" Type="http://schemas.openxmlformats.org/officeDocument/2006/relationships/hyperlink" Target="http://www.uniprot.org/uniprot/Q6AX68_XENLA" TargetMode="External"/><Relationship Id="rId2750" Type="http://schemas.openxmlformats.org/officeDocument/2006/relationships/hyperlink" Target="http://www.uniprot.org/uniprot/OPTN_XENLA" TargetMode="External"/><Relationship Id="rId2988" Type="http://schemas.openxmlformats.org/officeDocument/2006/relationships/hyperlink" Target="http://www.uniprot.org/uniprot/Q6GQ65_XENLA" TargetMode="External"/><Relationship Id="rId308" Type="http://schemas.openxmlformats.org/officeDocument/2006/relationships/hyperlink" Target="http://www.uniprot.org/uniprot/Q6GQB0_XENLA" TargetMode="External"/><Relationship Id="rId515" Type="http://schemas.openxmlformats.org/officeDocument/2006/relationships/hyperlink" Target="http://www.uniprot.org/uniprot/Q5M781_XENLA" TargetMode="External"/><Relationship Id="rId722" Type="http://schemas.openxmlformats.org/officeDocument/2006/relationships/hyperlink" Target="http://www.uniprot.org/uniprot/A0JPB0_XENTR" TargetMode="External"/><Relationship Id="rId1145" Type="http://schemas.openxmlformats.org/officeDocument/2006/relationships/hyperlink" Target="http://www.uniprot.org/uniprot/F7BVG6_XENTR" TargetMode="External"/><Relationship Id="rId1352" Type="http://schemas.openxmlformats.org/officeDocument/2006/relationships/hyperlink" Target="http://www.uniprot.org/uniprot/STYXA_XENLA" TargetMode="External"/><Relationship Id="rId1797" Type="http://schemas.openxmlformats.org/officeDocument/2006/relationships/hyperlink" Target="http://www.uniprot.org/uniprot/SPAST_XENLA" TargetMode="External"/><Relationship Id="rId2403" Type="http://schemas.openxmlformats.org/officeDocument/2006/relationships/hyperlink" Target="http://www.uniprot.org/uniprot/2ABB_XENLA" TargetMode="External"/><Relationship Id="rId2848" Type="http://schemas.openxmlformats.org/officeDocument/2006/relationships/hyperlink" Target="http://www.uniprot.org/uniprot/Q6P892_XENTR" TargetMode="External"/><Relationship Id="rId89" Type="http://schemas.openxmlformats.org/officeDocument/2006/relationships/hyperlink" Target="http://www.uniprot.org/uniprot/Q6DFK4_XENLA" TargetMode="External"/><Relationship Id="rId1005" Type="http://schemas.openxmlformats.org/officeDocument/2006/relationships/hyperlink" Target="http://www.uniprot.org/uniprot/RS6_XENLA" TargetMode="External"/><Relationship Id="rId1212" Type="http://schemas.openxmlformats.org/officeDocument/2006/relationships/hyperlink" Target="http://www.uniprot.org/uniprot/A2RV78_XENLA" TargetMode="External"/><Relationship Id="rId1657" Type="http://schemas.openxmlformats.org/officeDocument/2006/relationships/hyperlink" Target="http://www.uniprot.org/uniprot/F6RWV7_XENTR" TargetMode="External"/><Relationship Id="rId1864" Type="http://schemas.openxmlformats.org/officeDocument/2006/relationships/hyperlink" Target="http://www.uniprot.org/uniprot/CTU2A_XENLA" TargetMode="External"/><Relationship Id="rId2610" Type="http://schemas.openxmlformats.org/officeDocument/2006/relationships/hyperlink" Target="http://www.uniprot.org/uniprot/Q505M7_XENLA" TargetMode="External"/><Relationship Id="rId2708" Type="http://schemas.openxmlformats.org/officeDocument/2006/relationships/hyperlink" Target="http://www.uniprot.org/uniprot/ANM9_XENLA" TargetMode="External"/><Relationship Id="rId2915" Type="http://schemas.openxmlformats.org/officeDocument/2006/relationships/hyperlink" Target="http://www.uniprot.org/uniprot/Q7ZX55_XENLA" TargetMode="External"/><Relationship Id="rId1517" Type="http://schemas.openxmlformats.org/officeDocument/2006/relationships/hyperlink" Target="http://www.uniprot.org/uniprot/Q6PF26_XENLA" TargetMode="External"/><Relationship Id="rId1724" Type="http://schemas.openxmlformats.org/officeDocument/2006/relationships/hyperlink" Target="http://www.uniprot.org/uniprot/Q6NU45_XENLA" TargetMode="External"/><Relationship Id="rId3177" Type="http://schemas.openxmlformats.org/officeDocument/2006/relationships/hyperlink" Target="http://www.uniprot.org/uniprot/RL37A_XENLA" TargetMode="External"/><Relationship Id="rId16" Type="http://schemas.openxmlformats.org/officeDocument/2006/relationships/hyperlink" Target="http://www.uniprot.org/uniprot/Q7ZTN2_XENLA" TargetMode="External"/><Relationship Id="rId1931" Type="http://schemas.openxmlformats.org/officeDocument/2006/relationships/hyperlink" Target="http://www.uniprot.org/uniprot/Q6GR01_XENLA" TargetMode="External"/><Relationship Id="rId3037" Type="http://schemas.openxmlformats.org/officeDocument/2006/relationships/hyperlink" Target="http://www.uniprot.org/uniprot/AN32E_XENLA" TargetMode="External"/><Relationship Id="rId2193" Type="http://schemas.openxmlformats.org/officeDocument/2006/relationships/hyperlink" Target="http://www.uniprot.org/uniprot/Q5U4J2_XENLA" TargetMode="External"/><Relationship Id="rId2498" Type="http://schemas.openxmlformats.org/officeDocument/2006/relationships/hyperlink" Target="http://www.uniprot.org/uniprot/Q6NU36_XENLA" TargetMode="External"/><Relationship Id="rId3244" Type="http://schemas.openxmlformats.org/officeDocument/2006/relationships/hyperlink" Target="http://www.uniprot.org/uniprot/Q6DCW3_XENLA" TargetMode="External"/><Relationship Id="rId165" Type="http://schemas.openxmlformats.org/officeDocument/2006/relationships/hyperlink" Target="http://www.uniprot.org/uniprot/B4_XENLA" TargetMode="External"/><Relationship Id="rId372" Type="http://schemas.openxmlformats.org/officeDocument/2006/relationships/hyperlink" Target="http://www.uniprot.org/uniprot/PLAP_XENLA" TargetMode="External"/><Relationship Id="rId677" Type="http://schemas.openxmlformats.org/officeDocument/2006/relationships/hyperlink" Target="http://www.uniprot.org/uniprot/Q7ZWT7_XENLA" TargetMode="External"/><Relationship Id="rId2053" Type="http://schemas.openxmlformats.org/officeDocument/2006/relationships/hyperlink" Target="http://www.uniprot.org/uniprot/Q3KPU3_XENLA" TargetMode="External"/><Relationship Id="rId2260" Type="http://schemas.openxmlformats.org/officeDocument/2006/relationships/hyperlink" Target="http://www.uniprot.org/uniprot/Q7ZYE8_XENLA" TargetMode="External"/><Relationship Id="rId2358" Type="http://schemas.openxmlformats.org/officeDocument/2006/relationships/hyperlink" Target="http://www.uniprot.org/uniprot/A0JPA9_XENTR" TargetMode="External"/><Relationship Id="rId3104" Type="http://schemas.openxmlformats.org/officeDocument/2006/relationships/hyperlink" Target="http://www.uniprot.org/uniprot/Q6DCR2_XENLA" TargetMode="External"/><Relationship Id="rId232" Type="http://schemas.openxmlformats.org/officeDocument/2006/relationships/hyperlink" Target="http://www.uniprot.org/uniprot/ULK3_XENLA" TargetMode="External"/><Relationship Id="rId884" Type="http://schemas.openxmlformats.org/officeDocument/2006/relationships/hyperlink" Target="http://www.uniprot.org/uniprot/Q6GQZ6_XENLA" TargetMode="External"/><Relationship Id="rId2120" Type="http://schemas.openxmlformats.org/officeDocument/2006/relationships/hyperlink" Target="http://www.uniprot.org/uniprot/F7A1J4_XENTR" TargetMode="External"/><Relationship Id="rId2565" Type="http://schemas.openxmlformats.org/officeDocument/2006/relationships/hyperlink" Target="http://www.uniprot.org/uniprot/THNS2_XENLA" TargetMode="External"/><Relationship Id="rId2772" Type="http://schemas.openxmlformats.org/officeDocument/2006/relationships/hyperlink" Target="http://www.uniprot.org/uniprot/B5DE49_XENLA" TargetMode="External"/><Relationship Id="rId537" Type="http://schemas.openxmlformats.org/officeDocument/2006/relationships/hyperlink" Target="http://www.uniprot.org/uniprot/Q5XG43_XENLA" TargetMode="External"/><Relationship Id="rId744" Type="http://schemas.openxmlformats.org/officeDocument/2006/relationships/hyperlink" Target="http://www.uniprot.org/uniprot/PSD11_XENTR" TargetMode="External"/><Relationship Id="rId951" Type="http://schemas.openxmlformats.org/officeDocument/2006/relationships/hyperlink" Target="http://www.uniprot.org/uniprot/F6QHB8_XENTR" TargetMode="External"/><Relationship Id="rId1167" Type="http://schemas.openxmlformats.org/officeDocument/2006/relationships/hyperlink" Target="http://www.uniprot.org/uniprot/ESRP1_XENLA" TargetMode="External"/><Relationship Id="rId1374" Type="http://schemas.openxmlformats.org/officeDocument/2006/relationships/hyperlink" Target="http://www.uniprot.org/uniprot/EDC4_XENLA" TargetMode="External"/><Relationship Id="rId1581" Type="http://schemas.openxmlformats.org/officeDocument/2006/relationships/hyperlink" Target="http://www.uniprot.org/uniprot/Q7ZXF6_XENLA" TargetMode="External"/><Relationship Id="rId1679" Type="http://schemas.openxmlformats.org/officeDocument/2006/relationships/hyperlink" Target="http://www.uniprot.org/uniprot/F7DQ11_XENTR" TargetMode="External"/><Relationship Id="rId2218" Type="http://schemas.openxmlformats.org/officeDocument/2006/relationships/hyperlink" Target="http://www.uniprot.org/uniprot/Q2TAV8_XENLA" TargetMode="External"/><Relationship Id="rId2425" Type="http://schemas.openxmlformats.org/officeDocument/2006/relationships/hyperlink" Target="http://www.uniprot.org/uniprot/Q5HZS1_XENLA" TargetMode="External"/><Relationship Id="rId2632" Type="http://schemas.openxmlformats.org/officeDocument/2006/relationships/hyperlink" Target="http://www.uniprot.org/uniprot/B1H3J1_XENTR" TargetMode="External"/><Relationship Id="rId80" Type="http://schemas.openxmlformats.org/officeDocument/2006/relationships/hyperlink" Target="http://www.uniprot.org/uniprot/F7BSM4_XENTR" TargetMode="External"/><Relationship Id="rId604" Type="http://schemas.openxmlformats.org/officeDocument/2006/relationships/hyperlink" Target="http://www.uniprot.org/uniprot/F7B167_XENTR" TargetMode="External"/><Relationship Id="rId811" Type="http://schemas.openxmlformats.org/officeDocument/2006/relationships/hyperlink" Target="http://www.uniprot.org/uniprot/EIF3L_XENLA" TargetMode="External"/><Relationship Id="rId1027" Type="http://schemas.openxmlformats.org/officeDocument/2006/relationships/hyperlink" Target="http://www.uniprot.org/uniprot/Q6NS11_XENLA" TargetMode="External"/><Relationship Id="rId1234" Type="http://schemas.openxmlformats.org/officeDocument/2006/relationships/hyperlink" Target="http://www.uniprot.org/uniprot/MK67I_XENLA" TargetMode="External"/><Relationship Id="rId1441" Type="http://schemas.openxmlformats.org/officeDocument/2006/relationships/hyperlink" Target="http://www.uniprot.org/uniprot/F7AWS2_XENTR" TargetMode="External"/><Relationship Id="rId1886" Type="http://schemas.openxmlformats.org/officeDocument/2006/relationships/hyperlink" Target="http://www.uniprot.org/uniprot/CSN8_XENLA" TargetMode="External"/><Relationship Id="rId2937" Type="http://schemas.openxmlformats.org/officeDocument/2006/relationships/hyperlink" Target="http://www.uniprot.org/uniprot/Q63ZK6_XENLA" TargetMode="External"/><Relationship Id="rId909" Type="http://schemas.openxmlformats.org/officeDocument/2006/relationships/hyperlink" Target="http://www.uniprot.org/uniprot/Q6GM92_XENLA" TargetMode="External"/><Relationship Id="rId1301" Type="http://schemas.openxmlformats.org/officeDocument/2006/relationships/hyperlink" Target="http://www.uniprot.org/uniprot/COMD6_XENLA" TargetMode="External"/><Relationship Id="rId1539" Type="http://schemas.openxmlformats.org/officeDocument/2006/relationships/hyperlink" Target="http://www.uniprot.org/uniprot/Q6DDZ2_XENLA" TargetMode="External"/><Relationship Id="rId1746" Type="http://schemas.openxmlformats.org/officeDocument/2006/relationships/hyperlink" Target="http://www.uniprot.org/uniprot/COM1_XENLA" TargetMode="External"/><Relationship Id="rId1953" Type="http://schemas.openxmlformats.org/officeDocument/2006/relationships/hyperlink" Target="http://www.uniprot.org/uniprot/Q66J73_XENLA" TargetMode="External"/><Relationship Id="rId3199" Type="http://schemas.openxmlformats.org/officeDocument/2006/relationships/hyperlink" Target="http://www.uniprot.org/uniprot/Q0IHD5_XENLA" TargetMode="External"/><Relationship Id="rId38" Type="http://schemas.openxmlformats.org/officeDocument/2006/relationships/hyperlink" Target="http://www.uniprot.org/uniprot/F6T8I8_XENTR" TargetMode="External"/><Relationship Id="rId1606" Type="http://schemas.openxmlformats.org/officeDocument/2006/relationships/hyperlink" Target="http://www.uniprot.org/uniprot/Q6AZP8_XENLA" TargetMode="External"/><Relationship Id="rId1813" Type="http://schemas.openxmlformats.org/officeDocument/2006/relationships/hyperlink" Target="http://www.uniprot.org/uniprot/Q8AVT1_XENLA" TargetMode="External"/><Relationship Id="rId3059" Type="http://schemas.openxmlformats.org/officeDocument/2006/relationships/hyperlink" Target="http://www.uniprot.org/uniprot/Q63ZT3_XENLA" TargetMode="External"/><Relationship Id="rId3266" Type="http://schemas.openxmlformats.org/officeDocument/2006/relationships/hyperlink" Target="http://www.uniprot.org/uniprot/Q6GNC1_XENLA" TargetMode="External"/><Relationship Id="rId187" Type="http://schemas.openxmlformats.org/officeDocument/2006/relationships/hyperlink" Target="http://www.uniprot.org/uniprot/Q28CP7_XENTR" TargetMode="External"/><Relationship Id="rId394" Type="http://schemas.openxmlformats.org/officeDocument/2006/relationships/hyperlink" Target="http://www.uniprot.org/uniprot/Q6AZV2_XENLA" TargetMode="External"/><Relationship Id="rId2075" Type="http://schemas.openxmlformats.org/officeDocument/2006/relationships/hyperlink" Target="http://www.uniprot.org/uniprot/Q5FWL6_XENLA" TargetMode="External"/><Relationship Id="rId2282" Type="http://schemas.openxmlformats.org/officeDocument/2006/relationships/hyperlink" Target="http://www.uniprot.org/uniprot/Q7ZXT7_XENLA" TargetMode="External"/><Relationship Id="rId3126" Type="http://schemas.openxmlformats.org/officeDocument/2006/relationships/hyperlink" Target="http://www.uniprot.org/uniprot/Q52L27_XENLA" TargetMode="External"/><Relationship Id="rId254" Type="http://schemas.openxmlformats.org/officeDocument/2006/relationships/hyperlink" Target="http://www.uniprot.org/uniprot/F6R1M7_XENTR" TargetMode="External"/><Relationship Id="rId699" Type="http://schemas.openxmlformats.org/officeDocument/2006/relationships/hyperlink" Target="http://www.uniprot.org/uniprot/Q32P34_XENLA" TargetMode="External"/><Relationship Id="rId1091" Type="http://schemas.openxmlformats.org/officeDocument/2006/relationships/hyperlink" Target="http://www.uniprot.org/uniprot/Q6GQ94_XENLA" TargetMode="External"/><Relationship Id="rId2587" Type="http://schemas.openxmlformats.org/officeDocument/2006/relationships/hyperlink" Target="http://www.uniprot.org/uniprot/DHTK1_XENLA" TargetMode="External"/><Relationship Id="rId2794" Type="http://schemas.openxmlformats.org/officeDocument/2006/relationships/hyperlink" Target="http://www.uniprot.org/uniprot/F6Z9R3_XENTR" TargetMode="External"/><Relationship Id="rId114" Type="http://schemas.openxmlformats.org/officeDocument/2006/relationships/hyperlink" Target="http://www.uniprot.org/uniprot/PDXD1_XENLA" TargetMode="External"/><Relationship Id="rId461" Type="http://schemas.openxmlformats.org/officeDocument/2006/relationships/hyperlink" Target="http://www.uniprot.org/uniprot/GWL_XENLA" TargetMode="External"/><Relationship Id="rId559" Type="http://schemas.openxmlformats.org/officeDocument/2006/relationships/hyperlink" Target="http://www.uniprot.org/uniprot/PDDC1_XENLA" TargetMode="External"/><Relationship Id="rId766" Type="http://schemas.openxmlformats.org/officeDocument/2006/relationships/hyperlink" Target="http://www.uniprot.org/uniprot/F6S350_XENTR" TargetMode="External"/><Relationship Id="rId1189" Type="http://schemas.openxmlformats.org/officeDocument/2006/relationships/hyperlink" Target="http://www.uniprot.org/uniprot/Q7ZXH4_XENLA" TargetMode="External"/><Relationship Id="rId1396" Type="http://schemas.openxmlformats.org/officeDocument/2006/relationships/hyperlink" Target="http://www.uniprot.org/uniprot/A4VCE9_XENLA" TargetMode="External"/><Relationship Id="rId2142" Type="http://schemas.openxmlformats.org/officeDocument/2006/relationships/hyperlink" Target="http://www.uniprot.org/uniprot/Q6PCH3_XENLA" TargetMode="External"/><Relationship Id="rId2447" Type="http://schemas.openxmlformats.org/officeDocument/2006/relationships/hyperlink" Target="http://www.uniprot.org/uniprot/Q6GMB7_XENLA" TargetMode="External"/><Relationship Id="rId321" Type="http://schemas.openxmlformats.org/officeDocument/2006/relationships/hyperlink" Target="http://www.uniprot.org/uniprot/Q28I56_XENTR" TargetMode="External"/><Relationship Id="rId419" Type="http://schemas.openxmlformats.org/officeDocument/2006/relationships/hyperlink" Target="http://www.uniprot.org/uniprot/Q5XH69_XENLA" TargetMode="External"/><Relationship Id="rId626" Type="http://schemas.openxmlformats.org/officeDocument/2006/relationships/hyperlink" Target="http://www.uniprot.org/uniprot/A4IGR2_XENTR" TargetMode="External"/><Relationship Id="rId973" Type="http://schemas.openxmlformats.org/officeDocument/2006/relationships/hyperlink" Target="http://www.uniprot.org/uniprot/Q6NRN1_XENLA" TargetMode="External"/><Relationship Id="rId1049" Type="http://schemas.openxmlformats.org/officeDocument/2006/relationships/hyperlink" Target="http://www.uniprot.org/uniprot/Q498E8_XENLA" TargetMode="External"/><Relationship Id="rId1256" Type="http://schemas.openxmlformats.org/officeDocument/2006/relationships/hyperlink" Target="http://www.uniprot.org/uniprot/Q4V7X4_XENLA" TargetMode="External"/><Relationship Id="rId2002" Type="http://schemas.openxmlformats.org/officeDocument/2006/relationships/hyperlink" Target="http://www.uniprot.org/uniprot/F92AA_XENLA" TargetMode="External"/><Relationship Id="rId2307" Type="http://schemas.openxmlformats.org/officeDocument/2006/relationships/hyperlink" Target="http://www.uniprot.org/uniprot/Q0VA08_XENTR" TargetMode="External"/><Relationship Id="rId2654" Type="http://schemas.openxmlformats.org/officeDocument/2006/relationships/hyperlink" Target="http://www.uniprot.org/uniprot/Q6IRN3_XENLA" TargetMode="External"/><Relationship Id="rId2861" Type="http://schemas.openxmlformats.org/officeDocument/2006/relationships/hyperlink" Target="http://www.uniprot.org/uniprot/B1H1V2_XENLA" TargetMode="External"/><Relationship Id="rId2959" Type="http://schemas.openxmlformats.org/officeDocument/2006/relationships/hyperlink" Target="http://www.uniprot.org/uniprot/Q91728_XENLA" TargetMode="External"/><Relationship Id="rId833" Type="http://schemas.openxmlformats.org/officeDocument/2006/relationships/hyperlink" Target="http://www.uniprot.org/uniprot/Q66KV6_XENLA" TargetMode="External"/><Relationship Id="rId1116" Type="http://schemas.openxmlformats.org/officeDocument/2006/relationships/hyperlink" Target="http://www.uniprot.org/uniprot/Q6GQK5_XENLA" TargetMode="External"/><Relationship Id="rId1463" Type="http://schemas.openxmlformats.org/officeDocument/2006/relationships/hyperlink" Target="http://www.uniprot.org/uniprot/Q6NU02_XENLA" TargetMode="External"/><Relationship Id="rId1670" Type="http://schemas.openxmlformats.org/officeDocument/2006/relationships/hyperlink" Target="http://www.uniprot.org/uniprot/F7BCV5_XENTR" TargetMode="External"/><Relationship Id="rId1768" Type="http://schemas.openxmlformats.org/officeDocument/2006/relationships/hyperlink" Target="http://www.uniprot.org/uniprot/MED20_XENLA" TargetMode="External"/><Relationship Id="rId2514" Type="http://schemas.openxmlformats.org/officeDocument/2006/relationships/hyperlink" Target="http://www.uniprot.org/uniprot/B3DLM1_XENLA" TargetMode="External"/><Relationship Id="rId2721" Type="http://schemas.openxmlformats.org/officeDocument/2006/relationships/hyperlink" Target="http://www.uniprot.org/uniprot/Q6DDV4_XENLA" TargetMode="External"/><Relationship Id="rId2819" Type="http://schemas.openxmlformats.org/officeDocument/2006/relationships/hyperlink" Target="http://www.uniprot.org/uniprot/F6XKW0_XENTR" TargetMode="External"/><Relationship Id="rId900" Type="http://schemas.openxmlformats.org/officeDocument/2006/relationships/hyperlink" Target="http://www.uniprot.org/uniprot/AN32A_XENLA" TargetMode="External"/><Relationship Id="rId1323" Type="http://schemas.openxmlformats.org/officeDocument/2006/relationships/hyperlink" Target="http://www.uniprot.org/uniprot/Q52KT0_XENLA" TargetMode="External"/><Relationship Id="rId1530" Type="http://schemas.openxmlformats.org/officeDocument/2006/relationships/hyperlink" Target="http://www.uniprot.org/uniprot/Q6NU01_XENLA" TargetMode="External"/><Relationship Id="rId1628" Type="http://schemas.openxmlformats.org/officeDocument/2006/relationships/hyperlink" Target="http://www.uniprot.org/uniprot/B7ZQ46_XENLA" TargetMode="External"/><Relationship Id="rId1975" Type="http://schemas.openxmlformats.org/officeDocument/2006/relationships/hyperlink" Target="http://www.uniprot.org/uniprot/Q7SY66_XENLA" TargetMode="External"/><Relationship Id="rId3190" Type="http://schemas.openxmlformats.org/officeDocument/2006/relationships/hyperlink" Target="http://www.uniprot.org/uniprot/Q7ZT48_XENLA" TargetMode="External"/><Relationship Id="rId1835" Type="http://schemas.openxmlformats.org/officeDocument/2006/relationships/hyperlink" Target="http://www.uniprot.org/uniprot/Q7ZYI7_XENLA" TargetMode="External"/><Relationship Id="rId3050" Type="http://schemas.openxmlformats.org/officeDocument/2006/relationships/hyperlink" Target="http://www.uniprot.org/uniprot/A4IGT9_XENTR" TargetMode="External"/><Relationship Id="rId3288" Type="http://schemas.openxmlformats.org/officeDocument/2006/relationships/hyperlink" Target="http://www.uniprot.org/uniprot/GAPD1_XENLA" TargetMode="External"/><Relationship Id="rId1902" Type="http://schemas.openxmlformats.org/officeDocument/2006/relationships/hyperlink" Target="http://www.uniprot.org/uniprot/T2FA_XENLA" TargetMode="External"/><Relationship Id="rId2097" Type="http://schemas.openxmlformats.org/officeDocument/2006/relationships/hyperlink" Target="http://www.uniprot.org/uniprot/Q6DJJ8_XENLA" TargetMode="External"/><Relationship Id="rId3148" Type="http://schemas.openxmlformats.org/officeDocument/2006/relationships/hyperlink" Target="http://www.uniprot.org/uniprot/GNPI2_XENLA" TargetMode="External"/><Relationship Id="rId276" Type="http://schemas.openxmlformats.org/officeDocument/2006/relationships/hyperlink" Target="http://www.uniprot.org/uniprot/Q7SZ34_XENLA" TargetMode="External"/><Relationship Id="rId483" Type="http://schemas.openxmlformats.org/officeDocument/2006/relationships/hyperlink" Target="http://www.uniprot.org/uniprot/Q6AZP9_XENLA" TargetMode="External"/><Relationship Id="rId690" Type="http://schemas.openxmlformats.org/officeDocument/2006/relationships/hyperlink" Target="http://www.uniprot.org/uniprot/F6UKA5_XENTR" TargetMode="External"/><Relationship Id="rId2164" Type="http://schemas.openxmlformats.org/officeDocument/2006/relationships/hyperlink" Target="http://www.uniprot.org/uniprot/RHG32_XENLA" TargetMode="External"/><Relationship Id="rId2371" Type="http://schemas.openxmlformats.org/officeDocument/2006/relationships/hyperlink" Target="http://www.uniprot.org/uniprot/F7B1Q6_XENTR" TargetMode="External"/><Relationship Id="rId3008" Type="http://schemas.openxmlformats.org/officeDocument/2006/relationships/hyperlink" Target="http://www.uniprot.org/uniprot/Q5U577_XENLA" TargetMode="External"/><Relationship Id="rId3215" Type="http://schemas.openxmlformats.org/officeDocument/2006/relationships/hyperlink" Target="http://www.uniprot.org/uniprot/Q9IB65_XENLA" TargetMode="External"/><Relationship Id="rId136" Type="http://schemas.openxmlformats.org/officeDocument/2006/relationships/hyperlink" Target="http://www.uniprot.org/uniprot/Q58E89_XENLA" TargetMode="External"/><Relationship Id="rId343" Type="http://schemas.openxmlformats.org/officeDocument/2006/relationships/hyperlink" Target="http://www.uniprot.org/uniprot/Q6GM69_XENLA" TargetMode="External"/><Relationship Id="rId550" Type="http://schemas.openxmlformats.org/officeDocument/2006/relationships/hyperlink" Target="http://www.uniprot.org/uniprot/IFT56_XENTR" TargetMode="External"/><Relationship Id="rId788" Type="http://schemas.openxmlformats.org/officeDocument/2006/relationships/hyperlink" Target="http://www.uniprot.org/uniprot/TAOK2_XENLA" TargetMode="External"/><Relationship Id="rId995" Type="http://schemas.openxmlformats.org/officeDocument/2006/relationships/hyperlink" Target="http://www.uniprot.org/uniprot/Q66KW5_XENLA" TargetMode="External"/><Relationship Id="rId1180" Type="http://schemas.openxmlformats.org/officeDocument/2006/relationships/hyperlink" Target="http://www.uniprot.org/uniprot/F6ZKT1_XENTR" TargetMode="External"/><Relationship Id="rId2024" Type="http://schemas.openxmlformats.org/officeDocument/2006/relationships/hyperlink" Target="http://www.uniprot.org/uniprot/MCES_XENLA" TargetMode="External"/><Relationship Id="rId2231" Type="http://schemas.openxmlformats.org/officeDocument/2006/relationships/hyperlink" Target="http://www.uniprot.org/uniprot/Q6GQD4_XENLA" TargetMode="External"/><Relationship Id="rId2469" Type="http://schemas.openxmlformats.org/officeDocument/2006/relationships/hyperlink" Target="http://www.uniprot.org/uniprot/AK1A1_XENLA" TargetMode="External"/><Relationship Id="rId2676" Type="http://schemas.openxmlformats.org/officeDocument/2006/relationships/hyperlink" Target="http://www.uniprot.org/uniprot/Q7ZXS1_XENLA" TargetMode="External"/><Relationship Id="rId2883" Type="http://schemas.openxmlformats.org/officeDocument/2006/relationships/hyperlink" Target="http://www.uniprot.org/uniprot/B7ZRD8_XENLA" TargetMode="External"/><Relationship Id="rId203" Type="http://schemas.openxmlformats.org/officeDocument/2006/relationships/hyperlink" Target="http://www.uniprot.org/uniprot/EXD1_XENLA" TargetMode="External"/><Relationship Id="rId648" Type="http://schemas.openxmlformats.org/officeDocument/2006/relationships/hyperlink" Target="http://www.uniprot.org/uniprot/Q32NN1_XENLA" TargetMode="External"/><Relationship Id="rId855" Type="http://schemas.openxmlformats.org/officeDocument/2006/relationships/hyperlink" Target="http://www.uniprot.org/uniprot/Q7ZYM5_XENLA" TargetMode="External"/><Relationship Id="rId1040" Type="http://schemas.openxmlformats.org/officeDocument/2006/relationships/hyperlink" Target="http://www.uniprot.org/uniprot/F6ZWT4_XENTR" TargetMode="External"/><Relationship Id="rId1278" Type="http://schemas.openxmlformats.org/officeDocument/2006/relationships/hyperlink" Target="http://www.uniprot.org/uniprot/Q6DDK8_XENLA" TargetMode="External"/><Relationship Id="rId1485" Type="http://schemas.openxmlformats.org/officeDocument/2006/relationships/hyperlink" Target="http://www.uniprot.org/uniprot/Q7T0S1_XENLA" TargetMode="External"/><Relationship Id="rId1692" Type="http://schemas.openxmlformats.org/officeDocument/2006/relationships/hyperlink" Target="http://www.uniprot.org/uniprot/Q6NRI3_XENLA" TargetMode="External"/><Relationship Id="rId2329" Type="http://schemas.openxmlformats.org/officeDocument/2006/relationships/hyperlink" Target="http://www.uniprot.org/uniprot/CN10A_XENLA" TargetMode="External"/><Relationship Id="rId2536" Type="http://schemas.openxmlformats.org/officeDocument/2006/relationships/hyperlink" Target="http://www.uniprot.org/uniprot/KIF4_XENLA" TargetMode="External"/><Relationship Id="rId2743" Type="http://schemas.openxmlformats.org/officeDocument/2006/relationships/hyperlink" Target="http://www.uniprot.org/uniprot/WASH1_XENLA" TargetMode="External"/><Relationship Id="rId410" Type="http://schemas.openxmlformats.org/officeDocument/2006/relationships/hyperlink" Target="http://www.uniprot.org/uniprot/Q6GLL7_XENLA" TargetMode="External"/><Relationship Id="rId508" Type="http://schemas.openxmlformats.org/officeDocument/2006/relationships/hyperlink" Target="http://www.uniprot.org/uniprot/Q640S4_XENTR" TargetMode="External"/><Relationship Id="rId715" Type="http://schemas.openxmlformats.org/officeDocument/2006/relationships/hyperlink" Target="http://www.uniprot.org/uniprot/ARMC8_XENLA" TargetMode="External"/><Relationship Id="rId922" Type="http://schemas.openxmlformats.org/officeDocument/2006/relationships/hyperlink" Target="http://www.uniprot.org/uniprot/KDM2A_XENTR" TargetMode="External"/><Relationship Id="rId1138" Type="http://schemas.openxmlformats.org/officeDocument/2006/relationships/hyperlink" Target="http://www.uniprot.org/uniprot/Q6NTL0_XENLA" TargetMode="External"/><Relationship Id="rId1345" Type="http://schemas.openxmlformats.org/officeDocument/2006/relationships/hyperlink" Target="http://www.uniprot.org/uniprot/Q5XGI8_XENTR" TargetMode="External"/><Relationship Id="rId1552" Type="http://schemas.openxmlformats.org/officeDocument/2006/relationships/hyperlink" Target="http://www.uniprot.org/uniprot/P70092_XENLA" TargetMode="External"/><Relationship Id="rId1997" Type="http://schemas.openxmlformats.org/officeDocument/2006/relationships/hyperlink" Target="http://www.uniprot.org/uniprot/Q6AZS9_XENLA" TargetMode="External"/><Relationship Id="rId2603" Type="http://schemas.openxmlformats.org/officeDocument/2006/relationships/hyperlink" Target="http://www.uniprot.org/uniprot/F6YFW3_XENTR" TargetMode="External"/><Relationship Id="rId2950" Type="http://schemas.openxmlformats.org/officeDocument/2006/relationships/hyperlink" Target="http://www.uniprot.org/uniprot/PAB2A_XENLA" TargetMode="External"/><Relationship Id="rId1205" Type="http://schemas.openxmlformats.org/officeDocument/2006/relationships/hyperlink" Target="http://www.uniprot.org/uniprot/B3DL68_XENTR" TargetMode="External"/><Relationship Id="rId1857" Type="http://schemas.openxmlformats.org/officeDocument/2006/relationships/hyperlink" Target="http://www.uniprot.org/uniprot/A8WH55_XENLA" TargetMode="External"/><Relationship Id="rId2810" Type="http://schemas.openxmlformats.org/officeDocument/2006/relationships/hyperlink" Target="http://www.uniprot.org/uniprot/BORE2_XENLA" TargetMode="External"/><Relationship Id="rId2908" Type="http://schemas.openxmlformats.org/officeDocument/2006/relationships/hyperlink" Target="http://www.uniprot.org/uniprot/LTV1_XENLA" TargetMode="External"/><Relationship Id="rId51" Type="http://schemas.openxmlformats.org/officeDocument/2006/relationships/hyperlink" Target="http://www.uniprot.org/uniprot/F7CKQ4_XENTR" TargetMode="External"/><Relationship Id="rId1412" Type="http://schemas.openxmlformats.org/officeDocument/2006/relationships/hyperlink" Target="http://www.uniprot.org/uniprot/A1A5J2_XENLA" TargetMode="External"/><Relationship Id="rId1717" Type="http://schemas.openxmlformats.org/officeDocument/2006/relationships/hyperlink" Target="http://www.uniprot.org/uniprot/ANM6_XENLA" TargetMode="External"/><Relationship Id="rId1924" Type="http://schemas.openxmlformats.org/officeDocument/2006/relationships/hyperlink" Target="http://www.uniprot.org/uniprot/Q6IR94_XENLA" TargetMode="External"/><Relationship Id="rId3072" Type="http://schemas.openxmlformats.org/officeDocument/2006/relationships/hyperlink" Target="http://www.uniprot.org/uniprot/ALAT2_XENLA" TargetMode="External"/><Relationship Id="rId298" Type="http://schemas.openxmlformats.org/officeDocument/2006/relationships/hyperlink" Target="http://www.uniprot.org/uniprot/DHDH_XENLA" TargetMode="External"/><Relationship Id="rId158" Type="http://schemas.openxmlformats.org/officeDocument/2006/relationships/hyperlink" Target="http://www.uniprot.org/uniprot/A1L2X9_XENLA" TargetMode="External"/><Relationship Id="rId2186" Type="http://schemas.openxmlformats.org/officeDocument/2006/relationships/hyperlink" Target="http://www.uniprot.org/uniprot/B1H3J3_XENTR" TargetMode="External"/><Relationship Id="rId2393" Type="http://schemas.openxmlformats.org/officeDocument/2006/relationships/hyperlink" Target="http://www.uniprot.org/uniprot/Q4QR04_XENLA" TargetMode="External"/><Relationship Id="rId2698" Type="http://schemas.openxmlformats.org/officeDocument/2006/relationships/hyperlink" Target="http://www.uniprot.org/uniprot/Q8AVG6_XENLA" TargetMode="External"/><Relationship Id="rId3237" Type="http://schemas.openxmlformats.org/officeDocument/2006/relationships/hyperlink" Target="http://www.uniprot.org/uniprot/PHR4A_XENLA" TargetMode="External"/><Relationship Id="rId365" Type="http://schemas.openxmlformats.org/officeDocument/2006/relationships/hyperlink" Target="http://www.uniprot.org/uniprot/F6UJB1_XENTR" TargetMode="External"/><Relationship Id="rId572" Type="http://schemas.openxmlformats.org/officeDocument/2006/relationships/hyperlink" Target="http://www.uniprot.org/uniprot/Q91733_XENLA" TargetMode="External"/><Relationship Id="rId2046" Type="http://schemas.openxmlformats.org/officeDocument/2006/relationships/hyperlink" Target="http://www.uniprot.org/uniprot/Q4QR32_XENLA" TargetMode="External"/><Relationship Id="rId2253" Type="http://schemas.openxmlformats.org/officeDocument/2006/relationships/hyperlink" Target="http://www.uniprot.org/uniprot/Q5XGT6_XENLA" TargetMode="External"/><Relationship Id="rId2460" Type="http://schemas.openxmlformats.org/officeDocument/2006/relationships/hyperlink" Target="http://www.uniprot.org/uniprot/B1WBA2_XENLA" TargetMode="External"/><Relationship Id="rId225" Type="http://schemas.openxmlformats.org/officeDocument/2006/relationships/hyperlink" Target="http://www.uniprot.org/uniprot/Q6NRD9_XENLA" TargetMode="External"/><Relationship Id="rId432" Type="http://schemas.openxmlformats.org/officeDocument/2006/relationships/hyperlink" Target="http://www.uniprot.org/uniprot/O73621_XENLA" TargetMode="External"/><Relationship Id="rId877" Type="http://schemas.openxmlformats.org/officeDocument/2006/relationships/hyperlink" Target="http://www.uniprot.org/uniprot/SPS1_XENLA" TargetMode="External"/><Relationship Id="rId1062" Type="http://schemas.openxmlformats.org/officeDocument/2006/relationships/hyperlink" Target="http://www.uniprot.org/uniprot/Q6PAA5_XENLA" TargetMode="External"/><Relationship Id="rId2113" Type="http://schemas.openxmlformats.org/officeDocument/2006/relationships/hyperlink" Target="http://www.uniprot.org/uniprot/Q7ZXH6_XENLA" TargetMode="External"/><Relationship Id="rId2320" Type="http://schemas.openxmlformats.org/officeDocument/2006/relationships/hyperlink" Target="http://www.uniprot.org/uniprot/B9UR70_XENLA" TargetMode="External"/><Relationship Id="rId2558" Type="http://schemas.openxmlformats.org/officeDocument/2006/relationships/hyperlink" Target="http://www.uniprot.org/uniprot/F6ZBQ2_XENTR" TargetMode="External"/><Relationship Id="rId2765" Type="http://schemas.openxmlformats.org/officeDocument/2006/relationships/hyperlink" Target="http://www.uniprot.org/uniprot/D0UED5_XENLA" TargetMode="External"/><Relationship Id="rId2972" Type="http://schemas.openxmlformats.org/officeDocument/2006/relationships/hyperlink" Target="http://www.uniprot.org/uniprot/Q58E10_XENLA" TargetMode="External"/><Relationship Id="rId737" Type="http://schemas.openxmlformats.org/officeDocument/2006/relationships/hyperlink" Target="http://www.uniprot.org/uniprot/B0BM76_XENTR" TargetMode="External"/><Relationship Id="rId944" Type="http://schemas.openxmlformats.org/officeDocument/2006/relationships/hyperlink" Target="http://www.uniprot.org/uniprot/F7AT55_XENTR" TargetMode="External"/><Relationship Id="rId1367" Type="http://schemas.openxmlformats.org/officeDocument/2006/relationships/hyperlink" Target="http://www.uniprot.org/uniprot/F6R521_XENTR" TargetMode="External"/><Relationship Id="rId1574" Type="http://schemas.openxmlformats.org/officeDocument/2006/relationships/hyperlink" Target="http://www.uniprot.org/uniprot/ACT5_XENLA" TargetMode="External"/><Relationship Id="rId1781" Type="http://schemas.openxmlformats.org/officeDocument/2006/relationships/hyperlink" Target="http://www.uniprot.org/uniprot/Q6IND2_XENLA" TargetMode="External"/><Relationship Id="rId2418" Type="http://schemas.openxmlformats.org/officeDocument/2006/relationships/hyperlink" Target="http://www.uniprot.org/uniprot/ANM7_XENLA" TargetMode="External"/><Relationship Id="rId2625" Type="http://schemas.openxmlformats.org/officeDocument/2006/relationships/hyperlink" Target="http://www.uniprot.org/uniprot/Q3KQ63_XENLA" TargetMode="External"/><Relationship Id="rId2832" Type="http://schemas.openxmlformats.org/officeDocument/2006/relationships/hyperlink" Target="http://www.uniprot.org/uniprot/Q6GNJ7_XENLA" TargetMode="External"/><Relationship Id="rId73" Type="http://schemas.openxmlformats.org/officeDocument/2006/relationships/hyperlink" Target="http://www.uniprot.org/uniprot/F6ZVV5_XENTR" TargetMode="External"/><Relationship Id="rId804" Type="http://schemas.openxmlformats.org/officeDocument/2006/relationships/hyperlink" Target="http://www.uniprot.org/uniprot/Q6DJJ1_XENLA" TargetMode="External"/><Relationship Id="rId1227" Type="http://schemas.openxmlformats.org/officeDocument/2006/relationships/hyperlink" Target="http://www.uniprot.org/uniprot/F7DXG0_XENTR" TargetMode="External"/><Relationship Id="rId1434" Type="http://schemas.openxmlformats.org/officeDocument/2006/relationships/hyperlink" Target="http://www.uniprot.org/uniprot/Q4QQZ0_XENLA" TargetMode="External"/><Relationship Id="rId1641" Type="http://schemas.openxmlformats.org/officeDocument/2006/relationships/hyperlink" Target="http://www.uniprot.org/uniprot/Q2KHS3_XENLA" TargetMode="External"/><Relationship Id="rId1879" Type="http://schemas.openxmlformats.org/officeDocument/2006/relationships/hyperlink" Target="http://www.uniprot.org/uniprot/CHMP7_XENLA" TargetMode="External"/><Relationship Id="rId3094" Type="http://schemas.openxmlformats.org/officeDocument/2006/relationships/hyperlink" Target="http://www.uniprot.org/uniprot/Q5PPR8_XENLA" TargetMode="External"/><Relationship Id="rId1501" Type="http://schemas.openxmlformats.org/officeDocument/2006/relationships/hyperlink" Target="http://www.uniprot.org/uniprot/SETD3_XENTR" TargetMode="External"/><Relationship Id="rId1739" Type="http://schemas.openxmlformats.org/officeDocument/2006/relationships/hyperlink" Target="http://www.uniprot.org/uniprot/Q801P7_XENLA" TargetMode="External"/><Relationship Id="rId1946" Type="http://schemas.openxmlformats.org/officeDocument/2006/relationships/hyperlink" Target="http://www.uniprot.org/uniprot/DEPD7_XENLA" TargetMode="External"/><Relationship Id="rId1806" Type="http://schemas.openxmlformats.org/officeDocument/2006/relationships/hyperlink" Target="http://www.uniprot.org/uniprot/O93522_XENLA" TargetMode="External"/><Relationship Id="rId3161" Type="http://schemas.openxmlformats.org/officeDocument/2006/relationships/hyperlink" Target="http://www.uniprot.org/uniprot/ELV1B_XENLA" TargetMode="External"/><Relationship Id="rId3259" Type="http://schemas.openxmlformats.org/officeDocument/2006/relationships/hyperlink" Target="http://www.uniprot.org/uniprot/Q4QR50_XENLA" TargetMode="External"/><Relationship Id="rId387" Type="http://schemas.openxmlformats.org/officeDocument/2006/relationships/hyperlink" Target="http://www.uniprot.org/uniprot/Q7SZT3_XENLA" TargetMode="External"/><Relationship Id="rId594" Type="http://schemas.openxmlformats.org/officeDocument/2006/relationships/hyperlink" Target="http://www.uniprot.org/uniprot/Q505M1_XENLA" TargetMode="External"/><Relationship Id="rId2068" Type="http://schemas.openxmlformats.org/officeDocument/2006/relationships/hyperlink" Target="http://www.uniprot.org/uniprot/Q6NTT2_XENLA" TargetMode="External"/><Relationship Id="rId2275" Type="http://schemas.openxmlformats.org/officeDocument/2006/relationships/hyperlink" Target="http://www.uniprot.org/uniprot/VITA2_XENLA" TargetMode="External"/><Relationship Id="rId3021" Type="http://schemas.openxmlformats.org/officeDocument/2006/relationships/hyperlink" Target="http://www.uniprot.org/uniprot/Q6PAD3_XENLA" TargetMode="External"/><Relationship Id="rId3119" Type="http://schemas.openxmlformats.org/officeDocument/2006/relationships/hyperlink" Target="http://www.uniprot.org/uniprot/SAHHA_XENLA" TargetMode="External"/><Relationship Id="rId247" Type="http://schemas.openxmlformats.org/officeDocument/2006/relationships/hyperlink" Target="http://www.uniprot.org/uniprot/A8E620_XENLA" TargetMode="External"/><Relationship Id="rId899" Type="http://schemas.openxmlformats.org/officeDocument/2006/relationships/hyperlink" Target="http://www.uniprot.org/uniprot/2ABD_XENLA" TargetMode="External"/><Relationship Id="rId1084" Type="http://schemas.openxmlformats.org/officeDocument/2006/relationships/hyperlink" Target="http://www.uniprot.org/uniprot/H6SHB1_XENLA" TargetMode="External"/><Relationship Id="rId2482" Type="http://schemas.openxmlformats.org/officeDocument/2006/relationships/hyperlink" Target="http://www.uniprot.org/uniprot/VAC14_XENLA" TargetMode="External"/><Relationship Id="rId2787" Type="http://schemas.openxmlformats.org/officeDocument/2006/relationships/hyperlink" Target="http://www.uniprot.org/uniprot/B7ZRW2_XENLA" TargetMode="External"/><Relationship Id="rId107" Type="http://schemas.openxmlformats.org/officeDocument/2006/relationships/hyperlink" Target="http://www.uniprot.org/uniprot/ITPA_XENLA" TargetMode="External"/><Relationship Id="rId454" Type="http://schemas.openxmlformats.org/officeDocument/2006/relationships/hyperlink" Target="http://www.uniprot.org/uniprot/Q2VPL7_XENLA" TargetMode="External"/><Relationship Id="rId661" Type="http://schemas.openxmlformats.org/officeDocument/2006/relationships/hyperlink" Target="http://www.uniprot.org/uniprot/Q6GQ04_XENLA" TargetMode="External"/><Relationship Id="rId759" Type="http://schemas.openxmlformats.org/officeDocument/2006/relationships/hyperlink" Target="http://www.uniprot.org/uniprot/Q6NU33_XENLA" TargetMode="External"/><Relationship Id="rId966" Type="http://schemas.openxmlformats.org/officeDocument/2006/relationships/hyperlink" Target="http://www.uniprot.org/uniprot/F7D634_XENTR" TargetMode="External"/><Relationship Id="rId1291" Type="http://schemas.openxmlformats.org/officeDocument/2006/relationships/hyperlink" Target="http://www.uniprot.org/uniprot/B1WBA1_XENLA" TargetMode="External"/><Relationship Id="rId1389" Type="http://schemas.openxmlformats.org/officeDocument/2006/relationships/hyperlink" Target="http://www.uniprot.org/uniprot/Q6IR92_XENLA" TargetMode="External"/><Relationship Id="rId1596" Type="http://schemas.openxmlformats.org/officeDocument/2006/relationships/hyperlink" Target="http://www.uniprot.org/uniprot/Q05AU0_XENLA" TargetMode="External"/><Relationship Id="rId2135" Type="http://schemas.openxmlformats.org/officeDocument/2006/relationships/hyperlink" Target="http://www.uniprot.org/uniprot/F6UMA4_XENTR" TargetMode="External"/><Relationship Id="rId2342" Type="http://schemas.openxmlformats.org/officeDocument/2006/relationships/hyperlink" Target="http://www.uniprot.org/uniprot/F7EK96_XENTR" TargetMode="External"/><Relationship Id="rId2647" Type="http://schemas.openxmlformats.org/officeDocument/2006/relationships/hyperlink" Target="http://www.uniprot.org/uniprot/Q3B8M0_XENLA" TargetMode="External"/><Relationship Id="rId2994" Type="http://schemas.openxmlformats.org/officeDocument/2006/relationships/hyperlink" Target="http://www.uniprot.org/uniprot/Q5FV80_XENLA" TargetMode="External"/><Relationship Id="rId314" Type="http://schemas.openxmlformats.org/officeDocument/2006/relationships/hyperlink" Target="http://www.uniprot.org/uniprot/F6X609_XENTR" TargetMode="External"/><Relationship Id="rId521" Type="http://schemas.openxmlformats.org/officeDocument/2006/relationships/hyperlink" Target="http://www.uniprot.org/uniprot/B0BMF9_XENTR" TargetMode="External"/><Relationship Id="rId619" Type="http://schemas.openxmlformats.org/officeDocument/2006/relationships/hyperlink" Target="http://www.uniprot.org/uniprot/Q7ZXX8_XENLA" TargetMode="External"/><Relationship Id="rId1151" Type="http://schemas.openxmlformats.org/officeDocument/2006/relationships/hyperlink" Target="http://www.uniprot.org/uniprot/Q6GQB7_XENLA" TargetMode="External"/><Relationship Id="rId1249" Type="http://schemas.openxmlformats.org/officeDocument/2006/relationships/hyperlink" Target="http://www.uniprot.org/uniprot/Q3I527_XENLA" TargetMode="External"/><Relationship Id="rId2202" Type="http://schemas.openxmlformats.org/officeDocument/2006/relationships/hyperlink" Target="http://www.uniprot.org/uniprot/CIP2A_XENLA" TargetMode="External"/><Relationship Id="rId2854" Type="http://schemas.openxmlformats.org/officeDocument/2006/relationships/hyperlink" Target="http://www.uniprot.org/uniprot/A2RV60_XENLA" TargetMode="External"/><Relationship Id="rId95" Type="http://schemas.openxmlformats.org/officeDocument/2006/relationships/hyperlink" Target="http://www.uniprot.org/uniprot/L7N2T0_XENTR" TargetMode="External"/><Relationship Id="rId826" Type="http://schemas.openxmlformats.org/officeDocument/2006/relationships/hyperlink" Target="http://www.uniprot.org/uniprot/Q640J2_XENLA" TargetMode="External"/><Relationship Id="rId1011" Type="http://schemas.openxmlformats.org/officeDocument/2006/relationships/hyperlink" Target="http://www.uniprot.org/uniprot/F50AA_XENLA" TargetMode="External"/><Relationship Id="rId1109" Type="http://schemas.openxmlformats.org/officeDocument/2006/relationships/hyperlink" Target="http://www.uniprot.org/uniprot/F6ZV90_XENTR" TargetMode="External"/><Relationship Id="rId1456" Type="http://schemas.openxmlformats.org/officeDocument/2006/relationships/hyperlink" Target="http://www.uniprot.org/uniprot/Q7SYQ4_XENLA" TargetMode="External"/><Relationship Id="rId1663" Type="http://schemas.openxmlformats.org/officeDocument/2006/relationships/hyperlink" Target="http://www.uniprot.org/uniprot/Q7ZWV0_XENLA" TargetMode="External"/><Relationship Id="rId1870" Type="http://schemas.openxmlformats.org/officeDocument/2006/relationships/hyperlink" Target="http://www.uniprot.org/uniprot/Q6PA55_XENLA" TargetMode="External"/><Relationship Id="rId1968" Type="http://schemas.openxmlformats.org/officeDocument/2006/relationships/hyperlink" Target="http://www.uniprot.org/uniprot/Q6GQA7_XENLA" TargetMode="External"/><Relationship Id="rId2507" Type="http://schemas.openxmlformats.org/officeDocument/2006/relationships/hyperlink" Target="http://www.uniprot.org/uniprot/CISY_XENLA" TargetMode="External"/><Relationship Id="rId2714" Type="http://schemas.openxmlformats.org/officeDocument/2006/relationships/hyperlink" Target="http://www.uniprot.org/uniprot/F7D0C2_XENTR" TargetMode="External"/><Relationship Id="rId2921" Type="http://schemas.openxmlformats.org/officeDocument/2006/relationships/hyperlink" Target="http://www.uniprot.org/uniprot/Q9PTV2_XENLA" TargetMode="External"/><Relationship Id="rId1316" Type="http://schemas.openxmlformats.org/officeDocument/2006/relationships/hyperlink" Target="http://www.uniprot.org/uniprot/Q6NTK6_XENLA" TargetMode="External"/><Relationship Id="rId1523" Type="http://schemas.openxmlformats.org/officeDocument/2006/relationships/hyperlink" Target="http://www.uniprot.org/uniprot/ADPRM_XENLA" TargetMode="External"/><Relationship Id="rId1730" Type="http://schemas.openxmlformats.org/officeDocument/2006/relationships/hyperlink" Target="http://www.uniprot.org/uniprot/Q5FWK8_XENLA" TargetMode="External"/><Relationship Id="rId3183" Type="http://schemas.openxmlformats.org/officeDocument/2006/relationships/hyperlink" Target="http://www.uniprot.org/uniprot/Q3KQ03_XENLA" TargetMode="External"/><Relationship Id="rId22" Type="http://schemas.openxmlformats.org/officeDocument/2006/relationships/hyperlink" Target="http://www.uniprot.org/uniprot/NPL1B_XENLA" TargetMode="External"/><Relationship Id="rId1828" Type="http://schemas.openxmlformats.org/officeDocument/2006/relationships/hyperlink" Target="http://www.uniprot.org/uniprot/Q7ZZM6_XENLA" TargetMode="External"/><Relationship Id="rId3043" Type="http://schemas.openxmlformats.org/officeDocument/2006/relationships/hyperlink" Target="http://www.uniprot.org/uniprot/Q4V7Z2_XENLA" TargetMode="External"/><Relationship Id="rId3250" Type="http://schemas.openxmlformats.org/officeDocument/2006/relationships/hyperlink" Target="http://www.uniprot.org/uniprot/PCID2_XENLA" TargetMode="External"/><Relationship Id="rId171" Type="http://schemas.openxmlformats.org/officeDocument/2006/relationships/hyperlink" Target="http://www.uniprot.org/uniprot/Q6IP81_XENLA" TargetMode="External"/><Relationship Id="rId2297" Type="http://schemas.openxmlformats.org/officeDocument/2006/relationships/hyperlink" Target="http://www.uniprot.org/uniprot/H9DRN9_XENLA" TargetMode="External"/><Relationship Id="rId269" Type="http://schemas.openxmlformats.org/officeDocument/2006/relationships/hyperlink" Target="http://www.uniprot.org/uniprot/A9UMQ0_XENLA" TargetMode="External"/><Relationship Id="rId476" Type="http://schemas.openxmlformats.org/officeDocument/2006/relationships/hyperlink" Target="http://www.uniprot.org/uniprot/Q6INU1_XENLA" TargetMode="External"/><Relationship Id="rId683" Type="http://schemas.openxmlformats.org/officeDocument/2006/relationships/hyperlink" Target="http://www.uniprot.org/uniprot/Q6INS4_XENLA" TargetMode="External"/><Relationship Id="rId890" Type="http://schemas.openxmlformats.org/officeDocument/2006/relationships/hyperlink" Target="http://www.uniprot.org/uniprot/F6YWR3_XENTR" TargetMode="External"/><Relationship Id="rId2157" Type="http://schemas.openxmlformats.org/officeDocument/2006/relationships/hyperlink" Target="http://www.uniprot.org/uniprot/Q641B7_XENLA" TargetMode="External"/><Relationship Id="rId2364" Type="http://schemas.openxmlformats.org/officeDocument/2006/relationships/hyperlink" Target="http://www.uniprot.org/uniprot/Q640C3_XENLA" TargetMode="External"/><Relationship Id="rId2571" Type="http://schemas.openxmlformats.org/officeDocument/2006/relationships/hyperlink" Target="http://www.uniprot.org/uniprot/Q640D6_XENLA" TargetMode="External"/><Relationship Id="rId3110" Type="http://schemas.openxmlformats.org/officeDocument/2006/relationships/hyperlink" Target="http://www.uniprot.org/uniprot/F6QSD7_XENTR" TargetMode="External"/><Relationship Id="rId3208" Type="http://schemas.openxmlformats.org/officeDocument/2006/relationships/hyperlink" Target="http://www.uniprot.org/uniprot/SUMO3_XENLA" TargetMode="External"/><Relationship Id="rId129" Type="http://schemas.openxmlformats.org/officeDocument/2006/relationships/hyperlink" Target="http://www.uniprot.org/uniprot/Q90X16_XENLA" TargetMode="External"/><Relationship Id="rId336" Type="http://schemas.openxmlformats.org/officeDocument/2006/relationships/hyperlink" Target="http://www.uniprot.org/uniprot/UBCP1_XENLA" TargetMode="External"/><Relationship Id="rId543" Type="http://schemas.openxmlformats.org/officeDocument/2006/relationships/hyperlink" Target="http://www.uniprot.org/uniprot/F6ZXQ9_XENTR" TargetMode="External"/><Relationship Id="rId988" Type="http://schemas.openxmlformats.org/officeDocument/2006/relationships/hyperlink" Target="http://www.uniprot.org/uniprot/Q5PQ84_XENLA" TargetMode="External"/><Relationship Id="rId1173" Type="http://schemas.openxmlformats.org/officeDocument/2006/relationships/hyperlink" Target="http://www.uniprot.org/uniprot/Q2VPL8_XENLA" TargetMode="External"/><Relationship Id="rId1380" Type="http://schemas.openxmlformats.org/officeDocument/2006/relationships/hyperlink" Target="http://www.uniprot.org/uniprot/Q5FWV1_XENLA" TargetMode="External"/><Relationship Id="rId2017" Type="http://schemas.openxmlformats.org/officeDocument/2006/relationships/hyperlink" Target="http://www.uniprot.org/uniprot/F6YH23_XENTR" TargetMode="External"/><Relationship Id="rId2224" Type="http://schemas.openxmlformats.org/officeDocument/2006/relationships/hyperlink" Target="http://www.uniprot.org/uniprot/Q2ABY0_XENLA" TargetMode="External"/><Relationship Id="rId2669" Type="http://schemas.openxmlformats.org/officeDocument/2006/relationships/hyperlink" Target="http://www.uniprot.org/uniprot/VIM1_XENLA" TargetMode="External"/><Relationship Id="rId2876" Type="http://schemas.openxmlformats.org/officeDocument/2006/relationships/hyperlink" Target="http://www.uniprot.org/uniprot/ASHWN_XENLA" TargetMode="External"/><Relationship Id="rId403" Type="http://schemas.openxmlformats.org/officeDocument/2006/relationships/hyperlink" Target="http://www.uniprot.org/uniprot/GTPB6_XENLA" TargetMode="External"/><Relationship Id="rId750" Type="http://schemas.openxmlformats.org/officeDocument/2006/relationships/hyperlink" Target="http://www.uniprot.org/uniprot/Q5XH10_XENLA" TargetMode="External"/><Relationship Id="rId848" Type="http://schemas.openxmlformats.org/officeDocument/2006/relationships/hyperlink" Target="http://www.uniprot.org/uniprot/Q66L22_XENLA" TargetMode="External"/><Relationship Id="rId1033" Type="http://schemas.openxmlformats.org/officeDocument/2006/relationships/hyperlink" Target="http://www.uniprot.org/uniprot/Q641G9_XENLA" TargetMode="External"/><Relationship Id="rId1478" Type="http://schemas.openxmlformats.org/officeDocument/2006/relationships/hyperlink" Target="http://www.uniprot.org/uniprot/Q6GNP9_XENLA" TargetMode="External"/><Relationship Id="rId1685" Type="http://schemas.openxmlformats.org/officeDocument/2006/relationships/hyperlink" Target="http://www.uniprot.org/uniprot/Q32NM0_XENLA" TargetMode="External"/><Relationship Id="rId1892" Type="http://schemas.openxmlformats.org/officeDocument/2006/relationships/hyperlink" Target="http://www.uniprot.org/uniprot/Q0IH60_XENLA" TargetMode="External"/><Relationship Id="rId2431" Type="http://schemas.openxmlformats.org/officeDocument/2006/relationships/hyperlink" Target="http://www.uniprot.org/uniprot/Q66J06_XENLA" TargetMode="External"/><Relationship Id="rId2529" Type="http://schemas.openxmlformats.org/officeDocument/2006/relationships/hyperlink" Target="http://www.uniprot.org/uniprot/Q5HZR7_XENLA" TargetMode="External"/><Relationship Id="rId2736" Type="http://schemas.openxmlformats.org/officeDocument/2006/relationships/hyperlink" Target="http://www.uniprot.org/uniprot/Q28IZ0_XENTR" TargetMode="External"/><Relationship Id="rId610" Type="http://schemas.openxmlformats.org/officeDocument/2006/relationships/hyperlink" Target="http://www.uniprot.org/uniprot/Q6GLT9_XENLA" TargetMode="External"/><Relationship Id="rId708" Type="http://schemas.openxmlformats.org/officeDocument/2006/relationships/hyperlink" Target="http://www.uniprot.org/uniprot/Q6DE48_XENLA" TargetMode="External"/><Relationship Id="rId915" Type="http://schemas.openxmlformats.org/officeDocument/2006/relationships/hyperlink" Target="http://www.uniprot.org/uniprot/F7ELL0_XENTR" TargetMode="External"/><Relationship Id="rId1240" Type="http://schemas.openxmlformats.org/officeDocument/2006/relationships/hyperlink" Target="http://www.uniprot.org/uniprot/Q801P9_XENLA" TargetMode="External"/><Relationship Id="rId1338" Type="http://schemas.openxmlformats.org/officeDocument/2006/relationships/hyperlink" Target="http://www.uniprot.org/uniprot/Q63ZS7_XENLA" TargetMode="External"/><Relationship Id="rId1545" Type="http://schemas.openxmlformats.org/officeDocument/2006/relationships/hyperlink" Target="http://www.uniprot.org/uniprot/B7ZSK0_XENLA" TargetMode="External"/><Relationship Id="rId2943" Type="http://schemas.openxmlformats.org/officeDocument/2006/relationships/hyperlink" Target="http://www.uniprot.org/uniprot/Q6NU20_XENLA" TargetMode="External"/><Relationship Id="rId1100" Type="http://schemas.openxmlformats.org/officeDocument/2006/relationships/hyperlink" Target="http://www.uniprot.org/uniprot/Q6IRB7_XENLA" TargetMode="External"/><Relationship Id="rId1405" Type="http://schemas.openxmlformats.org/officeDocument/2006/relationships/hyperlink" Target="http://www.uniprot.org/uniprot/Q6NTU4_XENLA" TargetMode="External"/><Relationship Id="rId1752" Type="http://schemas.openxmlformats.org/officeDocument/2006/relationships/hyperlink" Target="http://www.uniprot.org/uniprot/F6UDX8_XENTR" TargetMode="External"/><Relationship Id="rId2803" Type="http://schemas.openxmlformats.org/officeDocument/2006/relationships/hyperlink" Target="http://www.uniprot.org/uniprot/Q0P3S8_XENLA" TargetMode="External"/><Relationship Id="rId44" Type="http://schemas.openxmlformats.org/officeDocument/2006/relationships/hyperlink" Target="http://www.uniprot.org/uniprot/Q6GQZ0_XENLA" TargetMode="External"/><Relationship Id="rId1612" Type="http://schemas.openxmlformats.org/officeDocument/2006/relationships/hyperlink" Target="http://www.uniprot.org/uniprot/Q0IH85_XENLA" TargetMode="External"/><Relationship Id="rId1917" Type="http://schemas.openxmlformats.org/officeDocument/2006/relationships/hyperlink" Target="http://www.uniprot.org/uniprot/NSUN4_XENLA" TargetMode="External"/><Relationship Id="rId3065" Type="http://schemas.openxmlformats.org/officeDocument/2006/relationships/hyperlink" Target="http://www.uniprot.org/uniprot/B7ZRL0_XENLA" TargetMode="External"/><Relationship Id="rId3272" Type="http://schemas.openxmlformats.org/officeDocument/2006/relationships/hyperlink" Target="http://www.uniprot.org/uniprot/Q6GPR8_XENLA" TargetMode="External"/><Relationship Id="rId193" Type="http://schemas.openxmlformats.org/officeDocument/2006/relationships/hyperlink" Target="http://www.uniprot.org/uniprot/F6ZH01_XENTR" TargetMode="External"/><Relationship Id="rId498" Type="http://schemas.openxmlformats.org/officeDocument/2006/relationships/hyperlink" Target="http://www.uniprot.org/uniprot/Q7T1M9_XENLA" TargetMode="External"/><Relationship Id="rId2081" Type="http://schemas.openxmlformats.org/officeDocument/2006/relationships/hyperlink" Target="http://www.uniprot.org/uniprot/SETD6_XENLA" TargetMode="External"/><Relationship Id="rId2179" Type="http://schemas.openxmlformats.org/officeDocument/2006/relationships/hyperlink" Target="http://www.uniprot.org/uniprot/Q6GN08_XENLA" TargetMode="External"/><Relationship Id="rId3132" Type="http://schemas.openxmlformats.org/officeDocument/2006/relationships/hyperlink" Target="http://www.uniprot.org/uniprot/Q08B75_XENLA" TargetMode="External"/><Relationship Id="rId260" Type="http://schemas.openxmlformats.org/officeDocument/2006/relationships/hyperlink" Target="http://www.uniprot.org/uniprot/Q6IRR3_XENLA" TargetMode="External"/><Relationship Id="rId2386" Type="http://schemas.openxmlformats.org/officeDocument/2006/relationships/hyperlink" Target="http://www.uniprot.org/uniprot/Q3B8L8_XENLA" TargetMode="External"/><Relationship Id="rId2593" Type="http://schemas.openxmlformats.org/officeDocument/2006/relationships/hyperlink" Target="http://www.uniprot.org/uniprot/Q52L16_XENLA" TargetMode="External"/><Relationship Id="rId120" Type="http://schemas.openxmlformats.org/officeDocument/2006/relationships/hyperlink" Target="http://www.uniprot.org/uniprot/Q5XGY8_XENLA" TargetMode="External"/><Relationship Id="rId358" Type="http://schemas.openxmlformats.org/officeDocument/2006/relationships/hyperlink" Target="http://www.uniprot.org/uniprot/Q7ZXS4_XENLA" TargetMode="External"/><Relationship Id="rId565" Type="http://schemas.openxmlformats.org/officeDocument/2006/relationships/hyperlink" Target="http://www.uniprot.org/uniprot/Q6GPS8_XENLA" TargetMode="External"/><Relationship Id="rId772" Type="http://schemas.openxmlformats.org/officeDocument/2006/relationships/hyperlink" Target="http://www.uniprot.org/uniprot/Q498E5_XENLA" TargetMode="External"/><Relationship Id="rId1195" Type="http://schemas.openxmlformats.org/officeDocument/2006/relationships/hyperlink" Target="http://www.uniprot.org/uniprot/Q6GQF7_XENLA" TargetMode="External"/><Relationship Id="rId2039" Type="http://schemas.openxmlformats.org/officeDocument/2006/relationships/hyperlink" Target="http://www.uniprot.org/uniprot/Q498G8_XENLA" TargetMode="External"/><Relationship Id="rId2246" Type="http://schemas.openxmlformats.org/officeDocument/2006/relationships/hyperlink" Target="http://www.uniprot.org/uniprot/F6YUV3_XENTR" TargetMode="External"/><Relationship Id="rId2453" Type="http://schemas.openxmlformats.org/officeDocument/2006/relationships/hyperlink" Target="http://www.uniprot.org/uniprot/F6S962_XENTR" TargetMode="External"/><Relationship Id="rId2660" Type="http://schemas.openxmlformats.org/officeDocument/2006/relationships/hyperlink" Target="http://www.uniprot.org/uniprot/Q5U4L0_XENLA" TargetMode="External"/><Relationship Id="rId2898" Type="http://schemas.openxmlformats.org/officeDocument/2006/relationships/hyperlink" Target="http://www.uniprot.org/uniprot/Q6INP5_XENLA" TargetMode="External"/><Relationship Id="rId218" Type="http://schemas.openxmlformats.org/officeDocument/2006/relationships/hyperlink" Target="http://www.uniprot.org/uniprot/KPYM_XENLA" TargetMode="External"/><Relationship Id="rId425" Type="http://schemas.openxmlformats.org/officeDocument/2006/relationships/hyperlink" Target="http://www.uniprot.org/uniprot/B2RZ03_XENTR" TargetMode="External"/><Relationship Id="rId632" Type="http://schemas.openxmlformats.org/officeDocument/2006/relationships/hyperlink" Target="http://www.uniprot.org/uniprot/F6TGX4_XENTR" TargetMode="External"/><Relationship Id="rId1055" Type="http://schemas.openxmlformats.org/officeDocument/2006/relationships/hyperlink" Target="http://www.uniprot.org/uniprot/E5LG93_XENLA" TargetMode="External"/><Relationship Id="rId1262" Type="http://schemas.openxmlformats.org/officeDocument/2006/relationships/hyperlink" Target="http://www.uniprot.org/uniprot/Q4KLU9_XENLA" TargetMode="External"/><Relationship Id="rId2106" Type="http://schemas.openxmlformats.org/officeDocument/2006/relationships/hyperlink" Target="http://www.uniprot.org/uniprot/Q7ZYM0_XENLA" TargetMode="External"/><Relationship Id="rId2313" Type="http://schemas.openxmlformats.org/officeDocument/2006/relationships/hyperlink" Target="http://www.uniprot.org/uniprot/F7EDB1_XENTR" TargetMode="External"/><Relationship Id="rId2520" Type="http://schemas.openxmlformats.org/officeDocument/2006/relationships/hyperlink" Target="http://www.uniprot.org/uniprot/ELP6_XENLA" TargetMode="External"/><Relationship Id="rId2758" Type="http://schemas.openxmlformats.org/officeDocument/2006/relationships/hyperlink" Target="http://www.uniprot.org/uniprot/Q5BIX5_XENLA" TargetMode="External"/><Relationship Id="rId2965" Type="http://schemas.openxmlformats.org/officeDocument/2006/relationships/hyperlink" Target="http://www.uniprot.org/uniprot/Q6DCR4_XENLA" TargetMode="External"/><Relationship Id="rId937" Type="http://schemas.openxmlformats.org/officeDocument/2006/relationships/hyperlink" Target="http://www.uniprot.org/uniprot/BZW1_XENLA" TargetMode="External"/><Relationship Id="rId1122" Type="http://schemas.openxmlformats.org/officeDocument/2006/relationships/hyperlink" Target="http://www.uniprot.org/uniprot/F6XV57_XENTR" TargetMode="External"/><Relationship Id="rId1567" Type="http://schemas.openxmlformats.org/officeDocument/2006/relationships/hyperlink" Target="http://www.uniprot.org/uniprot/RS4_XENLA" TargetMode="External"/><Relationship Id="rId1774" Type="http://schemas.openxmlformats.org/officeDocument/2006/relationships/hyperlink" Target="http://www.uniprot.org/uniprot/Q5XGN6_XENLA" TargetMode="External"/><Relationship Id="rId1981" Type="http://schemas.openxmlformats.org/officeDocument/2006/relationships/hyperlink" Target="http://www.uniprot.org/uniprot/B4F6V5_XENTR" TargetMode="External"/><Relationship Id="rId2618" Type="http://schemas.openxmlformats.org/officeDocument/2006/relationships/hyperlink" Target="http://www.uniprot.org/uniprot/Q7ZWR3_XENLA" TargetMode="External"/><Relationship Id="rId2825" Type="http://schemas.openxmlformats.org/officeDocument/2006/relationships/hyperlink" Target="http://www.uniprot.org/uniprot/Q5FWN6_XENLA" TargetMode="External"/><Relationship Id="rId66" Type="http://schemas.openxmlformats.org/officeDocument/2006/relationships/hyperlink" Target="http://www.uniprot.org/uniprot/Q3KQ72_XENLA" TargetMode="External"/><Relationship Id="rId1427" Type="http://schemas.openxmlformats.org/officeDocument/2006/relationships/hyperlink" Target="http://www.uniprot.org/uniprot/Q08AX4_XENLA" TargetMode="External"/><Relationship Id="rId1634" Type="http://schemas.openxmlformats.org/officeDocument/2006/relationships/hyperlink" Target="http://www.uniprot.org/uniprot/Q2VPH9_XENLA" TargetMode="External"/><Relationship Id="rId1841" Type="http://schemas.openxmlformats.org/officeDocument/2006/relationships/hyperlink" Target="http://www.uniprot.org/uniprot/Q4V7Z2_XENLA" TargetMode="External"/><Relationship Id="rId3087" Type="http://schemas.openxmlformats.org/officeDocument/2006/relationships/hyperlink" Target="http://www.uniprot.org/uniprot/Q5U5A8_XENLA" TargetMode="External"/><Relationship Id="rId3294" Type="http://schemas.openxmlformats.org/officeDocument/2006/relationships/hyperlink" Target="http://www.uniprot.org/uniprot/B2GTY0_XENLA" TargetMode="External"/><Relationship Id="rId1939" Type="http://schemas.openxmlformats.org/officeDocument/2006/relationships/hyperlink" Target="http://www.uniprot.org/uniprot/A9JS25_XENLA" TargetMode="External"/><Relationship Id="rId1701" Type="http://schemas.openxmlformats.org/officeDocument/2006/relationships/hyperlink" Target="http://www.uniprot.org/uniprot/SBDS_XENLA" TargetMode="External"/><Relationship Id="rId3154" Type="http://schemas.openxmlformats.org/officeDocument/2006/relationships/hyperlink" Target="http://www.uniprot.org/uniprot/Q7ZWR3_XENLA" TargetMode="External"/><Relationship Id="rId282" Type="http://schemas.openxmlformats.org/officeDocument/2006/relationships/hyperlink" Target="http://www.uniprot.org/uniprot/Q2LK77_XENLA" TargetMode="External"/><Relationship Id="rId587" Type="http://schemas.openxmlformats.org/officeDocument/2006/relationships/hyperlink" Target="http://www.uniprot.org/uniprot/F6ZRK1_XENTR" TargetMode="External"/><Relationship Id="rId2170" Type="http://schemas.openxmlformats.org/officeDocument/2006/relationships/hyperlink" Target="http://www.uniprot.org/uniprot/Q4KMW3_XENLA" TargetMode="External"/><Relationship Id="rId2268" Type="http://schemas.openxmlformats.org/officeDocument/2006/relationships/hyperlink" Target="http://www.uniprot.org/uniprot/A9JS79_XENLA" TargetMode="External"/><Relationship Id="rId3014" Type="http://schemas.openxmlformats.org/officeDocument/2006/relationships/hyperlink" Target="http://www.uniprot.org/uniprot/Q7SZS3_XENLA" TargetMode="External"/><Relationship Id="rId3221" Type="http://schemas.openxmlformats.org/officeDocument/2006/relationships/hyperlink" Target="http://www.uniprot.org/uniprot/Q0IH27_XENLA" TargetMode="External"/><Relationship Id="rId8" Type="http://schemas.openxmlformats.org/officeDocument/2006/relationships/hyperlink" Target="http://www.uniprot.org/uniprot/MTM1_XENLA" TargetMode="External"/><Relationship Id="rId142" Type="http://schemas.openxmlformats.org/officeDocument/2006/relationships/hyperlink" Target="http://www.uniprot.org/uniprot/Q569T1_XENLA" TargetMode="External"/><Relationship Id="rId447" Type="http://schemas.openxmlformats.org/officeDocument/2006/relationships/hyperlink" Target="http://www.uniprot.org/uniprot/F6Z3Q9_XENTR" TargetMode="External"/><Relationship Id="rId794" Type="http://schemas.openxmlformats.org/officeDocument/2006/relationships/hyperlink" Target="http://www.uniprot.org/uniprot/B1H1X3_XENLA" TargetMode="External"/><Relationship Id="rId1077" Type="http://schemas.openxmlformats.org/officeDocument/2006/relationships/hyperlink" Target="http://www.uniprot.org/uniprot/I6N3H5_XENLA" TargetMode="External"/><Relationship Id="rId2030" Type="http://schemas.openxmlformats.org/officeDocument/2006/relationships/hyperlink" Target="http://www.uniprot.org/uniprot/NCDN_XENLA" TargetMode="External"/><Relationship Id="rId2128" Type="http://schemas.openxmlformats.org/officeDocument/2006/relationships/hyperlink" Target="http://www.uniprot.org/uniprot/NUBP2_XENLA" TargetMode="External"/><Relationship Id="rId2475" Type="http://schemas.openxmlformats.org/officeDocument/2006/relationships/hyperlink" Target="http://www.uniprot.org/uniprot/TATD1_XENLA" TargetMode="External"/><Relationship Id="rId2682" Type="http://schemas.openxmlformats.org/officeDocument/2006/relationships/hyperlink" Target="http://www.uniprot.org/uniprot/Q6DCK2_XENLA" TargetMode="External"/><Relationship Id="rId2987" Type="http://schemas.openxmlformats.org/officeDocument/2006/relationships/hyperlink" Target="http://www.uniprot.org/uniprot/F6YA41_XENTR" TargetMode="External"/><Relationship Id="rId654" Type="http://schemas.openxmlformats.org/officeDocument/2006/relationships/hyperlink" Target="http://www.uniprot.org/uniprot/Q6DJE0_XENLA" TargetMode="External"/><Relationship Id="rId861" Type="http://schemas.openxmlformats.org/officeDocument/2006/relationships/hyperlink" Target="http://www.uniprot.org/uniprot/MNS1_XENTR" TargetMode="External"/><Relationship Id="rId959" Type="http://schemas.openxmlformats.org/officeDocument/2006/relationships/hyperlink" Target="http://www.uniprot.org/uniprot/D6C652_XENLA" TargetMode="External"/><Relationship Id="rId1284" Type="http://schemas.openxmlformats.org/officeDocument/2006/relationships/hyperlink" Target="http://www.uniprot.org/uniprot/F6X467_XENTR" TargetMode="External"/><Relationship Id="rId1491" Type="http://schemas.openxmlformats.org/officeDocument/2006/relationships/hyperlink" Target="http://www.uniprot.org/uniprot/CPIN1_XENLA" TargetMode="External"/><Relationship Id="rId1589" Type="http://schemas.openxmlformats.org/officeDocument/2006/relationships/hyperlink" Target="http://www.uniprot.org/uniprot/Q5U525_XENLA" TargetMode="External"/><Relationship Id="rId2335" Type="http://schemas.openxmlformats.org/officeDocument/2006/relationships/hyperlink" Target="http://www.uniprot.org/uniprot/Q640D3_XENLA" TargetMode="External"/><Relationship Id="rId2542" Type="http://schemas.openxmlformats.org/officeDocument/2006/relationships/hyperlink" Target="http://www.uniprot.org/uniprot/F6RQV2_XENTR" TargetMode="External"/><Relationship Id="rId307" Type="http://schemas.openxmlformats.org/officeDocument/2006/relationships/hyperlink" Target="http://www.uniprot.org/uniprot/DAL1B_XENLA" TargetMode="External"/><Relationship Id="rId514" Type="http://schemas.openxmlformats.org/officeDocument/2006/relationships/hyperlink" Target="http://www.uniprot.org/uniprot/A9YWT2_XENLA" TargetMode="External"/><Relationship Id="rId721" Type="http://schemas.openxmlformats.org/officeDocument/2006/relationships/hyperlink" Target="http://www.uniprot.org/uniprot/PESC_XENLA" TargetMode="External"/><Relationship Id="rId1144" Type="http://schemas.openxmlformats.org/officeDocument/2006/relationships/hyperlink" Target="http://www.uniprot.org/uniprot/TPR_XENLA" TargetMode="External"/><Relationship Id="rId1351" Type="http://schemas.openxmlformats.org/officeDocument/2006/relationships/hyperlink" Target="http://www.uniprot.org/uniprot/V5QPX9_XENLA" TargetMode="External"/><Relationship Id="rId1449" Type="http://schemas.openxmlformats.org/officeDocument/2006/relationships/hyperlink" Target="http://www.uniprot.org/uniprot/F7D802_XENTR" TargetMode="External"/><Relationship Id="rId1796" Type="http://schemas.openxmlformats.org/officeDocument/2006/relationships/hyperlink" Target="http://www.uniprot.org/uniprot/B1H387_XENTR" TargetMode="External"/><Relationship Id="rId2402" Type="http://schemas.openxmlformats.org/officeDocument/2006/relationships/hyperlink" Target="http://www.uniprot.org/uniprot/Q7SYR2_XENLA" TargetMode="External"/><Relationship Id="rId2847" Type="http://schemas.openxmlformats.org/officeDocument/2006/relationships/hyperlink" Target="http://www.uniprot.org/uniprot/UIMC1_XENTR" TargetMode="External"/><Relationship Id="rId88" Type="http://schemas.openxmlformats.org/officeDocument/2006/relationships/hyperlink" Target="http://www.uniprot.org/uniprot/Q7SYX2_XENLA" TargetMode="External"/><Relationship Id="rId819" Type="http://schemas.openxmlformats.org/officeDocument/2006/relationships/hyperlink" Target="http://www.uniprot.org/uniprot/F6U4J2_XENTR" TargetMode="External"/><Relationship Id="rId1004" Type="http://schemas.openxmlformats.org/officeDocument/2006/relationships/hyperlink" Target="http://www.uniprot.org/uniprot/Q6NTU2_XENLA" TargetMode="External"/><Relationship Id="rId1211" Type="http://schemas.openxmlformats.org/officeDocument/2006/relationships/hyperlink" Target="http://www.uniprot.org/uniprot/Q5XGT7_XENLA" TargetMode="External"/><Relationship Id="rId1656" Type="http://schemas.openxmlformats.org/officeDocument/2006/relationships/hyperlink" Target="http://www.uniprot.org/uniprot/F6ZCZ9_XENTR" TargetMode="External"/><Relationship Id="rId1863" Type="http://schemas.openxmlformats.org/officeDocument/2006/relationships/hyperlink" Target="http://www.uniprot.org/uniprot/B7ZQK1_XENLA" TargetMode="External"/><Relationship Id="rId2707" Type="http://schemas.openxmlformats.org/officeDocument/2006/relationships/hyperlink" Target="http://www.uniprot.org/uniprot/A1A633_XENLA" TargetMode="External"/><Relationship Id="rId2914" Type="http://schemas.openxmlformats.org/officeDocument/2006/relationships/hyperlink" Target="http://www.uniprot.org/uniprot/Q3C2L7_XENLA" TargetMode="External"/><Relationship Id="rId1309" Type="http://schemas.openxmlformats.org/officeDocument/2006/relationships/hyperlink" Target="http://www.uniprot.org/uniprot/COQ9B_XENLA" TargetMode="External"/><Relationship Id="rId1516" Type="http://schemas.openxmlformats.org/officeDocument/2006/relationships/hyperlink" Target="http://www.uniprot.org/uniprot/CPE1B_XENLA" TargetMode="External"/><Relationship Id="rId1723" Type="http://schemas.openxmlformats.org/officeDocument/2006/relationships/hyperlink" Target="http://www.uniprot.org/uniprot/A1L2U5_XENLA" TargetMode="External"/><Relationship Id="rId1930" Type="http://schemas.openxmlformats.org/officeDocument/2006/relationships/hyperlink" Target="http://www.uniprot.org/uniprot/Q6GQF0_XENLA" TargetMode="External"/><Relationship Id="rId3176" Type="http://schemas.openxmlformats.org/officeDocument/2006/relationships/hyperlink" Target="http://www.uniprot.org/uniprot/F6U216_XENTR" TargetMode="External"/><Relationship Id="rId15" Type="http://schemas.openxmlformats.org/officeDocument/2006/relationships/hyperlink" Target="http://www.uniprot.org/uniprot/Q6DJI7_XENLA" TargetMode="External"/><Relationship Id="rId2192" Type="http://schemas.openxmlformats.org/officeDocument/2006/relationships/hyperlink" Target="http://www.uniprot.org/uniprot/PTCD3_XENLA" TargetMode="External"/><Relationship Id="rId3036" Type="http://schemas.openxmlformats.org/officeDocument/2006/relationships/hyperlink" Target="http://www.uniprot.org/uniprot/A9JS62_XENLA" TargetMode="External"/><Relationship Id="rId3243" Type="http://schemas.openxmlformats.org/officeDocument/2006/relationships/hyperlink" Target="http://www.uniprot.org/uniprot/Q32NK4_XENLA" TargetMode="External"/><Relationship Id="rId164" Type="http://schemas.openxmlformats.org/officeDocument/2006/relationships/hyperlink" Target="http://www.uniprot.org/uniprot/Q6DCM8_XENLA" TargetMode="External"/><Relationship Id="rId371" Type="http://schemas.openxmlformats.org/officeDocument/2006/relationships/hyperlink" Target="http://www.uniprot.org/uniprot/A2VDA3_XENLA" TargetMode="External"/><Relationship Id="rId2052" Type="http://schemas.openxmlformats.org/officeDocument/2006/relationships/hyperlink" Target="http://www.uniprot.org/uniprot/Q05AY7_XENLA" TargetMode="External"/><Relationship Id="rId2497" Type="http://schemas.openxmlformats.org/officeDocument/2006/relationships/hyperlink" Target="http://www.uniprot.org/uniprot/Q5HZM9_XENLA" TargetMode="External"/><Relationship Id="rId469" Type="http://schemas.openxmlformats.org/officeDocument/2006/relationships/hyperlink" Target="http://www.uniprot.org/uniprot/MKL1_XENLA" TargetMode="External"/><Relationship Id="rId676" Type="http://schemas.openxmlformats.org/officeDocument/2006/relationships/hyperlink" Target="http://www.uniprot.org/uniprot/B7ZPG6_XENLA" TargetMode="External"/><Relationship Id="rId883" Type="http://schemas.openxmlformats.org/officeDocument/2006/relationships/hyperlink" Target="http://www.uniprot.org/uniprot/A0JMW1_XENLA" TargetMode="External"/><Relationship Id="rId1099" Type="http://schemas.openxmlformats.org/officeDocument/2006/relationships/hyperlink" Target="http://www.uniprot.org/uniprot/Q6DKA2_XENLA" TargetMode="External"/><Relationship Id="rId2357" Type="http://schemas.openxmlformats.org/officeDocument/2006/relationships/hyperlink" Target="http://www.uniprot.org/uniprot/Q5HZP5_XENLA" TargetMode="External"/><Relationship Id="rId2564" Type="http://schemas.openxmlformats.org/officeDocument/2006/relationships/hyperlink" Target="http://www.uniprot.org/uniprot/F7E182_XENTR" TargetMode="External"/><Relationship Id="rId3103" Type="http://schemas.openxmlformats.org/officeDocument/2006/relationships/hyperlink" Target="http://www.uniprot.org/uniprot/Q6DKM0_XENLA" TargetMode="External"/><Relationship Id="rId231" Type="http://schemas.openxmlformats.org/officeDocument/2006/relationships/hyperlink" Target="http://www.uniprot.org/uniprot/TFP11_XENLA" TargetMode="External"/><Relationship Id="rId329" Type="http://schemas.openxmlformats.org/officeDocument/2006/relationships/hyperlink" Target="http://www.uniprot.org/uniprot/A1L2W4_XENLA" TargetMode="External"/><Relationship Id="rId536" Type="http://schemas.openxmlformats.org/officeDocument/2006/relationships/hyperlink" Target="http://www.uniprot.org/uniprot/HOP2_XENLA" TargetMode="External"/><Relationship Id="rId1166" Type="http://schemas.openxmlformats.org/officeDocument/2006/relationships/hyperlink" Target="http://www.uniprot.org/uniprot/CCZ1_XENLA" TargetMode="External"/><Relationship Id="rId1373" Type="http://schemas.openxmlformats.org/officeDocument/2006/relationships/hyperlink" Target="http://www.uniprot.org/uniprot/Q642S3_XENLA" TargetMode="External"/><Relationship Id="rId2217" Type="http://schemas.openxmlformats.org/officeDocument/2006/relationships/hyperlink" Target="http://www.uniprot.org/uniprot/LYRM4_XENLA" TargetMode="External"/><Relationship Id="rId2771" Type="http://schemas.openxmlformats.org/officeDocument/2006/relationships/hyperlink" Target="http://www.uniprot.org/uniprot/TBCE_XENLA" TargetMode="External"/><Relationship Id="rId2869" Type="http://schemas.openxmlformats.org/officeDocument/2006/relationships/hyperlink" Target="http://www.uniprot.org/uniprot/Q640W5_XENLA" TargetMode="External"/><Relationship Id="rId743" Type="http://schemas.openxmlformats.org/officeDocument/2006/relationships/hyperlink" Target="http://www.uniprot.org/uniprot/F7E4X0_XENTR" TargetMode="External"/><Relationship Id="rId950" Type="http://schemas.openxmlformats.org/officeDocument/2006/relationships/hyperlink" Target="http://www.uniprot.org/uniprot/Q5XGT9_XENLA" TargetMode="External"/><Relationship Id="rId1026" Type="http://schemas.openxmlformats.org/officeDocument/2006/relationships/hyperlink" Target="http://www.uniprot.org/uniprot/Q5PQ75_XENLA" TargetMode="External"/><Relationship Id="rId1580" Type="http://schemas.openxmlformats.org/officeDocument/2006/relationships/hyperlink" Target="http://www.uniprot.org/uniprot/F6YBA0_XENTR" TargetMode="External"/><Relationship Id="rId1678" Type="http://schemas.openxmlformats.org/officeDocument/2006/relationships/hyperlink" Target="http://www.uniprot.org/uniprot/PATL1_XENLA" TargetMode="External"/><Relationship Id="rId1885" Type="http://schemas.openxmlformats.org/officeDocument/2006/relationships/hyperlink" Target="http://www.uniprot.org/uniprot/Q08B14_XENLA" TargetMode="External"/><Relationship Id="rId2424" Type="http://schemas.openxmlformats.org/officeDocument/2006/relationships/hyperlink" Target="http://www.uniprot.org/uniprot/Q5U250_XENLA" TargetMode="External"/><Relationship Id="rId2631" Type="http://schemas.openxmlformats.org/officeDocument/2006/relationships/hyperlink" Target="http://www.uniprot.org/uniprot/F6ZST8_XENTR" TargetMode="External"/><Relationship Id="rId2729" Type="http://schemas.openxmlformats.org/officeDocument/2006/relationships/hyperlink" Target="http://www.uniprot.org/uniprot/Q28GU0_XENTR" TargetMode="External"/><Relationship Id="rId2936" Type="http://schemas.openxmlformats.org/officeDocument/2006/relationships/hyperlink" Target="http://www.uniprot.org/uniprot/Q7ZY03_XENLA" TargetMode="External"/><Relationship Id="rId603" Type="http://schemas.openxmlformats.org/officeDocument/2006/relationships/hyperlink" Target="http://www.uniprot.org/uniprot/SNF5_XENLA" TargetMode="External"/><Relationship Id="rId810" Type="http://schemas.openxmlformats.org/officeDocument/2006/relationships/hyperlink" Target="http://www.uniprot.org/uniprot/Q6INZ4_XENLA" TargetMode="External"/><Relationship Id="rId908" Type="http://schemas.openxmlformats.org/officeDocument/2006/relationships/hyperlink" Target="http://www.uniprot.org/uniprot/Q6GNM7_XENLA" TargetMode="External"/><Relationship Id="rId1233" Type="http://schemas.openxmlformats.org/officeDocument/2006/relationships/hyperlink" Target="http://www.uniprot.org/uniprot/Q7ZX44_XENLA" TargetMode="External"/><Relationship Id="rId1440" Type="http://schemas.openxmlformats.org/officeDocument/2006/relationships/hyperlink" Target="http://www.uniprot.org/uniprot/SLTM_XENLA" TargetMode="External"/><Relationship Id="rId1538" Type="http://schemas.openxmlformats.org/officeDocument/2006/relationships/hyperlink" Target="http://www.uniprot.org/uniprot/Q3ZPL6_XENLA" TargetMode="External"/><Relationship Id="rId1300" Type="http://schemas.openxmlformats.org/officeDocument/2006/relationships/hyperlink" Target="http://www.uniprot.org/uniprot/Q3B8I3_XENLA" TargetMode="External"/><Relationship Id="rId1745" Type="http://schemas.openxmlformats.org/officeDocument/2006/relationships/hyperlink" Target="http://www.uniprot.org/uniprot/Q4QQZ8_XENLA" TargetMode="External"/><Relationship Id="rId1952" Type="http://schemas.openxmlformats.org/officeDocument/2006/relationships/hyperlink" Target="http://www.uniprot.org/uniprot/ADA_XENLA" TargetMode="External"/><Relationship Id="rId3198" Type="http://schemas.openxmlformats.org/officeDocument/2006/relationships/hyperlink" Target="http://www.uniprot.org/uniprot/XPA_XENLA" TargetMode="External"/><Relationship Id="rId37" Type="http://schemas.openxmlformats.org/officeDocument/2006/relationships/hyperlink" Target="http://www.uniprot.org/uniprot/Q6GPW8_XENLA" TargetMode="External"/><Relationship Id="rId1605" Type="http://schemas.openxmlformats.org/officeDocument/2006/relationships/hyperlink" Target="http://www.uniprot.org/uniprot/Q641E4_XENLA" TargetMode="External"/><Relationship Id="rId1812" Type="http://schemas.openxmlformats.org/officeDocument/2006/relationships/hyperlink" Target="http://www.uniprot.org/uniprot/IMPCT_XENLA" TargetMode="External"/><Relationship Id="rId3058" Type="http://schemas.openxmlformats.org/officeDocument/2006/relationships/hyperlink" Target="http://www.uniprot.org/uniprot/Q68FI8_XENLA" TargetMode="External"/><Relationship Id="rId3265" Type="http://schemas.openxmlformats.org/officeDocument/2006/relationships/hyperlink" Target="http://www.uniprot.org/uniprot/F6SGQ1_XENTR" TargetMode="External"/><Relationship Id="rId186" Type="http://schemas.openxmlformats.org/officeDocument/2006/relationships/hyperlink" Target="http://www.uniprot.org/uniprot/Q6GQF4_XENLA" TargetMode="External"/><Relationship Id="rId393" Type="http://schemas.openxmlformats.org/officeDocument/2006/relationships/hyperlink" Target="http://www.uniprot.org/uniprot/RBBP7_XENLA" TargetMode="External"/><Relationship Id="rId2074" Type="http://schemas.openxmlformats.org/officeDocument/2006/relationships/hyperlink" Target="http://www.uniprot.org/uniprot/CN166_XENLA" TargetMode="External"/><Relationship Id="rId2281" Type="http://schemas.openxmlformats.org/officeDocument/2006/relationships/hyperlink" Target="http://www.uniprot.org/uniprot/FRITZ_XENLA" TargetMode="External"/><Relationship Id="rId3125" Type="http://schemas.openxmlformats.org/officeDocument/2006/relationships/hyperlink" Target="http://www.uniprot.org/uniprot/Q6GMZ0_XENLA" TargetMode="External"/><Relationship Id="rId253" Type="http://schemas.openxmlformats.org/officeDocument/2006/relationships/hyperlink" Target="http://www.uniprot.org/uniprot/CTBP2_XENLA" TargetMode="External"/><Relationship Id="rId460" Type="http://schemas.openxmlformats.org/officeDocument/2006/relationships/hyperlink" Target="http://www.uniprot.org/uniprot/Q6NTZ1_XENLA" TargetMode="External"/><Relationship Id="rId698" Type="http://schemas.openxmlformats.org/officeDocument/2006/relationships/hyperlink" Target="http://www.uniprot.org/uniprot/Q28GY1_XENTR" TargetMode="External"/><Relationship Id="rId1090" Type="http://schemas.openxmlformats.org/officeDocument/2006/relationships/hyperlink" Target="http://www.uniprot.org/uniprot/Q7ZY66_XENLA" TargetMode="External"/><Relationship Id="rId2141" Type="http://schemas.openxmlformats.org/officeDocument/2006/relationships/hyperlink" Target="http://www.uniprot.org/uniprot/A9UMN3_XENLA" TargetMode="External"/><Relationship Id="rId2379" Type="http://schemas.openxmlformats.org/officeDocument/2006/relationships/hyperlink" Target="http://www.uniprot.org/uniprot/CHMP5_XENLA" TargetMode="External"/><Relationship Id="rId2586" Type="http://schemas.openxmlformats.org/officeDocument/2006/relationships/hyperlink" Target="http://www.uniprot.org/uniprot/Q4V7U6_XENLA" TargetMode="External"/><Relationship Id="rId2793" Type="http://schemas.openxmlformats.org/officeDocument/2006/relationships/hyperlink" Target="http://www.uniprot.org/uniprot/L7N3A0_XENTR" TargetMode="External"/><Relationship Id="rId113" Type="http://schemas.openxmlformats.org/officeDocument/2006/relationships/hyperlink" Target="http://www.uniprot.org/uniprot/A1L1G6_XENLA" TargetMode="External"/><Relationship Id="rId320" Type="http://schemas.openxmlformats.org/officeDocument/2006/relationships/hyperlink" Target="http://www.uniprot.org/uniprot/Q3KPS5_XENLA" TargetMode="External"/><Relationship Id="rId558" Type="http://schemas.openxmlformats.org/officeDocument/2006/relationships/hyperlink" Target="http://www.uniprot.org/uniprot/F7CHD4_XENTR" TargetMode="External"/><Relationship Id="rId765" Type="http://schemas.openxmlformats.org/officeDocument/2006/relationships/hyperlink" Target="http://www.uniprot.org/uniprot/B1H1Q2_XENLA" TargetMode="External"/><Relationship Id="rId972" Type="http://schemas.openxmlformats.org/officeDocument/2006/relationships/hyperlink" Target="http://www.uniprot.org/uniprot/Q6GM62_XENLA" TargetMode="External"/><Relationship Id="rId1188" Type="http://schemas.openxmlformats.org/officeDocument/2006/relationships/hyperlink" Target="http://www.uniprot.org/uniprot/F6Z9E5_XENTR" TargetMode="External"/><Relationship Id="rId1395" Type="http://schemas.openxmlformats.org/officeDocument/2006/relationships/hyperlink" Target="http://www.uniprot.org/uniprot/A0JM36_XENTR" TargetMode="External"/><Relationship Id="rId2001" Type="http://schemas.openxmlformats.org/officeDocument/2006/relationships/hyperlink" Target="http://www.uniprot.org/uniprot/TRM44_XENLA" TargetMode="External"/><Relationship Id="rId2239" Type="http://schemas.openxmlformats.org/officeDocument/2006/relationships/hyperlink" Target="http://www.uniprot.org/uniprot/P33MX_XENLA" TargetMode="External"/><Relationship Id="rId2446" Type="http://schemas.openxmlformats.org/officeDocument/2006/relationships/hyperlink" Target="http://www.uniprot.org/uniprot/F6ZI40_XENTR" TargetMode="External"/><Relationship Id="rId2653" Type="http://schemas.openxmlformats.org/officeDocument/2006/relationships/hyperlink" Target="http://www.uniprot.org/uniprot/Q68EU4_XENLA" TargetMode="External"/><Relationship Id="rId2860" Type="http://schemas.openxmlformats.org/officeDocument/2006/relationships/hyperlink" Target="http://www.uniprot.org/uniprot/F7C1V5_XENTR" TargetMode="External"/><Relationship Id="rId418" Type="http://schemas.openxmlformats.org/officeDocument/2006/relationships/hyperlink" Target="http://www.uniprot.org/uniprot/Q800A4_XENLA" TargetMode="External"/><Relationship Id="rId625" Type="http://schemas.openxmlformats.org/officeDocument/2006/relationships/hyperlink" Target="http://www.uniprot.org/uniprot/Q6GNV0_XENLA" TargetMode="External"/><Relationship Id="rId832" Type="http://schemas.openxmlformats.org/officeDocument/2006/relationships/hyperlink" Target="http://www.uniprot.org/uniprot/Q7ZY99_XENLA" TargetMode="External"/><Relationship Id="rId1048" Type="http://schemas.openxmlformats.org/officeDocument/2006/relationships/hyperlink" Target="http://www.uniprot.org/uniprot/F6S830_XENTR" TargetMode="External"/><Relationship Id="rId1255" Type="http://schemas.openxmlformats.org/officeDocument/2006/relationships/hyperlink" Target="http://www.uniprot.org/uniprot/Q6DEB6_XENLA" TargetMode="External"/><Relationship Id="rId1462" Type="http://schemas.openxmlformats.org/officeDocument/2006/relationships/hyperlink" Target="http://www.uniprot.org/uniprot/Q32NS6_XENLA" TargetMode="External"/><Relationship Id="rId2306" Type="http://schemas.openxmlformats.org/officeDocument/2006/relationships/hyperlink" Target="http://www.uniprot.org/uniprot/A3KNF6_XENLA" TargetMode="External"/><Relationship Id="rId2513" Type="http://schemas.openxmlformats.org/officeDocument/2006/relationships/hyperlink" Target="http://www.uniprot.org/uniprot/DHX29_XENLA" TargetMode="External"/><Relationship Id="rId2958" Type="http://schemas.openxmlformats.org/officeDocument/2006/relationships/hyperlink" Target="http://www.uniprot.org/uniprot/F7DQ75_XENTR" TargetMode="External"/><Relationship Id="rId1115" Type="http://schemas.openxmlformats.org/officeDocument/2006/relationships/hyperlink" Target="http://www.uniprot.org/uniprot/B7ZRI4_XENLA" TargetMode="External"/><Relationship Id="rId1322" Type="http://schemas.openxmlformats.org/officeDocument/2006/relationships/hyperlink" Target="http://www.uniprot.org/uniprot/F6VRS4_XENTR" TargetMode="External"/><Relationship Id="rId1767" Type="http://schemas.openxmlformats.org/officeDocument/2006/relationships/hyperlink" Target="http://www.uniprot.org/uniprot/Q4QQX3_XENLA" TargetMode="External"/><Relationship Id="rId1974" Type="http://schemas.openxmlformats.org/officeDocument/2006/relationships/hyperlink" Target="http://www.uniprot.org/uniprot/Q32NR8_XENLA" TargetMode="External"/><Relationship Id="rId2720" Type="http://schemas.openxmlformats.org/officeDocument/2006/relationships/hyperlink" Target="http://www.uniprot.org/uniprot/Q6DCS9_XENLA" TargetMode="External"/><Relationship Id="rId2818" Type="http://schemas.openxmlformats.org/officeDocument/2006/relationships/hyperlink" Target="http://www.uniprot.org/uniprot/F6TD59_XENTR" TargetMode="External"/><Relationship Id="rId59" Type="http://schemas.openxmlformats.org/officeDocument/2006/relationships/hyperlink" Target="http://www.uniprot.org/uniprot/Q642R8_XENLA" TargetMode="External"/><Relationship Id="rId1627" Type="http://schemas.openxmlformats.org/officeDocument/2006/relationships/hyperlink" Target="http://www.uniprot.org/uniprot/Q5RJX5_XENLA" TargetMode="External"/><Relationship Id="rId1834" Type="http://schemas.openxmlformats.org/officeDocument/2006/relationships/hyperlink" Target="http://www.uniprot.org/uniprot/Q7ZX91_XENLA" TargetMode="External"/><Relationship Id="rId3287" Type="http://schemas.openxmlformats.org/officeDocument/2006/relationships/hyperlink" Target="http://www.uniprot.org/uniprot/Q6GPS9_XENLA" TargetMode="External"/><Relationship Id="rId2096" Type="http://schemas.openxmlformats.org/officeDocument/2006/relationships/hyperlink" Target="http://www.uniprot.org/uniprot/Q7ZXW3_XENLA" TargetMode="External"/><Relationship Id="rId1901" Type="http://schemas.openxmlformats.org/officeDocument/2006/relationships/hyperlink" Target="http://www.uniprot.org/uniprot/Q6NUG7_XENLA" TargetMode="External"/><Relationship Id="rId3147" Type="http://schemas.openxmlformats.org/officeDocument/2006/relationships/hyperlink" Target="http://www.uniprot.org/uniprot/Q7ZWY6_XENLA" TargetMode="External"/><Relationship Id="rId275" Type="http://schemas.openxmlformats.org/officeDocument/2006/relationships/hyperlink" Target="http://www.uniprot.org/uniprot/Q6INC0_XENLA" TargetMode="External"/><Relationship Id="rId482" Type="http://schemas.openxmlformats.org/officeDocument/2006/relationships/hyperlink" Target="http://www.uniprot.org/uniprot/SEPT7_XENLA" TargetMode="External"/><Relationship Id="rId2163" Type="http://schemas.openxmlformats.org/officeDocument/2006/relationships/hyperlink" Target="http://www.uniprot.org/uniprot/Q91569_XENLA" TargetMode="External"/><Relationship Id="rId2370" Type="http://schemas.openxmlformats.org/officeDocument/2006/relationships/hyperlink" Target="http://www.uniprot.org/uniprot/Q1W3Z6_XENLA" TargetMode="External"/><Relationship Id="rId3007" Type="http://schemas.openxmlformats.org/officeDocument/2006/relationships/hyperlink" Target="http://www.uniprot.org/uniprot/Q63ZH6_XENLA" TargetMode="External"/><Relationship Id="rId3214" Type="http://schemas.openxmlformats.org/officeDocument/2006/relationships/hyperlink" Target="http://www.uniprot.org/uniprot/CHM2A_XENLA" TargetMode="External"/><Relationship Id="rId135" Type="http://schemas.openxmlformats.org/officeDocument/2006/relationships/hyperlink" Target="http://www.uniprot.org/uniprot/CK054_XENLA" TargetMode="External"/><Relationship Id="rId342" Type="http://schemas.openxmlformats.org/officeDocument/2006/relationships/hyperlink" Target="http://www.uniprot.org/uniprot/K118B_XENLA" TargetMode="External"/><Relationship Id="rId787" Type="http://schemas.openxmlformats.org/officeDocument/2006/relationships/hyperlink" Target="http://www.uniprot.org/uniprot/SMYD5_XENLA" TargetMode="External"/><Relationship Id="rId994" Type="http://schemas.openxmlformats.org/officeDocument/2006/relationships/hyperlink" Target="http://www.uniprot.org/uniprot/Q63ZG6_XENLA" TargetMode="External"/><Relationship Id="rId2023" Type="http://schemas.openxmlformats.org/officeDocument/2006/relationships/hyperlink" Target="http://www.uniprot.org/uniprot/THILA_XENLA" TargetMode="External"/><Relationship Id="rId2230" Type="http://schemas.openxmlformats.org/officeDocument/2006/relationships/hyperlink" Target="http://www.uniprot.org/uniprot/Q6NTP7_XENLA" TargetMode="External"/><Relationship Id="rId2468" Type="http://schemas.openxmlformats.org/officeDocument/2006/relationships/hyperlink" Target="http://www.uniprot.org/uniprot/Q7ZTR4_XENLA" TargetMode="External"/><Relationship Id="rId2675" Type="http://schemas.openxmlformats.org/officeDocument/2006/relationships/hyperlink" Target="http://www.uniprot.org/uniprot/Q7ZT47_XENLA" TargetMode="External"/><Relationship Id="rId2882" Type="http://schemas.openxmlformats.org/officeDocument/2006/relationships/hyperlink" Target="http://www.uniprot.org/uniprot/B0JZT6_XENTR" TargetMode="External"/><Relationship Id="rId202" Type="http://schemas.openxmlformats.org/officeDocument/2006/relationships/hyperlink" Target="http://www.uniprot.org/uniprot/F6RCZ7_XENTR" TargetMode="External"/><Relationship Id="rId647" Type="http://schemas.openxmlformats.org/officeDocument/2006/relationships/hyperlink" Target="http://www.uniprot.org/uniprot/F7E2N6_XENTR" TargetMode="External"/><Relationship Id="rId854" Type="http://schemas.openxmlformats.org/officeDocument/2006/relationships/hyperlink" Target="http://www.uniprot.org/uniprot/Q7ZWX7_XENLA" TargetMode="External"/><Relationship Id="rId1277" Type="http://schemas.openxmlformats.org/officeDocument/2006/relationships/hyperlink" Target="http://www.uniprot.org/uniprot/F6VEI6_XENTR" TargetMode="External"/><Relationship Id="rId1484" Type="http://schemas.openxmlformats.org/officeDocument/2006/relationships/hyperlink" Target="http://www.uniprot.org/uniprot/Q6GR06_XENLA" TargetMode="External"/><Relationship Id="rId1691" Type="http://schemas.openxmlformats.org/officeDocument/2006/relationships/hyperlink" Target="http://www.uniprot.org/uniprot/Q0D260_XENLA" TargetMode="External"/><Relationship Id="rId2328" Type="http://schemas.openxmlformats.org/officeDocument/2006/relationships/hyperlink" Target="http://www.uniprot.org/uniprot/Q7ZTM1_XENLA" TargetMode="External"/><Relationship Id="rId2535" Type="http://schemas.openxmlformats.org/officeDocument/2006/relationships/hyperlink" Target="http://www.uniprot.org/uniprot/DPH2_XENLA" TargetMode="External"/><Relationship Id="rId2742" Type="http://schemas.openxmlformats.org/officeDocument/2006/relationships/hyperlink" Target="http://www.uniprot.org/uniprot/Q7ZWN1_XENLA" TargetMode="External"/><Relationship Id="rId507" Type="http://schemas.openxmlformats.org/officeDocument/2006/relationships/hyperlink" Target="http://www.uniprot.org/uniprot/Q6GLZ2_XENLA" TargetMode="External"/><Relationship Id="rId714" Type="http://schemas.openxmlformats.org/officeDocument/2006/relationships/hyperlink" Target="http://www.uniprot.org/uniprot/Q7SZ76_XENLA" TargetMode="External"/><Relationship Id="rId921" Type="http://schemas.openxmlformats.org/officeDocument/2006/relationships/hyperlink" Target="http://www.uniprot.org/uniprot/F6ZAF5_XENTR" TargetMode="External"/><Relationship Id="rId1137" Type="http://schemas.openxmlformats.org/officeDocument/2006/relationships/hyperlink" Target="http://www.uniprot.org/uniprot/B5DEC6_XENTR" TargetMode="External"/><Relationship Id="rId1344" Type="http://schemas.openxmlformats.org/officeDocument/2006/relationships/hyperlink" Target="http://www.uniprot.org/uniprot/CUE2B_XENLA" TargetMode="External"/><Relationship Id="rId1551" Type="http://schemas.openxmlformats.org/officeDocument/2006/relationships/hyperlink" Target="http://www.uniprot.org/uniprot/F7DQQ6_XENTR" TargetMode="External"/><Relationship Id="rId1789" Type="http://schemas.openxmlformats.org/officeDocument/2006/relationships/hyperlink" Target="http://www.uniprot.org/uniprot/WDR12_XENTR" TargetMode="External"/><Relationship Id="rId1996" Type="http://schemas.openxmlformats.org/officeDocument/2006/relationships/hyperlink" Target="http://www.uniprot.org/uniprot/Q7ZX74_XENLA" TargetMode="External"/><Relationship Id="rId2602" Type="http://schemas.openxmlformats.org/officeDocument/2006/relationships/hyperlink" Target="http://www.uniprot.org/uniprot/F7CC85_XENTR" TargetMode="External"/><Relationship Id="rId50" Type="http://schemas.openxmlformats.org/officeDocument/2006/relationships/hyperlink" Target="http://www.uniprot.org/uniprot/NIPA_XENLA" TargetMode="External"/><Relationship Id="rId1204" Type="http://schemas.openxmlformats.org/officeDocument/2006/relationships/hyperlink" Target="http://www.uniprot.org/uniprot/CND1_XENLA" TargetMode="External"/><Relationship Id="rId1411" Type="http://schemas.openxmlformats.org/officeDocument/2006/relationships/hyperlink" Target="http://www.uniprot.org/uniprot/C124A_XENLA" TargetMode="External"/><Relationship Id="rId1649" Type="http://schemas.openxmlformats.org/officeDocument/2006/relationships/hyperlink" Target="http://www.uniprot.org/uniprot/Q4V7K2_XENLA" TargetMode="External"/><Relationship Id="rId1856" Type="http://schemas.openxmlformats.org/officeDocument/2006/relationships/hyperlink" Target="http://www.uniprot.org/uniprot/Q32NH0_XENLA" TargetMode="External"/><Relationship Id="rId2907" Type="http://schemas.openxmlformats.org/officeDocument/2006/relationships/hyperlink" Target="http://www.uniprot.org/uniprot/B3DL97_XENTR" TargetMode="External"/><Relationship Id="rId3071" Type="http://schemas.openxmlformats.org/officeDocument/2006/relationships/hyperlink" Target="http://www.uniprot.org/uniprot/F6YUE4_XENTR" TargetMode="External"/><Relationship Id="rId1509" Type="http://schemas.openxmlformats.org/officeDocument/2006/relationships/hyperlink" Target="http://www.uniprot.org/uniprot/ASNA_XENLA" TargetMode="External"/><Relationship Id="rId1716" Type="http://schemas.openxmlformats.org/officeDocument/2006/relationships/hyperlink" Target="http://www.uniprot.org/uniprot/Q6GR58_XENLA" TargetMode="External"/><Relationship Id="rId1923" Type="http://schemas.openxmlformats.org/officeDocument/2006/relationships/hyperlink" Target="http://www.uniprot.org/uniprot/F6YU71_XENTR" TargetMode="External"/><Relationship Id="rId3169" Type="http://schemas.openxmlformats.org/officeDocument/2006/relationships/hyperlink" Target="http://www.uniprot.org/uniprot/B1H1P1_XENLA" TargetMode="External"/><Relationship Id="rId297" Type="http://schemas.openxmlformats.org/officeDocument/2006/relationships/hyperlink" Target="http://www.uniprot.org/uniprot/Q6GQZ3_XENLA" TargetMode="External"/><Relationship Id="rId2185" Type="http://schemas.openxmlformats.org/officeDocument/2006/relationships/hyperlink" Target="http://www.uniprot.org/uniprot/Q6PCJ2_XENLA" TargetMode="External"/><Relationship Id="rId2392" Type="http://schemas.openxmlformats.org/officeDocument/2006/relationships/hyperlink" Target="http://www.uniprot.org/uniprot/Q6GNJ0_XENLA" TargetMode="External"/><Relationship Id="rId3029" Type="http://schemas.openxmlformats.org/officeDocument/2006/relationships/hyperlink" Target="http://www.uniprot.org/uniprot/Q6IP72_XENLA" TargetMode="External"/><Relationship Id="rId3236" Type="http://schemas.openxmlformats.org/officeDocument/2006/relationships/hyperlink" Target="http://www.uniprot.org/uniprot/F7EP07_XENTR" TargetMode="External"/><Relationship Id="rId157" Type="http://schemas.openxmlformats.org/officeDocument/2006/relationships/hyperlink" Target="http://www.uniprot.org/uniprot/Q3B8M1_XENLA" TargetMode="External"/><Relationship Id="rId364" Type="http://schemas.openxmlformats.org/officeDocument/2006/relationships/hyperlink" Target="http://www.uniprot.org/uniprot/Q6GPJ6_XENLA" TargetMode="External"/><Relationship Id="rId2045" Type="http://schemas.openxmlformats.org/officeDocument/2006/relationships/hyperlink" Target="http://www.uniprot.org/uniprot/B7ZPW2_XENLA" TargetMode="External"/><Relationship Id="rId2697" Type="http://schemas.openxmlformats.org/officeDocument/2006/relationships/hyperlink" Target="http://www.uniprot.org/uniprot/Q6IP35_XENLA" TargetMode="External"/><Relationship Id="rId571" Type="http://schemas.openxmlformats.org/officeDocument/2006/relationships/hyperlink" Target="http://www.uniprot.org/uniprot/Q7SZB0_XENLA" TargetMode="External"/><Relationship Id="rId669" Type="http://schemas.openxmlformats.org/officeDocument/2006/relationships/hyperlink" Target="http://www.uniprot.org/uniprot/Q7ZTR3_XENLA" TargetMode="External"/><Relationship Id="rId876" Type="http://schemas.openxmlformats.org/officeDocument/2006/relationships/hyperlink" Target="http://www.uniprot.org/uniprot/PP4R3_XENLA" TargetMode="External"/><Relationship Id="rId1299" Type="http://schemas.openxmlformats.org/officeDocument/2006/relationships/hyperlink" Target="http://www.uniprot.org/uniprot/Q7ZYJ8_XENLA" TargetMode="External"/><Relationship Id="rId2252" Type="http://schemas.openxmlformats.org/officeDocument/2006/relationships/hyperlink" Target="http://www.uniprot.org/uniprot/Q7ZSY1_XENLA" TargetMode="External"/><Relationship Id="rId2557" Type="http://schemas.openxmlformats.org/officeDocument/2006/relationships/hyperlink" Target="http://www.uniprot.org/uniprot/Q68F42_XENLA" TargetMode="External"/><Relationship Id="rId224" Type="http://schemas.openxmlformats.org/officeDocument/2006/relationships/hyperlink" Target="http://www.uniprot.org/uniprot/Q5HZQ6_XENLA" TargetMode="External"/><Relationship Id="rId431" Type="http://schemas.openxmlformats.org/officeDocument/2006/relationships/hyperlink" Target="http://www.uniprot.org/uniprot/Q6DE18_XENLA" TargetMode="External"/><Relationship Id="rId529" Type="http://schemas.openxmlformats.org/officeDocument/2006/relationships/hyperlink" Target="http://www.uniprot.org/uniprot/B0JZ95_XENTR" TargetMode="External"/><Relationship Id="rId736" Type="http://schemas.openxmlformats.org/officeDocument/2006/relationships/hyperlink" Target="http://www.uniprot.org/uniprot/TSR1_XENLA" TargetMode="External"/><Relationship Id="rId1061" Type="http://schemas.openxmlformats.org/officeDocument/2006/relationships/hyperlink" Target="http://www.uniprot.org/uniprot/Q7SZ08_XENLA" TargetMode="External"/><Relationship Id="rId1159" Type="http://schemas.openxmlformats.org/officeDocument/2006/relationships/hyperlink" Target="http://www.uniprot.org/uniprot/DRG1_XENLA" TargetMode="External"/><Relationship Id="rId1366" Type="http://schemas.openxmlformats.org/officeDocument/2006/relationships/hyperlink" Target="http://www.uniprot.org/uniprot/Q6P284_XENLA" TargetMode="External"/><Relationship Id="rId2112" Type="http://schemas.openxmlformats.org/officeDocument/2006/relationships/hyperlink" Target="http://www.uniprot.org/uniprot/F6SLS8_XENTR" TargetMode="External"/><Relationship Id="rId2417" Type="http://schemas.openxmlformats.org/officeDocument/2006/relationships/hyperlink" Target="http://www.uniprot.org/uniprot/F7CKF2_XENTR" TargetMode="External"/><Relationship Id="rId2764" Type="http://schemas.openxmlformats.org/officeDocument/2006/relationships/hyperlink" Target="http://www.uniprot.org/uniprot/F7A2P9_XENTR" TargetMode="External"/><Relationship Id="rId2971" Type="http://schemas.openxmlformats.org/officeDocument/2006/relationships/hyperlink" Target="http://www.uniprot.org/uniprot/Q6NU97_XENLA" TargetMode="External"/><Relationship Id="rId943" Type="http://schemas.openxmlformats.org/officeDocument/2006/relationships/hyperlink" Target="http://www.uniprot.org/uniprot/F7DC37_XENTR" TargetMode="External"/><Relationship Id="rId1019" Type="http://schemas.openxmlformats.org/officeDocument/2006/relationships/hyperlink" Target="http://www.uniprot.org/uniprot/Q7ZXF0_XENLA" TargetMode="External"/><Relationship Id="rId1573" Type="http://schemas.openxmlformats.org/officeDocument/2006/relationships/hyperlink" Target="http://www.uniprot.org/uniprot/TRCB_XENLA" TargetMode="External"/><Relationship Id="rId1780" Type="http://schemas.openxmlformats.org/officeDocument/2006/relationships/hyperlink" Target="http://www.uniprot.org/uniprot/Q6GPU5_XENLA" TargetMode="External"/><Relationship Id="rId1878" Type="http://schemas.openxmlformats.org/officeDocument/2006/relationships/hyperlink" Target="http://www.uniprot.org/uniprot/INF2_XENLA" TargetMode="External"/><Relationship Id="rId2624" Type="http://schemas.openxmlformats.org/officeDocument/2006/relationships/hyperlink" Target="http://www.uniprot.org/uniprot/Q5EAY1_XENLA" TargetMode="External"/><Relationship Id="rId2831" Type="http://schemas.openxmlformats.org/officeDocument/2006/relationships/hyperlink" Target="http://www.uniprot.org/uniprot/Q6DIU6_XENTR" TargetMode="External"/><Relationship Id="rId2929" Type="http://schemas.openxmlformats.org/officeDocument/2006/relationships/hyperlink" Target="http://www.uniprot.org/uniprot/Q3KQC0_XENLA" TargetMode="External"/><Relationship Id="rId72" Type="http://schemas.openxmlformats.org/officeDocument/2006/relationships/hyperlink" Target="http://www.uniprot.org/uniprot/F7E7P8_XENTR" TargetMode="External"/><Relationship Id="rId803" Type="http://schemas.openxmlformats.org/officeDocument/2006/relationships/hyperlink" Target="http://www.uniprot.org/uniprot/Q6PHL6_XENLA" TargetMode="External"/><Relationship Id="rId1226" Type="http://schemas.openxmlformats.org/officeDocument/2006/relationships/hyperlink" Target="http://www.uniprot.org/uniprot/Q7SYP6_XENLA" TargetMode="External"/><Relationship Id="rId1433" Type="http://schemas.openxmlformats.org/officeDocument/2006/relationships/hyperlink" Target="http://www.uniprot.org/uniprot/Q641B0_XENLA" TargetMode="External"/><Relationship Id="rId1640" Type="http://schemas.openxmlformats.org/officeDocument/2006/relationships/hyperlink" Target="http://www.uniprot.org/uniprot/Q3KQ17_XENLA" TargetMode="External"/><Relationship Id="rId1738" Type="http://schemas.openxmlformats.org/officeDocument/2006/relationships/hyperlink" Target="http://www.uniprot.org/uniprot/Q28D59_XENTR" TargetMode="External"/><Relationship Id="rId3093" Type="http://schemas.openxmlformats.org/officeDocument/2006/relationships/hyperlink" Target="http://www.uniprot.org/uniprot/Q7ZXA2_XENLA" TargetMode="External"/><Relationship Id="rId1500" Type="http://schemas.openxmlformats.org/officeDocument/2006/relationships/hyperlink" Target="http://www.uniprot.org/uniprot/SIR5A_XENLA" TargetMode="External"/><Relationship Id="rId1945" Type="http://schemas.openxmlformats.org/officeDocument/2006/relationships/hyperlink" Target="http://www.uniprot.org/uniprot/V26AA_XENLA" TargetMode="External"/><Relationship Id="rId3160" Type="http://schemas.openxmlformats.org/officeDocument/2006/relationships/hyperlink" Target="http://www.uniprot.org/uniprot/Q6NU16_XENLA" TargetMode="External"/><Relationship Id="rId1805" Type="http://schemas.openxmlformats.org/officeDocument/2006/relationships/hyperlink" Target="http://www.uniprot.org/uniprot/B0BLY4_XENLA" TargetMode="External"/><Relationship Id="rId3020" Type="http://schemas.openxmlformats.org/officeDocument/2006/relationships/hyperlink" Target="http://www.uniprot.org/uniprot/Q6IP83_XENLA" TargetMode="External"/><Relationship Id="rId3258" Type="http://schemas.openxmlformats.org/officeDocument/2006/relationships/hyperlink" Target="http://www.uniprot.org/uniprot/CTBP1_XENLA" TargetMode="External"/><Relationship Id="rId179" Type="http://schemas.openxmlformats.org/officeDocument/2006/relationships/hyperlink" Target="http://www.uniprot.org/uniprot/Q0IH18_XENLA" TargetMode="External"/><Relationship Id="rId386" Type="http://schemas.openxmlformats.org/officeDocument/2006/relationships/hyperlink" Target="http://www.uniprot.org/uniprot/F6PM62_XENTR" TargetMode="External"/><Relationship Id="rId593" Type="http://schemas.openxmlformats.org/officeDocument/2006/relationships/hyperlink" Target="http://www.uniprot.org/uniprot/K9J7L5_XENTR" TargetMode="External"/><Relationship Id="rId2067" Type="http://schemas.openxmlformats.org/officeDocument/2006/relationships/hyperlink" Target="http://www.uniprot.org/uniprot/Q6GNU6_XENLA" TargetMode="External"/><Relationship Id="rId2274" Type="http://schemas.openxmlformats.org/officeDocument/2006/relationships/hyperlink" Target="http://www.uniprot.org/uniprot/B5DEA0_XENTR" TargetMode="External"/><Relationship Id="rId2481" Type="http://schemas.openxmlformats.org/officeDocument/2006/relationships/hyperlink" Target="http://www.uniprot.org/uniprot/B6SE89_XENLA" TargetMode="External"/><Relationship Id="rId3118" Type="http://schemas.openxmlformats.org/officeDocument/2006/relationships/hyperlink" Target="http://www.uniprot.org/uniprot/Q7ZWW1_XENLA" TargetMode="External"/><Relationship Id="rId246" Type="http://schemas.openxmlformats.org/officeDocument/2006/relationships/hyperlink" Target="http://www.uniprot.org/uniprot/Q5XGX8_XENLA" TargetMode="External"/><Relationship Id="rId453" Type="http://schemas.openxmlformats.org/officeDocument/2006/relationships/hyperlink" Target="http://www.uniprot.org/uniprot/Q6NU82_XENLA" TargetMode="External"/><Relationship Id="rId660" Type="http://schemas.openxmlformats.org/officeDocument/2006/relationships/hyperlink" Target="http://www.uniprot.org/uniprot/Q6IND3_XENLA" TargetMode="External"/><Relationship Id="rId898" Type="http://schemas.openxmlformats.org/officeDocument/2006/relationships/hyperlink" Target="http://www.uniprot.org/uniprot/Q6IRD3_XENLA" TargetMode="External"/><Relationship Id="rId1083" Type="http://schemas.openxmlformats.org/officeDocument/2006/relationships/hyperlink" Target="http://www.uniprot.org/uniprot/Q6NRW6_XENLA" TargetMode="External"/><Relationship Id="rId1290" Type="http://schemas.openxmlformats.org/officeDocument/2006/relationships/hyperlink" Target="http://www.uniprot.org/uniprot/Q5U4S6_XENLA" TargetMode="External"/><Relationship Id="rId2134" Type="http://schemas.openxmlformats.org/officeDocument/2006/relationships/hyperlink" Target="http://www.uniprot.org/uniprot/Q6DDZ7_XENLA" TargetMode="External"/><Relationship Id="rId2341" Type="http://schemas.openxmlformats.org/officeDocument/2006/relationships/hyperlink" Target="http://www.uniprot.org/uniprot/Q6GN75_XENLA" TargetMode="External"/><Relationship Id="rId2579" Type="http://schemas.openxmlformats.org/officeDocument/2006/relationships/hyperlink" Target="http://www.uniprot.org/uniprot/Q6NR96_XENLA" TargetMode="External"/><Relationship Id="rId2786" Type="http://schemas.openxmlformats.org/officeDocument/2006/relationships/hyperlink" Target="http://www.uniprot.org/uniprot/F6R3F1_XENTR" TargetMode="External"/><Relationship Id="rId2993" Type="http://schemas.openxmlformats.org/officeDocument/2006/relationships/hyperlink" Target="http://www.uniprot.org/uniprot/A5PKP0_XENLA" TargetMode="External"/><Relationship Id="rId106" Type="http://schemas.openxmlformats.org/officeDocument/2006/relationships/hyperlink" Target="http://www.uniprot.org/uniprot/Q6NTP0_XENLA" TargetMode="External"/><Relationship Id="rId313" Type="http://schemas.openxmlformats.org/officeDocument/2006/relationships/hyperlink" Target="http://www.uniprot.org/uniprot/A9UM22_XENLA" TargetMode="External"/><Relationship Id="rId758" Type="http://schemas.openxmlformats.org/officeDocument/2006/relationships/hyperlink" Target="http://www.uniprot.org/uniprot/Q7ZYI0_XENLA" TargetMode="External"/><Relationship Id="rId965" Type="http://schemas.openxmlformats.org/officeDocument/2006/relationships/hyperlink" Target="http://www.uniprot.org/uniprot/A9ULH7_XENTR" TargetMode="External"/><Relationship Id="rId1150" Type="http://schemas.openxmlformats.org/officeDocument/2006/relationships/hyperlink" Target="http://www.uniprot.org/uniprot/F6ZD31_XENTR" TargetMode="External"/><Relationship Id="rId1388" Type="http://schemas.openxmlformats.org/officeDocument/2006/relationships/hyperlink" Target="http://www.uniprot.org/uniprot/Q6PAB5_XENLA" TargetMode="External"/><Relationship Id="rId1595" Type="http://schemas.openxmlformats.org/officeDocument/2006/relationships/hyperlink" Target="http://www.uniprot.org/uniprot/CPT2_XENLA" TargetMode="External"/><Relationship Id="rId2439" Type="http://schemas.openxmlformats.org/officeDocument/2006/relationships/hyperlink" Target="http://www.uniprot.org/uniprot/B3DM31_XENTR" TargetMode="External"/><Relationship Id="rId2646" Type="http://schemas.openxmlformats.org/officeDocument/2006/relationships/hyperlink" Target="http://www.uniprot.org/uniprot/F6RI12_XENTR" TargetMode="External"/><Relationship Id="rId2853" Type="http://schemas.openxmlformats.org/officeDocument/2006/relationships/hyperlink" Target="http://www.uniprot.org/uniprot/Q6DE25_XENLA" TargetMode="External"/><Relationship Id="rId94" Type="http://schemas.openxmlformats.org/officeDocument/2006/relationships/hyperlink" Target="http://www.uniprot.org/uniprot/Q7ZWU8_XENLA" TargetMode="External"/><Relationship Id="rId520" Type="http://schemas.openxmlformats.org/officeDocument/2006/relationships/hyperlink" Target="http://www.uniprot.org/uniprot/Q08B56_XENLA" TargetMode="External"/><Relationship Id="rId618" Type="http://schemas.openxmlformats.org/officeDocument/2006/relationships/hyperlink" Target="http://www.uniprot.org/uniprot/MCM5A_XENLA" TargetMode="External"/><Relationship Id="rId825" Type="http://schemas.openxmlformats.org/officeDocument/2006/relationships/hyperlink" Target="http://www.uniprot.org/uniprot/Q2VPG9_XENLA" TargetMode="External"/><Relationship Id="rId1248" Type="http://schemas.openxmlformats.org/officeDocument/2006/relationships/hyperlink" Target="http://www.uniprot.org/uniprot/Q7ZXQ6_XENLA" TargetMode="External"/><Relationship Id="rId1455" Type="http://schemas.openxmlformats.org/officeDocument/2006/relationships/hyperlink" Target="http://www.uniprot.org/uniprot/Q0V9L2_XENTR" TargetMode="External"/><Relationship Id="rId1662" Type="http://schemas.openxmlformats.org/officeDocument/2006/relationships/hyperlink" Target="http://www.uniprot.org/uniprot/E3WDQ9_XENLA" TargetMode="External"/><Relationship Id="rId2201" Type="http://schemas.openxmlformats.org/officeDocument/2006/relationships/hyperlink" Target="http://www.uniprot.org/uniprot/Q5U5D5_XENLA" TargetMode="External"/><Relationship Id="rId2506" Type="http://schemas.openxmlformats.org/officeDocument/2006/relationships/hyperlink" Target="http://www.uniprot.org/uniprot/F6T8M4_XENTR" TargetMode="External"/><Relationship Id="rId1010" Type="http://schemas.openxmlformats.org/officeDocument/2006/relationships/hyperlink" Target="http://www.uniprot.org/uniprot/BOP1B_XENLA" TargetMode="External"/><Relationship Id="rId1108" Type="http://schemas.openxmlformats.org/officeDocument/2006/relationships/hyperlink" Target="http://www.uniprot.org/uniprot/Q68EY5_XENLA" TargetMode="External"/><Relationship Id="rId1315" Type="http://schemas.openxmlformats.org/officeDocument/2006/relationships/hyperlink" Target="http://www.uniprot.org/uniprot/Q5U561_XENLA" TargetMode="External"/><Relationship Id="rId1967" Type="http://schemas.openxmlformats.org/officeDocument/2006/relationships/hyperlink" Target="http://www.uniprot.org/uniprot/MED18_XENLA" TargetMode="External"/><Relationship Id="rId2713" Type="http://schemas.openxmlformats.org/officeDocument/2006/relationships/hyperlink" Target="http://www.uniprot.org/uniprot/Q6DEC9_XENLA" TargetMode="External"/><Relationship Id="rId2920" Type="http://schemas.openxmlformats.org/officeDocument/2006/relationships/hyperlink" Target="http://www.uniprot.org/uniprot/Q6DJF9_XENLA" TargetMode="External"/><Relationship Id="rId1522" Type="http://schemas.openxmlformats.org/officeDocument/2006/relationships/hyperlink" Target="http://www.uniprot.org/uniprot/NAA40_XENLA" TargetMode="External"/><Relationship Id="rId21" Type="http://schemas.openxmlformats.org/officeDocument/2006/relationships/hyperlink" Target="http://www.uniprot.org/uniprot/Q8AVX7_XENLA" TargetMode="External"/><Relationship Id="rId2089" Type="http://schemas.openxmlformats.org/officeDocument/2006/relationships/hyperlink" Target="http://www.uniprot.org/uniprot/F6SR03_XENTR" TargetMode="External"/><Relationship Id="rId2296" Type="http://schemas.openxmlformats.org/officeDocument/2006/relationships/hyperlink" Target="http://www.uniprot.org/uniprot/T2EB_XENLA" TargetMode="External"/><Relationship Id="rId268" Type="http://schemas.openxmlformats.org/officeDocument/2006/relationships/hyperlink" Target="http://www.uniprot.org/uniprot/BUB3_XENLA" TargetMode="External"/><Relationship Id="rId475" Type="http://schemas.openxmlformats.org/officeDocument/2006/relationships/hyperlink" Target="http://www.uniprot.org/uniprot/SCRN2_XENLA" TargetMode="External"/><Relationship Id="rId682" Type="http://schemas.openxmlformats.org/officeDocument/2006/relationships/hyperlink" Target="http://www.uniprot.org/uniprot/F6ZJK5_XENTR" TargetMode="External"/><Relationship Id="rId2156" Type="http://schemas.openxmlformats.org/officeDocument/2006/relationships/hyperlink" Target="http://www.uniprot.org/uniprot/SYC2L_XENLA" TargetMode="External"/><Relationship Id="rId2363" Type="http://schemas.openxmlformats.org/officeDocument/2006/relationships/hyperlink" Target="http://www.uniprot.org/uniprot/F6S790_XENTR" TargetMode="External"/><Relationship Id="rId2570" Type="http://schemas.openxmlformats.org/officeDocument/2006/relationships/hyperlink" Target="http://www.uniprot.org/uniprot/Q6DCZ5_XENLA" TargetMode="External"/><Relationship Id="rId3207" Type="http://schemas.openxmlformats.org/officeDocument/2006/relationships/hyperlink" Target="http://www.uniprot.org/uniprot/ATG3_XENLA" TargetMode="External"/><Relationship Id="rId128" Type="http://schemas.openxmlformats.org/officeDocument/2006/relationships/hyperlink" Target="http://www.uniprot.org/uniprot/Q6GQI9_XENLA" TargetMode="External"/><Relationship Id="rId335" Type="http://schemas.openxmlformats.org/officeDocument/2006/relationships/hyperlink" Target="http://www.uniprot.org/uniprot/Q3B8B3_XENLA" TargetMode="External"/><Relationship Id="rId542" Type="http://schemas.openxmlformats.org/officeDocument/2006/relationships/hyperlink" Target="http://www.uniprot.org/uniprot/Q66KV1_XENLA" TargetMode="External"/><Relationship Id="rId1172" Type="http://schemas.openxmlformats.org/officeDocument/2006/relationships/hyperlink" Target="http://www.uniprot.org/uniprot/Q6GNR2_XENLA" TargetMode="External"/><Relationship Id="rId2016" Type="http://schemas.openxmlformats.org/officeDocument/2006/relationships/hyperlink" Target="http://www.uniprot.org/uniprot/RL19_XENLA" TargetMode="External"/><Relationship Id="rId2223" Type="http://schemas.openxmlformats.org/officeDocument/2006/relationships/hyperlink" Target="http://www.uniprot.org/uniprot/MTNA_XENLA" TargetMode="External"/><Relationship Id="rId2430" Type="http://schemas.openxmlformats.org/officeDocument/2006/relationships/hyperlink" Target="http://www.uniprot.org/uniprot/Q6GR42_XENLA" TargetMode="External"/><Relationship Id="rId402" Type="http://schemas.openxmlformats.org/officeDocument/2006/relationships/hyperlink" Target="http://www.uniprot.org/uniprot/F6VLE3_XENTR" TargetMode="External"/><Relationship Id="rId1032" Type="http://schemas.openxmlformats.org/officeDocument/2006/relationships/hyperlink" Target="http://www.uniprot.org/uniprot/Q9IB10_XENLA" TargetMode="External"/><Relationship Id="rId1989" Type="http://schemas.openxmlformats.org/officeDocument/2006/relationships/hyperlink" Target="http://www.uniprot.org/uniprot/F7C7F1_XENTR" TargetMode="External"/><Relationship Id="rId1849" Type="http://schemas.openxmlformats.org/officeDocument/2006/relationships/hyperlink" Target="http://www.uniprot.org/uniprot/Q0P3R7_XENLA" TargetMode="External"/><Relationship Id="rId3064" Type="http://schemas.openxmlformats.org/officeDocument/2006/relationships/hyperlink" Target="http://www.uniprot.org/uniprot/F6XJT3_XENTR" TargetMode="External"/><Relationship Id="rId192" Type="http://schemas.openxmlformats.org/officeDocument/2006/relationships/hyperlink" Target="http://www.uniprot.org/uniprot/PRDC1_XENLA" TargetMode="External"/><Relationship Id="rId1709" Type="http://schemas.openxmlformats.org/officeDocument/2006/relationships/hyperlink" Target="http://www.uniprot.org/uniprot/F6VZI1_XENTR" TargetMode="External"/><Relationship Id="rId1916" Type="http://schemas.openxmlformats.org/officeDocument/2006/relationships/hyperlink" Target="http://www.uniprot.org/uniprot/Q66J94_XENLA" TargetMode="External"/><Relationship Id="rId3271" Type="http://schemas.openxmlformats.org/officeDocument/2006/relationships/hyperlink" Target="http://www.uniprot.org/uniprot/Q7ZY65_XENLA" TargetMode="External"/><Relationship Id="rId2080" Type="http://schemas.openxmlformats.org/officeDocument/2006/relationships/hyperlink" Target="http://www.uniprot.org/uniprot/Q6AZL9_XENLA" TargetMode="External"/><Relationship Id="rId3131" Type="http://schemas.openxmlformats.org/officeDocument/2006/relationships/hyperlink" Target="http://www.uniprot.org/uniprot/TRF6B_XENLA" TargetMode="External"/><Relationship Id="rId2897" Type="http://schemas.openxmlformats.org/officeDocument/2006/relationships/hyperlink" Target="http://www.uniprot.org/uniprot/SYCC_XENLA" TargetMode="External"/><Relationship Id="rId869" Type="http://schemas.openxmlformats.org/officeDocument/2006/relationships/hyperlink" Target="http://www.uniprot.org/uniprot/A2VDA2_XENLA" TargetMode="External"/><Relationship Id="rId1499" Type="http://schemas.openxmlformats.org/officeDocument/2006/relationships/hyperlink" Target="http://www.uniprot.org/uniprot/PACN2_XENLA" TargetMode="External"/><Relationship Id="rId729" Type="http://schemas.openxmlformats.org/officeDocument/2006/relationships/hyperlink" Target="http://www.uniprot.org/uniprot/Q63ZU1_XENLA" TargetMode="External"/><Relationship Id="rId1359" Type="http://schemas.openxmlformats.org/officeDocument/2006/relationships/hyperlink" Target="http://www.uniprot.org/uniprot/Q6GPS3_XENLA" TargetMode="External"/><Relationship Id="rId2757" Type="http://schemas.openxmlformats.org/officeDocument/2006/relationships/hyperlink" Target="http://www.uniprot.org/uniprot/Q6DE35_XENLA" TargetMode="External"/><Relationship Id="rId2964" Type="http://schemas.openxmlformats.org/officeDocument/2006/relationships/hyperlink" Target="http://www.uniprot.org/uniprot/A1L3F6_XENLA" TargetMode="External"/><Relationship Id="rId936" Type="http://schemas.openxmlformats.org/officeDocument/2006/relationships/hyperlink" Target="http://www.uniprot.org/uniprot/Q52KT7_XENLA" TargetMode="External"/><Relationship Id="rId1219" Type="http://schemas.openxmlformats.org/officeDocument/2006/relationships/hyperlink" Target="http://www.uniprot.org/uniprot/F7C5D5_XENTR" TargetMode="External"/><Relationship Id="rId1566" Type="http://schemas.openxmlformats.org/officeDocument/2006/relationships/hyperlink" Target="http://www.uniprot.org/uniprot/ADXL_XENLA" TargetMode="External"/><Relationship Id="rId1773" Type="http://schemas.openxmlformats.org/officeDocument/2006/relationships/hyperlink" Target="http://www.uniprot.org/uniprot/Q5XHA7_XENLA" TargetMode="External"/><Relationship Id="rId1980" Type="http://schemas.openxmlformats.org/officeDocument/2006/relationships/hyperlink" Target="http://www.uniprot.org/uniprot/Q7T0X0_XENLA" TargetMode="External"/><Relationship Id="rId2617" Type="http://schemas.openxmlformats.org/officeDocument/2006/relationships/hyperlink" Target="http://www.uniprot.org/uniprot/F7CGD7_XENTR" TargetMode="External"/><Relationship Id="rId2824" Type="http://schemas.openxmlformats.org/officeDocument/2006/relationships/hyperlink" Target="http://www.uniprot.org/uniprot/Q8AVP6_XENLA" TargetMode="External"/><Relationship Id="rId65" Type="http://schemas.openxmlformats.org/officeDocument/2006/relationships/hyperlink" Target="http://www.uniprot.org/uniprot/Q6NRC0_XENLA" TargetMode="External"/><Relationship Id="rId1426" Type="http://schemas.openxmlformats.org/officeDocument/2006/relationships/hyperlink" Target="http://www.uniprot.org/uniprot/FA83G_XENLA" TargetMode="External"/><Relationship Id="rId1633" Type="http://schemas.openxmlformats.org/officeDocument/2006/relationships/hyperlink" Target="http://www.uniprot.org/uniprot/Q6GN94_XENLA" TargetMode="External"/><Relationship Id="rId1840" Type="http://schemas.openxmlformats.org/officeDocument/2006/relationships/hyperlink" Target="http://www.uniprot.org/uniprot/LAMC1_XENTR" TargetMode="External"/><Relationship Id="rId1700" Type="http://schemas.openxmlformats.org/officeDocument/2006/relationships/hyperlink" Target="http://www.uniprot.org/uniprot/EIF3K_XENLA" TargetMode="External"/><Relationship Id="rId379" Type="http://schemas.openxmlformats.org/officeDocument/2006/relationships/hyperlink" Target="http://www.uniprot.org/uniprot/A1L3H7_XENLA" TargetMode="External"/><Relationship Id="rId586" Type="http://schemas.openxmlformats.org/officeDocument/2006/relationships/hyperlink" Target="http://www.uniprot.org/uniprot/F175A_XENLA" TargetMode="External"/><Relationship Id="rId793" Type="http://schemas.openxmlformats.org/officeDocument/2006/relationships/hyperlink" Target="http://www.uniprot.org/uniprot/Q7ZXK5_XENLA" TargetMode="External"/><Relationship Id="rId2267" Type="http://schemas.openxmlformats.org/officeDocument/2006/relationships/hyperlink" Target="http://www.uniprot.org/uniprot/Q6IP60_XENLA" TargetMode="External"/><Relationship Id="rId2474" Type="http://schemas.openxmlformats.org/officeDocument/2006/relationships/hyperlink" Target="http://www.uniprot.org/uniprot/F6YVR0_XENTR" TargetMode="External"/><Relationship Id="rId2681" Type="http://schemas.openxmlformats.org/officeDocument/2006/relationships/hyperlink" Target="http://www.uniprot.org/uniprot/Q6GQE6_XENLA" TargetMode="External"/><Relationship Id="rId239" Type="http://schemas.openxmlformats.org/officeDocument/2006/relationships/hyperlink" Target="http://www.uniprot.org/uniprot/Q6DF37_XENTR" TargetMode="External"/><Relationship Id="rId446" Type="http://schemas.openxmlformats.org/officeDocument/2006/relationships/hyperlink" Target="http://www.uniprot.org/uniprot/A9UMN7_XENLA" TargetMode="External"/><Relationship Id="rId653" Type="http://schemas.openxmlformats.org/officeDocument/2006/relationships/hyperlink" Target="http://www.uniprot.org/uniprot/Q5XGX6_XENLA" TargetMode="External"/><Relationship Id="rId1076" Type="http://schemas.openxmlformats.org/officeDocument/2006/relationships/hyperlink" Target="http://www.uniprot.org/uniprot/B3DLJ2_XENTR" TargetMode="External"/><Relationship Id="rId1283" Type="http://schemas.openxmlformats.org/officeDocument/2006/relationships/hyperlink" Target="http://www.uniprot.org/uniprot/PELP1_XENLA" TargetMode="External"/><Relationship Id="rId1490" Type="http://schemas.openxmlformats.org/officeDocument/2006/relationships/hyperlink" Target="http://www.uniprot.org/uniprot/Q5U4X9_XENTR" TargetMode="External"/><Relationship Id="rId2127" Type="http://schemas.openxmlformats.org/officeDocument/2006/relationships/hyperlink" Target="http://www.uniprot.org/uniprot/Q6NTQ0_XENLA" TargetMode="External"/><Relationship Id="rId2334" Type="http://schemas.openxmlformats.org/officeDocument/2006/relationships/hyperlink" Target="http://www.uniprot.org/uniprot/Q6GNC9_XENLA" TargetMode="External"/><Relationship Id="rId306" Type="http://schemas.openxmlformats.org/officeDocument/2006/relationships/hyperlink" Target="http://www.uniprot.org/uniprot/F7DIE9_XENTR" TargetMode="External"/><Relationship Id="rId860" Type="http://schemas.openxmlformats.org/officeDocument/2006/relationships/hyperlink" Target="http://www.uniprot.org/uniprot/Q7ZXK4_XENLA" TargetMode="External"/><Relationship Id="rId1143" Type="http://schemas.openxmlformats.org/officeDocument/2006/relationships/hyperlink" Target="http://www.uniprot.org/uniprot/I3PB85_XENLA" TargetMode="External"/><Relationship Id="rId2541" Type="http://schemas.openxmlformats.org/officeDocument/2006/relationships/hyperlink" Target="http://www.uniprot.org/uniprot/Q3B8I7_XENLA" TargetMode="External"/><Relationship Id="rId513" Type="http://schemas.openxmlformats.org/officeDocument/2006/relationships/hyperlink" Target="http://www.uniprot.org/uniprot/Q66GV7_XENLA" TargetMode="External"/><Relationship Id="rId720" Type="http://schemas.openxmlformats.org/officeDocument/2006/relationships/hyperlink" Target="http://www.uniprot.org/uniprot/Q6PCF2_XENLA" TargetMode="External"/><Relationship Id="rId1350" Type="http://schemas.openxmlformats.org/officeDocument/2006/relationships/hyperlink" Target="http://www.uniprot.org/uniprot/TM1L2_XENLA" TargetMode="External"/><Relationship Id="rId2401" Type="http://schemas.openxmlformats.org/officeDocument/2006/relationships/hyperlink" Target="http://www.uniprot.org/uniprot/F6Q3I4_XENTR" TargetMode="External"/><Relationship Id="rId1003" Type="http://schemas.openxmlformats.org/officeDocument/2006/relationships/hyperlink" Target="http://www.uniprot.org/uniprot/Q7SZ26_XENLA" TargetMode="External"/><Relationship Id="rId1210" Type="http://schemas.openxmlformats.org/officeDocument/2006/relationships/hyperlink" Target="http://www.uniprot.org/uniprot/F6USA5_XENTR" TargetMode="External"/><Relationship Id="rId3175" Type="http://schemas.openxmlformats.org/officeDocument/2006/relationships/hyperlink" Target="http://www.uniprot.org/uniprot/F6ZSA1_XENTR" TargetMode="External"/><Relationship Id="rId2191" Type="http://schemas.openxmlformats.org/officeDocument/2006/relationships/hyperlink" Target="http://www.uniprot.org/uniprot/DDB1_XENLA" TargetMode="External"/><Relationship Id="rId3035" Type="http://schemas.openxmlformats.org/officeDocument/2006/relationships/hyperlink" Target="http://www.uniprot.org/uniprot/Q6NRE3_XENLA" TargetMode="External"/><Relationship Id="rId3242" Type="http://schemas.openxmlformats.org/officeDocument/2006/relationships/hyperlink" Target="http://www.uniprot.org/uniprot/Q9DDV6_XENLA" TargetMode="External"/><Relationship Id="rId163" Type="http://schemas.openxmlformats.org/officeDocument/2006/relationships/hyperlink" Target="http://www.uniprot.org/uniprot/Q7ZX93_XENLA" TargetMode="External"/><Relationship Id="rId370" Type="http://schemas.openxmlformats.org/officeDocument/2006/relationships/hyperlink" Target="http://www.uniprot.org/uniprot/MET13_XENLA" TargetMode="External"/><Relationship Id="rId2051" Type="http://schemas.openxmlformats.org/officeDocument/2006/relationships/hyperlink" Target="http://www.uniprot.org/uniprot/C19L1_XENLA" TargetMode="External"/><Relationship Id="rId3102" Type="http://schemas.openxmlformats.org/officeDocument/2006/relationships/hyperlink" Target="http://www.uniprot.org/uniprot/Q5XGK4_XENLA" TargetMode="External"/><Relationship Id="rId230" Type="http://schemas.openxmlformats.org/officeDocument/2006/relationships/hyperlink" Target="http://www.uniprot.org/uniprot/AASDB_XENLA" TargetMode="External"/><Relationship Id="rId2868" Type="http://schemas.openxmlformats.org/officeDocument/2006/relationships/hyperlink" Target="http://www.uniprot.org/uniprot/NUD19_XENLA" TargetMode="External"/><Relationship Id="rId1677" Type="http://schemas.openxmlformats.org/officeDocument/2006/relationships/hyperlink" Target="http://www.uniprot.org/uniprot/Q6DE98_XENLA" TargetMode="External"/><Relationship Id="rId1884" Type="http://schemas.openxmlformats.org/officeDocument/2006/relationships/hyperlink" Target="http://www.uniprot.org/uniprot/Q642P7_XENLA" TargetMode="External"/><Relationship Id="rId2728" Type="http://schemas.openxmlformats.org/officeDocument/2006/relationships/hyperlink" Target="http://www.uniprot.org/uniprot/RSSA_XENLA" TargetMode="External"/><Relationship Id="rId2935" Type="http://schemas.openxmlformats.org/officeDocument/2006/relationships/hyperlink" Target="http://www.uniprot.org/uniprot/A1A624_XENLA" TargetMode="External"/><Relationship Id="rId907" Type="http://schemas.openxmlformats.org/officeDocument/2006/relationships/hyperlink" Target="http://www.uniprot.org/uniprot/A7VK04_XENLA" TargetMode="External"/><Relationship Id="rId1537" Type="http://schemas.openxmlformats.org/officeDocument/2006/relationships/hyperlink" Target="http://www.uniprot.org/uniprot/Q7ZYI5_XENLA" TargetMode="External"/><Relationship Id="rId1744" Type="http://schemas.openxmlformats.org/officeDocument/2006/relationships/hyperlink" Target="http://www.uniprot.org/uniprot/Q6GNA6_XENLA" TargetMode="External"/><Relationship Id="rId1951" Type="http://schemas.openxmlformats.org/officeDocument/2006/relationships/hyperlink" Target="http://www.uniprot.org/uniprot/Q8AVE2_XENLA" TargetMode="External"/><Relationship Id="rId36" Type="http://schemas.openxmlformats.org/officeDocument/2006/relationships/hyperlink" Target="http://www.uniprot.org/uniprot/Q6DKM3_XENLA" TargetMode="External"/><Relationship Id="rId1604" Type="http://schemas.openxmlformats.org/officeDocument/2006/relationships/hyperlink" Target="http://www.uniprot.org/uniprot/Q7ZWP9_XENLA" TargetMode="External"/><Relationship Id="rId1811" Type="http://schemas.openxmlformats.org/officeDocument/2006/relationships/hyperlink" Target="http://www.uniprot.org/uniprot/Q4QR22_XENLA" TargetMode="External"/><Relationship Id="rId697" Type="http://schemas.openxmlformats.org/officeDocument/2006/relationships/hyperlink" Target="http://www.uniprot.org/uniprot/F6U1L8_XENTR" TargetMode="External"/><Relationship Id="rId2378" Type="http://schemas.openxmlformats.org/officeDocument/2006/relationships/hyperlink" Target="http://www.uniprot.org/uniprot/Q0IH16_XENLA" TargetMode="External"/><Relationship Id="rId1187" Type="http://schemas.openxmlformats.org/officeDocument/2006/relationships/hyperlink" Target="http://www.uniprot.org/uniprot/MVP_XENLA" TargetMode="External"/><Relationship Id="rId2585" Type="http://schemas.openxmlformats.org/officeDocument/2006/relationships/hyperlink" Target="http://www.uniprot.org/uniprot/HEBP1_XENLA" TargetMode="External"/><Relationship Id="rId2792" Type="http://schemas.openxmlformats.org/officeDocument/2006/relationships/hyperlink" Target="http://www.uniprot.org/uniprot/CNOT1_XENTR" TargetMode="External"/><Relationship Id="rId557" Type="http://schemas.openxmlformats.org/officeDocument/2006/relationships/hyperlink" Target="http://www.uniprot.org/uniprot/Q7ZXF7_XENLA" TargetMode="External"/><Relationship Id="rId764" Type="http://schemas.openxmlformats.org/officeDocument/2006/relationships/hyperlink" Target="http://www.uniprot.org/uniprot/Q5MMR9_XENLA" TargetMode="External"/><Relationship Id="rId971" Type="http://schemas.openxmlformats.org/officeDocument/2006/relationships/hyperlink" Target="http://www.uniprot.org/uniprot/Q5XH43_XENLA" TargetMode="External"/><Relationship Id="rId1394" Type="http://schemas.openxmlformats.org/officeDocument/2006/relationships/hyperlink" Target="http://www.uniprot.org/uniprot/SMAG1_XENLA" TargetMode="External"/><Relationship Id="rId2238" Type="http://schemas.openxmlformats.org/officeDocument/2006/relationships/hyperlink" Target="http://www.uniprot.org/uniprot/D2JYR7_XENLA" TargetMode="External"/><Relationship Id="rId2445" Type="http://schemas.openxmlformats.org/officeDocument/2006/relationships/hyperlink" Target="http://www.uniprot.org/uniprot/Q3KQ61_XENLA" TargetMode="External"/><Relationship Id="rId2652" Type="http://schemas.openxmlformats.org/officeDocument/2006/relationships/hyperlink" Target="http://www.uniprot.org/uniprot/Q6INF7_XENLA" TargetMode="External"/><Relationship Id="rId417" Type="http://schemas.openxmlformats.org/officeDocument/2006/relationships/hyperlink" Target="http://www.uniprot.org/uniprot/Q7SZA0_XENLA" TargetMode="External"/><Relationship Id="rId624" Type="http://schemas.openxmlformats.org/officeDocument/2006/relationships/hyperlink" Target="http://www.uniprot.org/uniprot/Q8QFW7_XENLA" TargetMode="External"/><Relationship Id="rId831" Type="http://schemas.openxmlformats.org/officeDocument/2006/relationships/hyperlink" Target="http://www.uniprot.org/uniprot/DPOD2_XENLA" TargetMode="External"/><Relationship Id="rId1047" Type="http://schemas.openxmlformats.org/officeDocument/2006/relationships/hyperlink" Target="http://www.uniprot.org/uniprot/B0BMP6_XENTR" TargetMode="External"/><Relationship Id="rId1254" Type="http://schemas.openxmlformats.org/officeDocument/2006/relationships/hyperlink" Target="http://www.uniprot.org/uniprot/F6VAH9_XENTR" TargetMode="External"/><Relationship Id="rId1461" Type="http://schemas.openxmlformats.org/officeDocument/2006/relationships/hyperlink" Target="http://www.uniprot.org/uniprot/F7EAB8_XENTR" TargetMode="External"/><Relationship Id="rId2305" Type="http://schemas.openxmlformats.org/officeDocument/2006/relationships/hyperlink" Target="http://www.uniprot.org/uniprot/MELK_XENLA" TargetMode="External"/><Relationship Id="rId2512" Type="http://schemas.openxmlformats.org/officeDocument/2006/relationships/hyperlink" Target="http://www.uniprot.org/uniprot/Q6INF9_XENLA" TargetMode="External"/><Relationship Id="rId1114" Type="http://schemas.openxmlformats.org/officeDocument/2006/relationships/hyperlink" Target="http://www.uniprot.org/uniprot/Q6DJL9_XENLA" TargetMode="External"/><Relationship Id="rId1321" Type="http://schemas.openxmlformats.org/officeDocument/2006/relationships/hyperlink" Target="http://www.uniprot.org/uniprot/B1WBC4_XENLA" TargetMode="External"/><Relationship Id="rId3079" Type="http://schemas.openxmlformats.org/officeDocument/2006/relationships/hyperlink" Target="http://www.uniprot.org/uniprot/Q6INF7_XENLA" TargetMode="External"/><Relationship Id="rId3286" Type="http://schemas.openxmlformats.org/officeDocument/2006/relationships/hyperlink" Target="http://www.uniprot.org/uniprot/WDR44_XENLA" TargetMode="External"/><Relationship Id="rId2095" Type="http://schemas.openxmlformats.org/officeDocument/2006/relationships/hyperlink" Target="http://www.uniprot.org/uniprot/Q6GMA0_XENLA" TargetMode="External"/><Relationship Id="rId3146" Type="http://schemas.openxmlformats.org/officeDocument/2006/relationships/hyperlink" Target="http://www.uniprot.org/uniprot/Q6PA45_XENLA" TargetMode="Externa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29"/>
  <sheetViews>
    <sheetView tabSelected="1" workbookViewId="0">
      <selection activeCell="B1" sqref="B1"/>
    </sheetView>
  </sheetViews>
  <sheetFormatPr defaultColWidth="11.42578125" defaultRowHeight="15" x14ac:dyDescent="0.25"/>
  <cols>
    <col min="2" max="2" width="9" customWidth="1"/>
    <col min="3" max="3" width="19.140625" customWidth="1"/>
    <col min="4" max="4" width="17.7109375" customWidth="1"/>
    <col min="5" max="6" width="16.42578125" customWidth="1"/>
    <col min="7" max="7" width="27.7109375" customWidth="1"/>
    <col min="13" max="13" width="14.42578125" customWidth="1"/>
    <col min="14" max="14" width="14.140625" customWidth="1"/>
    <col min="15" max="15" width="14" customWidth="1"/>
    <col min="16" max="16" width="15.28515625" customWidth="1"/>
    <col min="20" max="20" width="44.85546875" customWidth="1"/>
    <col min="21" max="21" width="16.42578125" customWidth="1"/>
    <col min="23" max="23" width="9" customWidth="1"/>
    <col min="24" max="24" width="19.140625" customWidth="1"/>
    <col min="25" max="25" width="17.7109375" customWidth="1"/>
    <col min="26" max="27" width="16.42578125" customWidth="1"/>
  </cols>
  <sheetData>
    <row r="1" spans="1:21" ht="21" customHeight="1" thickBot="1" x14ac:dyDescent="0.3">
      <c r="A1" s="13"/>
      <c r="B1" s="13"/>
      <c r="C1" s="13"/>
      <c r="D1" s="13"/>
      <c r="E1" s="13"/>
      <c r="F1" s="13"/>
      <c r="G1" s="13"/>
      <c r="H1" s="13"/>
    </row>
    <row r="2" spans="1:21" ht="15.75" customHeight="1" x14ac:dyDescent="0.35">
      <c r="A2" s="13"/>
      <c r="B2" s="273" t="s">
        <v>47230</v>
      </c>
      <c r="C2" s="274"/>
      <c r="D2" s="274"/>
      <c r="E2" s="274"/>
      <c r="F2" s="274"/>
      <c r="G2" s="275"/>
      <c r="H2" s="127"/>
    </row>
    <row r="3" spans="1:21" ht="24.75" customHeight="1" thickBot="1" x14ac:dyDescent="0.4">
      <c r="A3" s="13"/>
      <c r="B3" s="276"/>
      <c r="C3" s="277"/>
      <c r="D3" s="277"/>
      <c r="E3" s="277"/>
      <c r="F3" s="277"/>
      <c r="G3" s="278"/>
      <c r="H3" s="127"/>
      <c r="J3" s="253" t="s">
        <v>51782</v>
      </c>
      <c r="K3" s="253"/>
      <c r="L3" s="253"/>
      <c r="M3" s="253"/>
      <c r="N3" s="253"/>
      <c r="O3" s="253"/>
      <c r="P3" s="253"/>
      <c r="Q3" s="253"/>
      <c r="R3" s="253"/>
      <c r="S3" s="253"/>
      <c r="T3" s="253"/>
      <c r="U3" s="138"/>
    </row>
    <row r="4" spans="1:21" ht="18" customHeight="1" thickBot="1" x14ac:dyDescent="0.3">
      <c r="A4" s="13"/>
      <c r="B4" s="286" t="s">
        <v>51731</v>
      </c>
      <c r="C4" s="287"/>
      <c r="D4" s="287"/>
      <c r="E4" s="280" t="s">
        <v>47227</v>
      </c>
      <c r="F4" s="280"/>
      <c r="G4" s="281"/>
      <c r="H4" s="13"/>
      <c r="J4" s="254" t="s">
        <v>51772</v>
      </c>
      <c r="K4" s="254"/>
      <c r="L4" s="254"/>
      <c r="M4" s="254"/>
      <c r="N4" s="254"/>
      <c r="O4" s="254"/>
      <c r="P4" s="254"/>
      <c r="Q4" s="254"/>
      <c r="R4" s="254"/>
      <c r="S4" s="254"/>
      <c r="T4" s="254"/>
      <c r="U4" s="138"/>
    </row>
    <row r="5" spans="1:21" ht="24.75" customHeight="1" thickTop="1" x14ac:dyDescent="0.25">
      <c r="A5" s="13"/>
      <c r="B5" s="288"/>
      <c r="C5" s="289"/>
      <c r="D5" s="289"/>
      <c r="E5" s="282"/>
      <c r="F5" s="282"/>
      <c r="G5" s="283"/>
      <c r="H5" s="13"/>
      <c r="J5" s="255"/>
      <c r="K5" s="256"/>
      <c r="L5" s="256"/>
      <c r="M5" s="257"/>
      <c r="N5" s="258" t="s">
        <v>51767</v>
      </c>
      <c r="O5" s="261" t="s">
        <v>51703</v>
      </c>
      <c r="P5" s="261" t="s">
        <v>51768</v>
      </c>
      <c r="Q5" s="261" t="s">
        <v>51769</v>
      </c>
      <c r="R5" s="261" t="s">
        <v>51741</v>
      </c>
      <c r="S5" s="261" t="s">
        <v>51742</v>
      </c>
      <c r="T5" s="264" t="s">
        <v>51770</v>
      </c>
      <c r="U5" s="138"/>
    </row>
    <row r="6" spans="1:21" ht="18" customHeight="1" x14ac:dyDescent="0.25">
      <c r="A6" s="13"/>
      <c r="B6" s="290"/>
      <c r="C6" s="291"/>
      <c r="D6" s="291"/>
      <c r="E6" s="284"/>
      <c r="F6" s="284"/>
      <c r="G6" s="285"/>
      <c r="H6" s="13"/>
      <c r="J6" s="267" t="s">
        <v>51743</v>
      </c>
      <c r="K6" s="268"/>
      <c r="L6" s="268"/>
      <c r="M6" s="269"/>
      <c r="N6" s="259"/>
      <c r="O6" s="262"/>
      <c r="P6" s="262"/>
      <c r="Q6" s="262"/>
      <c r="R6" s="262"/>
      <c r="S6" s="262"/>
      <c r="T6" s="265"/>
      <c r="U6" s="138"/>
    </row>
    <row r="7" spans="1:21" ht="18" customHeight="1" x14ac:dyDescent="0.25">
      <c r="A7" s="13"/>
      <c r="B7" s="286" t="s">
        <v>51732</v>
      </c>
      <c r="C7" s="287"/>
      <c r="D7" s="287"/>
      <c r="E7" s="280" t="s">
        <v>47228</v>
      </c>
      <c r="F7" s="280"/>
      <c r="G7" s="281"/>
      <c r="H7" s="13"/>
      <c r="J7" s="267" t="s">
        <v>51744</v>
      </c>
      <c r="K7" s="268"/>
      <c r="L7" s="268"/>
      <c r="M7" s="269"/>
      <c r="N7" s="259"/>
      <c r="O7" s="262"/>
      <c r="P7" s="262"/>
      <c r="Q7" s="262"/>
      <c r="R7" s="262"/>
      <c r="S7" s="262"/>
      <c r="T7" s="265"/>
      <c r="U7" s="138"/>
    </row>
    <row r="8" spans="1:21" ht="18" customHeight="1" thickBot="1" x14ac:dyDescent="0.3">
      <c r="A8" s="13"/>
      <c r="B8" s="288"/>
      <c r="C8" s="289"/>
      <c r="D8" s="289"/>
      <c r="E8" s="282"/>
      <c r="F8" s="282"/>
      <c r="G8" s="283"/>
      <c r="H8" s="13"/>
      <c r="J8" s="270"/>
      <c r="K8" s="271"/>
      <c r="L8" s="271"/>
      <c r="M8" s="272"/>
      <c r="N8" s="260"/>
      <c r="O8" s="263"/>
      <c r="P8" s="263"/>
      <c r="Q8" s="263"/>
      <c r="R8" s="263"/>
      <c r="S8" s="263"/>
      <c r="T8" s="266"/>
      <c r="U8" s="138"/>
    </row>
    <row r="9" spans="1:21" ht="18" customHeight="1" thickBot="1" x14ac:dyDescent="0.3">
      <c r="A9" s="13"/>
      <c r="B9" s="290"/>
      <c r="C9" s="291"/>
      <c r="D9" s="291"/>
      <c r="E9" s="284"/>
      <c r="F9" s="284"/>
      <c r="G9" s="285"/>
      <c r="H9" s="13"/>
      <c r="J9" s="251" t="s">
        <v>51745</v>
      </c>
      <c r="K9" s="246" t="s">
        <v>47235</v>
      </c>
      <c r="L9" s="247"/>
      <c r="M9" s="248"/>
      <c r="N9" s="136" t="s">
        <v>47231</v>
      </c>
      <c r="O9" s="136" t="s">
        <v>47232</v>
      </c>
      <c r="P9" s="136" t="s">
        <v>47233</v>
      </c>
      <c r="Q9" s="136" t="s">
        <v>51746</v>
      </c>
      <c r="R9" s="136">
        <v>407</v>
      </c>
      <c r="S9" s="137">
        <v>22</v>
      </c>
      <c r="T9" s="243" t="s">
        <v>51784</v>
      </c>
      <c r="U9" s="138"/>
    </row>
    <row r="10" spans="1:21" ht="18" customHeight="1" thickBot="1" x14ac:dyDescent="0.3">
      <c r="A10" s="13"/>
      <c r="B10" s="286" t="s">
        <v>51733</v>
      </c>
      <c r="C10" s="287"/>
      <c r="D10" s="287"/>
      <c r="E10" s="280" t="s">
        <v>47229</v>
      </c>
      <c r="F10" s="280"/>
      <c r="G10" s="281"/>
      <c r="H10" s="13"/>
      <c r="J10" s="252"/>
      <c r="K10" s="246" t="s">
        <v>47234</v>
      </c>
      <c r="L10" s="247"/>
      <c r="M10" s="248"/>
      <c r="N10" s="140" t="s">
        <v>51747</v>
      </c>
      <c r="O10" s="140" t="s">
        <v>47236</v>
      </c>
      <c r="P10" s="140" t="s">
        <v>47233</v>
      </c>
      <c r="Q10" s="140" t="s">
        <v>51746</v>
      </c>
      <c r="R10" s="140">
        <v>25</v>
      </c>
      <c r="S10" s="141" t="s">
        <v>51746</v>
      </c>
      <c r="T10" s="244"/>
      <c r="U10" s="138"/>
    </row>
    <row r="11" spans="1:21" ht="18" customHeight="1" thickTop="1" thickBot="1" x14ac:dyDescent="0.3">
      <c r="A11" s="13"/>
      <c r="B11" s="288"/>
      <c r="C11" s="289"/>
      <c r="D11" s="289"/>
      <c r="E11" s="282"/>
      <c r="F11" s="282"/>
      <c r="G11" s="283"/>
      <c r="H11" s="13"/>
      <c r="J11" s="315" t="s">
        <v>51752</v>
      </c>
      <c r="K11" s="318" t="s">
        <v>51750</v>
      </c>
      <c r="L11" s="319"/>
      <c r="M11" s="142" t="s">
        <v>51748</v>
      </c>
      <c r="N11" s="136" t="s">
        <v>51749</v>
      </c>
      <c r="O11" s="136" t="s">
        <v>47232</v>
      </c>
      <c r="P11" s="136" t="s">
        <v>47233</v>
      </c>
      <c r="Q11" s="136" t="s">
        <v>51746</v>
      </c>
      <c r="R11" s="136">
        <v>24</v>
      </c>
      <c r="S11" s="137" t="s">
        <v>51746</v>
      </c>
      <c r="T11" s="244"/>
      <c r="U11" s="138"/>
    </row>
    <row r="12" spans="1:21" ht="18" customHeight="1" thickBot="1" x14ac:dyDescent="0.3">
      <c r="A12" s="13"/>
      <c r="B12" s="290"/>
      <c r="C12" s="291"/>
      <c r="D12" s="291"/>
      <c r="E12" s="284"/>
      <c r="F12" s="284"/>
      <c r="G12" s="285"/>
      <c r="H12" s="13"/>
      <c r="J12" s="316"/>
      <c r="K12" s="320"/>
      <c r="L12" s="321"/>
      <c r="M12" s="142" t="s">
        <v>51751</v>
      </c>
      <c r="N12" s="136" t="s">
        <v>47231</v>
      </c>
      <c r="O12" s="155" t="s">
        <v>51775</v>
      </c>
      <c r="P12" s="136" t="s">
        <v>47233</v>
      </c>
      <c r="Q12" s="136" t="s">
        <v>51746</v>
      </c>
      <c r="R12" s="136">
        <v>34</v>
      </c>
      <c r="S12" s="137">
        <v>2</v>
      </c>
      <c r="T12" s="244"/>
      <c r="U12" s="138"/>
    </row>
    <row r="13" spans="1:21" ht="18" customHeight="1" thickBot="1" x14ac:dyDescent="0.3">
      <c r="A13" s="13"/>
      <c r="B13" s="279" t="s">
        <v>47956</v>
      </c>
      <c r="C13" s="279"/>
      <c r="D13" s="279"/>
      <c r="E13" s="279" t="s">
        <v>48139</v>
      </c>
      <c r="F13" s="279"/>
      <c r="G13" s="279"/>
      <c r="H13" s="13"/>
      <c r="J13" s="316"/>
      <c r="K13" s="322"/>
      <c r="L13" s="323"/>
      <c r="M13" s="143" t="s">
        <v>51753</v>
      </c>
      <c r="N13" s="140" t="s">
        <v>47231</v>
      </c>
      <c r="O13" s="140" t="s">
        <v>47232</v>
      </c>
      <c r="P13" s="157" t="s">
        <v>51776</v>
      </c>
      <c r="Q13" s="140" t="s">
        <v>51746</v>
      </c>
      <c r="R13" s="140">
        <v>63</v>
      </c>
      <c r="S13" s="141">
        <v>1</v>
      </c>
      <c r="T13" s="244"/>
      <c r="U13" s="138"/>
    </row>
    <row r="14" spans="1:21" ht="18" customHeight="1" thickTop="1" thickBot="1" x14ac:dyDescent="0.3">
      <c r="A14" s="13"/>
      <c r="B14" s="279"/>
      <c r="C14" s="279"/>
      <c r="D14" s="279"/>
      <c r="E14" s="279"/>
      <c r="F14" s="279"/>
      <c r="G14" s="279"/>
      <c r="H14" s="13"/>
      <c r="J14" s="316"/>
      <c r="K14" s="324" t="s">
        <v>47002</v>
      </c>
      <c r="L14" s="325"/>
      <c r="M14" s="142" t="s">
        <v>51754</v>
      </c>
      <c r="N14" s="136" t="s">
        <v>51755</v>
      </c>
      <c r="O14" s="136" t="s">
        <v>51756</v>
      </c>
      <c r="P14" s="136" t="s">
        <v>47233</v>
      </c>
      <c r="Q14" s="136" t="s">
        <v>51746</v>
      </c>
      <c r="R14" s="136">
        <v>6</v>
      </c>
      <c r="S14" s="137">
        <v>1</v>
      </c>
      <c r="T14" s="244"/>
      <c r="U14" s="138"/>
    </row>
    <row r="15" spans="1:21" ht="18" customHeight="1" thickBot="1" x14ac:dyDescent="0.3">
      <c r="A15" s="13"/>
      <c r="B15" s="279"/>
      <c r="C15" s="279"/>
      <c r="D15" s="279"/>
      <c r="E15" s="279"/>
      <c r="F15" s="279"/>
      <c r="G15" s="279"/>
      <c r="H15" s="13"/>
      <c r="J15" s="317"/>
      <c r="K15" s="322"/>
      <c r="L15" s="323"/>
      <c r="M15" s="143" t="s">
        <v>51757</v>
      </c>
      <c r="N15" s="140" t="s">
        <v>51747</v>
      </c>
      <c r="O15" s="140" t="s">
        <v>47236</v>
      </c>
      <c r="P15" s="156" t="s">
        <v>51776</v>
      </c>
      <c r="Q15" s="140" t="s">
        <v>51746</v>
      </c>
      <c r="R15" s="140">
        <v>155</v>
      </c>
      <c r="S15" s="141">
        <v>4</v>
      </c>
      <c r="T15" s="244"/>
      <c r="U15" s="138"/>
    </row>
    <row r="16" spans="1:21" ht="28.5" customHeight="1" thickTop="1" x14ac:dyDescent="0.25">
      <c r="A16" s="24"/>
      <c r="B16" s="279" t="s">
        <v>47957</v>
      </c>
      <c r="C16" s="279"/>
      <c r="D16" s="279"/>
      <c r="E16" s="279" t="s">
        <v>48140</v>
      </c>
      <c r="F16" s="279"/>
      <c r="G16" s="279"/>
      <c r="H16" s="13"/>
      <c r="J16" s="326" t="s">
        <v>51758</v>
      </c>
      <c r="K16" s="327"/>
      <c r="L16" s="327"/>
      <c r="M16" s="328"/>
      <c r="N16" s="237" t="s">
        <v>51746</v>
      </c>
      <c r="O16" s="219" t="s">
        <v>51746</v>
      </c>
      <c r="P16" s="219" t="s">
        <v>51759</v>
      </c>
      <c r="Q16" s="219" t="s">
        <v>51746</v>
      </c>
      <c r="R16" s="219">
        <v>277</v>
      </c>
      <c r="S16" s="220">
        <v>13</v>
      </c>
      <c r="T16" s="244"/>
      <c r="U16" s="242"/>
    </row>
    <row r="17" spans="1:31" ht="31.5" customHeight="1" thickBot="1" x14ac:dyDescent="0.3">
      <c r="A17" s="24"/>
      <c r="B17" s="279"/>
      <c r="C17" s="279"/>
      <c r="D17" s="279"/>
      <c r="E17" s="279"/>
      <c r="F17" s="279"/>
      <c r="G17" s="279"/>
      <c r="H17" s="13"/>
      <c r="J17" s="239" t="s">
        <v>51785</v>
      </c>
      <c r="K17" s="240"/>
      <c r="L17" s="240"/>
      <c r="M17" s="241"/>
      <c r="N17" s="238"/>
      <c r="O17" s="249"/>
      <c r="P17" s="249"/>
      <c r="Q17" s="249"/>
      <c r="R17" s="249"/>
      <c r="S17" s="250"/>
      <c r="T17" s="245"/>
      <c r="U17" s="242"/>
    </row>
    <row r="18" spans="1:31" ht="30" customHeight="1" thickTop="1" thickBot="1" x14ac:dyDescent="0.3">
      <c r="A18" s="24"/>
      <c r="B18" s="279"/>
      <c r="C18" s="279"/>
      <c r="D18" s="279"/>
      <c r="E18" s="279"/>
      <c r="F18" s="279"/>
      <c r="G18" s="279"/>
      <c r="H18" s="13"/>
      <c r="J18" s="231" t="s">
        <v>47226</v>
      </c>
      <c r="K18" s="232"/>
      <c r="L18" s="313" t="s">
        <v>51786</v>
      </c>
      <c r="M18" s="314"/>
      <c r="N18" s="140" t="s">
        <v>51760</v>
      </c>
      <c r="O18" s="140" t="s">
        <v>51761</v>
      </c>
      <c r="P18" s="140" t="s">
        <v>51746</v>
      </c>
      <c r="Q18" s="140" t="s">
        <v>51746</v>
      </c>
      <c r="R18" s="140">
        <v>201</v>
      </c>
      <c r="S18" s="141">
        <v>11</v>
      </c>
      <c r="T18" s="204"/>
      <c r="U18" s="138"/>
    </row>
    <row r="19" spans="1:31" ht="31.5" customHeight="1" thickTop="1" thickBot="1" x14ac:dyDescent="0.3">
      <c r="A19" s="24"/>
      <c r="B19" s="279" t="s">
        <v>47958</v>
      </c>
      <c r="C19" s="279"/>
      <c r="D19" s="279"/>
      <c r="E19" s="279" t="s">
        <v>51740</v>
      </c>
      <c r="F19" s="279"/>
      <c r="G19" s="279"/>
      <c r="H19" s="13"/>
      <c r="J19" s="233"/>
      <c r="K19" s="234"/>
      <c r="L19" s="206" t="s">
        <v>47226</v>
      </c>
      <c r="M19" s="207"/>
      <c r="N19" s="208" t="s">
        <v>51783</v>
      </c>
      <c r="O19" s="209"/>
      <c r="P19" s="210"/>
      <c r="Q19" s="140" t="s">
        <v>51746</v>
      </c>
      <c r="R19" s="140">
        <v>912</v>
      </c>
      <c r="S19" s="141">
        <v>84</v>
      </c>
      <c r="T19" s="205"/>
      <c r="U19" s="138"/>
    </row>
    <row r="20" spans="1:31" ht="18" customHeight="1" thickTop="1" x14ac:dyDescent="0.25">
      <c r="A20" s="24"/>
      <c r="B20" s="279"/>
      <c r="C20" s="279"/>
      <c r="D20" s="279"/>
      <c r="E20" s="279"/>
      <c r="F20" s="279"/>
      <c r="G20" s="279"/>
      <c r="H20" s="13"/>
      <c r="J20" s="233"/>
      <c r="K20" s="234"/>
      <c r="L20" s="211" t="s">
        <v>51773</v>
      </c>
      <c r="M20" s="212"/>
      <c r="N20" s="215" t="s">
        <v>51746</v>
      </c>
      <c r="O20" s="217" t="s">
        <v>51764</v>
      </c>
      <c r="P20" s="217" t="s">
        <v>51746</v>
      </c>
      <c r="Q20" s="219" t="s">
        <v>51766</v>
      </c>
      <c r="R20" s="219">
        <v>494</v>
      </c>
      <c r="S20" s="220">
        <v>82</v>
      </c>
      <c r="T20" s="205"/>
      <c r="U20" s="138"/>
    </row>
    <row r="21" spans="1:31" ht="18" customHeight="1" thickBot="1" x14ac:dyDescent="0.3">
      <c r="A21" s="24"/>
      <c r="B21" s="279"/>
      <c r="C21" s="279"/>
      <c r="D21" s="279"/>
      <c r="E21" s="279"/>
      <c r="F21" s="279"/>
      <c r="G21" s="279"/>
      <c r="H21" s="13"/>
      <c r="I21" s="134"/>
      <c r="J21" s="235"/>
      <c r="K21" s="236"/>
      <c r="L21" s="213"/>
      <c r="M21" s="214"/>
      <c r="N21" s="216"/>
      <c r="O21" s="218"/>
      <c r="P21" s="218"/>
      <c r="Q21" s="218"/>
      <c r="R21" s="218"/>
      <c r="S21" s="221"/>
      <c r="T21" s="205"/>
      <c r="U21" s="138"/>
    </row>
    <row r="22" spans="1:31" ht="18" customHeight="1" thickBot="1" x14ac:dyDescent="0.3">
      <c r="A22" s="24"/>
      <c r="B22" s="279" t="s">
        <v>47959</v>
      </c>
      <c r="C22" s="279"/>
      <c r="D22" s="279"/>
      <c r="E22" s="279" t="s">
        <v>51697</v>
      </c>
      <c r="F22" s="279"/>
      <c r="G22" s="279"/>
      <c r="H22" s="13"/>
      <c r="I22" s="134"/>
      <c r="J22" s="222" t="s">
        <v>51774</v>
      </c>
      <c r="K22" s="223"/>
      <c r="L22" s="223"/>
      <c r="M22" s="224"/>
      <c r="N22" s="144" t="s">
        <v>51746</v>
      </c>
      <c r="O22" s="144" t="s">
        <v>51764</v>
      </c>
      <c r="P22" s="144" t="s">
        <v>51746</v>
      </c>
      <c r="Q22" s="144" t="s">
        <v>51765</v>
      </c>
      <c r="R22" s="144">
        <v>722</v>
      </c>
      <c r="S22" s="139">
        <v>111</v>
      </c>
      <c r="T22" s="205"/>
      <c r="U22" s="138"/>
    </row>
    <row r="23" spans="1:31" ht="18" customHeight="1" thickBot="1" x14ac:dyDescent="0.3">
      <c r="A23" s="24"/>
      <c r="B23" s="279"/>
      <c r="C23" s="279"/>
      <c r="D23" s="279"/>
      <c r="E23" s="279"/>
      <c r="F23" s="279"/>
      <c r="G23" s="279"/>
      <c r="H23" s="13"/>
      <c r="I23" s="134"/>
      <c r="J23" s="225" t="s">
        <v>51762</v>
      </c>
      <c r="K23" s="226"/>
      <c r="L23" s="226"/>
      <c r="M23" s="227"/>
      <c r="N23" s="228" t="s">
        <v>51763</v>
      </c>
      <c r="O23" s="229"/>
      <c r="P23" s="230"/>
      <c r="Q23" s="153" t="s">
        <v>51746</v>
      </c>
      <c r="R23" s="153">
        <v>28</v>
      </c>
      <c r="S23" s="154" t="s">
        <v>51746</v>
      </c>
      <c r="T23" s="205"/>
      <c r="U23" s="138"/>
    </row>
    <row r="24" spans="1:31" ht="18" customHeight="1" thickTop="1" x14ac:dyDescent="0.25">
      <c r="A24" s="24"/>
      <c r="B24" s="279"/>
      <c r="C24" s="279"/>
      <c r="D24" s="279"/>
      <c r="E24" s="279"/>
      <c r="F24" s="279"/>
      <c r="G24" s="279"/>
      <c r="H24" s="13"/>
      <c r="I24" s="134"/>
      <c r="J24" s="134"/>
      <c r="K24" s="134"/>
      <c r="L24" s="134"/>
      <c r="M24" s="134"/>
      <c r="N24" s="134"/>
      <c r="O24" s="128"/>
      <c r="P24" s="128"/>
      <c r="Q24" s="128"/>
      <c r="R24" s="128"/>
      <c r="S24" s="13"/>
      <c r="T24" s="128"/>
      <c r="U24" s="125"/>
      <c r="V24" s="125"/>
      <c r="W24" s="125"/>
      <c r="X24" s="125"/>
      <c r="Y24" s="125"/>
      <c r="Z24" s="125"/>
    </row>
    <row r="25" spans="1:31" ht="18" customHeight="1" x14ac:dyDescent="0.25">
      <c r="A25" s="24"/>
      <c r="B25" s="279" t="s">
        <v>48643</v>
      </c>
      <c r="C25" s="279"/>
      <c r="D25" s="279"/>
      <c r="E25" s="279" t="s">
        <v>51655</v>
      </c>
      <c r="F25" s="279"/>
      <c r="G25" s="279"/>
      <c r="H25" s="13"/>
      <c r="I25" s="134"/>
      <c r="J25" s="134"/>
      <c r="K25" s="134"/>
      <c r="L25" s="134"/>
      <c r="M25" s="134"/>
      <c r="N25" s="134"/>
      <c r="O25" s="128"/>
      <c r="P25" s="128"/>
      <c r="Q25" s="128"/>
      <c r="R25" s="128"/>
      <c r="S25" s="13"/>
      <c r="T25" s="128"/>
      <c r="U25" s="125"/>
      <c r="V25" s="125"/>
      <c r="W25" s="125"/>
      <c r="X25" s="125"/>
      <c r="Y25" s="125"/>
      <c r="Z25" s="125"/>
    </row>
    <row r="26" spans="1:31" ht="18" customHeight="1" x14ac:dyDescent="0.25">
      <c r="A26" s="24"/>
      <c r="B26" s="279"/>
      <c r="C26" s="279"/>
      <c r="D26" s="279"/>
      <c r="E26" s="279"/>
      <c r="F26" s="279"/>
      <c r="G26" s="279"/>
      <c r="H26" s="13"/>
      <c r="I26" s="134"/>
      <c r="J26" s="134"/>
      <c r="K26" s="134"/>
      <c r="L26" s="134"/>
      <c r="M26" s="134"/>
      <c r="N26" s="134"/>
      <c r="O26" s="128"/>
      <c r="P26" s="128"/>
      <c r="Q26" s="128"/>
      <c r="R26" s="128"/>
      <c r="S26" s="13"/>
      <c r="T26" s="128"/>
      <c r="U26" s="125"/>
      <c r="V26" s="125"/>
      <c r="W26" s="125"/>
      <c r="X26" s="125"/>
      <c r="Y26" s="125"/>
      <c r="Z26" s="125"/>
    </row>
    <row r="27" spans="1:31" ht="18" customHeight="1" x14ac:dyDescent="0.25">
      <c r="A27" s="24"/>
      <c r="B27" s="279"/>
      <c r="C27" s="279"/>
      <c r="D27" s="279"/>
      <c r="E27" s="312"/>
      <c r="F27" s="312"/>
      <c r="G27" s="312"/>
      <c r="H27" s="13"/>
      <c r="I27" s="134"/>
      <c r="J27" s="134"/>
      <c r="K27" s="134"/>
      <c r="L27" s="134"/>
      <c r="M27" s="134"/>
      <c r="N27" s="134"/>
      <c r="O27" s="128"/>
      <c r="P27" s="128"/>
      <c r="Q27" s="128"/>
      <c r="R27" s="128"/>
      <c r="S27" s="13"/>
      <c r="T27" s="128"/>
      <c r="U27" s="125"/>
      <c r="V27" s="125"/>
      <c r="W27" s="125"/>
      <c r="X27" s="125"/>
      <c r="Y27" s="125"/>
      <c r="Z27" s="125"/>
    </row>
    <row r="28" spans="1:31" ht="18" customHeight="1" x14ac:dyDescent="0.25">
      <c r="A28" s="24"/>
      <c r="B28" s="302" t="s">
        <v>48641</v>
      </c>
      <c r="C28" s="303"/>
      <c r="D28" s="303"/>
      <c r="E28" s="308"/>
      <c r="F28" s="309"/>
      <c r="G28" s="309"/>
      <c r="H28" s="13"/>
      <c r="I28" s="134"/>
      <c r="J28" s="134"/>
      <c r="K28" s="134"/>
      <c r="L28" s="134"/>
      <c r="M28" s="134"/>
      <c r="N28" s="134"/>
      <c r="O28" s="128"/>
      <c r="P28" s="128"/>
      <c r="Q28" s="128"/>
      <c r="R28" s="128"/>
      <c r="S28" s="13"/>
      <c r="T28" s="128"/>
      <c r="U28" s="125"/>
      <c r="V28" s="125"/>
      <c r="W28" s="125"/>
      <c r="X28" s="125"/>
      <c r="Y28" s="125"/>
      <c r="Z28" s="125"/>
    </row>
    <row r="29" spans="1:31" ht="18" customHeight="1" x14ac:dyDescent="0.25">
      <c r="A29" s="24"/>
      <c r="B29" s="304"/>
      <c r="C29" s="305"/>
      <c r="D29" s="305"/>
      <c r="E29" s="310"/>
      <c r="F29" s="311"/>
      <c r="G29" s="311"/>
      <c r="H29" s="13"/>
      <c r="I29" s="134"/>
      <c r="J29" s="134"/>
      <c r="K29" s="134"/>
      <c r="L29" s="134"/>
      <c r="M29" s="134"/>
      <c r="N29" s="134"/>
      <c r="O29" s="128"/>
      <c r="P29" s="128"/>
      <c r="Q29" s="128"/>
      <c r="R29" s="128"/>
      <c r="S29" s="13"/>
      <c r="T29" s="128"/>
      <c r="U29" s="125"/>
      <c r="V29" s="125"/>
      <c r="W29" s="125"/>
      <c r="X29" s="125"/>
      <c r="Y29" s="125"/>
      <c r="Z29" s="125"/>
    </row>
    <row r="30" spans="1:31" ht="18" customHeight="1" x14ac:dyDescent="0.25">
      <c r="A30" s="24"/>
      <c r="B30" s="306"/>
      <c r="C30" s="307"/>
      <c r="D30" s="307"/>
      <c r="E30" s="310"/>
      <c r="F30" s="311"/>
      <c r="G30" s="311"/>
      <c r="H30" s="13"/>
      <c r="I30" s="134"/>
      <c r="J30" s="134"/>
      <c r="K30" s="134"/>
      <c r="L30" s="134"/>
      <c r="M30" s="134"/>
      <c r="N30" s="134"/>
      <c r="O30" s="128"/>
      <c r="P30" s="128"/>
      <c r="Q30" s="128"/>
      <c r="R30" s="128"/>
      <c r="S30" s="13"/>
      <c r="T30" s="128"/>
      <c r="U30" s="125"/>
      <c r="V30" s="125"/>
      <c r="W30" s="125"/>
      <c r="X30" s="125"/>
      <c r="Y30" s="125"/>
      <c r="Z30" s="125"/>
    </row>
    <row r="31" spans="1:31" ht="20.100000000000001" customHeight="1" x14ac:dyDescent="0.25">
      <c r="A31" s="24"/>
      <c r="B31" s="114"/>
      <c r="C31" s="114"/>
      <c r="D31" s="114"/>
      <c r="E31" s="301"/>
      <c r="F31" s="301"/>
      <c r="G31" s="301"/>
      <c r="H31" s="13"/>
      <c r="I31" s="134"/>
      <c r="J31" s="134"/>
      <c r="K31" s="134"/>
      <c r="L31" s="134"/>
      <c r="M31" s="134"/>
      <c r="N31" s="134"/>
      <c r="O31" s="128"/>
      <c r="P31" s="128"/>
      <c r="Q31" s="128"/>
      <c r="R31" s="128"/>
      <c r="S31" s="13"/>
      <c r="T31" s="128"/>
      <c r="U31" s="125"/>
      <c r="V31" s="125"/>
      <c r="W31" s="125"/>
      <c r="X31" s="125"/>
      <c r="Y31" s="125"/>
      <c r="Z31" s="125"/>
      <c r="AA31" s="57"/>
      <c r="AB31" s="57"/>
      <c r="AC31" s="57"/>
      <c r="AD31" s="57"/>
      <c r="AE31" s="57"/>
    </row>
    <row r="32" spans="1:31" ht="17.100000000000001" customHeight="1" x14ac:dyDescent="0.25">
      <c r="A32" s="24"/>
      <c r="B32" s="114"/>
      <c r="C32" s="114"/>
      <c r="D32" s="114"/>
      <c r="E32" s="301"/>
      <c r="F32" s="301"/>
      <c r="G32" s="301"/>
      <c r="H32" s="13"/>
      <c r="I32" s="13"/>
      <c r="J32" s="13"/>
      <c r="K32" s="13"/>
      <c r="L32" s="13"/>
      <c r="M32" s="13"/>
      <c r="N32" s="13"/>
      <c r="O32" s="13"/>
      <c r="P32" s="59"/>
      <c r="Q32" s="59"/>
      <c r="R32" s="59"/>
      <c r="S32" s="59"/>
      <c r="T32" s="13"/>
      <c r="U32" s="57"/>
      <c r="V32" s="57"/>
      <c r="W32" s="57"/>
      <c r="X32" s="57"/>
      <c r="Y32" s="57"/>
      <c r="Z32" s="57"/>
      <c r="AA32" s="57"/>
      <c r="AB32" s="57"/>
      <c r="AC32" s="57"/>
      <c r="AD32" s="57"/>
      <c r="AE32" s="57"/>
    </row>
    <row r="33" spans="1:31" ht="17.100000000000001" customHeight="1" x14ac:dyDescent="0.25">
      <c r="A33" s="24"/>
      <c r="B33" s="114"/>
      <c r="C33" s="114"/>
      <c r="D33" s="114"/>
      <c r="E33" s="301"/>
      <c r="F33" s="301"/>
      <c r="G33" s="301"/>
      <c r="H33" s="13"/>
      <c r="I33" s="13"/>
      <c r="J33" s="13"/>
      <c r="K33" s="13"/>
      <c r="L33" s="13"/>
      <c r="M33" s="13"/>
      <c r="N33" s="13"/>
      <c r="O33" s="13"/>
      <c r="P33" s="59"/>
      <c r="Q33" s="59"/>
      <c r="R33" s="59"/>
      <c r="S33" s="59"/>
      <c r="T33" s="59"/>
      <c r="U33" s="57"/>
      <c r="V33" s="57"/>
      <c r="W33" s="57"/>
      <c r="X33" s="57"/>
      <c r="Y33" s="57"/>
      <c r="Z33" s="57"/>
      <c r="AA33" s="57"/>
      <c r="AB33" s="57"/>
      <c r="AC33" s="57"/>
      <c r="AD33" s="57"/>
      <c r="AE33" s="57"/>
    </row>
    <row r="34" spans="1:31" ht="17.100000000000001" customHeight="1" x14ac:dyDescent="0.25">
      <c r="A34" s="24"/>
      <c r="B34" s="114"/>
      <c r="C34" s="114"/>
      <c r="D34" s="114"/>
      <c r="E34" s="133"/>
      <c r="F34" s="133"/>
      <c r="G34" s="133"/>
      <c r="H34" s="13"/>
      <c r="I34" s="13"/>
      <c r="J34" s="13"/>
      <c r="K34" s="13"/>
      <c r="L34" s="13"/>
      <c r="M34" s="114"/>
      <c r="N34" s="114"/>
      <c r="O34" s="114"/>
      <c r="P34" s="57"/>
      <c r="Q34" s="57"/>
      <c r="R34" s="57"/>
      <c r="S34" s="57"/>
      <c r="T34" s="57"/>
      <c r="U34" s="57"/>
      <c r="V34" s="57"/>
      <c r="W34" s="57"/>
      <c r="X34" s="57"/>
      <c r="Y34" s="57"/>
      <c r="Z34" s="57"/>
      <c r="AA34" s="57"/>
      <c r="AB34" s="57"/>
      <c r="AC34" s="57"/>
      <c r="AD34" s="57"/>
      <c r="AE34" s="57"/>
    </row>
    <row r="35" spans="1:31" ht="17.100000000000001" customHeight="1" x14ac:dyDescent="0.35">
      <c r="A35" s="24"/>
      <c r="B35" s="292" t="s">
        <v>51781</v>
      </c>
      <c r="C35" s="293"/>
      <c r="D35" s="293"/>
      <c r="E35" s="293"/>
      <c r="F35" s="293"/>
      <c r="G35" s="293"/>
      <c r="H35" s="293"/>
      <c r="I35" s="293"/>
      <c r="J35" s="293"/>
      <c r="K35" s="293"/>
      <c r="L35" s="293"/>
      <c r="M35" s="294"/>
      <c r="N35" s="113"/>
      <c r="O35" s="113"/>
      <c r="P35" s="129"/>
      <c r="Q35" s="129"/>
      <c r="R35" s="129"/>
      <c r="S35" s="129"/>
      <c r="T35" s="129"/>
      <c r="U35" s="58"/>
      <c r="V35" s="58"/>
      <c r="W35" s="58"/>
      <c r="X35" s="58"/>
      <c r="Y35" s="58"/>
      <c r="Z35" s="58"/>
      <c r="AA35" s="58"/>
      <c r="AB35" s="58"/>
      <c r="AC35" s="58"/>
      <c r="AD35" s="57"/>
      <c r="AE35" s="57"/>
    </row>
    <row r="36" spans="1:31" ht="17.100000000000001" customHeight="1" x14ac:dyDescent="0.35">
      <c r="A36" s="24"/>
      <c r="B36" s="295"/>
      <c r="C36" s="296"/>
      <c r="D36" s="296"/>
      <c r="E36" s="296"/>
      <c r="F36" s="296"/>
      <c r="G36" s="296"/>
      <c r="H36" s="296"/>
      <c r="I36" s="296"/>
      <c r="J36" s="296"/>
      <c r="K36" s="296"/>
      <c r="L36" s="296"/>
      <c r="M36" s="297"/>
      <c r="N36" s="113"/>
      <c r="O36" s="113"/>
      <c r="P36" s="129"/>
      <c r="Q36" s="129"/>
      <c r="R36" s="129"/>
      <c r="S36" s="129"/>
      <c r="T36" s="129"/>
      <c r="U36" s="58"/>
      <c r="V36" s="58"/>
      <c r="W36" s="58"/>
      <c r="X36" s="58"/>
      <c r="Y36" s="58"/>
      <c r="Z36" s="58"/>
      <c r="AA36" s="58"/>
      <c r="AB36" s="58"/>
      <c r="AC36" s="58"/>
      <c r="AD36" s="57"/>
      <c r="AE36" s="57"/>
    </row>
    <row r="37" spans="1:31" ht="17.100000000000001" customHeight="1" x14ac:dyDescent="0.35">
      <c r="A37" s="24"/>
      <c r="B37" s="295"/>
      <c r="C37" s="296"/>
      <c r="D37" s="296"/>
      <c r="E37" s="296"/>
      <c r="F37" s="296"/>
      <c r="G37" s="296"/>
      <c r="H37" s="296"/>
      <c r="I37" s="296"/>
      <c r="J37" s="296"/>
      <c r="K37" s="296"/>
      <c r="L37" s="296"/>
      <c r="M37" s="297"/>
      <c r="N37" s="113"/>
      <c r="O37" s="113"/>
      <c r="P37" s="129"/>
      <c r="Q37" s="129"/>
      <c r="R37" s="129"/>
      <c r="S37" s="129"/>
      <c r="T37" s="129"/>
      <c r="U37" s="58"/>
      <c r="V37" s="58"/>
      <c r="W37" s="58"/>
      <c r="X37" s="58"/>
      <c r="Y37" s="58"/>
      <c r="Z37" s="58"/>
      <c r="AA37" s="58"/>
      <c r="AB37" s="58"/>
      <c r="AC37" s="58"/>
      <c r="AD37" s="57"/>
      <c r="AE37" s="57"/>
    </row>
    <row r="38" spans="1:31" ht="17.100000000000001" customHeight="1" x14ac:dyDescent="0.35">
      <c r="A38" s="24"/>
      <c r="B38" s="295"/>
      <c r="C38" s="296"/>
      <c r="D38" s="296"/>
      <c r="E38" s="296"/>
      <c r="F38" s="296"/>
      <c r="G38" s="296"/>
      <c r="H38" s="296"/>
      <c r="I38" s="296"/>
      <c r="J38" s="296"/>
      <c r="K38" s="296"/>
      <c r="L38" s="296"/>
      <c r="M38" s="297"/>
      <c r="N38" s="113"/>
      <c r="O38" s="113"/>
      <c r="P38" s="129"/>
      <c r="Q38" s="129"/>
      <c r="R38" s="129"/>
      <c r="S38" s="129"/>
      <c r="T38" s="129"/>
      <c r="U38" s="58"/>
      <c r="V38" s="58"/>
      <c r="W38" s="58"/>
      <c r="X38" s="58"/>
      <c r="Y38" s="58"/>
      <c r="Z38" s="58"/>
      <c r="AA38" s="58"/>
      <c r="AB38" s="58"/>
      <c r="AC38" s="58"/>
      <c r="AD38" s="57"/>
      <c r="AE38" s="57"/>
    </row>
    <row r="39" spans="1:31" ht="17.100000000000001" customHeight="1" x14ac:dyDescent="0.35">
      <c r="A39" s="24"/>
      <c r="B39" s="295"/>
      <c r="C39" s="296"/>
      <c r="D39" s="296"/>
      <c r="E39" s="296"/>
      <c r="F39" s="296"/>
      <c r="G39" s="296"/>
      <c r="H39" s="296"/>
      <c r="I39" s="296"/>
      <c r="J39" s="296"/>
      <c r="K39" s="296"/>
      <c r="L39" s="296"/>
      <c r="M39" s="297"/>
      <c r="N39" s="113"/>
      <c r="O39" s="113"/>
      <c r="P39" s="129"/>
      <c r="Q39" s="129"/>
      <c r="R39" s="129"/>
      <c r="S39" s="129"/>
      <c r="T39" s="129"/>
      <c r="U39" s="58"/>
      <c r="V39" s="58"/>
      <c r="W39" s="58"/>
      <c r="X39" s="58"/>
      <c r="Y39" s="58"/>
      <c r="Z39" s="58"/>
      <c r="AA39" s="58"/>
      <c r="AB39" s="58"/>
      <c r="AC39" s="58"/>
      <c r="AD39" s="57"/>
      <c r="AE39" s="57"/>
    </row>
    <row r="40" spans="1:31" ht="17.100000000000001" customHeight="1" x14ac:dyDescent="0.35">
      <c r="A40" s="24"/>
      <c r="B40" s="295"/>
      <c r="C40" s="296"/>
      <c r="D40" s="296"/>
      <c r="E40" s="296"/>
      <c r="F40" s="296"/>
      <c r="G40" s="296"/>
      <c r="H40" s="296"/>
      <c r="I40" s="296"/>
      <c r="J40" s="296"/>
      <c r="K40" s="296"/>
      <c r="L40" s="296"/>
      <c r="M40" s="297"/>
      <c r="N40" s="113"/>
      <c r="O40" s="113"/>
      <c r="P40" s="129"/>
      <c r="Q40" s="129"/>
      <c r="R40" s="129"/>
      <c r="S40" s="129"/>
      <c r="T40" s="129"/>
      <c r="U40" s="58"/>
      <c r="V40" s="58"/>
      <c r="W40" s="58"/>
      <c r="X40" s="58"/>
      <c r="Y40" s="58"/>
      <c r="Z40" s="58"/>
      <c r="AA40" s="58"/>
      <c r="AB40" s="58"/>
      <c r="AC40" s="58"/>
      <c r="AD40" s="57"/>
      <c r="AE40" s="57"/>
    </row>
    <row r="41" spans="1:31" ht="17.100000000000001" customHeight="1" x14ac:dyDescent="0.35">
      <c r="A41" s="24"/>
      <c r="B41" s="295"/>
      <c r="C41" s="296"/>
      <c r="D41" s="296"/>
      <c r="E41" s="296"/>
      <c r="F41" s="296"/>
      <c r="G41" s="296"/>
      <c r="H41" s="296"/>
      <c r="I41" s="296"/>
      <c r="J41" s="296"/>
      <c r="K41" s="296"/>
      <c r="L41" s="296"/>
      <c r="M41" s="297"/>
      <c r="N41" s="113"/>
      <c r="O41" s="113"/>
      <c r="P41" s="129"/>
      <c r="Q41" s="129"/>
      <c r="R41" s="129"/>
      <c r="S41" s="129"/>
      <c r="T41" s="129"/>
      <c r="U41" s="58"/>
      <c r="V41" s="58"/>
      <c r="W41" s="58"/>
      <c r="X41" s="58"/>
      <c r="Y41" s="58"/>
      <c r="Z41" s="58"/>
      <c r="AA41" s="58"/>
      <c r="AB41" s="58"/>
      <c r="AC41" s="58"/>
      <c r="AD41" s="57"/>
      <c r="AE41" s="57"/>
    </row>
    <row r="42" spans="1:31" ht="17.100000000000001" customHeight="1" x14ac:dyDescent="0.35">
      <c r="A42" s="24"/>
      <c r="B42" s="295"/>
      <c r="C42" s="296"/>
      <c r="D42" s="296"/>
      <c r="E42" s="296"/>
      <c r="F42" s="296"/>
      <c r="G42" s="296"/>
      <c r="H42" s="296"/>
      <c r="I42" s="296"/>
      <c r="J42" s="296"/>
      <c r="K42" s="296"/>
      <c r="L42" s="296"/>
      <c r="M42" s="297"/>
      <c r="N42" s="113"/>
      <c r="O42" s="113"/>
      <c r="P42" s="129"/>
      <c r="Q42" s="129"/>
      <c r="R42" s="129"/>
      <c r="S42" s="129"/>
      <c r="T42" s="129"/>
      <c r="U42" s="58"/>
      <c r="V42" s="58"/>
      <c r="W42" s="58"/>
      <c r="X42" s="58"/>
      <c r="Y42" s="58"/>
      <c r="Z42" s="58"/>
      <c r="AA42" s="58"/>
      <c r="AB42" s="58"/>
      <c r="AC42" s="58"/>
      <c r="AD42" s="57"/>
      <c r="AE42" s="57"/>
    </row>
    <row r="43" spans="1:31" ht="17.100000000000001" customHeight="1" x14ac:dyDescent="0.35">
      <c r="A43" s="24"/>
      <c r="B43" s="295"/>
      <c r="C43" s="296"/>
      <c r="D43" s="296"/>
      <c r="E43" s="296"/>
      <c r="F43" s="296"/>
      <c r="G43" s="296"/>
      <c r="H43" s="296"/>
      <c r="I43" s="296"/>
      <c r="J43" s="296"/>
      <c r="K43" s="296"/>
      <c r="L43" s="296"/>
      <c r="M43" s="297"/>
      <c r="N43" s="113"/>
      <c r="O43" s="113"/>
      <c r="P43" s="129"/>
      <c r="Q43" s="129"/>
      <c r="R43" s="129"/>
      <c r="S43" s="129"/>
      <c r="T43" s="129"/>
      <c r="U43" s="58"/>
      <c r="V43" s="58"/>
      <c r="W43" s="58"/>
      <c r="X43" s="58"/>
      <c r="Y43" s="58"/>
      <c r="Z43" s="58"/>
      <c r="AA43" s="58"/>
      <c r="AB43" s="58"/>
      <c r="AC43" s="58"/>
      <c r="AD43" s="57"/>
      <c r="AE43" s="57"/>
    </row>
    <row r="44" spans="1:31" ht="17.100000000000001" customHeight="1" x14ac:dyDescent="0.35">
      <c r="A44" s="24"/>
      <c r="B44" s="295"/>
      <c r="C44" s="296"/>
      <c r="D44" s="296"/>
      <c r="E44" s="296"/>
      <c r="F44" s="296"/>
      <c r="G44" s="296"/>
      <c r="H44" s="296"/>
      <c r="I44" s="296"/>
      <c r="J44" s="296"/>
      <c r="K44" s="296"/>
      <c r="L44" s="296"/>
      <c r="M44" s="297"/>
      <c r="N44" s="113"/>
      <c r="O44" s="113"/>
      <c r="P44" s="129"/>
      <c r="Q44" s="129"/>
      <c r="R44" s="129"/>
      <c r="S44" s="129"/>
      <c r="T44" s="129"/>
      <c r="U44" s="58"/>
      <c r="V44" s="58"/>
      <c r="W44" s="58"/>
      <c r="X44" s="58"/>
      <c r="Y44" s="58"/>
      <c r="Z44" s="58"/>
      <c r="AA44" s="58"/>
      <c r="AB44" s="58"/>
      <c r="AC44" s="58"/>
      <c r="AD44" s="57"/>
      <c r="AE44" s="57"/>
    </row>
    <row r="45" spans="1:31" ht="17.100000000000001" customHeight="1" x14ac:dyDescent="0.35">
      <c r="A45" s="24"/>
      <c r="B45" s="295"/>
      <c r="C45" s="296"/>
      <c r="D45" s="296"/>
      <c r="E45" s="296"/>
      <c r="F45" s="296"/>
      <c r="G45" s="296"/>
      <c r="H45" s="296"/>
      <c r="I45" s="296"/>
      <c r="J45" s="296"/>
      <c r="K45" s="296"/>
      <c r="L45" s="296"/>
      <c r="M45" s="297"/>
      <c r="N45" s="113"/>
      <c r="O45" s="113"/>
      <c r="P45" s="129"/>
      <c r="Q45" s="129"/>
      <c r="R45" s="129"/>
      <c r="S45" s="129"/>
      <c r="T45" s="129"/>
      <c r="U45" s="58"/>
      <c r="V45" s="58"/>
      <c r="W45" s="58"/>
      <c r="X45" s="58"/>
      <c r="Y45" s="58"/>
      <c r="Z45" s="58"/>
      <c r="AA45" s="58"/>
      <c r="AB45" s="58"/>
      <c r="AC45" s="58"/>
      <c r="AD45" s="57"/>
      <c r="AE45" s="57"/>
    </row>
    <row r="46" spans="1:31" ht="17.100000000000001" customHeight="1" x14ac:dyDescent="0.35">
      <c r="A46" s="132"/>
      <c r="B46" s="295"/>
      <c r="C46" s="296"/>
      <c r="D46" s="296"/>
      <c r="E46" s="296"/>
      <c r="F46" s="296"/>
      <c r="G46" s="296"/>
      <c r="H46" s="296"/>
      <c r="I46" s="296"/>
      <c r="J46" s="296"/>
      <c r="K46" s="296"/>
      <c r="L46" s="296"/>
      <c r="M46" s="297"/>
      <c r="N46" s="113"/>
      <c r="O46" s="113"/>
      <c r="P46" s="129"/>
      <c r="Q46" s="129"/>
      <c r="R46" s="129"/>
      <c r="S46" s="129"/>
      <c r="T46" s="129"/>
      <c r="U46" s="58"/>
      <c r="V46" s="58"/>
      <c r="W46" s="58"/>
      <c r="X46" s="58"/>
      <c r="Y46" s="58"/>
      <c r="Z46" s="58"/>
      <c r="AA46" s="58"/>
      <c r="AB46" s="58"/>
      <c r="AC46" s="58"/>
      <c r="AD46" s="57"/>
      <c r="AE46" s="57"/>
    </row>
    <row r="47" spans="1:31" ht="17.100000000000001" customHeight="1" x14ac:dyDescent="0.35">
      <c r="A47" s="114"/>
      <c r="B47" s="295"/>
      <c r="C47" s="296"/>
      <c r="D47" s="296"/>
      <c r="E47" s="296"/>
      <c r="F47" s="296"/>
      <c r="G47" s="296"/>
      <c r="H47" s="296"/>
      <c r="I47" s="296"/>
      <c r="J47" s="296"/>
      <c r="K47" s="296"/>
      <c r="L47" s="296"/>
      <c r="M47" s="297"/>
      <c r="N47" s="113"/>
      <c r="O47" s="113"/>
      <c r="P47" s="129"/>
      <c r="Q47" s="129"/>
      <c r="R47" s="129"/>
      <c r="S47" s="129"/>
      <c r="T47" s="129"/>
      <c r="U47" s="58"/>
      <c r="V47" s="58"/>
      <c r="W47" s="58"/>
      <c r="X47" s="58"/>
      <c r="Y47" s="58"/>
      <c r="Z47" s="58"/>
      <c r="AA47" s="58"/>
      <c r="AB47" s="58"/>
      <c r="AC47" s="58"/>
      <c r="AD47" s="57"/>
      <c r="AE47" s="57"/>
    </row>
    <row r="48" spans="1:31" ht="17.100000000000001" customHeight="1" x14ac:dyDescent="0.35">
      <c r="A48" s="114"/>
      <c r="B48" s="295"/>
      <c r="C48" s="296"/>
      <c r="D48" s="296"/>
      <c r="E48" s="296"/>
      <c r="F48" s="296"/>
      <c r="G48" s="296"/>
      <c r="H48" s="296"/>
      <c r="I48" s="296"/>
      <c r="J48" s="296"/>
      <c r="K48" s="296"/>
      <c r="L48" s="296"/>
      <c r="M48" s="297"/>
      <c r="N48" s="126"/>
      <c r="O48" s="126"/>
      <c r="AB48" s="58"/>
      <c r="AC48" s="58"/>
      <c r="AD48" s="57"/>
      <c r="AE48" s="57"/>
    </row>
    <row r="49" spans="1:31" ht="17.100000000000001" customHeight="1" x14ac:dyDescent="0.35">
      <c r="A49" s="114"/>
      <c r="B49" s="295"/>
      <c r="C49" s="296"/>
      <c r="D49" s="296"/>
      <c r="E49" s="296"/>
      <c r="F49" s="296"/>
      <c r="G49" s="296"/>
      <c r="H49" s="296"/>
      <c r="I49" s="296"/>
      <c r="J49" s="296"/>
      <c r="K49" s="296"/>
      <c r="L49" s="296"/>
      <c r="M49" s="297"/>
      <c r="N49" s="126"/>
      <c r="O49" s="126"/>
      <c r="AB49" s="58"/>
      <c r="AC49" s="58"/>
      <c r="AD49" s="57"/>
      <c r="AE49" s="57"/>
    </row>
    <row r="50" spans="1:31" ht="17.100000000000001" customHeight="1" x14ac:dyDescent="0.35">
      <c r="A50" s="114"/>
      <c r="B50" s="295"/>
      <c r="C50" s="296"/>
      <c r="D50" s="296"/>
      <c r="E50" s="296"/>
      <c r="F50" s="296"/>
      <c r="G50" s="296"/>
      <c r="H50" s="296"/>
      <c r="I50" s="296"/>
      <c r="J50" s="296"/>
      <c r="K50" s="296"/>
      <c r="L50" s="296"/>
      <c r="M50" s="297"/>
      <c r="N50" s="126"/>
      <c r="O50" s="126"/>
      <c r="AB50" s="58"/>
      <c r="AC50" s="58"/>
      <c r="AD50" s="57"/>
      <c r="AE50" s="57"/>
    </row>
    <row r="51" spans="1:31" ht="17.100000000000001" customHeight="1" x14ac:dyDescent="0.35">
      <c r="A51" s="114"/>
      <c r="B51" s="295"/>
      <c r="C51" s="296"/>
      <c r="D51" s="296"/>
      <c r="E51" s="296"/>
      <c r="F51" s="296"/>
      <c r="G51" s="296"/>
      <c r="H51" s="296"/>
      <c r="I51" s="296"/>
      <c r="J51" s="296"/>
      <c r="K51" s="296"/>
      <c r="L51" s="296"/>
      <c r="M51" s="297"/>
      <c r="N51" s="126"/>
      <c r="O51" s="126"/>
      <c r="AB51" s="58"/>
      <c r="AC51" s="58"/>
      <c r="AD51" s="57"/>
      <c r="AE51" s="57"/>
    </row>
    <row r="52" spans="1:31" ht="17.100000000000001" customHeight="1" x14ac:dyDescent="0.35">
      <c r="A52" s="114"/>
      <c r="B52" s="295"/>
      <c r="C52" s="296"/>
      <c r="D52" s="296"/>
      <c r="E52" s="296"/>
      <c r="F52" s="296"/>
      <c r="G52" s="296"/>
      <c r="H52" s="296"/>
      <c r="I52" s="296"/>
      <c r="J52" s="296"/>
      <c r="K52" s="296"/>
      <c r="L52" s="296"/>
      <c r="M52" s="297"/>
      <c r="N52" s="126"/>
      <c r="O52" s="126"/>
      <c r="AB52" s="58"/>
      <c r="AC52" s="58"/>
      <c r="AD52" s="57"/>
      <c r="AE52" s="57"/>
    </row>
    <row r="53" spans="1:31" ht="17.100000000000001" customHeight="1" x14ac:dyDescent="0.35">
      <c r="A53" s="114"/>
      <c r="B53" s="295"/>
      <c r="C53" s="296"/>
      <c r="D53" s="296"/>
      <c r="E53" s="296"/>
      <c r="F53" s="296"/>
      <c r="G53" s="296"/>
      <c r="H53" s="296"/>
      <c r="I53" s="296"/>
      <c r="J53" s="296"/>
      <c r="K53" s="296"/>
      <c r="L53" s="296"/>
      <c r="M53" s="297"/>
      <c r="N53" s="126"/>
      <c r="O53" s="126"/>
      <c r="AB53" s="58"/>
      <c r="AC53" s="58"/>
      <c r="AD53" s="57"/>
      <c r="AE53" s="57"/>
    </row>
    <row r="54" spans="1:31" ht="17.100000000000001" customHeight="1" x14ac:dyDescent="0.35">
      <c r="A54" s="114"/>
      <c r="B54" s="295"/>
      <c r="C54" s="296"/>
      <c r="D54" s="296"/>
      <c r="E54" s="296"/>
      <c r="F54" s="296"/>
      <c r="G54" s="296"/>
      <c r="H54" s="296"/>
      <c r="I54" s="296"/>
      <c r="J54" s="296"/>
      <c r="K54" s="296"/>
      <c r="L54" s="296"/>
      <c r="M54" s="297"/>
      <c r="N54" s="126"/>
      <c r="O54" s="126"/>
      <c r="AB54" s="58"/>
      <c r="AC54" s="58"/>
      <c r="AD54" s="57"/>
      <c r="AE54" s="57"/>
    </row>
    <row r="55" spans="1:31" ht="17.100000000000001" customHeight="1" x14ac:dyDescent="0.35">
      <c r="A55" s="114"/>
      <c r="B55" s="295"/>
      <c r="C55" s="296"/>
      <c r="D55" s="296"/>
      <c r="E55" s="296"/>
      <c r="F55" s="296"/>
      <c r="G55" s="296"/>
      <c r="H55" s="296"/>
      <c r="I55" s="296"/>
      <c r="J55" s="296"/>
      <c r="K55" s="296"/>
      <c r="L55" s="296"/>
      <c r="M55" s="297"/>
      <c r="N55" s="126"/>
      <c r="O55" s="126"/>
      <c r="AB55" s="58"/>
      <c r="AC55" s="58"/>
      <c r="AD55" s="57"/>
      <c r="AE55" s="57"/>
    </row>
    <row r="56" spans="1:31" ht="17.100000000000001" customHeight="1" x14ac:dyDescent="0.35">
      <c r="A56" s="114"/>
      <c r="B56" s="295"/>
      <c r="C56" s="296"/>
      <c r="D56" s="296"/>
      <c r="E56" s="296"/>
      <c r="F56" s="296"/>
      <c r="G56" s="296"/>
      <c r="H56" s="296"/>
      <c r="I56" s="296"/>
      <c r="J56" s="296"/>
      <c r="K56" s="296"/>
      <c r="L56" s="296"/>
      <c r="M56" s="297"/>
      <c r="N56" s="126"/>
      <c r="O56" s="126"/>
      <c r="AB56" s="58"/>
      <c r="AC56" s="58"/>
      <c r="AD56" s="57"/>
      <c r="AE56" s="57"/>
    </row>
    <row r="57" spans="1:31" ht="17.100000000000001" customHeight="1" x14ac:dyDescent="0.35">
      <c r="A57" s="114"/>
      <c r="B57" s="295"/>
      <c r="C57" s="296"/>
      <c r="D57" s="296"/>
      <c r="E57" s="296"/>
      <c r="F57" s="296"/>
      <c r="G57" s="296"/>
      <c r="H57" s="296"/>
      <c r="I57" s="296"/>
      <c r="J57" s="296"/>
      <c r="K57" s="296"/>
      <c r="L57" s="296"/>
      <c r="M57" s="297"/>
      <c r="N57" s="126"/>
      <c r="O57" s="126"/>
      <c r="AB57" s="58"/>
      <c r="AC57" s="58"/>
      <c r="AD57" s="57"/>
      <c r="AE57" s="57"/>
    </row>
    <row r="58" spans="1:31" ht="17.100000000000001" customHeight="1" x14ac:dyDescent="0.35">
      <c r="A58" s="114"/>
      <c r="B58" s="295"/>
      <c r="C58" s="296"/>
      <c r="D58" s="296"/>
      <c r="E58" s="296"/>
      <c r="F58" s="296"/>
      <c r="G58" s="296"/>
      <c r="H58" s="296"/>
      <c r="I58" s="296"/>
      <c r="J58" s="296"/>
      <c r="K58" s="296"/>
      <c r="L58" s="296"/>
      <c r="M58" s="297"/>
      <c r="N58" s="126"/>
      <c r="O58" s="126"/>
      <c r="AB58" s="58"/>
      <c r="AC58" s="58"/>
      <c r="AD58" s="57"/>
      <c r="AE58" s="57"/>
    </row>
    <row r="59" spans="1:31" ht="17.100000000000001" customHeight="1" x14ac:dyDescent="0.35">
      <c r="A59" s="114"/>
      <c r="B59" s="295"/>
      <c r="C59" s="296"/>
      <c r="D59" s="296"/>
      <c r="E59" s="296"/>
      <c r="F59" s="296"/>
      <c r="G59" s="296"/>
      <c r="H59" s="296"/>
      <c r="I59" s="296"/>
      <c r="J59" s="296"/>
      <c r="K59" s="296"/>
      <c r="L59" s="296"/>
      <c r="M59" s="297"/>
      <c r="N59" s="126"/>
      <c r="O59" s="126"/>
      <c r="AB59" s="58"/>
      <c r="AC59" s="58"/>
      <c r="AD59" s="57"/>
      <c r="AE59" s="57"/>
    </row>
    <row r="60" spans="1:31" ht="17.100000000000001" customHeight="1" x14ac:dyDescent="0.35">
      <c r="A60" s="114"/>
      <c r="B60" s="295"/>
      <c r="C60" s="296"/>
      <c r="D60" s="296"/>
      <c r="E60" s="296"/>
      <c r="F60" s="296"/>
      <c r="G60" s="296"/>
      <c r="H60" s="296"/>
      <c r="I60" s="296"/>
      <c r="J60" s="296"/>
      <c r="K60" s="296"/>
      <c r="L60" s="296"/>
      <c r="M60" s="297"/>
      <c r="N60" s="126"/>
      <c r="O60" s="126"/>
      <c r="AB60" s="58"/>
      <c r="AC60" s="58"/>
      <c r="AD60" s="57"/>
      <c r="AE60" s="57"/>
    </row>
    <row r="61" spans="1:31" ht="17.100000000000001" customHeight="1" x14ac:dyDescent="0.35">
      <c r="A61" s="114"/>
      <c r="B61" s="295"/>
      <c r="C61" s="296"/>
      <c r="D61" s="296"/>
      <c r="E61" s="296"/>
      <c r="F61" s="296"/>
      <c r="G61" s="296"/>
      <c r="H61" s="296"/>
      <c r="I61" s="296"/>
      <c r="J61" s="296"/>
      <c r="K61" s="296"/>
      <c r="L61" s="296"/>
      <c r="M61" s="297"/>
      <c r="N61" s="126"/>
      <c r="O61" s="126"/>
      <c r="AB61" s="58"/>
      <c r="AC61" s="58"/>
      <c r="AD61" s="57"/>
      <c r="AE61" s="57"/>
    </row>
    <row r="62" spans="1:31" ht="17.100000000000001" customHeight="1" x14ac:dyDescent="0.35">
      <c r="A62" s="114"/>
      <c r="B62" s="295"/>
      <c r="C62" s="296"/>
      <c r="D62" s="296"/>
      <c r="E62" s="296"/>
      <c r="F62" s="296"/>
      <c r="G62" s="296"/>
      <c r="H62" s="296"/>
      <c r="I62" s="296"/>
      <c r="J62" s="296"/>
      <c r="K62" s="296"/>
      <c r="L62" s="296"/>
      <c r="M62" s="297"/>
      <c r="N62" s="126"/>
      <c r="O62" s="126"/>
      <c r="AB62" s="58"/>
      <c r="AC62" s="58"/>
      <c r="AD62" s="57"/>
      <c r="AE62" s="57"/>
    </row>
    <row r="63" spans="1:31" ht="17.100000000000001" customHeight="1" x14ac:dyDescent="0.35">
      <c r="A63" s="114"/>
      <c r="B63" s="295"/>
      <c r="C63" s="296"/>
      <c r="D63" s="296"/>
      <c r="E63" s="296"/>
      <c r="F63" s="296"/>
      <c r="G63" s="296"/>
      <c r="H63" s="296"/>
      <c r="I63" s="296"/>
      <c r="J63" s="296"/>
      <c r="K63" s="296"/>
      <c r="L63" s="296"/>
      <c r="M63" s="297"/>
      <c r="N63" s="126"/>
      <c r="O63" s="126"/>
      <c r="AB63" s="58"/>
      <c r="AC63" s="58"/>
      <c r="AD63" s="57"/>
      <c r="AE63" s="57"/>
    </row>
    <row r="64" spans="1:31" ht="17.100000000000001" customHeight="1" x14ac:dyDescent="0.35">
      <c r="A64" s="114"/>
      <c r="B64" s="295"/>
      <c r="C64" s="296"/>
      <c r="D64" s="296"/>
      <c r="E64" s="296"/>
      <c r="F64" s="296"/>
      <c r="G64" s="296"/>
      <c r="H64" s="296"/>
      <c r="I64" s="296"/>
      <c r="J64" s="296"/>
      <c r="K64" s="296"/>
      <c r="L64" s="296"/>
      <c r="M64" s="297"/>
      <c r="N64" s="126"/>
      <c r="O64" s="126"/>
      <c r="AB64" s="58"/>
      <c r="AC64" s="58"/>
      <c r="AD64" s="57"/>
      <c r="AE64" s="57"/>
    </row>
    <row r="65" spans="1:31" ht="17.100000000000001" customHeight="1" x14ac:dyDescent="0.35">
      <c r="A65" s="114"/>
      <c r="B65" s="295"/>
      <c r="C65" s="296"/>
      <c r="D65" s="296"/>
      <c r="E65" s="296"/>
      <c r="F65" s="296"/>
      <c r="G65" s="296"/>
      <c r="H65" s="296"/>
      <c r="I65" s="296"/>
      <c r="J65" s="296"/>
      <c r="K65" s="296"/>
      <c r="L65" s="296"/>
      <c r="M65" s="297"/>
      <c r="N65" s="126"/>
      <c r="O65" s="126"/>
      <c r="AB65" s="58"/>
      <c r="AC65" s="58"/>
      <c r="AD65" s="57"/>
      <c r="AE65" s="57"/>
    </row>
    <row r="66" spans="1:31" ht="17.100000000000001" customHeight="1" x14ac:dyDescent="0.25">
      <c r="A66" s="114"/>
      <c r="B66" s="295"/>
      <c r="C66" s="296"/>
      <c r="D66" s="296"/>
      <c r="E66" s="296"/>
      <c r="F66" s="296"/>
      <c r="G66" s="296"/>
      <c r="H66" s="296"/>
      <c r="I66" s="296"/>
      <c r="J66" s="296"/>
      <c r="K66" s="296"/>
      <c r="L66" s="296"/>
      <c r="M66" s="297"/>
      <c r="N66" s="126"/>
      <c r="O66" s="126"/>
      <c r="AB66" s="57"/>
      <c r="AC66" s="57"/>
      <c r="AD66" s="57"/>
      <c r="AE66" s="57"/>
    </row>
    <row r="67" spans="1:31" ht="17.100000000000001" customHeight="1" x14ac:dyDescent="0.25">
      <c r="A67" s="114"/>
      <c r="B67" s="295"/>
      <c r="C67" s="296"/>
      <c r="D67" s="296"/>
      <c r="E67" s="296"/>
      <c r="F67" s="296"/>
      <c r="G67" s="296"/>
      <c r="H67" s="296"/>
      <c r="I67" s="296"/>
      <c r="J67" s="296"/>
      <c r="K67" s="296"/>
      <c r="L67" s="296"/>
      <c r="M67" s="297"/>
      <c r="N67" s="126"/>
      <c r="O67" s="126"/>
      <c r="AB67" s="57"/>
      <c r="AC67" s="57"/>
      <c r="AD67" s="57"/>
      <c r="AE67" s="57"/>
    </row>
    <row r="68" spans="1:31" ht="17.100000000000001" customHeight="1" x14ac:dyDescent="0.25">
      <c r="A68" s="114"/>
      <c r="B68" s="295"/>
      <c r="C68" s="296"/>
      <c r="D68" s="296"/>
      <c r="E68" s="296"/>
      <c r="F68" s="296"/>
      <c r="G68" s="296"/>
      <c r="H68" s="296"/>
      <c r="I68" s="296"/>
      <c r="J68" s="296"/>
      <c r="K68" s="296"/>
      <c r="L68" s="296"/>
      <c r="M68" s="297"/>
      <c r="N68" s="126"/>
      <c r="O68" s="126"/>
      <c r="AB68" s="57"/>
      <c r="AC68" s="57"/>
      <c r="AD68" s="57"/>
      <c r="AE68" s="57"/>
    </row>
    <row r="69" spans="1:31" ht="17.100000000000001" customHeight="1" x14ac:dyDescent="0.25">
      <c r="A69" s="114"/>
      <c r="B69" s="295"/>
      <c r="C69" s="296"/>
      <c r="D69" s="296"/>
      <c r="E69" s="296"/>
      <c r="F69" s="296"/>
      <c r="G69" s="296"/>
      <c r="H69" s="296"/>
      <c r="I69" s="296"/>
      <c r="J69" s="296"/>
      <c r="K69" s="296"/>
      <c r="L69" s="296"/>
      <c r="M69" s="297"/>
      <c r="N69" s="126"/>
      <c r="O69" s="126"/>
    </row>
    <row r="70" spans="1:31" ht="17.100000000000001" customHeight="1" x14ac:dyDescent="0.25">
      <c r="A70" s="114"/>
      <c r="B70" s="295"/>
      <c r="C70" s="296"/>
      <c r="D70" s="296"/>
      <c r="E70" s="296"/>
      <c r="F70" s="296"/>
      <c r="G70" s="296"/>
      <c r="H70" s="296"/>
      <c r="I70" s="296"/>
      <c r="J70" s="296"/>
      <c r="K70" s="296"/>
      <c r="L70" s="296"/>
      <c r="M70" s="297"/>
      <c r="N70" s="126"/>
      <c r="O70" s="126"/>
    </row>
    <row r="71" spans="1:31" ht="17.100000000000001" customHeight="1" x14ac:dyDescent="0.25">
      <c r="A71" s="114"/>
      <c r="B71" s="295"/>
      <c r="C71" s="296"/>
      <c r="D71" s="296"/>
      <c r="E71" s="296"/>
      <c r="F71" s="296"/>
      <c r="G71" s="296"/>
      <c r="H71" s="296"/>
      <c r="I71" s="296"/>
      <c r="J71" s="296"/>
      <c r="K71" s="296"/>
      <c r="L71" s="296"/>
      <c r="M71" s="297"/>
      <c r="N71" s="126"/>
      <c r="O71" s="126"/>
    </row>
    <row r="72" spans="1:31" ht="17.100000000000001" customHeight="1" x14ac:dyDescent="0.25">
      <c r="A72" s="114"/>
      <c r="B72" s="295"/>
      <c r="C72" s="296"/>
      <c r="D72" s="296"/>
      <c r="E72" s="296"/>
      <c r="F72" s="296"/>
      <c r="G72" s="296"/>
      <c r="H72" s="296"/>
      <c r="I72" s="296"/>
      <c r="J72" s="296"/>
      <c r="K72" s="296"/>
      <c r="L72" s="296"/>
      <c r="M72" s="297"/>
      <c r="N72" s="126"/>
      <c r="O72" s="126"/>
    </row>
    <row r="73" spans="1:31" ht="17.100000000000001" customHeight="1" x14ac:dyDescent="0.25">
      <c r="A73" s="114"/>
      <c r="B73" s="298"/>
      <c r="C73" s="299"/>
      <c r="D73" s="299"/>
      <c r="E73" s="299"/>
      <c r="F73" s="299"/>
      <c r="G73" s="299"/>
      <c r="H73" s="299"/>
      <c r="I73" s="299"/>
      <c r="J73" s="299"/>
      <c r="K73" s="299"/>
      <c r="L73" s="299"/>
      <c r="M73" s="300"/>
      <c r="N73" s="126"/>
      <c r="O73" s="126"/>
    </row>
    <row r="74" spans="1:31" ht="14.1" customHeight="1" x14ac:dyDescent="0.25">
      <c r="A74" s="114"/>
      <c r="B74" s="126"/>
      <c r="C74" s="126"/>
      <c r="D74" s="126"/>
      <c r="E74" s="126"/>
      <c r="F74" s="126"/>
      <c r="G74" s="126"/>
      <c r="H74" s="126"/>
      <c r="I74" s="126"/>
      <c r="J74" s="126"/>
      <c r="K74" s="126"/>
      <c r="L74" s="126"/>
      <c r="M74" s="126"/>
      <c r="N74" s="126"/>
      <c r="O74" s="126"/>
    </row>
    <row r="75" spans="1:31" ht="14.1" customHeight="1" x14ac:dyDescent="0.25">
      <c r="A75" s="57"/>
      <c r="B75" s="130"/>
      <c r="C75" s="130"/>
      <c r="D75" s="130"/>
      <c r="E75" s="130"/>
      <c r="F75" s="130"/>
      <c r="G75" s="130"/>
      <c r="H75" s="130"/>
      <c r="I75" s="130"/>
      <c r="J75" s="130"/>
      <c r="K75" s="130"/>
      <c r="L75" s="130"/>
      <c r="M75" s="130"/>
      <c r="N75" s="130"/>
      <c r="O75" s="130"/>
      <c r="P75" s="59"/>
    </row>
    <row r="76" spans="1:31" ht="14.1" customHeight="1" x14ac:dyDescent="0.25">
      <c r="A76" s="57"/>
      <c r="B76" s="130"/>
      <c r="C76" s="130"/>
      <c r="D76" s="130"/>
      <c r="E76" s="130"/>
      <c r="F76" s="130"/>
      <c r="G76" s="130"/>
      <c r="H76" s="130"/>
      <c r="I76" s="130"/>
      <c r="J76" s="130"/>
      <c r="K76" s="130"/>
      <c r="L76" s="130"/>
      <c r="M76" s="130"/>
      <c r="N76" s="130"/>
      <c r="O76" s="130"/>
      <c r="P76" s="59"/>
    </row>
    <row r="77" spans="1:31" ht="14.1" customHeight="1" x14ac:dyDescent="0.25">
      <c r="A77" s="57"/>
      <c r="B77" s="130"/>
      <c r="C77" s="130"/>
      <c r="D77" s="130"/>
      <c r="E77" s="130"/>
      <c r="F77" s="130"/>
      <c r="G77" s="130"/>
      <c r="H77" s="130"/>
      <c r="I77" s="130"/>
      <c r="J77" s="130"/>
      <c r="K77" s="130"/>
      <c r="L77" s="130"/>
      <c r="M77" s="130"/>
      <c r="N77" s="130"/>
      <c r="O77" s="130"/>
      <c r="P77" s="59"/>
    </row>
    <row r="78" spans="1:31" ht="14.1" customHeight="1" x14ac:dyDescent="0.25">
      <c r="A78" s="57"/>
      <c r="B78" s="130"/>
      <c r="C78" s="130"/>
      <c r="D78" s="130"/>
      <c r="E78" s="130"/>
      <c r="F78" s="130"/>
      <c r="G78" s="130"/>
      <c r="H78" s="130"/>
      <c r="I78" s="130"/>
      <c r="J78" s="130"/>
      <c r="K78" s="130"/>
      <c r="L78" s="130"/>
      <c r="M78" s="130"/>
      <c r="N78" s="130"/>
      <c r="O78" s="130"/>
      <c r="P78" s="59"/>
      <c r="AB78" s="59"/>
    </row>
    <row r="79" spans="1:31" ht="14.1" customHeight="1" x14ac:dyDescent="0.25">
      <c r="A79" s="57"/>
      <c r="B79" s="130"/>
      <c r="C79" s="130"/>
      <c r="D79" s="130"/>
      <c r="E79" s="130"/>
      <c r="F79" s="130"/>
      <c r="G79" s="130"/>
      <c r="H79" s="130"/>
      <c r="I79" s="130"/>
      <c r="J79" s="130"/>
      <c r="K79" s="130"/>
      <c r="L79" s="130"/>
      <c r="M79" s="130"/>
      <c r="N79" s="130"/>
      <c r="O79" s="130"/>
      <c r="P79" s="59"/>
      <c r="AB79" s="59"/>
    </row>
    <row r="80" spans="1:31" ht="14.1" customHeight="1" x14ac:dyDescent="0.25">
      <c r="A80" s="57"/>
      <c r="B80" s="130"/>
      <c r="C80" s="130"/>
      <c r="D80" s="130"/>
      <c r="E80" s="130"/>
      <c r="F80" s="130"/>
      <c r="G80" s="130"/>
      <c r="H80" s="130"/>
      <c r="I80" s="130"/>
      <c r="J80" s="130"/>
      <c r="K80" s="130"/>
      <c r="L80" s="130"/>
      <c r="M80" s="130"/>
      <c r="N80" s="130"/>
      <c r="O80" s="130"/>
      <c r="P80" s="59"/>
      <c r="AB80" s="59"/>
    </row>
    <row r="81" spans="1:28" ht="14.1" customHeight="1" x14ac:dyDescent="0.25">
      <c r="A81" s="57"/>
      <c r="B81" s="130"/>
      <c r="C81" s="130"/>
      <c r="D81" s="130"/>
      <c r="E81" s="130"/>
      <c r="F81" s="130"/>
      <c r="G81" s="130"/>
      <c r="H81" s="130"/>
      <c r="I81" s="130"/>
      <c r="J81" s="130"/>
      <c r="K81" s="130"/>
      <c r="L81" s="130"/>
      <c r="M81" s="130"/>
      <c r="N81" s="130"/>
      <c r="O81" s="130"/>
      <c r="P81" s="59"/>
      <c r="AB81" s="59"/>
    </row>
    <row r="82" spans="1:28" ht="14.1" customHeight="1" x14ac:dyDescent="0.25">
      <c r="A82" s="57"/>
      <c r="B82" s="130"/>
      <c r="C82" s="130"/>
      <c r="D82" s="130"/>
      <c r="E82" s="130"/>
      <c r="F82" s="130"/>
      <c r="G82" s="130"/>
      <c r="H82" s="130"/>
      <c r="I82" s="130"/>
      <c r="J82" s="130"/>
      <c r="K82" s="130"/>
      <c r="L82" s="130"/>
      <c r="M82" s="130"/>
      <c r="N82" s="131"/>
      <c r="O82" s="131"/>
      <c r="P82" s="59"/>
      <c r="AB82" s="59"/>
    </row>
    <row r="83" spans="1:28" ht="14.1" customHeight="1" x14ac:dyDescent="0.25">
      <c r="A83" s="57"/>
      <c r="B83" s="130"/>
      <c r="C83" s="130"/>
      <c r="D83" s="130"/>
      <c r="E83" s="130"/>
      <c r="F83" s="130"/>
      <c r="G83" s="130"/>
      <c r="H83" s="130"/>
      <c r="I83" s="130"/>
      <c r="J83" s="130"/>
      <c r="K83" s="130"/>
      <c r="L83" s="130"/>
      <c r="M83" s="130"/>
      <c r="N83" s="131"/>
      <c r="O83" s="131"/>
      <c r="P83" s="59"/>
      <c r="AB83" s="59"/>
    </row>
    <row r="84" spans="1:28" ht="14.1" customHeight="1" x14ac:dyDescent="0.25">
      <c r="A84" s="57"/>
      <c r="B84" s="130"/>
      <c r="C84" s="130"/>
      <c r="D84" s="130"/>
      <c r="E84" s="130"/>
      <c r="F84" s="130"/>
      <c r="G84" s="130"/>
      <c r="H84" s="130"/>
      <c r="I84" s="130"/>
      <c r="J84" s="130"/>
      <c r="K84" s="130"/>
      <c r="L84" s="130"/>
      <c r="M84" s="130"/>
      <c r="N84" s="131"/>
      <c r="O84" s="131"/>
      <c r="P84" s="59"/>
      <c r="AB84" s="59"/>
    </row>
    <row r="85" spans="1:28" ht="14.1" customHeight="1" x14ac:dyDescent="0.25">
      <c r="A85" s="57"/>
      <c r="B85" s="130"/>
      <c r="C85" s="130"/>
      <c r="D85" s="130"/>
      <c r="E85" s="130"/>
      <c r="F85" s="130"/>
      <c r="G85" s="130"/>
      <c r="H85" s="130"/>
      <c r="I85" s="130"/>
      <c r="J85" s="130"/>
      <c r="K85" s="130"/>
      <c r="L85" s="130"/>
      <c r="M85" s="130"/>
      <c r="N85" s="131"/>
      <c r="O85" s="131"/>
      <c r="P85" s="59"/>
      <c r="AB85" s="59"/>
    </row>
    <row r="86" spans="1:28" ht="14.1" customHeight="1" x14ac:dyDescent="0.25">
      <c r="A86" s="57"/>
      <c r="B86" s="130"/>
      <c r="C86" s="130"/>
      <c r="D86" s="130"/>
      <c r="E86" s="130"/>
      <c r="F86" s="130"/>
      <c r="G86" s="130"/>
      <c r="H86" s="130"/>
      <c r="I86" s="130"/>
      <c r="J86" s="130"/>
      <c r="K86" s="130"/>
      <c r="L86" s="130"/>
      <c r="M86" s="130"/>
      <c r="N86" s="131"/>
      <c r="O86" s="131"/>
      <c r="P86" s="59"/>
      <c r="AB86" s="59"/>
    </row>
    <row r="87" spans="1:28" ht="14.1" customHeight="1" x14ac:dyDescent="0.25">
      <c r="A87" s="57"/>
      <c r="B87" s="130"/>
      <c r="C87" s="130"/>
      <c r="D87" s="130"/>
      <c r="E87" s="130"/>
      <c r="F87" s="130"/>
      <c r="G87" s="130"/>
      <c r="H87" s="130"/>
      <c r="I87" s="130"/>
      <c r="J87" s="130"/>
      <c r="K87" s="130"/>
      <c r="L87" s="130"/>
      <c r="M87" s="130"/>
      <c r="N87" s="131"/>
      <c r="O87" s="131"/>
      <c r="P87" s="131"/>
      <c r="Q87" s="131"/>
      <c r="R87" s="131"/>
      <c r="S87" s="131"/>
      <c r="T87" s="129"/>
      <c r="U87" s="57"/>
      <c r="V87" s="57"/>
      <c r="W87" s="59"/>
      <c r="X87" s="59"/>
      <c r="Y87" s="59"/>
      <c r="Z87" s="59"/>
      <c r="AA87" s="59"/>
      <c r="AB87" s="59"/>
    </row>
    <row r="88" spans="1:28" ht="14.1" customHeight="1" x14ac:dyDescent="0.25">
      <c r="A88" s="57"/>
      <c r="B88" s="130"/>
      <c r="C88" s="130"/>
      <c r="D88" s="130"/>
      <c r="E88" s="130"/>
      <c r="F88" s="130"/>
      <c r="G88" s="130"/>
      <c r="H88" s="130"/>
      <c r="I88" s="130"/>
      <c r="J88" s="130"/>
      <c r="K88" s="130"/>
      <c r="L88" s="130"/>
      <c r="M88" s="130"/>
      <c r="N88" s="129"/>
      <c r="O88" s="129"/>
      <c r="P88" s="129"/>
      <c r="Q88" s="129"/>
      <c r="R88" s="129"/>
      <c r="S88" s="129"/>
      <c r="T88" s="129"/>
      <c r="U88" s="57"/>
      <c r="V88" s="57"/>
      <c r="W88" s="59"/>
      <c r="X88" s="59"/>
      <c r="Y88" s="59"/>
      <c r="Z88" s="59"/>
      <c r="AA88" s="59"/>
      <c r="AB88" s="59"/>
    </row>
    <row r="89" spans="1:28" ht="14.1" customHeight="1" x14ac:dyDescent="0.25">
      <c r="A89" s="57"/>
      <c r="B89" s="130"/>
      <c r="C89" s="130"/>
      <c r="D89" s="130"/>
      <c r="E89" s="130"/>
      <c r="F89" s="130"/>
      <c r="G89" s="130"/>
      <c r="H89" s="130"/>
      <c r="I89" s="130"/>
      <c r="J89" s="130"/>
      <c r="K89" s="130"/>
      <c r="L89" s="130"/>
      <c r="M89" s="130"/>
      <c r="N89" s="129"/>
      <c r="O89" s="129"/>
      <c r="P89" s="129"/>
      <c r="Q89" s="129"/>
      <c r="R89" s="129"/>
      <c r="S89" s="129"/>
      <c r="T89" s="129"/>
      <c r="U89" s="57"/>
      <c r="V89" s="57"/>
      <c r="W89" s="59"/>
      <c r="X89" s="59"/>
      <c r="Y89" s="59"/>
      <c r="Z89" s="59"/>
      <c r="AA89" s="59"/>
      <c r="AB89" s="59"/>
    </row>
    <row r="90" spans="1:28" ht="14.1" customHeight="1" x14ac:dyDescent="0.25">
      <c r="A90" s="57"/>
      <c r="B90" s="130"/>
      <c r="C90" s="130"/>
      <c r="D90" s="130"/>
      <c r="E90" s="130"/>
      <c r="F90" s="130"/>
      <c r="G90" s="130"/>
      <c r="H90" s="130"/>
      <c r="I90" s="130"/>
      <c r="J90" s="130"/>
      <c r="K90" s="130"/>
      <c r="L90" s="130"/>
      <c r="M90" s="130"/>
      <c r="N90" s="129"/>
      <c r="O90" s="129"/>
      <c r="P90" s="129"/>
      <c r="Q90" s="129"/>
      <c r="R90" s="129"/>
      <c r="S90" s="129"/>
      <c r="T90" s="129"/>
      <c r="U90" s="57"/>
      <c r="V90" s="57"/>
      <c r="W90" s="59"/>
    </row>
    <row r="91" spans="1:28" ht="14.1" customHeight="1" x14ac:dyDescent="0.25">
      <c r="A91" s="57"/>
      <c r="B91" s="130"/>
      <c r="C91" s="130"/>
      <c r="D91" s="130"/>
      <c r="E91" s="130"/>
      <c r="F91" s="130"/>
      <c r="G91" s="130"/>
      <c r="H91" s="130"/>
      <c r="I91" s="130"/>
      <c r="J91" s="130"/>
      <c r="K91" s="130"/>
      <c r="L91" s="130"/>
      <c r="M91" s="130"/>
      <c r="N91" s="129"/>
      <c r="O91" s="129"/>
      <c r="P91" s="129"/>
      <c r="Q91" s="129"/>
      <c r="R91" s="129"/>
      <c r="S91" s="129"/>
      <c r="T91" s="129"/>
      <c r="U91" s="57"/>
      <c r="V91" s="57"/>
      <c r="W91" s="59"/>
    </row>
    <row r="92" spans="1:28" ht="14.1" customHeight="1" x14ac:dyDescent="0.25">
      <c r="A92" s="57"/>
      <c r="B92" s="130"/>
      <c r="C92" s="130"/>
      <c r="D92" s="130"/>
      <c r="E92" s="130"/>
      <c r="F92" s="130"/>
      <c r="G92" s="130"/>
      <c r="H92" s="130"/>
      <c r="I92" s="130"/>
      <c r="J92" s="130"/>
      <c r="K92" s="130"/>
      <c r="L92" s="130"/>
      <c r="M92" s="130"/>
      <c r="N92" s="129"/>
      <c r="O92" s="129"/>
      <c r="P92" s="129"/>
      <c r="Q92" s="129"/>
      <c r="R92" s="129"/>
      <c r="S92" s="129"/>
      <c r="T92" s="129"/>
      <c r="U92" s="57"/>
      <c r="V92" s="57"/>
      <c r="W92" s="59"/>
    </row>
    <row r="93" spans="1:28" ht="14.1" customHeight="1" x14ac:dyDescent="0.25">
      <c r="A93" s="57"/>
      <c r="B93" s="130"/>
      <c r="C93" s="130"/>
      <c r="D93" s="130"/>
      <c r="E93" s="130"/>
      <c r="F93" s="130"/>
      <c r="G93" s="130"/>
      <c r="H93" s="130"/>
      <c r="I93" s="130"/>
      <c r="J93" s="130"/>
      <c r="K93" s="130"/>
      <c r="L93" s="130"/>
      <c r="M93" s="130"/>
      <c r="N93" s="129"/>
      <c r="O93" s="129"/>
      <c r="P93" s="129"/>
      <c r="Q93" s="129"/>
      <c r="R93" s="129"/>
      <c r="S93" s="129"/>
      <c r="T93" s="129"/>
      <c r="U93" s="57"/>
      <c r="V93" s="57"/>
      <c r="W93" s="59"/>
    </row>
    <row r="94" spans="1:28" ht="14.1" customHeight="1" x14ac:dyDescent="0.25">
      <c r="A94" s="57"/>
      <c r="B94" s="130"/>
      <c r="C94" s="130"/>
      <c r="D94" s="130"/>
      <c r="E94" s="130"/>
      <c r="F94" s="130"/>
      <c r="G94" s="130"/>
      <c r="H94" s="130"/>
      <c r="I94" s="130"/>
      <c r="J94" s="130"/>
      <c r="K94" s="130"/>
      <c r="L94" s="130"/>
      <c r="M94" s="130"/>
      <c r="N94" s="129"/>
      <c r="O94" s="129"/>
      <c r="P94" s="129"/>
      <c r="Q94" s="129"/>
      <c r="R94" s="129"/>
      <c r="S94" s="129"/>
      <c r="T94" s="129"/>
      <c r="U94" s="57"/>
      <c r="V94" s="57"/>
      <c r="W94" s="59"/>
    </row>
    <row r="95" spans="1:28" ht="14.1" customHeight="1" x14ac:dyDescent="0.25">
      <c r="A95" s="57"/>
      <c r="B95" s="130"/>
      <c r="C95" s="130"/>
      <c r="D95" s="130"/>
      <c r="E95" s="130"/>
      <c r="F95" s="130"/>
      <c r="G95" s="130"/>
      <c r="H95" s="130"/>
      <c r="I95" s="130"/>
      <c r="J95" s="130"/>
      <c r="K95" s="130"/>
      <c r="L95" s="130"/>
      <c r="M95" s="130"/>
      <c r="N95" s="116"/>
      <c r="O95" s="116"/>
      <c r="P95" s="116"/>
      <c r="Q95" s="116"/>
      <c r="R95" s="116"/>
      <c r="S95" s="116"/>
      <c r="T95" s="116"/>
      <c r="U95" s="124"/>
      <c r="V95" s="124"/>
      <c r="W95" s="115"/>
    </row>
    <row r="96" spans="1:28" ht="14.1" customHeight="1" x14ac:dyDescent="0.25">
      <c r="A96" s="57"/>
      <c r="B96" s="130"/>
      <c r="C96" s="130"/>
      <c r="D96" s="130"/>
      <c r="E96" s="130"/>
      <c r="F96" s="130"/>
      <c r="G96" s="130"/>
      <c r="H96" s="130"/>
      <c r="I96" s="130"/>
      <c r="J96" s="130"/>
      <c r="K96" s="130"/>
      <c r="L96" s="130"/>
      <c r="M96" s="130"/>
      <c r="N96" s="116"/>
      <c r="O96" s="116"/>
      <c r="P96" s="116"/>
      <c r="Q96" s="116"/>
      <c r="R96" s="116"/>
      <c r="S96" s="116"/>
      <c r="T96" s="116"/>
      <c r="U96" s="124"/>
      <c r="V96" s="124"/>
      <c r="W96" s="115"/>
    </row>
    <row r="97" spans="1:23" ht="14.1" customHeight="1" x14ac:dyDescent="0.25">
      <c r="A97" s="57"/>
      <c r="B97" s="57"/>
      <c r="C97" s="57"/>
      <c r="D97" s="57"/>
      <c r="E97" s="57"/>
      <c r="F97" s="57"/>
      <c r="G97" s="57"/>
      <c r="H97" s="57"/>
      <c r="I97" s="57"/>
      <c r="J97" s="57"/>
      <c r="K97" s="57"/>
      <c r="L97" s="124"/>
      <c r="M97" s="116"/>
      <c r="N97" s="116"/>
      <c r="O97" s="116"/>
      <c r="P97" s="116"/>
      <c r="Q97" s="116"/>
      <c r="R97" s="116"/>
      <c r="S97" s="116"/>
      <c r="T97" s="116"/>
      <c r="U97" s="124"/>
      <c r="V97" s="124"/>
      <c r="W97" s="115"/>
    </row>
    <row r="98" spans="1:23" ht="14.1" customHeight="1" x14ac:dyDescent="0.25">
      <c r="A98" s="57"/>
      <c r="B98" s="57"/>
      <c r="C98" s="57"/>
      <c r="D98" s="57"/>
      <c r="E98" s="57"/>
      <c r="F98" s="57"/>
      <c r="G98" s="57"/>
      <c r="H98" s="57"/>
      <c r="I98" s="57"/>
      <c r="J98" s="57"/>
      <c r="K98" s="57"/>
      <c r="L98" s="124"/>
      <c r="M98" s="116"/>
      <c r="N98" s="116"/>
      <c r="O98" s="116"/>
      <c r="P98" s="116"/>
      <c r="Q98" s="116"/>
      <c r="R98" s="116"/>
      <c r="S98" s="116"/>
      <c r="T98" s="116"/>
      <c r="U98" s="124"/>
      <c r="V98" s="124"/>
      <c r="W98" s="115"/>
    </row>
    <row r="99" spans="1:23" ht="14.1" customHeight="1" x14ac:dyDescent="0.25">
      <c r="A99" s="59"/>
      <c r="B99" s="59"/>
      <c r="C99" s="59"/>
      <c r="D99" s="59"/>
      <c r="E99" s="59"/>
      <c r="F99" s="59"/>
      <c r="G99" s="59"/>
      <c r="H99" s="59"/>
      <c r="I99" s="59"/>
      <c r="J99" s="59"/>
      <c r="K99" s="59"/>
      <c r="L99" s="115"/>
      <c r="M99" s="116"/>
      <c r="N99" s="116"/>
      <c r="O99" s="116"/>
      <c r="P99" s="116"/>
      <c r="Q99" s="116"/>
      <c r="R99" s="116"/>
      <c r="S99" s="116"/>
      <c r="T99" s="116"/>
      <c r="U99" s="115"/>
      <c r="V99" s="115"/>
      <c r="W99" s="115"/>
    </row>
    <row r="100" spans="1:23" ht="14.1" customHeight="1" x14ac:dyDescent="0.25">
      <c r="L100" s="115"/>
      <c r="M100" s="116"/>
      <c r="N100" s="116"/>
      <c r="O100" s="116"/>
      <c r="P100" s="116"/>
      <c r="Q100" s="116"/>
      <c r="R100" s="116"/>
      <c r="S100" s="116"/>
      <c r="T100" s="116"/>
      <c r="U100" s="115"/>
      <c r="V100" s="115"/>
      <c r="W100" s="115"/>
    </row>
    <row r="101" spans="1:23" ht="14.1" customHeight="1" x14ac:dyDescent="0.25">
      <c r="L101" s="115"/>
      <c r="M101" s="116"/>
      <c r="N101" s="116"/>
      <c r="O101" s="116"/>
      <c r="P101" s="116"/>
      <c r="Q101" s="116"/>
      <c r="R101" s="116"/>
      <c r="S101" s="116"/>
      <c r="T101" s="116"/>
      <c r="U101" s="115"/>
      <c r="V101" s="115"/>
      <c r="W101" s="115"/>
    </row>
    <row r="102" spans="1:23" ht="14.1" customHeight="1" x14ac:dyDescent="0.25">
      <c r="L102" s="115"/>
      <c r="M102" s="116"/>
      <c r="N102" s="116"/>
      <c r="O102" s="116"/>
      <c r="P102" s="116"/>
      <c r="Q102" s="116"/>
      <c r="R102" s="116"/>
      <c r="S102" s="116"/>
      <c r="T102" s="116"/>
      <c r="U102" s="115"/>
      <c r="V102" s="115"/>
      <c r="W102" s="115"/>
    </row>
    <row r="103" spans="1:23" ht="14.1" customHeight="1" x14ac:dyDescent="0.25">
      <c r="L103" s="115"/>
      <c r="M103" s="116"/>
      <c r="N103" s="116"/>
      <c r="O103" s="116"/>
      <c r="P103" s="116"/>
      <c r="Q103" s="116"/>
      <c r="R103" s="116"/>
      <c r="S103" s="116"/>
      <c r="T103" s="116"/>
      <c r="U103" s="115"/>
      <c r="V103" s="115"/>
      <c r="W103" s="115"/>
    </row>
    <row r="104" spans="1:23" ht="14.1" customHeight="1" x14ac:dyDescent="0.25">
      <c r="L104" s="115"/>
      <c r="M104" s="116"/>
      <c r="N104" s="116"/>
      <c r="O104" s="116"/>
      <c r="P104" s="116"/>
      <c r="Q104" s="116"/>
      <c r="R104" s="116"/>
      <c r="S104" s="116"/>
      <c r="T104" s="116"/>
      <c r="U104" s="115"/>
      <c r="V104" s="115"/>
      <c r="W104" s="115"/>
    </row>
    <row r="105" spans="1:23" ht="14.1" customHeight="1" x14ac:dyDescent="0.25">
      <c r="L105" s="115"/>
      <c r="M105" s="116"/>
      <c r="N105" s="116"/>
      <c r="O105" s="116"/>
      <c r="P105" s="116"/>
      <c r="Q105" s="116"/>
      <c r="R105" s="116"/>
      <c r="S105" s="116"/>
      <c r="T105" s="116"/>
      <c r="U105" s="115"/>
      <c r="V105" s="115"/>
      <c r="W105" s="115"/>
    </row>
    <row r="106" spans="1:23" ht="14.1" customHeight="1" x14ac:dyDescent="0.25">
      <c r="L106" s="115"/>
      <c r="M106" s="116"/>
      <c r="N106" s="116"/>
      <c r="O106" s="116"/>
      <c r="P106" s="116"/>
      <c r="Q106" s="116"/>
      <c r="R106" s="116"/>
      <c r="S106" s="116"/>
      <c r="T106" s="116"/>
      <c r="U106" s="115"/>
      <c r="V106" s="115"/>
      <c r="W106" s="115"/>
    </row>
    <row r="107" spans="1:23" ht="14.1" customHeight="1" x14ac:dyDescent="0.25">
      <c r="L107" s="115"/>
      <c r="M107" s="116"/>
      <c r="N107" s="116"/>
      <c r="O107" s="116"/>
      <c r="P107" s="116"/>
      <c r="Q107" s="116"/>
      <c r="R107" s="116"/>
      <c r="S107" s="116"/>
      <c r="T107" s="116"/>
      <c r="U107" s="115"/>
      <c r="V107" s="115"/>
      <c r="W107" s="115"/>
    </row>
    <row r="108" spans="1:23" ht="14.1" customHeight="1" x14ac:dyDescent="0.25">
      <c r="L108" s="115"/>
      <c r="M108" s="116"/>
      <c r="N108" s="116"/>
      <c r="O108" s="116"/>
      <c r="P108" s="116"/>
      <c r="Q108" s="116"/>
      <c r="R108" s="116"/>
      <c r="S108" s="116"/>
      <c r="T108" s="116"/>
      <c r="U108" s="115"/>
      <c r="V108" s="115"/>
      <c r="W108" s="115"/>
    </row>
    <row r="109" spans="1:23" ht="14.1" customHeight="1" x14ac:dyDescent="0.25">
      <c r="L109" s="115"/>
      <c r="M109" s="116"/>
      <c r="N109" s="116"/>
      <c r="O109" s="116"/>
      <c r="P109" s="116"/>
      <c r="Q109" s="116"/>
      <c r="R109" s="116"/>
      <c r="S109" s="116"/>
      <c r="T109" s="116"/>
      <c r="U109" s="115"/>
      <c r="V109" s="115"/>
      <c r="W109" s="115"/>
    </row>
    <row r="110" spans="1:23" ht="14.1" customHeight="1" x14ac:dyDescent="0.25">
      <c r="L110" s="115"/>
      <c r="M110" s="116"/>
      <c r="N110" s="116"/>
      <c r="O110" s="116"/>
      <c r="P110" s="116"/>
      <c r="Q110" s="116"/>
      <c r="R110" s="116"/>
      <c r="S110" s="116"/>
      <c r="T110" s="116"/>
      <c r="U110" s="115"/>
      <c r="V110" s="115"/>
      <c r="W110" s="115"/>
    </row>
    <row r="111" spans="1:23" ht="14.1" customHeight="1" x14ac:dyDescent="0.25">
      <c r="L111" s="115"/>
      <c r="M111" s="116"/>
      <c r="N111" s="116"/>
      <c r="O111" s="116"/>
      <c r="P111" s="116"/>
      <c r="Q111" s="116"/>
      <c r="R111" s="116"/>
      <c r="S111" s="116"/>
      <c r="T111" s="116"/>
      <c r="U111" s="115"/>
      <c r="V111" s="115"/>
      <c r="W111" s="115"/>
    </row>
    <row r="112" spans="1:23" ht="14.1" customHeight="1" x14ac:dyDescent="0.25">
      <c r="L112" s="115"/>
      <c r="M112" s="116"/>
      <c r="N112" s="116"/>
      <c r="O112" s="116"/>
      <c r="P112" s="116"/>
      <c r="Q112" s="116"/>
      <c r="R112" s="116"/>
      <c r="S112" s="116"/>
      <c r="T112" s="116"/>
      <c r="U112" s="115"/>
      <c r="V112" s="115"/>
      <c r="W112" s="115"/>
    </row>
    <row r="113" spans="12:23" ht="14.1" customHeight="1" x14ac:dyDescent="0.25">
      <c r="L113" s="115"/>
      <c r="M113" s="116"/>
      <c r="N113" s="116"/>
      <c r="O113" s="116"/>
      <c r="P113" s="116"/>
      <c r="Q113" s="116"/>
      <c r="R113" s="116"/>
      <c r="S113" s="116"/>
      <c r="T113" s="116"/>
      <c r="U113" s="115"/>
      <c r="V113" s="115"/>
      <c r="W113" s="115"/>
    </row>
    <row r="114" spans="12:23" ht="14.1" customHeight="1" x14ac:dyDescent="0.25">
      <c r="L114" s="115"/>
      <c r="M114" s="116"/>
      <c r="N114" s="116"/>
      <c r="O114" s="116"/>
      <c r="P114" s="116"/>
      <c r="Q114" s="116"/>
      <c r="R114" s="116"/>
      <c r="S114" s="116"/>
      <c r="T114" s="116"/>
      <c r="U114" s="115"/>
      <c r="V114" s="115"/>
      <c r="W114" s="115"/>
    </row>
    <row r="115" spans="12:23" ht="14.1" customHeight="1" x14ac:dyDescent="0.25">
      <c r="L115" s="115"/>
      <c r="M115" s="116"/>
      <c r="N115" s="116"/>
      <c r="O115" s="116"/>
      <c r="P115" s="116"/>
      <c r="Q115" s="116"/>
      <c r="R115" s="116"/>
      <c r="S115" s="116"/>
      <c r="T115" s="116"/>
      <c r="U115" s="115"/>
      <c r="V115" s="115"/>
      <c r="W115" s="115"/>
    </row>
    <row r="116" spans="12:23" ht="14.1" customHeight="1" x14ac:dyDescent="0.25">
      <c r="L116" s="115"/>
      <c r="M116" s="116"/>
      <c r="N116" s="116"/>
      <c r="O116" s="116"/>
      <c r="P116" s="116"/>
      <c r="Q116" s="116"/>
      <c r="R116" s="116"/>
      <c r="S116" s="116"/>
      <c r="T116" s="116"/>
      <c r="U116" s="115"/>
      <c r="V116" s="115"/>
      <c r="W116" s="115"/>
    </row>
    <row r="117" spans="12:23" ht="14.1" customHeight="1" x14ac:dyDescent="0.25">
      <c r="L117" s="115"/>
      <c r="M117" s="116"/>
      <c r="N117" s="116"/>
      <c r="O117" s="116"/>
      <c r="P117" s="116"/>
      <c r="Q117" s="116"/>
      <c r="R117" s="116"/>
      <c r="S117" s="116"/>
      <c r="T117" s="116"/>
      <c r="U117" s="115"/>
      <c r="V117" s="115"/>
      <c r="W117" s="115"/>
    </row>
    <row r="118" spans="12:23" ht="14.1" customHeight="1" x14ac:dyDescent="0.25">
      <c r="L118" s="115"/>
      <c r="M118" s="116"/>
      <c r="N118" s="116"/>
      <c r="O118" s="116"/>
      <c r="P118" s="116"/>
      <c r="Q118" s="116"/>
      <c r="R118" s="116"/>
      <c r="S118" s="116"/>
      <c r="T118" s="116"/>
      <c r="U118" s="115"/>
      <c r="V118" s="115"/>
      <c r="W118" s="115"/>
    </row>
    <row r="119" spans="12:23" ht="14.1" customHeight="1" x14ac:dyDescent="0.25">
      <c r="L119" s="115"/>
      <c r="M119" s="116"/>
      <c r="N119" s="116"/>
      <c r="O119" s="116"/>
      <c r="P119" s="116"/>
      <c r="Q119" s="116"/>
      <c r="R119" s="116"/>
      <c r="S119" s="116"/>
      <c r="T119" s="116"/>
      <c r="U119" s="115"/>
      <c r="V119" s="115"/>
      <c r="W119" s="115"/>
    </row>
    <row r="120" spans="12:23" ht="14.1" customHeight="1" x14ac:dyDescent="0.25">
      <c r="L120" s="115"/>
      <c r="M120" s="116"/>
      <c r="N120" s="116"/>
      <c r="O120" s="116"/>
      <c r="P120" s="116"/>
      <c r="Q120" s="116"/>
      <c r="R120" s="116"/>
      <c r="S120" s="116"/>
      <c r="T120" s="116"/>
      <c r="U120" s="115"/>
      <c r="V120" s="115"/>
      <c r="W120" s="115"/>
    </row>
    <row r="121" spans="12:23" ht="14.1" customHeight="1" x14ac:dyDescent="0.25">
      <c r="L121" s="115"/>
      <c r="M121" s="116"/>
      <c r="N121" s="116"/>
      <c r="O121" s="116"/>
      <c r="P121" s="116"/>
      <c r="Q121" s="116"/>
      <c r="R121" s="116"/>
      <c r="S121" s="116"/>
      <c r="T121" s="116"/>
      <c r="U121" s="115"/>
      <c r="V121" s="115"/>
      <c r="W121" s="115"/>
    </row>
    <row r="122" spans="12:23" ht="14.1" customHeight="1" x14ac:dyDescent="0.25">
      <c r="L122" s="115"/>
      <c r="M122" s="116"/>
      <c r="N122" s="116"/>
      <c r="O122" s="116"/>
      <c r="P122" s="116"/>
      <c r="Q122" s="116"/>
      <c r="R122" s="116"/>
      <c r="S122" s="116"/>
      <c r="T122" s="116"/>
      <c r="U122" s="115"/>
      <c r="V122" s="115"/>
      <c r="W122" s="115"/>
    </row>
    <row r="123" spans="12:23" x14ac:dyDescent="0.25">
      <c r="L123" s="115"/>
      <c r="M123" s="115"/>
      <c r="N123" s="115"/>
      <c r="O123" s="115"/>
      <c r="P123" s="115"/>
      <c r="Q123" s="115"/>
      <c r="R123" s="115"/>
      <c r="S123" s="115"/>
      <c r="T123" s="115"/>
      <c r="U123" s="115"/>
      <c r="V123" s="115"/>
      <c r="W123" s="115"/>
    </row>
    <row r="124" spans="12:23" x14ac:dyDescent="0.25">
      <c r="L124" s="115"/>
      <c r="M124" s="115"/>
      <c r="N124" s="115"/>
      <c r="O124" s="115"/>
      <c r="P124" s="115"/>
      <c r="Q124" s="115"/>
      <c r="R124" s="115"/>
      <c r="S124" s="115"/>
      <c r="T124" s="115"/>
      <c r="U124" s="115"/>
      <c r="V124" s="115"/>
      <c r="W124" s="115"/>
    </row>
    <row r="125" spans="12:23" x14ac:dyDescent="0.25">
      <c r="L125" s="115"/>
      <c r="M125" s="115"/>
      <c r="N125" s="115"/>
      <c r="O125" s="115"/>
      <c r="P125" s="115"/>
      <c r="Q125" s="115"/>
      <c r="R125" s="115"/>
      <c r="S125" s="115"/>
      <c r="T125" s="115"/>
      <c r="U125" s="115"/>
      <c r="V125" s="115"/>
      <c r="W125" s="115"/>
    </row>
    <row r="126" spans="12:23" x14ac:dyDescent="0.25">
      <c r="L126" s="115"/>
      <c r="M126" s="115"/>
      <c r="N126" s="115"/>
      <c r="O126" s="115"/>
      <c r="P126" s="115"/>
      <c r="Q126" s="115"/>
      <c r="R126" s="115"/>
      <c r="S126" s="115"/>
      <c r="T126" s="115"/>
      <c r="U126" s="115"/>
      <c r="V126" s="115"/>
      <c r="W126" s="115"/>
    </row>
    <row r="127" spans="12:23" x14ac:dyDescent="0.25">
      <c r="L127" s="115"/>
      <c r="M127" s="115"/>
      <c r="N127" s="115"/>
      <c r="O127" s="115"/>
      <c r="P127" s="115"/>
      <c r="Q127" s="115"/>
      <c r="R127" s="115"/>
      <c r="S127" s="115"/>
      <c r="T127" s="115"/>
      <c r="U127" s="115"/>
      <c r="V127" s="115"/>
      <c r="W127" s="115"/>
    </row>
    <row r="128" spans="12:23" x14ac:dyDescent="0.25">
      <c r="L128" s="115"/>
      <c r="M128" s="115"/>
      <c r="N128" s="115"/>
      <c r="O128" s="115"/>
      <c r="P128" s="115"/>
      <c r="Q128" s="115"/>
      <c r="R128" s="115"/>
      <c r="S128" s="115"/>
      <c r="T128" s="115"/>
      <c r="U128" s="115"/>
      <c r="V128" s="115"/>
      <c r="W128" s="115"/>
    </row>
    <row r="129" spans="12:23" x14ac:dyDescent="0.25">
      <c r="L129" s="115"/>
      <c r="M129" s="115"/>
      <c r="N129" s="115"/>
      <c r="O129" s="115"/>
      <c r="P129" s="115"/>
      <c r="Q129" s="115"/>
      <c r="R129" s="115"/>
      <c r="S129" s="115"/>
      <c r="T129" s="115"/>
      <c r="U129" s="115"/>
      <c r="V129" s="115"/>
      <c r="W129" s="115"/>
    </row>
  </sheetData>
  <mergeCells count="65">
    <mergeCell ref="B19:D21"/>
    <mergeCell ref="E19:G21"/>
    <mergeCell ref="L18:M18"/>
    <mergeCell ref="J11:J15"/>
    <mergeCell ref="K11:L13"/>
    <mergeCell ref="K14:L15"/>
    <mergeCell ref="J16:M16"/>
    <mergeCell ref="B35:M73"/>
    <mergeCell ref="E31:G33"/>
    <mergeCell ref="B28:D30"/>
    <mergeCell ref="E28:G30"/>
    <mergeCell ref="B22:D24"/>
    <mergeCell ref="B25:D27"/>
    <mergeCell ref="E22:G24"/>
    <mergeCell ref="E25:G27"/>
    <mergeCell ref="B2:G3"/>
    <mergeCell ref="B13:D15"/>
    <mergeCell ref="B16:D18"/>
    <mergeCell ref="E13:G15"/>
    <mergeCell ref="E16:G18"/>
    <mergeCell ref="E10:G12"/>
    <mergeCell ref="B4:D6"/>
    <mergeCell ref="E4:G6"/>
    <mergeCell ref="B7:D9"/>
    <mergeCell ref="E7:G9"/>
    <mergeCell ref="B10:D12"/>
    <mergeCell ref="J3:T3"/>
    <mergeCell ref="J4:T4"/>
    <mergeCell ref="J5:M5"/>
    <mergeCell ref="N5:N8"/>
    <mergeCell ref="O5:O8"/>
    <mergeCell ref="P5:P8"/>
    <mergeCell ref="Q5:Q8"/>
    <mergeCell ref="R5:R8"/>
    <mergeCell ref="S5:S8"/>
    <mergeCell ref="T5:T8"/>
    <mergeCell ref="J6:M6"/>
    <mergeCell ref="J7:M7"/>
    <mergeCell ref="J8:M8"/>
    <mergeCell ref="N16:N17"/>
    <mergeCell ref="J17:M17"/>
    <mergeCell ref="U16:U17"/>
    <mergeCell ref="T9:T17"/>
    <mergeCell ref="K10:M10"/>
    <mergeCell ref="O16:O17"/>
    <mergeCell ref="P16:P17"/>
    <mergeCell ref="Q16:Q17"/>
    <mergeCell ref="R16:R17"/>
    <mergeCell ref="S16:S17"/>
    <mergeCell ref="J9:J10"/>
    <mergeCell ref="K9:M9"/>
    <mergeCell ref="T18:T23"/>
    <mergeCell ref="L19:M19"/>
    <mergeCell ref="N19:P19"/>
    <mergeCell ref="L20:M21"/>
    <mergeCell ref="N20:N21"/>
    <mergeCell ref="O20:O21"/>
    <mergeCell ref="P20:P21"/>
    <mergeCell ref="Q20:Q21"/>
    <mergeCell ref="R20:R21"/>
    <mergeCell ref="S20:S21"/>
    <mergeCell ref="J22:M22"/>
    <mergeCell ref="J23:M23"/>
    <mergeCell ref="N23:P23"/>
    <mergeCell ref="J18:K21"/>
  </mergeCells>
  <hyperlinks>
    <hyperlink ref="B4" location="'Main Table'!A1" display="Main Table"/>
    <hyperlink ref="C4" location="'Main Table'!A1" display="'Main Table'!A1"/>
    <hyperlink ref="D4" location="'Main Table'!A1" display="'Main Table'!A1"/>
    <hyperlink ref="B5" location="'Main Table'!A1" display="'Main Table'!A1"/>
    <hyperlink ref="C5" location="'Main Table'!A1" display="'Main Table'!A1"/>
    <hyperlink ref="D5" location="'Main Table'!A1" display="'Main Table'!A1"/>
    <hyperlink ref="B6" location="'Main Table'!A1" display="'Main Table'!A1"/>
    <hyperlink ref="C6" location="'Main Table'!A1" display="'Main Table'!A1"/>
    <hyperlink ref="D6" location="'Main Table'!A1" display="'Main Table'!A1"/>
    <hyperlink ref="B7" location="'Extended Table'!A1" display="Extended Table"/>
    <hyperlink ref="C7" location="'Extended Table'!A1" display="'Extended Table'!A1"/>
    <hyperlink ref="D7" location="'Extended Table'!A1" display="'Extended Table'!A1"/>
    <hyperlink ref="B8" location="'Extended Table'!A1" display="'Extended Table'!A1"/>
    <hyperlink ref="C8" location="'Extended Table'!A1" display="'Extended Table'!A1"/>
    <hyperlink ref="D8" location="'Extended Table'!A1" display="'Extended Table'!A1"/>
    <hyperlink ref="B9" location="'Extended Table'!A1" display="'Extended Table'!A1"/>
    <hyperlink ref="C9" location="'Extended Table'!A1" display="'Extended Table'!A1"/>
    <hyperlink ref="D9" location="'Extended Table'!A1" display="'Extended Table'!A1"/>
    <hyperlink ref="B10" location="'Additional Non binder'!A1" display="Additional_x000d_Non-binders"/>
    <hyperlink ref="C10" location="'Additional Non binder'!A1" display="'Additional Non binder'!A1"/>
    <hyperlink ref="D10" location="'Additional Non binder'!A1" display="'Additional Non binder'!A1"/>
    <hyperlink ref="B11" location="'Additional Non binder'!A1" display="'Additional Non binder'!A1"/>
    <hyperlink ref="C11" location="'Additional Non binder'!A1" display="'Additional Non binder'!A1"/>
    <hyperlink ref="D11" location="'Additional Non binder'!A1" display="'Additional Non binder'!A1"/>
    <hyperlink ref="B12" location="'Additional Non binder'!A1" display="'Additional Non binder'!A1"/>
    <hyperlink ref="C12" location="'Additional Non binder'!A1" display="'Additional Non binder'!A1"/>
    <hyperlink ref="D12" location="'Additional Non binder'!A1" display="'Additional Non binder'!A1"/>
    <hyperlink ref="B13" location="'Translation Factors'!A1" display="Translation Factors"/>
    <hyperlink ref="C13" location="'Translation Factors'!A1" display="'Translation Factors'!A1"/>
    <hyperlink ref="D13" location="'Translation Factors'!A1" display="'Translation Factors'!A1"/>
    <hyperlink ref="B14" location="'Translation Factors'!A1" display="'Translation Factors'!A1"/>
    <hyperlink ref="C14" location="'Translation Factors'!A1" display="'Translation Factors'!A1"/>
    <hyperlink ref="D14" location="'Translation Factors'!A1" display="'Translation Factors'!A1"/>
    <hyperlink ref="B15" location="'Translation Factors'!A1" display="'Translation Factors'!A1"/>
    <hyperlink ref="C15" location="'Translation Factors'!A1" display="'Translation Factors'!A1"/>
    <hyperlink ref="D15" location="'Translation Factors'!A1" display="'Translation Factors'!A1"/>
    <hyperlink ref="B16" location="'Vesicle Coat Proteins'!A1" display="Vesicle Coat Proteins"/>
    <hyperlink ref="C16" location="'Vesicle Coat Proteins'!A1" display="'Vesicle Coat Proteins'!A1"/>
    <hyperlink ref="D16" location="'Vesicle Coat Proteins'!A1" display="'Vesicle Coat Proteins'!A1"/>
    <hyperlink ref="B17" location="'Vesicle Coat Proteins'!A1" display="'Vesicle Coat Proteins'!A1"/>
    <hyperlink ref="C17" location="'Vesicle Coat Proteins'!A1" display="'Vesicle Coat Proteins'!A1"/>
    <hyperlink ref="D17" location="'Vesicle Coat Proteins'!A1" display="'Vesicle Coat Proteins'!A1"/>
    <hyperlink ref="B18" location="'Vesicle Coat Proteins'!A1" display="'Vesicle Coat Proteins'!A1"/>
    <hyperlink ref="C18" location="'Vesicle Coat Proteins'!A1" display="'Vesicle Coat Proteins'!A1"/>
    <hyperlink ref="D18" location="'Vesicle Coat Proteins'!A1" display="'Vesicle Coat Proteins'!A1"/>
    <hyperlink ref="B19" location="Cytoskeleton!A1" display="Cytoskeleton Proteins"/>
    <hyperlink ref="C19" location="Cytoskeleton!A1" display="Cytoskeleton!A1"/>
    <hyperlink ref="D19" location="Cytoskeleton!A1" display="Cytoskeleton!A1"/>
    <hyperlink ref="B20" location="Cytoskeleton!A1" display="Cytoskeleton!A1"/>
    <hyperlink ref="C20" location="Cytoskeleton!A1" display="Cytoskeleton!A1"/>
    <hyperlink ref="D20" location="Cytoskeleton!A1" display="Cytoskeleton!A1"/>
    <hyperlink ref="B21" location="Cytoskeleton!A1" display="Cytoskeleton!A1"/>
    <hyperlink ref="C21" location="Cytoskeleton!A1" display="Cytoskeleton!A1"/>
    <hyperlink ref="D21" location="Cytoskeleton!A1" display="Cytoskeleton!A1"/>
    <hyperlink ref="B22" location="'Centrosomal Proteins'!A1" display="Centrosomal Proteins"/>
    <hyperlink ref="C22" location="'Centrosomal Proteins'!A1" display="'Centrosomal Proteins'!A1"/>
    <hyperlink ref="D22" location="'Centrosomal Proteins'!A1" display="'Centrosomal Proteins'!A1"/>
    <hyperlink ref="B23" location="'Centrosomal Proteins'!A1" display="'Centrosomal Proteins'!A1"/>
    <hyperlink ref="C23" location="'Centrosomal Proteins'!A1" display="'Centrosomal Proteins'!A1"/>
    <hyperlink ref="D23" location="'Centrosomal Proteins'!A1" display="'Centrosomal Proteins'!A1"/>
    <hyperlink ref="B24" location="'Centrosomal Proteins'!A1" display="'Centrosomal Proteins'!A1"/>
    <hyperlink ref="C24" location="'Centrosomal Proteins'!A1" display="'Centrosomal Proteins'!A1"/>
    <hyperlink ref="D24" location="'Centrosomal Proteins'!A1" display="'Centrosomal Proteins'!A1"/>
    <hyperlink ref="B25" location="'Aminoacyl tRNA ligases'!A1" display="Aminoacyl tRNA ligases"/>
    <hyperlink ref="C25" location="'Aminoacyl tRNA ligases'!A1" display="'Aminoacyl tRNA ligases'!A1"/>
    <hyperlink ref="D25" location="'Aminoacyl tRNA ligases'!A1" display="'Aminoacyl tRNA ligases'!A1"/>
    <hyperlink ref="B26" location="'Aminoacyl tRNA ligases'!A1" display="'Aminoacyl tRNA ligases'!A1"/>
    <hyperlink ref="C26" location="'Aminoacyl tRNA ligases'!A1" display="'Aminoacyl tRNA ligases'!A1"/>
    <hyperlink ref="D26" location="'Aminoacyl tRNA ligases'!A1" display="'Aminoacyl tRNA ligases'!A1"/>
    <hyperlink ref="B27" location="'Aminoacyl tRNA ligases'!A1" display="'Aminoacyl tRNA ligases'!A1"/>
    <hyperlink ref="C27" location="'Aminoacyl tRNA ligases'!A1" display="'Aminoacyl tRNA ligases'!A1"/>
    <hyperlink ref="D27" location="'Aminoacyl tRNA ligases'!A1" display="'Aminoacyl tRNA ligases'!A1"/>
    <hyperlink ref="B28" location="'Cytoplasmic mRNA biogenesis'!A1" display="Cytoplasmic mRNA Biogenesis "/>
    <hyperlink ref="C28" location="'Cytoplasmic mRNA biogenesis'!A1" display="'Cytoplasmic mRNA biogenesis'!A1"/>
    <hyperlink ref="D28" location="'Cytoplasmic mRNA biogenesis'!A1" display="'Cytoplasmic mRNA biogenesis'!A1"/>
    <hyperlink ref="B29" location="'Cytoplasmic mRNA biogenesis'!A1" display="'Cytoplasmic mRNA biogenesis'!A1"/>
    <hyperlink ref="C29" location="'Cytoplasmic mRNA biogenesis'!A1" display="'Cytoplasmic mRNA biogenesis'!A1"/>
    <hyperlink ref="D29" location="'Cytoplasmic mRNA biogenesis'!A1" display="'Cytoplasmic mRNA biogenesis'!A1"/>
    <hyperlink ref="B30" location="'Cytoplasmic mRNA biogenesis'!A1" display="'Cytoplasmic mRNA biogenesis'!A1"/>
    <hyperlink ref="C30" location="'Cytoplasmic mRNA biogenesis'!A1" display="'Cytoplasmic mRNA biogenesis'!A1"/>
    <hyperlink ref="D30" location="'Cytoplasmic mRNA biogenesis'!A1" display="'Cytoplasmic mRNA biogenesis'!A1"/>
    <hyperlink ref="E13" location="'Protein Kinases'!A1" display="Protein Kinases"/>
    <hyperlink ref="F13" location="'Protein Kinases'!A1" display="'Protein Kinases'!A1"/>
    <hyperlink ref="G13" location="'Protein Kinases'!A1" display="'Protein Kinases'!A1"/>
    <hyperlink ref="E14" location="'Protein Kinases'!A1" display="'Protein Kinases'!A1"/>
    <hyperlink ref="F14" location="'Protein Kinases'!A1" display="'Protein Kinases'!A1"/>
    <hyperlink ref="G14" location="'Protein Kinases'!A1" display="'Protein Kinases'!A1"/>
    <hyperlink ref="E15" location="'Protein Kinases'!A1" display="'Protein Kinases'!A1"/>
    <hyperlink ref="F15" location="'Protein Kinases'!A1" display="'Protein Kinases'!A1"/>
    <hyperlink ref="G15" location="'Protein Kinases'!A1" display="'Protein Kinases'!A1"/>
    <hyperlink ref="E16" location="'Protein phosphatases'!A1" display="Protein Phosphatases"/>
    <hyperlink ref="F16" location="'Protein phosphatases'!A1" display="'Protein phosphatases'!A1"/>
    <hyperlink ref="G16" location="'Protein phosphatases'!A1" display="'Protein phosphatases'!A1"/>
    <hyperlink ref="E17" location="'Protein phosphatases'!A1" display="'Protein phosphatases'!A1"/>
    <hyperlink ref="F17" location="'Protein phosphatases'!A1" display="'Protein phosphatases'!A1"/>
    <hyperlink ref="G17" location="'Protein phosphatases'!A1" display="'Protein phosphatases'!A1"/>
    <hyperlink ref="E18" location="'Protein phosphatases'!A1" display="'Protein phosphatases'!A1"/>
    <hyperlink ref="F18" location="'Protein phosphatases'!A1" display="'Protein phosphatases'!A1"/>
    <hyperlink ref="G18" location="'Protein phosphatases'!A1" display="'Protein phosphatases'!A1"/>
    <hyperlink ref="E19" location="Ubiquitin!A1" display="Ubiquitin Systems"/>
    <hyperlink ref="F19" location="Ubiquitin!A1" display="Ubiquitin!A1"/>
    <hyperlink ref="G19" location="Ubiquitin!A1" display="Ubiquitin!A1"/>
    <hyperlink ref="E20" location="Ubiquitin!A1" display="Ubiquitin!A1"/>
    <hyperlink ref="F20" location="Ubiquitin!A1" display="Ubiquitin!A1"/>
    <hyperlink ref="G20" location="Ubiquitin!A1" display="Ubiquitin!A1"/>
    <hyperlink ref="E21" location="Ubiquitin!A1" display="Ubiquitin!A1"/>
    <hyperlink ref="F21" location="Ubiquitin!A1" display="Ubiquitin!A1"/>
    <hyperlink ref="G21" location="Ubiquitin!A1" display="Ubiquitin!A1"/>
    <hyperlink ref="E22" location="mTOR!A1" display="mTOR"/>
    <hyperlink ref="F22" location="mTOR!A1" display="mTOR!A1"/>
    <hyperlink ref="G22" location="mTOR!A1" display="mTOR!A1"/>
    <hyperlink ref="E23" location="mTOR!A1" display="mTOR!A1"/>
    <hyperlink ref="F23" location="mTOR!A1" display="mTOR!A1"/>
    <hyperlink ref="G23" location="mTOR!A1" display="mTOR!A1"/>
    <hyperlink ref="E24" location="mTOR!A1" display="mTOR!A1"/>
    <hyperlink ref="F24" location="mTOR!A1" display="mTOR!A1"/>
    <hyperlink ref="G24" location="mTOR!A1" display="mTOR!A1"/>
    <hyperlink ref="E25" location="Glycolysis!A1" display="Glycolysis"/>
    <hyperlink ref="F25" location="Glycolysis!A1" display="Glycolysis!A1"/>
    <hyperlink ref="G25" location="Glycolysis!A1" display="Glycolysis!A1"/>
    <hyperlink ref="E26" location="Glycolysis!A1" display="Glycolysis!A1"/>
    <hyperlink ref="F26" location="Glycolysis!A1" display="Glycolysis!A1"/>
    <hyperlink ref="G26" location="Glycolysis!A1" display="Glycolysis!A1"/>
    <hyperlink ref="E27" location="Glycolysis!A1" display="Glycolysis!A1"/>
    <hyperlink ref="F27" location="Glycolysis!A1" display="Glycolysis!A1"/>
    <hyperlink ref="G27" location="Glycolysis!A1" display="Glycolysis!A1"/>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57"/>
  <sheetViews>
    <sheetView workbookViewId="0">
      <pane ySplit="2" topLeftCell="A3" activePane="bottomLeft" state="frozen"/>
      <selection activeCell="B1" sqref="B1"/>
      <selection pane="bottomLeft"/>
    </sheetView>
  </sheetViews>
  <sheetFormatPr defaultColWidth="8.85546875" defaultRowHeight="15.75" x14ac:dyDescent="0.25"/>
  <cols>
    <col min="1" max="1" width="14" style="12" customWidth="1"/>
    <col min="2" max="2" width="19.28515625" style="12" customWidth="1"/>
    <col min="3" max="3" width="22.28515625" style="12" customWidth="1"/>
    <col min="4" max="4" width="29.85546875" style="12" customWidth="1"/>
    <col min="5" max="5" width="9.140625" style="18" customWidth="1"/>
    <col min="6" max="6" width="8.85546875" style="14"/>
    <col min="7" max="7" width="9.7109375" style="14" customWidth="1"/>
    <col min="8" max="8" width="11.140625" style="80" customWidth="1"/>
    <col min="9" max="9" width="9" style="80" bestFit="1" customWidth="1"/>
    <col min="10" max="10" width="15.42578125" style="80" customWidth="1"/>
    <col min="11" max="11" width="10" style="80" customWidth="1"/>
    <col min="12" max="12" width="18.42578125" style="77" customWidth="1"/>
    <col min="13" max="13" width="19" customWidth="1"/>
    <col min="18" max="18" width="20.42578125" customWidth="1"/>
  </cols>
  <sheetData>
    <row r="1" spans="1:19" ht="33" customHeight="1" x14ac:dyDescent="0.25">
      <c r="E1" s="329" t="s">
        <v>51730</v>
      </c>
      <c r="F1" s="329"/>
      <c r="G1" s="329"/>
      <c r="H1" s="330" t="s">
        <v>51702</v>
      </c>
      <c r="I1" s="330"/>
      <c r="J1" s="330"/>
      <c r="K1" s="330"/>
      <c r="L1" s="330"/>
    </row>
    <row r="2" spans="1:19" ht="90" x14ac:dyDescent="0.25">
      <c r="A2" s="75" t="s">
        <v>51701</v>
      </c>
      <c r="B2" s="16" t="s">
        <v>51715</v>
      </c>
      <c r="C2" s="16" t="s">
        <v>51716</v>
      </c>
      <c r="D2" s="10" t="s">
        <v>0</v>
      </c>
      <c r="E2" s="19" t="s">
        <v>46999</v>
      </c>
      <c r="F2" s="17" t="s">
        <v>47000</v>
      </c>
      <c r="G2" s="17" t="s">
        <v>47001</v>
      </c>
      <c r="H2" s="78" t="s">
        <v>48640</v>
      </c>
      <c r="I2" s="78" t="s">
        <v>51703</v>
      </c>
      <c r="J2" s="79" t="s">
        <v>51704</v>
      </c>
      <c r="K2" s="91" t="s">
        <v>51708</v>
      </c>
      <c r="L2" s="83" t="s">
        <v>47260</v>
      </c>
      <c r="M2" s="2" t="s">
        <v>51705</v>
      </c>
      <c r="N2" s="4" t="s">
        <v>1</v>
      </c>
      <c r="O2" s="4" t="s">
        <v>2</v>
      </c>
      <c r="P2" s="4" t="s">
        <v>3</v>
      </c>
      <c r="Q2" s="3" t="s">
        <v>12</v>
      </c>
      <c r="R2" s="70" t="s">
        <v>51700</v>
      </c>
      <c r="S2" s="1" t="s">
        <v>4</v>
      </c>
    </row>
    <row r="3" spans="1:19" x14ac:dyDescent="0.25">
      <c r="A3" s="9" t="s">
        <v>17603</v>
      </c>
      <c r="B3" s="52" t="str">
        <f>HYPERLINK("http://www.UniProt.org/UniProt/Q4KLT2_XENLA","Q4KLT2_XENLA")</f>
        <v>Q4KLT2_XENLA</v>
      </c>
      <c r="C3" s="12" t="str">
        <f>HYPERLINK("http://www.UniProt.org/UniProt/PHAX_HUMAN","PHAX_HUMAN")</f>
        <v>PHAX_HUMAN</v>
      </c>
      <c r="D3" s="11" t="s">
        <v>17591</v>
      </c>
      <c r="E3" s="18">
        <v>1.55</v>
      </c>
      <c r="F3" s="14">
        <v>11</v>
      </c>
      <c r="G3" s="14">
        <v>390</v>
      </c>
      <c r="H3" s="80">
        <v>8900</v>
      </c>
      <c r="I3" s="80">
        <v>740</v>
      </c>
      <c r="J3" s="80">
        <v>640</v>
      </c>
      <c r="K3" s="98">
        <v>2.5087854401136291E-2</v>
      </c>
      <c r="L3" s="20" t="s">
        <v>47248</v>
      </c>
      <c r="M3" s="8"/>
      <c r="N3" s="5">
        <v>45.701999999999998</v>
      </c>
      <c r="O3" s="5">
        <v>44.973999999999997</v>
      </c>
      <c r="P3" s="5">
        <v>44.402999999999999</v>
      </c>
      <c r="Q3" s="7" t="s">
        <v>40</v>
      </c>
      <c r="R3" s="95" t="s">
        <v>47235</v>
      </c>
      <c r="S3" s="8">
        <v>4720</v>
      </c>
    </row>
    <row r="4" spans="1:19" x14ac:dyDescent="0.25">
      <c r="A4" s="9" t="s">
        <v>5207</v>
      </c>
      <c r="B4" s="52" t="str">
        <f>HYPERLINK("http://www.UniProt.org/UniProt/CTU1_XENLA","CTU1_XENLA")</f>
        <v>CTU1_XENLA</v>
      </c>
      <c r="C4" s="12" t="str">
        <f>HYPERLINK("http://www.UniProt.org/UniProt/CTU1_HUMAN","CTU1_HUMAN")</f>
        <v>CTU1_HUMAN</v>
      </c>
      <c r="D4" s="11" t="s">
        <v>5210</v>
      </c>
      <c r="E4" s="18">
        <v>-3</v>
      </c>
      <c r="F4" s="14">
        <v>22</v>
      </c>
      <c r="G4" s="14">
        <v>0</v>
      </c>
      <c r="H4" s="81">
        <v>1000</v>
      </c>
      <c r="I4" s="81">
        <v>740</v>
      </c>
      <c r="J4" s="80">
        <v>350.00000000000006</v>
      </c>
      <c r="K4" s="98">
        <v>0.27498996894803646</v>
      </c>
      <c r="L4" s="20" t="s">
        <v>47248</v>
      </c>
      <c r="M4" s="8"/>
      <c r="N4" s="5">
        <v>38.496000000000002</v>
      </c>
      <c r="O4" s="5">
        <v>38.497</v>
      </c>
      <c r="P4" s="5">
        <v>36.450000000000003</v>
      </c>
      <c r="Q4" s="7" t="s">
        <v>40</v>
      </c>
      <c r="R4" s="95" t="s">
        <v>47235</v>
      </c>
      <c r="S4" s="8">
        <v>3643</v>
      </c>
    </row>
    <row r="5" spans="1:19" x14ac:dyDescent="0.25">
      <c r="A5" s="9" t="s">
        <v>23119</v>
      </c>
      <c r="B5" s="52" t="str">
        <f>HYPERLINK("http://www.UniProt.org/UniProt/Q6NUG8_XENLA","Q6NUG8_XENLA")</f>
        <v>Q6NUG8_XENLA</v>
      </c>
      <c r="C5" s="12" t="str">
        <f>HYPERLINK("http://www.UniProt.org/UniProt/RWDD4_HUMAN","RWDD4_HUMAN")</f>
        <v>RWDD4_HUMAN</v>
      </c>
      <c r="D5" s="11" t="s">
        <v>23122</v>
      </c>
      <c r="E5" s="18">
        <v>-1.28</v>
      </c>
      <c r="F5" s="14">
        <v>40</v>
      </c>
      <c r="G5" s="14">
        <v>2.1</v>
      </c>
      <c r="H5" s="80">
        <v>4700</v>
      </c>
      <c r="I5" s="80">
        <v>740</v>
      </c>
      <c r="J5" s="80">
        <v>340</v>
      </c>
      <c r="K5" s="98">
        <v>2.5087854401136291E-2</v>
      </c>
      <c r="L5" s="145" t="s">
        <v>47248</v>
      </c>
      <c r="M5" s="8"/>
      <c r="N5" s="5">
        <v>21.15</v>
      </c>
      <c r="O5" s="5">
        <v>20.902999999999999</v>
      </c>
      <c r="P5" s="5">
        <v>21.251000000000001</v>
      </c>
      <c r="Q5" s="7" t="s">
        <v>40</v>
      </c>
      <c r="R5" s="95" t="s">
        <v>47235</v>
      </c>
      <c r="S5" s="8">
        <v>10451</v>
      </c>
    </row>
    <row r="6" spans="1:19" x14ac:dyDescent="0.25">
      <c r="A6" s="9" t="s">
        <v>29395</v>
      </c>
      <c r="B6" s="52" t="str">
        <f>HYPERLINK("http://www.UniProt.org/UniProt/WIBG_XENLA","WIBG_XENLA")</f>
        <v>WIBG_XENLA</v>
      </c>
      <c r="C6" s="12" t="str">
        <f>HYPERLINK("http://www.UniProt.org/UniProt/WIBG_HUMAN","WIBG_HUMAN")</f>
        <v>WIBG_HUMAN</v>
      </c>
      <c r="D6" s="11" t="s">
        <v>29398</v>
      </c>
      <c r="E6" s="18">
        <v>-2.2799999999999998</v>
      </c>
      <c r="F6" s="14">
        <v>150</v>
      </c>
      <c r="G6" s="14">
        <v>0.8</v>
      </c>
      <c r="H6" s="80">
        <v>3800</v>
      </c>
      <c r="I6" s="80">
        <v>740</v>
      </c>
      <c r="J6" s="80">
        <v>270</v>
      </c>
      <c r="K6" s="98">
        <v>2.5087854401136291E-2</v>
      </c>
      <c r="L6" s="146" t="s">
        <v>47248</v>
      </c>
      <c r="M6" s="8"/>
      <c r="N6" s="5">
        <v>22.553000000000001</v>
      </c>
      <c r="O6" s="5">
        <v>22.553000000000001</v>
      </c>
      <c r="P6" s="5">
        <v>22.655999999999999</v>
      </c>
      <c r="Q6" s="7" t="s">
        <v>40</v>
      </c>
      <c r="R6" s="95" t="s">
        <v>47235</v>
      </c>
      <c r="S6" s="8">
        <v>10635</v>
      </c>
    </row>
    <row r="7" spans="1:19" x14ac:dyDescent="0.25">
      <c r="A7" s="9" t="s">
        <v>23587</v>
      </c>
      <c r="B7" s="52" t="str">
        <f>HYPERLINK("http://www.UniProt.org/UniProt/Q4KLU9_XENLA","Q4KLU9_XENLA")</f>
        <v>Q4KLU9_XENLA</v>
      </c>
      <c r="C7" s="12" t="str">
        <f>HYPERLINK("http://www.UniProt.org/UniProt/SEP10_HUMAN","SEP10_HUMAN")</f>
        <v>SEP10_HUMAN</v>
      </c>
      <c r="D7" s="11" t="s">
        <v>23575</v>
      </c>
      <c r="E7" s="18">
        <v>-3</v>
      </c>
      <c r="F7" s="14">
        <v>24</v>
      </c>
      <c r="G7" s="14">
        <v>0</v>
      </c>
      <c r="H7" s="80">
        <v>3700</v>
      </c>
      <c r="I7" s="80">
        <v>740</v>
      </c>
      <c r="J7" s="80">
        <v>270</v>
      </c>
      <c r="K7" s="98">
        <v>2.5087854401136291E-2</v>
      </c>
      <c r="L7" s="20" t="s">
        <v>47248</v>
      </c>
      <c r="M7" s="8"/>
      <c r="N7" s="5">
        <v>52.615000000000002</v>
      </c>
      <c r="O7" s="5">
        <v>52.616</v>
      </c>
      <c r="P7" s="5">
        <v>52.593000000000004</v>
      </c>
      <c r="Q7" s="7" t="s">
        <v>40</v>
      </c>
      <c r="R7" s="95" t="s">
        <v>47235</v>
      </c>
      <c r="S7" s="8">
        <v>4255</v>
      </c>
    </row>
    <row r="8" spans="1:19" x14ac:dyDescent="0.25">
      <c r="A8" s="9" t="s">
        <v>1247</v>
      </c>
      <c r="B8" s="52" t="str">
        <f>HYPERLINK("http://www.UniProt.org/UniProt/Q9PTK7_XENLA","Q9PTK7_XENLA")</f>
        <v>Q9PTK7_XENLA</v>
      </c>
      <c r="C8" s="12" t="str">
        <f>HYPERLINK("http://www.UniProt.org/UniProt/AP180_HUMAN","AP180_HUMAN")</f>
        <v>AP180_HUMAN</v>
      </c>
      <c r="D8" s="11" t="s">
        <v>1250</v>
      </c>
      <c r="E8" s="18">
        <v>-3</v>
      </c>
      <c r="F8" s="14">
        <v>30</v>
      </c>
      <c r="G8" s="14">
        <v>0</v>
      </c>
      <c r="H8" s="80">
        <v>3100</v>
      </c>
      <c r="I8" s="80">
        <v>740</v>
      </c>
      <c r="J8" s="80">
        <v>220</v>
      </c>
      <c r="K8" s="98">
        <v>2.5087854401136291E-2</v>
      </c>
      <c r="L8" s="145" t="s">
        <v>47248</v>
      </c>
      <c r="M8" s="8"/>
      <c r="N8" s="5">
        <v>92.977999999999994</v>
      </c>
      <c r="O8" s="5">
        <v>92.978999999999999</v>
      </c>
      <c r="P8" s="5">
        <v>92.501999999999995</v>
      </c>
      <c r="Q8" s="7" t="s">
        <v>40</v>
      </c>
      <c r="R8" s="95" t="s">
        <v>47235</v>
      </c>
      <c r="S8" s="8">
        <v>5905</v>
      </c>
    </row>
    <row r="9" spans="1:19" x14ac:dyDescent="0.25">
      <c r="A9" s="9" t="s">
        <v>17291</v>
      </c>
      <c r="B9" s="52" t="str">
        <f>HYPERLINK("http://www.UniProt.org/UniProt/PDLI7_XENLA","PDLI7_XENLA")</f>
        <v>PDLI7_XENLA</v>
      </c>
      <c r="C9" s="12" t="str">
        <f>HYPERLINK("http://www.UniProt.org/UniProt/PDLI7_HUMAN","PDLI7_HUMAN")</f>
        <v>PDLI7_HUMAN</v>
      </c>
      <c r="D9" s="11" t="s">
        <v>17279</v>
      </c>
      <c r="E9" s="18">
        <v>0.32</v>
      </c>
      <c r="F9" s="14">
        <v>5.3</v>
      </c>
      <c r="G9" s="14">
        <v>11</v>
      </c>
      <c r="H9" s="80">
        <v>2500</v>
      </c>
      <c r="I9" s="81">
        <v>740</v>
      </c>
      <c r="J9" s="80">
        <v>180</v>
      </c>
      <c r="K9" s="98">
        <v>0.12310327632826101</v>
      </c>
      <c r="L9" s="145" t="s">
        <v>47248</v>
      </c>
      <c r="M9" s="8"/>
      <c r="N9" s="5">
        <v>46.335000000000001</v>
      </c>
      <c r="O9" s="5">
        <v>46.427</v>
      </c>
      <c r="P9" s="5">
        <v>49.844999999999999</v>
      </c>
      <c r="Q9" s="7" t="s">
        <v>40</v>
      </c>
      <c r="R9" s="95" t="s">
        <v>47235</v>
      </c>
      <c r="S9" s="8">
        <v>4468</v>
      </c>
    </row>
    <row r="10" spans="1:19" x14ac:dyDescent="0.25">
      <c r="A10" s="9" t="s">
        <v>9143</v>
      </c>
      <c r="B10" s="52" t="str">
        <f>HYPERLINK("http://www.UniProt.org/UniProt/FRMD8_XENLA","FRMD8_XENLA")</f>
        <v>FRMD8_XENLA</v>
      </c>
      <c r="C10" s="12" t="str">
        <f>HYPERLINK("http://www.UniProt.org/UniProt/FRMD8_HUMAN","FRMD8_HUMAN")</f>
        <v>FRMD8_HUMAN</v>
      </c>
      <c r="D10" s="11" t="s">
        <v>9146</v>
      </c>
      <c r="E10" s="18">
        <v>-3</v>
      </c>
      <c r="F10" s="14">
        <v>2.1</v>
      </c>
      <c r="G10" s="14">
        <v>0</v>
      </c>
      <c r="H10" s="80">
        <v>2300</v>
      </c>
      <c r="I10" s="80">
        <v>740</v>
      </c>
      <c r="J10" s="80">
        <v>160</v>
      </c>
      <c r="K10" s="98">
        <v>2.5087854401136291E-2</v>
      </c>
      <c r="L10" s="145" t="s">
        <v>47248</v>
      </c>
      <c r="M10" s="8"/>
      <c r="N10" s="5">
        <v>52.363</v>
      </c>
      <c r="O10" s="5">
        <v>51.584000000000003</v>
      </c>
      <c r="P10" s="5">
        <v>51.218000000000004</v>
      </c>
      <c r="Q10" s="7" t="s">
        <v>40</v>
      </c>
      <c r="R10" s="95" t="s">
        <v>47235</v>
      </c>
      <c r="S10" s="8">
        <v>2420</v>
      </c>
    </row>
    <row r="11" spans="1:19" x14ac:dyDescent="0.25">
      <c r="A11" s="9" t="s">
        <v>5459</v>
      </c>
      <c r="B11" s="52" t="str">
        <f>HYPERLINK("http://www.UniProt.org/UniProt/DAL1B_XENLA","DAL1B_XENLA")</f>
        <v>DAL1B_XENLA</v>
      </c>
      <c r="C11" s="12" t="str">
        <f>HYPERLINK("http://www.UniProt.org/UniProt/DAPL1_HUMAN","DAPL1_HUMAN")</f>
        <v>DAPL1_HUMAN</v>
      </c>
      <c r="D11" s="11" t="s">
        <v>5462</v>
      </c>
      <c r="E11" s="18">
        <v>-2.13</v>
      </c>
      <c r="F11" s="14">
        <v>6300</v>
      </c>
      <c r="G11" s="14">
        <v>47</v>
      </c>
      <c r="H11" s="80">
        <v>2200</v>
      </c>
      <c r="I11" s="80">
        <v>740</v>
      </c>
      <c r="J11" s="80">
        <v>160</v>
      </c>
      <c r="K11" s="98">
        <v>2.5087854401136291E-2</v>
      </c>
      <c r="L11" s="145" t="s">
        <v>47248</v>
      </c>
      <c r="M11" s="8"/>
      <c r="N11" s="5">
        <v>12.526</v>
      </c>
      <c r="O11" s="5">
        <v>196.751</v>
      </c>
      <c r="P11" s="5">
        <v>11.88</v>
      </c>
      <c r="Q11" s="7" t="s">
        <v>40</v>
      </c>
      <c r="R11" s="95" t="s">
        <v>47235</v>
      </c>
      <c r="S11" s="8">
        <v>1010</v>
      </c>
    </row>
    <row r="12" spans="1:19" x14ac:dyDescent="0.25">
      <c r="A12" s="9" t="s">
        <v>27371</v>
      </c>
      <c r="B12" s="52" t="str">
        <f>HYPERLINK("http://www.UniProt.org/UniProt/TISDA_XENLA","TISDA_XENLA")</f>
        <v>TISDA_XENLA</v>
      </c>
      <c r="C12" s="12" t="str">
        <f>HYPERLINK("http://www.UniProt.org/UniProt/TISB_HUMAN","TISB_HUMAN")</f>
        <v>TISB_HUMAN</v>
      </c>
      <c r="D12" s="11" t="s">
        <v>27374</v>
      </c>
      <c r="E12" s="18">
        <v>-3</v>
      </c>
      <c r="F12" s="14">
        <v>1.1000000000000001</v>
      </c>
      <c r="G12" s="14">
        <v>0</v>
      </c>
      <c r="H12" s="80">
        <v>2000</v>
      </c>
      <c r="I12" s="80">
        <v>740</v>
      </c>
      <c r="J12" s="80">
        <v>140</v>
      </c>
      <c r="K12" s="98">
        <v>2.5087854401136291E-2</v>
      </c>
      <c r="L12" s="146" t="s">
        <v>47248</v>
      </c>
      <c r="M12" s="8"/>
      <c r="N12" s="5">
        <v>40.078000000000003</v>
      </c>
      <c r="O12" s="5">
        <v>40.078000000000003</v>
      </c>
      <c r="P12" s="5">
        <v>36.314</v>
      </c>
      <c r="Q12" s="7" t="s">
        <v>40</v>
      </c>
      <c r="R12" s="95" t="s">
        <v>47235</v>
      </c>
      <c r="S12" s="8">
        <v>8561</v>
      </c>
    </row>
    <row r="13" spans="1:19" x14ac:dyDescent="0.25">
      <c r="A13" s="8" t="s">
        <v>47084</v>
      </c>
      <c r="B13" s="52" t="str">
        <f>HYPERLINK("http://www.UniProt.org/UniProt/B7ZQY0_XENLA","B7ZQY0_XENLA")</f>
        <v>B7ZQY0_XENLA</v>
      </c>
      <c r="C13" s="8"/>
      <c r="D13" s="6"/>
      <c r="E13" s="18">
        <v>-1.0141687940226638</v>
      </c>
      <c r="F13" s="14">
        <v>25</v>
      </c>
      <c r="G13" s="14">
        <v>2.5</v>
      </c>
      <c r="H13" s="80">
        <v>1900</v>
      </c>
      <c r="I13" s="80">
        <v>740</v>
      </c>
      <c r="J13" s="80">
        <v>130</v>
      </c>
      <c r="K13" s="98">
        <v>2.5087854401136291E-2</v>
      </c>
      <c r="L13" s="145" t="s">
        <v>47248</v>
      </c>
      <c r="M13" s="8"/>
      <c r="N13" s="5">
        <v>88.29</v>
      </c>
      <c r="O13" s="5">
        <v>88.290999999999997</v>
      </c>
      <c r="P13" s="5" t="s">
        <v>40</v>
      </c>
      <c r="Q13" s="7" t="s">
        <v>40</v>
      </c>
      <c r="R13" s="95" t="s">
        <v>47235</v>
      </c>
      <c r="S13" s="8">
        <v>1324</v>
      </c>
    </row>
    <row r="14" spans="1:19" x14ac:dyDescent="0.25">
      <c r="A14" s="9" t="s">
        <v>11684</v>
      </c>
      <c r="B14" s="52" t="str">
        <f>HYPERLINK("http://www.UniProt.org/UniProt/Q4KLR5_XENLA","Q4KLR5_XENLA")</f>
        <v>Q4KLR5_XENLA</v>
      </c>
      <c r="C14" s="12" t="str">
        <f>HYPERLINK("http://www.UniProt.org/UniProt/IKBE_HUMAN","IKBE_HUMAN")</f>
        <v>IKBE_HUMAN</v>
      </c>
      <c r="D14" s="11" t="s">
        <v>11687</v>
      </c>
      <c r="E14" s="18">
        <v>-3</v>
      </c>
      <c r="F14" s="14">
        <v>3.9</v>
      </c>
      <c r="G14" s="14">
        <v>0</v>
      </c>
      <c r="H14" s="80">
        <v>1700</v>
      </c>
      <c r="I14" s="80">
        <v>740</v>
      </c>
      <c r="J14" s="80">
        <v>120</v>
      </c>
      <c r="K14" s="98">
        <v>2.5087854401136291E-2</v>
      </c>
      <c r="L14" s="145" t="s">
        <v>47248</v>
      </c>
      <c r="M14" s="8" t="s">
        <v>1155</v>
      </c>
      <c r="N14" s="5">
        <v>37.859000000000002</v>
      </c>
      <c r="O14" s="5">
        <v>37.872999999999998</v>
      </c>
      <c r="P14" s="5">
        <v>52.863999999999997</v>
      </c>
      <c r="Q14" s="7" t="s">
        <v>40</v>
      </c>
      <c r="R14" s="95" t="s">
        <v>47235</v>
      </c>
      <c r="S14" s="8">
        <v>2495</v>
      </c>
    </row>
    <row r="15" spans="1:19" x14ac:dyDescent="0.25">
      <c r="A15" s="9" t="s">
        <v>23650</v>
      </c>
      <c r="B15" s="52" t="str">
        <f>HYPERLINK("http://www.UniProt.org/UniProt/SEP8A_XENLA","SEP8A_XENLA")</f>
        <v>SEP8A_XENLA</v>
      </c>
      <c r="C15" s="12" t="str">
        <f>HYPERLINK("http://www.UniProt.org/UniProt/SEPT8_HUMAN","SEPT8_HUMAN")</f>
        <v>SEPT8_HUMAN</v>
      </c>
      <c r="D15" s="11" t="s">
        <v>23653</v>
      </c>
      <c r="E15" s="18">
        <v>-3</v>
      </c>
      <c r="F15" s="14">
        <v>3.6</v>
      </c>
      <c r="G15" s="14">
        <v>0</v>
      </c>
      <c r="H15" s="80">
        <v>1700</v>
      </c>
      <c r="I15" s="80">
        <v>740</v>
      </c>
      <c r="J15" s="80">
        <v>120</v>
      </c>
      <c r="K15" s="98">
        <v>2.5087854401136291E-2</v>
      </c>
      <c r="L15" s="20" t="s">
        <v>47248</v>
      </c>
      <c r="M15" s="8"/>
      <c r="N15" s="5">
        <v>49.738</v>
      </c>
      <c r="O15" s="5">
        <v>49.738</v>
      </c>
      <c r="P15" s="5">
        <v>55.756</v>
      </c>
      <c r="Q15" s="7" t="s">
        <v>40</v>
      </c>
      <c r="R15" s="95" t="s">
        <v>47235</v>
      </c>
      <c r="S15" s="8">
        <v>4667</v>
      </c>
    </row>
    <row r="16" spans="1:19" x14ac:dyDescent="0.25">
      <c r="A16" s="9" t="s">
        <v>10725</v>
      </c>
      <c r="B16" s="52" t="str">
        <f>HYPERLINK("http://www.UniProt.org/UniProt/Q6IR51_XENLA","Q6IR51_XENLA")</f>
        <v>Q6IR51_XENLA</v>
      </c>
      <c r="C16" s="12" t="str">
        <f>HYPERLINK("http://www.UniProt.org/UniProt/HIF1N_HUMAN","HIF1N_HUMAN")</f>
        <v>HIF1N_HUMAN</v>
      </c>
      <c r="D16" s="11" t="s">
        <v>10728</v>
      </c>
      <c r="E16" s="18">
        <v>-3</v>
      </c>
      <c r="F16" s="14">
        <v>45</v>
      </c>
      <c r="G16" s="14">
        <v>0</v>
      </c>
      <c r="H16" s="80">
        <v>1600</v>
      </c>
      <c r="I16" s="80">
        <v>740</v>
      </c>
      <c r="J16" s="80">
        <v>110</v>
      </c>
      <c r="K16" s="98">
        <v>2.5087854401136291E-2</v>
      </c>
      <c r="L16" s="146" t="s">
        <v>47248</v>
      </c>
      <c r="M16" s="8"/>
      <c r="N16" s="5">
        <v>27.207999999999998</v>
      </c>
      <c r="O16" s="5">
        <v>40.875999999999998</v>
      </c>
      <c r="P16" s="5">
        <v>40.284999999999997</v>
      </c>
      <c r="Q16" s="7" t="s">
        <v>40</v>
      </c>
      <c r="R16" s="95" t="s">
        <v>47235</v>
      </c>
      <c r="S16" s="8">
        <v>4990</v>
      </c>
    </row>
    <row r="17" spans="1:19" x14ac:dyDescent="0.25">
      <c r="A17" s="9" t="s">
        <v>3514</v>
      </c>
      <c r="B17" s="52" t="str">
        <f>HYPERLINK("http://www.UniProt.org/UniProt/B1H1Q0_XENLA","B1H1Q0_XENLA")</f>
        <v>B1H1Q0_XENLA</v>
      </c>
      <c r="C17" s="12" t="str">
        <f>HYPERLINK("http://www.UniProt.org/UniProt/CD37L_HUMAN","CD37L_HUMAN")</f>
        <v>CD37L_HUMAN</v>
      </c>
      <c r="D17" s="11" t="s">
        <v>3517</v>
      </c>
      <c r="E17" s="18">
        <v>-1.73</v>
      </c>
      <c r="F17" s="14">
        <v>13</v>
      </c>
      <c r="G17" s="14">
        <v>0.3</v>
      </c>
      <c r="H17" s="80">
        <v>1500</v>
      </c>
      <c r="I17" s="80">
        <v>740</v>
      </c>
      <c r="J17" s="80">
        <v>110</v>
      </c>
      <c r="K17" s="98">
        <v>2.5087854401136291E-2</v>
      </c>
      <c r="L17" s="146" t="s">
        <v>47248</v>
      </c>
      <c r="M17" s="8" t="s">
        <v>59</v>
      </c>
      <c r="N17" s="5">
        <v>23.257000000000001</v>
      </c>
      <c r="O17" s="5">
        <v>32.040999999999997</v>
      </c>
      <c r="P17" s="5">
        <v>38.835000000000001</v>
      </c>
      <c r="Q17" s="7" t="s">
        <v>40</v>
      </c>
      <c r="R17" s="95" t="s">
        <v>47235</v>
      </c>
      <c r="S17" s="8">
        <v>11011</v>
      </c>
    </row>
    <row r="18" spans="1:19" x14ac:dyDescent="0.25">
      <c r="A18" s="9" t="s">
        <v>25287</v>
      </c>
      <c r="B18" s="52" t="str">
        <f>HYPERLINK("http://www.UniProt.org/UniProt/Q7ZXH4_XENLA","Q7ZXH4_XENLA")</f>
        <v>Q7ZXH4_XENLA</v>
      </c>
      <c r="C18" s="12" t="str">
        <f>HYPERLINK("http://www.UniProt.org/UniProt/SRP54_HUMAN","SRP54_HUMAN")</f>
        <v>SRP54_HUMAN</v>
      </c>
      <c r="D18" s="11" t="s">
        <v>25290</v>
      </c>
      <c r="E18" s="18">
        <v>-3</v>
      </c>
      <c r="F18" s="14">
        <v>2.2999999999999998</v>
      </c>
      <c r="G18" s="14">
        <v>0</v>
      </c>
      <c r="H18" s="81">
        <v>610</v>
      </c>
      <c r="I18" s="80">
        <v>740</v>
      </c>
      <c r="J18" s="80">
        <v>110</v>
      </c>
      <c r="K18" s="98">
        <v>2.5087854401136291E-2</v>
      </c>
      <c r="L18" s="145" t="s">
        <v>47248</v>
      </c>
      <c r="M18" s="8"/>
      <c r="N18" s="5">
        <v>55.749000000000002</v>
      </c>
      <c r="O18" s="5">
        <v>55.558999999999997</v>
      </c>
      <c r="P18" s="5">
        <v>55.704999999999998</v>
      </c>
      <c r="Q18" s="7" t="s">
        <v>40</v>
      </c>
      <c r="R18" s="95" t="s">
        <v>47235</v>
      </c>
      <c r="S18" s="8">
        <v>4044</v>
      </c>
    </row>
    <row r="19" spans="1:19" x14ac:dyDescent="0.25">
      <c r="A19" s="9" t="s">
        <v>24028</v>
      </c>
      <c r="B19" s="52" t="str">
        <f>HYPERLINK("http://www.UniProt.org/UniProt/Q5U250_XENLA","Q5U250_XENLA")</f>
        <v>Q5U250_XENLA</v>
      </c>
      <c r="C19" s="12" t="str">
        <f>HYPERLINK("http://www.UniProt.org/UniProt/SIR2_HUMAN","SIR2_HUMAN")</f>
        <v>SIR2_HUMAN</v>
      </c>
      <c r="D19" s="11" t="s">
        <v>24031</v>
      </c>
      <c r="E19" s="18">
        <v>-3</v>
      </c>
      <c r="F19" s="14">
        <v>120</v>
      </c>
      <c r="G19" s="14">
        <v>0</v>
      </c>
      <c r="H19" s="80">
        <v>1400</v>
      </c>
      <c r="I19" s="80">
        <v>740</v>
      </c>
      <c r="J19" s="80">
        <v>100</v>
      </c>
      <c r="K19" s="98">
        <v>2.5087854401136291E-2</v>
      </c>
      <c r="L19" s="145" t="s">
        <v>47248</v>
      </c>
      <c r="M19" s="8" t="s">
        <v>14471</v>
      </c>
      <c r="N19" s="5">
        <v>45.694000000000003</v>
      </c>
      <c r="O19" s="5">
        <v>45.566000000000003</v>
      </c>
      <c r="P19" s="5">
        <v>43.182000000000002</v>
      </c>
      <c r="Q19" s="7" t="s">
        <v>40</v>
      </c>
      <c r="R19" s="95" t="s">
        <v>47235</v>
      </c>
      <c r="S19" s="8">
        <v>7642</v>
      </c>
    </row>
    <row r="20" spans="1:19" x14ac:dyDescent="0.25">
      <c r="A20" s="9" t="s">
        <v>23529</v>
      </c>
      <c r="B20" s="52" t="str">
        <f>HYPERLINK("http://www.UniProt.org/UniProt/A1L1D0_XENTR","A1L1D0_XENTR")</f>
        <v>A1L1D0_XENTR</v>
      </c>
      <c r="C20" s="12" t="str">
        <f>HYPERLINK("http://www.UniProt.org/UniProt/SEBP2_HUMAN","SEBP2_HUMAN")</f>
        <v>SEBP2_HUMAN</v>
      </c>
      <c r="D20" s="11" t="s">
        <v>23531</v>
      </c>
      <c r="E20" s="18">
        <v>-3</v>
      </c>
      <c r="F20" s="14">
        <v>3.5</v>
      </c>
      <c r="G20" s="14">
        <v>0</v>
      </c>
      <c r="H20" s="80">
        <v>1400</v>
      </c>
      <c r="I20" s="80">
        <v>740</v>
      </c>
      <c r="J20" s="80">
        <v>100</v>
      </c>
      <c r="K20" s="98">
        <v>2.5087854401136291E-2</v>
      </c>
      <c r="L20" s="145" t="s">
        <v>47248</v>
      </c>
      <c r="M20" s="8" t="s">
        <v>1155</v>
      </c>
      <c r="N20" s="5">
        <v>61.738</v>
      </c>
      <c r="O20" s="5" t="s">
        <v>40</v>
      </c>
      <c r="P20" s="5">
        <v>95.462000000000003</v>
      </c>
      <c r="Q20" s="7" t="s">
        <v>40</v>
      </c>
      <c r="R20" s="95" t="s">
        <v>47235</v>
      </c>
      <c r="S20" s="8">
        <v>7974</v>
      </c>
    </row>
    <row r="21" spans="1:19" x14ac:dyDescent="0.25">
      <c r="A21" s="9" t="s">
        <v>24508</v>
      </c>
      <c r="B21" s="52" t="str">
        <f>HYPERLINK("http://www.UniProt.org/UniProt/SMG9_XENLA","SMG9_XENLA")</f>
        <v>SMG9_XENLA</v>
      </c>
      <c r="C21" s="12" t="str">
        <f>HYPERLINK("http://www.UniProt.org/UniProt/SMG9_HUMAN","SMG9_HUMAN")</f>
        <v>SMG9_HUMAN</v>
      </c>
      <c r="D21" s="11" t="s">
        <v>24511</v>
      </c>
      <c r="E21" s="18">
        <v>-3</v>
      </c>
      <c r="F21" s="14">
        <v>21</v>
      </c>
      <c r="G21" s="14">
        <v>0</v>
      </c>
      <c r="H21" s="80">
        <v>1400</v>
      </c>
      <c r="I21" s="80">
        <v>740</v>
      </c>
      <c r="J21" s="80">
        <v>99.000000000000014</v>
      </c>
      <c r="K21" s="98">
        <v>2.5087854401136291E-2</v>
      </c>
      <c r="L21" s="145" t="s">
        <v>47248</v>
      </c>
      <c r="M21" s="8"/>
      <c r="N21" s="5">
        <v>56.598999999999997</v>
      </c>
      <c r="O21" s="5">
        <v>56.598999999999997</v>
      </c>
      <c r="P21" s="5">
        <v>57.651000000000003</v>
      </c>
      <c r="Q21" s="7" t="s">
        <v>40</v>
      </c>
      <c r="R21" s="95" t="s">
        <v>47235</v>
      </c>
      <c r="S21" s="8">
        <v>2847</v>
      </c>
    </row>
    <row r="22" spans="1:19" x14ac:dyDescent="0.25">
      <c r="A22" s="9" t="s">
        <v>12954</v>
      </c>
      <c r="B22" s="52" t="str">
        <f>HYPERLINK("http://www.UniProt.org/UniProt/LIMD1_XENLA","LIMD1_XENLA")</f>
        <v>LIMD1_XENLA</v>
      </c>
      <c r="C22" s="12" t="str">
        <f>HYPERLINK("http://www.UniProt.org/UniProt/LIMD1_HUMAN","LIMD1_HUMAN")</f>
        <v>LIMD1_HUMAN</v>
      </c>
      <c r="D22" s="11" t="s">
        <v>12957</v>
      </c>
      <c r="E22" s="18">
        <v>-3</v>
      </c>
      <c r="F22" s="14">
        <v>1</v>
      </c>
      <c r="G22" s="14">
        <v>0</v>
      </c>
      <c r="H22" s="80">
        <v>1400</v>
      </c>
      <c r="I22" s="80">
        <v>740</v>
      </c>
      <c r="J22" s="80">
        <v>99.000000000000014</v>
      </c>
      <c r="K22" s="98">
        <v>2.5087854401136291E-2</v>
      </c>
      <c r="L22" s="146" t="s">
        <v>47248</v>
      </c>
      <c r="M22" s="8"/>
      <c r="N22" s="5">
        <v>68.331999999999994</v>
      </c>
      <c r="O22" s="5">
        <v>68.331999999999994</v>
      </c>
      <c r="P22" s="5">
        <v>72.19</v>
      </c>
      <c r="Q22" s="7" t="s">
        <v>40</v>
      </c>
      <c r="R22" s="95" t="s">
        <v>47235</v>
      </c>
      <c r="S22" s="8">
        <v>6743</v>
      </c>
    </row>
    <row r="23" spans="1:19" x14ac:dyDescent="0.25">
      <c r="A23" s="9" t="s">
        <v>27118</v>
      </c>
      <c r="B23" s="52" t="str">
        <f>HYPERLINK("http://www.UniProt.org/UniProt/Q6NRN5_XENLA","Q6NRN5_XENLA")</f>
        <v>Q6NRN5_XENLA</v>
      </c>
      <c r="C23" s="12" t="str">
        <f>HYPERLINK("http://www.UniProt.org/UniProt/TF65_HUMAN","TF65_HUMAN")</f>
        <v>TF65_HUMAN</v>
      </c>
      <c r="D23" s="11" t="s">
        <v>27121</v>
      </c>
      <c r="E23" s="18">
        <v>-2.48</v>
      </c>
      <c r="F23" s="14">
        <v>7.4</v>
      </c>
      <c r="G23" s="14">
        <v>0</v>
      </c>
      <c r="H23" s="80">
        <v>1400</v>
      </c>
      <c r="I23" s="80">
        <v>740</v>
      </c>
      <c r="J23" s="80">
        <v>99.000000000000014</v>
      </c>
      <c r="K23" s="98">
        <v>2.5087854401136291E-2</v>
      </c>
      <c r="L23" s="146" t="s">
        <v>47248</v>
      </c>
      <c r="M23" s="8" t="s">
        <v>1155</v>
      </c>
      <c r="N23" s="5">
        <v>58.896999999999998</v>
      </c>
      <c r="O23" s="5">
        <v>58.786999999999999</v>
      </c>
      <c r="P23" s="5">
        <v>60.219000000000001</v>
      </c>
      <c r="Q23" s="7" t="s">
        <v>40</v>
      </c>
      <c r="R23" s="95" t="s">
        <v>47235</v>
      </c>
      <c r="S23" s="8">
        <v>7568</v>
      </c>
    </row>
    <row r="24" spans="1:19" x14ac:dyDescent="0.25">
      <c r="A24" s="9" t="s">
        <v>15906</v>
      </c>
      <c r="B24" s="52" t="str">
        <f>HYPERLINK("http://www.UniProt.org/UniProt/NTKL_XENLA","NTKL_XENLA")</f>
        <v>NTKL_XENLA</v>
      </c>
      <c r="C24" s="12" t="str">
        <f>HYPERLINK("http://www.UniProt.org/UniProt/NTKL_HUMAN","NTKL_HUMAN")</f>
        <v>NTKL_HUMAN</v>
      </c>
      <c r="D24" s="11" t="s">
        <v>15909</v>
      </c>
      <c r="E24" s="18">
        <v>-3</v>
      </c>
      <c r="F24" s="14">
        <v>16</v>
      </c>
      <c r="G24" s="14">
        <v>0</v>
      </c>
      <c r="H24" s="80">
        <v>1400</v>
      </c>
      <c r="I24" s="80">
        <v>740</v>
      </c>
      <c r="J24" s="80">
        <v>98</v>
      </c>
      <c r="K24" s="98">
        <v>2.5087854401136291E-2</v>
      </c>
      <c r="L24" s="20" t="s">
        <v>47248</v>
      </c>
      <c r="M24" s="8"/>
      <c r="N24" s="5">
        <v>91.301000000000002</v>
      </c>
      <c r="O24" s="5">
        <v>91.302999999999997</v>
      </c>
      <c r="P24" s="5">
        <v>89.631</v>
      </c>
      <c r="Q24" s="7" t="s">
        <v>40</v>
      </c>
      <c r="R24" s="95" t="s">
        <v>47235</v>
      </c>
      <c r="S24" s="8">
        <v>5995</v>
      </c>
    </row>
    <row r="25" spans="1:19" x14ac:dyDescent="0.25">
      <c r="A25" s="8" t="s">
        <v>47027</v>
      </c>
      <c r="B25" s="52" t="str">
        <f>HYPERLINK("http://www.UniProt.org/UniProt/Q52KW6_XENLA","Q52KW6_XENLA")</f>
        <v>Q52KW6_XENLA</v>
      </c>
      <c r="C25" s="8"/>
      <c r="D25" s="6"/>
      <c r="E25" s="18">
        <v>-3</v>
      </c>
      <c r="F25" s="14">
        <v>1.7</v>
      </c>
      <c r="G25" s="14">
        <v>0</v>
      </c>
      <c r="H25" s="80">
        <v>1300</v>
      </c>
      <c r="I25" s="80">
        <v>740</v>
      </c>
      <c r="J25" s="80">
        <v>95.999999999999986</v>
      </c>
      <c r="K25" s="98">
        <v>2.5087854401136291E-2</v>
      </c>
      <c r="L25" s="145" t="s">
        <v>47248</v>
      </c>
      <c r="M25" s="8"/>
      <c r="N25" s="5">
        <v>25.114999999999998</v>
      </c>
      <c r="O25" s="5">
        <v>25.114999999999998</v>
      </c>
      <c r="P25" s="5"/>
      <c r="Q25" s="7" t="s">
        <v>40</v>
      </c>
      <c r="R25" s="95" t="s">
        <v>47235</v>
      </c>
      <c r="S25" s="8">
        <v>10420</v>
      </c>
    </row>
    <row r="26" spans="1:19" x14ac:dyDescent="0.25">
      <c r="A26" s="9" t="s">
        <v>9219</v>
      </c>
      <c r="B26" s="52" t="str">
        <f>HYPERLINK("http://www.UniProt.org/UniProt/FXR1B_XENLA","FXR1B_XENLA")</f>
        <v>FXR1B_XENLA</v>
      </c>
      <c r="C26" s="12" t="str">
        <f>HYPERLINK("http://www.UniProt.org/UniProt/FXR1_HUMAN","FXR1_HUMAN")</f>
        <v>FXR1_HUMAN</v>
      </c>
      <c r="D26" s="11" t="s">
        <v>9222</v>
      </c>
      <c r="E26" s="18">
        <v>-3</v>
      </c>
      <c r="F26" s="14">
        <v>35</v>
      </c>
      <c r="G26" s="14">
        <v>0</v>
      </c>
      <c r="H26" s="80">
        <v>1300</v>
      </c>
      <c r="I26" s="80">
        <v>740</v>
      </c>
      <c r="J26" s="80">
        <v>94</v>
      </c>
      <c r="K26" s="98">
        <v>2.5087854401136291E-2</v>
      </c>
      <c r="L26" s="145" t="s">
        <v>47248</v>
      </c>
      <c r="M26" s="8"/>
      <c r="N26" s="5">
        <v>76.212000000000003</v>
      </c>
      <c r="O26" s="5">
        <v>76.212000000000003</v>
      </c>
      <c r="P26" s="5">
        <v>69.721000000000004</v>
      </c>
      <c r="Q26" s="7" t="s">
        <v>40</v>
      </c>
      <c r="R26" s="95" t="s">
        <v>47235</v>
      </c>
      <c r="S26" s="8">
        <v>8837</v>
      </c>
    </row>
    <row r="27" spans="1:19" x14ac:dyDescent="0.25">
      <c r="A27" s="9" t="s">
        <v>2375</v>
      </c>
      <c r="B27" s="52" t="str">
        <f>HYPERLINK("http://www.UniProt.org/UniProt/F6RX86_XENTR","F6RX86_XENTR")</f>
        <v>F6RX86_XENTR</v>
      </c>
      <c r="C27" s="12" t="str">
        <f>HYPERLINK("http://www.UniProt.org/UniProt/AZI2_HUMAN","AZI2_HUMAN")</f>
        <v>AZI2_HUMAN</v>
      </c>
      <c r="D27" s="11" t="s">
        <v>2378</v>
      </c>
      <c r="E27" s="18">
        <v>-3</v>
      </c>
      <c r="F27" s="14">
        <v>12</v>
      </c>
      <c r="G27" s="14">
        <v>0</v>
      </c>
      <c r="H27" s="80">
        <v>1300</v>
      </c>
      <c r="I27" s="80">
        <v>740</v>
      </c>
      <c r="J27" s="80">
        <v>92.999999999999986</v>
      </c>
      <c r="K27" s="98">
        <v>2.5087854401136291E-2</v>
      </c>
      <c r="L27" s="146" t="s">
        <v>47248</v>
      </c>
      <c r="M27" s="8"/>
      <c r="N27" s="5">
        <v>44.25</v>
      </c>
      <c r="O27" s="5">
        <v>7.7859999999999996</v>
      </c>
      <c r="P27" s="5">
        <v>44.935000000000002</v>
      </c>
      <c r="Q27" s="7" t="s">
        <v>40</v>
      </c>
      <c r="R27" s="95" t="s">
        <v>47235</v>
      </c>
      <c r="S27" s="8">
        <v>321</v>
      </c>
    </row>
    <row r="28" spans="1:19" x14ac:dyDescent="0.25">
      <c r="A28" s="9" t="s">
        <v>3644</v>
      </c>
      <c r="B28" s="52" t="str">
        <f>HYPERLINK("http://www.UniProt.org/UniProt/B2RZ03_XENTR","B2RZ03_XENTR")</f>
        <v>B2RZ03_XENTR</v>
      </c>
      <c r="C28" s="12" t="str">
        <f>HYPERLINK("http://www.UniProt.org/UniProt/CDCA7_HUMAN","CDCA7_HUMAN")</f>
        <v>CDCA7_HUMAN</v>
      </c>
      <c r="D28" s="11" t="s">
        <v>3646</v>
      </c>
      <c r="E28" s="18">
        <v>-0.95</v>
      </c>
      <c r="F28" s="14">
        <v>13</v>
      </c>
      <c r="G28" s="14">
        <v>1.5</v>
      </c>
      <c r="H28" s="80">
        <v>1300</v>
      </c>
      <c r="I28" s="80">
        <v>740</v>
      </c>
      <c r="J28" s="80">
        <v>92</v>
      </c>
      <c r="K28" s="98">
        <v>2.5087854401136291E-2</v>
      </c>
      <c r="L28" s="145" t="s">
        <v>47248</v>
      </c>
      <c r="M28" s="8"/>
      <c r="N28" s="5">
        <v>37.777999999999999</v>
      </c>
      <c r="O28" s="5">
        <v>49.747999999999998</v>
      </c>
      <c r="P28" s="5">
        <v>42.573</v>
      </c>
      <c r="Q28" s="7" t="s">
        <v>40</v>
      </c>
      <c r="R28" s="95" t="s">
        <v>47235</v>
      </c>
      <c r="S28" s="8">
        <v>1350</v>
      </c>
    </row>
    <row r="29" spans="1:19" x14ac:dyDescent="0.25">
      <c r="A29" s="9" t="s">
        <v>27680</v>
      </c>
      <c r="B29" s="52" t="str">
        <f>HYPERLINK("http://www.UniProt.org/UniProt/TRADD_XENLA","TRADD_XENLA")</f>
        <v>TRADD_XENLA</v>
      </c>
      <c r="C29" s="12" t="str">
        <f>HYPERLINK("http://www.UniProt.org/UniProt/TRADD_HUMAN","TRADD_HUMAN")</f>
        <v>TRADD_HUMAN</v>
      </c>
      <c r="D29" s="11" t="s">
        <v>27683</v>
      </c>
      <c r="E29" s="18">
        <v>-1.29</v>
      </c>
      <c r="F29" s="14">
        <v>18</v>
      </c>
      <c r="G29" s="14">
        <v>0.9</v>
      </c>
      <c r="H29" s="80">
        <v>1200</v>
      </c>
      <c r="I29" s="80">
        <v>740</v>
      </c>
      <c r="J29" s="80">
        <v>88</v>
      </c>
      <c r="K29" s="98">
        <v>2.5087854401136291E-2</v>
      </c>
      <c r="L29" s="145" t="s">
        <v>47248</v>
      </c>
      <c r="M29" s="8"/>
      <c r="N29" s="5">
        <v>36.551000000000002</v>
      </c>
      <c r="O29" s="5">
        <v>34.377000000000002</v>
      </c>
      <c r="P29" s="5">
        <v>34.247</v>
      </c>
      <c r="Q29" s="7" t="s">
        <v>40</v>
      </c>
      <c r="R29" s="95" t="s">
        <v>47235</v>
      </c>
      <c r="S29" s="8">
        <v>8701</v>
      </c>
    </row>
    <row r="30" spans="1:19" x14ac:dyDescent="0.25">
      <c r="A30" s="9" t="s">
        <v>27736</v>
      </c>
      <c r="B30" s="52" t="str">
        <f>HYPERLINK("http://www.UniProt.org/UniProt/F6UNF0_XENTR","F6UNF0_XENTR")</f>
        <v>F6UNF0_XENTR</v>
      </c>
      <c r="C30" s="12" t="str">
        <f>HYPERLINK("http://www.UniProt.org/UniProt/TRI25_HUMAN","TRI25_HUMAN")</f>
        <v>TRI25_HUMAN</v>
      </c>
      <c r="D30" s="11" t="s">
        <v>27738</v>
      </c>
      <c r="E30" s="18">
        <v>-3</v>
      </c>
      <c r="F30" s="14">
        <v>7.1</v>
      </c>
      <c r="G30" s="14">
        <v>0</v>
      </c>
      <c r="H30" s="80">
        <v>1200</v>
      </c>
      <c r="I30" s="80">
        <v>740</v>
      </c>
      <c r="J30" s="80">
        <v>86</v>
      </c>
      <c r="K30" s="98">
        <v>2.5087854401136291E-2</v>
      </c>
      <c r="L30" s="145" t="s">
        <v>47248</v>
      </c>
      <c r="M30" s="8"/>
      <c r="N30" s="5">
        <v>69.575999999999993</v>
      </c>
      <c r="O30" s="5">
        <v>63.448</v>
      </c>
      <c r="P30" s="5">
        <v>70.972999999999999</v>
      </c>
      <c r="Q30" s="7" t="s">
        <v>40</v>
      </c>
      <c r="R30" s="95" t="s">
        <v>47235</v>
      </c>
      <c r="S30" s="8">
        <v>6772</v>
      </c>
    </row>
    <row r="31" spans="1:19" x14ac:dyDescent="0.25">
      <c r="A31" s="8" t="s">
        <v>47159</v>
      </c>
      <c r="B31" s="52" t="str">
        <f>HYPERLINK("http://www.UniProt.org/UniProt/B1H387_XENTR","B1H387_XENTR")</f>
        <v>B1H387_XENTR</v>
      </c>
      <c r="C31" s="8"/>
      <c r="D31" s="6"/>
      <c r="E31" s="18">
        <v>-3</v>
      </c>
      <c r="F31" s="14">
        <v>6.9</v>
      </c>
      <c r="G31" s="14">
        <v>0</v>
      </c>
      <c r="H31" s="80">
        <v>1200</v>
      </c>
      <c r="I31" s="80">
        <v>740</v>
      </c>
      <c r="J31" s="80">
        <v>83</v>
      </c>
      <c r="K31" s="98">
        <v>2.5087854401136291E-2</v>
      </c>
      <c r="L31" s="145" t="s">
        <v>47248</v>
      </c>
      <c r="M31" s="8"/>
      <c r="N31" s="5">
        <v>63.9</v>
      </c>
      <c r="O31" s="5" t="s">
        <v>40</v>
      </c>
      <c r="P31" s="5"/>
      <c r="Q31" s="7" t="s">
        <v>40</v>
      </c>
      <c r="R31" s="95" t="s">
        <v>47235</v>
      </c>
      <c r="S31" s="8">
        <v>5915</v>
      </c>
    </row>
    <row r="32" spans="1:19" x14ac:dyDescent="0.25">
      <c r="A32" s="9" t="s">
        <v>18311</v>
      </c>
      <c r="B32" s="52" t="str">
        <f>HYPERLINK("http://www.UniProt.org/UniProt/Q5M9B4_XENLA","Q5M9B4_XENLA")</f>
        <v>Q5M9B4_XENLA</v>
      </c>
      <c r="C32" s="12" t="str">
        <f>HYPERLINK("http://www.UniProt.org/UniProt/PQBP1_HUMAN","PQBP1_HUMAN")</f>
        <v>PQBP1_HUMAN</v>
      </c>
      <c r="D32" s="11" t="s">
        <v>18314</v>
      </c>
      <c r="E32" s="18">
        <v>1.97</v>
      </c>
      <c r="F32" s="14">
        <v>3.8</v>
      </c>
      <c r="G32" s="14">
        <v>350</v>
      </c>
      <c r="H32" s="80">
        <v>1200</v>
      </c>
      <c r="I32" s="80">
        <v>740</v>
      </c>
      <c r="J32" s="80">
        <v>83</v>
      </c>
      <c r="K32" s="98">
        <v>2.5087854401136291E-2</v>
      </c>
      <c r="L32" s="145" t="s">
        <v>47248</v>
      </c>
      <c r="M32" s="8"/>
      <c r="N32" s="5">
        <v>22.123999999999999</v>
      </c>
      <c r="O32" s="5">
        <v>22.125</v>
      </c>
      <c r="P32" s="5">
        <v>30.472000000000001</v>
      </c>
      <c r="Q32" s="7" t="s">
        <v>40</v>
      </c>
      <c r="R32" s="95" t="s">
        <v>47235</v>
      </c>
      <c r="S32" s="8">
        <v>6318</v>
      </c>
    </row>
    <row r="33" spans="1:19" x14ac:dyDescent="0.25">
      <c r="A33" s="9" t="s">
        <v>8841</v>
      </c>
      <c r="B33" s="52" t="str">
        <f>HYPERLINK("http://www.UniProt.org/UniProt/K9J7L5_XENTR","K9J7L5_XENTR")</f>
        <v>K9J7L5_XENTR</v>
      </c>
      <c r="C33" s="12" t="str">
        <f>HYPERLINK("http://www.UniProt.org/UniProt/FBXL4_HUMAN","FBXL4_HUMAN")</f>
        <v>FBXL4_HUMAN</v>
      </c>
      <c r="D33" s="11" t="s">
        <v>8843</v>
      </c>
      <c r="E33" s="158" t="s">
        <v>40</v>
      </c>
      <c r="H33" s="80">
        <v>1100</v>
      </c>
      <c r="I33" s="80">
        <v>740</v>
      </c>
      <c r="J33" s="80">
        <v>82</v>
      </c>
      <c r="K33" s="98">
        <v>2.5087854401136291E-2</v>
      </c>
      <c r="L33" s="20" t="s">
        <v>47248</v>
      </c>
      <c r="M33" s="8"/>
      <c r="N33" s="5">
        <v>70.171000000000006</v>
      </c>
      <c r="O33" s="5">
        <v>48.356999999999999</v>
      </c>
      <c r="P33" s="5">
        <v>70.096999999999994</v>
      </c>
      <c r="Q33" s="7" t="s">
        <v>40</v>
      </c>
      <c r="R33" s="95" t="s">
        <v>47235</v>
      </c>
      <c r="S33" s="8">
        <v>1889</v>
      </c>
    </row>
    <row r="34" spans="1:19" x14ac:dyDescent="0.25">
      <c r="A34" s="9" t="s">
        <v>24149</v>
      </c>
      <c r="B34" s="52" t="str">
        <f>HYPERLINK("http://www.UniProt.org/UniProt/SLAIL_XENLA","SLAIL_XENLA")</f>
        <v>SLAIL_XENLA</v>
      </c>
      <c r="C34" s="12" t="str">
        <f>HYPERLINK("http://www.UniProt.org/UniProt/SLAI1_HUMAN","SLAI1_HUMAN")</f>
        <v>SLAI1_HUMAN</v>
      </c>
      <c r="D34" s="11" t="s">
        <v>24152</v>
      </c>
      <c r="E34" s="18">
        <v>-3</v>
      </c>
      <c r="F34" s="14">
        <v>4.9000000000000004</v>
      </c>
      <c r="G34" s="14">
        <v>0</v>
      </c>
      <c r="H34" s="80">
        <v>1100</v>
      </c>
      <c r="I34" s="80">
        <v>740</v>
      </c>
      <c r="J34" s="80">
        <v>77</v>
      </c>
      <c r="K34" s="98">
        <v>2.5087854401136291E-2</v>
      </c>
      <c r="L34" s="145" t="s">
        <v>47248</v>
      </c>
      <c r="M34" s="8"/>
      <c r="N34" s="5">
        <v>61.984999999999999</v>
      </c>
      <c r="O34" s="5">
        <v>61.985999999999997</v>
      </c>
      <c r="P34" s="5">
        <v>60.594999999999999</v>
      </c>
      <c r="Q34" s="7" t="s">
        <v>40</v>
      </c>
      <c r="R34" s="95" t="s">
        <v>47235</v>
      </c>
      <c r="S34" s="8">
        <v>7640</v>
      </c>
    </row>
    <row r="35" spans="1:19" x14ac:dyDescent="0.25">
      <c r="A35" s="9" t="s">
        <v>8649</v>
      </c>
      <c r="B35" s="52" t="str">
        <f>HYPERLINK("http://www.UniProt.org/UniProt/Q32N38_XENLA","Q32N38_XENLA")</f>
        <v>Q32N38_XENLA</v>
      </c>
      <c r="C35" s="12" t="str">
        <f>HYPERLINK("http://www.UniProt.org/UniProt/FA53A_HUMAN","FA53A_HUMAN")</f>
        <v>FA53A_HUMAN</v>
      </c>
      <c r="D35" s="11" t="s">
        <v>8652</v>
      </c>
      <c r="E35" s="18">
        <v>0</v>
      </c>
      <c r="F35" s="14">
        <v>1.2</v>
      </c>
      <c r="G35" s="14">
        <v>1.2</v>
      </c>
      <c r="H35" s="80">
        <v>1000</v>
      </c>
      <c r="I35" s="80">
        <v>740</v>
      </c>
      <c r="J35" s="80">
        <v>72</v>
      </c>
      <c r="K35" s="98">
        <v>2.5087854401136291E-2</v>
      </c>
      <c r="L35" s="145" t="s">
        <v>47248</v>
      </c>
      <c r="M35" s="8"/>
      <c r="N35" s="5">
        <v>45.463999999999999</v>
      </c>
      <c r="O35" s="5">
        <v>45.823</v>
      </c>
      <c r="P35" s="5">
        <v>42.585000000000001</v>
      </c>
      <c r="Q35" s="7" t="s">
        <v>40</v>
      </c>
      <c r="R35" s="95" t="s">
        <v>47235</v>
      </c>
      <c r="S35" s="8">
        <v>2982</v>
      </c>
    </row>
    <row r="36" spans="1:19" x14ac:dyDescent="0.25">
      <c r="A36" s="9" t="s">
        <v>14368</v>
      </c>
      <c r="B36" s="52" t="str">
        <f>HYPERLINK("http://www.UniProt.org/UniProt/Q3KQ17_XENLA","Q3KQ17_XENLA")</f>
        <v>Q3KQ17_XENLA</v>
      </c>
      <c r="C36" s="12" t="str">
        <f>HYPERLINK("http://www.UniProt.org/UniProt/MKRN2_HUMAN","MKRN2_HUMAN")</f>
        <v>MKRN2_HUMAN</v>
      </c>
      <c r="D36" s="11" t="s">
        <v>14370</v>
      </c>
      <c r="E36" s="18">
        <v>-3</v>
      </c>
      <c r="F36" s="14">
        <v>5.8</v>
      </c>
      <c r="G36" s="14">
        <v>0</v>
      </c>
      <c r="H36" s="80">
        <v>1000</v>
      </c>
      <c r="I36" s="80">
        <v>740</v>
      </c>
      <c r="J36" s="80">
        <v>72</v>
      </c>
      <c r="K36" s="98">
        <v>2.5087854401136291E-2</v>
      </c>
      <c r="L36" s="145" t="s">
        <v>47248</v>
      </c>
      <c r="M36" s="8"/>
      <c r="N36" s="5">
        <v>45.94</v>
      </c>
      <c r="O36" s="5">
        <v>45.920999999999999</v>
      </c>
      <c r="P36" s="5">
        <v>46.94</v>
      </c>
      <c r="Q36" s="7" t="s">
        <v>40</v>
      </c>
      <c r="R36" s="95" t="s">
        <v>47235</v>
      </c>
      <c r="S36" s="8">
        <v>5455</v>
      </c>
    </row>
    <row r="37" spans="1:19" x14ac:dyDescent="0.25">
      <c r="A37" s="9" t="s">
        <v>28368</v>
      </c>
      <c r="B37" s="52" t="str">
        <f>HYPERLINK("http://www.UniProt.org/UniProt/UBP16_XENLA","UBP16_XENLA")</f>
        <v>UBP16_XENLA</v>
      </c>
      <c r="C37" s="12" t="str">
        <f>HYPERLINK("http://www.UniProt.org/UniProt/UBP16_HUMAN","UBP16_HUMAN")</f>
        <v>UBP16_HUMAN</v>
      </c>
      <c r="D37" s="11" t="s">
        <v>28352</v>
      </c>
      <c r="E37" s="18">
        <v>-3</v>
      </c>
      <c r="F37" s="14">
        <v>18</v>
      </c>
      <c r="G37" s="14">
        <v>0</v>
      </c>
      <c r="H37" s="80">
        <v>930</v>
      </c>
      <c r="I37" s="80">
        <v>740</v>
      </c>
      <c r="J37" s="80">
        <v>67</v>
      </c>
      <c r="K37" s="98">
        <v>2.5087854401136291E-2</v>
      </c>
      <c r="L37" s="145" t="s">
        <v>47248</v>
      </c>
      <c r="M37" s="8" t="s">
        <v>59</v>
      </c>
      <c r="N37" s="5">
        <v>97.522000000000006</v>
      </c>
      <c r="O37" s="5">
        <v>101.29300000000001</v>
      </c>
      <c r="P37" s="5">
        <v>93.57</v>
      </c>
      <c r="Q37" s="7" t="s">
        <v>40</v>
      </c>
      <c r="R37" s="95" t="s">
        <v>47235</v>
      </c>
      <c r="S37" s="8">
        <v>6919</v>
      </c>
    </row>
    <row r="38" spans="1:19" x14ac:dyDescent="0.25">
      <c r="A38" s="9" t="s">
        <v>16564</v>
      </c>
      <c r="B38" s="52" t="str">
        <f>HYPERLINK("http://www.UniProt.org/UniProt/Q6INR2_XENLA","Q6INR2_XENLA")</f>
        <v>Q6INR2_XENLA</v>
      </c>
      <c r="C38" s="12" t="str">
        <f>HYPERLINK("http://www.UniProt.org/UniProt/P5CR2_HUMAN","P5CR2_HUMAN")</f>
        <v>P5CR2_HUMAN</v>
      </c>
      <c r="D38" s="11" t="s">
        <v>16567</v>
      </c>
      <c r="E38" s="158" t="s">
        <v>40</v>
      </c>
      <c r="H38" s="80">
        <v>860</v>
      </c>
      <c r="I38" s="80">
        <v>740</v>
      </c>
      <c r="J38" s="80">
        <v>61.000000000000007</v>
      </c>
      <c r="K38" s="98">
        <v>2.5087854401136291E-2</v>
      </c>
      <c r="L38" s="146" t="s">
        <v>47248</v>
      </c>
      <c r="M38" s="8"/>
      <c r="N38" s="5">
        <v>33.731999999999999</v>
      </c>
      <c r="O38" s="5">
        <v>33.732999999999997</v>
      </c>
      <c r="P38" s="5">
        <v>33.637</v>
      </c>
      <c r="Q38" s="7" t="s">
        <v>40</v>
      </c>
      <c r="R38" s="95" t="s">
        <v>47235</v>
      </c>
      <c r="S38" s="8">
        <v>4080</v>
      </c>
    </row>
    <row r="39" spans="1:19" x14ac:dyDescent="0.25">
      <c r="A39" s="9" t="s">
        <v>9711</v>
      </c>
      <c r="B39" s="52" t="str">
        <f>HYPERLINK("http://www.UniProt.org/UniProt/GKP1A_XENLA","GKP1A_XENLA")</f>
        <v>GKP1A_XENLA</v>
      </c>
      <c r="C39" s="12" t="str">
        <f>HYPERLINK("http://www.UniProt.org/UniProt/GKAP1_HUMAN","GKAP1_HUMAN")</f>
        <v>GKAP1_HUMAN</v>
      </c>
      <c r="D39" s="11" t="s">
        <v>9698</v>
      </c>
      <c r="E39" s="18">
        <v>-3</v>
      </c>
      <c r="F39" s="14">
        <v>50</v>
      </c>
      <c r="G39" s="14">
        <v>0</v>
      </c>
      <c r="H39" s="80">
        <v>850</v>
      </c>
      <c r="I39" s="80">
        <v>740</v>
      </c>
      <c r="J39" s="80">
        <v>61.000000000000007</v>
      </c>
      <c r="K39" s="98">
        <v>2.5087854401136291E-2</v>
      </c>
      <c r="L39" s="20" t="s">
        <v>47248</v>
      </c>
      <c r="M39" s="8"/>
      <c r="N39" s="5">
        <v>41.043999999999997</v>
      </c>
      <c r="O39" s="5">
        <v>41.045000000000002</v>
      </c>
      <c r="P39" s="5">
        <v>42.078000000000003</v>
      </c>
      <c r="Q39" s="7" t="s">
        <v>40</v>
      </c>
      <c r="R39" s="95" t="s">
        <v>47235</v>
      </c>
      <c r="S39" s="8">
        <v>3576</v>
      </c>
    </row>
    <row r="40" spans="1:19" x14ac:dyDescent="0.25">
      <c r="A40" s="9" t="s">
        <v>25156</v>
      </c>
      <c r="B40" s="52" t="str">
        <f>HYPERLINK("http://www.UniProt.org/UniProt/Q6PGS1_XENLA","Q6PGS1_XENLA")</f>
        <v>Q6PGS1_XENLA</v>
      </c>
      <c r="C40" s="12" t="str">
        <f>HYPERLINK("http://www.UniProt.org/UniProt/SQSTM_HUMAN","SQSTM_HUMAN")</f>
        <v>SQSTM_HUMAN</v>
      </c>
      <c r="D40" s="11" t="s">
        <v>25159</v>
      </c>
      <c r="E40" s="158" t="s">
        <v>40</v>
      </c>
      <c r="H40" s="80">
        <v>790</v>
      </c>
      <c r="I40" s="80">
        <v>740</v>
      </c>
      <c r="J40" s="80">
        <v>57</v>
      </c>
      <c r="K40" s="98">
        <v>2.5087854401136291E-2</v>
      </c>
      <c r="L40" s="145" t="s">
        <v>47248</v>
      </c>
      <c r="M40" s="8"/>
      <c r="N40" s="5">
        <v>50.067999999999998</v>
      </c>
      <c r="O40" s="5">
        <v>50.069000000000003</v>
      </c>
      <c r="P40" s="5">
        <v>47.686999999999998</v>
      </c>
      <c r="Q40" s="7" t="s">
        <v>40</v>
      </c>
      <c r="R40" s="95" t="s">
        <v>47235</v>
      </c>
      <c r="S40" s="8">
        <v>8606</v>
      </c>
    </row>
    <row r="41" spans="1:19" x14ac:dyDescent="0.25">
      <c r="A41" s="9" t="s">
        <v>13302</v>
      </c>
      <c r="B41" s="52" t="str">
        <f>HYPERLINK("http://www.UniProt.org/UniProt/Q3KPW8_XENLA","Q3KPW8_XENLA")</f>
        <v>Q3KPW8_XENLA</v>
      </c>
      <c r="C41" s="12" t="str">
        <f>HYPERLINK("http://www.UniProt.org/UniProt/LSM11_HUMAN","LSM11_HUMAN")</f>
        <v>LSM11_HUMAN</v>
      </c>
      <c r="D41" s="11" t="s">
        <v>13305</v>
      </c>
      <c r="E41" s="18">
        <v>-0.11</v>
      </c>
      <c r="F41" s="14">
        <v>9.6999999999999993</v>
      </c>
      <c r="G41" s="14">
        <v>7.5</v>
      </c>
      <c r="H41" s="80">
        <v>780</v>
      </c>
      <c r="I41" s="80">
        <v>740</v>
      </c>
      <c r="J41" s="80">
        <v>56</v>
      </c>
      <c r="K41" s="98">
        <v>2.5087854401136291E-2</v>
      </c>
      <c r="L41" s="146" t="s">
        <v>47248</v>
      </c>
      <c r="M41" s="8"/>
      <c r="N41" s="5">
        <v>36.104999999999997</v>
      </c>
      <c r="O41" s="5">
        <v>32.835999999999999</v>
      </c>
      <c r="P41" s="5">
        <v>39.5</v>
      </c>
      <c r="Q41" s="7" t="s">
        <v>40</v>
      </c>
      <c r="R41" s="95" t="s">
        <v>47235</v>
      </c>
      <c r="S41" s="8">
        <v>7757</v>
      </c>
    </row>
    <row r="42" spans="1:19" x14ac:dyDescent="0.25">
      <c r="A42" s="9" t="s">
        <v>23298</v>
      </c>
      <c r="B42" s="52" t="str">
        <f>HYPERLINK("http://www.UniProt.org/UniProt/F7ET55_XENTR","F7ET55_XENTR")</f>
        <v>F7ET55_XENTR</v>
      </c>
      <c r="C42" s="12" t="str">
        <f>HYPERLINK("http://www.UniProt.org/UniProt/SAS10_HUMAN","SAS10_HUMAN")</f>
        <v>SAS10_HUMAN</v>
      </c>
      <c r="D42" s="11" t="s">
        <v>23290</v>
      </c>
      <c r="E42" s="18">
        <v>3</v>
      </c>
      <c r="F42" s="14">
        <v>0.1</v>
      </c>
      <c r="G42" s="14">
        <v>260</v>
      </c>
      <c r="H42" s="80">
        <v>760</v>
      </c>
      <c r="I42" s="80">
        <v>740</v>
      </c>
      <c r="J42" s="80">
        <v>54</v>
      </c>
      <c r="K42" s="98">
        <v>2.5087854401136291E-2</v>
      </c>
      <c r="L42" s="20" t="s">
        <v>47248</v>
      </c>
      <c r="M42" s="8"/>
      <c r="N42" s="5">
        <v>54.988</v>
      </c>
      <c r="O42" s="5" t="s">
        <v>40</v>
      </c>
      <c r="P42" s="5">
        <v>54.558</v>
      </c>
      <c r="Q42" s="7" t="s">
        <v>40</v>
      </c>
      <c r="R42" s="95" t="s">
        <v>47235</v>
      </c>
      <c r="S42" s="8">
        <v>8831</v>
      </c>
    </row>
    <row r="43" spans="1:19" x14ac:dyDescent="0.25">
      <c r="A43" s="9" t="s">
        <v>3432</v>
      </c>
      <c r="B43" s="52" t="str">
        <f>HYPERLINK("http://www.UniProt.org/UniProt/CCNB2_XENLA","CCNB2_XENLA")</f>
        <v>CCNB2_XENLA</v>
      </c>
      <c r="C43" s="12" t="str">
        <f>HYPERLINK("http://www.UniProt.org/UniProt/CCNB2_HUMAN","CCNB2_HUMAN")</f>
        <v>CCNB2_HUMAN</v>
      </c>
      <c r="D43" s="11" t="s">
        <v>3423</v>
      </c>
      <c r="E43" s="18">
        <v>-1.68</v>
      </c>
      <c r="F43" s="14">
        <v>8.4</v>
      </c>
      <c r="G43" s="14">
        <v>0.2</v>
      </c>
      <c r="H43" s="80">
        <v>750</v>
      </c>
      <c r="I43" s="80">
        <v>740</v>
      </c>
      <c r="J43" s="80">
        <v>54</v>
      </c>
      <c r="K43" s="98">
        <v>2.5087854401136291E-2</v>
      </c>
      <c r="L43" s="20" t="s">
        <v>47248</v>
      </c>
      <c r="M43" s="8"/>
      <c r="N43" s="5">
        <v>43.624000000000002</v>
      </c>
      <c r="O43" s="5">
        <v>53.665999999999997</v>
      </c>
      <c r="P43" s="5">
        <v>45.281999999999996</v>
      </c>
      <c r="Q43" s="7" t="s">
        <v>40</v>
      </c>
      <c r="R43" s="95" t="s">
        <v>47235</v>
      </c>
      <c r="S43" s="8">
        <v>1041</v>
      </c>
    </row>
    <row r="44" spans="1:19" x14ac:dyDescent="0.25">
      <c r="A44" s="9" t="s">
        <v>11835</v>
      </c>
      <c r="B44" s="52" t="str">
        <f>HYPERLINK("http://www.UniProt.org/UniProt/Q6NTP0_XENLA","Q6NTP0_XENLA")</f>
        <v>Q6NTP0_XENLA</v>
      </c>
      <c r="C44" s="12" t="str">
        <f>HYPERLINK("http://www.UniProt.org/UniProt/IMP4_HUMAN","IMP4_HUMAN")</f>
        <v>IMP4_HUMAN</v>
      </c>
      <c r="D44" s="11" t="s">
        <v>11838</v>
      </c>
      <c r="E44" s="18">
        <v>3</v>
      </c>
      <c r="F44" s="14">
        <v>0</v>
      </c>
      <c r="G44" s="14">
        <v>260</v>
      </c>
      <c r="H44" s="80">
        <v>740</v>
      </c>
      <c r="I44" s="80">
        <v>740</v>
      </c>
      <c r="J44" s="80">
        <v>53</v>
      </c>
      <c r="K44" s="98">
        <v>2.5087854401136291E-2</v>
      </c>
      <c r="L44" s="145" t="s">
        <v>47248</v>
      </c>
      <c r="M44" s="8"/>
      <c r="N44" s="5">
        <v>34.594999999999999</v>
      </c>
      <c r="O44" s="5">
        <v>34.692</v>
      </c>
      <c r="P44" s="5">
        <v>33.756999999999998</v>
      </c>
      <c r="Q44" s="7" t="s">
        <v>40</v>
      </c>
      <c r="R44" s="95" t="s">
        <v>47235</v>
      </c>
      <c r="S44" s="8">
        <v>437</v>
      </c>
    </row>
    <row r="45" spans="1:19" x14ac:dyDescent="0.25">
      <c r="A45" s="9" t="s">
        <v>6665</v>
      </c>
      <c r="B45" s="52" t="str">
        <f>HYPERLINK("http://www.UniProt.org/UniProt/Q66L13_XENLA","Q66L13_XENLA")</f>
        <v>Q66L13_XENLA</v>
      </c>
      <c r="C45" s="12" t="str">
        <f>HYPERLINK("http://www.UniProt.org/UniProt/DNJC8_HUMAN","DNJC8_HUMAN")</f>
        <v>DNJC8_HUMAN</v>
      </c>
      <c r="D45" s="11" t="s">
        <v>6668</v>
      </c>
      <c r="E45" s="18">
        <v>1.85</v>
      </c>
      <c r="F45" s="14">
        <v>5.7</v>
      </c>
      <c r="G45" s="14">
        <v>400</v>
      </c>
      <c r="H45" s="80">
        <v>730</v>
      </c>
      <c r="I45" s="80">
        <v>740</v>
      </c>
      <c r="J45" s="80">
        <v>53</v>
      </c>
      <c r="K45" s="98">
        <v>2.5087854401136291E-2</v>
      </c>
      <c r="L45" s="146" t="s">
        <v>47248</v>
      </c>
      <c r="M45" s="8"/>
      <c r="N45" s="5">
        <v>30.25</v>
      </c>
      <c r="O45" s="5">
        <v>29.465</v>
      </c>
      <c r="P45" s="5">
        <v>29.841999999999999</v>
      </c>
      <c r="Q45" s="7" t="s">
        <v>40</v>
      </c>
      <c r="R45" s="95" t="s">
        <v>47235</v>
      </c>
      <c r="S45" s="8">
        <v>10430</v>
      </c>
    </row>
    <row r="46" spans="1:19" x14ac:dyDescent="0.25">
      <c r="A46" s="9" t="s">
        <v>24999</v>
      </c>
      <c r="B46" s="52" t="str">
        <f>HYPERLINK("http://www.UniProt.org/UniProt/B1H1P4_XENLA","B1H1P4_XENLA")</f>
        <v>B1H1P4_XENLA</v>
      </c>
      <c r="C46" s="12" t="str">
        <f>HYPERLINK("http://www.UniProt.org/UniProt/SPB1_HUMAN","SPB1_HUMAN")</f>
        <v>SPB1_HUMAN</v>
      </c>
      <c r="D46" s="11" t="s">
        <v>25002</v>
      </c>
      <c r="E46" s="18">
        <v>2.2000000000000002</v>
      </c>
      <c r="F46" s="14">
        <v>1.6</v>
      </c>
      <c r="G46" s="14">
        <v>250</v>
      </c>
      <c r="H46" s="80">
        <v>720</v>
      </c>
      <c r="I46" s="80">
        <v>740</v>
      </c>
      <c r="J46" s="80">
        <v>51.000000000000007</v>
      </c>
      <c r="K46" s="98">
        <v>2.5087854401136291E-2</v>
      </c>
      <c r="L46" s="20" t="s">
        <v>47248</v>
      </c>
      <c r="M46" s="8"/>
      <c r="N46" s="5">
        <v>96.866</v>
      </c>
      <c r="O46" s="5">
        <v>96.91</v>
      </c>
      <c r="P46" s="5">
        <v>96.558000000000007</v>
      </c>
      <c r="Q46" s="7" t="s">
        <v>40</v>
      </c>
      <c r="R46" s="95" t="s">
        <v>47235</v>
      </c>
      <c r="S46" s="8">
        <v>5131</v>
      </c>
    </row>
    <row r="47" spans="1:19" x14ac:dyDescent="0.25">
      <c r="A47" s="9" t="s">
        <v>2334</v>
      </c>
      <c r="B47" s="52" t="str">
        <f>HYPERLINK("http://www.UniProt.org/UniProt/AURAA_XENLA","AURAA_XENLA")</f>
        <v>AURAA_XENLA</v>
      </c>
      <c r="C47" s="12" t="str">
        <f>HYPERLINK("http://www.UniProt.org/UniProt/AURKA_HUMAN","AURKA_HUMAN")</f>
        <v>AURKA_HUMAN</v>
      </c>
      <c r="D47" s="11" t="s">
        <v>2337</v>
      </c>
      <c r="E47" s="18">
        <v>-0.19</v>
      </c>
      <c r="F47" s="14">
        <v>10</v>
      </c>
      <c r="G47" s="14">
        <v>6.8</v>
      </c>
      <c r="H47" s="80">
        <v>690</v>
      </c>
      <c r="I47" s="80">
        <v>740</v>
      </c>
      <c r="J47" s="80">
        <v>50</v>
      </c>
      <c r="K47" s="98">
        <v>2.5087854401136291E-2</v>
      </c>
      <c r="L47" s="20" t="s">
        <v>47248</v>
      </c>
      <c r="M47" s="8"/>
      <c r="N47" s="5">
        <v>46.371000000000002</v>
      </c>
      <c r="O47" s="5">
        <v>46.372</v>
      </c>
      <c r="P47" s="5">
        <v>45.808999999999997</v>
      </c>
      <c r="Q47" s="7" t="s">
        <v>40</v>
      </c>
      <c r="R47" s="95" t="s">
        <v>47235</v>
      </c>
      <c r="S47" s="8">
        <v>6507</v>
      </c>
    </row>
    <row r="48" spans="1:19" x14ac:dyDescent="0.25">
      <c r="A48" s="9" t="s">
        <v>13122</v>
      </c>
      <c r="B48" s="52" t="str">
        <f>HYPERLINK("http://www.UniProt.org/UniProt/Q6PAW8_XENLA","Q6PAW8_XENLA")</f>
        <v>Q6PAW8_XENLA</v>
      </c>
      <c r="C48" s="12" t="str">
        <f>HYPERLINK("http://www.UniProt.org/UniProt/LPIN2_HUMAN","LPIN2_HUMAN")</f>
        <v>LPIN2_HUMAN</v>
      </c>
      <c r="D48" s="11" t="s">
        <v>13124</v>
      </c>
      <c r="E48" s="18">
        <v>-3</v>
      </c>
      <c r="F48" s="14">
        <v>3.6</v>
      </c>
      <c r="G48" s="14">
        <v>0</v>
      </c>
      <c r="H48" s="80">
        <v>1900</v>
      </c>
      <c r="I48" s="81">
        <v>600</v>
      </c>
      <c r="J48" s="80">
        <v>130</v>
      </c>
      <c r="K48" s="98">
        <v>0.22132833318473641</v>
      </c>
      <c r="L48" s="20" t="s">
        <v>47248</v>
      </c>
      <c r="M48" s="8"/>
      <c r="N48" s="5">
        <v>89.462000000000003</v>
      </c>
      <c r="O48" s="5">
        <v>99.572000000000003</v>
      </c>
      <c r="P48" s="5">
        <v>99.399000000000001</v>
      </c>
      <c r="Q48" s="7" t="s">
        <v>40</v>
      </c>
      <c r="R48" s="95" t="s">
        <v>47235</v>
      </c>
      <c r="S48" s="8">
        <v>5990</v>
      </c>
    </row>
    <row r="49" spans="1:19" x14ac:dyDescent="0.25">
      <c r="A49" s="9" t="s">
        <v>26565</v>
      </c>
      <c r="B49" s="52" t="str">
        <f>HYPERLINK("http://www.UniProt.org/UniProt/Q0V9K4_XENTR","Q0V9K4_XENTR")</f>
        <v>Q0V9K4_XENTR</v>
      </c>
      <c r="C49" s="12" t="str">
        <f>HYPERLINK("http://www.UniProt.org/UniProt/TBC17_HUMAN","TBC17_HUMAN")</f>
        <v>TBC17_HUMAN</v>
      </c>
      <c r="D49" s="11" t="s">
        <v>26567</v>
      </c>
      <c r="E49" s="18">
        <v>-3</v>
      </c>
      <c r="F49" s="14">
        <v>5.5</v>
      </c>
      <c r="G49" s="14">
        <v>0</v>
      </c>
      <c r="H49" s="80">
        <v>870</v>
      </c>
      <c r="I49" s="81">
        <v>570</v>
      </c>
      <c r="J49" s="80">
        <v>62</v>
      </c>
      <c r="K49" s="98">
        <v>0.11023991972930634</v>
      </c>
      <c r="L49" s="145" t="s">
        <v>47248</v>
      </c>
      <c r="M49" s="8"/>
      <c r="N49" s="5">
        <v>77.040000000000006</v>
      </c>
      <c r="O49" s="5">
        <v>83.331000000000003</v>
      </c>
      <c r="P49" s="5">
        <v>72.727999999999994</v>
      </c>
      <c r="Q49" s="7" t="s">
        <v>40</v>
      </c>
      <c r="R49" s="95" t="s">
        <v>47235</v>
      </c>
      <c r="S49" s="8">
        <v>5929</v>
      </c>
    </row>
    <row r="50" spans="1:19" x14ac:dyDescent="0.25">
      <c r="A50" s="9" t="s">
        <v>23938</v>
      </c>
      <c r="B50" s="52" t="str">
        <f>HYPERLINK("http://www.UniProt.org/UniProt/B3DLL9_XENLA","B3DLL9_XENLA")</f>
        <v>B3DLL9_XENLA</v>
      </c>
      <c r="C50" s="12" t="str">
        <f>HYPERLINK("http://www.UniProt.org/UniProt/SHQ1_HUMAN","SHQ1_HUMAN")</f>
        <v>SHQ1_HUMAN</v>
      </c>
      <c r="D50" s="11" t="s">
        <v>23941</v>
      </c>
      <c r="E50" s="18">
        <v>0.5</v>
      </c>
      <c r="F50" s="14">
        <v>3.5</v>
      </c>
      <c r="G50" s="14">
        <v>11</v>
      </c>
      <c r="H50" s="80">
        <v>830</v>
      </c>
      <c r="I50" s="81">
        <v>510</v>
      </c>
      <c r="J50" s="80">
        <v>59</v>
      </c>
      <c r="K50" s="98">
        <v>0.11632867437222245</v>
      </c>
      <c r="L50" s="146" t="s">
        <v>47248</v>
      </c>
      <c r="M50" s="8"/>
      <c r="N50" s="5">
        <v>67.802000000000007</v>
      </c>
      <c r="O50" s="5">
        <v>67.772999999999996</v>
      </c>
      <c r="P50" s="5">
        <v>65.125</v>
      </c>
      <c r="Q50" s="7" t="s">
        <v>40</v>
      </c>
      <c r="R50" s="95" t="s">
        <v>47235</v>
      </c>
      <c r="S50" s="8">
        <v>8210</v>
      </c>
    </row>
    <row r="51" spans="1:19" x14ac:dyDescent="0.25">
      <c r="A51" s="9" t="s">
        <v>14698</v>
      </c>
      <c r="B51" s="52" t="str">
        <f>HYPERLINK("http://www.UniProt.org/UniProt/F6ZST8_XENTR","F6ZST8_XENTR")</f>
        <v>F6ZST8_XENTR</v>
      </c>
      <c r="C51" s="12" t="str">
        <f>HYPERLINK("http://www.UniProt.org/UniProt/MTMR6_HUMAN","MTMR6_HUMAN")</f>
        <v>MTMR6_HUMAN</v>
      </c>
      <c r="D51" s="11" t="s">
        <v>14700</v>
      </c>
      <c r="E51" s="18">
        <v>-3</v>
      </c>
      <c r="F51" s="14">
        <v>7.2</v>
      </c>
      <c r="G51" s="14">
        <v>0</v>
      </c>
      <c r="H51" s="80">
        <v>1200</v>
      </c>
      <c r="I51" s="81">
        <v>450</v>
      </c>
      <c r="J51" s="80">
        <v>85</v>
      </c>
      <c r="K51" s="98">
        <v>0.18701943238578728</v>
      </c>
      <c r="L51" s="146" t="s">
        <v>47248</v>
      </c>
      <c r="M51" s="8"/>
      <c r="N51" s="5">
        <v>77.912000000000006</v>
      </c>
      <c r="O51" s="5">
        <v>69.73</v>
      </c>
      <c r="P51" s="5">
        <v>71.968000000000004</v>
      </c>
      <c r="Q51" s="7" t="s">
        <v>40</v>
      </c>
      <c r="R51" s="95" t="s">
        <v>47235</v>
      </c>
      <c r="S51" s="8">
        <v>8175</v>
      </c>
    </row>
    <row r="52" spans="1:19" x14ac:dyDescent="0.25">
      <c r="A52" s="9" t="s">
        <v>26941</v>
      </c>
      <c r="B52" s="52" t="str">
        <f>HYPERLINK("http://www.UniProt.org/UniProt/Q5EAU7_XENLA","Q5EAU7_XENLA")</f>
        <v>Q5EAU7_XENLA</v>
      </c>
      <c r="C52" s="12" t="str">
        <f>HYPERLINK("http://www.UniProt.org/UniProt/TDRKH_HUMAN","TDRKH_HUMAN")</f>
        <v>TDRKH_HUMAN</v>
      </c>
      <c r="D52" s="11" t="s">
        <v>26944</v>
      </c>
      <c r="E52" s="18">
        <v>0.39</v>
      </c>
      <c r="F52" s="14">
        <v>0.1</v>
      </c>
      <c r="G52" s="14">
        <v>0.3</v>
      </c>
      <c r="H52" s="80">
        <v>6500</v>
      </c>
      <c r="I52" s="81">
        <v>430</v>
      </c>
      <c r="J52" s="80">
        <v>460</v>
      </c>
      <c r="K52" s="98">
        <v>1.0690724344652665</v>
      </c>
      <c r="L52" s="145" t="s">
        <v>47248</v>
      </c>
      <c r="M52" s="8"/>
      <c r="N52" s="5">
        <v>72.415999999999997</v>
      </c>
      <c r="O52" s="5">
        <v>79.451999999999998</v>
      </c>
      <c r="P52" s="5">
        <v>62.045999999999999</v>
      </c>
      <c r="Q52" s="7" t="s">
        <v>40</v>
      </c>
      <c r="R52" s="95" t="s">
        <v>47235</v>
      </c>
      <c r="S52" s="8">
        <v>3216</v>
      </c>
    </row>
    <row r="53" spans="1:19" x14ac:dyDescent="0.25">
      <c r="A53" s="9" t="s">
        <v>27817</v>
      </c>
      <c r="B53" s="52" t="str">
        <f>HYPERLINK("http://www.UniProt.org/UniProt/Q6GQZ5_XENLA","Q6GQZ5_XENLA")</f>
        <v>Q6GQZ5_XENLA</v>
      </c>
      <c r="C53" s="12" t="str">
        <f>HYPERLINK("http://www.UniProt.org/UniProt/TRIP4_HUMAN","TRIP4_HUMAN")</f>
        <v>TRIP4_HUMAN</v>
      </c>
      <c r="D53" s="11" t="s">
        <v>27820</v>
      </c>
      <c r="E53" s="18">
        <v>-0.64</v>
      </c>
      <c r="F53" s="14">
        <v>11</v>
      </c>
      <c r="G53" s="14">
        <v>2.6</v>
      </c>
      <c r="H53" s="80">
        <v>1100</v>
      </c>
      <c r="I53" s="81">
        <v>400</v>
      </c>
      <c r="J53" s="80">
        <v>79.000000000000014</v>
      </c>
      <c r="K53" s="98">
        <v>0.1983845891879768</v>
      </c>
      <c r="L53" s="145" t="s">
        <v>47248</v>
      </c>
      <c r="M53" s="8"/>
      <c r="N53" s="5">
        <v>64.73</v>
      </c>
      <c r="O53" s="5">
        <v>79.572000000000003</v>
      </c>
      <c r="P53" s="5">
        <v>66.146000000000001</v>
      </c>
      <c r="Q53" s="7" t="s">
        <v>40</v>
      </c>
      <c r="R53" s="95" t="s">
        <v>47235</v>
      </c>
      <c r="S53" s="8">
        <v>785</v>
      </c>
    </row>
    <row r="54" spans="1:19" x14ac:dyDescent="0.25">
      <c r="A54" s="9" t="s">
        <v>25655</v>
      </c>
      <c r="B54" s="52" t="str">
        <f>HYPERLINK("http://www.UniProt.org/UniProt/STK11_XENLA","STK11_XENLA")</f>
        <v>STK11_XENLA</v>
      </c>
      <c r="C54" s="12" t="str">
        <f>HYPERLINK("http://www.UniProt.org/UniProt/STK11_HUMAN","STK11_HUMAN")</f>
        <v>STK11_HUMAN</v>
      </c>
      <c r="D54" s="11" t="s">
        <v>25640</v>
      </c>
      <c r="E54" s="18">
        <v>-3</v>
      </c>
      <c r="F54" s="14">
        <v>12</v>
      </c>
      <c r="G54" s="14">
        <v>0</v>
      </c>
      <c r="H54" s="80">
        <v>4300</v>
      </c>
      <c r="I54" s="81">
        <v>300</v>
      </c>
      <c r="J54" s="80">
        <v>310</v>
      </c>
      <c r="K54" s="98">
        <v>1.0201403926599621</v>
      </c>
      <c r="L54" s="146" t="s">
        <v>47248</v>
      </c>
      <c r="M54" s="8"/>
      <c r="N54" s="5">
        <v>48.954999999999998</v>
      </c>
      <c r="O54" s="5">
        <v>49.073</v>
      </c>
      <c r="P54" s="5">
        <v>48.636000000000003</v>
      </c>
      <c r="Q54" s="7" t="s">
        <v>40</v>
      </c>
      <c r="R54" s="95" t="s">
        <v>47235</v>
      </c>
      <c r="S54" s="8">
        <v>3557</v>
      </c>
    </row>
    <row r="55" spans="1:19" x14ac:dyDescent="0.25">
      <c r="A55" s="9" t="s">
        <v>17206</v>
      </c>
      <c r="B55" s="52" t="str">
        <f>HYPERLINK("http://www.UniProt.org/UniProt/F7C1W6_XENTR","F7C1W6_XENTR")</f>
        <v>F7C1W6_XENTR</v>
      </c>
      <c r="C55" s="12" t="str">
        <f>HYPERLINK("http://www.UniProt.org/UniProt/PDD2L_HUMAN","PDD2L_HUMAN")</f>
        <v>PDD2L_HUMAN</v>
      </c>
      <c r="D55" s="11" t="s">
        <v>17208</v>
      </c>
      <c r="E55" s="18">
        <v>-3</v>
      </c>
      <c r="F55" s="14">
        <v>8.1</v>
      </c>
      <c r="G55" s="14">
        <v>0</v>
      </c>
      <c r="H55" s="80">
        <v>3300</v>
      </c>
      <c r="I55" s="81">
        <v>300</v>
      </c>
      <c r="J55" s="80">
        <v>240</v>
      </c>
      <c r="K55" s="98">
        <v>0.80143151377869637</v>
      </c>
      <c r="L55" s="145" t="s">
        <v>47248</v>
      </c>
      <c r="M55" s="8"/>
      <c r="N55" s="5">
        <v>39.421999999999997</v>
      </c>
      <c r="O55" s="5">
        <v>50.994999999999997</v>
      </c>
      <c r="P55" s="5">
        <v>39.417000000000002</v>
      </c>
      <c r="Q55" s="7" t="s">
        <v>40</v>
      </c>
      <c r="R55" s="95" t="s">
        <v>47235</v>
      </c>
      <c r="S55" s="8">
        <v>1028</v>
      </c>
    </row>
    <row r="56" spans="1:19" x14ac:dyDescent="0.25">
      <c r="A56" s="9" t="s">
        <v>13427</v>
      </c>
      <c r="B56" s="52" t="str">
        <f>HYPERLINK("http://www.UniProt.org/UniProt/LTV1_XENLA","LTV1_XENLA")</f>
        <v>LTV1_XENLA</v>
      </c>
      <c r="C56" s="12" t="str">
        <f>HYPERLINK("http://www.UniProt.org/UniProt/LTV1_HUMAN","LTV1_HUMAN")</f>
        <v>LTV1_HUMAN</v>
      </c>
      <c r="D56" s="11" t="s">
        <v>13430</v>
      </c>
      <c r="E56" s="18">
        <v>-1.53</v>
      </c>
      <c r="F56" s="14">
        <v>42</v>
      </c>
      <c r="G56" s="14">
        <v>1.2</v>
      </c>
      <c r="H56" s="80">
        <v>3100</v>
      </c>
      <c r="I56" s="81">
        <v>300</v>
      </c>
      <c r="J56" s="80">
        <v>230</v>
      </c>
      <c r="K56" s="98">
        <v>0.76076637090001964</v>
      </c>
      <c r="L56" s="146" t="s">
        <v>47248</v>
      </c>
      <c r="M56" s="8"/>
      <c r="N56" s="5">
        <v>54.021000000000001</v>
      </c>
      <c r="O56" s="5">
        <v>54.021999999999998</v>
      </c>
      <c r="P56" s="5">
        <v>54.854999999999997</v>
      </c>
      <c r="Q56" s="7" t="s">
        <v>40</v>
      </c>
      <c r="R56" s="95" t="s">
        <v>47235</v>
      </c>
      <c r="S56" s="8">
        <v>9049</v>
      </c>
    </row>
    <row r="57" spans="1:19" x14ac:dyDescent="0.25">
      <c r="A57" s="9" t="s">
        <v>20884</v>
      </c>
      <c r="B57" s="52" t="str">
        <f>HYPERLINK("http://www.UniProt.org/UniProt/Q7SZA5_XENLA","Q7SZA5_XENLA")</f>
        <v>Q7SZA5_XENLA</v>
      </c>
      <c r="C57" s="12" t="str">
        <f>HYPERLINK("http://www.UniProt.org/UniProt/RL29_HUMAN","RL29_HUMAN")</f>
        <v>RL29_HUMAN</v>
      </c>
      <c r="D57" s="11" t="s">
        <v>20886</v>
      </c>
      <c r="E57" s="18">
        <v>-1.52</v>
      </c>
      <c r="F57" s="14">
        <v>2300</v>
      </c>
      <c r="G57" s="14">
        <v>69</v>
      </c>
      <c r="H57" s="80">
        <v>2000</v>
      </c>
      <c r="I57" s="81">
        <v>290</v>
      </c>
      <c r="J57" s="80">
        <v>140</v>
      </c>
      <c r="K57" s="98">
        <v>0.49960110053512813</v>
      </c>
      <c r="L57" s="20" t="s">
        <v>47248</v>
      </c>
      <c r="M57" s="8"/>
      <c r="N57" s="5">
        <v>8.5539000000000005</v>
      </c>
      <c r="O57" s="5">
        <v>81.375</v>
      </c>
      <c r="P57" s="5">
        <v>17.751999999999999</v>
      </c>
      <c r="Q57" s="7" t="s">
        <v>40</v>
      </c>
      <c r="R57" s="95" t="s">
        <v>47235</v>
      </c>
      <c r="S57" s="8">
        <v>95</v>
      </c>
    </row>
    <row r="58" spans="1:19" x14ac:dyDescent="0.25">
      <c r="A58" s="9" t="s">
        <v>28551</v>
      </c>
      <c r="B58" s="52" t="str">
        <f>HYPERLINK("http://www.UniProt.org/UniProt/Q3KQ55_XENLA","Q3KQ55_XENLA")</f>
        <v>Q3KQ55_XENLA</v>
      </c>
      <c r="C58" s="12" t="str">
        <f>HYPERLINK("http://www.UniProt.org/UniProt/UEVLD_HUMAN","UEVLD_HUMAN")</f>
        <v>UEVLD_HUMAN</v>
      </c>
      <c r="D58" s="11" t="s">
        <v>28554</v>
      </c>
      <c r="E58" s="18">
        <v>-1.99</v>
      </c>
      <c r="F58" s="14">
        <v>30</v>
      </c>
      <c r="G58" s="14">
        <v>0.3</v>
      </c>
      <c r="H58" s="80">
        <v>960</v>
      </c>
      <c r="I58" s="81">
        <v>260</v>
      </c>
      <c r="J58" s="80">
        <v>69</v>
      </c>
      <c r="K58" s="98">
        <v>0.26596798886227829</v>
      </c>
      <c r="L58" s="145" t="s">
        <v>47248</v>
      </c>
      <c r="M58" s="8"/>
      <c r="N58" s="5">
        <v>52.323999999999998</v>
      </c>
      <c r="O58" s="5">
        <v>47.518999999999998</v>
      </c>
      <c r="P58" s="5">
        <v>52.264000000000003</v>
      </c>
      <c r="Q58" s="7" t="s">
        <v>40</v>
      </c>
      <c r="R58" s="95" t="s">
        <v>47235</v>
      </c>
      <c r="S58" s="8">
        <v>7958</v>
      </c>
    </row>
    <row r="59" spans="1:19" x14ac:dyDescent="0.25">
      <c r="A59" s="9" t="s">
        <v>5224</v>
      </c>
      <c r="B59" s="52" t="str">
        <f>HYPERLINK("http://www.UniProt.org/UniProt/CTU2A_XENLA","CTU2A_XENLA")</f>
        <v>CTU2A_XENLA</v>
      </c>
      <c r="C59" s="12" t="str">
        <f>HYPERLINK("http://www.UniProt.org/UniProt/CTU2_HUMAN","CTU2_HUMAN")</f>
        <v>CTU2_HUMAN</v>
      </c>
      <c r="D59" s="11" t="s">
        <v>5227</v>
      </c>
      <c r="E59" s="18">
        <v>-3</v>
      </c>
      <c r="F59" s="14">
        <v>30</v>
      </c>
      <c r="G59" s="14">
        <v>0</v>
      </c>
      <c r="H59" s="81">
        <v>1200</v>
      </c>
      <c r="I59" s="81">
        <v>250</v>
      </c>
      <c r="J59" s="80">
        <v>350.00000000000006</v>
      </c>
      <c r="K59" s="98">
        <v>1.3868966916103129</v>
      </c>
      <c r="L59" s="145" t="s">
        <v>47248</v>
      </c>
      <c r="M59" s="8"/>
      <c r="N59" s="5">
        <v>57.25</v>
      </c>
      <c r="O59" s="5">
        <v>57.231000000000002</v>
      </c>
      <c r="P59" s="5">
        <v>56.106999999999999</v>
      </c>
      <c r="Q59" s="7" t="s">
        <v>40</v>
      </c>
      <c r="R59" s="95" t="s">
        <v>47235</v>
      </c>
      <c r="S59" s="8">
        <v>6080</v>
      </c>
    </row>
    <row r="60" spans="1:19" x14ac:dyDescent="0.25">
      <c r="A60" s="9" t="s">
        <v>4822</v>
      </c>
      <c r="B60" s="52" t="str">
        <f>HYPERLINK("http://www.UniProt.org/UniProt/Q28DB2_XENTR","Q28DB2_XENTR")</f>
        <v>Q28DB2_XENTR</v>
      </c>
      <c r="C60" s="12" t="str">
        <f>HYPERLINK("http://www.UniProt.org/UniProt/CPSF4_HUMAN","CPSF4_HUMAN")</f>
        <v>CPSF4_HUMAN</v>
      </c>
      <c r="D60" s="11" t="s">
        <v>4824</v>
      </c>
      <c r="E60" s="18">
        <v>0.57999999999999996</v>
      </c>
      <c r="F60" s="14">
        <v>5.9</v>
      </c>
      <c r="G60" s="14">
        <v>23</v>
      </c>
      <c r="H60" s="80">
        <v>1600</v>
      </c>
      <c r="I60" s="81">
        <v>250</v>
      </c>
      <c r="J60" s="80">
        <v>110</v>
      </c>
      <c r="K60" s="98">
        <v>0.45334043244603395</v>
      </c>
      <c r="L60" s="145" t="s">
        <v>47248</v>
      </c>
      <c r="M60" s="8"/>
      <c r="N60" s="5">
        <v>30.911000000000001</v>
      </c>
      <c r="O60" s="5">
        <v>30.492000000000001</v>
      </c>
      <c r="P60" s="5">
        <v>30.254999999999999</v>
      </c>
      <c r="Q60" s="7" t="s">
        <v>40</v>
      </c>
      <c r="R60" s="95" t="s">
        <v>47235</v>
      </c>
      <c r="S60" s="8">
        <v>3728</v>
      </c>
    </row>
    <row r="61" spans="1:19" x14ac:dyDescent="0.25">
      <c r="A61" s="9" t="s">
        <v>21543</v>
      </c>
      <c r="B61" s="52" t="str">
        <f>HYPERLINK("http://www.UniProt.org/UniProt/A9UMN3_XENLA","A9UMN3_XENLA")</f>
        <v>A9UMN3_XENLA</v>
      </c>
      <c r="C61" s="12" t="str">
        <f>HYPERLINK("http://www.UniProt.org/UniProt/RN216_HUMAN","RN216_HUMAN")</f>
        <v>RN216_HUMAN</v>
      </c>
      <c r="D61" s="11" t="s">
        <v>21546</v>
      </c>
      <c r="E61" s="18">
        <v>3</v>
      </c>
      <c r="F61" s="14">
        <v>0</v>
      </c>
      <c r="G61" s="14">
        <v>100</v>
      </c>
      <c r="H61" s="80">
        <v>2400</v>
      </c>
      <c r="I61" s="81">
        <v>240</v>
      </c>
      <c r="J61" s="80">
        <v>170</v>
      </c>
      <c r="K61" s="98">
        <v>0.71584345468274968</v>
      </c>
      <c r="L61" s="20" t="s">
        <v>47248</v>
      </c>
      <c r="M61" s="8"/>
      <c r="N61" s="5">
        <v>98.361000000000004</v>
      </c>
      <c r="O61" s="5">
        <v>98.361999999999995</v>
      </c>
      <c r="P61" s="5">
        <v>99.406000000000006</v>
      </c>
      <c r="Q61" s="7" t="s">
        <v>40</v>
      </c>
      <c r="R61" s="95" t="s">
        <v>47235</v>
      </c>
      <c r="S61" s="8">
        <v>6877</v>
      </c>
    </row>
    <row r="62" spans="1:19" x14ac:dyDescent="0.25">
      <c r="A62" s="9" t="s">
        <v>21859</v>
      </c>
      <c r="B62" s="52" t="str">
        <f>HYPERLINK("http://www.UniProt.org/UniProt/F7DS87_XENTR","F7DS87_XENTR")</f>
        <v>F7DS87_XENTR</v>
      </c>
      <c r="C62" s="12" t="str">
        <f>HYPERLINK("http://www.UniProt.org/UniProt/RPAP2_HUMAN","RPAP2_HUMAN")</f>
        <v>RPAP2_HUMAN</v>
      </c>
      <c r="D62" s="11" t="s">
        <v>21861</v>
      </c>
      <c r="E62" s="18">
        <v>-3</v>
      </c>
      <c r="F62" s="14">
        <v>5</v>
      </c>
      <c r="G62" s="14">
        <v>0</v>
      </c>
      <c r="H62" s="80">
        <v>2100</v>
      </c>
      <c r="I62" s="81">
        <v>240</v>
      </c>
      <c r="J62" s="80">
        <v>150</v>
      </c>
      <c r="K62" s="98">
        <v>0.62997497039717676</v>
      </c>
      <c r="L62" s="145" t="s">
        <v>47248</v>
      </c>
      <c r="M62" s="8"/>
      <c r="N62" s="5">
        <v>69.149000000000001</v>
      </c>
      <c r="O62" s="5" t="s">
        <v>40</v>
      </c>
      <c r="P62" s="5">
        <v>69.509</v>
      </c>
      <c r="Q62" s="7" t="s">
        <v>40</v>
      </c>
      <c r="R62" s="95" t="s">
        <v>47235</v>
      </c>
      <c r="S62" s="8">
        <v>2877</v>
      </c>
    </row>
    <row r="63" spans="1:19" x14ac:dyDescent="0.25">
      <c r="A63" s="9" t="s">
        <v>2736</v>
      </c>
      <c r="B63" s="52" t="str">
        <f>HYPERLINK("http://www.UniProt.org/UniProt/Q6GPT5_XENLA","Q6GPT5_XENLA")</f>
        <v>Q6GPT5_XENLA</v>
      </c>
      <c r="C63" s="12" t="str">
        <f>HYPERLINK("http://www.UniProt.org/UniProt/BUB1B_HUMAN","BUB1B_HUMAN")</f>
        <v>BUB1B_HUMAN</v>
      </c>
      <c r="D63" s="11" t="s">
        <v>2739</v>
      </c>
      <c r="E63" s="18">
        <v>-1.83</v>
      </c>
      <c r="F63" s="14">
        <v>14</v>
      </c>
      <c r="G63" s="14">
        <v>0.2</v>
      </c>
      <c r="H63" s="80">
        <v>780</v>
      </c>
      <c r="I63" s="81">
        <v>230</v>
      </c>
      <c r="J63" s="80">
        <v>56</v>
      </c>
      <c r="K63" s="98">
        <v>0.24493992578250745</v>
      </c>
      <c r="L63" s="145" t="s">
        <v>47248</v>
      </c>
      <c r="M63" s="8"/>
      <c r="N63" s="5">
        <v>113.36</v>
      </c>
      <c r="O63" s="5">
        <v>119.128</v>
      </c>
      <c r="P63" s="5">
        <v>119.545</v>
      </c>
      <c r="Q63" s="7" t="s">
        <v>40</v>
      </c>
      <c r="R63" s="95" t="s">
        <v>47235</v>
      </c>
      <c r="S63" s="8">
        <v>7153</v>
      </c>
    </row>
    <row r="64" spans="1:19" x14ac:dyDescent="0.25">
      <c r="A64" s="9" t="s">
        <v>10131</v>
      </c>
      <c r="B64" s="52" t="str">
        <f>HYPERLINK("http://www.UniProt.org/UniProt/Q7ZXU2_XENLA","Q7ZXU2_XENLA")</f>
        <v>Q7ZXU2_XENLA</v>
      </c>
      <c r="C64" s="12" t="str">
        <f>HYPERLINK("http://www.UniProt.org/UniProt/GRWD1_HUMAN","GRWD1_HUMAN")</f>
        <v>GRWD1_HUMAN</v>
      </c>
      <c r="D64" s="11" t="s">
        <v>10133</v>
      </c>
      <c r="E64" s="18">
        <v>0.72</v>
      </c>
      <c r="F64" s="14">
        <v>45</v>
      </c>
      <c r="G64" s="14">
        <v>230</v>
      </c>
      <c r="H64" s="80">
        <v>14000</v>
      </c>
      <c r="I64" s="81">
        <v>210</v>
      </c>
      <c r="J64" s="80">
        <v>1000</v>
      </c>
      <c r="K64" s="98">
        <v>4.7146350383335367</v>
      </c>
      <c r="L64" s="145" t="s">
        <v>47248</v>
      </c>
      <c r="M64" s="8"/>
      <c r="N64" s="5">
        <v>51.567999999999998</v>
      </c>
      <c r="O64" s="5">
        <v>34.235999999999997</v>
      </c>
      <c r="P64" s="5">
        <v>49.418999999999997</v>
      </c>
      <c r="Q64" s="7" t="s">
        <v>40</v>
      </c>
      <c r="R64" s="95" t="s">
        <v>47235</v>
      </c>
      <c r="S64" s="8">
        <v>555</v>
      </c>
    </row>
    <row r="65" spans="1:19" x14ac:dyDescent="0.25">
      <c r="A65" s="9" t="s">
        <v>8032</v>
      </c>
      <c r="B65" s="52" t="str">
        <f>HYPERLINK("http://www.UniProt.org/UniProt/Q63ZU4_XENLA","Q63ZU4_XENLA")</f>
        <v>Q63ZU4_XENLA</v>
      </c>
      <c r="C65" s="12" t="str">
        <f>HYPERLINK("http://www.UniProt.org/UniProt/EPN4_HUMAN","EPN4_HUMAN")</f>
        <v>EPN4_HUMAN</v>
      </c>
      <c r="D65" s="11" t="s">
        <v>8035</v>
      </c>
      <c r="E65" s="18">
        <v>-2.12</v>
      </c>
      <c r="F65" s="14">
        <v>59</v>
      </c>
      <c r="G65" s="14">
        <v>0.4</v>
      </c>
      <c r="H65" s="80">
        <v>1300</v>
      </c>
      <c r="I65" s="81">
        <v>200</v>
      </c>
      <c r="J65" s="80">
        <v>92</v>
      </c>
      <c r="K65" s="98">
        <v>0.45487191076636752</v>
      </c>
      <c r="L65" s="20" t="s">
        <v>47248</v>
      </c>
      <c r="M65" s="8"/>
      <c r="N65" s="5">
        <v>68.094999999999999</v>
      </c>
      <c r="O65" s="5">
        <v>68.066999999999993</v>
      </c>
      <c r="P65" s="5">
        <v>68.259</v>
      </c>
      <c r="Q65" s="7" t="s">
        <v>40</v>
      </c>
      <c r="R65" s="95" t="s">
        <v>47235</v>
      </c>
      <c r="S65" s="8">
        <v>7652</v>
      </c>
    </row>
    <row r="66" spans="1:19" x14ac:dyDescent="0.25">
      <c r="A66" s="9" t="s">
        <v>27157</v>
      </c>
      <c r="B66" s="52" t="str">
        <f>HYPERLINK("http://www.UniProt.org/UniProt/Q7T0B5_XENLA","Q7T0B5_XENLA")</f>
        <v>Q7T0B5_XENLA</v>
      </c>
      <c r="C66" s="12" t="str">
        <f>HYPERLINK("http://www.UniProt.org/UniProt/TFCP2_HUMAN","TFCP2_HUMAN")</f>
        <v>TFCP2_HUMAN</v>
      </c>
      <c r="D66" s="11" t="s">
        <v>27149</v>
      </c>
      <c r="E66" s="18">
        <v>-3</v>
      </c>
      <c r="F66" s="14">
        <v>10</v>
      </c>
      <c r="G66" s="14">
        <v>0</v>
      </c>
      <c r="H66" s="80">
        <v>910</v>
      </c>
      <c r="I66" s="81">
        <v>200</v>
      </c>
      <c r="J66" s="80">
        <v>65</v>
      </c>
      <c r="K66" s="98">
        <v>0.31919825381496336</v>
      </c>
      <c r="L66" s="145" t="s">
        <v>47248</v>
      </c>
      <c r="M66" s="8"/>
      <c r="N66" s="5">
        <v>57.610999999999997</v>
      </c>
      <c r="O66" s="5">
        <v>57.588000000000001</v>
      </c>
      <c r="P66" s="5">
        <v>57.256</v>
      </c>
      <c r="Q66" s="7" t="s">
        <v>40</v>
      </c>
      <c r="R66" s="95" t="s">
        <v>47235</v>
      </c>
      <c r="S66" s="8">
        <v>1274</v>
      </c>
    </row>
    <row r="67" spans="1:19" x14ac:dyDescent="0.25">
      <c r="A67" s="9" t="s">
        <v>26563</v>
      </c>
      <c r="B67" s="52" t="str">
        <f>HYPERLINK("http://www.UniProt.org/UniProt/Q6P4X9_XENTR","Q6P4X9_XENTR")</f>
        <v>Q6P4X9_XENTR</v>
      </c>
      <c r="C67" s="12" t="str">
        <f>HYPERLINK("http://www.UniProt.org/UniProt/TBC15_HUMAN","TBC15_HUMAN")</f>
        <v>TBC15_HUMAN</v>
      </c>
      <c r="D67" s="11" t="s">
        <v>26554</v>
      </c>
      <c r="E67" s="18">
        <v>-3</v>
      </c>
      <c r="F67" s="14">
        <v>16</v>
      </c>
      <c r="G67" s="14">
        <v>0</v>
      </c>
      <c r="H67" s="80">
        <v>2000</v>
      </c>
      <c r="I67" s="81">
        <v>190</v>
      </c>
      <c r="J67" s="80">
        <v>150</v>
      </c>
      <c r="K67" s="98">
        <v>0.74876776378931542</v>
      </c>
      <c r="L67" s="20" t="s">
        <v>47248</v>
      </c>
      <c r="M67" s="8"/>
      <c r="N67" s="5">
        <v>76.897000000000006</v>
      </c>
      <c r="O67" s="5">
        <v>147.75700000000001</v>
      </c>
      <c r="P67" s="5">
        <v>79.491</v>
      </c>
      <c r="Q67" s="7" t="s">
        <v>40</v>
      </c>
      <c r="R67" s="95" t="s">
        <v>47235</v>
      </c>
      <c r="S67" s="8">
        <v>593</v>
      </c>
    </row>
    <row r="68" spans="1:19" x14ac:dyDescent="0.25">
      <c r="A68" s="9" t="s">
        <v>10271</v>
      </c>
      <c r="B68" s="52" t="str">
        <f>HYPERLINK("http://www.UniProt.org/UniProt/Q6GNJ0_XENLA","Q6GNJ0_XENLA")</f>
        <v>Q6GNJ0_XENLA</v>
      </c>
      <c r="C68" s="12" t="str">
        <f>HYPERLINK("http://www.UniProt.org/UniProt/H1BP3_HUMAN","H1BP3_HUMAN")</f>
        <v>H1BP3_HUMAN</v>
      </c>
      <c r="D68" s="11" t="s">
        <v>10274</v>
      </c>
      <c r="E68" s="18">
        <v>-3</v>
      </c>
      <c r="F68" s="14">
        <v>14</v>
      </c>
      <c r="G68" s="14">
        <v>0</v>
      </c>
      <c r="H68" s="80">
        <v>4000</v>
      </c>
      <c r="I68" s="81">
        <v>180</v>
      </c>
      <c r="J68" s="80">
        <v>280</v>
      </c>
      <c r="K68" s="98">
        <v>1.6008745583322801</v>
      </c>
      <c r="L68" s="145" t="s">
        <v>47248</v>
      </c>
      <c r="M68" s="8"/>
      <c r="N68" s="5">
        <v>45.430999999999997</v>
      </c>
      <c r="O68" s="5">
        <v>43.92</v>
      </c>
      <c r="P68" s="5">
        <v>42.78</v>
      </c>
      <c r="Q68" s="7" t="s">
        <v>40</v>
      </c>
      <c r="R68" s="95" t="s">
        <v>47235</v>
      </c>
      <c r="S68" s="8">
        <v>7559</v>
      </c>
    </row>
    <row r="69" spans="1:19" x14ac:dyDescent="0.25">
      <c r="A69" s="9" t="s">
        <v>23352</v>
      </c>
      <c r="B69" s="52" t="str">
        <f>HYPERLINK("http://www.UniProt.org/UniProt/SC23A_XENTR","SC23A_XENTR")</f>
        <v>SC23A_XENTR</v>
      </c>
      <c r="C69" s="12" t="str">
        <f>HYPERLINK("http://www.UniProt.org/UniProt/SC23A_HUMAN","SC23A_HUMAN")</f>
        <v>SC23A_HUMAN</v>
      </c>
      <c r="D69" s="11" t="s">
        <v>23355</v>
      </c>
      <c r="E69" s="18">
        <v>-3</v>
      </c>
      <c r="F69" s="14">
        <v>42</v>
      </c>
      <c r="G69" s="14">
        <v>0</v>
      </c>
      <c r="H69" s="81">
        <v>580</v>
      </c>
      <c r="I69" s="81">
        <v>180</v>
      </c>
      <c r="J69" s="80">
        <v>130</v>
      </c>
      <c r="K69" s="98">
        <v>0.73966786595314915</v>
      </c>
      <c r="L69" s="20" t="s">
        <v>47248</v>
      </c>
      <c r="M69" s="8"/>
      <c r="N69" s="5">
        <v>85.965000000000003</v>
      </c>
      <c r="O69" s="5">
        <v>83.200999999999993</v>
      </c>
      <c r="P69" s="5">
        <v>86.161000000000001</v>
      </c>
      <c r="Q69" s="7" t="s">
        <v>40</v>
      </c>
      <c r="R69" s="95" t="s">
        <v>47235</v>
      </c>
      <c r="S69" s="8">
        <v>6529</v>
      </c>
    </row>
    <row r="70" spans="1:19" x14ac:dyDescent="0.25">
      <c r="A70" s="9" t="s">
        <v>1296</v>
      </c>
      <c r="B70" s="52" t="str">
        <f>HYPERLINK("http://www.UniProt.org/UniProt/Q4V857_XENLA","Q4V857_XENLA")</f>
        <v>Q4V857_XENLA</v>
      </c>
      <c r="C70" s="12" t="str">
        <f>HYPERLINK("http://www.UniProt.org/UniProt/AP1M1_HUMAN","AP1M1_HUMAN")</f>
        <v>AP1M1_HUMAN</v>
      </c>
      <c r="D70" s="11" t="s">
        <v>1299</v>
      </c>
      <c r="E70" s="18">
        <v>-3</v>
      </c>
      <c r="F70" s="14">
        <v>260</v>
      </c>
      <c r="G70" s="14">
        <v>0</v>
      </c>
      <c r="H70" s="80">
        <v>3200</v>
      </c>
      <c r="I70" s="81">
        <v>170</v>
      </c>
      <c r="J70" s="80">
        <v>230</v>
      </c>
      <c r="K70" s="98">
        <v>1.3253496727866498</v>
      </c>
      <c r="L70" s="146" t="s">
        <v>47248</v>
      </c>
      <c r="M70" s="8"/>
      <c r="N70" s="5">
        <v>48.526000000000003</v>
      </c>
      <c r="O70" s="5">
        <v>48.527000000000001</v>
      </c>
      <c r="P70" s="5">
        <v>48.587000000000003</v>
      </c>
      <c r="Q70" s="7" t="s">
        <v>40</v>
      </c>
      <c r="R70" s="95" t="s">
        <v>47235</v>
      </c>
      <c r="S70" s="8">
        <v>7353</v>
      </c>
    </row>
    <row r="71" spans="1:19" x14ac:dyDescent="0.25">
      <c r="A71" s="9" t="s">
        <v>25182</v>
      </c>
      <c r="B71" s="52" t="str">
        <f>HYPERLINK("http://www.UniProt.org/UniProt/B5DEC9_XENTR","B5DEC9_XENTR")</f>
        <v>B5DEC9_XENTR</v>
      </c>
      <c r="C71" s="12" t="str">
        <f>HYPERLINK("http://www.UniProt.org/UniProt/SR140_HUMAN","SR140_HUMAN")</f>
        <v>SR140_HUMAN</v>
      </c>
      <c r="D71" s="11" t="s">
        <v>25174</v>
      </c>
      <c r="E71" s="18">
        <v>3</v>
      </c>
      <c r="F71" s="14">
        <v>0.1</v>
      </c>
      <c r="G71" s="14">
        <v>260</v>
      </c>
      <c r="H71" s="80">
        <v>1200</v>
      </c>
      <c r="I71" s="81">
        <v>170</v>
      </c>
      <c r="J71" s="80">
        <v>84</v>
      </c>
      <c r="K71" s="98">
        <v>0.50721012428717727</v>
      </c>
      <c r="L71" s="145" t="s">
        <v>47248</v>
      </c>
      <c r="M71" s="8"/>
      <c r="N71" s="5">
        <v>112.48</v>
      </c>
      <c r="O71" s="5" t="s">
        <v>40</v>
      </c>
      <c r="P71" s="5">
        <v>118.292</v>
      </c>
      <c r="Q71" s="7" t="s">
        <v>40</v>
      </c>
      <c r="R71" s="95" t="s">
        <v>47235</v>
      </c>
      <c r="S71" s="8">
        <v>1766</v>
      </c>
    </row>
    <row r="72" spans="1:19" x14ac:dyDescent="0.25">
      <c r="A72" s="9" t="s">
        <v>2034</v>
      </c>
      <c r="B72" s="52" t="str">
        <f>HYPERLINK("http://www.UniProt.org/UniProt/A4II84_XENTR","A4II84_XENTR")</f>
        <v>A4II84_XENTR</v>
      </c>
      <c r="C72" s="12" t="str">
        <f>HYPERLINK("http://www.UniProt.org/UniProt/ASCC1_HUMAN","ASCC1_HUMAN")</f>
        <v>ASCC1_HUMAN</v>
      </c>
      <c r="D72" s="11" t="s">
        <v>2037</v>
      </c>
      <c r="E72" s="18">
        <v>-3</v>
      </c>
      <c r="F72" s="14">
        <v>6.8</v>
      </c>
      <c r="G72" s="14">
        <v>0</v>
      </c>
      <c r="H72" s="80">
        <v>940</v>
      </c>
      <c r="I72" s="81">
        <v>150</v>
      </c>
      <c r="J72" s="80">
        <v>68</v>
      </c>
      <c r="K72" s="98">
        <v>0.46326364851048046</v>
      </c>
      <c r="L72" s="145" t="s">
        <v>47248</v>
      </c>
      <c r="M72" s="8"/>
      <c r="N72" s="5">
        <v>40.518000000000001</v>
      </c>
      <c r="O72" s="5">
        <v>61.859000000000002</v>
      </c>
      <c r="P72" s="5">
        <v>45.509</v>
      </c>
      <c r="Q72" s="7" t="s">
        <v>40</v>
      </c>
      <c r="R72" s="95" t="s">
        <v>47235</v>
      </c>
      <c r="S72" s="8">
        <v>774</v>
      </c>
    </row>
    <row r="73" spans="1:19" x14ac:dyDescent="0.25">
      <c r="A73" s="9" t="s">
        <v>22842</v>
      </c>
      <c r="B73" s="52" t="str">
        <f>HYPERLINK("http://www.UniProt.org/UniProt/Q3B8D1_XENLA","Q3B8D1_XENLA")</f>
        <v>Q3B8D1_XENLA</v>
      </c>
      <c r="C73" s="12" t="str">
        <f>HYPERLINK("http://www.UniProt.org/UniProt/RT25_HUMAN","RT25_HUMAN")</f>
        <v>RT25_HUMAN</v>
      </c>
      <c r="D73" s="11" t="s">
        <v>22845</v>
      </c>
      <c r="E73" s="158" t="s">
        <v>40</v>
      </c>
      <c r="H73" s="80">
        <v>10000</v>
      </c>
      <c r="I73" s="81">
        <v>130</v>
      </c>
      <c r="J73" s="80">
        <v>740</v>
      </c>
      <c r="K73" s="98">
        <v>5.517211180534888</v>
      </c>
      <c r="L73" s="20" t="s">
        <v>47248</v>
      </c>
      <c r="M73" s="8"/>
      <c r="N73" s="5">
        <v>21.94</v>
      </c>
      <c r="O73" s="5">
        <v>19.922000000000001</v>
      </c>
      <c r="P73" s="5">
        <v>20.116</v>
      </c>
      <c r="Q73" s="7" t="s">
        <v>40</v>
      </c>
      <c r="R73" s="95" t="s">
        <v>47235</v>
      </c>
      <c r="S73" s="8">
        <v>1394</v>
      </c>
    </row>
    <row r="74" spans="1:19" x14ac:dyDescent="0.25">
      <c r="A74" s="9" t="s">
        <v>19687</v>
      </c>
      <c r="B74" s="52" t="str">
        <f>HYPERLINK("http://www.UniProt.org/UniProt/F6S8R4_XENTR","F6S8R4_XENTR")</f>
        <v>F6S8R4_XENTR</v>
      </c>
      <c r="C74" s="12" t="str">
        <f>HYPERLINK("http://www.UniProt.org/UniProt/RAPH1_HUMAN","RAPH1_HUMAN")</f>
        <v>RAPH1_HUMAN</v>
      </c>
      <c r="D74" s="11" t="s">
        <v>19689</v>
      </c>
      <c r="E74" s="18">
        <v>-3</v>
      </c>
      <c r="F74" s="14">
        <v>29</v>
      </c>
      <c r="G74" s="14">
        <v>0</v>
      </c>
      <c r="H74" s="81">
        <v>1800</v>
      </c>
      <c r="I74" s="81">
        <v>130</v>
      </c>
      <c r="J74" s="80">
        <v>690.00000000000011</v>
      </c>
      <c r="K74" s="98">
        <v>5.4005970124389462</v>
      </c>
      <c r="L74" s="145" t="s">
        <v>47248</v>
      </c>
      <c r="M74" s="8"/>
      <c r="N74" s="5">
        <v>128.4</v>
      </c>
      <c r="O74" s="5">
        <v>72.680999999999997</v>
      </c>
      <c r="P74" s="5">
        <v>135.256</v>
      </c>
      <c r="Q74" s="7" t="s">
        <v>40</v>
      </c>
      <c r="R74" s="95" t="s">
        <v>47235</v>
      </c>
      <c r="S74" s="8">
        <v>5448</v>
      </c>
    </row>
    <row r="75" spans="1:19" x14ac:dyDescent="0.25">
      <c r="A75" s="9" t="s">
        <v>16956</v>
      </c>
      <c r="B75" s="52" t="str">
        <f>HYPERLINK("http://www.UniProt.org/UniProt/Q9I957_XENLA","Q9I957_XENLA")</f>
        <v>Q9I957_XENLA</v>
      </c>
      <c r="C75" s="12" t="str">
        <f>HYPERLINK("http://www.UniProt.org/UniProt/PAXI_HUMAN","PAXI_HUMAN")</f>
        <v>PAXI_HUMAN</v>
      </c>
      <c r="D75" s="11" t="s">
        <v>16959</v>
      </c>
      <c r="E75" s="18">
        <v>-3</v>
      </c>
      <c r="F75" s="14">
        <v>34</v>
      </c>
      <c r="G75" s="14">
        <v>0</v>
      </c>
      <c r="H75" s="80">
        <v>6200</v>
      </c>
      <c r="I75" s="81">
        <v>130</v>
      </c>
      <c r="J75" s="80">
        <v>440</v>
      </c>
      <c r="K75" s="98">
        <v>3.3925854629665828</v>
      </c>
      <c r="L75" s="20" t="s">
        <v>47248</v>
      </c>
      <c r="M75" s="123" t="s">
        <v>14471</v>
      </c>
      <c r="N75" s="5">
        <v>59.64</v>
      </c>
      <c r="O75" s="5">
        <v>59.384</v>
      </c>
      <c r="P75" s="5">
        <v>64.504999999999995</v>
      </c>
      <c r="Q75" s="7" t="s">
        <v>40</v>
      </c>
      <c r="R75" s="95" t="s">
        <v>47235</v>
      </c>
      <c r="S75" s="8">
        <v>9599</v>
      </c>
    </row>
    <row r="76" spans="1:19" x14ac:dyDescent="0.25">
      <c r="A76" s="9" t="s">
        <v>10976</v>
      </c>
      <c r="B76" s="52" t="str">
        <f>HYPERLINK("http://www.UniProt.org/UniProt/F6T141_XENTR","F6T141_XENTR")</f>
        <v>F6T141_XENTR</v>
      </c>
      <c r="C76" s="12" t="str">
        <f>HYPERLINK("http://www.UniProt.org/UniProt/HOIL1_HUMAN","HOIL1_HUMAN")</f>
        <v>HOIL1_HUMAN</v>
      </c>
      <c r="D76" s="11" t="s">
        <v>10978</v>
      </c>
      <c r="E76" s="18">
        <v>-3</v>
      </c>
      <c r="F76" s="14">
        <v>5.8</v>
      </c>
      <c r="G76" s="14">
        <v>0</v>
      </c>
      <c r="H76" s="80">
        <v>2500</v>
      </c>
      <c r="I76" s="81">
        <v>130</v>
      </c>
      <c r="J76" s="80">
        <v>180</v>
      </c>
      <c r="K76" s="98">
        <v>1.3787241530498822</v>
      </c>
      <c r="L76" s="145" t="s">
        <v>47248</v>
      </c>
      <c r="M76" s="8" t="s">
        <v>1155</v>
      </c>
      <c r="N76" s="5">
        <v>25.971</v>
      </c>
      <c r="O76" s="5" t="s">
        <v>40</v>
      </c>
      <c r="P76" s="5">
        <v>57.572000000000003</v>
      </c>
      <c r="Q76" s="7" t="s">
        <v>40</v>
      </c>
      <c r="R76" s="95" t="s">
        <v>47235</v>
      </c>
      <c r="S76" s="8">
        <v>8579</v>
      </c>
    </row>
    <row r="77" spans="1:19" x14ac:dyDescent="0.25">
      <c r="A77" s="9" t="s">
        <v>8935</v>
      </c>
      <c r="B77" s="52" t="str">
        <f>HYPERLINK("http://www.UniProt.org/UniProt/Q6INU1_XENLA","Q6INU1_XENLA")</f>
        <v>Q6INU1_XENLA</v>
      </c>
      <c r="C77" s="12" t="str">
        <f>HYPERLINK("http://www.UniProt.org/UniProt/FKBP6_HUMAN","FKBP6_HUMAN")</f>
        <v>FKBP6_HUMAN</v>
      </c>
      <c r="D77" s="11" t="s">
        <v>8938</v>
      </c>
      <c r="E77" s="18">
        <v>-3</v>
      </c>
      <c r="F77" s="14">
        <v>5.4</v>
      </c>
      <c r="G77" s="14">
        <v>0</v>
      </c>
      <c r="H77" s="80">
        <v>5500</v>
      </c>
      <c r="I77" s="81">
        <v>120</v>
      </c>
      <c r="J77" s="80">
        <v>390</v>
      </c>
      <c r="K77" s="98">
        <v>3.2673170326736294</v>
      </c>
      <c r="L77" s="145" t="s">
        <v>47248</v>
      </c>
      <c r="M77" s="8"/>
      <c r="N77" s="5">
        <v>34.914000000000001</v>
      </c>
      <c r="O77" s="5">
        <v>34.914000000000001</v>
      </c>
      <c r="P77" s="5">
        <v>37.213999999999999</v>
      </c>
      <c r="Q77" s="7" t="s">
        <v>40</v>
      </c>
      <c r="R77" s="95" t="s">
        <v>47235</v>
      </c>
      <c r="S77" s="8">
        <v>1526</v>
      </c>
    </row>
    <row r="78" spans="1:19" x14ac:dyDescent="0.25">
      <c r="A78" s="9" t="s">
        <v>3894</v>
      </c>
      <c r="B78" s="52" t="str">
        <f>HYPERLINK("http://www.UniProt.org/UniProt/F6T8W8_XENTR","F6T8W8_XENTR")</f>
        <v>F6T8W8_XENTR</v>
      </c>
      <c r="C78" s="12" t="str">
        <f>HYPERLINK("http://www.UniProt.org/UniProt/CH033_HUMAN","CH033_HUMAN")</f>
        <v>CH033_HUMAN</v>
      </c>
      <c r="D78" s="11" t="s">
        <v>3896</v>
      </c>
      <c r="E78" s="18">
        <v>-0.17</v>
      </c>
      <c r="F78" s="14">
        <v>14</v>
      </c>
      <c r="G78" s="14">
        <v>9.6999999999999993</v>
      </c>
      <c r="H78" s="80">
        <v>23000</v>
      </c>
      <c r="I78" s="81">
        <v>110</v>
      </c>
      <c r="J78" s="80">
        <v>1600</v>
      </c>
      <c r="K78" s="98">
        <v>14.675406990397684</v>
      </c>
      <c r="L78" s="20" t="s">
        <v>47248</v>
      </c>
      <c r="M78" s="8"/>
      <c r="N78" s="5">
        <v>20.510999999999999</v>
      </c>
      <c r="O78" s="5">
        <v>53.563000000000002</v>
      </c>
      <c r="P78" s="5">
        <v>24.992999999999999</v>
      </c>
      <c r="Q78" s="7" t="s">
        <v>40</v>
      </c>
      <c r="R78" s="95" t="s">
        <v>47235</v>
      </c>
      <c r="S78" s="8">
        <v>109</v>
      </c>
    </row>
    <row r="79" spans="1:19" x14ac:dyDescent="0.25">
      <c r="A79" s="9" t="s">
        <v>25933</v>
      </c>
      <c r="B79" s="52" t="str">
        <f>HYPERLINK("http://www.UniProt.org/UniProt/Q7ZYD8_XENLA","Q7ZYD8_XENLA")</f>
        <v>Q7ZYD8_XENLA</v>
      </c>
      <c r="C79" s="12" t="str">
        <f>HYPERLINK("http://www.UniProt.org/UniProt/SYAP1_HUMAN","SYAP1_HUMAN")</f>
        <v>SYAP1_HUMAN</v>
      </c>
      <c r="D79" s="11" t="s">
        <v>25936</v>
      </c>
      <c r="E79" s="18">
        <v>-3</v>
      </c>
      <c r="F79" s="14">
        <v>91</v>
      </c>
      <c r="G79" s="14">
        <v>0</v>
      </c>
      <c r="H79" s="80">
        <v>17000</v>
      </c>
      <c r="I79" s="81">
        <v>110</v>
      </c>
      <c r="J79" s="80">
        <v>1200</v>
      </c>
      <c r="K79" s="98">
        <v>10.822916115627164</v>
      </c>
      <c r="L79" s="145" t="s">
        <v>47248</v>
      </c>
      <c r="M79" s="8"/>
      <c r="N79" s="5">
        <v>41.564</v>
      </c>
      <c r="O79" s="5">
        <v>41.564</v>
      </c>
      <c r="P79" s="5">
        <v>39.933</v>
      </c>
      <c r="Q79" s="7" t="s">
        <v>40</v>
      </c>
      <c r="R79" s="95" t="s">
        <v>47235</v>
      </c>
      <c r="S79" s="8">
        <v>5545</v>
      </c>
    </row>
    <row r="80" spans="1:19" x14ac:dyDescent="0.25">
      <c r="A80" s="9" t="s">
        <v>1504</v>
      </c>
      <c r="B80" s="52" t="str">
        <f>HYPERLINK("http://www.UniProt.org/UniProt/F7E0Q1_XENTR","F7E0Q1_XENTR")</f>
        <v>F7E0Q1_XENTR</v>
      </c>
      <c r="C80" s="12" t="str">
        <f>HYPERLINK("http://www.UniProt.org/UniProt/APBA3_HUMAN","APBA3_HUMAN")</f>
        <v>APBA3_HUMAN</v>
      </c>
      <c r="D80" s="11" t="s">
        <v>1497</v>
      </c>
      <c r="E80" s="18">
        <v>-3</v>
      </c>
      <c r="F80" s="14">
        <v>31</v>
      </c>
      <c r="G80" s="14">
        <v>0</v>
      </c>
      <c r="H80" s="81">
        <v>4300</v>
      </c>
      <c r="I80" s="81">
        <v>110</v>
      </c>
      <c r="J80" s="80">
        <v>850.00000000000011</v>
      </c>
      <c r="K80" s="98">
        <v>7.9187664593557816</v>
      </c>
      <c r="L80" s="145" t="s">
        <v>47248</v>
      </c>
      <c r="M80" s="8" t="s">
        <v>1155</v>
      </c>
      <c r="N80" s="5">
        <v>68.332999999999998</v>
      </c>
      <c r="O80" s="5">
        <v>81.614999999999995</v>
      </c>
      <c r="P80" s="5">
        <v>61.454000000000001</v>
      </c>
      <c r="Q80" s="7" t="s">
        <v>40</v>
      </c>
      <c r="R80" s="95" t="s">
        <v>47235</v>
      </c>
      <c r="S80" s="8">
        <v>9534</v>
      </c>
    </row>
    <row r="81" spans="1:19" x14ac:dyDescent="0.25">
      <c r="A81" s="9" t="s">
        <v>5242</v>
      </c>
      <c r="B81" s="52" t="str">
        <f>HYPERLINK("http://www.UniProt.org/UniProt/Q68EZ7_XENLA","Q68EZ7_XENLA")</f>
        <v>Q68EZ7_XENLA</v>
      </c>
      <c r="C81" s="12" t="str">
        <f>HYPERLINK("http://www.UniProt.org/UniProt/CU002_HUMAN","CU002_HUMAN")</f>
        <v>CU002_HUMAN</v>
      </c>
      <c r="D81" s="11" t="s">
        <v>5245</v>
      </c>
      <c r="E81" s="18">
        <v>-3</v>
      </c>
      <c r="F81" s="14">
        <v>39</v>
      </c>
      <c r="G81" s="14">
        <v>0</v>
      </c>
      <c r="H81" s="81">
        <v>810</v>
      </c>
      <c r="I81" s="81">
        <v>110</v>
      </c>
      <c r="J81" s="80">
        <v>509.99999999999994</v>
      </c>
      <c r="K81" s="98">
        <v>4.5348048564483436</v>
      </c>
      <c r="L81" s="146" t="s">
        <v>47248</v>
      </c>
      <c r="M81" s="8"/>
      <c r="N81" s="5">
        <v>29.207999999999998</v>
      </c>
      <c r="O81" s="5">
        <v>29.207999999999998</v>
      </c>
      <c r="P81" s="5">
        <v>28.34</v>
      </c>
      <c r="Q81" s="7" t="s">
        <v>40</v>
      </c>
      <c r="R81" s="95" t="s">
        <v>47235</v>
      </c>
      <c r="S81" s="8">
        <v>1709</v>
      </c>
    </row>
    <row r="82" spans="1:19" x14ac:dyDescent="0.25">
      <c r="A82" s="9" t="s">
        <v>29815</v>
      </c>
      <c r="B82" s="52" t="str">
        <f>HYPERLINK("http://www.UniProt.org/UniProt/F6SNZ9_XENTR","F6SNZ9_XENTR")</f>
        <v>F6SNZ9_XENTR</v>
      </c>
      <c r="C82" s="12" t="str">
        <f>HYPERLINK("http://www.UniProt.org/UniProt/ZCHC3_HUMAN","ZCHC3_HUMAN")</f>
        <v>ZCHC3_HUMAN</v>
      </c>
      <c r="D82" s="11" t="s">
        <v>29817</v>
      </c>
      <c r="E82" s="18">
        <v>-1.36</v>
      </c>
      <c r="F82" s="14">
        <v>26</v>
      </c>
      <c r="G82" s="14">
        <v>1.1000000000000001</v>
      </c>
      <c r="H82" s="80">
        <v>3300</v>
      </c>
      <c r="I82" s="81">
        <v>110</v>
      </c>
      <c r="J82" s="80">
        <v>240</v>
      </c>
      <c r="K82" s="98">
        <v>2.0704621001413779</v>
      </c>
      <c r="L82" s="20" t="s">
        <v>47248</v>
      </c>
      <c r="M82" s="8"/>
      <c r="N82" s="5">
        <v>45.831000000000003</v>
      </c>
      <c r="O82" s="5" t="s">
        <v>40</v>
      </c>
      <c r="P82" s="5">
        <v>43.618000000000002</v>
      </c>
      <c r="Q82" s="7" t="s">
        <v>40</v>
      </c>
      <c r="R82" s="95" t="s">
        <v>47235</v>
      </c>
      <c r="S82" s="8">
        <v>3136</v>
      </c>
    </row>
    <row r="83" spans="1:19" x14ac:dyDescent="0.25">
      <c r="A83" s="9" t="s">
        <v>28388</v>
      </c>
      <c r="B83" s="52" t="str">
        <f>HYPERLINK("http://www.UniProt.org/UniProt/F6ZYP3_XENTR","F6ZYP3_XENTR")</f>
        <v>F6ZYP3_XENTR</v>
      </c>
      <c r="C83" s="12" t="str">
        <f>HYPERLINK("http://www.UniProt.org/UniProt/UBP2L_HUMAN","UBP2L_HUMAN")</f>
        <v>UBP2L_HUMAN</v>
      </c>
      <c r="D83" s="11" t="s">
        <v>28383</v>
      </c>
      <c r="E83" s="18">
        <v>-1.43</v>
      </c>
      <c r="F83" s="14">
        <v>18</v>
      </c>
      <c r="G83" s="14">
        <v>0.7</v>
      </c>
      <c r="H83" s="81">
        <v>500</v>
      </c>
      <c r="I83" s="81">
        <v>110</v>
      </c>
      <c r="J83" s="80">
        <v>91</v>
      </c>
      <c r="K83" s="98">
        <v>0.80131799970184925</v>
      </c>
      <c r="L83" s="20" t="s">
        <v>47248</v>
      </c>
      <c r="M83" s="8"/>
      <c r="N83" s="5">
        <v>100.5</v>
      </c>
      <c r="O83" s="5">
        <v>63.015000000000001</v>
      </c>
      <c r="P83" s="5">
        <v>114.535</v>
      </c>
      <c r="Q83" s="7" t="s">
        <v>40</v>
      </c>
      <c r="R83" s="95" t="s">
        <v>47235</v>
      </c>
      <c r="S83" s="8">
        <v>2765</v>
      </c>
    </row>
    <row r="84" spans="1:19" x14ac:dyDescent="0.25">
      <c r="A84" s="9" t="s">
        <v>4332</v>
      </c>
      <c r="B84" s="52" t="str">
        <f>HYPERLINK("http://www.UniProt.org/UniProt/CMTR1_XENLA","CMTR1_XENLA")</f>
        <v>CMTR1_XENLA</v>
      </c>
      <c r="C84" s="12" t="str">
        <f>HYPERLINK("http://www.UniProt.org/UniProt/CMTR1_HUMAN","CMTR1_HUMAN")</f>
        <v>CMTR1_HUMAN</v>
      </c>
      <c r="D84" s="11" t="s">
        <v>4318</v>
      </c>
      <c r="E84" s="18">
        <v>3</v>
      </c>
      <c r="F84" s="14">
        <v>0.1</v>
      </c>
      <c r="G84" s="14">
        <v>82</v>
      </c>
      <c r="H84" s="80">
        <v>780</v>
      </c>
      <c r="I84" s="81">
        <v>110</v>
      </c>
      <c r="J84" s="80">
        <v>56</v>
      </c>
      <c r="K84" s="98">
        <v>0.49581889794664658</v>
      </c>
      <c r="L84" s="145" t="s">
        <v>47248</v>
      </c>
      <c r="M84" s="8"/>
      <c r="N84" s="5">
        <v>97.158000000000001</v>
      </c>
      <c r="O84" s="5">
        <v>97.259</v>
      </c>
      <c r="P84" s="5">
        <v>95.320999999999998</v>
      </c>
      <c r="Q84" s="7" t="s">
        <v>40</v>
      </c>
      <c r="R84" s="95" t="s">
        <v>47235</v>
      </c>
      <c r="S84" s="8">
        <v>5575</v>
      </c>
    </row>
    <row r="85" spans="1:19" x14ac:dyDescent="0.25">
      <c r="A85" s="9" t="s">
        <v>3126</v>
      </c>
      <c r="B85" s="52" t="str">
        <f>HYPERLINK("http://www.UniProt.org/UniProt/Q801T5_XENLA","Q801T5_XENLA")</f>
        <v>Q801T5_XENLA</v>
      </c>
      <c r="C85" s="12" t="str">
        <f>HYPERLINK("http://www.UniProt.org/UniProt/CASC3_HUMAN","CASC3_HUMAN")</f>
        <v>CASC3_HUMAN</v>
      </c>
      <c r="D85" s="11" t="s">
        <v>3118</v>
      </c>
      <c r="E85" s="18">
        <v>-3</v>
      </c>
      <c r="F85" s="14">
        <v>14</v>
      </c>
      <c r="G85" s="14">
        <v>0</v>
      </c>
      <c r="H85" s="81">
        <v>740</v>
      </c>
      <c r="I85" s="81">
        <v>100</v>
      </c>
      <c r="J85" s="80">
        <v>550</v>
      </c>
      <c r="K85" s="98">
        <v>5.2754559410888344</v>
      </c>
      <c r="L85" s="20" t="s">
        <v>47248</v>
      </c>
      <c r="M85" s="8"/>
      <c r="N85" s="5">
        <v>77.135999999999996</v>
      </c>
      <c r="O85" s="5">
        <v>77.137</v>
      </c>
      <c r="P85" s="5">
        <v>76.278000000000006</v>
      </c>
      <c r="Q85" s="7" t="s">
        <v>40</v>
      </c>
      <c r="R85" s="95" t="s">
        <v>47235</v>
      </c>
      <c r="S85" s="8">
        <v>3125</v>
      </c>
    </row>
    <row r="86" spans="1:19" x14ac:dyDescent="0.25">
      <c r="A86" s="9" t="s">
        <v>28261</v>
      </c>
      <c r="B86" s="52" t="str">
        <f>HYPERLINK("http://www.UniProt.org/UniProt/Q32N72_XENLA","Q32N72_XENLA")</f>
        <v>Q32N72_XENLA</v>
      </c>
      <c r="C86" s="12" t="str">
        <f>HYPERLINK("http://www.UniProt.org/UniProt/UBAP2_HUMAN","UBAP2_HUMAN")</f>
        <v>UBAP2_HUMAN</v>
      </c>
      <c r="D86" s="11" t="s">
        <v>28251</v>
      </c>
      <c r="E86" s="18">
        <v>-3</v>
      </c>
      <c r="F86" s="14">
        <v>42</v>
      </c>
      <c r="G86" s="14">
        <v>0</v>
      </c>
      <c r="H86" s="81">
        <v>1500</v>
      </c>
      <c r="I86" s="81">
        <v>100</v>
      </c>
      <c r="J86" s="80">
        <v>270</v>
      </c>
      <c r="K86" s="98">
        <v>2.6949298597542257</v>
      </c>
      <c r="L86" s="145" t="s">
        <v>47248</v>
      </c>
      <c r="M86" s="8"/>
      <c r="N86" s="5">
        <v>124.42</v>
      </c>
      <c r="O86" s="5">
        <v>63.015000000000001</v>
      </c>
      <c r="P86" s="5">
        <v>117.116</v>
      </c>
      <c r="Q86" s="7" t="s">
        <v>40</v>
      </c>
      <c r="R86" s="95" t="s">
        <v>47235</v>
      </c>
      <c r="S86" s="8">
        <v>5847</v>
      </c>
    </row>
    <row r="87" spans="1:19" x14ac:dyDescent="0.25">
      <c r="A87" s="9" t="s">
        <v>9107</v>
      </c>
      <c r="B87" s="52" t="str">
        <f>HYPERLINK("http://www.UniProt.org/UniProt/Q3KPN4_XENLA","Q3KPN4_XENLA")</f>
        <v>Q3KPN4_XENLA</v>
      </c>
      <c r="C87" s="12" t="str">
        <f>HYPERLINK("http://www.UniProt.org/UniProt/FR1OP_HUMAN","FR1OP_HUMAN")</f>
        <v>FR1OP_HUMAN</v>
      </c>
      <c r="D87" s="11" t="s">
        <v>9095</v>
      </c>
      <c r="E87" s="18">
        <v>-1.8</v>
      </c>
      <c r="F87" s="14">
        <v>11</v>
      </c>
      <c r="G87" s="14">
        <v>0.2</v>
      </c>
      <c r="H87" s="80">
        <v>3400</v>
      </c>
      <c r="I87" s="81">
        <v>100</v>
      </c>
      <c r="J87" s="80">
        <v>240</v>
      </c>
      <c r="K87" s="98">
        <v>2.4308767985981135</v>
      </c>
      <c r="L87" s="145" t="s">
        <v>47248</v>
      </c>
      <c r="M87" s="8"/>
      <c r="N87" s="5">
        <v>51.456000000000003</v>
      </c>
      <c r="O87" s="5">
        <v>50.488999999999997</v>
      </c>
      <c r="P87" s="5">
        <v>43.064999999999998</v>
      </c>
      <c r="Q87" s="7" t="s">
        <v>40</v>
      </c>
      <c r="R87" s="95" t="s">
        <v>47235</v>
      </c>
      <c r="S87" s="8">
        <v>2192</v>
      </c>
    </row>
    <row r="88" spans="1:19" x14ac:dyDescent="0.25">
      <c r="A88" s="9" t="s">
        <v>2050</v>
      </c>
      <c r="B88" s="52" t="str">
        <f>HYPERLINK("http://www.UniProt.org/UniProt/Q7ZXU8_XENLA","Q7ZXU8_XENLA")</f>
        <v>Q7ZXU8_XENLA</v>
      </c>
      <c r="C88" s="12" t="str">
        <f>HYPERLINK("http://www.UniProt.org/UniProt/ASCC2_HUMAN","ASCC2_HUMAN")</f>
        <v>ASCC2_HUMAN</v>
      </c>
      <c r="D88" s="11" t="s">
        <v>2053</v>
      </c>
      <c r="E88" s="18">
        <v>-3</v>
      </c>
      <c r="F88" s="14">
        <v>13</v>
      </c>
      <c r="G88" s="14">
        <v>0</v>
      </c>
      <c r="H88" s="80">
        <v>710</v>
      </c>
      <c r="I88" s="81">
        <v>100</v>
      </c>
      <c r="J88" s="80">
        <v>51.000000000000007</v>
      </c>
      <c r="K88" s="98">
        <v>0.50001549157967085</v>
      </c>
      <c r="L88" s="20" t="s">
        <v>47248</v>
      </c>
      <c r="M88" s="8"/>
      <c r="N88" s="5">
        <v>83.548000000000002</v>
      </c>
      <c r="O88" s="5">
        <v>83.549000000000007</v>
      </c>
      <c r="P88" s="5">
        <v>86.36</v>
      </c>
      <c r="Q88" s="7" t="s">
        <v>40</v>
      </c>
      <c r="R88" s="95" t="s">
        <v>47235</v>
      </c>
      <c r="S88" s="8">
        <v>6443</v>
      </c>
    </row>
    <row r="89" spans="1:19" x14ac:dyDescent="0.25">
      <c r="A89" s="9" t="s">
        <v>6372</v>
      </c>
      <c r="B89" s="52" t="str">
        <f>HYPERLINK("http://www.UniProt.org/UniProt/F6VAH9_XENTR","F6VAH9_XENTR")</f>
        <v>F6VAH9_XENTR</v>
      </c>
      <c r="C89" s="12" t="str">
        <f>HYPERLINK("http://www.UniProt.org/UniProt/DIAP3_HUMAN","DIAP3_HUMAN")</f>
        <v>DIAP3_HUMAN</v>
      </c>
      <c r="D89" s="11" t="s">
        <v>6374</v>
      </c>
      <c r="E89" s="18">
        <v>-3</v>
      </c>
      <c r="F89" s="14">
        <v>17</v>
      </c>
      <c r="G89" s="14">
        <v>0</v>
      </c>
      <c r="H89" s="80">
        <v>1500</v>
      </c>
      <c r="I89" s="81">
        <v>99</v>
      </c>
      <c r="J89" s="80">
        <v>110</v>
      </c>
      <c r="K89" s="98">
        <v>1.1160402289145532</v>
      </c>
      <c r="L89" s="20" t="s">
        <v>47248</v>
      </c>
      <c r="M89" s="8" t="s">
        <v>1155</v>
      </c>
      <c r="N89" s="5">
        <v>130.6</v>
      </c>
      <c r="O89" s="5">
        <v>114.21</v>
      </c>
      <c r="P89" s="5">
        <v>136.92599999999999</v>
      </c>
      <c r="Q89" s="7" t="s">
        <v>40</v>
      </c>
      <c r="R89" s="95" t="s">
        <v>47235</v>
      </c>
      <c r="S89" s="8">
        <v>4234</v>
      </c>
    </row>
    <row r="90" spans="1:19" x14ac:dyDescent="0.25">
      <c r="A90" s="9" t="s">
        <v>3809</v>
      </c>
      <c r="B90" s="52" t="str">
        <f>HYPERLINK("http://www.UniProt.org/UniProt/CE41B_XENLA","CE41B_XENLA")</f>
        <v>CE41B_XENLA</v>
      </c>
      <c r="C90" s="12" t="str">
        <f>HYPERLINK("http://www.UniProt.org/UniProt/CEP41_HUMAN","CEP41_HUMAN")</f>
        <v>CEP41_HUMAN</v>
      </c>
      <c r="D90" s="11" t="s">
        <v>3799</v>
      </c>
      <c r="E90" s="18">
        <v>-3</v>
      </c>
      <c r="F90" s="14">
        <v>27</v>
      </c>
      <c r="G90" s="14">
        <v>0</v>
      </c>
      <c r="H90" s="80">
        <v>7800</v>
      </c>
      <c r="I90" s="81">
        <v>97</v>
      </c>
      <c r="J90" s="80">
        <v>560</v>
      </c>
      <c r="K90" s="98">
        <v>5.7790830276266263</v>
      </c>
      <c r="L90" s="145" t="s">
        <v>47248</v>
      </c>
      <c r="M90" s="8"/>
      <c r="N90" s="5">
        <v>41.109000000000002</v>
      </c>
      <c r="O90" s="5">
        <v>41.109000000000002</v>
      </c>
      <c r="P90" s="5">
        <v>41.368000000000002</v>
      </c>
      <c r="Q90" s="7" t="s">
        <v>40</v>
      </c>
      <c r="R90" s="95" t="s">
        <v>47235</v>
      </c>
      <c r="S90" s="8">
        <v>3982</v>
      </c>
    </row>
    <row r="91" spans="1:19" x14ac:dyDescent="0.25">
      <c r="A91" s="9" t="s">
        <v>25029</v>
      </c>
      <c r="B91" s="52" t="str">
        <f>HYPERLINK("http://www.UniProt.org/UniProt/A5PKQ6_XENLA","A5PKQ6_XENLA")</f>
        <v>A5PKQ6_XENLA</v>
      </c>
      <c r="C91" s="12" t="str">
        <f>HYPERLINK("http://www.UniProt.org/UniProt/SPCS_HUMAN","SPCS_HUMAN")</f>
        <v>SPCS_HUMAN</v>
      </c>
      <c r="D91" s="11" t="s">
        <v>25032</v>
      </c>
      <c r="E91" s="18">
        <v>-1</v>
      </c>
      <c r="F91" s="14">
        <v>56</v>
      </c>
      <c r="G91" s="14">
        <v>5.7</v>
      </c>
      <c r="H91" s="80">
        <v>8800</v>
      </c>
      <c r="I91" s="81">
        <v>95</v>
      </c>
      <c r="J91" s="80">
        <v>630</v>
      </c>
      <c r="K91" s="98">
        <v>6.5966877624932296</v>
      </c>
      <c r="L91" s="145" t="s">
        <v>47248</v>
      </c>
      <c r="M91" s="8"/>
      <c r="N91" s="5">
        <v>55.712000000000003</v>
      </c>
      <c r="O91" s="5">
        <v>55.712000000000003</v>
      </c>
      <c r="P91" s="5">
        <v>55.725999999999999</v>
      </c>
      <c r="Q91" s="7" t="s">
        <v>40</v>
      </c>
      <c r="R91" s="95" t="s">
        <v>47235</v>
      </c>
      <c r="S91" s="8">
        <v>3873</v>
      </c>
    </row>
    <row r="92" spans="1:19" x14ac:dyDescent="0.25">
      <c r="A92" s="9" t="s">
        <v>23631</v>
      </c>
      <c r="B92" s="52" t="str">
        <f>HYPERLINK("http://www.UniProt.org/UniProt/Q4QR59_XENLA","Q4QR59_XENLA")</f>
        <v>Q4QR59_XENLA</v>
      </c>
      <c r="C92" s="12" t="str">
        <f>HYPERLINK("http://www.UniProt.org/UniProt/SEPT6_HUMAN","SEPT6_HUMAN")</f>
        <v>SEPT6_HUMAN</v>
      </c>
      <c r="D92" s="11" t="s">
        <v>23621</v>
      </c>
      <c r="E92" s="18">
        <v>-3</v>
      </c>
      <c r="F92" s="14">
        <v>100</v>
      </c>
      <c r="G92" s="14">
        <v>0</v>
      </c>
      <c r="H92" s="80">
        <v>8000</v>
      </c>
      <c r="I92" s="81">
        <v>94</v>
      </c>
      <c r="J92" s="80">
        <v>570</v>
      </c>
      <c r="K92" s="98">
        <v>6.0899977577604023</v>
      </c>
      <c r="L92" s="145" t="s">
        <v>47248</v>
      </c>
      <c r="M92" s="8"/>
      <c r="N92" s="5">
        <v>49.32</v>
      </c>
      <c r="O92" s="5">
        <v>49.43</v>
      </c>
      <c r="P92" s="5">
        <v>49.716999999999999</v>
      </c>
      <c r="Q92" s="7" t="s">
        <v>40</v>
      </c>
      <c r="R92" s="95" t="s">
        <v>47235</v>
      </c>
      <c r="S92" s="8">
        <v>4056</v>
      </c>
    </row>
    <row r="93" spans="1:19" x14ac:dyDescent="0.25">
      <c r="A93" s="9" t="s">
        <v>29787</v>
      </c>
      <c r="B93" s="52" t="str">
        <f>HYPERLINK("http://www.UniProt.org/UniProt/ZC3HF_XENLA","ZC3HF_XENLA")</f>
        <v>ZC3HF_XENLA</v>
      </c>
      <c r="C93" s="12" t="str">
        <f>HYPERLINK("http://www.UniProt.org/UniProt/ZC3HF_HUMAN","ZC3HF_HUMAN")</f>
        <v>ZC3HF_HUMAN</v>
      </c>
      <c r="D93" s="11" t="s">
        <v>29790</v>
      </c>
      <c r="E93" s="18">
        <v>-1.45</v>
      </c>
      <c r="F93" s="14">
        <v>140</v>
      </c>
      <c r="G93" s="14">
        <v>4.8</v>
      </c>
      <c r="H93" s="80">
        <v>11000</v>
      </c>
      <c r="I93" s="81">
        <v>93</v>
      </c>
      <c r="J93" s="80">
        <v>780</v>
      </c>
      <c r="K93" s="98">
        <v>8.3764592166435659</v>
      </c>
      <c r="L93" s="145" t="s">
        <v>47248</v>
      </c>
      <c r="M93" s="8"/>
      <c r="N93" s="5">
        <v>48.712000000000003</v>
      </c>
      <c r="O93" s="5">
        <v>48.713000000000001</v>
      </c>
      <c r="P93" s="5">
        <v>48.601999999999997</v>
      </c>
      <c r="Q93" s="7" t="s">
        <v>40</v>
      </c>
      <c r="R93" s="95" t="s">
        <v>47235</v>
      </c>
      <c r="S93" s="8">
        <v>9404</v>
      </c>
    </row>
    <row r="94" spans="1:19" x14ac:dyDescent="0.25">
      <c r="A94" s="9" t="s">
        <v>25702</v>
      </c>
      <c r="B94" s="52" t="str">
        <f>HYPERLINK("http://www.UniProt.org/UniProt/F6X629_XENTR","F6X629_XENTR")</f>
        <v>F6X629_XENTR</v>
      </c>
      <c r="C94" s="12" t="str">
        <f>HYPERLINK("http://www.UniProt.org/UniProt/STRAA_HUMAN","STRAA_HUMAN")</f>
        <v>STRAA_HUMAN</v>
      </c>
      <c r="D94" s="11" t="s">
        <v>25695</v>
      </c>
      <c r="E94" s="18">
        <v>-3</v>
      </c>
      <c r="F94" s="14">
        <v>7.2</v>
      </c>
      <c r="G94" s="14">
        <v>0</v>
      </c>
      <c r="H94" s="80">
        <v>3800</v>
      </c>
      <c r="I94" s="81">
        <v>91</v>
      </c>
      <c r="J94" s="80">
        <v>270</v>
      </c>
      <c r="K94" s="98">
        <v>3.002298088928447</v>
      </c>
      <c r="L94" s="145" t="s">
        <v>47248</v>
      </c>
      <c r="M94" s="8" t="s">
        <v>14471</v>
      </c>
      <c r="N94" s="5">
        <v>40.991999999999997</v>
      </c>
      <c r="O94" s="5">
        <v>46.837000000000003</v>
      </c>
      <c r="P94" s="5">
        <v>48.369</v>
      </c>
      <c r="Q94" s="7" t="s">
        <v>40</v>
      </c>
      <c r="R94" s="95" t="s">
        <v>47235</v>
      </c>
      <c r="S94" s="8">
        <v>4276</v>
      </c>
    </row>
    <row r="95" spans="1:19" x14ac:dyDescent="0.25">
      <c r="A95" s="9" t="s">
        <v>9505</v>
      </c>
      <c r="B95" s="52" t="str">
        <f>HYPERLINK("http://www.UniProt.org/UniProt/Q642S3_XENLA","Q642S3_XENLA")</f>
        <v>Q642S3_XENLA</v>
      </c>
      <c r="C95" s="12" t="str">
        <f>HYPERLINK("http://www.UniProt.org/UniProt/GCP4_HUMAN","GCP4_HUMAN")</f>
        <v>GCP4_HUMAN</v>
      </c>
      <c r="D95" s="11" t="s">
        <v>9508</v>
      </c>
      <c r="E95" s="18">
        <v>-3</v>
      </c>
      <c r="F95" s="14">
        <v>7.2</v>
      </c>
      <c r="G95" s="14">
        <v>0</v>
      </c>
      <c r="H95" s="80">
        <v>720</v>
      </c>
      <c r="I95" s="81">
        <v>91</v>
      </c>
      <c r="J95" s="80">
        <v>52</v>
      </c>
      <c r="K95" s="98">
        <v>0.56851907979653504</v>
      </c>
      <c r="L95" s="146" t="s">
        <v>47248</v>
      </c>
      <c r="M95" s="8"/>
      <c r="N95" s="5">
        <v>76.036000000000001</v>
      </c>
      <c r="O95" s="5">
        <v>76.037000000000006</v>
      </c>
      <c r="P95" s="5">
        <v>76.088999999999999</v>
      </c>
      <c r="Q95" s="7" t="s">
        <v>40</v>
      </c>
      <c r="R95" s="95" t="s">
        <v>47235</v>
      </c>
      <c r="S95" s="8">
        <v>4593</v>
      </c>
    </row>
    <row r="96" spans="1:19" x14ac:dyDescent="0.25">
      <c r="A96" s="9" t="s">
        <v>23034</v>
      </c>
      <c r="B96" s="52" t="str">
        <f>HYPERLINK("http://www.UniProt.org/UniProt/Q6GQE6_XENLA","Q6GQE6_XENLA")</f>
        <v>Q6GQE6_XENLA</v>
      </c>
      <c r="C96" s="12" t="str">
        <f>HYPERLINK("http://www.UniProt.org/UniProt/RU2B_HUMAN","RU2B_HUMAN")</f>
        <v>RU2B_HUMAN</v>
      </c>
      <c r="D96" s="11" t="s">
        <v>23037</v>
      </c>
      <c r="E96" s="18">
        <v>3</v>
      </c>
      <c r="F96" s="14">
        <v>0</v>
      </c>
      <c r="G96" s="14">
        <v>200</v>
      </c>
      <c r="H96" s="80">
        <v>1700</v>
      </c>
      <c r="I96" s="81">
        <v>87</v>
      </c>
      <c r="J96" s="80">
        <v>120</v>
      </c>
      <c r="K96" s="98">
        <v>1.428958724496425</v>
      </c>
      <c r="L96" s="20" t="s">
        <v>47248</v>
      </c>
      <c r="M96" s="8"/>
      <c r="N96" s="5">
        <v>25.123000000000001</v>
      </c>
      <c r="O96" s="5">
        <v>25.123000000000001</v>
      </c>
      <c r="P96" s="5">
        <v>25.486000000000001</v>
      </c>
      <c r="Q96" s="7" t="s">
        <v>40</v>
      </c>
      <c r="R96" s="95" t="s">
        <v>47235</v>
      </c>
      <c r="S96" s="8">
        <v>8290</v>
      </c>
    </row>
    <row r="97" spans="1:19" x14ac:dyDescent="0.25">
      <c r="A97" s="9" t="s">
        <v>21494</v>
      </c>
      <c r="B97" s="52" t="str">
        <f>HYPERLINK("http://www.UniProt.org/UniProt/Q6DDY5_XENLA","Q6DDY5_XENLA")</f>
        <v>Q6DDY5_XENLA</v>
      </c>
      <c r="C97" s="12" t="str">
        <f>HYPERLINK("http://www.UniProt.org/UniProt/RMP_HUMAN","RMP_HUMAN")</f>
        <v>RMP_HUMAN</v>
      </c>
      <c r="D97" s="11" t="s">
        <v>21481</v>
      </c>
      <c r="E97" s="18">
        <v>-3</v>
      </c>
      <c r="F97" s="14">
        <v>39</v>
      </c>
      <c r="G97" s="14">
        <v>0</v>
      </c>
      <c r="H97" s="80">
        <v>3300</v>
      </c>
      <c r="I97" s="81">
        <v>86</v>
      </c>
      <c r="J97" s="80">
        <v>240</v>
      </c>
      <c r="K97" s="98">
        <v>2.7455549238454231</v>
      </c>
      <c r="L97" s="145" t="s">
        <v>47248</v>
      </c>
      <c r="M97" s="8"/>
      <c r="N97" s="5">
        <v>56.146000000000001</v>
      </c>
      <c r="O97" s="5">
        <v>55.79</v>
      </c>
      <c r="P97" s="5">
        <v>59.832000000000001</v>
      </c>
      <c r="Q97" s="7" t="s">
        <v>40</v>
      </c>
      <c r="R97" s="95" t="s">
        <v>47235</v>
      </c>
      <c r="S97" s="8">
        <v>8472</v>
      </c>
    </row>
    <row r="98" spans="1:19" x14ac:dyDescent="0.25">
      <c r="A98" s="9" t="s">
        <v>733</v>
      </c>
      <c r="B98" s="52" t="str">
        <f>HYPERLINK("http://www.UniProt.org/UniProt/Q6IRN5_XENLA","Q6IRN5_XENLA")</f>
        <v>Q6IRN5_XENLA</v>
      </c>
      <c r="C98" s="12" t="str">
        <f>HYPERLINK("http://www.UniProt.org/UniProt/AGFG1_HUMAN","AGFG1_HUMAN")</f>
        <v>AGFG1_HUMAN</v>
      </c>
      <c r="D98" s="11" t="s">
        <v>720</v>
      </c>
      <c r="E98" s="18">
        <v>0.21</v>
      </c>
      <c r="F98" s="14">
        <v>19</v>
      </c>
      <c r="G98" s="14">
        <v>30</v>
      </c>
      <c r="H98" s="80">
        <v>3900</v>
      </c>
      <c r="I98" s="81">
        <v>85</v>
      </c>
      <c r="J98" s="80">
        <v>280</v>
      </c>
      <c r="K98" s="98">
        <v>3.2625224685294625</v>
      </c>
      <c r="L98" s="145" t="s">
        <v>47248</v>
      </c>
      <c r="M98" s="8"/>
      <c r="N98" s="5">
        <v>55.646999999999998</v>
      </c>
      <c r="O98" s="5">
        <v>57.773000000000003</v>
      </c>
      <c r="P98" s="5">
        <v>58.26</v>
      </c>
      <c r="Q98" s="7" t="s">
        <v>40</v>
      </c>
      <c r="R98" s="95" t="s">
        <v>47235</v>
      </c>
      <c r="S98" s="8">
        <v>11146</v>
      </c>
    </row>
    <row r="99" spans="1:19" x14ac:dyDescent="0.25">
      <c r="A99" s="9" t="s">
        <v>13237</v>
      </c>
      <c r="B99" s="52" t="str">
        <f>HYPERLINK("http://www.UniProt.org/UniProt/L14AA_XENLA","L14AA_XENLA")</f>
        <v>L14AA_XENLA</v>
      </c>
      <c r="C99" s="12" t="str">
        <f>HYPERLINK("http://www.UniProt.org/UniProt/LS14A_HUMAN","LS14A_HUMAN")</f>
        <v>LS14A_HUMAN</v>
      </c>
      <c r="D99" s="11" t="s">
        <v>13240</v>
      </c>
      <c r="E99" s="18">
        <v>-2.73</v>
      </c>
      <c r="F99" s="14">
        <v>220</v>
      </c>
      <c r="G99" s="14">
        <v>0.4</v>
      </c>
      <c r="H99" s="80">
        <v>39000</v>
      </c>
      <c r="I99" s="81">
        <v>84</v>
      </c>
      <c r="J99" s="80">
        <v>2800.0000000000005</v>
      </c>
      <c r="K99" s="98">
        <v>32.964484955306375</v>
      </c>
      <c r="L99" s="146" t="s">
        <v>47248</v>
      </c>
      <c r="M99" s="8"/>
      <c r="N99" s="5">
        <v>52.843000000000004</v>
      </c>
      <c r="O99" s="5">
        <v>51.167999999999999</v>
      </c>
      <c r="P99" s="5">
        <v>50.53</v>
      </c>
      <c r="Q99" s="7" t="s">
        <v>40</v>
      </c>
      <c r="R99" s="95" t="s">
        <v>47235</v>
      </c>
      <c r="S99" s="8">
        <v>3358</v>
      </c>
    </row>
    <row r="100" spans="1:19" x14ac:dyDescent="0.25">
      <c r="A100" s="9" t="s">
        <v>20191</v>
      </c>
      <c r="B100" s="52" t="str">
        <f>HYPERLINK("http://www.UniProt.org/UniProt/F6YH23_XENTR","F6YH23_XENTR")</f>
        <v>F6YH23_XENTR</v>
      </c>
      <c r="C100" s="12" t="str">
        <f>HYPERLINK("http://www.UniProt.org/UniProt/REN3A_HUMAN","REN3A_HUMAN")</f>
        <v>REN3A_HUMAN</v>
      </c>
      <c r="D100" s="11" t="s">
        <v>20182</v>
      </c>
      <c r="E100" s="18">
        <v>-3</v>
      </c>
      <c r="F100" s="14">
        <v>63</v>
      </c>
      <c r="G100" s="14">
        <v>0</v>
      </c>
      <c r="H100" s="80">
        <v>11000</v>
      </c>
      <c r="I100" s="81">
        <v>84</v>
      </c>
      <c r="J100" s="80">
        <v>800</v>
      </c>
      <c r="K100" s="98">
        <v>9.4418974575342833</v>
      </c>
      <c r="L100" s="146" t="s">
        <v>47248</v>
      </c>
      <c r="M100" s="8"/>
      <c r="N100" s="5">
        <v>62.073999999999998</v>
      </c>
      <c r="O100" s="5" t="s">
        <v>40</v>
      </c>
      <c r="P100" s="5">
        <v>54.695999999999998</v>
      </c>
      <c r="Q100" s="7" t="s">
        <v>40</v>
      </c>
      <c r="R100" s="95" t="s">
        <v>47235</v>
      </c>
      <c r="S100" s="8">
        <v>6538</v>
      </c>
    </row>
    <row r="101" spans="1:19" x14ac:dyDescent="0.25">
      <c r="A101" s="9" t="s">
        <v>26634</v>
      </c>
      <c r="B101" s="52" t="str">
        <f>HYPERLINK("http://www.UniProt.org/UniProt/Q6NU66_XENLA","Q6NU66_XENLA")</f>
        <v>Q6NU66_XENLA</v>
      </c>
      <c r="C101" s="12" t="str">
        <f>HYPERLINK("http://www.UniProt.org/UniProt/TBCD7_HUMAN","TBCD7_HUMAN")</f>
        <v>TBCD7_HUMAN</v>
      </c>
      <c r="D101" s="11" t="s">
        <v>26637</v>
      </c>
      <c r="E101" s="18">
        <v>-1.38</v>
      </c>
      <c r="F101" s="14">
        <v>9.3000000000000007</v>
      </c>
      <c r="G101" s="14">
        <v>0.4</v>
      </c>
      <c r="H101" s="80">
        <v>880</v>
      </c>
      <c r="I101" s="81">
        <v>83</v>
      </c>
      <c r="J101" s="80">
        <v>63</v>
      </c>
      <c r="K101" s="98">
        <v>0.75598293020314666</v>
      </c>
      <c r="L101" s="146" t="s">
        <v>47248</v>
      </c>
      <c r="M101" s="8"/>
      <c r="N101" s="5">
        <v>34.195999999999998</v>
      </c>
      <c r="O101" s="5">
        <v>34.197000000000003</v>
      </c>
      <c r="P101" s="5">
        <v>33.972000000000001</v>
      </c>
      <c r="Q101" s="7" t="s">
        <v>40</v>
      </c>
      <c r="R101" s="95" t="s">
        <v>47235</v>
      </c>
      <c r="S101" s="8">
        <v>8545</v>
      </c>
    </row>
    <row r="102" spans="1:19" x14ac:dyDescent="0.25">
      <c r="A102" s="9" t="s">
        <v>19575</v>
      </c>
      <c r="B102" s="52" t="str">
        <f>HYPERLINK("http://www.UniProt.org/UniProt/A9JRK7_XENTR","A9JRK7_XENTR")</f>
        <v>A9JRK7_XENTR</v>
      </c>
      <c r="C102" s="12" t="str">
        <f>HYPERLINK("http://www.UniProt.org/UniProt/RABL6_HUMAN","RABL6_HUMAN")</f>
        <v>RABL6_HUMAN</v>
      </c>
      <c r="D102" s="11" t="s">
        <v>19568</v>
      </c>
      <c r="E102" s="18">
        <v>-3</v>
      </c>
      <c r="F102" s="14">
        <v>37</v>
      </c>
      <c r="G102" s="14">
        <v>0</v>
      </c>
      <c r="H102" s="80">
        <v>3600</v>
      </c>
      <c r="I102" s="81">
        <v>80</v>
      </c>
      <c r="J102" s="80">
        <v>260</v>
      </c>
      <c r="K102" s="98">
        <v>3.2164400220282747</v>
      </c>
      <c r="L102" s="20" t="s">
        <v>47248</v>
      </c>
      <c r="M102" s="8"/>
      <c r="N102" s="5">
        <v>28.626000000000001</v>
      </c>
      <c r="O102" s="5" t="s">
        <v>40</v>
      </c>
      <c r="P102" s="5">
        <v>79.549000000000007</v>
      </c>
      <c r="Q102" s="7" t="s">
        <v>40</v>
      </c>
      <c r="R102" s="95" t="s">
        <v>47235</v>
      </c>
      <c r="S102" s="8">
        <v>9147</v>
      </c>
    </row>
    <row r="103" spans="1:19" x14ac:dyDescent="0.25">
      <c r="A103" s="9" t="s">
        <v>10925</v>
      </c>
      <c r="B103" s="52" t="str">
        <f>HYPERLINK("http://www.UniProt.org/UniProt/A4IFX5_XENLA","A4IFX5_XENLA")</f>
        <v>A4IFX5_XENLA</v>
      </c>
      <c r="C103" s="12" t="str">
        <f>HYPERLINK("http://www.UniProt.org/UniProt/HNRPM_HUMAN","HNRPM_HUMAN")</f>
        <v>HNRPM_HUMAN</v>
      </c>
      <c r="D103" s="11" t="s">
        <v>10928</v>
      </c>
      <c r="E103" s="18">
        <v>1.64</v>
      </c>
      <c r="F103" s="14">
        <v>12</v>
      </c>
      <c r="G103" s="14">
        <v>530</v>
      </c>
      <c r="H103" s="80">
        <v>1600</v>
      </c>
      <c r="I103" s="81">
        <v>78</v>
      </c>
      <c r="J103" s="80">
        <v>120</v>
      </c>
      <c r="K103" s="98">
        <v>1.4802978637792703</v>
      </c>
      <c r="L103" s="146" t="s">
        <v>47248</v>
      </c>
      <c r="M103" s="8"/>
      <c r="N103" s="5">
        <v>78.257000000000005</v>
      </c>
      <c r="O103" s="5">
        <v>77.968000000000004</v>
      </c>
      <c r="P103" s="5">
        <v>77.516000000000005</v>
      </c>
      <c r="Q103" s="7" t="s">
        <v>40</v>
      </c>
      <c r="R103" s="95" t="s">
        <v>47235</v>
      </c>
      <c r="S103" s="8">
        <v>3471</v>
      </c>
    </row>
    <row r="104" spans="1:19" x14ac:dyDescent="0.25">
      <c r="A104" s="9" t="s">
        <v>19520</v>
      </c>
      <c r="B104" s="52" t="str">
        <f>HYPERLINK("http://www.UniProt.org/UniProt/Q505L6_XENLA","Q505L6_XENLA")</f>
        <v>Q505L6_XENLA</v>
      </c>
      <c r="C104" s="12" t="str">
        <f>HYPERLINK("http://www.UniProt.org/UniProt/R3HD2_HUMAN","R3HD2_HUMAN")</f>
        <v>R3HD2_HUMAN</v>
      </c>
      <c r="D104" s="11" t="s">
        <v>19523</v>
      </c>
      <c r="E104" s="18">
        <v>-3</v>
      </c>
      <c r="F104" s="14">
        <v>2.5</v>
      </c>
      <c r="G104" s="14">
        <v>0</v>
      </c>
      <c r="H104" s="80">
        <v>920</v>
      </c>
      <c r="I104" s="81">
        <v>78</v>
      </c>
      <c r="J104" s="80">
        <v>66</v>
      </c>
      <c r="K104" s="98">
        <v>0.84619621650699295</v>
      </c>
      <c r="L104" s="146" t="s">
        <v>47248</v>
      </c>
      <c r="M104" s="8"/>
      <c r="N104" s="5">
        <v>111.61</v>
      </c>
      <c r="O104" s="5">
        <v>111.23699999999999</v>
      </c>
      <c r="P104" s="5">
        <v>106.999</v>
      </c>
      <c r="Q104" s="7" t="s">
        <v>40</v>
      </c>
      <c r="R104" s="95" t="s">
        <v>47235</v>
      </c>
      <c r="S104" s="8">
        <v>6488</v>
      </c>
    </row>
    <row r="105" spans="1:19" x14ac:dyDescent="0.25">
      <c r="A105" s="9" t="s">
        <v>18056</v>
      </c>
      <c r="B105" s="52" t="str">
        <f>HYPERLINK("http://www.UniProt.org/UniProt/Q6DCM5_XENLA","Q6DCM5_XENLA")</f>
        <v>Q6DCM5_XENLA</v>
      </c>
      <c r="C105" s="12" t="str">
        <f>HYPERLINK("http://www.UniProt.org/UniProt/PP4R1_HUMAN","PP4R1_HUMAN")</f>
        <v>PP4R1_HUMAN</v>
      </c>
      <c r="D105" s="11" t="s">
        <v>18048</v>
      </c>
      <c r="E105" s="18">
        <v>-3</v>
      </c>
      <c r="F105" s="14">
        <v>73</v>
      </c>
      <c r="G105" s="14">
        <v>0</v>
      </c>
      <c r="H105" s="80">
        <v>13000</v>
      </c>
      <c r="I105" s="81">
        <v>75</v>
      </c>
      <c r="J105" s="80">
        <v>940</v>
      </c>
      <c r="K105" s="98">
        <v>12.585734297168528</v>
      </c>
      <c r="L105" s="20" t="s">
        <v>47248</v>
      </c>
      <c r="M105" s="8"/>
      <c r="N105" s="5">
        <v>106.77</v>
      </c>
      <c r="O105" s="5">
        <v>195.33099999999999</v>
      </c>
      <c r="P105" s="5">
        <v>107.004</v>
      </c>
      <c r="Q105" s="7" t="s">
        <v>40</v>
      </c>
      <c r="R105" s="95" t="s">
        <v>47235</v>
      </c>
      <c r="S105" s="8">
        <v>218</v>
      </c>
    </row>
    <row r="106" spans="1:19" x14ac:dyDescent="0.25">
      <c r="A106" s="9" t="s">
        <v>11333</v>
      </c>
      <c r="B106" s="52" t="str">
        <f>HYPERLINK("http://www.UniProt.org/UniProt/Q66IY3_XENLA","Q66IY3_XENLA")</f>
        <v>Q66IY3_XENLA</v>
      </c>
      <c r="C106" s="12" t="str">
        <f>HYPERLINK("http://www.UniProt.org/UniProt/IF2P_HUMAN","IF2P_HUMAN")</f>
        <v>IF2P_HUMAN</v>
      </c>
      <c r="D106" s="11" t="s">
        <v>11336</v>
      </c>
      <c r="E106" s="18">
        <v>-3</v>
      </c>
      <c r="F106" s="14">
        <v>160</v>
      </c>
      <c r="G106" s="14">
        <v>0.1</v>
      </c>
      <c r="H106" s="80">
        <v>9900</v>
      </c>
      <c r="I106" s="81">
        <v>72</v>
      </c>
      <c r="J106" s="80">
        <v>709.99999999999989</v>
      </c>
      <c r="K106" s="98">
        <v>9.8845868352939483</v>
      </c>
      <c r="L106" s="20" t="s">
        <v>47248</v>
      </c>
      <c r="M106" s="8"/>
      <c r="N106" s="5">
        <v>135.58000000000001</v>
      </c>
      <c r="O106" s="5">
        <v>34.567999999999998</v>
      </c>
      <c r="P106" s="5">
        <v>138.827</v>
      </c>
      <c r="Q106" s="7" t="s">
        <v>40</v>
      </c>
      <c r="R106" s="95" t="s">
        <v>47235</v>
      </c>
      <c r="S106" s="8">
        <v>1675</v>
      </c>
    </row>
    <row r="107" spans="1:19" x14ac:dyDescent="0.25">
      <c r="A107" s="9" t="s">
        <v>16716</v>
      </c>
      <c r="B107" s="52" t="str">
        <f>HYPERLINK("http://www.UniProt.org/UniProt/PAF1_XENLA","PAF1_XENLA")</f>
        <v>PAF1_XENLA</v>
      </c>
      <c r="C107" s="12" t="str">
        <f>HYPERLINK("http://www.UniProt.org/UniProt/PAF1_HUMAN","PAF1_HUMAN")</f>
        <v>PAF1_HUMAN</v>
      </c>
      <c r="D107" s="11" t="s">
        <v>16719</v>
      </c>
      <c r="E107" s="18">
        <v>2.12</v>
      </c>
      <c r="F107" s="14">
        <v>3.2</v>
      </c>
      <c r="G107" s="14">
        <v>420</v>
      </c>
      <c r="H107" s="80">
        <v>3800</v>
      </c>
      <c r="I107" s="81">
        <v>72</v>
      </c>
      <c r="J107" s="80">
        <v>270</v>
      </c>
      <c r="K107" s="98">
        <v>3.7791121402318439</v>
      </c>
      <c r="L107" s="145" t="s">
        <v>47248</v>
      </c>
      <c r="M107" s="8"/>
      <c r="N107" s="5">
        <v>59.604999999999997</v>
      </c>
      <c r="O107" s="5">
        <v>59.604999999999997</v>
      </c>
      <c r="P107" s="5">
        <v>59.975999999999999</v>
      </c>
      <c r="Q107" s="7" t="s">
        <v>40</v>
      </c>
      <c r="R107" s="95" t="s">
        <v>47235</v>
      </c>
      <c r="S107" s="8">
        <v>4779</v>
      </c>
    </row>
    <row r="108" spans="1:19" x14ac:dyDescent="0.25">
      <c r="A108" s="8" t="s">
        <v>47048</v>
      </c>
      <c r="B108" s="52" t="str">
        <f>HYPERLINK("http://www.UniProt.org/UniProt/Q08AV3_XENLA","Q08AV3_XENLA")</f>
        <v>Q08AV3_XENLA</v>
      </c>
      <c r="C108" s="8"/>
      <c r="D108" s="6"/>
      <c r="E108" s="18">
        <v>-3</v>
      </c>
      <c r="F108" s="14">
        <v>15</v>
      </c>
      <c r="G108" s="14">
        <v>0</v>
      </c>
      <c r="H108" s="80">
        <v>800</v>
      </c>
      <c r="I108" s="81">
        <v>71</v>
      </c>
      <c r="J108" s="80">
        <v>57</v>
      </c>
      <c r="K108" s="98">
        <v>0.80504742042716337</v>
      </c>
      <c r="L108" s="145" t="s">
        <v>47248</v>
      </c>
      <c r="M108" s="8"/>
      <c r="N108" s="5">
        <v>27.416</v>
      </c>
      <c r="O108" s="5">
        <v>27.385000000000002</v>
      </c>
      <c r="P108" s="5"/>
      <c r="Q108" s="7" t="s">
        <v>40</v>
      </c>
      <c r="R108" s="95" t="s">
        <v>47235</v>
      </c>
      <c r="S108" s="8">
        <v>9373</v>
      </c>
    </row>
    <row r="109" spans="1:19" x14ac:dyDescent="0.25">
      <c r="A109" s="9" t="s">
        <v>17093</v>
      </c>
      <c r="B109" s="52" t="str">
        <f>HYPERLINK("http://www.UniProt.org/UniProt/PCM1_XENLA","PCM1_XENLA")</f>
        <v>PCM1_XENLA</v>
      </c>
      <c r="C109" s="12" t="str">
        <f>HYPERLINK("http://www.UniProt.org/UniProt/PCM1_HUMAN","PCM1_HUMAN")</f>
        <v>PCM1_HUMAN</v>
      </c>
      <c r="D109" s="11" t="s">
        <v>17096</v>
      </c>
      <c r="E109" s="18">
        <v>-3</v>
      </c>
      <c r="F109" s="14">
        <v>36</v>
      </c>
      <c r="G109" s="14">
        <v>0</v>
      </c>
      <c r="H109" s="80">
        <v>1400</v>
      </c>
      <c r="I109" s="81">
        <v>70</v>
      </c>
      <c r="J109" s="80">
        <v>100</v>
      </c>
      <c r="K109" s="98">
        <v>1.4667259423787702</v>
      </c>
      <c r="L109" s="145" t="s">
        <v>47248</v>
      </c>
      <c r="M109" s="8"/>
      <c r="N109" s="5">
        <v>227.88</v>
      </c>
      <c r="O109" s="5">
        <v>227.86799999999999</v>
      </c>
      <c r="P109" s="5">
        <v>228.53299999999999</v>
      </c>
      <c r="Q109" s="7" t="s">
        <v>40</v>
      </c>
      <c r="R109" s="95" t="s">
        <v>47235</v>
      </c>
      <c r="S109" s="8">
        <v>8568</v>
      </c>
    </row>
    <row r="110" spans="1:19" x14ac:dyDescent="0.25">
      <c r="A110" s="9" t="s">
        <v>23617</v>
      </c>
      <c r="B110" s="52" t="str">
        <f>HYPERLINK("http://www.UniProt.org/UniProt/B7ZR20_XENLA","B7ZR20_XENLA")</f>
        <v>B7ZR20_XENLA</v>
      </c>
      <c r="C110" s="12" t="str">
        <f>HYPERLINK("http://www.UniProt.org/UniProt/SEPT2_HUMAN","SEPT2_HUMAN")</f>
        <v>SEPT2_HUMAN</v>
      </c>
      <c r="D110" s="11" t="s">
        <v>23606</v>
      </c>
      <c r="E110" s="18">
        <v>-3</v>
      </c>
      <c r="F110" s="14">
        <v>290</v>
      </c>
      <c r="G110" s="14">
        <v>0</v>
      </c>
      <c r="H110" s="80">
        <v>67000</v>
      </c>
      <c r="I110" s="81">
        <v>67</v>
      </c>
      <c r="J110" s="80">
        <v>4800</v>
      </c>
      <c r="K110" s="98">
        <v>71.042353467625219</v>
      </c>
      <c r="L110" s="20" t="s">
        <v>47248</v>
      </c>
      <c r="M110" s="8"/>
      <c r="N110" s="5">
        <v>40.927</v>
      </c>
      <c r="O110" s="5">
        <v>40.927999999999997</v>
      </c>
      <c r="P110" s="5">
        <v>41.487000000000002</v>
      </c>
      <c r="Q110" s="7" t="s">
        <v>40</v>
      </c>
      <c r="R110" s="95" t="s">
        <v>47235</v>
      </c>
      <c r="S110" s="8">
        <v>2720</v>
      </c>
    </row>
    <row r="111" spans="1:19" x14ac:dyDescent="0.25">
      <c r="A111" s="9" t="s">
        <v>7039</v>
      </c>
      <c r="B111" s="52" t="str">
        <f>HYPERLINK("http://www.UniProt.org/UniProt/F6Z767_XENTR","F6Z767_XENTR")</f>
        <v>F6Z767_XENTR</v>
      </c>
      <c r="C111" s="12" t="str">
        <f>HYPERLINK("http://www.UniProt.org/UniProt/E2F5_HUMAN","E2F5_HUMAN")</f>
        <v>E2F5_HUMAN</v>
      </c>
      <c r="D111" s="11" t="s">
        <v>7041</v>
      </c>
      <c r="E111" s="18">
        <v>0.9</v>
      </c>
      <c r="F111" s="14">
        <v>9.8000000000000007</v>
      </c>
      <c r="G111" s="14">
        <v>78</v>
      </c>
      <c r="H111" s="80">
        <v>1600</v>
      </c>
      <c r="I111" s="81">
        <v>67</v>
      </c>
      <c r="J111" s="80">
        <v>120</v>
      </c>
      <c r="K111" s="98">
        <v>1.7524585152344383</v>
      </c>
      <c r="L111" s="145" t="s">
        <v>47248</v>
      </c>
      <c r="M111" s="8"/>
      <c r="N111" s="5">
        <v>45.134999999999998</v>
      </c>
      <c r="O111" s="5">
        <v>40.908999999999999</v>
      </c>
      <c r="P111" s="5">
        <v>37.61</v>
      </c>
      <c r="Q111" s="7" t="s">
        <v>40</v>
      </c>
      <c r="R111" s="95" t="s">
        <v>47235</v>
      </c>
      <c r="S111" s="8">
        <v>10593</v>
      </c>
    </row>
    <row r="112" spans="1:19" x14ac:dyDescent="0.25">
      <c r="A112" s="9" t="s">
        <v>22922</v>
      </c>
      <c r="B112" s="52" t="str">
        <f>HYPERLINK("http://www.UniProt.org/UniProt/Q0V9E5_XENTR","Q0V9E5_XENTR")</f>
        <v>Q0V9E5_XENTR</v>
      </c>
      <c r="C112" s="12" t="str">
        <f>HYPERLINK("http://www.UniProt.org/UniProt/RT31_HUMAN","RT31_HUMAN")</f>
        <v>RT31_HUMAN</v>
      </c>
      <c r="D112" s="11" t="s">
        <v>22915</v>
      </c>
      <c r="E112" s="158" t="s">
        <v>40</v>
      </c>
      <c r="H112" s="81">
        <v>510</v>
      </c>
      <c r="I112" s="81">
        <v>66</v>
      </c>
      <c r="J112" s="80">
        <v>310</v>
      </c>
      <c r="K112" s="98">
        <v>4.7604872797207829</v>
      </c>
      <c r="L112" s="145" t="s">
        <v>47248</v>
      </c>
      <c r="M112" s="8"/>
      <c r="N112" s="5">
        <v>43.286000000000001</v>
      </c>
      <c r="O112" s="5" t="s">
        <v>40</v>
      </c>
      <c r="P112" s="5">
        <v>45.317999999999998</v>
      </c>
      <c r="Q112" s="7" t="s">
        <v>311</v>
      </c>
      <c r="R112" s="95" t="s">
        <v>47235</v>
      </c>
      <c r="S112" s="8">
        <v>3823</v>
      </c>
    </row>
    <row r="113" spans="1:19" x14ac:dyDescent="0.25">
      <c r="A113" s="9" t="s">
        <v>16400</v>
      </c>
      <c r="B113" s="52" t="str">
        <f>HYPERLINK("http://www.UniProt.org/UniProt/A5D8P6_XENLA","A5D8P6_XENLA")</f>
        <v>A5D8P6_XENLA</v>
      </c>
      <c r="C113" s="12" t="str">
        <f>HYPERLINK("http://www.UniProt.org/UniProt/OTU6B_HUMAN","OTU6B_HUMAN")</f>
        <v>OTU6B_HUMAN</v>
      </c>
      <c r="D113" s="11" t="s">
        <v>16388</v>
      </c>
      <c r="E113" s="18">
        <v>-1.63</v>
      </c>
      <c r="F113" s="14">
        <v>61</v>
      </c>
      <c r="G113" s="14">
        <v>1.4</v>
      </c>
      <c r="H113" s="81">
        <v>1400</v>
      </c>
      <c r="I113" s="81">
        <v>66</v>
      </c>
      <c r="J113" s="80">
        <v>210</v>
      </c>
      <c r="K113" s="98">
        <v>3.1759303535478969</v>
      </c>
      <c r="L113" s="20" t="s">
        <v>47248</v>
      </c>
      <c r="M113" s="8"/>
      <c r="N113" s="5">
        <v>35.305999999999997</v>
      </c>
      <c r="O113" s="5">
        <v>35.307000000000002</v>
      </c>
      <c r="P113" s="5">
        <v>33.813000000000002</v>
      </c>
      <c r="Q113" s="7" t="s">
        <v>40</v>
      </c>
      <c r="R113" s="95" t="s">
        <v>47235</v>
      </c>
      <c r="S113" s="8">
        <v>5626</v>
      </c>
    </row>
    <row r="114" spans="1:19" x14ac:dyDescent="0.25">
      <c r="A114" s="9" t="s">
        <v>23151</v>
      </c>
      <c r="B114" s="52" t="str">
        <f>HYPERLINK("http://www.UniProt.org/UniProt/S7A6O_XENLA","S7A6O_XENLA")</f>
        <v>S7A6O_XENLA</v>
      </c>
      <c r="C114" s="12" t="str">
        <f>HYPERLINK("http://www.UniProt.org/UniProt/S7A6O_HUMAN","S7A6O_HUMAN")</f>
        <v>S7A6O_HUMAN</v>
      </c>
      <c r="D114" s="11" t="s">
        <v>23154</v>
      </c>
      <c r="E114" s="18">
        <v>-3</v>
      </c>
      <c r="F114" s="14">
        <v>22</v>
      </c>
      <c r="G114" s="14">
        <v>0</v>
      </c>
      <c r="H114" s="80">
        <v>13000</v>
      </c>
      <c r="I114" s="81">
        <v>63</v>
      </c>
      <c r="J114" s="80">
        <v>900</v>
      </c>
      <c r="K114" s="98">
        <v>14.394362045660792</v>
      </c>
      <c r="L114" s="20" t="s">
        <v>47248</v>
      </c>
      <c r="M114" s="8"/>
      <c r="N114" s="5">
        <v>37.094000000000001</v>
      </c>
      <c r="O114" s="5">
        <v>36.426000000000002</v>
      </c>
      <c r="P114" s="5">
        <v>35.027999999999999</v>
      </c>
      <c r="Q114" s="7" t="s">
        <v>40</v>
      </c>
      <c r="R114" s="95" t="s">
        <v>47235</v>
      </c>
      <c r="S114" s="8">
        <v>6433</v>
      </c>
    </row>
    <row r="115" spans="1:19" x14ac:dyDescent="0.25">
      <c r="A115" s="9" t="s">
        <v>22381</v>
      </c>
      <c r="B115" s="52" t="str">
        <f>HYPERLINK("http://www.UniProt.org/UniProt/RS21_XENLA","RS21_XENLA")</f>
        <v>RS21_XENLA</v>
      </c>
      <c r="C115" s="12" t="str">
        <f>HYPERLINK("http://www.UniProt.org/UniProt/RS21_HUMAN","RS21_HUMAN")</f>
        <v>RS21_HUMAN</v>
      </c>
      <c r="D115" s="11" t="s">
        <v>22384</v>
      </c>
      <c r="E115" s="18">
        <v>-1.59</v>
      </c>
      <c r="F115" s="14">
        <v>2100</v>
      </c>
      <c r="G115" s="14">
        <v>55</v>
      </c>
      <c r="H115" s="80">
        <v>1700</v>
      </c>
      <c r="I115" s="81">
        <v>63</v>
      </c>
      <c r="J115" s="80">
        <v>120</v>
      </c>
      <c r="K115" s="98">
        <v>1.9106089453464874</v>
      </c>
      <c r="L115" s="145" t="s">
        <v>47248</v>
      </c>
      <c r="M115" s="8"/>
      <c r="N115" s="5">
        <v>9.1983999999999995</v>
      </c>
      <c r="O115" s="5">
        <v>9.2140000000000004</v>
      </c>
      <c r="P115" s="5">
        <v>9.1110000000000007</v>
      </c>
      <c r="Q115" s="7" t="s">
        <v>40</v>
      </c>
      <c r="R115" s="95" t="s">
        <v>47235</v>
      </c>
      <c r="S115" s="8">
        <v>6764</v>
      </c>
    </row>
    <row r="116" spans="1:19" x14ac:dyDescent="0.25">
      <c r="A116" s="9" t="s">
        <v>15528</v>
      </c>
      <c r="B116" s="52" t="str">
        <f>HYPERLINK("http://www.UniProt.org/UniProt/Q5XHI8_XENLA","Q5XHI8_XENLA")</f>
        <v>Q5XHI8_XENLA</v>
      </c>
      <c r="C116" s="12" t="str">
        <f>HYPERLINK("http://www.UniProt.org/UniProt/NOB1_HUMAN","NOB1_HUMAN")</f>
        <v>NOB1_HUMAN</v>
      </c>
      <c r="D116" s="11" t="s">
        <v>15531</v>
      </c>
      <c r="E116" s="18">
        <v>-2.2200000000000002</v>
      </c>
      <c r="F116" s="14">
        <v>45</v>
      </c>
      <c r="G116" s="14">
        <v>0.3</v>
      </c>
      <c r="H116" s="80">
        <v>7400</v>
      </c>
      <c r="I116" s="81">
        <v>62</v>
      </c>
      <c r="J116" s="80">
        <v>530</v>
      </c>
      <c r="K116" s="98">
        <v>8.4995491372726786</v>
      </c>
      <c r="L116" s="145" t="s">
        <v>47248</v>
      </c>
      <c r="M116" s="8"/>
      <c r="N116" s="5">
        <v>48.503</v>
      </c>
      <c r="O116" s="5">
        <v>48.503999999999998</v>
      </c>
      <c r="P116" s="5">
        <v>46.674999999999997</v>
      </c>
      <c r="Q116" s="7" t="s">
        <v>40</v>
      </c>
      <c r="R116" s="95" t="s">
        <v>47235</v>
      </c>
      <c r="S116" s="8">
        <v>7899</v>
      </c>
    </row>
    <row r="117" spans="1:19" x14ac:dyDescent="0.25">
      <c r="A117" s="9" t="s">
        <v>11466</v>
      </c>
      <c r="B117" s="52" t="str">
        <f>HYPERLINK("http://www.UniProt.org/UniProt/Q5KTT8_XENLA","Q5KTT8_XENLA")</f>
        <v>Q5KTT8_XENLA</v>
      </c>
      <c r="C117" s="12" t="str">
        <f>HYPERLINK("http://www.UniProt.org/UniProt/IF4G2_HUMAN","IF4G2_HUMAN")</f>
        <v>IF4G2_HUMAN</v>
      </c>
      <c r="D117" s="11" t="s">
        <v>11469</v>
      </c>
      <c r="E117" s="18">
        <v>-3</v>
      </c>
      <c r="F117" s="14">
        <v>44</v>
      </c>
      <c r="G117" s="14">
        <v>0</v>
      </c>
      <c r="H117" s="80">
        <v>2200</v>
      </c>
      <c r="I117" s="81">
        <v>62</v>
      </c>
      <c r="J117" s="80">
        <v>160</v>
      </c>
      <c r="K117" s="98">
        <v>2.5168735826985769</v>
      </c>
      <c r="L117" s="145" t="s">
        <v>47248</v>
      </c>
      <c r="M117" s="8"/>
      <c r="N117" s="5">
        <v>101.08</v>
      </c>
      <c r="O117" s="5">
        <v>101.849</v>
      </c>
      <c r="P117" s="5">
        <v>102.36199999999999</v>
      </c>
      <c r="Q117" s="7" t="s">
        <v>40</v>
      </c>
      <c r="R117" s="95" t="s">
        <v>47235</v>
      </c>
      <c r="S117" s="8">
        <v>7228</v>
      </c>
    </row>
    <row r="118" spans="1:19" x14ac:dyDescent="0.25">
      <c r="A118" s="9" t="s">
        <v>26708</v>
      </c>
      <c r="B118" s="52" t="str">
        <f>HYPERLINK("http://www.UniProt.org/UniProt/TBK1_XENLA","TBK1_XENLA")</f>
        <v>TBK1_XENLA</v>
      </c>
      <c r="C118" s="12" t="str">
        <f>HYPERLINK("http://www.UniProt.org/UniProt/TBK1_HUMAN","TBK1_HUMAN")</f>
        <v>TBK1_HUMAN</v>
      </c>
      <c r="D118" s="11" t="s">
        <v>26711</v>
      </c>
      <c r="E118" s="18">
        <v>-3</v>
      </c>
      <c r="F118" s="14">
        <v>23</v>
      </c>
      <c r="G118" s="14">
        <v>0</v>
      </c>
      <c r="H118" s="81">
        <v>1100</v>
      </c>
      <c r="I118" s="81">
        <v>61</v>
      </c>
      <c r="J118" s="80">
        <v>240</v>
      </c>
      <c r="K118" s="98">
        <v>3.8897266674359892</v>
      </c>
      <c r="L118" s="146" t="s">
        <v>47248</v>
      </c>
      <c r="M118" s="8"/>
      <c r="N118" s="5">
        <v>83.087000000000003</v>
      </c>
      <c r="O118" s="5">
        <v>83.271000000000001</v>
      </c>
      <c r="P118" s="5">
        <v>83.641999999999996</v>
      </c>
      <c r="Q118" s="7" t="s">
        <v>40</v>
      </c>
      <c r="R118" s="95" t="s">
        <v>47235</v>
      </c>
      <c r="S118" s="8">
        <v>5897</v>
      </c>
    </row>
    <row r="119" spans="1:19" x14ac:dyDescent="0.25">
      <c r="A119" s="9" t="s">
        <v>10511</v>
      </c>
      <c r="B119" s="52" t="str">
        <f>HYPERLINK("http://www.UniProt.org/UniProt/Q6GNS6_XENLA","Q6GNS6_XENLA")</f>
        <v>Q6GNS6_XENLA</v>
      </c>
      <c r="C119" s="12" t="str">
        <f>HYPERLINK("http://www.UniProt.org/UniProt/HBS1L_HUMAN","HBS1L_HUMAN")</f>
        <v>HBS1L_HUMAN</v>
      </c>
      <c r="D119" s="11" t="s">
        <v>10514</v>
      </c>
      <c r="E119" s="18">
        <v>-1.88</v>
      </c>
      <c r="F119" s="14">
        <v>84</v>
      </c>
      <c r="G119" s="14">
        <v>1.1000000000000001</v>
      </c>
      <c r="H119" s="80">
        <v>5800</v>
      </c>
      <c r="I119" s="81">
        <v>60</v>
      </c>
      <c r="J119" s="80">
        <v>420</v>
      </c>
      <c r="K119" s="98">
        <v>6.9455592214961728</v>
      </c>
      <c r="L119" s="145" t="s">
        <v>47248</v>
      </c>
      <c r="M119" s="8"/>
      <c r="N119" s="5">
        <v>75.272000000000006</v>
      </c>
      <c r="O119" s="5">
        <v>75.272999999999996</v>
      </c>
      <c r="P119" s="5">
        <v>75.472999999999999</v>
      </c>
      <c r="Q119" s="7" t="s">
        <v>40</v>
      </c>
      <c r="R119" s="95" t="s">
        <v>47235</v>
      </c>
      <c r="S119" s="8">
        <v>8705</v>
      </c>
    </row>
    <row r="120" spans="1:19" x14ac:dyDescent="0.25">
      <c r="A120" s="9" t="s">
        <v>14648</v>
      </c>
      <c r="B120" s="52" t="str">
        <f>HYPERLINK("http://www.UniProt.org/UniProt/MTM1_XENLA","MTM1_XENLA")</f>
        <v>MTM1_XENLA</v>
      </c>
      <c r="C120" s="12" t="str">
        <f>HYPERLINK("http://www.UniProt.org/UniProt/MTM1_HUMAN","MTM1_HUMAN")</f>
        <v>MTM1_HUMAN</v>
      </c>
      <c r="D120" s="11" t="s">
        <v>14650</v>
      </c>
      <c r="E120" s="18">
        <v>-3</v>
      </c>
      <c r="F120" s="14">
        <v>9.6</v>
      </c>
      <c r="G120" s="14">
        <v>0</v>
      </c>
      <c r="H120" s="80">
        <v>2200</v>
      </c>
      <c r="I120" s="81">
        <v>60</v>
      </c>
      <c r="J120" s="80">
        <v>160</v>
      </c>
      <c r="K120" s="98">
        <v>2.6652317940552805</v>
      </c>
      <c r="L120" s="145" t="s">
        <v>47248</v>
      </c>
      <c r="M120" s="8"/>
      <c r="N120" s="5">
        <v>15.494999999999999</v>
      </c>
      <c r="O120" s="5">
        <v>215.23099999999999</v>
      </c>
      <c r="P120" s="5">
        <v>69.932000000000002</v>
      </c>
      <c r="Q120" s="7" t="s">
        <v>40</v>
      </c>
      <c r="R120" s="95" t="s">
        <v>47235</v>
      </c>
      <c r="S120" s="8">
        <v>127</v>
      </c>
    </row>
    <row r="121" spans="1:19" x14ac:dyDescent="0.25">
      <c r="A121" s="9" t="s">
        <v>20192</v>
      </c>
      <c r="B121" s="52" t="str">
        <f>HYPERLINK("http://www.UniProt.org/UniProt/F7EP88_XENTR","F7EP88_XENTR")</f>
        <v>F7EP88_XENTR</v>
      </c>
      <c r="C121" s="12" t="str">
        <f>HYPERLINK("http://www.UniProt.org/UniProt/REN3B_HUMAN","REN3B_HUMAN")</f>
        <v>REN3B_HUMAN</v>
      </c>
      <c r="D121" s="11" t="s">
        <v>20194</v>
      </c>
      <c r="E121" s="18">
        <v>-3</v>
      </c>
      <c r="F121" s="14">
        <v>20</v>
      </c>
      <c r="G121" s="14">
        <v>0</v>
      </c>
      <c r="H121" s="80">
        <v>3700</v>
      </c>
      <c r="I121" s="81">
        <v>59</v>
      </c>
      <c r="J121" s="80">
        <v>260</v>
      </c>
      <c r="K121" s="98">
        <v>4.4686153352232454</v>
      </c>
      <c r="L121" s="20" t="s">
        <v>47248</v>
      </c>
      <c r="M121" s="8"/>
      <c r="N121" s="5">
        <v>36.793999999999997</v>
      </c>
      <c r="O121" s="5" t="s">
        <v>40</v>
      </c>
      <c r="P121" s="5">
        <v>57.762</v>
      </c>
      <c r="Q121" s="7" t="s">
        <v>40</v>
      </c>
      <c r="R121" s="95" t="s">
        <v>47235</v>
      </c>
      <c r="S121" s="8">
        <v>8077</v>
      </c>
    </row>
    <row r="122" spans="1:19" x14ac:dyDescent="0.25">
      <c r="A122" s="9" t="s">
        <v>21585</v>
      </c>
      <c r="B122" s="52" t="str">
        <f>HYPERLINK("http://www.UniProt.org/UniProt/A0JMU3_XENLA","A0JMU3_XENLA")</f>
        <v>A0JMU3_XENLA</v>
      </c>
      <c r="C122" s="12" t="str">
        <f>HYPERLINK("http://www.UniProt.org/UniProt/RNF31_HUMAN","RNF31_HUMAN")</f>
        <v>RNF31_HUMAN</v>
      </c>
      <c r="D122" s="11" t="s">
        <v>21588</v>
      </c>
      <c r="E122" s="18">
        <v>-2.15</v>
      </c>
      <c r="F122" s="14">
        <v>13</v>
      </c>
      <c r="G122" s="14">
        <v>0.1</v>
      </c>
      <c r="H122" s="81">
        <v>890</v>
      </c>
      <c r="I122" s="81">
        <v>59</v>
      </c>
      <c r="J122" s="80">
        <v>120</v>
      </c>
      <c r="K122" s="98">
        <v>2.0471880597843395</v>
      </c>
      <c r="L122" s="145" t="s">
        <v>47248</v>
      </c>
      <c r="M122" s="8"/>
      <c r="N122" s="5">
        <v>117.78</v>
      </c>
      <c r="O122" s="5">
        <v>117.78100000000001</v>
      </c>
      <c r="P122" s="5">
        <v>119.652</v>
      </c>
      <c r="Q122" s="7" t="s">
        <v>40</v>
      </c>
      <c r="R122" s="95" t="s">
        <v>47235</v>
      </c>
      <c r="S122" s="8">
        <v>8243</v>
      </c>
    </row>
    <row r="123" spans="1:19" x14ac:dyDescent="0.25">
      <c r="A123" s="9" t="s">
        <v>2880</v>
      </c>
      <c r="B123" s="52" t="str">
        <f>HYPERLINK("http://www.UniProt.org/UniProt/B1H2Q5_XENTR","B1H2Q5_XENTR")</f>
        <v>B1H2Q5_XENTR</v>
      </c>
      <c r="C123" s="12" t="str">
        <f>HYPERLINK("http://www.UniProt.org/UniProt/C2D1A_HUMAN","C2D1A_HUMAN")</f>
        <v>C2D1A_HUMAN</v>
      </c>
      <c r="D123" s="11" t="s">
        <v>2883</v>
      </c>
      <c r="E123" s="18">
        <v>-3</v>
      </c>
      <c r="F123" s="14">
        <v>45</v>
      </c>
      <c r="G123" s="14">
        <v>0</v>
      </c>
      <c r="H123" s="80">
        <v>7900</v>
      </c>
      <c r="I123" s="81">
        <v>58</v>
      </c>
      <c r="J123" s="80">
        <v>570</v>
      </c>
      <c r="K123" s="98">
        <v>9.7558441262832769</v>
      </c>
      <c r="L123" s="145" t="s">
        <v>47248</v>
      </c>
      <c r="M123" s="8"/>
      <c r="N123" s="5">
        <v>81.674000000000007</v>
      </c>
      <c r="O123" s="5">
        <v>78.724000000000004</v>
      </c>
      <c r="P123" s="5">
        <v>104.062</v>
      </c>
      <c r="Q123" s="7" t="s">
        <v>40</v>
      </c>
      <c r="R123" s="95" t="s">
        <v>47235</v>
      </c>
      <c r="S123" s="8">
        <v>966</v>
      </c>
    </row>
    <row r="124" spans="1:19" x14ac:dyDescent="0.25">
      <c r="A124" s="9" t="s">
        <v>1424</v>
      </c>
      <c r="B124" s="52" t="str">
        <f>HYPERLINK("http://www.UniProt.org/UniProt/F6PHX1_XENTR","F6PHX1_XENTR")</f>
        <v>F6PHX1_XENTR</v>
      </c>
      <c r="C124" s="12" t="str">
        <f>HYPERLINK("http://www.UniProt.org/UniProt/AP3D1_HUMAN","AP3D1_HUMAN")</f>
        <v>AP3D1_HUMAN</v>
      </c>
      <c r="D124" s="11" t="s">
        <v>1426</v>
      </c>
      <c r="E124" s="18">
        <v>-1.33</v>
      </c>
      <c r="F124" s="14">
        <v>34</v>
      </c>
      <c r="G124" s="14">
        <v>1.6</v>
      </c>
      <c r="H124" s="80">
        <v>5600</v>
      </c>
      <c r="I124" s="81">
        <v>57</v>
      </c>
      <c r="J124" s="80">
        <v>400</v>
      </c>
      <c r="K124" s="98">
        <v>7.039168716486512</v>
      </c>
      <c r="L124" s="145" t="s">
        <v>47248</v>
      </c>
      <c r="M124" s="8"/>
      <c r="N124" s="5">
        <v>142.36000000000001</v>
      </c>
      <c r="O124" s="5">
        <v>90.441000000000003</v>
      </c>
      <c r="P124" s="5">
        <v>130.15799999999999</v>
      </c>
      <c r="Q124" s="7" t="s">
        <v>40</v>
      </c>
      <c r="R124" s="95" t="s">
        <v>47235</v>
      </c>
      <c r="S124" s="8">
        <v>2816</v>
      </c>
    </row>
    <row r="125" spans="1:19" x14ac:dyDescent="0.25">
      <c r="A125" s="9" t="s">
        <v>12320</v>
      </c>
      <c r="B125" s="52" t="str">
        <f>HYPERLINK("http://www.UniProt.org/UniProt/KCMF1_XENLA","KCMF1_XENLA")</f>
        <v>KCMF1_XENLA</v>
      </c>
      <c r="C125" s="12" t="str">
        <f>HYPERLINK("http://www.UniProt.org/UniProt/KCMF1_HUMAN","KCMF1_HUMAN")</f>
        <v>KCMF1_HUMAN</v>
      </c>
      <c r="D125" s="11" t="s">
        <v>12323</v>
      </c>
      <c r="E125" s="18">
        <v>-3</v>
      </c>
      <c r="F125" s="14">
        <v>12</v>
      </c>
      <c r="G125" s="14">
        <v>0</v>
      </c>
      <c r="H125" s="80">
        <v>2400</v>
      </c>
      <c r="I125" s="81">
        <v>55</v>
      </c>
      <c r="J125" s="80">
        <v>170</v>
      </c>
      <c r="K125" s="98">
        <v>3.0871143279768329</v>
      </c>
      <c r="L125" s="145" t="s">
        <v>47248</v>
      </c>
      <c r="M125" s="8"/>
      <c r="N125" s="5">
        <v>49.191000000000003</v>
      </c>
      <c r="O125" s="5">
        <v>41.942999999999998</v>
      </c>
      <c r="P125" s="5">
        <v>41.945</v>
      </c>
      <c r="Q125" s="7" t="s">
        <v>40</v>
      </c>
      <c r="R125" s="95" t="s">
        <v>47235</v>
      </c>
      <c r="S125" s="8">
        <v>5965</v>
      </c>
    </row>
    <row r="126" spans="1:19" x14ac:dyDescent="0.25">
      <c r="A126" s="9" t="s">
        <v>23588</v>
      </c>
      <c r="B126" s="52" t="str">
        <f>HYPERLINK("http://www.UniProt.org/UniProt/Q66J62_XENLA","Q66J62_XENLA")</f>
        <v>Q66J62_XENLA</v>
      </c>
      <c r="C126" s="12" t="str">
        <f>HYPERLINK("http://www.UniProt.org/UniProt/SEP11_HUMAN","SEP11_HUMAN")</f>
        <v>SEP11_HUMAN</v>
      </c>
      <c r="D126" s="11" t="s">
        <v>23591</v>
      </c>
      <c r="E126" s="18">
        <v>-3</v>
      </c>
      <c r="F126" s="14">
        <v>170</v>
      </c>
      <c r="G126" s="14">
        <v>0</v>
      </c>
      <c r="H126" s="81">
        <v>8100</v>
      </c>
      <c r="I126" s="81">
        <v>53</v>
      </c>
      <c r="J126" s="80">
        <v>2500</v>
      </c>
      <c r="K126" s="98">
        <v>47.479782367311664</v>
      </c>
      <c r="L126" s="145" t="s">
        <v>47248</v>
      </c>
      <c r="M126" s="8"/>
      <c r="N126" s="5">
        <v>49.564999999999998</v>
      </c>
      <c r="O126" s="5">
        <v>49.564999999999998</v>
      </c>
      <c r="P126" s="5">
        <v>49.398000000000003</v>
      </c>
      <c r="Q126" s="7" t="s">
        <v>40</v>
      </c>
      <c r="R126" s="95" t="s">
        <v>47235</v>
      </c>
      <c r="S126" s="8">
        <v>7118</v>
      </c>
    </row>
    <row r="127" spans="1:19" x14ac:dyDescent="0.25">
      <c r="A127" s="9" t="s">
        <v>13592</v>
      </c>
      <c r="B127" s="52" t="str">
        <f>HYPERLINK("http://www.UniProt.org/UniProt/F6ZM66_XENTR","F6ZM66_XENTR")</f>
        <v>F6ZM66_XENTR</v>
      </c>
      <c r="C127" s="12" t="str">
        <f>HYPERLINK("http://www.UniProt.org/UniProt/MAP1S_HUMAN","MAP1S_HUMAN")</f>
        <v>MAP1S_HUMAN</v>
      </c>
      <c r="D127" s="11" t="s">
        <v>13594</v>
      </c>
      <c r="E127" s="18">
        <v>-3</v>
      </c>
      <c r="F127" s="14">
        <v>81</v>
      </c>
      <c r="G127" s="14">
        <v>0</v>
      </c>
      <c r="H127" s="80">
        <v>1800</v>
      </c>
      <c r="I127" s="81">
        <v>53</v>
      </c>
      <c r="J127" s="80">
        <v>130</v>
      </c>
      <c r="K127" s="98">
        <v>2.4911701985061629</v>
      </c>
      <c r="L127" s="20" t="s">
        <v>47248</v>
      </c>
      <c r="M127" s="8"/>
      <c r="N127" s="5">
        <v>101.91</v>
      </c>
      <c r="O127" s="5" t="s">
        <v>40</v>
      </c>
      <c r="P127" s="5">
        <v>112.211</v>
      </c>
      <c r="Q127" s="7" t="s">
        <v>40</v>
      </c>
      <c r="R127" s="95" t="s">
        <v>47235</v>
      </c>
      <c r="S127" s="8">
        <v>2996</v>
      </c>
    </row>
    <row r="128" spans="1:19" x14ac:dyDescent="0.25">
      <c r="A128" s="9" t="s">
        <v>30014</v>
      </c>
      <c r="B128" s="52" t="str">
        <f>HYPERLINK("http://www.UniProt.org/UniProt/Q5U225_XENLA","Q5U225_XENLA")</f>
        <v>Q5U225_XENLA</v>
      </c>
      <c r="C128" s="12" t="str">
        <f>HYPERLINK("http://www.UniProt.org/UniProt/ZNHI2_HUMAN","ZNHI2_HUMAN")</f>
        <v>ZNHI2_HUMAN</v>
      </c>
      <c r="D128" s="11" t="s">
        <v>30017</v>
      </c>
      <c r="E128" s="18">
        <v>-3</v>
      </c>
      <c r="F128" s="14">
        <v>3.7</v>
      </c>
      <c r="G128" s="14">
        <v>0</v>
      </c>
      <c r="H128" s="80">
        <v>1100</v>
      </c>
      <c r="I128" s="81">
        <v>53</v>
      </c>
      <c r="J128" s="80">
        <v>81</v>
      </c>
      <c r="K128" s="98">
        <v>1.5190452290587249</v>
      </c>
      <c r="L128" s="145" t="s">
        <v>47248</v>
      </c>
      <c r="M128" s="8"/>
      <c r="N128" s="5">
        <v>56.124000000000002</v>
      </c>
      <c r="O128" s="5">
        <v>21.222000000000001</v>
      </c>
      <c r="P128" s="5">
        <v>42.884</v>
      </c>
      <c r="Q128" s="7" t="s">
        <v>40</v>
      </c>
      <c r="R128" s="95" t="s">
        <v>47235</v>
      </c>
      <c r="S128" s="8">
        <v>415</v>
      </c>
    </row>
    <row r="129" spans="1:19" x14ac:dyDescent="0.25">
      <c r="A129" s="9" t="s">
        <v>354</v>
      </c>
      <c r="B129" s="52" t="str">
        <f>HYPERLINK("http://www.UniProt.org/UniProt/Q66J73_XENLA","Q66J73_XENLA")</f>
        <v>Q66J73_XENLA</v>
      </c>
      <c r="C129" s="12" t="str">
        <f>HYPERLINK("http://www.UniProt.org/UniProt/ABCF3_HUMAN","ABCF3_HUMAN")</f>
        <v>ABCF3_HUMAN</v>
      </c>
      <c r="D129" s="11" t="s">
        <v>357</v>
      </c>
      <c r="E129" s="18">
        <v>-3</v>
      </c>
      <c r="F129" s="14">
        <v>770</v>
      </c>
      <c r="G129" s="14">
        <v>0.6</v>
      </c>
      <c r="H129" s="81">
        <v>840</v>
      </c>
      <c r="I129" s="81">
        <v>52</v>
      </c>
      <c r="J129" s="80">
        <v>4700</v>
      </c>
      <c r="K129" s="98">
        <v>90.034101894647563</v>
      </c>
      <c r="L129" s="20" t="s">
        <v>47248</v>
      </c>
      <c r="M129" s="8"/>
      <c r="N129" s="5">
        <v>100.52</v>
      </c>
      <c r="O129" s="5">
        <v>100.523</v>
      </c>
      <c r="P129" s="5">
        <v>79.745000000000005</v>
      </c>
      <c r="Q129" s="7" t="s">
        <v>40</v>
      </c>
      <c r="R129" s="95" t="s">
        <v>47235</v>
      </c>
      <c r="S129" s="8">
        <v>6338</v>
      </c>
    </row>
    <row r="130" spans="1:19" x14ac:dyDescent="0.25">
      <c r="A130" s="9" t="s">
        <v>1422</v>
      </c>
      <c r="B130" s="52" t="str">
        <f>HYPERLINK("http://www.UniProt.org/UniProt/Q52KY5_XENLA","Q52KY5_XENLA")</f>
        <v>Q52KY5_XENLA</v>
      </c>
      <c r="C130" s="12" t="str">
        <f>HYPERLINK("http://www.UniProt.org/UniProt/AP3B2_HUMAN","AP3B2_HUMAN")</f>
        <v>AP3B2_HUMAN</v>
      </c>
      <c r="D130" s="11" t="s">
        <v>1409</v>
      </c>
      <c r="E130" s="18">
        <v>-2.54</v>
      </c>
      <c r="F130" s="14">
        <v>42</v>
      </c>
      <c r="G130" s="14">
        <v>0.1</v>
      </c>
      <c r="H130" s="81">
        <v>4800</v>
      </c>
      <c r="I130" s="81">
        <v>51</v>
      </c>
      <c r="J130" s="80">
        <v>690.00000000000011</v>
      </c>
      <c r="K130" s="98">
        <v>13.447641308574577</v>
      </c>
      <c r="L130" s="145" t="s">
        <v>47248</v>
      </c>
      <c r="M130" s="8"/>
      <c r="N130" s="5">
        <v>121.6</v>
      </c>
      <c r="O130" s="5">
        <v>121.60599999999999</v>
      </c>
      <c r="P130" s="5">
        <v>119.059</v>
      </c>
      <c r="Q130" s="7" t="s">
        <v>40</v>
      </c>
      <c r="R130" s="95" t="s">
        <v>47235</v>
      </c>
      <c r="S130" s="8">
        <v>3696</v>
      </c>
    </row>
    <row r="131" spans="1:19" x14ac:dyDescent="0.25">
      <c r="A131" s="9" t="s">
        <v>27164</v>
      </c>
      <c r="B131" s="52" t="str">
        <f>HYPERLINK("http://www.UniProt.org/UniProt/Q63ZR9_XENLA","Q63ZR9_XENLA")</f>
        <v>Q63ZR9_XENLA</v>
      </c>
      <c r="C131" s="12" t="str">
        <f>HYPERLINK("http://www.UniProt.org/UniProt/TFDP1_HUMAN","TFDP1_HUMAN")</f>
        <v>TFDP1_HUMAN</v>
      </c>
      <c r="D131" s="11" t="s">
        <v>27167</v>
      </c>
      <c r="E131" s="18">
        <v>0.48</v>
      </c>
      <c r="F131" s="14">
        <v>9.5</v>
      </c>
      <c r="G131" s="14">
        <v>29</v>
      </c>
      <c r="H131" s="80">
        <v>1400</v>
      </c>
      <c r="I131" s="81">
        <v>51</v>
      </c>
      <c r="J131" s="80">
        <v>100</v>
      </c>
      <c r="K131" s="98">
        <v>1.9822857340714453</v>
      </c>
      <c r="L131" s="20" t="s">
        <v>47248</v>
      </c>
      <c r="M131" s="8"/>
      <c r="N131" s="5">
        <v>45.220999999999997</v>
      </c>
      <c r="O131" s="5">
        <v>45.222000000000001</v>
      </c>
      <c r="P131" s="5">
        <v>45.07</v>
      </c>
      <c r="Q131" s="7" t="s">
        <v>40</v>
      </c>
      <c r="R131" s="95" t="s">
        <v>47235</v>
      </c>
      <c r="S131" s="8">
        <v>9514</v>
      </c>
    </row>
    <row r="132" spans="1:19" x14ac:dyDescent="0.25">
      <c r="A132" s="9" t="s">
        <v>16917</v>
      </c>
      <c r="B132" s="52" t="str">
        <f>HYPERLINK("http://www.UniProt.org/UniProt/F7EJN8_XENTR","F7EJN8_XENTR")</f>
        <v>F7EJN8_XENTR</v>
      </c>
      <c r="C132" s="12" t="str">
        <f>HYPERLINK("http://www.UniProt.org/UniProt/PASK_HUMAN","PASK_HUMAN")</f>
        <v>PASK_HUMAN</v>
      </c>
      <c r="D132" s="11" t="s">
        <v>16919</v>
      </c>
      <c r="E132" s="18">
        <v>-3</v>
      </c>
      <c r="F132" s="14">
        <v>9.5</v>
      </c>
      <c r="G132" s="14">
        <v>0</v>
      </c>
      <c r="H132" s="80">
        <v>1400</v>
      </c>
      <c r="I132" s="81">
        <v>51</v>
      </c>
      <c r="J132" s="80">
        <v>100</v>
      </c>
      <c r="K132" s="98">
        <v>1.9541166375862158</v>
      </c>
      <c r="L132" s="145" t="s">
        <v>47248</v>
      </c>
      <c r="M132" s="8"/>
      <c r="N132" s="5">
        <v>129.9</v>
      </c>
      <c r="O132" s="5">
        <v>81.540000000000006</v>
      </c>
      <c r="P132" s="5">
        <v>142.929</v>
      </c>
      <c r="Q132" s="7" t="s">
        <v>40</v>
      </c>
      <c r="R132" s="95" t="s">
        <v>47235</v>
      </c>
      <c r="S132" s="8">
        <v>9052</v>
      </c>
    </row>
    <row r="133" spans="1:19" x14ac:dyDescent="0.25">
      <c r="A133" s="9" t="s">
        <v>7758</v>
      </c>
      <c r="B133" s="52" t="str">
        <f>HYPERLINK("http://www.UniProt.org/UniProt/F6SVR5_XENTR","F6SVR5_XENTR")</f>
        <v>F6SVR5_XENTR</v>
      </c>
      <c r="C133" s="12" t="str">
        <f>HYPERLINK("http://www.UniProt.org/UniProt/ELOA1_HUMAN","ELOA1_HUMAN")</f>
        <v>ELOA1_HUMAN</v>
      </c>
      <c r="D133" s="11" t="s">
        <v>7760</v>
      </c>
      <c r="E133" s="18">
        <v>2.2799999999999998</v>
      </c>
      <c r="F133" s="14">
        <v>1.2</v>
      </c>
      <c r="G133" s="14">
        <v>230</v>
      </c>
      <c r="H133" s="80">
        <v>740</v>
      </c>
      <c r="I133" s="81">
        <v>51</v>
      </c>
      <c r="J133" s="80">
        <v>53</v>
      </c>
      <c r="K133" s="98">
        <v>1.0461165203942608</v>
      </c>
      <c r="L133" s="145" t="s">
        <v>47248</v>
      </c>
      <c r="M133" s="8"/>
      <c r="N133" s="5">
        <v>69.192999999999998</v>
      </c>
      <c r="O133" s="5">
        <v>40.304000000000002</v>
      </c>
      <c r="P133" s="5">
        <v>89.909000000000006</v>
      </c>
      <c r="Q133" s="7" t="s">
        <v>40</v>
      </c>
      <c r="R133" s="95" t="s">
        <v>47235</v>
      </c>
      <c r="S133" s="8">
        <v>1200</v>
      </c>
    </row>
    <row r="134" spans="1:19" x14ac:dyDescent="0.25">
      <c r="A134" s="9" t="s">
        <v>22781</v>
      </c>
      <c r="B134" s="52" t="str">
        <f>HYPERLINK("http://www.UniProt.org/UniProt/Q7SYY3_XENLA","Q7SYY3_XENLA")</f>
        <v>Q7SYY3_XENLA</v>
      </c>
      <c r="C134" s="12" t="str">
        <f>HYPERLINK("http://www.UniProt.org/UniProt/RT17_HUMAN","RT17_HUMAN")</f>
        <v>RT17_HUMAN</v>
      </c>
      <c r="D134" s="11" t="s">
        <v>22784</v>
      </c>
      <c r="E134" s="158" t="s">
        <v>40</v>
      </c>
      <c r="H134" s="80">
        <v>15000</v>
      </c>
      <c r="I134" s="81">
        <v>50</v>
      </c>
      <c r="J134" s="80">
        <v>1100</v>
      </c>
      <c r="K134" s="98">
        <v>21.769044862045973</v>
      </c>
      <c r="L134" s="20" t="s">
        <v>47248</v>
      </c>
      <c r="M134" s="8"/>
      <c r="N134" s="5">
        <v>15.666</v>
      </c>
      <c r="O134" s="5">
        <v>15.666</v>
      </c>
      <c r="P134" s="5">
        <v>14.502000000000001</v>
      </c>
      <c r="Q134" s="7" t="s">
        <v>311</v>
      </c>
      <c r="R134" s="95" t="s">
        <v>47235</v>
      </c>
      <c r="S134" s="8">
        <v>7769</v>
      </c>
    </row>
    <row r="135" spans="1:19" x14ac:dyDescent="0.25">
      <c r="A135" s="9" t="s">
        <v>1709</v>
      </c>
      <c r="B135" s="52" t="str">
        <f>HYPERLINK("http://www.UniProt.org/UniProt/Q1JV76_XENLA","Q1JV76_XENLA")</f>
        <v>Q1JV76_XENLA</v>
      </c>
      <c r="C135" s="12" t="str">
        <f>HYPERLINK("http://www.UniProt.org/UniProt/ARFG3_HUMAN","ARFG3_HUMAN")</f>
        <v>ARFG3_HUMAN</v>
      </c>
      <c r="D135" s="11" t="s">
        <v>1712</v>
      </c>
      <c r="E135" s="18">
        <v>-2.19</v>
      </c>
      <c r="F135" s="14">
        <v>25</v>
      </c>
      <c r="G135" s="14">
        <v>0.2</v>
      </c>
      <c r="H135" s="80">
        <v>1900</v>
      </c>
      <c r="I135" s="81">
        <v>50</v>
      </c>
      <c r="J135" s="80">
        <v>140</v>
      </c>
      <c r="K135" s="98">
        <v>2.7524534874478892</v>
      </c>
      <c r="L135" s="145" t="s">
        <v>47248</v>
      </c>
      <c r="M135" s="8"/>
      <c r="N135" s="5">
        <v>56.865000000000002</v>
      </c>
      <c r="O135" s="5">
        <v>58.006</v>
      </c>
      <c r="P135" s="5">
        <v>56.927999999999997</v>
      </c>
      <c r="Q135" s="7" t="s">
        <v>40</v>
      </c>
      <c r="R135" s="95" t="s">
        <v>47235</v>
      </c>
      <c r="S135" s="8">
        <v>11144</v>
      </c>
    </row>
    <row r="136" spans="1:19" x14ac:dyDescent="0.25">
      <c r="A136" s="9" t="s">
        <v>28238</v>
      </c>
      <c r="B136" s="52" t="str">
        <f>HYPERLINK("http://www.UniProt.org/UniProt/UBA5_XENLA","UBA5_XENLA")</f>
        <v>UBA5_XENLA</v>
      </c>
      <c r="C136" s="12" t="str">
        <f>HYPERLINK("http://www.UniProt.org/UniProt/UBA5_HUMAN","UBA5_HUMAN")</f>
        <v>UBA5_HUMAN</v>
      </c>
      <c r="D136" s="11" t="s">
        <v>28240</v>
      </c>
      <c r="E136" s="18">
        <v>-3</v>
      </c>
      <c r="F136" s="14">
        <v>290</v>
      </c>
      <c r="G136" s="14">
        <v>0</v>
      </c>
      <c r="H136" s="80">
        <v>66000</v>
      </c>
      <c r="I136" s="81">
        <v>49</v>
      </c>
      <c r="J136" s="80">
        <v>4700</v>
      </c>
      <c r="K136" s="98">
        <v>97.009564316151383</v>
      </c>
      <c r="L136" s="146" t="s">
        <v>47248</v>
      </c>
      <c r="M136" s="8"/>
      <c r="N136" s="5">
        <v>44.168999999999997</v>
      </c>
      <c r="O136" s="5">
        <v>22.451000000000001</v>
      </c>
      <c r="P136" s="5">
        <v>44.863</v>
      </c>
      <c r="Q136" s="7" t="s">
        <v>40</v>
      </c>
      <c r="R136" s="95" t="s">
        <v>47235</v>
      </c>
      <c r="S136" s="8">
        <v>831</v>
      </c>
    </row>
    <row r="137" spans="1:19" x14ac:dyDescent="0.25">
      <c r="A137" s="9" t="s">
        <v>3373</v>
      </c>
      <c r="B137" s="52" t="str">
        <f>HYPERLINK("http://www.UniProt.org/UniProt/Q7ZX74_XENLA","Q7ZX74_XENLA")</f>
        <v>Q7ZX74_XENLA</v>
      </c>
      <c r="C137" s="12" t="str">
        <f>HYPERLINK("http://www.UniProt.org/UniProt/CCDC6_HUMAN","CCDC6_HUMAN")</f>
        <v>CCDC6_HUMAN</v>
      </c>
      <c r="D137" s="11" t="s">
        <v>3376</v>
      </c>
      <c r="E137" s="18">
        <v>-0.28000000000000003</v>
      </c>
      <c r="F137" s="14">
        <v>46</v>
      </c>
      <c r="G137" s="14">
        <v>24</v>
      </c>
      <c r="H137" s="80">
        <v>14000</v>
      </c>
      <c r="I137" s="81">
        <v>49</v>
      </c>
      <c r="J137" s="80">
        <v>990</v>
      </c>
      <c r="K137" s="98">
        <v>20.310422593079707</v>
      </c>
      <c r="L137" s="20" t="s">
        <v>47248</v>
      </c>
      <c r="M137" s="8"/>
      <c r="N137" s="5">
        <v>56.243000000000002</v>
      </c>
      <c r="O137" s="5">
        <v>50.119</v>
      </c>
      <c r="P137" s="5">
        <v>53.290999999999997</v>
      </c>
      <c r="Q137" s="7" t="s">
        <v>40</v>
      </c>
      <c r="R137" s="95" t="s">
        <v>47235</v>
      </c>
      <c r="S137" s="8">
        <v>6457</v>
      </c>
    </row>
    <row r="138" spans="1:19" x14ac:dyDescent="0.25">
      <c r="A138" s="9" t="s">
        <v>22878</v>
      </c>
      <c r="B138" s="52" t="str">
        <f>HYPERLINK("http://www.UniProt.org/UniProt/A4IHJ5_XENTR","A4IHJ5_XENTR")</f>
        <v>A4IHJ5_XENTR</v>
      </c>
      <c r="C138" s="12" t="str">
        <f>HYPERLINK("http://www.UniProt.org/UniProt/RT28_HUMAN","RT28_HUMAN")</f>
        <v>RT28_HUMAN</v>
      </c>
      <c r="D138" s="11" t="s">
        <v>22880</v>
      </c>
      <c r="E138" s="158" t="s">
        <v>40</v>
      </c>
      <c r="H138" s="80">
        <v>5000</v>
      </c>
      <c r="I138" s="81">
        <v>48</v>
      </c>
      <c r="J138" s="80">
        <v>360</v>
      </c>
      <c r="K138" s="98">
        <v>7.4057209686839913</v>
      </c>
      <c r="L138" s="20" t="s">
        <v>47248</v>
      </c>
      <c r="M138" s="8"/>
      <c r="N138" s="5">
        <v>18.634</v>
      </c>
      <c r="O138" s="5" t="s">
        <v>40</v>
      </c>
      <c r="P138" s="5">
        <v>20.843</v>
      </c>
      <c r="Q138" s="7" t="s">
        <v>311</v>
      </c>
      <c r="R138" s="95" t="s">
        <v>47235</v>
      </c>
      <c r="S138" s="8">
        <v>2320</v>
      </c>
    </row>
    <row r="139" spans="1:19" x14ac:dyDescent="0.25">
      <c r="A139" s="9" t="s">
        <v>22503</v>
      </c>
      <c r="B139" s="52" t="str">
        <f>HYPERLINK("http://www.UniProt.org/UniProt/Q4KLF0_XENLA","Q4KLF0_XENLA")</f>
        <v>Q4KLF0_XENLA</v>
      </c>
      <c r="C139" s="12" t="str">
        <f>HYPERLINK("http://www.UniProt.org/UniProt/RS30_HUMAN","RS30_HUMAN")</f>
        <v>RS30_HUMAN</v>
      </c>
      <c r="D139" s="11" t="s">
        <v>22506</v>
      </c>
      <c r="E139" s="18">
        <v>-1.84</v>
      </c>
      <c r="F139" s="14">
        <v>8200</v>
      </c>
      <c r="G139" s="14">
        <v>120</v>
      </c>
      <c r="H139" s="80">
        <v>7400</v>
      </c>
      <c r="I139" s="81">
        <v>47</v>
      </c>
      <c r="J139" s="80">
        <v>530</v>
      </c>
      <c r="K139" s="98">
        <v>11.214869367168115</v>
      </c>
      <c r="L139" s="145" t="s">
        <v>47248</v>
      </c>
      <c r="M139" s="8"/>
      <c r="N139" s="5">
        <v>4.9067999999999996</v>
      </c>
      <c r="O139" s="5">
        <v>14.512</v>
      </c>
      <c r="P139" s="5">
        <v>6.6479999999999997</v>
      </c>
      <c r="Q139" s="7" t="s">
        <v>40</v>
      </c>
      <c r="R139" s="95" t="s">
        <v>47235</v>
      </c>
      <c r="S139" s="8">
        <v>5301</v>
      </c>
    </row>
    <row r="140" spans="1:19" x14ac:dyDescent="0.25">
      <c r="A140" s="9" t="s">
        <v>17926</v>
      </c>
      <c r="B140" s="52" t="str">
        <f>HYPERLINK("http://www.UniProt.org/UniProt/B1H1Q8_XENLA","B1H1Q8_XENLA")</f>
        <v>B1H1Q8_XENLA</v>
      </c>
      <c r="C140" s="12" t="str">
        <f>HYPERLINK("http://www.UniProt.org/UniProt/POF1B_HUMAN","POF1B_HUMAN")</f>
        <v>POF1B_HUMAN</v>
      </c>
      <c r="D140" s="11" t="s">
        <v>17916</v>
      </c>
      <c r="E140" s="18">
        <v>-3</v>
      </c>
      <c r="F140" s="14">
        <v>51</v>
      </c>
      <c r="G140" s="14">
        <v>0</v>
      </c>
      <c r="H140" s="81">
        <v>1600</v>
      </c>
      <c r="I140" s="81">
        <v>47</v>
      </c>
      <c r="J140" s="80">
        <v>390</v>
      </c>
      <c r="K140" s="98">
        <v>8.259516115776643</v>
      </c>
      <c r="L140" s="145" t="s">
        <v>47248</v>
      </c>
      <c r="M140" s="8"/>
      <c r="N140" s="5">
        <v>76.173000000000002</v>
      </c>
      <c r="O140" s="5">
        <v>71.302000000000007</v>
      </c>
      <c r="P140" s="5">
        <v>68.064999999999998</v>
      </c>
      <c r="Q140" s="7" t="s">
        <v>40</v>
      </c>
      <c r="R140" s="95" t="s">
        <v>47235</v>
      </c>
      <c r="S140" s="8">
        <v>1697</v>
      </c>
    </row>
    <row r="141" spans="1:19" x14ac:dyDescent="0.25">
      <c r="A141" s="9" t="s">
        <v>7418</v>
      </c>
      <c r="B141" s="52" t="str">
        <f>HYPERLINK("http://www.UniProt.org/UniProt/Q0P3R7_XENLA","Q0P3R7_XENLA")</f>
        <v>Q0P3R7_XENLA</v>
      </c>
      <c r="C141" s="12" t="str">
        <f>HYPERLINK("http://www.UniProt.org/UniProt/EI2BD_HUMAN","EI2BD_HUMAN")</f>
        <v>EI2BD_HUMAN</v>
      </c>
      <c r="D141" s="11" t="s">
        <v>7421</v>
      </c>
      <c r="E141" s="18">
        <v>-3</v>
      </c>
      <c r="F141" s="14">
        <v>240</v>
      </c>
      <c r="G141" s="14">
        <v>0</v>
      </c>
      <c r="H141" s="80">
        <v>25000</v>
      </c>
      <c r="I141" s="81">
        <v>45</v>
      </c>
      <c r="J141" s="80">
        <v>1800</v>
      </c>
      <c r="K141" s="98">
        <v>39.603910544948413</v>
      </c>
      <c r="L141" s="20" t="s">
        <v>47248</v>
      </c>
      <c r="M141" s="8"/>
      <c r="N141" s="5">
        <v>62.31</v>
      </c>
      <c r="O141" s="5">
        <v>62.311</v>
      </c>
      <c r="P141" s="5">
        <v>57.557000000000002</v>
      </c>
      <c r="Q141" s="7" t="s">
        <v>40</v>
      </c>
      <c r="R141" s="95" t="s">
        <v>47235</v>
      </c>
      <c r="S141" s="8">
        <v>6051</v>
      </c>
    </row>
    <row r="142" spans="1:19" x14ac:dyDescent="0.25">
      <c r="A142" s="9" t="s">
        <v>1450</v>
      </c>
      <c r="B142" s="52" t="str">
        <f>HYPERLINK("http://www.UniProt.org/UniProt/Q8AVV3_XENLA","Q8AVV3_XENLA")</f>
        <v>Q8AVV3_XENLA</v>
      </c>
      <c r="C142" s="12" t="str">
        <f>HYPERLINK("http://www.UniProt.org/UniProt/AP3S1_HUMAN","AP3S1_HUMAN")</f>
        <v>AP3S1_HUMAN</v>
      </c>
      <c r="D142" s="11" t="s">
        <v>1453</v>
      </c>
      <c r="E142" s="18">
        <v>-3</v>
      </c>
      <c r="F142" s="14">
        <v>34</v>
      </c>
      <c r="G142" s="14">
        <v>0</v>
      </c>
      <c r="H142" s="81">
        <v>3400</v>
      </c>
      <c r="I142" s="81">
        <v>45</v>
      </c>
      <c r="J142" s="80">
        <v>740</v>
      </c>
      <c r="K142" s="98">
        <v>16.295831506167076</v>
      </c>
      <c r="L142" s="145" t="s">
        <v>47248</v>
      </c>
      <c r="M142" s="8"/>
      <c r="N142" s="5">
        <v>21.779</v>
      </c>
      <c r="O142" s="5">
        <v>21.779</v>
      </c>
      <c r="P142" s="5">
        <v>21.731999999999999</v>
      </c>
      <c r="Q142" s="7" t="s">
        <v>40</v>
      </c>
      <c r="R142" s="95" t="s">
        <v>47235</v>
      </c>
      <c r="S142" s="8">
        <v>8759</v>
      </c>
    </row>
    <row r="143" spans="1:19" x14ac:dyDescent="0.25">
      <c r="A143" s="9" t="s">
        <v>810</v>
      </c>
      <c r="B143" s="52"/>
      <c r="C143" s="12" t="str">
        <f>HYPERLINK("http://www.UniProt.org/UniProt/AKAP1_HUMAN","AKAP1_HUMAN")</f>
        <v>AKAP1_HUMAN</v>
      </c>
      <c r="D143" s="11" t="s">
        <v>812</v>
      </c>
      <c r="E143" s="158" t="s">
        <v>40</v>
      </c>
      <c r="H143" s="80">
        <v>3600</v>
      </c>
      <c r="I143" s="81">
        <v>45</v>
      </c>
      <c r="J143" s="80">
        <v>260</v>
      </c>
      <c r="K143" s="98">
        <v>5.7236580101256971</v>
      </c>
      <c r="L143" s="145" t="s">
        <v>47248</v>
      </c>
      <c r="M143" s="8"/>
      <c r="N143" s="5">
        <v>112.19</v>
      </c>
      <c r="O143" s="5" t="s">
        <v>40</v>
      </c>
      <c r="P143" s="5">
        <v>97.341999999999999</v>
      </c>
      <c r="Q143" s="7" t="s">
        <v>311</v>
      </c>
      <c r="R143" s="95" t="s">
        <v>47235</v>
      </c>
      <c r="S143" s="8">
        <v>9656</v>
      </c>
    </row>
    <row r="144" spans="1:19" x14ac:dyDescent="0.25">
      <c r="A144" s="9" t="s">
        <v>23633</v>
      </c>
      <c r="B144" s="52" t="str">
        <f>HYPERLINK("http://www.UniProt.org/UniProt/SEPT7_XENLA","SEPT7_XENLA")</f>
        <v>SEPT7_XENLA</v>
      </c>
      <c r="C144" s="12" t="str">
        <f>HYPERLINK("http://www.UniProt.org/UniProt/SEPT7_HUMAN","SEPT7_HUMAN")</f>
        <v>SEPT7_HUMAN</v>
      </c>
      <c r="D144" s="11" t="s">
        <v>23636</v>
      </c>
      <c r="E144" s="18">
        <v>-3</v>
      </c>
      <c r="F144" s="14">
        <v>200</v>
      </c>
      <c r="G144" s="14">
        <v>0</v>
      </c>
      <c r="H144" s="80">
        <v>72000</v>
      </c>
      <c r="I144" s="81">
        <v>42</v>
      </c>
      <c r="J144" s="80">
        <v>5200</v>
      </c>
      <c r="K144" s="98">
        <v>123.01896370677716</v>
      </c>
      <c r="L144" s="146" t="s">
        <v>47248</v>
      </c>
      <c r="M144" s="8"/>
      <c r="N144" s="5">
        <v>48.615000000000002</v>
      </c>
      <c r="O144" s="5">
        <v>49.469000000000001</v>
      </c>
      <c r="P144" s="5">
        <v>50.68</v>
      </c>
      <c r="Q144" s="7" t="s">
        <v>40</v>
      </c>
      <c r="R144" s="95" t="s">
        <v>47235</v>
      </c>
      <c r="S144" s="8">
        <v>1534</v>
      </c>
    </row>
    <row r="145" spans="1:19" x14ac:dyDescent="0.25">
      <c r="A145" s="9" t="s">
        <v>27469</v>
      </c>
      <c r="B145" s="52" t="str">
        <f>HYPERLINK("http://www.UniProt.org/UniProt/Q6DDZ8_XENLA","Q6DDZ8_XENLA")</f>
        <v>Q6DDZ8_XENLA</v>
      </c>
      <c r="C145" s="12" t="str">
        <f>HYPERLINK("http://www.UniProt.org/UniProt/TNIK_HUMAN","TNIK_HUMAN")</f>
        <v>TNIK_HUMAN</v>
      </c>
      <c r="D145" s="11" t="s">
        <v>27471</v>
      </c>
      <c r="E145" s="18">
        <v>-2.04</v>
      </c>
      <c r="F145" s="14">
        <v>45</v>
      </c>
      <c r="G145" s="14">
        <v>0.4</v>
      </c>
      <c r="H145" s="81">
        <v>2100</v>
      </c>
      <c r="I145" s="81">
        <v>42</v>
      </c>
      <c r="J145" s="80">
        <v>400</v>
      </c>
      <c r="K145" s="98">
        <v>9.3728336548707496</v>
      </c>
      <c r="L145" s="145" t="s">
        <v>47248</v>
      </c>
      <c r="M145" s="8"/>
      <c r="N145" s="5">
        <v>156.61000000000001</v>
      </c>
      <c r="O145" s="5">
        <v>144.20599999999999</v>
      </c>
      <c r="P145" s="5">
        <v>154.94300000000001</v>
      </c>
      <c r="Q145" s="7" t="s">
        <v>40</v>
      </c>
      <c r="R145" s="95" t="s">
        <v>47235</v>
      </c>
      <c r="S145" s="8">
        <v>9871</v>
      </c>
    </row>
    <row r="146" spans="1:19" x14ac:dyDescent="0.25">
      <c r="A146" s="9" t="s">
        <v>17778</v>
      </c>
      <c r="B146" s="52" t="str">
        <f>HYPERLINK("http://www.UniProt.org/UniProt/F6UQE9_XENTR","F6UQE9_XENTR")</f>
        <v>F6UQE9_XENTR</v>
      </c>
      <c r="C146" s="12" t="str">
        <f>HYPERLINK("http://www.UniProt.org/UniProt/PIWL2_HUMAN","PIWL2_HUMAN")</f>
        <v>PIWL2_HUMAN</v>
      </c>
      <c r="D146" s="11" t="s">
        <v>17780</v>
      </c>
      <c r="E146" s="18">
        <v>-3</v>
      </c>
      <c r="F146" s="14">
        <v>7.9</v>
      </c>
      <c r="G146" s="14">
        <v>0</v>
      </c>
      <c r="H146" s="80">
        <v>3900</v>
      </c>
      <c r="I146" s="81">
        <v>42</v>
      </c>
      <c r="J146" s="80">
        <v>280</v>
      </c>
      <c r="K146" s="98">
        <v>6.7302851298298165</v>
      </c>
      <c r="L146" s="146" t="s">
        <v>47248</v>
      </c>
      <c r="M146" s="8"/>
      <c r="N146" s="5">
        <v>110.56</v>
      </c>
      <c r="O146" s="5">
        <v>97.644999999999996</v>
      </c>
      <c r="P146" s="5">
        <v>109.849</v>
      </c>
      <c r="Q146" s="7" t="s">
        <v>40</v>
      </c>
      <c r="R146" s="95" t="s">
        <v>47235</v>
      </c>
      <c r="S146" s="8">
        <v>8231</v>
      </c>
    </row>
    <row r="147" spans="1:19" x14ac:dyDescent="0.25">
      <c r="A147" s="9" t="s">
        <v>19760</v>
      </c>
      <c r="B147" s="52" t="str">
        <f>HYPERLINK("http://www.UniProt.org/UniProt/Q6DDK8_XENLA","Q6DDK8_XENLA")</f>
        <v>Q6DDK8_XENLA</v>
      </c>
      <c r="C147" s="12" t="str">
        <f>HYPERLINK("http://www.UniProt.org/UniProt/RBL2B_HUMAN","RBL2B_HUMAN")</f>
        <v>RBL2B_HUMAN</v>
      </c>
      <c r="D147" s="11" t="s">
        <v>19763</v>
      </c>
      <c r="E147" s="18">
        <v>-3</v>
      </c>
      <c r="F147" s="14">
        <v>16</v>
      </c>
      <c r="G147" s="14">
        <v>0</v>
      </c>
      <c r="H147" s="80">
        <v>5500</v>
      </c>
      <c r="I147" s="81">
        <v>41</v>
      </c>
      <c r="J147" s="80">
        <v>390</v>
      </c>
      <c r="K147" s="98">
        <v>9.5622617472961196</v>
      </c>
      <c r="L147" s="146" t="s">
        <v>47248</v>
      </c>
      <c r="M147" s="8"/>
      <c r="N147" s="5">
        <v>25.873999999999999</v>
      </c>
      <c r="O147" s="5">
        <v>25.873999999999999</v>
      </c>
      <c r="P147" s="5">
        <v>26.100999999999999</v>
      </c>
      <c r="Q147" s="7" t="s">
        <v>40</v>
      </c>
      <c r="R147" s="95" t="s">
        <v>47235</v>
      </c>
      <c r="S147" s="8">
        <v>4306</v>
      </c>
    </row>
    <row r="148" spans="1:19" x14ac:dyDescent="0.25">
      <c r="A148" s="9" t="s">
        <v>1466</v>
      </c>
      <c r="B148" s="52" t="str">
        <f>HYPERLINK("http://www.UniProt.org/UniProt/Q5M7C4_XENLA","Q5M7C4_XENLA")</f>
        <v>Q5M7C4_XENLA</v>
      </c>
      <c r="C148" s="12" t="str">
        <f>HYPERLINK("http://www.UniProt.org/UniProt/AP3S2_HUMAN","AP3S2_HUMAN")</f>
        <v>AP3S2_HUMAN</v>
      </c>
      <c r="D148" s="11" t="s">
        <v>1469</v>
      </c>
      <c r="E148" s="18">
        <v>-3</v>
      </c>
      <c r="F148" s="14">
        <v>6.3</v>
      </c>
      <c r="G148" s="14">
        <v>0</v>
      </c>
      <c r="H148" s="80">
        <v>2500</v>
      </c>
      <c r="I148" s="81">
        <v>41</v>
      </c>
      <c r="J148" s="80">
        <v>180</v>
      </c>
      <c r="K148" s="98">
        <v>4.3609590109135183</v>
      </c>
      <c r="L148" s="145" t="s">
        <v>47248</v>
      </c>
      <c r="M148" s="8"/>
      <c r="N148" s="5">
        <v>22.064</v>
      </c>
      <c r="O148" s="5">
        <v>22.064</v>
      </c>
      <c r="P148" s="5">
        <v>22.016999999999999</v>
      </c>
      <c r="Q148" s="7" t="s">
        <v>40</v>
      </c>
      <c r="R148" s="95" t="s">
        <v>47235</v>
      </c>
      <c r="S148" s="8">
        <v>7484</v>
      </c>
    </row>
    <row r="149" spans="1:19" x14ac:dyDescent="0.25">
      <c r="A149" s="9" t="s">
        <v>1549</v>
      </c>
      <c r="B149" s="52" t="str">
        <f>HYPERLINK("http://www.UniProt.org/UniProt/Q0IH16_XENLA","Q0IH16_XENLA")</f>
        <v>Q0IH16_XENLA</v>
      </c>
      <c r="C149" s="12" t="str">
        <f>HYPERLINK("http://www.UniProt.org/UniProt/APC5_HUMAN","APC5_HUMAN")</f>
        <v>APC5_HUMAN</v>
      </c>
      <c r="D149" s="11" t="s">
        <v>1552</v>
      </c>
      <c r="E149" s="18">
        <v>-0.11</v>
      </c>
      <c r="F149" s="14">
        <v>20</v>
      </c>
      <c r="G149" s="14">
        <v>16</v>
      </c>
      <c r="H149" s="80">
        <v>960</v>
      </c>
      <c r="I149" s="81">
        <v>41</v>
      </c>
      <c r="J149" s="80">
        <v>68</v>
      </c>
      <c r="K149" s="98">
        <v>1.6560227471847901</v>
      </c>
      <c r="L149" s="145" t="s">
        <v>47248</v>
      </c>
      <c r="M149" s="8"/>
      <c r="N149" s="5">
        <v>85.512</v>
      </c>
      <c r="O149" s="5">
        <v>36.098999999999997</v>
      </c>
      <c r="P149" s="5">
        <v>85.076999999999998</v>
      </c>
      <c r="Q149" s="7" t="s">
        <v>40</v>
      </c>
      <c r="R149" s="95" t="s">
        <v>47235</v>
      </c>
      <c r="S149" s="8">
        <v>7523</v>
      </c>
    </row>
    <row r="150" spans="1:19" x14ac:dyDescent="0.25">
      <c r="A150" s="9" t="s">
        <v>29227</v>
      </c>
      <c r="B150" s="52" t="str">
        <f>HYPERLINK("http://www.UniProt.org/UniProt/WDR37_XENLA","WDR37_XENLA")</f>
        <v>WDR37_XENLA</v>
      </c>
      <c r="C150" s="12" t="str">
        <f>HYPERLINK("http://www.UniProt.org/UniProt/WDR37_HUMAN","WDR37_HUMAN")</f>
        <v>WDR37_HUMAN</v>
      </c>
      <c r="D150" s="11" t="s">
        <v>29218</v>
      </c>
      <c r="E150" s="18">
        <v>-2.65</v>
      </c>
      <c r="F150" s="14">
        <v>13</v>
      </c>
      <c r="G150" s="14">
        <v>0</v>
      </c>
      <c r="H150" s="80">
        <v>910</v>
      </c>
      <c r="I150" s="81">
        <v>41</v>
      </c>
      <c r="J150" s="80">
        <v>65</v>
      </c>
      <c r="K150" s="98">
        <v>1.6010020814594275</v>
      </c>
      <c r="L150" s="145" t="s">
        <v>47248</v>
      </c>
      <c r="M150" s="8"/>
      <c r="N150" s="5">
        <v>54.993000000000002</v>
      </c>
      <c r="O150" s="5">
        <v>54.994</v>
      </c>
      <c r="P150" s="5">
        <v>54.664999999999999</v>
      </c>
      <c r="Q150" s="7" t="s">
        <v>40</v>
      </c>
      <c r="R150" s="95" t="s">
        <v>47235</v>
      </c>
      <c r="S150" s="8">
        <v>5977</v>
      </c>
    </row>
    <row r="151" spans="1:19" x14ac:dyDescent="0.25">
      <c r="A151" s="9" t="s">
        <v>18544</v>
      </c>
      <c r="B151" s="52" t="str">
        <f>HYPERLINK("http://www.UniProt.org/UniProt/Q66J65_XENLA","Q66J65_XENLA")</f>
        <v>Q66J65_XENLA</v>
      </c>
      <c r="C151" s="12" t="str">
        <f>HYPERLINK("http://www.UniProt.org/UniProt/PRP4_HUMAN","PRP4_HUMAN")</f>
        <v>PRP4_HUMAN</v>
      </c>
      <c r="D151" s="11" t="s">
        <v>18547</v>
      </c>
      <c r="E151" s="18">
        <v>2.62</v>
      </c>
      <c r="F151" s="14">
        <v>1.1000000000000001</v>
      </c>
      <c r="G151" s="14">
        <v>440</v>
      </c>
      <c r="H151" s="80">
        <v>760</v>
      </c>
      <c r="I151" s="81">
        <v>41</v>
      </c>
      <c r="J151" s="80">
        <v>55</v>
      </c>
      <c r="K151" s="98">
        <v>1.3470939380204803</v>
      </c>
      <c r="L151" s="145" t="s">
        <v>47248</v>
      </c>
      <c r="M151" s="8"/>
      <c r="N151" s="5">
        <v>56.704999999999998</v>
      </c>
      <c r="O151" s="5">
        <v>54.392000000000003</v>
      </c>
      <c r="P151" s="5">
        <v>58.448999999999998</v>
      </c>
      <c r="Q151" s="7" t="s">
        <v>40</v>
      </c>
      <c r="R151" s="95" t="s">
        <v>47235</v>
      </c>
      <c r="S151" s="8">
        <v>4676</v>
      </c>
    </row>
    <row r="152" spans="1:19" x14ac:dyDescent="0.25">
      <c r="A152" s="9" t="s">
        <v>13131</v>
      </c>
      <c r="B152" s="52" t="str">
        <f>HYPERLINK("http://www.UniProt.org/UniProt/Q52L12_XENLA","Q52L12_XENLA")</f>
        <v>Q52L12_XENLA</v>
      </c>
      <c r="C152" s="12" t="str">
        <f>HYPERLINK("http://www.UniProt.org/UniProt/LPP_HUMAN","LPP_HUMAN")</f>
        <v>LPP_HUMAN</v>
      </c>
      <c r="D152" s="11" t="s">
        <v>13134</v>
      </c>
      <c r="E152" s="18">
        <v>-2.38</v>
      </c>
      <c r="F152" s="14">
        <v>380</v>
      </c>
      <c r="G152" s="14">
        <v>1.6</v>
      </c>
      <c r="H152" s="81">
        <v>3200</v>
      </c>
      <c r="I152" s="81">
        <v>40</v>
      </c>
      <c r="J152" s="80">
        <v>6500</v>
      </c>
      <c r="K152" s="98">
        <v>162.30398079517883</v>
      </c>
      <c r="L152" s="20" t="s">
        <v>47248</v>
      </c>
      <c r="M152" s="123" t="s">
        <v>1155</v>
      </c>
      <c r="N152" s="5">
        <v>66.816000000000003</v>
      </c>
      <c r="O152" s="5">
        <v>67.334000000000003</v>
      </c>
      <c r="P152" s="5">
        <v>65.745999999999995</v>
      </c>
      <c r="Q152" s="7" t="s">
        <v>40</v>
      </c>
      <c r="R152" s="95" t="s">
        <v>47235</v>
      </c>
      <c r="S152" s="8">
        <v>6021</v>
      </c>
    </row>
    <row r="153" spans="1:19" x14ac:dyDescent="0.25">
      <c r="A153" s="9" t="s">
        <v>20230</v>
      </c>
      <c r="B153" s="52" t="str">
        <f>HYPERLINK("http://www.UniProt.org/UniProt/Q498G1_XENLA","Q498G1_XENLA")</f>
        <v>Q498G1_XENLA</v>
      </c>
      <c r="C153" s="12" t="str">
        <f>HYPERLINK("http://www.UniProt.org/UniProt/RENT2_HUMAN","RENT2_HUMAN")</f>
        <v>RENT2_HUMAN</v>
      </c>
      <c r="D153" s="11" t="s">
        <v>20216</v>
      </c>
      <c r="E153" s="18">
        <v>-3</v>
      </c>
      <c r="F153" s="14">
        <v>37</v>
      </c>
      <c r="G153" s="14">
        <v>0</v>
      </c>
      <c r="H153" s="81">
        <v>3700</v>
      </c>
      <c r="I153" s="81">
        <v>40</v>
      </c>
      <c r="J153" s="80">
        <v>660</v>
      </c>
      <c r="K153" s="98">
        <v>16.589580534716781</v>
      </c>
      <c r="L153" s="145" t="s">
        <v>47248</v>
      </c>
      <c r="M153" s="8"/>
      <c r="N153" s="5">
        <v>146.86000000000001</v>
      </c>
      <c r="O153" s="5">
        <v>146.86600000000001</v>
      </c>
      <c r="P153" s="5">
        <v>147.81</v>
      </c>
      <c r="Q153" s="7" t="s">
        <v>40</v>
      </c>
      <c r="R153" s="95" t="s">
        <v>47235</v>
      </c>
      <c r="S153" s="8">
        <v>4764</v>
      </c>
    </row>
    <row r="154" spans="1:19" x14ac:dyDescent="0.25">
      <c r="A154" s="9" t="s">
        <v>5422</v>
      </c>
      <c r="B154" s="52" t="str">
        <f>HYPERLINK("http://www.UniProt.org/UniProt/F6PPZ8_XENTR","F6PPZ8_XENTR")</f>
        <v>F6PPZ8_XENTR</v>
      </c>
      <c r="C154" s="12" t="str">
        <f>HYPERLINK("http://www.UniProt.org/UniProt/CYLD_HUMAN","CYLD_HUMAN")</f>
        <v>CYLD_HUMAN</v>
      </c>
      <c r="D154" s="11" t="s">
        <v>5414</v>
      </c>
      <c r="E154" s="18">
        <v>-3</v>
      </c>
      <c r="F154" s="14">
        <v>5.8</v>
      </c>
      <c r="G154" s="14">
        <v>0</v>
      </c>
      <c r="H154" s="80">
        <v>1200</v>
      </c>
      <c r="I154" s="81">
        <v>39</v>
      </c>
      <c r="J154" s="80">
        <v>84</v>
      </c>
      <c r="K154" s="98">
        <v>2.1475752555041021</v>
      </c>
      <c r="L154" s="145" t="s">
        <v>47248</v>
      </c>
      <c r="M154" s="8"/>
      <c r="N154" s="5">
        <v>27.032</v>
      </c>
      <c r="O154" s="5" t="s">
        <v>40</v>
      </c>
      <c r="P154" s="5">
        <v>107.316</v>
      </c>
      <c r="Q154" s="7" t="s">
        <v>40</v>
      </c>
      <c r="R154" s="95" t="s">
        <v>47235</v>
      </c>
      <c r="S154" s="8">
        <v>9678</v>
      </c>
    </row>
    <row r="155" spans="1:19" x14ac:dyDescent="0.25">
      <c r="A155" s="9" t="s">
        <v>1262</v>
      </c>
      <c r="B155" s="52" t="str">
        <f>HYPERLINK("http://www.UniProt.org/UniProt/A1L2H5_XENLA","A1L2H5_XENLA")</f>
        <v>A1L2H5_XENLA</v>
      </c>
      <c r="C155" s="12" t="str">
        <f>HYPERLINK("http://www.UniProt.org/UniProt/AP1B1_HUMAN","AP1B1_HUMAN")</f>
        <v>AP1B1_HUMAN</v>
      </c>
      <c r="D155" s="11" t="s">
        <v>1265</v>
      </c>
      <c r="E155" s="18">
        <v>-3</v>
      </c>
      <c r="F155" s="14">
        <v>130</v>
      </c>
      <c r="G155" s="14">
        <v>0.1</v>
      </c>
      <c r="H155" s="80">
        <v>1100</v>
      </c>
      <c r="I155" s="81">
        <v>39</v>
      </c>
      <c r="J155" s="80">
        <v>76</v>
      </c>
      <c r="K155" s="98">
        <v>1.9379389042491575</v>
      </c>
      <c r="L155" s="146" t="s">
        <v>47248</v>
      </c>
      <c r="M155" s="8"/>
      <c r="N155" s="5">
        <v>103.91</v>
      </c>
      <c r="O155" s="5">
        <v>103.886</v>
      </c>
      <c r="P155" s="5">
        <v>104.637</v>
      </c>
      <c r="Q155" s="7" t="s">
        <v>40</v>
      </c>
      <c r="R155" s="95" t="s">
        <v>47235</v>
      </c>
      <c r="S155" s="8">
        <v>9818</v>
      </c>
    </row>
    <row r="156" spans="1:19" x14ac:dyDescent="0.25">
      <c r="A156" s="9" t="s">
        <v>10974</v>
      </c>
      <c r="B156" s="52" t="str">
        <f>HYPERLINK("http://www.UniProt.org/UniProt/B1WBC3_XENLA","B1WBC3_XENLA")</f>
        <v>B1WBC3_XENLA</v>
      </c>
      <c r="C156" s="12" t="str">
        <f>HYPERLINK("http://www.UniProt.org/UniProt/HNRPR_HUMAN","HNRPR_HUMAN")</f>
        <v>HNRPR_HUMAN</v>
      </c>
      <c r="D156" s="11" t="s">
        <v>10961</v>
      </c>
      <c r="E156" s="18">
        <v>2.89</v>
      </c>
      <c r="F156" s="14">
        <v>0.5</v>
      </c>
      <c r="G156" s="14">
        <v>390</v>
      </c>
      <c r="H156" s="80">
        <v>760</v>
      </c>
      <c r="I156" s="81">
        <v>39</v>
      </c>
      <c r="J156" s="80">
        <v>55</v>
      </c>
      <c r="K156" s="98">
        <v>1.408659961716787</v>
      </c>
      <c r="L156" s="145" t="s">
        <v>47248</v>
      </c>
      <c r="M156" s="8"/>
      <c r="N156" s="5">
        <v>57.183999999999997</v>
      </c>
      <c r="O156" s="5">
        <v>57.185000000000002</v>
      </c>
      <c r="P156" s="5">
        <v>70.942999999999998</v>
      </c>
      <c r="Q156" s="7" t="s">
        <v>40</v>
      </c>
      <c r="R156" s="95" t="s">
        <v>47235</v>
      </c>
      <c r="S156" s="8">
        <v>2789</v>
      </c>
    </row>
    <row r="157" spans="1:19" x14ac:dyDescent="0.25">
      <c r="A157" s="9" t="s">
        <v>23673</v>
      </c>
      <c r="B157" s="52" t="str">
        <f>HYPERLINK("http://www.UniProt.org/UniProt/Q498G4_XENLA","Q498G4_XENLA")</f>
        <v>Q498G4_XENLA</v>
      </c>
      <c r="C157" s="12" t="str">
        <f>HYPERLINK("http://www.UniProt.org/UniProt/SEPT9_HUMAN","SEPT9_HUMAN")</f>
        <v>SEPT9_HUMAN</v>
      </c>
      <c r="D157" s="11" t="s">
        <v>23666</v>
      </c>
      <c r="E157" s="18">
        <v>-1.82</v>
      </c>
      <c r="F157" s="14">
        <v>310</v>
      </c>
      <c r="G157" s="14">
        <v>4.7</v>
      </c>
      <c r="H157" s="80">
        <v>50000</v>
      </c>
      <c r="I157" s="81">
        <v>38</v>
      </c>
      <c r="J157" s="80">
        <v>3600</v>
      </c>
      <c r="K157" s="98">
        <v>93.065795964766451</v>
      </c>
      <c r="L157" s="145" t="s">
        <v>47248</v>
      </c>
      <c r="M157" s="8"/>
      <c r="N157" s="5">
        <v>38.697000000000003</v>
      </c>
      <c r="O157" s="5">
        <v>38.665999999999997</v>
      </c>
      <c r="P157" s="5">
        <v>65.400999999999996</v>
      </c>
      <c r="Q157" s="7" t="s">
        <v>40</v>
      </c>
      <c r="R157" s="95" t="s">
        <v>47235</v>
      </c>
      <c r="S157" s="8">
        <v>2244</v>
      </c>
    </row>
    <row r="158" spans="1:19" x14ac:dyDescent="0.25">
      <c r="A158" s="9" t="s">
        <v>1436</v>
      </c>
      <c r="B158" s="52" t="str">
        <f>HYPERLINK("http://www.UniProt.org/UniProt/Q5PPX3_XENLA","Q5PPX3_XENLA")</f>
        <v>Q5PPX3_XENLA</v>
      </c>
      <c r="C158" s="12" t="str">
        <f>HYPERLINK("http://www.UniProt.org/UniProt/AP3M2_HUMAN","AP3M2_HUMAN")</f>
        <v>AP3M2_HUMAN</v>
      </c>
      <c r="D158" s="11" t="s">
        <v>1439</v>
      </c>
      <c r="E158" s="18">
        <v>-2.2599999999999998</v>
      </c>
      <c r="F158" s="14">
        <v>68</v>
      </c>
      <c r="G158" s="14">
        <v>0.4</v>
      </c>
      <c r="H158" s="80">
        <v>20000</v>
      </c>
      <c r="I158" s="81">
        <v>38</v>
      </c>
      <c r="J158" s="80">
        <v>1400.0000000000002</v>
      </c>
      <c r="K158" s="98">
        <v>38.488952490565609</v>
      </c>
      <c r="L158" s="146" t="s">
        <v>47248</v>
      </c>
      <c r="M158" s="8"/>
      <c r="N158" s="5">
        <v>46.798000000000002</v>
      </c>
      <c r="O158" s="5">
        <v>46.768000000000001</v>
      </c>
      <c r="P158" s="5">
        <v>46.976999999999997</v>
      </c>
      <c r="Q158" s="7" t="s">
        <v>40</v>
      </c>
      <c r="R158" s="95" t="s">
        <v>47235</v>
      </c>
      <c r="S158" s="8">
        <v>6375</v>
      </c>
    </row>
    <row r="159" spans="1:19" x14ac:dyDescent="0.25">
      <c r="A159" s="9" t="s">
        <v>21870</v>
      </c>
      <c r="B159" s="52" t="str">
        <f>HYPERLINK("http://www.UniProt.org/UniProt/RPAP3_XENLA","RPAP3_XENLA")</f>
        <v>RPAP3_XENLA</v>
      </c>
      <c r="C159" s="12" t="str">
        <f>HYPERLINK("http://www.UniProt.org/UniProt/RPAP3_HUMAN","RPAP3_HUMAN")</f>
        <v>RPAP3_HUMAN</v>
      </c>
      <c r="D159" s="11" t="s">
        <v>21873</v>
      </c>
      <c r="E159" s="18">
        <v>-3</v>
      </c>
      <c r="F159" s="14">
        <v>58</v>
      </c>
      <c r="G159" s="14">
        <v>0</v>
      </c>
      <c r="H159" s="80">
        <v>5000</v>
      </c>
      <c r="I159" s="81">
        <v>38</v>
      </c>
      <c r="J159" s="80">
        <v>360</v>
      </c>
      <c r="K159" s="98">
        <v>9.3711648138844428</v>
      </c>
      <c r="L159" s="20" t="s">
        <v>47248</v>
      </c>
      <c r="M159" s="8"/>
      <c r="N159" s="5">
        <v>75.078000000000003</v>
      </c>
      <c r="O159" s="5">
        <v>75.105999999999995</v>
      </c>
      <c r="P159" s="5">
        <v>75.718999999999994</v>
      </c>
      <c r="Q159" s="7" t="s">
        <v>40</v>
      </c>
      <c r="R159" s="95" t="s">
        <v>47235</v>
      </c>
      <c r="S159" s="8">
        <v>4406</v>
      </c>
    </row>
    <row r="160" spans="1:19" x14ac:dyDescent="0.25">
      <c r="A160" s="9" t="s">
        <v>1280</v>
      </c>
      <c r="B160" s="52" t="str">
        <f>HYPERLINK("http://www.UniProt.org/UniProt/Q6GPE1_XENLA","Q6GPE1_XENLA")</f>
        <v>Q6GPE1_XENLA</v>
      </c>
      <c r="C160" s="12" t="str">
        <f>HYPERLINK("http://www.UniProt.org/UniProt/AP1G1_HUMAN","AP1G1_HUMAN")</f>
        <v>AP1G1_HUMAN</v>
      </c>
      <c r="D160" s="11" t="s">
        <v>1283</v>
      </c>
      <c r="E160" s="18">
        <v>-3</v>
      </c>
      <c r="F160" s="14">
        <v>100</v>
      </c>
      <c r="G160" s="14">
        <v>0</v>
      </c>
      <c r="H160" s="80">
        <v>2100</v>
      </c>
      <c r="I160" s="81">
        <v>38</v>
      </c>
      <c r="J160" s="80">
        <v>150</v>
      </c>
      <c r="K160" s="98">
        <v>3.8746424927280048</v>
      </c>
      <c r="L160" s="145" t="s">
        <v>47248</v>
      </c>
      <c r="M160" s="8"/>
      <c r="N160" s="5">
        <v>90.44</v>
      </c>
      <c r="O160" s="5">
        <v>90.441000000000003</v>
      </c>
      <c r="P160" s="5">
        <v>91.350999999999999</v>
      </c>
      <c r="Q160" s="7" t="s">
        <v>40</v>
      </c>
      <c r="R160" s="95" t="s">
        <v>47235</v>
      </c>
      <c r="S160" s="8">
        <v>1173</v>
      </c>
    </row>
    <row r="161" spans="1:19" x14ac:dyDescent="0.25">
      <c r="A161" s="9" t="s">
        <v>13399</v>
      </c>
      <c r="B161" s="52" t="str">
        <f>HYPERLINK("http://www.UniProt.org/UniProt/LST8_XENLA","LST8_XENLA")</f>
        <v>LST8_XENLA</v>
      </c>
      <c r="C161" s="12" t="str">
        <f>HYPERLINK("http://www.UniProt.org/UniProt/LST8_HUMAN","LST8_HUMAN")</f>
        <v>LST8_HUMAN</v>
      </c>
      <c r="D161" s="11" t="s">
        <v>13402</v>
      </c>
      <c r="E161" s="18">
        <v>-3</v>
      </c>
      <c r="F161" s="14">
        <v>1.8</v>
      </c>
      <c r="G161" s="14">
        <v>0</v>
      </c>
      <c r="H161" s="80">
        <v>1600</v>
      </c>
      <c r="I161" s="81">
        <v>38</v>
      </c>
      <c r="J161" s="80">
        <v>110</v>
      </c>
      <c r="K161" s="98">
        <v>3.0103580586186993</v>
      </c>
      <c r="L161" s="20" t="s">
        <v>47248</v>
      </c>
      <c r="M161" s="8"/>
      <c r="N161" s="5">
        <v>40.941000000000003</v>
      </c>
      <c r="O161" s="5">
        <v>36.118000000000002</v>
      </c>
      <c r="P161" s="5">
        <v>35.875999999999998</v>
      </c>
      <c r="Q161" s="7" t="s">
        <v>40</v>
      </c>
      <c r="R161" s="95" t="s">
        <v>47235</v>
      </c>
      <c r="S161" s="8">
        <v>10973</v>
      </c>
    </row>
    <row r="162" spans="1:19" x14ac:dyDescent="0.25">
      <c r="A162" s="9" t="s">
        <v>22694</v>
      </c>
      <c r="B162" s="52" t="str">
        <f>HYPERLINK("http://www.UniProt.org/UniProt/RT07_XENLA","RT07_XENLA")</f>
        <v>RT07_XENLA</v>
      </c>
      <c r="C162" s="12" t="str">
        <f>HYPERLINK("http://www.UniProt.org/UniProt/RT07_HUMAN","RT07_HUMAN")</f>
        <v>RT07_HUMAN</v>
      </c>
      <c r="D162" s="11" t="s">
        <v>22697</v>
      </c>
      <c r="E162" s="158" t="s">
        <v>40</v>
      </c>
      <c r="H162" s="80">
        <v>5100</v>
      </c>
      <c r="I162" s="81">
        <v>37</v>
      </c>
      <c r="J162" s="80">
        <v>370</v>
      </c>
      <c r="K162" s="98">
        <v>9.7797106240360652</v>
      </c>
      <c r="L162" s="145" t="s">
        <v>47248</v>
      </c>
      <c r="M162" s="8"/>
      <c r="N162" s="5">
        <v>27.312000000000001</v>
      </c>
      <c r="O162" s="5">
        <v>27.312999999999999</v>
      </c>
      <c r="P162" s="5">
        <v>28.134</v>
      </c>
      <c r="Q162" s="7" t="s">
        <v>311</v>
      </c>
      <c r="R162" s="95" t="s">
        <v>47235</v>
      </c>
      <c r="S162" s="8">
        <v>7616</v>
      </c>
    </row>
    <row r="163" spans="1:19" x14ac:dyDescent="0.25">
      <c r="A163" s="9" t="s">
        <v>21924</v>
      </c>
      <c r="B163" s="52" t="str">
        <f>HYPERLINK("http://www.UniProt.org/UniProt/A2BD76_XENLA","A2BD76_XENLA")</f>
        <v>A2BD76_XENLA</v>
      </c>
      <c r="C163" s="12" t="str">
        <f>HYPERLINK("http://www.UniProt.org/UniProt/RPB7_HUMAN","RPB7_HUMAN")</f>
        <v>RPB7_HUMAN</v>
      </c>
      <c r="D163" s="11" t="s">
        <v>21927</v>
      </c>
      <c r="E163" s="18">
        <v>0.91</v>
      </c>
      <c r="F163" s="14">
        <v>17</v>
      </c>
      <c r="G163" s="14">
        <v>140</v>
      </c>
      <c r="H163" s="80">
        <v>1500</v>
      </c>
      <c r="I163" s="81">
        <v>36</v>
      </c>
      <c r="J163" s="80">
        <v>110</v>
      </c>
      <c r="K163" s="98">
        <v>3.0554196311224331</v>
      </c>
      <c r="L163" s="145" t="s">
        <v>47248</v>
      </c>
      <c r="M163" s="8"/>
      <c r="N163" s="5">
        <v>19.248000000000001</v>
      </c>
      <c r="O163" s="5">
        <v>19.248000000000001</v>
      </c>
      <c r="P163" s="5">
        <v>19.294</v>
      </c>
      <c r="Q163" s="7" t="s">
        <v>40</v>
      </c>
      <c r="R163" s="95" t="s">
        <v>47235</v>
      </c>
      <c r="S163" s="8">
        <v>3225</v>
      </c>
    </row>
    <row r="164" spans="1:19" x14ac:dyDescent="0.25">
      <c r="A164" s="9" t="s">
        <v>11281</v>
      </c>
      <c r="B164" s="52" t="str">
        <f>HYPERLINK("http://www.UniProt.org/UniProt/Q6Q4H9_XENLA","Q6Q4H9_XENLA")</f>
        <v>Q6Q4H9_XENLA</v>
      </c>
      <c r="C164" s="12" t="str">
        <f>HYPERLINK("http://www.UniProt.org/UniProt/IF2B_HUMAN","IF2B_HUMAN")</f>
        <v>IF2B_HUMAN</v>
      </c>
      <c r="D164" s="11" t="s">
        <v>11284</v>
      </c>
      <c r="E164" s="18">
        <v>-3</v>
      </c>
      <c r="F164" s="14">
        <v>530</v>
      </c>
      <c r="G164" s="14">
        <v>0</v>
      </c>
      <c r="H164" s="80">
        <v>43000</v>
      </c>
      <c r="I164" s="81">
        <v>34</v>
      </c>
      <c r="J164" s="80">
        <v>3100</v>
      </c>
      <c r="K164" s="98">
        <v>89.573458552941901</v>
      </c>
      <c r="L164" s="145" t="s">
        <v>47248</v>
      </c>
      <c r="M164" s="8"/>
      <c r="N164" s="5">
        <v>38.584000000000003</v>
      </c>
      <c r="O164" s="5">
        <v>38.600999999999999</v>
      </c>
      <c r="P164" s="5">
        <v>38.387999999999998</v>
      </c>
      <c r="Q164" s="7" t="s">
        <v>40</v>
      </c>
      <c r="R164" s="95" t="s">
        <v>47235</v>
      </c>
      <c r="S164" s="8">
        <v>6427</v>
      </c>
    </row>
    <row r="165" spans="1:19" x14ac:dyDescent="0.25">
      <c r="A165" s="9" t="s">
        <v>898</v>
      </c>
      <c r="B165" s="52" t="str">
        <f>HYPERLINK("http://www.UniProt.org/UniProt/F6Z720_XENTR","F6Z720_XENTR")</f>
        <v>F6Z720_XENTR</v>
      </c>
      <c r="C165" s="12" t="str">
        <f>HYPERLINK("http://www.UniProt.org/UniProt/ALG13_HUMAN","ALG13_HUMAN")</f>
        <v>ALG13_HUMAN</v>
      </c>
      <c r="D165" s="11" t="s">
        <v>900</v>
      </c>
      <c r="E165" s="18">
        <v>-3</v>
      </c>
      <c r="F165" s="14">
        <v>46</v>
      </c>
      <c r="G165" s="14">
        <v>0</v>
      </c>
      <c r="H165" s="81">
        <v>1400</v>
      </c>
      <c r="I165" s="81">
        <v>34</v>
      </c>
      <c r="J165" s="80">
        <v>650</v>
      </c>
      <c r="K165" s="98">
        <v>19.335190097632619</v>
      </c>
      <c r="L165" s="20" t="s">
        <v>47248</v>
      </c>
      <c r="M165" s="8"/>
      <c r="N165" s="5">
        <v>96.027000000000001</v>
      </c>
      <c r="O165" s="5" t="s">
        <v>40</v>
      </c>
      <c r="P165" s="5">
        <v>126.056</v>
      </c>
      <c r="Q165" s="7" t="s">
        <v>40</v>
      </c>
      <c r="R165" s="95" t="s">
        <v>47235</v>
      </c>
      <c r="S165" s="8">
        <v>1258</v>
      </c>
    </row>
    <row r="166" spans="1:19" x14ac:dyDescent="0.25">
      <c r="A166" s="9" t="s">
        <v>13331</v>
      </c>
      <c r="B166" s="52" t="str">
        <f>HYPERLINK("http://www.UniProt.org/UniProt/Q52KE0_XENLA","Q52KE0_XENLA")</f>
        <v>Q52KE0_XENLA</v>
      </c>
      <c r="C166" s="12" t="str">
        <f>HYPERLINK("http://www.UniProt.org/UniProt/LSM2_HUMAN","LSM2_HUMAN")</f>
        <v>LSM2_HUMAN</v>
      </c>
      <c r="D166" s="11" t="s">
        <v>13334</v>
      </c>
      <c r="E166" s="18">
        <v>0.36</v>
      </c>
      <c r="F166" s="14">
        <v>690</v>
      </c>
      <c r="G166" s="14">
        <v>1600</v>
      </c>
      <c r="H166" s="80">
        <v>6900</v>
      </c>
      <c r="I166" s="81">
        <v>34</v>
      </c>
      <c r="J166" s="80">
        <v>490</v>
      </c>
      <c r="K166" s="98">
        <v>14.470300285132927</v>
      </c>
      <c r="L166" s="145" t="s">
        <v>47248</v>
      </c>
      <c r="M166" s="8"/>
      <c r="N166" s="5">
        <v>10.82</v>
      </c>
      <c r="O166" s="5">
        <v>10.82</v>
      </c>
      <c r="P166" s="5">
        <v>10.835000000000001</v>
      </c>
      <c r="Q166" s="7" t="s">
        <v>40</v>
      </c>
      <c r="R166" s="95" t="s">
        <v>47235</v>
      </c>
      <c r="S166" s="8">
        <v>10902</v>
      </c>
    </row>
    <row r="167" spans="1:19" x14ac:dyDescent="0.25">
      <c r="A167" s="9" t="s">
        <v>6905</v>
      </c>
      <c r="B167" s="52" t="str">
        <f>HYPERLINK("http://www.UniProt.org/UniProt/DRG1_XENLA","DRG1_XENLA")</f>
        <v>DRG1_XENLA</v>
      </c>
      <c r="C167" s="12" t="str">
        <f>HYPERLINK("http://www.UniProt.org/UniProt/DRG1_HUMAN","DRG1_HUMAN")</f>
        <v>DRG1_HUMAN</v>
      </c>
      <c r="D167" s="11" t="s">
        <v>6908</v>
      </c>
      <c r="E167" s="18">
        <v>-2.58</v>
      </c>
      <c r="F167" s="14">
        <v>220</v>
      </c>
      <c r="G167" s="14">
        <v>0.6</v>
      </c>
      <c r="H167" s="80">
        <v>32000</v>
      </c>
      <c r="I167" s="81">
        <v>33</v>
      </c>
      <c r="J167" s="80">
        <v>2300</v>
      </c>
      <c r="K167" s="98">
        <v>68.619686788912503</v>
      </c>
      <c r="L167" s="145" t="s">
        <v>47248</v>
      </c>
      <c r="M167" s="8"/>
      <c r="N167" s="5">
        <v>40.414000000000001</v>
      </c>
      <c r="O167" s="5">
        <v>40.414999999999999</v>
      </c>
      <c r="P167" s="5">
        <v>40.542000000000002</v>
      </c>
      <c r="Q167" s="7" t="s">
        <v>40</v>
      </c>
      <c r="R167" s="95" t="s">
        <v>47235</v>
      </c>
      <c r="S167" s="8">
        <v>3949</v>
      </c>
    </row>
    <row r="168" spans="1:19" x14ac:dyDescent="0.25">
      <c r="A168" s="9" t="s">
        <v>24163</v>
      </c>
      <c r="B168" s="52" t="str">
        <f>HYPERLINK("http://www.UniProt.org/UniProt/B7ZQW3_XENLA","B7ZQW3_XENLA")</f>
        <v>B7ZQW3_XENLA</v>
      </c>
      <c r="C168" s="12" t="str">
        <f>HYPERLINK("http://www.UniProt.org/UniProt/SLBP_HUMAN","SLBP_HUMAN")</f>
        <v>SLBP_HUMAN</v>
      </c>
      <c r="D168" s="11" t="s">
        <v>24166</v>
      </c>
      <c r="E168" s="18">
        <v>1.92</v>
      </c>
      <c r="F168" s="14">
        <v>1.7</v>
      </c>
      <c r="G168" s="14">
        <v>140</v>
      </c>
      <c r="H168" s="80">
        <v>5600</v>
      </c>
      <c r="I168" s="81">
        <v>33</v>
      </c>
      <c r="J168" s="80">
        <v>400</v>
      </c>
      <c r="K168" s="98">
        <v>11.999363960973481</v>
      </c>
      <c r="L168" s="146" t="s">
        <v>47248</v>
      </c>
      <c r="M168" s="8"/>
      <c r="N168" s="5">
        <v>28.917000000000002</v>
      </c>
      <c r="O168" s="5">
        <v>28.917000000000002</v>
      </c>
      <c r="P168" s="5">
        <v>31.286000000000001</v>
      </c>
      <c r="Q168" s="7" t="s">
        <v>40</v>
      </c>
      <c r="R168" s="95" t="s">
        <v>47235</v>
      </c>
      <c r="S168" s="8">
        <v>5869</v>
      </c>
    </row>
    <row r="169" spans="1:19" x14ac:dyDescent="0.25">
      <c r="A169" s="9" t="s">
        <v>17293</v>
      </c>
      <c r="B169" s="52" t="str">
        <f>HYPERLINK("http://www.UniProt.org/UniProt/F6ZJK5_XENTR","F6ZJK5_XENTR")</f>
        <v>F6ZJK5_XENTR</v>
      </c>
      <c r="C169" s="12" t="str">
        <f>HYPERLINK("http://www.UniProt.org/UniProt/PDPK1_HUMAN","PDPK1_HUMAN")</f>
        <v>PDPK1_HUMAN</v>
      </c>
      <c r="D169" s="11" t="s">
        <v>17295</v>
      </c>
      <c r="E169" s="18">
        <v>-1.07</v>
      </c>
      <c r="F169" s="14">
        <v>36</v>
      </c>
      <c r="G169" s="14">
        <v>3</v>
      </c>
      <c r="H169" s="80">
        <v>1100</v>
      </c>
      <c r="I169" s="81">
        <v>33</v>
      </c>
      <c r="J169" s="80">
        <v>79.000000000000014</v>
      </c>
      <c r="K169" s="98">
        <v>2.381257353371435</v>
      </c>
      <c r="L169" s="20" t="s">
        <v>47248</v>
      </c>
      <c r="M169" s="8" t="s">
        <v>1155</v>
      </c>
      <c r="N169" s="5">
        <v>58.387</v>
      </c>
      <c r="O169" s="5">
        <v>40.47</v>
      </c>
      <c r="P169" s="5">
        <v>63.152000000000001</v>
      </c>
      <c r="Q169" s="7" t="s">
        <v>40</v>
      </c>
      <c r="R169" s="95" t="s">
        <v>47235</v>
      </c>
      <c r="S169" s="8">
        <v>2241</v>
      </c>
    </row>
    <row r="170" spans="1:19" x14ac:dyDescent="0.25">
      <c r="A170" s="9" t="s">
        <v>7447</v>
      </c>
      <c r="B170" s="52" t="str">
        <f>HYPERLINK("http://www.UniProt.org/UniProt/Q8AVU8_XENLA","Q8AVU8_XENLA")</f>
        <v>Q8AVU8_XENLA</v>
      </c>
      <c r="C170" s="12" t="str">
        <f>HYPERLINK("http://www.UniProt.org/UniProt/EI2BG_HUMAN","EI2BG_HUMAN")</f>
        <v>EI2BG_HUMAN</v>
      </c>
      <c r="D170" s="11" t="s">
        <v>7449</v>
      </c>
      <c r="E170" s="18">
        <v>-3</v>
      </c>
      <c r="F170" s="14">
        <v>190</v>
      </c>
      <c r="G170" s="14">
        <v>0</v>
      </c>
      <c r="H170" s="81">
        <v>72000</v>
      </c>
      <c r="I170" s="81">
        <v>32</v>
      </c>
      <c r="J170" s="80">
        <v>2700</v>
      </c>
      <c r="K170" s="98">
        <v>86.238243437551148</v>
      </c>
      <c r="L170" s="145" t="s">
        <v>47248</v>
      </c>
      <c r="M170" s="8"/>
      <c r="N170" s="5">
        <v>51.384</v>
      </c>
      <c r="O170" s="5">
        <v>51.182000000000002</v>
      </c>
      <c r="P170" s="5">
        <v>50.24</v>
      </c>
      <c r="Q170" s="7" t="s">
        <v>40</v>
      </c>
      <c r="R170" s="95" t="s">
        <v>47235</v>
      </c>
      <c r="S170" s="8">
        <v>10547</v>
      </c>
    </row>
    <row r="171" spans="1:19" x14ac:dyDescent="0.25">
      <c r="A171" s="9" t="s">
        <v>13600</v>
      </c>
      <c r="B171" s="52" t="str">
        <f>HYPERLINK("http://www.UniProt.org/UniProt/Q7ZY93_XENLA","Q7ZY93_XENLA")</f>
        <v>Q7ZY93_XENLA</v>
      </c>
      <c r="C171" s="12" t="str">
        <f>HYPERLINK("http://www.UniProt.org/UniProt/MAP2_HUMAN","MAP2_HUMAN")</f>
        <v>MAP2_HUMAN</v>
      </c>
      <c r="D171" s="11" t="s">
        <v>13603</v>
      </c>
      <c r="E171" s="18">
        <v>-3</v>
      </c>
      <c r="F171" s="14">
        <v>390</v>
      </c>
      <c r="G171" s="14">
        <v>0</v>
      </c>
      <c r="H171" s="80">
        <v>16000</v>
      </c>
      <c r="I171" s="81">
        <v>32</v>
      </c>
      <c r="J171" s="80">
        <v>1200</v>
      </c>
      <c r="K171" s="98">
        <v>36.111418738821257</v>
      </c>
      <c r="L171" s="145" t="s">
        <v>47248</v>
      </c>
      <c r="M171" s="8"/>
      <c r="N171" s="5">
        <v>53.847999999999999</v>
      </c>
      <c r="O171" s="5">
        <v>51.48</v>
      </c>
      <c r="P171" s="5">
        <v>52.892000000000003</v>
      </c>
      <c r="Q171" s="7" t="s">
        <v>40</v>
      </c>
      <c r="R171" s="95" t="s">
        <v>47235</v>
      </c>
      <c r="S171" s="8">
        <v>5108</v>
      </c>
    </row>
    <row r="172" spans="1:19" x14ac:dyDescent="0.25">
      <c r="A172" s="9" t="s">
        <v>11348</v>
      </c>
      <c r="B172" s="52" t="str">
        <f>HYPERLINK("http://www.UniProt.org/UniProt/A8WH50_XENLA","A8WH50_XENLA")</f>
        <v>A8WH50_XENLA</v>
      </c>
      <c r="C172" s="12" t="str">
        <f>HYPERLINK("http://www.UniProt.org/UniProt/IF3M_HUMAN","IF3M_HUMAN")</f>
        <v>IF3M_HUMAN</v>
      </c>
      <c r="D172" s="11" t="s">
        <v>11350</v>
      </c>
      <c r="E172" s="158" t="s">
        <v>40</v>
      </c>
      <c r="H172" s="80">
        <v>1300</v>
      </c>
      <c r="I172" s="81">
        <v>32</v>
      </c>
      <c r="J172" s="80">
        <v>90</v>
      </c>
      <c r="K172" s="98">
        <v>2.8599851887259602</v>
      </c>
      <c r="L172" s="20" t="s">
        <v>47248</v>
      </c>
      <c r="M172" s="8"/>
      <c r="N172" s="5">
        <v>32.874000000000002</v>
      </c>
      <c r="O172" s="5">
        <v>78.117000000000004</v>
      </c>
      <c r="P172" s="5">
        <v>31.725000000000001</v>
      </c>
      <c r="Q172" s="7" t="s">
        <v>311</v>
      </c>
      <c r="R172" s="95" t="s">
        <v>47235</v>
      </c>
      <c r="S172" s="8">
        <v>719</v>
      </c>
    </row>
    <row r="173" spans="1:19" x14ac:dyDescent="0.25">
      <c r="A173" s="9" t="s">
        <v>23318</v>
      </c>
      <c r="B173" s="52" t="str">
        <f>HYPERLINK("http://www.UniProt.org/UniProt/F6YBA0_XENTR","F6YBA0_XENTR")</f>
        <v>F6YBA0_XENTR</v>
      </c>
      <c r="C173" s="12" t="str">
        <f>HYPERLINK("http://www.UniProt.org/UniProt/SBNO1_HUMAN","SBNO1_HUMAN")</f>
        <v>SBNO1_HUMAN</v>
      </c>
      <c r="D173" s="11" t="s">
        <v>23320</v>
      </c>
      <c r="E173" s="18">
        <v>3</v>
      </c>
      <c r="F173" s="14">
        <v>0.1</v>
      </c>
      <c r="G173" s="14">
        <v>160</v>
      </c>
      <c r="H173" s="80">
        <v>1200</v>
      </c>
      <c r="I173" s="81">
        <v>32</v>
      </c>
      <c r="J173" s="80">
        <v>82</v>
      </c>
      <c r="K173" s="98">
        <v>2.5795353129027414</v>
      </c>
      <c r="L173" s="146" t="s">
        <v>47248</v>
      </c>
      <c r="M173" s="8"/>
      <c r="N173" s="5">
        <v>151.03</v>
      </c>
      <c r="O173" s="5" t="s">
        <v>40</v>
      </c>
      <c r="P173" s="5">
        <v>154.31200000000001</v>
      </c>
      <c r="Q173" s="7" t="s">
        <v>40</v>
      </c>
      <c r="R173" s="95" t="s">
        <v>47235</v>
      </c>
      <c r="S173" s="8">
        <v>5263</v>
      </c>
    </row>
    <row r="174" spans="1:19" x14ac:dyDescent="0.25">
      <c r="A174" s="9" t="s">
        <v>7433</v>
      </c>
      <c r="B174" s="52" t="str">
        <f>HYPERLINK("http://www.UniProt.org/UniProt/F6R6Q4_XENTR","F6R6Q4_XENTR")</f>
        <v>F6R6Q4_XENTR</v>
      </c>
      <c r="C174" s="12" t="str">
        <f>HYPERLINK("http://www.UniProt.org/UniProt/EI2BE_HUMAN","EI2BE_HUMAN")</f>
        <v>EI2BE_HUMAN</v>
      </c>
      <c r="D174" s="11" t="s">
        <v>7436</v>
      </c>
      <c r="E174" s="18">
        <v>-3</v>
      </c>
      <c r="F174" s="14">
        <v>180</v>
      </c>
      <c r="G174" s="14">
        <v>0</v>
      </c>
      <c r="H174" s="81">
        <v>570</v>
      </c>
      <c r="I174" s="81">
        <v>31</v>
      </c>
      <c r="J174" s="80">
        <v>2100</v>
      </c>
      <c r="K174" s="98">
        <v>69.432823989821102</v>
      </c>
      <c r="L174" s="145" t="s">
        <v>47248</v>
      </c>
      <c r="M174" s="8"/>
      <c r="N174" s="5">
        <v>79.474999999999994</v>
      </c>
      <c r="O174" s="5">
        <v>51.182000000000002</v>
      </c>
      <c r="P174" s="5">
        <v>80.38</v>
      </c>
      <c r="Q174" s="7" t="s">
        <v>40</v>
      </c>
      <c r="R174" s="95" t="s">
        <v>47235</v>
      </c>
      <c r="S174" s="8">
        <v>6816</v>
      </c>
    </row>
    <row r="175" spans="1:19" x14ac:dyDescent="0.25">
      <c r="A175" s="9" t="s">
        <v>8073</v>
      </c>
      <c r="B175" s="52" t="str">
        <f>HYPERLINK("http://www.UniProt.org/UniProt/F7A198_XENTR","F7A198_XENTR")</f>
        <v>F7A198_XENTR</v>
      </c>
      <c r="C175" s="12" t="str">
        <f>HYPERLINK("http://www.UniProt.org/UniProt/ERC6L_HUMAN","ERC6L_HUMAN")</f>
        <v>ERC6L_HUMAN</v>
      </c>
      <c r="D175" s="11" t="s">
        <v>8075</v>
      </c>
      <c r="E175" s="18">
        <v>-1.92</v>
      </c>
      <c r="F175" s="14">
        <v>84</v>
      </c>
      <c r="G175" s="14">
        <v>1</v>
      </c>
      <c r="H175" s="81">
        <v>2700</v>
      </c>
      <c r="I175" s="81">
        <v>31</v>
      </c>
      <c r="J175" s="80">
        <v>690.00000000000011</v>
      </c>
      <c r="K175" s="98">
        <v>22.370161599023731</v>
      </c>
      <c r="L175" s="145" t="s">
        <v>47248</v>
      </c>
      <c r="M175" s="8"/>
      <c r="N175" s="5">
        <v>152.9</v>
      </c>
      <c r="O175" s="5">
        <v>100.673</v>
      </c>
      <c r="P175" s="5">
        <v>141.10300000000001</v>
      </c>
      <c r="Q175" s="7" t="s">
        <v>40</v>
      </c>
      <c r="R175" s="95" t="s">
        <v>47235</v>
      </c>
      <c r="S175" s="8">
        <v>8047</v>
      </c>
    </row>
    <row r="176" spans="1:19" x14ac:dyDescent="0.25">
      <c r="A176" s="9" t="s">
        <v>29922</v>
      </c>
      <c r="B176" s="52" t="str">
        <f>HYPERLINK("http://www.UniProt.org/UniProt/Q7ZXJ2_XENLA","Q7ZXJ2_XENLA")</f>
        <v>Q7ZXJ2_XENLA</v>
      </c>
      <c r="C176" s="12" t="str">
        <f>HYPERLINK("http://www.UniProt.org/UniProt/ZN330_HUMAN","ZN330_HUMAN")</f>
        <v>ZN330_HUMAN</v>
      </c>
      <c r="D176" s="11" t="s">
        <v>29925</v>
      </c>
      <c r="E176" s="18">
        <v>-3</v>
      </c>
      <c r="F176" s="14">
        <v>19</v>
      </c>
      <c r="G176" s="14">
        <v>0</v>
      </c>
      <c r="H176" s="80">
        <v>5400</v>
      </c>
      <c r="I176" s="81">
        <v>31</v>
      </c>
      <c r="J176" s="80">
        <v>390</v>
      </c>
      <c r="K176" s="98">
        <v>12.49474871431598</v>
      </c>
      <c r="L176" s="146" t="s">
        <v>47248</v>
      </c>
      <c r="M176" s="8"/>
      <c r="N176" s="5">
        <v>35.302</v>
      </c>
      <c r="O176" s="5">
        <v>35.302</v>
      </c>
      <c r="P176" s="5">
        <v>36.201000000000001</v>
      </c>
      <c r="Q176" s="7" t="s">
        <v>40</v>
      </c>
      <c r="R176" s="95" t="s">
        <v>47235</v>
      </c>
      <c r="S176" s="8">
        <v>5681</v>
      </c>
    </row>
    <row r="177" spans="1:19" x14ac:dyDescent="0.25">
      <c r="A177" s="9" t="s">
        <v>14728</v>
      </c>
      <c r="B177" s="52" t="str">
        <f>HYPERLINK("http://www.UniProt.org/UniProt/Q5PQ14_XENLA","Q5PQ14_XENLA")</f>
        <v>Q5PQ14_XENLA</v>
      </c>
      <c r="C177" s="12" t="str">
        <f>HYPERLINK("http://www.UniProt.org/UniProt/MTMR9_HUMAN","MTMR9_HUMAN")</f>
        <v>MTMR9_HUMAN</v>
      </c>
      <c r="D177" s="11" t="s">
        <v>14717</v>
      </c>
      <c r="E177" s="18">
        <v>-3</v>
      </c>
      <c r="F177" s="14">
        <v>14</v>
      </c>
      <c r="G177" s="14">
        <v>0</v>
      </c>
      <c r="H177" s="80">
        <v>1500</v>
      </c>
      <c r="I177" s="81">
        <v>31</v>
      </c>
      <c r="J177" s="80">
        <v>100</v>
      </c>
      <c r="K177" s="98">
        <v>3.3502953330843446</v>
      </c>
      <c r="L177" s="145" t="s">
        <v>47248</v>
      </c>
      <c r="M177" s="8"/>
      <c r="N177" s="5">
        <v>63.445999999999998</v>
      </c>
      <c r="O177" s="5">
        <v>63.445999999999998</v>
      </c>
      <c r="P177" s="5">
        <v>63.462000000000003</v>
      </c>
      <c r="Q177" s="7" t="s">
        <v>40</v>
      </c>
      <c r="R177" s="95" t="s">
        <v>47235</v>
      </c>
      <c r="S177" s="8">
        <v>6047</v>
      </c>
    </row>
    <row r="178" spans="1:19" x14ac:dyDescent="0.25">
      <c r="A178" s="9" t="s">
        <v>23904</v>
      </c>
      <c r="B178" s="52" t="str">
        <f>HYPERLINK("http://www.UniProt.org/UniProt/SHC1_XENLA","SHC1_XENLA")</f>
        <v>SHC1_XENLA</v>
      </c>
      <c r="C178" s="12" t="str">
        <f>HYPERLINK("http://www.UniProt.org/UniProt/SHC1_HUMAN","SHC1_HUMAN")</f>
        <v>SHC1_HUMAN</v>
      </c>
      <c r="D178" s="11" t="s">
        <v>23907</v>
      </c>
      <c r="E178" s="18">
        <v>-1.73</v>
      </c>
      <c r="F178" s="14">
        <v>11</v>
      </c>
      <c r="G178" s="14">
        <v>0.2</v>
      </c>
      <c r="H178" s="80">
        <v>1100</v>
      </c>
      <c r="I178" s="81">
        <v>31</v>
      </c>
      <c r="J178" s="80">
        <v>81</v>
      </c>
      <c r="K178" s="98">
        <v>2.6507156618482499</v>
      </c>
      <c r="L178" s="145" t="s">
        <v>47248</v>
      </c>
      <c r="M178" s="8"/>
      <c r="N178" s="5">
        <v>52.366999999999997</v>
      </c>
      <c r="O178" s="5">
        <v>51.73</v>
      </c>
      <c r="P178" s="5">
        <v>62.822000000000003</v>
      </c>
      <c r="Q178" s="7" t="s">
        <v>40</v>
      </c>
      <c r="R178" s="95" t="s">
        <v>47235</v>
      </c>
      <c r="S178" s="8">
        <v>1607</v>
      </c>
    </row>
    <row r="179" spans="1:19" x14ac:dyDescent="0.25">
      <c r="A179" s="9" t="s">
        <v>12193</v>
      </c>
      <c r="B179" s="52" t="str">
        <f>HYPERLINK("http://www.UniProt.org/UniProt/F7CZT8_XENTR","F7CZT8_XENTR")</f>
        <v>F7CZT8_XENTR</v>
      </c>
      <c r="C179" s="12" t="str">
        <f>HYPERLINK("http://www.UniProt.org/UniProt/KAP2_HUMAN","KAP2_HUMAN")</f>
        <v>KAP2_HUMAN</v>
      </c>
      <c r="D179" s="50" t="s">
        <v>47255</v>
      </c>
      <c r="E179" s="18">
        <v>-3</v>
      </c>
      <c r="F179" s="14">
        <v>13</v>
      </c>
      <c r="G179" s="14">
        <v>0</v>
      </c>
      <c r="H179" s="80">
        <v>35000</v>
      </c>
      <c r="I179" s="81">
        <v>30</v>
      </c>
      <c r="J179" s="80">
        <v>2500</v>
      </c>
      <c r="K179" s="98">
        <v>82.692437146327137</v>
      </c>
      <c r="L179" s="145" t="s">
        <v>47248</v>
      </c>
      <c r="M179" s="8"/>
      <c r="N179" s="5">
        <v>45.881</v>
      </c>
      <c r="O179" s="5">
        <v>45.191000000000003</v>
      </c>
      <c r="P179" s="5">
        <v>45.518000000000001</v>
      </c>
      <c r="Q179" s="7" t="s">
        <v>40</v>
      </c>
      <c r="R179" s="95" t="s">
        <v>47235</v>
      </c>
      <c r="S179" s="8">
        <v>8790</v>
      </c>
    </row>
    <row r="180" spans="1:19" x14ac:dyDescent="0.25">
      <c r="A180" s="9" t="s">
        <v>23213</v>
      </c>
      <c r="B180" s="52" t="str">
        <f>HYPERLINK("http://www.UniProt.org/UniProt/Q6AZU3_XENLA","Q6AZU3_XENLA")</f>
        <v>Q6AZU3_XENLA</v>
      </c>
      <c r="C180" s="12" t="str">
        <f>HYPERLINK("http://www.UniProt.org/UniProt/SAHH3_HUMAN","SAHH3_HUMAN")</f>
        <v>SAHH3_HUMAN</v>
      </c>
      <c r="D180" s="11" t="s">
        <v>23216</v>
      </c>
      <c r="E180" s="18">
        <v>-0.54</v>
      </c>
      <c r="F180" s="14">
        <v>4.5</v>
      </c>
      <c r="G180" s="14">
        <v>1.3</v>
      </c>
      <c r="H180" s="80">
        <v>1800</v>
      </c>
      <c r="I180" s="81">
        <v>30</v>
      </c>
      <c r="J180" s="80">
        <v>130</v>
      </c>
      <c r="K180" s="98">
        <v>4.2167357312570699</v>
      </c>
      <c r="L180" s="145" t="s">
        <v>47248</v>
      </c>
      <c r="M180" s="8"/>
      <c r="N180" s="5">
        <v>64.682000000000002</v>
      </c>
      <c r="O180" s="5">
        <v>64.188999999999993</v>
      </c>
      <c r="P180" s="5">
        <v>66.721000000000004</v>
      </c>
      <c r="Q180" s="7" t="s">
        <v>40</v>
      </c>
      <c r="R180" s="95" t="s">
        <v>47235</v>
      </c>
      <c r="S180" s="8">
        <v>1123</v>
      </c>
    </row>
    <row r="181" spans="1:19" x14ac:dyDescent="0.25">
      <c r="A181" s="9" t="s">
        <v>27893</v>
      </c>
      <c r="B181" s="52" t="str">
        <f>HYPERLINK("http://www.UniProt.org/UniProt/F7E2N6_XENTR","F7E2N6_XENTR")</f>
        <v>F7E2N6_XENTR</v>
      </c>
      <c r="C181" s="12" t="str">
        <f>HYPERLINK("http://www.UniProt.org/UniProt/TSC1_HUMAN","TSC1_HUMAN")</f>
        <v>TSC1_HUMAN</v>
      </c>
      <c r="D181" s="11" t="s">
        <v>27895</v>
      </c>
      <c r="E181" s="18">
        <v>-3</v>
      </c>
      <c r="F181" s="14">
        <v>32</v>
      </c>
      <c r="G181" s="14">
        <v>0</v>
      </c>
      <c r="H181" s="80">
        <v>1100</v>
      </c>
      <c r="I181" s="81">
        <v>30</v>
      </c>
      <c r="J181" s="80">
        <v>78</v>
      </c>
      <c r="K181" s="98">
        <v>2.6482902798224766</v>
      </c>
      <c r="L181" s="145" t="s">
        <v>47248</v>
      </c>
      <c r="M181" s="8"/>
      <c r="N181" s="5">
        <v>124.89</v>
      </c>
      <c r="O181" s="5" t="s">
        <v>40</v>
      </c>
      <c r="P181" s="5">
        <v>129.767</v>
      </c>
      <c r="Q181" s="7" t="s">
        <v>40</v>
      </c>
      <c r="R181" s="95" t="s">
        <v>47235</v>
      </c>
      <c r="S181" s="8">
        <v>2094</v>
      </c>
    </row>
    <row r="182" spans="1:19" x14ac:dyDescent="0.25">
      <c r="A182" s="9" t="s">
        <v>6266</v>
      </c>
      <c r="B182" s="52" t="str">
        <f>HYPERLINK("http://www.UniProt.org/UniProt/DHX29_XENLA","DHX29_XENLA")</f>
        <v>DHX29_XENLA</v>
      </c>
      <c r="C182" s="12" t="str">
        <f>HYPERLINK("http://www.UniProt.org/UniProt/DHX29_HUMAN","DHX29_HUMAN")</f>
        <v>DHX29_HUMAN</v>
      </c>
      <c r="D182" s="11" t="s">
        <v>6269</v>
      </c>
      <c r="E182" s="18">
        <v>-1.82</v>
      </c>
      <c r="F182" s="14">
        <v>37</v>
      </c>
      <c r="G182" s="14">
        <v>0.6</v>
      </c>
      <c r="H182" s="80">
        <v>760</v>
      </c>
      <c r="I182" s="81">
        <v>30</v>
      </c>
      <c r="J182" s="80">
        <v>54</v>
      </c>
      <c r="K182" s="98">
        <v>1.7754321668360846</v>
      </c>
      <c r="L182" s="145" t="s">
        <v>47248</v>
      </c>
      <c r="M182" s="8"/>
      <c r="N182" s="5">
        <v>153.32</v>
      </c>
      <c r="O182" s="5">
        <v>153.31800000000001</v>
      </c>
      <c r="P182" s="5">
        <v>155.23599999999999</v>
      </c>
      <c r="Q182" s="7" t="s">
        <v>40</v>
      </c>
      <c r="R182" s="95" t="s">
        <v>47235</v>
      </c>
      <c r="S182" s="8">
        <v>7855</v>
      </c>
    </row>
    <row r="183" spans="1:19" x14ac:dyDescent="0.25">
      <c r="A183" s="9" t="s">
        <v>22856</v>
      </c>
      <c r="B183" s="52" t="str">
        <f>HYPERLINK("http://www.UniProt.org/UniProt/Q6NTU1_XENLA","Q6NTU1_XENLA")</f>
        <v>Q6NTU1_XENLA</v>
      </c>
      <c r="C183" s="12" t="str">
        <f>HYPERLINK("http://www.UniProt.org/UniProt/RT26_HUMAN","RT26_HUMAN")</f>
        <v>RT26_HUMAN</v>
      </c>
      <c r="D183" s="11" t="s">
        <v>22858</v>
      </c>
      <c r="E183" s="158" t="s">
        <v>40</v>
      </c>
      <c r="H183" s="80">
        <v>12000</v>
      </c>
      <c r="I183" s="81">
        <v>29</v>
      </c>
      <c r="J183" s="80">
        <v>840</v>
      </c>
      <c r="K183" s="98">
        <v>28.924112998718506</v>
      </c>
      <c r="L183" s="20" t="s">
        <v>47248</v>
      </c>
      <c r="M183" s="8"/>
      <c r="N183" s="5">
        <v>24.123000000000001</v>
      </c>
      <c r="O183" s="5">
        <v>174.476</v>
      </c>
      <c r="P183" s="5">
        <v>24.212</v>
      </c>
      <c r="Q183" s="7" t="s">
        <v>311</v>
      </c>
      <c r="R183" s="95" t="s">
        <v>47235</v>
      </c>
      <c r="S183" s="8">
        <v>469</v>
      </c>
    </row>
    <row r="184" spans="1:19" x14ac:dyDescent="0.25">
      <c r="A184" s="9" t="s">
        <v>23407</v>
      </c>
      <c r="B184" s="52" t="str">
        <f>HYPERLINK("http://www.UniProt.org/UniProt/Q641I5_XENLA","Q641I5_XENLA")</f>
        <v>Q641I5_XENLA</v>
      </c>
      <c r="C184" s="12" t="str">
        <f>HYPERLINK("http://www.UniProt.org/UniProt/SC24C_HUMAN","SC24C_HUMAN")</f>
        <v>SC24C_HUMAN</v>
      </c>
      <c r="D184" s="11" t="s">
        <v>23401</v>
      </c>
      <c r="E184" s="18">
        <v>-2.4</v>
      </c>
      <c r="F184" s="14">
        <v>160</v>
      </c>
      <c r="G184" s="14">
        <v>0.6</v>
      </c>
      <c r="H184" s="81">
        <v>710</v>
      </c>
      <c r="I184" s="81">
        <v>29</v>
      </c>
      <c r="J184" s="80">
        <v>429.99999999999994</v>
      </c>
      <c r="K184" s="98">
        <v>14.946745780413538</v>
      </c>
      <c r="L184" s="145" t="s">
        <v>47248</v>
      </c>
      <c r="M184" s="8"/>
      <c r="N184" s="5">
        <v>123.52</v>
      </c>
      <c r="O184" s="5">
        <v>123.52200000000001</v>
      </c>
      <c r="P184" s="5">
        <v>118.325</v>
      </c>
      <c r="Q184" s="7" t="s">
        <v>40</v>
      </c>
      <c r="R184" s="95" t="s">
        <v>47235</v>
      </c>
      <c r="S184" s="8">
        <v>6982</v>
      </c>
    </row>
    <row r="185" spans="1:19" x14ac:dyDescent="0.25">
      <c r="A185" s="9" t="s">
        <v>12460</v>
      </c>
      <c r="B185" s="52" t="str">
        <f>HYPERLINK("http://www.UniProt.org/UniProt/F6VEI6_XENTR","F6VEI6_XENTR")</f>
        <v>F6VEI6_XENTR</v>
      </c>
      <c r="C185" s="12" t="str">
        <f>HYPERLINK("http://www.UniProt.org/UniProt/KHDR1_HUMAN","KHDR1_HUMAN")</f>
        <v>KHDR1_HUMAN</v>
      </c>
      <c r="D185" s="11" t="s">
        <v>12451</v>
      </c>
      <c r="E185" s="18">
        <v>3</v>
      </c>
      <c r="F185" s="14">
        <v>0</v>
      </c>
      <c r="G185" s="14">
        <v>440</v>
      </c>
      <c r="H185" s="80">
        <v>2200</v>
      </c>
      <c r="I185" s="81">
        <v>29</v>
      </c>
      <c r="J185" s="80">
        <v>160</v>
      </c>
      <c r="K185" s="98">
        <v>5.4821345466963525</v>
      </c>
      <c r="L185" s="20" t="s">
        <v>47248</v>
      </c>
      <c r="M185" s="8"/>
      <c r="N185" s="5">
        <v>36.378</v>
      </c>
      <c r="O185" s="5">
        <v>37.942999999999998</v>
      </c>
      <c r="P185" s="5">
        <v>48.226999999999997</v>
      </c>
      <c r="Q185" s="7" t="s">
        <v>40</v>
      </c>
      <c r="R185" s="95" t="s">
        <v>47235</v>
      </c>
      <c r="S185" s="8">
        <v>4303</v>
      </c>
    </row>
    <row r="186" spans="1:19" x14ac:dyDescent="0.25">
      <c r="A186" s="9" t="s">
        <v>9985</v>
      </c>
      <c r="B186" s="52" t="str">
        <f>HYPERLINK("http://www.UniProt.org/UniProt/GPN3_XENLA","GPN3_XENLA")</f>
        <v>GPN3_XENLA</v>
      </c>
      <c r="C186" s="12" t="str">
        <f>HYPERLINK("http://www.UniProt.org/UniProt/GPN3_HUMAN","GPN3_HUMAN")</f>
        <v>GPN3_HUMAN</v>
      </c>
      <c r="D186" s="11" t="s">
        <v>9988</v>
      </c>
      <c r="E186" s="18">
        <v>-3</v>
      </c>
      <c r="F186" s="14">
        <v>24</v>
      </c>
      <c r="G186" s="14">
        <v>0</v>
      </c>
      <c r="H186" s="80">
        <v>780</v>
      </c>
      <c r="I186" s="81">
        <v>29</v>
      </c>
      <c r="J186" s="80">
        <v>56</v>
      </c>
      <c r="K186" s="98">
        <v>1.9111530419785576</v>
      </c>
      <c r="L186" s="145" t="s">
        <v>47248</v>
      </c>
      <c r="M186" s="8"/>
      <c r="N186" s="5">
        <v>33.057000000000002</v>
      </c>
      <c r="O186" s="5">
        <v>33.058</v>
      </c>
      <c r="P186" s="5">
        <v>32.761000000000003</v>
      </c>
      <c r="Q186" s="7" t="s">
        <v>40</v>
      </c>
      <c r="R186" s="95" t="s">
        <v>47235</v>
      </c>
      <c r="S186" s="8">
        <v>8203</v>
      </c>
    </row>
    <row r="187" spans="1:19" x14ac:dyDescent="0.25">
      <c r="A187" s="9" t="s">
        <v>11317</v>
      </c>
      <c r="B187" s="52" t="str">
        <f>HYPERLINK("http://www.UniProt.org/UniProt/Q7ZY57_XENLA","Q7ZY57_XENLA")</f>
        <v>Q7ZY57_XENLA</v>
      </c>
      <c r="C187" s="12" t="str">
        <f>HYPERLINK("http://www.UniProt.org/UniProt/IF2G_HUMAN","IF2G_HUMAN")</f>
        <v>IF2G_HUMAN</v>
      </c>
      <c r="D187" s="11" t="s">
        <v>11320</v>
      </c>
      <c r="E187" s="18">
        <v>-2.2400000000000002</v>
      </c>
      <c r="F187" s="14">
        <v>970</v>
      </c>
      <c r="G187" s="14">
        <v>5.6</v>
      </c>
      <c r="H187" s="81">
        <v>19000</v>
      </c>
      <c r="I187" s="81">
        <v>28</v>
      </c>
      <c r="J187" s="80">
        <v>6800.0000000000009</v>
      </c>
      <c r="K187" s="98">
        <v>238.58685726840173</v>
      </c>
      <c r="L187" s="145" t="s">
        <v>47248</v>
      </c>
      <c r="M187" s="8"/>
      <c r="N187" s="5">
        <v>51.296999999999997</v>
      </c>
      <c r="O187" s="5">
        <v>51.298000000000002</v>
      </c>
      <c r="P187" s="5">
        <v>51.109000000000002</v>
      </c>
      <c r="Q187" s="7" t="s">
        <v>40</v>
      </c>
      <c r="R187" s="95" t="s">
        <v>47235</v>
      </c>
      <c r="S187" s="8">
        <v>9494</v>
      </c>
    </row>
    <row r="188" spans="1:19" x14ac:dyDescent="0.25">
      <c r="A188" s="9" t="s">
        <v>22676</v>
      </c>
      <c r="B188" s="52" t="str">
        <f>HYPERLINK("http://www.UniProt.org/UniProt/F6R468_XENTR","F6R468_XENTR")</f>
        <v>F6R468_XENTR</v>
      </c>
      <c r="C188" s="12" t="str">
        <f>HYPERLINK("http://www.UniProt.org/UniProt/RT05_HUMAN","RT05_HUMAN")</f>
        <v>RT05_HUMAN</v>
      </c>
      <c r="D188" s="11" t="s">
        <v>22678</v>
      </c>
      <c r="E188" s="158" t="s">
        <v>40</v>
      </c>
      <c r="H188" s="80">
        <v>7500</v>
      </c>
      <c r="I188" s="81">
        <v>28</v>
      </c>
      <c r="J188" s="80">
        <v>540</v>
      </c>
      <c r="K188" s="98">
        <v>19.056883308089017</v>
      </c>
      <c r="L188" s="145" t="s">
        <v>47248</v>
      </c>
      <c r="M188" s="8"/>
      <c r="N188" s="5">
        <v>44.207999999999998</v>
      </c>
      <c r="O188" s="5" t="s">
        <v>40</v>
      </c>
      <c r="P188" s="5">
        <v>48.006</v>
      </c>
      <c r="Q188" s="7" t="s">
        <v>40</v>
      </c>
      <c r="R188" s="95" t="s">
        <v>47235</v>
      </c>
      <c r="S188" s="8">
        <v>3641</v>
      </c>
    </row>
    <row r="189" spans="1:19" x14ac:dyDescent="0.25">
      <c r="A189" s="9" t="s">
        <v>3626</v>
      </c>
      <c r="B189" s="52" t="str">
        <f>HYPERLINK("http://www.UniProt.org/UniProt/Q7ZY58_XENLA","Q7ZY58_XENLA")</f>
        <v>Q7ZY58_XENLA</v>
      </c>
      <c r="C189" s="12" t="str">
        <f>HYPERLINK("http://www.UniProt.org/UniProt/CDC73_HUMAN","CDC73_HUMAN")</f>
        <v>CDC73_HUMAN</v>
      </c>
      <c r="D189" s="11" t="s">
        <v>3629</v>
      </c>
      <c r="E189" s="18">
        <v>1.88</v>
      </c>
      <c r="F189" s="14">
        <v>6.1</v>
      </c>
      <c r="G189" s="14">
        <v>460</v>
      </c>
      <c r="H189" s="80">
        <v>5900</v>
      </c>
      <c r="I189" s="81">
        <v>28</v>
      </c>
      <c r="J189" s="80">
        <v>420</v>
      </c>
      <c r="K189" s="98">
        <v>15.214805072264509</v>
      </c>
      <c r="L189" s="145" t="s">
        <v>47248</v>
      </c>
      <c r="M189" s="8"/>
      <c r="N189" s="5">
        <v>60.680999999999997</v>
      </c>
      <c r="O189" s="5">
        <v>60.682000000000002</v>
      </c>
      <c r="P189" s="5">
        <v>60.576999999999998</v>
      </c>
      <c r="Q189" s="7" t="s">
        <v>40</v>
      </c>
      <c r="R189" s="95" t="s">
        <v>47235</v>
      </c>
      <c r="S189" s="8">
        <v>4387</v>
      </c>
    </row>
    <row r="190" spans="1:19" x14ac:dyDescent="0.25">
      <c r="A190" s="9" t="s">
        <v>19752</v>
      </c>
      <c r="B190" s="52" t="str">
        <f>HYPERLINK("http://www.UniProt.org/UniProt/A9JTW8_XENTR","A9JTW8_XENTR")</f>
        <v>A9JTW8_XENTR</v>
      </c>
      <c r="C190" s="12" t="str">
        <f>HYPERLINK("http://www.UniProt.org/UniProt/RBFA_HUMAN","RBFA_HUMAN")</f>
        <v>RBFA_HUMAN</v>
      </c>
      <c r="D190" s="11" t="s">
        <v>19754</v>
      </c>
      <c r="E190" s="158" t="s">
        <v>40</v>
      </c>
      <c r="H190" s="80">
        <v>2800</v>
      </c>
      <c r="I190" s="81">
        <v>28</v>
      </c>
      <c r="J190" s="80">
        <v>200</v>
      </c>
      <c r="K190" s="98">
        <v>7.2865348216880728</v>
      </c>
      <c r="L190" s="146" t="s">
        <v>47248</v>
      </c>
      <c r="M190" s="8"/>
      <c r="N190" s="5">
        <v>39.03</v>
      </c>
      <c r="O190" s="5" t="s">
        <v>40</v>
      </c>
      <c r="P190" s="5">
        <v>38.359000000000002</v>
      </c>
      <c r="Q190" s="7" t="s">
        <v>311</v>
      </c>
      <c r="R190" s="95" t="s">
        <v>47235</v>
      </c>
      <c r="S190" s="8">
        <v>7487</v>
      </c>
    </row>
    <row r="191" spans="1:19" x14ac:dyDescent="0.25">
      <c r="A191" s="9" t="s">
        <v>22794</v>
      </c>
      <c r="B191" s="52" t="str">
        <f>HYPERLINK("http://www.UniProt.org/UniProt/Q569T5_XENLA","Q569T5_XENLA")</f>
        <v>Q569T5_XENLA</v>
      </c>
      <c r="C191" s="12" t="str">
        <f>HYPERLINK("http://www.UniProt.org/UniProt/RT18B_HUMAN","RT18B_HUMAN")</f>
        <v>RT18B_HUMAN</v>
      </c>
      <c r="D191" s="11" t="s">
        <v>22797</v>
      </c>
      <c r="E191" s="158" t="s">
        <v>40</v>
      </c>
      <c r="H191" s="80">
        <v>2300</v>
      </c>
      <c r="I191" s="81">
        <v>28</v>
      </c>
      <c r="J191" s="80">
        <v>160</v>
      </c>
      <c r="K191" s="98">
        <v>5.8966820819769188</v>
      </c>
      <c r="L191" s="145" t="s">
        <v>47248</v>
      </c>
      <c r="M191" s="8"/>
      <c r="N191" s="5">
        <v>24.216000000000001</v>
      </c>
      <c r="O191" s="5">
        <v>24.988</v>
      </c>
      <c r="P191" s="5">
        <v>29.396000000000001</v>
      </c>
      <c r="Q191" s="7" t="s">
        <v>311</v>
      </c>
      <c r="R191" s="95" t="s">
        <v>47235</v>
      </c>
      <c r="S191" s="8">
        <v>8123</v>
      </c>
    </row>
    <row r="192" spans="1:19" x14ac:dyDescent="0.25">
      <c r="A192" s="9" t="s">
        <v>22864</v>
      </c>
      <c r="B192" s="52" t="str">
        <f>HYPERLINK("http://www.UniProt.org/UniProt/A9JS80_XENLA","A9JS80_XENLA")</f>
        <v>A9JS80_XENLA</v>
      </c>
      <c r="C192" s="12" t="str">
        <f>HYPERLINK("http://www.UniProt.org/UniProt/RT27_HUMAN","RT27_HUMAN")</f>
        <v>RT27_HUMAN</v>
      </c>
      <c r="D192" s="11" t="s">
        <v>22867</v>
      </c>
      <c r="E192" s="158" t="s">
        <v>40</v>
      </c>
      <c r="H192" s="80">
        <v>8600</v>
      </c>
      <c r="I192" s="81">
        <v>27</v>
      </c>
      <c r="J192" s="80">
        <v>620</v>
      </c>
      <c r="K192" s="98">
        <v>23.21558869250644</v>
      </c>
      <c r="L192" s="146" t="s">
        <v>47248</v>
      </c>
      <c r="M192" s="8"/>
      <c r="N192" s="5">
        <v>46.633000000000003</v>
      </c>
      <c r="O192" s="5">
        <v>45.939</v>
      </c>
      <c r="P192" s="5">
        <v>47.610999999999997</v>
      </c>
      <c r="Q192" s="7" t="s">
        <v>40</v>
      </c>
      <c r="R192" s="95" t="s">
        <v>47235</v>
      </c>
      <c r="S192" s="8">
        <v>3498</v>
      </c>
    </row>
    <row r="193" spans="1:19" x14ac:dyDescent="0.25">
      <c r="A193" s="9" t="s">
        <v>18087</v>
      </c>
      <c r="B193" s="52" t="str">
        <f>HYPERLINK("http://www.UniProt.org/UniProt/Q6PCI0_XENLA","Q6PCI0_XENLA")</f>
        <v>Q6PCI0_XENLA</v>
      </c>
      <c r="C193" s="12" t="str">
        <f>HYPERLINK("http://www.UniProt.org/UniProt/PP6R1_HUMAN","PP6R1_HUMAN")</f>
        <v>PP6R1_HUMAN</v>
      </c>
      <c r="D193" s="11" t="s">
        <v>18090</v>
      </c>
      <c r="E193" s="18">
        <v>-3</v>
      </c>
      <c r="F193" s="14">
        <v>120</v>
      </c>
      <c r="G193" s="14">
        <v>0</v>
      </c>
      <c r="H193" s="81">
        <v>610</v>
      </c>
      <c r="I193" s="81">
        <v>27</v>
      </c>
      <c r="J193" s="80">
        <v>580</v>
      </c>
      <c r="K193" s="98">
        <v>21.133140577967772</v>
      </c>
      <c r="L193" s="20" t="s">
        <v>47248</v>
      </c>
      <c r="M193" s="8"/>
      <c r="N193" s="5">
        <v>97.825999999999993</v>
      </c>
      <c r="O193" s="5">
        <v>97.801000000000002</v>
      </c>
      <c r="P193" s="5">
        <v>96.724000000000004</v>
      </c>
      <c r="Q193" s="7" t="s">
        <v>40</v>
      </c>
      <c r="R193" s="95" t="s">
        <v>47235</v>
      </c>
      <c r="S193" s="8">
        <v>11247</v>
      </c>
    </row>
    <row r="194" spans="1:19" x14ac:dyDescent="0.25">
      <c r="A194" s="9" t="s">
        <v>12225</v>
      </c>
      <c r="B194" s="52" t="str">
        <f>HYPERLINK("http://www.UniProt.org/UniProt/Q6DE61_XENLA","Q6DE61_XENLA")</f>
        <v>Q6DE61_XENLA</v>
      </c>
      <c r="C194" s="12" t="str">
        <f>HYPERLINK("http://www.UniProt.org/UniProt/KAPCA_HUMAN","KAPCA_HUMAN")</f>
        <v>KAPCA_HUMAN</v>
      </c>
      <c r="D194" s="11" t="s">
        <v>12217</v>
      </c>
      <c r="E194" s="18">
        <v>-3</v>
      </c>
      <c r="F194" s="14">
        <v>2.2000000000000002</v>
      </c>
      <c r="G194" s="14">
        <v>0</v>
      </c>
      <c r="H194" s="80">
        <v>1900</v>
      </c>
      <c r="I194" s="81">
        <v>27</v>
      </c>
      <c r="J194" s="80">
        <v>140</v>
      </c>
      <c r="K194" s="98">
        <v>5.0505469620092169</v>
      </c>
      <c r="L194" s="145" t="s">
        <v>47248</v>
      </c>
      <c r="M194" s="8"/>
      <c r="N194" s="5">
        <v>40.469000000000001</v>
      </c>
      <c r="O194" s="5">
        <v>40.47</v>
      </c>
      <c r="P194" s="5">
        <v>40.590000000000003</v>
      </c>
      <c r="Q194" s="7" t="s">
        <v>40</v>
      </c>
      <c r="R194" s="95" t="s">
        <v>47235</v>
      </c>
      <c r="S194" s="8">
        <v>1453</v>
      </c>
    </row>
    <row r="195" spans="1:19" x14ac:dyDescent="0.25">
      <c r="A195" s="9" t="s">
        <v>22661</v>
      </c>
      <c r="B195" s="52" t="str">
        <f>HYPERLINK("http://www.UniProt.org/UniProt/Q0D265_XENLA","Q0D265_XENLA")</f>
        <v>Q0D265_XENLA</v>
      </c>
      <c r="C195" s="12" t="str">
        <f>HYPERLINK("http://www.UniProt.org/UniProt/RT02_HUMAN","RT02_HUMAN")</f>
        <v>RT02_HUMAN</v>
      </c>
      <c r="D195" s="11" t="s">
        <v>22664</v>
      </c>
      <c r="E195" s="158" t="s">
        <v>40</v>
      </c>
      <c r="H195" s="80">
        <v>1600</v>
      </c>
      <c r="I195" s="81">
        <v>27</v>
      </c>
      <c r="J195" s="80">
        <v>120</v>
      </c>
      <c r="K195" s="98">
        <v>4.3519375818261361</v>
      </c>
      <c r="L195" s="20" t="s">
        <v>47248</v>
      </c>
      <c r="M195" s="8"/>
      <c r="N195" s="5">
        <v>30.745000000000001</v>
      </c>
      <c r="O195" s="5">
        <v>31.745999999999999</v>
      </c>
      <c r="P195" s="5">
        <v>33.249000000000002</v>
      </c>
      <c r="Q195" s="7" t="s">
        <v>40</v>
      </c>
      <c r="R195" s="95" t="s">
        <v>47235</v>
      </c>
      <c r="S195" s="8">
        <v>5645</v>
      </c>
    </row>
    <row r="196" spans="1:19" x14ac:dyDescent="0.25">
      <c r="A196" s="9" t="s">
        <v>12208</v>
      </c>
      <c r="B196" s="52" t="str">
        <f>HYPERLINK("http://www.UniProt.org/UniProt/Q6NTM8_XENLA","Q6NTM8_XENLA")</f>
        <v>Q6NTM8_XENLA</v>
      </c>
      <c r="C196" s="12" t="str">
        <f>HYPERLINK("http://www.UniProt.org/UniProt/KAP3_HUMAN","KAP3_HUMAN")</f>
        <v>KAP3_HUMAN</v>
      </c>
      <c r="D196" s="11" t="s">
        <v>12210</v>
      </c>
      <c r="E196" s="18">
        <v>-3</v>
      </c>
      <c r="F196" s="14">
        <v>0.4</v>
      </c>
      <c r="G196" s="14">
        <v>0</v>
      </c>
      <c r="H196" s="80">
        <v>8800</v>
      </c>
      <c r="I196" s="81">
        <v>26</v>
      </c>
      <c r="J196" s="80">
        <v>630</v>
      </c>
      <c r="K196" s="98">
        <v>24.251888733712295</v>
      </c>
      <c r="L196" s="145" t="s">
        <v>47248</v>
      </c>
      <c r="M196" s="8"/>
      <c r="N196" s="5">
        <v>45.19</v>
      </c>
      <c r="O196" s="5">
        <v>45.191000000000003</v>
      </c>
      <c r="P196" s="5">
        <v>46.302</v>
      </c>
      <c r="Q196" s="7" t="s">
        <v>40</v>
      </c>
      <c r="R196" s="95" t="s">
        <v>47235</v>
      </c>
      <c r="S196" s="8">
        <v>7647</v>
      </c>
    </row>
    <row r="197" spans="1:19" x14ac:dyDescent="0.25">
      <c r="A197" s="9" t="s">
        <v>17695</v>
      </c>
      <c r="B197" s="52" t="str">
        <f>HYPERLINK("http://www.UniProt.org/UniProt/Q6GR38_XENLA","Q6GR38_XENLA")</f>
        <v>Q6GR38_XENLA</v>
      </c>
      <c r="C197" s="12" t="str">
        <f>HYPERLINK("http://www.UniProt.org/UniProt/PICAL_HUMAN","PICAL_HUMAN")</f>
        <v>PICAL_HUMAN</v>
      </c>
      <c r="D197" s="11" t="s">
        <v>17698</v>
      </c>
      <c r="E197" s="18">
        <v>-1.17</v>
      </c>
      <c r="F197" s="14">
        <v>62</v>
      </c>
      <c r="G197" s="14">
        <v>4.2</v>
      </c>
      <c r="H197" s="80">
        <v>3200</v>
      </c>
      <c r="I197" s="81">
        <v>26</v>
      </c>
      <c r="J197" s="80">
        <v>230</v>
      </c>
      <c r="K197" s="98">
        <v>8.6957129910884365</v>
      </c>
      <c r="L197" s="20" t="s">
        <v>47248</v>
      </c>
      <c r="M197" s="8"/>
      <c r="N197" s="5">
        <v>71.62</v>
      </c>
      <c r="O197" s="5">
        <v>49.247999999999998</v>
      </c>
      <c r="P197" s="5">
        <v>70.754999999999995</v>
      </c>
      <c r="Q197" s="7" t="s">
        <v>40</v>
      </c>
      <c r="R197" s="95" t="s">
        <v>47235</v>
      </c>
      <c r="S197" s="8">
        <v>8463</v>
      </c>
    </row>
    <row r="198" spans="1:19" x14ac:dyDescent="0.25">
      <c r="A198" s="9" t="s">
        <v>6332</v>
      </c>
      <c r="B198" s="52" t="str">
        <f>HYPERLINK("http://www.UniProt.org/UniProt/F7ETP8_XENTR","F7ETP8_XENTR")</f>
        <v>F7ETP8_XENTR</v>
      </c>
      <c r="C198" s="12" t="str">
        <f>HYPERLINK("http://www.UniProt.org/UniProt/DHX57_HUMAN","DHX57_HUMAN")</f>
        <v>DHX57_HUMAN</v>
      </c>
      <c r="D198" s="11" t="s">
        <v>6334</v>
      </c>
      <c r="E198" s="18">
        <v>-0.82</v>
      </c>
      <c r="F198" s="14">
        <v>26</v>
      </c>
      <c r="G198" s="14">
        <v>3.9</v>
      </c>
      <c r="H198" s="80">
        <v>940</v>
      </c>
      <c r="I198" s="81">
        <v>26</v>
      </c>
      <c r="J198" s="80">
        <v>67</v>
      </c>
      <c r="K198" s="98">
        <v>2.5875148867372615</v>
      </c>
      <c r="L198" s="20" t="s">
        <v>47248</v>
      </c>
      <c r="M198" s="8"/>
      <c r="N198" s="5">
        <v>157.22</v>
      </c>
      <c r="O198" s="5">
        <v>153.31800000000001</v>
      </c>
      <c r="P198" s="5">
        <v>155.60400000000001</v>
      </c>
      <c r="Q198" s="7" t="s">
        <v>40</v>
      </c>
      <c r="R198" s="95" t="s">
        <v>47235</v>
      </c>
      <c r="S198" s="8">
        <v>6583</v>
      </c>
    </row>
    <row r="199" spans="1:19" x14ac:dyDescent="0.25">
      <c r="A199" s="9" t="s">
        <v>10396</v>
      </c>
      <c r="B199" s="52" t="str">
        <f>HYPERLINK("http://www.UniProt.org/UniProt/Q3B8L5_XENLA","Q3B8L5_XENLA")</f>
        <v>Q3B8L5_XENLA</v>
      </c>
      <c r="C199" s="12" t="str">
        <f>HYPERLINK("http://www.UniProt.org/UniProt/HAUS1_HUMAN","HAUS1_HUMAN")</f>
        <v>HAUS1_HUMAN</v>
      </c>
      <c r="D199" s="11" t="s">
        <v>10398</v>
      </c>
      <c r="E199" s="18">
        <v>-3</v>
      </c>
      <c r="F199" s="14">
        <v>38</v>
      </c>
      <c r="G199" s="14">
        <v>0</v>
      </c>
      <c r="H199" s="80">
        <v>720</v>
      </c>
      <c r="I199" s="81">
        <v>26</v>
      </c>
      <c r="J199" s="80">
        <v>52</v>
      </c>
      <c r="K199" s="98">
        <v>1.9877943303833652</v>
      </c>
      <c r="L199" s="146" t="s">
        <v>47248</v>
      </c>
      <c r="M199" s="8"/>
      <c r="N199" s="5">
        <v>32.609000000000002</v>
      </c>
      <c r="O199" s="5">
        <v>100.56399999999999</v>
      </c>
      <c r="P199" s="5">
        <v>31.863</v>
      </c>
      <c r="Q199" s="7" t="s">
        <v>40</v>
      </c>
      <c r="R199" s="95" t="s">
        <v>47235</v>
      </c>
      <c r="S199" s="8">
        <v>992</v>
      </c>
    </row>
    <row r="200" spans="1:19" x14ac:dyDescent="0.25">
      <c r="A200" s="9" t="s">
        <v>22264</v>
      </c>
      <c r="B200" s="52" t="str">
        <f>HYPERLINK("http://www.UniProt.org/UniProt/RS15_XENLA","RS15_XENLA")</f>
        <v>RS15_XENLA</v>
      </c>
      <c r="C200" s="12" t="str">
        <f>HYPERLINK("http://www.UniProt.org/UniProt/RS15_HUMAN","RS15_HUMAN")</f>
        <v>RS15_HUMAN</v>
      </c>
      <c r="D200" s="11" t="s">
        <v>22267</v>
      </c>
      <c r="E200" s="18">
        <v>-1.84</v>
      </c>
      <c r="F200" s="14">
        <v>2800</v>
      </c>
      <c r="G200" s="14">
        <v>40</v>
      </c>
      <c r="H200" s="80">
        <v>17000</v>
      </c>
      <c r="I200" s="81">
        <v>25</v>
      </c>
      <c r="J200" s="80">
        <v>1200</v>
      </c>
      <c r="K200" s="98">
        <v>47.835640161266404</v>
      </c>
      <c r="L200" s="145" t="s">
        <v>47248</v>
      </c>
      <c r="M200" s="8"/>
      <c r="N200" s="5">
        <v>17.103000000000002</v>
      </c>
      <c r="O200" s="5">
        <v>16.975000000000001</v>
      </c>
      <c r="P200" s="5">
        <v>17.04</v>
      </c>
      <c r="Q200" s="7" t="s">
        <v>40</v>
      </c>
      <c r="R200" s="95" t="s">
        <v>47235</v>
      </c>
      <c r="S200" s="8">
        <v>2190</v>
      </c>
    </row>
    <row r="201" spans="1:19" x14ac:dyDescent="0.25">
      <c r="A201" s="9" t="s">
        <v>22424</v>
      </c>
      <c r="B201" s="52" t="str">
        <f>HYPERLINK("http://www.UniProt.org/UniProt/Q6AZL7_XENLA","Q6AZL7_XENLA")</f>
        <v>Q6AZL7_XENLA</v>
      </c>
      <c r="C201" s="12" t="str">
        <f>HYPERLINK("http://www.UniProt.org/UniProt/RS26_HUMAN","RS26_HUMAN")</f>
        <v>RS26_HUMAN</v>
      </c>
      <c r="D201" s="11" t="s">
        <v>22427</v>
      </c>
      <c r="E201" s="18">
        <v>-1.75</v>
      </c>
      <c r="F201" s="14">
        <v>3000</v>
      </c>
      <c r="G201" s="14">
        <v>54</v>
      </c>
      <c r="H201" s="80">
        <v>16000</v>
      </c>
      <c r="I201" s="81">
        <v>25</v>
      </c>
      <c r="J201" s="80">
        <v>1100</v>
      </c>
      <c r="K201" s="98">
        <v>43.708447031095936</v>
      </c>
      <c r="L201" s="20" t="s">
        <v>47248</v>
      </c>
      <c r="M201" s="8"/>
      <c r="N201" s="5">
        <v>16.204000000000001</v>
      </c>
      <c r="O201" s="5">
        <v>13.093</v>
      </c>
      <c r="P201" s="5">
        <v>13.015000000000001</v>
      </c>
      <c r="Q201" s="7" t="s">
        <v>40</v>
      </c>
      <c r="R201" s="95" t="s">
        <v>47235</v>
      </c>
      <c r="S201" s="8">
        <v>10616</v>
      </c>
    </row>
    <row r="202" spans="1:19" x14ac:dyDescent="0.25">
      <c r="A202" s="9" t="s">
        <v>19174</v>
      </c>
      <c r="B202" s="52" t="str">
        <f>HYPERLINK("http://www.UniProt.org/UniProt/PTCD3_XENLA","PTCD3_XENLA")</f>
        <v>PTCD3_XENLA</v>
      </c>
      <c r="C202" s="12" t="str">
        <f>HYPERLINK("http://www.UniProt.org/UniProt/PTCD3_HUMAN","PTCD3_HUMAN")</f>
        <v>PTCD3_HUMAN</v>
      </c>
      <c r="D202" s="11" t="s">
        <v>19177</v>
      </c>
      <c r="E202" s="158" t="s">
        <v>40</v>
      </c>
      <c r="H202" s="81">
        <v>1200</v>
      </c>
      <c r="I202" s="81">
        <v>25</v>
      </c>
      <c r="J202" s="80">
        <v>590</v>
      </c>
      <c r="K202" s="98">
        <v>23.33615931575287</v>
      </c>
      <c r="L202" s="145" t="s">
        <v>47248</v>
      </c>
      <c r="M202" s="8"/>
      <c r="N202" s="5">
        <v>76.304000000000002</v>
      </c>
      <c r="O202" s="5">
        <v>76.251999999999995</v>
      </c>
      <c r="P202" s="5">
        <v>78.55</v>
      </c>
      <c r="Q202" s="7" t="s">
        <v>311</v>
      </c>
      <c r="R202" s="95" t="s">
        <v>47235</v>
      </c>
      <c r="S202" s="8">
        <v>7003</v>
      </c>
    </row>
    <row r="203" spans="1:19" x14ac:dyDescent="0.25">
      <c r="A203" s="9" t="s">
        <v>8798</v>
      </c>
      <c r="B203" s="52" t="str">
        <f>HYPERLINK("http://www.UniProt.org/UniProt/Q7ZX93_XENLA","Q7ZX93_XENLA")</f>
        <v>Q7ZX93_XENLA</v>
      </c>
      <c r="C203" s="12" t="str">
        <f>HYPERLINK("http://www.UniProt.org/UniProt/FBRL_HUMAN","FBRL_HUMAN")</f>
        <v>FBRL_HUMAN</v>
      </c>
      <c r="D203" s="11" t="s">
        <v>8800</v>
      </c>
      <c r="E203" s="18">
        <v>2.72</v>
      </c>
      <c r="F203" s="14">
        <v>4.0999999999999996</v>
      </c>
      <c r="G203" s="14">
        <v>2100</v>
      </c>
      <c r="H203" s="80">
        <v>2800</v>
      </c>
      <c r="I203" s="81">
        <v>25</v>
      </c>
      <c r="J203" s="80">
        <v>200</v>
      </c>
      <c r="K203" s="98">
        <v>8.1618365802606636</v>
      </c>
      <c r="L203" s="20" t="s">
        <v>47248</v>
      </c>
      <c r="M203" s="8"/>
      <c r="N203" s="5">
        <v>30.231999999999999</v>
      </c>
      <c r="O203" s="5">
        <v>91.506</v>
      </c>
      <c r="P203" s="5">
        <v>33.783999999999999</v>
      </c>
      <c r="Q203" s="7" t="s">
        <v>40</v>
      </c>
      <c r="R203" s="95" t="s">
        <v>47235</v>
      </c>
      <c r="S203" s="8">
        <v>577</v>
      </c>
    </row>
    <row r="204" spans="1:19" x14ac:dyDescent="0.25">
      <c r="A204" s="9" t="s">
        <v>13581</v>
      </c>
      <c r="B204" s="52" t="str">
        <f>HYPERLINK("http://www.UniProt.org/UniProt/F6ZM66_XENTR","F6ZM66_XENTR")</f>
        <v>F6ZM66_XENTR</v>
      </c>
      <c r="C204" s="12" t="str">
        <f>HYPERLINK("http://www.UniProt.org/UniProt/MAP1B_HUMAN","MAP1B_HUMAN")</f>
        <v>MAP1B_HUMAN</v>
      </c>
      <c r="D204" s="11" t="s">
        <v>13583</v>
      </c>
      <c r="E204" s="18">
        <v>-3</v>
      </c>
      <c r="F204" s="14">
        <v>140</v>
      </c>
      <c r="G204" s="14">
        <v>0</v>
      </c>
      <c r="H204" s="80">
        <v>2100</v>
      </c>
      <c r="I204" s="81">
        <v>25</v>
      </c>
      <c r="J204" s="80">
        <v>150</v>
      </c>
      <c r="K204" s="98">
        <v>5.9942856817291874</v>
      </c>
      <c r="L204" s="145" t="s">
        <v>47248</v>
      </c>
      <c r="M204" s="8"/>
      <c r="N204" s="5">
        <v>143.71</v>
      </c>
      <c r="O204" s="5" t="s">
        <v>40</v>
      </c>
      <c r="P204" s="5">
        <v>270.63400000000001</v>
      </c>
      <c r="Q204" s="7" t="s">
        <v>40</v>
      </c>
      <c r="R204" s="95" t="s">
        <v>47235</v>
      </c>
      <c r="S204" s="8">
        <v>2995</v>
      </c>
    </row>
    <row r="205" spans="1:19" x14ac:dyDescent="0.25">
      <c r="A205" s="9" t="s">
        <v>3545</v>
      </c>
      <c r="B205" s="52" t="str">
        <f>HYPERLINK("http://www.UniProt.org/UniProt/Q7T0N9_XENLA","Q7T0N9_XENLA")</f>
        <v>Q7T0N9_XENLA</v>
      </c>
      <c r="C205" s="12" t="str">
        <f>HYPERLINK("http://www.UniProt.org/UniProt/CDC23_HUMAN","CDC23_HUMAN")</f>
        <v>CDC23_HUMAN</v>
      </c>
      <c r="D205" s="11" t="s">
        <v>3548</v>
      </c>
      <c r="E205" s="18">
        <v>0.36</v>
      </c>
      <c r="F205" s="14">
        <v>17</v>
      </c>
      <c r="G205" s="14">
        <v>40</v>
      </c>
      <c r="H205" s="80">
        <v>1900</v>
      </c>
      <c r="I205" s="81">
        <v>25</v>
      </c>
      <c r="J205" s="80">
        <v>130</v>
      </c>
      <c r="K205" s="98">
        <v>5.3399122663338536</v>
      </c>
      <c r="L205" s="20" t="s">
        <v>47248</v>
      </c>
      <c r="M205" s="8"/>
      <c r="N205" s="5">
        <v>67.512</v>
      </c>
      <c r="O205" s="5">
        <v>67.42</v>
      </c>
      <c r="P205" s="5">
        <v>68.834000000000003</v>
      </c>
      <c r="Q205" s="7" t="s">
        <v>40</v>
      </c>
      <c r="R205" s="95" t="s">
        <v>47235</v>
      </c>
      <c r="S205" s="8">
        <v>11105</v>
      </c>
    </row>
    <row r="206" spans="1:19" x14ac:dyDescent="0.25">
      <c r="A206" s="9" t="s">
        <v>15361</v>
      </c>
      <c r="B206" s="52" t="str">
        <f>HYPERLINK("http://www.UniProt.org/UniProt/A2VD56_XENLA","A2VD56_XENLA")</f>
        <v>A2VD56_XENLA</v>
      </c>
      <c r="C206" s="12" t="str">
        <f>HYPERLINK("http://www.UniProt.org/UniProt/NEMF_HUMAN","NEMF_HUMAN")</f>
        <v>NEMF_HUMAN</v>
      </c>
      <c r="D206" s="11" t="s">
        <v>15364</v>
      </c>
      <c r="E206" s="18">
        <v>-3</v>
      </c>
      <c r="F206" s="14">
        <v>69</v>
      </c>
      <c r="G206" s="14">
        <v>0</v>
      </c>
      <c r="H206" s="80">
        <v>1500</v>
      </c>
      <c r="I206" s="81">
        <v>25</v>
      </c>
      <c r="J206" s="80">
        <v>110</v>
      </c>
      <c r="K206" s="98">
        <v>4.1585648434948679</v>
      </c>
      <c r="L206" s="145" t="s">
        <v>47248</v>
      </c>
      <c r="M206" s="8"/>
      <c r="N206" s="5">
        <v>121.21</v>
      </c>
      <c r="O206" s="5">
        <v>103.241</v>
      </c>
      <c r="P206" s="5">
        <v>122.95399999999999</v>
      </c>
      <c r="Q206" s="7" t="s">
        <v>40</v>
      </c>
      <c r="R206" s="95" t="s">
        <v>47235</v>
      </c>
      <c r="S206" s="8">
        <v>5272</v>
      </c>
    </row>
    <row r="207" spans="1:19" x14ac:dyDescent="0.25">
      <c r="A207" s="9" t="s">
        <v>22818</v>
      </c>
      <c r="B207" s="52" t="str">
        <f>HYPERLINK("http://www.UniProt.org/UniProt/F6W7L3_XENTR","F6W7L3_XENTR")</f>
        <v>F6W7L3_XENTR</v>
      </c>
      <c r="C207" s="12" t="str">
        <f>HYPERLINK("http://www.UniProt.org/UniProt/RT23_HUMAN","RT23_HUMAN")</f>
        <v>RT23_HUMAN</v>
      </c>
      <c r="D207" s="11" t="s">
        <v>22820</v>
      </c>
      <c r="E207" s="158" t="s">
        <v>40</v>
      </c>
      <c r="H207" s="80">
        <v>9000</v>
      </c>
      <c r="I207" s="81">
        <v>24</v>
      </c>
      <c r="J207" s="80">
        <v>640</v>
      </c>
      <c r="K207" s="98">
        <v>27.378780572275886</v>
      </c>
      <c r="L207" s="145" t="s">
        <v>47248</v>
      </c>
      <c r="M207" s="8"/>
      <c r="N207" s="5">
        <v>21.49</v>
      </c>
      <c r="O207" s="5" t="s">
        <v>40</v>
      </c>
      <c r="P207" s="5">
        <v>21.771000000000001</v>
      </c>
      <c r="Q207" s="7" t="s">
        <v>40</v>
      </c>
      <c r="R207" s="95" t="s">
        <v>47235</v>
      </c>
      <c r="S207" s="8">
        <v>3822</v>
      </c>
    </row>
    <row r="208" spans="1:19" x14ac:dyDescent="0.25">
      <c r="A208" s="9" t="s">
        <v>22937</v>
      </c>
      <c r="B208" s="52" t="str">
        <f>HYPERLINK("http://www.UniProt.org/UniProt/A9JS90_XENLA","A9JS90_XENLA")</f>
        <v>A9JS90_XENLA</v>
      </c>
      <c r="C208" s="12" t="str">
        <f>HYPERLINK("http://www.UniProt.org/UniProt/RT35_HUMAN","RT35_HUMAN")</f>
        <v>RT35_HUMAN</v>
      </c>
      <c r="D208" s="11" t="s">
        <v>22939</v>
      </c>
      <c r="E208" s="158" t="s">
        <v>40</v>
      </c>
      <c r="H208" s="80">
        <v>8600</v>
      </c>
      <c r="I208" s="81">
        <v>24</v>
      </c>
      <c r="J208" s="80">
        <v>610</v>
      </c>
      <c r="K208" s="98">
        <v>25.566655557146611</v>
      </c>
      <c r="L208" s="20" t="s">
        <v>47248</v>
      </c>
      <c r="M208" s="8"/>
      <c r="N208" s="5">
        <v>37.097999999999999</v>
      </c>
      <c r="O208" s="5">
        <v>126.416</v>
      </c>
      <c r="P208" s="5">
        <v>36.844000000000001</v>
      </c>
      <c r="Q208" s="7" t="s">
        <v>311</v>
      </c>
      <c r="R208" s="95" t="s">
        <v>47235</v>
      </c>
      <c r="S208" s="8">
        <v>894</v>
      </c>
    </row>
    <row r="209" spans="1:19" x14ac:dyDescent="0.25">
      <c r="A209" s="9" t="s">
        <v>4633</v>
      </c>
      <c r="B209" s="52" t="str">
        <f>HYPERLINK("http://www.UniProt.org/UniProt/COPG2_XENLA","COPG2_XENLA")</f>
        <v>COPG2_XENLA</v>
      </c>
      <c r="C209" s="12" t="str">
        <f>HYPERLINK("http://www.UniProt.org/UniProt/COPG2_HUMAN","COPG2_HUMAN")</f>
        <v>COPG2_HUMAN</v>
      </c>
      <c r="D209" s="11" t="s">
        <v>4636</v>
      </c>
      <c r="E209" s="18">
        <v>-1.67</v>
      </c>
      <c r="F209" s="14">
        <v>20</v>
      </c>
      <c r="G209" s="14">
        <v>0.4</v>
      </c>
      <c r="H209" s="80">
        <v>3600</v>
      </c>
      <c r="I209" s="81">
        <v>24</v>
      </c>
      <c r="J209" s="80">
        <v>260</v>
      </c>
      <c r="K209" s="98">
        <v>10.930470162202626</v>
      </c>
      <c r="L209" s="145" t="s">
        <v>47248</v>
      </c>
      <c r="M209" s="8"/>
      <c r="N209" s="5">
        <v>97.819000000000003</v>
      </c>
      <c r="O209" s="5">
        <v>97.792000000000002</v>
      </c>
      <c r="P209" s="5">
        <v>97.622</v>
      </c>
      <c r="Q209" s="7" t="s">
        <v>40</v>
      </c>
      <c r="R209" s="95" t="s">
        <v>47235</v>
      </c>
      <c r="S209" s="8">
        <v>8307</v>
      </c>
    </row>
    <row r="210" spans="1:19" x14ac:dyDescent="0.25">
      <c r="A210" s="9" t="s">
        <v>29438</v>
      </c>
      <c r="B210" s="52" t="str">
        <f>HYPERLINK("http://www.UniProt.org/UniProt/Q6DCU2_XENLA","Q6DCU2_XENLA")</f>
        <v>Q6DCU2_XENLA</v>
      </c>
      <c r="C210" s="12" t="str">
        <f>HYPERLINK("http://www.UniProt.org/UniProt/WNK1_HUMAN","WNK1_HUMAN")</f>
        <v>WNK1_HUMAN</v>
      </c>
      <c r="D210" s="11" t="s">
        <v>29441</v>
      </c>
      <c r="E210" s="18">
        <v>-3</v>
      </c>
      <c r="F210" s="14">
        <v>26</v>
      </c>
      <c r="G210" s="14">
        <v>0</v>
      </c>
      <c r="H210" s="80">
        <v>1900</v>
      </c>
      <c r="I210" s="81">
        <v>24</v>
      </c>
      <c r="J210" s="80">
        <v>140</v>
      </c>
      <c r="K210" s="98">
        <v>5.6738603480142729</v>
      </c>
      <c r="L210" s="145" t="s">
        <v>47248</v>
      </c>
      <c r="M210" s="8"/>
      <c r="N210" s="5">
        <v>194.98</v>
      </c>
      <c r="O210" s="5">
        <v>49.692</v>
      </c>
      <c r="P210" s="5">
        <v>250.79400000000001</v>
      </c>
      <c r="Q210" s="7" t="s">
        <v>40</v>
      </c>
      <c r="R210" s="95" t="s">
        <v>47235</v>
      </c>
      <c r="S210" s="8">
        <v>3324</v>
      </c>
    </row>
    <row r="211" spans="1:19" x14ac:dyDescent="0.25">
      <c r="A211" s="9" t="s">
        <v>26096</v>
      </c>
      <c r="B211" s="52" t="str">
        <f>HYPERLINK("http://www.UniProt.org/UniProt/Q6DD18_XENLA","Q6DD18_XENLA")</f>
        <v>Q6DD18_XENLA</v>
      </c>
      <c r="C211" s="12" t="str">
        <f>HYPERLINK("http://www.UniProt.org/UniProt/SYNC_HUMAN","SYNC_HUMAN")</f>
        <v>SYNC_HUMAN</v>
      </c>
      <c r="D211" s="11" t="s">
        <v>26099</v>
      </c>
      <c r="E211" s="18">
        <v>-3</v>
      </c>
      <c r="F211" s="14">
        <v>680</v>
      </c>
      <c r="G211" s="14">
        <v>0.3</v>
      </c>
      <c r="H211" s="81">
        <v>5900</v>
      </c>
      <c r="I211" s="81">
        <v>23</v>
      </c>
      <c r="J211" s="80">
        <v>7200</v>
      </c>
      <c r="K211" s="98">
        <v>309.90618015559517</v>
      </c>
      <c r="L211" s="20" t="s">
        <v>47248</v>
      </c>
      <c r="M211" s="8"/>
      <c r="N211" s="5">
        <v>64.811000000000007</v>
      </c>
      <c r="O211" s="5">
        <v>64.811999999999998</v>
      </c>
      <c r="P211" s="5">
        <v>62.942999999999998</v>
      </c>
      <c r="Q211" s="7" t="s">
        <v>40</v>
      </c>
      <c r="R211" s="95" t="s">
        <v>47235</v>
      </c>
      <c r="S211" s="8">
        <v>5417</v>
      </c>
    </row>
    <row r="212" spans="1:19" x14ac:dyDescent="0.25">
      <c r="A212" s="9" t="s">
        <v>22564</v>
      </c>
      <c r="B212" s="52" t="str">
        <f>HYPERLINK("http://www.UniProt.org/UniProt/RS6_XENLA","RS6_XENLA")</f>
        <v>RS6_XENLA</v>
      </c>
      <c r="C212" s="12" t="str">
        <f>HYPERLINK("http://www.UniProt.org/UniProt/RS6_HUMAN","RS6_HUMAN")</f>
        <v>RS6_HUMAN</v>
      </c>
      <c r="D212" s="11" t="s">
        <v>22567</v>
      </c>
      <c r="E212" s="18">
        <v>-1.43</v>
      </c>
      <c r="F212" s="14">
        <v>3500</v>
      </c>
      <c r="G212" s="14">
        <v>130</v>
      </c>
      <c r="H212" s="81">
        <v>8100</v>
      </c>
      <c r="I212" s="81">
        <v>23</v>
      </c>
      <c r="J212" s="80">
        <v>4200</v>
      </c>
      <c r="K212" s="98">
        <v>178.30092147581578</v>
      </c>
      <c r="L212" s="145" t="s">
        <v>47248</v>
      </c>
      <c r="M212" s="8"/>
      <c r="N212" s="5">
        <v>28.675999999999998</v>
      </c>
      <c r="O212" s="5">
        <v>28.677</v>
      </c>
      <c r="P212" s="5">
        <v>28.681000000000001</v>
      </c>
      <c r="Q212" s="7" t="s">
        <v>40</v>
      </c>
      <c r="R212" s="95" t="s">
        <v>47235</v>
      </c>
      <c r="S212" s="8">
        <v>3355</v>
      </c>
    </row>
    <row r="213" spans="1:19" x14ac:dyDescent="0.25">
      <c r="A213" s="9" t="s">
        <v>20202</v>
      </c>
      <c r="B213" s="52" t="str">
        <f>HYPERLINK("http://www.UniProt.org/UniProt/Q6GNR2_XENLA","Q6GNR2_XENLA")</f>
        <v>Q6GNR2_XENLA</v>
      </c>
      <c r="C213" s="12" t="str">
        <f>HYPERLINK("http://www.UniProt.org/UniProt/RENT1_HUMAN","RENT1_HUMAN")</f>
        <v>RENT1_HUMAN</v>
      </c>
      <c r="D213" s="11" t="s">
        <v>20204</v>
      </c>
      <c r="E213" s="18">
        <v>-1.56</v>
      </c>
      <c r="F213" s="14">
        <v>110</v>
      </c>
      <c r="G213" s="14">
        <v>3.1</v>
      </c>
      <c r="H213" s="81">
        <v>930</v>
      </c>
      <c r="I213" s="81">
        <v>23</v>
      </c>
      <c r="J213" s="80">
        <v>1300</v>
      </c>
      <c r="K213" s="98">
        <v>54.463372734522579</v>
      </c>
      <c r="L213" s="146" t="s">
        <v>47248</v>
      </c>
      <c r="M213" s="8"/>
      <c r="N213" s="5">
        <v>121.99</v>
      </c>
      <c r="O213" s="5">
        <v>121.959</v>
      </c>
      <c r="P213" s="5">
        <v>124.345</v>
      </c>
      <c r="Q213" s="7" t="s">
        <v>40</v>
      </c>
      <c r="R213" s="95" t="s">
        <v>47235</v>
      </c>
      <c r="S213" s="8">
        <v>3991</v>
      </c>
    </row>
    <row r="214" spans="1:19" x14ac:dyDescent="0.25">
      <c r="A214" s="9" t="s">
        <v>24706</v>
      </c>
      <c r="B214" s="52" t="str">
        <f>HYPERLINK("http://www.UniProt.org/UniProt/Q7ZXI5_XENLA","Q7ZXI5_XENLA")</f>
        <v>Q7ZXI5_XENLA</v>
      </c>
      <c r="C214" s="12" t="str">
        <f>HYPERLINK("http://www.UniProt.org/UniProt/SNRPA_HUMAN","SNRPA_HUMAN")</f>
        <v>SNRPA_HUMAN</v>
      </c>
      <c r="D214" s="11" t="s">
        <v>24709</v>
      </c>
      <c r="E214" s="18">
        <v>2.16</v>
      </c>
      <c r="F214" s="14">
        <v>1.8</v>
      </c>
      <c r="G214" s="14">
        <v>260</v>
      </c>
      <c r="H214" s="80">
        <v>850</v>
      </c>
      <c r="I214" s="81">
        <v>23</v>
      </c>
      <c r="J214" s="80">
        <v>61.000000000000007</v>
      </c>
      <c r="K214" s="98">
        <v>2.6094925300023646</v>
      </c>
      <c r="L214" s="20" t="s">
        <v>47248</v>
      </c>
      <c r="M214" s="8"/>
      <c r="N214" s="5">
        <v>28.023</v>
      </c>
      <c r="O214" s="5">
        <v>31.609000000000002</v>
      </c>
      <c r="P214" s="5">
        <v>31.28</v>
      </c>
      <c r="Q214" s="7" t="s">
        <v>40</v>
      </c>
      <c r="R214" s="95" t="s">
        <v>47235</v>
      </c>
      <c r="S214" s="8">
        <v>3262</v>
      </c>
    </row>
    <row r="215" spans="1:19" x14ac:dyDescent="0.25">
      <c r="A215" s="9" t="s">
        <v>4585</v>
      </c>
      <c r="B215" s="52" t="str">
        <f>HYPERLINK("http://www.UniProt.org/UniProt/Q7ZTR0_XENLA","Q7ZTR0_XENLA")</f>
        <v>Q7ZTR0_XENLA</v>
      </c>
      <c r="C215" s="12" t="str">
        <f>HYPERLINK("http://www.UniProt.org/UniProt/COPB2_HUMAN","COPB2_HUMAN")</f>
        <v>COPB2_HUMAN</v>
      </c>
      <c r="D215" s="11" t="s">
        <v>4572</v>
      </c>
      <c r="E215" s="18">
        <v>-2.6</v>
      </c>
      <c r="F215" s="14">
        <v>210</v>
      </c>
      <c r="G215" s="14">
        <v>0.5</v>
      </c>
      <c r="H215" s="81">
        <v>5100</v>
      </c>
      <c r="I215" s="81">
        <v>22</v>
      </c>
      <c r="J215" s="80">
        <v>2200</v>
      </c>
      <c r="K215" s="98">
        <v>100.52359734686409</v>
      </c>
      <c r="L215" s="145" t="s">
        <v>47248</v>
      </c>
      <c r="M215" s="8"/>
      <c r="N215" s="5">
        <v>103.45</v>
      </c>
      <c r="O215" s="5">
        <v>102.94799999999999</v>
      </c>
      <c r="P215" s="5">
        <v>102.48699999999999</v>
      </c>
      <c r="Q215" s="7" t="s">
        <v>40</v>
      </c>
      <c r="R215" s="95" t="s">
        <v>47235</v>
      </c>
      <c r="S215" s="8">
        <v>5195</v>
      </c>
    </row>
    <row r="216" spans="1:19" x14ac:dyDescent="0.25">
      <c r="A216" s="9" t="s">
        <v>22710</v>
      </c>
      <c r="B216" s="52" t="str">
        <f>HYPERLINK("http://www.UniProt.org/UniProt/Q0IH14_XENLA","Q0IH14_XENLA")</f>
        <v>Q0IH14_XENLA</v>
      </c>
      <c r="C216" s="12" t="str">
        <f>HYPERLINK("http://www.UniProt.org/UniProt/RT09_HUMAN","RT09_HUMAN")</f>
        <v>RT09_HUMAN</v>
      </c>
      <c r="D216" s="11" t="s">
        <v>22713</v>
      </c>
      <c r="E216" s="158" t="s">
        <v>40</v>
      </c>
      <c r="H216" s="80">
        <v>7200</v>
      </c>
      <c r="I216" s="81">
        <v>22</v>
      </c>
      <c r="J216" s="80">
        <v>509.99999999999994</v>
      </c>
      <c r="K216" s="98">
        <v>23.136581032209463</v>
      </c>
      <c r="L216" s="146" t="s">
        <v>47248</v>
      </c>
      <c r="M216" s="8"/>
      <c r="N216" s="5">
        <v>46.542000000000002</v>
      </c>
      <c r="O216" s="5">
        <v>63.893000000000001</v>
      </c>
      <c r="P216" s="5">
        <v>45.835000000000001</v>
      </c>
      <c r="Q216" s="7" t="s">
        <v>311</v>
      </c>
      <c r="R216" s="95" t="s">
        <v>47235</v>
      </c>
      <c r="S216" s="8">
        <v>195</v>
      </c>
    </row>
    <row r="217" spans="1:19" x14ac:dyDescent="0.25">
      <c r="A217" s="9" t="s">
        <v>22754</v>
      </c>
      <c r="B217" s="52" t="str">
        <f>HYPERLINK("http://www.UniProt.org/UniProt/A9JS75_XENLA","A9JS75_XENLA")</f>
        <v>A9JS75_XENLA</v>
      </c>
      <c r="C217" s="12" t="str">
        <f>HYPERLINK("http://www.UniProt.org/UniProt/RT15_HUMAN","RT15_HUMAN")</f>
        <v>RT15_HUMAN</v>
      </c>
      <c r="D217" s="11" t="s">
        <v>22757</v>
      </c>
      <c r="E217" s="158" t="s">
        <v>40</v>
      </c>
      <c r="H217" s="80">
        <v>5900</v>
      </c>
      <c r="I217" s="81">
        <v>22</v>
      </c>
      <c r="J217" s="80">
        <v>420</v>
      </c>
      <c r="K217" s="98">
        <v>19.316872668291559</v>
      </c>
      <c r="L217" s="145" t="s">
        <v>47248</v>
      </c>
      <c r="M217" s="8"/>
      <c r="N217" s="5">
        <v>32.567</v>
      </c>
      <c r="O217" s="5">
        <v>29.026</v>
      </c>
      <c r="P217" s="5">
        <v>29.841999999999999</v>
      </c>
      <c r="Q217" s="7" t="s">
        <v>311</v>
      </c>
      <c r="R217" s="95" t="s">
        <v>47235</v>
      </c>
      <c r="S217" s="8">
        <v>1554</v>
      </c>
    </row>
    <row r="218" spans="1:19" x14ac:dyDescent="0.25">
      <c r="A218" s="9" t="s">
        <v>23106</v>
      </c>
      <c r="B218" s="52" t="str">
        <f>HYPERLINK("http://www.UniProt.org/UniProt/Q6GP22_XENLA","Q6GP22_XENLA")</f>
        <v>Q6GP22_XENLA</v>
      </c>
      <c r="C218" s="12" t="str">
        <f>HYPERLINK("http://www.UniProt.org/UniProt/RWDD1_HUMAN","RWDD1_HUMAN")</f>
        <v>RWDD1_HUMAN</v>
      </c>
      <c r="D218" s="11" t="s">
        <v>23109</v>
      </c>
      <c r="E218" s="18">
        <v>-3</v>
      </c>
      <c r="F218" s="14">
        <v>250</v>
      </c>
      <c r="G218" s="14">
        <v>0</v>
      </c>
      <c r="H218" s="80">
        <v>4800</v>
      </c>
      <c r="I218" s="81">
        <v>22</v>
      </c>
      <c r="J218" s="80">
        <v>350.00000000000006</v>
      </c>
      <c r="K218" s="98">
        <v>16.090584287498466</v>
      </c>
      <c r="L218" s="145" t="s">
        <v>47248</v>
      </c>
      <c r="M218" s="8"/>
      <c r="N218" s="5">
        <v>25.911000000000001</v>
      </c>
      <c r="O218" s="5">
        <v>25.911000000000001</v>
      </c>
      <c r="P218" s="5">
        <v>27.94</v>
      </c>
      <c r="Q218" s="7" t="s">
        <v>40</v>
      </c>
      <c r="R218" s="95" t="s">
        <v>47235</v>
      </c>
      <c r="S218" s="8">
        <v>2919</v>
      </c>
    </row>
    <row r="219" spans="1:19" x14ac:dyDescent="0.25">
      <c r="A219" s="9" t="s">
        <v>25062</v>
      </c>
      <c r="B219" s="52" t="str">
        <f>HYPERLINK("http://www.UniProt.org/UniProt/Q0P3S3_XENLA","Q0P3S3_XENLA")</f>
        <v>Q0P3S3_XENLA</v>
      </c>
      <c r="C219" s="12" t="str">
        <f>HYPERLINK("http://www.UniProt.org/UniProt/SPF45_HUMAN","SPF45_HUMAN")</f>
        <v>SPF45_HUMAN</v>
      </c>
      <c r="D219" s="11" t="s">
        <v>25065</v>
      </c>
      <c r="E219" s="18">
        <v>3</v>
      </c>
      <c r="F219" s="14">
        <v>0.2</v>
      </c>
      <c r="G219" s="14">
        <v>290</v>
      </c>
      <c r="H219" s="80">
        <v>2000</v>
      </c>
      <c r="I219" s="81">
        <v>22</v>
      </c>
      <c r="J219" s="80">
        <v>140</v>
      </c>
      <c r="K219" s="98">
        <v>6.3771255528308846</v>
      </c>
      <c r="L219" s="20" t="s">
        <v>47248</v>
      </c>
      <c r="M219" s="8"/>
      <c r="N219" s="5">
        <v>44.783000000000001</v>
      </c>
      <c r="O219" s="5">
        <v>44.783999999999999</v>
      </c>
      <c r="P219" s="5">
        <v>44.962000000000003</v>
      </c>
      <c r="Q219" s="7" t="s">
        <v>40</v>
      </c>
      <c r="R219" s="95" t="s">
        <v>47235</v>
      </c>
      <c r="S219" s="8">
        <v>2274</v>
      </c>
    </row>
    <row r="220" spans="1:19" x14ac:dyDescent="0.25">
      <c r="A220" s="9" t="s">
        <v>29229</v>
      </c>
      <c r="B220" s="52" t="str">
        <f>HYPERLINK("http://www.UniProt.org/UniProt/WDR44_XENLA","WDR44_XENLA")</f>
        <v>WDR44_XENLA</v>
      </c>
      <c r="C220" s="12" t="str">
        <f>HYPERLINK("http://www.UniProt.org/UniProt/WDR44_HUMAN","WDR44_HUMAN")</f>
        <v>WDR44_HUMAN</v>
      </c>
      <c r="D220" s="11" t="s">
        <v>29232</v>
      </c>
      <c r="E220" s="18">
        <v>-3</v>
      </c>
      <c r="F220" s="14">
        <v>50</v>
      </c>
      <c r="G220" s="14">
        <v>0</v>
      </c>
      <c r="H220" s="80">
        <v>1300</v>
      </c>
      <c r="I220" s="81">
        <v>22</v>
      </c>
      <c r="J220" s="80">
        <v>95</v>
      </c>
      <c r="K220" s="98">
        <v>4.3407175203253709</v>
      </c>
      <c r="L220" s="146" t="s">
        <v>47248</v>
      </c>
      <c r="M220" s="8"/>
      <c r="N220" s="5">
        <v>103.96</v>
      </c>
      <c r="O220" s="5">
        <v>101.68600000000001</v>
      </c>
      <c r="P220" s="5">
        <v>101.366</v>
      </c>
      <c r="Q220" s="7" t="s">
        <v>40</v>
      </c>
      <c r="R220" s="95" t="s">
        <v>47235</v>
      </c>
      <c r="S220" s="8">
        <v>11283</v>
      </c>
    </row>
    <row r="221" spans="1:19" x14ac:dyDescent="0.25">
      <c r="A221" s="9" t="s">
        <v>14633</v>
      </c>
      <c r="B221" s="52" t="str">
        <f>HYPERLINK("http://www.UniProt.org/UniProt/MTHSD_XENLA","MTHSD_XENLA")</f>
        <v>MTHSD_XENLA</v>
      </c>
      <c r="C221" s="12" t="str">
        <f>HYPERLINK("http://www.UniProt.org/UniProt/MTHSD_HUMAN","MTHSD_HUMAN")</f>
        <v>MTHSD_HUMAN</v>
      </c>
      <c r="D221" s="11" t="s">
        <v>14636</v>
      </c>
      <c r="E221" s="18">
        <v>-0.39</v>
      </c>
      <c r="F221" s="14">
        <v>20</v>
      </c>
      <c r="G221" s="14">
        <v>8.1999999999999993</v>
      </c>
      <c r="H221" s="80">
        <v>860</v>
      </c>
      <c r="I221" s="81">
        <v>22</v>
      </c>
      <c r="J221" s="80">
        <v>62</v>
      </c>
      <c r="K221" s="98">
        <v>2.7774293125298666</v>
      </c>
      <c r="L221" s="146" t="s">
        <v>47248</v>
      </c>
      <c r="M221" s="8"/>
      <c r="N221" s="5">
        <v>49.97</v>
      </c>
      <c r="O221" s="5">
        <v>46.149000000000001</v>
      </c>
      <c r="P221" s="5">
        <v>42.173000000000002</v>
      </c>
      <c r="Q221" s="7" t="s">
        <v>40</v>
      </c>
      <c r="R221" s="95" t="s">
        <v>47235</v>
      </c>
      <c r="S221" s="8">
        <v>6909</v>
      </c>
    </row>
    <row r="222" spans="1:19" x14ac:dyDescent="0.25">
      <c r="A222" s="9" t="s">
        <v>21996</v>
      </c>
      <c r="B222" s="52" t="str">
        <f>HYPERLINK("http://www.UniProt.org/UniProt/Q498H7_XENLA","Q498H7_XENLA")</f>
        <v>Q498H7_XENLA</v>
      </c>
      <c r="C222" s="12" t="str">
        <f>HYPERLINK("http://www.UniProt.org/UniProt/RPC4_HUMAN","RPC4_HUMAN")</f>
        <v>RPC4_HUMAN</v>
      </c>
      <c r="D222" s="11" t="s">
        <v>21999</v>
      </c>
      <c r="E222" s="18">
        <v>2.38</v>
      </c>
      <c r="F222" s="14">
        <v>1.9</v>
      </c>
      <c r="G222" s="14">
        <v>470</v>
      </c>
      <c r="H222" s="80">
        <v>760</v>
      </c>
      <c r="I222" s="81">
        <v>22</v>
      </c>
      <c r="J222" s="80">
        <v>55</v>
      </c>
      <c r="K222" s="98">
        <v>2.4579569728527293</v>
      </c>
      <c r="L222" s="145" t="s">
        <v>47248</v>
      </c>
      <c r="M222" s="8"/>
      <c r="N222" s="5">
        <v>43.865000000000002</v>
      </c>
      <c r="O222" s="5">
        <v>43.866</v>
      </c>
      <c r="P222" s="5">
        <v>44.396000000000001</v>
      </c>
      <c r="Q222" s="7" t="s">
        <v>40</v>
      </c>
      <c r="R222" s="95" t="s">
        <v>47235</v>
      </c>
      <c r="S222" s="8">
        <v>9099</v>
      </c>
    </row>
    <row r="223" spans="1:19" x14ac:dyDescent="0.25">
      <c r="A223" s="9" t="s">
        <v>12233</v>
      </c>
      <c r="B223" s="52" t="str">
        <f>HYPERLINK("http://www.UniProt.org/UniProt/Q7ZWV0_XENLA","Q7ZWV0_XENLA")</f>
        <v>Q7ZWV0_XENLA</v>
      </c>
      <c r="C223" s="12" t="str">
        <f>HYPERLINK("http://www.UniProt.org/UniProt/KAPCB_HUMAN","KAPCB_HUMAN")</f>
        <v>KAPCB_HUMAN</v>
      </c>
      <c r="D223" s="11" t="s">
        <v>12236</v>
      </c>
      <c r="E223" s="18">
        <v>-2.2599999999999998</v>
      </c>
      <c r="F223" s="14">
        <v>85</v>
      </c>
      <c r="G223" s="14">
        <v>0.5</v>
      </c>
      <c r="H223" s="80">
        <v>41000</v>
      </c>
      <c r="I223" s="81">
        <v>21</v>
      </c>
      <c r="J223" s="80">
        <v>2900</v>
      </c>
      <c r="K223" s="98">
        <v>138.78036866823999</v>
      </c>
      <c r="L223" s="145" t="s">
        <v>47248</v>
      </c>
      <c r="M223" s="8"/>
      <c r="N223" s="5">
        <v>40.664999999999999</v>
      </c>
      <c r="O223" s="5">
        <v>40.665999999999997</v>
      </c>
      <c r="P223" s="5">
        <v>40.622999999999998</v>
      </c>
      <c r="Q223" s="7" t="s">
        <v>40</v>
      </c>
      <c r="R223" s="95" t="s">
        <v>47235</v>
      </c>
      <c r="S223" s="8">
        <v>5544</v>
      </c>
    </row>
    <row r="224" spans="1:19" x14ac:dyDescent="0.25">
      <c r="A224" s="9" t="s">
        <v>7403</v>
      </c>
      <c r="B224" s="52" t="str">
        <f>HYPERLINK("http://www.UniProt.org/UniProt/Q7ZYR9_XENLA","Q7ZYR9_XENLA")</f>
        <v>Q7ZYR9_XENLA</v>
      </c>
      <c r="C224" s="12" t="str">
        <f>HYPERLINK("http://www.UniProt.org/UniProt/EI2BB_HUMAN","EI2BB_HUMAN")</f>
        <v>EI2BB_HUMAN</v>
      </c>
      <c r="D224" s="11" t="s">
        <v>7406</v>
      </c>
      <c r="E224" s="18">
        <v>-3</v>
      </c>
      <c r="F224" s="14">
        <v>240</v>
      </c>
      <c r="G224" s="14">
        <v>0</v>
      </c>
      <c r="H224" s="80">
        <v>24000</v>
      </c>
      <c r="I224" s="81">
        <v>21</v>
      </c>
      <c r="J224" s="80">
        <v>1700.0000000000002</v>
      </c>
      <c r="K224" s="98">
        <v>78.973010909248771</v>
      </c>
      <c r="L224" s="20" t="s">
        <v>47248</v>
      </c>
      <c r="M224" s="8"/>
      <c r="N224" s="5">
        <v>38.968000000000004</v>
      </c>
      <c r="O224" s="5">
        <v>34.220999999999997</v>
      </c>
      <c r="P224" s="5">
        <v>38.99</v>
      </c>
      <c r="Q224" s="7" t="s">
        <v>40</v>
      </c>
      <c r="R224" s="95" t="s">
        <v>47235</v>
      </c>
      <c r="S224" s="8">
        <v>6007</v>
      </c>
    </row>
    <row r="225" spans="1:19" x14ac:dyDescent="0.25">
      <c r="A225" s="9" t="s">
        <v>11517</v>
      </c>
      <c r="B225" s="52" t="str">
        <f>HYPERLINK("http://www.UniProt.org/UniProt/Q8AVM2_XENLA","Q8AVM2_XENLA")</f>
        <v>Q8AVM2_XENLA</v>
      </c>
      <c r="C225" s="12" t="str">
        <f>HYPERLINK("http://www.UniProt.org/UniProt/IF5_HUMAN","IF5_HUMAN")</f>
        <v>IF5_HUMAN</v>
      </c>
      <c r="D225" s="11" t="s">
        <v>11505</v>
      </c>
      <c r="E225" s="18">
        <v>-1.9</v>
      </c>
      <c r="F225" s="14">
        <v>240</v>
      </c>
      <c r="G225" s="14">
        <v>3</v>
      </c>
      <c r="H225" s="80">
        <v>17000</v>
      </c>
      <c r="I225" s="81">
        <v>21</v>
      </c>
      <c r="J225" s="80">
        <v>1200</v>
      </c>
      <c r="K225" s="98">
        <v>59.234154963884194</v>
      </c>
      <c r="L225" s="145" t="s">
        <v>47248</v>
      </c>
      <c r="M225" s="8"/>
      <c r="N225" s="5">
        <v>49.622999999999998</v>
      </c>
      <c r="O225" s="5">
        <v>49.622999999999998</v>
      </c>
      <c r="P225" s="5">
        <v>49.222999999999999</v>
      </c>
      <c r="Q225" s="7" t="s">
        <v>40</v>
      </c>
      <c r="R225" s="95" t="s">
        <v>47235</v>
      </c>
      <c r="S225" s="8">
        <v>6395</v>
      </c>
    </row>
    <row r="226" spans="1:19" x14ac:dyDescent="0.25">
      <c r="A226" s="9" t="s">
        <v>22808</v>
      </c>
      <c r="B226" s="52" t="str">
        <f>HYPERLINK("http://www.UniProt.org/UniProt/F7CHD4_XENTR","F7CHD4_XENTR")</f>
        <v>F7CHD4_XENTR</v>
      </c>
      <c r="C226" s="12" t="str">
        <f>HYPERLINK("http://www.UniProt.org/UniProt/RT22_HUMAN","RT22_HUMAN")</f>
        <v>RT22_HUMAN</v>
      </c>
      <c r="D226" s="11" t="s">
        <v>22810</v>
      </c>
      <c r="E226" s="158" t="s">
        <v>40</v>
      </c>
      <c r="H226" s="81">
        <v>2100</v>
      </c>
      <c r="I226" s="81">
        <v>21</v>
      </c>
      <c r="J226" s="80">
        <v>900</v>
      </c>
      <c r="K226" s="98">
        <v>42.898192350821979</v>
      </c>
      <c r="L226" s="145" t="s">
        <v>47248</v>
      </c>
      <c r="M226" s="8"/>
      <c r="N226" s="5">
        <v>37.588000000000001</v>
      </c>
      <c r="O226" s="5" t="s">
        <v>40</v>
      </c>
      <c r="P226" s="5">
        <v>41.28</v>
      </c>
      <c r="Q226" s="7" t="s">
        <v>40</v>
      </c>
      <c r="R226" s="95" t="s">
        <v>47235</v>
      </c>
      <c r="S226" s="8">
        <v>1747</v>
      </c>
    </row>
    <row r="227" spans="1:19" x14ac:dyDescent="0.25">
      <c r="A227" s="9" t="s">
        <v>22924</v>
      </c>
      <c r="B227" s="52" t="str">
        <f>HYPERLINK("http://www.UniProt.org/UniProt/Q7ZWW8_XENLA","Q7ZWW8_XENLA")</f>
        <v>Q7ZWW8_XENLA</v>
      </c>
      <c r="C227" s="12" t="str">
        <f>HYPERLINK("http://www.UniProt.org/UniProt/RT34_HUMAN","RT34_HUMAN")</f>
        <v>RT34_HUMAN</v>
      </c>
      <c r="D227" s="11" t="s">
        <v>22927</v>
      </c>
      <c r="E227" s="158" t="s">
        <v>40</v>
      </c>
      <c r="H227" s="80">
        <v>6900</v>
      </c>
      <c r="I227" s="81">
        <v>21</v>
      </c>
      <c r="J227" s="80">
        <v>500</v>
      </c>
      <c r="K227" s="98">
        <v>23.875104699384288</v>
      </c>
      <c r="L227" s="145" t="s">
        <v>47248</v>
      </c>
      <c r="M227" s="8"/>
      <c r="N227" s="5">
        <v>25.664000000000001</v>
      </c>
      <c r="O227" s="5">
        <v>116.07899999999999</v>
      </c>
      <c r="P227" s="5">
        <v>25.65</v>
      </c>
      <c r="Q227" s="7" t="s">
        <v>40</v>
      </c>
      <c r="R227" s="95" t="s">
        <v>47235</v>
      </c>
      <c r="S227" s="8">
        <v>269</v>
      </c>
    </row>
    <row r="228" spans="1:19" x14ac:dyDescent="0.25">
      <c r="A228" s="9" t="s">
        <v>4005</v>
      </c>
      <c r="B228" s="52" t="str">
        <f>HYPERLINK("http://www.UniProt.org/UniProt/CH2BB_XENLA","CH2BB_XENLA")</f>
        <v>CH2BB_XENLA</v>
      </c>
      <c r="C228" s="12" t="str">
        <f>HYPERLINK("http://www.UniProt.org/UniProt/CHM2B_HUMAN","CHM2B_HUMAN")</f>
        <v>CHM2B_HUMAN</v>
      </c>
      <c r="D228" s="11" t="s">
        <v>4007</v>
      </c>
      <c r="E228" s="18">
        <v>-0.08</v>
      </c>
      <c r="F228" s="14">
        <v>54</v>
      </c>
      <c r="G228" s="14">
        <v>45</v>
      </c>
      <c r="H228" s="80">
        <v>3200</v>
      </c>
      <c r="I228" s="81">
        <v>21</v>
      </c>
      <c r="J228" s="80">
        <v>230</v>
      </c>
      <c r="K228" s="98">
        <v>11.045967361938651</v>
      </c>
      <c r="L228" s="145" t="s">
        <v>47248</v>
      </c>
      <c r="M228" s="8"/>
      <c r="N228" s="5">
        <v>23.948</v>
      </c>
      <c r="O228" s="5">
        <v>77.278999999999996</v>
      </c>
      <c r="P228" s="5">
        <v>23.907</v>
      </c>
      <c r="Q228" s="7" t="s">
        <v>40</v>
      </c>
      <c r="R228" s="95" t="s">
        <v>47235</v>
      </c>
      <c r="S228" s="8">
        <v>529</v>
      </c>
    </row>
    <row r="229" spans="1:19" x14ac:dyDescent="0.25">
      <c r="A229" s="9" t="s">
        <v>22828</v>
      </c>
      <c r="B229" s="52" t="str">
        <f>HYPERLINK("http://www.UniProt.org/UniProt/RT24B_XENLA","RT24B_XENLA")</f>
        <v>RT24B_XENLA</v>
      </c>
      <c r="C229" s="12" t="str">
        <f>HYPERLINK("http://www.UniProt.org/UniProt/RT24_HUMAN","RT24_HUMAN")</f>
        <v>RT24_HUMAN</v>
      </c>
      <c r="D229" s="11" t="s">
        <v>22831</v>
      </c>
      <c r="E229" s="158" t="s">
        <v>40</v>
      </c>
      <c r="H229" s="80">
        <v>3000</v>
      </c>
      <c r="I229" s="81">
        <v>21</v>
      </c>
      <c r="J229" s="80">
        <v>210</v>
      </c>
      <c r="K229" s="98">
        <v>9.9589659439338778</v>
      </c>
      <c r="L229" s="145" t="s">
        <v>47248</v>
      </c>
      <c r="M229" s="8"/>
      <c r="N229" s="5">
        <v>20.474</v>
      </c>
      <c r="O229" s="5">
        <v>19.373000000000001</v>
      </c>
      <c r="P229" s="5">
        <v>19.015000000000001</v>
      </c>
      <c r="Q229" s="7" t="s">
        <v>311</v>
      </c>
      <c r="R229" s="95" t="s">
        <v>47235</v>
      </c>
      <c r="S229" s="8">
        <v>1614</v>
      </c>
    </row>
    <row r="230" spans="1:19" x14ac:dyDescent="0.25">
      <c r="A230" s="9" t="s">
        <v>29369</v>
      </c>
      <c r="B230" s="52" t="str">
        <f>HYPERLINK("http://www.UniProt.org/UniProt/WDR92_XENLA","WDR92_XENLA")</f>
        <v>WDR92_XENLA</v>
      </c>
      <c r="C230" s="12" t="str">
        <f>HYPERLINK("http://www.UniProt.org/UniProt/WDR92_HUMAN","WDR92_HUMAN")</f>
        <v>WDR92_HUMAN</v>
      </c>
      <c r="D230" s="11" t="s">
        <v>29371</v>
      </c>
      <c r="E230" s="18">
        <v>-1.77</v>
      </c>
      <c r="F230" s="14">
        <v>36</v>
      </c>
      <c r="G230" s="14">
        <v>0.6</v>
      </c>
      <c r="H230" s="80">
        <v>2900</v>
      </c>
      <c r="I230" s="81">
        <v>21</v>
      </c>
      <c r="J230" s="80">
        <v>210</v>
      </c>
      <c r="K230" s="98">
        <v>9.9494370074787426</v>
      </c>
      <c r="L230" s="20" t="s">
        <v>47248</v>
      </c>
      <c r="M230" s="8"/>
      <c r="N230" s="5">
        <v>39.363</v>
      </c>
      <c r="O230" s="5">
        <v>129.50700000000001</v>
      </c>
      <c r="P230" s="5">
        <v>39.74</v>
      </c>
      <c r="Q230" s="7" t="s">
        <v>40</v>
      </c>
      <c r="R230" s="95" t="s">
        <v>47235</v>
      </c>
      <c r="S230" s="8">
        <v>1115</v>
      </c>
    </row>
    <row r="231" spans="1:19" x14ac:dyDescent="0.25">
      <c r="A231" s="9" t="s">
        <v>7831</v>
      </c>
      <c r="B231" s="52" t="str">
        <f>HYPERLINK("http://www.UniProt.org/UniProt/ELP4_XENLA","ELP4_XENLA")</f>
        <v>ELP4_XENLA</v>
      </c>
      <c r="C231" s="12" t="str">
        <f>HYPERLINK("http://www.UniProt.org/UniProt/ELP4_HUMAN","ELP4_HUMAN")</f>
        <v>ELP4_HUMAN</v>
      </c>
      <c r="D231" s="11" t="s">
        <v>7833</v>
      </c>
      <c r="E231" s="18">
        <v>-3</v>
      </c>
      <c r="F231" s="14">
        <v>64</v>
      </c>
      <c r="G231" s="14">
        <v>0</v>
      </c>
      <c r="H231" s="80">
        <v>2600</v>
      </c>
      <c r="I231" s="81">
        <v>21</v>
      </c>
      <c r="J231" s="80">
        <v>190</v>
      </c>
      <c r="K231" s="98">
        <v>9.0457479793129263</v>
      </c>
      <c r="L231" s="145" t="s">
        <v>47248</v>
      </c>
      <c r="M231" s="8"/>
      <c r="N231" s="5">
        <v>44.863999999999997</v>
      </c>
      <c r="O231" s="5">
        <v>107.77500000000001</v>
      </c>
      <c r="P231" s="5">
        <v>46.588000000000001</v>
      </c>
      <c r="Q231" s="7" t="s">
        <v>40</v>
      </c>
      <c r="R231" s="95" t="s">
        <v>47235</v>
      </c>
      <c r="S231" s="8">
        <v>690</v>
      </c>
    </row>
    <row r="232" spans="1:19" x14ac:dyDescent="0.25">
      <c r="A232" s="9" t="s">
        <v>29047</v>
      </c>
      <c r="B232" s="52" t="str">
        <f>HYPERLINK("http://www.UniProt.org/UniProt/WASH1_XENLA","WASH1_XENLA")</f>
        <v>WASH1_XENLA</v>
      </c>
      <c r="C232" s="12" t="str">
        <f>HYPERLINK("http://www.UniProt.org/UniProt/WASH2_HUMAN","WASH2_HUMAN")</f>
        <v>WASH2_HUMAN</v>
      </c>
      <c r="D232" s="11" t="s">
        <v>29050</v>
      </c>
      <c r="E232" s="18">
        <v>-0.99</v>
      </c>
      <c r="F232" s="14">
        <v>14</v>
      </c>
      <c r="G232" s="14">
        <v>1.5</v>
      </c>
      <c r="H232" s="80">
        <v>740</v>
      </c>
      <c r="I232" s="81">
        <v>21</v>
      </c>
      <c r="J232" s="80">
        <v>53</v>
      </c>
      <c r="K232" s="98">
        <v>2.5291450028787659</v>
      </c>
      <c r="L232" s="145" t="s">
        <v>47248</v>
      </c>
      <c r="M232" s="8"/>
      <c r="N232" s="5">
        <v>51.122999999999998</v>
      </c>
      <c r="O232" s="5">
        <v>51.124000000000002</v>
      </c>
      <c r="P232" s="5">
        <v>50.311999999999998</v>
      </c>
      <c r="Q232" s="7" t="s">
        <v>40</v>
      </c>
      <c r="R232" s="95" t="s">
        <v>47235</v>
      </c>
      <c r="S232" s="8">
        <v>8481</v>
      </c>
    </row>
    <row r="233" spans="1:19" x14ac:dyDescent="0.25">
      <c r="A233" s="9" t="s">
        <v>18266</v>
      </c>
      <c r="B233" s="52" t="str">
        <f>HYPERLINK("http://www.UniProt.org/UniProt/Q52L13_XENLA","Q52L13_XENLA")</f>
        <v>Q52L13_XENLA</v>
      </c>
      <c r="C233" s="12" t="str">
        <f>HYPERLINK("http://www.UniProt.org/UniProt/PPP6_HUMAN","PPP6_HUMAN")</f>
        <v>PPP6_HUMAN</v>
      </c>
      <c r="D233" s="11" t="s">
        <v>18269</v>
      </c>
      <c r="E233" s="18">
        <v>-1.22</v>
      </c>
      <c r="F233" s="14">
        <v>100</v>
      </c>
      <c r="G233" s="14">
        <v>6</v>
      </c>
      <c r="H233" s="81">
        <v>1100</v>
      </c>
      <c r="I233" s="81">
        <v>20</v>
      </c>
      <c r="J233" s="80">
        <v>1100</v>
      </c>
      <c r="K233" s="98">
        <v>53.915760436462563</v>
      </c>
      <c r="L233" s="20" t="s">
        <v>47248</v>
      </c>
      <c r="M233" s="8"/>
      <c r="N233" s="5">
        <v>35.143000000000001</v>
      </c>
      <c r="O233" s="5">
        <v>35.143000000000001</v>
      </c>
      <c r="P233" s="5">
        <v>35.143999999999998</v>
      </c>
      <c r="Q233" s="7" t="s">
        <v>40</v>
      </c>
      <c r="R233" s="95" t="s">
        <v>47235</v>
      </c>
      <c r="S233" s="8">
        <v>2576</v>
      </c>
    </row>
    <row r="234" spans="1:19" x14ac:dyDescent="0.25">
      <c r="A234" s="9" t="s">
        <v>337</v>
      </c>
      <c r="B234" s="52" t="str">
        <f>HYPERLINK("http://www.UniProt.org/UniProt/Q7ZWW5_XENLA","Q7ZWW5_XENLA")</f>
        <v>Q7ZWW5_XENLA</v>
      </c>
      <c r="C234" s="12" t="str">
        <f>HYPERLINK("http://www.UniProt.org/UniProt/ABCF2_HUMAN","ABCF2_HUMAN")</f>
        <v>ABCF2_HUMAN</v>
      </c>
      <c r="D234" s="11" t="s">
        <v>340</v>
      </c>
      <c r="E234" s="18">
        <v>-2.4700000000000002</v>
      </c>
      <c r="F234" s="14">
        <v>550</v>
      </c>
      <c r="G234" s="14">
        <v>1.9</v>
      </c>
      <c r="H234" s="80">
        <v>4200</v>
      </c>
      <c r="I234" s="81">
        <v>20</v>
      </c>
      <c r="J234" s="80">
        <v>300</v>
      </c>
      <c r="K234" s="98">
        <v>15.321035355241515</v>
      </c>
      <c r="L234" s="145" t="s">
        <v>47248</v>
      </c>
      <c r="M234" s="8"/>
      <c r="N234" s="5">
        <v>69.905000000000001</v>
      </c>
      <c r="O234" s="5">
        <v>69.113</v>
      </c>
      <c r="P234" s="5">
        <v>71.290000000000006</v>
      </c>
      <c r="Q234" s="7" t="s">
        <v>40</v>
      </c>
      <c r="R234" s="95" t="s">
        <v>47235</v>
      </c>
      <c r="S234" s="8">
        <v>1284</v>
      </c>
    </row>
    <row r="235" spans="1:19" x14ac:dyDescent="0.25">
      <c r="A235" s="9" t="s">
        <v>2766</v>
      </c>
      <c r="B235" s="52" t="str">
        <f>HYPERLINK("http://www.UniProt.org/UniProt/Q6INQ1_XENLA","Q6INQ1_XENLA")</f>
        <v>Q6INQ1_XENLA</v>
      </c>
      <c r="C235" s="12" t="str">
        <f>HYPERLINK("http://www.UniProt.org/UniProt/BYST_HUMAN","BYST_HUMAN")</f>
        <v>BYST_HUMAN</v>
      </c>
      <c r="D235" s="11" t="s">
        <v>2769</v>
      </c>
      <c r="E235" s="18">
        <v>1.26</v>
      </c>
      <c r="F235" s="14">
        <v>15</v>
      </c>
      <c r="G235" s="14">
        <v>280</v>
      </c>
      <c r="H235" s="80">
        <v>1400</v>
      </c>
      <c r="I235" s="81">
        <v>20</v>
      </c>
      <c r="J235" s="80">
        <v>100</v>
      </c>
      <c r="K235" s="98">
        <v>4.9271508220327274</v>
      </c>
      <c r="L235" s="20" t="s">
        <v>47248</v>
      </c>
      <c r="M235" s="8"/>
      <c r="N235" s="5">
        <v>49.302</v>
      </c>
      <c r="O235" s="5">
        <v>49.302999999999997</v>
      </c>
      <c r="P235" s="5">
        <v>49.600999999999999</v>
      </c>
      <c r="Q235" s="7" t="s">
        <v>40</v>
      </c>
      <c r="R235" s="95" t="s">
        <v>47235</v>
      </c>
      <c r="S235" s="8">
        <v>8072</v>
      </c>
    </row>
    <row r="236" spans="1:19" x14ac:dyDescent="0.25">
      <c r="A236" s="9" t="s">
        <v>4610</v>
      </c>
      <c r="B236" s="52" t="str">
        <f>HYPERLINK("http://www.UniProt.org/UniProt/Q6GR46_XENLA","Q6GR46_XENLA")</f>
        <v>Q6GR46_XENLA</v>
      </c>
      <c r="C236" s="12" t="str">
        <f>HYPERLINK("http://www.UniProt.org/UniProt/COPE_HUMAN","COPE_HUMAN")</f>
        <v>COPE_HUMAN</v>
      </c>
      <c r="D236" s="11" t="s">
        <v>4602</v>
      </c>
      <c r="E236" s="18">
        <v>-2.42</v>
      </c>
      <c r="F236" s="14">
        <v>150</v>
      </c>
      <c r="G236" s="14">
        <v>0.6</v>
      </c>
      <c r="H236" s="80">
        <v>38000</v>
      </c>
      <c r="I236" s="81">
        <v>19</v>
      </c>
      <c r="J236" s="80">
        <v>2700</v>
      </c>
      <c r="K236" s="98">
        <v>139.23469005798665</v>
      </c>
      <c r="L236" s="145" t="s">
        <v>47248</v>
      </c>
      <c r="M236" s="8"/>
      <c r="N236" s="5">
        <v>34.981000000000002</v>
      </c>
      <c r="O236" s="5">
        <v>27.353000000000002</v>
      </c>
      <c r="P236" s="5">
        <v>34.481999999999999</v>
      </c>
      <c r="Q236" s="7" t="s">
        <v>40</v>
      </c>
      <c r="R236" s="95" t="s">
        <v>47235</v>
      </c>
      <c r="S236" s="8">
        <v>229</v>
      </c>
    </row>
    <row r="237" spans="1:19" x14ac:dyDescent="0.25">
      <c r="A237" s="9" t="s">
        <v>21017</v>
      </c>
      <c r="B237" s="52" t="str">
        <f>HYPERLINK("http://www.UniProt.org/UniProt/Q66KU5_XENLA","Q66KU5_XENLA")</f>
        <v>Q66KU5_XENLA</v>
      </c>
      <c r="C237" s="12" t="str">
        <f>HYPERLINK("http://www.UniProt.org/UniProt/RL36A_HUMAN","RL36A_HUMAN")</f>
        <v>RL36A_HUMAN</v>
      </c>
      <c r="D237" s="11" t="s">
        <v>21020</v>
      </c>
      <c r="E237" s="18">
        <v>-1.21</v>
      </c>
      <c r="F237" s="14">
        <v>1500</v>
      </c>
      <c r="G237" s="14">
        <v>96</v>
      </c>
      <c r="H237" s="80">
        <v>3800</v>
      </c>
      <c r="I237" s="81">
        <v>19</v>
      </c>
      <c r="J237" s="80">
        <v>270</v>
      </c>
      <c r="K237" s="98">
        <v>14.056462129119955</v>
      </c>
      <c r="L237" s="145" t="s">
        <v>47248</v>
      </c>
      <c r="M237" s="8"/>
      <c r="N237" s="5">
        <v>12.486000000000001</v>
      </c>
      <c r="O237" s="5">
        <v>12.461</v>
      </c>
      <c r="P237" s="5">
        <v>12.441000000000001</v>
      </c>
      <c r="Q237" s="7" t="s">
        <v>40</v>
      </c>
      <c r="R237" s="95" t="s">
        <v>47235</v>
      </c>
      <c r="S237" s="8">
        <v>10528</v>
      </c>
    </row>
    <row r="238" spans="1:19" x14ac:dyDescent="0.25">
      <c r="A238" s="9" t="s">
        <v>22767</v>
      </c>
      <c r="B238" s="52" t="str">
        <f>HYPERLINK("http://www.UniProt.org/UniProt/Q08AX5_XENLA","Q08AX5_XENLA")</f>
        <v>Q08AX5_XENLA</v>
      </c>
      <c r="C238" s="12" t="str">
        <f>HYPERLINK("http://www.UniProt.org/UniProt/RT16_HUMAN","RT16_HUMAN")</f>
        <v>RT16_HUMAN</v>
      </c>
      <c r="D238" s="11" t="s">
        <v>22770</v>
      </c>
      <c r="E238" s="158" t="s">
        <v>40</v>
      </c>
      <c r="H238" s="80">
        <v>3000</v>
      </c>
      <c r="I238" s="81">
        <v>19</v>
      </c>
      <c r="J238" s="80">
        <v>210</v>
      </c>
      <c r="K238" s="98">
        <v>11.404452533577535</v>
      </c>
      <c r="L238" s="20" t="s">
        <v>47248</v>
      </c>
      <c r="M238" s="8"/>
      <c r="N238" s="5">
        <v>15.692</v>
      </c>
      <c r="O238" s="5">
        <v>15.692</v>
      </c>
      <c r="P238" s="5">
        <v>15.345000000000001</v>
      </c>
      <c r="Q238" s="7" t="s">
        <v>311</v>
      </c>
      <c r="R238" s="95" t="s">
        <v>47235</v>
      </c>
      <c r="S238" s="8">
        <v>8735</v>
      </c>
    </row>
    <row r="239" spans="1:19" x14ac:dyDescent="0.25">
      <c r="A239" s="9" t="s">
        <v>25323</v>
      </c>
      <c r="B239" s="52" t="str">
        <f>HYPERLINK("http://www.UniProt.org/UniProt/Q6GNA6_XENLA","Q6GNA6_XENLA")</f>
        <v>Q6GNA6_XENLA</v>
      </c>
      <c r="C239" s="12" t="str">
        <f>HYPERLINK("http://www.UniProt.org/UniProt/SRP72_HUMAN","SRP72_HUMAN")</f>
        <v>SRP72_HUMAN</v>
      </c>
      <c r="D239" s="11" t="s">
        <v>25326</v>
      </c>
      <c r="E239" s="18">
        <v>-3</v>
      </c>
      <c r="F239" s="14">
        <v>27</v>
      </c>
      <c r="G239" s="14">
        <v>0</v>
      </c>
      <c r="H239" s="80">
        <v>2700</v>
      </c>
      <c r="I239" s="81">
        <v>19</v>
      </c>
      <c r="J239" s="80">
        <v>190</v>
      </c>
      <c r="K239" s="98">
        <v>10.302088394659121</v>
      </c>
      <c r="L239" s="20" t="s">
        <v>47248</v>
      </c>
      <c r="M239" s="8"/>
      <c r="N239" s="5">
        <v>74.525999999999996</v>
      </c>
      <c r="O239" s="5">
        <v>74.527000000000001</v>
      </c>
      <c r="P239" s="5">
        <v>74.605999999999995</v>
      </c>
      <c r="Q239" s="7" t="s">
        <v>40</v>
      </c>
      <c r="R239" s="95" t="s">
        <v>47235</v>
      </c>
      <c r="S239" s="8">
        <v>5770</v>
      </c>
    </row>
    <row r="240" spans="1:19" x14ac:dyDescent="0.25">
      <c r="A240" s="9" t="s">
        <v>22599</v>
      </c>
      <c r="B240" s="52" t="str">
        <f>HYPERLINK("http://www.UniProt.org/UniProt/Q6DJI0_XENLA","Q6DJI0_XENLA")</f>
        <v>Q6DJI0_XENLA</v>
      </c>
      <c r="C240" s="12" t="str">
        <f>HYPERLINK("http://www.UniProt.org/UniProt/RS8_HUMAN","RS8_HUMAN")</f>
        <v>RS8_HUMAN</v>
      </c>
      <c r="D240" s="11" t="s">
        <v>22602</v>
      </c>
      <c r="E240" s="18">
        <v>-0.98</v>
      </c>
      <c r="F240" s="14">
        <v>5800</v>
      </c>
      <c r="G240" s="14">
        <v>600</v>
      </c>
      <c r="H240" s="80">
        <v>99000</v>
      </c>
      <c r="I240" s="81">
        <v>18</v>
      </c>
      <c r="J240" s="80">
        <v>7100</v>
      </c>
      <c r="K240" s="98">
        <v>383.02373677883207</v>
      </c>
      <c r="L240" s="20" t="s">
        <v>47248</v>
      </c>
      <c r="M240" s="8"/>
      <c r="N240" s="5">
        <v>24.481999999999999</v>
      </c>
      <c r="O240" s="5">
        <v>24.050999999999998</v>
      </c>
      <c r="P240" s="5">
        <v>24.204999999999998</v>
      </c>
      <c r="Q240" s="7" t="s">
        <v>40</v>
      </c>
      <c r="R240" s="95" t="s">
        <v>47235</v>
      </c>
      <c r="S240" s="8">
        <v>7796</v>
      </c>
    </row>
    <row r="241" spans="1:19" x14ac:dyDescent="0.25">
      <c r="A241" s="9" t="s">
        <v>4552</v>
      </c>
      <c r="B241" s="52" t="str">
        <f>HYPERLINK("http://www.UniProt.org/UniProt/Q498K6_XENLA","Q498K6_XENLA")</f>
        <v>Q498K6_XENLA</v>
      </c>
      <c r="C241" s="12" t="str">
        <f>HYPERLINK("http://www.UniProt.org/UniProt/COPB_HUMAN","COPB_HUMAN")</f>
        <v>COPB_HUMAN</v>
      </c>
      <c r="D241" s="11" t="s">
        <v>4555</v>
      </c>
      <c r="E241" s="18">
        <v>-2.92</v>
      </c>
      <c r="F241" s="14">
        <v>310</v>
      </c>
      <c r="G241" s="14">
        <v>0.4</v>
      </c>
      <c r="H241" s="81">
        <v>9300</v>
      </c>
      <c r="I241" s="81">
        <v>18</v>
      </c>
      <c r="J241" s="80">
        <v>2700</v>
      </c>
      <c r="K241" s="98">
        <v>146.75517158413689</v>
      </c>
      <c r="L241" s="145" t="s">
        <v>47248</v>
      </c>
      <c r="M241" s="8"/>
      <c r="N241" s="5">
        <v>106.92</v>
      </c>
      <c r="O241" s="5">
        <v>106.92400000000001</v>
      </c>
      <c r="P241" s="5">
        <v>107.142</v>
      </c>
      <c r="Q241" s="7" t="s">
        <v>40</v>
      </c>
      <c r="R241" s="95" t="s">
        <v>47235</v>
      </c>
      <c r="S241" s="8">
        <v>4607</v>
      </c>
    </row>
    <row r="242" spans="1:19" x14ac:dyDescent="0.25">
      <c r="A242" s="9" t="s">
        <v>7529</v>
      </c>
      <c r="B242" s="52" t="str">
        <f>HYPERLINK("http://www.UniProt.org/UniProt/EIF3D_XENLA","EIF3D_XENLA")</f>
        <v>EIF3D_XENLA</v>
      </c>
      <c r="C242" s="12" t="str">
        <f>HYPERLINK("http://www.UniProt.org/UniProt/EIF3D_HUMAN","EIF3D_HUMAN")</f>
        <v>EIF3D_HUMAN</v>
      </c>
      <c r="D242" s="11" t="s">
        <v>7532</v>
      </c>
      <c r="E242" s="18">
        <v>-1.06</v>
      </c>
      <c r="F242" s="14">
        <v>670</v>
      </c>
      <c r="G242" s="14">
        <v>58</v>
      </c>
      <c r="H242" s="80">
        <v>9100</v>
      </c>
      <c r="I242" s="81">
        <v>18</v>
      </c>
      <c r="J242" s="80">
        <v>650</v>
      </c>
      <c r="K242" s="98">
        <v>36.948617803578877</v>
      </c>
      <c r="L242" s="146" t="s">
        <v>47248</v>
      </c>
      <c r="M242" s="8"/>
      <c r="N242" s="5">
        <v>63.944000000000003</v>
      </c>
      <c r="O242" s="5">
        <v>63.945</v>
      </c>
      <c r="P242" s="5">
        <v>63.972999999999999</v>
      </c>
      <c r="Q242" s="7" t="s">
        <v>40</v>
      </c>
      <c r="R242" s="95" t="s">
        <v>47235</v>
      </c>
      <c r="S242" s="8">
        <v>6169</v>
      </c>
    </row>
    <row r="243" spans="1:19" x14ac:dyDescent="0.25">
      <c r="A243" s="9" t="s">
        <v>16257</v>
      </c>
      <c r="B243" s="52" t="str">
        <f>HYPERLINK("http://www.UniProt.org/UniProt/F6R1M7_XENTR","F6R1M7_XENTR")</f>
        <v>F6R1M7_XENTR</v>
      </c>
      <c r="C243" s="12" t="str">
        <f>HYPERLINK("http://www.UniProt.org/UniProt/NXP20_HUMAN","NXP20_HUMAN")</f>
        <v>NXP20_HUMAN</v>
      </c>
      <c r="D243" s="11" t="s">
        <v>16260</v>
      </c>
      <c r="E243" s="18">
        <v>-3</v>
      </c>
      <c r="F243" s="14">
        <v>230</v>
      </c>
      <c r="G243" s="14">
        <v>0</v>
      </c>
      <c r="H243" s="80">
        <v>6500</v>
      </c>
      <c r="I243" s="81">
        <v>18</v>
      </c>
      <c r="J243" s="80">
        <v>470</v>
      </c>
      <c r="K243" s="98">
        <v>26.092914406831564</v>
      </c>
      <c r="L243" s="146" t="s">
        <v>47248</v>
      </c>
      <c r="M243" s="8"/>
      <c r="N243" s="5">
        <v>57.284999999999997</v>
      </c>
      <c r="O243" s="5">
        <v>533.75400000000002</v>
      </c>
      <c r="P243" s="5">
        <v>60.741999999999997</v>
      </c>
      <c r="Q243" s="7" t="s">
        <v>40</v>
      </c>
      <c r="R243" s="95" t="s">
        <v>47235</v>
      </c>
      <c r="S243" s="8">
        <v>850</v>
      </c>
    </row>
    <row r="244" spans="1:19" x14ac:dyDescent="0.25">
      <c r="A244" s="9" t="s">
        <v>22740</v>
      </c>
      <c r="B244" s="52" t="str">
        <f>HYPERLINK("http://www.UniProt.org/UniProt/Q5PQ33_XENLA","Q5PQ33_XENLA")</f>
        <v>Q5PQ33_XENLA</v>
      </c>
      <c r="C244" s="12" t="str">
        <f>HYPERLINK("http://www.UniProt.org/UniProt/RT11_HUMAN","RT11_HUMAN")</f>
        <v>RT11_HUMAN</v>
      </c>
      <c r="D244" s="11" t="s">
        <v>22743</v>
      </c>
      <c r="E244" s="158" t="s">
        <v>40</v>
      </c>
      <c r="H244" s="80">
        <v>5000</v>
      </c>
      <c r="I244" s="81">
        <v>18</v>
      </c>
      <c r="J244" s="80">
        <v>360</v>
      </c>
      <c r="K244" s="98">
        <v>20.469357520785355</v>
      </c>
      <c r="L244" s="145" t="s">
        <v>47248</v>
      </c>
      <c r="M244" s="8"/>
      <c r="N244" s="5">
        <v>20.946999999999999</v>
      </c>
      <c r="O244" s="5">
        <v>20.946999999999999</v>
      </c>
      <c r="P244" s="5">
        <v>20.616</v>
      </c>
      <c r="Q244" s="7" t="s">
        <v>311</v>
      </c>
      <c r="R244" s="95" t="s">
        <v>47235</v>
      </c>
      <c r="S244" s="8">
        <v>1608</v>
      </c>
    </row>
    <row r="245" spans="1:19" x14ac:dyDescent="0.25">
      <c r="A245" s="9" t="s">
        <v>11420</v>
      </c>
      <c r="B245" s="52" t="str">
        <f>HYPERLINK("http://www.UniProt.org/UniProt/Q4V7K1_XENLA","Q4V7K1_XENLA")</f>
        <v>Q4V7K1_XENLA</v>
      </c>
      <c r="C245" s="12" t="str">
        <f>HYPERLINK("http://www.UniProt.org/UniProt/IF4E2_HUMAN","IF4E2_HUMAN")</f>
        <v>IF4E2_HUMAN</v>
      </c>
      <c r="D245" s="11" t="s">
        <v>11423</v>
      </c>
      <c r="E245" s="18">
        <v>-3</v>
      </c>
      <c r="F245" s="14">
        <v>13</v>
      </c>
      <c r="G245" s="14">
        <v>0</v>
      </c>
      <c r="H245" s="80">
        <v>2000</v>
      </c>
      <c r="I245" s="81">
        <v>18</v>
      </c>
      <c r="J245" s="80">
        <v>140</v>
      </c>
      <c r="K245" s="98">
        <v>8.0113220715167497</v>
      </c>
      <c r="L245" s="20" t="s">
        <v>47248</v>
      </c>
      <c r="M245" s="8"/>
      <c r="N245" s="5">
        <v>24.611000000000001</v>
      </c>
      <c r="O245" s="5">
        <v>24.611000000000001</v>
      </c>
      <c r="P245" s="5">
        <v>28.361999999999998</v>
      </c>
      <c r="Q245" s="7" t="s">
        <v>40</v>
      </c>
      <c r="R245" s="95" t="s">
        <v>47235</v>
      </c>
      <c r="S245" s="8">
        <v>5774</v>
      </c>
    </row>
    <row r="246" spans="1:19" x14ac:dyDescent="0.25">
      <c r="A246" s="9" t="s">
        <v>15064</v>
      </c>
      <c r="B246" s="52" t="str">
        <f>HYPERLINK("http://www.UniProt.org/UniProt/NBP1A_XENLA","NBP1A_XENLA")</f>
        <v>NBP1A_XENLA</v>
      </c>
      <c r="C246" s="12" t="str">
        <f>HYPERLINK("http://www.UniProt.org/UniProt/NCBP1_HUMAN","NCBP1_HUMAN")</f>
        <v>NCBP1_HUMAN</v>
      </c>
      <c r="D246" s="11" t="s">
        <v>15067</v>
      </c>
      <c r="E246" s="18">
        <v>3</v>
      </c>
      <c r="F246" s="14">
        <v>0</v>
      </c>
      <c r="G246" s="14">
        <v>260</v>
      </c>
      <c r="H246" s="80">
        <v>1600</v>
      </c>
      <c r="I246" s="81">
        <v>18</v>
      </c>
      <c r="J246" s="80">
        <v>120</v>
      </c>
      <c r="K246" s="98">
        <v>6.460490972312007</v>
      </c>
      <c r="L246" s="20" t="s">
        <v>47248</v>
      </c>
      <c r="M246" s="8"/>
      <c r="N246" s="5">
        <v>91.977999999999994</v>
      </c>
      <c r="O246" s="5">
        <v>91.978999999999999</v>
      </c>
      <c r="P246" s="5">
        <v>91.838999999999999</v>
      </c>
      <c r="Q246" s="7" t="s">
        <v>40</v>
      </c>
      <c r="R246" s="95" t="s">
        <v>47235</v>
      </c>
      <c r="S246" s="8">
        <v>5035</v>
      </c>
    </row>
    <row r="247" spans="1:19" x14ac:dyDescent="0.25">
      <c r="A247" s="9" t="s">
        <v>5169</v>
      </c>
      <c r="B247" s="52" t="str">
        <f>HYPERLINK("http://www.UniProt.org/UniProt/CTR9_XENLA","CTR9_XENLA")</f>
        <v>CTR9_XENLA</v>
      </c>
      <c r="C247" s="12" t="str">
        <f>HYPERLINK("http://www.UniProt.org/UniProt/CTR9_HUMAN","CTR9_HUMAN")</f>
        <v>CTR9_HUMAN</v>
      </c>
      <c r="D247" s="11" t="s">
        <v>5172</v>
      </c>
      <c r="E247" s="18">
        <v>2.42</v>
      </c>
      <c r="F247" s="14">
        <v>0.8</v>
      </c>
      <c r="G247" s="14">
        <v>200</v>
      </c>
      <c r="H247" s="80">
        <v>1300</v>
      </c>
      <c r="I247" s="81">
        <v>18</v>
      </c>
      <c r="J247" s="80">
        <v>95</v>
      </c>
      <c r="K247" s="98">
        <v>5.1650370336901119</v>
      </c>
      <c r="L247" s="145" t="s">
        <v>47248</v>
      </c>
      <c r="M247" s="8"/>
      <c r="N247" s="5">
        <v>131.61000000000001</v>
      </c>
      <c r="O247" s="5">
        <v>131.613</v>
      </c>
      <c r="P247" s="5">
        <v>133.50200000000001</v>
      </c>
      <c r="Q247" s="7" t="s">
        <v>40</v>
      </c>
      <c r="R247" s="95" t="s">
        <v>47235</v>
      </c>
      <c r="S247" s="8">
        <v>3114</v>
      </c>
    </row>
    <row r="248" spans="1:19" x14ac:dyDescent="0.25">
      <c r="A248" s="9" t="s">
        <v>6089</v>
      </c>
      <c r="B248" s="52" t="str">
        <f>HYPERLINK("http://www.UniProt.org/UniProt/Q6GR01_XENLA","Q6GR01_XENLA")</f>
        <v>Q6GR01_XENLA</v>
      </c>
      <c r="C248" s="12" t="str">
        <f>HYPERLINK("http://www.UniProt.org/UniProt/DECR2_HUMAN","DECR2_HUMAN")</f>
        <v>DECR2_HUMAN</v>
      </c>
      <c r="D248" s="11" t="s">
        <v>6092</v>
      </c>
      <c r="E248" s="18">
        <v>-1.0900000000000001</v>
      </c>
      <c r="F248" s="14">
        <v>800</v>
      </c>
      <c r="G248" s="14">
        <v>65</v>
      </c>
      <c r="H248" s="80">
        <v>18000</v>
      </c>
      <c r="I248" s="81">
        <v>17</v>
      </c>
      <c r="J248" s="80">
        <v>1300</v>
      </c>
      <c r="K248" s="98">
        <v>78.878618489885937</v>
      </c>
      <c r="L248" s="145" t="s">
        <v>47248</v>
      </c>
      <c r="M248" s="8"/>
      <c r="N248" s="5">
        <v>31.762</v>
      </c>
      <c r="O248" s="5">
        <v>32.158999999999999</v>
      </c>
      <c r="P248" s="5">
        <v>30.777999999999999</v>
      </c>
      <c r="Q248" s="7" t="s">
        <v>40</v>
      </c>
      <c r="R248" s="95" t="s">
        <v>47235</v>
      </c>
      <c r="S248" s="8">
        <v>6271</v>
      </c>
    </row>
    <row r="249" spans="1:19" x14ac:dyDescent="0.25">
      <c r="A249" s="9" t="s">
        <v>12922</v>
      </c>
      <c r="B249" s="52" t="str">
        <f>HYPERLINK("http://www.UniProt.org/UniProt/LEO1_XENLA","LEO1_XENLA")</f>
        <v>LEO1_XENLA</v>
      </c>
      <c r="C249" s="12" t="str">
        <f>HYPERLINK("http://www.UniProt.org/UniProt/LEO1_HUMAN","LEO1_HUMAN")</f>
        <v>LEO1_HUMAN</v>
      </c>
      <c r="D249" s="11" t="s">
        <v>12925</v>
      </c>
      <c r="E249" s="18">
        <v>3</v>
      </c>
      <c r="F249" s="14">
        <v>0</v>
      </c>
      <c r="G249" s="14">
        <v>190</v>
      </c>
      <c r="H249" s="80">
        <v>1400</v>
      </c>
      <c r="I249" s="81">
        <v>17</v>
      </c>
      <c r="J249" s="80">
        <v>99.000000000000014</v>
      </c>
      <c r="K249" s="98">
        <v>5.7746391927391354</v>
      </c>
      <c r="L249" s="145" t="s">
        <v>47248</v>
      </c>
      <c r="M249" s="8"/>
      <c r="N249" s="5">
        <v>81.061000000000007</v>
      </c>
      <c r="O249" s="5">
        <v>80.406999999999996</v>
      </c>
      <c r="P249" s="5">
        <v>75.403999999999996</v>
      </c>
      <c r="Q249" s="7" t="s">
        <v>40</v>
      </c>
      <c r="R249" s="95" t="s">
        <v>47235</v>
      </c>
      <c r="S249" s="8">
        <v>4932</v>
      </c>
    </row>
    <row r="250" spans="1:19" x14ac:dyDescent="0.25">
      <c r="A250" s="9" t="s">
        <v>3310</v>
      </c>
      <c r="B250" s="52" t="str">
        <f>HYPERLINK("http://www.UniProt.org/UniProt/C124A_XENLA","C124A_XENLA")</f>
        <v>C124A_XENLA</v>
      </c>
      <c r="C250" s="12" t="str">
        <f>HYPERLINK("http://www.UniProt.org/UniProt/CC124_HUMAN","CC124_HUMAN")</f>
        <v>CC124_HUMAN</v>
      </c>
      <c r="D250" s="11" t="s">
        <v>3313</v>
      </c>
      <c r="E250" s="18">
        <v>-3</v>
      </c>
      <c r="F250" s="14">
        <v>240</v>
      </c>
      <c r="G250" s="14">
        <v>0</v>
      </c>
      <c r="H250" s="80">
        <v>1200</v>
      </c>
      <c r="I250" s="81">
        <v>17</v>
      </c>
      <c r="J250" s="80">
        <v>83</v>
      </c>
      <c r="K250" s="98">
        <v>4.98160999607473</v>
      </c>
      <c r="L250" s="146" t="s">
        <v>47248</v>
      </c>
      <c r="M250" s="8"/>
      <c r="N250" s="5">
        <v>25.259</v>
      </c>
      <c r="O250" s="5">
        <v>25.26</v>
      </c>
      <c r="P250" s="5">
        <v>25.835000000000001</v>
      </c>
      <c r="Q250" s="7" t="s">
        <v>40</v>
      </c>
      <c r="R250" s="95" t="s">
        <v>47235</v>
      </c>
      <c r="S250" s="8">
        <v>4706</v>
      </c>
    </row>
    <row r="251" spans="1:19" x14ac:dyDescent="0.25">
      <c r="A251" s="9" t="s">
        <v>23442</v>
      </c>
      <c r="B251" s="52" t="str">
        <f>HYPERLINK("http://www.UniProt.org/UniProt/Q6IR57_XENLA","Q6IR57_XENLA")</f>
        <v>Q6IR57_XENLA</v>
      </c>
      <c r="C251" s="12" t="str">
        <f>HYPERLINK("http://www.UniProt.org/UniProt/SC31B_HUMAN","SC31B_HUMAN")</f>
        <v>SC31B_HUMAN</v>
      </c>
      <c r="D251" s="11" t="s">
        <v>23436</v>
      </c>
      <c r="E251" s="18">
        <v>-3</v>
      </c>
      <c r="F251" s="14">
        <v>160</v>
      </c>
      <c r="G251" s="14">
        <v>0</v>
      </c>
      <c r="H251" s="80">
        <v>830</v>
      </c>
      <c r="I251" s="81">
        <v>17</v>
      </c>
      <c r="J251" s="80">
        <v>59</v>
      </c>
      <c r="K251" s="98">
        <v>3.4447827171100416</v>
      </c>
      <c r="L251" s="20" t="s">
        <v>47248</v>
      </c>
      <c r="M251" s="8"/>
      <c r="N251" s="5">
        <v>133.11000000000001</v>
      </c>
      <c r="O251" s="5">
        <v>70.549000000000007</v>
      </c>
      <c r="P251" s="5">
        <v>128.697</v>
      </c>
      <c r="Q251" s="7" t="s">
        <v>40</v>
      </c>
      <c r="R251" s="95" t="s">
        <v>47235</v>
      </c>
      <c r="S251" s="8">
        <v>524</v>
      </c>
    </row>
    <row r="252" spans="1:19" x14ac:dyDescent="0.25">
      <c r="A252" s="9" t="s">
        <v>11279</v>
      </c>
      <c r="B252" s="52" t="str">
        <f>HYPERLINK("http://www.UniProt.org/UniProt/IF2A_XENLA","IF2A_XENLA")</f>
        <v>IF2A_XENLA</v>
      </c>
      <c r="C252" s="12" t="str">
        <f>HYPERLINK("http://www.UniProt.org/UniProt/IF2A_HUMAN","IF2A_HUMAN")</f>
        <v>IF2A_HUMAN</v>
      </c>
      <c r="D252" s="11" t="s">
        <v>11264</v>
      </c>
      <c r="E252" s="18">
        <v>-0.8</v>
      </c>
      <c r="F252" s="14">
        <v>1000</v>
      </c>
      <c r="G252" s="14">
        <v>160</v>
      </c>
      <c r="H252" s="80">
        <v>70000</v>
      </c>
      <c r="I252" s="81">
        <v>16</v>
      </c>
      <c r="J252" s="80">
        <v>5000</v>
      </c>
      <c r="K252" s="98">
        <v>316.35656770886061</v>
      </c>
      <c r="L252" s="145" t="s">
        <v>47248</v>
      </c>
      <c r="M252" s="8"/>
      <c r="N252" s="5">
        <v>36.101999999999997</v>
      </c>
      <c r="O252" s="5">
        <v>36.045000000000002</v>
      </c>
      <c r="P252" s="5">
        <v>36.112000000000002</v>
      </c>
      <c r="Q252" s="7" t="s">
        <v>40</v>
      </c>
      <c r="R252" s="95" t="s">
        <v>47235</v>
      </c>
      <c r="S252" s="8">
        <v>2788</v>
      </c>
    </row>
    <row r="253" spans="1:19" x14ac:dyDescent="0.25">
      <c r="A253" s="9" t="s">
        <v>21134</v>
      </c>
      <c r="B253" s="52" t="str">
        <f>HYPERLINK("http://www.UniProt.org/UniProt/A2VDA5_XENLA","A2VDA5_XENLA")</f>
        <v>A2VDA5_XENLA</v>
      </c>
      <c r="C253" s="12" t="str">
        <f>HYPERLINK("http://www.UniProt.org/UniProt/RL7A_HUMAN","RL7A_HUMAN")</f>
        <v>RL7A_HUMAN</v>
      </c>
      <c r="D253" s="11" t="s">
        <v>21127</v>
      </c>
      <c r="E253" s="18">
        <v>-1.07</v>
      </c>
      <c r="F253" s="14">
        <v>5300</v>
      </c>
      <c r="G253" s="14">
        <v>450</v>
      </c>
      <c r="H253" s="80">
        <v>67000</v>
      </c>
      <c r="I253" s="81">
        <v>16</v>
      </c>
      <c r="J253" s="80">
        <v>4800</v>
      </c>
      <c r="K253" s="98">
        <v>301.27743511493804</v>
      </c>
      <c r="L253" s="145" t="s">
        <v>47248</v>
      </c>
      <c r="M253" s="8"/>
      <c r="N253" s="5">
        <v>29.613</v>
      </c>
      <c r="O253" s="5">
        <v>29.841000000000001</v>
      </c>
      <c r="P253" s="5">
        <v>29.995999999999999</v>
      </c>
      <c r="Q253" s="7" t="s">
        <v>40</v>
      </c>
      <c r="R253" s="95" t="s">
        <v>47235</v>
      </c>
      <c r="S253" s="8">
        <v>5059</v>
      </c>
    </row>
    <row r="254" spans="1:19" x14ac:dyDescent="0.25">
      <c r="A254" s="9" t="s">
        <v>4587</v>
      </c>
      <c r="B254" s="52" t="str">
        <f>HYPERLINK("http://www.UniProt.org/UniProt/Q7T0U9_XENLA","Q7T0U9_XENLA")</f>
        <v>Q7T0U9_XENLA</v>
      </c>
      <c r="C254" s="12" t="str">
        <f>HYPERLINK("http://www.UniProt.org/UniProt/COPD_HUMAN","COPD_HUMAN")</f>
        <v>COPD_HUMAN</v>
      </c>
      <c r="D254" s="11" t="s">
        <v>4590</v>
      </c>
      <c r="E254" s="18">
        <v>-3</v>
      </c>
      <c r="F254" s="14">
        <v>460</v>
      </c>
      <c r="G254" s="14">
        <v>0</v>
      </c>
      <c r="H254" s="81">
        <v>30000</v>
      </c>
      <c r="I254" s="81">
        <v>16</v>
      </c>
      <c r="J254" s="80">
        <v>4400</v>
      </c>
      <c r="K254" s="98">
        <v>273.14805600843096</v>
      </c>
      <c r="L254" s="20" t="s">
        <v>47248</v>
      </c>
      <c r="M254" s="8"/>
      <c r="N254" s="5">
        <v>57.191000000000003</v>
      </c>
      <c r="O254" s="5">
        <v>57.268000000000001</v>
      </c>
      <c r="P254" s="5">
        <v>57.21</v>
      </c>
      <c r="Q254" s="7" t="s">
        <v>40</v>
      </c>
      <c r="R254" s="95" t="s">
        <v>47235</v>
      </c>
      <c r="S254" s="8">
        <v>3497</v>
      </c>
    </row>
    <row r="255" spans="1:19" x14ac:dyDescent="0.25">
      <c r="A255" s="9" t="s">
        <v>4615</v>
      </c>
      <c r="B255" s="52" t="str">
        <f>HYPERLINK("http://www.UniProt.org/UniProt/Q6P7I2_XENLA","Q6P7I2_XENLA")</f>
        <v>Q6P7I2_XENLA</v>
      </c>
      <c r="C255" s="12" t="str">
        <f>HYPERLINK("http://www.UniProt.org/UniProt/COPG1_HUMAN","COPG1_HUMAN")</f>
        <v>COPG1_HUMAN</v>
      </c>
      <c r="D255" s="11" t="s">
        <v>4618</v>
      </c>
      <c r="E255" s="18">
        <v>-2.58</v>
      </c>
      <c r="F255" s="14">
        <v>390</v>
      </c>
      <c r="G255" s="14">
        <v>1</v>
      </c>
      <c r="H255" s="81">
        <v>4800</v>
      </c>
      <c r="I255" s="81">
        <v>16</v>
      </c>
      <c r="J255" s="80">
        <v>3100</v>
      </c>
      <c r="K255" s="98">
        <v>193.81388602056677</v>
      </c>
      <c r="L255" s="145" t="s">
        <v>47248</v>
      </c>
      <c r="M255" s="8"/>
      <c r="N255" s="5">
        <v>97.85</v>
      </c>
      <c r="O255" s="5">
        <v>97.756</v>
      </c>
      <c r="P255" s="5">
        <v>97.718000000000004</v>
      </c>
      <c r="Q255" s="7" t="s">
        <v>40</v>
      </c>
      <c r="R255" s="95" t="s">
        <v>47235</v>
      </c>
      <c r="S255" s="8">
        <v>2762</v>
      </c>
    </row>
    <row r="256" spans="1:19" x14ac:dyDescent="0.25">
      <c r="A256" s="9" t="s">
        <v>20815</v>
      </c>
      <c r="B256" s="52" t="str">
        <f>HYPERLINK("http://www.UniProt.org/UniProt/Q66L23_XENLA","Q66L23_XENLA")</f>
        <v>Q66L23_XENLA</v>
      </c>
      <c r="C256" s="12" t="str">
        <f>HYPERLINK("http://www.UniProt.org/UniProt/RL24_HUMAN","RL24_HUMAN")</f>
        <v>RL24_HUMAN</v>
      </c>
      <c r="D256" s="11" t="s">
        <v>20818</v>
      </c>
      <c r="E256" s="18">
        <v>-1.54</v>
      </c>
      <c r="F256" s="14">
        <v>4500</v>
      </c>
      <c r="G256" s="14">
        <v>130</v>
      </c>
      <c r="H256" s="80">
        <v>38000</v>
      </c>
      <c r="I256" s="81">
        <v>16</v>
      </c>
      <c r="J256" s="80">
        <v>2700</v>
      </c>
      <c r="K256" s="98">
        <v>171.13810455182448</v>
      </c>
      <c r="L256" s="145" t="s">
        <v>47248</v>
      </c>
      <c r="M256" s="8"/>
      <c r="N256" s="5">
        <v>17.675999999999998</v>
      </c>
      <c r="O256" s="5">
        <v>16.012</v>
      </c>
      <c r="P256" s="5">
        <v>17.779</v>
      </c>
      <c r="Q256" s="7" t="s">
        <v>40</v>
      </c>
      <c r="R256" s="95" t="s">
        <v>47235</v>
      </c>
      <c r="S256" s="8">
        <v>5522</v>
      </c>
    </row>
    <row r="257" spans="1:19" x14ac:dyDescent="0.25">
      <c r="A257" s="9" t="s">
        <v>23538</v>
      </c>
      <c r="B257" s="52" t="str">
        <f>HYPERLINK("http://www.UniProt.org/UniProt/Q7ZYJ8_XENLA","Q7ZYJ8_XENLA")</f>
        <v>Q7ZYJ8_XENLA</v>
      </c>
      <c r="C257" s="12" t="str">
        <f>HYPERLINK("http://www.UniProt.org/UniProt/SEC13_HUMAN","SEC13_HUMAN")</f>
        <v>SEC13_HUMAN</v>
      </c>
      <c r="D257" s="11" t="s">
        <v>23541</v>
      </c>
      <c r="E257" s="18">
        <v>-0.11</v>
      </c>
      <c r="F257" s="14">
        <v>160</v>
      </c>
      <c r="G257" s="14">
        <v>130</v>
      </c>
      <c r="H257" s="80">
        <v>3800</v>
      </c>
      <c r="I257" s="81">
        <v>16</v>
      </c>
      <c r="J257" s="80">
        <v>270</v>
      </c>
      <c r="K257" s="98">
        <v>16.868730860658843</v>
      </c>
      <c r="L257" s="145" t="s">
        <v>47248</v>
      </c>
      <c r="M257" s="8"/>
      <c r="N257" s="5">
        <v>35.28</v>
      </c>
      <c r="O257" s="5">
        <v>35.28</v>
      </c>
      <c r="P257" s="5">
        <v>35.540999999999997</v>
      </c>
      <c r="Q257" s="7" t="s">
        <v>40</v>
      </c>
      <c r="R257" s="95" t="s">
        <v>47235</v>
      </c>
      <c r="S257" s="8">
        <v>4375</v>
      </c>
    </row>
    <row r="258" spans="1:19" x14ac:dyDescent="0.25">
      <c r="A258" s="9" t="s">
        <v>10987</v>
      </c>
      <c r="B258" s="52" t="str">
        <f>HYPERLINK("http://www.UniProt.org/UniProt/Q7ZWP9_XENLA","Q7ZWP9_XENLA")</f>
        <v>Q7ZWP9_XENLA</v>
      </c>
      <c r="C258" s="12" t="str">
        <f>HYPERLINK("http://www.UniProt.org/UniProt/HOME2_HUMAN","HOME2_HUMAN")</f>
        <v>HOME2_HUMAN</v>
      </c>
      <c r="D258" s="11" t="s">
        <v>10990</v>
      </c>
      <c r="E258" s="18">
        <v>-3</v>
      </c>
      <c r="F258" s="14">
        <v>29</v>
      </c>
      <c r="G258" s="14">
        <v>0</v>
      </c>
      <c r="H258" s="81">
        <v>1600</v>
      </c>
      <c r="I258" s="81">
        <v>16</v>
      </c>
      <c r="J258" s="80">
        <v>200</v>
      </c>
      <c r="K258" s="98">
        <v>12.968681075841864</v>
      </c>
      <c r="L258" s="145" t="s">
        <v>47248</v>
      </c>
      <c r="M258" s="8"/>
      <c r="N258" s="5">
        <v>43.706000000000003</v>
      </c>
      <c r="O258" s="5">
        <v>35.947000000000003</v>
      </c>
      <c r="P258" s="5">
        <v>40.627000000000002</v>
      </c>
      <c r="Q258" s="7" t="s">
        <v>40</v>
      </c>
      <c r="R258" s="95" t="s">
        <v>47235</v>
      </c>
      <c r="S258" s="8">
        <v>5331</v>
      </c>
    </row>
    <row r="259" spans="1:19" x14ac:dyDescent="0.25">
      <c r="A259" s="9" t="s">
        <v>5976</v>
      </c>
      <c r="B259" s="52" t="str">
        <f>HYPERLINK("http://www.UniProt.org/UniProt/DDX42_XENLA","DDX42_XENLA")</f>
        <v>DDX42_XENLA</v>
      </c>
      <c r="C259" s="12" t="str">
        <f>HYPERLINK("http://www.UniProt.org/UniProt/DDX42_HUMAN","DDX42_HUMAN")</f>
        <v>DDX42_HUMAN</v>
      </c>
      <c r="D259" s="11" t="s">
        <v>5967</v>
      </c>
      <c r="E259" s="18">
        <v>3</v>
      </c>
      <c r="F259" s="14">
        <v>0</v>
      </c>
      <c r="G259" s="14">
        <v>230</v>
      </c>
      <c r="H259" s="80">
        <v>750</v>
      </c>
      <c r="I259" s="81">
        <v>16</v>
      </c>
      <c r="J259" s="80">
        <v>54</v>
      </c>
      <c r="K259" s="98">
        <v>3.4007701777990946</v>
      </c>
      <c r="L259" s="145" t="s">
        <v>47248</v>
      </c>
      <c r="M259" s="8"/>
      <c r="N259" s="5">
        <v>104.57</v>
      </c>
      <c r="O259" s="5">
        <v>104.07899999999999</v>
      </c>
      <c r="P259" s="5">
        <v>102.97499999999999</v>
      </c>
      <c r="Q259" s="7" t="s">
        <v>40</v>
      </c>
      <c r="R259" s="95" t="s">
        <v>47235</v>
      </c>
      <c r="S259" s="8">
        <v>11296</v>
      </c>
    </row>
    <row r="260" spans="1:19" x14ac:dyDescent="0.25">
      <c r="A260" s="9" t="s">
        <v>21138</v>
      </c>
      <c r="B260" s="52" t="str">
        <f>HYPERLINK("http://www.UniProt.org/UniProt/RL8_XENLA","RL8_XENLA")</f>
        <v>RL8_XENLA</v>
      </c>
      <c r="C260" s="12" t="str">
        <f>HYPERLINK("http://www.UniProt.org/UniProt/RL8_HUMAN","RL8_HUMAN")</f>
        <v>RL8_HUMAN</v>
      </c>
      <c r="D260" s="11" t="s">
        <v>21141</v>
      </c>
      <c r="E260" s="18">
        <v>-1.28</v>
      </c>
      <c r="F260" s="14">
        <v>3600</v>
      </c>
      <c r="G260" s="14">
        <v>190</v>
      </c>
      <c r="H260" s="80">
        <v>89000</v>
      </c>
      <c r="I260" s="81">
        <v>15</v>
      </c>
      <c r="J260" s="80">
        <v>6400</v>
      </c>
      <c r="K260" s="98">
        <v>434.42319320477208</v>
      </c>
      <c r="L260" s="145" t="s">
        <v>47248</v>
      </c>
      <c r="M260" s="8"/>
      <c r="N260" s="5">
        <v>27.917000000000002</v>
      </c>
      <c r="O260" s="5">
        <v>27.917999999999999</v>
      </c>
      <c r="P260" s="5">
        <v>28.024999999999999</v>
      </c>
      <c r="Q260" s="7" t="s">
        <v>40</v>
      </c>
      <c r="R260" s="95" t="s">
        <v>47235</v>
      </c>
      <c r="S260" s="8">
        <v>8030</v>
      </c>
    </row>
    <row r="261" spans="1:19" x14ac:dyDescent="0.25">
      <c r="A261" s="9" t="s">
        <v>4647</v>
      </c>
      <c r="B261" s="52" t="str">
        <f>HYPERLINK("http://www.UniProt.org/UniProt/Q801P3_XENLA","Q801P3_XENLA")</f>
        <v>Q801P3_XENLA</v>
      </c>
      <c r="C261" s="12" t="str">
        <f>HYPERLINK("http://www.UniProt.org/UniProt/COPZ1_HUMAN","COPZ1_HUMAN")</f>
        <v>COPZ1_HUMAN</v>
      </c>
      <c r="D261" s="11" t="s">
        <v>4650</v>
      </c>
      <c r="E261" s="18">
        <v>-0.84</v>
      </c>
      <c r="F261" s="14">
        <v>910</v>
      </c>
      <c r="G261" s="14">
        <v>130</v>
      </c>
      <c r="H261" s="80">
        <v>89000</v>
      </c>
      <c r="I261" s="81">
        <v>15</v>
      </c>
      <c r="J261" s="80">
        <v>6300</v>
      </c>
      <c r="K261" s="98">
        <v>419.12842848794656</v>
      </c>
      <c r="L261" s="145" t="s">
        <v>47248</v>
      </c>
      <c r="M261" s="8"/>
      <c r="N261" s="5">
        <v>20.187999999999999</v>
      </c>
      <c r="O261" s="5">
        <v>21.167000000000002</v>
      </c>
      <c r="P261" s="5">
        <v>20.198</v>
      </c>
      <c r="Q261" s="7" t="s">
        <v>40</v>
      </c>
      <c r="R261" s="95" t="s">
        <v>47235</v>
      </c>
      <c r="S261" s="8">
        <v>3184</v>
      </c>
    </row>
    <row r="262" spans="1:19" x14ac:dyDescent="0.25">
      <c r="A262" s="9" t="s">
        <v>20970</v>
      </c>
      <c r="B262" s="52" t="str">
        <f>HYPERLINK("http://www.UniProt.org/UniProt/Q4FZQ7_XENLA","Q4FZQ7_XENLA")</f>
        <v>Q4FZQ7_XENLA</v>
      </c>
      <c r="C262" s="12" t="str">
        <f>HYPERLINK("http://www.UniProt.org/UniProt/RL35_HUMAN","RL35_HUMAN")</f>
        <v>RL35_HUMAN</v>
      </c>
      <c r="D262" s="11" t="s">
        <v>20973</v>
      </c>
      <c r="E262" s="18">
        <v>-0.92</v>
      </c>
      <c r="F262" s="14">
        <v>4100</v>
      </c>
      <c r="G262" s="14">
        <v>490</v>
      </c>
      <c r="H262" s="80">
        <v>82000</v>
      </c>
      <c r="I262" s="81">
        <v>15</v>
      </c>
      <c r="J262" s="80">
        <v>5800</v>
      </c>
      <c r="K262" s="98">
        <v>394.91462393146242</v>
      </c>
      <c r="L262" s="20" t="s">
        <v>47248</v>
      </c>
      <c r="M262" s="8"/>
      <c r="N262" s="5">
        <v>14.278</v>
      </c>
      <c r="O262" s="5">
        <v>14.45</v>
      </c>
      <c r="P262" s="5">
        <v>14.551</v>
      </c>
      <c r="Q262" s="7" t="s">
        <v>40</v>
      </c>
      <c r="R262" s="95" t="s">
        <v>47235</v>
      </c>
      <c r="S262" s="8">
        <v>1369</v>
      </c>
    </row>
    <row r="263" spans="1:19" x14ac:dyDescent="0.25">
      <c r="A263" s="9" t="s">
        <v>20703</v>
      </c>
      <c r="B263" s="52" t="str">
        <f>HYPERLINK("http://www.UniProt.org/UniProt/Q6AZV3_XENLA","Q6AZV3_XENLA")</f>
        <v>Q6AZV3_XENLA</v>
      </c>
      <c r="C263" s="12" t="str">
        <f>HYPERLINK("http://www.UniProt.org/UniProt/RL17_HUMAN","RL17_HUMAN")</f>
        <v>RL17_HUMAN</v>
      </c>
      <c r="D263" s="11" t="s">
        <v>20706</v>
      </c>
      <c r="E263" s="18">
        <v>-1.02</v>
      </c>
      <c r="F263" s="14">
        <v>4600</v>
      </c>
      <c r="G263" s="14">
        <v>440</v>
      </c>
      <c r="H263" s="80">
        <v>48000</v>
      </c>
      <c r="I263" s="81">
        <v>15</v>
      </c>
      <c r="J263" s="80">
        <v>3400.0000000000005</v>
      </c>
      <c r="K263" s="98">
        <v>231.46289108711792</v>
      </c>
      <c r="L263" s="145" t="s">
        <v>47248</v>
      </c>
      <c r="M263" s="8"/>
      <c r="N263" s="5">
        <v>21.396000000000001</v>
      </c>
      <c r="O263" s="5">
        <v>21.396000000000001</v>
      </c>
      <c r="P263" s="5">
        <v>21.396999999999998</v>
      </c>
      <c r="Q263" s="7" t="s">
        <v>40</v>
      </c>
      <c r="R263" s="95" t="s">
        <v>47235</v>
      </c>
      <c r="S263" s="8">
        <v>2680</v>
      </c>
    </row>
    <row r="264" spans="1:19" x14ac:dyDescent="0.25">
      <c r="A264" s="9" t="s">
        <v>22348</v>
      </c>
      <c r="B264" s="52" t="str">
        <f>HYPERLINK("http://www.UniProt.org/UniProt/Q7T0R9_XENLA","Q7T0R9_XENLA")</f>
        <v>Q7T0R9_XENLA</v>
      </c>
      <c r="C264" s="12" t="str">
        <f>HYPERLINK("http://www.UniProt.org/UniProt/RS2_HUMAN","RS2_HUMAN")</f>
        <v>RS2_HUMAN</v>
      </c>
      <c r="D264" s="11" t="s">
        <v>22351</v>
      </c>
      <c r="E264" s="18">
        <v>-2.2999999999999998</v>
      </c>
      <c r="F264" s="14">
        <v>4500</v>
      </c>
      <c r="G264" s="14">
        <v>23</v>
      </c>
      <c r="H264" s="80">
        <v>44000</v>
      </c>
      <c r="I264" s="81">
        <v>15</v>
      </c>
      <c r="J264" s="80">
        <v>3100</v>
      </c>
      <c r="K264" s="98">
        <v>210.08348040679789</v>
      </c>
      <c r="L264" s="20" t="s">
        <v>47248</v>
      </c>
      <c r="M264" s="8"/>
      <c r="N264" s="5">
        <v>31.312000000000001</v>
      </c>
      <c r="O264" s="5">
        <v>30.274000000000001</v>
      </c>
      <c r="P264" s="5">
        <v>31.324000000000002</v>
      </c>
      <c r="Q264" s="7" t="s">
        <v>40</v>
      </c>
      <c r="R264" s="95" t="s">
        <v>47235</v>
      </c>
      <c r="S264" s="8">
        <v>10998</v>
      </c>
    </row>
    <row r="265" spans="1:19" x14ac:dyDescent="0.25">
      <c r="A265" s="9" t="s">
        <v>23870</v>
      </c>
      <c r="B265" s="52" t="str">
        <f>HYPERLINK("http://www.UniProt.org/UniProt/Q5XGZ7_XENLA","Q5XGZ7_XENLA")</f>
        <v>Q5XGZ7_XENLA</v>
      </c>
      <c r="C265" s="12" t="str">
        <f>HYPERLINK("http://www.UniProt.org/UniProt/SGT1_HUMAN","SGT1_HUMAN")</f>
        <v>SGT1_HUMAN</v>
      </c>
      <c r="D265" s="11" t="s">
        <v>23873</v>
      </c>
      <c r="E265" s="18">
        <v>-3</v>
      </c>
      <c r="F265" s="14">
        <v>160</v>
      </c>
      <c r="G265" s="14">
        <v>0</v>
      </c>
      <c r="H265" s="81">
        <v>1300</v>
      </c>
      <c r="I265" s="81">
        <v>15</v>
      </c>
      <c r="J265" s="80">
        <v>730</v>
      </c>
      <c r="K265" s="98">
        <v>48.235816631646287</v>
      </c>
      <c r="L265" s="145" t="s">
        <v>47248</v>
      </c>
      <c r="M265" s="8"/>
      <c r="N265" s="5">
        <v>71.796999999999997</v>
      </c>
      <c r="O265" s="5">
        <v>71.798000000000002</v>
      </c>
      <c r="P265" s="5">
        <v>72.757999999999996</v>
      </c>
      <c r="Q265" s="7" t="s">
        <v>40</v>
      </c>
      <c r="R265" s="95" t="s">
        <v>47235</v>
      </c>
      <c r="S265" s="8">
        <v>8554</v>
      </c>
    </row>
    <row r="266" spans="1:19" x14ac:dyDescent="0.25">
      <c r="A266" s="9" t="s">
        <v>6216</v>
      </c>
      <c r="B266" s="52" t="str">
        <f>HYPERLINK("http://www.UniProt.org/UniProt/Q6AZJ0_XENLA","Q6AZJ0_XENLA")</f>
        <v>Q6AZJ0_XENLA</v>
      </c>
      <c r="C266" s="12" t="str">
        <f>HYPERLINK("http://www.UniProt.org/UniProt/DHE3_HUMAN","DHE3_HUMAN")</f>
        <v>DHE3_HUMAN</v>
      </c>
      <c r="D266" s="11" t="s">
        <v>6219</v>
      </c>
      <c r="E266" s="158" t="s">
        <v>40</v>
      </c>
      <c r="H266" s="81">
        <v>1600</v>
      </c>
      <c r="I266" s="81">
        <v>15</v>
      </c>
      <c r="J266" s="80">
        <v>690.00000000000011</v>
      </c>
      <c r="K266" s="98">
        <v>46.993542098295102</v>
      </c>
      <c r="L266" s="145" t="s">
        <v>47248</v>
      </c>
      <c r="M266" s="8"/>
      <c r="N266" s="5">
        <v>60.018999999999998</v>
      </c>
      <c r="O266" s="5">
        <v>59.566000000000003</v>
      </c>
      <c r="P266" s="5">
        <v>61.398000000000003</v>
      </c>
      <c r="Q266" s="7" t="s">
        <v>311</v>
      </c>
      <c r="R266" s="95" t="s">
        <v>47235</v>
      </c>
      <c r="S266" s="8">
        <v>8841</v>
      </c>
    </row>
    <row r="267" spans="1:19" x14ac:dyDescent="0.25">
      <c r="A267" s="9" t="s">
        <v>22889</v>
      </c>
      <c r="B267" s="52" t="str">
        <f>HYPERLINK("http://www.UniProt.org/UniProt/B2RYX8_XENTR","B2RYX8_XENTR")</f>
        <v>B2RYX8_XENTR</v>
      </c>
      <c r="C267" s="12" t="str">
        <f>HYPERLINK("http://www.UniProt.org/UniProt/RT29_HUMAN","RT29_HUMAN")</f>
        <v>RT29_HUMAN</v>
      </c>
      <c r="D267" s="11" t="s">
        <v>22891</v>
      </c>
      <c r="E267" s="158" t="s">
        <v>40</v>
      </c>
      <c r="H267" s="81">
        <v>1500</v>
      </c>
      <c r="I267" s="81">
        <v>15</v>
      </c>
      <c r="J267" s="80">
        <v>670</v>
      </c>
      <c r="K267" s="98">
        <v>45.06271400795859</v>
      </c>
      <c r="L267" s="145" t="s">
        <v>47248</v>
      </c>
      <c r="M267" s="8"/>
      <c r="N267" s="5">
        <v>48.920999999999999</v>
      </c>
      <c r="O267" s="5" t="s">
        <v>40</v>
      </c>
      <c r="P267" s="5">
        <v>45.566000000000003</v>
      </c>
      <c r="Q267" s="7" t="s">
        <v>311</v>
      </c>
      <c r="R267" s="95" t="s">
        <v>47235</v>
      </c>
      <c r="S267" s="8">
        <v>7317</v>
      </c>
    </row>
    <row r="268" spans="1:19" x14ac:dyDescent="0.25">
      <c r="A268" s="9" t="s">
        <v>29728</v>
      </c>
      <c r="B268" s="52" t="str">
        <f>HYPERLINK("http://www.UniProt.org/UniProt/B7ZPG0_XENLA","B7ZPG0_XENLA")</f>
        <v>B7ZPG0_XENLA</v>
      </c>
      <c r="C268" s="12" t="str">
        <f>HYPERLINK("http://www.UniProt.org/UniProt/ZAR1_HUMAN","ZAR1_HUMAN")</f>
        <v>ZAR1_HUMAN</v>
      </c>
      <c r="D268" s="11" t="s">
        <v>29731</v>
      </c>
      <c r="E268" s="18">
        <v>-3</v>
      </c>
      <c r="F268" s="14">
        <v>16</v>
      </c>
      <c r="G268" s="14">
        <v>0</v>
      </c>
      <c r="H268" s="80">
        <v>8800</v>
      </c>
      <c r="I268" s="81">
        <v>15</v>
      </c>
      <c r="J268" s="80">
        <v>630</v>
      </c>
      <c r="K268" s="98">
        <v>41.194758720604995</v>
      </c>
      <c r="L268" s="20" t="s">
        <v>47248</v>
      </c>
      <c r="M268" s="8"/>
      <c r="N268" s="5">
        <v>35.502000000000002</v>
      </c>
      <c r="O268" s="5">
        <v>33.963000000000001</v>
      </c>
      <c r="P268" s="5">
        <v>45.872999999999998</v>
      </c>
      <c r="Q268" s="7" t="s">
        <v>40</v>
      </c>
      <c r="R268" s="95" t="s">
        <v>47235</v>
      </c>
      <c r="S268" s="8">
        <v>6571</v>
      </c>
    </row>
    <row r="269" spans="1:19" x14ac:dyDescent="0.25">
      <c r="A269" s="9" t="s">
        <v>7607</v>
      </c>
      <c r="B269" s="52" t="str">
        <f>HYPERLINK("http://www.UniProt.org/UniProt/EIF3I_XENLA","EIF3I_XENLA")</f>
        <v>EIF3I_XENLA</v>
      </c>
      <c r="C269" s="12" t="str">
        <f>HYPERLINK("http://www.UniProt.org/UniProt/EIF3I_HUMAN","EIF3I_HUMAN")</f>
        <v>EIF3I_HUMAN</v>
      </c>
      <c r="D269" s="11" t="s">
        <v>7610</v>
      </c>
      <c r="E269" s="18">
        <v>-3</v>
      </c>
      <c r="F269" s="14">
        <v>820</v>
      </c>
      <c r="G269" s="14">
        <v>0</v>
      </c>
      <c r="H269" s="80">
        <v>6900</v>
      </c>
      <c r="I269" s="81">
        <v>15</v>
      </c>
      <c r="J269" s="80">
        <v>490</v>
      </c>
      <c r="K269" s="98">
        <v>31.780720975406897</v>
      </c>
      <c r="L269" s="145" t="s">
        <v>47248</v>
      </c>
      <c r="M269" s="8"/>
      <c r="N269" s="5">
        <v>36.469000000000001</v>
      </c>
      <c r="O269" s="5">
        <v>36.496000000000002</v>
      </c>
      <c r="P269" s="5">
        <v>36.502000000000002</v>
      </c>
      <c r="Q269" s="7" t="s">
        <v>40</v>
      </c>
      <c r="R269" s="95" t="s">
        <v>47235</v>
      </c>
      <c r="S269" s="8">
        <v>2079</v>
      </c>
    </row>
    <row r="270" spans="1:19" x14ac:dyDescent="0.25">
      <c r="A270" s="9" t="s">
        <v>4942</v>
      </c>
      <c r="B270" s="52" t="str">
        <f>HYPERLINK("http://www.UniProt.org/UniProt/Q505M1_XENLA","Q505M1_XENLA")</f>
        <v>Q505M1_XENLA</v>
      </c>
      <c r="C270" s="12" t="str">
        <f>HYPERLINK("http://www.UniProt.org/UniProt/CSDE1_HUMAN","CSDE1_HUMAN")</f>
        <v>CSDE1_HUMAN</v>
      </c>
      <c r="D270" s="11" t="s">
        <v>4945</v>
      </c>
      <c r="E270" s="18">
        <v>0.35</v>
      </c>
      <c r="F270" s="14">
        <v>51</v>
      </c>
      <c r="G270" s="14">
        <v>110</v>
      </c>
      <c r="H270" s="81">
        <v>5800</v>
      </c>
      <c r="I270" s="81">
        <v>15</v>
      </c>
      <c r="J270" s="80">
        <v>360</v>
      </c>
      <c r="K270" s="98">
        <v>23.872702534647907</v>
      </c>
      <c r="L270" s="145" t="s">
        <v>47248</v>
      </c>
      <c r="M270" s="8"/>
      <c r="N270" s="5">
        <v>88.116</v>
      </c>
      <c r="O270" s="5">
        <v>87.385000000000005</v>
      </c>
      <c r="P270" s="5">
        <v>88.885000000000005</v>
      </c>
      <c r="Q270" s="7" t="s">
        <v>40</v>
      </c>
      <c r="R270" s="95" t="s">
        <v>47235</v>
      </c>
      <c r="S270" s="8">
        <v>1893</v>
      </c>
    </row>
    <row r="271" spans="1:19" x14ac:dyDescent="0.25">
      <c r="A271" s="9" t="s">
        <v>24866</v>
      </c>
      <c r="B271" s="52" t="str">
        <f>HYPERLINK("http://www.UniProt.org/UniProt/Q6DEE0_XENLA","Q6DEE0_XENLA")</f>
        <v>Q6DEE0_XENLA</v>
      </c>
      <c r="C271" s="12" t="str">
        <f>HYPERLINK("http://www.UniProt.org/UniProt/SNX9_HUMAN","SNX9_HUMAN")</f>
        <v>SNX9_HUMAN</v>
      </c>
      <c r="D271" s="11" t="s">
        <v>24869</v>
      </c>
      <c r="E271" s="18">
        <v>-3</v>
      </c>
      <c r="F271" s="14">
        <v>96</v>
      </c>
      <c r="G271" s="14">
        <v>0</v>
      </c>
      <c r="H271" s="80">
        <v>4700</v>
      </c>
      <c r="I271" s="81">
        <v>15</v>
      </c>
      <c r="J271" s="80">
        <v>340</v>
      </c>
      <c r="K271" s="98">
        <v>22.208409703380511</v>
      </c>
      <c r="L271" s="145" t="s">
        <v>47248</v>
      </c>
      <c r="M271" s="8"/>
      <c r="N271" s="5">
        <v>66.623000000000005</v>
      </c>
      <c r="O271" s="5">
        <v>65.769000000000005</v>
      </c>
      <c r="P271" s="5">
        <v>66.591999999999999</v>
      </c>
      <c r="Q271" s="7" t="s">
        <v>40</v>
      </c>
      <c r="R271" s="95" t="s">
        <v>47235</v>
      </c>
      <c r="S271" s="8">
        <v>1179</v>
      </c>
    </row>
    <row r="272" spans="1:19" x14ac:dyDescent="0.25">
      <c r="A272" s="9" t="s">
        <v>30062</v>
      </c>
      <c r="B272" s="52" t="str">
        <f>HYPERLINK("http://www.UniProt.org/UniProt/Q7T0T8_XENLA","Q7T0T8_XENLA")</f>
        <v>Q7T0T8_XENLA</v>
      </c>
      <c r="C272" s="12" t="str">
        <f>HYPERLINK("http://www.UniProt.org/UniProt/ZO2_HUMAN","ZO2_HUMAN")</f>
        <v>ZO2_HUMAN</v>
      </c>
      <c r="D272" s="11" t="s">
        <v>30054</v>
      </c>
      <c r="E272" s="18">
        <v>-0.64</v>
      </c>
      <c r="F272" s="14">
        <v>30</v>
      </c>
      <c r="G272" s="14">
        <v>6.9</v>
      </c>
      <c r="H272" s="80">
        <v>1500</v>
      </c>
      <c r="I272" s="81">
        <v>15</v>
      </c>
      <c r="J272" s="80">
        <v>110</v>
      </c>
      <c r="K272" s="98">
        <v>7.1685856980581812</v>
      </c>
      <c r="L272" s="20" t="s">
        <v>47248</v>
      </c>
      <c r="M272" s="8" t="s">
        <v>1155</v>
      </c>
      <c r="N272" s="5">
        <v>49.174999999999997</v>
      </c>
      <c r="O272" s="5">
        <v>49.174999999999997</v>
      </c>
      <c r="P272" s="5">
        <v>133.958</v>
      </c>
      <c r="Q272" s="7" t="s">
        <v>40</v>
      </c>
      <c r="R272" s="95" t="s">
        <v>47235</v>
      </c>
      <c r="S272" s="8">
        <v>5891</v>
      </c>
    </row>
    <row r="273" spans="1:19" x14ac:dyDescent="0.25">
      <c r="A273" s="9" t="s">
        <v>23089</v>
      </c>
      <c r="B273" s="52" t="str">
        <f>HYPERLINK("http://www.UniProt.org/UniProt/Q0IH85_XENLA","Q0IH85_XENLA")</f>
        <v>Q0IH85_XENLA</v>
      </c>
      <c r="C273" s="12" t="str">
        <f>HYPERLINK("http://www.UniProt.org/UniProt/RUVB2_HUMAN","RUVB2_HUMAN")</f>
        <v>RUVB2_HUMAN</v>
      </c>
      <c r="D273" s="11" t="s">
        <v>23092</v>
      </c>
      <c r="E273" s="18">
        <v>0.38</v>
      </c>
      <c r="F273" s="14">
        <v>790</v>
      </c>
      <c r="G273" s="14">
        <v>1900</v>
      </c>
      <c r="H273" s="81">
        <v>530</v>
      </c>
      <c r="I273" s="81">
        <v>14</v>
      </c>
      <c r="J273" s="80">
        <v>9300</v>
      </c>
      <c r="K273" s="98">
        <v>653.56893100482307</v>
      </c>
      <c r="L273" s="145" t="s">
        <v>47248</v>
      </c>
      <c r="M273" s="8"/>
      <c r="N273" s="5">
        <v>51.185000000000002</v>
      </c>
      <c r="O273" s="5">
        <v>51.186</v>
      </c>
      <c r="P273" s="5">
        <v>51.156999999999996</v>
      </c>
      <c r="Q273" s="7" t="s">
        <v>40</v>
      </c>
      <c r="R273" s="95" t="s">
        <v>47235</v>
      </c>
      <c r="S273" s="8">
        <v>5355</v>
      </c>
    </row>
    <row r="274" spans="1:19" x14ac:dyDescent="0.25">
      <c r="A274" s="9" t="s">
        <v>22516</v>
      </c>
      <c r="B274" s="52" t="str">
        <f>HYPERLINK("http://www.UniProt.org/UniProt/RS3AA_XENLA","RS3AA_XENLA")</f>
        <v>RS3AA_XENLA</v>
      </c>
      <c r="C274" s="12" t="str">
        <f>HYPERLINK("http://www.UniProt.org/UniProt/RS3A_HUMAN","RS3A_HUMAN")</f>
        <v>RS3A_HUMAN</v>
      </c>
      <c r="D274" s="11" t="s">
        <v>22519</v>
      </c>
      <c r="E274" s="18">
        <v>-1.4</v>
      </c>
      <c r="F274" s="14">
        <v>5800</v>
      </c>
      <c r="G274" s="14">
        <v>230</v>
      </c>
      <c r="H274" s="81">
        <v>5500</v>
      </c>
      <c r="I274" s="81">
        <v>14</v>
      </c>
      <c r="J274" s="80">
        <v>8700</v>
      </c>
      <c r="K274" s="98">
        <v>601.62151093392322</v>
      </c>
      <c r="L274" s="146" t="s">
        <v>47248</v>
      </c>
      <c r="M274" s="8"/>
      <c r="N274" s="5">
        <v>31.161000000000001</v>
      </c>
      <c r="O274" s="5">
        <v>29.940999999999999</v>
      </c>
      <c r="P274" s="5">
        <v>29.945</v>
      </c>
      <c r="Q274" s="7" t="s">
        <v>40</v>
      </c>
      <c r="R274" s="95" t="s">
        <v>47235</v>
      </c>
      <c r="S274" s="8">
        <v>7087</v>
      </c>
    </row>
    <row r="275" spans="1:19" x14ac:dyDescent="0.25">
      <c r="A275" s="9" t="s">
        <v>20799</v>
      </c>
      <c r="B275" s="52" t="str">
        <f>HYPERLINK("http://www.UniProt.org/UniProt/Q66KX3_XENLA","Q66KX3_XENLA")</f>
        <v>Q66KX3_XENLA</v>
      </c>
      <c r="C275" s="12" t="str">
        <f>HYPERLINK("http://www.UniProt.org/UniProt/RL23A_HUMAN","RL23A_HUMAN")</f>
        <v>RL23A_HUMAN</v>
      </c>
      <c r="D275" s="11" t="s">
        <v>20802</v>
      </c>
      <c r="E275" s="18">
        <v>-1.31</v>
      </c>
      <c r="F275" s="14">
        <v>7300</v>
      </c>
      <c r="G275" s="14">
        <v>360</v>
      </c>
      <c r="H275" s="81">
        <v>3300</v>
      </c>
      <c r="I275" s="81">
        <v>14</v>
      </c>
      <c r="J275" s="80">
        <v>5800</v>
      </c>
      <c r="K275" s="98">
        <v>424.79616885646448</v>
      </c>
      <c r="L275" s="145" t="s">
        <v>47248</v>
      </c>
      <c r="M275" s="8"/>
      <c r="N275" s="5">
        <v>17.673999999999999</v>
      </c>
      <c r="O275" s="5">
        <v>17.673999999999999</v>
      </c>
      <c r="P275" s="5">
        <v>17.695</v>
      </c>
      <c r="Q275" s="7" t="s">
        <v>40</v>
      </c>
      <c r="R275" s="95" t="s">
        <v>47235</v>
      </c>
      <c r="S275" s="8">
        <v>5550</v>
      </c>
    </row>
    <row r="276" spans="1:19" x14ac:dyDescent="0.25">
      <c r="A276" s="9" t="s">
        <v>21086</v>
      </c>
      <c r="B276" s="52" t="str">
        <f>HYPERLINK("http://www.UniProt.org/UniProt/Q8AVX2_XENLA","Q8AVX2_XENLA")</f>
        <v>Q8AVX2_XENLA</v>
      </c>
      <c r="C276" s="12" t="str">
        <f>HYPERLINK("http://www.UniProt.org/UniProt/RL5_HUMAN","RL5_HUMAN")</f>
        <v>RL5_HUMAN</v>
      </c>
      <c r="D276" s="11" t="s">
        <v>21078</v>
      </c>
      <c r="E276" s="18">
        <v>-0.95</v>
      </c>
      <c r="F276" s="14">
        <v>4700</v>
      </c>
      <c r="G276" s="14">
        <v>530</v>
      </c>
      <c r="H276" s="80">
        <v>72000</v>
      </c>
      <c r="I276" s="81">
        <v>14</v>
      </c>
      <c r="J276" s="80">
        <v>5200</v>
      </c>
      <c r="K276" s="98">
        <v>358.45909787473704</v>
      </c>
      <c r="L276" s="146" t="s">
        <v>47248</v>
      </c>
      <c r="M276" s="8" t="s">
        <v>1155</v>
      </c>
      <c r="N276" s="5">
        <v>34.110999999999997</v>
      </c>
      <c r="O276" s="5">
        <v>34.110999999999997</v>
      </c>
      <c r="P276" s="5">
        <v>34.363</v>
      </c>
      <c r="Q276" s="7" t="s">
        <v>40</v>
      </c>
      <c r="R276" s="95" t="s">
        <v>47235</v>
      </c>
      <c r="S276" s="8">
        <v>1844</v>
      </c>
    </row>
    <row r="277" spans="1:19" x14ac:dyDescent="0.25">
      <c r="A277" s="9" t="s">
        <v>8134</v>
      </c>
      <c r="B277" s="52" t="str">
        <f>HYPERLINK("http://www.UniProt.org/UniProt/Q91855_XENLA","Q91855_XENLA")</f>
        <v>Q91855_XENLA</v>
      </c>
      <c r="C277" s="12" t="str">
        <f>HYPERLINK("http://www.UniProt.org/UniProt/ERF3A_HUMAN","ERF3A_HUMAN")</f>
        <v>ERF3A_HUMAN</v>
      </c>
      <c r="D277" s="21" t="s">
        <v>47254</v>
      </c>
      <c r="E277" s="18">
        <v>-2.2400000000000002</v>
      </c>
      <c r="F277" s="14">
        <v>210</v>
      </c>
      <c r="G277" s="14">
        <v>1.2</v>
      </c>
      <c r="H277" s="81">
        <v>970</v>
      </c>
      <c r="I277" s="81">
        <v>14</v>
      </c>
      <c r="J277" s="80">
        <v>2000</v>
      </c>
      <c r="K277" s="98">
        <v>139.65751877894903</v>
      </c>
      <c r="L277" s="146" t="s">
        <v>47248</v>
      </c>
      <c r="M277" s="8"/>
      <c r="N277" s="5">
        <v>63.481000000000002</v>
      </c>
      <c r="O277" s="5">
        <v>67.918999999999997</v>
      </c>
      <c r="P277" s="5">
        <v>68.882999999999996</v>
      </c>
      <c r="Q277" s="7" t="s">
        <v>40</v>
      </c>
      <c r="R277" s="95" t="s">
        <v>47235</v>
      </c>
      <c r="S277" s="8">
        <v>2641</v>
      </c>
    </row>
    <row r="278" spans="1:19" x14ac:dyDescent="0.25">
      <c r="A278" s="9" t="s">
        <v>19361</v>
      </c>
      <c r="B278" s="52" t="str">
        <f>HYPERLINK("http://www.UniProt.org/UniProt/Q6NTK6_XENLA","Q6NTK6_XENLA")</f>
        <v>Q6NTK6_XENLA</v>
      </c>
      <c r="C278" s="12" t="str">
        <f>HYPERLINK("http://www.UniProt.org/UniProt/PWP1_HUMAN","PWP1_HUMAN")</f>
        <v>PWP1_HUMAN</v>
      </c>
      <c r="D278" s="11" t="s">
        <v>19364</v>
      </c>
      <c r="E278" s="18">
        <v>0.18</v>
      </c>
      <c r="F278" s="14">
        <v>180</v>
      </c>
      <c r="G278" s="14">
        <v>270</v>
      </c>
      <c r="H278" s="80">
        <v>10000</v>
      </c>
      <c r="I278" s="81">
        <v>14</v>
      </c>
      <c r="J278" s="80">
        <v>730</v>
      </c>
      <c r="K278" s="98">
        <v>54.136104713104665</v>
      </c>
      <c r="L278" s="145" t="s">
        <v>47248</v>
      </c>
      <c r="M278" s="8"/>
      <c r="N278" s="5">
        <v>58.655000000000001</v>
      </c>
      <c r="O278" s="5">
        <v>56.165999999999997</v>
      </c>
      <c r="P278" s="5">
        <v>55.828000000000003</v>
      </c>
      <c r="Q278" s="7" t="s">
        <v>40</v>
      </c>
      <c r="R278" s="95" t="s">
        <v>47235</v>
      </c>
      <c r="S278" s="8">
        <v>4425</v>
      </c>
    </row>
    <row r="279" spans="1:19" x14ac:dyDescent="0.25">
      <c r="A279" s="9" t="s">
        <v>21001</v>
      </c>
      <c r="B279" s="52" t="str">
        <f>HYPERLINK("http://www.UniProt.org/UniProt/RL36_XENLA","RL36_XENLA")</f>
        <v>RL36_XENLA</v>
      </c>
      <c r="C279" s="12" t="str">
        <f>HYPERLINK("http://www.UniProt.org/UniProt/RL36_HUMAN","RL36_HUMAN")</f>
        <v>RL36_HUMAN</v>
      </c>
      <c r="D279" s="11" t="s">
        <v>21004</v>
      </c>
      <c r="E279" s="18">
        <v>-1.4</v>
      </c>
      <c r="F279" s="14">
        <v>4900</v>
      </c>
      <c r="G279" s="14">
        <v>190</v>
      </c>
      <c r="H279" s="80">
        <v>4100</v>
      </c>
      <c r="I279" s="81">
        <v>14</v>
      </c>
      <c r="J279" s="80">
        <v>300</v>
      </c>
      <c r="K279" s="98">
        <v>21.693672665527082</v>
      </c>
      <c r="L279" s="145" t="s">
        <v>47248</v>
      </c>
      <c r="M279" s="8"/>
      <c r="N279" s="5">
        <v>12.326000000000001</v>
      </c>
      <c r="O279" s="5">
        <v>12.326000000000001</v>
      </c>
      <c r="P279" s="5">
        <v>12.254</v>
      </c>
      <c r="Q279" s="7" t="s">
        <v>40</v>
      </c>
      <c r="R279" s="95" t="s">
        <v>47235</v>
      </c>
      <c r="S279" s="8">
        <v>9050</v>
      </c>
    </row>
    <row r="280" spans="1:19" x14ac:dyDescent="0.25">
      <c r="A280" s="9" t="s">
        <v>7842</v>
      </c>
      <c r="B280" s="52"/>
      <c r="C280" s="12" t="str">
        <f>HYPERLINK("http://www.UniProt.org/UniProt/ELP5_HUMAN","ELP5_HUMAN")</f>
        <v>ELP5_HUMAN</v>
      </c>
      <c r="D280" s="11" t="s">
        <v>7844</v>
      </c>
      <c r="E280" s="18">
        <v>-3</v>
      </c>
      <c r="F280" s="14">
        <v>49</v>
      </c>
      <c r="G280" s="14">
        <v>0</v>
      </c>
      <c r="H280" s="80">
        <v>1600</v>
      </c>
      <c r="I280" s="81">
        <v>14</v>
      </c>
      <c r="J280" s="80">
        <v>110</v>
      </c>
      <c r="K280" s="98">
        <v>7.9966975320663618</v>
      </c>
      <c r="L280" s="146" t="s">
        <v>47248</v>
      </c>
      <c r="M280" s="8"/>
      <c r="N280" s="5">
        <v>31.742000000000001</v>
      </c>
      <c r="O280" s="5" t="s">
        <v>40</v>
      </c>
      <c r="P280" s="5">
        <v>34.841000000000001</v>
      </c>
      <c r="Q280" s="7" t="s">
        <v>40</v>
      </c>
      <c r="R280" s="95" t="s">
        <v>47235</v>
      </c>
      <c r="S280" s="8">
        <v>2498</v>
      </c>
    </row>
    <row r="281" spans="1:19" x14ac:dyDescent="0.25">
      <c r="A281" s="9" t="s">
        <v>9383</v>
      </c>
      <c r="B281" s="52" t="str">
        <f>HYPERLINK("http://www.UniProt.org/UniProt/GAPD1_XENLA","GAPD1_XENLA")</f>
        <v>GAPD1_XENLA</v>
      </c>
      <c r="C281" s="12" t="str">
        <f>HYPERLINK("http://www.UniProt.org/UniProt/GAPD1_HUMAN","GAPD1_HUMAN")</f>
        <v>GAPD1_HUMAN</v>
      </c>
      <c r="D281" s="11" t="s">
        <v>9386</v>
      </c>
      <c r="E281" s="18">
        <v>-3</v>
      </c>
      <c r="F281" s="14">
        <v>18</v>
      </c>
      <c r="G281" s="14">
        <v>0</v>
      </c>
      <c r="H281" s="80">
        <v>1100</v>
      </c>
      <c r="I281" s="81">
        <v>14</v>
      </c>
      <c r="J281" s="80">
        <v>79.000000000000014</v>
      </c>
      <c r="K281" s="98">
        <v>5.8669775850785042</v>
      </c>
      <c r="L281" s="145" t="s">
        <v>47248</v>
      </c>
      <c r="M281" s="8"/>
      <c r="N281" s="5">
        <v>161.88</v>
      </c>
      <c r="O281" s="5">
        <v>162.63</v>
      </c>
      <c r="P281" s="5">
        <v>164.98</v>
      </c>
      <c r="Q281" s="7" t="s">
        <v>40</v>
      </c>
      <c r="R281" s="95" t="s">
        <v>47235</v>
      </c>
      <c r="S281" s="8">
        <v>11288</v>
      </c>
    </row>
    <row r="282" spans="1:19" x14ac:dyDescent="0.25">
      <c r="A282" s="9" t="s">
        <v>23087</v>
      </c>
      <c r="B282" s="52" t="str">
        <f>HYPERLINK("http://www.UniProt.org/UniProt/Q6GR29_XENLA","Q6GR29_XENLA")</f>
        <v>Q6GR29_XENLA</v>
      </c>
      <c r="C282" s="12" t="str">
        <f>HYPERLINK("http://www.UniProt.org/UniProt/RUVB1_HUMAN","RUVB1_HUMAN")</f>
        <v>RUVB1_HUMAN</v>
      </c>
      <c r="D282" s="11" t="s">
        <v>23074</v>
      </c>
      <c r="E282" s="18">
        <v>0.34</v>
      </c>
      <c r="F282" s="14">
        <v>920</v>
      </c>
      <c r="G282" s="14">
        <v>2000</v>
      </c>
      <c r="H282" s="81">
        <v>1200</v>
      </c>
      <c r="I282" s="81">
        <v>13</v>
      </c>
      <c r="J282" s="80">
        <v>9400</v>
      </c>
      <c r="K282" s="98">
        <v>736.86532206534912</v>
      </c>
      <c r="L282" s="20" t="s">
        <v>47248</v>
      </c>
      <c r="M282" s="8"/>
      <c r="N282" s="5">
        <v>50.335999999999999</v>
      </c>
      <c r="O282" s="5">
        <v>50.389000000000003</v>
      </c>
      <c r="P282" s="5">
        <v>50.228000000000002</v>
      </c>
      <c r="Q282" s="7" t="s">
        <v>40</v>
      </c>
      <c r="R282" s="95" t="s">
        <v>47235</v>
      </c>
      <c r="S282" s="8">
        <v>3489</v>
      </c>
    </row>
    <row r="283" spans="1:19" x14ac:dyDescent="0.25">
      <c r="A283" s="9" t="s">
        <v>22315</v>
      </c>
      <c r="B283" s="52" t="str">
        <f>HYPERLINK("http://www.UniProt.org/UniProt/Q6NTT2_XENLA","Q6NTT2_XENLA")</f>
        <v>Q6NTT2_XENLA</v>
      </c>
      <c r="C283" s="12" t="str">
        <f>HYPERLINK("http://www.UniProt.org/UniProt/RS18_HUMAN","RS18_HUMAN")</f>
        <v>RS18_HUMAN</v>
      </c>
      <c r="D283" s="11" t="s">
        <v>22318</v>
      </c>
      <c r="E283" s="18">
        <v>-1.45</v>
      </c>
      <c r="F283" s="14">
        <v>5900</v>
      </c>
      <c r="G283" s="14">
        <v>210</v>
      </c>
      <c r="H283" s="80">
        <v>97000</v>
      </c>
      <c r="I283" s="81">
        <v>13</v>
      </c>
      <c r="J283" s="80">
        <v>6899.9999999999991</v>
      </c>
      <c r="K283" s="98">
        <v>538.54085042888721</v>
      </c>
      <c r="L283" s="145" t="s">
        <v>47248</v>
      </c>
      <c r="M283" s="8"/>
      <c r="N283" s="5">
        <v>18.201000000000001</v>
      </c>
      <c r="O283" s="5">
        <v>17.677</v>
      </c>
      <c r="P283" s="5">
        <v>17.719000000000001</v>
      </c>
      <c r="Q283" s="7" t="s">
        <v>40</v>
      </c>
      <c r="R283" s="95" t="s">
        <v>47235</v>
      </c>
      <c r="S283" s="8">
        <v>6683</v>
      </c>
    </row>
    <row r="284" spans="1:19" x14ac:dyDescent="0.25">
      <c r="A284" s="9" t="s">
        <v>22208</v>
      </c>
      <c r="B284" s="52" t="str">
        <f>HYPERLINK("http://www.UniProt.org/UniProt/Q7SZ77_XENLA","Q7SZ77_XENLA")</f>
        <v>Q7SZ77_XENLA</v>
      </c>
      <c r="C284" s="12" t="str">
        <f>HYPERLINK("http://www.UniProt.org/UniProt/RS11_HUMAN","RS11_HUMAN")</f>
        <v>RS11_HUMAN</v>
      </c>
      <c r="D284" s="11" t="s">
        <v>22211</v>
      </c>
      <c r="E284" s="18">
        <v>-0.83</v>
      </c>
      <c r="F284" s="14">
        <v>3500</v>
      </c>
      <c r="G284" s="14">
        <v>520</v>
      </c>
      <c r="H284" s="81">
        <v>2300</v>
      </c>
      <c r="I284" s="81">
        <v>13</v>
      </c>
      <c r="J284" s="80">
        <v>6700</v>
      </c>
      <c r="K284" s="98">
        <v>524.70462120927846</v>
      </c>
      <c r="L284" s="20" t="s">
        <v>47248</v>
      </c>
      <c r="M284" s="8"/>
      <c r="N284" s="5">
        <v>18.420000000000002</v>
      </c>
      <c r="O284" s="5">
        <v>18.420999999999999</v>
      </c>
      <c r="P284" s="5">
        <v>18.431000000000001</v>
      </c>
      <c r="Q284" s="7" t="s">
        <v>40</v>
      </c>
      <c r="R284" s="95" t="s">
        <v>47235</v>
      </c>
      <c r="S284" s="8">
        <v>6183</v>
      </c>
    </row>
    <row r="285" spans="1:19" x14ac:dyDescent="0.25">
      <c r="A285" s="9" t="s">
        <v>20591</v>
      </c>
      <c r="B285" s="52" t="str">
        <f>HYPERLINK("http://www.UniProt.org/UniProt/Q7ZXK4_XENLA","Q7ZXK4_XENLA")</f>
        <v>Q7ZXK4_XENLA</v>
      </c>
      <c r="C285" s="12" t="str">
        <f>HYPERLINK("http://www.UniProt.org/UniProt/RL10_HUMAN","RL10_HUMAN")</f>
        <v>RL10_HUMAN</v>
      </c>
      <c r="D285" s="11" t="s">
        <v>20581</v>
      </c>
      <c r="E285" s="18">
        <v>-1.8</v>
      </c>
      <c r="F285" s="14">
        <v>4500</v>
      </c>
      <c r="G285" s="14">
        <v>71</v>
      </c>
      <c r="H285" s="81">
        <v>6100</v>
      </c>
      <c r="I285" s="81">
        <v>13</v>
      </c>
      <c r="J285" s="80">
        <v>4100</v>
      </c>
      <c r="K285" s="98">
        <v>318.33392825354383</v>
      </c>
      <c r="L285" s="145" t="s">
        <v>47248</v>
      </c>
      <c r="M285" s="8"/>
      <c r="N285" s="5">
        <v>24.582000000000001</v>
      </c>
      <c r="O285" s="5">
        <v>24.541</v>
      </c>
      <c r="P285" s="5">
        <v>24.603999999999999</v>
      </c>
      <c r="Q285" s="7" t="s">
        <v>40</v>
      </c>
      <c r="R285" s="95" t="s">
        <v>47235</v>
      </c>
      <c r="S285" s="8">
        <v>2869</v>
      </c>
    </row>
    <row r="286" spans="1:19" x14ac:dyDescent="0.25">
      <c r="A286" s="9" t="s">
        <v>21165</v>
      </c>
      <c r="B286" s="52" t="str">
        <f>HYPERLINK("http://www.UniProt.org/UniProt/Q7ZWY6_XENLA","Q7ZWY6_XENLA")</f>
        <v>Q7ZWY6_XENLA</v>
      </c>
      <c r="C286" s="12" t="str">
        <f>HYPERLINK("http://www.UniProt.org/UniProt/RL9_HUMAN","RL9_HUMAN")</f>
        <v>RL9_HUMAN</v>
      </c>
      <c r="D286" s="11" t="s">
        <v>21155</v>
      </c>
      <c r="E286" s="18">
        <v>-1.29</v>
      </c>
      <c r="F286" s="14">
        <v>3400</v>
      </c>
      <c r="G286" s="14">
        <v>180</v>
      </c>
      <c r="H286" s="80">
        <v>51000</v>
      </c>
      <c r="I286" s="81">
        <v>13</v>
      </c>
      <c r="J286" s="80">
        <v>3600</v>
      </c>
      <c r="K286" s="98">
        <v>279.04424673501956</v>
      </c>
      <c r="L286" s="20" t="s">
        <v>47248</v>
      </c>
      <c r="M286" s="8"/>
      <c r="N286" s="5">
        <v>26.202999999999999</v>
      </c>
      <c r="O286" s="5">
        <v>21.899000000000001</v>
      </c>
      <c r="P286" s="5">
        <v>21.863</v>
      </c>
      <c r="Q286" s="7" t="s">
        <v>40</v>
      </c>
      <c r="R286" s="95" t="s">
        <v>47235</v>
      </c>
      <c r="S286" s="8">
        <v>10468</v>
      </c>
    </row>
    <row r="287" spans="1:19" x14ac:dyDescent="0.25">
      <c r="A287" s="9" t="s">
        <v>20895</v>
      </c>
      <c r="B287" s="52" t="str">
        <f>HYPERLINK("http://www.UniProt.org/UniProt/Q7ZYR1_XENLA","Q7ZYR1_XENLA")</f>
        <v>Q7ZYR1_XENLA</v>
      </c>
      <c r="C287" s="12" t="str">
        <f>HYPERLINK("http://www.UniProt.org/UniProt/RL3_HUMAN","RL3_HUMAN")</f>
        <v>RL3_HUMAN</v>
      </c>
      <c r="D287" s="11" t="s">
        <v>20898</v>
      </c>
      <c r="E287" s="18">
        <v>-1.02</v>
      </c>
      <c r="F287" s="14">
        <v>2800</v>
      </c>
      <c r="G287" s="14">
        <v>270</v>
      </c>
      <c r="H287" s="80">
        <v>48000</v>
      </c>
      <c r="I287" s="81">
        <v>13</v>
      </c>
      <c r="J287" s="80">
        <v>3400.0000000000005</v>
      </c>
      <c r="K287" s="98">
        <v>263.02618236288089</v>
      </c>
      <c r="L287" s="145" t="s">
        <v>47248</v>
      </c>
      <c r="M287" s="8"/>
      <c r="N287" s="5">
        <v>48.302</v>
      </c>
      <c r="O287" s="5">
        <v>46.040999999999997</v>
      </c>
      <c r="P287" s="5">
        <v>46.109000000000002</v>
      </c>
      <c r="Q287" s="7" t="s">
        <v>40</v>
      </c>
      <c r="R287" s="95" t="s">
        <v>47235</v>
      </c>
      <c r="S287" s="8">
        <v>9275</v>
      </c>
    </row>
    <row r="288" spans="1:19" x14ac:dyDescent="0.25">
      <c r="A288" s="9" t="s">
        <v>4533</v>
      </c>
      <c r="B288" s="52" t="str">
        <f>HYPERLINK("http://www.UniProt.org/UniProt/Q6DJD1_XENLA","Q6DJD1_XENLA")</f>
        <v>Q6DJD1_XENLA</v>
      </c>
      <c r="C288" s="12" t="str">
        <f>HYPERLINK("http://www.UniProt.org/UniProt/COPA_HUMAN","COPA_HUMAN")</f>
        <v>COPA_HUMAN</v>
      </c>
      <c r="D288" s="11" t="s">
        <v>4536</v>
      </c>
      <c r="E288" s="18">
        <v>-3</v>
      </c>
      <c r="F288" s="14">
        <v>280</v>
      </c>
      <c r="G288" s="14">
        <v>0</v>
      </c>
      <c r="H288" s="81">
        <v>6600</v>
      </c>
      <c r="I288" s="81">
        <v>13</v>
      </c>
      <c r="J288" s="80">
        <v>1800</v>
      </c>
      <c r="K288" s="98">
        <v>142.66901109022709</v>
      </c>
      <c r="L288" s="145" t="s">
        <v>47248</v>
      </c>
      <c r="M288" s="8"/>
      <c r="N288" s="5">
        <v>138.59</v>
      </c>
      <c r="O288" s="5">
        <v>138.578</v>
      </c>
      <c r="P288" s="5">
        <v>138.346</v>
      </c>
      <c r="Q288" s="7" t="s">
        <v>40</v>
      </c>
      <c r="R288" s="95" t="s">
        <v>47235</v>
      </c>
      <c r="S288" s="8">
        <v>6001</v>
      </c>
    </row>
    <row r="289" spans="1:19" x14ac:dyDescent="0.25">
      <c r="A289" s="9" t="s">
        <v>10367</v>
      </c>
      <c r="B289" s="52" t="str">
        <f>HYPERLINK("http://www.UniProt.org/UniProt/Q6NRY1_XENLA","Q6NRY1_XENLA")</f>
        <v>Q6NRY1_XENLA</v>
      </c>
      <c r="C289" s="12" t="str">
        <f>HYPERLINK("http://www.UniProt.org/UniProt/HABP4_HUMAN","HABP4_HUMAN")</f>
        <v>HABP4_HUMAN</v>
      </c>
      <c r="D289" s="11" t="s">
        <v>10370</v>
      </c>
      <c r="E289" s="18">
        <v>-1.67</v>
      </c>
      <c r="F289" s="14">
        <v>2400</v>
      </c>
      <c r="G289" s="14">
        <v>51</v>
      </c>
      <c r="H289" s="81">
        <v>2800</v>
      </c>
      <c r="I289" s="81">
        <v>13</v>
      </c>
      <c r="J289" s="80">
        <v>1300</v>
      </c>
      <c r="K289" s="98">
        <v>103.13485913946852</v>
      </c>
      <c r="L289" s="145" t="s">
        <v>47248</v>
      </c>
      <c r="M289" s="8"/>
      <c r="N289" s="5">
        <v>43.03</v>
      </c>
      <c r="O289" s="5">
        <v>42.732999999999997</v>
      </c>
      <c r="P289" s="5">
        <v>45.784999999999997</v>
      </c>
      <c r="Q289" s="7" t="s">
        <v>40</v>
      </c>
      <c r="R289" s="95" t="s">
        <v>47235</v>
      </c>
      <c r="S289" s="8">
        <v>7344</v>
      </c>
    </row>
    <row r="290" spans="1:19" x14ac:dyDescent="0.25">
      <c r="A290" s="9" t="s">
        <v>7651</v>
      </c>
      <c r="B290" s="52" t="str">
        <f>HYPERLINK("http://www.UniProt.org/UniProt/EIF3L_XENLA","EIF3L_XENLA")</f>
        <v>EIF3L_XENLA</v>
      </c>
      <c r="C290" s="12" t="str">
        <f>HYPERLINK("http://www.UniProt.org/UniProt/EIF3L_HUMAN","EIF3L_HUMAN")</f>
        <v>EIF3L_HUMAN</v>
      </c>
      <c r="D290" s="11" t="s">
        <v>7654</v>
      </c>
      <c r="E290" s="18">
        <v>-2.97</v>
      </c>
      <c r="F290" s="14">
        <v>900</v>
      </c>
      <c r="G290" s="14">
        <v>1</v>
      </c>
      <c r="H290" s="81">
        <v>1800</v>
      </c>
      <c r="I290" s="81">
        <v>13</v>
      </c>
      <c r="J290" s="80">
        <v>859.99999999999989</v>
      </c>
      <c r="K290" s="98">
        <v>67.496137445705358</v>
      </c>
      <c r="L290" s="145" t="s">
        <v>47248</v>
      </c>
      <c r="M290" s="8"/>
      <c r="N290" s="5">
        <v>66.492000000000004</v>
      </c>
      <c r="O290" s="5">
        <v>66.522999999999996</v>
      </c>
      <c r="P290" s="5">
        <v>66.727000000000004</v>
      </c>
      <c r="Q290" s="7" t="s">
        <v>40</v>
      </c>
      <c r="R290" s="95" t="s">
        <v>47235</v>
      </c>
      <c r="S290" s="8">
        <v>2725</v>
      </c>
    </row>
    <row r="291" spans="1:19" x14ac:dyDescent="0.25">
      <c r="A291" s="9" t="s">
        <v>13703</v>
      </c>
      <c r="B291" s="52" t="str">
        <f>HYPERLINK("http://www.UniProt.org/UniProt/MB12A_XENLA","MB12A_XENLA")</f>
        <v>MB12A_XENLA</v>
      </c>
      <c r="C291" s="12" t="str">
        <f>HYPERLINK("http://www.UniProt.org/UniProt/MB12A_HUMAN","MB12A_HUMAN")</f>
        <v>MB12A_HUMAN</v>
      </c>
      <c r="D291" s="11" t="s">
        <v>13706</v>
      </c>
      <c r="E291" s="18">
        <v>-3</v>
      </c>
      <c r="F291" s="14">
        <v>16</v>
      </c>
      <c r="G291" s="14">
        <v>0</v>
      </c>
      <c r="H291" s="80">
        <v>1700</v>
      </c>
      <c r="I291" s="81">
        <v>13</v>
      </c>
      <c r="J291" s="80">
        <v>120</v>
      </c>
      <c r="K291" s="98">
        <v>9.1135336951171872</v>
      </c>
      <c r="L291" s="20" t="s">
        <v>47248</v>
      </c>
      <c r="M291" s="8"/>
      <c r="N291" s="5">
        <v>29.896999999999998</v>
      </c>
      <c r="O291" s="5">
        <v>29.896999999999998</v>
      </c>
      <c r="P291" s="5">
        <v>28.783000000000001</v>
      </c>
      <c r="Q291" s="7" t="s">
        <v>40</v>
      </c>
      <c r="R291" s="95" t="s">
        <v>47235</v>
      </c>
      <c r="S291" s="8">
        <v>8184</v>
      </c>
    </row>
    <row r="292" spans="1:19" x14ac:dyDescent="0.25">
      <c r="A292" s="9" t="s">
        <v>7851</v>
      </c>
      <c r="B292" s="52" t="str">
        <f>HYPERLINK("http://www.UniProt.org/UniProt/ELP6_XENLA","ELP6_XENLA")</f>
        <v>ELP6_XENLA</v>
      </c>
      <c r="C292" s="12" t="str">
        <f>HYPERLINK("http://www.UniProt.org/UniProt/ELP6_HUMAN","ELP6_HUMAN")</f>
        <v>ELP6_HUMAN</v>
      </c>
      <c r="D292" s="11" t="s">
        <v>7854</v>
      </c>
      <c r="E292" s="18">
        <v>-3</v>
      </c>
      <c r="F292" s="14">
        <v>18</v>
      </c>
      <c r="G292" s="14">
        <v>0</v>
      </c>
      <c r="H292" s="80">
        <v>1000</v>
      </c>
      <c r="I292" s="81">
        <v>13</v>
      </c>
      <c r="J292" s="80">
        <v>72</v>
      </c>
      <c r="K292" s="98">
        <v>5.4890041679556978</v>
      </c>
      <c r="L292" s="146" t="s">
        <v>47248</v>
      </c>
      <c r="M292" s="8"/>
      <c r="N292" s="5">
        <v>29.029</v>
      </c>
      <c r="O292" s="5">
        <v>29.029</v>
      </c>
      <c r="P292" s="5">
        <v>29.792999999999999</v>
      </c>
      <c r="Q292" s="7" t="s">
        <v>40</v>
      </c>
      <c r="R292" s="95" t="s">
        <v>47235</v>
      </c>
      <c r="S292" s="8">
        <v>7875</v>
      </c>
    </row>
    <row r="293" spans="1:19" x14ac:dyDescent="0.25">
      <c r="A293" s="9" t="s">
        <v>22394</v>
      </c>
      <c r="B293" s="52" t="str">
        <f>HYPERLINK("http://www.UniProt.org/UniProt/Q6AZL9_XENLA","Q6AZL9_XENLA")</f>
        <v>Q6AZL9_XENLA</v>
      </c>
      <c r="C293" s="12" t="str">
        <f>HYPERLINK("http://www.UniProt.org/UniProt/RS23_HUMAN","RS23_HUMAN")</f>
        <v>RS23_HUMAN</v>
      </c>
      <c r="D293" s="11" t="s">
        <v>22397</v>
      </c>
      <c r="E293" s="18">
        <v>-1.19</v>
      </c>
      <c r="F293" s="14">
        <v>6100</v>
      </c>
      <c r="G293" s="14">
        <v>400</v>
      </c>
      <c r="H293" s="81">
        <v>4600</v>
      </c>
      <c r="I293" s="81">
        <v>12</v>
      </c>
      <c r="J293" s="80">
        <v>6100</v>
      </c>
      <c r="K293" s="98">
        <v>501.77217546021956</v>
      </c>
      <c r="L293" s="145" t="s">
        <v>47248</v>
      </c>
      <c r="M293" s="8"/>
      <c r="N293" s="5">
        <v>17.239000000000001</v>
      </c>
      <c r="O293" s="5">
        <v>15.768000000000001</v>
      </c>
      <c r="P293" s="5">
        <v>15.808</v>
      </c>
      <c r="Q293" s="7" t="s">
        <v>40</v>
      </c>
      <c r="R293" s="95" t="s">
        <v>47235</v>
      </c>
      <c r="S293" s="8">
        <v>6715</v>
      </c>
    </row>
    <row r="294" spans="1:19" x14ac:dyDescent="0.25">
      <c r="A294" s="9" t="s">
        <v>22533</v>
      </c>
      <c r="B294" s="52" t="str">
        <f>HYPERLINK("http://www.UniProt.org/UniProt/RS4_XENLA","RS4_XENLA")</f>
        <v>RS4_XENLA</v>
      </c>
      <c r="C294" s="12" t="str">
        <f>HYPERLINK("http://www.UniProt.org/UniProt/RS4X_HUMAN","RS4X_HUMAN")</f>
        <v>RS4X_HUMAN</v>
      </c>
      <c r="D294" s="11" t="s">
        <v>22536</v>
      </c>
      <c r="E294" s="18">
        <v>-1.27</v>
      </c>
      <c r="F294" s="14">
        <v>4400</v>
      </c>
      <c r="G294" s="14">
        <v>240</v>
      </c>
      <c r="H294" s="81">
        <v>2700</v>
      </c>
      <c r="I294" s="81">
        <v>12</v>
      </c>
      <c r="J294" s="80">
        <v>6000</v>
      </c>
      <c r="K294" s="98">
        <v>512.21165595589696</v>
      </c>
      <c r="L294" s="20" t="s">
        <v>47248</v>
      </c>
      <c r="M294" s="8"/>
      <c r="N294" s="5">
        <v>32.930999999999997</v>
      </c>
      <c r="O294" s="5">
        <v>29.664999999999999</v>
      </c>
      <c r="P294" s="5">
        <v>29.597999999999999</v>
      </c>
      <c r="Q294" s="7" t="s">
        <v>40</v>
      </c>
      <c r="R294" s="95" t="s">
        <v>47235</v>
      </c>
      <c r="S294" s="8">
        <v>5219</v>
      </c>
    </row>
    <row r="295" spans="1:19" x14ac:dyDescent="0.25">
      <c r="A295" s="9" t="s">
        <v>21110</v>
      </c>
      <c r="B295" s="52" t="str">
        <f>HYPERLINK("http://www.UniProt.org/UniProt/Q3B8I3_XENLA","Q3B8I3_XENLA")</f>
        <v>Q3B8I3_XENLA</v>
      </c>
      <c r="C295" s="12" t="str">
        <f>HYPERLINK("http://www.UniProt.org/UniProt/RL7_HUMAN","RL7_HUMAN")</f>
        <v>RL7_HUMAN</v>
      </c>
      <c r="D295" s="11" t="s">
        <v>21113</v>
      </c>
      <c r="E295" s="18">
        <v>-1.26</v>
      </c>
      <c r="F295" s="14">
        <v>5900</v>
      </c>
      <c r="G295" s="14">
        <v>330</v>
      </c>
      <c r="H295" s="80">
        <v>51000</v>
      </c>
      <c r="I295" s="81">
        <v>12</v>
      </c>
      <c r="J295" s="80">
        <v>3700</v>
      </c>
      <c r="K295" s="98">
        <v>318.00488125346538</v>
      </c>
      <c r="L295" s="20" t="s">
        <v>47248</v>
      </c>
      <c r="M295" s="8"/>
      <c r="N295" s="5">
        <v>28.728999999999999</v>
      </c>
      <c r="O295" s="5">
        <v>28.728999999999999</v>
      </c>
      <c r="P295" s="5">
        <v>29.225999999999999</v>
      </c>
      <c r="Q295" s="7" t="s">
        <v>40</v>
      </c>
      <c r="R295" s="95" t="s">
        <v>47235</v>
      </c>
      <c r="S295" s="8">
        <v>4378</v>
      </c>
    </row>
    <row r="296" spans="1:19" x14ac:dyDescent="0.25">
      <c r="A296" s="9" t="s">
        <v>22201</v>
      </c>
      <c r="B296" s="52" t="str">
        <f>HYPERLINK("http://www.UniProt.org/UniProt/B7ZPG6_XENLA","B7ZPG6_XENLA")</f>
        <v>B7ZPG6_XENLA</v>
      </c>
      <c r="C296" s="12" t="str">
        <f>HYPERLINK("http://www.UniProt.org/UniProt/RS10_HUMAN","RS10_HUMAN")</f>
        <v>RS10_HUMAN</v>
      </c>
      <c r="D296" s="11" t="s">
        <v>22193</v>
      </c>
      <c r="E296" s="18">
        <v>-1.64</v>
      </c>
      <c r="F296" s="14">
        <v>3500</v>
      </c>
      <c r="G296" s="14">
        <v>80</v>
      </c>
      <c r="H296" s="80">
        <v>44000</v>
      </c>
      <c r="I296" s="81">
        <v>12</v>
      </c>
      <c r="J296" s="80">
        <v>3100</v>
      </c>
      <c r="K296" s="98">
        <v>268.3873350713996</v>
      </c>
      <c r="L296" s="145" t="s">
        <v>47248</v>
      </c>
      <c r="M296" s="8"/>
      <c r="N296" s="5">
        <v>21.106000000000002</v>
      </c>
      <c r="O296" s="5">
        <v>18.882999999999999</v>
      </c>
      <c r="P296" s="5">
        <v>18.898</v>
      </c>
      <c r="Q296" s="7" t="s">
        <v>40</v>
      </c>
      <c r="R296" s="95" t="s">
        <v>47235</v>
      </c>
      <c r="S296" s="8">
        <v>2216</v>
      </c>
    </row>
    <row r="297" spans="1:19" x14ac:dyDescent="0.25">
      <c r="A297" s="9" t="s">
        <v>6922</v>
      </c>
      <c r="B297" s="52" t="str">
        <f>HYPERLINK("http://www.UniProt.org/UniProt/Q76FS4_XENLA","Q76FS4_XENLA")</f>
        <v>Q76FS4_XENLA</v>
      </c>
      <c r="C297" s="12" t="str">
        <f>HYPERLINK("http://www.UniProt.org/UniProt/DRG2_HUMAN","DRG2_HUMAN")</f>
        <v>DRG2_HUMAN</v>
      </c>
      <c r="D297" s="11" t="s">
        <v>6925</v>
      </c>
      <c r="E297" s="18">
        <v>-3</v>
      </c>
      <c r="F297" s="14">
        <v>400</v>
      </c>
      <c r="G297" s="14">
        <v>0.2</v>
      </c>
      <c r="H297" s="80">
        <v>34000</v>
      </c>
      <c r="I297" s="81">
        <v>12</v>
      </c>
      <c r="J297" s="80">
        <v>2400</v>
      </c>
      <c r="K297" s="98">
        <v>200.75075285816158</v>
      </c>
      <c r="L297" s="145" t="s">
        <v>47248</v>
      </c>
      <c r="M297" s="8"/>
      <c r="N297" s="5">
        <v>40.906999999999996</v>
      </c>
      <c r="O297" s="5">
        <v>40.908000000000001</v>
      </c>
      <c r="P297" s="5">
        <v>40.746000000000002</v>
      </c>
      <c r="Q297" s="7" t="s">
        <v>40</v>
      </c>
      <c r="R297" s="95" t="s">
        <v>47235</v>
      </c>
      <c r="S297" s="8">
        <v>7528</v>
      </c>
    </row>
    <row r="298" spans="1:19" x14ac:dyDescent="0.25">
      <c r="A298" s="9" t="s">
        <v>20655</v>
      </c>
      <c r="B298" s="52" t="str">
        <f>HYPERLINK("http://www.UniProt.org/UniProt/Q7ZY48_XENLA","Q7ZY48_XENLA")</f>
        <v>Q7ZY48_XENLA</v>
      </c>
      <c r="C298" s="12" t="str">
        <f>HYPERLINK("http://www.UniProt.org/UniProt/RL13A_HUMAN","RL13A_HUMAN")</f>
        <v>RL13A_HUMAN</v>
      </c>
      <c r="D298" s="11" t="s">
        <v>20658</v>
      </c>
      <c r="E298" s="18">
        <v>-0.95</v>
      </c>
      <c r="F298" s="14">
        <v>2100</v>
      </c>
      <c r="G298" s="14">
        <v>240</v>
      </c>
      <c r="H298" s="81">
        <v>1300</v>
      </c>
      <c r="I298" s="81">
        <v>12</v>
      </c>
      <c r="J298" s="80">
        <v>2300</v>
      </c>
      <c r="K298" s="98">
        <v>194.66395519939601</v>
      </c>
      <c r="L298" s="145" t="s">
        <v>47248</v>
      </c>
      <c r="M298" s="8"/>
      <c r="N298" s="5">
        <v>26.562000000000001</v>
      </c>
      <c r="O298" s="5">
        <v>26.434999999999999</v>
      </c>
      <c r="P298" s="5">
        <v>23.577000000000002</v>
      </c>
      <c r="Q298" s="7" t="s">
        <v>40</v>
      </c>
      <c r="R298" s="95" t="s">
        <v>47235</v>
      </c>
      <c r="S298" s="8">
        <v>1932</v>
      </c>
    </row>
    <row r="299" spans="1:19" x14ac:dyDescent="0.25">
      <c r="A299" s="9" t="s">
        <v>20746</v>
      </c>
      <c r="B299" s="52" t="str">
        <f>HYPERLINK("http://www.UniProt.org/UniProt/RL19_XENLA","RL19_XENLA")</f>
        <v>RL19_XENLA</v>
      </c>
      <c r="C299" s="12" t="str">
        <f>HYPERLINK("http://www.UniProt.org/UniProt/RL19_HUMAN","RL19_HUMAN")</f>
        <v>RL19_HUMAN</v>
      </c>
      <c r="D299" s="11" t="s">
        <v>20749</v>
      </c>
      <c r="E299" s="18">
        <v>-0.66</v>
      </c>
      <c r="F299" s="14">
        <v>4000</v>
      </c>
      <c r="G299" s="14">
        <v>890</v>
      </c>
      <c r="H299" s="80">
        <v>32000</v>
      </c>
      <c r="I299" s="81">
        <v>12</v>
      </c>
      <c r="J299" s="80">
        <v>2300</v>
      </c>
      <c r="K299" s="98">
        <v>181.75893252941819</v>
      </c>
      <c r="L299" s="145" t="s">
        <v>47248</v>
      </c>
      <c r="M299" s="8"/>
      <c r="N299" s="5">
        <v>23.481000000000002</v>
      </c>
      <c r="O299" s="5">
        <v>23.481000000000002</v>
      </c>
      <c r="P299" s="5">
        <v>23.466000000000001</v>
      </c>
      <c r="Q299" s="7" t="s">
        <v>40</v>
      </c>
      <c r="R299" s="95" t="s">
        <v>47235</v>
      </c>
      <c r="S299" s="8">
        <v>6534</v>
      </c>
    </row>
    <row r="300" spans="1:19" x14ac:dyDescent="0.25">
      <c r="A300" s="9" t="s">
        <v>7547</v>
      </c>
      <c r="B300" s="52" t="str">
        <f>HYPERLINK("http://www.UniProt.org/UniProt/EI3EA_XENLA","EI3EA_XENLA")</f>
        <v>EI3EA_XENLA</v>
      </c>
      <c r="C300" s="12" t="str">
        <f>HYPERLINK("http://www.UniProt.org/UniProt/EIF3E_HUMAN","EIF3E_HUMAN")</f>
        <v>EIF3E_HUMAN</v>
      </c>
      <c r="D300" s="11" t="s">
        <v>7550</v>
      </c>
      <c r="E300" s="18">
        <v>-2.36</v>
      </c>
      <c r="F300" s="14">
        <v>670</v>
      </c>
      <c r="G300" s="14">
        <v>2.9</v>
      </c>
      <c r="H300" s="80">
        <v>8900</v>
      </c>
      <c r="I300" s="81">
        <v>12</v>
      </c>
      <c r="J300" s="80">
        <v>640</v>
      </c>
      <c r="K300" s="98">
        <v>51.849056978933334</v>
      </c>
      <c r="L300" s="145" t="s">
        <v>47248</v>
      </c>
      <c r="M300" s="8"/>
      <c r="N300" s="5">
        <v>51.314999999999998</v>
      </c>
      <c r="O300" s="5">
        <v>52.226999999999997</v>
      </c>
      <c r="P300" s="5">
        <v>52.220999999999997</v>
      </c>
      <c r="Q300" s="7" t="s">
        <v>40</v>
      </c>
      <c r="R300" s="95" t="s">
        <v>47235</v>
      </c>
      <c r="S300" s="8">
        <v>3829</v>
      </c>
    </row>
    <row r="301" spans="1:19" x14ac:dyDescent="0.25">
      <c r="A301" s="9" t="s">
        <v>8688</v>
      </c>
      <c r="B301" s="52" t="str">
        <f>HYPERLINK("http://www.UniProt.org/UniProt/Q6AXA1_XENLA","Q6AXA1_XENLA")</f>
        <v>Q6AXA1_XENLA</v>
      </c>
      <c r="C301" s="12" t="str">
        <f>HYPERLINK("http://www.UniProt.org/UniProt/FA98A_HUMAN","FA98A_HUMAN")</f>
        <v>FA98A_HUMAN</v>
      </c>
      <c r="D301" s="11" t="s">
        <v>8681</v>
      </c>
      <c r="E301" s="18">
        <v>0.54</v>
      </c>
      <c r="F301" s="14">
        <v>170</v>
      </c>
      <c r="G301" s="14">
        <v>580</v>
      </c>
      <c r="H301" s="80">
        <v>8400</v>
      </c>
      <c r="I301" s="81">
        <v>12</v>
      </c>
      <c r="J301" s="80">
        <v>600</v>
      </c>
      <c r="K301" s="98">
        <v>51.454777357518765</v>
      </c>
      <c r="L301" s="145" t="s">
        <v>47248</v>
      </c>
      <c r="M301" s="8"/>
      <c r="N301" s="5">
        <v>42.756999999999998</v>
      </c>
      <c r="O301" s="5">
        <v>42.758000000000003</v>
      </c>
      <c r="P301" s="5">
        <v>55.401000000000003</v>
      </c>
      <c r="Q301" s="7" t="s">
        <v>40</v>
      </c>
      <c r="R301" s="95" t="s">
        <v>47235</v>
      </c>
      <c r="S301" s="8">
        <v>2354</v>
      </c>
    </row>
    <row r="302" spans="1:19" x14ac:dyDescent="0.25">
      <c r="A302" s="9" t="s">
        <v>22726</v>
      </c>
      <c r="B302" s="52" t="str">
        <f>HYPERLINK("http://www.UniProt.org/UniProt/F7D600_XENTR","F7D600_XENTR")</f>
        <v>F7D600_XENTR</v>
      </c>
      <c r="C302" s="12" t="str">
        <f>HYPERLINK("http://www.UniProt.org/UniProt/RT10_HUMAN","RT10_HUMAN")</f>
        <v>RT10_HUMAN</v>
      </c>
      <c r="D302" s="11" t="s">
        <v>22729</v>
      </c>
      <c r="E302" s="158" t="s">
        <v>40</v>
      </c>
      <c r="H302" s="80">
        <v>6500</v>
      </c>
      <c r="I302" s="81">
        <v>12</v>
      </c>
      <c r="J302" s="80">
        <v>460</v>
      </c>
      <c r="K302" s="98">
        <v>38.108560594689031</v>
      </c>
      <c r="L302" s="145" t="s">
        <v>47248</v>
      </c>
      <c r="M302" s="8"/>
      <c r="N302" s="5">
        <v>17.3</v>
      </c>
      <c r="O302" s="5">
        <v>60.249000000000002</v>
      </c>
      <c r="P302" s="5">
        <v>22.998999999999999</v>
      </c>
      <c r="Q302" s="7" t="s">
        <v>40</v>
      </c>
      <c r="R302" s="95" t="s">
        <v>47235</v>
      </c>
      <c r="S302" s="8">
        <v>16</v>
      </c>
    </row>
    <row r="303" spans="1:19" x14ac:dyDescent="0.25">
      <c r="A303" s="9" t="s">
        <v>17726</v>
      </c>
      <c r="B303" s="52" t="str">
        <f>HYPERLINK("http://www.UniProt.org/UniProt/PIHD1_XENLA","PIHD1_XENLA")</f>
        <v>PIHD1_XENLA</v>
      </c>
      <c r="C303" s="12" t="str">
        <f>HYPERLINK("http://www.UniProt.org/UniProt/PIHD1_HUMAN","PIHD1_HUMAN")</f>
        <v>PIHD1_HUMAN</v>
      </c>
      <c r="D303" s="11" t="s">
        <v>17729</v>
      </c>
      <c r="E303" s="18">
        <v>-3</v>
      </c>
      <c r="F303" s="14">
        <v>59</v>
      </c>
      <c r="G303" s="14">
        <v>0</v>
      </c>
      <c r="H303" s="80">
        <v>3700</v>
      </c>
      <c r="I303" s="81">
        <v>12</v>
      </c>
      <c r="J303" s="80">
        <v>260</v>
      </c>
      <c r="K303" s="98">
        <v>21.696920451522232</v>
      </c>
      <c r="L303" s="145" t="s">
        <v>47248</v>
      </c>
      <c r="M303" s="8"/>
      <c r="N303" s="5">
        <v>33.655999999999999</v>
      </c>
      <c r="O303" s="5">
        <v>33.655999999999999</v>
      </c>
      <c r="P303" s="5">
        <v>32.363</v>
      </c>
      <c r="Q303" s="7" t="s">
        <v>40</v>
      </c>
      <c r="R303" s="95" t="s">
        <v>47235</v>
      </c>
      <c r="S303" s="8">
        <v>8498</v>
      </c>
    </row>
    <row r="304" spans="1:19" x14ac:dyDescent="0.25">
      <c r="A304" s="9" t="s">
        <v>15798</v>
      </c>
      <c r="B304" s="52" t="str">
        <f>HYPERLINK("http://www.UniProt.org/UniProt/NPM_XENLA","NPM_XENLA")</f>
        <v>NPM_XENLA</v>
      </c>
      <c r="C304" s="12" t="str">
        <f>HYPERLINK("http://www.UniProt.org/UniProt/NPM_HUMAN","NPM_HUMAN")</f>
        <v>NPM_HUMAN</v>
      </c>
      <c r="D304" s="11" t="s">
        <v>15801</v>
      </c>
      <c r="E304" s="18">
        <v>2.46</v>
      </c>
      <c r="F304" s="14">
        <v>8.1</v>
      </c>
      <c r="G304" s="14">
        <v>2300</v>
      </c>
      <c r="H304" s="80">
        <v>2800</v>
      </c>
      <c r="I304" s="81">
        <v>12</v>
      </c>
      <c r="J304" s="80">
        <v>200</v>
      </c>
      <c r="K304" s="98">
        <v>17.321137125107363</v>
      </c>
      <c r="L304" s="20" t="s">
        <v>47248</v>
      </c>
      <c r="M304" s="8" t="s">
        <v>14471</v>
      </c>
      <c r="N304" s="5">
        <v>30.155000000000001</v>
      </c>
      <c r="O304" s="5">
        <v>33.531999999999996</v>
      </c>
      <c r="P304" s="5">
        <v>32.575000000000003</v>
      </c>
      <c r="Q304" s="7" t="s">
        <v>40</v>
      </c>
      <c r="R304" s="95" t="s">
        <v>47235</v>
      </c>
      <c r="S304" s="8">
        <v>10591</v>
      </c>
    </row>
    <row r="305" spans="1:19" x14ac:dyDescent="0.25">
      <c r="A305" s="9" t="s">
        <v>9969</v>
      </c>
      <c r="B305" s="52" t="str">
        <f>HYPERLINK("http://www.UniProt.org/UniProt/GPN2_XENLA","GPN2_XENLA")</f>
        <v>GPN2_XENLA</v>
      </c>
      <c r="C305" s="12" t="str">
        <f>HYPERLINK("http://www.UniProt.org/UniProt/GPN2_HUMAN","GPN2_HUMAN")</f>
        <v>GPN2_HUMAN</v>
      </c>
      <c r="D305" s="11" t="s">
        <v>9972</v>
      </c>
      <c r="E305" s="18">
        <v>-1.1200000000000001</v>
      </c>
      <c r="F305" s="14">
        <v>110</v>
      </c>
      <c r="G305" s="14">
        <v>8.6</v>
      </c>
      <c r="H305" s="80">
        <v>2400</v>
      </c>
      <c r="I305" s="81">
        <v>12</v>
      </c>
      <c r="J305" s="80">
        <v>170</v>
      </c>
      <c r="K305" s="98">
        <v>14.222633918646981</v>
      </c>
      <c r="L305" s="20" t="s">
        <v>47248</v>
      </c>
      <c r="M305" s="8"/>
      <c r="N305" s="5">
        <v>36.823</v>
      </c>
      <c r="O305" s="5">
        <v>35.345999999999997</v>
      </c>
      <c r="P305" s="5">
        <v>34.561</v>
      </c>
      <c r="Q305" s="7" t="s">
        <v>40</v>
      </c>
      <c r="R305" s="95" t="s">
        <v>47235</v>
      </c>
      <c r="S305" s="8">
        <v>8622</v>
      </c>
    </row>
    <row r="306" spans="1:19" x14ac:dyDescent="0.25">
      <c r="A306" s="9" t="s">
        <v>28639</v>
      </c>
      <c r="B306" s="52" t="str">
        <f>HYPERLINK("http://www.UniProt.org/UniProt/F6Z9E5_XENTR","F6Z9E5_XENTR")</f>
        <v>F6Z9E5_XENTR</v>
      </c>
      <c r="C306" s="12" t="str">
        <f>HYPERLINK("http://www.UniProt.org/UniProt/USP9X_HUMAN","USP9X_HUMAN")</f>
        <v>USP9X_HUMAN</v>
      </c>
      <c r="D306" s="11" t="s">
        <v>28641</v>
      </c>
      <c r="E306" s="18">
        <v>-3</v>
      </c>
      <c r="F306" s="14">
        <v>39</v>
      </c>
      <c r="G306" s="14">
        <v>0</v>
      </c>
      <c r="H306" s="80">
        <v>1400</v>
      </c>
      <c r="I306" s="81">
        <v>12</v>
      </c>
      <c r="J306" s="80">
        <v>100</v>
      </c>
      <c r="K306" s="98">
        <v>8.6206670248991735</v>
      </c>
      <c r="L306" s="145" t="s">
        <v>47248</v>
      </c>
      <c r="M306" s="8"/>
      <c r="N306" s="5">
        <v>289.77</v>
      </c>
      <c r="O306" s="5">
        <v>153.261</v>
      </c>
      <c r="P306" s="5">
        <v>292.27999999999997</v>
      </c>
      <c r="Q306" s="7" t="s">
        <v>40</v>
      </c>
      <c r="R306" s="95" t="s">
        <v>47235</v>
      </c>
      <c r="S306" s="8">
        <v>4043</v>
      </c>
    </row>
    <row r="307" spans="1:19" x14ac:dyDescent="0.25">
      <c r="A307" s="9" t="s">
        <v>7821</v>
      </c>
      <c r="B307" s="52" t="str">
        <f>HYPERLINK("http://www.UniProt.org/UniProt/ELP3_XENLA","ELP3_XENLA")</f>
        <v>ELP3_XENLA</v>
      </c>
      <c r="C307" s="12" t="str">
        <f>HYPERLINK("http://www.UniProt.org/UniProt/ELP3_HUMAN","ELP3_HUMAN")</f>
        <v>ELP3_HUMAN</v>
      </c>
      <c r="D307" s="11" t="s">
        <v>7823</v>
      </c>
      <c r="E307" s="18">
        <v>-3</v>
      </c>
      <c r="F307" s="14">
        <v>56</v>
      </c>
      <c r="G307" s="14">
        <v>0</v>
      </c>
      <c r="H307" s="80">
        <v>1400</v>
      </c>
      <c r="I307" s="81">
        <v>12</v>
      </c>
      <c r="J307" s="80">
        <v>100</v>
      </c>
      <c r="K307" s="98">
        <v>8.3891374790083599</v>
      </c>
      <c r="L307" s="145" t="s">
        <v>47248</v>
      </c>
      <c r="M307" s="8"/>
      <c r="N307" s="5">
        <v>62.576000000000001</v>
      </c>
      <c r="O307" s="5">
        <v>141.91</v>
      </c>
      <c r="P307" s="5">
        <v>62.259</v>
      </c>
      <c r="Q307" s="7" t="s">
        <v>40</v>
      </c>
      <c r="R307" s="95" t="s">
        <v>47235</v>
      </c>
      <c r="S307" s="8">
        <v>572</v>
      </c>
    </row>
    <row r="308" spans="1:19" x14ac:dyDescent="0.25">
      <c r="A308" s="9" t="s">
        <v>25340</v>
      </c>
      <c r="B308" s="52" t="str">
        <f>HYPERLINK("http://www.UniProt.org/UniProt/Q6INS4_XENLA","Q6INS4_XENLA")</f>
        <v>Q6INS4_XENLA</v>
      </c>
      <c r="C308" s="12" t="str">
        <f>HYPERLINK("http://www.UniProt.org/UniProt/SRPK1_HUMAN","SRPK1_HUMAN")</f>
        <v>SRPK1_HUMAN</v>
      </c>
      <c r="D308" s="11" t="s">
        <v>25343</v>
      </c>
      <c r="E308" s="18">
        <v>-1.05</v>
      </c>
      <c r="F308" s="14">
        <v>170</v>
      </c>
      <c r="G308" s="14">
        <v>15</v>
      </c>
      <c r="H308" s="80">
        <v>1200</v>
      </c>
      <c r="I308" s="81">
        <v>12</v>
      </c>
      <c r="J308" s="80">
        <v>83</v>
      </c>
      <c r="K308" s="98">
        <v>7.1240991966958624</v>
      </c>
      <c r="L308" s="20" t="s">
        <v>47248</v>
      </c>
      <c r="M308" s="8"/>
      <c r="N308" s="5">
        <v>69.825000000000003</v>
      </c>
      <c r="O308" s="5">
        <v>68.650999999999996</v>
      </c>
      <c r="P308" s="5">
        <v>74.325000000000003</v>
      </c>
      <c r="Q308" s="7" t="s">
        <v>40</v>
      </c>
      <c r="R308" s="95" t="s">
        <v>47235</v>
      </c>
      <c r="S308" s="8">
        <v>2243</v>
      </c>
    </row>
    <row r="309" spans="1:19" x14ac:dyDescent="0.25">
      <c r="A309" s="9" t="s">
        <v>11480</v>
      </c>
      <c r="B309" s="52" t="str">
        <f>HYPERLINK("http://www.UniProt.org/UniProt/B4F6U8_XENTR","B4F6U8_XENTR")</f>
        <v>B4F6U8_XENTR</v>
      </c>
      <c r="C309" s="12" t="str">
        <f>HYPERLINK("http://www.UniProt.org/UniProt/IF4G3_HUMAN","IF4G3_HUMAN")</f>
        <v>IF4G3_HUMAN</v>
      </c>
      <c r="D309" s="11" t="s">
        <v>11482</v>
      </c>
      <c r="E309" s="18">
        <v>-3</v>
      </c>
      <c r="F309" s="14">
        <v>57</v>
      </c>
      <c r="G309" s="14">
        <v>0</v>
      </c>
      <c r="H309" s="80">
        <v>870</v>
      </c>
      <c r="I309" s="81">
        <v>12</v>
      </c>
      <c r="J309" s="80">
        <v>62</v>
      </c>
      <c r="K309" s="98">
        <v>5.108079269299016</v>
      </c>
      <c r="L309" s="145" t="s">
        <v>47248</v>
      </c>
      <c r="M309" s="8"/>
      <c r="N309" s="5">
        <v>149.5</v>
      </c>
      <c r="O309" s="5">
        <v>77.981999999999999</v>
      </c>
      <c r="P309" s="5">
        <v>176.65199999999999</v>
      </c>
      <c r="Q309" s="7" t="s">
        <v>40</v>
      </c>
      <c r="R309" s="95" t="s">
        <v>47235</v>
      </c>
      <c r="S309" s="8">
        <v>2985</v>
      </c>
    </row>
    <row r="310" spans="1:19" x14ac:dyDescent="0.25">
      <c r="A310" s="9" t="s">
        <v>22250</v>
      </c>
      <c r="B310" s="52" t="str">
        <f>HYPERLINK("http://www.UniProt.org/UniProt/Q6PI76_XENLA","Q6PI76_XENLA")</f>
        <v>Q6PI76_XENLA</v>
      </c>
      <c r="C310" s="12" t="str">
        <f>HYPERLINK("http://www.UniProt.org/UniProt/RS14_HUMAN","RS14_HUMAN")</f>
        <v>RS14_HUMAN</v>
      </c>
      <c r="D310" s="11" t="s">
        <v>22253</v>
      </c>
      <c r="E310" s="18">
        <v>-1.37</v>
      </c>
      <c r="F310" s="14">
        <v>8400</v>
      </c>
      <c r="G310" s="14">
        <v>360</v>
      </c>
      <c r="H310" s="81">
        <v>6500</v>
      </c>
      <c r="I310" s="81">
        <v>11</v>
      </c>
      <c r="J310" s="80">
        <v>11000</v>
      </c>
      <c r="K310" s="98">
        <v>1006.4449756361131</v>
      </c>
      <c r="L310" s="145" t="s">
        <v>47248</v>
      </c>
      <c r="M310" s="8"/>
      <c r="N310" s="5">
        <v>16.273</v>
      </c>
      <c r="O310" s="5">
        <v>16.273</v>
      </c>
      <c r="P310" s="5">
        <v>16.273</v>
      </c>
      <c r="Q310" s="7" t="s">
        <v>40</v>
      </c>
      <c r="R310" s="95" t="s">
        <v>47235</v>
      </c>
      <c r="S310" s="8">
        <v>4093</v>
      </c>
    </row>
    <row r="311" spans="1:19" x14ac:dyDescent="0.25">
      <c r="A311" s="9" t="s">
        <v>20760</v>
      </c>
      <c r="B311" s="52" t="str">
        <f>HYPERLINK("http://www.UniProt.org/UniProt/Q7SZB3_XENLA","Q7SZB3_XENLA")</f>
        <v>Q7SZB3_XENLA</v>
      </c>
      <c r="C311" s="12" t="str">
        <f>HYPERLINK("http://www.UniProt.org/UniProt/RL21_HUMAN","RL21_HUMAN")</f>
        <v>RL21_HUMAN</v>
      </c>
      <c r="D311" s="11" t="s">
        <v>20763</v>
      </c>
      <c r="E311" s="18">
        <v>-0.99</v>
      </c>
      <c r="F311" s="14">
        <v>3200</v>
      </c>
      <c r="G311" s="14">
        <v>330</v>
      </c>
      <c r="H311" s="80">
        <v>28000</v>
      </c>
      <c r="I311" s="81">
        <v>11</v>
      </c>
      <c r="J311" s="80">
        <v>2000</v>
      </c>
      <c r="K311" s="98">
        <v>178.10342046146039</v>
      </c>
      <c r="L311" s="20" t="s">
        <v>47248</v>
      </c>
      <c r="M311" s="8"/>
      <c r="N311" s="5">
        <v>18.692</v>
      </c>
      <c r="O311" s="5">
        <v>18.692</v>
      </c>
      <c r="P311" s="5">
        <v>18.565000000000001</v>
      </c>
      <c r="Q311" s="7" t="s">
        <v>40</v>
      </c>
      <c r="R311" s="95" t="s">
        <v>47235</v>
      </c>
      <c r="S311" s="8">
        <v>10875</v>
      </c>
    </row>
    <row r="312" spans="1:19" x14ac:dyDescent="0.25">
      <c r="A312" s="9" t="s">
        <v>20869</v>
      </c>
      <c r="B312" s="52" t="str">
        <f>HYPERLINK("http://www.UniProt.org/UniProt/Q66KV6_XENLA","Q66KV6_XENLA")</f>
        <v>Q66KV6_XENLA</v>
      </c>
      <c r="C312" s="12" t="str">
        <f>HYPERLINK("http://www.UniProt.org/UniProt/RL28_HUMAN","RL28_HUMAN")</f>
        <v>RL28_HUMAN</v>
      </c>
      <c r="D312" s="11" t="s">
        <v>20872</v>
      </c>
      <c r="E312" s="18">
        <v>-1.37</v>
      </c>
      <c r="F312" s="14">
        <v>3700</v>
      </c>
      <c r="G312" s="14">
        <v>160</v>
      </c>
      <c r="H312" s="80">
        <v>25000</v>
      </c>
      <c r="I312" s="81">
        <v>11</v>
      </c>
      <c r="J312" s="80">
        <v>1800</v>
      </c>
      <c r="K312" s="98">
        <v>167.11128007968986</v>
      </c>
      <c r="L312" s="20" t="s">
        <v>47248</v>
      </c>
      <c r="M312" s="8"/>
      <c r="N312" s="5">
        <v>15.55</v>
      </c>
      <c r="O312" s="5">
        <v>15.55</v>
      </c>
      <c r="P312" s="5">
        <v>15.747999999999999</v>
      </c>
      <c r="Q312" s="7" t="s">
        <v>40</v>
      </c>
      <c r="R312" s="95" t="s">
        <v>47235</v>
      </c>
      <c r="S312" s="8">
        <v>2793</v>
      </c>
    </row>
    <row r="313" spans="1:19" x14ac:dyDescent="0.25">
      <c r="A313" s="9" t="s">
        <v>20942</v>
      </c>
      <c r="B313" s="52" t="str">
        <f>HYPERLINK("http://www.UniProt.org/UniProt/Q66KW5_XENLA","Q66KW5_XENLA")</f>
        <v>Q66KW5_XENLA</v>
      </c>
      <c r="C313" s="12" t="str">
        <f>HYPERLINK("http://www.UniProt.org/UniProt/RL32_HUMAN","RL32_HUMAN")</f>
        <v>RL32_HUMAN</v>
      </c>
      <c r="D313" s="11" t="s">
        <v>20945</v>
      </c>
      <c r="E313" s="18">
        <v>-1.2</v>
      </c>
      <c r="F313" s="14">
        <v>3900</v>
      </c>
      <c r="G313" s="14">
        <v>250</v>
      </c>
      <c r="H313" s="80">
        <v>23000</v>
      </c>
      <c r="I313" s="81">
        <v>11</v>
      </c>
      <c r="J313" s="80">
        <v>1600</v>
      </c>
      <c r="K313" s="98">
        <v>142.00703860565693</v>
      </c>
      <c r="L313" s="145" t="s">
        <v>47248</v>
      </c>
      <c r="M313" s="8"/>
      <c r="N313" s="5">
        <v>15.78</v>
      </c>
      <c r="O313" s="5">
        <v>15.821999999999999</v>
      </c>
      <c r="P313" s="5">
        <v>15.86</v>
      </c>
      <c r="Q313" s="7" t="s">
        <v>40</v>
      </c>
      <c r="R313" s="95" t="s">
        <v>47235</v>
      </c>
      <c r="S313" s="8">
        <v>3327</v>
      </c>
    </row>
    <row r="314" spans="1:19" x14ac:dyDescent="0.25">
      <c r="A314" s="9" t="s">
        <v>7388</v>
      </c>
      <c r="B314" s="52" t="str">
        <f>HYPERLINK("http://www.UniProt.org/UniProt/Q6NUG3_XENLA","Q6NUG3_XENLA")</f>
        <v>Q6NUG3_XENLA</v>
      </c>
      <c r="C314" s="12" t="str">
        <f>HYPERLINK("http://www.UniProt.org/UniProt/EI2BA_HUMAN","EI2BA_HUMAN")</f>
        <v>EI2BA_HUMAN</v>
      </c>
      <c r="D314" s="11" t="s">
        <v>7391</v>
      </c>
      <c r="E314" s="18">
        <v>-0.74</v>
      </c>
      <c r="F314" s="14">
        <v>250</v>
      </c>
      <c r="G314" s="14">
        <v>46</v>
      </c>
      <c r="H314" s="80">
        <v>13000</v>
      </c>
      <c r="I314" s="81">
        <v>11</v>
      </c>
      <c r="J314" s="80">
        <v>910</v>
      </c>
      <c r="K314" s="98">
        <v>80.185472798825174</v>
      </c>
      <c r="L314" s="146" t="s">
        <v>47248</v>
      </c>
      <c r="M314" s="8"/>
      <c r="N314" s="5">
        <v>33.576000000000001</v>
      </c>
      <c r="O314" s="5">
        <v>33.576000000000001</v>
      </c>
      <c r="P314" s="5">
        <v>33.712000000000003</v>
      </c>
      <c r="Q314" s="7" t="s">
        <v>40</v>
      </c>
      <c r="R314" s="95" t="s">
        <v>47235</v>
      </c>
      <c r="S314" s="8">
        <v>3268</v>
      </c>
    </row>
    <row r="315" spans="1:19" x14ac:dyDescent="0.25">
      <c r="A315" s="9" t="s">
        <v>21897</v>
      </c>
      <c r="B315" s="52" t="str">
        <f>HYPERLINK("http://www.UniProt.org/UniProt/Q6PA46_XENLA","Q6PA46_XENLA")</f>
        <v>Q6PA46_XENLA</v>
      </c>
      <c r="C315" s="12" t="str">
        <f>HYPERLINK("http://www.UniProt.org/UniProt/RPB2_HUMAN","RPB2_HUMAN")</f>
        <v>RPB2_HUMAN</v>
      </c>
      <c r="D315" s="11" t="s">
        <v>21900</v>
      </c>
      <c r="E315" s="18">
        <v>0.09</v>
      </c>
      <c r="F315" s="14">
        <v>92</v>
      </c>
      <c r="G315" s="14">
        <v>110</v>
      </c>
      <c r="H315" s="81">
        <v>1500</v>
      </c>
      <c r="I315" s="81">
        <v>11</v>
      </c>
      <c r="J315" s="80">
        <v>380</v>
      </c>
      <c r="K315" s="98">
        <v>35.027465954639503</v>
      </c>
      <c r="L315" s="145" t="s">
        <v>47248</v>
      </c>
      <c r="M315" s="8"/>
      <c r="N315" s="5">
        <v>133.9</v>
      </c>
      <c r="O315" s="5">
        <v>108.541</v>
      </c>
      <c r="P315" s="5">
        <v>133.89699999999999</v>
      </c>
      <c r="Q315" s="7" t="s">
        <v>40</v>
      </c>
      <c r="R315" s="95" t="s">
        <v>47235</v>
      </c>
      <c r="S315" s="8">
        <v>3411</v>
      </c>
    </row>
    <row r="316" spans="1:19" x14ac:dyDescent="0.25">
      <c r="A316" s="9" t="s">
        <v>9952</v>
      </c>
      <c r="B316" s="52" t="str">
        <f>HYPERLINK("http://www.UniProt.org/UniProt/Q3KQ86_XENLA","Q3KQ86_XENLA")</f>
        <v>Q3KQ86_XENLA</v>
      </c>
      <c r="C316" s="12" t="str">
        <f>HYPERLINK("http://www.UniProt.org/UniProt/GPN1_HUMAN","GPN1_HUMAN")</f>
        <v>GPN1_HUMAN</v>
      </c>
      <c r="D316" s="11" t="s">
        <v>9955</v>
      </c>
      <c r="E316" s="18">
        <v>-1.02</v>
      </c>
      <c r="F316" s="14">
        <v>120</v>
      </c>
      <c r="G316" s="14">
        <v>12</v>
      </c>
      <c r="H316" s="80">
        <v>4600</v>
      </c>
      <c r="I316" s="81">
        <v>11</v>
      </c>
      <c r="J316" s="80">
        <v>330</v>
      </c>
      <c r="K316" s="98">
        <v>30.789692397473278</v>
      </c>
      <c r="L316" s="146" t="s">
        <v>47248</v>
      </c>
      <c r="M316" s="8" t="s">
        <v>1155</v>
      </c>
      <c r="N316" s="5">
        <v>40.884</v>
      </c>
      <c r="O316" s="5">
        <v>40.884</v>
      </c>
      <c r="P316" s="5">
        <v>41.74</v>
      </c>
      <c r="Q316" s="7" t="s">
        <v>40</v>
      </c>
      <c r="R316" s="95" t="s">
        <v>47235</v>
      </c>
      <c r="S316" s="8">
        <v>5857</v>
      </c>
    </row>
    <row r="317" spans="1:19" x14ac:dyDescent="0.25">
      <c r="A317" s="9" t="s">
        <v>7326</v>
      </c>
      <c r="B317" s="52" t="str">
        <f>HYPERLINK("http://www.UniProt.org/UniProt/Q6GP23_XENLA","Q6GP23_XENLA")</f>
        <v>Q6GP23_XENLA</v>
      </c>
      <c r="C317" s="12" t="str">
        <f>HYPERLINK("http://www.UniProt.org/UniProt/EFHD1_HUMAN","EFHD1_HUMAN")</f>
        <v>EFHD1_HUMAN</v>
      </c>
      <c r="D317" s="11" t="s">
        <v>7329</v>
      </c>
      <c r="E317" s="18">
        <v>-1.2</v>
      </c>
      <c r="F317" s="14">
        <v>84</v>
      </c>
      <c r="G317" s="14">
        <v>5.3</v>
      </c>
      <c r="H317" s="80">
        <v>3400</v>
      </c>
      <c r="I317" s="81">
        <v>11</v>
      </c>
      <c r="J317" s="80">
        <v>240</v>
      </c>
      <c r="K317" s="98">
        <v>21.790557970764414</v>
      </c>
      <c r="L317" s="145" t="s">
        <v>47248</v>
      </c>
      <c r="M317" s="8"/>
      <c r="N317" s="5">
        <v>26.416</v>
      </c>
      <c r="O317" s="5">
        <v>26.417000000000002</v>
      </c>
      <c r="P317" s="5">
        <v>26.928000000000001</v>
      </c>
      <c r="Q317" s="7" t="s">
        <v>40</v>
      </c>
      <c r="R317" s="95" t="s">
        <v>47235</v>
      </c>
      <c r="S317" s="8">
        <v>7730</v>
      </c>
    </row>
    <row r="318" spans="1:19" x14ac:dyDescent="0.25">
      <c r="A318" s="9" t="s">
        <v>25320</v>
      </c>
      <c r="B318" s="52" t="str">
        <f>HYPERLINK("http://www.UniProt.org/UniProt/A6H8I5_XENLA","A6H8I5_XENLA")</f>
        <v>A6H8I5_XENLA</v>
      </c>
      <c r="C318" s="12" t="str">
        <f>HYPERLINK("http://www.UniProt.org/UniProt/SRP68_HUMAN","SRP68_HUMAN")</f>
        <v>SRP68_HUMAN</v>
      </c>
      <c r="D318" s="11" t="s">
        <v>25305</v>
      </c>
      <c r="E318" s="18">
        <v>-3</v>
      </c>
      <c r="F318" s="14">
        <v>14</v>
      </c>
      <c r="G318" s="14">
        <v>0</v>
      </c>
      <c r="H318" s="80">
        <v>2200</v>
      </c>
      <c r="I318" s="81">
        <v>11</v>
      </c>
      <c r="J318" s="80">
        <v>160</v>
      </c>
      <c r="K318" s="98">
        <v>14.556790375361389</v>
      </c>
      <c r="L318" s="145" t="s">
        <v>47248</v>
      </c>
      <c r="M318" s="8"/>
      <c r="N318" s="5">
        <v>68.727000000000004</v>
      </c>
      <c r="O318" s="5">
        <v>68.736999999999995</v>
      </c>
      <c r="P318" s="5">
        <v>70.73</v>
      </c>
      <c r="Q318" s="7" t="s">
        <v>40</v>
      </c>
      <c r="R318" s="95" t="s">
        <v>47235</v>
      </c>
      <c r="S318" s="8">
        <v>9483</v>
      </c>
    </row>
    <row r="319" spans="1:19" x14ac:dyDescent="0.25">
      <c r="A319" s="9" t="s">
        <v>25270</v>
      </c>
      <c r="B319" s="52" t="str">
        <f>HYPERLINK("http://www.UniProt.org/UniProt/Q5XHA6_XENLA","Q5XHA6_XENLA")</f>
        <v>Q5XHA6_XENLA</v>
      </c>
      <c r="C319" s="12" t="str">
        <f>HYPERLINK("http://www.UniProt.org/UniProt/SRP19_HUMAN","SRP19_HUMAN")</f>
        <v>SRP19_HUMAN</v>
      </c>
      <c r="D319" s="11" t="s">
        <v>25273</v>
      </c>
      <c r="E319" s="18">
        <v>-3</v>
      </c>
      <c r="F319" s="14">
        <v>10</v>
      </c>
      <c r="G319" s="14">
        <v>0</v>
      </c>
      <c r="H319" s="80">
        <v>1900</v>
      </c>
      <c r="I319" s="81">
        <v>11</v>
      </c>
      <c r="J319" s="80">
        <v>140</v>
      </c>
      <c r="K319" s="98">
        <v>12.124603939700425</v>
      </c>
      <c r="L319" s="20" t="s">
        <v>47248</v>
      </c>
      <c r="M319" s="8"/>
      <c r="N319" s="5">
        <v>15.978999999999999</v>
      </c>
      <c r="O319" s="5">
        <v>15.98</v>
      </c>
      <c r="P319" s="5">
        <v>16.155999999999999</v>
      </c>
      <c r="Q319" s="7" t="s">
        <v>40</v>
      </c>
      <c r="R319" s="95" t="s">
        <v>47235</v>
      </c>
      <c r="S319" s="8">
        <v>9128</v>
      </c>
    </row>
    <row r="320" spans="1:19" x14ac:dyDescent="0.25">
      <c r="A320" s="8" t="s">
        <v>47157</v>
      </c>
      <c r="B320" s="52"/>
      <c r="C320" s="8"/>
      <c r="D320" s="6"/>
      <c r="E320" s="18">
        <v>-3</v>
      </c>
      <c r="F320" s="14">
        <v>17</v>
      </c>
      <c r="G320" s="14">
        <v>0</v>
      </c>
      <c r="H320" s="80">
        <v>940</v>
      </c>
      <c r="I320" s="81">
        <v>11</v>
      </c>
      <c r="J320" s="80">
        <v>67</v>
      </c>
      <c r="K320" s="98">
        <v>6.0892926604257989</v>
      </c>
      <c r="L320" s="20" t="s">
        <v>47248</v>
      </c>
      <c r="M320" s="8"/>
      <c r="N320" s="5">
        <v>5.556</v>
      </c>
      <c r="O320" s="5" t="s">
        <v>40</v>
      </c>
      <c r="P320" s="5"/>
      <c r="Q320" s="7" t="s">
        <v>40</v>
      </c>
      <c r="R320" s="95" t="s">
        <v>47235</v>
      </c>
      <c r="S320" s="8">
        <v>10847</v>
      </c>
    </row>
    <row r="321" spans="1:19" x14ac:dyDescent="0.25">
      <c r="A321" s="9" t="s">
        <v>15671</v>
      </c>
      <c r="B321" s="52" t="str">
        <f>HYPERLINK("http://www.UniProt.org/UniProt/Q90W60_XENLA","Q90W60_XENLA")</f>
        <v>Q90W60_XENLA</v>
      </c>
      <c r="C321" s="12" t="str">
        <f>HYPERLINK("http://www.UniProt.org/UniProt/NOP56_HUMAN","NOP56_HUMAN")</f>
        <v>NOP56_HUMAN</v>
      </c>
      <c r="D321" s="11" t="s">
        <v>15674</v>
      </c>
      <c r="E321" s="18">
        <v>3</v>
      </c>
      <c r="F321" s="14">
        <v>0.2</v>
      </c>
      <c r="G321" s="14">
        <v>1100</v>
      </c>
      <c r="H321" s="80">
        <v>800</v>
      </c>
      <c r="I321" s="81">
        <v>11</v>
      </c>
      <c r="J321" s="80">
        <v>57</v>
      </c>
      <c r="K321" s="98">
        <v>4.9767050765986411</v>
      </c>
      <c r="L321" s="145" t="s">
        <v>47248</v>
      </c>
      <c r="M321" s="8"/>
      <c r="N321" s="5">
        <v>59.725000000000001</v>
      </c>
      <c r="O321" s="5">
        <v>59.725999999999999</v>
      </c>
      <c r="P321" s="5">
        <v>66.05</v>
      </c>
      <c r="Q321" s="7" t="s">
        <v>40</v>
      </c>
      <c r="R321" s="95" t="s">
        <v>47235</v>
      </c>
      <c r="S321" s="8">
        <v>3528</v>
      </c>
    </row>
    <row r="322" spans="1:19" x14ac:dyDescent="0.25">
      <c r="A322" s="9" t="s">
        <v>21914</v>
      </c>
      <c r="B322" s="52" t="str">
        <f>HYPERLINK("http://www.UniProt.org/UniProt/Q6IRR3_XENLA","Q6IRR3_XENLA")</f>
        <v>Q6IRR3_XENLA</v>
      </c>
      <c r="C322" s="12" t="str">
        <f>HYPERLINK("http://www.UniProt.org/UniProt/RPB3_HUMAN","RPB3_HUMAN")</f>
        <v>RPB3_HUMAN</v>
      </c>
      <c r="D322" s="11" t="s">
        <v>21916</v>
      </c>
      <c r="E322" s="18">
        <v>0.13</v>
      </c>
      <c r="F322" s="14">
        <v>190</v>
      </c>
      <c r="G322" s="14">
        <v>260</v>
      </c>
      <c r="H322" s="80">
        <v>9000</v>
      </c>
      <c r="I322" s="81">
        <v>10</v>
      </c>
      <c r="J322" s="80">
        <v>640</v>
      </c>
      <c r="K322" s="98">
        <v>63.388385527012623</v>
      </c>
      <c r="L322" s="20" t="s">
        <v>47248</v>
      </c>
      <c r="M322" s="8"/>
      <c r="N322" s="5">
        <v>31.335000000000001</v>
      </c>
      <c r="O322" s="5">
        <v>72.872</v>
      </c>
      <c r="P322" s="5">
        <v>31.440999999999999</v>
      </c>
      <c r="Q322" s="7" t="s">
        <v>40</v>
      </c>
      <c r="R322" s="95" t="s">
        <v>47235</v>
      </c>
      <c r="S322" s="8">
        <v>865</v>
      </c>
    </row>
    <row r="323" spans="1:19" x14ac:dyDescent="0.25">
      <c r="A323" s="9" t="s">
        <v>15470</v>
      </c>
      <c r="B323" s="52" t="str">
        <f>HYPERLINK("http://www.UniProt.org/UniProt/NMD3_XENLA","NMD3_XENLA")</f>
        <v>NMD3_XENLA</v>
      </c>
      <c r="C323" s="12" t="str">
        <f>HYPERLINK("http://www.UniProt.org/UniProt/NMD3_HUMAN","NMD3_HUMAN")</f>
        <v>NMD3_HUMAN</v>
      </c>
      <c r="D323" s="11" t="s">
        <v>15473</v>
      </c>
      <c r="E323" s="18">
        <v>7.0000000000000007E-2</v>
      </c>
      <c r="F323" s="14">
        <v>9.1</v>
      </c>
      <c r="G323" s="14">
        <v>11</v>
      </c>
      <c r="H323" s="80">
        <v>1100</v>
      </c>
      <c r="I323" s="81">
        <v>10</v>
      </c>
      <c r="J323" s="80">
        <v>79.000000000000014</v>
      </c>
      <c r="K323" s="98">
        <v>7.6521758271655411</v>
      </c>
      <c r="L323" s="145" t="s">
        <v>47248</v>
      </c>
      <c r="M323" s="8" t="s">
        <v>14471</v>
      </c>
      <c r="N323" s="5">
        <v>58.097000000000001</v>
      </c>
      <c r="O323" s="5">
        <v>58.097999999999999</v>
      </c>
      <c r="P323" s="5">
        <v>57.603000000000002</v>
      </c>
      <c r="Q323" s="7" t="s">
        <v>40</v>
      </c>
      <c r="R323" s="95" t="s">
        <v>47235</v>
      </c>
      <c r="S323" s="8">
        <v>2701</v>
      </c>
    </row>
    <row r="324" spans="1:19" x14ac:dyDescent="0.25">
      <c r="A324" s="9" t="s">
        <v>26726</v>
      </c>
      <c r="B324" s="52" t="str">
        <f>HYPERLINK("http://www.UniProt.org/UniProt/TB1RA_XENLA","TB1RA_XENLA")</f>
        <v>TB1RA_XENLA</v>
      </c>
      <c r="C324" s="12" t="str">
        <f>HYPERLINK("http://www.UniProt.org/UniProt/TBL1R_HUMAN","TBL1R_HUMAN")</f>
        <v>TBL1R_HUMAN</v>
      </c>
      <c r="D324" s="11" t="s">
        <v>26728</v>
      </c>
      <c r="E324" s="18">
        <v>1.76</v>
      </c>
      <c r="F324" s="14">
        <v>5.3</v>
      </c>
      <c r="G324" s="14">
        <v>310</v>
      </c>
      <c r="H324" s="80">
        <v>780</v>
      </c>
      <c r="I324" s="81">
        <v>10</v>
      </c>
      <c r="J324" s="80">
        <v>56</v>
      </c>
      <c r="K324" s="98">
        <v>5.466216292233228</v>
      </c>
      <c r="L324" s="145" t="s">
        <v>47248</v>
      </c>
      <c r="M324" s="8"/>
      <c r="N324" s="5">
        <v>56.070999999999998</v>
      </c>
      <c r="O324" s="5">
        <v>56.042999999999999</v>
      </c>
      <c r="P324" s="5">
        <v>55.594999999999999</v>
      </c>
      <c r="Q324" s="7" t="s">
        <v>40</v>
      </c>
      <c r="R324" s="95" t="s">
        <v>47235</v>
      </c>
      <c r="S324" s="8">
        <v>6112</v>
      </c>
    </row>
    <row r="325" spans="1:19" x14ac:dyDescent="0.25">
      <c r="A325" s="9" t="s">
        <v>28487</v>
      </c>
      <c r="B325" s="52" t="str">
        <f>HYPERLINK("http://www.UniProt.org/UniProt/K9J8C5_XENTR","K9J8C5_XENTR")</f>
        <v>K9J8C5_XENTR</v>
      </c>
      <c r="C325" s="12" t="str">
        <f>HYPERLINK("http://www.UniProt.org/UniProt/UBR4_HUMAN","UBR4_HUMAN")</f>
        <v>UBR4_HUMAN</v>
      </c>
      <c r="D325" s="11" t="s">
        <v>28478</v>
      </c>
      <c r="E325" s="158" t="s">
        <v>40</v>
      </c>
      <c r="H325" s="80">
        <v>1200</v>
      </c>
      <c r="I325" s="81">
        <v>9.9</v>
      </c>
      <c r="J325" s="80">
        <v>83</v>
      </c>
      <c r="K325" s="98">
        <v>8.3980680188056027</v>
      </c>
      <c r="L325" s="145" t="s">
        <v>47248</v>
      </c>
      <c r="M325" s="8"/>
      <c r="N325" s="5">
        <v>571.49</v>
      </c>
      <c r="O325" s="5" t="s">
        <v>40</v>
      </c>
      <c r="P325" s="5">
        <v>573.84100000000001</v>
      </c>
      <c r="Q325" s="7" t="s">
        <v>537</v>
      </c>
      <c r="R325" s="95" t="s">
        <v>47235</v>
      </c>
      <c r="S325" s="8">
        <v>9899</v>
      </c>
    </row>
    <row r="326" spans="1:19" x14ac:dyDescent="0.25">
      <c r="A326" s="9" t="s">
        <v>20956</v>
      </c>
      <c r="B326" s="52" t="str">
        <f>HYPERLINK("http://www.UniProt.org/UniProt/Q8QFW7_XENLA","Q8QFW7_XENLA")</f>
        <v>Q8QFW7_XENLA</v>
      </c>
      <c r="C326" s="12" t="str">
        <f>HYPERLINK("http://www.UniProt.org/UniProt/RL34_HUMAN","RL34_HUMAN")</f>
        <v>RL34_HUMAN</v>
      </c>
      <c r="D326" s="11" t="s">
        <v>20959</v>
      </c>
      <c r="E326" s="18">
        <v>-0.75</v>
      </c>
      <c r="F326" s="14">
        <v>1900</v>
      </c>
      <c r="G326" s="14">
        <v>340</v>
      </c>
      <c r="H326" s="80">
        <v>16000</v>
      </c>
      <c r="I326" s="81">
        <v>9.8000000000000007</v>
      </c>
      <c r="J326" s="80">
        <v>1200</v>
      </c>
      <c r="K326" s="98">
        <v>120.32798144053575</v>
      </c>
      <c r="L326" s="145" t="s">
        <v>47248</v>
      </c>
      <c r="M326" s="8"/>
      <c r="N326" s="5">
        <v>13.292</v>
      </c>
      <c r="O326" s="5">
        <v>13.292</v>
      </c>
      <c r="P326" s="5">
        <v>13.292999999999999</v>
      </c>
      <c r="Q326" s="7" t="s">
        <v>40</v>
      </c>
      <c r="R326" s="95" t="s">
        <v>47235</v>
      </c>
      <c r="S326" s="8">
        <v>2002</v>
      </c>
    </row>
    <row r="327" spans="1:19" x14ac:dyDescent="0.25">
      <c r="A327" s="9" t="s">
        <v>22961</v>
      </c>
      <c r="B327" s="52" t="str">
        <f>HYPERLINK("http://www.UniProt.org/UniProt/Q05AW6_XENLA","Q05AW6_XENLA")</f>
        <v>Q05AW6_XENLA</v>
      </c>
      <c r="C327" s="12" t="str">
        <f>HYPERLINK("http://www.UniProt.org/UniProt/RTCB_HUMAN","RTCB_HUMAN")</f>
        <v>RTCB_HUMAN</v>
      </c>
      <c r="D327" s="11" t="s">
        <v>22964</v>
      </c>
      <c r="E327" s="18">
        <v>0.09</v>
      </c>
      <c r="F327" s="14">
        <v>450</v>
      </c>
      <c r="G327" s="14">
        <v>550</v>
      </c>
      <c r="H327" s="80">
        <v>14000</v>
      </c>
      <c r="I327" s="81">
        <v>9.8000000000000007</v>
      </c>
      <c r="J327" s="80">
        <v>1000</v>
      </c>
      <c r="K327" s="98">
        <v>102.27427394363291</v>
      </c>
      <c r="L327" s="145" t="s">
        <v>47248</v>
      </c>
      <c r="M327" s="8"/>
      <c r="N327" s="5">
        <v>55.186</v>
      </c>
      <c r="O327" s="5">
        <v>55.186999999999998</v>
      </c>
      <c r="P327" s="5">
        <v>55.21</v>
      </c>
      <c r="Q327" s="7" t="s">
        <v>40</v>
      </c>
      <c r="R327" s="95" t="s">
        <v>47235</v>
      </c>
      <c r="S327" s="8">
        <v>4697</v>
      </c>
    </row>
    <row r="328" spans="1:19" x14ac:dyDescent="0.25">
      <c r="A328" s="9" t="s">
        <v>13518</v>
      </c>
      <c r="B328" s="52" t="str">
        <f>HYPERLINK("http://www.UniProt.org/UniProt/MACD2_XENLA","MACD2_XENLA")</f>
        <v>MACD2_XENLA</v>
      </c>
      <c r="C328" s="12" t="str">
        <f>HYPERLINK("http://www.UniProt.org/UniProt/MACD2_HUMAN","MACD2_HUMAN")</f>
        <v>MACD2_HUMAN</v>
      </c>
      <c r="D328" s="11" t="s">
        <v>13521</v>
      </c>
      <c r="E328" s="18">
        <v>-0.05</v>
      </c>
      <c r="F328" s="14">
        <v>170</v>
      </c>
      <c r="G328" s="14">
        <v>150</v>
      </c>
      <c r="H328" s="81">
        <v>530</v>
      </c>
      <c r="I328" s="81">
        <v>9.6</v>
      </c>
      <c r="J328" s="80">
        <v>2200</v>
      </c>
      <c r="K328" s="98">
        <v>232.44845833126016</v>
      </c>
      <c r="L328" s="146" t="s">
        <v>47248</v>
      </c>
      <c r="M328" s="8"/>
      <c r="N328" s="5">
        <v>53.134999999999998</v>
      </c>
      <c r="O328" s="5">
        <v>46.353999999999999</v>
      </c>
      <c r="P328" s="5">
        <v>50.05</v>
      </c>
      <c r="Q328" s="7" t="s">
        <v>40</v>
      </c>
      <c r="R328" s="95" t="s">
        <v>47235</v>
      </c>
      <c r="S328" s="8">
        <v>1852</v>
      </c>
    </row>
    <row r="329" spans="1:19" x14ac:dyDescent="0.25">
      <c r="A329" s="9" t="s">
        <v>7574</v>
      </c>
      <c r="B329" s="52" t="str">
        <f>HYPERLINK("http://www.UniProt.org/UniProt/EI3GA_XENLA","EI3GA_XENLA")</f>
        <v>EI3GA_XENLA</v>
      </c>
      <c r="C329" s="12" t="str">
        <f>HYPERLINK("http://www.UniProt.org/UniProt/EIF3G_HUMAN","EIF3G_HUMAN")</f>
        <v>EIF3G_HUMAN</v>
      </c>
      <c r="D329" s="11" t="s">
        <v>7577</v>
      </c>
      <c r="E329" s="18">
        <v>-2.37</v>
      </c>
      <c r="F329" s="14">
        <v>750</v>
      </c>
      <c r="G329" s="14">
        <v>3.2</v>
      </c>
      <c r="H329" s="80">
        <v>8800</v>
      </c>
      <c r="I329" s="81">
        <v>9.6</v>
      </c>
      <c r="J329" s="80">
        <v>630</v>
      </c>
      <c r="K329" s="98">
        <v>65.661303838277789</v>
      </c>
      <c r="L329" s="145" t="s">
        <v>47248</v>
      </c>
      <c r="M329" s="8"/>
      <c r="N329" s="5">
        <v>36.712000000000003</v>
      </c>
      <c r="O329" s="5">
        <v>34.365000000000002</v>
      </c>
      <c r="P329" s="5">
        <v>35.610999999999997</v>
      </c>
      <c r="Q329" s="7" t="s">
        <v>40</v>
      </c>
      <c r="R329" s="95" t="s">
        <v>47235</v>
      </c>
      <c r="S329" s="8">
        <v>1597</v>
      </c>
    </row>
    <row r="330" spans="1:19" x14ac:dyDescent="0.25">
      <c r="A330" s="9" t="s">
        <v>11393</v>
      </c>
      <c r="B330" s="52" t="str">
        <f>HYPERLINK("http://www.UniProt.org/UniProt/A2VDE2_XENLA","A2VDE2_XENLA")</f>
        <v>A2VDE2_XENLA</v>
      </c>
      <c r="C330" s="12" t="str">
        <f>HYPERLINK("http://www.UniProt.org/UniProt/IF4B_HUMAN","IF4B_HUMAN")</f>
        <v>IF4B_HUMAN</v>
      </c>
      <c r="D330" s="11" t="s">
        <v>11396</v>
      </c>
      <c r="E330" s="18">
        <v>-2.0699999999999998</v>
      </c>
      <c r="F330" s="14">
        <v>100</v>
      </c>
      <c r="G330" s="14">
        <v>0.9</v>
      </c>
      <c r="H330" s="81">
        <v>540</v>
      </c>
      <c r="I330" s="81">
        <v>9.5</v>
      </c>
      <c r="J330" s="80">
        <v>100</v>
      </c>
      <c r="K330" s="98">
        <v>10.595358561138548</v>
      </c>
      <c r="L330" s="20" t="s">
        <v>47248</v>
      </c>
      <c r="M330" s="8"/>
      <c r="N330" s="5">
        <v>64.295000000000002</v>
      </c>
      <c r="O330" s="5">
        <v>76.128</v>
      </c>
      <c r="P330" s="5">
        <v>69.150999999999996</v>
      </c>
      <c r="Q330" s="7" t="s">
        <v>40</v>
      </c>
      <c r="R330" s="95" t="s">
        <v>47235</v>
      </c>
      <c r="S330" s="8">
        <v>928</v>
      </c>
    </row>
    <row r="331" spans="1:19" x14ac:dyDescent="0.25">
      <c r="A331" s="9" t="s">
        <v>22409</v>
      </c>
      <c r="B331" s="52" t="str">
        <f>HYPERLINK("http://www.UniProt.org/UniProt/Q6DJJ1_XENLA","Q6DJJ1_XENLA")</f>
        <v>Q6DJJ1_XENLA</v>
      </c>
      <c r="C331" s="12" t="str">
        <f>HYPERLINK("http://www.UniProt.org/UniProt/RS25_HUMAN","RS25_HUMAN")</f>
        <v>RS25_HUMAN</v>
      </c>
      <c r="D331" s="11" t="s">
        <v>22412</v>
      </c>
      <c r="E331" s="18">
        <v>-1.19</v>
      </c>
      <c r="F331" s="14">
        <v>3800</v>
      </c>
      <c r="G331" s="14">
        <v>240</v>
      </c>
      <c r="H331" s="80">
        <v>49000</v>
      </c>
      <c r="I331" s="81">
        <v>9.4</v>
      </c>
      <c r="J331" s="80">
        <v>3500</v>
      </c>
      <c r="K331" s="98">
        <v>370.47902282618469</v>
      </c>
      <c r="L331" s="145" t="s">
        <v>47248</v>
      </c>
      <c r="M331" s="8"/>
      <c r="N331" s="5">
        <v>22.170999999999999</v>
      </c>
      <c r="O331" s="5">
        <v>13.829000000000001</v>
      </c>
      <c r="P331" s="5">
        <v>13.742000000000001</v>
      </c>
      <c r="Q331" s="7" t="s">
        <v>40</v>
      </c>
      <c r="R331" s="95" t="s">
        <v>47235</v>
      </c>
      <c r="S331" s="8">
        <v>2705</v>
      </c>
    </row>
    <row r="332" spans="1:19" x14ac:dyDescent="0.25">
      <c r="A332" s="9" t="s">
        <v>6994</v>
      </c>
      <c r="B332" s="52" t="str">
        <f>HYPERLINK("http://www.UniProt.org/UniProt/Q6GPR8_XENLA","Q6GPR8_XENLA")</f>
        <v>Q6GPR8_XENLA</v>
      </c>
      <c r="C332" s="12" t="str">
        <f>HYPERLINK("http://www.UniProt.org/UniProt/DYL1_HUMAN","DYL1_HUMAN")</f>
        <v>DYL1_HUMAN</v>
      </c>
      <c r="D332" s="11" t="s">
        <v>6997</v>
      </c>
      <c r="E332" s="18">
        <v>-0.28999999999999998</v>
      </c>
      <c r="F332" s="14">
        <v>660</v>
      </c>
      <c r="G332" s="14">
        <v>340</v>
      </c>
      <c r="H332" s="80">
        <v>2600</v>
      </c>
      <c r="I332" s="81">
        <v>9.4</v>
      </c>
      <c r="J332" s="80">
        <v>190</v>
      </c>
      <c r="K332" s="98">
        <v>19.81114480083609</v>
      </c>
      <c r="L332" s="146" t="s">
        <v>47248</v>
      </c>
      <c r="M332" s="8"/>
      <c r="N332" s="5">
        <v>10.358000000000001</v>
      </c>
      <c r="O332" s="5">
        <v>10.358000000000001</v>
      </c>
      <c r="P332" s="5">
        <v>10.366</v>
      </c>
      <c r="Q332" s="7" t="s">
        <v>40</v>
      </c>
      <c r="R332" s="95" t="s">
        <v>47235</v>
      </c>
      <c r="S332" s="8">
        <v>11200</v>
      </c>
    </row>
    <row r="333" spans="1:19" x14ac:dyDescent="0.25">
      <c r="A333" s="9" t="s">
        <v>22620</v>
      </c>
      <c r="B333" s="52" t="str">
        <f>HYPERLINK("http://www.UniProt.org/UniProt/Q7ZYU4_XENLA","Q7ZYU4_XENLA")</f>
        <v>Q7ZYU4_XENLA</v>
      </c>
      <c r="C333" s="12" t="str">
        <f>HYPERLINK("http://www.UniProt.org/UniProt/RS9_HUMAN","RS9_HUMAN")</f>
        <v>RS9_HUMAN</v>
      </c>
      <c r="D333" s="11" t="s">
        <v>22613</v>
      </c>
      <c r="E333" s="18">
        <v>-0.59</v>
      </c>
      <c r="F333" s="14">
        <v>5400</v>
      </c>
      <c r="G333" s="14">
        <v>1400</v>
      </c>
      <c r="H333" s="80">
        <v>86000</v>
      </c>
      <c r="I333" s="81">
        <v>9.1999999999999993</v>
      </c>
      <c r="J333" s="80">
        <v>6200</v>
      </c>
      <c r="K333" s="98">
        <v>670.24070528353695</v>
      </c>
      <c r="L333" s="145" t="s">
        <v>47248</v>
      </c>
      <c r="M333" s="8"/>
      <c r="N333" s="5">
        <v>22.577000000000002</v>
      </c>
      <c r="O333" s="5">
        <v>22.577000000000002</v>
      </c>
      <c r="P333" s="5">
        <v>22.591000000000001</v>
      </c>
      <c r="Q333" s="7" t="s">
        <v>40</v>
      </c>
      <c r="R333" s="95" t="s">
        <v>47235</v>
      </c>
      <c r="S333" s="8">
        <v>10534</v>
      </c>
    </row>
    <row r="334" spans="1:19" x14ac:dyDescent="0.25">
      <c r="A334" s="9" t="s">
        <v>21047</v>
      </c>
      <c r="B334" s="52" t="str">
        <f>HYPERLINK("http://www.UniProt.org/UniProt/Q66KV2_XENLA","Q66KV2_XENLA")</f>
        <v>Q66KV2_XENLA</v>
      </c>
      <c r="C334" s="12" t="str">
        <f>HYPERLINK("http://www.UniProt.org/UniProt/RL38_HUMAN","RL38_HUMAN")</f>
        <v>RL38_HUMAN</v>
      </c>
      <c r="D334" s="11" t="s">
        <v>21050</v>
      </c>
      <c r="E334" s="18">
        <v>-1.69</v>
      </c>
      <c r="F334" s="14">
        <v>3200</v>
      </c>
      <c r="G334" s="14">
        <v>66</v>
      </c>
      <c r="H334" s="80">
        <v>2700</v>
      </c>
      <c r="I334" s="81">
        <v>9.1999999999999993</v>
      </c>
      <c r="J334" s="80">
        <v>190</v>
      </c>
      <c r="K334" s="98">
        <v>20.803304043785609</v>
      </c>
      <c r="L334" s="145" t="s">
        <v>47248</v>
      </c>
      <c r="M334" s="8"/>
      <c r="N334" s="5">
        <v>9.6984999999999992</v>
      </c>
      <c r="O334" s="5">
        <v>8.2059999999999995</v>
      </c>
      <c r="P334" s="5">
        <v>8.218</v>
      </c>
      <c r="Q334" s="7" t="s">
        <v>40</v>
      </c>
      <c r="R334" s="95" t="s">
        <v>47235</v>
      </c>
      <c r="S334" s="8">
        <v>8531</v>
      </c>
    </row>
    <row r="335" spans="1:19" x14ac:dyDescent="0.25">
      <c r="A335" s="9" t="s">
        <v>27491</v>
      </c>
      <c r="B335" s="52" t="str">
        <f>HYPERLINK("http://www.UniProt.org/UniProt/F6VJ53_XENTR","F6VJ53_XENTR")</f>
        <v>F6VJ53_XENTR</v>
      </c>
      <c r="C335" s="12" t="str">
        <f>HYPERLINK("http://www.UniProt.org/UniProt/TOE1_HUMAN","TOE1_HUMAN")</f>
        <v>TOE1_HUMAN</v>
      </c>
      <c r="D335" s="11" t="s">
        <v>27483</v>
      </c>
      <c r="E335" s="18">
        <v>3</v>
      </c>
      <c r="F335" s="14">
        <v>0</v>
      </c>
      <c r="G335" s="14">
        <v>310</v>
      </c>
      <c r="H335" s="80">
        <v>1200</v>
      </c>
      <c r="I335" s="81">
        <v>9.1</v>
      </c>
      <c r="J335" s="80">
        <v>84</v>
      </c>
      <c r="K335" s="98">
        <v>9.2570192702424325</v>
      </c>
      <c r="L335" s="145" t="s">
        <v>47248</v>
      </c>
      <c r="M335" s="8"/>
      <c r="N335" s="5">
        <v>58.304000000000002</v>
      </c>
      <c r="O335" s="5" t="s">
        <v>40</v>
      </c>
      <c r="P335" s="5">
        <v>56.548000000000002</v>
      </c>
      <c r="Q335" s="7" t="s">
        <v>40</v>
      </c>
      <c r="R335" s="95" t="s">
        <v>47235</v>
      </c>
      <c r="S335" s="8">
        <v>4245</v>
      </c>
    </row>
    <row r="336" spans="1:19" x14ac:dyDescent="0.25">
      <c r="A336" s="9" t="s">
        <v>21108</v>
      </c>
      <c r="B336" s="52" t="str">
        <f>HYPERLINK("http://www.UniProt.org/UniProt/Q6DJF7_XENLA","Q6DJF7_XENLA")</f>
        <v>Q6DJF7_XENLA</v>
      </c>
      <c r="C336" s="12" t="str">
        <f>HYPERLINK("http://www.UniProt.org/UniProt/RL6_HUMAN","RL6_HUMAN")</f>
        <v>RL6_HUMAN</v>
      </c>
      <c r="D336" s="11" t="s">
        <v>21095</v>
      </c>
      <c r="E336" s="18">
        <v>-1.21</v>
      </c>
      <c r="F336" s="14">
        <v>4300</v>
      </c>
      <c r="G336" s="14">
        <v>270</v>
      </c>
      <c r="H336" s="80">
        <v>31000</v>
      </c>
      <c r="I336" s="81">
        <v>9</v>
      </c>
      <c r="J336" s="80">
        <v>2200</v>
      </c>
      <c r="K336" s="98">
        <v>246.19487925984481</v>
      </c>
      <c r="L336" s="145" t="s">
        <v>47248</v>
      </c>
      <c r="M336" s="8"/>
      <c r="N336" s="5">
        <v>29.672999999999998</v>
      </c>
      <c r="O336" s="5">
        <v>29.67</v>
      </c>
      <c r="P336" s="5">
        <v>32.728000000000002</v>
      </c>
      <c r="Q336" s="7" t="s">
        <v>40</v>
      </c>
      <c r="R336" s="95" t="s">
        <v>47235</v>
      </c>
      <c r="S336" s="8">
        <v>2839</v>
      </c>
    </row>
    <row r="337" spans="1:19" x14ac:dyDescent="0.25">
      <c r="A337" s="9" t="s">
        <v>22345</v>
      </c>
      <c r="B337" s="52" t="str">
        <f>HYPERLINK("http://www.UniProt.org/UniProt/Q6PHL6_XENLA","Q6PHL6_XENLA")</f>
        <v>Q6PHL6_XENLA</v>
      </c>
      <c r="C337" s="12" t="str">
        <f>HYPERLINK("http://www.UniProt.org/UniProt/RS19_HUMAN","RS19_HUMAN")</f>
        <v>RS19_HUMAN</v>
      </c>
      <c r="D337" s="11" t="s">
        <v>22333</v>
      </c>
      <c r="E337" s="18">
        <v>-1.59</v>
      </c>
      <c r="F337" s="14">
        <v>4600</v>
      </c>
      <c r="G337" s="14">
        <v>120</v>
      </c>
      <c r="H337" s="80">
        <v>40000</v>
      </c>
      <c r="I337" s="81">
        <v>8.8000000000000007</v>
      </c>
      <c r="J337" s="80">
        <v>2900</v>
      </c>
      <c r="K337" s="98">
        <v>325.30577531944687</v>
      </c>
      <c r="L337" s="146" t="s">
        <v>47248</v>
      </c>
      <c r="M337" s="8"/>
      <c r="N337" s="5">
        <v>17.108000000000001</v>
      </c>
      <c r="O337" s="5">
        <v>16.05</v>
      </c>
      <c r="P337" s="5">
        <v>16.059999999999999</v>
      </c>
      <c r="Q337" s="7" t="s">
        <v>40</v>
      </c>
      <c r="R337" s="95" t="s">
        <v>47235</v>
      </c>
      <c r="S337" s="8">
        <v>2704</v>
      </c>
    </row>
    <row r="338" spans="1:19" x14ac:dyDescent="0.25">
      <c r="A338" s="9" t="s">
        <v>21857</v>
      </c>
      <c r="B338" s="52" t="str">
        <f>HYPERLINK("http://www.UniProt.org/UniProt/Q6NRI6_XENLA","Q6NRI6_XENLA")</f>
        <v>Q6NRI6_XENLA</v>
      </c>
      <c r="C338" s="12" t="str">
        <f>HYPERLINK("http://www.UniProt.org/UniProt/RPAP1_HUMAN","RPAP1_HUMAN")</f>
        <v>RPAP1_HUMAN</v>
      </c>
      <c r="D338" s="11" t="s">
        <v>21845</v>
      </c>
      <c r="E338" s="18">
        <v>-1.42</v>
      </c>
      <c r="F338" s="14">
        <v>89</v>
      </c>
      <c r="G338" s="14">
        <v>3.4</v>
      </c>
      <c r="H338" s="80">
        <v>1500</v>
      </c>
      <c r="I338" s="81">
        <v>8.8000000000000007</v>
      </c>
      <c r="J338" s="80">
        <v>110</v>
      </c>
      <c r="K338" s="98">
        <v>12.491572473846992</v>
      </c>
      <c r="L338" s="20" t="s">
        <v>47248</v>
      </c>
      <c r="M338" s="8"/>
      <c r="N338" s="5">
        <v>158.35</v>
      </c>
      <c r="O338" s="5">
        <v>158.22900000000001</v>
      </c>
      <c r="P338" s="5">
        <v>152.755</v>
      </c>
      <c r="Q338" s="7" t="s">
        <v>40</v>
      </c>
      <c r="R338" s="95" t="s">
        <v>47235</v>
      </c>
      <c r="S338" s="8">
        <v>3730</v>
      </c>
    </row>
    <row r="339" spans="1:19" x14ac:dyDescent="0.25">
      <c r="A339" s="9" t="s">
        <v>4343</v>
      </c>
      <c r="B339" s="52" t="str">
        <f>HYPERLINK("http://www.UniProt.org/UniProt/CN166_XENLA","CN166_XENLA")</f>
        <v>CN166_XENLA</v>
      </c>
      <c r="C339" s="12" t="str">
        <f>HYPERLINK("http://www.UniProt.org/UniProt/CN166_HUMAN","CN166_HUMAN")</f>
        <v>CN166_HUMAN</v>
      </c>
      <c r="D339" s="11" t="s">
        <v>4335</v>
      </c>
      <c r="E339" s="18">
        <v>0.23</v>
      </c>
      <c r="F339" s="14">
        <v>210</v>
      </c>
      <c r="G339" s="14">
        <v>370</v>
      </c>
      <c r="H339" s="81">
        <v>4000</v>
      </c>
      <c r="I339" s="81">
        <v>8.6999999999999993</v>
      </c>
      <c r="J339" s="80">
        <v>1100</v>
      </c>
      <c r="K339" s="98">
        <v>131.02148989804704</v>
      </c>
      <c r="L339" s="145" t="s">
        <v>47248</v>
      </c>
      <c r="M339" s="8"/>
      <c r="N339" s="5">
        <v>27.62</v>
      </c>
      <c r="O339" s="5">
        <v>27.620999999999999</v>
      </c>
      <c r="P339" s="5">
        <v>28.068000000000001</v>
      </c>
      <c r="Q339" s="7" t="s">
        <v>40</v>
      </c>
      <c r="R339" s="95" t="s">
        <v>47235</v>
      </c>
      <c r="S339" s="8">
        <v>6701</v>
      </c>
    </row>
    <row r="340" spans="1:19" x14ac:dyDescent="0.25">
      <c r="A340" s="9" t="s">
        <v>27904</v>
      </c>
      <c r="B340" s="52" t="str">
        <f>HYPERLINK("http://www.UniProt.org/UniProt/B3DLU6_XENTR","B3DLU6_XENTR")</f>
        <v>B3DLU6_XENTR</v>
      </c>
      <c r="C340" s="12" t="str">
        <f>HYPERLINK("http://www.UniProt.org/UniProt/TSC2_HUMAN","TSC2_HUMAN")</f>
        <v>TSC2_HUMAN</v>
      </c>
      <c r="D340" s="11" t="s">
        <v>27906</v>
      </c>
      <c r="E340" s="18">
        <v>-3</v>
      </c>
      <c r="F340" s="14">
        <v>30</v>
      </c>
      <c r="G340" s="14">
        <v>0</v>
      </c>
      <c r="H340" s="80">
        <v>920</v>
      </c>
      <c r="I340" s="81">
        <v>8.6999999999999993</v>
      </c>
      <c r="J340" s="80">
        <v>66</v>
      </c>
      <c r="K340" s="98">
        <v>7.6086090650291061</v>
      </c>
      <c r="L340" s="146" t="s">
        <v>47248</v>
      </c>
      <c r="M340" s="8"/>
      <c r="N340" s="5">
        <v>195.25</v>
      </c>
      <c r="O340" s="5">
        <v>101.056</v>
      </c>
      <c r="P340" s="5">
        <v>200.608</v>
      </c>
      <c r="Q340" s="7" t="s">
        <v>40</v>
      </c>
      <c r="R340" s="95" t="s">
        <v>47235</v>
      </c>
      <c r="S340" s="8">
        <v>4827</v>
      </c>
    </row>
    <row r="341" spans="1:19" x14ac:dyDescent="0.25">
      <c r="A341" s="9" t="s">
        <v>10259</v>
      </c>
      <c r="B341" s="52" t="str">
        <f>HYPERLINK("http://www.UniProt.org/UniProt/F6SGP2_XENTR","F6SGP2_XENTR")</f>
        <v>F6SGP2_XENTR</v>
      </c>
      <c r="C341" s="12" t="str">
        <f>HYPERLINK("http://www.UniProt.org/UniProt/GYS1_HUMAN","GYS1_HUMAN")</f>
        <v>GYS1_HUMAN</v>
      </c>
      <c r="D341" s="11" t="s">
        <v>10261</v>
      </c>
      <c r="E341" s="18">
        <v>-3</v>
      </c>
      <c r="F341" s="14">
        <v>380</v>
      </c>
      <c r="G341" s="14">
        <v>0.2</v>
      </c>
      <c r="H341" s="80">
        <v>830</v>
      </c>
      <c r="I341" s="81">
        <v>8.6</v>
      </c>
      <c r="J341" s="80">
        <v>60</v>
      </c>
      <c r="K341" s="98">
        <v>6.9121449137999376</v>
      </c>
      <c r="L341" s="145" t="s">
        <v>47248</v>
      </c>
      <c r="M341" s="8"/>
      <c r="N341" s="5">
        <v>84.209000000000003</v>
      </c>
      <c r="O341" s="5">
        <v>80.83</v>
      </c>
      <c r="P341" s="5">
        <v>83.786000000000001</v>
      </c>
      <c r="Q341" s="7" t="s">
        <v>40</v>
      </c>
      <c r="R341" s="95" t="s">
        <v>47235</v>
      </c>
      <c r="S341" s="8">
        <v>9746</v>
      </c>
    </row>
    <row r="342" spans="1:19" x14ac:dyDescent="0.25">
      <c r="A342" s="9" t="s">
        <v>20648</v>
      </c>
      <c r="B342" s="52" t="str">
        <f>HYPERLINK("http://www.UniProt.org/UniProt/Q6DJN5_XENLA","Q6DJN5_XENLA")</f>
        <v>Q6DJN5_XENLA</v>
      </c>
      <c r="C342" s="12" t="str">
        <f>HYPERLINK("http://www.UniProt.org/UniProt/RL13_HUMAN","RL13_HUMAN")</f>
        <v>RL13_HUMAN</v>
      </c>
      <c r="D342" s="11" t="s">
        <v>20640</v>
      </c>
      <c r="E342" s="18">
        <v>-1.22</v>
      </c>
      <c r="F342" s="14">
        <v>3900</v>
      </c>
      <c r="G342" s="14">
        <v>230</v>
      </c>
      <c r="H342" s="80">
        <v>49000</v>
      </c>
      <c r="I342" s="81">
        <v>8.5</v>
      </c>
      <c r="J342" s="80">
        <v>3500</v>
      </c>
      <c r="K342" s="98">
        <v>408.49820072053262</v>
      </c>
      <c r="L342" s="146" t="s">
        <v>47248</v>
      </c>
      <c r="M342" s="8"/>
      <c r="N342" s="5">
        <v>24.198</v>
      </c>
      <c r="O342" s="5">
        <v>24.198</v>
      </c>
      <c r="P342" s="5">
        <v>24.260999999999999</v>
      </c>
      <c r="Q342" s="7" t="s">
        <v>40</v>
      </c>
      <c r="R342" s="95" t="s">
        <v>47235</v>
      </c>
      <c r="S342" s="8">
        <v>9302</v>
      </c>
    </row>
    <row r="343" spans="1:19" x14ac:dyDescent="0.25">
      <c r="A343" s="9" t="s">
        <v>20732</v>
      </c>
      <c r="B343" s="52" t="str">
        <f>HYPERLINK("http://www.UniProt.org/UniProt/Q7SZB7_XENLA","Q7SZB7_XENLA")</f>
        <v>Q7SZB7_XENLA</v>
      </c>
      <c r="C343" s="12" t="str">
        <f>HYPERLINK("http://www.UniProt.org/UniProt/RL18A_HUMAN","RL18A_HUMAN")</f>
        <v>RL18A_HUMAN</v>
      </c>
      <c r="D343" s="11" t="s">
        <v>20735</v>
      </c>
      <c r="E343" s="18">
        <v>-0.73</v>
      </c>
      <c r="F343" s="14">
        <v>2900</v>
      </c>
      <c r="G343" s="14">
        <v>540</v>
      </c>
      <c r="H343" s="80">
        <v>28000</v>
      </c>
      <c r="I343" s="81">
        <v>8.5</v>
      </c>
      <c r="J343" s="80">
        <v>2000</v>
      </c>
      <c r="K343" s="98">
        <v>238.97085593510371</v>
      </c>
      <c r="L343" s="145" t="s">
        <v>47248</v>
      </c>
      <c r="M343" s="8"/>
      <c r="N343" s="5">
        <v>20.652000000000001</v>
      </c>
      <c r="O343" s="5">
        <v>20.652000000000001</v>
      </c>
      <c r="P343" s="5">
        <v>20.762</v>
      </c>
      <c r="Q343" s="7" t="s">
        <v>40</v>
      </c>
      <c r="R343" s="95" t="s">
        <v>47235</v>
      </c>
      <c r="S343" s="8">
        <v>5140</v>
      </c>
    </row>
    <row r="344" spans="1:19" x14ac:dyDescent="0.25">
      <c r="A344" s="9" t="s">
        <v>16372</v>
      </c>
      <c r="B344" s="52" t="str">
        <f>HYPERLINK("http://www.UniProt.org/UniProt/Q5EAW7_XENLA","Q5EAW7_XENLA")</f>
        <v>Q5EAW7_XENLA</v>
      </c>
      <c r="C344" s="12" t="str">
        <f>HYPERLINK("http://www.UniProt.org/UniProt/OSCP1_HUMAN","OSCP1_HUMAN")</f>
        <v>OSCP1_HUMAN</v>
      </c>
      <c r="D344" s="11" t="s">
        <v>16375</v>
      </c>
      <c r="E344" s="18">
        <v>-3</v>
      </c>
      <c r="F344" s="14">
        <v>45</v>
      </c>
      <c r="G344" s="14">
        <v>0</v>
      </c>
      <c r="H344" s="80">
        <v>1300</v>
      </c>
      <c r="I344" s="81">
        <v>8.5</v>
      </c>
      <c r="J344" s="80">
        <v>94</v>
      </c>
      <c r="K344" s="98">
        <v>10.964680161961228</v>
      </c>
      <c r="L344" s="145" t="s">
        <v>47248</v>
      </c>
      <c r="M344" s="8"/>
      <c r="N344" s="5">
        <v>43.366999999999997</v>
      </c>
      <c r="O344" s="5">
        <v>43.368000000000002</v>
      </c>
      <c r="P344" s="5">
        <v>44.585999999999999</v>
      </c>
      <c r="Q344" s="7" t="s">
        <v>40</v>
      </c>
      <c r="R344" s="95" t="s">
        <v>47235</v>
      </c>
      <c r="S344" s="8">
        <v>8587</v>
      </c>
    </row>
    <row r="345" spans="1:19" x14ac:dyDescent="0.25">
      <c r="A345" s="9" t="s">
        <v>22246</v>
      </c>
      <c r="B345" s="52" t="str">
        <f>HYPERLINK("http://www.UniProt.org/UniProt/RS13_XENLA","RS13_XENLA")</f>
        <v>RS13_XENLA</v>
      </c>
      <c r="C345" s="12" t="str">
        <f>HYPERLINK("http://www.UniProt.org/UniProt/RS13_HUMAN","RS13_HUMAN")</f>
        <v>RS13_HUMAN</v>
      </c>
      <c r="D345" s="11" t="s">
        <v>22238</v>
      </c>
      <c r="E345" s="18">
        <v>-1.23</v>
      </c>
      <c r="F345" s="14">
        <v>4700</v>
      </c>
      <c r="G345" s="14">
        <v>280</v>
      </c>
      <c r="H345" s="80">
        <v>83000</v>
      </c>
      <c r="I345" s="81">
        <v>8.4</v>
      </c>
      <c r="J345" s="80">
        <v>5900</v>
      </c>
      <c r="K345" s="98">
        <v>700.63805387747254</v>
      </c>
      <c r="L345" s="146" t="s">
        <v>47248</v>
      </c>
      <c r="M345" s="8"/>
      <c r="N345" s="5">
        <v>17.25</v>
      </c>
      <c r="O345" s="5">
        <v>17.25</v>
      </c>
      <c r="P345" s="5">
        <v>17.222000000000001</v>
      </c>
      <c r="Q345" s="7" t="s">
        <v>40</v>
      </c>
      <c r="R345" s="95" t="s">
        <v>47235</v>
      </c>
      <c r="S345" s="8">
        <v>2858</v>
      </c>
    </row>
    <row r="346" spans="1:19" x14ac:dyDescent="0.25">
      <c r="A346" s="9" t="s">
        <v>15419</v>
      </c>
      <c r="B346" s="52" t="str">
        <f>HYPERLINK("http://www.UniProt.org/UniProt/F7CA14_XENTR","F7CA14_XENTR")</f>
        <v>F7CA14_XENTR</v>
      </c>
      <c r="C346" s="12" t="str">
        <f>HYPERLINK("http://www.UniProt.org/UniProt/NFS1_HUMAN","NFS1_HUMAN")</f>
        <v>NFS1_HUMAN</v>
      </c>
      <c r="D346" s="11" t="s">
        <v>15421</v>
      </c>
      <c r="E346" s="158" t="s">
        <v>40</v>
      </c>
      <c r="H346" s="80">
        <v>5500</v>
      </c>
      <c r="I346" s="81">
        <v>8.3000000000000007</v>
      </c>
      <c r="J346" s="80">
        <v>390</v>
      </c>
      <c r="K346" s="98">
        <v>47.218280022307475</v>
      </c>
      <c r="L346" s="146" t="s">
        <v>47248</v>
      </c>
      <c r="M346" s="8"/>
      <c r="N346" s="5">
        <v>49.469000000000001</v>
      </c>
      <c r="O346" s="5">
        <v>46.262999999999998</v>
      </c>
      <c r="P346" s="5">
        <v>50.195999999999998</v>
      </c>
      <c r="Q346" s="7" t="s">
        <v>311</v>
      </c>
      <c r="R346" s="95" t="s">
        <v>47235</v>
      </c>
      <c r="S346" s="8">
        <v>1653</v>
      </c>
    </row>
    <row r="347" spans="1:19" x14ac:dyDescent="0.25">
      <c r="A347" s="9" t="s">
        <v>13361</v>
      </c>
      <c r="B347" s="52" t="str">
        <f>HYPERLINK("http://www.UniProt.org/UniProt/Q5U5A5_XENLA","Q5U5A5_XENLA")</f>
        <v>Q5U5A5_XENLA</v>
      </c>
      <c r="C347" s="12" t="str">
        <f>HYPERLINK("http://www.UniProt.org/UniProt/LSM4_HUMAN","LSM4_HUMAN")</f>
        <v>LSM4_HUMAN</v>
      </c>
      <c r="D347" s="11" t="s">
        <v>13363</v>
      </c>
      <c r="E347" s="18">
        <v>0.41</v>
      </c>
      <c r="F347" s="14">
        <v>430</v>
      </c>
      <c r="G347" s="14">
        <v>1100</v>
      </c>
      <c r="H347" s="80">
        <v>2600</v>
      </c>
      <c r="I347" s="81">
        <v>8.1999999999999993</v>
      </c>
      <c r="J347" s="80">
        <v>190</v>
      </c>
      <c r="K347" s="98">
        <v>22.763262104220807</v>
      </c>
      <c r="L347" s="145" t="s">
        <v>47248</v>
      </c>
      <c r="M347" s="8"/>
      <c r="N347" s="5">
        <v>15.887</v>
      </c>
      <c r="O347" s="5">
        <v>127.63</v>
      </c>
      <c r="P347" s="5">
        <v>15.35</v>
      </c>
      <c r="Q347" s="7" t="s">
        <v>40</v>
      </c>
      <c r="R347" s="95" t="s">
        <v>47235</v>
      </c>
      <c r="S347" s="8">
        <v>1042</v>
      </c>
    </row>
    <row r="348" spans="1:19" x14ac:dyDescent="0.25">
      <c r="A348" s="9" t="s">
        <v>7686</v>
      </c>
      <c r="B348" s="52" t="str">
        <f>HYPERLINK("http://www.UniProt.org/UniProt/EIF3C_XENLA","EIF3C_XENLA")</f>
        <v>EIF3C_XENLA</v>
      </c>
      <c r="C348" s="12" t="str">
        <f>HYPERLINK("http://www.UniProt.org/UniProt/EIFCL_HUMAN","EIFCL_HUMAN")</f>
        <v>EIFCL_HUMAN</v>
      </c>
      <c r="D348" s="11" t="s">
        <v>7689</v>
      </c>
      <c r="E348" s="18">
        <v>-3</v>
      </c>
      <c r="F348" s="14">
        <v>610</v>
      </c>
      <c r="G348" s="14">
        <v>0</v>
      </c>
      <c r="H348" s="80">
        <v>5900</v>
      </c>
      <c r="I348" s="81">
        <v>8.1</v>
      </c>
      <c r="J348" s="80">
        <v>420</v>
      </c>
      <c r="K348" s="98">
        <v>52.081190296545884</v>
      </c>
      <c r="L348" s="20" t="s">
        <v>47248</v>
      </c>
      <c r="M348" s="8"/>
      <c r="N348" s="5">
        <v>103.56</v>
      </c>
      <c r="O348" s="5">
        <v>107.004</v>
      </c>
      <c r="P348" s="5">
        <v>105.473</v>
      </c>
      <c r="Q348" s="7" t="s">
        <v>40</v>
      </c>
      <c r="R348" s="95" t="s">
        <v>47235</v>
      </c>
      <c r="S348" s="8">
        <v>3398</v>
      </c>
    </row>
    <row r="349" spans="1:19" x14ac:dyDescent="0.25">
      <c r="A349" s="9" t="s">
        <v>18030</v>
      </c>
      <c r="B349" s="52" t="str">
        <f>HYPERLINK("http://www.UniProt.org/UniProt/PP4C_XENLA","PP4C_XENLA")</f>
        <v>PP4C_XENLA</v>
      </c>
      <c r="C349" s="12" t="str">
        <f>HYPERLINK("http://www.UniProt.org/UniProt/PP4C_HUMAN","PP4C_HUMAN")</f>
        <v>PP4C_HUMAN</v>
      </c>
      <c r="D349" s="11" t="s">
        <v>18033</v>
      </c>
      <c r="E349" s="18">
        <v>0.37</v>
      </c>
      <c r="F349" s="14">
        <v>120</v>
      </c>
      <c r="G349" s="14">
        <v>280</v>
      </c>
      <c r="H349" s="81">
        <v>5200</v>
      </c>
      <c r="I349" s="81">
        <v>8</v>
      </c>
      <c r="J349" s="80">
        <v>1400.0000000000002</v>
      </c>
      <c r="K349" s="98">
        <v>177.94603633722375</v>
      </c>
      <c r="L349" s="20" t="s">
        <v>47248</v>
      </c>
      <c r="M349" s="8"/>
      <c r="N349" s="5">
        <v>35.122999999999998</v>
      </c>
      <c r="O349" s="5">
        <v>35.122999999999998</v>
      </c>
      <c r="P349" s="5">
        <v>35.08</v>
      </c>
      <c r="Q349" s="7" t="s">
        <v>40</v>
      </c>
      <c r="R349" s="95" t="s">
        <v>47235</v>
      </c>
      <c r="S349" s="8">
        <v>3812</v>
      </c>
    </row>
    <row r="350" spans="1:19" x14ac:dyDescent="0.25">
      <c r="A350" s="9" t="s">
        <v>8122</v>
      </c>
      <c r="B350" s="52" t="str">
        <f>HYPERLINK("http://www.UniProt.org/UniProt/ERF1_XENLA","ERF1_XENLA")</f>
        <v>ERF1_XENLA</v>
      </c>
      <c r="C350" s="12" t="str">
        <f>HYPERLINK("http://www.UniProt.org/UniProt/ERF1_HUMAN","ERF1_HUMAN")</f>
        <v>ERF1_HUMAN</v>
      </c>
      <c r="D350" s="11" t="s">
        <v>8124</v>
      </c>
      <c r="E350" s="18">
        <v>-1.84</v>
      </c>
      <c r="F350" s="14">
        <v>330</v>
      </c>
      <c r="G350" s="14">
        <v>4.8</v>
      </c>
      <c r="H350" s="80">
        <v>19000</v>
      </c>
      <c r="I350" s="81">
        <v>8</v>
      </c>
      <c r="J350" s="80">
        <v>1400.0000000000002</v>
      </c>
      <c r="K350" s="98">
        <v>172.41524239650929</v>
      </c>
      <c r="L350" s="20" t="s">
        <v>47248</v>
      </c>
      <c r="M350" s="8"/>
      <c r="N350" s="5">
        <v>49.01</v>
      </c>
      <c r="O350" s="5">
        <v>234.33099999999999</v>
      </c>
      <c r="P350" s="5">
        <v>49.030999999999999</v>
      </c>
      <c r="Q350" s="7" t="s">
        <v>40</v>
      </c>
      <c r="R350" s="95" t="s">
        <v>47235</v>
      </c>
      <c r="S350" s="8">
        <v>771</v>
      </c>
    </row>
    <row r="351" spans="1:19" x14ac:dyDescent="0.25">
      <c r="A351" s="9" t="s">
        <v>22582</v>
      </c>
      <c r="B351" s="52" t="str">
        <f>HYPERLINK("http://www.UniProt.org/UniProt/RS7_XENLA","RS7_XENLA")</f>
        <v>RS7_XENLA</v>
      </c>
      <c r="C351" s="12" t="str">
        <f>HYPERLINK("http://www.UniProt.org/UniProt/RS7_HUMAN","RS7_HUMAN")</f>
        <v>RS7_HUMAN</v>
      </c>
      <c r="D351" s="11" t="s">
        <v>22585</v>
      </c>
      <c r="E351" s="18">
        <v>-0.7</v>
      </c>
      <c r="F351" s="14">
        <v>5600</v>
      </c>
      <c r="G351" s="14">
        <v>1100</v>
      </c>
      <c r="H351" s="81">
        <v>2300</v>
      </c>
      <c r="I351" s="81">
        <v>7.9</v>
      </c>
      <c r="J351" s="80">
        <v>6200</v>
      </c>
      <c r="K351" s="98">
        <v>785.1357130737382</v>
      </c>
      <c r="L351" s="20" t="s">
        <v>47248</v>
      </c>
      <c r="M351" s="8"/>
      <c r="N351" s="5">
        <v>22.695</v>
      </c>
      <c r="O351" s="5">
        <v>22.184000000000001</v>
      </c>
      <c r="P351" s="5">
        <v>22.126999999999999</v>
      </c>
      <c r="Q351" s="7" t="s">
        <v>40</v>
      </c>
      <c r="R351" s="95" t="s">
        <v>47235</v>
      </c>
      <c r="S351" s="8">
        <v>9631</v>
      </c>
    </row>
    <row r="352" spans="1:19" x14ac:dyDescent="0.25">
      <c r="A352" s="9" t="s">
        <v>7527</v>
      </c>
      <c r="B352" s="52" t="str">
        <f>HYPERLINK("http://www.UniProt.org/UniProt/EIF3B_XENLA","EIF3B_XENLA")</f>
        <v>EIF3B_XENLA</v>
      </c>
      <c r="C352" s="12" t="str">
        <f>HYPERLINK("http://www.UniProt.org/UniProt/EIF3B_HUMAN","EIF3B_HUMAN")</f>
        <v>EIF3B_HUMAN</v>
      </c>
      <c r="D352" s="11" t="s">
        <v>7512</v>
      </c>
      <c r="E352" s="18">
        <v>-1.72</v>
      </c>
      <c r="F352" s="14">
        <v>830</v>
      </c>
      <c r="G352" s="14">
        <v>16</v>
      </c>
      <c r="H352" s="81">
        <v>750</v>
      </c>
      <c r="I352" s="81">
        <v>7.8</v>
      </c>
      <c r="J352" s="80">
        <v>640</v>
      </c>
      <c r="K352" s="98">
        <v>82.829977069163803</v>
      </c>
      <c r="L352" s="145" t="s">
        <v>47248</v>
      </c>
      <c r="M352" s="8"/>
      <c r="N352" s="5">
        <v>80.001000000000005</v>
      </c>
      <c r="O352" s="5">
        <v>80.256</v>
      </c>
      <c r="P352" s="5">
        <v>92.481999999999999</v>
      </c>
      <c r="Q352" s="7" t="s">
        <v>40</v>
      </c>
      <c r="R352" s="95" t="s">
        <v>47235</v>
      </c>
      <c r="S352" s="8">
        <v>2581</v>
      </c>
    </row>
    <row r="353" spans="1:19" x14ac:dyDescent="0.25">
      <c r="A353" s="9" t="s">
        <v>22486</v>
      </c>
      <c r="B353" s="52" t="str">
        <f>HYPERLINK("http://www.UniProt.org/UniProt/RS31_XENLA","RS31_XENLA")</f>
        <v>RS31_XENLA</v>
      </c>
      <c r="C353" s="12" t="str">
        <f>HYPERLINK("http://www.UniProt.org/UniProt/RS3_HUMAN","RS3_HUMAN")</f>
        <v>RS3_HUMAN</v>
      </c>
      <c r="D353" s="11" t="s">
        <v>22489</v>
      </c>
      <c r="E353" s="18">
        <v>-1.78</v>
      </c>
      <c r="F353" s="14">
        <v>5900</v>
      </c>
      <c r="G353" s="14">
        <v>99</v>
      </c>
      <c r="H353" s="81">
        <v>1300</v>
      </c>
      <c r="I353" s="81">
        <v>7.7</v>
      </c>
      <c r="J353" s="80">
        <v>11000</v>
      </c>
      <c r="K353" s="98">
        <v>1383.8804566226418</v>
      </c>
      <c r="L353" s="145" t="s">
        <v>47248</v>
      </c>
      <c r="M353" s="8"/>
      <c r="N353" s="5">
        <v>27.129000000000001</v>
      </c>
      <c r="O353" s="5">
        <v>27.001999999999999</v>
      </c>
      <c r="P353" s="5">
        <v>26.687999999999999</v>
      </c>
      <c r="Q353" s="7" t="s">
        <v>40</v>
      </c>
      <c r="R353" s="95" t="s">
        <v>47235</v>
      </c>
      <c r="S353" s="8">
        <v>8536</v>
      </c>
    </row>
    <row r="354" spans="1:19" x14ac:dyDescent="0.25">
      <c r="A354" s="9" t="s">
        <v>20672</v>
      </c>
      <c r="B354" s="52" t="str">
        <f>HYPERLINK("http://www.UniProt.org/UniProt/Q6NTR4_XENLA","Q6NTR4_XENLA")</f>
        <v>Q6NTR4_XENLA</v>
      </c>
      <c r="C354" s="12" t="str">
        <f>HYPERLINK("http://www.UniProt.org/UniProt/RL14_HUMAN","RL14_HUMAN")</f>
        <v>RL14_HUMAN</v>
      </c>
      <c r="D354" s="11" t="s">
        <v>20675</v>
      </c>
      <c r="E354" s="18">
        <v>-1.1499999999999999</v>
      </c>
      <c r="F354" s="14">
        <v>3100</v>
      </c>
      <c r="G354" s="14">
        <v>220</v>
      </c>
      <c r="H354" s="81">
        <v>4800</v>
      </c>
      <c r="I354" s="81">
        <v>7.6</v>
      </c>
      <c r="J354" s="80">
        <v>3300</v>
      </c>
      <c r="K354" s="98">
        <v>436.72643231174499</v>
      </c>
      <c r="L354" s="145" t="s">
        <v>47248</v>
      </c>
      <c r="M354" s="8"/>
      <c r="N354" s="5">
        <v>16.137</v>
      </c>
      <c r="O354" s="5">
        <v>16.106999999999999</v>
      </c>
      <c r="P354" s="5">
        <v>23.431999999999999</v>
      </c>
      <c r="Q354" s="7" t="s">
        <v>40</v>
      </c>
      <c r="R354" s="95" t="s">
        <v>47235</v>
      </c>
      <c r="S354" s="8">
        <v>7231</v>
      </c>
    </row>
    <row r="355" spans="1:19" x14ac:dyDescent="0.25">
      <c r="A355" s="9" t="s">
        <v>13296</v>
      </c>
      <c r="B355" s="52" t="str">
        <f>HYPERLINK("http://www.UniProt.org/UniProt/A5D8N1_XENLA","A5D8N1_XENLA")</f>
        <v>A5D8N1_XENLA</v>
      </c>
      <c r="C355" s="12" t="str">
        <f>HYPERLINK("http://www.UniProt.org/UniProt/LSM1_HUMAN","LSM1_HUMAN")</f>
        <v>LSM1_HUMAN</v>
      </c>
      <c r="D355" s="11" t="s">
        <v>13288</v>
      </c>
      <c r="E355" s="18">
        <v>-0.82</v>
      </c>
      <c r="F355" s="14">
        <v>390</v>
      </c>
      <c r="G355" s="14">
        <v>60</v>
      </c>
      <c r="H355" s="80">
        <v>16000</v>
      </c>
      <c r="I355" s="81">
        <v>7.4</v>
      </c>
      <c r="J355" s="80">
        <v>1100</v>
      </c>
      <c r="K355" s="98">
        <v>151.5544795252689</v>
      </c>
      <c r="L355" s="20" t="s">
        <v>47248</v>
      </c>
      <c r="M355" s="8"/>
      <c r="N355" s="5">
        <v>15.205</v>
      </c>
      <c r="O355" s="5">
        <v>15.205</v>
      </c>
      <c r="P355" s="5">
        <v>15.179</v>
      </c>
      <c r="Q355" s="7" t="s">
        <v>40</v>
      </c>
      <c r="R355" s="95" t="s">
        <v>47235</v>
      </c>
      <c r="S355" s="8">
        <v>8314</v>
      </c>
    </row>
    <row r="356" spans="1:19" x14ac:dyDescent="0.25">
      <c r="A356" s="9" t="s">
        <v>22223</v>
      </c>
      <c r="B356" s="52" t="str">
        <f>HYPERLINK("http://www.UniProt.org/UniProt/Q7ZY09_XENLA","Q7ZY09_XENLA")</f>
        <v>Q7ZY09_XENLA</v>
      </c>
      <c r="C356" s="12" t="str">
        <f>HYPERLINK("http://www.UniProt.org/UniProt/RS12_HUMAN","RS12_HUMAN")</f>
        <v>RS12_HUMAN</v>
      </c>
      <c r="D356" s="11" t="s">
        <v>22226</v>
      </c>
      <c r="E356" s="18">
        <v>-1.31</v>
      </c>
      <c r="F356" s="14">
        <v>4500</v>
      </c>
      <c r="G356" s="14">
        <v>220</v>
      </c>
      <c r="H356" s="80">
        <v>12000</v>
      </c>
      <c r="I356" s="81">
        <v>7.4</v>
      </c>
      <c r="J356" s="80">
        <v>840</v>
      </c>
      <c r="K356" s="98">
        <v>113.22003875162687</v>
      </c>
      <c r="L356" s="145" t="s">
        <v>47248</v>
      </c>
      <c r="M356" s="8"/>
      <c r="N356" s="5">
        <v>14.515000000000001</v>
      </c>
      <c r="O356" s="5">
        <v>14.515000000000001</v>
      </c>
      <c r="P356" s="5">
        <v>14.515000000000001</v>
      </c>
      <c r="Q356" s="7" t="s">
        <v>40</v>
      </c>
      <c r="R356" s="95" t="s">
        <v>47235</v>
      </c>
      <c r="S356" s="8">
        <v>5864</v>
      </c>
    </row>
    <row r="357" spans="1:19" x14ac:dyDescent="0.25">
      <c r="A357" s="9" t="s">
        <v>7592</v>
      </c>
      <c r="B357" s="52" t="str">
        <f>HYPERLINK("http://www.UniProt.org/UniProt/EIF3H_XENLA","EIF3H_XENLA")</f>
        <v>EIF3H_XENLA</v>
      </c>
      <c r="C357" s="12" t="str">
        <f>HYPERLINK("http://www.UniProt.org/UniProt/EIF3H_HUMAN","EIF3H_HUMAN")</f>
        <v>EIF3H_HUMAN</v>
      </c>
      <c r="D357" s="11" t="s">
        <v>7595</v>
      </c>
      <c r="E357" s="18">
        <v>-2</v>
      </c>
      <c r="F357" s="14">
        <v>820</v>
      </c>
      <c r="G357" s="14">
        <v>8.1999999999999993</v>
      </c>
      <c r="H357" s="80">
        <v>8100</v>
      </c>
      <c r="I357" s="81">
        <v>7.4</v>
      </c>
      <c r="J357" s="80">
        <v>580</v>
      </c>
      <c r="K357" s="98">
        <v>78.149866031188509</v>
      </c>
      <c r="L357" s="145" t="s">
        <v>47248</v>
      </c>
      <c r="M357" s="8"/>
      <c r="N357" s="5">
        <v>38.463000000000001</v>
      </c>
      <c r="O357" s="5">
        <v>38.390999999999998</v>
      </c>
      <c r="P357" s="5">
        <v>39.93</v>
      </c>
      <c r="Q357" s="7" t="s">
        <v>40</v>
      </c>
      <c r="R357" s="95" t="s">
        <v>47235</v>
      </c>
      <c r="S357" s="8">
        <v>7001</v>
      </c>
    </row>
    <row r="358" spans="1:19" x14ac:dyDescent="0.25">
      <c r="A358" s="9" t="s">
        <v>20623</v>
      </c>
      <c r="B358" s="52" t="str">
        <f>HYPERLINK("http://www.UniProt.org/UniProt/Q8AVW0_XENLA","Q8AVW0_XENLA")</f>
        <v>Q8AVW0_XENLA</v>
      </c>
      <c r="C358" s="12" t="str">
        <f>HYPERLINK("http://www.UniProt.org/UniProt/RL12_HUMAN","RL12_HUMAN")</f>
        <v>RL12_HUMAN</v>
      </c>
      <c r="D358" s="11" t="s">
        <v>20626</v>
      </c>
      <c r="E358" s="18">
        <v>-0.9</v>
      </c>
      <c r="F358" s="14">
        <v>2900</v>
      </c>
      <c r="G358" s="14">
        <v>370</v>
      </c>
      <c r="H358" s="80">
        <v>77000</v>
      </c>
      <c r="I358" s="81">
        <v>7.3</v>
      </c>
      <c r="J358" s="80">
        <v>5500</v>
      </c>
      <c r="K358" s="98">
        <v>759.0810960105913</v>
      </c>
      <c r="L358" s="146" t="s">
        <v>47248</v>
      </c>
      <c r="M358" s="8"/>
      <c r="N358" s="5">
        <v>17.765999999999998</v>
      </c>
      <c r="O358" s="5">
        <v>17.794</v>
      </c>
      <c r="P358" s="5">
        <v>17.818999999999999</v>
      </c>
      <c r="Q358" s="7" t="s">
        <v>40</v>
      </c>
      <c r="R358" s="95" t="s">
        <v>47235</v>
      </c>
      <c r="S358" s="8">
        <v>6563</v>
      </c>
    </row>
    <row r="359" spans="1:19" x14ac:dyDescent="0.25">
      <c r="A359" s="9" t="s">
        <v>7668</v>
      </c>
      <c r="B359" s="52" t="str">
        <f>HYPERLINK("http://www.UniProt.org/UniProt/EIF3M_XENLA","EIF3M_XENLA")</f>
        <v>EIF3M_XENLA</v>
      </c>
      <c r="C359" s="12" t="str">
        <f>HYPERLINK("http://www.UniProt.org/UniProt/EIF3M_HUMAN","EIF3M_HUMAN")</f>
        <v>EIF3M_HUMAN</v>
      </c>
      <c r="D359" s="11" t="s">
        <v>7671</v>
      </c>
      <c r="E359" s="18">
        <v>-2.33</v>
      </c>
      <c r="F359" s="14">
        <v>420</v>
      </c>
      <c r="G359" s="14">
        <v>1.9</v>
      </c>
      <c r="H359" s="80">
        <v>4400</v>
      </c>
      <c r="I359" s="81">
        <v>7.3</v>
      </c>
      <c r="J359" s="80">
        <v>310</v>
      </c>
      <c r="K359" s="98">
        <v>42.759709497852903</v>
      </c>
      <c r="L359" s="145" t="s">
        <v>47248</v>
      </c>
      <c r="M359" s="8"/>
      <c r="N359" s="5">
        <v>42.323999999999998</v>
      </c>
      <c r="O359" s="5">
        <v>42.305999999999997</v>
      </c>
      <c r="P359" s="5">
        <v>42.503</v>
      </c>
      <c r="Q359" s="7" t="s">
        <v>40</v>
      </c>
      <c r="R359" s="95" t="s">
        <v>47235</v>
      </c>
      <c r="S359" s="8">
        <v>6512</v>
      </c>
    </row>
    <row r="360" spans="1:19" x14ac:dyDescent="0.25">
      <c r="A360" s="9" t="s">
        <v>7565</v>
      </c>
      <c r="B360" s="52" t="str">
        <f>HYPERLINK("http://www.UniProt.org/UniProt/Q28FS0_XENTR","Q28FS0_XENTR")</f>
        <v>Q28FS0_XENTR</v>
      </c>
      <c r="C360" s="12" t="str">
        <f>HYPERLINK("http://www.UniProt.org/UniProt/EIF3F_HUMAN","EIF3F_HUMAN")</f>
        <v>EIF3F_HUMAN</v>
      </c>
      <c r="D360" s="11" t="s">
        <v>7567</v>
      </c>
      <c r="E360" s="18">
        <v>-2.39</v>
      </c>
      <c r="F360" s="14">
        <v>890</v>
      </c>
      <c r="G360" s="14">
        <v>3.6</v>
      </c>
      <c r="H360" s="80">
        <v>3600</v>
      </c>
      <c r="I360" s="81">
        <v>7.3</v>
      </c>
      <c r="J360" s="80">
        <v>260</v>
      </c>
      <c r="K360" s="98">
        <v>35.692101805000512</v>
      </c>
      <c r="L360" s="145" t="s">
        <v>47248</v>
      </c>
      <c r="M360" s="8"/>
      <c r="N360" s="5">
        <v>31.155999999999999</v>
      </c>
      <c r="O360" s="5">
        <v>35.286999999999999</v>
      </c>
      <c r="P360" s="5">
        <v>37.564</v>
      </c>
      <c r="Q360" s="7" t="s">
        <v>40</v>
      </c>
      <c r="R360" s="95" t="s">
        <v>47235</v>
      </c>
      <c r="S360" s="8">
        <v>3288</v>
      </c>
    </row>
    <row r="361" spans="1:19" x14ac:dyDescent="0.25">
      <c r="A361" s="9" t="s">
        <v>20608</v>
      </c>
      <c r="B361" s="52" t="str">
        <f>HYPERLINK("http://www.UniProt.org/UniProt/Q66KY6_XENLA","Q66KY6_XENLA")</f>
        <v>Q66KY6_XENLA</v>
      </c>
      <c r="C361" s="12" t="str">
        <f>HYPERLINK("http://www.UniProt.org/UniProt/RL11_HUMAN","RL11_HUMAN")</f>
        <v>RL11_HUMAN</v>
      </c>
      <c r="D361" s="11" t="s">
        <v>20611</v>
      </c>
      <c r="E361" s="18">
        <v>-1</v>
      </c>
      <c r="F361" s="14">
        <v>3300</v>
      </c>
      <c r="G361" s="14">
        <v>330</v>
      </c>
      <c r="H361" s="81">
        <v>1900</v>
      </c>
      <c r="I361" s="81">
        <v>7.1</v>
      </c>
      <c r="J361" s="80">
        <v>5800</v>
      </c>
      <c r="K361" s="98">
        <v>813.74768959561379</v>
      </c>
      <c r="L361" s="20" t="s">
        <v>47248</v>
      </c>
      <c r="M361" s="8"/>
      <c r="N361" s="5">
        <v>20.177</v>
      </c>
      <c r="O361" s="5">
        <v>20.177</v>
      </c>
      <c r="P361" s="5">
        <v>20.251999999999999</v>
      </c>
      <c r="Q361" s="7" t="s">
        <v>40</v>
      </c>
      <c r="R361" s="95" t="s">
        <v>47235</v>
      </c>
      <c r="S361" s="8">
        <v>5057</v>
      </c>
    </row>
    <row r="362" spans="1:19" x14ac:dyDescent="0.25">
      <c r="A362" s="9" t="s">
        <v>20718</v>
      </c>
      <c r="B362" s="52" t="str">
        <f>HYPERLINK("http://www.UniProt.org/UniProt/Q7SZA8_XENLA","Q7SZA8_XENLA")</f>
        <v>Q7SZA8_XENLA</v>
      </c>
      <c r="C362" s="12" t="str">
        <f>HYPERLINK("http://www.UniProt.org/UniProt/RL18_HUMAN","RL18_HUMAN")</f>
        <v>RL18_HUMAN</v>
      </c>
      <c r="D362" s="11" t="s">
        <v>20721</v>
      </c>
      <c r="E362" s="18">
        <v>-0.74</v>
      </c>
      <c r="F362" s="14">
        <v>3900</v>
      </c>
      <c r="G362" s="14">
        <v>710</v>
      </c>
      <c r="H362" s="80">
        <v>18000</v>
      </c>
      <c r="I362" s="81">
        <v>7.1</v>
      </c>
      <c r="J362" s="80">
        <v>1300</v>
      </c>
      <c r="K362" s="98">
        <v>179.38585399285557</v>
      </c>
      <c r="L362" s="146" t="s">
        <v>47248</v>
      </c>
      <c r="M362" s="8"/>
      <c r="N362" s="5">
        <v>21.623000000000001</v>
      </c>
      <c r="O362" s="5">
        <v>21.623999999999999</v>
      </c>
      <c r="P362" s="5">
        <v>21.634</v>
      </c>
      <c r="Q362" s="7" t="s">
        <v>40</v>
      </c>
      <c r="R362" s="95" t="s">
        <v>47235</v>
      </c>
      <c r="S362" s="8">
        <v>8514</v>
      </c>
    </row>
    <row r="363" spans="1:19" x14ac:dyDescent="0.25">
      <c r="A363" s="9" t="s">
        <v>29293</v>
      </c>
      <c r="B363" s="52" t="str">
        <f>HYPERLINK("http://www.UniProt.org/UniProt/WDR61_XENLA","WDR61_XENLA")</f>
        <v>WDR61_XENLA</v>
      </c>
      <c r="C363" s="12" t="str">
        <f>HYPERLINK("http://www.UniProt.org/UniProt/WDR61_HUMAN","WDR61_HUMAN")</f>
        <v>WDR61_HUMAN</v>
      </c>
      <c r="D363" s="11" t="s">
        <v>29296</v>
      </c>
      <c r="E363" s="18">
        <v>0.23</v>
      </c>
      <c r="F363" s="14">
        <v>310</v>
      </c>
      <c r="G363" s="14">
        <v>520</v>
      </c>
      <c r="H363" s="80">
        <v>4400</v>
      </c>
      <c r="I363" s="81">
        <v>7.1</v>
      </c>
      <c r="J363" s="80">
        <v>320</v>
      </c>
      <c r="K363" s="98">
        <v>44.257564018641631</v>
      </c>
      <c r="L363" s="20" t="s">
        <v>47248</v>
      </c>
      <c r="M363" s="8"/>
      <c r="N363" s="5">
        <v>33.334000000000003</v>
      </c>
      <c r="O363" s="5">
        <v>33.334000000000003</v>
      </c>
      <c r="P363" s="5">
        <v>33.581000000000003</v>
      </c>
      <c r="Q363" s="7" t="s">
        <v>40</v>
      </c>
      <c r="R363" s="95" t="s">
        <v>47235</v>
      </c>
      <c r="S363" s="8">
        <v>2906</v>
      </c>
    </row>
    <row r="364" spans="1:19" x14ac:dyDescent="0.25">
      <c r="A364" s="9" t="s">
        <v>22289</v>
      </c>
      <c r="B364" s="52" t="str">
        <f>HYPERLINK("http://www.UniProt.org/UniProt/Q3KQC9_XENLA","Q3KQC9_XENLA")</f>
        <v>Q3KQC9_XENLA</v>
      </c>
      <c r="C364" s="12" t="str">
        <f>HYPERLINK("http://www.UniProt.org/UniProt/RS16_HUMAN","RS16_HUMAN")</f>
        <v>RS16_HUMAN</v>
      </c>
      <c r="D364" s="11" t="s">
        <v>22292</v>
      </c>
      <c r="E364" s="18">
        <v>-1.1499999999999999</v>
      </c>
      <c r="F364" s="14">
        <v>6300</v>
      </c>
      <c r="G364" s="14">
        <v>440</v>
      </c>
      <c r="H364" s="81">
        <v>4600</v>
      </c>
      <c r="I364" s="81">
        <v>6.8</v>
      </c>
      <c r="J364" s="80">
        <v>5800</v>
      </c>
      <c r="K364" s="98">
        <v>841.35604481986604</v>
      </c>
      <c r="L364" s="145" t="s">
        <v>47248</v>
      </c>
      <c r="M364" s="8"/>
      <c r="N364" s="5">
        <v>16.573</v>
      </c>
      <c r="O364" s="5">
        <v>16.329999999999998</v>
      </c>
      <c r="P364" s="5">
        <v>16.445</v>
      </c>
      <c r="Q364" s="7" t="s">
        <v>40</v>
      </c>
      <c r="R364" s="95" t="s">
        <v>47235</v>
      </c>
      <c r="S364" s="8">
        <v>4158</v>
      </c>
    </row>
    <row r="365" spans="1:19" x14ac:dyDescent="0.25">
      <c r="A365" s="9" t="s">
        <v>27295</v>
      </c>
      <c r="B365" s="52" t="str">
        <f>HYPERLINK("http://www.UniProt.org/UniProt/F7C781_XENTR","F7C781_XENTR")</f>
        <v>F7C781_XENTR</v>
      </c>
      <c r="C365" s="12" t="str">
        <f>HYPERLINK("http://www.UniProt.org/UniProt/THUM3_HUMAN","THUM3_HUMAN")</f>
        <v>THUM3_HUMAN</v>
      </c>
      <c r="D365" s="11" t="s">
        <v>27298</v>
      </c>
      <c r="E365" s="18">
        <v>-3</v>
      </c>
      <c r="F365" s="14">
        <v>370</v>
      </c>
      <c r="G365" s="14">
        <v>0</v>
      </c>
      <c r="H365" s="81">
        <v>860</v>
      </c>
      <c r="I365" s="81">
        <v>6.8</v>
      </c>
      <c r="J365" s="80">
        <v>1300</v>
      </c>
      <c r="K365" s="98">
        <v>197.53398691473251</v>
      </c>
      <c r="L365" s="145" t="s">
        <v>47248</v>
      </c>
      <c r="M365" s="8"/>
      <c r="N365" s="5">
        <v>59.871000000000002</v>
      </c>
      <c r="O365" s="5">
        <v>77.088999999999999</v>
      </c>
      <c r="P365" s="5">
        <v>57.003</v>
      </c>
      <c r="Q365" s="7" t="s">
        <v>40</v>
      </c>
      <c r="R365" s="95" t="s">
        <v>47235</v>
      </c>
      <c r="S365" s="8">
        <v>754</v>
      </c>
    </row>
    <row r="366" spans="1:19" x14ac:dyDescent="0.25">
      <c r="A366" s="9" t="s">
        <v>20841</v>
      </c>
      <c r="B366" s="52" t="str">
        <f>HYPERLINK("http://www.UniProt.org/UniProt/Q6PHL5_XENLA","Q6PHL5_XENLA")</f>
        <v>Q6PHL5_XENLA</v>
      </c>
      <c r="C366" s="12" t="str">
        <f>HYPERLINK("http://www.UniProt.org/UniProt/RL27_HUMAN","RL27_HUMAN")</f>
        <v>RL27_HUMAN</v>
      </c>
      <c r="D366" s="11" t="s">
        <v>20844</v>
      </c>
      <c r="E366" s="18">
        <v>-1.01</v>
      </c>
      <c r="F366" s="14">
        <v>6100</v>
      </c>
      <c r="G366" s="14">
        <v>600</v>
      </c>
      <c r="H366" s="80">
        <v>74000</v>
      </c>
      <c r="I366" s="81">
        <v>6.7</v>
      </c>
      <c r="J366" s="80">
        <v>5300</v>
      </c>
      <c r="K366" s="98">
        <v>780.54731544614128</v>
      </c>
      <c r="L366" s="146" t="s">
        <v>47248</v>
      </c>
      <c r="M366" s="8"/>
      <c r="N366" s="5">
        <v>15.827</v>
      </c>
      <c r="O366" s="5">
        <v>15.827</v>
      </c>
      <c r="P366" s="5">
        <v>15.798</v>
      </c>
      <c r="Q366" s="7" t="s">
        <v>40</v>
      </c>
      <c r="R366" s="95" t="s">
        <v>47235</v>
      </c>
      <c r="S366" s="8">
        <v>10585</v>
      </c>
    </row>
    <row r="367" spans="1:19" x14ac:dyDescent="0.25">
      <c r="A367" s="9" t="s">
        <v>25590</v>
      </c>
      <c r="B367" s="52" t="str">
        <f>HYPERLINK("http://www.UniProt.org/UniProt/Q5MNU4_XENLA","Q5MNU4_XENLA")</f>
        <v>Q5MNU4_XENLA</v>
      </c>
      <c r="C367" s="12" t="str">
        <f>HYPERLINK("http://www.UniProt.org/UniProt/STAU1_HUMAN","STAU1_HUMAN")</f>
        <v>STAU1_HUMAN</v>
      </c>
      <c r="D367" s="11" t="s">
        <v>25593</v>
      </c>
      <c r="E367" s="18">
        <v>-1.61</v>
      </c>
      <c r="F367" s="14">
        <v>52</v>
      </c>
      <c r="G367" s="14">
        <v>1.3</v>
      </c>
      <c r="H367" s="81">
        <v>540</v>
      </c>
      <c r="I367" s="81">
        <v>6.7</v>
      </c>
      <c r="J367" s="80">
        <v>110</v>
      </c>
      <c r="K367" s="98">
        <v>15.918592341950943</v>
      </c>
      <c r="L367" s="145" t="s">
        <v>47248</v>
      </c>
      <c r="M367" s="8" t="s">
        <v>59</v>
      </c>
      <c r="N367" s="5">
        <v>74.728999999999999</v>
      </c>
      <c r="O367" s="5">
        <v>78.846999999999994</v>
      </c>
      <c r="P367" s="5">
        <v>63.182000000000002</v>
      </c>
      <c r="Q367" s="7" t="s">
        <v>40</v>
      </c>
      <c r="R367" s="95" t="s">
        <v>47235</v>
      </c>
      <c r="S367" s="8">
        <v>6286</v>
      </c>
    </row>
    <row r="368" spans="1:19" x14ac:dyDescent="0.25">
      <c r="A368" s="9" t="s">
        <v>20593</v>
      </c>
      <c r="B368" s="52" t="str">
        <f>HYPERLINK("http://www.UniProt.org/UniProt/RL10A_XENLA","RL10A_XENLA")</f>
        <v>RL10A_XENLA</v>
      </c>
      <c r="C368" s="12" t="str">
        <f>HYPERLINK("http://www.UniProt.org/UniProt/RL10A_HUMAN","RL10A_HUMAN")</f>
        <v>RL10A_HUMAN</v>
      </c>
      <c r="D368" s="11" t="s">
        <v>20596</v>
      </c>
      <c r="E368" s="18">
        <v>-1.01</v>
      </c>
      <c r="F368" s="14">
        <v>4300</v>
      </c>
      <c r="G368" s="14">
        <v>420</v>
      </c>
      <c r="H368" s="81">
        <v>11000</v>
      </c>
      <c r="I368" s="81">
        <v>6.6</v>
      </c>
      <c r="J368" s="80">
        <v>4100</v>
      </c>
      <c r="K368" s="98">
        <v>627.37733400929562</v>
      </c>
      <c r="L368" s="145" t="s">
        <v>47248</v>
      </c>
      <c r="M368" s="8"/>
      <c r="N368" s="5">
        <v>24.774999999999999</v>
      </c>
      <c r="O368" s="5">
        <v>24.774999999999999</v>
      </c>
      <c r="P368" s="5">
        <v>24.831</v>
      </c>
      <c r="Q368" s="7" t="s">
        <v>40</v>
      </c>
      <c r="R368" s="95" t="s">
        <v>47235</v>
      </c>
      <c r="S368" s="8">
        <v>6559</v>
      </c>
    </row>
    <row r="369" spans="1:19" x14ac:dyDescent="0.25">
      <c r="A369" s="9" t="s">
        <v>22302</v>
      </c>
      <c r="B369" s="52" t="str">
        <f>HYPERLINK("http://www.UniProt.org/UniProt/Q6GNF4_XENLA","Q6GNF4_XENLA")</f>
        <v>Q6GNF4_XENLA</v>
      </c>
      <c r="C369" s="12" t="str">
        <f>HYPERLINK("http://www.UniProt.org/UniProt/RS17_HUMAN","RS17_HUMAN")</f>
        <v>RS17_HUMAN</v>
      </c>
      <c r="D369" s="11" t="s">
        <v>22305</v>
      </c>
      <c r="E369" s="18">
        <v>-1.01</v>
      </c>
      <c r="F369" s="14">
        <v>4900</v>
      </c>
      <c r="G369" s="14">
        <v>490</v>
      </c>
      <c r="H369" s="80">
        <v>50000</v>
      </c>
      <c r="I369" s="81">
        <v>6.5</v>
      </c>
      <c r="J369" s="80">
        <v>3500</v>
      </c>
      <c r="K369" s="98">
        <v>545.00479453139747</v>
      </c>
      <c r="L369" s="146" t="s">
        <v>47248</v>
      </c>
      <c r="M369" s="8"/>
      <c r="N369" s="5">
        <v>15.651999999999999</v>
      </c>
      <c r="O369" s="5">
        <v>15.523999999999999</v>
      </c>
      <c r="P369" s="5">
        <v>15.55</v>
      </c>
      <c r="Q369" s="7" t="s">
        <v>40</v>
      </c>
      <c r="R369" s="95" t="s">
        <v>47235</v>
      </c>
      <c r="S369" s="8">
        <v>2814</v>
      </c>
    </row>
    <row r="370" spans="1:19" x14ac:dyDescent="0.25">
      <c r="A370" s="9" t="s">
        <v>28288</v>
      </c>
      <c r="B370" s="52" t="str">
        <f>HYPERLINK("http://www.UniProt.org/UniProt/F6X369_XENTR","F6X369_XENTR")</f>
        <v>F6X369_XENTR</v>
      </c>
      <c r="C370" s="12" t="str">
        <f>HYPERLINK("http://www.UniProt.org/UniProt/UBE2O_HUMAN","UBE2O_HUMAN")</f>
        <v>UBE2O_HUMAN</v>
      </c>
      <c r="D370" s="11" t="s">
        <v>28279</v>
      </c>
      <c r="E370" s="18">
        <v>-1.29</v>
      </c>
      <c r="F370" s="14">
        <v>320</v>
      </c>
      <c r="G370" s="14">
        <v>16</v>
      </c>
      <c r="H370" s="80">
        <v>11000</v>
      </c>
      <c r="I370" s="81">
        <v>6.3</v>
      </c>
      <c r="J370" s="80">
        <v>810</v>
      </c>
      <c r="K370" s="98">
        <v>126.94080801803004</v>
      </c>
      <c r="L370" s="145" t="s">
        <v>47248</v>
      </c>
      <c r="M370" s="8"/>
      <c r="N370" s="5">
        <v>143.58000000000001</v>
      </c>
      <c r="O370" s="5">
        <v>35.11</v>
      </c>
      <c r="P370" s="5">
        <v>141.29300000000001</v>
      </c>
      <c r="Q370" s="7" t="s">
        <v>40</v>
      </c>
      <c r="R370" s="95" t="s">
        <v>47235</v>
      </c>
      <c r="S370" s="8">
        <v>7763</v>
      </c>
    </row>
    <row r="371" spans="1:19" x14ac:dyDescent="0.25">
      <c r="A371" s="9" t="s">
        <v>20775</v>
      </c>
      <c r="B371" s="52" t="str">
        <f>HYPERLINK("http://www.UniProt.org/UniProt/RL22_XENLA","RL22_XENLA")</f>
        <v>RL22_XENLA</v>
      </c>
      <c r="C371" s="12" t="str">
        <f>HYPERLINK("http://www.UniProt.org/UniProt/RL22_HUMAN","RL22_HUMAN")</f>
        <v>RL22_HUMAN</v>
      </c>
      <c r="D371" s="11" t="s">
        <v>20778</v>
      </c>
      <c r="E371" s="18">
        <v>-0.51</v>
      </c>
      <c r="F371" s="14">
        <v>3700</v>
      </c>
      <c r="G371" s="14">
        <v>1200</v>
      </c>
      <c r="H371" s="80">
        <v>89000</v>
      </c>
      <c r="I371" s="81">
        <v>6.2</v>
      </c>
      <c r="J371" s="80">
        <v>6400</v>
      </c>
      <c r="K371" s="98">
        <v>1024.6489339972682</v>
      </c>
      <c r="L371" s="20" t="s">
        <v>47248</v>
      </c>
      <c r="M371" s="8"/>
      <c r="N371" s="5">
        <v>15.141999999999999</v>
      </c>
      <c r="O371" s="5">
        <v>14.816000000000001</v>
      </c>
      <c r="P371" s="5">
        <v>14.787000000000001</v>
      </c>
      <c r="Q371" s="7" t="s">
        <v>40</v>
      </c>
      <c r="R371" s="95" t="s">
        <v>47235</v>
      </c>
      <c r="S371" s="8">
        <v>7051</v>
      </c>
    </row>
    <row r="372" spans="1:19" x14ac:dyDescent="0.25">
      <c r="A372" s="9" t="s">
        <v>15714</v>
      </c>
      <c r="B372" s="52" t="str">
        <f>HYPERLINK("http://www.UniProt.org/UniProt/Q0IHT8_XENTR","Q0IHT8_XENTR")</f>
        <v>Q0IHT8_XENTR</v>
      </c>
      <c r="C372" s="12" t="str">
        <f>HYPERLINK("http://www.UniProt.org/UniProt/NP1L4_HUMAN","NP1L4_HUMAN")</f>
        <v>NP1L4_HUMAN</v>
      </c>
      <c r="D372" s="11" t="s">
        <v>15717</v>
      </c>
      <c r="E372" s="18">
        <v>-0.99</v>
      </c>
      <c r="F372" s="14">
        <v>730</v>
      </c>
      <c r="G372" s="14">
        <v>75</v>
      </c>
      <c r="H372" s="80">
        <v>52000</v>
      </c>
      <c r="I372" s="81">
        <v>6.2</v>
      </c>
      <c r="J372" s="80">
        <v>3700</v>
      </c>
      <c r="K372" s="98">
        <v>598.25483173783391</v>
      </c>
      <c r="L372" s="20" t="s">
        <v>47248</v>
      </c>
      <c r="M372" s="8"/>
      <c r="N372" s="5">
        <v>41.780999999999999</v>
      </c>
      <c r="O372" s="5">
        <v>45.515999999999998</v>
      </c>
      <c r="P372" s="5">
        <v>42.823</v>
      </c>
      <c r="Q372" s="7" t="s">
        <v>40</v>
      </c>
      <c r="R372" s="95" t="s">
        <v>47235</v>
      </c>
      <c r="S372" s="8">
        <v>4824</v>
      </c>
    </row>
    <row r="373" spans="1:19" x14ac:dyDescent="0.25">
      <c r="A373" s="9" t="s">
        <v>20789</v>
      </c>
      <c r="B373" s="52" t="str">
        <f>HYPERLINK("http://www.UniProt.org/UniProt/Q6GNH1_XENLA","Q6GNH1_XENLA")</f>
        <v>Q6GNH1_XENLA</v>
      </c>
      <c r="C373" s="12" t="str">
        <f>HYPERLINK("http://www.UniProt.org/UniProt/RL23_HUMAN","RL23_HUMAN")</f>
        <v>RL23_HUMAN</v>
      </c>
      <c r="D373" s="11" t="s">
        <v>20791</v>
      </c>
      <c r="E373" s="18">
        <v>-0.59</v>
      </c>
      <c r="F373" s="14">
        <v>3500</v>
      </c>
      <c r="G373" s="14">
        <v>890</v>
      </c>
      <c r="H373" s="80">
        <v>17000</v>
      </c>
      <c r="I373" s="81">
        <v>6</v>
      </c>
      <c r="J373" s="80">
        <v>1200</v>
      </c>
      <c r="K373" s="98">
        <v>203.04454711754681</v>
      </c>
      <c r="L373" s="145" t="s">
        <v>47248</v>
      </c>
      <c r="M373" s="8"/>
      <c r="N373" s="5">
        <v>17.523</v>
      </c>
      <c r="O373" s="5">
        <v>168.02799999999999</v>
      </c>
      <c r="P373" s="5">
        <v>14.865</v>
      </c>
      <c r="Q373" s="7" t="s">
        <v>40</v>
      </c>
      <c r="R373" s="95" t="s">
        <v>47235</v>
      </c>
      <c r="S373" s="8">
        <v>306</v>
      </c>
    </row>
    <row r="374" spans="1:19" x14ac:dyDescent="0.25">
      <c r="A374" s="9" t="s">
        <v>17184</v>
      </c>
      <c r="B374" s="52" t="str">
        <f>HYPERLINK("http://www.UniProt.org/UniProt/Q640K5_XENLA","Q640K5_XENLA")</f>
        <v>Q640K5_XENLA</v>
      </c>
      <c r="C374" s="12" t="str">
        <f>HYPERLINK("http://www.UniProt.org/UniProt/PDCD4_HUMAN","PDCD4_HUMAN")</f>
        <v>PDCD4_HUMAN</v>
      </c>
      <c r="D374" s="11" t="s">
        <v>17175</v>
      </c>
      <c r="E374" s="18">
        <v>-0.97</v>
      </c>
      <c r="F374" s="14">
        <v>650</v>
      </c>
      <c r="G374" s="14">
        <v>69</v>
      </c>
      <c r="H374" s="80">
        <v>3300</v>
      </c>
      <c r="I374" s="81">
        <v>6</v>
      </c>
      <c r="J374" s="80">
        <v>230</v>
      </c>
      <c r="K374" s="98">
        <v>38.88254626107296</v>
      </c>
      <c r="L374" s="145" t="s">
        <v>47248</v>
      </c>
      <c r="M374" s="8"/>
      <c r="N374" s="5">
        <v>50.673999999999999</v>
      </c>
      <c r="O374" s="5">
        <v>50.673999999999999</v>
      </c>
      <c r="P374" s="5">
        <v>51.734999999999999</v>
      </c>
      <c r="Q374" s="7" t="s">
        <v>40</v>
      </c>
      <c r="R374" s="95" t="s">
        <v>47235</v>
      </c>
      <c r="S374" s="8">
        <v>4649</v>
      </c>
    </row>
    <row r="375" spans="1:19" x14ac:dyDescent="0.25">
      <c r="A375" s="9" t="s">
        <v>7489</v>
      </c>
      <c r="B375" s="52" t="str">
        <f>HYPERLINK("http://www.UniProt.org/UniProt/EIF3A_XENLA","EIF3A_XENLA")</f>
        <v>EIF3A_XENLA</v>
      </c>
      <c r="C375" s="12" t="str">
        <f>HYPERLINK("http://www.UniProt.org/UniProt/EIF3A_HUMAN","EIF3A_HUMAN")</f>
        <v>EIF3A_HUMAN</v>
      </c>
      <c r="D375" s="11" t="s">
        <v>7492</v>
      </c>
      <c r="E375" s="18">
        <v>-2.64</v>
      </c>
      <c r="F375" s="14">
        <v>560</v>
      </c>
      <c r="G375" s="14">
        <v>1.3</v>
      </c>
      <c r="H375" s="80">
        <v>3300</v>
      </c>
      <c r="I375" s="81">
        <v>6</v>
      </c>
      <c r="J375" s="80">
        <v>230</v>
      </c>
      <c r="K375" s="98">
        <v>38.801094637748506</v>
      </c>
      <c r="L375" s="146" t="s">
        <v>47248</v>
      </c>
      <c r="M375" s="8"/>
      <c r="N375" s="5">
        <v>168.5</v>
      </c>
      <c r="O375" s="5">
        <v>168.5</v>
      </c>
      <c r="P375" s="5">
        <v>166.56899999999999</v>
      </c>
      <c r="Q375" s="7" t="s">
        <v>40</v>
      </c>
      <c r="R375" s="95" t="s">
        <v>47235</v>
      </c>
      <c r="S375" s="8">
        <v>1514</v>
      </c>
    </row>
    <row r="376" spans="1:19" x14ac:dyDescent="0.25">
      <c r="A376" s="9" t="s">
        <v>21794</v>
      </c>
      <c r="B376" s="52" t="str">
        <f>HYPERLINK("http://www.UniProt.org/UniProt/Q6PA38_XENLA","Q6PA38_XENLA")</f>
        <v>Q6PA38_XENLA</v>
      </c>
      <c r="C376" s="12" t="str">
        <f>HYPERLINK("http://www.UniProt.org/UniProt/RPAB1_HUMAN","RPAB1_HUMAN")</f>
        <v>RPAB1_HUMAN</v>
      </c>
      <c r="D376" s="11" t="s">
        <v>21797</v>
      </c>
      <c r="E376" s="18">
        <v>1.18</v>
      </c>
      <c r="F376" s="14">
        <v>57</v>
      </c>
      <c r="G376" s="14">
        <v>880</v>
      </c>
      <c r="H376" s="80">
        <v>3100</v>
      </c>
      <c r="I376" s="81">
        <v>6</v>
      </c>
      <c r="J376" s="80">
        <v>220</v>
      </c>
      <c r="K376" s="98">
        <v>37.087316015822125</v>
      </c>
      <c r="L376" s="146" t="s">
        <v>47248</v>
      </c>
      <c r="M376" s="8"/>
      <c r="N376" s="5">
        <v>24.588000000000001</v>
      </c>
      <c r="O376" s="5">
        <v>24.588000000000001</v>
      </c>
      <c r="P376" s="5">
        <v>24.550999999999998</v>
      </c>
      <c r="Q376" s="7" t="s">
        <v>40</v>
      </c>
      <c r="R376" s="95" t="s">
        <v>47235</v>
      </c>
      <c r="S376" s="8">
        <v>6712</v>
      </c>
    </row>
    <row r="377" spans="1:19" x14ac:dyDescent="0.25">
      <c r="A377" s="9" t="s">
        <v>21032</v>
      </c>
      <c r="B377" s="52" t="str">
        <f>HYPERLINK("http://www.UniProt.org/UniProt/RL37A_XENLA","RL37A_XENLA")</f>
        <v>RL37A_XENLA</v>
      </c>
      <c r="C377" s="12" t="str">
        <f>HYPERLINK("http://www.UniProt.org/UniProt/RL37A_HUMAN","RL37A_HUMAN")</f>
        <v>RL37A_HUMAN</v>
      </c>
      <c r="D377" s="11" t="s">
        <v>21035</v>
      </c>
      <c r="E377" s="18">
        <v>-1.57</v>
      </c>
      <c r="F377" s="14">
        <v>3300</v>
      </c>
      <c r="G377" s="14">
        <v>89</v>
      </c>
      <c r="H377" s="80">
        <v>1500</v>
      </c>
      <c r="I377" s="81">
        <v>5.9</v>
      </c>
      <c r="J377" s="80">
        <v>110</v>
      </c>
      <c r="K377" s="98">
        <v>18.468897270952628</v>
      </c>
      <c r="L377" s="146" t="s">
        <v>47248</v>
      </c>
      <c r="M377" s="8"/>
      <c r="N377" s="5">
        <v>10.259</v>
      </c>
      <c r="O377" s="5">
        <v>10.243</v>
      </c>
      <c r="P377" s="5">
        <v>10.275</v>
      </c>
      <c r="Q377" s="7" t="s">
        <v>40</v>
      </c>
      <c r="R377" s="95" t="s">
        <v>47235</v>
      </c>
      <c r="S377" s="8">
        <v>10741</v>
      </c>
    </row>
    <row r="378" spans="1:19" x14ac:dyDescent="0.25">
      <c r="A378" s="9" t="s">
        <v>15083</v>
      </c>
      <c r="B378" s="52" t="str">
        <f>HYPERLINK("http://www.UniProt.org/UniProt/NCBP2_XENLA","NCBP2_XENLA")</f>
        <v>NCBP2_XENLA</v>
      </c>
      <c r="C378" s="12" t="str">
        <f>HYPERLINK("http://www.UniProt.org/UniProt/NCBP2_HUMAN","NCBP2_HUMAN")</f>
        <v>NCBP2_HUMAN</v>
      </c>
      <c r="D378" s="11" t="s">
        <v>15086</v>
      </c>
      <c r="E378" s="18">
        <v>2.42</v>
      </c>
      <c r="F378" s="14">
        <v>1.1000000000000001</v>
      </c>
      <c r="G378" s="14">
        <v>280</v>
      </c>
      <c r="H378" s="80">
        <v>1400</v>
      </c>
      <c r="I378" s="81">
        <v>5.9</v>
      </c>
      <c r="J378" s="80">
        <v>100</v>
      </c>
      <c r="K378" s="98">
        <v>17.369655434761516</v>
      </c>
      <c r="L378" s="20" t="s">
        <v>47248</v>
      </c>
      <c r="M378" s="8"/>
      <c r="N378" s="5">
        <v>17.564</v>
      </c>
      <c r="O378" s="5">
        <v>17.565000000000001</v>
      </c>
      <c r="P378" s="5">
        <v>18.001000000000001</v>
      </c>
      <c r="Q378" s="7" t="s">
        <v>40</v>
      </c>
      <c r="R378" s="95" t="s">
        <v>47235</v>
      </c>
      <c r="S378" s="8">
        <v>5602</v>
      </c>
    </row>
    <row r="379" spans="1:19" x14ac:dyDescent="0.25">
      <c r="A379" s="9" t="s">
        <v>9265</v>
      </c>
      <c r="B379" s="52" t="str">
        <f>HYPERLINK("http://www.UniProt.org/UniProt/Q6DFK7_XENLA","Q6DFK7_XENLA")</f>
        <v>Q6DFK7_XENLA</v>
      </c>
      <c r="C379" s="12" t="str">
        <f>HYPERLINK("http://www.UniProt.org/UniProt/G3BP2_HUMAN","G3BP2_HUMAN")</f>
        <v>G3BP2_HUMAN</v>
      </c>
      <c r="D379" s="11" t="s">
        <v>9268</v>
      </c>
      <c r="E379" s="18">
        <v>-2.17</v>
      </c>
      <c r="F379" s="14">
        <v>330</v>
      </c>
      <c r="G379" s="14">
        <v>2.2999999999999998</v>
      </c>
      <c r="H379" s="80">
        <v>1100</v>
      </c>
      <c r="I379" s="81">
        <v>5.8</v>
      </c>
      <c r="J379" s="80">
        <v>77</v>
      </c>
      <c r="K379" s="98">
        <v>13.250263022497686</v>
      </c>
      <c r="L379" s="146" t="s">
        <v>47248</v>
      </c>
      <c r="M379" s="8"/>
      <c r="N379" s="5">
        <v>54.362000000000002</v>
      </c>
      <c r="O379" s="5">
        <v>54.363</v>
      </c>
      <c r="P379" s="5">
        <v>54.121000000000002</v>
      </c>
      <c r="Q379" s="7" t="s">
        <v>40</v>
      </c>
      <c r="R379" s="95" t="s">
        <v>47235</v>
      </c>
      <c r="S379" s="8">
        <v>11001</v>
      </c>
    </row>
    <row r="380" spans="1:19" x14ac:dyDescent="0.25">
      <c r="A380" s="9" t="s">
        <v>21070</v>
      </c>
      <c r="B380" s="52" t="str">
        <f>HYPERLINK("http://www.UniProt.org/UniProt/RL4A_XENLA","RL4A_XENLA")</f>
        <v>RL4A_XENLA</v>
      </c>
      <c r="C380" s="12" t="str">
        <f>HYPERLINK("http://www.UniProt.org/UniProt/RL4_HUMAN","RL4_HUMAN")</f>
        <v>RL4_HUMAN</v>
      </c>
      <c r="D380" s="11" t="s">
        <v>21062</v>
      </c>
      <c r="E380" s="18">
        <v>-1.05</v>
      </c>
      <c r="F380" s="14">
        <v>4700</v>
      </c>
      <c r="G380" s="14">
        <v>420</v>
      </c>
      <c r="H380" s="80">
        <v>61000</v>
      </c>
      <c r="I380" s="81">
        <v>5.7</v>
      </c>
      <c r="J380" s="80">
        <v>4400</v>
      </c>
      <c r="K380" s="98">
        <v>767.16341045327204</v>
      </c>
      <c r="L380" s="145" t="s">
        <v>47248</v>
      </c>
      <c r="M380" s="8"/>
      <c r="N380" s="5">
        <v>44.908000000000001</v>
      </c>
      <c r="O380" s="5">
        <v>44.908999999999999</v>
      </c>
      <c r="P380" s="5">
        <v>47.697000000000003</v>
      </c>
      <c r="Q380" s="7" t="s">
        <v>40</v>
      </c>
      <c r="R380" s="95" t="s">
        <v>47235</v>
      </c>
      <c r="S380" s="8">
        <v>8534</v>
      </c>
    </row>
    <row r="381" spans="1:19" x14ac:dyDescent="0.25">
      <c r="A381" s="9" t="s">
        <v>16622</v>
      </c>
      <c r="B381" s="52" t="str">
        <f>HYPERLINK("http://www.UniProt.org/UniProt/Q6GNV0_XENLA","Q6GNV0_XENLA")</f>
        <v>Q6GNV0_XENLA</v>
      </c>
      <c r="C381" s="12" t="str">
        <f>HYPERLINK("http://www.UniProt.org/UniProt/PA2G4_HUMAN","PA2G4_HUMAN")</f>
        <v>PA2G4_HUMAN</v>
      </c>
      <c r="D381" s="11" t="s">
        <v>16612</v>
      </c>
      <c r="E381" s="18">
        <v>-1.91</v>
      </c>
      <c r="F381" s="14">
        <v>4200</v>
      </c>
      <c r="G381" s="14">
        <v>52</v>
      </c>
      <c r="H381" s="81">
        <v>5200</v>
      </c>
      <c r="I381" s="81">
        <v>5.7</v>
      </c>
      <c r="J381" s="80">
        <v>2700</v>
      </c>
      <c r="K381" s="98">
        <v>478.19990818923299</v>
      </c>
      <c r="L381" s="145" t="s">
        <v>47248</v>
      </c>
      <c r="M381" s="8"/>
      <c r="N381" s="5">
        <v>43.426000000000002</v>
      </c>
      <c r="O381" s="5">
        <v>43.470999999999997</v>
      </c>
      <c r="P381" s="5">
        <v>43.786999999999999</v>
      </c>
      <c r="Q381" s="7" t="s">
        <v>40</v>
      </c>
      <c r="R381" s="95" t="s">
        <v>47235</v>
      </c>
      <c r="S381" s="8">
        <v>2010</v>
      </c>
    </row>
    <row r="382" spans="1:19" x14ac:dyDescent="0.25">
      <c r="A382" s="9" t="s">
        <v>9401</v>
      </c>
      <c r="B382" s="52" t="str">
        <f>HYPERLINK("http://www.UniProt.org/UniProt/Q8AVP6_XENLA","Q8AVP6_XENLA")</f>
        <v>Q8AVP6_XENLA</v>
      </c>
      <c r="C382" s="12" t="str">
        <f>HYPERLINK("http://www.UniProt.org/UniProt/GBLP_HUMAN","GBLP_HUMAN")</f>
        <v>GBLP_HUMAN</v>
      </c>
      <c r="D382" s="11" t="s">
        <v>9404</v>
      </c>
      <c r="E382" s="18">
        <v>-1.7</v>
      </c>
      <c r="F382" s="14">
        <v>4800</v>
      </c>
      <c r="G382" s="14">
        <v>97</v>
      </c>
      <c r="H382" s="81">
        <v>5300</v>
      </c>
      <c r="I382" s="81">
        <v>5.6</v>
      </c>
      <c r="J382" s="80">
        <v>6899.9999999999991</v>
      </c>
      <c r="K382" s="98">
        <v>1231.1160585135428</v>
      </c>
      <c r="L382" s="20" t="s">
        <v>47248</v>
      </c>
      <c r="M382" s="8"/>
      <c r="N382" s="5">
        <v>36.256999999999998</v>
      </c>
      <c r="O382" s="5">
        <v>35.069000000000003</v>
      </c>
      <c r="P382" s="5">
        <v>35.076999999999998</v>
      </c>
      <c r="Q382" s="7" t="s">
        <v>40</v>
      </c>
      <c r="R382" s="95" t="s">
        <v>47235</v>
      </c>
      <c r="S382" s="8">
        <v>8673</v>
      </c>
    </row>
    <row r="383" spans="1:19" x14ac:dyDescent="0.25">
      <c r="A383" s="9" t="s">
        <v>11716</v>
      </c>
      <c r="B383" s="52" t="str">
        <f>HYPERLINK("http://www.UniProt.org/UniProt/Q7ZY44_XENLA","Q7ZY44_XENLA")</f>
        <v>Q7ZY44_XENLA</v>
      </c>
      <c r="C383" s="12" t="str">
        <f>HYPERLINK("http://www.UniProt.org/UniProt/ILF2_HUMAN","ILF2_HUMAN")</f>
        <v>ILF2_HUMAN</v>
      </c>
      <c r="D383" s="11" t="s">
        <v>11702</v>
      </c>
      <c r="E383" s="18">
        <v>1.85</v>
      </c>
      <c r="F383" s="14">
        <v>18</v>
      </c>
      <c r="G383" s="14">
        <v>1300</v>
      </c>
      <c r="H383" s="80">
        <v>1800</v>
      </c>
      <c r="I383" s="81">
        <v>5.6</v>
      </c>
      <c r="J383" s="80">
        <v>130</v>
      </c>
      <c r="K383" s="98">
        <v>22.521891008058329</v>
      </c>
      <c r="L383" s="145" t="s">
        <v>47248</v>
      </c>
      <c r="M383" s="8"/>
      <c r="N383" s="5">
        <v>42.841999999999999</v>
      </c>
      <c r="O383" s="5">
        <v>42.845999999999997</v>
      </c>
      <c r="P383" s="5">
        <v>43.061999999999998</v>
      </c>
      <c r="Q383" s="7" t="s">
        <v>40</v>
      </c>
      <c r="R383" s="95" t="s">
        <v>47235</v>
      </c>
      <c r="S383" s="8">
        <v>11055</v>
      </c>
    </row>
    <row r="384" spans="1:19" x14ac:dyDescent="0.25">
      <c r="A384" s="9" t="s">
        <v>21282</v>
      </c>
      <c r="B384" s="52" t="str">
        <f>HYPERLINK("http://www.UniProt.org/UniProt/Q5U556_XENLA","Q5U556_XENLA")</f>
        <v>Q5U556_XENLA</v>
      </c>
      <c r="C384" s="12" t="str">
        <f>HYPERLINK("http://www.UniProt.org/UniProt/RM12_HUMAN","RM12_HUMAN")</f>
        <v>RM12_HUMAN</v>
      </c>
      <c r="D384" s="11" t="s">
        <v>21285</v>
      </c>
      <c r="E384" s="158" t="s">
        <v>40</v>
      </c>
      <c r="H384" s="80">
        <v>710</v>
      </c>
      <c r="I384" s="81">
        <v>5.6</v>
      </c>
      <c r="J384" s="80">
        <v>50</v>
      </c>
      <c r="K384" s="98">
        <v>9.0263711788182057</v>
      </c>
      <c r="L384" s="145" t="s">
        <v>47248</v>
      </c>
      <c r="M384" s="8"/>
      <c r="N384" s="5">
        <v>20.815000000000001</v>
      </c>
      <c r="O384" s="5">
        <v>20.815000000000001</v>
      </c>
      <c r="P384" s="5">
        <v>21.347999999999999</v>
      </c>
      <c r="Q384" s="7" t="s">
        <v>311</v>
      </c>
      <c r="R384" s="95" t="s">
        <v>47235</v>
      </c>
      <c r="S384" s="8">
        <v>1459</v>
      </c>
    </row>
    <row r="385" spans="1:19" x14ac:dyDescent="0.25">
      <c r="A385" s="9" t="s">
        <v>22549</v>
      </c>
      <c r="B385" s="52" t="str">
        <f>HYPERLINK("http://www.UniProt.org/UniProt/Q7SYU3_XENLA","Q7SYU3_XENLA")</f>
        <v>Q7SYU3_XENLA</v>
      </c>
      <c r="C385" s="12" t="str">
        <f>HYPERLINK("http://www.UniProt.org/UniProt/RS5_HUMAN","RS5_HUMAN")</f>
        <v>RS5_HUMAN</v>
      </c>
      <c r="D385" s="11" t="s">
        <v>22552</v>
      </c>
      <c r="E385" s="18">
        <v>-1.22</v>
      </c>
      <c r="F385" s="14">
        <v>5700</v>
      </c>
      <c r="G385" s="14">
        <v>340</v>
      </c>
      <c r="H385" s="80">
        <v>84000</v>
      </c>
      <c r="I385" s="81">
        <v>5.4</v>
      </c>
      <c r="J385" s="80">
        <v>6000</v>
      </c>
      <c r="K385" s="98">
        <v>1103.1254392255271</v>
      </c>
      <c r="L385" s="20" t="s">
        <v>47248</v>
      </c>
      <c r="M385" s="8"/>
      <c r="N385" s="5">
        <v>22.759</v>
      </c>
      <c r="O385" s="5">
        <v>22.759</v>
      </c>
      <c r="P385" s="5">
        <v>22.876000000000001</v>
      </c>
      <c r="Q385" s="7" t="s">
        <v>40</v>
      </c>
      <c r="R385" s="95" t="s">
        <v>47235</v>
      </c>
      <c r="S385" s="8">
        <v>3464</v>
      </c>
    </row>
    <row r="386" spans="1:19" x14ac:dyDescent="0.25">
      <c r="A386" s="9" t="s">
        <v>20928</v>
      </c>
      <c r="B386" s="52" t="str">
        <f>HYPERLINK("http://www.UniProt.org/UniProt/RL31_XENLA","RL31_XENLA")</f>
        <v>RL31_XENLA</v>
      </c>
      <c r="C386" s="12" t="str">
        <f>HYPERLINK("http://www.UniProt.org/UniProt/RL31_HUMAN","RL31_HUMAN")</f>
        <v>RL31_HUMAN</v>
      </c>
      <c r="D386" s="11" t="s">
        <v>20931</v>
      </c>
      <c r="E386" s="18">
        <v>-0.61</v>
      </c>
      <c r="F386" s="14">
        <v>5100</v>
      </c>
      <c r="G386" s="14">
        <v>1300</v>
      </c>
      <c r="H386" s="80">
        <v>34000</v>
      </c>
      <c r="I386" s="81">
        <v>5.4</v>
      </c>
      <c r="J386" s="80">
        <v>2500</v>
      </c>
      <c r="K386" s="98">
        <v>456.19937375297906</v>
      </c>
      <c r="L386" s="146" t="s">
        <v>47248</v>
      </c>
      <c r="M386" s="8"/>
      <c r="N386" s="5">
        <v>14.516</v>
      </c>
      <c r="O386" s="5">
        <v>14.516</v>
      </c>
      <c r="P386" s="5">
        <v>14.462999999999999</v>
      </c>
      <c r="Q386" s="7" t="s">
        <v>40</v>
      </c>
      <c r="R386" s="95" t="s">
        <v>47235</v>
      </c>
      <c r="S386" s="8">
        <v>4025</v>
      </c>
    </row>
    <row r="387" spans="1:19" x14ac:dyDescent="0.25">
      <c r="A387" s="9" t="s">
        <v>20912</v>
      </c>
      <c r="B387" s="52" t="str">
        <f>HYPERLINK("http://www.UniProt.org/UniProt/Q7SZC0_XENLA","Q7SZC0_XENLA")</f>
        <v>Q7SZC0_XENLA</v>
      </c>
      <c r="C387" s="12" t="str">
        <f>HYPERLINK("http://www.UniProt.org/UniProt/RL30_HUMAN","RL30_HUMAN")</f>
        <v>RL30_HUMAN</v>
      </c>
      <c r="D387" s="11" t="s">
        <v>20915</v>
      </c>
      <c r="E387" s="18">
        <v>-1.5</v>
      </c>
      <c r="F387" s="14">
        <v>5100</v>
      </c>
      <c r="G387" s="14">
        <v>160</v>
      </c>
      <c r="H387" s="80">
        <v>16000</v>
      </c>
      <c r="I387" s="81">
        <v>5.3</v>
      </c>
      <c r="J387" s="80">
        <v>1100</v>
      </c>
      <c r="K387" s="98">
        <v>211.28684508325728</v>
      </c>
      <c r="L387" s="20" t="s">
        <v>47248</v>
      </c>
      <c r="M387" s="8"/>
      <c r="N387" s="5">
        <v>13.74</v>
      </c>
      <c r="O387" s="5">
        <v>12.938000000000001</v>
      </c>
      <c r="P387" s="5">
        <v>12.784000000000001</v>
      </c>
      <c r="Q387" s="7" t="s">
        <v>40</v>
      </c>
      <c r="R387" s="95" t="s">
        <v>47235</v>
      </c>
      <c r="S387" s="8">
        <v>6658</v>
      </c>
    </row>
    <row r="388" spans="1:19" x14ac:dyDescent="0.25">
      <c r="A388" s="9" t="s">
        <v>3696</v>
      </c>
      <c r="B388" s="52" t="str">
        <f>HYPERLINK("http://www.UniProt.org/UniProt/CDV3A_XENLA","CDV3A_XENLA")</f>
        <v>CDV3A_XENLA</v>
      </c>
      <c r="C388" s="12" t="str">
        <f>HYPERLINK("http://www.UniProt.org/UniProt/CDV3_HUMAN","CDV3_HUMAN")</f>
        <v>CDV3_HUMAN</v>
      </c>
      <c r="D388" s="11" t="s">
        <v>3699</v>
      </c>
      <c r="E388" s="18">
        <v>-1.39</v>
      </c>
      <c r="F388" s="14">
        <v>910</v>
      </c>
      <c r="G388" s="14">
        <v>37</v>
      </c>
      <c r="H388" s="80">
        <v>10000</v>
      </c>
      <c r="I388" s="81">
        <v>5.3</v>
      </c>
      <c r="J388" s="80">
        <v>740</v>
      </c>
      <c r="K388" s="98">
        <v>139.63477382123753</v>
      </c>
      <c r="L388" s="145" t="s">
        <v>47248</v>
      </c>
      <c r="M388" s="8"/>
      <c r="N388" s="5">
        <v>26.504999999999999</v>
      </c>
      <c r="O388" s="5">
        <v>26.504999999999999</v>
      </c>
      <c r="P388" s="5">
        <v>27.335000000000001</v>
      </c>
      <c r="Q388" s="7" t="s">
        <v>40</v>
      </c>
      <c r="R388" s="95" t="s">
        <v>47235</v>
      </c>
      <c r="S388" s="8">
        <v>2088</v>
      </c>
    </row>
    <row r="389" spans="1:19" x14ac:dyDescent="0.25">
      <c r="A389" s="9" t="s">
        <v>24785</v>
      </c>
      <c r="B389" s="52" t="str">
        <f>HYPERLINK("http://www.UniProt.org/UniProt/Q7SY62_XENLA","Q7SY62_XENLA")</f>
        <v>Q7SY62_XENLA</v>
      </c>
      <c r="C389" s="12" t="str">
        <f>HYPERLINK("http://www.UniProt.org/UniProt/SNX2_HUMAN","SNX2_HUMAN")</f>
        <v>SNX2_HUMAN</v>
      </c>
      <c r="D389" s="11" t="s">
        <v>24788</v>
      </c>
      <c r="E389" s="18">
        <v>-3</v>
      </c>
      <c r="F389" s="14">
        <v>78</v>
      </c>
      <c r="G389" s="14">
        <v>0</v>
      </c>
      <c r="H389" s="81">
        <v>860</v>
      </c>
      <c r="I389" s="81">
        <v>5.3</v>
      </c>
      <c r="J389" s="80">
        <v>130</v>
      </c>
      <c r="K389" s="98">
        <v>25.096191789068651</v>
      </c>
      <c r="L389" s="145" t="s">
        <v>47248</v>
      </c>
      <c r="M389" s="8"/>
      <c r="N389" s="5">
        <v>60.225999999999999</v>
      </c>
      <c r="O389" s="5">
        <v>58.435000000000002</v>
      </c>
      <c r="P389" s="5">
        <v>58.470999999999997</v>
      </c>
      <c r="Q389" s="7" t="s">
        <v>40</v>
      </c>
      <c r="R389" s="95" t="s">
        <v>47235</v>
      </c>
      <c r="S389" s="8">
        <v>7495</v>
      </c>
    </row>
    <row r="390" spans="1:19" x14ac:dyDescent="0.25">
      <c r="A390" s="9" t="s">
        <v>1586</v>
      </c>
      <c r="B390" s="52" t="str">
        <f>HYPERLINK("http://www.UniProt.org/UniProt/VITA2_XENLA","VITA2_XENLA")</f>
        <v>VITA2_XENLA</v>
      </c>
      <c r="C390" s="12" t="str">
        <f>HYPERLINK("http://www.UniProt.org/UniProt/APOB_HUMAN","APOB_HUMAN")</f>
        <v>APOB_HUMAN</v>
      </c>
      <c r="D390" s="11" t="s">
        <v>1579</v>
      </c>
      <c r="E390" s="158" t="s">
        <v>40</v>
      </c>
      <c r="H390" s="81">
        <v>1200</v>
      </c>
      <c r="I390" s="81">
        <v>5.2</v>
      </c>
      <c r="J390" s="80">
        <v>320</v>
      </c>
      <c r="K390" s="98">
        <v>61.268326148093372</v>
      </c>
      <c r="L390" s="145" t="s">
        <v>47248</v>
      </c>
      <c r="M390" s="8"/>
      <c r="N390" s="5">
        <v>201.41</v>
      </c>
      <c r="O390" s="5">
        <v>201.54499999999999</v>
      </c>
      <c r="P390" s="5">
        <v>515.60500000000002</v>
      </c>
      <c r="Q390" s="7" t="s">
        <v>235</v>
      </c>
      <c r="R390" s="95" t="s">
        <v>47235</v>
      </c>
      <c r="S390" s="8">
        <v>7205</v>
      </c>
    </row>
    <row r="391" spans="1:19" x14ac:dyDescent="0.25">
      <c r="A391" s="9" t="s">
        <v>10941</v>
      </c>
      <c r="B391" s="52" t="str">
        <f>HYPERLINK("http://www.UniProt.org/UniProt/Q6NS22_XENLA","Q6NS22_XENLA")</f>
        <v>Q6NS22_XENLA</v>
      </c>
      <c r="C391" s="12" t="str">
        <f>HYPERLINK("http://www.UniProt.org/UniProt/HNRPQ_HUMAN","HNRPQ_HUMAN")</f>
        <v>HNRPQ_HUMAN</v>
      </c>
      <c r="D391" s="11" t="s">
        <v>10944</v>
      </c>
      <c r="E391" s="18">
        <v>1.63</v>
      </c>
      <c r="F391" s="14">
        <v>14</v>
      </c>
      <c r="G391" s="14">
        <v>600</v>
      </c>
      <c r="H391" s="80">
        <v>800</v>
      </c>
      <c r="I391" s="81">
        <v>5.2</v>
      </c>
      <c r="J391" s="80">
        <v>57.999999999999993</v>
      </c>
      <c r="K391" s="98">
        <v>11.107952153509279</v>
      </c>
      <c r="L391" s="145" t="s">
        <v>47248</v>
      </c>
      <c r="M391" s="8"/>
      <c r="N391" s="5">
        <v>69.281000000000006</v>
      </c>
      <c r="O391" s="5">
        <v>69.308000000000007</v>
      </c>
      <c r="P391" s="5">
        <v>69.602999999999994</v>
      </c>
      <c r="Q391" s="7" t="s">
        <v>40</v>
      </c>
      <c r="R391" s="95" t="s">
        <v>47235</v>
      </c>
      <c r="S391" s="8">
        <v>9575</v>
      </c>
    </row>
    <row r="392" spans="1:19" x14ac:dyDescent="0.25">
      <c r="A392" s="9" t="s">
        <v>26167</v>
      </c>
      <c r="B392" s="52" t="str">
        <f>HYPERLINK("http://www.UniProt.org/UniProt/Q7ZY49_XENLA","Q7ZY49_XENLA")</f>
        <v>Q7ZY49_XENLA</v>
      </c>
      <c r="C392" s="12" t="str">
        <f>HYPERLINK("http://www.UniProt.org/UniProt/SYSC_HUMAN","SYSC_HUMAN")</f>
        <v>SYSC_HUMAN</v>
      </c>
      <c r="D392" s="11" t="s">
        <v>26154</v>
      </c>
      <c r="E392" s="18">
        <v>-2.71</v>
      </c>
      <c r="F392" s="14">
        <v>1300</v>
      </c>
      <c r="G392" s="14">
        <v>2.6</v>
      </c>
      <c r="H392" s="81">
        <v>4300</v>
      </c>
      <c r="I392" s="81">
        <v>5.0999999999999996</v>
      </c>
      <c r="J392" s="80">
        <v>5400</v>
      </c>
      <c r="K392" s="98">
        <v>1052.4717021290355</v>
      </c>
      <c r="L392" s="146" t="s">
        <v>47248</v>
      </c>
      <c r="M392" s="8"/>
      <c r="N392" s="5">
        <v>58.317999999999998</v>
      </c>
      <c r="O392" s="5">
        <v>58.347000000000001</v>
      </c>
      <c r="P392" s="5">
        <v>58.777000000000001</v>
      </c>
      <c r="Q392" s="7" t="s">
        <v>40</v>
      </c>
      <c r="R392" s="95" t="s">
        <v>47235</v>
      </c>
      <c r="S392" s="8">
        <v>6381</v>
      </c>
    </row>
    <row r="393" spans="1:19" x14ac:dyDescent="0.25">
      <c r="A393" s="9" t="s">
        <v>22453</v>
      </c>
      <c r="B393" s="52" t="str">
        <f>HYPERLINK("http://www.UniProt.org/UniProt/RS27_XENLA","RS27_XENLA")</f>
        <v>RS27_XENLA</v>
      </c>
      <c r="C393" s="12" t="str">
        <f>HYPERLINK("http://www.UniProt.org/UniProt/RS27_HUMAN","RS27_HUMAN")</f>
        <v>RS27_HUMAN</v>
      </c>
      <c r="D393" s="11" t="s">
        <v>22442</v>
      </c>
      <c r="E393" s="18">
        <v>-1.77</v>
      </c>
      <c r="F393" s="14">
        <v>4200</v>
      </c>
      <c r="G393" s="14">
        <v>72</v>
      </c>
      <c r="H393" s="80">
        <v>22000</v>
      </c>
      <c r="I393" s="81">
        <v>5.0999999999999996</v>
      </c>
      <c r="J393" s="80">
        <v>1600</v>
      </c>
      <c r="K393" s="98">
        <v>317.224668294418</v>
      </c>
      <c r="L393" s="146" t="s">
        <v>47248</v>
      </c>
      <c r="M393" s="8"/>
      <c r="N393" s="5">
        <v>9.4750999999999994</v>
      </c>
      <c r="O393" s="5">
        <v>9.4749999999999996</v>
      </c>
      <c r="P393" s="5">
        <v>9.4610000000000003</v>
      </c>
      <c r="Q393" s="7" t="s">
        <v>40</v>
      </c>
      <c r="R393" s="95" t="s">
        <v>47235</v>
      </c>
      <c r="S393" s="8">
        <v>6012</v>
      </c>
    </row>
    <row r="394" spans="1:19" x14ac:dyDescent="0.25">
      <c r="A394" s="9" t="s">
        <v>20701</v>
      </c>
      <c r="B394" s="52" t="str">
        <f>HYPERLINK("http://www.UniProt.org/UniProt/Q7ZWZ7_XENLA","Q7ZWZ7_XENLA")</f>
        <v>Q7ZWZ7_XENLA</v>
      </c>
      <c r="C394" s="12" t="str">
        <f>HYPERLINK("http://www.UniProt.org/UniProt/RL15_HUMAN","RL15_HUMAN")</f>
        <v>RL15_HUMAN</v>
      </c>
      <c r="D394" s="11" t="s">
        <v>20690</v>
      </c>
      <c r="E394" s="18">
        <v>-1.07</v>
      </c>
      <c r="F394" s="14">
        <v>4100</v>
      </c>
      <c r="G394" s="14">
        <v>350</v>
      </c>
      <c r="H394" s="80">
        <v>15000</v>
      </c>
      <c r="I394" s="81">
        <v>5.0999999999999996</v>
      </c>
      <c r="J394" s="80">
        <v>1100</v>
      </c>
      <c r="K394" s="98">
        <v>212.44880791531983</v>
      </c>
      <c r="L394" s="145" t="s">
        <v>47248</v>
      </c>
      <c r="M394" s="8"/>
      <c r="N394" s="5">
        <v>24.044</v>
      </c>
      <c r="O394" s="5">
        <v>24.062000000000001</v>
      </c>
      <c r="P394" s="5">
        <v>24.146000000000001</v>
      </c>
      <c r="Q394" s="7" t="s">
        <v>40</v>
      </c>
      <c r="R394" s="95" t="s">
        <v>47235</v>
      </c>
      <c r="S394" s="8">
        <v>3350</v>
      </c>
    </row>
    <row r="395" spans="1:19" x14ac:dyDescent="0.25">
      <c r="A395" s="9" t="s">
        <v>20995</v>
      </c>
      <c r="B395" s="52" t="str">
        <f>HYPERLINK("http://www.UniProt.org/UniProt/Q7SZB0_XENLA","Q7SZB0_XENLA")</f>
        <v>Q7SZB0_XENLA</v>
      </c>
      <c r="C395" s="12" t="str">
        <f>HYPERLINK("http://www.UniProt.org/UniProt/RL35A_HUMAN","RL35A_HUMAN")</f>
        <v>RL35A_HUMAN</v>
      </c>
      <c r="D395" s="11" t="s">
        <v>20986</v>
      </c>
      <c r="E395" s="18">
        <v>-1.1200000000000001</v>
      </c>
      <c r="F395" s="14">
        <v>3700</v>
      </c>
      <c r="G395" s="14">
        <v>280</v>
      </c>
      <c r="H395" s="80">
        <v>7700</v>
      </c>
      <c r="I395" s="81">
        <v>5</v>
      </c>
      <c r="J395" s="80">
        <v>550</v>
      </c>
      <c r="K395" s="98">
        <v>109.11098883956817</v>
      </c>
      <c r="L395" s="145" t="s">
        <v>47248</v>
      </c>
      <c r="M395" s="8"/>
      <c r="N395" s="5">
        <v>12.548</v>
      </c>
      <c r="O395" s="5">
        <v>12.548999999999999</v>
      </c>
      <c r="P395" s="5">
        <v>12.538</v>
      </c>
      <c r="Q395" s="7" t="s">
        <v>40</v>
      </c>
      <c r="R395" s="95" t="s">
        <v>47235</v>
      </c>
      <c r="S395" s="8">
        <v>1798</v>
      </c>
    </row>
    <row r="396" spans="1:19" x14ac:dyDescent="0.25">
      <c r="A396" s="9" t="s">
        <v>7634</v>
      </c>
      <c r="B396" s="52" t="str">
        <f>HYPERLINK("http://www.UniProt.org/UniProt/EIF3K_XENLA","EIF3K_XENLA")</f>
        <v>EIF3K_XENLA</v>
      </c>
      <c r="C396" s="12" t="str">
        <f>HYPERLINK("http://www.UniProt.org/UniProt/EIF3K_HUMAN","EIF3K_HUMAN")</f>
        <v>EIF3K_HUMAN</v>
      </c>
      <c r="D396" s="11" t="s">
        <v>7637</v>
      </c>
      <c r="E396" s="18">
        <v>-1.57</v>
      </c>
      <c r="F396" s="14">
        <v>800</v>
      </c>
      <c r="G396" s="14">
        <v>22</v>
      </c>
      <c r="H396" s="80">
        <v>6800</v>
      </c>
      <c r="I396" s="81">
        <v>5</v>
      </c>
      <c r="J396" s="80">
        <v>490</v>
      </c>
      <c r="K396" s="98">
        <v>97.342404373110497</v>
      </c>
      <c r="L396" s="145" t="s">
        <v>47248</v>
      </c>
      <c r="M396" s="8"/>
      <c r="N396" s="5">
        <v>24.318999999999999</v>
      </c>
      <c r="O396" s="5">
        <v>25.131</v>
      </c>
      <c r="P396" s="5">
        <v>25.06</v>
      </c>
      <c r="Q396" s="7" t="s">
        <v>40</v>
      </c>
      <c r="R396" s="95" t="s">
        <v>47235</v>
      </c>
      <c r="S396" s="8">
        <v>5639</v>
      </c>
    </row>
    <row r="397" spans="1:19" x14ac:dyDescent="0.25">
      <c r="A397" s="9" t="s">
        <v>13385</v>
      </c>
      <c r="B397" s="52" t="str">
        <f>HYPERLINK("http://www.UniProt.org/UniProt/Q6DKD2_XENLA","Q6DKD2_XENLA")</f>
        <v>Q6DKD2_XENLA</v>
      </c>
      <c r="C397" s="12" t="str">
        <f>HYPERLINK("http://www.UniProt.org/UniProt/LSM7_HUMAN","LSM7_HUMAN")</f>
        <v>LSM7_HUMAN</v>
      </c>
      <c r="D397" s="11" t="s">
        <v>13388</v>
      </c>
      <c r="E397" s="18">
        <v>0.39</v>
      </c>
      <c r="F397" s="14">
        <v>160</v>
      </c>
      <c r="G397" s="14">
        <v>400</v>
      </c>
      <c r="H397" s="80">
        <v>4600</v>
      </c>
      <c r="I397" s="81">
        <v>4.9000000000000004</v>
      </c>
      <c r="J397" s="80">
        <v>330</v>
      </c>
      <c r="K397" s="98">
        <v>68.038083849337852</v>
      </c>
      <c r="L397" s="145" t="s">
        <v>47248</v>
      </c>
      <c r="M397" s="8"/>
      <c r="N397" s="5">
        <v>12.053000000000001</v>
      </c>
      <c r="O397" s="5">
        <v>11.574</v>
      </c>
      <c r="P397" s="5">
        <v>11.602</v>
      </c>
      <c r="Q397" s="7" t="s">
        <v>40</v>
      </c>
      <c r="R397" s="95" t="s">
        <v>47235</v>
      </c>
      <c r="S397" s="8">
        <v>5267</v>
      </c>
    </row>
    <row r="398" spans="1:19" x14ac:dyDescent="0.25">
      <c r="A398" s="9" t="s">
        <v>20308</v>
      </c>
      <c r="B398" s="52" t="str">
        <f>HYPERLINK("http://www.UniProt.org/UniProt/Q76LD2_XENLA","Q76LD2_XENLA")</f>
        <v>Q76LD2_XENLA</v>
      </c>
      <c r="C398" s="12" t="str">
        <f>HYPERLINK("http://www.UniProt.org/UniProt/RFC4_HUMAN","RFC4_HUMAN")</f>
        <v>RFC4_HUMAN</v>
      </c>
      <c r="D398" s="11" t="s">
        <v>20310</v>
      </c>
      <c r="E398" s="18">
        <v>2</v>
      </c>
      <c r="F398" s="14">
        <v>16</v>
      </c>
      <c r="G398" s="14">
        <v>1600</v>
      </c>
      <c r="H398" s="80">
        <v>920</v>
      </c>
      <c r="I398" s="81">
        <v>4.9000000000000004</v>
      </c>
      <c r="J398" s="80">
        <v>66</v>
      </c>
      <c r="K398" s="98">
        <v>13.362629864877823</v>
      </c>
      <c r="L398" s="145" t="s">
        <v>47248</v>
      </c>
      <c r="M398" s="8"/>
      <c r="N398" s="5">
        <v>40.01</v>
      </c>
      <c r="O398" s="5">
        <v>72.39</v>
      </c>
      <c r="P398" s="5">
        <v>39.682000000000002</v>
      </c>
      <c r="Q398" s="7" t="s">
        <v>40</v>
      </c>
      <c r="R398" s="95" t="s">
        <v>47235</v>
      </c>
      <c r="S398" s="8">
        <v>1100</v>
      </c>
    </row>
    <row r="399" spans="1:19" x14ac:dyDescent="0.25">
      <c r="A399" s="9" t="s">
        <v>23032</v>
      </c>
      <c r="B399" s="52" t="str">
        <f>HYPERLINK("http://www.UniProt.org/UniProt/Q641E8_XENLA","Q641E8_XENLA")</f>
        <v>Q641E8_XENLA</v>
      </c>
      <c r="C399" s="12" t="str">
        <f>HYPERLINK("http://www.UniProt.org/UniProt/RU2A_HUMAN","RU2A_HUMAN")</f>
        <v>RU2A_HUMAN</v>
      </c>
      <c r="D399" s="11" t="s">
        <v>23020</v>
      </c>
      <c r="E399" s="18">
        <v>1.28</v>
      </c>
      <c r="F399" s="14">
        <v>31</v>
      </c>
      <c r="G399" s="14">
        <v>590</v>
      </c>
      <c r="H399" s="80">
        <v>1600</v>
      </c>
      <c r="I399" s="81">
        <v>4.7</v>
      </c>
      <c r="J399" s="80">
        <v>110</v>
      </c>
      <c r="K399" s="98">
        <v>24.307381703989606</v>
      </c>
      <c r="L399" s="146" t="s">
        <v>47248</v>
      </c>
      <c r="M399" s="8"/>
      <c r="N399" s="5">
        <v>28.372</v>
      </c>
      <c r="O399" s="5">
        <v>28.373000000000001</v>
      </c>
      <c r="P399" s="5">
        <v>28.416</v>
      </c>
      <c r="Q399" s="7" t="s">
        <v>40</v>
      </c>
      <c r="R399" s="95" t="s">
        <v>47235</v>
      </c>
      <c r="S399" s="8">
        <v>2460</v>
      </c>
    </row>
    <row r="400" spans="1:19" x14ac:dyDescent="0.25">
      <c r="A400" s="9" t="s">
        <v>16659</v>
      </c>
      <c r="B400" s="52" t="str">
        <f>HYPERLINK("http://www.UniProt.org/UniProt/PAB2A_XENLA","PAB2A_XENLA")</f>
        <v>PAB2A_XENLA</v>
      </c>
      <c r="C400" s="12" t="str">
        <f>HYPERLINK("http://www.UniProt.org/UniProt/PABP2_HUMAN","PABP2_HUMAN")</f>
        <v>PABP2_HUMAN</v>
      </c>
      <c r="D400" s="11" t="s">
        <v>16662</v>
      </c>
      <c r="E400" s="18">
        <v>2.71</v>
      </c>
      <c r="F400" s="14">
        <v>1.4</v>
      </c>
      <c r="G400" s="14">
        <v>720</v>
      </c>
      <c r="H400" s="80">
        <v>2800</v>
      </c>
      <c r="I400" s="81">
        <v>4.5999999999999996</v>
      </c>
      <c r="J400" s="80">
        <v>200</v>
      </c>
      <c r="K400" s="98">
        <v>43.147712690596741</v>
      </c>
      <c r="L400" s="145" t="s">
        <v>47248</v>
      </c>
      <c r="M400" s="8"/>
      <c r="N400" s="5">
        <v>32.448999999999998</v>
      </c>
      <c r="O400" s="5">
        <v>32.448999999999998</v>
      </c>
      <c r="P400" s="5">
        <v>32.749000000000002</v>
      </c>
      <c r="Q400" s="7" t="s">
        <v>40</v>
      </c>
      <c r="R400" s="95" t="s">
        <v>47235</v>
      </c>
      <c r="S400" s="8">
        <v>9212</v>
      </c>
    </row>
    <row r="401" spans="1:19" x14ac:dyDescent="0.25">
      <c r="A401" s="9" t="s">
        <v>22279</v>
      </c>
      <c r="B401" s="52" t="str">
        <f>HYPERLINK("http://www.UniProt.org/UniProt/Q4QR44_XENLA","Q4QR44_XENLA")</f>
        <v>Q4QR44_XENLA</v>
      </c>
      <c r="C401" s="12" t="str">
        <f>HYPERLINK("http://www.UniProt.org/UniProt/RS15A_HUMAN","RS15A_HUMAN")</f>
        <v>RS15A_HUMAN</v>
      </c>
      <c r="D401" s="11" t="s">
        <v>22281</v>
      </c>
      <c r="E401" s="18">
        <v>-1.52</v>
      </c>
      <c r="F401" s="14">
        <v>3800</v>
      </c>
      <c r="G401" s="14">
        <v>110</v>
      </c>
      <c r="H401" s="80">
        <v>14000</v>
      </c>
      <c r="I401" s="81">
        <v>4.5</v>
      </c>
      <c r="J401" s="80">
        <v>1000</v>
      </c>
      <c r="K401" s="98">
        <v>224.30675368289548</v>
      </c>
      <c r="L401" s="145" t="s">
        <v>47248</v>
      </c>
      <c r="M401" s="8"/>
      <c r="N401" s="5">
        <v>19.600999999999999</v>
      </c>
      <c r="O401" s="5">
        <v>155.084</v>
      </c>
      <c r="P401" s="5">
        <v>14.84</v>
      </c>
      <c r="Q401" s="7" t="s">
        <v>40</v>
      </c>
      <c r="R401" s="95" t="s">
        <v>47235</v>
      </c>
      <c r="S401" s="8">
        <v>541</v>
      </c>
    </row>
    <row r="402" spans="1:19" x14ac:dyDescent="0.25">
      <c r="A402" s="9" t="s">
        <v>20829</v>
      </c>
      <c r="B402" s="52" t="str">
        <f>HYPERLINK("http://www.UniProt.org/UniProt/Q6DJQ0_XENLA","Q6DJQ0_XENLA")</f>
        <v>Q6DJQ0_XENLA</v>
      </c>
      <c r="C402" s="12" t="str">
        <f>HYPERLINK("http://www.UniProt.org/UniProt/RL26_HUMAN","RL26_HUMAN")</f>
        <v>RL26_HUMAN</v>
      </c>
      <c r="D402" s="11" t="s">
        <v>20832</v>
      </c>
      <c r="E402" s="18">
        <v>-0.56999999999999995</v>
      </c>
      <c r="F402" s="14">
        <v>4600</v>
      </c>
      <c r="G402" s="14">
        <v>1200</v>
      </c>
      <c r="H402" s="80">
        <v>13000</v>
      </c>
      <c r="I402" s="81">
        <v>4.5</v>
      </c>
      <c r="J402" s="80">
        <v>950</v>
      </c>
      <c r="K402" s="98">
        <v>211.90075953598364</v>
      </c>
      <c r="L402" s="20" t="s">
        <v>47248</v>
      </c>
      <c r="M402" s="8"/>
      <c r="N402" s="5">
        <v>17.248999999999999</v>
      </c>
      <c r="O402" s="5">
        <v>17.190000000000001</v>
      </c>
      <c r="P402" s="5">
        <v>17.257999999999999</v>
      </c>
      <c r="Q402" s="7" t="s">
        <v>40</v>
      </c>
      <c r="R402" s="95" t="s">
        <v>47235</v>
      </c>
      <c r="S402" s="8">
        <v>7845</v>
      </c>
    </row>
    <row r="403" spans="1:19" x14ac:dyDescent="0.25">
      <c r="A403" s="9" t="s">
        <v>25719</v>
      </c>
      <c r="B403" s="52" t="str">
        <f>HYPERLINK("http://www.UniProt.org/UniProt/Q642N8_XENLA","Q642N8_XENLA")</f>
        <v>Q642N8_XENLA</v>
      </c>
      <c r="C403" s="12" t="str">
        <f>HYPERLINK("http://www.UniProt.org/UniProt/STRAP_HUMAN","STRAP_HUMAN")</f>
        <v>STRAP_HUMAN</v>
      </c>
      <c r="D403" s="11" t="s">
        <v>25706</v>
      </c>
      <c r="E403" s="18">
        <v>-0.44</v>
      </c>
      <c r="F403" s="14">
        <v>290</v>
      </c>
      <c r="G403" s="14">
        <v>100</v>
      </c>
      <c r="H403" s="80">
        <v>9000</v>
      </c>
      <c r="I403" s="81">
        <v>4.5</v>
      </c>
      <c r="J403" s="80">
        <v>640</v>
      </c>
      <c r="K403" s="98">
        <v>143.55263386924656</v>
      </c>
      <c r="L403" s="145" t="s">
        <v>47248</v>
      </c>
      <c r="M403" s="8"/>
      <c r="N403" s="5">
        <v>40.963999999999999</v>
      </c>
      <c r="O403" s="5">
        <v>36.168999999999997</v>
      </c>
      <c r="P403" s="5">
        <v>38.438000000000002</v>
      </c>
      <c r="Q403" s="7" t="s">
        <v>40</v>
      </c>
      <c r="R403" s="95" t="s">
        <v>47235</v>
      </c>
      <c r="S403" s="8">
        <v>9547</v>
      </c>
    </row>
    <row r="404" spans="1:19" x14ac:dyDescent="0.25">
      <c r="A404" s="9" t="s">
        <v>7624</v>
      </c>
      <c r="B404" s="52" t="str">
        <f>HYPERLINK("http://www.UniProt.org/UniProt/EIF3J_XENLA","EIF3J_XENLA")</f>
        <v>EIF3J_XENLA</v>
      </c>
      <c r="C404" s="12" t="str">
        <f>HYPERLINK("http://www.UniProt.org/UniProt/EIF3J_HUMAN","EIF3J_HUMAN")</f>
        <v>EIF3J_HUMAN</v>
      </c>
      <c r="D404" s="11" t="s">
        <v>7626</v>
      </c>
      <c r="E404" s="18">
        <v>-2</v>
      </c>
      <c r="F404" s="14">
        <v>570</v>
      </c>
      <c r="G404" s="14">
        <v>5.7</v>
      </c>
      <c r="H404" s="80">
        <v>4500</v>
      </c>
      <c r="I404" s="81">
        <v>4.5</v>
      </c>
      <c r="J404" s="80">
        <v>320</v>
      </c>
      <c r="K404" s="98">
        <v>72.083534503837328</v>
      </c>
      <c r="L404" s="145" t="s">
        <v>47248</v>
      </c>
      <c r="M404" s="8"/>
      <c r="N404" s="5">
        <v>29.43</v>
      </c>
      <c r="O404" s="5">
        <v>47.845999999999997</v>
      </c>
      <c r="P404" s="5">
        <v>29.062000000000001</v>
      </c>
      <c r="Q404" s="7" t="s">
        <v>40</v>
      </c>
      <c r="R404" s="95" t="s">
        <v>47235</v>
      </c>
      <c r="S404" s="8">
        <v>810</v>
      </c>
    </row>
    <row r="405" spans="1:19" x14ac:dyDescent="0.25">
      <c r="A405" s="9" t="s">
        <v>29279</v>
      </c>
      <c r="B405" s="52" t="str">
        <f>HYPERLINK("http://www.UniProt.org/UniProt/Q0IHE3_XENLA","Q0IHE3_XENLA")</f>
        <v>Q0IHE3_XENLA</v>
      </c>
      <c r="C405" s="12" t="str">
        <f>HYPERLINK("http://www.UniProt.org/UniProt/WDR54_HUMAN","WDR54_HUMAN")</f>
        <v>WDR54_HUMAN</v>
      </c>
      <c r="D405" s="11" t="s">
        <v>29282</v>
      </c>
      <c r="E405" s="18">
        <v>-2.33</v>
      </c>
      <c r="F405" s="14">
        <v>53</v>
      </c>
      <c r="G405" s="14">
        <v>0.2</v>
      </c>
      <c r="H405" s="80">
        <v>1400</v>
      </c>
      <c r="I405" s="81">
        <v>4.4000000000000004</v>
      </c>
      <c r="J405" s="80">
        <v>99.000000000000014</v>
      </c>
      <c r="K405" s="98">
        <v>22.317349009758516</v>
      </c>
      <c r="L405" s="146" t="s">
        <v>47248</v>
      </c>
      <c r="M405" s="8"/>
      <c r="N405" s="5">
        <v>36.145000000000003</v>
      </c>
      <c r="O405" s="5">
        <v>36.145000000000003</v>
      </c>
      <c r="P405" s="5">
        <v>35.890999999999998</v>
      </c>
      <c r="Q405" s="7" t="s">
        <v>40</v>
      </c>
      <c r="R405" s="95" t="s">
        <v>47235</v>
      </c>
      <c r="S405" s="8">
        <v>4000</v>
      </c>
    </row>
    <row r="406" spans="1:19" x14ac:dyDescent="0.25">
      <c r="A406" s="9" t="s">
        <v>20856</v>
      </c>
      <c r="B406" s="52" t="str">
        <f>HYPERLINK("http://www.UniProt.org/UniProt/Q7SZB2_XENLA","Q7SZB2_XENLA")</f>
        <v>Q7SZB2_XENLA</v>
      </c>
      <c r="C406" s="12" t="str">
        <f>HYPERLINK("http://www.UniProt.org/UniProt/RL27A_HUMAN","RL27A_HUMAN")</f>
        <v>RL27A_HUMAN</v>
      </c>
      <c r="D406" s="11" t="s">
        <v>20859</v>
      </c>
      <c r="E406" s="18">
        <v>-1.41</v>
      </c>
      <c r="F406" s="14">
        <v>3700</v>
      </c>
      <c r="G406" s="14">
        <v>150</v>
      </c>
      <c r="H406" s="80">
        <v>13000</v>
      </c>
      <c r="I406" s="81">
        <v>4.2</v>
      </c>
      <c r="J406" s="80">
        <v>920</v>
      </c>
      <c r="K406" s="98">
        <v>219.33192399205544</v>
      </c>
      <c r="L406" s="145" t="s">
        <v>47248</v>
      </c>
      <c r="M406" s="8"/>
      <c r="N406" s="5">
        <v>16.593</v>
      </c>
      <c r="O406" s="5">
        <v>16.593</v>
      </c>
      <c r="P406" s="5">
        <v>16.561</v>
      </c>
      <c r="Q406" s="7" t="s">
        <v>40</v>
      </c>
      <c r="R406" s="95" t="s">
        <v>47235</v>
      </c>
      <c r="S406" s="8">
        <v>5885</v>
      </c>
    </row>
    <row r="407" spans="1:19" x14ac:dyDescent="0.25">
      <c r="A407" s="9" t="s">
        <v>10179</v>
      </c>
      <c r="B407" s="52" t="str">
        <f>HYPERLINK("http://www.UniProt.org/UniProt/GTPB6_XENLA","GTPB6_XENLA")</f>
        <v>GTPB6_XENLA</v>
      </c>
      <c r="C407" s="12" t="str">
        <f>HYPERLINK("http://www.UniProt.org/UniProt/GTPB6_HUMAN","GTPB6_HUMAN")</f>
        <v>GTPB6_HUMAN</v>
      </c>
      <c r="D407" s="11" t="s">
        <v>10182</v>
      </c>
      <c r="E407" s="18">
        <v>3</v>
      </c>
      <c r="F407" s="14">
        <v>0</v>
      </c>
      <c r="G407" s="14">
        <v>42</v>
      </c>
      <c r="H407" s="80">
        <v>1500</v>
      </c>
      <c r="I407" s="81">
        <v>4.2</v>
      </c>
      <c r="J407" s="80">
        <v>110</v>
      </c>
      <c r="K407" s="98">
        <v>25.48793180846182</v>
      </c>
      <c r="L407" s="145" t="s">
        <v>47248</v>
      </c>
      <c r="M407" s="8"/>
      <c r="N407" s="5">
        <v>59.162999999999997</v>
      </c>
      <c r="O407" s="5">
        <v>59.164000000000001</v>
      </c>
      <c r="P407" s="5">
        <v>56.883000000000003</v>
      </c>
      <c r="Q407" s="7" t="s">
        <v>40</v>
      </c>
      <c r="R407" s="95" t="s">
        <v>47235</v>
      </c>
      <c r="S407" s="8">
        <v>1294</v>
      </c>
    </row>
    <row r="408" spans="1:19" x14ac:dyDescent="0.25">
      <c r="A408" s="9" t="s">
        <v>29098</v>
      </c>
      <c r="B408" s="52" t="str">
        <f>HYPERLINK("http://www.UniProt.org/UniProt/Q2TAV8_XENLA","Q2TAV8_XENLA")</f>
        <v>Q2TAV8_XENLA</v>
      </c>
      <c r="C408" s="12" t="str">
        <f>HYPERLINK("http://www.UniProt.org/UniProt/WDHD1_HUMAN","WDHD1_HUMAN")</f>
        <v>WDHD1_HUMAN</v>
      </c>
      <c r="D408" s="11" t="s">
        <v>29101</v>
      </c>
      <c r="E408" s="18">
        <v>2.48</v>
      </c>
      <c r="F408" s="14">
        <v>3.1</v>
      </c>
      <c r="G408" s="14">
        <v>940</v>
      </c>
      <c r="H408" s="81">
        <v>1400</v>
      </c>
      <c r="I408" s="81">
        <v>4.2</v>
      </c>
      <c r="J408" s="80">
        <v>64</v>
      </c>
      <c r="K408" s="98">
        <v>15.365458793847404</v>
      </c>
      <c r="L408" s="145" t="s">
        <v>47248</v>
      </c>
      <c r="M408" s="8"/>
      <c r="N408" s="5">
        <v>124.53</v>
      </c>
      <c r="O408" s="5">
        <v>124.532</v>
      </c>
      <c r="P408" s="5">
        <v>125.967</v>
      </c>
      <c r="Q408" s="7" t="s">
        <v>40</v>
      </c>
      <c r="R408" s="95" t="s">
        <v>47235</v>
      </c>
      <c r="S408" s="8">
        <v>7059</v>
      </c>
    </row>
    <row r="409" spans="1:19" x14ac:dyDescent="0.25">
      <c r="A409" s="9" t="s">
        <v>6150</v>
      </c>
      <c r="B409" s="52" t="str">
        <f>HYPERLINK("http://www.UniProt.org/UniProt/DENR_XENLA","DENR_XENLA")</f>
        <v>DENR_XENLA</v>
      </c>
      <c r="C409" s="12" t="str">
        <f>HYPERLINK("http://www.UniProt.org/UniProt/DENR_HUMAN","DENR_HUMAN")</f>
        <v>DENR_HUMAN</v>
      </c>
      <c r="D409" s="11" t="s">
        <v>6152</v>
      </c>
      <c r="E409" s="18">
        <v>-2.4</v>
      </c>
      <c r="F409" s="14">
        <v>430</v>
      </c>
      <c r="G409" s="14">
        <v>1.7</v>
      </c>
      <c r="H409" s="80">
        <v>7000</v>
      </c>
      <c r="I409" s="81">
        <v>4.0999999999999996</v>
      </c>
      <c r="J409" s="80">
        <v>500</v>
      </c>
      <c r="K409" s="98">
        <v>121.77077736419294</v>
      </c>
      <c r="L409" s="146" t="s">
        <v>47248</v>
      </c>
      <c r="M409" s="8"/>
      <c r="N409" s="5">
        <v>22.22</v>
      </c>
      <c r="O409" s="5">
        <v>48.5</v>
      </c>
      <c r="P409" s="5">
        <v>22.091999999999999</v>
      </c>
      <c r="Q409" s="7" t="s">
        <v>40</v>
      </c>
      <c r="R409" s="95" t="s">
        <v>47235</v>
      </c>
      <c r="S409" s="8">
        <v>420</v>
      </c>
    </row>
    <row r="410" spans="1:19" x14ac:dyDescent="0.25">
      <c r="A410" s="9" t="s">
        <v>29507</v>
      </c>
      <c r="B410" s="52" t="str">
        <f>HYPERLINK("http://www.UniProt.org/UniProt/XPA_XENLA","XPA_XENLA")</f>
        <v>XPA_XENLA</v>
      </c>
      <c r="C410" s="12" t="str">
        <f>HYPERLINK("http://www.UniProt.org/UniProt/XPA_HUMAN","XPA_HUMAN")</f>
        <v>XPA_HUMAN</v>
      </c>
      <c r="D410" s="11" t="s">
        <v>29510</v>
      </c>
      <c r="E410" s="18">
        <v>3</v>
      </c>
      <c r="F410" s="14">
        <v>0</v>
      </c>
      <c r="G410" s="14">
        <v>69</v>
      </c>
      <c r="H410" s="81">
        <v>26</v>
      </c>
      <c r="I410" s="80">
        <v>740</v>
      </c>
      <c r="J410" s="80">
        <v>160</v>
      </c>
      <c r="K410" s="98">
        <v>2.5087854401136291E-2</v>
      </c>
      <c r="L410" s="145" t="s">
        <v>47248</v>
      </c>
      <c r="M410" s="8"/>
      <c r="N410" s="5">
        <v>29.286000000000001</v>
      </c>
      <c r="O410" s="5">
        <v>31.18</v>
      </c>
      <c r="P410" s="5">
        <v>31.367999999999999</v>
      </c>
      <c r="Q410" s="7" t="s">
        <v>40</v>
      </c>
      <c r="R410" s="95" t="s">
        <v>47234</v>
      </c>
      <c r="S410" s="8">
        <v>10883</v>
      </c>
    </row>
    <row r="411" spans="1:19" x14ac:dyDescent="0.25">
      <c r="A411" s="9" t="s">
        <v>8567</v>
      </c>
      <c r="B411" s="52" t="str">
        <f>HYPERLINK("http://www.UniProt.org/UniProt/Q28D59_XENTR","Q28D59_XENTR")</f>
        <v>Q28D59_XENTR</v>
      </c>
      <c r="C411" s="12" t="str">
        <f>HYPERLINK("http://www.UniProt.org/UniProt/F122A_HUMAN","F122A_HUMAN")</f>
        <v>F122A_HUMAN</v>
      </c>
      <c r="D411" s="11" t="s">
        <v>8561</v>
      </c>
      <c r="E411" s="158" t="s">
        <v>40</v>
      </c>
      <c r="H411" s="81">
        <v>120</v>
      </c>
      <c r="I411" s="80">
        <v>740</v>
      </c>
      <c r="J411" s="80">
        <v>150</v>
      </c>
      <c r="K411" s="98">
        <v>2.5087854401136291E-2</v>
      </c>
      <c r="L411" s="145" t="s">
        <v>47248</v>
      </c>
      <c r="M411" s="8"/>
      <c r="N411" s="5">
        <v>30.978999999999999</v>
      </c>
      <c r="O411" s="5">
        <v>29.616</v>
      </c>
      <c r="P411" s="5">
        <v>30.529</v>
      </c>
      <c r="Q411" s="7" t="s">
        <v>40</v>
      </c>
      <c r="R411" s="95" t="s">
        <v>47234</v>
      </c>
      <c r="S411" s="8">
        <v>5752</v>
      </c>
    </row>
    <row r="412" spans="1:19" x14ac:dyDescent="0.25">
      <c r="A412" s="9" t="s">
        <v>4727</v>
      </c>
      <c r="B412" s="52" t="str">
        <f>HYPERLINK("http://www.UniProt.org/UniProt/F7BTX4_XENTR","F7BTX4_XENTR")</f>
        <v>F7BTX4_XENTR</v>
      </c>
      <c r="C412" s="12" t="str">
        <f>HYPERLINK("http://www.UniProt.org/UniProt/CPEB3_HUMAN","CPEB3_HUMAN")</f>
        <v>CPEB3_HUMAN</v>
      </c>
      <c r="D412" s="11" t="s">
        <v>4729</v>
      </c>
      <c r="E412" s="158" t="s">
        <v>40</v>
      </c>
      <c r="H412" s="81">
        <v>4.8</v>
      </c>
      <c r="I412" s="80">
        <v>740</v>
      </c>
      <c r="J412" s="80">
        <v>100</v>
      </c>
      <c r="K412" s="98">
        <v>2.5087854401136291E-2</v>
      </c>
      <c r="L412" s="146" t="s">
        <v>47248</v>
      </c>
      <c r="M412" s="8" t="s">
        <v>1155</v>
      </c>
      <c r="N412" s="5">
        <v>69.177000000000007</v>
      </c>
      <c r="O412" s="5">
        <v>89.287000000000006</v>
      </c>
      <c r="P412" s="5">
        <v>76.013999999999996</v>
      </c>
      <c r="Q412" s="7" t="s">
        <v>40</v>
      </c>
      <c r="R412" s="95" t="s">
        <v>47234</v>
      </c>
      <c r="S412" s="8">
        <v>1039</v>
      </c>
    </row>
    <row r="413" spans="1:19" x14ac:dyDescent="0.25">
      <c r="A413" s="9" t="s">
        <v>24965</v>
      </c>
      <c r="B413" s="52" t="str">
        <f>HYPERLINK("http://www.UniProt.org/UniProt/Q6PF30_XENLA","Q6PF30_XENLA")</f>
        <v>Q6PF30_XENLA</v>
      </c>
      <c r="C413" s="12" t="str">
        <f>HYPERLINK("http://www.UniProt.org/UniProt/SPAS2_HUMAN","SPAS2_HUMAN")</f>
        <v>SPAS2_HUMAN</v>
      </c>
      <c r="D413" s="11" t="s">
        <v>24954</v>
      </c>
      <c r="E413" s="18">
        <v>-1.34</v>
      </c>
      <c r="F413" s="14">
        <v>37</v>
      </c>
      <c r="G413" s="14">
        <v>1.7</v>
      </c>
      <c r="H413" s="81">
        <v>26</v>
      </c>
      <c r="I413" s="80">
        <v>740</v>
      </c>
      <c r="J413" s="80">
        <v>57.999999999999993</v>
      </c>
      <c r="K413" s="98">
        <v>2.5087854401136291E-2</v>
      </c>
      <c r="L413" s="145" t="s">
        <v>47248</v>
      </c>
      <c r="M413" s="8"/>
      <c r="N413" s="5">
        <v>59.953000000000003</v>
      </c>
      <c r="O413" s="5">
        <v>59.954000000000001</v>
      </c>
      <c r="P413" s="5">
        <v>59.545000000000002</v>
      </c>
      <c r="Q413" s="7" t="s">
        <v>40</v>
      </c>
      <c r="R413" s="95" t="s">
        <v>47234</v>
      </c>
      <c r="S413" s="8">
        <v>2913</v>
      </c>
    </row>
    <row r="414" spans="1:19" x14ac:dyDescent="0.25">
      <c r="A414" s="9" t="s">
        <v>24273</v>
      </c>
      <c r="B414" s="52" t="str">
        <f>HYPERLINK("http://www.UniProt.org/UniProt/Q6DCR2_XENLA","Q6DCR2_XENLA")</f>
        <v>Q6DCR2_XENLA</v>
      </c>
      <c r="C414" s="12" t="str">
        <f>HYPERLINK("http://www.UniProt.org/UniProt/SMAP1_HUMAN","SMAP1_HUMAN")</f>
        <v>SMAP1_HUMAN</v>
      </c>
      <c r="D414" s="11" t="s">
        <v>24276</v>
      </c>
      <c r="E414" s="18">
        <v>-1.31</v>
      </c>
      <c r="F414" s="14">
        <v>10</v>
      </c>
      <c r="G414" s="14">
        <v>0.5</v>
      </c>
      <c r="H414" s="81">
        <v>240</v>
      </c>
      <c r="I414" s="80">
        <v>740</v>
      </c>
      <c r="J414" s="80">
        <v>57</v>
      </c>
      <c r="K414" s="98">
        <v>2.5087854401136291E-2</v>
      </c>
      <c r="L414" s="145" t="s">
        <v>47248</v>
      </c>
      <c r="M414" s="8"/>
      <c r="N414" s="5">
        <v>48.66</v>
      </c>
      <c r="O414" s="5">
        <v>38.668999999999997</v>
      </c>
      <c r="P414" s="5">
        <v>50.386000000000003</v>
      </c>
      <c r="Q414" s="7" t="s">
        <v>40</v>
      </c>
      <c r="R414" s="95" t="s">
        <v>47234</v>
      </c>
      <c r="S414" s="8">
        <v>9846</v>
      </c>
    </row>
    <row r="415" spans="1:19" x14ac:dyDescent="0.25">
      <c r="A415" s="9" t="s">
        <v>3850</v>
      </c>
      <c r="B415" s="52" t="str">
        <f>HYPERLINK("http://www.UniProt.org/UniProt/Q2TAF7_XENLA","Q2TAF7_XENLA")</f>
        <v>Q2TAF7_XENLA</v>
      </c>
      <c r="C415" s="12" t="str">
        <f>HYPERLINK("http://www.UniProt.org/UniProt/CEP85_HUMAN","CEP85_HUMAN")</f>
        <v>CEP85_HUMAN</v>
      </c>
      <c r="D415" s="11" t="s">
        <v>3839</v>
      </c>
      <c r="E415" s="18">
        <v>-3</v>
      </c>
      <c r="F415" s="14">
        <v>16</v>
      </c>
      <c r="G415" s="14">
        <v>0</v>
      </c>
      <c r="H415" s="81">
        <v>5.0999999999999996</v>
      </c>
      <c r="I415" s="80">
        <v>740</v>
      </c>
      <c r="J415" s="80">
        <v>54</v>
      </c>
      <c r="K415" s="98">
        <v>2.5087854401136291E-2</v>
      </c>
      <c r="L415" s="20" t="s">
        <v>47248</v>
      </c>
      <c r="M415" s="8"/>
      <c r="N415" s="5">
        <v>80.819999999999993</v>
      </c>
      <c r="O415" s="5">
        <v>73.555000000000007</v>
      </c>
      <c r="P415" s="5">
        <v>85.638999999999996</v>
      </c>
      <c r="Q415" s="7" t="s">
        <v>40</v>
      </c>
      <c r="R415" s="95" t="s">
        <v>47234</v>
      </c>
      <c r="S415" s="8">
        <v>1723</v>
      </c>
    </row>
    <row r="416" spans="1:19" x14ac:dyDescent="0.25">
      <c r="A416" s="9" t="s">
        <v>27769</v>
      </c>
      <c r="B416" s="52" t="str">
        <f>HYPERLINK("http://www.UniProt.org/UniProt/Q6NUC0_XENLA","Q6NUC0_XENLA")</f>
        <v>Q6NUC0_XENLA</v>
      </c>
      <c r="C416" s="12" t="str">
        <f>HYPERLINK("http://www.UniProt.org/UniProt/TRI62_HUMAN","TRI62_HUMAN")</f>
        <v>TRI62_HUMAN</v>
      </c>
      <c r="D416" s="11" t="s">
        <v>27772</v>
      </c>
      <c r="E416" s="18">
        <v>-3</v>
      </c>
      <c r="F416" s="14">
        <v>8.3000000000000007</v>
      </c>
      <c r="G416" s="14">
        <v>0</v>
      </c>
      <c r="H416" s="81">
        <v>290</v>
      </c>
      <c r="I416" s="80">
        <v>740</v>
      </c>
      <c r="J416" s="80">
        <v>50</v>
      </c>
      <c r="K416" s="98">
        <v>2.5087854401136291E-2</v>
      </c>
      <c r="L416" s="145" t="s">
        <v>47248</v>
      </c>
      <c r="M416" s="8"/>
      <c r="N416" s="5">
        <v>59.491</v>
      </c>
      <c r="O416" s="5">
        <v>46.470999999999997</v>
      </c>
      <c r="P416" s="5">
        <v>54.268000000000001</v>
      </c>
      <c r="Q416" s="7" t="s">
        <v>40</v>
      </c>
      <c r="R416" s="95" t="s">
        <v>47234</v>
      </c>
      <c r="S416" s="8">
        <v>4507</v>
      </c>
    </row>
    <row r="417" spans="1:19" x14ac:dyDescent="0.25">
      <c r="A417" s="9" t="s">
        <v>15291</v>
      </c>
      <c r="B417" s="52" t="str">
        <f>HYPERLINK("http://www.UniProt.org/UniProt/Q641F4_XENLA","Q641F4_XENLA")</f>
        <v>Q641F4_XENLA</v>
      </c>
      <c r="C417" s="12" t="str">
        <f>HYPERLINK("http://www.UniProt.org/UniProt/NEDD1_HUMAN","NEDD1_HUMAN")</f>
        <v>NEDD1_HUMAN</v>
      </c>
      <c r="D417" s="11" t="s">
        <v>15294</v>
      </c>
      <c r="E417" s="18">
        <v>-3</v>
      </c>
      <c r="F417" s="14">
        <v>3.8</v>
      </c>
      <c r="G417" s="14">
        <v>0</v>
      </c>
      <c r="H417" s="81">
        <v>99</v>
      </c>
      <c r="I417" s="81">
        <v>660</v>
      </c>
      <c r="J417" s="80">
        <v>67</v>
      </c>
      <c r="K417" s="98">
        <v>0.101417269005111</v>
      </c>
      <c r="L417" s="146" t="s">
        <v>47248</v>
      </c>
      <c r="M417" s="8"/>
      <c r="N417" s="5">
        <v>73.117000000000004</v>
      </c>
      <c r="O417" s="5">
        <v>71.510999999999996</v>
      </c>
      <c r="P417" s="5">
        <v>71.965999999999994</v>
      </c>
      <c r="Q417" s="7" t="s">
        <v>40</v>
      </c>
      <c r="R417" s="95" t="s">
        <v>47234</v>
      </c>
      <c r="S417" s="8">
        <v>5216</v>
      </c>
    </row>
    <row r="418" spans="1:19" x14ac:dyDescent="0.25">
      <c r="A418" s="9" t="s">
        <v>17455</v>
      </c>
      <c r="B418" s="52" t="str">
        <f>HYPERLINK("http://www.UniProt.org/UniProt/Q5M7M1_XENTR","Q5M7M1_XENTR")</f>
        <v>Q5M7M1_XENTR</v>
      </c>
      <c r="C418" s="12" t="str">
        <f>HYPERLINK("http://www.UniProt.org/UniProt/PEX5_HUMAN","PEX5_HUMAN")</f>
        <v>PEX5_HUMAN</v>
      </c>
      <c r="D418" s="11" t="s">
        <v>17447</v>
      </c>
      <c r="E418" s="18">
        <v>-3</v>
      </c>
      <c r="F418" s="14">
        <v>17</v>
      </c>
      <c r="G418" s="14">
        <v>0</v>
      </c>
      <c r="H418" s="81">
        <v>29</v>
      </c>
      <c r="I418" s="81">
        <v>650</v>
      </c>
      <c r="J418" s="80">
        <v>240</v>
      </c>
      <c r="K418" s="98">
        <v>0.37414966308280817</v>
      </c>
      <c r="L418" s="145" t="s">
        <v>47248</v>
      </c>
      <c r="M418" s="8"/>
      <c r="N418" s="5">
        <v>67.974999999999994</v>
      </c>
      <c r="O418" s="5" t="s">
        <v>40</v>
      </c>
      <c r="P418" s="5">
        <v>70.864999999999995</v>
      </c>
      <c r="Q418" s="7" t="s">
        <v>40</v>
      </c>
      <c r="R418" s="95" t="s">
        <v>47234</v>
      </c>
      <c r="S418" s="8">
        <v>6731</v>
      </c>
    </row>
    <row r="419" spans="1:19" x14ac:dyDescent="0.25">
      <c r="A419" s="9" t="s">
        <v>9498</v>
      </c>
      <c r="B419" s="52" t="str">
        <f>HYPERLINK("http://www.UniProt.org/UniProt/Q6PF23_XENLA","Q6PF23_XENLA")</f>
        <v>Q6PF23_XENLA</v>
      </c>
      <c r="C419" s="12" t="str">
        <f>HYPERLINK("http://www.UniProt.org/UniProt/GCP3_HUMAN","GCP3_HUMAN")</f>
        <v>GCP3_HUMAN</v>
      </c>
      <c r="D419" s="11" t="s">
        <v>9492</v>
      </c>
      <c r="E419" s="18">
        <v>-3</v>
      </c>
      <c r="F419" s="14">
        <v>12</v>
      </c>
      <c r="G419" s="14">
        <v>0</v>
      </c>
      <c r="H419" s="81">
        <v>58</v>
      </c>
      <c r="I419" s="81">
        <v>430</v>
      </c>
      <c r="J419" s="80">
        <v>190</v>
      </c>
      <c r="K419" s="98">
        <v>0.45120966798194917</v>
      </c>
      <c r="L419" s="20" t="s">
        <v>47248</v>
      </c>
      <c r="M419" s="8"/>
      <c r="N419" s="5">
        <v>103.64</v>
      </c>
      <c r="O419" s="5">
        <v>103.639</v>
      </c>
      <c r="P419" s="5">
        <v>103.571</v>
      </c>
      <c r="Q419" s="7" t="s">
        <v>40</v>
      </c>
      <c r="R419" s="95" t="s">
        <v>47234</v>
      </c>
      <c r="S419" s="8">
        <v>4307</v>
      </c>
    </row>
    <row r="420" spans="1:19" x14ac:dyDescent="0.25">
      <c r="A420" s="9" t="s">
        <v>19633</v>
      </c>
      <c r="B420" s="52" t="str">
        <f>HYPERLINK("http://www.UniProt.org/UniProt/Q7ZY43_XENLA","Q7ZY43_XENLA")</f>
        <v>Q7ZY43_XENLA</v>
      </c>
      <c r="C420" s="12" t="str">
        <f>HYPERLINK("http://www.UniProt.org/UniProt/RAGP1_HUMAN","RAGP1_HUMAN")</f>
        <v>RAGP1_HUMAN</v>
      </c>
      <c r="D420" s="11" t="s">
        <v>19624</v>
      </c>
      <c r="E420" s="18">
        <v>0.48</v>
      </c>
      <c r="F420" s="14">
        <v>44</v>
      </c>
      <c r="G420" s="14">
        <v>130</v>
      </c>
      <c r="H420" s="81">
        <v>13</v>
      </c>
      <c r="I420" s="81">
        <v>400</v>
      </c>
      <c r="J420" s="80">
        <v>18000</v>
      </c>
      <c r="K420" s="98">
        <v>43.734547315890929</v>
      </c>
      <c r="L420" s="145" t="s">
        <v>47248</v>
      </c>
      <c r="M420" s="8"/>
      <c r="N420" s="5">
        <v>63.445999999999998</v>
      </c>
      <c r="O420" s="5">
        <v>63.445999999999998</v>
      </c>
      <c r="P420" s="5">
        <v>63.542000000000002</v>
      </c>
      <c r="Q420" s="7" t="s">
        <v>40</v>
      </c>
      <c r="R420" s="95" t="s">
        <v>47234</v>
      </c>
      <c r="S420" s="8">
        <v>1714</v>
      </c>
    </row>
    <row r="421" spans="1:19" x14ac:dyDescent="0.25">
      <c r="A421" s="9" t="s">
        <v>19249</v>
      </c>
      <c r="B421" s="52" t="str">
        <f>HYPERLINK("http://www.UniProt.org/UniProt/Q66KI6_XENLA","Q66KI6_XENLA")</f>
        <v>Q66KI6_XENLA</v>
      </c>
      <c r="C421" s="12" t="str">
        <f>HYPERLINK("http://www.UniProt.org/UniProt/PUM1_HUMAN","PUM1_HUMAN")</f>
        <v>PUM1_HUMAN</v>
      </c>
      <c r="D421" s="11" t="s">
        <v>19251</v>
      </c>
      <c r="E421" s="18">
        <v>-3</v>
      </c>
      <c r="F421" s="14">
        <v>5.5</v>
      </c>
      <c r="G421" s="14">
        <v>0</v>
      </c>
      <c r="H421" s="81">
        <v>6.5</v>
      </c>
      <c r="I421" s="81">
        <v>350</v>
      </c>
      <c r="J421" s="80">
        <v>67</v>
      </c>
      <c r="K421" s="98">
        <v>0.18911318160635007</v>
      </c>
      <c r="L421" s="145" t="s">
        <v>47248</v>
      </c>
      <c r="M421" s="8"/>
      <c r="N421" s="5">
        <v>127.23</v>
      </c>
      <c r="O421" s="5">
        <v>186.245</v>
      </c>
      <c r="P421" s="5">
        <v>126.473</v>
      </c>
      <c r="Q421" s="7" t="s">
        <v>40</v>
      </c>
      <c r="R421" s="95" t="s">
        <v>47234</v>
      </c>
      <c r="S421" s="8">
        <v>478</v>
      </c>
    </row>
    <row r="422" spans="1:19" x14ac:dyDescent="0.25">
      <c r="A422" s="9" t="s">
        <v>29694</v>
      </c>
      <c r="B422" s="52" t="str">
        <f>HYPERLINK("http://www.UniProt.org/UniProt/Q6DCK2_XENLA","Q6DCK2_XENLA")</f>
        <v>Q6DCK2_XENLA</v>
      </c>
      <c r="C422" s="12" t="str">
        <f>HYPERLINK("http://www.UniProt.org/UniProt/YTHD2_HUMAN","YTHD2_HUMAN")</f>
        <v>YTHD2_HUMAN</v>
      </c>
      <c r="D422" s="11" t="s">
        <v>29688</v>
      </c>
      <c r="E422" s="18">
        <v>-3</v>
      </c>
      <c r="F422" s="14">
        <v>17</v>
      </c>
      <c r="G422" s="14">
        <v>0</v>
      </c>
      <c r="H422" s="81">
        <v>66</v>
      </c>
      <c r="I422" s="81">
        <v>300</v>
      </c>
      <c r="J422" s="80">
        <v>440</v>
      </c>
      <c r="K422" s="98">
        <v>1.470047445381248</v>
      </c>
      <c r="L422" s="146" t="s">
        <v>47248</v>
      </c>
      <c r="M422" s="8"/>
      <c r="N422" s="5">
        <v>55.594000000000001</v>
      </c>
      <c r="O422" s="5">
        <v>53.502000000000002</v>
      </c>
      <c r="P422" s="5">
        <v>62.334000000000003</v>
      </c>
      <c r="Q422" s="7" t="s">
        <v>40</v>
      </c>
      <c r="R422" s="95" t="s">
        <v>47234</v>
      </c>
      <c r="S422" s="8">
        <v>8292</v>
      </c>
    </row>
    <row r="423" spans="1:19" x14ac:dyDescent="0.25">
      <c r="A423" s="9" t="s">
        <v>21533</v>
      </c>
      <c r="B423" s="52" t="str">
        <f>HYPERLINK("http://www.UniProt.org/UniProt/RN146_XENLA","RN146_XENLA")</f>
        <v>RN146_XENLA</v>
      </c>
      <c r="C423" s="12" t="str">
        <f>HYPERLINK("http://www.UniProt.org/UniProt/RN146_HUMAN","RN146_HUMAN")</f>
        <v>RN146_HUMAN</v>
      </c>
      <c r="D423" s="11" t="s">
        <v>21518</v>
      </c>
      <c r="E423" s="18">
        <v>-3</v>
      </c>
      <c r="F423" s="14">
        <v>18</v>
      </c>
      <c r="G423" s="14">
        <v>0</v>
      </c>
      <c r="H423" s="81">
        <v>100</v>
      </c>
      <c r="I423" s="81">
        <v>280</v>
      </c>
      <c r="J423" s="80">
        <v>360</v>
      </c>
      <c r="K423" s="98">
        <v>1.2719877053195026</v>
      </c>
      <c r="L423" s="145" t="s">
        <v>47248</v>
      </c>
      <c r="M423" s="8"/>
      <c r="N423" s="5">
        <v>33.549999999999997</v>
      </c>
      <c r="O423" s="5">
        <v>34.771000000000001</v>
      </c>
      <c r="P423" s="5">
        <v>38.950000000000003</v>
      </c>
      <c r="Q423" s="7" t="s">
        <v>40</v>
      </c>
      <c r="R423" s="95" t="s">
        <v>47234</v>
      </c>
      <c r="S423" s="8">
        <v>6063</v>
      </c>
    </row>
    <row r="424" spans="1:19" x14ac:dyDescent="0.25">
      <c r="A424" s="9" t="s">
        <v>12122</v>
      </c>
      <c r="B424" s="52" t="str">
        <f>HYPERLINK("http://www.UniProt.org/UniProt/K118B_XENLA","K118B_XENLA")</f>
        <v>K118B_XENLA</v>
      </c>
      <c r="C424" s="12" t="str">
        <f>HYPERLINK("http://www.UniProt.org/UniProt/K1C18_HUMAN","K1C18_HUMAN")</f>
        <v>K1C18_HUMAN</v>
      </c>
      <c r="D424" s="11" t="s">
        <v>12113</v>
      </c>
      <c r="E424" s="18">
        <v>-3</v>
      </c>
      <c r="F424" s="14">
        <v>15</v>
      </c>
      <c r="G424" s="14">
        <v>0</v>
      </c>
      <c r="H424" s="81">
        <v>25</v>
      </c>
      <c r="I424" s="81">
        <v>270</v>
      </c>
      <c r="J424" s="80">
        <v>380</v>
      </c>
      <c r="K424" s="98">
        <v>1.3889238752531339</v>
      </c>
      <c r="L424" s="20" t="s">
        <v>47248</v>
      </c>
      <c r="M424" s="8"/>
      <c r="N424" s="5">
        <v>49.686999999999998</v>
      </c>
      <c r="O424" s="5">
        <v>48.003999999999998</v>
      </c>
      <c r="P424" s="5">
        <v>48.058</v>
      </c>
      <c r="Q424" s="7" t="s">
        <v>40</v>
      </c>
      <c r="R424" s="95" t="s">
        <v>47234</v>
      </c>
      <c r="S424" s="8">
        <v>1134</v>
      </c>
    </row>
    <row r="425" spans="1:19" x14ac:dyDescent="0.25">
      <c r="A425" s="9" t="s">
        <v>23986</v>
      </c>
      <c r="B425" s="52" t="str">
        <f>HYPERLINK("http://www.UniProt.org/UniProt/F6T141_XENTR","F6T141_XENTR")</f>
        <v>F6T141_XENTR</v>
      </c>
      <c r="C425" s="12" t="str">
        <f>HYPERLINK("http://www.UniProt.org/UniProt/SHRPN_HUMAN","SHRPN_HUMAN")</f>
        <v>SHRPN_HUMAN</v>
      </c>
      <c r="D425" s="11" t="s">
        <v>23980</v>
      </c>
      <c r="E425" s="18">
        <v>-3</v>
      </c>
      <c r="F425" s="14">
        <v>15</v>
      </c>
      <c r="G425" s="14">
        <v>0</v>
      </c>
      <c r="H425" s="81">
        <v>81</v>
      </c>
      <c r="I425" s="81">
        <v>270</v>
      </c>
      <c r="J425" s="80">
        <v>350.00000000000006</v>
      </c>
      <c r="K425" s="98">
        <v>1.3015711539462589</v>
      </c>
      <c r="L425" s="146" t="s">
        <v>47248</v>
      </c>
      <c r="M425" s="8"/>
      <c r="N425" s="5">
        <v>49.363</v>
      </c>
      <c r="O425" s="5" t="s">
        <v>40</v>
      </c>
      <c r="P425" s="5">
        <v>39.948999999999998</v>
      </c>
      <c r="Q425" s="7" t="s">
        <v>40</v>
      </c>
      <c r="R425" s="95" t="s">
        <v>47234</v>
      </c>
      <c r="S425" s="8">
        <v>7040</v>
      </c>
    </row>
    <row r="426" spans="1:19" x14ac:dyDescent="0.25">
      <c r="A426" s="9" t="s">
        <v>823</v>
      </c>
      <c r="B426" s="52" t="str">
        <f>HYPERLINK("http://www.UniProt.org/UniProt/Q5XH35_XENLA","Q5XH35_XENLA")</f>
        <v>Q5XH35_XENLA</v>
      </c>
      <c r="C426" s="12" t="str">
        <f>HYPERLINK("http://www.UniProt.org/UniProt/AKTS1_HUMAN","AKTS1_HUMAN")</f>
        <v>AKTS1_HUMAN</v>
      </c>
      <c r="D426" s="11" t="s">
        <v>826</v>
      </c>
      <c r="E426" s="18">
        <v>-3</v>
      </c>
      <c r="F426" s="14">
        <v>23</v>
      </c>
      <c r="G426" s="14">
        <v>0</v>
      </c>
      <c r="H426" s="81">
        <v>24</v>
      </c>
      <c r="I426" s="81">
        <v>220</v>
      </c>
      <c r="J426" s="80">
        <v>440</v>
      </c>
      <c r="K426" s="98">
        <v>2.0111583309882395</v>
      </c>
      <c r="L426" s="145" t="s">
        <v>47248</v>
      </c>
      <c r="M426" s="8"/>
      <c r="N426" s="5">
        <v>31.61</v>
      </c>
      <c r="O426" s="5">
        <v>31.611000000000001</v>
      </c>
      <c r="P426" s="5">
        <v>27.382999999999999</v>
      </c>
      <c r="Q426" s="7" t="s">
        <v>40</v>
      </c>
      <c r="R426" s="95" t="s">
        <v>47234</v>
      </c>
      <c r="S426" s="8">
        <v>8708</v>
      </c>
    </row>
    <row r="427" spans="1:19" x14ac:dyDescent="0.25">
      <c r="A427" s="9" t="s">
        <v>8906</v>
      </c>
      <c r="B427" s="52" t="str">
        <f>HYPERLINK("http://www.UniProt.org/UniProt/A0AUS9_XENLA","A0AUS9_XENLA")</f>
        <v>A0AUS9_XENLA</v>
      </c>
      <c r="C427" s="12" t="str">
        <f>HYPERLINK("http://www.UniProt.org/UniProt/FIP1_HUMAN","FIP1_HUMAN")</f>
        <v>FIP1_HUMAN</v>
      </c>
      <c r="D427" s="11" t="s">
        <v>8909</v>
      </c>
      <c r="E427" s="18">
        <v>0.49</v>
      </c>
      <c r="F427" s="14">
        <v>63</v>
      </c>
      <c r="G427" s="14">
        <v>190</v>
      </c>
      <c r="H427" s="81">
        <v>32</v>
      </c>
      <c r="I427" s="81">
        <v>220</v>
      </c>
      <c r="J427" s="80">
        <v>210</v>
      </c>
      <c r="K427" s="98">
        <v>0.95332358058776034</v>
      </c>
      <c r="L427" s="145" t="s">
        <v>47248</v>
      </c>
      <c r="M427" s="8"/>
      <c r="N427" s="5">
        <v>69.388999999999996</v>
      </c>
      <c r="O427" s="5">
        <v>64.460999999999999</v>
      </c>
      <c r="P427" s="5">
        <v>66.525999999999996</v>
      </c>
      <c r="Q427" s="7" t="s">
        <v>40</v>
      </c>
      <c r="R427" s="95" t="s">
        <v>47234</v>
      </c>
      <c r="S427" s="8">
        <v>4671</v>
      </c>
    </row>
    <row r="428" spans="1:19" x14ac:dyDescent="0.25">
      <c r="A428" s="9" t="s">
        <v>12413</v>
      </c>
      <c r="B428" s="52" t="str">
        <f>HYPERLINK("http://www.UniProt.org/UniProt/F7B7G8_XENTR","F7B7G8_XENTR")</f>
        <v>F7B7G8_XENTR</v>
      </c>
      <c r="C428" s="12" t="str">
        <f>HYPERLINK("http://www.UniProt.org/UniProt/KDM3B_HUMAN","KDM3B_HUMAN")</f>
        <v>KDM3B_HUMAN</v>
      </c>
      <c r="D428" s="11" t="s">
        <v>12401</v>
      </c>
      <c r="E428" s="18">
        <v>3</v>
      </c>
      <c r="F428" s="14">
        <v>0</v>
      </c>
      <c r="G428" s="14">
        <v>130</v>
      </c>
      <c r="H428" s="81">
        <v>150</v>
      </c>
      <c r="I428" s="81">
        <v>210</v>
      </c>
      <c r="J428" s="80">
        <v>110</v>
      </c>
      <c r="K428" s="98">
        <v>0.50878977648191148</v>
      </c>
      <c r="L428" s="145" t="s">
        <v>47248</v>
      </c>
      <c r="M428" s="8"/>
      <c r="N428" s="5">
        <v>186.08</v>
      </c>
      <c r="O428" s="5">
        <v>149.94499999999999</v>
      </c>
      <c r="P428" s="5">
        <v>191.58099999999999</v>
      </c>
      <c r="Q428" s="7" t="s">
        <v>40</v>
      </c>
      <c r="R428" s="95" t="s">
        <v>47234</v>
      </c>
      <c r="S428" s="8">
        <v>9858</v>
      </c>
    </row>
    <row r="429" spans="1:19" x14ac:dyDescent="0.25">
      <c r="A429" s="9" t="s">
        <v>3869</v>
      </c>
      <c r="B429" s="52" t="str">
        <f>HYPERLINK("http://www.UniProt.org/UniProt/Q3KQ90_XENLA","Q3KQ90_XENLA")</f>
        <v>Q3KQ90_XENLA</v>
      </c>
      <c r="C429" s="12" t="str">
        <f>HYPERLINK("http://www.UniProt.org/UniProt/CF106_HUMAN","CF106_HUMAN")</f>
        <v>CF106_HUMAN</v>
      </c>
      <c r="D429" s="11" t="s">
        <v>3872</v>
      </c>
      <c r="E429" s="18">
        <v>0.38</v>
      </c>
      <c r="F429" s="14">
        <v>13</v>
      </c>
      <c r="G429" s="14">
        <v>31</v>
      </c>
      <c r="H429" s="81">
        <v>140</v>
      </c>
      <c r="I429" s="81">
        <v>190</v>
      </c>
      <c r="J429" s="80">
        <v>530</v>
      </c>
      <c r="K429" s="98">
        <v>2.8364747092114486</v>
      </c>
      <c r="L429" s="145" t="s">
        <v>47248</v>
      </c>
      <c r="M429" s="8"/>
      <c r="N429" s="5">
        <v>30.510999999999999</v>
      </c>
      <c r="O429" s="5">
        <v>30.510999999999999</v>
      </c>
      <c r="P429" s="5">
        <v>32.872</v>
      </c>
      <c r="Q429" s="7" t="s">
        <v>40</v>
      </c>
      <c r="R429" s="95" t="s">
        <v>47234</v>
      </c>
      <c r="S429" s="8">
        <v>1374</v>
      </c>
    </row>
    <row r="430" spans="1:19" x14ac:dyDescent="0.25">
      <c r="A430" s="9" t="s">
        <v>8030</v>
      </c>
      <c r="B430" s="52" t="str">
        <f>HYPERLINK("http://www.UniProt.org/UniProt/O13027_XENLA","O13027_XENLA")</f>
        <v>O13027_XENLA</v>
      </c>
      <c r="C430" s="12" t="str">
        <f>HYPERLINK("http://www.UniProt.org/UniProt/EPN1_HUMAN","EPN1_HUMAN")</f>
        <v>EPN1_HUMAN</v>
      </c>
      <c r="D430" s="11" t="s">
        <v>8017</v>
      </c>
      <c r="E430" s="18">
        <v>-3</v>
      </c>
      <c r="F430" s="14">
        <v>46</v>
      </c>
      <c r="G430" s="14">
        <v>0</v>
      </c>
      <c r="H430" s="81">
        <v>270</v>
      </c>
      <c r="I430" s="81">
        <v>180</v>
      </c>
      <c r="J430" s="80">
        <v>730</v>
      </c>
      <c r="K430" s="98">
        <v>3.936565141347697</v>
      </c>
      <c r="L430" s="20" t="s">
        <v>47248</v>
      </c>
      <c r="M430" s="8"/>
      <c r="N430" s="5">
        <v>66.015000000000001</v>
      </c>
      <c r="O430" s="5">
        <v>64.59</v>
      </c>
      <c r="P430" s="5">
        <v>60.292999999999999</v>
      </c>
      <c r="Q430" s="7" t="s">
        <v>40</v>
      </c>
      <c r="R430" s="95" t="s">
        <v>47234</v>
      </c>
      <c r="S430" s="8">
        <v>2753</v>
      </c>
    </row>
    <row r="431" spans="1:19" x14ac:dyDescent="0.25">
      <c r="A431" s="9" t="s">
        <v>9474</v>
      </c>
      <c r="B431" s="52" t="str">
        <f>HYPERLINK("http://www.UniProt.org/UniProt/Q6DDJ4_XENLA","Q6DDJ4_XENLA")</f>
        <v>Q6DDJ4_XENLA</v>
      </c>
      <c r="C431" s="12" t="str">
        <f>HYPERLINK("http://www.UniProt.org/UniProt/GCP2_HUMAN","GCP2_HUMAN")</f>
        <v>GCP2_HUMAN</v>
      </c>
      <c r="D431" s="11" t="s">
        <v>9477</v>
      </c>
      <c r="E431" s="18">
        <v>-3</v>
      </c>
      <c r="F431" s="14">
        <v>20</v>
      </c>
      <c r="G431" s="14">
        <v>0</v>
      </c>
      <c r="H431" s="81">
        <v>39</v>
      </c>
      <c r="I431" s="81">
        <v>140</v>
      </c>
      <c r="J431" s="80">
        <v>140</v>
      </c>
      <c r="K431" s="98">
        <v>0.99163377730621194</v>
      </c>
      <c r="L431" s="146" t="s">
        <v>47248</v>
      </c>
      <c r="M431" s="8"/>
      <c r="N431" s="5">
        <v>103.34</v>
      </c>
      <c r="O431" s="5">
        <v>59.84</v>
      </c>
      <c r="P431" s="5">
        <v>102.53400000000001</v>
      </c>
      <c r="Q431" s="7" t="s">
        <v>40</v>
      </c>
      <c r="R431" s="95" t="s">
        <v>47234</v>
      </c>
      <c r="S431" s="8">
        <v>5637</v>
      </c>
    </row>
    <row r="432" spans="1:19" x14ac:dyDescent="0.25">
      <c r="A432" s="9" t="s">
        <v>12144</v>
      </c>
      <c r="B432" s="52" t="str">
        <f>HYPERLINK("http://www.UniProt.org/UniProt/Q7ZXU4_XENLA","Q7ZXU4_XENLA")</f>
        <v>Q7ZXU4_XENLA</v>
      </c>
      <c r="C432" s="12" t="str">
        <f>HYPERLINK("http://www.UniProt.org/UniProt/K2C8_HUMAN","K2C8_HUMAN")</f>
        <v>K2C8_HUMAN</v>
      </c>
      <c r="D432" s="11" t="s">
        <v>12147</v>
      </c>
      <c r="E432" s="18">
        <v>0.24</v>
      </c>
      <c r="F432" s="14">
        <v>310</v>
      </c>
      <c r="G432" s="14">
        <v>530</v>
      </c>
      <c r="H432" s="81">
        <v>13</v>
      </c>
      <c r="I432" s="81">
        <v>120</v>
      </c>
      <c r="J432" s="80">
        <v>1900</v>
      </c>
      <c r="K432" s="98">
        <v>16.437916675465672</v>
      </c>
      <c r="L432" s="145" t="s">
        <v>47248</v>
      </c>
      <c r="M432" s="8"/>
      <c r="N432" s="5">
        <v>55.661000000000001</v>
      </c>
      <c r="O432" s="5">
        <v>56.063000000000002</v>
      </c>
      <c r="P432" s="5">
        <v>53.704000000000001</v>
      </c>
      <c r="Q432" s="7" t="s">
        <v>40</v>
      </c>
      <c r="R432" s="95" t="s">
        <v>47234</v>
      </c>
      <c r="S432" s="8">
        <v>10452</v>
      </c>
    </row>
    <row r="433" spans="1:19" x14ac:dyDescent="0.25">
      <c r="A433" s="9" t="s">
        <v>4786</v>
      </c>
      <c r="B433" s="52" t="str">
        <f>HYPERLINK("http://www.UniProt.org/UniProt/CPSF2_XENLA","CPSF2_XENLA")</f>
        <v>CPSF2_XENLA</v>
      </c>
      <c r="C433" s="12" t="str">
        <f>HYPERLINK("http://www.UniProt.org/UniProt/CPSF2_HUMAN","CPSF2_HUMAN")</f>
        <v>CPSF2_HUMAN</v>
      </c>
      <c r="D433" s="11" t="s">
        <v>4789</v>
      </c>
      <c r="E433" s="18">
        <v>0.28000000000000003</v>
      </c>
      <c r="F433" s="14">
        <v>39</v>
      </c>
      <c r="G433" s="14">
        <v>74</v>
      </c>
      <c r="H433" s="81">
        <v>2.9</v>
      </c>
      <c r="I433" s="81">
        <v>110</v>
      </c>
      <c r="J433" s="80">
        <v>630</v>
      </c>
      <c r="K433" s="98">
        <v>5.4886925587751829</v>
      </c>
      <c r="L433" s="146" t="s">
        <v>47248</v>
      </c>
      <c r="M433" s="8"/>
      <c r="N433" s="5">
        <v>88.891000000000005</v>
      </c>
      <c r="O433" s="5">
        <v>88.986000000000004</v>
      </c>
      <c r="P433" s="5">
        <v>88.486999999999995</v>
      </c>
      <c r="Q433" s="7" t="s">
        <v>40</v>
      </c>
      <c r="R433" s="95" t="s">
        <v>47234</v>
      </c>
      <c r="S433" s="8">
        <v>9849</v>
      </c>
    </row>
    <row r="434" spans="1:19" x14ac:dyDescent="0.25">
      <c r="A434" s="9" t="s">
        <v>25077</v>
      </c>
      <c r="B434" s="52" t="str">
        <f>HYPERLINK("http://www.UniProt.org/UniProt/Q7ZYM4_XENLA","Q7ZYM4_XENLA")</f>
        <v>Q7ZYM4_XENLA</v>
      </c>
      <c r="C434" s="12" t="str">
        <f>HYPERLINK("http://www.UniProt.org/UniProt/SPN1_HUMAN","SPN1_HUMAN")</f>
        <v>SPN1_HUMAN</v>
      </c>
      <c r="D434" s="11" t="s">
        <v>25080</v>
      </c>
      <c r="E434" s="18">
        <v>-1.54</v>
      </c>
      <c r="F434" s="14">
        <v>26</v>
      </c>
      <c r="G434" s="14">
        <v>0.8</v>
      </c>
      <c r="H434" s="81">
        <v>270</v>
      </c>
      <c r="I434" s="81">
        <v>100</v>
      </c>
      <c r="J434" s="80">
        <v>220</v>
      </c>
      <c r="K434" s="98">
        <v>2.1000396836628084</v>
      </c>
      <c r="L434" s="20" t="s">
        <v>47248</v>
      </c>
      <c r="M434" s="8" t="s">
        <v>14471</v>
      </c>
      <c r="N434" s="5">
        <v>42.886000000000003</v>
      </c>
      <c r="O434" s="5">
        <v>39.149000000000001</v>
      </c>
      <c r="P434" s="5">
        <v>41.143000000000001</v>
      </c>
      <c r="Q434" s="7" t="s">
        <v>40</v>
      </c>
      <c r="R434" s="95" t="s">
        <v>47234</v>
      </c>
      <c r="S434" s="8">
        <v>7798</v>
      </c>
    </row>
    <row r="435" spans="1:19" x14ac:dyDescent="0.25">
      <c r="A435" s="9" t="s">
        <v>23368</v>
      </c>
      <c r="B435" s="52" t="str">
        <f>HYPERLINK("http://www.UniProt.org/UniProt/Q6DJE0_XENLA","Q6DJE0_XENLA")</f>
        <v>Q6DJE0_XENLA</v>
      </c>
      <c r="C435" s="12" t="str">
        <f>HYPERLINK("http://www.UniProt.org/UniProt/SC23B_HUMAN","SC23B_HUMAN")</f>
        <v>SC23B_HUMAN</v>
      </c>
      <c r="D435" s="11" t="s">
        <v>23370</v>
      </c>
      <c r="E435" s="18">
        <v>-3</v>
      </c>
      <c r="F435" s="14">
        <v>130</v>
      </c>
      <c r="G435" s="14">
        <v>0.1</v>
      </c>
      <c r="H435" s="81">
        <v>260</v>
      </c>
      <c r="I435" s="81">
        <v>68</v>
      </c>
      <c r="J435" s="80">
        <v>220</v>
      </c>
      <c r="K435" s="98">
        <v>3.3275301996136184</v>
      </c>
      <c r="L435" s="20" t="s">
        <v>47249</v>
      </c>
      <c r="M435" s="8"/>
      <c r="N435" s="5">
        <v>86.233999999999995</v>
      </c>
      <c r="O435" s="5">
        <v>83.200999999999993</v>
      </c>
      <c r="P435" s="5">
        <v>86.478999999999999</v>
      </c>
      <c r="Q435" s="7" t="s">
        <v>40</v>
      </c>
      <c r="R435" s="95" t="s">
        <v>47237</v>
      </c>
      <c r="S435" s="8">
        <v>2116</v>
      </c>
    </row>
    <row r="436" spans="1:19" x14ac:dyDescent="0.25">
      <c r="A436" s="9" t="s">
        <v>22132</v>
      </c>
      <c r="B436" s="52" t="str">
        <f>HYPERLINK("http://www.UniProt.org/UniProt/Q5XHG9_XENLA","Q5XHG9_XENLA")</f>
        <v>Q5XHG9_XENLA</v>
      </c>
      <c r="C436" s="12" t="str">
        <f>HYPERLINK("http://www.UniProt.org/UniProt/RPTOR_HUMAN","RPTOR_HUMAN")</f>
        <v>RPTOR_HUMAN</v>
      </c>
      <c r="D436" s="11" t="s">
        <v>22135</v>
      </c>
      <c r="E436" s="18">
        <v>-3</v>
      </c>
      <c r="F436" s="14">
        <v>2.2999999999999998</v>
      </c>
      <c r="G436" s="14">
        <v>0</v>
      </c>
      <c r="H436" s="81">
        <v>470</v>
      </c>
      <c r="I436" s="81">
        <v>63</v>
      </c>
      <c r="J436" s="80">
        <v>77</v>
      </c>
      <c r="K436" s="98">
        <v>1.2230580540366773</v>
      </c>
      <c r="L436" s="20" t="s">
        <v>47249</v>
      </c>
      <c r="M436" s="8"/>
      <c r="N436" s="5">
        <v>152.22</v>
      </c>
      <c r="O436" s="5">
        <v>149.53100000000001</v>
      </c>
      <c r="P436" s="5">
        <v>149.03800000000001</v>
      </c>
      <c r="Q436" s="7" t="s">
        <v>40</v>
      </c>
      <c r="R436" s="95" t="s">
        <v>47237</v>
      </c>
      <c r="S436" s="8">
        <v>3577</v>
      </c>
    </row>
    <row r="437" spans="1:19" x14ac:dyDescent="0.25">
      <c r="A437" s="9" t="s">
        <v>26692</v>
      </c>
      <c r="B437" s="52" t="str">
        <f>HYPERLINK("http://www.UniProt.org/UniProt/Q4QQZ8_XENLA","Q4QQZ8_XENLA")</f>
        <v>Q4QQZ8_XENLA</v>
      </c>
      <c r="C437" s="12" t="str">
        <f>HYPERLINK("http://www.UniProt.org/UniProt/TBG1_HUMAN","TBG1_HUMAN")</f>
        <v>TBG1_HUMAN</v>
      </c>
      <c r="D437" s="11" t="s">
        <v>26695</v>
      </c>
      <c r="E437" s="18">
        <v>-3</v>
      </c>
      <c r="F437" s="14">
        <v>53</v>
      </c>
      <c r="G437" s="14">
        <v>0</v>
      </c>
      <c r="H437" s="81">
        <v>330</v>
      </c>
      <c r="I437" s="81">
        <v>59</v>
      </c>
      <c r="J437" s="80">
        <v>630</v>
      </c>
      <c r="K437" s="98">
        <v>10.722185089412715</v>
      </c>
      <c r="L437" s="20" t="s">
        <v>47249</v>
      </c>
      <c r="M437" s="8"/>
      <c r="N437" s="5">
        <v>52.863999999999997</v>
      </c>
      <c r="O437" s="5">
        <v>51.146000000000001</v>
      </c>
      <c r="P437" s="5">
        <v>51.17</v>
      </c>
      <c r="Q437" s="7" t="s">
        <v>40</v>
      </c>
      <c r="R437" s="95" t="s">
        <v>47237</v>
      </c>
      <c r="S437" s="8">
        <v>5772</v>
      </c>
    </row>
    <row r="438" spans="1:19" x14ac:dyDescent="0.25">
      <c r="A438" s="9" t="s">
        <v>17777</v>
      </c>
      <c r="B438" s="52" t="str">
        <f>HYPERLINK("http://www.UniProt.org/UniProt/F6VZI1_XENTR","F6VZI1_XENTR")</f>
        <v>F6VZI1_XENTR</v>
      </c>
      <c r="C438" s="12" t="str">
        <f>HYPERLINK("http://www.UniProt.org/UniProt/PIWL1_HUMAN","PIWL1_HUMAN")</f>
        <v>PIWL1_HUMAN</v>
      </c>
      <c r="D438" s="11" t="s">
        <v>17769</v>
      </c>
      <c r="E438" s="18">
        <v>-3</v>
      </c>
      <c r="F438" s="14">
        <v>210</v>
      </c>
      <c r="G438" s="14">
        <v>0</v>
      </c>
      <c r="H438" s="81">
        <v>65</v>
      </c>
      <c r="I438" s="81">
        <v>43</v>
      </c>
      <c r="J438" s="80">
        <v>3700</v>
      </c>
      <c r="K438" s="98">
        <v>87.393043008114674</v>
      </c>
      <c r="L438" s="20" t="s">
        <v>47249</v>
      </c>
      <c r="M438" s="8"/>
      <c r="N438" s="5">
        <v>99.397000000000006</v>
      </c>
      <c r="O438" s="5">
        <v>97.644999999999996</v>
      </c>
      <c r="P438" s="5">
        <v>98.602999999999994</v>
      </c>
      <c r="Q438" s="7" t="s">
        <v>40</v>
      </c>
      <c r="R438" s="95" t="s">
        <v>47237</v>
      </c>
      <c r="S438" s="8">
        <v>5669</v>
      </c>
    </row>
    <row r="439" spans="1:19" x14ac:dyDescent="0.25">
      <c r="A439" s="9" t="s">
        <v>12826</v>
      </c>
      <c r="B439" s="52" t="str">
        <f>HYPERLINK("http://www.UniProt.org/UniProt/B3DLD6_XENTR","B3DLD6_XENTR")</f>
        <v>B3DLD6_XENTR</v>
      </c>
      <c r="C439" s="12" t="str">
        <f>HYPERLINK("http://www.UniProt.org/UniProt/LAR4B_HUMAN","LAR4B_HUMAN")</f>
        <v>LAR4B_HUMAN</v>
      </c>
      <c r="D439" s="11" t="s">
        <v>12828</v>
      </c>
      <c r="E439" s="18">
        <v>-3</v>
      </c>
      <c r="F439" s="14">
        <v>18</v>
      </c>
      <c r="G439" s="14">
        <v>0</v>
      </c>
      <c r="H439" s="81">
        <v>490</v>
      </c>
      <c r="I439" s="81">
        <v>37</v>
      </c>
      <c r="J439" s="80">
        <v>110</v>
      </c>
      <c r="K439" s="98">
        <v>2.9513586327475236</v>
      </c>
      <c r="L439" s="146" t="s">
        <v>47249</v>
      </c>
      <c r="M439" s="8"/>
      <c r="N439" s="5">
        <v>80.608000000000004</v>
      </c>
      <c r="O439" s="5">
        <v>81.328000000000003</v>
      </c>
      <c r="P439" s="5">
        <v>80.552000000000007</v>
      </c>
      <c r="Q439" s="7" t="s">
        <v>40</v>
      </c>
      <c r="R439" s="95" t="s">
        <v>47237</v>
      </c>
      <c r="S439" s="8">
        <v>7380</v>
      </c>
    </row>
    <row r="440" spans="1:19" x14ac:dyDescent="0.25">
      <c r="A440" s="9" t="s">
        <v>15322</v>
      </c>
      <c r="B440" s="52" t="str">
        <f>HYPERLINK("http://www.UniProt.org/UniProt/A0JPB0_XENTR","A0JPB0_XENTR")</f>
        <v>A0JPB0_XENTR</v>
      </c>
      <c r="C440" s="12" t="str">
        <f>HYPERLINK("http://www.UniProt.org/UniProt/NEK1_HUMAN","NEK1_HUMAN")</f>
        <v>NEK1_HUMAN</v>
      </c>
      <c r="D440" s="11" t="s">
        <v>15310</v>
      </c>
      <c r="E440" s="18">
        <v>-0.02</v>
      </c>
      <c r="F440" s="14">
        <v>24</v>
      </c>
      <c r="G440" s="14">
        <v>22</v>
      </c>
      <c r="H440" s="81">
        <v>180</v>
      </c>
      <c r="I440" s="81">
        <v>31</v>
      </c>
      <c r="J440" s="80">
        <v>240</v>
      </c>
      <c r="K440" s="98">
        <v>7.5721571398293417</v>
      </c>
      <c r="L440" s="20" t="s">
        <v>47249</v>
      </c>
      <c r="M440" s="8"/>
      <c r="N440" s="5">
        <v>144.9</v>
      </c>
      <c r="O440" s="5">
        <v>55.802</v>
      </c>
      <c r="P440" s="5">
        <v>142.828</v>
      </c>
      <c r="Q440" s="7" t="s">
        <v>40</v>
      </c>
      <c r="R440" s="95" t="s">
        <v>47237</v>
      </c>
      <c r="S440" s="8">
        <v>2413</v>
      </c>
    </row>
    <row r="441" spans="1:19" x14ac:dyDescent="0.25">
      <c r="A441" s="9" t="s">
        <v>4203</v>
      </c>
      <c r="B441" s="52" t="str">
        <f>HYPERLINK("http://www.UniProt.org/UniProt/Q9PT63_XENLA","Q9PT63_XENLA")</f>
        <v>Q9PT63_XENLA</v>
      </c>
      <c r="C441" s="12" t="str">
        <f>HYPERLINK("http://www.UniProt.org/UniProt/CKAP5_HUMAN","CKAP5_HUMAN")</f>
        <v>CKAP5_HUMAN</v>
      </c>
      <c r="D441" s="11" t="s">
        <v>4194</v>
      </c>
      <c r="E441" s="18">
        <v>-3</v>
      </c>
      <c r="F441" s="14">
        <v>29</v>
      </c>
      <c r="G441" s="14">
        <v>0</v>
      </c>
      <c r="H441" s="81">
        <v>380</v>
      </c>
      <c r="I441" s="81">
        <v>29</v>
      </c>
      <c r="J441" s="80">
        <v>60</v>
      </c>
      <c r="K441" s="98">
        <v>2.0701003038926178</v>
      </c>
      <c r="L441" s="146" t="s">
        <v>47249</v>
      </c>
      <c r="M441" s="8"/>
      <c r="N441" s="5">
        <v>227.44</v>
      </c>
      <c r="O441" s="5">
        <v>228.39</v>
      </c>
      <c r="P441" s="5">
        <v>225.495</v>
      </c>
      <c r="Q441" s="7" t="s">
        <v>40</v>
      </c>
      <c r="R441" s="95" t="s">
        <v>47237</v>
      </c>
      <c r="S441" s="8">
        <v>7545</v>
      </c>
    </row>
    <row r="442" spans="1:19" x14ac:dyDescent="0.25">
      <c r="A442" s="9" t="s">
        <v>29747</v>
      </c>
      <c r="B442" s="52" t="str">
        <f>HYPERLINK("http://www.UniProt.org/UniProt/B7ZPG0_XENLA","B7ZPG0_XENLA")</f>
        <v>B7ZPG0_XENLA</v>
      </c>
      <c r="C442" s="12" t="str">
        <f>HYPERLINK("http://www.UniProt.org/UniProt/ZAR1L_HUMAN","ZAR1L_HUMAN")</f>
        <v>ZAR1L_HUMAN</v>
      </c>
      <c r="D442" s="11" t="s">
        <v>29744</v>
      </c>
      <c r="E442" s="18">
        <v>-2.0299999999999998</v>
      </c>
      <c r="F442" s="14">
        <v>450</v>
      </c>
      <c r="G442" s="14">
        <v>4.2</v>
      </c>
      <c r="H442" s="81">
        <v>240</v>
      </c>
      <c r="I442" s="81">
        <v>25</v>
      </c>
      <c r="J442" s="80">
        <v>5500</v>
      </c>
      <c r="K442" s="98">
        <v>222.30606937847779</v>
      </c>
      <c r="L442" s="145" t="s">
        <v>47249</v>
      </c>
      <c r="M442" s="8"/>
      <c r="N442" s="5">
        <v>36.057000000000002</v>
      </c>
      <c r="O442" s="5">
        <v>33.963000000000001</v>
      </c>
      <c r="P442" s="5">
        <v>36.01</v>
      </c>
      <c r="Q442" s="7" t="s">
        <v>40</v>
      </c>
      <c r="R442" s="95" t="s">
        <v>47237</v>
      </c>
      <c r="S442" s="8">
        <v>6572</v>
      </c>
    </row>
    <row r="443" spans="1:19" x14ac:dyDescent="0.25">
      <c r="A443" s="9" t="s">
        <v>9924</v>
      </c>
      <c r="B443" s="52" t="str">
        <f>HYPERLINK("http://www.UniProt.org/UniProt/Q4V819_XENLA","Q4V819_XENLA")</f>
        <v>Q4V819_XENLA</v>
      </c>
      <c r="C443" s="12" t="str">
        <f>HYPERLINK("http://www.UniProt.org/UniProt/GORS2_HUMAN","GORS2_HUMAN")</f>
        <v>GORS2_HUMAN</v>
      </c>
      <c r="D443" s="11" t="s">
        <v>9927</v>
      </c>
      <c r="E443" s="18">
        <v>-3</v>
      </c>
      <c r="F443" s="14">
        <v>200</v>
      </c>
      <c r="G443" s="14">
        <v>0</v>
      </c>
      <c r="H443" s="81">
        <v>140</v>
      </c>
      <c r="I443" s="81">
        <v>24</v>
      </c>
      <c r="J443" s="80">
        <v>2400</v>
      </c>
      <c r="K443" s="98">
        <v>97.736031979318184</v>
      </c>
      <c r="L443" s="145" t="s">
        <v>47249</v>
      </c>
      <c r="M443" s="8"/>
      <c r="N443" s="5">
        <v>44.835000000000001</v>
      </c>
      <c r="O443" s="5">
        <v>44.835999999999999</v>
      </c>
      <c r="P443" s="5">
        <v>47.145000000000003</v>
      </c>
      <c r="Q443" s="7" t="s">
        <v>40</v>
      </c>
      <c r="R443" s="95" t="s">
        <v>47237</v>
      </c>
      <c r="S443" s="8">
        <v>7952</v>
      </c>
    </row>
    <row r="444" spans="1:19" x14ac:dyDescent="0.25">
      <c r="A444" s="9" t="s">
        <v>28780</v>
      </c>
      <c r="B444" s="52" t="str">
        <f>HYPERLINK("http://www.UniProt.org/UniProt/VIM1_XENLA","VIM1_XENLA")</f>
        <v>VIM1_XENLA</v>
      </c>
      <c r="C444" s="12" t="str">
        <f>HYPERLINK("http://www.UniProt.org/UniProt/VIME_HUMAN","VIME_HUMAN")</f>
        <v>VIME_HUMAN</v>
      </c>
      <c r="D444" s="11" t="s">
        <v>28783</v>
      </c>
      <c r="E444" s="18">
        <v>0.71</v>
      </c>
      <c r="F444" s="14">
        <v>0.8</v>
      </c>
      <c r="G444" s="14">
        <v>4.2</v>
      </c>
      <c r="H444" s="81">
        <v>220</v>
      </c>
      <c r="I444" s="81">
        <v>23</v>
      </c>
      <c r="J444" s="80">
        <v>280</v>
      </c>
      <c r="K444" s="98">
        <v>12.399697584040464</v>
      </c>
      <c r="L444" s="145" t="s">
        <v>47249</v>
      </c>
      <c r="M444" s="8"/>
      <c r="N444" s="5">
        <v>54.722999999999999</v>
      </c>
      <c r="O444" s="5">
        <v>52.844999999999999</v>
      </c>
      <c r="P444" s="5">
        <v>53.652000000000001</v>
      </c>
      <c r="Q444" s="7" t="s">
        <v>40</v>
      </c>
      <c r="R444" s="95" t="s">
        <v>47237</v>
      </c>
      <c r="S444" s="8">
        <v>8264</v>
      </c>
    </row>
    <row r="445" spans="1:19" x14ac:dyDescent="0.25">
      <c r="A445" s="9" t="s">
        <v>16948</v>
      </c>
      <c r="B445" s="52" t="str">
        <f>HYPERLINK("http://www.UniProt.org/UniProt/PATL2_XENLA","PATL2_XENLA")</f>
        <v>PATL2_XENLA</v>
      </c>
      <c r="C445" s="12" t="str">
        <f>HYPERLINK("http://www.UniProt.org/UniProt/PATL2_HUMAN","PATL2_HUMAN")</f>
        <v>PATL2_HUMAN</v>
      </c>
      <c r="D445" s="11" t="s">
        <v>16950</v>
      </c>
      <c r="E445" s="18">
        <v>-0.76</v>
      </c>
      <c r="F445" s="14">
        <v>380</v>
      </c>
      <c r="G445" s="14">
        <v>65</v>
      </c>
      <c r="H445" s="81">
        <v>50</v>
      </c>
      <c r="I445" s="81">
        <v>17</v>
      </c>
      <c r="J445" s="80">
        <v>2700</v>
      </c>
      <c r="K445" s="98">
        <v>163.62014586325614</v>
      </c>
      <c r="L445" s="146" t="s">
        <v>47249</v>
      </c>
      <c r="M445" s="8"/>
      <c r="N445" s="5">
        <v>83.39</v>
      </c>
      <c r="O445" s="5">
        <v>109.407</v>
      </c>
      <c r="P445" s="5">
        <v>61.463999999999999</v>
      </c>
      <c r="Q445" s="7" t="s">
        <v>40</v>
      </c>
      <c r="R445" s="95" t="s">
        <v>47237</v>
      </c>
      <c r="S445" s="8">
        <v>750</v>
      </c>
    </row>
    <row r="446" spans="1:19" x14ac:dyDescent="0.25">
      <c r="A446" s="9" t="s">
        <v>8239</v>
      </c>
      <c r="B446" s="52" t="str">
        <f>HYPERLINK("http://www.UniProt.org/UniProt/Q6IRN1_XENLA","Q6IRN1_XENLA")</f>
        <v>Q6IRN1_XENLA</v>
      </c>
      <c r="C446" s="12" t="str">
        <f>HYPERLINK("http://www.UniProt.org/UniProt/ETUD1_HUMAN","ETUD1_HUMAN")</f>
        <v>ETUD1_HUMAN</v>
      </c>
      <c r="D446" s="11" t="s">
        <v>8242</v>
      </c>
      <c r="E446" s="18">
        <v>-3</v>
      </c>
      <c r="F446" s="14">
        <v>43</v>
      </c>
      <c r="G446" s="14">
        <v>0</v>
      </c>
      <c r="H446" s="81">
        <v>140</v>
      </c>
      <c r="I446" s="81">
        <v>16</v>
      </c>
      <c r="J446" s="80">
        <v>99.000000000000014</v>
      </c>
      <c r="K446" s="98">
        <v>6.0166131756931627</v>
      </c>
      <c r="L446" s="146" t="s">
        <v>47249</v>
      </c>
      <c r="M446" s="8"/>
      <c r="N446" s="5">
        <v>127.42</v>
      </c>
      <c r="O446" s="5">
        <v>34.378</v>
      </c>
      <c r="P446" s="5">
        <v>125.43</v>
      </c>
      <c r="Q446" s="7" t="s">
        <v>40</v>
      </c>
      <c r="R446" s="95" t="s">
        <v>47237</v>
      </c>
      <c r="S446" s="8">
        <v>8199</v>
      </c>
    </row>
    <row r="447" spans="1:19" x14ac:dyDescent="0.25">
      <c r="A447" s="9" t="s">
        <v>13256</v>
      </c>
      <c r="B447" s="52" t="str">
        <f>HYPERLINK("http://www.UniProt.org/UniProt/L14BB_XENLA","L14BB_XENLA")</f>
        <v>L14BB_XENLA</v>
      </c>
      <c r="C447" s="12" t="str">
        <f>HYPERLINK("http://www.UniProt.org/UniProt/LS14B_HUMAN","LS14B_HUMAN")</f>
        <v>LS14B_HUMAN</v>
      </c>
      <c r="D447" s="11" t="s">
        <v>13259</v>
      </c>
      <c r="E447" s="18">
        <v>-3</v>
      </c>
      <c r="F447" s="14">
        <v>910</v>
      </c>
      <c r="G447" s="14">
        <v>0.9</v>
      </c>
      <c r="H447" s="81">
        <v>280</v>
      </c>
      <c r="I447" s="81">
        <v>14</v>
      </c>
      <c r="J447" s="80">
        <v>11000</v>
      </c>
      <c r="K447" s="98">
        <v>773.57363922773368</v>
      </c>
      <c r="L447" s="145" t="s">
        <v>47249</v>
      </c>
      <c r="M447" s="8"/>
      <c r="N447" s="5">
        <v>42.037999999999997</v>
      </c>
      <c r="O447" s="5">
        <v>41.868000000000002</v>
      </c>
      <c r="P447" s="5">
        <v>42.070999999999998</v>
      </c>
      <c r="Q447" s="7" t="s">
        <v>40</v>
      </c>
      <c r="R447" s="95" t="s">
        <v>47237</v>
      </c>
      <c r="S447" s="8">
        <v>2485</v>
      </c>
    </row>
    <row r="448" spans="1:19" x14ac:dyDescent="0.25">
      <c r="A448" s="9" t="s">
        <v>14841</v>
      </c>
      <c r="B448" s="52" t="str">
        <f>HYPERLINK("http://www.UniProt.org/UniProt/Q32NK0_XENLA","Q32NK0_XENLA")</f>
        <v>Q32NK0_XENLA</v>
      </c>
      <c r="C448" s="12" t="str">
        <f>HYPERLINK("http://www.UniProt.org/UniProt/MYEF2_HUMAN","MYEF2_HUMAN")</f>
        <v>MYEF2_HUMAN</v>
      </c>
      <c r="D448" s="11" t="s">
        <v>14844</v>
      </c>
      <c r="E448" s="18">
        <v>0.33</v>
      </c>
      <c r="F448" s="14">
        <v>210</v>
      </c>
      <c r="G448" s="14">
        <v>440</v>
      </c>
      <c r="H448" s="81">
        <v>170</v>
      </c>
      <c r="I448" s="81">
        <v>14</v>
      </c>
      <c r="J448" s="80">
        <v>310</v>
      </c>
      <c r="K448" s="98">
        <v>21.728535656395373</v>
      </c>
      <c r="L448" s="146" t="s">
        <v>47249</v>
      </c>
      <c r="M448" s="8"/>
      <c r="N448" s="5">
        <v>77.566999999999993</v>
      </c>
      <c r="O448" s="5">
        <v>71.594999999999999</v>
      </c>
      <c r="P448" s="5">
        <v>64.122</v>
      </c>
      <c r="Q448" s="7" t="s">
        <v>40</v>
      </c>
      <c r="R448" s="95" t="s">
        <v>47237</v>
      </c>
      <c r="S448" s="8">
        <v>11178</v>
      </c>
    </row>
    <row r="449" spans="1:19" x14ac:dyDescent="0.25">
      <c r="A449" s="9" t="s">
        <v>11407</v>
      </c>
      <c r="B449" s="52" t="str">
        <f>HYPERLINK("http://www.UniProt.org/UniProt/B0JZZ9_XENTR","B0JZZ9_XENTR")</f>
        <v>B0JZZ9_XENTR</v>
      </c>
      <c r="C449" s="12" t="str">
        <f>HYPERLINK("http://www.UniProt.org/UniProt/IF4E_HUMAN","IF4E_HUMAN")</f>
        <v>IF4E_HUMAN</v>
      </c>
      <c r="D449" s="11" t="s">
        <v>11409</v>
      </c>
      <c r="E449" s="18">
        <v>-0.3</v>
      </c>
      <c r="F449" s="14">
        <v>410</v>
      </c>
      <c r="G449" s="14">
        <v>200</v>
      </c>
      <c r="H449" s="81">
        <v>160</v>
      </c>
      <c r="I449" s="81">
        <v>11</v>
      </c>
      <c r="J449" s="80">
        <v>2300</v>
      </c>
      <c r="K449" s="98">
        <v>199.25103097105625</v>
      </c>
      <c r="L449" s="145" t="s">
        <v>47249</v>
      </c>
      <c r="M449" s="8"/>
      <c r="N449" s="5">
        <v>25.154</v>
      </c>
      <c r="O449" s="5">
        <v>24.635000000000002</v>
      </c>
      <c r="P449" s="5">
        <v>25.097000000000001</v>
      </c>
      <c r="Q449" s="7" t="s">
        <v>40</v>
      </c>
      <c r="R449" s="95" t="s">
        <v>47237</v>
      </c>
      <c r="S449" s="8">
        <v>1587</v>
      </c>
    </row>
    <row r="450" spans="1:19" x14ac:dyDescent="0.25">
      <c r="A450" s="9" t="s">
        <v>6077</v>
      </c>
      <c r="B450" s="52" t="str">
        <f>HYPERLINK("http://www.UniProt.org/UniProt/DDX6_XENLA","DDX6_XENLA")</f>
        <v>DDX6_XENLA</v>
      </c>
      <c r="C450" s="12" t="str">
        <f>HYPERLINK("http://www.UniProt.org/UniProt/DDX6_HUMAN","DDX6_HUMAN")</f>
        <v>DDX6_HUMAN</v>
      </c>
      <c r="D450" s="11" t="s">
        <v>6068</v>
      </c>
      <c r="E450" s="18">
        <v>-2.27</v>
      </c>
      <c r="F450" s="14">
        <v>1200</v>
      </c>
      <c r="G450" s="14">
        <v>6.3</v>
      </c>
      <c r="H450" s="81">
        <v>130</v>
      </c>
      <c r="I450" s="81">
        <v>8.8000000000000007</v>
      </c>
      <c r="J450" s="80">
        <v>12000</v>
      </c>
      <c r="K450" s="98">
        <v>1324.283032764105</v>
      </c>
      <c r="L450" s="145" t="s">
        <v>47249</v>
      </c>
      <c r="M450" s="110" t="s">
        <v>51725</v>
      </c>
      <c r="N450" s="5">
        <v>54.167000000000002</v>
      </c>
      <c r="O450" s="5">
        <v>151.429</v>
      </c>
      <c r="P450" s="5">
        <v>54.417000000000002</v>
      </c>
      <c r="Q450" s="7" t="s">
        <v>40</v>
      </c>
      <c r="R450" s="95" t="s">
        <v>47237</v>
      </c>
      <c r="S450" s="8">
        <v>951</v>
      </c>
    </row>
    <row r="451" spans="1:19" x14ac:dyDescent="0.25">
      <c r="A451" s="9" t="s">
        <v>10296</v>
      </c>
      <c r="B451" s="52" t="str">
        <f>HYPERLINK("http://www.UniProt.org/UniProt/Q6DKE3_XENLA","Q6DKE3_XENLA")</f>
        <v>Q6DKE3_XENLA</v>
      </c>
      <c r="C451" s="12" t="str">
        <f>HYPERLINK("http://www.UniProt.org/UniProt/H2A1A_HUMAN","H2A1A_HUMAN")</f>
        <v>H2A1A_HUMAN</v>
      </c>
      <c r="D451" s="11" t="s">
        <v>10299</v>
      </c>
      <c r="E451" s="18">
        <v>1.96</v>
      </c>
      <c r="F451" s="14">
        <v>39</v>
      </c>
      <c r="G451" s="14">
        <v>3600</v>
      </c>
      <c r="H451" s="81">
        <v>99</v>
      </c>
      <c r="I451" s="81">
        <v>7</v>
      </c>
      <c r="J451" s="80">
        <v>970</v>
      </c>
      <c r="K451" s="98">
        <v>138.47841071625999</v>
      </c>
      <c r="L451" s="20" t="s">
        <v>47249</v>
      </c>
      <c r="M451" s="8"/>
      <c r="N451" s="5">
        <v>14.859</v>
      </c>
      <c r="O451" s="5">
        <v>14.859</v>
      </c>
      <c r="P451" s="5">
        <v>14.234</v>
      </c>
      <c r="Q451" s="7" t="s">
        <v>40</v>
      </c>
      <c r="R451" s="95" t="s">
        <v>47237</v>
      </c>
      <c r="S451" s="8">
        <v>5286</v>
      </c>
    </row>
    <row r="452" spans="1:19" x14ac:dyDescent="0.25">
      <c r="A452" s="9" t="s">
        <v>22642</v>
      </c>
      <c r="B452" s="52" t="str">
        <f>HYPERLINK("http://www.UniProt.org/UniProt/RSSA_XENLA","RSSA_XENLA")</f>
        <v>RSSA_XENLA</v>
      </c>
      <c r="C452" s="12" t="str">
        <f>HYPERLINK("http://www.UniProt.org/UniProt/RSSA_HUMAN","RSSA_HUMAN")</f>
        <v>RSSA_HUMAN</v>
      </c>
      <c r="D452" s="11" t="s">
        <v>22645</v>
      </c>
      <c r="E452" s="18">
        <v>-1.1499999999999999</v>
      </c>
      <c r="F452" s="14">
        <v>5500</v>
      </c>
      <c r="G452" s="14">
        <v>380</v>
      </c>
      <c r="H452" s="81">
        <v>390</v>
      </c>
      <c r="I452" s="81">
        <v>6.7</v>
      </c>
      <c r="J452" s="80">
        <v>8600</v>
      </c>
      <c r="K452" s="98">
        <v>1285.8388820904654</v>
      </c>
      <c r="L452" s="145" t="s">
        <v>47249</v>
      </c>
      <c r="M452" s="8"/>
      <c r="N452" s="5">
        <v>34.058</v>
      </c>
      <c r="O452" s="5">
        <v>34.058</v>
      </c>
      <c r="P452" s="5">
        <v>32.853999999999999</v>
      </c>
      <c r="Q452" s="7" t="s">
        <v>40</v>
      </c>
      <c r="R452" s="95" t="s">
        <v>47237</v>
      </c>
      <c r="S452" s="8">
        <v>8450</v>
      </c>
    </row>
    <row r="453" spans="1:19" x14ac:dyDescent="0.25">
      <c r="A453" s="9" t="s">
        <v>5579</v>
      </c>
      <c r="B453" s="52" t="str">
        <f>HYPERLINK("http://www.UniProt.org/UniProt/DCAF8_XENLA","DCAF8_XENLA")</f>
        <v>DCAF8_XENLA</v>
      </c>
      <c r="C453" s="12" t="str">
        <f>HYPERLINK("http://www.UniProt.org/UniProt/DCAF8_HUMAN","DCAF8_HUMAN")</f>
        <v>DCAF8_HUMAN</v>
      </c>
      <c r="D453" s="11" t="s">
        <v>5582</v>
      </c>
      <c r="E453" s="18">
        <v>0.11</v>
      </c>
      <c r="F453" s="14">
        <v>44</v>
      </c>
      <c r="G453" s="14">
        <v>57</v>
      </c>
      <c r="H453" s="81">
        <v>290</v>
      </c>
      <c r="I453" s="81">
        <v>6.7</v>
      </c>
      <c r="J453" s="80">
        <v>200</v>
      </c>
      <c r="K453" s="98">
        <v>29.41886966387241</v>
      </c>
      <c r="L453" s="145" t="s">
        <v>47249</v>
      </c>
      <c r="M453" s="8" t="s">
        <v>14471</v>
      </c>
      <c r="N453" s="5">
        <v>67.106999999999999</v>
      </c>
      <c r="O453" s="5">
        <v>67.108000000000004</v>
      </c>
      <c r="P453" s="5">
        <v>66.852000000000004</v>
      </c>
      <c r="Q453" s="7" t="s">
        <v>40</v>
      </c>
      <c r="R453" s="95" t="s">
        <v>47237</v>
      </c>
      <c r="S453" s="8">
        <v>6108</v>
      </c>
    </row>
    <row r="454" spans="1:19" x14ac:dyDescent="0.25">
      <c r="A454" s="9" t="s">
        <v>11307</v>
      </c>
      <c r="B454" s="52" t="str">
        <f>HYPERLINK("http://www.UniProt.org/UniProt/IF23A_XENLA","IF23A_XENLA")</f>
        <v>IF23A_XENLA</v>
      </c>
      <c r="C454" s="12" t="str">
        <f>HYPERLINK("http://www.UniProt.org/UniProt/IF2B3_HUMAN","IF2B3_HUMAN")</f>
        <v>IF2B3_HUMAN</v>
      </c>
      <c r="D454" s="11" t="s">
        <v>11298</v>
      </c>
      <c r="E454" s="18">
        <v>-1.78</v>
      </c>
      <c r="F454" s="14">
        <v>1200</v>
      </c>
      <c r="G454" s="14">
        <v>21</v>
      </c>
      <c r="H454" s="81">
        <v>59</v>
      </c>
      <c r="I454" s="81">
        <v>5.4</v>
      </c>
      <c r="J454" s="80">
        <v>2100</v>
      </c>
      <c r="K454" s="98">
        <v>391.03431061298772</v>
      </c>
      <c r="L454" s="146" t="s">
        <v>47249</v>
      </c>
      <c r="M454" s="8"/>
      <c r="N454" s="5">
        <v>65.513999999999996</v>
      </c>
      <c r="O454" s="5">
        <v>65.643000000000001</v>
      </c>
      <c r="P454" s="5">
        <v>63.704999999999998</v>
      </c>
      <c r="Q454" s="7" t="s">
        <v>40</v>
      </c>
      <c r="R454" s="95" t="s">
        <v>47237</v>
      </c>
      <c r="S454" s="8">
        <v>7396</v>
      </c>
    </row>
    <row r="455" spans="1:19" x14ac:dyDescent="0.25">
      <c r="A455" s="9" t="s">
        <v>13347</v>
      </c>
      <c r="B455" s="52" t="str">
        <f>HYPERLINK("http://www.UniProt.org/UniProt/A3KMU6_XENLA","A3KMU6_XENLA")</f>
        <v>A3KMU6_XENLA</v>
      </c>
      <c r="C455" s="12" t="str">
        <f>HYPERLINK("http://www.UniProt.org/UniProt/LSM3_HUMAN","LSM3_HUMAN")</f>
        <v>LSM3_HUMAN</v>
      </c>
      <c r="D455" s="11" t="s">
        <v>13350</v>
      </c>
      <c r="E455" s="18">
        <v>0.36</v>
      </c>
      <c r="F455" s="14">
        <v>690</v>
      </c>
      <c r="G455" s="14">
        <v>1600</v>
      </c>
      <c r="H455" s="81">
        <v>240</v>
      </c>
      <c r="I455" s="81">
        <v>4.5</v>
      </c>
      <c r="J455" s="80">
        <v>240</v>
      </c>
      <c r="K455" s="98">
        <v>54.500920112120582</v>
      </c>
      <c r="L455" s="145" t="s">
        <v>47249</v>
      </c>
      <c r="M455" s="8"/>
      <c r="N455" s="5">
        <v>11.817</v>
      </c>
      <c r="O455" s="5">
        <v>11.794</v>
      </c>
      <c r="P455" s="5">
        <v>11.845000000000001</v>
      </c>
      <c r="Q455" s="7" t="s">
        <v>40</v>
      </c>
      <c r="R455" s="95" t="s">
        <v>47237</v>
      </c>
      <c r="S455" s="8">
        <v>3387</v>
      </c>
    </row>
    <row r="456" spans="1:19" x14ac:dyDescent="0.25">
      <c r="A456" s="9" t="s">
        <v>29000</v>
      </c>
      <c r="B456" s="52" t="str">
        <f>HYPERLINK("http://www.UniProt.org/UniProt/Q6IP85_XENLA","Q6IP85_XENLA")</f>
        <v>Q6IP85_XENLA</v>
      </c>
      <c r="C456" s="12" t="str">
        <f>HYPERLINK("http://www.UniProt.org/UniProt/VTA1_HUMAN","VTA1_HUMAN")</f>
        <v>VTA1_HUMAN</v>
      </c>
      <c r="D456" s="11" t="s">
        <v>29003</v>
      </c>
      <c r="E456" s="18">
        <v>-1.52</v>
      </c>
      <c r="F456" s="14">
        <v>380</v>
      </c>
      <c r="G456" s="14">
        <v>11</v>
      </c>
      <c r="H456" s="81">
        <v>72</v>
      </c>
      <c r="I456" s="81">
        <v>4.4000000000000004</v>
      </c>
      <c r="J456" s="80">
        <v>340</v>
      </c>
      <c r="K456" s="98">
        <v>78.367696389964962</v>
      </c>
      <c r="L456" s="145" t="s">
        <v>47249</v>
      </c>
      <c r="M456" s="8"/>
      <c r="N456" s="5">
        <v>33.789000000000001</v>
      </c>
      <c r="O456" s="5">
        <v>33.789000000000001</v>
      </c>
      <c r="P456" s="5">
        <v>33.878999999999998</v>
      </c>
      <c r="Q456" s="7" t="s">
        <v>40</v>
      </c>
      <c r="R456" s="95" t="s">
        <v>47237</v>
      </c>
      <c r="S456" s="8">
        <v>4138</v>
      </c>
    </row>
    <row r="457" spans="1:19" x14ac:dyDescent="0.25">
      <c r="A457" s="9" t="s">
        <v>6802</v>
      </c>
      <c r="B457" s="52" t="str">
        <f>HYPERLINK("http://www.UniProt.org/UniProt/Q642R8_XENLA","Q642R8_XENLA")</f>
        <v>Q642R8_XENLA</v>
      </c>
      <c r="C457" s="12" t="str">
        <f>HYPERLINK("http://www.UniProt.org/UniProt/DPOD1_HUMAN","DPOD1_HUMAN")</f>
        <v>DPOD1_HUMAN</v>
      </c>
      <c r="D457" s="11" t="s">
        <v>6804</v>
      </c>
      <c r="E457" s="18">
        <v>2.02</v>
      </c>
      <c r="F457" s="14">
        <v>15</v>
      </c>
      <c r="G457" s="14">
        <v>1500</v>
      </c>
      <c r="H457" s="81">
        <v>260</v>
      </c>
      <c r="I457" s="81">
        <v>4.4000000000000004</v>
      </c>
      <c r="J457" s="80">
        <v>280</v>
      </c>
      <c r="K457" s="98">
        <v>63.134362992296268</v>
      </c>
      <c r="L457" s="145" t="s">
        <v>47249</v>
      </c>
      <c r="M457" s="8"/>
      <c r="N457" s="5">
        <v>125.45</v>
      </c>
      <c r="O457" s="5">
        <v>235.28299999999999</v>
      </c>
      <c r="P457" s="5">
        <v>123.631</v>
      </c>
      <c r="Q457" s="7" t="s">
        <v>40</v>
      </c>
      <c r="R457" s="95" t="s">
        <v>47237</v>
      </c>
      <c r="S457" s="8">
        <v>319</v>
      </c>
    </row>
    <row r="458" spans="1:19" x14ac:dyDescent="0.25">
      <c r="A458" s="9" t="s">
        <v>22373</v>
      </c>
      <c r="B458" s="52" t="str">
        <f>HYPERLINK("http://www.UniProt.org/UniProt/RS20_XENLA","RS20_XENLA")</f>
        <v>RS20_XENLA</v>
      </c>
      <c r="C458" s="12" t="str">
        <f>HYPERLINK("http://www.UniProt.org/UniProt/RS20_HUMAN","RS20_HUMAN")</f>
        <v>RS20_HUMAN</v>
      </c>
      <c r="D458" s="11" t="s">
        <v>22365</v>
      </c>
      <c r="E458" s="18">
        <v>-1.72</v>
      </c>
      <c r="F458" s="14">
        <v>6800</v>
      </c>
      <c r="G458" s="14">
        <v>130</v>
      </c>
      <c r="H458" s="81">
        <v>370</v>
      </c>
      <c r="I458" s="81">
        <v>4.2</v>
      </c>
      <c r="J458" s="80">
        <v>2800.0000000000005</v>
      </c>
      <c r="K458" s="98">
        <v>665.36763798870516</v>
      </c>
      <c r="L458" s="20" t="s">
        <v>47249</v>
      </c>
      <c r="M458" s="8"/>
      <c r="N458" s="5">
        <v>13.356</v>
      </c>
      <c r="O458" s="5">
        <v>13.356</v>
      </c>
      <c r="P458" s="5">
        <v>13.372999999999999</v>
      </c>
      <c r="Q458" s="7" t="s">
        <v>40</v>
      </c>
      <c r="R458" s="95" t="s">
        <v>47237</v>
      </c>
      <c r="S458" s="8">
        <v>3331</v>
      </c>
    </row>
    <row r="459" spans="1:19" x14ac:dyDescent="0.25">
      <c r="A459" s="9" t="s">
        <v>21168</v>
      </c>
      <c r="B459" s="52" t="str">
        <f>HYPERLINK("http://www.UniProt.org/UniProt/Q8AVI3_XENLA","Q8AVI3_XENLA")</f>
        <v>Q8AVI3_XENLA</v>
      </c>
      <c r="C459" s="12" t="str">
        <f>HYPERLINK("http://www.UniProt.org/UniProt/RLA0_HUMAN","RLA0_HUMAN")</f>
        <v>RLA0_HUMAN</v>
      </c>
      <c r="D459" s="11" t="s">
        <v>21171</v>
      </c>
      <c r="E459" s="18">
        <v>-1.81</v>
      </c>
      <c r="F459" s="14">
        <v>4300</v>
      </c>
      <c r="G459" s="14">
        <v>67</v>
      </c>
      <c r="H459" s="81">
        <v>1500</v>
      </c>
      <c r="I459" s="81">
        <v>3.9</v>
      </c>
      <c r="J459" s="80">
        <v>3800</v>
      </c>
      <c r="K459" s="98">
        <v>984.82724064553236</v>
      </c>
      <c r="L459" s="20" t="s">
        <v>47249</v>
      </c>
      <c r="M459" s="8"/>
      <c r="N459" s="5">
        <v>34.070999999999998</v>
      </c>
      <c r="O459" s="5">
        <v>34.097000000000001</v>
      </c>
      <c r="P459" s="5">
        <v>34.274000000000001</v>
      </c>
      <c r="Q459" s="7" t="s">
        <v>40</v>
      </c>
      <c r="R459" s="95" t="s">
        <v>47238</v>
      </c>
      <c r="S459" s="8">
        <v>9194</v>
      </c>
    </row>
    <row r="460" spans="1:19" x14ac:dyDescent="0.25">
      <c r="A460" s="9" t="s">
        <v>6769</v>
      </c>
      <c r="B460" s="52" t="str">
        <f>HYPERLINK("http://www.UniProt.org/UniProt/DPCD_XENLA","DPCD_XENLA")</f>
        <v>DPCD_XENLA</v>
      </c>
      <c r="C460" s="12" t="str">
        <f>HYPERLINK("http://www.UniProt.org/UniProt/DPCD_HUMAN","DPCD_HUMAN")</f>
        <v>DPCD_HUMAN</v>
      </c>
      <c r="D460" s="11" t="s">
        <v>6772</v>
      </c>
      <c r="E460" s="18">
        <v>-0.39</v>
      </c>
      <c r="F460" s="14">
        <v>200</v>
      </c>
      <c r="G460" s="14">
        <v>82</v>
      </c>
      <c r="H460" s="80">
        <v>8700</v>
      </c>
      <c r="I460" s="81">
        <v>3.9</v>
      </c>
      <c r="J460" s="80">
        <v>620</v>
      </c>
      <c r="K460" s="98">
        <v>157.55895878959825</v>
      </c>
      <c r="L460" s="146" t="s">
        <v>47249</v>
      </c>
      <c r="M460" s="8"/>
      <c r="N460" s="5">
        <v>23.393000000000001</v>
      </c>
      <c r="O460" s="5">
        <v>23.393999999999998</v>
      </c>
      <c r="P460" s="5">
        <v>23.24</v>
      </c>
      <c r="Q460" s="7" t="s">
        <v>40</v>
      </c>
      <c r="R460" s="95" t="s">
        <v>47238</v>
      </c>
      <c r="S460" s="8">
        <v>8819</v>
      </c>
    </row>
    <row r="461" spans="1:19" x14ac:dyDescent="0.25">
      <c r="A461" s="9" t="s">
        <v>26169</v>
      </c>
      <c r="B461" s="52" t="str">
        <f>HYPERLINK("http://www.UniProt.org/UniProt/Q642N9_XENLA","Q642N9_XENLA")</f>
        <v>Q642N9_XENLA</v>
      </c>
      <c r="C461" s="12" t="str">
        <f>HYPERLINK("http://www.UniProt.org/UniProt/SYTC_HUMAN","SYTC_HUMAN")</f>
        <v>SYTC_HUMAN</v>
      </c>
      <c r="D461" s="11" t="s">
        <v>26172</v>
      </c>
      <c r="E461" s="18">
        <v>-2.86</v>
      </c>
      <c r="F461" s="14">
        <v>520</v>
      </c>
      <c r="G461" s="14">
        <v>0.7</v>
      </c>
      <c r="H461" s="80">
        <v>8200</v>
      </c>
      <c r="I461" s="81">
        <v>3.9</v>
      </c>
      <c r="J461" s="80">
        <v>590</v>
      </c>
      <c r="K461" s="98">
        <v>149.03193732423702</v>
      </c>
      <c r="L461" s="146" t="s">
        <v>47249</v>
      </c>
      <c r="M461" s="8"/>
      <c r="N461" s="5">
        <v>82.852999999999994</v>
      </c>
      <c r="O461" s="5">
        <v>82.88</v>
      </c>
      <c r="P461" s="5">
        <v>83.435000000000002</v>
      </c>
      <c r="Q461" s="7" t="s">
        <v>40</v>
      </c>
      <c r="R461" s="95" t="s">
        <v>47238</v>
      </c>
      <c r="S461" s="8">
        <v>11089</v>
      </c>
    </row>
    <row r="462" spans="1:19" x14ac:dyDescent="0.25">
      <c r="A462" s="9" t="s">
        <v>2752</v>
      </c>
      <c r="B462" s="52" t="str">
        <f>HYPERLINK("http://www.UniProt.org/UniProt/BUB3_XENLA","BUB3_XENLA")</f>
        <v>BUB3_XENLA</v>
      </c>
      <c r="C462" s="12" t="str">
        <f>HYPERLINK("http://www.UniProt.org/UniProt/BUB3_HUMAN","BUB3_HUMAN")</f>
        <v>BUB3_HUMAN</v>
      </c>
      <c r="D462" s="11" t="s">
        <v>2755</v>
      </c>
      <c r="E462" s="18">
        <v>1.64</v>
      </c>
      <c r="F462" s="14">
        <v>32</v>
      </c>
      <c r="G462" s="14">
        <v>1400</v>
      </c>
      <c r="H462" s="80">
        <v>2100</v>
      </c>
      <c r="I462" s="81">
        <v>3.9</v>
      </c>
      <c r="J462" s="80">
        <v>150</v>
      </c>
      <c r="K462" s="98">
        <v>39.135062721405717</v>
      </c>
      <c r="L462" s="145" t="s">
        <v>47249</v>
      </c>
      <c r="M462" s="8"/>
      <c r="N462" s="5">
        <v>37.252000000000002</v>
      </c>
      <c r="O462" s="5">
        <v>69.012</v>
      </c>
      <c r="P462" s="5">
        <v>37.155000000000001</v>
      </c>
      <c r="Q462" s="7" t="s">
        <v>40</v>
      </c>
      <c r="R462" s="95" t="s">
        <v>47238</v>
      </c>
      <c r="S462" s="8">
        <v>885</v>
      </c>
    </row>
    <row r="463" spans="1:19" x14ac:dyDescent="0.25">
      <c r="A463" s="9" t="s">
        <v>20292</v>
      </c>
      <c r="B463" s="52" t="str">
        <f>HYPERLINK("http://www.UniProt.org/UniProt/Q4QQP4_XENLA","Q4QQP4_XENLA")</f>
        <v>Q4QQP4_XENLA</v>
      </c>
      <c r="C463" s="12" t="str">
        <f>HYPERLINK("http://www.UniProt.org/UniProt/RFC3_HUMAN","RFC3_HUMAN")</f>
        <v>RFC3_HUMAN</v>
      </c>
      <c r="D463" s="11" t="s">
        <v>20295</v>
      </c>
      <c r="E463" s="18">
        <v>1.79</v>
      </c>
      <c r="F463" s="14">
        <v>27</v>
      </c>
      <c r="G463" s="14">
        <v>1700</v>
      </c>
      <c r="H463" s="80">
        <v>1500</v>
      </c>
      <c r="I463" s="81">
        <v>3.9</v>
      </c>
      <c r="J463" s="80">
        <v>110</v>
      </c>
      <c r="K463" s="98">
        <v>27.845745208317364</v>
      </c>
      <c r="L463" s="145" t="s">
        <v>47249</v>
      </c>
      <c r="M463" s="8"/>
      <c r="N463" s="5">
        <v>40.341000000000001</v>
      </c>
      <c r="O463" s="5">
        <v>40.341999999999999</v>
      </c>
      <c r="P463" s="5">
        <v>40.555999999999997</v>
      </c>
      <c r="Q463" s="7" t="s">
        <v>40</v>
      </c>
      <c r="R463" s="95" t="s">
        <v>47238</v>
      </c>
      <c r="S463" s="8">
        <v>3377</v>
      </c>
    </row>
    <row r="464" spans="1:19" x14ac:dyDescent="0.25">
      <c r="A464" s="9" t="s">
        <v>3666</v>
      </c>
      <c r="B464" s="52" t="str">
        <f>HYPERLINK("http://www.UniProt.org/UniProt/CDK1A_XENLA","CDK1A_XENLA")</f>
        <v>CDK1A_XENLA</v>
      </c>
      <c r="C464" s="12" t="str">
        <f>HYPERLINK("http://www.UniProt.org/UniProt/CDK1_HUMAN","CDK1_HUMAN")</f>
        <v>CDK1_HUMAN</v>
      </c>
      <c r="D464" s="11" t="s">
        <v>3655</v>
      </c>
      <c r="E464" s="18">
        <v>0.17</v>
      </c>
      <c r="F464" s="14">
        <v>170</v>
      </c>
      <c r="G464" s="14">
        <v>260</v>
      </c>
      <c r="H464" s="80">
        <v>3800</v>
      </c>
      <c r="I464" s="81">
        <v>3.8</v>
      </c>
      <c r="J464" s="80">
        <v>270</v>
      </c>
      <c r="K464" s="98">
        <v>72.707350947826072</v>
      </c>
      <c r="L464" s="145" t="s">
        <v>47249</v>
      </c>
      <c r="M464" s="8"/>
      <c r="N464" s="5">
        <v>36.043999999999997</v>
      </c>
      <c r="O464" s="5">
        <v>34.506</v>
      </c>
      <c r="P464" s="5">
        <v>34.094999999999999</v>
      </c>
      <c r="Q464" s="7" t="s">
        <v>40</v>
      </c>
      <c r="R464" s="95" t="s">
        <v>47238</v>
      </c>
      <c r="S464" s="8">
        <v>3707</v>
      </c>
    </row>
    <row r="465" spans="1:19" x14ac:dyDescent="0.25">
      <c r="A465" s="9" t="s">
        <v>24534</v>
      </c>
      <c r="B465" s="52" t="str">
        <f>HYPERLINK("http://www.UniProt.org/UniProt/Q7ZXB0_XENLA","Q7ZXB0_XENLA")</f>
        <v>Q7ZXB0_XENLA</v>
      </c>
      <c r="C465" s="12" t="str">
        <f>HYPERLINK("http://www.UniProt.org/UniProt/SMN_HUMAN","SMN_HUMAN")</f>
        <v>SMN_HUMAN</v>
      </c>
      <c r="D465" s="11" t="s">
        <v>24537</v>
      </c>
      <c r="E465" s="18">
        <v>-1.25</v>
      </c>
      <c r="F465" s="14">
        <v>140</v>
      </c>
      <c r="G465" s="14">
        <v>7.7</v>
      </c>
      <c r="H465" s="80">
        <v>1200</v>
      </c>
      <c r="I465" s="81">
        <v>3.8</v>
      </c>
      <c r="J465" s="80">
        <v>82</v>
      </c>
      <c r="K465" s="98">
        <v>21.761332374704239</v>
      </c>
      <c r="L465" s="146" t="s">
        <v>47249</v>
      </c>
      <c r="M465" s="8"/>
      <c r="N465" s="5">
        <v>31.847999999999999</v>
      </c>
      <c r="O465" s="5">
        <v>232.03899999999999</v>
      </c>
      <c r="P465" s="5">
        <v>31.849</v>
      </c>
      <c r="Q465" s="7" t="s">
        <v>40</v>
      </c>
      <c r="R465" s="95" t="s">
        <v>47238</v>
      </c>
      <c r="S465" s="8">
        <v>734</v>
      </c>
    </row>
    <row r="466" spans="1:19" x14ac:dyDescent="0.25">
      <c r="A466" s="9" t="s">
        <v>2895</v>
      </c>
      <c r="B466" s="52" t="str">
        <f>HYPERLINK("http://www.UniProt.org/UniProt/Q6IP72_XENLA","Q6IP72_XENLA")</f>
        <v>Q6IP72_XENLA</v>
      </c>
      <c r="C466" s="12" t="str">
        <f>HYPERLINK("http://www.UniProt.org/UniProt/CAB39_HUMAN","CAB39_HUMAN")</f>
        <v>CAB39_HUMAN</v>
      </c>
      <c r="D466" s="11" t="s">
        <v>2898</v>
      </c>
      <c r="E466" s="18">
        <v>-0.06</v>
      </c>
      <c r="F466" s="14">
        <v>170</v>
      </c>
      <c r="G466" s="14">
        <v>150</v>
      </c>
      <c r="H466" s="80">
        <v>4500</v>
      </c>
      <c r="I466" s="81">
        <v>3.7</v>
      </c>
      <c r="J466" s="80">
        <v>320</v>
      </c>
      <c r="K466" s="98">
        <v>88.252324529439903</v>
      </c>
      <c r="L466" s="145" t="s">
        <v>47249</v>
      </c>
      <c r="M466" s="8"/>
      <c r="N466" s="5">
        <v>39.777000000000001</v>
      </c>
      <c r="O466" s="5">
        <v>39.777999999999999</v>
      </c>
      <c r="P466" s="5">
        <v>39.869</v>
      </c>
      <c r="Q466" s="7" t="s">
        <v>40</v>
      </c>
      <c r="R466" s="95" t="s">
        <v>47238</v>
      </c>
      <c r="S466" s="8">
        <v>9569</v>
      </c>
    </row>
    <row r="467" spans="1:19" x14ac:dyDescent="0.25">
      <c r="A467" s="9" t="s">
        <v>21811</v>
      </c>
      <c r="B467" s="52" t="str">
        <f>HYPERLINK("http://www.UniProt.org/UniProt/Q6GQD4_XENLA","Q6GQD4_XENLA")</f>
        <v>Q6GQD4_XENLA</v>
      </c>
      <c r="C467" s="12" t="str">
        <f>HYPERLINK("http://www.UniProt.org/UniProt/RPAB3_HUMAN","RPAB3_HUMAN")</f>
        <v>RPAB3_HUMAN</v>
      </c>
      <c r="D467" s="11" t="s">
        <v>21814</v>
      </c>
      <c r="E467" s="18">
        <v>1</v>
      </c>
      <c r="F467" s="14">
        <v>75</v>
      </c>
      <c r="G467" s="14">
        <v>750</v>
      </c>
      <c r="H467" s="80">
        <v>2200</v>
      </c>
      <c r="I467" s="81">
        <v>3.7</v>
      </c>
      <c r="J467" s="80">
        <v>160</v>
      </c>
      <c r="K467" s="98">
        <v>41.660138382894885</v>
      </c>
      <c r="L467" s="145" t="s">
        <v>47249</v>
      </c>
      <c r="M467" s="8"/>
      <c r="N467" s="5">
        <v>17.157</v>
      </c>
      <c r="O467" s="5">
        <v>17.157</v>
      </c>
      <c r="P467" s="5">
        <v>17.143000000000001</v>
      </c>
      <c r="Q467" s="7" t="s">
        <v>40</v>
      </c>
      <c r="R467" s="95" t="s">
        <v>47238</v>
      </c>
      <c r="S467" s="8">
        <v>7095</v>
      </c>
    </row>
    <row r="468" spans="1:19" x14ac:dyDescent="0.25">
      <c r="A468" s="9" t="s">
        <v>25416</v>
      </c>
      <c r="B468" s="52" t="str">
        <f>HYPERLINK("http://www.UniProt.org/UniProt/Q0IHK2_XENLA","Q0IHK2_XENLA")</f>
        <v>Q0IHK2_XENLA</v>
      </c>
      <c r="C468" s="12" t="str">
        <f>HYPERLINK("http://www.UniProt.org/UniProt/SRSF1_HUMAN","SRSF1_HUMAN")</f>
        <v>SRSF1_HUMAN</v>
      </c>
      <c r="D468" s="11" t="s">
        <v>25405</v>
      </c>
      <c r="E468" s="18">
        <v>1.91</v>
      </c>
      <c r="F468" s="14">
        <v>7</v>
      </c>
      <c r="G468" s="14">
        <v>570</v>
      </c>
      <c r="H468" s="80">
        <v>890</v>
      </c>
      <c r="I468" s="81">
        <v>3.6</v>
      </c>
      <c r="J468" s="80">
        <v>64</v>
      </c>
      <c r="K468" s="98">
        <v>17.490356876971209</v>
      </c>
      <c r="L468" s="20" t="s">
        <v>47249</v>
      </c>
      <c r="M468" s="8"/>
      <c r="N468" s="5">
        <v>16.204999999999998</v>
      </c>
      <c r="O468" s="5">
        <v>32.11</v>
      </c>
      <c r="P468" s="5">
        <v>27.745000000000001</v>
      </c>
      <c r="Q468" s="7" t="s">
        <v>40</v>
      </c>
      <c r="R468" s="95" t="s">
        <v>47238</v>
      </c>
      <c r="S468" s="8">
        <v>2056</v>
      </c>
    </row>
    <row r="469" spans="1:19" x14ac:dyDescent="0.25">
      <c r="A469" s="9" t="s">
        <v>15700</v>
      </c>
      <c r="B469" s="52" t="str">
        <f>HYPERLINK("http://www.UniProt.org/UniProt/NPL1B_XENLA","NPL1B_XENLA")</f>
        <v>NPL1B_XENLA</v>
      </c>
      <c r="C469" s="12" t="str">
        <f>HYPERLINK("http://www.UniProt.org/UniProt/NP1L1_HUMAN","NP1L1_HUMAN")</f>
        <v>NP1L1_HUMAN</v>
      </c>
      <c r="D469" s="11" t="s">
        <v>15703</v>
      </c>
      <c r="E469" s="18">
        <v>-0.75</v>
      </c>
      <c r="F469" s="14">
        <v>2300</v>
      </c>
      <c r="G469" s="14">
        <v>410</v>
      </c>
      <c r="H469" s="81">
        <v>3100</v>
      </c>
      <c r="I469" s="81">
        <v>3.4</v>
      </c>
      <c r="J469" s="80">
        <v>6300</v>
      </c>
      <c r="K469" s="98">
        <v>1889.020727001089</v>
      </c>
      <c r="L469" s="145" t="s">
        <v>47249</v>
      </c>
      <c r="M469" s="8"/>
      <c r="N469" s="5">
        <v>52.506999999999998</v>
      </c>
      <c r="O469" s="5">
        <v>146.40199999999999</v>
      </c>
      <c r="P469" s="5">
        <v>45.374000000000002</v>
      </c>
      <c r="Q469" s="7" t="s">
        <v>40</v>
      </c>
      <c r="R469" s="95" t="s">
        <v>47238</v>
      </c>
      <c r="S469" s="8">
        <v>220</v>
      </c>
    </row>
    <row r="470" spans="1:19" x14ac:dyDescent="0.25">
      <c r="A470" s="9" t="s">
        <v>21828</v>
      </c>
      <c r="B470" s="52" t="str">
        <f>HYPERLINK("http://www.UniProt.org/UniProt/Q6IP84_XENLA","Q6IP84_XENLA")</f>
        <v>Q6IP84_XENLA</v>
      </c>
      <c r="C470" s="12" t="str">
        <f>HYPERLINK("http://www.UniProt.org/UniProt/RPAC1_HUMAN","RPAC1_HUMAN")</f>
        <v>RPAC1_HUMAN</v>
      </c>
      <c r="D470" s="11" t="s">
        <v>21831</v>
      </c>
      <c r="E470" s="18">
        <v>1.57</v>
      </c>
      <c r="F470" s="14">
        <v>25</v>
      </c>
      <c r="G470" s="14">
        <v>930</v>
      </c>
      <c r="H470" s="80">
        <v>1500</v>
      </c>
      <c r="I470" s="81">
        <v>3.4</v>
      </c>
      <c r="J470" s="80">
        <v>110</v>
      </c>
      <c r="K470" s="98">
        <v>32.944542679406418</v>
      </c>
      <c r="L470" s="145" t="s">
        <v>47249</v>
      </c>
      <c r="M470" s="8"/>
      <c r="N470" s="5">
        <v>39.36</v>
      </c>
      <c r="O470" s="5">
        <v>39.36</v>
      </c>
      <c r="P470" s="5">
        <v>39.25</v>
      </c>
      <c r="Q470" s="7" t="s">
        <v>40</v>
      </c>
      <c r="R470" s="95" t="s">
        <v>47238</v>
      </c>
      <c r="S470" s="8">
        <v>6984</v>
      </c>
    </row>
    <row r="471" spans="1:19" x14ac:dyDescent="0.25">
      <c r="A471" s="9" t="s">
        <v>13956</v>
      </c>
      <c r="B471" s="52" t="str">
        <f>HYPERLINK("http://www.UniProt.org/UniProt/MCS1A_XENLA","MCS1A_XENLA")</f>
        <v>MCS1A_XENLA</v>
      </c>
      <c r="C471" s="12" t="str">
        <f>HYPERLINK("http://www.UniProt.org/UniProt/MCTS1_HUMAN","MCTS1_HUMAN")</f>
        <v>MCTS1_HUMAN</v>
      </c>
      <c r="D471" s="11" t="s">
        <v>13947</v>
      </c>
      <c r="E471" s="18">
        <v>-1.75</v>
      </c>
      <c r="F471" s="14">
        <v>750</v>
      </c>
      <c r="G471" s="14">
        <v>13</v>
      </c>
      <c r="H471" s="80">
        <v>9000</v>
      </c>
      <c r="I471" s="81">
        <v>3.3</v>
      </c>
      <c r="J471" s="80">
        <v>650</v>
      </c>
      <c r="K471" s="98">
        <v>196.34843040013908</v>
      </c>
      <c r="L471" s="145" t="s">
        <v>47249</v>
      </c>
      <c r="M471" s="8"/>
      <c r="N471" s="5">
        <v>20.53</v>
      </c>
      <c r="O471" s="5">
        <v>20.53</v>
      </c>
      <c r="P471" s="5">
        <v>20.555</v>
      </c>
      <c r="Q471" s="7" t="s">
        <v>40</v>
      </c>
      <c r="R471" s="95" t="s">
        <v>47238</v>
      </c>
      <c r="S471" s="8">
        <v>10825</v>
      </c>
    </row>
    <row r="472" spans="1:19" x14ac:dyDescent="0.25">
      <c r="A472" s="9" t="s">
        <v>477</v>
      </c>
      <c r="B472" s="52" t="str">
        <f>HYPERLINK("http://www.UniProt.org/UniProt/Q7ZYI5_XENLA","Q7ZYI5_XENLA")</f>
        <v>Q7ZYI5_XENLA</v>
      </c>
      <c r="C472" s="12" t="str">
        <f>HYPERLINK("http://www.UniProt.org/UniProt/ACL6A_HUMAN","ACL6A_HUMAN")</f>
        <v>ACL6A_HUMAN</v>
      </c>
      <c r="D472" s="11" t="s">
        <v>480</v>
      </c>
      <c r="E472" s="18">
        <v>0.89</v>
      </c>
      <c r="F472" s="14">
        <v>58</v>
      </c>
      <c r="G472" s="14">
        <v>450</v>
      </c>
      <c r="H472" s="80">
        <v>850</v>
      </c>
      <c r="I472" s="81">
        <v>3.3</v>
      </c>
      <c r="J472" s="80">
        <v>61.000000000000007</v>
      </c>
      <c r="K472" s="98">
        <v>18.23965414507612</v>
      </c>
      <c r="L472" s="20" t="s">
        <v>47249</v>
      </c>
      <c r="M472" s="8"/>
      <c r="N472" s="5">
        <v>47.622999999999998</v>
      </c>
      <c r="O472" s="5">
        <v>47.624000000000002</v>
      </c>
      <c r="P472" s="5">
        <v>47.460999999999999</v>
      </c>
      <c r="Q472" s="7" t="s">
        <v>40</v>
      </c>
      <c r="R472" s="95" t="s">
        <v>47238</v>
      </c>
      <c r="S472" s="8">
        <v>5124</v>
      </c>
    </row>
    <row r="473" spans="1:19" x14ac:dyDescent="0.25">
      <c r="A473" s="9" t="s">
        <v>9460</v>
      </c>
      <c r="B473" s="52" t="str">
        <f>HYPERLINK("http://www.UniProt.org/UniProt/A7E222_XENLA","A7E222_XENLA")</f>
        <v>A7E222_XENLA</v>
      </c>
      <c r="C473" s="12" t="str">
        <f>HYPERLINK("http://www.UniProt.org/UniProt/GCN1L_HUMAN","GCN1L_HUMAN")</f>
        <v>GCN1L_HUMAN</v>
      </c>
      <c r="D473" s="11" t="s">
        <v>9463</v>
      </c>
      <c r="E473" s="18">
        <v>-2.79</v>
      </c>
      <c r="F473" s="14">
        <v>190</v>
      </c>
      <c r="G473" s="14">
        <v>0.3</v>
      </c>
      <c r="H473" s="80">
        <v>780</v>
      </c>
      <c r="I473" s="81">
        <v>3.2</v>
      </c>
      <c r="J473" s="80">
        <v>56</v>
      </c>
      <c r="K473" s="98">
        <v>17.494570032096334</v>
      </c>
      <c r="L473" s="145" t="s">
        <v>47249</v>
      </c>
      <c r="M473" s="8"/>
      <c r="N473" s="5">
        <v>295.76</v>
      </c>
      <c r="O473" s="5">
        <v>119.045</v>
      </c>
      <c r="P473" s="5">
        <v>292.75799999999998</v>
      </c>
      <c r="Q473" s="7" t="s">
        <v>40</v>
      </c>
      <c r="R473" s="95" t="s">
        <v>47238</v>
      </c>
      <c r="S473" s="8">
        <v>4347</v>
      </c>
    </row>
    <row r="474" spans="1:19" x14ac:dyDescent="0.25">
      <c r="A474" s="9" t="s">
        <v>10382</v>
      </c>
      <c r="B474" s="52" t="str">
        <f>HYPERLINK("http://www.UniProt.org/UniProt/Q6GN46_XENLA","Q6GN46_XENLA")</f>
        <v>Q6GN46_XENLA</v>
      </c>
      <c r="C474" s="12" t="str">
        <f>HYPERLINK("http://www.UniProt.org/UniProt/HAP28_HUMAN","HAP28_HUMAN")</f>
        <v>HAP28_HUMAN</v>
      </c>
      <c r="D474" s="11" t="s">
        <v>10385</v>
      </c>
      <c r="E474" s="18">
        <v>-0.89</v>
      </c>
      <c r="F474" s="14">
        <v>590</v>
      </c>
      <c r="G474" s="14">
        <v>76</v>
      </c>
      <c r="H474" s="80">
        <v>3000</v>
      </c>
      <c r="I474" s="81">
        <v>3</v>
      </c>
      <c r="J474" s="80">
        <v>210</v>
      </c>
      <c r="K474" s="98">
        <v>70.557554669288848</v>
      </c>
      <c r="L474" s="145" t="s">
        <v>47249</v>
      </c>
      <c r="M474" s="8"/>
      <c r="N474" s="5">
        <v>19.79</v>
      </c>
      <c r="O474" s="5">
        <v>19.79</v>
      </c>
      <c r="P474" s="5">
        <v>20.63</v>
      </c>
      <c r="Q474" s="7" t="s">
        <v>40</v>
      </c>
      <c r="R474" s="95" t="s">
        <v>47238</v>
      </c>
      <c r="S474" s="8">
        <v>5073</v>
      </c>
    </row>
    <row r="475" spans="1:19" x14ac:dyDescent="0.25">
      <c r="A475" s="9" t="s">
        <v>18507</v>
      </c>
      <c r="B475" s="52" t="str">
        <f>HYPERLINK("http://www.UniProt.org/UniProt/Q7ZXW4_XENLA","Q7ZXW4_XENLA")</f>
        <v>Q7ZXW4_XENLA</v>
      </c>
      <c r="C475" s="12" t="str">
        <f>HYPERLINK("http://www.UniProt.org/UniProt/PRP19_HUMAN","PRP19_HUMAN")</f>
        <v>PRP19_HUMAN</v>
      </c>
      <c r="D475" s="11" t="s">
        <v>18510</v>
      </c>
      <c r="E475" s="18">
        <v>1.54</v>
      </c>
      <c r="F475" s="14">
        <v>69</v>
      </c>
      <c r="G475" s="14">
        <v>2400</v>
      </c>
      <c r="H475" s="80">
        <v>2800</v>
      </c>
      <c r="I475" s="81">
        <v>3</v>
      </c>
      <c r="J475" s="80">
        <v>200</v>
      </c>
      <c r="K475" s="98">
        <v>66.812779245165288</v>
      </c>
      <c r="L475" s="145" t="s">
        <v>47249</v>
      </c>
      <c r="M475" s="8"/>
      <c r="N475" s="5">
        <v>54.771999999999998</v>
      </c>
      <c r="O475" s="5">
        <v>54.771999999999998</v>
      </c>
      <c r="P475" s="5">
        <v>55.180999999999997</v>
      </c>
      <c r="Q475" s="7" t="s">
        <v>40</v>
      </c>
      <c r="R475" s="95" t="s">
        <v>47238</v>
      </c>
      <c r="S475" s="8">
        <v>1665</v>
      </c>
    </row>
    <row r="476" spans="1:19" x14ac:dyDescent="0.25">
      <c r="A476" s="9" t="s">
        <v>27875</v>
      </c>
      <c r="B476" s="52" t="str">
        <f>HYPERLINK("http://www.UniProt.org/UniProt/Q6NUD5_XENLA","Q6NUD5_XENLA")</f>
        <v>Q6NUD5_XENLA</v>
      </c>
      <c r="C476" s="12" t="str">
        <f>HYPERLINK("http://www.UniProt.org/UniProt/TS101_HUMAN","TS101_HUMAN")</f>
        <v>TS101_HUMAN</v>
      </c>
      <c r="D476" s="11" t="s">
        <v>27878</v>
      </c>
      <c r="E476" s="18">
        <v>-0.32</v>
      </c>
      <c r="F476" s="14">
        <v>120</v>
      </c>
      <c r="G476" s="14">
        <v>56</v>
      </c>
      <c r="H476" s="80">
        <v>1400</v>
      </c>
      <c r="I476" s="81">
        <v>2.9</v>
      </c>
      <c r="J476" s="80">
        <v>100</v>
      </c>
      <c r="K476" s="98">
        <v>35.862953841949881</v>
      </c>
      <c r="L476" s="145" t="s">
        <v>47249</v>
      </c>
      <c r="M476" s="8" t="s">
        <v>59</v>
      </c>
      <c r="N476" s="5">
        <v>44.31</v>
      </c>
      <c r="O476" s="5">
        <v>44.414000000000001</v>
      </c>
      <c r="P476" s="5">
        <v>43.944000000000003</v>
      </c>
      <c r="Q476" s="7" t="s">
        <v>40</v>
      </c>
      <c r="R476" s="95" t="s">
        <v>47238</v>
      </c>
      <c r="S476" s="8">
        <v>4754</v>
      </c>
    </row>
    <row r="477" spans="1:19" x14ac:dyDescent="0.25">
      <c r="A477" s="9" t="s">
        <v>22627</v>
      </c>
      <c r="B477" s="52" t="str">
        <f>HYPERLINK("http://www.UniProt.org/UniProt/Q8AVT2_XENLA","Q8AVT2_XENLA")</f>
        <v>Q8AVT2_XENLA</v>
      </c>
      <c r="C477" s="12" t="str">
        <f>HYPERLINK("http://www.UniProt.org/UniProt/RSMN_HUMAN","RSMN_HUMAN")</f>
        <v>RSMN_HUMAN</v>
      </c>
      <c r="D477" s="11" t="s">
        <v>22630</v>
      </c>
      <c r="E477" s="18">
        <v>0.52</v>
      </c>
      <c r="F477" s="14">
        <v>81</v>
      </c>
      <c r="G477" s="14">
        <v>270</v>
      </c>
      <c r="H477" s="80">
        <v>960</v>
      </c>
      <c r="I477" s="81">
        <v>2.9</v>
      </c>
      <c r="J477" s="80">
        <v>69</v>
      </c>
      <c r="K477" s="98">
        <v>24.049930178574034</v>
      </c>
      <c r="L477" s="146" t="s">
        <v>47249</v>
      </c>
      <c r="M477" s="8"/>
      <c r="N477" s="5">
        <v>24.131</v>
      </c>
      <c r="O477" s="5">
        <v>24.131</v>
      </c>
      <c r="P477" s="5">
        <v>24.614000000000001</v>
      </c>
      <c r="Q477" s="7" t="s">
        <v>40</v>
      </c>
      <c r="R477" s="95" t="s">
        <v>47238</v>
      </c>
      <c r="S477" s="8">
        <v>6708</v>
      </c>
    </row>
    <row r="478" spans="1:19" x14ac:dyDescent="0.25">
      <c r="A478" s="9" t="s">
        <v>11204</v>
      </c>
      <c r="B478" s="52" t="str">
        <f>HYPERLINK("http://www.UniProt.org/UniProt/Q6IP15_XENLA","Q6IP15_XENLA")</f>
        <v>Q6IP15_XENLA</v>
      </c>
      <c r="C478" s="12" t="str">
        <f>HYPERLINK("http://www.UniProt.org/UniProt/IDH3B_HUMAN","IDH3B_HUMAN")</f>
        <v>IDH3B_HUMAN</v>
      </c>
      <c r="D478" s="11" t="s">
        <v>11207</v>
      </c>
      <c r="E478" s="158" t="s">
        <v>40</v>
      </c>
      <c r="H478" s="80">
        <v>4200</v>
      </c>
      <c r="I478" s="81">
        <v>2.8</v>
      </c>
      <c r="J478" s="80">
        <v>300</v>
      </c>
      <c r="K478" s="98">
        <v>107.55036259836341</v>
      </c>
      <c r="L478" s="145" t="s">
        <v>47249</v>
      </c>
      <c r="M478" s="8"/>
      <c r="N478" s="5">
        <v>44.469000000000001</v>
      </c>
      <c r="O478" s="5">
        <v>41.753999999999998</v>
      </c>
      <c r="P478" s="5">
        <v>42.183999999999997</v>
      </c>
      <c r="Q478" s="7" t="s">
        <v>311</v>
      </c>
      <c r="R478" s="95" t="s">
        <v>47238</v>
      </c>
      <c r="S478" s="8">
        <v>6622</v>
      </c>
    </row>
    <row r="479" spans="1:19" x14ac:dyDescent="0.25">
      <c r="A479" s="9" t="s">
        <v>11253</v>
      </c>
      <c r="B479" s="52" t="str">
        <f>HYPERLINK("http://www.UniProt.org/UniProt/Q6NU16_XENLA","Q6NU16_XENLA")</f>
        <v>Q6NU16_XENLA</v>
      </c>
      <c r="C479" s="12" t="str">
        <f>HYPERLINK("http://www.UniProt.org/UniProt/IF1AX_HUMAN","IF1AX_HUMAN")</f>
        <v>IF1AX_HUMAN</v>
      </c>
      <c r="D479" s="11" t="s">
        <v>11244</v>
      </c>
      <c r="E479" s="18">
        <v>-1.19</v>
      </c>
      <c r="F479" s="14">
        <v>670</v>
      </c>
      <c r="G479" s="14">
        <v>43</v>
      </c>
      <c r="H479" s="80">
        <v>3000</v>
      </c>
      <c r="I479" s="81">
        <v>2.8</v>
      </c>
      <c r="J479" s="80">
        <v>220</v>
      </c>
      <c r="K479" s="98">
        <v>76.077867794716809</v>
      </c>
      <c r="L479" s="145" t="s">
        <v>47249</v>
      </c>
      <c r="M479" s="8"/>
      <c r="N479" s="5">
        <v>17.574000000000002</v>
      </c>
      <c r="O479" s="5">
        <v>16.46</v>
      </c>
      <c r="P479" s="5">
        <v>16.46</v>
      </c>
      <c r="Q479" s="7" t="s">
        <v>40</v>
      </c>
      <c r="R479" s="95" t="s">
        <v>47238</v>
      </c>
      <c r="S479" s="8">
        <v>10595</v>
      </c>
    </row>
    <row r="480" spans="1:19" x14ac:dyDescent="0.25">
      <c r="A480" s="9" t="s">
        <v>1677</v>
      </c>
      <c r="B480" s="52" t="str">
        <f>HYPERLINK("http://www.UniProt.org/UniProt/Q6GNU1_XENLA","Q6GNU1_XENLA")</f>
        <v>Q6GNU1_XENLA</v>
      </c>
      <c r="C480" s="12" t="str">
        <f>HYPERLINK("http://www.UniProt.org/UniProt/ARC1B_HUMAN","ARC1B_HUMAN")</f>
        <v>ARC1B_HUMAN</v>
      </c>
      <c r="D480" s="11" t="s">
        <v>1680</v>
      </c>
      <c r="E480" s="18">
        <v>-3</v>
      </c>
      <c r="F480" s="14">
        <v>42</v>
      </c>
      <c r="G480" s="14">
        <v>0</v>
      </c>
      <c r="H480" s="80">
        <v>790</v>
      </c>
      <c r="I480" s="81">
        <v>2.8</v>
      </c>
      <c r="J480" s="80">
        <v>56</v>
      </c>
      <c r="K480" s="98">
        <v>20.373477179595344</v>
      </c>
      <c r="L480" s="145" t="s">
        <v>47249</v>
      </c>
      <c r="M480" s="8"/>
      <c r="N480" s="5">
        <v>41.393999999999998</v>
      </c>
      <c r="O480" s="5">
        <v>41.393999999999998</v>
      </c>
      <c r="P480" s="5">
        <v>40.950000000000003</v>
      </c>
      <c r="Q480" s="7" t="s">
        <v>40</v>
      </c>
      <c r="R480" s="95" t="s">
        <v>47238</v>
      </c>
      <c r="S480" s="8">
        <v>9220</v>
      </c>
    </row>
    <row r="481" spans="1:19" x14ac:dyDescent="0.25">
      <c r="A481" s="9" t="s">
        <v>18261</v>
      </c>
      <c r="B481" s="52" t="str">
        <f>HYPERLINK("http://www.UniProt.org/UniProt/Q6GPS6_XENLA","Q6GPS6_XENLA")</f>
        <v>Q6GPS6_XENLA</v>
      </c>
      <c r="C481" s="12" t="str">
        <f>HYPERLINK("http://www.UniProt.org/UniProt/PPP5_HUMAN","PPP5_HUMAN")</f>
        <v>PPP5_HUMAN</v>
      </c>
      <c r="D481" s="11" t="s">
        <v>18252</v>
      </c>
      <c r="E481" s="18">
        <v>-1.1000000000000001</v>
      </c>
      <c r="F481" s="14">
        <v>480</v>
      </c>
      <c r="G481" s="14">
        <v>38</v>
      </c>
      <c r="H481" s="81">
        <v>3400</v>
      </c>
      <c r="I481" s="81">
        <v>2.6</v>
      </c>
      <c r="J481" s="80">
        <v>1000</v>
      </c>
      <c r="K481" s="98">
        <v>382.84040672358225</v>
      </c>
      <c r="L481" s="145" t="s">
        <v>47249</v>
      </c>
      <c r="M481" s="8" t="s">
        <v>59</v>
      </c>
      <c r="N481" s="5">
        <v>58.253999999999998</v>
      </c>
      <c r="O481" s="5">
        <v>56.276000000000003</v>
      </c>
      <c r="P481" s="5">
        <v>56.878999999999998</v>
      </c>
      <c r="Q481" s="7" t="s">
        <v>40</v>
      </c>
      <c r="R481" s="95" t="s">
        <v>47238</v>
      </c>
      <c r="S481" s="8">
        <v>4038</v>
      </c>
    </row>
    <row r="482" spans="1:19" x14ac:dyDescent="0.25">
      <c r="A482" s="9" t="s">
        <v>27970</v>
      </c>
      <c r="B482" s="52" t="str">
        <f>HYPERLINK("http://www.UniProt.org/UniProt/Q5U4R4_XENLA","Q5U4R4_XENLA")</f>
        <v>Q5U4R4_XENLA</v>
      </c>
      <c r="C482" s="12" t="str">
        <f>HYPERLINK("http://www.UniProt.org/UniProt/TSSC4_HUMAN","TSSC4_HUMAN")</f>
        <v>TSSC4_HUMAN</v>
      </c>
      <c r="D482" s="11" t="s">
        <v>27973</v>
      </c>
      <c r="E482" s="18">
        <v>-0.67</v>
      </c>
      <c r="F482" s="14">
        <v>220</v>
      </c>
      <c r="G482" s="14">
        <v>47</v>
      </c>
      <c r="H482" s="80">
        <v>3600</v>
      </c>
      <c r="I482" s="81">
        <v>2.6</v>
      </c>
      <c r="J482" s="80">
        <v>260</v>
      </c>
      <c r="K482" s="98">
        <v>100.16028566324296</v>
      </c>
      <c r="L482" s="146" t="s">
        <v>47249</v>
      </c>
      <c r="M482" s="8"/>
      <c r="N482" s="5">
        <v>32.652000000000001</v>
      </c>
      <c r="O482" s="5">
        <v>31.821000000000002</v>
      </c>
      <c r="P482" s="5">
        <v>34.326000000000001</v>
      </c>
      <c r="Q482" s="7" t="s">
        <v>40</v>
      </c>
      <c r="R482" s="95" t="s">
        <v>47238</v>
      </c>
      <c r="S482" s="8">
        <v>10970</v>
      </c>
    </row>
    <row r="483" spans="1:19" x14ac:dyDescent="0.25">
      <c r="A483" s="9" t="s">
        <v>12612</v>
      </c>
      <c r="B483" s="52" t="str">
        <f>HYPERLINK("http://www.UniProt.org/UniProt/Q7ZY46_XENLA","Q7ZY46_XENLA")</f>
        <v>Q7ZY46_XENLA</v>
      </c>
      <c r="C483" s="12" t="str">
        <f>HYPERLINK("http://www.UniProt.org/UniProt/KLDC4_HUMAN","KLDC4_HUMAN")</f>
        <v>KLDC4_HUMAN</v>
      </c>
      <c r="D483" s="11" t="s">
        <v>12615</v>
      </c>
      <c r="E483" s="18">
        <v>-3</v>
      </c>
      <c r="F483" s="14">
        <v>150</v>
      </c>
      <c r="G483" s="14">
        <v>0</v>
      </c>
      <c r="H483" s="80">
        <v>1400</v>
      </c>
      <c r="I483" s="81">
        <v>2.6</v>
      </c>
      <c r="J483" s="80">
        <v>97</v>
      </c>
      <c r="K483" s="98">
        <v>36.872220676528364</v>
      </c>
      <c r="L483" s="20" t="s">
        <v>47249</v>
      </c>
      <c r="M483" s="8"/>
      <c r="N483" s="5">
        <v>65.224000000000004</v>
      </c>
      <c r="O483" s="5">
        <v>65.224999999999994</v>
      </c>
      <c r="P483" s="5">
        <v>57.892000000000003</v>
      </c>
      <c r="Q483" s="7" t="s">
        <v>40</v>
      </c>
      <c r="R483" s="95" t="s">
        <v>47238</v>
      </c>
      <c r="S483" s="8">
        <v>8834</v>
      </c>
    </row>
    <row r="484" spans="1:19" x14ac:dyDescent="0.25">
      <c r="A484" s="9" t="s">
        <v>25220</v>
      </c>
      <c r="B484" s="52" t="str">
        <f>HYPERLINK("http://www.UniProt.org/UniProt/Q6GNQ0_XENLA","Q6GNQ0_XENLA")</f>
        <v>Q6GNQ0_XENLA</v>
      </c>
      <c r="C484" s="12" t="str">
        <f>HYPERLINK("http://www.UniProt.org/UniProt/SRC8_HUMAN","SRC8_HUMAN")</f>
        <v>SRC8_HUMAN</v>
      </c>
      <c r="D484" s="11" t="s">
        <v>25211</v>
      </c>
      <c r="E484" s="18">
        <v>-3</v>
      </c>
      <c r="F484" s="14">
        <v>260</v>
      </c>
      <c r="G484" s="14">
        <v>0.2</v>
      </c>
      <c r="H484" s="81">
        <v>810</v>
      </c>
      <c r="I484" s="81">
        <v>2.5</v>
      </c>
      <c r="J484" s="80">
        <v>190</v>
      </c>
      <c r="K484" s="98">
        <v>77.249068629753324</v>
      </c>
      <c r="L484" s="145" t="s">
        <v>47249</v>
      </c>
      <c r="M484" s="8"/>
      <c r="N484" s="5">
        <v>61.716999999999999</v>
      </c>
      <c r="O484" s="5">
        <v>63.77</v>
      </c>
      <c r="P484" s="5">
        <v>61.585999999999999</v>
      </c>
      <c r="Q484" s="7" t="s">
        <v>40</v>
      </c>
      <c r="R484" s="95" t="s">
        <v>47238</v>
      </c>
      <c r="S484" s="8">
        <v>7367</v>
      </c>
    </row>
    <row r="485" spans="1:19" x14ac:dyDescent="0.25">
      <c r="A485" s="9" t="s">
        <v>9357</v>
      </c>
      <c r="B485" s="52" t="str">
        <f>HYPERLINK("http://www.UniProt.org/UniProt/A1L3J7_XENLA","A1L3J7_XENLA")</f>
        <v>A1L3J7_XENLA</v>
      </c>
      <c r="C485" s="12" t="str">
        <f>HYPERLINK("http://www.UniProt.org/UniProt/GANAB_HUMAN","GANAB_HUMAN")</f>
        <v>GANAB_HUMAN</v>
      </c>
      <c r="D485" s="11" t="s">
        <v>9360</v>
      </c>
      <c r="E485" s="158" t="s">
        <v>40</v>
      </c>
      <c r="H485" s="80">
        <v>740</v>
      </c>
      <c r="I485" s="81">
        <v>2.5</v>
      </c>
      <c r="J485" s="80">
        <v>53</v>
      </c>
      <c r="K485" s="98">
        <v>20.83163499484511</v>
      </c>
      <c r="L485" s="20" t="s">
        <v>47249</v>
      </c>
      <c r="M485" s="8"/>
      <c r="N485" s="5">
        <v>110.41</v>
      </c>
      <c r="O485" s="5">
        <v>106.09</v>
      </c>
      <c r="P485" s="5">
        <v>106.874</v>
      </c>
      <c r="Q485" s="7" t="s">
        <v>235</v>
      </c>
      <c r="R485" s="95" t="s">
        <v>47238</v>
      </c>
      <c r="S485" s="8">
        <v>6855</v>
      </c>
    </row>
    <row r="486" spans="1:19" x14ac:dyDescent="0.25">
      <c r="A486" s="9" t="s">
        <v>12002</v>
      </c>
      <c r="B486" s="52" t="str">
        <f>HYPERLINK("http://www.UniProt.org/UniProt/Q6DE93_XENLA","Q6DE93_XENLA")</f>
        <v>Q6DE93_XENLA</v>
      </c>
      <c r="C486" s="12" t="str">
        <f>HYPERLINK("http://www.UniProt.org/UniProt/IST1_HUMAN","IST1_HUMAN")</f>
        <v>IST1_HUMAN</v>
      </c>
      <c r="D486" s="11" t="s">
        <v>12005</v>
      </c>
      <c r="E486" s="18">
        <v>-1.29</v>
      </c>
      <c r="F486" s="14">
        <v>140</v>
      </c>
      <c r="G486" s="14">
        <v>7.1</v>
      </c>
      <c r="H486" s="80">
        <v>2200</v>
      </c>
      <c r="I486" s="81">
        <v>2.4</v>
      </c>
      <c r="J486" s="80">
        <v>160</v>
      </c>
      <c r="K486" s="98">
        <v>65.986309250588945</v>
      </c>
      <c r="L486" s="145" t="s">
        <v>47249</v>
      </c>
      <c r="M486" s="8"/>
      <c r="N486" s="5">
        <v>38.988999999999997</v>
      </c>
      <c r="O486" s="5">
        <v>38.603999999999999</v>
      </c>
      <c r="P486" s="5">
        <v>39.750999999999998</v>
      </c>
      <c r="Q486" s="7" t="s">
        <v>40</v>
      </c>
      <c r="R486" s="95" t="s">
        <v>47238</v>
      </c>
      <c r="S486" s="8">
        <v>7019</v>
      </c>
    </row>
    <row r="487" spans="1:19" x14ac:dyDescent="0.25">
      <c r="A487" s="9" t="s">
        <v>13176</v>
      </c>
      <c r="B487" s="52" t="str">
        <f>HYPERLINK("http://www.UniProt.org/UniProt/Q7T0Y0_XENLA","Q7T0Y0_XENLA")</f>
        <v>Q7T0Y0_XENLA</v>
      </c>
      <c r="C487" s="12" t="str">
        <f>HYPERLINK("http://www.UniProt.org/UniProt/LRC47_HUMAN","LRC47_HUMAN")</f>
        <v>LRC47_HUMAN</v>
      </c>
      <c r="D487" s="11" t="s">
        <v>13179</v>
      </c>
      <c r="E487" s="18">
        <v>-1.68</v>
      </c>
      <c r="F487" s="14">
        <v>220</v>
      </c>
      <c r="G487" s="14">
        <v>4.5</v>
      </c>
      <c r="H487" s="81">
        <v>750</v>
      </c>
      <c r="I487" s="81">
        <v>2.4</v>
      </c>
      <c r="J487" s="80">
        <v>100</v>
      </c>
      <c r="K487" s="98">
        <v>44.194151816596346</v>
      </c>
      <c r="L487" s="145" t="s">
        <v>47249</v>
      </c>
      <c r="M487" s="8"/>
      <c r="N487" s="5">
        <v>62.947000000000003</v>
      </c>
      <c r="O487" s="5">
        <v>62.948</v>
      </c>
      <c r="P487" s="5">
        <v>63.472999999999999</v>
      </c>
      <c r="Q487" s="7" t="s">
        <v>40</v>
      </c>
      <c r="R487" s="95" t="s">
        <v>47238</v>
      </c>
      <c r="S487" s="8">
        <v>6424</v>
      </c>
    </row>
    <row r="488" spans="1:19" x14ac:dyDescent="0.25">
      <c r="A488" s="9" t="s">
        <v>20275</v>
      </c>
      <c r="B488" s="52" t="str">
        <f>HYPERLINK("http://www.UniProt.org/UniProt/Q6NRU3_XENLA","Q6NRU3_XENLA")</f>
        <v>Q6NRU3_XENLA</v>
      </c>
      <c r="C488" s="12" t="str">
        <f>HYPERLINK("http://www.UniProt.org/UniProt/RFC2_HUMAN","RFC2_HUMAN")</f>
        <v>RFC2_HUMAN</v>
      </c>
      <c r="D488" s="11" t="s">
        <v>20278</v>
      </c>
      <c r="E488" s="18">
        <v>1.93</v>
      </c>
      <c r="F488" s="14">
        <v>18</v>
      </c>
      <c r="G488" s="14">
        <v>1500</v>
      </c>
      <c r="H488" s="80">
        <v>830</v>
      </c>
      <c r="I488" s="81">
        <v>2.4</v>
      </c>
      <c r="J488" s="80">
        <v>59</v>
      </c>
      <c r="K488" s="98">
        <v>24.705393354533815</v>
      </c>
      <c r="L488" s="146" t="s">
        <v>47249</v>
      </c>
      <c r="M488" s="8"/>
      <c r="N488" s="5">
        <v>38.587000000000003</v>
      </c>
      <c r="O488" s="5">
        <v>38.457000000000001</v>
      </c>
      <c r="P488" s="5">
        <v>39.156999999999996</v>
      </c>
      <c r="Q488" s="7" t="s">
        <v>40</v>
      </c>
      <c r="R488" s="95" t="s">
        <v>47238</v>
      </c>
      <c r="S488" s="8">
        <v>8487</v>
      </c>
    </row>
    <row r="489" spans="1:19" x14ac:dyDescent="0.25">
      <c r="A489" s="9" t="s">
        <v>24129</v>
      </c>
      <c r="B489" s="52" t="str">
        <f>HYPERLINK("http://www.UniProt.org/UniProt/SKP1_XENLA","SKP1_XENLA")</f>
        <v>SKP1_XENLA</v>
      </c>
      <c r="C489" s="12" t="str">
        <f>HYPERLINK("http://www.UniProt.org/UniProt/SKP1_HUMAN","SKP1_HUMAN")</f>
        <v>SKP1_HUMAN</v>
      </c>
      <c r="D489" s="11" t="s">
        <v>24132</v>
      </c>
      <c r="E489" s="18">
        <v>0.31</v>
      </c>
      <c r="F489" s="14">
        <v>97</v>
      </c>
      <c r="G489" s="14">
        <v>200</v>
      </c>
      <c r="H489" s="80">
        <v>1300</v>
      </c>
      <c r="I489" s="81">
        <v>2.2000000000000002</v>
      </c>
      <c r="J489" s="80">
        <v>92</v>
      </c>
      <c r="K489" s="98">
        <v>42.628110855202657</v>
      </c>
      <c r="L489" s="20" t="s">
        <v>47249</v>
      </c>
      <c r="M489" s="8"/>
      <c r="N489" s="5">
        <v>24.809000000000001</v>
      </c>
      <c r="O489" s="5">
        <v>18.658000000000001</v>
      </c>
      <c r="P489" s="5">
        <v>18.658000000000001</v>
      </c>
      <c r="Q489" s="7" t="s">
        <v>40</v>
      </c>
      <c r="R489" s="95" t="s">
        <v>47238</v>
      </c>
      <c r="S489" s="8">
        <v>2832</v>
      </c>
    </row>
    <row r="490" spans="1:19" x14ac:dyDescent="0.25">
      <c r="A490" s="9" t="s">
        <v>25112</v>
      </c>
      <c r="B490" s="52" t="str">
        <f>HYPERLINK("http://www.UniProt.org/UniProt/A1L1H7_XENLA","A1L1H7_XENLA")</f>
        <v>A1L1H7_XENLA</v>
      </c>
      <c r="C490" s="12" t="str">
        <f>HYPERLINK("http://www.UniProt.org/UniProt/SPT5H_HUMAN","SPT5H_HUMAN")</f>
        <v>SPT5H_HUMAN</v>
      </c>
      <c r="D490" s="11" t="s">
        <v>25115</v>
      </c>
      <c r="E490" s="18">
        <v>2.68</v>
      </c>
      <c r="F490" s="14">
        <v>1.1000000000000001</v>
      </c>
      <c r="G490" s="14">
        <v>530</v>
      </c>
      <c r="H490" s="80">
        <v>1100</v>
      </c>
      <c r="I490" s="81">
        <v>2.2000000000000002</v>
      </c>
      <c r="J490" s="80">
        <v>77</v>
      </c>
      <c r="K490" s="98">
        <v>34.909381670638361</v>
      </c>
      <c r="L490" s="146" t="s">
        <v>47249</v>
      </c>
      <c r="M490" s="8"/>
      <c r="N490" s="5">
        <v>120.63</v>
      </c>
      <c r="O490" s="5">
        <v>120.627</v>
      </c>
      <c r="P490" s="5">
        <v>121</v>
      </c>
      <c r="Q490" s="7" t="s">
        <v>40</v>
      </c>
      <c r="R490" s="95" t="s">
        <v>47238</v>
      </c>
      <c r="S490" s="8">
        <v>6597</v>
      </c>
    </row>
    <row r="491" spans="1:19" x14ac:dyDescent="0.25">
      <c r="A491" s="9" t="s">
        <v>11376</v>
      </c>
      <c r="B491" s="52" t="str">
        <f>HYPERLINK("http://www.UniProt.org/UniProt/I4A3A_XENLA","I4A3A_XENLA")</f>
        <v>I4A3A_XENLA</v>
      </c>
      <c r="C491" s="12" t="str">
        <f>HYPERLINK("http://www.UniProt.org/UniProt/IF4A3_HUMAN","IF4A3_HUMAN")</f>
        <v>IF4A3_HUMAN</v>
      </c>
      <c r="D491" s="11" t="s">
        <v>11379</v>
      </c>
      <c r="E491" s="18">
        <v>0.54</v>
      </c>
      <c r="F491" s="14">
        <v>470</v>
      </c>
      <c r="G491" s="14">
        <v>1600</v>
      </c>
      <c r="H491" s="80">
        <v>8800</v>
      </c>
      <c r="I491" s="81">
        <v>2.1</v>
      </c>
      <c r="J491" s="80">
        <v>630</v>
      </c>
      <c r="K491" s="98">
        <v>297.74495096183432</v>
      </c>
      <c r="L491" s="146" t="s">
        <v>47249</v>
      </c>
      <c r="M491" s="8"/>
      <c r="N491" s="5">
        <v>47.079000000000001</v>
      </c>
      <c r="O491" s="5">
        <v>46.98</v>
      </c>
      <c r="P491" s="5">
        <v>46.871000000000002</v>
      </c>
      <c r="Q491" s="7" t="s">
        <v>40</v>
      </c>
      <c r="R491" s="95" t="s">
        <v>47238</v>
      </c>
      <c r="S491" s="8">
        <v>5262</v>
      </c>
    </row>
    <row r="492" spans="1:19" x14ac:dyDescent="0.25">
      <c r="A492" s="9" t="s">
        <v>10063</v>
      </c>
      <c r="B492" s="52"/>
      <c r="C492" s="12" t="str">
        <f>HYPERLINK("http://www.UniProt.org/UniProt/GRL1A_HUMAN","GRL1A_HUMAN")</f>
        <v>GRL1A_HUMAN</v>
      </c>
      <c r="D492" s="11" t="s">
        <v>10065</v>
      </c>
      <c r="E492" s="18">
        <v>-3</v>
      </c>
      <c r="F492" s="14">
        <v>1.9</v>
      </c>
      <c r="G492" s="14">
        <v>0</v>
      </c>
      <c r="H492" s="80">
        <v>680</v>
      </c>
      <c r="I492" s="80">
        <v>740</v>
      </c>
      <c r="J492" s="80">
        <v>49</v>
      </c>
      <c r="K492" s="98">
        <v>2.5087854401136291E-2</v>
      </c>
      <c r="L492" s="145" t="s">
        <v>47249</v>
      </c>
      <c r="M492" s="8"/>
      <c r="N492" s="5">
        <v>36.496000000000002</v>
      </c>
      <c r="O492" s="5" t="s">
        <v>40</v>
      </c>
      <c r="P492" s="5">
        <v>41.74</v>
      </c>
      <c r="Q492" s="7" t="s">
        <v>40</v>
      </c>
      <c r="R492" s="95" t="s">
        <v>47239</v>
      </c>
      <c r="S492" s="8">
        <v>1722</v>
      </c>
    </row>
    <row r="493" spans="1:19" x14ac:dyDescent="0.25">
      <c r="A493" s="9" t="s">
        <v>2017</v>
      </c>
      <c r="B493" s="52" t="str">
        <f>HYPERLINK("http://www.UniProt.org/UniProt/Q6GPY2_XENLA","Q6GPY2_XENLA")</f>
        <v>Q6GPY2_XENLA</v>
      </c>
      <c r="C493" s="12" t="str">
        <f>HYPERLINK("http://www.UniProt.org/UniProt/ARRB2_HUMAN","ARRB2_HUMAN")</f>
        <v>ARRB2_HUMAN</v>
      </c>
      <c r="D493" s="11" t="s">
        <v>2020</v>
      </c>
      <c r="E493" s="18">
        <v>-3</v>
      </c>
      <c r="F493" s="14">
        <v>0.5</v>
      </c>
      <c r="G493" s="14">
        <v>0</v>
      </c>
      <c r="H493" s="80">
        <v>680</v>
      </c>
      <c r="I493" s="80">
        <v>740</v>
      </c>
      <c r="J493" s="80">
        <v>49</v>
      </c>
      <c r="K493" s="98">
        <v>2.5087854401136291E-2</v>
      </c>
      <c r="L493" s="145" t="s">
        <v>47249</v>
      </c>
      <c r="M493" s="8" t="s">
        <v>1155</v>
      </c>
      <c r="N493" s="5">
        <v>48.47</v>
      </c>
      <c r="O493" s="5">
        <v>46.21</v>
      </c>
      <c r="P493" s="5">
        <v>46.106000000000002</v>
      </c>
      <c r="Q493" s="7" t="s">
        <v>40</v>
      </c>
      <c r="R493" s="95" t="s">
        <v>47239</v>
      </c>
      <c r="S493" s="8">
        <v>4974</v>
      </c>
    </row>
    <row r="494" spans="1:19" x14ac:dyDescent="0.25">
      <c r="A494" s="9" t="s">
        <v>22685</v>
      </c>
      <c r="B494" s="52" t="str">
        <f>HYPERLINK("http://www.UniProt.org/UniProt/A4IGR2_XENTR","A4IGR2_XENTR")</f>
        <v>A4IGR2_XENTR</v>
      </c>
      <c r="C494" s="12" t="str">
        <f>HYPERLINK("http://www.UniProt.org/UniProt/RT06_HUMAN","RT06_HUMAN")</f>
        <v>RT06_HUMAN</v>
      </c>
      <c r="D494" s="11" t="s">
        <v>22687</v>
      </c>
      <c r="E494" s="158" t="s">
        <v>40</v>
      </c>
      <c r="H494" s="80">
        <v>670</v>
      </c>
      <c r="I494" s="80">
        <v>740</v>
      </c>
      <c r="J494" s="80">
        <v>47.999999999999993</v>
      </c>
      <c r="K494" s="98">
        <v>2.5087854401136291E-2</v>
      </c>
      <c r="L494" s="145" t="s">
        <v>47249</v>
      </c>
      <c r="M494" s="8"/>
      <c r="N494" s="5">
        <v>14.034000000000001</v>
      </c>
      <c r="O494" s="5" t="s">
        <v>40</v>
      </c>
      <c r="P494" s="5">
        <v>14.227</v>
      </c>
      <c r="Q494" s="7" t="s">
        <v>40</v>
      </c>
      <c r="R494" s="95" t="s">
        <v>47239</v>
      </c>
      <c r="S494" s="8">
        <v>2016</v>
      </c>
    </row>
    <row r="495" spans="1:19" x14ac:dyDescent="0.25">
      <c r="A495" s="9" t="s">
        <v>10711</v>
      </c>
      <c r="B495" s="52" t="str">
        <f>HYPERLINK("http://www.UniProt.org/UniProt/A0JMY9_XENLA","A0JMY9_XENLA")</f>
        <v>A0JMY9_XENLA</v>
      </c>
      <c r="C495" s="12" t="str">
        <f>HYPERLINK("http://www.UniProt.org/UniProt/HIC2_HUMAN","HIC2_HUMAN")</f>
        <v>HIC2_HUMAN</v>
      </c>
      <c r="D495" s="11" t="s">
        <v>10714</v>
      </c>
      <c r="E495" s="18">
        <v>2.84</v>
      </c>
      <c r="F495" s="14">
        <v>0.3</v>
      </c>
      <c r="G495" s="14">
        <v>180</v>
      </c>
      <c r="H495" s="80">
        <v>670</v>
      </c>
      <c r="I495" s="80">
        <v>740</v>
      </c>
      <c r="J495" s="80">
        <v>47.999999999999993</v>
      </c>
      <c r="K495" s="98">
        <v>2.5087854401136291E-2</v>
      </c>
      <c r="L495" s="145" t="s">
        <v>47249</v>
      </c>
      <c r="M495" s="8"/>
      <c r="N495" s="5">
        <v>60.155999999999999</v>
      </c>
      <c r="O495" s="5">
        <v>50.531999999999996</v>
      </c>
      <c r="P495" s="5">
        <v>66.156000000000006</v>
      </c>
      <c r="Q495" s="7" t="s">
        <v>40</v>
      </c>
      <c r="R495" s="95" t="s">
        <v>47239</v>
      </c>
      <c r="S495" s="8">
        <v>3459</v>
      </c>
    </row>
    <row r="496" spans="1:19" x14ac:dyDescent="0.25">
      <c r="A496" s="9" t="s">
        <v>16817</v>
      </c>
      <c r="B496" s="52" t="str">
        <f>HYPERLINK("http://www.UniProt.org/UniProt/F7EDY1_XENTR","F7EDY1_XENTR")</f>
        <v>F7EDY1_XENTR</v>
      </c>
      <c r="C496" s="12" t="str">
        <f>HYPERLINK("http://www.UniProt.org/UniProt/PAR15_HUMAN","PAR15_HUMAN")</f>
        <v>PAR15_HUMAN</v>
      </c>
      <c r="D496" s="11" t="s">
        <v>16819</v>
      </c>
      <c r="E496" s="18">
        <v>-0.45</v>
      </c>
      <c r="F496" s="14">
        <v>2.2000000000000002</v>
      </c>
      <c r="G496" s="14">
        <v>0.8</v>
      </c>
      <c r="H496" s="80">
        <v>660</v>
      </c>
      <c r="I496" s="80">
        <v>740</v>
      </c>
      <c r="J496" s="80">
        <v>47.999999999999993</v>
      </c>
      <c r="K496" s="98">
        <v>2.5087854401136291E-2</v>
      </c>
      <c r="L496" s="145" t="s">
        <v>47249</v>
      </c>
      <c r="M496" s="8"/>
      <c r="N496" s="5">
        <v>65.256</v>
      </c>
      <c r="O496" s="5">
        <v>35.781999999999996</v>
      </c>
      <c r="P496" s="5">
        <v>74.575999999999993</v>
      </c>
      <c r="Q496" s="7" t="s">
        <v>40</v>
      </c>
      <c r="R496" s="95" t="s">
        <v>47239</v>
      </c>
      <c r="S496" s="8">
        <v>1879</v>
      </c>
    </row>
    <row r="497" spans="1:19" x14ac:dyDescent="0.25">
      <c r="A497" s="9" t="s">
        <v>20473</v>
      </c>
      <c r="B497" s="52" t="str">
        <f>HYPERLINK("http://www.UniProt.org/UniProt/F7CX25_XENTR","F7CX25_XENTR")</f>
        <v>F7CX25_XENTR</v>
      </c>
      <c r="C497" s="12" t="str">
        <f>HYPERLINK("http://www.UniProt.org/UniProt/RIMKB_HUMAN","RIMKB_HUMAN")</f>
        <v>RIMKB_HUMAN</v>
      </c>
      <c r="D497" s="11" t="s">
        <v>20475</v>
      </c>
      <c r="E497" s="18">
        <v>-3</v>
      </c>
      <c r="F497" s="14">
        <v>1.3</v>
      </c>
      <c r="G497" s="14">
        <v>0</v>
      </c>
      <c r="H497" s="80">
        <v>660</v>
      </c>
      <c r="I497" s="80">
        <v>740</v>
      </c>
      <c r="J497" s="80">
        <v>47</v>
      </c>
      <c r="K497" s="98">
        <v>2.5087854401136291E-2</v>
      </c>
      <c r="L497" s="146" t="s">
        <v>47249</v>
      </c>
      <c r="M497" s="8"/>
      <c r="N497" s="5">
        <v>43.826000000000001</v>
      </c>
      <c r="O497" s="5" t="s">
        <v>40</v>
      </c>
      <c r="P497" s="5">
        <v>42.463999999999999</v>
      </c>
      <c r="Q497" s="7" t="s">
        <v>40</v>
      </c>
      <c r="R497" s="95" t="s">
        <v>47239</v>
      </c>
      <c r="S497" s="8">
        <v>4319</v>
      </c>
    </row>
    <row r="498" spans="1:19" x14ac:dyDescent="0.25">
      <c r="A498" s="8" t="s">
        <v>47156</v>
      </c>
      <c r="B498" s="52"/>
      <c r="C498" s="8"/>
      <c r="D498" s="6"/>
      <c r="E498" s="18">
        <v>-3</v>
      </c>
      <c r="F498" s="14">
        <v>8.9</v>
      </c>
      <c r="G498" s="14">
        <v>0</v>
      </c>
      <c r="H498" s="80">
        <v>650</v>
      </c>
      <c r="I498" s="80">
        <v>740</v>
      </c>
      <c r="J498" s="80">
        <v>47</v>
      </c>
      <c r="K498" s="98">
        <v>2.5087854401136291E-2</v>
      </c>
      <c r="L498" s="145" t="s">
        <v>47249</v>
      </c>
      <c r="M498" s="8"/>
      <c r="N498" s="5">
        <v>28.007000000000001</v>
      </c>
      <c r="O498" s="5" t="s">
        <v>40</v>
      </c>
      <c r="P498" s="5"/>
      <c r="Q498" s="7" t="s">
        <v>40</v>
      </c>
      <c r="R498" s="95" t="s">
        <v>47239</v>
      </c>
      <c r="S498" s="8">
        <v>2062</v>
      </c>
    </row>
    <row r="499" spans="1:19" x14ac:dyDescent="0.25">
      <c r="A499" s="9" t="s">
        <v>4186</v>
      </c>
      <c r="B499" s="52" t="str">
        <f>HYPERLINK("http://www.UniProt.org/UniProt/F6Y0P2_XENTR","F6Y0P2_XENTR")</f>
        <v>F6Y0P2_XENTR</v>
      </c>
      <c r="C499" s="12" t="str">
        <f>HYPERLINK("http://www.UniProt.org/UniProt/CJ088_HUMAN","CJ088_HUMAN")</f>
        <v>CJ088_HUMAN</v>
      </c>
      <c r="D499" s="11" t="s">
        <v>4188</v>
      </c>
      <c r="E499" s="18">
        <v>-3</v>
      </c>
      <c r="F499" s="14">
        <v>5.7</v>
      </c>
      <c r="G499" s="14">
        <v>0</v>
      </c>
      <c r="H499" s="80">
        <v>640</v>
      </c>
      <c r="I499" s="80">
        <v>740</v>
      </c>
      <c r="J499" s="80">
        <v>46</v>
      </c>
      <c r="K499" s="98">
        <v>2.5087854401136291E-2</v>
      </c>
      <c r="L499" s="145" t="s">
        <v>47249</v>
      </c>
      <c r="M499" s="8"/>
      <c r="N499" s="5">
        <v>47.051000000000002</v>
      </c>
      <c r="O499" s="5" t="s">
        <v>40</v>
      </c>
      <c r="P499" s="5">
        <v>49.249000000000002</v>
      </c>
      <c r="Q499" s="7" t="s">
        <v>40</v>
      </c>
      <c r="R499" s="95" t="s">
        <v>47239</v>
      </c>
      <c r="S499" s="8">
        <v>1671</v>
      </c>
    </row>
    <row r="500" spans="1:19" x14ac:dyDescent="0.25">
      <c r="A500" s="9" t="s">
        <v>7200</v>
      </c>
      <c r="B500" s="52" t="str">
        <f>HYPERLINK("http://www.UniProt.org/UniProt/EDC3_XENLA","EDC3_XENLA")</f>
        <v>EDC3_XENLA</v>
      </c>
      <c r="C500" s="12" t="str">
        <f>HYPERLINK("http://www.UniProt.org/UniProt/EDC3_HUMAN","EDC3_HUMAN")</f>
        <v>EDC3_HUMAN</v>
      </c>
      <c r="D500" s="11" t="s">
        <v>7203</v>
      </c>
      <c r="E500" s="18">
        <v>-3</v>
      </c>
      <c r="F500" s="14">
        <v>2.6</v>
      </c>
      <c r="G500" s="14">
        <v>0</v>
      </c>
      <c r="H500" s="80">
        <v>640</v>
      </c>
      <c r="I500" s="80">
        <v>740</v>
      </c>
      <c r="J500" s="80">
        <v>46</v>
      </c>
      <c r="K500" s="98">
        <v>2.5087854401136291E-2</v>
      </c>
      <c r="L500" s="146" t="s">
        <v>47249</v>
      </c>
      <c r="M500" s="8"/>
      <c r="N500" s="5">
        <v>55.575000000000003</v>
      </c>
      <c r="O500" s="5">
        <v>55.576000000000001</v>
      </c>
      <c r="P500" s="5">
        <v>56.078000000000003</v>
      </c>
      <c r="Q500" s="7" t="s">
        <v>40</v>
      </c>
      <c r="R500" s="95" t="s">
        <v>47239</v>
      </c>
      <c r="S500" s="8">
        <v>2629</v>
      </c>
    </row>
    <row r="501" spans="1:19" x14ac:dyDescent="0.25">
      <c r="A501" s="9" t="s">
        <v>27228</v>
      </c>
      <c r="B501" s="52" t="str">
        <f>HYPERLINK("http://www.UniProt.org/UniProt/Q6GPD4_XENLA","Q6GPD4_XENLA")</f>
        <v>Q6GPD4_XENLA</v>
      </c>
      <c r="C501" s="12" t="str">
        <f>HYPERLINK("http://www.UniProt.org/UniProt/TGS1_HUMAN","TGS1_HUMAN")</f>
        <v>TGS1_HUMAN</v>
      </c>
      <c r="D501" s="11" t="s">
        <v>27230</v>
      </c>
      <c r="E501" s="18">
        <v>0.28000000000000003</v>
      </c>
      <c r="F501" s="14">
        <v>10</v>
      </c>
      <c r="G501" s="14">
        <v>20</v>
      </c>
      <c r="H501" s="80">
        <v>620</v>
      </c>
      <c r="I501" s="80">
        <v>740</v>
      </c>
      <c r="J501" s="80">
        <v>45</v>
      </c>
      <c r="K501" s="98">
        <v>2.5087854401136291E-2</v>
      </c>
      <c r="L501" s="20" t="s">
        <v>47249</v>
      </c>
      <c r="M501" s="8" t="s">
        <v>1155</v>
      </c>
      <c r="N501" s="5">
        <v>94.64</v>
      </c>
      <c r="O501" s="5">
        <v>61.802999999999997</v>
      </c>
      <c r="P501" s="5">
        <v>96.62</v>
      </c>
      <c r="Q501" s="7" t="s">
        <v>40</v>
      </c>
      <c r="R501" s="95" t="s">
        <v>47239</v>
      </c>
      <c r="S501" s="8">
        <v>519</v>
      </c>
    </row>
    <row r="502" spans="1:19" x14ac:dyDescent="0.25">
      <c r="A502" s="9" t="s">
        <v>29262</v>
      </c>
      <c r="B502" s="52" t="str">
        <f>HYPERLINK("http://www.UniProt.org/UniProt/Q6DCY8_XENLA","Q6DCY8_XENLA")</f>
        <v>Q6DCY8_XENLA</v>
      </c>
      <c r="C502" s="12" t="str">
        <f>HYPERLINK("http://www.UniProt.org/UniProt/WDR5_HUMAN","WDR5_HUMAN")</f>
        <v>WDR5_HUMAN</v>
      </c>
      <c r="D502" s="11" t="s">
        <v>29265</v>
      </c>
      <c r="E502" s="18">
        <v>2.5</v>
      </c>
      <c r="F502" s="14">
        <v>0.3</v>
      </c>
      <c r="G502" s="14">
        <v>110</v>
      </c>
      <c r="H502" s="80">
        <v>620</v>
      </c>
      <c r="I502" s="80">
        <v>740</v>
      </c>
      <c r="J502" s="80">
        <v>45</v>
      </c>
      <c r="K502" s="98">
        <v>2.5087854401136291E-2</v>
      </c>
      <c r="L502" s="145" t="s">
        <v>47249</v>
      </c>
      <c r="M502" s="8"/>
      <c r="N502" s="5">
        <v>36.698</v>
      </c>
      <c r="O502" s="5">
        <v>36.698999999999998</v>
      </c>
      <c r="P502" s="5">
        <v>36.588000000000001</v>
      </c>
      <c r="Q502" s="7" t="s">
        <v>40</v>
      </c>
      <c r="R502" s="95" t="s">
        <v>47239</v>
      </c>
      <c r="S502" s="8">
        <v>8360</v>
      </c>
    </row>
    <row r="503" spans="1:19" x14ac:dyDescent="0.25">
      <c r="A503" s="9" t="s">
        <v>8991</v>
      </c>
      <c r="B503" s="52" t="str">
        <f>HYPERLINK("http://www.UniProt.org/UniProt/B7ZRL0_XENLA","B7ZRL0_XENLA")</f>
        <v>B7ZRL0_XENLA</v>
      </c>
      <c r="C503" s="12" t="str">
        <f>HYPERLINK("http://www.UniProt.org/UniProt/FMR1_HUMAN","FMR1_HUMAN")</f>
        <v>FMR1_HUMAN</v>
      </c>
      <c r="D503" s="11" t="s">
        <v>8994</v>
      </c>
      <c r="E503" s="18">
        <v>-3</v>
      </c>
      <c r="F503" s="14">
        <v>35</v>
      </c>
      <c r="G503" s="14">
        <v>0</v>
      </c>
      <c r="H503" s="80">
        <v>620</v>
      </c>
      <c r="I503" s="80">
        <v>740</v>
      </c>
      <c r="J503" s="80">
        <v>45</v>
      </c>
      <c r="K503" s="98">
        <v>2.5087854401136291E-2</v>
      </c>
      <c r="L503" s="20" t="s">
        <v>47249</v>
      </c>
      <c r="M503" s="8" t="s">
        <v>1155</v>
      </c>
      <c r="N503" s="5">
        <v>68.838999999999999</v>
      </c>
      <c r="O503" s="5">
        <v>63.781999999999996</v>
      </c>
      <c r="P503" s="5">
        <v>71.174000000000007</v>
      </c>
      <c r="Q503" s="7" t="s">
        <v>40</v>
      </c>
      <c r="R503" s="95" t="s">
        <v>47239</v>
      </c>
      <c r="S503" s="8">
        <v>9676</v>
      </c>
    </row>
    <row r="504" spans="1:19" x14ac:dyDescent="0.25">
      <c r="A504" s="9" t="s">
        <v>27439</v>
      </c>
      <c r="B504" s="52" t="str">
        <f>HYPERLINK("http://www.UniProt.org/UniProt/Q3KQ03_XENLA","Q3KQ03_XENLA")</f>
        <v>Q3KQ03_XENLA</v>
      </c>
      <c r="C504" s="12" t="str">
        <f>HYPERLINK("http://www.UniProt.org/UniProt/TMED8_HUMAN","TMED8_HUMAN")</f>
        <v>TMED8_HUMAN</v>
      </c>
      <c r="D504" s="11" t="s">
        <v>27442</v>
      </c>
      <c r="E504" s="18">
        <v>-3</v>
      </c>
      <c r="F504" s="14">
        <v>5.7</v>
      </c>
      <c r="G504" s="14">
        <v>0</v>
      </c>
      <c r="H504" s="80">
        <v>610</v>
      </c>
      <c r="I504" s="80">
        <v>740</v>
      </c>
      <c r="J504" s="80">
        <v>44</v>
      </c>
      <c r="K504" s="98">
        <v>2.5087854401136291E-2</v>
      </c>
      <c r="L504" s="145" t="s">
        <v>47249</v>
      </c>
      <c r="M504" s="8"/>
      <c r="N504" s="5">
        <v>7.7214999999999998</v>
      </c>
      <c r="O504" s="5">
        <v>26.384</v>
      </c>
      <c r="P504" s="5">
        <v>35.74</v>
      </c>
      <c r="Q504" s="7" t="s">
        <v>40</v>
      </c>
      <c r="R504" s="95" t="s">
        <v>47239</v>
      </c>
      <c r="S504" s="8">
        <v>10806</v>
      </c>
    </row>
    <row r="505" spans="1:19" x14ac:dyDescent="0.25">
      <c r="A505" s="8" t="s">
        <v>47153</v>
      </c>
      <c r="B505" s="52" t="str">
        <f>HYPERLINK("http://www.UniProt.org/UniProt/B3DLH8_XENTR","B3DLH8_XENTR")</f>
        <v>B3DLH8_XENTR</v>
      </c>
      <c r="C505" s="8"/>
      <c r="D505" s="6"/>
      <c r="E505" s="158" t="s">
        <v>40</v>
      </c>
      <c r="F505" s="14">
        <v>0</v>
      </c>
      <c r="G505" s="14">
        <v>0</v>
      </c>
      <c r="H505" s="80">
        <v>600</v>
      </c>
      <c r="I505" s="80">
        <v>740</v>
      </c>
      <c r="J505" s="80">
        <v>43</v>
      </c>
      <c r="K505" s="98">
        <v>2.5087854401136291E-2</v>
      </c>
      <c r="L505" s="146" t="s">
        <v>47249</v>
      </c>
      <c r="M505" s="8"/>
      <c r="N505" s="5">
        <v>9.4456000000000007</v>
      </c>
      <c r="O505" s="5" t="s">
        <v>40</v>
      </c>
      <c r="P505" s="5"/>
      <c r="Q505" s="7" t="s">
        <v>40</v>
      </c>
      <c r="R505" s="95" t="s">
        <v>47239</v>
      </c>
      <c r="S505" s="8">
        <v>9833</v>
      </c>
    </row>
    <row r="506" spans="1:19" x14ac:dyDescent="0.25">
      <c r="A506" s="9" t="s">
        <v>1325</v>
      </c>
      <c r="B506" s="52" t="str">
        <f>HYPERLINK("http://www.UniProt.org/UniProt/Q7ZX91_XENLA","Q7ZX91_XENLA")</f>
        <v>Q7ZX91_XENLA</v>
      </c>
      <c r="C506" s="12" t="str">
        <f>HYPERLINK("http://www.UniProt.org/UniProt/AP1S1_HUMAN","AP1S1_HUMAN")</f>
        <v>AP1S1_HUMAN</v>
      </c>
      <c r="D506" s="11" t="s">
        <v>1328</v>
      </c>
      <c r="E506" s="18">
        <v>-3</v>
      </c>
      <c r="F506" s="14">
        <v>52</v>
      </c>
      <c r="G506" s="14">
        <v>0</v>
      </c>
      <c r="H506" s="80">
        <v>590</v>
      </c>
      <c r="I506" s="80">
        <v>740</v>
      </c>
      <c r="J506" s="80">
        <v>42</v>
      </c>
      <c r="K506" s="98">
        <v>2.5087854401136291E-2</v>
      </c>
      <c r="L506" s="145" t="s">
        <v>47249</v>
      </c>
      <c r="M506" s="8"/>
      <c r="N506" s="5">
        <v>18.707999999999998</v>
      </c>
      <c r="O506" s="5">
        <v>21.213999999999999</v>
      </c>
      <c r="P506" s="5">
        <v>18.733000000000001</v>
      </c>
      <c r="Q506" s="7" t="s">
        <v>40</v>
      </c>
      <c r="R506" s="95" t="s">
        <v>47239</v>
      </c>
      <c r="S506" s="8">
        <v>6015</v>
      </c>
    </row>
    <row r="507" spans="1:19" x14ac:dyDescent="0.25">
      <c r="A507" s="9" t="s">
        <v>24767</v>
      </c>
      <c r="B507" s="52" t="str">
        <f>HYPERLINK("http://www.UniProt.org/UniProt/Q5XGZ5_XENLA","Q5XGZ5_XENLA")</f>
        <v>Q5XGZ5_XENLA</v>
      </c>
      <c r="C507" s="12" t="str">
        <f>HYPERLINK("http://www.UniProt.org/UniProt/SNX18_HUMAN","SNX18_HUMAN")</f>
        <v>SNX18_HUMAN</v>
      </c>
      <c r="D507" s="11" t="s">
        <v>24770</v>
      </c>
      <c r="E507" s="18">
        <v>-0.67</v>
      </c>
      <c r="F507" s="14">
        <v>5.8</v>
      </c>
      <c r="G507" s="14">
        <v>1.2</v>
      </c>
      <c r="H507" s="80">
        <v>590</v>
      </c>
      <c r="I507" s="80">
        <v>740</v>
      </c>
      <c r="J507" s="80">
        <v>42</v>
      </c>
      <c r="K507" s="98">
        <v>2.5087854401136291E-2</v>
      </c>
      <c r="L507" s="20" t="s">
        <v>47249</v>
      </c>
      <c r="M507" s="8"/>
      <c r="N507" s="5">
        <v>65.721999999999994</v>
      </c>
      <c r="O507" s="5">
        <v>65.66</v>
      </c>
      <c r="P507" s="5">
        <v>68.894000000000005</v>
      </c>
      <c r="Q507" s="7" t="s">
        <v>40</v>
      </c>
      <c r="R507" s="95" t="s">
        <v>47239</v>
      </c>
      <c r="S507" s="8">
        <v>9511</v>
      </c>
    </row>
    <row r="508" spans="1:19" x14ac:dyDescent="0.25">
      <c r="A508" s="9" t="s">
        <v>6470</v>
      </c>
      <c r="B508" s="52" t="str">
        <f>HYPERLINK("http://www.UniProt.org/UniProt/Q2VPE9_XENLA","Q2VPE9_XENLA")</f>
        <v>Q2VPE9_XENLA</v>
      </c>
      <c r="C508" s="12" t="str">
        <f>HYPERLINK("http://www.UniProt.org/UniProt/DKC1_HUMAN","DKC1_HUMAN")</f>
        <v>DKC1_HUMAN</v>
      </c>
      <c r="D508" s="11" t="s">
        <v>6473</v>
      </c>
      <c r="E508" s="18">
        <v>2.38</v>
      </c>
      <c r="F508" s="14">
        <v>2.2999999999999998</v>
      </c>
      <c r="G508" s="14">
        <v>550</v>
      </c>
      <c r="H508" s="80">
        <v>570</v>
      </c>
      <c r="I508" s="80">
        <v>740</v>
      </c>
      <c r="J508" s="80">
        <v>41</v>
      </c>
      <c r="K508" s="98">
        <v>2.5087854401136291E-2</v>
      </c>
      <c r="L508" s="146" t="s">
        <v>47249</v>
      </c>
      <c r="M508" s="8"/>
      <c r="N508" s="5">
        <v>60.795999999999999</v>
      </c>
      <c r="O508" s="5">
        <v>56.965000000000003</v>
      </c>
      <c r="P508" s="5">
        <v>57.673999999999999</v>
      </c>
      <c r="Q508" s="7" t="s">
        <v>40</v>
      </c>
      <c r="R508" s="95" t="s">
        <v>47239</v>
      </c>
      <c r="S508" s="8">
        <v>5673</v>
      </c>
    </row>
    <row r="509" spans="1:19" x14ac:dyDescent="0.25">
      <c r="A509" s="9" t="s">
        <v>12868</v>
      </c>
      <c r="B509" s="52" t="str">
        <f>HYPERLINK("http://www.UniProt.org/UniProt/LARP7_XENTR","LARP7_XENTR")</f>
        <v>LARP7_XENTR</v>
      </c>
      <c r="C509" s="12" t="str">
        <f>HYPERLINK("http://www.UniProt.org/UniProt/LARP7_HUMAN","LARP7_HUMAN")</f>
        <v>LARP7_HUMAN</v>
      </c>
      <c r="D509" s="11" t="s">
        <v>12870</v>
      </c>
      <c r="E509" s="18">
        <v>2.57</v>
      </c>
      <c r="F509" s="14">
        <v>0.5</v>
      </c>
      <c r="G509" s="14">
        <v>200</v>
      </c>
      <c r="H509" s="80">
        <v>570</v>
      </c>
      <c r="I509" s="80">
        <v>740</v>
      </c>
      <c r="J509" s="80">
        <v>41</v>
      </c>
      <c r="K509" s="98">
        <v>2.5087854401136291E-2</v>
      </c>
      <c r="L509" s="146" t="s">
        <v>47249</v>
      </c>
      <c r="M509" s="8"/>
      <c r="N509" s="5">
        <v>67.197000000000003</v>
      </c>
      <c r="O509" s="5">
        <v>48.997</v>
      </c>
      <c r="P509" s="5">
        <v>66.899000000000001</v>
      </c>
      <c r="Q509" s="7" t="s">
        <v>40</v>
      </c>
      <c r="R509" s="95" t="s">
        <v>47239</v>
      </c>
      <c r="S509" s="8">
        <v>7076</v>
      </c>
    </row>
    <row r="510" spans="1:19" x14ac:dyDescent="0.25">
      <c r="A510" s="9" t="s">
        <v>20166</v>
      </c>
      <c r="B510" s="52" t="str">
        <f>HYPERLINK("http://www.UniProt.org/UniProt/B7ZRJ3_XENLA","B7ZRJ3_XENLA")</f>
        <v>B7ZRJ3_XENLA</v>
      </c>
      <c r="C510" s="12" t="str">
        <f>HYPERLINK("http://www.UniProt.org/UniProt/REL_HUMAN","REL_HUMAN")</f>
        <v>REL_HUMAN</v>
      </c>
      <c r="D510" s="11" t="s">
        <v>20169</v>
      </c>
      <c r="E510" s="158" t="s">
        <v>40</v>
      </c>
      <c r="H510" s="80">
        <v>570</v>
      </c>
      <c r="I510" s="80">
        <v>740</v>
      </c>
      <c r="J510" s="80">
        <v>41</v>
      </c>
      <c r="K510" s="98">
        <v>2.5087854401136291E-2</v>
      </c>
      <c r="L510" s="146" t="s">
        <v>47249</v>
      </c>
      <c r="M510" s="8"/>
      <c r="N510" s="5">
        <v>63.176000000000002</v>
      </c>
      <c r="O510" s="5">
        <v>63.14</v>
      </c>
      <c r="P510" s="5">
        <v>68.52</v>
      </c>
      <c r="Q510" s="7" t="s">
        <v>40</v>
      </c>
      <c r="R510" s="95" t="s">
        <v>47239</v>
      </c>
      <c r="S510" s="8">
        <v>9244</v>
      </c>
    </row>
    <row r="511" spans="1:19" x14ac:dyDescent="0.25">
      <c r="A511" s="9" t="s">
        <v>24661</v>
      </c>
      <c r="B511" s="52" t="str">
        <f>HYPERLINK("http://www.UniProt.org/UniProt/Q8AVY3_XENLA","Q8AVY3_XENLA")</f>
        <v>Q8AVY3_XENLA</v>
      </c>
      <c r="C511" s="12" t="str">
        <f>HYPERLINK("http://www.UniProt.org/UniProt/SNP29_HUMAN","SNP29_HUMAN")</f>
        <v>SNP29_HUMAN</v>
      </c>
      <c r="D511" s="11" t="s">
        <v>24664</v>
      </c>
      <c r="E511" s="18">
        <v>-3</v>
      </c>
      <c r="F511" s="14">
        <v>1.5</v>
      </c>
      <c r="G511" s="14">
        <v>0</v>
      </c>
      <c r="H511" s="80">
        <v>540</v>
      </c>
      <c r="I511" s="80">
        <v>740</v>
      </c>
      <c r="J511" s="80">
        <v>39</v>
      </c>
      <c r="K511" s="98">
        <v>2.5087854401136291E-2</v>
      </c>
      <c r="L511" s="145" t="s">
        <v>47249</v>
      </c>
      <c r="M511" s="8"/>
      <c r="N511" s="5">
        <v>22.917000000000002</v>
      </c>
      <c r="O511" s="5">
        <v>29.492999999999999</v>
      </c>
      <c r="P511" s="5">
        <v>28.97</v>
      </c>
      <c r="Q511" s="7" t="s">
        <v>40</v>
      </c>
      <c r="R511" s="95" t="s">
        <v>47239</v>
      </c>
      <c r="S511" s="8">
        <v>10800</v>
      </c>
    </row>
    <row r="512" spans="1:19" x14ac:dyDescent="0.25">
      <c r="A512" s="9" t="s">
        <v>10406</v>
      </c>
      <c r="B512" s="52" t="str">
        <f>HYPERLINK("http://www.UniProt.org/UniProt/Q6INL9_XENLA","Q6INL9_XENLA")</f>
        <v>Q6INL9_XENLA</v>
      </c>
      <c r="C512" s="12" t="str">
        <f>HYPERLINK("http://www.UniProt.org/UniProt/HAUS2_HUMAN","HAUS2_HUMAN")</f>
        <v>HAUS2_HUMAN</v>
      </c>
      <c r="D512" s="11" t="s">
        <v>10409</v>
      </c>
      <c r="E512" s="18">
        <v>-3</v>
      </c>
      <c r="F512" s="14">
        <v>10</v>
      </c>
      <c r="G512" s="14">
        <v>0</v>
      </c>
      <c r="H512" s="80">
        <v>540</v>
      </c>
      <c r="I512" s="80">
        <v>740</v>
      </c>
      <c r="J512" s="80">
        <v>38</v>
      </c>
      <c r="K512" s="98">
        <v>2.5087854401136291E-2</v>
      </c>
      <c r="L512" s="145" t="s">
        <v>47249</v>
      </c>
      <c r="M512" s="8"/>
      <c r="N512" s="5">
        <v>25.11</v>
      </c>
      <c r="O512" s="5">
        <v>25.111000000000001</v>
      </c>
      <c r="P512" s="5">
        <v>26.933</v>
      </c>
      <c r="Q512" s="7" t="s">
        <v>40</v>
      </c>
      <c r="R512" s="95" t="s">
        <v>47239</v>
      </c>
      <c r="S512" s="8">
        <v>9590</v>
      </c>
    </row>
    <row r="513" spans="1:19" x14ac:dyDescent="0.25">
      <c r="A513" s="9" t="s">
        <v>23409</v>
      </c>
      <c r="B513" s="52" t="str">
        <f>HYPERLINK("http://www.UniProt.org/UniProt/F6ZIY6_XENTR","F6ZIY6_XENTR")</f>
        <v>F6ZIY6_XENTR</v>
      </c>
      <c r="C513" s="12" t="str">
        <f>HYPERLINK("http://www.UniProt.org/UniProt/SC24D_HUMAN","SC24D_HUMAN")</f>
        <v>SC24D_HUMAN</v>
      </c>
      <c r="D513" s="11" t="s">
        <v>23411</v>
      </c>
      <c r="E513" s="18">
        <v>-3</v>
      </c>
      <c r="F513" s="14">
        <v>2.2000000000000002</v>
      </c>
      <c r="G513" s="14">
        <v>0</v>
      </c>
      <c r="H513" s="80">
        <v>520</v>
      </c>
      <c r="I513" s="80">
        <v>740</v>
      </c>
      <c r="J513" s="80">
        <v>37</v>
      </c>
      <c r="K513" s="98">
        <v>2.5087854401136291E-2</v>
      </c>
      <c r="L513" s="145" t="s">
        <v>47249</v>
      </c>
      <c r="M513" s="8"/>
      <c r="N513" s="5">
        <v>107.97</v>
      </c>
      <c r="O513" s="5">
        <v>123.52200000000001</v>
      </c>
      <c r="P513" s="5">
        <v>113.01</v>
      </c>
      <c r="Q513" s="7" t="s">
        <v>40</v>
      </c>
      <c r="R513" s="95" t="s">
        <v>47239</v>
      </c>
      <c r="S513" s="8">
        <v>9754</v>
      </c>
    </row>
    <row r="514" spans="1:19" x14ac:dyDescent="0.25">
      <c r="A514" s="9" t="s">
        <v>6298</v>
      </c>
      <c r="B514" s="52" t="str">
        <f>HYPERLINK("http://www.UniProt.org/UniProt/Q0P4P9_XENTR","Q0P4P9_XENTR")</f>
        <v>Q0P4P9_XENTR</v>
      </c>
      <c r="C514" s="12" t="str">
        <f>HYPERLINK("http://www.UniProt.org/UniProt/DHX35_HUMAN","DHX35_HUMAN")</f>
        <v>DHX35_HUMAN</v>
      </c>
      <c r="D514" s="11" t="s">
        <v>6300</v>
      </c>
      <c r="E514" s="18">
        <v>2.0499999999999998</v>
      </c>
      <c r="F514" s="14">
        <v>1.1000000000000001</v>
      </c>
      <c r="G514" s="14">
        <v>120</v>
      </c>
      <c r="H514" s="80">
        <v>500</v>
      </c>
      <c r="I514" s="80">
        <v>740</v>
      </c>
      <c r="J514" s="80">
        <v>36</v>
      </c>
      <c r="K514" s="98">
        <v>2.5087854401136291E-2</v>
      </c>
      <c r="L514" s="146" t="s">
        <v>47249</v>
      </c>
      <c r="M514" s="8"/>
      <c r="N514" s="5">
        <v>79.454999999999998</v>
      </c>
      <c r="O514" s="5">
        <v>87.234999999999999</v>
      </c>
      <c r="P514" s="5">
        <v>78.91</v>
      </c>
      <c r="Q514" s="7" t="s">
        <v>40</v>
      </c>
      <c r="R514" s="95" t="s">
        <v>47239</v>
      </c>
      <c r="S514" s="8">
        <v>5998</v>
      </c>
    </row>
    <row r="515" spans="1:19" x14ac:dyDescent="0.25">
      <c r="A515" s="9" t="s">
        <v>17754</v>
      </c>
      <c r="B515" s="52" t="str">
        <f>HYPERLINK("http://www.UniProt.org/UniProt/A2VDA0_XENLA","A2VDA0_XENLA")</f>
        <v>A2VDA0_XENLA</v>
      </c>
      <c r="C515" s="12" t="str">
        <f>HYPERLINK("http://www.UniProt.org/UniProt/PININ_HUMAN","PININ_HUMAN")</f>
        <v>PININ_HUMAN</v>
      </c>
      <c r="D515" s="11" t="s">
        <v>17757</v>
      </c>
      <c r="E515" s="18">
        <v>2.94</v>
      </c>
      <c r="F515" s="14">
        <v>0.2</v>
      </c>
      <c r="G515" s="14">
        <v>140</v>
      </c>
      <c r="H515" s="80">
        <v>550</v>
      </c>
      <c r="I515" s="81">
        <v>600</v>
      </c>
      <c r="J515" s="80">
        <v>40</v>
      </c>
      <c r="K515" s="98">
        <v>6.6322368582538788E-2</v>
      </c>
      <c r="L515" s="145" t="s">
        <v>47249</v>
      </c>
      <c r="M515" s="8"/>
      <c r="N515" s="5">
        <v>81.801000000000002</v>
      </c>
      <c r="O515" s="5">
        <v>81.36</v>
      </c>
      <c r="P515" s="5">
        <v>81.614000000000004</v>
      </c>
      <c r="Q515" s="7" t="s">
        <v>40</v>
      </c>
      <c r="R515" s="95" t="s">
        <v>47239</v>
      </c>
      <c r="S515" s="8">
        <v>2204</v>
      </c>
    </row>
    <row r="516" spans="1:19" x14ac:dyDescent="0.25">
      <c r="A516" s="9" t="s">
        <v>5881</v>
      </c>
      <c r="B516" s="52" t="str">
        <f>HYPERLINK("http://www.UniProt.org/UniProt/Q4V836_XENLA","Q4V836_XENLA")</f>
        <v>Q4V836_XENLA</v>
      </c>
      <c r="C516" s="12" t="str">
        <f>HYPERLINK("http://www.UniProt.org/UniProt/DDX27_HUMAN","DDX27_HUMAN")</f>
        <v>DDX27_HUMAN</v>
      </c>
      <c r="D516" s="11" t="s">
        <v>5884</v>
      </c>
      <c r="E516" s="18">
        <v>3</v>
      </c>
      <c r="F516" s="14">
        <v>0</v>
      </c>
      <c r="G516" s="14">
        <v>430</v>
      </c>
      <c r="H516" s="80">
        <v>670</v>
      </c>
      <c r="I516" s="81">
        <v>390</v>
      </c>
      <c r="J516" s="80">
        <v>47.999999999999993</v>
      </c>
      <c r="K516" s="98">
        <v>0.1244856151004549</v>
      </c>
      <c r="L516" s="145" t="s">
        <v>47249</v>
      </c>
      <c r="M516" s="8"/>
      <c r="N516" s="5">
        <v>86.385000000000005</v>
      </c>
      <c r="O516" s="5">
        <v>86.387</v>
      </c>
      <c r="P516" s="5">
        <v>89.834999999999994</v>
      </c>
      <c r="Q516" s="7" t="s">
        <v>40</v>
      </c>
      <c r="R516" s="95" t="s">
        <v>47239</v>
      </c>
      <c r="S516" s="8">
        <v>8567</v>
      </c>
    </row>
    <row r="517" spans="1:19" x14ac:dyDescent="0.25">
      <c r="A517" s="9" t="s">
        <v>15002</v>
      </c>
      <c r="B517" s="52"/>
      <c r="C517" s="12" t="str">
        <f>HYPERLINK("http://www.UniProt.org/UniProt/NAF1_HUMAN","NAF1_HUMAN")</f>
        <v>NAF1_HUMAN</v>
      </c>
      <c r="D517" s="11" t="s">
        <v>15004</v>
      </c>
      <c r="E517" s="18">
        <v>0.74</v>
      </c>
      <c r="F517" s="14">
        <v>14</v>
      </c>
      <c r="G517" s="14">
        <v>74</v>
      </c>
      <c r="H517" s="80">
        <v>670</v>
      </c>
      <c r="I517" s="81">
        <v>300</v>
      </c>
      <c r="J517" s="80">
        <v>47.999999999999993</v>
      </c>
      <c r="K517" s="98">
        <v>0.15718008128532029</v>
      </c>
      <c r="L517" s="146" t="s">
        <v>47249</v>
      </c>
      <c r="M517" s="8"/>
      <c r="N517" s="5">
        <v>54.844999999999999</v>
      </c>
      <c r="O517" s="5" t="s">
        <v>40</v>
      </c>
      <c r="P517" s="5">
        <v>53.716999999999999</v>
      </c>
      <c r="Q517" s="7" t="s">
        <v>40</v>
      </c>
      <c r="R517" s="95" t="s">
        <v>47239</v>
      </c>
      <c r="S517" s="8">
        <v>2057</v>
      </c>
    </row>
    <row r="518" spans="1:19" x14ac:dyDescent="0.25">
      <c r="A518" s="9" t="s">
        <v>1622</v>
      </c>
      <c r="B518" s="52" t="str">
        <f>HYPERLINK("http://www.UniProt.org/UniProt/Q6PA51_XENLA","Q6PA51_XENLA")</f>
        <v>Q6PA51_XENLA</v>
      </c>
      <c r="C518" s="12" t="str">
        <f>HYPERLINK("http://www.UniProt.org/UniProt/ARAF_HUMAN","ARAF_HUMAN")</f>
        <v>ARAF_HUMAN</v>
      </c>
      <c r="D518" s="11" t="s">
        <v>1625</v>
      </c>
      <c r="E518" s="18">
        <v>-3</v>
      </c>
      <c r="F518" s="14">
        <v>20</v>
      </c>
      <c r="G518" s="14">
        <v>0</v>
      </c>
      <c r="H518" s="80">
        <v>620</v>
      </c>
      <c r="I518" s="81">
        <v>260</v>
      </c>
      <c r="J518" s="80">
        <v>44</v>
      </c>
      <c r="K518" s="98">
        <v>0.16894365941495959</v>
      </c>
      <c r="L518" s="145" t="s">
        <v>47249</v>
      </c>
      <c r="M518" s="8"/>
      <c r="N518" s="5">
        <v>72.036000000000001</v>
      </c>
      <c r="O518" s="5">
        <v>72.037000000000006</v>
      </c>
      <c r="P518" s="5">
        <v>67.584999999999994</v>
      </c>
      <c r="Q518" s="7" t="s">
        <v>40</v>
      </c>
      <c r="R518" s="95" t="s">
        <v>47239</v>
      </c>
      <c r="S518" s="8">
        <v>3706</v>
      </c>
    </row>
    <row r="519" spans="1:19" x14ac:dyDescent="0.25">
      <c r="A519" s="9" t="s">
        <v>20009</v>
      </c>
      <c r="B519" s="52" t="str">
        <f>HYPERLINK("http://www.UniProt.org/UniProt/RC3H1_XENLA","RC3H1_XENLA")</f>
        <v>RC3H1_XENLA</v>
      </c>
      <c r="C519" s="12" t="str">
        <f>HYPERLINK("http://www.UniProt.org/UniProt/RC3H1_HUMAN","RC3H1_HUMAN")</f>
        <v>RC3H1_HUMAN</v>
      </c>
      <c r="D519" s="11" t="s">
        <v>19994</v>
      </c>
      <c r="E519" s="18">
        <v>-3</v>
      </c>
      <c r="F519" s="14">
        <v>4.5999999999999996</v>
      </c>
      <c r="G519" s="14">
        <v>0</v>
      </c>
      <c r="H519" s="80">
        <v>590</v>
      </c>
      <c r="I519" s="81">
        <v>190</v>
      </c>
      <c r="J519" s="80">
        <v>42</v>
      </c>
      <c r="K519" s="98">
        <v>0.22686943057454964</v>
      </c>
      <c r="L519" s="146" t="s">
        <v>47249</v>
      </c>
      <c r="M519" s="8"/>
      <c r="N519" s="5">
        <v>123.58</v>
      </c>
      <c r="O519" s="5">
        <v>123.577</v>
      </c>
      <c r="P519" s="5">
        <v>125.736</v>
      </c>
      <c r="Q519" s="7" t="s">
        <v>40</v>
      </c>
      <c r="R519" s="95" t="s">
        <v>47239</v>
      </c>
      <c r="S519" s="8">
        <v>3745</v>
      </c>
    </row>
    <row r="520" spans="1:19" x14ac:dyDescent="0.25">
      <c r="A520" s="9" t="s">
        <v>7010</v>
      </c>
      <c r="B520" s="52" t="str">
        <f>HYPERLINK("http://www.UniProt.org/UniProt/Q5M781_XENLA","Q5M781_XENLA")</f>
        <v>Q5M781_XENLA</v>
      </c>
      <c r="C520" s="12" t="str">
        <f>HYPERLINK("http://www.UniProt.org/UniProt/DYL2_HUMAN","DYL2_HUMAN")</f>
        <v>DYL2_HUMAN</v>
      </c>
      <c r="D520" s="11" t="s">
        <v>7013</v>
      </c>
      <c r="E520" s="18">
        <v>-0.3</v>
      </c>
      <c r="F520" s="14">
        <v>100</v>
      </c>
      <c r="G520" s="14">
        <v>51</v>
      </c>
      <c r="H520" s="80">
        <v>690</v>
      </c>
      <c r="I520" s="81">
        <v>83</v>
      </c>
      <c r="J520" s="80">
        <v>49</v>
      </c>
      <c r="K520" s="98">
        <v>0.59431515111901401</v>
      </c>
      <c r="L520" s="145" t="s">
        <v>47249</v>
      </c>
      <c r="M520" s="8"/>
      <c r="N520" s="5">
        <v>10.35</v>
      </c>
      <c r="O520" s="5">
        <v>10.35</v>
      </c>
      <c r="P520" s="5">
        <v>10.35</v>
      </c>
      <c r="Q520" s="7" t="s">
        <v>40</v>
      </c>
      <c r="R520" s="95" t="s">
        <v>47239</v>
      </c>
      <c r="S520" s="8">
        <v>1623</v>
      </c>
    </row>
    <row r="521" spans="1:19" x14ac:dyDescent="0.25">
      <c r="A521" s="9" t="s">
        <v>1032</v>
      </c>
      <c r="B521" s="52" t="str">
        <f>HYPERLINK("http://www.UniProt.org/UniProt/F7A9G2_XENTR","F7A9G2_XENTR")</f>
        <v>F7A9G2_XENTR</v>
      </c>
      <c r="C521" s="12" t="str">
        <f>HYPERLINK("http://www.UniProt.org/UniProt/ANKZ1_HUMAN","ANKZ1_HUMAN")</f>
        <v>ANKZ1_HUMAN</v>
      </c>
      <c r="D521" s="11" t="s">
        <v>1034</v>
      </c>
      <c r="E521" s="18">
        <v>-1.83</v>
      </c>
      <c r="F521" s="14">
        <v>11</v>
      </c>
      <c r="G521" s="14">
        <v>0.2</v>
      </c>
      <c r="H521" s="80">
        <v>670</v>
      </c>
      <c r="I521" s="81">
        <v>71</v>
      </c>
      <c r="J521" s="80">
        <v>47.999999999999993</v>
      </c>
      <c r="K521" s="98">
        <v>0.66694107042636464</v>
      </c>
      <c r="L521" s="145" t="s">
        <v>47249</v>
      </c>
      <c r="M521" s="8"/>
      <c r="N521" s="5">
        <v>80.730999999999995</v>
      </c>
      <c r="O521" s="5" t="s">
        <v>40</v>
      </c>
      <c r="P521" s="5">
        <v>80.927000000000007</v>
      </c>
      <c r="Q521" s="7" t="s">
        <v>40</v>
      </c>
      <c r="R521" s="95" t="s">
        <v>47239</v>
      </c>
      <c r="S521" s="8">
        <v>7828</v>
      </c>
    </row>
    <row r="522" spans="1:19" x14ac:dyDescent="0.25">
      <c r="A522" s="9" t="s">
        <v>28300</v>
      </c>
      <c r="B522" s="52" t="str">
        <f>HYPERLINK("http://www.UniProt.org/UniProt/UBF1A_XENLA","UBF1A_XENLA")</f>
        <v>UBF1A_XENLA</v>
      </c>
      <c r="C522" s="12" t="str">
        <f>HYPERLINK("http://www.UniProt.org/UniProt/UBF1_HUMAN","UBF1_HUMAN")</f>
        <v>UBF1_HUMAN</v>
      </c>
      <c r="D522" s="11" t="s">
        <v>28291</v>
      </c>
      <c r="E522" s="18">
        <v>2.78</v>
      </c>
      <c r="F522" s="14">
        <v>0.3</v>
      </c>
      <c r="G522" s="14">
        <v>190</v>
      </c>
      <c r="H522" s="80">
        <v>680</v>
      </c>
      <c r="I522" s="81">
        <v>65</v>
      </c>
      <c r="J522" s="80">
        <v>49</v>
      </c>
      <c r="K522" s="98">
        <v>0.75581617833931158</v>
      </c>
      <c r="L522" s="145" t="s">
        <v>47249</v>
      </c>
      <c r="M522" s="8"/>
      <c r="N522" s="5">
        <v>79.168000000000006</v>
      </c>
      <c r="O522" s="5">
        <v>79.168000000000006</v>
      </c>
      <c r="P522" s="5">
        <v>89.406000000000006</v>
      </c>
      <c r="Q522" s="7" t="s">
        <v>40</v>
      </c>
      <c r="R522" s="95" t="s">
        <v>47239</v>
      </c>
      <c r="S522" s="8">
        <v>8482</v>
      </c>
    </row>
    <row r="523" spans="1:19" x14ac:dyDescent="0.25">
      <c r="A523" s="9" t="s">
        <v>20043</v>
      </c>
      <c r="B523" s="52" t="str">
        <f>HYPERLINK("http://www.UniProt.org/UniProt/RCD1_XENLA","RCD1_XENLA")</f>
        <v>RCD1_XENLA</v>
      </c>
      <c r="C523" s="12" t="str">
        <f>HYPERLINK("http://www.UniProt.org/UniProt/RCD1_HUMAN","RCD1_HUMAN")</f>
        <v>RCD1_HUMAN</v>
      </c>
      <c r="D523" s="11" t="s">
        <v>20046</v>
      </c>
      <c r="E523" s="18">
        <v>-2.67</v>
      </c>
      <c r="F523" s="14">
        <v>39</v>
      </c>
      <c r="G523" s="14">
        <v>0.1</v>
      </c>
      <c r="H523" s="80">
        <v>630</v>
      </c>
      <c r="I523" s="81">
        <v>60</v>
      </c>
      <c r="J523" s="80">
        <v>45</v>
      </c>
      <c r="K523" s="98">
        <v>0.75342746743862454</v>
      </c>
      <c r="L523" s="145" t="s">
        <v>47249</v>
      </c>
      <c r="M523" s="8"/>
      <c r="N523" s="5">
        <v>33.557000000000002</v>
      </c>
      <c r="O523" s="5">
        <v>33.557000000000002</v>
      </c>
      <c r="P523" s="5">
        <v>33.631</v>
      </c>
      <c r="Q523" s="7" t="s">
        <v>40</v>
      </c>
      <c r="R523" s="95" t="s">
        <v>47239</v>
      </c>
      <c r="S523" s="8">
        <v>3162</v>
      </c>
    </row>
    <row r="524" spans="1:19" x14ac:dyDescent="0.25">
      <c r="A524" s="9" t="s">
        <v>14764</v>
      </c>
      <c r="B524" s="52" t="str">
        <f>HYPERLINK("http://www.UniProt.org/UniProt/F6ZRV4_XENTR","F6ZRV4_XENTR")</f>
        <v>F6ZRV4_XENTR</v>
      </c>
      <c r="C524" s="12" t="str">
        <f>HYPERLINK("http://www.UniProt.org/UniProt/MTOR_HUMAN","MTOR_HUMAN")</f>
        <v>MTOR_HUMAN</v>
      </c>
      <c r="D524" s="11" t="s">
        <v>14766</v>
      </c>
      <c r="E524" s="18">
        <v>-3</v>
      </c>
      <c r="F524" s="14">
        <v>3.2</v>
      </c>
      <c r="G524" s="14">
        <v>0</v>
      </c>
      <c r="H524" s="80">
        <v>650</v>
      </c>
      <c r="I524" s="81">
        <v>49</v>
      </c>
      <c r="J524" s="80">
        <v>46</v>
      </c>
      <c r="K524" s="98">
        <v>0.9500115645131102</v>
      </c>
      <c r="L524" s="20" t="s">
        <v>47249</v>
      </c>
      <c r="M524" s="8"/>
      <c r="N524" s="5">
        <v>288.02999999999997</v>
      </c>
      <c r="O524" s="5">
        <v>301.459</v>
      </c>
      <c r="P524" s="5">
        <v>288.892</v>
      </c>
      <c r="Q524" s="7" t="s">
        <v>40</v>
      </c>
      <c r="R524" s="95" t="s">
        <v>47239</v>
      </c>
      <c r="S524" s="8">
        <v>1583</v>
      </c>
    </row>
    <row r="525" spans="1:19" x14ac:dyDescent="0.25">
      <c r="A525" s="9" t="s">
        <v>29082</v>
      </c>
      <c r="B525" s="52" t="str">
        <f>HYPERLINK("http://www.UniProt.org/UniProt/Q6PF41_XENLA","Q6PF41_XENLA")</f>
        <v>Q6PF41_XENLA</v>
      </c>
      <c r="C525" s="12" t="str">
        <f>HYPERLINK("http://www.UniProt.org/UniProt/WBP11_HUMAN","WBP11_HUMAN")</f>
        <v>WBP11_HUMAN</v>
      </c>
      <c r="D525" s="11" t="s">
        <v>29073</v>
      </c>
      <c r="E525" s="18">
        <v>1.88</v>
      </c>
      <c r="F525" s="14">
        <v>2.8</v>
      </c>
      <c r="G525" s="14">
        <v>210</v>
      </c>
      <c r="H525" s="80">
        <v>690</v>
      </c>
      <c r="I525" s="81">
        <v>47</v>
      </c>
      <c r="J525" s="80">
        <v>49</v>
      </c>
      <c r="K525" s="98">
        <v>1.0460280146313539</v>
      </c>
      <c r="L525" s="145" t="s">
        <v>47249</v>
      </c>
      <c r="M525" s="8"/>
      <c r="N525" s="5">
        <v>68.617000000000004</v>
      </c>
      <c r="O525" s="5">
        <v>68.617999999999995</v>
      </c>
      <c r="P525" s="5">
        <v>69.998000000000005</v>
      </c>
      <c r="Q525" s="7" t="s">
        <v>40</v>
      </c>
      <c r="R525" s="95" t="s">
        <v>47239</v>
      </c>
      <c r="S525" s="8">
        <v>2427</v>
      </c>
    </row>
    <row r="526" spans="1:19" x14ac:dyDescent="0.25">
      <c r="A526" s="9" t="s">
        <v>10447</v>
      </c>
      <c r="B526" s="52" t="str">
        <f>HYPERLINK("http://www.UniProt.org/UniProt/B1WAV3_XENTR","B1WAV3_XENTR")</f>
        <v>B1WAV3_XENTR</v>
      </c>
      <c r="C526" s="12" t="str">
        <f>HYPERLINK("http://www.UniProt.org/UniProt/HAUS5_HUMAN","HAUS5_HUMAN")</f>
        <v>HAUS5_HUMAN</v>
      </c>
      <c r="D526" s="11" t="s">
        <v>10449</v>
      </c>
      <c r="E526" s="18">
        <v>-3</v>
      </c>
      <c r="F526" s="14">
        <v>21</v>
      </c>
      <c r="G526" s="14">
        <v>0</v>
      </c>
      <c r="H526" s="80">
        <v>570</v>
      </c>
      <c r="I526" s="81">
        <v>46</v>
      </c>
      <c r="J526" s="80">
        <v>41</v>
      </c>
      <c r="K526" s="98">
        <v>0.88692926940232086</v>
      </c>
      <c r="L526" s="146" t="s">
        <v>47249</v>
      </c>
      <c r="M526" s="8"/>
      <c r="N526" s="5">
        <v>77.257000000000005</v>
      </c>
      <c r="O526" s="5" t="s">
        <v>40</v>
      </c>
      <c r="P526" s="5">
        <v>71.682000000000002</v>
      </c>
      <c r="Q526" s="7" t="s">
        <v>40</v>
      </c>
      <c r="R526" s="95" t="s">
        <v>47239</v>
      </c>
      <c r="S526" s="8">
        <v>7770</v>
      </c>
    </row>
    <row r="527" spans="1:19" x14ac:dyDescent="0.25">
      <c r="A527" s="9" t="s">
        <v>2066</v>
      </c>
      <c r="B527" s="52" t="str">
        <f>HYPERLINK("http://www.UniProt.org/UniProt/F6ZCZ9_XENTR","F6ZCZ9_XENTR")</f>
        <v>F6ZCZ9_XENTR</v>
      </c>
      <c r="C527" s="12" t="str">
        <f>HYPERLINK("http://www.UniProt.org/UniProt/ASCC3_HUMAN","ASCC3_HUMAN")</f>
        <v>ASCC3_HUMAN</v>
      </c>
      <c r="D527" s="11" t="s">
        <v>2069</v>
      </c>
      <c r="E527" s="18">
        <v>-3</v>
      </c>
      <c r="F527" s="14">
        <v>8.1</v>
      </c>
      <c r="G527" s="14">
        <v>0</v>
      </c>
      <c r="H527" s="80">
        <v>650</v>
      </c>
      <c r="I527" s="81">
        <v>39</v>
      </c>
      <c r="J527" s="80">
        <v>46</v>
      </c>
      <c r="K527" s="98">
        <v>1.1723064814193771</v>
      </c>
      <c r="L527" s="146" t="s">
        <v>47249</v>
      </c>
      <c r="M527" s="8"/>
      <c r="N527" s="5">
        <v>251.9</v>
      </c>
      <c r="O527" s="5">
        <v>52.429000000000002</v>
      </c>
      <c r="P527" s="5">
        <v>251.46</v>
      </c>
      <c r="Q527" s="7" t="s">
        <v>40</v>
      </c>
      <c r="R527" s="95" t="s">
        <v>47239</v>
      </c>
      <c r="S527" s="8">
        <v>5501</v>
      </c>
    </row>
    <row r="528" spans="1:19" x14ac:dyDescent="0.25">
      <c r="A528" s="9" t="s">
        <v>17397</v>
      </c>
      <c r="B528" s="52" t="str">
        <f>HYPERLINK("http://www.UniProt.org/UniProt/PERQ2_XENLA","PERQ2_XENLA")</f>
        <v>PERQ2_XENLA</v>
      </c>
      <c r="C528" s="12" t="str">
        <f>HYPERLINK("http://www.UniProt.org/UniProt/PERQ2_HUMAN","PERQ2_HUMAN")</f>
        <v>PERQ2_HUMAN</v>
      </c>
      <c r="D528" s="11" t="s">
        <v>17400</v>
      </c>
      <c r="E528" s="18">
        <v>-0.54</v>
      </c>
      <c r="F528" s="14">
        <v>8.6999999999999993</v>
      </c>
      <c r="G528" s="14">
        <v>2.5</v>
      </c>
      <c r="H528" s="80">
        <v>520</v>
      </c>
      <c r="I528" s="81">
        <v>36</v>
      </c>
      <c r="J528" s="80">
        <v>37</v>
      </c>
      <c r="K528" s="98">
        <v>1.0325480564491569</v>
      </c>
      <c r="L528" s="20" t="s">
        <v>47249</v>
      </c>
      <c r="M528" s="8"/>
      <c r="N528" s="5">
        <v>146.22999999999999</v>
      </c>
      <c r="O528" s="5">
        <v>141.636</v>
      </c>
      <c r="P528" s="5">
        <v>150.07</v>
      </c>
      <c r="Q528" s="7" t="s">
        <v>40</v>
      </c>
      <c r="R528" s="95" t="s">
        <v>47239</v>
      </c>
      <c r="S528" s="8">
        <v>11294</v>
      </c>
    </row>
    <row r="529" spans="1:19" x14ac:dyDescent="0.25">
      <c r="A529" s="9" t="s">
        <v>3530</v>
      </c>
      <c r="B529" s="52" t="str">
        <f>HYPERLINK("http://www.UniProt.org/UniProt/Q6DFI7_XENLA","Q6DFI7_XENLA")</f>
        <v>Q6DFI7_XENLA</v>
      </c>
      <c r="C529" s="12" t="str">
        <f>HYPERLINK("http://www.UniProt.org/UniProt/CDC16_HUMAN","CDC16_HUMAN")</f>
        <v>CDC16_HUMAN</v>
      </c>
      <c r="D529" s="11" t="s">
        <v>3533</v>
      </c>
      <c r="E529" s="18">
        <v>0.3</v>
      </c>
      <c r="F529" s="14">
        <v>9.1999999999999993</v>
      </c>
      <c r="G529" s="14">
        <v>18</v>
      </c>
      <c r="H529" s="80">
        <v>610</v>
      </c>
      <c r="I529" s="81">
        <v>33</v>
      </c>
      <c r="J529" s="80">
        <v>43</v>
      </c>
      <c r="K529" s="98">
        <v>1.3205086703296667</v>
      </c>
      <c r="L529" s="145" t="s">
        <v>47249</v>
      </c>
      <c r="M529" s="8"/>
      <c r="N529" s="5">
        <v>71.81</v>
      </c>
      <c r="O529" s="5">
        <v>71.811000000000007</v>
      </c>
      <c r="P529" s="5">
        <v>71.656000000000006</v>
      </c>
      <c r="Q529" s="7" t="s">
        <v>40</v>
      </c>
      <c r="R529" s="95" t="s">
        <v>47239</v>
      </c>
      <c r="S529" s="8">
        <v>7625</v>
      </c>
    </row>
    <row r="530" spans="1:19" x14ac:dyDescent="0.25">
      <c r="A530" s="9" t="s">
        <v>7756</v>
      </c>
      <c r="B530" s="52" t="str">
        <f>HYPERLINK("http://www.UniProt.org/UniProt/Q6DCJ2_XENLA","Q6DCJ2_XENLA")</f>
        <v>Q6DCJ2_XENLA</v>
      </c>
      <c r="C530" s="12" t="str">
        <f>HYPERLINK("http://www.UniProt.org/UniProt/ELL2_HUMAN","ELL2_HUMAN")</f>
        <v>ELL2_HUMAN</v>
      </c>
      <c r="D530" s="11" t="s">
        <v>7744</v>
      </c>
      <c r="E530" s="18">
        <v>2.09</v>
      </c>
      <c r="F530" s="14">
        <v>3</v>
      </c>
      <c r="G530" s="14">
        <v>370</v>
      </c>
      <c r="H530" s="80">
        <v>600</v>
      </c>
      <c r="I530" s="81">
        <v>27</v>
      </c>
      <c r="J530" s="80">
        <v>43</v>
      </c>
      <c r="K530" s="98">
        <v>1.6221169337386032</v>
      </c>
      <c r="L530" s="145" t="s">
        <v>47249</v>
      </c>
      <c r="M530" s="8"/>
      <c r="N530" s="5">
        <v>71.691999999999993</v>
      </c>
      <c r="O530" s="5">
        <v>54.886000000000003</v>
      </c>
      <c r="P530" s="5">
        <v>72.323999999999998</v>
      </c>
      <c r="Q530" s="7" t="s">
        <v>40</v>
      </c>
      <c r="R530" s="95" t="s">
        <v>47239</v>
      </c>
      <c r="S530" s="8">
        <v>2634</v>
      </c>
    </row>
    <row r="531" spans="1:19" x14ac:dyDescent="0.25">
      <c r="A531" s="9" t="s">
        <v>15696</v>
      </c>
      <c r="B531" s="52" t="str">
        <f>HYPERLINK("http://www.UniProt.org/UniProt/Q3B8K0_XENLA","Q3B8K0_XENLA")</f>
        <v>Q3B8K0_XENLA</v>
      </c>
      <c r="C531" s="12" t="str">
        <f>HYPERLINK("http://www.UniProt.org/UniProt/NOP58_HUMAN","NOP58_HUMAN")</f>
        <v>NOP58_HUMAN</v>
      </c>
      <c r="D531" s="11" t="s">
        <v>15688</v>
      </c>
      <c r="E531" s="18">
        <v>2.5099999999999998</v>
      </c>
      <c r="F531" s="14">
        <v>4.0999999999999996</v>
      </c>
      <c r="G531" s="14">
        <v>1300</v>
      </c>
      <c r="H531" s="80">
        <v>530</v>
      </c>
      <c r="I531" s="81">
        <v>26</v>
      </c>
      <c r="J531" s="80">
        <v>38</v>
      </c>
      <c r="K531" s="98">
        <v>1.463532633225618</v>
      </c>
      <c r="L531" s="145" t="s">
        <v>47249</v>
      </c>
      <c r="M531" s="8"/>
      <c r="N531" s="5">
        <v>59.848999999999997</v>
      </c>
      <c r="O531" s="5">
        <v>167.863</v>
      </c>
      <c r="P531" s="5">
        <v>59.578000000000003</v>
      </c>
      <c r="Q531" s="7" t="s">
        <v>40</v>
      </c>
      <c r="R531" s="95" t="s">
        <v>47239</v>
      </c>
      <c r="S531" s="8">
        <v>366</v>
      </c>
    </row>
    <row r="532" spans="1:19" x14ac:dyDescent="0.25">
      <c r="A532" s="9" t="s">
        <v>1535</v>
      </c>
      <c r="B532" s="52" t="str">
        <f>HYPERLINK("http://www.UniProt.org/UniProt/Q6NU36_XENLA","Q6NU36_XENLA")</f>
        <v>Q6NU36_XENLA</v>
      </c>
      <c r="C532" s="12" t="str">
        <f>HYPERLINK("http://www.UniProt.org/UniProt/APC4_HUMAN","APC4_HUMAN")</f>
        <v>APC4_HUMAN</v>
      </c>
      <c r="D532" s="11" t="s">
        <v>1538</v>
      </c>
      <c r="E532" s="18">
        <v>-0.28999999999999998</v>
      </c>
      <c r="F532" s="14">
        <v>19</v>
      </c>
      <c r="G532" s="14">
        <v>9.6999999999999993</v>
      </c>
      <c r="H532" s="80">
        <v>590</v>
      </c>
      <c r="I532" s="81">
        <v>25</v>
      </c>
      <c r="J532" s="80">
        <v>42</v>
      </c>
      <c r="K532" s="98">
        <v>1.6778762343854332</v>
      </c>
      <c r="L532" s="146" t="s">
        <v>47249</v>
      </c>
      <c r="M532" s="8"/>
      <c r="N532" s="5">
        <v>89.659000000000006</v>
      </c>
      <c r="O532" s="5">
        <v>89.66</v>
      </c>
      <c r="P532" s="5">
        <v>92.116</v>
      </c>
      <c r="Q532" s="7" t="s">
        <v>40</v>
      </c>
      <c r="R532" s="95" t="s">
        <v>47239</v>
      </c>
      <c r="S532" s="8">
        <v>7815</v>
      </c>
    </row>
    <row r="533" spans="1:19" x14ac:dyDescent="0.25">
      <c r="A533" s="9" t="s">
        <v>28892</v>
      </c>
      <c r="B533" s="52" t="str">
        <f>HYPERLINK("http://www.UniProt.org/UniProt/F7C1Q1_XENTR","F7C1Q1_XENTR")</f>
        <v>F7C1Q1_XENTR</v>
      </c>
      <c r="C533" s="12" t="str">
        <f>HYPERLINK("http://www.UniProt.org/UniProt/VPRBP_HUMAN","VPRBP_HUMAN")</f>
        <v>VPRBP_HUMAN</v>
      </c>
      <c r="D533" s="11" t="s">
        <v>28884</v>
      </c>
      <c r="E533" s="18">
        <v>1.35</v>
      </c>
      <c r="F533" s="14">
        <v>1.7</v>
      </c>
      <c r="G533" s="14">
        <v>38</v>
      </c>
      <c r="H533" s="80">
        <v>550</v>
      </c>
      <c r="I533" s="81">
        <v>25</v>
      </c>
      <c r="J533" s="80">
        <v>39</v>
      </c>
      <c r="K533" s="98">
        <v>1.5750058891413712</v>
      </c>
      <c r="L533" s="145" t="s">
        <v>47249</v>
      </c>
      <c r="M533" s="8"/>
      <c r="N533" s="5">
        <v>166.88</v>
      </c>
      <c r="O533" s="5" t="s">
        <v>40</v>
      </c>
      <c r="P533" s="5">
        <v>169.00700000000001</v>
      </c>
      <c r="Q533" s="7" t="s">
        <v>40</v>
      </c>
      <c r="R533" s="95" t="s">
        <v>47239</v>
      </c>
      <c r="S533" s="8">
        <v>3207</v>
      </c>
    </row>
    <row r="534" spans="1:19" x14ac:dyDescent="0.25">
      <c r="A534" s="9" t="s">
        <v>14488</v>
      </c>
      <c r="B534" s="52" t="str">
        <f>HYPERLINK("http://www.UniProt.org/UniProt/B7ZP67_XENLA","B7ZP67_XENLA")</f>
        <v>B7ZP67_XENLA</v>
      </c>
      <c r="C534" s="12" t="str">
        <f>HYPERLINK("http://www.UniProt.org/UniProt/MPIP3_HUMAN","MPIP3_HUMAN")</f>
        <v>MPIP3_HUMAN</v>
      </c>
      <c r="D534" s="11" t="s">
        <v>14491</v>
      </c>
      <c r="E534" s="18">
        <v>-3</v>
      </c>
      <c r="F534" s="14">
        <v>13</v>
      </c>
      <c r="G534" s="14">
        <v>0</v>
      </c>
      <c r="H534" s="80">
        <v>680</v>
      </c>
      <c r="I534" s="81">
        <v>23</v>
      </c>
      <c r="J534" s="80">
        <v>47.999999999999993</v>
      </c>
      <c r="K534" s="98">
        <v>2.0729543718614383</v>
      </c>
      <c r="L534" s="20" t="s">
        <v>47249</v>
      </c>
      <c r="M534" s="8"/>
      <c r="N534" s="5">
        <v>62.182000000000002</v>
      </c>
      <c r="O534" s="5">
        <v>62.183</v>
      </c>
      <c r="P534" s="5">
        <v>53.365000000000002</v>
      </c>
      <c r="Q534" s="7" t="s">
        <v>40</v>
      </c>
      <c r="R534" s="95" t="s">
        <v>47239</v>
      </c>
      <c r="S534" s="8">
        <v>2480</v>
      </c>
    </row>
    <row r="535" spans="1:19" x14ac:dyDescent="0.25">
      <c r="A535" s="9" t="s">
        <v>13565</v>
      </c>
      <c r="B535" s="52" t="str">
        <f>HYPERLINK("http://www.UniProt.org/UniProt/B2GTY0_XENLA","B2GTY0_XENLA")</f>
        <v>B2GTY0_XENLA</v>
      </c>
      <c r="C535" s="12" t="str">
        <f>HYPERLINK("http://www.UniProt.org/UniProt/MAGI1_HUMAN","MAGI1_HUMAN")</f>
        <v>MAGI1_HUMAN</v>
      </c>
      <c r="D535" s="11" t="s">
        <v>13568</v>
      </c>
      <c r="E535" s="18">
        <v>-1.07</v>
      </c>
      <c r="F535" s="14">
        <v>9.9</v>
      </c>
      <c r="G535" s="14">
        <v>0.8</v>
      </c>
      <c r="H535" s="80">
        <v>510</v>
      </c>
      <c r="I535" s="81">
        <v>21</v>
      </c>
      <c r="J535" s="80">
        <v>36</v>
      </c>
      <c r="K535" s="98">
        <v>1.7321717383512756</v>
      </c>
      <c r="L535" s="20" t="s">
        <v>47249</v>
      </c>
      <c r="M535" s="8"/>
      <c r="N535" s="5">
        <v>150.44999999999999</v>
      </c>
      <c r="O535" s="5">
        <v>102.617</v>
      </c>
      <c r="P535" s="5">
        <v>164.58099999999999</v>
      </c>
      <c r="Q535" s="7" t="s">
        <v>40</v>
      </c>
      <c r="R535" s="95" t="s">
        <v>47239</v>
      </c>
      <c r="S535" s="8">
        <v>11309</v>
      </c>
    </row>
    <row r="536" spans="1:19" x14ac:dyDescent="0.25">
      <c r="A536" s="9" t="s">
        <v>16677</v>
      </c>
      <c r="B536" s="52" t="str">
        <f>HYPERLINK("http://www.UniProt.org/UniProt/F7DHG8_XENTR","F7DHG8_XENTR")</f>
        <v>F7DHG8_XENTR</v>
      </c>
      <c r="C536" s="12" t="str">
        <f>HYPERLINK("http://www.UniProt.org/UniProt/PACS1_HUMAN","PACS1_HUMAN")</f>
        <v>PACS1_HUMAN</v>
      </c>
      <c r="D536" s="11" t="s">
        <v>16679</v>
      </c>
      <c r="E536" s="18">
        <v>-1.33</v>
      </c>
      <c r="F536" s="14">
        <v>10</v>
      </c>
      <c r="G536" s="14">
        <v>0.5</v>
      </c>
      <c r="H536" s="80">
        <v>640</v>
      </c>
      <c r="I536" s="81">
        <v>20</v>
      </c>
      <c r="J536" s="80">
        <v>46</v>
      </c>
      <c r="K536" s="98">
        <v>2.3012260356132215</v>
      </c>
      <c r="L536" s="145" t="s">
        <v>47249</v>
      </c>
      <c r="M536" s="8"/>
      <c r="N536" s="5">
        <v>96.658000000000001</v>
      </c>
      <c r="O536" s="5">
        <v>23.419</v>
      </c>
      <c r="P536" s="5">
        <v>104.898</v>
      </c>
      <c r="Q536" s="7" t="s">
        <v>40</v>
      </c>
      <c r="R536" s="95" t="s">
        <v>47239</v>
      </c>
      <c r="S536" s="8">
        <v>247</v>
      </c>
    </row>
    <row r="537" spans="1:19" x14ac:dyDescent="0.25">
      <c r="A537" s="9" t="s">
        <v>21896</v>
      </c>
      <c r="B537" s="52" t="str">
        <f>HYPERLINK("http://www.UniProt.org/UniProt/F7BLR6_XENTR","F7BLR6_XENTR")</f>
        <v>F7BLR6_XENTR</v>
      </c>
      <c r="C537" s="12" t="str">
        <f>HYPERLINK("http://www.UniProt.org/UniProt/RPB1_HUMAN","RPB1_HUMAN")</f>
        <v>RPB1_HUMAN</v>
      </c>
      <c r="D537" s="11" t="s">
        <v>21886</v>
      </c>
      <c r="E537" s="18">
        <v>1.34</v>
      </c>
      <c r="F537" s="14">
        <v>7.7</v>
      </c>
      <c r="G537" s="14">
        <v>170</v>
      </c>
      <c r="H537" s="80">
        <v>610</v>
      </c>
      <c r="I537" s="81">
        <v>20</v>
      </c>
      <c r="J537" s="80">
        <v>44</v>
      </c>
      <c r="K537" s="98">
        <v>2.1760180837980223</v>
      </c>
      <c r="L537" s="145" t="s">
        <v>47249</v>
      </c>
      <c r="M537" s="8"/>
      <c r="N537" s="5">
        <v>166.89</v>
      </c>
      <c r="O537" s="5">
        <v>195.21199999999999</v>
      </c>
      <c r="P537" s="5">
        <v>217.17599999999999</v>
      </c>
      <c r="Q537" s="7" t="s">
        <v>40</v>
      </c>
      <c r="R537" s="95" t="s">
        <v>47239</v>
      </c>
      <c r="S537" s="8">
        <v>4659</v>
      </c>
    </row>
    <row r="538" spans="1:19" x14ac:dyDescent="0.25">
      <c r="A538" s="9" t="s">
        <v>1373</v>
      </c>
      <c r="B538" s="52" t="str">
        <f>HYPERLINK("http://www.UniProt.org/UniProt/Q7ZYG7_XENLA","Q7ZYG7_XENLA")</f>
        <v>Q7ZYG7_XENLA</v>
      </c>
      <c r="C538" s="12" t="str">
        <f>HYPERLINK("http://www.UniProt.org/UniProt/AP2B1_HUMAN","AP2B1_HUMAN")</f>
        <v>AP2B1_HUMAN</v>
      </c>
      <c r="D538" s="11" t="s">
        <v>1376</v>
      </c>
      <c r="E538" s="18">
        <v>-2.81</v>
      </c>
      <c r="F538" s="14">
        <v>400</v>
      </c>
      <c r="G538" s="14">
        <v>0.6</v>
      </c>
      <c r="H538" s="80">
        <v>660</v>
      </c>
      <c r="I538" s="81">
        <v>18</v>
      </c>
      <c r="J538" s="80">
        <v>47</v>
      </c>
      <c r="K538" s="98">
        <v>2.5912957596582862</v>
      </c>
      <c r="L538" s="146" t="s">
        <v>47249</v>
      </c>
      <c r="M538" s="8"/>
      <c r="N538" s="5">
        <v>105.59</v>
      </c>
      <c r="O538" s="5">
        <v>105.62</v>
      </c>
      <c r="P538" s="5">
        <v>104.553</v>
      </c>
      <c r="Q538" s="7" t="s">
        <v>40</v>
      </c>
      <c r="R538" s="95" t="s">
        <v>47239</v>
      </c>
      <c r="S538" s="8">
        <v>1282</v>
      </c>
    </row>
    <row r="539" spans="1:19" x14ac:dyDescent="0.25">
      <c r="A539" s="8" t="s">
        <v>47155</v>
      </c>
      <c r="B539" s="52"/>
      <c r="C539" s="8"/>
      <c r="D539" s="6"/>
      <c r="E539" s="18">
        <v>0.76457093172544588</v>
      </c>
      <c r="F539" s="14">
        <v>16</v>
      </c>
      <c r="G539" s="14">
        <v>95</v>
      </c>
      <c r="H539" s="80">
        <v>640</v>
      </c>
      <c r="I539" s="81">
        <v>15</v>
      </c>
      <c r="J539" s="80">
        <v>45</v>
      </c>
      <c r="K539" s="98">
        <v>3.0266812415549125</v>
      </c>
      <c r="L539" s="145" t="s">
        <v>47249</v>
      </c>
      <c r="M539" s="8"/>
      <c r="N539" s="5">
        <v>138.18</v>
      </c>
      <c r="O539" s="5" t="s">
        <v>40</v>
      </c>
      <c r="P539" s="5"/>
      <c r="Q539" s="7" t="s">
        <v>40</v>
      </c>
      <c r="R539" s="95" t="s">
        <v>47239</v>
      </c>
      <c r="S539" s="8">
        <v>2352</v>
      </c>
    </row>
    <row r="540" spans="1:19" x14ac:dyDescent="0.25">
      <c r="A540" s="9" t="s">
        <v>1754</v>
      </c>
      <c r="B540" s="52" t="str">
        <f>HYPERLINK("http://www.UniProt.org/UniProt/Q6GN51_XENLA","Q6GN51_XENLA")</f>
        <v>Q6GN51_XENLA</v>
      </c>
      <c r="C540" s="12" t="str">
        <f>HYPERLINK("http://www.UniProt.org/UniProt/ARHG7_HUMAN","ARHG7_HUMAN")</f>
        <v>ARHG7_HUMAN</v>
      </c>
      <c r="D540" s="11" t="s">
        <v>1756</v>
      </c>
      <c r="E540" s="18">
        <v>-3</v>
      </c>
      <c r="F540" s="14">
        <v>9.6999999999999993</v>
      </c>
      <c r="G540" s="14">
        <v>0</v>
      </c>
      <c r="H540" s="80">
        <v>580</v>
      </c>
      <c r="I540" s="81">
        <v>15</v>
      </c>
      <c r="J540" s="80">
        <v>41</v>
      </c>
      <c r="K540" s="98">
        <v>2.7700458438870594</v>
      </c>
      <c r="L540" s="146" t="s">
        <v>47249</v>
      </c>
      <c r="M540" s="8"/>
      <c r="N540" s="5">
        <v>87.081000000000003</v>
      </c>
      <c r="O540" s="5">
        <v>202.346</v>
      </c>
      <c r="P540" s="5">
        <v>90.012</v>
      </c>
      <c r="Q540" s="7" t="s">
        <v>40</v>
      </c>
      <c r="R540" s="95" t="s">
        <v>47239</v>
      </c>
      <c r="S540" s="8">
        <v>489</v>
      </c>
    </row>
    <row r="541" spans="1:19" x14ac:dyDescent="0.25">
      <c r="A541" s="9" t="s">
        <v>2856</v>
      </c>
      <c r="B541" s="52" t="str">
        <f>HYPERLINK("http://www.UniProt.org/UniProt/B0JZH4_XENTR","B0JZH4_XENTR")</f>
        <v>B0JZH4_XENTR</v>
      </c>
      <c r="C541" s="12" t="str">
        <f>HYPERLINK("http://www.UniProt.org/UniProt/C1TM_HUMAN","C1TM_HUMAN")</f>
        <v>C1TM_HUMAN</v>
      </c>
      <c r="D541" s="11" t="s">
        <v>2859</v>
      </c>
      <c r="E541" s="158" t="s">
        <v>40</v>
      </c>
      <c r="H541" s="80">
        <v>570</v>
      </c>
      <c r="I541" s="81">
        <v>15</v>
      </c>
      <c r="J541" s="80">
        <v>41</v>
      </c>
      <c r="K541" s="98">
        <v>2.7222754970649228</v>
      </c>
      <c r="L541" s="145" t="s">
        <v>47249</v>
      </c>
      <c r="M541" s="8"/>
      <c r="N541" s="5">
        <v>106.31</v>
      </c>
      <c r="O541" s="5">
        <v>89.320999999999998</v>
      </c>
      <c r="P541" s="5">
        <v>105.79</v>
      </c>
      <c r="Q541" s="7" t="s">
        <v>311</v>
      </c>
      <c r="R541" s="95" t="s">
        <v>47239</v>
      </c>
      <c r="S541" s="8">
        <v>322</v>
      </c>
    </row>
    <row r="542" spans="1:19" x14ac:dyDescent="0.25">
      <c r="A542" s="9" t="s">
        <v>7477</v>
      </c>
      <c r="B542" s="52" t="str">
        <f>HYPERLINK("http://www.UniProt.org/UniProt/A1L106_XENLA","A1L106_XENLA")</f>
        <v>A1L106_XENLA</v>
      </c>
      <c r="C542" s="12" t="str">
        <f>HYPERLINK("http://www.UniProt.org/UniProt/EIF2D_HUMAN","EIF2D_HUMAN")</f>
        <v>EIF2D_HUMAN</v>
      </c>
      <c r="D542" s="11" t="s">
        <v>7479</v>
      </c>
      <c r="E542" s="18">
        <v>-3</v>
      </c>
      <c r="F542" s="14">
        <v>130</v>
      </c>
      <c r="G542" s="14">
        <v>0</v>
      </c>
      <c r="H542" s="80">
        <v>610</v>
      </c>
      <c r="I542" s="81">
        <v>12</v>
      </c>
      <c r="J542" s="80">
        <v>44</v>
      </c>
      <c r="K542" s="98">
        <v>3.7511747223006302</v>
      </c>
      <c r="L542" s="145" t="s">
        <v>47249</v>
      </c>
      <c r="M542" s="8"/>
      <c r="N542" s="5">
        <v>64.888999999999996</v>
      </c>
      <c r="O542" s="5">
        <v>22.542999999999999</v>
      </c>
      <c r="P542" s="5">
        <v>64.706000000000003</v>
      </c>
      <c r="Q542" s="7" t="s">
        <v>40</v>
      </c>
      <c r="R542" s="95" t="s">
        <v>47239</v>
      </c>
      <c r="S542" s="8">
        <v>507</v>
      </c>
    </row>
    <row r="543" spans="1:19" x14ac:dyDescent="0.25">
      <c r="A543" s="9" t="s">
        <v>23377</v>
      </c>
      <c r="B543" s="52" t="str">
        <f>HYPERLINK("http://www.UniProt.org/UniProt/F6ZKT1_XENTR","F6ZKT1_XENTR")</f>
        <v>F6ZKT1_XENTR</v>
      </c>
      <c r="C543" s="12" t="str">
        <f>HYPERLINK("http://www.UniProt.org/UniProt/SC24A_HUMAN","SC24A_HUMAN")</f>
        <v>SC24A_HUMAN</v>
      </c>
      <c r="D543" s="11" t="s">
        <v>23380</v>
      </c>
      <c r="E543" s="18">
        <v>-3</v>
      </c>
      <c r="F543" s="14">
        <v>68</v>
      </c>
      <c r="G543" s="14">
        <v>0</v>
      </c>
      <c r="H543" s="80">
        <v>610</v>
      </c>
      <c r="I543" s="81">
        <v>11</v>
      </c>
      <c r="J543" s="80">
        <v>44</v>
      </c>
      <c r="K543" s="98">
        <v>3.8644173408065678</v>
      </c>
      <c r="L543" s="146" t="s">
        <v>47249</v>
      </c>
      <c r="M543" s="8"/>
      <c r="N543" s="5">
        <v>121.89</v>
      </c>
      <c r="O543" s="5">
        <v>123.52200000000001</v>
      </c>
      <c r="P543" s="5">
        <v>119.749</v>
      </c>
      <c r="Q543" s="7" t="s">
        <v>40</v>
      </c>
      <c r="R543" s="95" t="s">
        <v>47239</v>
      </c>
      <c r="S543" s="8">
        <v>4017</v>
      </c>
    </row>
    <row r="544" spans="1:19" x14ac:dyDescent="0.25">
      <c r="A544" s="8" t="s">
        <v>47090</v>
      </c>
      <c r="B544" s="52" t="str">
        <f>HYPERLINK("http://www.UniProt.org/UniProt/B3DLK7_XENLA","B3DLK7_XENLA")</f>
        <v>B3DLK7_XENLA</v>
      </c>
      <c r="C544" s="8"/>
      <c r="D544" s="6"/>
      <c r="E544" s="18">
        <v>1.5381368394554555</v>
      </c>
      <c r="F544" s="14">
        <v>5.9</v>
      </c>
      <c r="G544" s="14">
        <v>200</v>
      </c>
      <c r="H544" s="80">
        <v>570</v>
      </c>
      <c r="I544" s="81">
        <v>9.4</v>
      </c>
      <c r="J544" s="80">
        <v>41</v>
      </c>
      <c r="K544" s="98">
        <v>4.2955747204623904</v>
      </c>
      <c r="L544" s="146" t="s">
        <v>47249</v>
      </c>
      <c r="M544" s="8"/>
      <c r="N544" s="5">
        <v>9.0991999999999997</v>
      </c>
      <c r="O544" s="5">
        <v>123.803</v>
      </c>
      <c r="P544" s="5" t="s">
        <v>40</v>
      </c>
      <c r="Q544" s="7" t="s">
        <v>40</v>
      </c>
      <c r="R544" s="95" t="s">
        <v>47239</v>
      </c>
      <c r="S544" s="8">
        <v>10768</v>
      </c>
    </row>
    <row r="545" spans="1:19" x14ac:dyDescent="0.25">
      <c r="A545" s="9" t="s">
        <v>24855</v>
      </c>
      <c r="B545" s="52"/>
      <c r="C545" s="12" t="str">
        <f>HYPERLINK("http://www.UniProt.org/UniProt/SNX8_HUMAN","SNX8_HUMAN")</f>
        <v>SNX8_HUMAN</v>
      </c>
      <c r="D545" s="11" t="s">
        <v>24857</v>
      </c>
      <c r="E545" s="18">
        <v>-0.31</v>
      </c>
      <c r="F545" s="14">
        <v>53</v>
      </c>
      <c r="G545" s="14">
        <v>26</v>
      </c>
      <c r="H545" s="80">
        <v>630</v>
      </c>
      <c r="I545" s="81">
        <v>8.8000000000000007</v>
      </c>
      <c r="J545" s="80">
        <v>45</v>
      </c>
      <c r="K545" s="98">
        <v>5.144344211869269</v>
      </c>
      <c r="L545" s="20" t="s">
        <v>47249</v>
      </c>
      <c r="M545" s="8"/>
      <c r="N545" s="5">
        <v>47.423999999999999</v>
      </c>
      <c r="O545" s="5" t="s">
        <v>40</v>
      </c>
      <c r="P545" s="5">
        <v>52.569000000000003</v>
      </c>
      <c r="Q545" s="7" t="s">
        <v>40</v>
      </c>
      <c r="R545" s="95" t="s">
        <v>47239</v>
      </c>
      <c r="S545" s="8">
        <v>8471</v>
      </c>
    </row>
    <row r="546" spans="1:19" x14ac:dyDescent="0.25">
      <c r="A546" s="9" t="s">
        <v>6948</v>
      </c>
      <c r="B546" s="52" t="str">
        <f>HYPERLINK("http://www.UniProt.org/UniProt/Q0IH89_XENLA","Q0IH89_XENLA")</f>
        <v>Q0IH89_XENLA</v>
      </c>
      <c r="C546" s="12" t="str">
        <f>HYPERLINK("http://www.UniProt.org/UniProt/DUS12_HUMAN","DUS12_HUMAN")</f>
        <v>DUS12_HUMAN</v>
      </c>
      <c r="D546" s="11" t="s">
        <v>6951</v>
      </c>
      <c r="E546" s="18">
        <v>-0.34</v>
      </c>
      <c r="F546" s="14">
        <v>81</v>
      </c>
      <c r="G546" s="14">
        <v>37</v>
      </c>
      <c r="H546" s="80">
        <v>650</v>
      </c>
      <c r="I546" s="81">
        <v>7.1</v>
      </c>
      <c r="J546" s="80">
        <v>47</v>
      </c>
      <c r="K546" s="98">
        <v>6.6295267623883634</v>
      </c>
      <c r="L546" s="145" t="s">
        <v>47249</v>
      </c>
      <c r="M546" s="8"/>
      <c r="N546" s="5">
        <v>33.597999999999999</v>
      </c>
      <c r="O546" s="5">
        <v>33.642000000000003</v>
      </c>
      <c r="P546" s="5">
        <v>37.686999999999998</v>
      </c>
      <c r="Q546" s="7" t="s">
        <v>40</v>
      </c>
      <c r="R546" s="95" t="s">
        <v>47239</v>
      </c>
      <c r="S546" s="8">
        <v>6787</v>
      </c>
    </row>
    <row r="547" spans="1:19" x14ac:dyDescent="0.25">
      <c r="A547" s="9" t="s">
        <v>13659</v>
      </c>
      <c r="B547" s="52" t="str">
        <f>HYPERLINK("http://www.UniProt.org/UniProt/B3DLH8_XENTR","B3DLH8_XENTR")</f>
        <v>B3DLH8_XENTR</v>
      </c>
      <c r="C547" s="12" t="str">
        <f>HYPERLINK("http://www.UniProt.org/UniProt/MAST2_HUMAN","MAST2_HUMAN")</f>
        <v>MAST2_HUMAN</v>
      </c>
      <c r="D547" s="11" t="s">
        <v>13651</v>
      </c>
      <c r="E547" s="18">
        <v>-0.04</v>
      </c>
      <c r="F547" s="14">
        <v>20</v>
      </c>
      <c r="G547" s="14">
        <v>18</v>
      </c>
      <c r="H547" s="80">
        <v>590</v>
      </c>
      <c r="I547" s="81">
        <v>6.7</v>
      </c>
      <c r="J547" s="80">
        <v>42</v>
      </c>
      <c r="K547" s="98">
        <v>6.3486153037234923</v>
      </c>
      <c r="L547" s="20" t="s">
        <v>47249</v>
      </c>
      <c r="M547" s="8"/>
      <c r="N547" s="5">
        <v>216.46</v>
      </c>
      <c r="O547" s="5">
        <v>164.80500000000001</v>
      </c>
      <c r="P547" s="5">
        <v>196.43600000000001</v>
      </c>
      <c r="Q547" s="7" t="s">
        <v>40</v>
      </c>
      <c r="R547" s="95" t="s">
        <v>47239</v>
      </c>
      <c r="S547" s="8">
        <v>3021</v>
      </c>
    </row>
    <row r="548" spans="1:19" x14ac:dyDescent="0.25">
      <c r="A548" s="9" t="s">
        <v>17190</v>
      </c>
      <c r="B548" s="52" t="str">
        <f>HYPERLINK("http://www.UniProt.org/UniProt/Q6DEC2_XENLA","Q6DEC2_XENLA")</f>
        <v>Q6DEC2_XENLA</v>
      </c>
      <c r="C548" s="12" t="str">
        <f>HYPERLINK("http://www.UniProt.org/UniProt/PDCL3_HUMAN","PDCL3_HUMAN")</f>
        <v>PDCL3_HUMAN</v>
      </c>
      <c r="D548" s="11" t="s">
        <v>17193</v>
      </c>
      <c r="E548" s="18">
        <v>-0.64</v>
      </c>
      <c r="F548" s="14">
        <v>31</v>
      </c>
      <c r="G548" s="14">
        <v>7.2</v>
      </c>
      <c r="H548" s="80">
        <v>630</v>
      </c>
      <c r="I548" s="81">
        <v>6.6</v>
      </c>
      <c r="J548" s="80">
        <v>45</v>
      </c>
      <c r="K548" s="98">
        <v>6.7486589670873309</v>
      </c>
      <c r="L548" s="145" t="s">
        <v>47249</v>
      </c>
      <c r="M548" s="8"/>
      <c r="N548" s="5">
        <v>27.407</v>
      </c>
      <c r="O548" s="5">
        <v>27.437000000000001</v>
      </c>
      <c r="P548" s="5">
        <v>27.614000000000001</v>
      </c>
      <c r="Q548" s="7" t="s">
        <v>40</v>
      </c>
      <c r="R548" s="95" t="s">
        <v>47239</v>
      </c>
      <c r="S548" s="8">
        <v>3409</v>
      </c>
    </row>
    <row r="549" spans="1:19" x14ac:dyDescent="0.25">
      <c r="A549" s="9" t="s">
        <v>2627</v>
      </c>
      <c r="B549" s="52" t="str">
        <f>HYPERLINK("http://www.UniProt.org/UniProt/BRCC3_XENLA","BRCC3_XENLA")</f>
        <v>BRCC3_XENLA</v>
      </c>
      <c r="C549" s="12" t="str">
        <f>HYPERLINK("http://www.UniProt.org/UniProt/BRCC3_HUMAN","BRCC3_HUMAN")</f>
        <v>BRCC3_HUMAN</v>
      </c>
      <c r="D549" s="11" t="s">
        <v>2629</v>
      </c>
      <c r="E549" s="18">
        <v>0.91</v>
      </c>
      <c r="F549" s="14">
        <v>6.4</v>
      </c>
      <c r="G549" s="14">
        <v>52</v>
      </c>
      <c r="H549" s="80">
        <v>610</v>
      </c>
      <c r="I549" s="81">
        <v>5.7</v>
      </c>
      <c r="J549" s="80">
        <v>44</v>
      </c>
      <c r="K549" s="98">
        <v>7.6393840508038959</v>
      </c>
      <c r="L549" s="145" t="s">
        <v>47249</v>
      </c>
      <c r="M549" s="8"/>
      <c r="N549" s="5">
        <v>29.789000000000001</v>
      </c>
      <c r="O549" s="5">
        <v>235.28299999999999</v>
      </c>
      <c r="P549" s="5">
        <v>36.072000000000003</v>
      </c>
      <c r="Q549" s="7" t="s">
        <v>40</v>
      </c>
      <c r="R549" s="95" t="s">
        <v>47239</v>
      </c>
      <c r="S549" s="8">
        <v>1076</v>
      </c>
    </row>
    <row r="550" spans="1:19" x14ac:dyDescent="0.25">
      <c r="A550" s="9" t="s">
        <v>30040</v>
      </c>
      <c r="B550" s="52" t="str">
        <f>HYPERLINK("http://www.UniProt.org/UniProt/F7AQ54_XENTR","F7AQ54_XENTR")</f>
        <v>F7AQ54_XENTR</v>
      </c>
      <c r="C550" s="12" t="str">
        <f>HYPERLINK("http://www.UniProt.org/UniProt/ZO1_HUMAN","ZO1_HUMAN")</f>
        <v>ZO1_HUMAN</v>
      </c>
      <c r="D550" s="11" t="s">
        <v>30042</v>
      </c>
      <c r="E550" s="18">
        <v>-1.93</v>
      </c>
      <c r="F550" s="14">
        <v>33</v>
      </c>
      <c r="G550" s="14">
        <v>0.4</v>
      </c>
      <c r="H550" s="80">
        <v>540</v>
      </c>
      <c r="I550" s="81">
        <v>5.7</v>
      </c>
      <c r="J550" s="80">
        <v>39</v>
      </c>
      <c r="K550" s="98">
        <v>6.7991192953487056</v>
      </c>
      <c r="L550" s="145" t="s">
        <v>47249</v>
      </c>
      <c r="M550" s="8"/>
      <c r="N550" s="5">
        <v>195.58</v>
      </c>
      <c r="O550" s="5">
        <v>108.87</v>
      </c>
      <c r="P550" s="5">
        <v>195.459</v>
      </c>
      <c r="Q550" s="7" t="s">
        <v>40</v>
      </c>
      <c r="R550" s="95" t="s">
        <v>47239</v>
      </c>
      <c r="S550" s="8">
        <v>6122</v>
      </c>
    </row>
    <row r="551" spans="1:19" x14ac:dyDescent="0.25">
      <c r="A551" s="8" t="s">
        <v>47073</v>
      </c>
      <c r="B551" s="52" t="str">
        <f>HYPERLINK("http://www.UniProt.org/UniProt/Q7SZF6_XENLA","Q7SZF6_XENLA")</f>
        <v>Q7SZF6_XENLA</v>
      </c>
      <c r="C551" s="8"/>
      <c r="D551" s="6"/>
      <c r="E551" s="18">
        <v>1.4096409650854107</v>
      </c>
      <c r="F551" s="14">
        <v>9.3000000000000007</v>
      </c>
      <c r="G551" s="14">
        <v>240</v>
      </c>
      <c r="H551" s="80">
        <v>510</v>
      </c>
      <c r="I551" s="81">
        <v>5.5</v>
      </c>
      <c r="J551" s="80">
        <v>36</v>
      </c>
      <c r="K551" s="98">
        <v>6.5478691165552769</v>
      </c>
      <c r="L551" s="20" t="s">
        <v>47249</v>
      </c>
      <c r="M551" s="8"/>
      <c r="N551" s="5">
        <v>12.782999999999999</v>
      </c>
      <c r="O551" s="5">
        <v>240.928</v>
      </c>
      <c r="P551" s="5" t="s">
        <v>40</v>
      </c>
      <c r="Q551" s="7" t="s">
        <v>40</v>
      </c>
      <c r="R551" s="95" t="s">
        <v>47239</v>
      </c>
      <c r="S551" s="8">
        <v>50</v>
      </c>
    </row>
    <row r="552" spans="1:19" x14ac:dyDescent="0.25">
      <c r="A552" s="9" t="s">
        <v>25434</v>
      </c>
      <c r="B552" s="52" t="str">
        <f>HYPERLINK("http://www.UniProt.org/UniProt/Q7ZWX7_XENLA","Q7ZWX7_XENLA")</f>
        <v>Q7ZWX7_XENLA</v>
      </c>
      <c r="C552" s="12" t="str">
        <f>HYPERLINK("http://www.UniProt.org/UniProt/SRSF3_HUMAN","SRSF3_HUMAN")</f>
        <v>SRSF3_HUMAN</v>
      </c>
      <c r="D552" s="11" t="s">
        <v>25437</v>
      </c>
      <c r="E552" s="18">
        <v>3</v>
      </c>
      <c r="F552" s="14">
        <v>0</v>
      </c>
      <c r="G552" s="14">
        <v>460</v>
      </c>
      <c r="H552" s="80">
        <v>520</v>
      </c>
      <c r="I552" s="81">
        <v>5.2</v>
      </c>
      <c r="J552" s="80">
        <v>37</v>
      </c>
      <c r="K552" s="98">
        <v>7.2057159052220747</v>
      </c>
      <c r="L552" s="146" t="s">
        <v>47249</v>
      </c>
      <c r="M552" s="8"/>
      <c r="N552" s="5">
        <v>16.5</v>
      </c>
      <c r="O552" s="5">
        <v>22.372</v>
      </c>
      <c r="P552" s="5">
        <v>19.329999999999998</v>
      </c>
      <c r="Q552" s="7" t="s">
        <v>40</v>
      </c>
      <c r="R552" s="95" t="s">
        <v>47239</v>
      </c>
      <c r="S552" s="8">
        <v>2853</v>
      </c>
    </row>
    <row r="553" spans="1:19" x14ac:dyDescent="0.25">
      <c r="A553" s="9" t="s">
        <v>25605</v>
      </c>
      <c r="B553" s="52" t="str">
        <f>HYPERLINK("http://www.UniProt.org/UniProt/Q6PAB6_XENLA","Q6PAB6_XENLA")</f>
        <v>Q6PAB6_XENLA</v>
      </c>
      <c r="C553" s="12" t="str">
        <f>HYPERLINK("http://www.UniProt.org/UniProt/STAU2_HUMAN","STAU2_HUMAN")</f>
        <v>STAU2_HUMAN</v>
      </c>
      <c r="D553" s="11" t="s">
        <v>25608</v>
      </c>
      <c r="E553" s="18">
        <v>-3</v>
      </c>
      <c r="F553" s="14">
        <v>30</v>
      </c>
      <c r="G553" s="14">
        <v>0</v>
      </c>
      <c r="H553" s="80">
        <v>570</v>
      </c>
      <c r="I553" s="81">
        <v>4.8</v>
      </c>
      <c r="J553" s="80">
        <v>41</v>
      </c>
      <c r="K553" s="98">
        <v>8.4497259754169445</v>
      </c>
      <c r="L553" s="145" t="s">
        <v>47249</v>
      </c>
      <c r="M553" s="8" t="s">
        <v>1155</v>
      </c>
      <c r="N553" s="5">
        <v>45.292999999999999</v>
      </c>
      <c r="O553" s="5">
        <v>46.656999999999996</v>
      </c>
      <c r="P553" s="5">
        <v>62.640999999999998</v>
      </c>
      <c r="Q553" s="7" t="s">
        <v>40</v>
      </c>
      <c r="R553" s="95" t="s">
        <v>47239</v>
      </c>
      <c r="S553" s="8">
        <v>6283</v>
      </c>
    </row>
    <row r="554" spans="1:19" x14ac:dyDescent="0.25">
      <c r="A554" s="9" t="s">
        <v>8949</v>
      </c>
      <c r="B554" s="52" t="str">
        <f>HYPERLINK("http://www.UniProt.org/UniProt/Q6NRL7_XENLA","Q6NRL7_XENLA")</f>
        <v>Q6NRL7_XENLA</v>
      </c>
      <c r="C554" s="12" t="str">
        <f>HYPERLINK("http://www.UniProt.org/UniProt/FKBPL_HUMAN","FKBPL_HUMAN")</f>
        <v>FKBPL_HUMAN</v>
      </c>
      <c r="D554" s="11" t="s">
        <v>8952</v>
      </c>
      <c r="E554" s="18">
        <v>-3</v>
      </c>
      <c r="F554" s="14">
        <v>13</v>
      </c>
      <c r="G554" s="14">
        <v>0</v>
      </c>
      <c r="H554" s="80">
        <v>590</v>
      </c>
      <c r="I554" s="81">
        <v>4.2</v>
      </c>
      <c r="J554" s="80">
        <v>42</v>
      </c>
      <c r="K554" s="98">
        <v>9.9422057229240561</v>
      </c>
      <c r="L554" s="145" t="s">
        <v>47249</v>
      </c>
      <c r="M554" s="8"/>
      <c r="N554" s="5">
        <v>30.507999999999999</v>
      </c>
      <c r="O554" s="5">
        <v>121.396</v>
      </c>
      <c r="P554" s="5">
        <v>38.176000000000002</v>
      </c>
      <c r="Q554" s="7" t="s">
        <v>40</v>
      </c>
      <c r="R554" s="95" t="s">
        <v>47239</v>
      </c>
      <c r="S554" s="8">
        <v>562</v>
      </c>
    </row>
    <row r="555" spans="1:19" x14ac:dyDescent="0.25">
      <c r="A555" s="9" t="s">
        <v>29715</v>
      </c>
      <c r="B555" s="52" t="str">
        <f>HYPERLINK("http://www.UniProt.org/UniProt/Q6DDZ7_XENLA","Q6DDZ7_XENLA")</f>
        <v>Q6DDZ7_XENLA</v>
      </c>
      <c r="C555" s="12" t="str">
        <f>HYPERLINK("http://www.UniProt.org/UniProt/Z3H7A_HUMAN","Z3H7A_HUMAN")</f>
        <v>Z3H7A_HUMAN</v>
      </c>
      <c r="D555" s="11" t="s">
        <v>29718</v>
      </c>
      <c r="E555" s="18">
        <v>-0.7</v>
      </c>
      <c r="F555" s="14">
        <v>0.7</v>
      </c>
      <c r="G555" s="14">
        <v>0.1</v>
      </c>
      <c r="H555" s="81">
        <v>8.4</v>
      </c>
      <c r="I555" s="80">
        <v>740</v>
      </c>
      <c r="J555" s="80">
        <v>47</v>
      </c>
      <c r="K555" s="98">
        <v>2.5087854401136291E-2</v>
      </c>
      <c r="L555" s="146" t="s">
        <v>47249</v>
      </c>
      <c r="M555" s="8"/>
      <c r="N555" s="5">
        <v>102.88</v>
      </c>
      <c r="O555" s="5">
        <v>102.884</v>
      </c>
      <c r="P555" s="5">
        <v>110.538</v>
      </c>
      <c r="Q555" s="7" t="s">
        <v>40</v>
      </c>
      <c r="R555" s="163" t="s">
        <v>51771</v>
      </c>
      <c r="S555" s="8">
        <v>6859</v>
      </c>
    </row>
    <row r="556" spans="1:19" x14ac:dyDescent="0.25">
      <c r="A556" s="9" t="s">
        <v>19192</v>
      </c>
      <c r="B556" s="52" t="str">
        <f>HYPERLINK("http://www.UniProt.org/UniProt/F6T881_XENTR","F6T881_XENTR")</f>
        <v>F6T881_XENTR</v>
      </c>
      <c r="C556" s="12" t="str">
        <f>HYPERLINK("http://www.UniProt.org/UniProt/PTH_HUMAN","PTH_HUMAN")</f>
        <v>PTH_HUMAN</v>
      </c>
      <c r="D556" s="11" t="s">
        <v>19195</v>
      </c>
      <c r="E556" s="158" t="s">
        <v>40</v>
      </c>
      <c r="H556" s="81">
        <v>52</v>
      </c>
      <c r="I556" s="80">
        <v>740</v>
      </c>
      <c r="J556" s="80">
        <v>46</v>
      </c>
      <c r="K556" s="98">
        <v>2.5087854401136291E-2</v>
      </c>
      <c r="L556" s="145" t="s">
        <v>47249</v>
      </c>
      <c r="M556" s="8"/>
      <c r="N556" s="5">
        <v>24.468</v>
      </c>
      <c r="O556" s="5">
        <v>50.667000000000002</v>
      </c>
      <c r="P556" s="5">
        <v>22.937000000000001</v>
      </c>
      <c r="Q556" s="7" t="s">
        <v>40</v>
      </c>
      <c r="R556" s="163" t="s">
        <v>51771</v>
      </c>
      <c r="S556" s="8">
        <v>596</v>
      </c>
    </row>
    <row r="557" spans="1:19" x14ac:dyDescent="0.25">
      <c r="A557" s="9" t="s">
        <v>10604</v>
      </c>
      <c r="B557" s="52" t="str">
        <f>HYPERLINK("http://www.UniProt.org/UniProt/Q7ZYF0_XENLA","Q7ZYF0_XENLA")</f>
        <v>Q7ZYF0_XENLA</v>
      </c>
      <c r="C557" s="12" t="str">
        <f>HYPERLINK("http://www.UniProt.org/UniProt/HDAC6_HUMAN","HDAC6_HUMAN")</f>
        <v>HDAC6_HUMAN</v>
      </c>
      <c r="D557" s="11" t="s">
        <v>10606</v>
      </c>
      <c r="E557" s="18">
        <v>-3</v>
      </c>
      <c r="F557" s="14">
        <v>21</v>
      </c>
      <c r="G557" s="14">
        <v>0</v>
      </c>
      <c r="H557" s="81">
        <v>9.4</v>
      </c>
      <c r="I557" s="81">
        <v>740</v>
      </c>
      <c r="J557" s="80">
        <v>37</v>
      </c>
      <c r="K557" s="98">
        <v>2.9252160477284565E-2</v>
      </c>
      <c r="L557" s="146" t="s">
        <v>47249</v>
      </c>
      <c r="M557" s="8" t="s">
        <v>59</v>
      </c>
      <c r="N557" s="5">
        <v>138.13</v>
      </c>
      <c r="O557" s="5">
        <v>58.698999999999998</v>
      </c>
      <c r="P557" s="5">
        <v>131.41900000000001</v>
      </c>
      <c r="Q557" s="7" t="s">
        <v>40</v>
      </c>
      <c r="R557" s="163" t="s">
        <v>51771</v>
      </c>
      <c r="S557" s="8">
        <v>496</v>
      </c>
    </row>
    <row r="558" spans="1:19" x14ac:dyDescent="0.25">
      <c r="A558" s="9" t="s">
        <v>20530</v>
      </c>
      <c r="B558" s="52" t="str">
        <f>HYPERLINK("http://www.UniProt.org/UniProt/Q6DCR3_XENLA","Q6DCR3_XENLA")</f>
        <v>Q6DCR3_XENLA</v>
      </c>
      <c r="C558" s="12" t="str">
        <f>HYPERLINK("http://www.UniProt.org/UniProt/RIOK3_HUMAN","RIOK3_HUMAN")</f>
        <v>RIOK3_HUMAN</v>
      </c>
      <c r="D558" s="11" t="s">
        <v>20533</v>
      </c>
      <c r="E558" s="18">
        <v>-3</v>
      </c>
      <c r="F558" s="14">
        <v>20</v>
      </c>
      <c r="G558" s="14">
        <v>0</v>
      </c>
      <c r="H558" s="80">
        <v>490</v>
      </c>
      <c r="I558" s="80">
        <v>740</v>
      </c>
      <c r="J558" s="80">
        <v>35</v>
      </c>
      <c r="K558" s="98">
        <v>2.5087854401136291E-2</v>
      </c>
      <c r="L558" s="20" t="s">
        <v>47249</v>
      </c>
      <c r="M558" s="8"/>
      <c r="N558" s="5">
        <v>58.085000000000001</v>
      </c>
      <c r="O558" s="5">
        <v>58.085999999999999</v>
      </c>
      <c r="P558" s="5">
        <v>59.093000000000004</v>
      </c>
      <c r="Q558" s="7" t="s">
        <v>40</v>
      </c>
      <c r="R558" s="163" t="s">
        <v>51771</v>
      </c>
      <c r="S558" s="8">
        <v>4076</v>
      </c>
    </row>
    <row r="559" spans="1:19" x14ac:dyDescent="0.25">
      <c r="A559" s="9" t="s">
        <v>24258</v>
      </c>
      <c r="B559" s="52" t="str">
        <f>HYPERLINK("http://www.UniProt.org/UniProt/Q6GLT9_XENLA","Q6GLT9_XENLA")</f>
        <v>Q6GLT9_XENLA</v>
      </c>
      <c r="C559" s="12" t="str">
        <f>HYPERLINK("http://www.UniProt.org/UniProt/SMAG2_HUMAN","SMAG2_HUMAN")</f>
        <v>SMAG2_HUMAN</v>
      </c>
      <c r="D559" s="11" t="s">
        <v>24261</v>
      </c>
      <c r="E559" s="18">
        <v>-3</v>
      </c>
      <c r="F559" s="14">
        <v>0.8</v>
      </c>
      <c r="G559" s="14">
        <v>0</v>
      </c>
      <c r="H559" s="81">
        <v>38</v>
      </c>
      <c r="I559" s="80">
        <v>740</v>
      </c>
      <c r="J559" s="80">
        <v>35</v>
      </c>
      <c r="K559" s="98">
        <v>2.5087854401136291E-2</v>
      </c>
      <c r="L559" s="145" t="s">
        <v>47249</v>
      </c>
      <c r="M559" s="8"/>
      <c r="N559" s="5">
        <v>75.046999999999997</v>
      </c>
      <c r="O559" s="5">
        <v>75.048000000000002</v>
      </c>
      <c r="P559" s="5">
        <v>75.483000000000004</v>
      </c>
      <c r="Q559" s="7" t="s">
        <v>40</v>
      </c>
      <c r="R559" s="163" t="s">
        <v>51771</v>
      </c>
      <c r="S559" s="8">
        <v>1951</v>
      </c>
    </row>
    <row r="560" spans="1:19" x14ac:dyDescent="0.25">
      <c r="A560" s="8" t="s">
        <v>47152</v>
      </c>
      <c r="B560" s="52"/>
      <c r="C560" s="8"/>
      <c r="D560" s="6"/>
      <c r="E560" s="18">
        <v>-3</v>
      </c>
      <c r="F560" s="14">
        <v>33</v>
      </c>
      <c r="G560" s="14">
        <v>0</v>
      </c>
      <c r="H560" s="80">
        <v>470</v>
      </c>
      <c r="I560" s="80">
        <v>740</v>
      </c>
      <c r="J560" s="80">
        <v>34</v>
      </c>
      <c r="K560" s="98">
        <v>2.5087854401136291E-2</v>
      </c>
      <c r="L560" s="145" t="s">
        <v>47249</v>
      </c>
      <c r="M560" s="8"/>
      <c r="N560" s="5">
        <v>16.855</v>
      </c>
      <c r="O560" s="5" t="s">
        <v>40</v>
      </c>
      <c r="P560" s="5"/>
      <c r="Q560" s="7" t="s">
        <v>40</v>
      </c>
      <c r="R560" s="163" t="s">
        <v>51771</v>
      </c>
      <c r="S560" s="8">
        <v>4728</v>
      </c>
    </row>
    <row r="561" spans="1:19" x14ac:dyDescent="0.25">
      <c r="A561" s="9" t="s">
        <v>1571</v>
      </c>
      <c r="B561" s="52" t="str">
        <f>HYPERLINK("http://www.UniProt.org/UniProt/Q641E4_XENLA","Q641E4_XENLA")</f>
        <v>Q641E4_XENLA</v>
      </c>
      <c r="C561" s="12" t="str">
        <f>HYPERLINK("http://www.UniProt.org/UniProt/APC7_HUMAN","APC7_HUMAN")</f>
        <v>APC7_HUMAN</v>
      </c>
      <c r="D561" s="11" t="s">
        <v>1564</v>
      </c>
      <c r="E561" s="18">
        <v>0.24</v>
      </c>
      <c r="F561" s="14">
        <v>19</v>
      </c>
      <c r="G561" s="14">
        <v>33</v>
      </c>
      <c r="H561" s="80">
        <v>470</v>
      </c>
      <c r="I561" s="80">
        <v>740</v>
      </c>
      <c r="J561" s="80">
        <v>34</v>
      </c>
      <c r="K561" s="98">
        <v>2.5087854401136291E-2</v>
      </c>
      <c r="L561" s="145" t="s">
        <v>47249</v>
      </c>
      <c r="M561" s="8"/>
      <c r="N561" s="5">
        <v>63.085999999999999</v>
      </c>
      <c r="O561" s="5">
        <v>63.085999999999999</v>
      </c>
      <c r="P561" s="5">
        <v>66.855000000000004</v>
      </c>
      <c r="Q561" s="7" t="s">
        <v>40</v>
      </c>
      <c r="R561" s="163" t="s">
        <v>51771</v>
      </c>
      <c r="S561" s="8">
        <v>5335</v>
      </c>
    </row>
    <row r="562" spans="1:19" x14ac:dyDescent="0.25">
      <c r="A562" s="9" t="s">
        <v>20345</v>
      </c>
      <c r="B562" s="52" t="str">
        <f>HYPERLINK("http://www.UniProt.org/UniProt/Q505L9_XENLA","Q505L9_XENLA")</f>
        <v>Q505L9_XENLA</v>
      </c>
      <c r="C562" s="12" t="str">
        <f>HYPERLINK("http://www.UniProt.org/UniProt/RFIP1_HUMAN","RFIP1_HUMAN")</f>
        <v>RFIP1_HUMAN</v>
      </c>
      <c r="D562" s="11" t="s">
        <v>20334</v>
      </c>
      <c r="E562" s="18">
        <v>-3</v>
      </c>
      <c r="F562" s="14">
        <v>2</v>
      </c>
      <c r="G562" s="14">
        <v>0</v>
      </c>
      <c r="H562" s="80">
        <v>470</v>
      </c>
      <c r="I562" s="80">
        <v>740</v>
      </c>
      <c r="J562" s="80">
        <v>34</v>
      </c>
      <c r="K562" s="98">
        <v>2.5087854401136291E-2</v>
      </c>
      <c r="L562" s="20" t="s">
        <v>47249</v>
      </c>
      <c r="M562" s="8"/>
      <c r="N562" s="5">
        <v>63.877000000000002</v>
      </c>
      <c r="O562" s="5">
        <v>67.33</v>
      </c>
      <c r="P562" s="5">
        <v>137.167</v>
      </c>
      <c r="Q562" s="7" t="s">
        <v>40</v>
      </c>
      <c r="R562" s="163" t="s">
        <v>51771</v>
      </c>
      <c r="S562" s="8">
        <v>7949</v>
      </c>
    </row>
    <row r="563" spans="1:19" x14ac:dyDescent="0.25">
      <c r="A563" s="9" t="s">
        <v>13035</v>
      </c>
      <c r="B563" s="52" t="str">
        <f>HYPERLINK("http://www.UniProt.org/UniProt/F7DX49_XENTR","F7DX49_XENTR")</f>
        <v>F7DX49_XENTR</v>
      </c>
      <c r="C563" s="12" t="str">
        <f>HYPERLINK("http://www.UniProt.org/UniProt/LMBL2_HUMAN","LMBL2_HUMAN")</f>
        <v>LMBL2_HUMAN</v>
      </c>
      <c r="D563" s="11" t="s">
        <v>13038</v>
      </c>
      <c r="E563" s="18">
        <v>3</v>
      </c>
      <c r="F563" s="14">
        <v>0</v>
      </c>
      <c r="G563" s="14">
        <v>5.6</v>
      </c>
      <c r="H563" s="80">
        <v>470</v>
      </c>
      <c r="I563" s="80">
        <v>740</v>
      </c>
      <c r="J563" s="80">
        <v>34</v>
      </c>
      <c r="K563" s="98">
        <v>2.5087854401136291E-2</v>
      </c>
      <c r="L563" s="20" t="s">
        <v>47249</v>
      </c>
      <c r="M563" s="8"/>
      <c r="N563" s="5">
        <v>85.483000000000004</v>
      </c>
      <c r="O563" s="5">
        <v>69.811999999999998</v>
      </c>
      <c r="P563" s="5">
        <v>79.11</v>
      </c>
      <c r="Q563" s="7" t="s">
        <v>40</v>
      </c>
      <c r="R563" s="163" t="s">
        <v>51771</v>
      </c>
      <c r="S563" s="8">
        <v>8006</v>
      </c>
    </row>
    <row r="564" spans="1:19" x14ac:dyDescent="0.25">
      <c r="A564" s="8" t="s">
        <v>47150</v>
      </c>
      <c r="B564" s="52" t="str">
        <f>HYPERLINK("http://www.UniProt.org/UniProt/F7AQ54_XENTR","F7AQ54_XENTR")</f>
        <v>F7AQ54_XENTR</v>
      </c>
      <c r="C564" s="8"/>
      <c r="D564" s="6"/>
      <c r="E564" s="18">
        <v>-3</v>
      </c>
      <c r="F564" s="14">
        <v>12</v>
      </c>
      <c r="G564" s="14">
        <v>0</v>
      </c>
      <c r="H564" s="80">
        <v>470</v>
      </c>
      <c r="I564" s="80">
        <v>740</v>
      </c>
      <c r="J564" s="80">
        <v>34</v>
      </c>
      <c r="K564" s="98">
        <v>2.5087854401136291E-2</v>
      </c>
      <c r="L564" s="145" t="s">
        <v>47249</v>
      </c>
      <c r="M564" s="8"/>
      <c r="N564" s="5">
        <v>5.4210000000000003</v>
      </c>
      <c r="O564" s="5" t="s">
        <v>40</v>
      </c>
      <c r="P564" s="5"/>
      <c r="Q564" s="7" t="s">
        <v>40</v>
      </c>
      <c r="R564" s="163" t="s">
        <v>51771</v>
      </c>
      <c r="S564" s="8">
        <v>9864</v>
      </c>
    </row>
    <row r="565" spans="1:19" x14ac:dyDescent="0.25">
      <c r="A565" s="9" t="s">
        <v>14504</v>
      </c>
      <c r="B565" s="52" t="str">
        <f>HYPERLINK("http://www.UniProt.org/UniProt/B1H1P1_XENLA","B1H1P1_XENLA")</f>
        <v>B1H1P1_XENLA</v>
      </c>
      <c r="C565" s="12" t="str">
        <f>HYPERLINK("http://www.UniProt.org/UniProt/MPP10_HUMAN","MPP10_HUMAN")</f>
        <v>MPP10_HUMAN</v>
      </c>
      <c r="D565" s="11" t="s">
        <v>14507</v>
      </c>
      <c r="E565" s="18">
        <v>3</v>
      </c>
      <c r="F565" s="14">
        <v>0</v>
      </c>
      <c r="G565" s="14">
        <v>290</v>
      </c>
      <c r="H565" s="80">
        <v>470</v>
      </c>
      <c r="I565" s="80">
        <v>740</v>
      </c>
      <c r="J565" s="80">
        <v>33</v>
      </c>
      <c r="K565" s="98">
        <v>2.5087854401136291E-2</v>
      </c>
      <c r="L565" s="145" t="s">
        <v>47249</v>
      </c>
      <c r="M565" s="8"/>
      <c r="N565" s="5">
        <v>13.698</v>
      </c>
      <c r="O565" s="5">
        <v>70.831000000000003</v>
      </c>
      <c r="P565" s="5">
        <v>78.864000000000004</v>
      </c>
      <c r="Q565" s="7" t="s">
        <v>40</v>
      </c>
      <c r="R565" s="163" t="s">
        <v>51771</v>
      </c>
      <c r="S565" s="8">
        <v>10671</v>
      </c>
    </row>
    <row r="566" spans="1:19" x14ac:dyDescent="0.25">
      <c r="A566" s="9" t="s">
        <v>28697</v>
      </c>
      <c r="B566" s="52"/>
      <c r="C566" s="12" t="str">
        <f>HYPERLINK("http://www.UniProt.org/UniProt/UXT_HUMAN","UXT_HUMAN")</f>
        <v>UXT_HUMAN</v>
      </c>
      <c r="D566" s="11" t="s">
        <v>28699</v>
      </c>
      <c r="E566" s="18">
        <v>-3</v>
      </c>
      <c r="F566" s="14">
        <v>21</v>
      </c>
      <c r="G566" s="14">
        <v>0</v>
      </c>
      <c r="H566" s="80">
        <v>450</v>
      </c>
      <c r="I566" s="80">
        <v>740</v>
      </c>
      <c r="J566" s="80">
        <v>32</v>
      </c>
      <c r="K566" s="98">
        <v>2.5087854401136291E-2</v>
      </c>
      <c r="L566" s="20" t="s">
        <v>47249</v>
      </c>
      <c r="M566" s="8"/>
      <c r="N566" s="5">
        <v>16.977</v>
      </c>
      <c r="O566" s="5">
        <v>482.00799999999998</v>
      </c>
      <c r="P566" s="5">
        <v>18.245999999999999</v>
      </c>
      <c r="Q566" s="7" t="s">
        <v>40</v>
      </c>
      <c r="R566" s="163" t="s">
        <v>51771</v>
      </c>
      <c r="S566" s="8">
        <v>1090</v>
      </c>
    </row>
    <row r="567" spans="1:19" x14ac:dyDescent="0.25">
      <c r="A567" s="9" t="s">
        <v>9939</v>
      </c>
      <c r="B567" s="52" t="str">
        <f>HYPERLINK("http://www.UniProt.org/UniProt/Q4V7X6_XENLA","Q4V7X6_XENLA")</f>
        <v>Q4V7X6_XENLA</v>
      </c>
      <c r="C567" s="12" t="str">
        <f>HYPERLINK("http://www.UniProt.org/UniProt/GPAM1_HUMAN","GPAM1_HUMAN")</f>
        <v>GPAM1_HUMAN</v>
      </c>
      <c r="D567" s="11" t="s">
        <v>9942</v>
      </c>
      <c r="E567" s="18">
        <v>3</v>
      </c>
      <c r="F567" s="14">
        <v>0</v>
      </c>
      <c r="G567" s="14">
        <v>280</v>
      </c>
      <c r="H567" s="80">
        <v>450</v>
      </c>
      <c r="I567" s="80">
        <v>740</v>
      </c>
      <c r="J567" s="80">
        <v>32</v>
      </c>
      <c r="K567" s="98">
        <v>2.5087854401136291E-2</v>
      </c>
      <c r="L567" s="145" t="s">
        <v>47249</v>
      </c>
      <c r="M567" s="8"/>
      <c r="N567" s="5">
        <v>37.944000000000003</v>
      </c>
      <c r="O567" s="5">
        <v>37.945</v>
      </c>
      <c r="P567" s="5">
        <v>38.142000000000003</v>
      </c>
      <c r="Q567" s="7" t="s">
        <v>40</v>
      </c>
      <c r="R567" s="163" t="s">
        <v>51771</v>
      </c>
      <c r="S567" s="8">
        <v>7996</v>
      </c>
    </row>
    <row r="568" spans="1:19" x14ac:dyDescent="0.25">
      <c r="A568" s="9" t="s">
        <v>14112</v>
      </c>
      <c r="B568" s="52" t="str">
        <f>HYPERLINK("http://www.UniProt.org/UniProt/Q6GQZ0_XENLA","Q6GQZ0_XENLA")</f>
        <v>Q6GQZ0_XENLA</v>
      </c>
      <c r="C568" s="12" t="str">
        <f>HYPERLINK("http://www.UniProt.org/UniProt/MET15_HUMAN","MET15_HUMAN")</f>
        <v>MET15_HUMAN</v>
      </c>
      <c r="D568" s="11" t="s">
        <v>14114</v>
      </c>
      <c r="E568" s="158" t="s">
        <v>40</v>
      </c>
      <c r="H568" s="80">
        <v>440</v>
      </c>
      <c r="I568" s="80">
        <v>740</v>
      </c>
      <c r="J568" s="80">
        <v>31</v>
      </c>
      <c r="K568" s="98">
        <v>2.5087854401136291E-2</v>
      </c>
      <c r="L568" s="20" t="s">
        <v>47249</v>
      </c>
      <c r="M568" s="8"/>
      <c r="N568" s="5">
        <v>41.277999999999999</v>
      </c>
      <c r="O568" s="5">
        <v>518.20899999999995</v>
      </c>
      <c r="P568" s="5">
        <v>46.121000000000002</v>
      </c>
      <c r="Q568" s="7" t="s">
        <v>40</v>
      </c>
      <c r="R568" s="163" t="s">
        <v>51771</v>
      </c>
      <c r="S568" s="8">
        <v>272</v>
      </c>
    </row>
    <row r="569" spans="1:19" x14ac:dyDescent="0.25">
      <c r="A569" s="9" t="s">
        <v>16484</v>
      </c>
      <c r="B569" s="52" t="str">
        <f>HYPERLINK("http://www.UniProt.org/UniProt/A1A5J1_XENLA","A1A5J1_XENLA")</f>
        <v>A1A5J1_XENLA</v>
      </c>
      <c r="C569" s="12" t="str">
        <f>HYPERLINK("http://www.UniProt.org/UniProt/P2R3B_HUMAN","P2R3B_HUMAN")</f>
        <v>P2R3B_HUMAN</v>
      </c>
      <c r="D569" s="11" t="s">
        <v>16487</v>
      </c>
      <c r="E569" s="18">
        <v>-3</v>
      </c>
      <c r="F569" s="14">
        <v>15</v>
      </c>
      <c r="G569" s="14">
        <v>0</v>
      </c>
      <c r="H569" s="80">
        <v>440</v>
      </c>
      <c r="I569" s="80">
        <v>740</v>
      </c>
      <c r="J569" s="80">
        <v>31</v>
      </c>
      <c r="K569" s="98">
        <v>2.5087854401136291E-2</v>
      </c>
      <c r="L569" s="146" t="s">
        <v>47249</v>
      </c>
      <c r="M569" s="8"/>
      <c r="N569" s="5">
        <v>61.597999999999999</v>
      </c>
      <c r="O569" s="5">
        <v>65.399000000000001</v>
      </c>
      <c r="P569" s="5">
        <v>65.061000000000007</v>
      </c>
      <c r="Q569" s="7" t="s">
        <v>40</v>
      </c>
      <c r="R569" s="163" t="s">
        <v>51771</v>
      </c>
      <c r="S569" s="8">
        <v>5191</v>
      </c>
    </row>
    <row r="570" spans="1:19" x14ac:dyDescent="0.25">
      <c r="A570" s="8" t="s">
        <v>47149</v>
      </c>
      <c r="B570" s="52"/>
      <c r="C570" s="8"/>
      <c r="D570" s="6"/>
      <c r="E570" s="18">
        <v>0.69310445382252595</v>
      </c>
      <c r="F570" s="14">
        <v>12</v>
      </c>
      <c r="G570" s="14">
        <v>59</v>
      </c>
      <c r="H570" s="80">
        <v>430</v>
      </c>
      <c r="I570" s="80">
        <v>740</v>
      </c>
      <c r="J570" s="80">
        <v>31</v>
      </c>
      <c r="K570" s="98">
        <v>2.5087854401136291E-2</v>
      </c>
      <c r="L570" s="146" t="s">
        <v>47249</v>
      </c>
      <c r="M570" s="8"/>
      <c r="N570" s="5">
        <v>29.189</v>
      </c>
      <c r="O570" s="5" t="s">
        <v>40</v>
      </c>
      <c r="P570" s="5"/>
      <c r="Q570" s="7" t="s">
        <v>40</v>
      </c>
      <c r="R570" s="163" t="s">
        <v>51771</v>
      </c>
      <c r="S570" s="8">
        <v>5257</v>
      </c>
    </row>
    <row r="571" spans="1:19" x14ac:dyDescent="0.25">
      <c r="A571" s="9" t="s">
        <v>23398</v>
      </c>
      <c r="B571" s="52" t="str">
        <f>HYPERLINK("http://www.UniProt.org/UniProt/F6ZAF5_XENTR","F6ZAF5_XENTR")</f>
        <v>F6ZAF5_XENTR</v>
      </c>
      <c r="C571" s="12" t="str">
        <f>HYPERLINK("http://www.UniProt.org/UniProt/SC24B_HUMAN","SC24B_HUMAN")</f>
        <v>SC24B_HUMAN</v>
      </c>
      <c r="D571" s="11" t="s">
        <v>23393</v>
      </c>
      <c r="E571" s="18">
        <v>-3</v>
      </c>
      <c r="F571" s="14">
        <v>9.8000000000000007</v>
      </c>
      <c r="G571" s="14">
        <v>0</v>
      </c>
      <c r="H571" s="80">
        <v>420</v>
      </c>
      <c r="I571" s="80">
        <v>740</v>
      </c>
      <c r="J571" s="80">
        <v>30</v>
      </c>
      <c r="K571" s="98">
        <v>2.5087854401136291E-2</v>
      </c>
      <c r="L571" s="145" t="s">
        <v>47249</v>
      </c>
      <c r="M571" s="8"/>
      <c r="N571" s="5">
        <v>120.93</v>
      </c>
      <c r="O571" s="5">
        <v>123.52200000000001</v>
      </c>
      <c r="P571" s="5">
        <v>137.41800000000001</v>
      </c>
      <c r="Q571" s="7" t="s">
        <v>40</v>
      </c>
      <c r="R571" s="163" t="s">
        <v>51771</v>
      </c>
      <c r="S571" s="8">
        <v>3087</v>
      </c>
    </row>
    <row r="572" spans="1:19" x14ac:dyDescent="0.25">
      <c r="A572" s="9" t="s">
        <v>11817</v>
      </c>
      <c r="B572" s="52" t="str">
        <f>HYPERLINK("http://www.UniProt.org/UniProt/Q6INR4_XENLA","Q6INR4_XENLA")</f>
        <v>Q6INR4_XENLA</v>
      </c>
      <c r="C572" s="12" t="str">
        <f>HYPERLINK("http://www.UniProt.org/UniProt/IMP3_HUMAN","IMP3_HUMAN")</f>
        <v>IMP3_HUMAN</v>
      </c>
      <c r="D572" s="11" t="s">
        <v>11820</v>
      </c>
      <c r="E572" s="18">
        <v>3</v>
      </c>
      <c r="F572" s="14">
        <v>0</v>
      </c>
      <c r="G572" s="14">
        <v>320</v>
      </c>
      <c r="H572" s="80">
        <v>420</v>
      </c>
      <c r="I572" s="80">
        <v>740</v>
      </c>
      <c r="J572" s="80">
        <v>30</v>
      </c>
      <c r="K572" s="98">
        <v>2.5087854401136291E-2</v>
      </c>
      <c r="L572" s="146" t="s">
        <v>47249</v>
      </c>
      <c r="M572" s="8"/>
      <c r="N572" s="5">
        <v>21.742000000000001</v>
      </c>
      <c r="O572" s="5">
        <v>21.725999999999999</v>
      </c>
      <c r="P572" s="5">
        <v>21.85</v>
      </c>
      <c r="Q572" s="7" t="s">
        <v>40</v>
      </c>
      <c r="R572" s="163" t="s">
        <v>51771</v>
      </c>
      <c r="S572" s="8">
        <v>4840</v>
      </c>
    </row>
    <row r="573" spans="1:19" x14ac:dyDescent="0.25">
      <c r="A573" s="9" t="s">
        <v>6753</v>
      </c>
      <c r="B573" s="52" t="str">
        <f>HYPERLINK("http://www.UniProt.org/UniProt/Q6GNJ5_XENLA","Q6GNJ5_XENLA")</f>
        <v>Q6GNJ5_XENLA</v>
      </c>
      <c r="C573" s="12" t="str">
        <f>HYPERLINK("http://www.UniProt.org/UniProt/DOK1_HUMAN","DOK1_HUMAN")</f>
        <v>DOK1_HUMAN</v>
      </c>
      <c r="D573" s="11" t="s">
        <v>6756</v>
      </c>
      <c r="E573" s="18">
        <v>-3</v>
      </c>
      <c r="F573" s="14">
        <v>2</v>
      </c>
      <c r="G573" s="14">
        <v>0</v>
      </c>
      <c r="H573" s="80">
        <v>420</v>
      </c>
      <c r="I573" s="80">
        <v>740</v>
      </c>
      <c r="J573" s="80">
        <v>30</v>
      </c>
      <c r="K573" s="98">
        <v>2.5087854401136291E-2</v>
      </c>
      <c r="L573" s="145" t="s">
        <v>47249</v>
      </c>
      <c r="M573" s="8"/>
      <c r="N573" s="5">
        <v>77.748000000000005</v>
      </c>
      <c r="O573" s="5">
        <v>64.132000000000005</v>
      </c>
      <c r="P573" s="5">
        <v>52.392000000000003</v>
      </c>
      <c r="Q573" s="7" t="s">
        <v>40</v>
      </c>
      <c r="R573" s="163" t="s">
        <v>51771</v>
      </c>
      <c r="S573" s="8">
        <v>6621</v>
      </c>
    </row>
    <row r="574" spans="1:19" x14ac:dyDescent="0.25">
      <c r="A574" s="9" t="s">
        <v>17431</v>
      </c>
      <c r="B574" s="52" t="str">
        <f>HYPERLINK("http://www.UniProt.org/UniProt/Q5PPS3_XENLA","Q5PPS3_XENLA")</f>
        <v>Q5PPS3_XENLA</v>
      </c>
      <c r="C574" s="12" t="str">
        <f>HYPERLINK("http://www.UniProt.org/UniProt/PEX19_HUMAN","PEX19_HUMAN")</f>
        <v>PEX19_HUMAN</v>
      </c>
      <c r="D574" s="11" t="s">
        <v>17434</v>
      </c>
      <c r="E574" s="18">
        <v>-3</v>
      </c>
      <c r="F574" s="14">
        <v>12</v>
      </c>
      <c r="G574" s="14">
        <v>0</v>
      </c>
      <c r="H574" s="80">
        <v>420</v>
      </c>
      <c r="I574" s="80">
        <v>740</v>
      </c>
      <c r="J574" s="80">
        <v>30</v>
      </c>
      <c r="K574" s="98">
        <v>2.5087854401136291E-2</v>
      </c>
      <c r="L574" s="145" t="s">
        <v>47249</v>
      </c>
      <c r="M574" s="8"/>
      <c r="N574" s="5">
        <v>33.082999999999998</v>
      </c>
      <c r="O574" s="5">
        <v>31.181000000000001</v>
      </c>
      <c r="P574" s="5">
        <v>32.807000000000002</v>
      </c>
      <c r="Q574" s="7" t="s">
        <v>40</v>
      </c>
      <c r="R574" s="163" t="s">
        <v>51771</v>
      </c>
      <c r="S574" s="8">
        <v>7927</v>
      </c>
    </row>
    <row r="575" spans="1:19" x14ac:dyDescent="0.25">
      <c r="A575" s="9" t="s">
        <v>30025</v>
      </c>
      <c r="B575" s="52" t="str">
        <f>HYPERLINK("http://www.UniProt.org/UniProt/A2VDD7_XENLA","A2VDD7_XENLA")</f>
        <v>A2VDD7_XENLA</v>
      </c>
      <c r="C575" s="12" t="str">
        <f>HYPERLINK("http://www.UniProt.org/UniProt/ZNHI3_HUMAN","ZNHI3_HUMAN")</f>
        <v>ZNHI3_HUMAN</v>
      </c>
      <c r="D575" s="11" t="s">
        <v>30028</v>
      </c>
      <c r="E575" s="18">
        <v>3</v>
      </c>
      <c r="F575" s="14">
        <v>0</v>
      </c>
      <c r="G575" s="14">
        <v>250</v>
      </c>
      <c r="H575" s="80">
        <v>420</v>
      </c>
      <c r="I575" s="80">
        <v>740</v>
      </c>
      <c r="J575" s="80">
        <v>30</v>
      </c>
      <c r="K575" s="98">
        <v>2.5087854401136291E-2</v>
      </c>
      <c r="L575" s="145" t="s">
        <v>47249</v>
      </c>
      <c r="M575" s="8"/>
      <c r="N575" s="5">
        <v>16.693999999999999</v>
      </c>
      <c r="O575" s="5">
        <v>16.693999999999999</v>
      </c>
      <c r="P575" s="5">
        <v>17.606999999999999</v>
      </c>
      <c r="Q575" s="7" t="s">
        <v>40</v>
      </c>
      <c r="R575" s="163" t="s">
        <v>51771</v>
      </c>
      <c r="S575" s="8">
        <v>9030</v>
      </c>
    </row>
    <row r="576" spans="1:19" x14ac:dyDescent="0.25">
      <c r="A576" s="9" t="s">
        <v>21617</v>
      </c>
      <c r="B576" s="52" t="str">
        <f>HYPERLINK("http://www.UniProt.org/UniProt/RNP1B_XENLA","RNP1B_XENLA")</f>
        <v>RNP1B_XENLA</v>
      </c>
      <c r="C576" s="12" t="str">
        <f>HYPERLINK("http://www.UniProt.org/UniProt/RNPS1_HUMAN","RNPS1_HUMAN")</f>
        <v>RNPS1_HUMAN</v>
      </c>
      <c r="D576" s="11" t="s">
        <v>21620</v>
      </c>
      <c r="E576" s="18">
        <v>3</v>
      </c>
      <c r="F576" s="14">
        <v>0</v>
      </c>
      <c r="G576" s="14">
        <v>80</v>
      </c>
      <c r="H576" s="80">
        <v>410</v>
      </c>
      <c r="I576" s="80">
        <v>740</v>
      </c>
      <c r="J576" s="80">
        <v>30</v>
      </c>
      <c r="K576" s="98">
        <v>2.5087854401136291E-2</v>
      </c>
      <c r="L576" s="145" t="s">
        <v>47249</v>
      </c>
      <c r="M576" s="8"/>
      <c r="N576" s="5">
        <v>34.348999999999997</v>
      </c>
      <c r="O576" s="5">
        <v>31.742000000000001</v>
      </c>
      <c r="P576" s="5">
        <v>34.207999999999998</v>
      </c>
      <c r="Q576" s="7" t="s">
        <v>40</v>
      </c>
      <c r="R576" s="163" t="s">
        <v>51771</v>
      </c>
      <c r="S576" s="8">
        <v>4587</v>
      </c>
    </row>
    <row r="577" spans="1:19" x14ac:dyDescent="0.25">
      <c r="A577" s="9" t="s">
        <v>21401</v>
      </c>
      <c r="B577" s="52" t="str">
        <f>HYPERLINK("http://www.UniProt.org/UniProt/Q5PPR8_XENLA","Q5PPR8_XENLA")</f>
        <v>Q5PPR8_XENLA</v>
      </c>
      <c r="C577" s="12" t="str">
        <f>HYPERLINK("http://www.UniProt.org/UniProt/RM40_HUMAN","RM40_HUMAN")</f>
        <v>RM40_HUMAN</v>
      </c>
      <c r="D577" s="11" t="s">
        <v>21404</v>
      </c>
      <c r="E577" s="158" t="s">
        <v>40</v>
      </c>
      <c r="H577" s="80">
        <v>410</v>
      </c>
      <c r="I577" s="80">
        <v>740</v>
      </c>
      <c r="J577" s="80">
        <v>30</v>
      </c>
      <c r="K577" s="98">
        <v>2.5087854401136291E-2</v>
      </c>
      <c r="L577" s="146" t="s">
        <v>47249</v>
      </c>
      <c r="M577" s="8"/>
      <c r="N577" s="5">
        <v>23.033000000000001</v>
      </c>
      <c r="O577" s="5">
        <v>18.331</v>
      </c>
      <c r="P577" s="5">
        <v>24.49</v>
      </c>
      <c r="Q577" s="7" t="s">
        <v>311</v>
      </c>
      <c r="R577" s="163" t="s">
        <v>51771</v>
      </c>
      <c r="S577" s="8">
        <v>9796</v>
      </c>
    </row>
    <row r="578" spans="1:19" x14ac:dyDescent="0.25">
      <c r="A578" s="9" t="s">
        <v>21183</v>
      </c>
      <c r="B578" s="52" t="str">
        <f>HYPERLINK("http://www.UniProt.org/UniProt/Q6GQC6_XENLA","Q6GQC6_XENLA")</f>
        <v>Q6GQC6_XENLA</v>
      </c>
      <c r="C578" s="12" t="str">
        <f>HYPERLINK("http://www.UniProt.org/UniProt/RLA2_HUMAN","RLA2_HUMAN")</f>
        <v>RLA2_HUMAN</v>
      </c>
      <c r="D578" s="11" t="s">
        <v>21186</v>
      </c>
      <c r="E578" s="18">
        <v>-2.69</v>
      </c>
      <c r="F578" s="14">
        <v>3500</v>
      </c>
      <c r="G578" s="14">
        <v>7.3</v>
      </c>
      <c r="H578" s="80">
        <v>410</v>
      </c>
      <c r="I578" s="80">
        <v>740</v>
      </c>
      <c r="J578" s="80">
        <v>28.999999999999996</v>
      </c>
      <c r="K578" s="98">
        <v>2.5087854401136291E-2</v>
      </c>
      <c r="L578" s="20" t="s">
        <v>47249</v>
      </c>
      <c r="M578" s="8"/>
      <c r="N578" s="5">
        <v>11.632</v>
      </c>
      <c r="O578" s="5">
        <v>11.632</v>
      </c>
      <c r="P578" s="5">
        <v>11.664999999999999</v>
      </c>
      <c r="Q578" s="7" t="s">
        <v>40</v>
      </c>
      <c r="R578" s="163" t="s">
        <v>51771</v>
      </c>
      <c r="S578" s="8">
        <v>1700</v>
      </c>
    </row>
    <row r="579" spans="1:19" x14ac:dyDescent="0.25">
      <c r="A579" s="9" t="s">
        <v>19788</v>
      </c>
      <c r="B579" s="52" t="str">
        <f>HYPERLINK("http://www.UniProt.org/UniProt/Q7ZWW0_XENLA","Q7ZWW0_XENLA")</f>
        <v>Q7ZWW0_XENLA</v>
      </c>
      <c r="C579" s="12" t="str">
        <f>HYPERLINK("http://www.UniProt.org/UniProt/RBM14_HUMAN","RBM14_HUMAN")</f>
        <v>RBM14_HUMAN</v>
      </c>
      <c r="D579" s="11" t="s">
        <v>19776</v>
      </c>
      <c r="E579" s="18">
        <v>1.93</v>
      </c>
      <c r="F579" s="14">
        <v>2.2999999999999998</v>
      </c>
      <c r="G579" s="14">
        <v>200</v>
      </c>
      <c r="H579" s="80">
        <v>410</v>
      </c>
      <c r="I579" s="80">
        <v>740</v>
      </c>
      <c r="J579" s="80">
        <v>28.999999999999996</v>
      </c>
      <c r="K579" s="98">
        <v>2.5087854401136291E-2</v>
      </c>
      <c r="L579" s="145" t="s">
        <v>47249</v>
      </c>
      <c r="M579" s="8"/>
      <c r="N579" s="5">
        <v>52.48</v>
      </c>
      <c r="O579" s="5">
        <v>58.843000000000004</v>
      </c>
      <c r="P579" s="5">
        <v>69.492000000000004</v>
      </c>
      <c r="Q579" s="7" t="s">
        <v>40</v>
      </c>
      <c r="R579" s="163" t="s">
        <v>51771</v>
      </c>
      <c r="S579" s="8">
        <v>8187</v>
      </c>
    </row>
    <row r="580" spans="1:19" x14ac:dyDescent="0.25">
      <c r="A580" s="9" t="s">
        <v>6502</v>
      </c>
      <c r="B580" s="52" t="str">
        <f>HYPERLINK("http://www.UniProt.org/UniProt/Q641D1_XENLA","Q641D1_XENLA")</f>
        <v>Q641D1_XENLA</v>
      </c>
      <c r="C580" s="12" t="str">
        <f>HYPERLINK("http://www.UniProt.org/UniProt/DMAP1_HUMAN","DMAP1_HUMAN")</f>
        <v>DMAP1_HUMAN</v>
      </c>
      <c r="D580" s="11" t="s">
        <v>6505</v>
      </c>
      <c r="E580" s="18">
        <v>2.6</v>
      </c>
      <c r="F580" s="14">
        <v>0.2</v>
      </c>
      <c r="G580" s="14">
        <v>83</v>
      </c>
      <c r="H580" s="80">
        <v>400</v>
      </c>
      <c r="I580" s="80">
        <v>740</v>
      </c>
      <c r="J580" s="80">
        <v>28.999999999999996</v>
      </c>
      <c r="K580" s="98">
        <v>2.5087854401136291E-2</v>
      </c>
      <c r="L580" s="145" t="s">
        <v>47249</v>
      </c>
      <c r="M580" s="8"/>
      <c r="N580" s="5">
        <v>53.170999999999999</v>
      </c>
      <c r="O580" s="5">
        <v>19.466999999999999</v>
      </c>
      <c r="P580" s="5">
        <v>52.993000000000002</v>
      </c>
      <c r="Q580" s="7" t="s">
        <v>40</v>
      </c>
      <c r="R580" s="163" t="s">
        <v>51771</v>
      </c>
      <c r="S580" s="8">
        <v>765</v>
      </c>
    </row>
    <row r="581" spans="1:19" x14ac:dyDescent="0.25">
      <c r="A581" s="9" t="s">
        <v>19924</v>
      </c>
      <c r="B581" s="52" t="str">
        <f>HYPERLINK("http://www.UniProt.org/UniProt/Q7ZYN0_XENLA","Q7ZYN0_XENLA")</f>
        <v>Q7ZYN0_XENLA</v>
      </c>
      <c r="C581" s="12" t="str">
        <f>HYPERLINK("http://www.UniProt.org/UniProt/RBMS1_HUMAN","RBMS1_HUMAN")</f>
        <v>RBMS1_HUMAN</v>
      </c>
      <c r="D581" s="11" t="s">
        <v>19926</v>
      </c>
      <c r="E581" s="158" t="s">
        <v>40</v>
      </c>
      <c r="H581" s="81">
        <v>21</v>
      </c>
      <c r="I581" s="80">
        <v>740</v>
      </c>
      <c r="J581" s="80">
        <v>28.999999999999996</v>
      </c>
      <c r="K581" s="98">
        <v>2.5087854401136291E-2</v>
      </c>
      <c r="L581" s="146" t="s">
        <v>47249</v>
      </c>
      <c r="M581" s="8"/>
      <c r="N581" s="5">
        <v>43.841999999999999</v>
      </c>
      <c r="O581" s="5">
        <v>160.387</v>
      </c>
      <c r="P581" s="5">
        <v>44.505000000000003</v>
      </c>
      <c r="Q581" s="7" t="s">
        <v>40</v>
      </c>
      <c r="R581" s="163" t="s">
        <v>51771</v>
      </c>
      <c r="S581" s="8">
        <v>1106</v>
      </c>
    </row>
    <row r="582" spans="1:19" x14ac:dyDescent="0.25">
      <c r="A582" s="9" t="s">
        <v>6079</v>
      </c>
      <c r="B582" s="52" t="str">
        <f>HYPERLINK("http://www.UniProt.org/UniProt/A9UM22_XENLA","A9UM22_XENLA")</f>
        <v>A9UM22_XENLA</v>
      </c>
      <c r="C582" s="12" t="str">
        <f>HYPERLINK("http://www.UniProt.org/UniProt/DECR_HUMAN","DECR_HUMAN")</f>
        <v>DECR_HUMAN</v>
      </c>
      <c r="D582" s="11" t="s">
        <v>6081</v>
      </c>
      <c r="E582" s="158" t="s">
        <v>40</v>
      </c>
      <c r="H582" s="80">
        <v>400</v>
      </c>
      <c r="I582" s="80">
        <v>740</v>
      </c>
      <c r="J582" s="80">
        <v>28</v>
      </c>
      <c r="K582" s="98">
        <v>2.5087854401136291E-2</v>
      </c>
      <c r="L582" s="145" t="s">
        <v>47249</v>
      </c>
      <c r="M582" s="8"/>
      <c r="N582" s="5">
        <v>36.097999999999999</v>
      </c>
      <c r="O582" s="5">
        <v>27.942</v>
      </c>
      <c r="P582" s="5">
        <v>36.067999999999998</v>
      </c>
      <c r="Q582" s="7" t="s">
        <v>311</v>
      </c>
      <c r="R582" s="163" t="s">
        <v>51771</v>
      </c>
      <c r="S582" s="8">
        <v>1033</v>
      </c>
    </row>
    <row r="583" spans="1:19" x14ac:dyDescent="0.25">
      <c r="A583" s="9" t="s">
        <v>23839</v>
      </c>
      <c r="B583" s="52" t="str">
        <f>HYPERLINK("http://www.UniProt.org/UniProt/B2GU75_XENTR","B2GU75_XENTR")</f>
        <v>B2GU75_XENTR</v>
      </c>
      <c r="C583" s="12" t="str">
        <f>HYPERLINK("http://www.UniProt.org/UniProt/SFPQ_HUMAN","SFPQ_HUMAN")</f>
        <v>SFPQ_HUMAN</v>
      </c>
      <c r="D583" s="11" t="s">
        <v>23832</v>
      </c>
      <c r="E583" s="18">
        <v>1.78</v>
      </c>
      <c r="F583" s="14">
        <v>12</v>
      </c>
      <c r="G583" s="14">
        <v>750</v>
      </c>
      <c r="H583" s="80">
        <v>400</v>
      </c>
      <c r="I583" s="80">
        <v>740</v>
      </c>
      <c r="J583" s="80">
        <v>28</v>
      </c>
      <c r="K583" s="98">
        <v>2.5087854401136291E-2</v>
      </c>
      <c r="L583" s="145" t="s">
        <v>47249</v>
      </c>
      <c r="M583" s="8"/>
      <c r="N583" s="5">
        <v>74.727000000000004</v>
      </c>
      <c r="O583" s="5">
        <v>53.058999999999997</v>
      </c>
      <c r="P583" s="5">
        <v>76.149000000000001</v>
      </c>
      <c r="Q583" s="7" t="s">
        <v>40</v>
      </c>
      <c r="R583" s="163" t="s">
        <v>51771</v>
      </c>
      <c r="S583" s="8">
        <v>7553</v>
      </c>
    </row>
    <row r="584" spans="1:19" x14ac:dyDescent="0.25">
      <c r="A584" s="8" t="s">
        <v>47146</v>
      </c>
      <c r="B584" s="52" t="str">
        <f>HYPERLINK("http://www.UniProt.org/UniProt/B3DLH8_XENTR","B3DLH8_XENTR")</f>
        <v>B3DLH8_XENTR</v>
      </c>
      <c r="C584" s="8"/>
      <c r="D584" s="6"/>
      <c r="E584" s="18">
        <v>-3</v>
      </c>
      <c r="F584" s="14">
        <v>1.1000000000000001</v>
      </c>
      <c r="G584" s="14">
        <v>0</v>
      </c>
      <c r="H584" s="80">
        <v>380</v>
      </c>
      <c r="I584" s="80">
        <v>740</v>
      </c>
      <c r="J584" s="80">
        <v>27</v>
      </c>
      <c r="K584" s="98">
        <v>2.5087854401136291E-2</v>
      </c>
      <c r="L584" s="20" t="s">
        <v>47249</v>
      </c>
      <c r="M584" s="8"/>
      <c r="N584" s="5">
        <v>12.177</v>
      </c>
      <c r="O584" s="5" t="s">
        <v>40</v>
      </c>
      <c r="P584" s="5"/>
      <c r="Q584" s="7" t="s">
        <v>40</v>
      </c>
      <c r="R584" s="163" t="s">
        <v>51771</v>
      </c>
      <c r="S584" s="8">
        <v>3155</v>
      </c>
    </row>
    <row r="585" spans="1:19" x14ac:dyDescent="0.25">
      <c r="A585" s="9" t="s">
        <v>2580</v>
      </c>
      <c r="B585" s="52" t="str">
        <f>HYPERLINK("http://www.UniProt.org/UniProt/Q641G2_XENLA","Q641G2_XENLA")</f>
        <v>Q641G2_XENLA</v>
      </c>
      <c r="C585" s="12" t="str">
        <f>HYPERLINK("http://www.UniProt.org/UniProt/BORG5_HUMAN","BORG5_HUMAN")</f>
        <v>BORG5_HUMAN</v>
      </c>
      <c r="D585" s="11" t="s">
        <v>2583</v>
      </c>
      <c r="E585" s="18">
        <v>3</v>
      </c>
      <c r="F585" s="14">
        <v>0</v>
      </c>
      <c r="G585" s="14">
        <v>0.5</v>
      </c>
      <c r="H585" s="80">
        <v>380</v>
      </c>
      <c r="I585" s="80">
        <v>740</v>
      </c>
      <c r="J585" s="80">
        <v>27</v>
      </c>
      <c r="K585" s="98">
        <v>2.5087854401136291E-2</v>
      </c>
      <c r="L585" s="145" t="s">
        <v>47249</v>
      </c>
      <c r="M585" s="8"/>
      <c r="N585" s="5">
        <v>33.173000000000002</v>
      </c>
      <c r="O585" s="5">
        <v>33.215000000000003</v>
      </c>
      <c r="P585" s="5">
        <v>40.295000000000002</v>
      </c>
      <c r="Q585" s="7" t="s">
        <v>40</v>
      </c>
      <c r="R585" s="163" t="s">
        <v>51771</v>
      </c>
      <c r="S585" s="8">
        <v>7511</v>
      </c>
    </row>
    <row r="586" spans="1:19" x14ac:dyDescent="0.25">
      <c r="A586" s="9" t="s">
        <v>965</v>
      </c>
      <c r="B586" s="52" t="str">
        <f>HYPERLINK("http://www.UniProt.org/UniProt/C6ZIW0_XENLA","C6ZIW0_XENLA")</f>
        <v>C6ZIW0_XENLA</v>
      </c>
      <c r="C586" s="12" t="str">
        <f>HYPERLINK("http://www.UniProt.org/UniProt/ANC2_HUMAN","ANC2_HUMAN")</f>
        <v>ANC2_HUMAN</v>
      </c>
      <c r="D586" s="11" t="s">
        <v>968</v>
      </c>
      <c r="E586" s="18">
        <v>-3</v>
      </c>
      <c r="F586" s="14">
        <v>41</v>
      </c>
      <c r="G586" s="14">
        <v>0</v>
      </c>
      <c r="H586" s="80">
        <v>370</v>
      </c>
      <c r="I586" s="80">
        <v>740</v>
      </c>
      <c r="J586" s="80">
        <v>27</v>
      </c>
      <c r="K586" s="98">
        <v>2.5087854401136291E-2</v>
      </c>
      <c r="L586" s="145" t="s">
        <v>47249</v>
      </c>
      <c r="M586" s="8"/>
      <c r="N586" s="5">
        <v>93.34</v>
      </c>
      <c r="O586" s="5">
        <v>37.634999999999998</v>
      </c>
      <c r="P586" s="5">
        <v>93.828000000000003</v>
      </c>
      <c r="Q586" s="7" t="s">
        <v>40</v>
      </c>
      <c r="R586" s="163" t="s">
        <v>51771</v>
      </c>
      <c r="S586" s="8">
        <v>4562</v>
      </c>
    </row>
    <row r="587" spans="1:19" x14ac:dyDescent="0.25">
      <c r="A587" s="9" t="s">
        <v>4119</v>
      </c>
      <c r="B587" s="52" t="str">
        <f>HYPERLINK("http://www.UniProt.org/UniProt/CIP2A_XENLA","CIP2A_XENLA")</f>
        <v>CIP2A_XENLA</v>
      </c>
      <c r="C587" s="12" t="str">
        <f>HYPERLINK("http://www.UniProt.org/UniProt/CIP2A_HUMAN","CIP2A_HUMAN")</f>
        <v>CIP2A_HUMAN</v>
      </c>
      <c r="D587" s="11" t="s">
        <v>4122</v>
      </c>
      <c r="E587" s="18">
        <v>-3</v>
      </c>
      <c r="F587" s="14">
        <v>1.7</v>
      </c>
      <c r="G587" s="14">
        <v>0</v>
      </c>
      <c r="H587" s="80">
        <v>370</v>
      </c>
      <c r="I587" s="80">
        <v>740</v>
      </c>
      <c r="J587" s="80">
        <v>27</v>
      </c>
      <c r="K587" s="98">
        <v>2.5087854401136291E-2</v>
      </c>
      <c r="L587" s="145" t="s">
        <v>47249</v>
      </c>
      <c r="M587" s="8"/>
      <c r="N587" s="5">
        <v>101.67</v>
      </c>
      <c r="O587" s="5">
        <v>101.66800000000001</v>
      </c>
      <c r="P587" s="5">
        <v>102.185</v>
      </c>
      <c r="Q587" s="7"/>
      <c r="R587" s="163" t="s">
        <v>51771</v>
      </c>
      <c r="S587" s="8">
        <v>7027</v>
      </c>
    </row>
    <row r="588" spans="1:19" x14ac:dyDescent="0.25">
      <c r="A588" s="9" t="s">
        <v>10433</v>
      </c>
      <c r="B588" s="52" t="str">
        <f>HYPERLINK("http://www.UniProt.org/UniProt/Q4V7I1_XENLA","Q4V7I1_XENLA")</f>
        <v>Q4V7I1_XENLA</v>
      </c>
      <c r="C588" s="12" t="str">
        <f>HYPERLINK("http://www.UniProt.org/UniProt/HAUS4_HUMAN","HAUS4_HUMAN")</f>
        <v>HAUS4_HUMAN</v>
      </c>
      <c r="D588" s="11" t="s">
        <v>10436</v>
      </c>
      <c r="E588" s="18">
        <v>-1.1100000000000001</v>
      </c>
      <c r="F588" s="14">
        <v>11</v>
      </c>
      <c r="G588" s="14">
        <v>0.8</v>
      </c>
      <c r="H588" s="80">
        <v>360</v>
      </c>
      <c r="I588" s="80">
        <v>740</v>
      </c>
      <c r="J588" s="80">
        <v>26</v>
      </c>
      <c r="K588" s="98">
        <v>2.5087854401136291E-2</v>
      </c>
      <c r="L588" s="145" t="s">
        <v>47249</v>
      </c>
      <c r="M588" s="8"/>
      <c r="N588" s="5">
        <v>41.216000000000001</v>
      </c>
      <c r="O588" s="5">
        <v>216.22399999999999</v>
      </c>
      <c r="P588" s="5">
        <v>42.4</v>
      </c>
      <c r="Q588" s="7" t="s">
        <v>40</v>
      </c>
      <c r="R588" s="163" t="s">
        <v>51771</v>
      </c>
      <c r="S588" s="8">
        <v>339</v>
      </c>
    </row>
    <row r="589" spans="1:19" x14ac:dyDescent="0.25">
      <c r="A589" s="9" t="s">
        <v>1943</v>
      </c>
      <c r="B589" s="52" t="str">
        <f>HYPERLINK("http://www.UniProt.org/UniProt/A2VDB7_XENLA","A2VDB7_XENLA")</f>
        <v>A2VDB7_XENLA</v>
      </c>
      <c r="C589" s="12" t="str">
        <f>HYPERLINK("http://www.UniProt.org/UniProt/ARP6_HUMAN","ARP6_HUMAN")</f>
        <v>ARP6_HUMAN</v>
      </c>
      <c r="D589" s="11" t="s">
        <v>1946</v>
      </c>
      <c r="E589" s="18">
        <v>1.91</v>
      </c>
      <c r="F589" s="14">
        <v>1</v>
      </c>
      <c r="G589" s="14">
        <v>83</v>
      </c>
      <c r="H589" s="80">
        <v>360</v>
      </c>
      <c r="I589" s="80">
        <v>740</v>
      </c>
      <c r="J589" s="80">
        <v>26</v>
      </c>
      <c r="K589" s="98">
        <v>2.5087854401136291E-2</v>
      </c>
      <c r="L589" s="20" t="s">
        <v>47249</v>
      </c>
      <c r="M589" s="8"/>
      <c r="N589" s="5">
        <v>45.514000000000003</v>
      </c>
      <c r="O589" s="5">
        <v>45.515000000000001</v>
      </c>
      <c r="P589" s="5">
        <v>45.81</v>
      </c>
      <c r="Q589" s="7" t="s">
        <v>40</v>
      </c>
      <c r="R589" s="163" t="s">
        <v>51771</v>
      </c>
      <c r="S589" s="8">
        <v>1191</v>
      </c>
    </row>
    <row r="590" spans="1:19" x14ac:dyDescent="0.25">
      <c r="A590" s="9" t="s">
        <v>5402</v>
      </c>
      <c r="B590" s="52" t="str">
        <f>HYPERLINK("http://www.UniProt.org/UniProt/F7D0U8_XENTR","F7D0U8_XENTR")</f>
        <v>F7D0U8_XENTR</v>
      </c>
      <c r="C590" s="12" t="str">
        <f>HYPERLINK("http://www.UniProt.org/UniProt/CYH2_HUMAN","CYH2_HUMAN")</f>
        <v>CYH2_HUMAN</v>
      </c>
      <c r="D590" s="11" t="s">
        <v>5404</v>
      </c>
      <c r="E590" s="18">
        <v>-0.98</v>
      </c>
      <c r="F590" s="14">
        <v>5.6</v>
      </c>
      <c r="G590" s="14">
        <v>0.6</v>
      </c>
      <c r="H590" s="80">
        <v>360</v>
      </c>
      <c r="I590" s="80">
        <v>740</v>
      </c>
      <c r="J590" s="80">
        <v>26</v>
      </c>
      <c r="K590" s="98">
        <v>2.5087854401136291E-2</v>
      </c>
      <c r="L590" s="20" t="s">
        <v>47249</v>
      </c>
      <c r="M590" s="8"/>
      <c r="N590" s="5">
        <v>47.253</v>
      </c>
      <c r="O590" s="5">
        <v>46.069000000000003</v>
      </c>
      <c r="P590" s="5">
        <v>46.545999999999999</v>
      </c>
      <c r="Q590" s="7" t="s">
        <v>40</v>
      </c>
      <c r="R590" s="163" t="s">
        <v>51771</v>
      </c>
      <c r="S590" s="8">
        <v>1721</v>
      </c>
    </row>
    <row r="591" spans="1:19" x14ac:dyDescent="0.25">
      <c r="A591" s="9" t="s">
        <v>29712</v>
      </c>
      <c r="B591" s="52" t="str">
        <f>HYPERLINK("http://www.UniProt.org/UniProt/Q66J89_XENLA","Q66J89_XENLA")</f>
        <v>Q66J89_XENLA</v>
      </c>
      <c r="C591" s="12" t="str">
        <f>HYPERLINK("http://www.UniProt.org/UniProt/YTHD3_HUMAN","YTHD3_HUMAN")</f>
        <v>YTHD3_HUMAN</v>
      </c>
      <c r="D591" s="11" t="s">
        <v>29702</v>
      </c>
      <c r="E591" s="18">
        <v>-3</v>
      </c>
      <c r="F591" s="14">
        <v>4.8</v>
      </c>
      <c r="G591" s="14">
        <v>0</v>
      </c>
      <c r="H591" s="81">
        <v>7.5</v>
      </c>
      <c r="I591" s="80">
        <v>740</v>
      </c>
      <c r="J591" s="80">
        <v>26</v>
      </c>
      <c r="K591" s="98">
        <v>2.5087854401136291E-2</v>
      </c>
      <c r="L591" s="146" t="s">
        <v>47249</v>
      </c>
      <c r="M591" s="8"/>
      <c r="N591" s="5">
        <v>60.356000000000002</v>
      </c>
      <c r="O591" s="5">
        <v>62.753</v>
      </c>
      <c r="P591" s="5">
        <v>63.860999999999997</v>
      </c>
      <c r="Q591" s="7" t="s">
        <v>40</v>
      </c>
      <c r="R591" s="163" t="s">
        <v>51771</v>
      </c>
      <c r="S591" s="8">
        <v>8457</v>
      </c>
    </row>
    <row r="592" spans="1:19" x14ac:dyDescent="0.25">
      <c r="A592" s="9" t="s">
        <v>28002</v>
      </c>
      <c r="B592" s="52" t="str">
        <f>HYPERLINK("http://www.UniProt.org/UniProt/Q6DCK0_XENLA","Q6DCK0_XENLA")</f>
        <v>Q6DCK0_XENLA</v>
      </c>
      <c r="C592" s="12" t="str">
        <f>HYPERLINK("http://www.UniProt.org/UniProt/TTC31_HUMAN","TTC31_HUMAN")</f>
        <v>TTC31_HUMAN</v>
      </c>
      <c r="D592" s="11" t="s">
        <v>28004</v>
      </c>
      <c r="E592" s="18">
        <v>-1.38</v>
      </c>
      <c r="F592" s="14">
        <v>6.9</v>
      </c>
      <c r="G592" s="14">
        <v>0.3</v>
      </c>
      <c r="H592" s="80">
        <v>350</v>
      </c>
      <c r="I592" s="80">
        <v>740</v>
      </c>
      <c r="J592" s="80">
        <v>25</v>
      </c>
      <c r="K592" s="98">
        <v>2.5087854401136291E-2</v>
      </c>
      <c r="L592" s="145" t="s">
        <v>47249</v>
      </c>
      <c r="M592" s="8"/>
      <c r="N592" s="5">
        <v>69.912000000000006</v>
      </c>
      <c r="O592" s="5">
        <v>49.75</v>
      </c>
      <c r="P592" s="5">
        <v>57.104999999999997</v>
      </c>
      <c r="Q592" s="7" t="s">
        <v>40</v>
      </c>
      <c r="R592" s="163" t="s">
        <v>51771</v>
      </c>
      <c r="S592" s="8">
        <v>6888</v>
      </c>
    </row>
    <row r="593" spans="1:19" x14ac:dyDescent="0.25">
      <c r="A593" s="9" t="s">
        <v>17940</v>
      </c>
      <c r="B593" s="52" t="str">
        <f>HYPERLINK("http://www.UniProt.org/UniProt/F7BY88_XENTR","F7BY88_XENTR")</f>
        <v>F7BY88_XENTR</v>
      </c>
      <c r="C593" s="12" t="str">
        <f>HYPERLINK("http://www.UniProt.org/UniProt/PP13G_HUMAN","PP13G_HUMAN")</f>
        <v>PP13G_HUMAN</v>
      </c>
      <c r="D593" s="11" t="s">
        <v>17942</v>
      </c>
      <c r="E593" s="18">
        <v>-3</v>
      </c>
      <c r="F593" s="14">
        <v>0.2</v>
      </c>
      <c r="G593" s="14">
        <v>0</v>
      </c>
      <c r="H593" s="80">
        <v>350</v>
      </c>
      <c r="I593" s="80">
        <v>740</v>
      </c>
      <c r="J593" s="80">
        <v>25</v>
      </c>
      <c r="K593" s="98">
        <v>2.5087854401136291E-2</v>
      </c>
      <c r="L593" s="20" t="s">
        <v>47249</v>
      </c>
      <c r="M593" s="8"/>
      <c r="N593" s="5">
        <v>39.427</v>
      </c>
      <c r="O593" s="5">
        <v>25.148</v>
      </c>
      <c r="P593" s="5">
        <v>38.018999999999998</v>
      </c>
      <c r="Q593" s="7" t="s">
        <v>40</v>
      </c>
      <c r="R593" s="163" t="s">
        <v>51771</v>
      </c>
      <c r="S593" s="8">
        <v>8267</v>
      </c>
    </row>
    <row r="594" spans="1:19" x14ac:dyDescent="0.25">
      <c r="A594" s="9" t="s">
        <v>29247</v>
      </c>
      <c r="B594" s="52" t="str">
        <f>HYPERLINK("http://www.UniProt.org/UniProt/Q6NU92_XENLA","Q6NU92_XENLA")</f>
        <v>Q6NU92_XENLA</v>
      </c>
      <c r="C594" s="12" t="str">
        <f>HYPERLINK("http://www.UniProt.org/UniProt/WDR48_HUMAN","WDR48_HUMAN")</f>
        <v>WDR48_HUMAN</v>
      </c>
      <c r="D594" s="11" t="s">
        <v>29250</v>
      </c>
      <c r="E594" s="18">
        <v>1.19</v>
      </c>
      <c r="F594" s="14">
        <v>1</v>
      </c>
      <c r="G594" s="14">
        <v>15</v>
      </c>
      <c r="H594" s="80">
        <v>350</v>
      </c>
      <c r="I594" s="80">
        <v>740</v>
      </c>
      <c r="J594" s="80">
        <v>25</v>
      </c>
      <c r="K594" s="98">
        <v>2.5087854401136291E-2</v>
      </c>
      <c r="L594" s="145" t="s">
        <v>47249</v>
      </c>
      <c r="M594" s="8"/>
      <c r="N594" s="5">
        <v>76.341999999999999</v>
      </c>
      <c r="O594" s="5">
        <v>46.045000000000002</v>
      </c>
      <c r="P594" s="5">
        <v>76.209999999999994</v>
      </c>
      <c r="Q594" s="7" t="s">
        <v>40</v>
      </c>
      <c r="R594" s="163" t="s">
        <v>51771</v>
      </c>
      <c r="S594" s="8">
        <v>8684</v>
      </c>
    </row>
    <row r="595" spans="1:19" x14ac:dyDescent="0.25">
      <c r="A595" s="9" t="s">
        <v>24496</v>
      </c>
      <c r="B595" s="52" t="str">
        <f>HYPERLINK("http://www.UniProt.org/UniProt/SMG8_XENTR","SMG8_XENTR")</f>
        <v>SMG8_XENTR</v>
      </c>
      <c r="C595" s="12" t="str">
        <f>HYPERLINK("http://www.UniProt.org/UniProt/SMG8_HUMAN","SMG8_HUMAN")</f>
        <v>SMG8_HUMAN</v>
      </c>
      <c r="D595" s="11" t="s">
        <v>24498</v>
      </c>
      <c r="E595" s="18">
        <v>-3</v>
      </c>
      <c r="F595" s="14">
        <v>6.4</v>
      </c>
      <c r="G595" s="14">
        <v>0</v>
      </c>
      <c r="H595" s="80">
        <v>350</v>
      </c>
      <c r="I595" s="80">
        <v>740</v>
      </c>
      <c r="J595" s="80">
        <v>25</v>
      </c>
      <c r="K595" s="98">
        <v>2.5087854401136291E-2</v>
      </c>
      <c r="L595" s="145" t="s">
        <v>47249</v>
      </c>
      <c r="M595" s="8"/>
      <c r="N595" s="5">
        <v>101.85</v>
      </c>
      <c r="O595" s="5" t="s">
        <v>40</v>
      </c>
      <c r="P595" s="5">
        <v>109.684</v>
      </c>
      <c r="Q595" s="7" t="s">
        <v>40</v>
      </c>
      <c r="R595" s="163" t="s">
        <v>51771</v>
      </c>
      <c r="S595" s="8">
        <v>9687</v>
      </c>
    </row>
    <row r="596" spans="1:19" x14ac:dyDescent="0.25">
      <c r="A596" s="9" t="s">
        <v>22061</v>
      </c>
      <c r="B596" s="52" t="str">
        <f>HYPERLINK("http://www.UniProt.org/UniProt/Q7ZWM1_XENLA","Q7ZWM1_XENLA")</f>
        <v>Q7ZWM1_XENLA</v>
      </c>
      <c r="C596" s="12" t="str">
        <f>HYPERLINK("http://www.UniProt.org/UniProt/RPF2_HUMAN","RPF2_HUMAN")</f>
        <v>RPF2_HUMAN</v>
      </c>
      <c r="D596" s="11" t="s">
        <v>22064</v>
      </c>
      <c r="E596" s="18">
        <v>2.02</v>
      </c>
      <c r="F596" s="14">
        <v>3.9</v>
      </c>
      <c r="G596" s="14">
        <v>410</v>
      </c>
      <c r="H596" s="80">
        <v>340</v>
      </c>
      <c r="I596" s="80">
        <v>740</v>
      </c>
      <c r="J596" s="80">
        <v>23.999999999999996</v>
      </c>
      <c r="K596" s="98">
        <v>2.5087854401136291E-2</v>
      </c>
      <c r="L596" s="145" t="s">
        <v>47249</v>
      </c>
      <c r="M596" s="8"/>
      <c r="N596" s="5">
        <v>38.53</v>
      </c>
      <c r="O596" s="5">
        <v>35.362000000000002</v>
      </c>
      <c r="P596" s="5">
        <v>35.582999999999998</v>
      </c>
      <c r="Q596" s="7" t="s">
        <v>40</v>
      </c>
      <c r="R596" s="163" t="s">
        <v>51771</v>
      </c>
      <c r="S596" s="8">
        <v>5078</v>
      </c>
    </row>
    <row r="597" spans="1:19" x14ac:dyDescent="0.25">
      <c r="A597" s="9" t="s">
        <v>14353</v>
      </c>
      <c r="B597" s="52" t="str">
        <f>HYPERLINK("http://www.UniProt.org/UniProt/B4F720_XENTR","B4F720_XENTR")</f>
        <v>B4F720_XENTR</v>
      </c>
      <c r="C597" s="12" t="str">
        <f>HYPERLINK("http://www.UniProt.org/UniProt/MKRN1_HUMAN","MKRN1_HUMAN")</f>
        <v>MKRN1_HUMAN</v>
      </c>
      <c r="D597" s="11" t="s">
        <v>14356</v>
      </c>
      <c r="E597" s="18">
        <v>-3</v>
      </c>
      <c r="F597" s="14">
        <v>6.5</v>
      </c>
      <c r="G597" s="14">
        <v>0</v>
      </c>
      <c r="H597" s="80">
        <v>340</v>
      </c>
      <c r="I597" s="80">
        <v>740</v>
      </c>
      <c r="J597" s="80">
        <v>23.999999999999996</v>
      </c>
      <c r="K597" s="98">
        <v>2.5087854401136291E-2</v>
      </c>
      <c r="L597" s="145" t="s">
        <v>47249</v>
      </c>
      <c r="M597" s="8"/>
      <c r="N597" s="5">
        <v>25.023</v>
      </c>
      <c r="O597" s="5">
        <v>45.920999999999999</v>
      </c>
      <c r="P597" s="5">
        <v>53.348999999999997</v>
      </c>
      <c r="Q597" s="7" t="s">
        <v>40</v>
      </c>
      <c r="R597" s="163" t="s">
        <v>51771</v>
      </c>
      <c r="S597" s="8">
        <v>5437</v>
      </c>
    </row>
    <row r="598" spans="1:19" x14ac:dyDescent="0.25">
      <c r="A598" s="9" t="s">
        <v>5626</v>
      </c>
      <c r="B598" s="52" t="str">
        <f>HYPERLINK("http://www.UniProt.org/UniProt/F7ADT1_XENTR","F7ADT1_XENTR")</f>
        <v>F7ADT1_XENTR</v>
      </c>
      <c r="C598" s="12" t="str">
        <f>HYPERLINK("http://www.UniProt.org/UniProt/DCP1B_HUMAN","DCP1B_HUMAN")</f>
        <v>DCP1B_HUMAN</v>
      </c>
      <c r="D598" s="11" t="s">
        <v>5628</v>
      </c>
      <c r="E598" s="18">
        <v>-3</v>
      </c>
      <c r="F598" s="14">
        <v>2.2999999999999998</v>
      </c>
      <c r="G598" s="14">
        <v>0</v>
      </c>
      <c r="H598" s="80">
        <v>330</v>
      </c>
      <c r="I598" s="80">
        <v>740</v>
      </c>
      <c r="J598" s="80">
        <v>23.999999999999996</v>
      </c>
      <c r="K598" s="98">
        <v>2.5087854401136291E-2</v>
      </c>
      <c r="L598" s="145" t="s">
        <v>47249</v>
      </c>
      <c r="M598" s="8"/>
      <c r="N598" s="5">
        <v>60.822000000000003</v>
      </c>
      <c r="O598" s="5">
        <v>31.699000000000002</v>
      </c>
      <c r="P598" s="5">
        <v>67.722999999999999</v>
      </c>
      <c r="Q598" s="7" t="s">
        <v>40</v>
      </c>
      <c r="R598" s="163" t="s">
        <v>51771</v>
      </c>
      <c r="S598" s="8">
        <v>4555</v>
      </c>
    </row>
    <row r="599" spans="1:19" x14ac:dyDescent="0.25">
      <c r="A599" s="9" t="s">
        <v>12970</v>
      </c>
      <c r="B599" s="52" t="str">
        <f>HYPERLINK("http://www.UniProt.org/UniProt/Q8QHM0_XENLA","Q8QHM0_XENLA")</f>
        <v>Q8QHM0_XENLA</v>
      </c>
      <c r="C599" s="12" t="str">
        <f>HYPERLINK("http://www.UniProt.org/UniProt/LIMK2_HUMAN","LIMK2_HUMAN")</f>
        <v>LIMK2_HUMAN</v>
      </c>
      <c r="D599" s="11" t="s">
        <v>12973</v>
      </c>
      <c r="E599" s="18">
        <v>-3</v>
      </c>
      <c r="F599" s="14">
        <v>0.3</v>
      </c>
      <c r="G599" s="14">
        <v>0</v>
      </c>
      <c r="H599" s="80">
        <v>330</v>
      </c>
      <c r="I599" s="80">
        <v>740</v>
      </c>
      <c r="J599" s="80">
        <v>23.999999999999996</v>
      </c>
      <c r="K599" s="98">
        <v>2.5087854401136291E-2</v>
      </c>
      <c r="L599" s="145" t="s">
        <v>47249</v>
      </c>
      <c r="M599" s="8"/>
      <c r="N599" s="5">
        <v>63.267000000000003</v>
      </c>
      <c r="O599" s="5">
        <v>67.475999999999999</v>
      </c>
      <c r="P599" s="5">
        <v>72.231999999999999</v>
      </c>
      <c r="Q599" s="7" t="s">
        <v>40</v>
      </c>
      <c r="R599" s="163" t="s">
        <v>51771</v>
      </c>
      <c r="S599" s="8">
        <v>6161</v>
      </c>
    </row>
    <row r="600" spans="1:19" x14ac:dyDescent="0.25">
      <c r="A600" s="9" t="s">
        <v>17304</v>
      </c>
      <c r="B600" s="52" t="str">
        <f>HYPERLINK("http://www.UniProt.org/UniProt/Q6DDM3_XENLA","Q6DDM3_XENLA")</f>
        <v>Q6DDM3_XENLA</v>
      </c>
      <c r="C600" s="12" t="str">
        <f>HYPERLINK("http://www.UniProt.org/UniProt/PECR_HUMAN","PECR_HUMAN")</f>
        <v>PECR_HUMAN</v>
      </c>
      <c r="D600" s="11" t="s">
        <v>17307</v>
      </c>
      <c r="E600" s="158" t="s">
        <v>40</v>
      </c>
      <c r="H600" s="80">
        <v>330</v>
      </c>
      <c r="I600" s="80">
        <v>740</v>
      </c>
      <c r="J600" s="80">
        <v>23.999999999999996</v>
      </c>
      <c r="K600" s="98">
        <v>2.5087854401136291E-2</v>
      </c>
      <c r="L600" s="145" t="s">
        <v>47249</v>
      </c>
      <c r="M600" s="8"/>
      <c r="N600" s="5">
        <v>33.402999999999999</v>
      </c>
      <c r="O600" s="5">
        <v>32.003999999999998</v>
      </c>
      <c r="P600" s="5">
        <v>32.543999999999997</v>
      </c>
      <c r="Q600" s="7" t="s">
        <v>40</v>
      </c>
      <c r="R600" s="163" t="s">
        <v>51771</v>
      </c>
      <c r="S600" s="8">
        <v>8758</v>
      </c>
    </row>
    <row r="601" spans="1:19" x14ac:dyDescent="0.25">
      <c r="A601" s="9" t="s">
        <v>23266</v>
      </c>
      <c r="B601" s="52" t="str">
        <f>HYPERLINK("http://www.UniProt.org/UniProt/A1A5H3_XENTR","A1A5H3_XENTR")</f>
        <v>A1A5H3_XENTR</v>
      </c>
      <c r="C601" s="12" t="str">
        <f>HYPERLINK("http://www.UniProt.org/UniProt/SARG_HUMAN","SARG_HUMAN")</f>
        <v>SARG_HUMAN</v>
      </c>
      <c r="D601" s="11" t="s">
        <v>23268</v>
      </c>
      <c r="E601" s="18">
        <v>-3</v>
      </c>
      <c r="F601" s="14">
        <v>2.2000000000000002</v>
      </c>
      <c r="G601" s="14">
        <v>0</v>
      </c>
      <c r="H601" s="80">
        <v>330</v>
      </c>
      <c r="I601" s="80">
        <v>740</v>
      </c>
      <c r="J601" s="80">
        <v>23</v>
      </c>
      <c r="K601" s="98">
        <v>2.5087854401136291E-2</v>
      </c>
      <c r="L601" s="145" t="s">
        <v>47249</v>
      </c>
      <c r="M601" s="8"/>
      <c r="N601" s="5">
        <v>84.394999999999996</v>
      </c>
      <c r="O601" s="5" t="s">
        <v>40</v>
      </c>
      <c r="P601" s="5">
        <v>63.963999999999999</v>
      </c>
      <c r="Q601" s="7" t="s">
        <v>40</v>
      </c>
      <c r="R601" s="163" t="s">
        <v>51771</v>
      </c>
      <c r="S601" s="8">
        <v>6668</v>
      </c>
    </row>
    <row r="602" spans="1:19" x14ac:dyDescent="0.25">
      <c r="A602" s="9" t="s">
        <v>9520</v>
      </c>
      <c r="B602" s="52" t="str">
        <f>HYPERLINK("http://www.UniProt.org/UniProt/F7AT55_XENTR","F7AT55_XENTR")</f>
        <v>F7AT55_XENTR</v>
      </c>
      <c r="C602" s="12" t="str">
        <f>HYPERLINK("http://www.UniProt.org/UniProt/GCP5_HUMAN","GCP5_HUMAN")</f>
        <v>GCP5_HUMAN</v>
      </c>
      <c r="D602" s="11" t="s">
        <v>9522</v>
      </c>
      <c r="E602" s="18">
        <v>-1.64</v>
      </c>
      <c r="F602" s="14">
        <v>2.8</v>
      </c>
      <c r="G602" s="14">
        <v>0.1</v>
      </c>
      <c r="H602" s="80">
        <v>320</v>
      </c>
      <c r="I602" s="80">
        <v>740</v>
      </c>
      <c r="J602" s="80">
        <v>23</v>
      </c>
      <c r="K602" s="98">
        <v>2.5087854401136291E-2</v>
      </c>
      <c r="L602" s="145" t="s">
        <v>47249</v>
      </c>
      <c r="M602" s="8"/>
      <c r="N602" s="5">
        <v>16.512</v>
      </c>
      <c r="O602" s="5" t="s">
        <v>40</v>
      </c>
      <c r="P602" s="5">
        <v>118.321</v>
      </c>
      <c r="Q602" s="7" t="s">
        <v>40</v>
      </c>
      <c r="R602" s="163" t="s">
        <v>51771</v>
      </c>
      <c r="S602" s="8">
        <v>3159</v>
      </c>
    </row>
    <row r="603" spans="1:19" x14ac:dyDescent="0.25">
      <c r="A603" s="9" t="s">
        <v>27211</v>
      </c>
      <c r="B603" s="52" t="str">
        <f>HYPERLINK("http://www.UniProt.org/UniProt/TGFI1_XENLA","TGFI1_XENLA")</f>
        <v>TGFI1_XENLA</v>
      </c>
      <c r="C603" s="12" t="str">
        <f>HYPERLINK("http://www.UniProt.org/UniProt/TGFI1_HUMAN","TGFI1_HUMAN")</f>
        <v>TGFI1_HUMAN</v>
      </c>
      <c r="D603" s="11" t="s">
        <v>27214</v>
      </c>
      <c r="E603" s="158" t="s">
        <v>40</v>
      </c>
      <c r="H603" s="80">
        <v>320</v>
      </c>
      <c r="I603" s="80">
        <v>740</v>
      </c>
      <c r="J603" s="80">
        <v>23</v>
      </c>
      <c r="K603" s="98">
        <v>2.5087854401136291E-2</v>
      </c>
      <c r="L603" s="146" t="s">
        <v>47249</v>
      </c>
      <c r="M603" s="8"/>
      <c r="N603" s="5">
        <v>56.015000000000001</v>
      </c>
      <c r="O603" s="5">
        <v>56.000999999999998</v>
      </c>
      <c r="P603" s="5">
        <v>49.814</v>
      </c>
      <c r="Q603" s="7" t="s">
        <v>40</v>
      </c>
      <c r="R603" s="163" t="s">
        <v>51771</v>
      </c>
      <c r="S603" s="8">
        <v>4070</v>
      </c>
    </row>
    <row r="604" spans="1:19" x14ac:dyDescent="0.25">
      <c r="A604" s="9" t="s">
        <v>10422</v>
      </c>
      <c r="B604" s="52" t="str">
        <f>HYPERLINK("http://www.UniProt.org/UniProt/F7CWL9_XENTR","F7CWL9_XENTR")</f>
        <v>F7CWL9_XENTR</v>
      </c>
      <c r="C604" s="12" t="str">
        <f>HYPERLINK("http://www.UniProt.org/UniProt/HAUS3_HUMAN","HAUS3_HUMAN")</f>
        <v>HAUS3_HUMAN</v>
      </c>
      <c r="D604" s="11" t="s">
        <v>10424</v>
      </c>
      <c r="E604" s="18">
        <v>-3</v>
      </c>
      <c r="F604" s="14">
        <v>16</v>
      </c>
      <c r="G604" s="14">
        <v>0</v>
      </c>
      <c r="H604" s="80">
        <v>320</v>
      </c>
      <c r="I604" s="80">
        <v>740</v>
      </c>
      <c r="J604" s="80">
        <v>23</v>
      </c>
      <c r="K604" s="98">
        <v>2.5087854401136291E-2</v>
      </c>
      <c r="L604" s="145" t="s">
        <v>47249</v>
      </c>
      <c r="M604" s="8"/>
      <c r="N604" s="5">
        <v>66.174999999999997</v>
      </c>
      <c r="O604" s="5">
        <v>68.024000000000001</v>
      </c>
      <c r="P604" s="5">
        <v>69.650000000000006</v>
      </c>
      <c r="Q604" s="7" t="s">
        <v>40</v>
      </c>
      <c r="R604" s="163" t="s">
        <v>51771</v>
      </c>
      <c r="S604" s="8">
        <v>9058</v>
      </c>
    </row>
    <row r="605" spans="1:19" x14ac:dyDescent="0.25">
      <c r="A605" s="9" t="s">
        <v>19511</v>
      </c>
      <c r="B605" s="52"/>
      <c r="C605" s="12" t="str">
        <f>HYPERLINK("http://www.UniProt.org/UniProt/R3HCL_HUMAN","R3HCL_HUMAN")</f>
        <v>R3HCL_HUMAN</v>
      </c>
      <c r="D605" s="11" t="s">
        <v>19513</v>
      </c>
      <c r="E605" s="18">
        <v>-3</v>
      </c>
      <c r="F605" s="14">
        <v>2.7</v>
      </c>
      <c r="G605" s="14">
        <v>0</v>
      </c>
      <c r="H605" s="80">
        <v>320</v>
      </c>
      <c r="I605" s="80">
        <v>740</v>
      </c>
      <c r="J605" s="80">
        <v>23</v>
      </c>
      <c r="K605" s="98">
        <v>2.5087854401136291E-2</v>
      </c>
      <c r="L605" s="145" t="s">
        <v>47249</v>
      </c>
      <c r="M605" s="8"/>
      <c r="N605" s="5">
        <v>81.947000000000003</v>
      </c>
      <c r="O605" s="5" t="s">
        <v>40</v>
      </c>
      <c r="P605" s="5">
        <v>87.884</v>
      </c>
      <c r="Q605" s="7" t="s">
        <v>40</v>
      </c>
      <c r="R605" s="163" t="s">
        <v>51771</v>
      </c>
      <c r="S605" s="8">
        <v>9492</v>
      </c>
    </row>
    <row r="606" spans="1:19" x14ac:dyDescent="0.25">
      <c r="A606" s="9" t="s">
        <v>3757</v>
      </c>
      <c r="B606" s="52" t="str">
        <f>HYPERLINK("http://www.UniProt.org/UniProt/F7B167_XENTR","F7B167_XENTR")</f>
        <v>F7B167_XENTR</v>
      </c>
      <c r="C606" s="12" t="str">
        <f>HYPERLINK("http://www.UniProt.org/UniProt/CECR2_HUMAN","CECR2_HUMAN")</f>
        <v>CECR2_HUMAN</v>
      </c>
      <c r="D606" s="11" t="s">
        <v>3759</v>
      </c>
      <c r="E606" s="18">
        <v>3</v>
      </c>
      <c r="F606" s="14">
        <v>0</v>
      </c>
      <c r="G606" s="14">
        <v>4.0999999999999996</v>
      </c>
      <c r="H606" s="80">
        <v>310</v>
      </c>
      <c r="I606" s="80">
        <v>740</v>
      </c>
      <c r="J606" s="80">
        <v>22</v>
      </c>
      <c r="K606" s="98">
        <v>2.5087854401136291E-2</v>
      </c>
      <c r="L606" s="145" t="s">
        <v>47249</v>
      </c>
      <c r="M606" s="8"/>
      <c r="N606" s="5">
        <v>40.290999999999997</v>
      </c>
      <c r="O606" s="5">
        <v>86.222999999999999</v>
      </c>
      <c r="P606" s="5">
        <v>164.21299999999999</v>
      </c>
      <c r="Q606" s="7" t="s">
        <v>40</v>
      </c>
      <c r="R606" s="163" t="s">
        <v>51771</v>
      </c>
      <c r="S606" s="8">
        <v>1929</v>
      </c>
    </row>
    <row r="607" spans="1:19" x14ac:dyDescent="0.25">
      <c r="A607" s="9" t="s">
        <v>16836</v>
      </c>
      <c r="B607" s="52" t="str">
        <f>HYPERLINK("http://www.UniProt.org/UniProt/Q6GPA4_XENLA","Q6GPA4_XENLA")</f>
        <v>Q6GPA4_XENLA</v>
      </c>
      <c r="C607" s="12" t="str">
        <f>HYPERLINK("http://www.UniProt.org/UniProt/PAR6G_HUMAN","PAR6G_HUMAN")</f>
        <v>PAR6G_HUMAN</v>
      </c>
      <c r="D607" s="11" t="s">
        <v>16839</v>
      </c>
      <c r="E607" s="158" t="s">
        <v>40</v>
      </c>
      <c r="H607" s="80">
        <v>310</v>
      </c>
      <c r="I607" s="80">
        <v>740</v>
      </c>
      <c r="J607" s="80">
        <v>22</v>
      </c>
      <c r="K607" s="98">
        <v>2.5087854401136291E-2</v>
      </c>
      <c r="L607" s="145" t="s">
        <v>47249</v>
      </c>
      <c r="M607" s="8"/>
      <c r="N607" s="5">
        <v>42.616</v>
      </c>
      <c r="O607" s="5">
        <v>42.576000000000001</v>
      </c>
      <c r="P607" s="5">
        <v>40.883000000000003</v>
      </c>
      <c r="Q607" s="7" t="s">
        <v>40</v>
      </c>
      <c r="R607" s="163" t="s">
        <v>51771</v>
      </c>
      <c r="S607" s="8">
        <v>4396</v>
      </c>
    </row>
    <row r="608" spans="1:19" x14ac:dyDescent="0.25">
      <c r="A608" s="9" t="s">
        <v>27183</v>
      </c>
      <c r="B608" s="52" t="str">
        <f>HYPERLINK("http://www.UniProt.org/UniProt/Q08B65_XENLA","Q08B65_XENLA")</f>
        <v>Q08B65_XENLA</v>
      </c>
      <c r="C608" s="12" t="str">
        <f>HYPERLINK("http://www.UniProt.org/UniProt/TFDP2_HUMAN","TFDP2_HUMAN")</f>
        <v>TFDP2_HUMAN</v>
      </c>
      <c r="D608" s="11" t="s">
        <v>27186</v>
      </c>
      <c r="E608" s="18">
        <v>3</v>
      </c>
      <c r="F608" s="14">
        <v>0</v>
      </c>
      <c r="G608" s="14">
        <v>56</v>
      </c>
      <c r="H608" s="80">
        <v>310</v>
      </c>
      <c r="I608" s="80">
        <v>740</v>
      </c>
      <c r="J608" s="80">
        <v>22</v>
      </c>
      <c r="K608" s="98">
        <v>2.5087854401136291E-2</v>
      </c>
      <c r="L608" s="20" t="s">
        <v>47249</v>
      </c>
      <c r="M608" s="8"/>
      <c r="N608" s="5">
        <v>42.052</v>
      </c>
      <c r="O608" s="5">
        <v>42.052999999999997</v>
      </c>
      <c r="P608" s="5">
        <v>49.235999999999997</v>
      </c>
      <c r="Q608" s="7" t="s">
        <v>40</v>
      </c>
      <c r="R608" s="163" t="s">
        <v>51771</v>
      </c>
      <c r="S608" s="8">
        <v>5789</v>
      </c>
    </row>
    <row r="609" spans="1:19" x14ac:dyDescent="0.25">
      <c r="A609" s="9" t="s">
        <v>27521</v>
      </c>
      <c r="B609" s="52" t="str">
        <f>HYPERLINK("http://www.UniProt.org/UniProt/Q7ZWP8_XENLA","Q7ZWP8_XENLA")</f>
        <v>Q7ZWP8_XENLA</v>
      </c>
      <c r="C609" s="12" t="str">
        <f>HYPERLINK("http://www.UniProt.org/UniProt/TOP3B_HUMAN","TOP3B_HUMAN")</f>
        <v>TOP3B_HUMAN</v>
      </c>
      <c r="D609" s="11" t="s">
        <v>27524</v>
      </c>
      <c r="E609" s="18">
        <v>-3</v>
      </c>
      <c r="F609" s="14">
        <v>6.5</v>
      </c>
      <c r="G609" s="14">
        <v>0</v>
      </c>
      <c r="H609" s="80">
        <v>310</v>
      </c>
      <c r="I609" s="80">
        <v>740</v>
      </c>
      <c r="J609" s="80">
        <v>22</v>
      </c>
      <c r="K609" s="98">
        <v>2.5087854401136291E-2</v>
      </c>
      <c r="L609" s="20" t="s">
        <v>47249</v>
      </c>
      <c r="M609" s="8"/>
      <c r="N609" s="5">
        <v>96.543999999999997</v>
      </c>
      <c r="O609" s="5">
        <v>96.545000000000002</v>
      </c>
      <c r="P609" s="5">
        <v>96.662000000000006</v>
      </c>
      <c r="Q609" s="7" t="s">
        <v>40</v>
      </c>
      <c r="R609" s="163" t="s">
        <v>51771</v>
      </c>
      <c r="S609" s="8">
        <v>7169</v>
      </c>
    </row>
    <row r="610" spans="1:19" x14ac:dyDescent="0.25">
      <c r="A610" s="9" t="s">
        <v>3816</v>
      </c>
      <c r="B610" s="52" t="str">
        <f>HYPERLINK("http://www.UniProt.org/UniProt/F6V0I3_XENTR","F6V0I3_XENTR")</f>
        <v>F6V0I3_XENTR</v>
      </c>
      <c r="C610" s="12" t="str">
        <f>HYPERLINK("http://www.UniProt.org/UniProt/CEP55_HUMAN","CEP55_HUMAN")</f>
        <v>CEP55_HUMAN</v>
      </c>
      <c r="D610" s="11" t="s">
        <v>3818</v>
      </c>
      <c r="E610" s="18">
        <v>-0.79</v>
      </c>
      <c r="F610" s="14">
        <v>7.3</v>
      </c>
      <c r="G610" s="14">
        <v>1.2</v>
      </c>
      <c r="H610" s="80">
        <v>310</v>
      </c>
      <c r="I610" s="80">
        <v>740</v>
      </c>
      <c r="J610" s="80">
        <v>22</v>
      </c>
      <c r="K610" s="98">
        <v>2.5087854401136291E-2</v>
      </c>
      <c r="L610" s="20" t="s">
        <v>47249</v>
      </c>
      <c r="M610" s="8"/>
      <c r="N610" s="5">
        <v>28.350999999999999</v>
      </c>
      <c r="O610" s="5" t="s">
        <v>40</v>
      </c>
      <c r="P610" s="5">
        <v>54.177999999999997</v>
      </c>
      <c r="Q610" s="7" t="s">
        <v>40</v>
      </c>
      <c r="R610" s="163" t="s">
        <v>51771</v>
      </c>
      <c r="S610" s="8">
        <v>10963</v>
      </c>
    </row>
    <row r="611" spans="1:19" x14ac:dyDescent="0.25">
      <c r="A611" s="9" t="s">
        <v>11957</v>
      </c>
      <c r="B611" s="52" t="str">
        <f>HYPERLINK("http://www.UniProt.org/UniProt/F7ELL0_XENTR","F7ELL0_XENTR")</f>
        <v>F7ELL0_XENTR</v>
      </c>
      <c r="C611" s="12" t="str">
        <f>HYPERLINK("http://www.UniProt.org/UniProt/IRF7_HUMAN","IRF7_HUMAN")</f>
        <v>IRF7_HUMAN</v>
      </c>
      <c r="D611" s="11" t="s">
        <v>11959</v>
      </c>
      <c r="E611" s="158" t="s">
        <v>40</v>
      </c>
      <c r="H611" s="80">
        <v>300</v>
      </c>
      <c r="I611" s="80">
        <v>740</v>
      </c>
      <c r="J611" s="80">
        <v>22</v>
      </c>
      <c r="K611" s="98">
        <v>2.5087854401136291E-2</v>
      </c>
      <c r="L611" s="20" t="s">
        <v>47249</v>
      </c>
      <c r="M611" s="8"/>
      <c r="N611" s="5">
        <v>32.825000000000003</v>
      </c>
      <c r="O611" s="5">
        <v>52.677</v>
      </c>
      <c r="P611" s="5">
        <v>54.277999999999999</v>
      </c>
      <c r="Q611" s="7" t="s">
        <v>40</v>
      </c>
      <c r="R611" s="163" t="s">
        <v>51771</v>
      </c>
      <c r="S611" s="8">
        <v>3059</v>
      </c>
    </row>
    <row r="612" spans="1:19" x14ac:dyDescent="0.25">
      <c r="A612" s="9" t="s">
        <v>15572</v>
      </c>
      <c r="B612" s="52" t="str">
        <f>HYPERLINK("http://www.UniProt.org/UniProt/B7X613_XENLA","B7X613_XENLA")</f>
        <v>B7X613_XENLA</v>
      </c>
      <c r="C612" s="12" t="str">
        <f>HYPERLINK("http://www.UniProt.org/UniProt/NOG1_HUMAN","NOG1_HUMAN")</f>
        <v>NOG1_HUMAN</v>
      </c>
      <c r="D612" s="11" t="s">
        <v>15575</v>
      </c>
      <c r="E612" s="18">
        <v>1.97</v>
      </c>
      <c r="F612" s="14">
        <v>3</v>
      </c>
      <c r="G612" s="14">
        <v>280</v>
      </c>
      <c r="H612" s="80">
        <v>300</v>
      </c>
      <c r="I612" s="80">
        <v>740</v>
      </c>
      <c r="J612" s="80">
        <v>22</v>
      </c>
      <c r="K612" s="98">
        <v>2.5087854401136291E-2</v>
      </c>
      <c r="L612" s="145" t="s">
        <v>47249</v>
      </c>
      <c r="M612" s="8"/>
      <c r="N612" s="5">
        <v>73.947999999999993</v>
      </c>
      <c r="O612" s="5">
        <v>73.948999999999998</v>
      </c>
      <c r="P612" s="5">
        <v>73.963999999999999</v>
      </c>
      <c r="Q612" s="7" t="s">
        <v>40</v>
      </c>
      <c r="R612" s="163" t="s">
        <v>51771</v>
      </c>
      <c r="S612" s="8">
        <v>6263</v>
      </c>
    </row>
    <row r="613" spans="1:19" x14ac:dyDescent="0.25">
      <c r="A613" s="9" t="s">
        <v>4431</v>
      </c>
      <c r="B613" s="52" t="str">
        <f>HYPERLINK("http://www.UniProt.org/UniProt/F6Y9Y2_XENTR","F6Y9Y2_XENTR")</f>
        <v>F6Y9Y2_XENTR</v>
      </c>
      <c r="C613" s="12" t="str">
        <f>HYPERLINK("http://www.UniProt.org/UniProt/CNO11_HUMAN","CNO11_HUMAN")</f>
        <v>CNO11_HUMAN</v>
      </c>
      <c r="D613" s="11" t="s">
        <v>4433</v>
      </c>
      <c r="E613" s="18">
        <v>-3</v>
      </c>
      <c r="F613" s="14">
        <v>26</v>
      </c>
      <c r="G613" s="14">
        <v>0</v>
      </c>
      <c r="H613" s="80">
        <v>300</v>
      </c>
      <c r="I613" s="80">
        <v>740</v>
      </c>
      <c r="J613" s="80">
        <v>22</v>
      </c>
      <c r="K613" s="98">
        <v>2.5087854401136291E-2</v>
      </c>
      <c r="L613" s="145" t="s">
        <v>47249</v>
      </c>
      <c r="M613" s="8"/>
      <c r="N613" s="5">
        <v>49.921999999999997</v>
      </c>
      <c r="O613" s="5" t="s">
        <v>40</v>
      </c>
      <c r="P613" s="5">
        <v>55.215000000000003</v>
      </c>
      <c r="Q613" s="7" t="s">
        <v>40</v>
      </c>
      <c r="R613" s="163" t="s">
        <v>51771</v>
      </c>
      <c r="S613" s="8">
        <v>8470</v>
      </c>
    </row>
    <row r="614" spans="1:19" x14ac:dyDescent="0.25">
      <c r="A614" s="9" t="s">
        <v>18355</v>
      </c>
      <c r="B614" s="52" t="str">
        <f>HYPERLINK("http://www.UniProt.org/UniProt/Q860P5_XENLA","Q860P5_XENLA")</f>
        <v>Q860P5_XENLA</v>
      </c>
      <c r="C614" s="12" t="str">
        <f>HYPERLINK("http://www.UniProt.org/UniProt/PRC2A_HUMAN","PRC2A_HUMAN")</f>
        <v>PRC2A_HUMAN</v>
      </c>
      <c r="D614" s="11" t="s">
        <v>18344</v>
      </c>
      <c r="E614" s="18">
        <v>-3</v>
      </c>
      <c r="F614" s="14">
        <v>9.6</v>
      </c>
      <c r="G614" s="14">
        <v>0</v>
      </c>
      <c r="H614" s="80">
        <v>310</v>
      </c>
      <c r="I614" s="81">
        <v>740</v>
      </c>
      <c r="J614" s="80">
        <v>22</v>
      </c>
      <c r="K614" s="98">
        <v>1.0374809472608212E-2</v>
      </c>
      <c r="L614" s="145" t="s">
        <v>47249</v>
      </c>
      <c r="M614" s="8"/>
      <c r="N614" s="5">
        <v>223.32</v>
      </c>
      <c r="O614" s="5">
        <v>223.31899999999999</v>
      </c>
      <c r="P614" s="5">
        <v>228.863</v>
      </c>
      <c r="Q614" s="7" t="s">
        <v>40</v>
      </c>
      <c r="R614" s="163" t="s">
        <v>51771</v>
      </c>
      <c r="S614" s="8">
        <v>5097</v>
      </c>
    </row>
    <row r="615" spans="1:19" x14ac:dyDescent="0.25">
      <c r="A615" s="9" t="s">
        <v>26456</v>
      </c>
      <c r="B615" s="52" t="str">
        <f>HYPERLINK("http://www.UniProt.org/UniProt/F6TTY7_XENTR","F6TTY7_XENTR")</f>
        <v>F6TTY7_XENTR</v>
      </c>
      <c r="C615" s="12" t="str">
        <f>HYPERLINK("http://www.UniProt.org/UniProt/TB10B_HUMAN","TB10B_HUMAN")</f>
        <v>TB10B_HUMAN</v>
      </c>
      <c r="D615" s="11" t="s">
        <v>26458</v>
      </c>
      <c r="E615" s="18">
        <v>-3</v>
      </c>
      <c r="F615" s="14">
        <v>1.5</v>
      </c>
      <c r="G615" s="14">
        <v>0</v>
      </c>
      <c r="H615" s="80">
        <v>300</v>
      </c>
      <c r="I615" s="80">
        <v>740</v>
      </c>
      <c r="J615" s="80">
        <v>21</v>
      </c>
      <c r="K615" s="98">
        <v>2.5087854401136291E-2</v>
      </c>
      <c r="L615" s="20" t="s">
        <v>47249</v>
      </c>
      <c r="M615" s="8"/>
      <c r="N615" s="5">
        <v>81.349999999999994</v>
      </c>
      <c r="O615" s="5">
        <v>58.030999999999999</v>
      </c>
      <c r="P615" s="5">
        <v>87.198999999999998</v>
      </c>
      <c r="Q615" s="7" t="s">
        <v>40</v>
      </c>
      <c r="R615" s="163" t="s">
        <v>51771</v>
      </c>
      <c r="S615" s="8">
        <v>4551</v>
      </c>
    </row>
    <row r="616" spans="1:19" x14ac:dyDescent="0.25">
      <c r="A616" s="9" t="s">
        <v>19260</v>
      </c>
      <c r="B616" s="52" t="str">
        <f>HYPERLINK("http://www.UniProt.org/UniProt/E3WDQ9_XENLA","E3WDQ9_XENLA")</f>
        <v>E3WDQ9_XENLA</v>
      </c>
      <c r="C616" s="12" t="str">
        <f>HYPERLINK("http://www.UniProt.org/UniProt/PUM2_HUMAN","PUM2_HUMAN")</f>
        <v>PUM2_HUMAN</v>
      </c>
      <c r="D616" s="11" t="s">
        <v>19263</v>
      </c>
      <c r="E616" s="18">
        <v>-3</v>
      </c>
      <c r="F616" s="14">
        <v>1.7</v>
      </c>
      <c r="G616" s="14">
        <v>0</v>
      </c>
      <c r="H616" s="80">
        <v>300</v>
      </c>
      <c r="I616" s="80">
        <v>740</v>
      </c>
      <c r="J616" s="80">
        <v>21</v>
      </c>
      <c r="K616" s="98">
        <v>2.5087854401136291E-2</v>
      </c>
      <c r="L616" s="146" t="s">
        <v>47249</v>
      </c>
      <c r="M616" s="8"/>
      <c r="N616" s="5">
        <v>125.21</v>
      </c>
      <c r="O616" s="5">
        <v>127.10299999999999</v>
      </c>
      <c r="P616" s="5">
        <v>114.21599999999999</v>
      </c>
      <c r="Q616" s="7" t="s">
        <v>40</v>
      </c>
      <c r="R616" s="163" t="s">
        <v>51771</v>
      </c>
      <c r="S616" s="8">
        <v>5523</v>
      </c>
    </row>
    <row r="617" spans="1:19" x14ac:dyDescent="0.25">
      <c r="A617" s="9" t="s">
        <v>20346</v>
      </c>
      <c r="B617" s="52" t="str">
        <f>HYPERLINK("http://www.UniProt.org/UniProt/Q6NRJ2_XENLA","Q6NRJ2_XENLA")</f>
        <v>Q6NRJ2_XENLA</v>
      </c>
      <c r="C617" s="12" t="str">
        <f>HYPERLINK("http://www.UniProt.org/UniProt/RFIP5_HUMAN","RFIP5_HUMAN")</f>
        <v>RFIP5_HUMAN</v>
      </c>
      <c r="D617" s="11" t="s">
        <v>20349</v>
      </c>
      <c r="E617" s="18">
        <v>-3</v>
      </c>
      <c r="F617" s="14">
        <v>0.5</v>
      </c>
      <c r="G617" s="14">
        <v>0</v>
      </c>
      <c r="H617" s="80">
        <v>290</v>
      </c>
      <c r="I617" s="80">
        <v>740</v>
      </c>
      <c r="J617" s="80">
        <v>21</v>
      </c>
      <c r="K617" s="98">
        <v>2.5087854401136291E-2</v>
      </c>
      <c r="L617" s="146" t="s">
        <v>47249</v>
      </c>
      <c r="M617" s="8"/>
      <c r="N617" s="5">
        <v>159.49</v>
      </c>
      <c r="O617" s="5">
        <v>69.572999999999993</v>
      </c>
      <c r="P617" s="5">
        <v>70.415000000000006</v>
      </c>
      <c r="Q617" s="7" t="s">
        <v>40</v>
      </c>
      <c r="R617" s="163" t="s">
        <v>51771</v>
      </c>
      <c r="S617" s="8">
        <v>2293</v>
      </c>
    </row>
    <row r="618" spans="1:19" x14ac:dyDescent="0.25">
      <c r="A618" s="9" t="s">
        <v>9060</v>
      </c>
      <c r="B618" s="52" t="str">
        <f>HYPERLINK("http://www.UniProt.org/UniProt/FOXK2_XENLA","FOXK2_XENLA")</f>
        <v>FOXK2_XENLA</v>
      </c>
      <c r="C618" s="12" t="str">
        <f>HYPERLINK("http://www.UniProt.org/UniProt/FOXK2_HUMAN","FOXK2_HUMAN")</f>
        <v>FOXK2_HUMAN</v>
      </c>
      <c r="D618" s="11" t="s">
        <v>9063</v>
      </c>
      <c r="E618" s="18">
        <v>3</v>
      </c>
      <c r="F618" s="14">
        <v>0</v>
      </c>
      <c r="G618" s="14">
        <v>41</v>
      </c>
      <c r="H618" s="80">
        <v>290</v>
      </c>
      <c r="I618" s="80">
        <v>740</v>
      </c>
      <c r="J618" s="80">
        <v>20</v>
      </c>
      <c r="K618" s="98">
        <v>2.5087854401136291E-2</v>
      </c>
      <c r="L618" s="20" t="s">
        <v>47249</v>
      </c>
      <c r="M618" s="8"/>
      <c r="N618" s="5">
        <v>71.605000000000004</v>
      </c>
      <c r="O618" s="5">
        <v>68.968999999999994</v>
      </c>
      <c r="P618" s="5">
        <v>69.061999999999998</v>
      </c>
      <c r="Q618" s="7" t="s">
        <v>40</v>
      </c>
      <c r="R618" s="163" t="s">
        <v>51771</v>
      </c>
      <c r="S618" s="8">
        <v>11237</v>
      </c>
    </row>
    <row r="619" spans="1:19" x14ac:dyDescent="0.25">
      <c r="A619" s="9" t="s">
        <v>981</v>
      </c>
      <c r="B619" s="52" t="str">
        <f>HYPERLINK("http://www.UniProt.org/UniProt/Q28CP7_XENTR","Q28CP7_XENTR")</f>
        <v>Q28CP7_XENTR</v>
      </c>
      <c r="C619" s="12" t="str">
        <f>HYPERLINK("http://www.UniProt.org/UniProt/ANGE1_HUMAN","ANGE1_HUMAN")</f>
        <v>ANGE1_HUMAN</v>
      </c>
      <c r="D619" s="11" t="s">
        <v>984</v>
      </c>
      <c r="E619" s="18">
        <v>-1.26</v>
      </c>
      <c r="F619" s="14">
        <v>2.8</v>
      </c>
      <c r="G619" s="14">
        <v>0.2</v>
      </c>
      <c r="H619" s="80">
        <v>280</v>
      </c>
      <c r="I619" s="80">
        <v>740</v>
      </c>
      <c r="J619" s="80">
        <v>20</v>
      </c>
      <c r="K619" s="98">
        <v>2.5087854401136291E-2</v>
      </c>
      <c r="L619" s="146" t="s">
        <v>47249</v>
      </c>
      <c r="M619" s="8"/>
      <c r="N619" s="5">
        <v>64.738</v>
      </c>
      <c r="O619" s="5">
        <v>110.92700000000001</v>
      </c>
      <c r="P619" s="5">
        <v>75.275999999999996</v>
      </c>
      <c r="Q619" s="7" t="s">
        <v>40</v>
      </c>
      <c r="R619" s="163" t="s">
        <v>51771</v>
      </c>
      <c r="S619" s="8">
        <v>669</v>
      </c>
    </row>
    <row r="620" spans="1:19" x14ac:dyDescent="0.25">
      <c r="A620" s="9" t="s">
        <v>4926</v>
      </c>
      <c r="B620" s="52" t="str">
        <f>HYPERLINK("http://www.UniProt.org/UniProt/Q9I910_XENLA","Q9I910_XENLA")</f>
        <v>Q9I910_XENLA</v>
      </c>
      <c r="C620" s="12" t="str">
        <f>HYPERLINK("http://www.UniProt.org/UniProt/CRY1_HUMAN","CRY1_HUMAN")</f>
        <v>CRY1_HUMAN</v>
      </c>
      <c r="D620" s="11" t="s">
        <v>4929</v>
      </c>
      <c r="E620" s="18">
        <v>2.4300000000000002</v>
      </c>
      <c r="F620" s="14">
        <v>1.8</v>
      </c>
      <c r="G620" s="14">
        <v>480</v>
      </c>
      <c r="H620" s="80">
        <v>280</v>
      </c>
      <c r="I620" s="80">
        <v>740</v>
      </c>
      <c r="J620" s="80">
        <v>20</v>
      </c>
      <c r="K620" s="98">
        <v>2.5087854401136291E-2</v>
      </c>
      <c r="L620" s="145" t="s">
        <v>47249</v>
      </c>
      <c r="M620" s="8"/>
      <c r="N620" s="5">
        <v>60.63</v>
      </c>
      <c r="O620" s="5">
        <v>60.631</v>
      </c>
      <c r="P620" s="5">
        <v>66.394999999999996</v>
      </c>
      <c r="Q620" s="7" t="s">
        <v>40</v>
      </c>
      <c r="R620" s="163" t="s">
        <v>51771</v>
      </c>
      <c r="S620" s="8">
        <v>6352</v>
      </c>
    </row>
    <row r="621" spans="1:19" x14ac:dyDescent="0.25">
      <c r="A621" s="9" t="s">
        <v>16732</v>
      </c>
      <c r="B621" s="52" t="str">
        <f>HYPERLINK("http://www.UniProt.org/UniProt/Q5XG02_XENLA","Q5XG02_XENLA")</f>
        <v>Q5XG02_XENLA</v>
      </c>
      <c r="C621" s="12" t="str">
        <f>HYPERLINK("http://www.UniProt.org/UniProt/PAI2B_HUMAN","PAI2B_HUMAN")</f>
        <v>PAI2B_HUMAN</v>
      </c>
      <c r="D621" s="11" t="s">
        <v>16735</v>
      </c>
      <c r="E621" s="18">
        <v>-1.06</v>
      </c>
      <c r="F621" s="14">
        <v>38</v>
      </c>
      <c r="G621" s="14">
        <v>3.3</v>
      </c>
      <c r="H621" s="80">
        <v>270</v>
      </c>
      <c r="I621" s="80">
        <v>740</v>
      </c>
      <c r="J621" s="80">
        <v>19</v>
      </c>
      <c r="K621" s="98">
        <v>2.5087854401136291E-2</v>
      </c>
      <c r="L621" s="145" t="s">
        <v>47249</v>
      </c>
      <c r="M621" s="8"/>
      <c r="N621" s="5">
        <v>14.432</v>
      </c>
      <c r="O621" s="5">
        <v>14.301</v>
      </c>
      <c r="P621" s="5">
        <v>14.237</v>
      </c>
      <c r="Q621" s="7" t="s">
        <v>40</v>
      </c>
      <c r="R621" s="163" t="s">
        <v>51771</v>
      </c>
      <c r="S621" s="8">
        <v>4792</v>
      </c>
    </row>
    <row r="622" spans="1:19" x14ac:dyDescent="0.25">
      <c r="A622" s="9" t="s">
        <v>26573</v>
      </c>
      <c r="B622" s="52" t="str">
        <f>HYPERLINK("http://www.UniProt.org/UniProt/Q5FWN6_XENLA","Q5FWN6_XENLA")</f>
        <v>Q5FWN6_XENLA</v>
      </c>
      <c r="C622" s="12" t="str">
        <f>HYPERLINK("http://www.UniProt.org/UniProt/TBC19_HUMAN","TBC19_HUMAN")</f>
        <v>TBC19_HUMAN</v>
      </c>
      <c r="D622" s="11" t="s">
        <v>26576</v>
      </c>
      <c r="E622" s="18">
        <v>-3</v>
      </c>
      <c r="F622" s="14">
        <v>20</v>
      </c>
      <c r="G622" s="14">
        <v>0</v>
      </c>
      <c r="H622" s="80">
        <v>270</v>
      </c>
      <c r="I622" s="80">
        <v>740</v>
      </c>
      <c r="J622" s="80">
        <v>19</v>
      </c>
      <c r="K622" s="98">
        <v>2.5087854401136291E-2</v>
      </c>
      <c r="L622" s="20" t="s">
        <v>47249</v>
      </c>
      <c r="M622" s="8"/>
      <c r="N622" s="5">
        <v>60.168999999999997</v>
      </c>
      <c r="O622" s="5">
        <v>60.17</v>
      </c>
      <c r="P622" s="5">
        <v>60.207999999999998</v>
      </c>
      <c r="Q622" s="7" t="s">
        <v>40</v>
      </c>
      <c r="R622" s="163" t="s">
        <v>51771</v>
      </c>
      <c r="S622" s="8">
        <v>8674</v>
      </c>
    </row>
    <row r="623" spans="1:19" x14ac:dyDescent="0.25">
      <c r="A623" s="9" t="s">
        <v>3711</v>
      </c>
      <c r="B623" s="52" t="str">
        <f>HYPERLINK("http://www.UniProt.org/UniProt/F6S8E6_XENTR","F6S8E6_XENTR")</f>
        <v>F6S8E6_XENTR</v>
      </c>
      <c r="C623" s="12" t="str">
        <f>HYPERLINK("http://www.UniProt.org/UniProt/CDYL1_HUMAN","CDYL1_HUMAN")</f>
        <v>CDYL1_HUMAN</v>
      </c>
      <c r="D623" s="11" t="s">
        <v>3713</v>
      </c>
      <c r="E623" s="18">
        <v>3</v>
      </c>
      <c r="F623" s="14">
        <v>0</v>
      </c>
      <c r="G623" s="14">
        <v>35</v>
      </c>
      <c r="H623" s="80">
        <v>260</v>
      </c>
      <c r="I623" s="80">
        <v>740</v>
      </c>
      <c r="J623" s="80">
        <v>19</v>
      </c>
      <c r="K623" s="98">
        <v>2.5087854401136291E-2</v>
      </c>
      <c r="L623" s="20" t="s">
        <v>47249</v>
      </c>
      <c r="M623" s="8"/>
      <c r="N623" s="5">
        <v>60.648000000000003</v>
      </c>
      <c r="O623" s="5">
        <v>39.006999999999998</v>
      </c>
      <c r="P623" s="5">
        <v>66.481999999999999</v>
      </c>
      <c r="Q623" s="7" t="s">
        <v>40</v>
      </c>
      <c r="R623" s="163" t="s">
        <v>51771</v>
      </c>
      <c r="S623" s="8">
        <v>4998</v>
      </c>
    </row>
    <row r="624" spans="1:19" x14ac:dyDescent="0.25">
      <c r="A624" s="9" t="s">
        <v>8831</v>
      </c>
      <c r="B624" s="52" t="str">
        <f>HYPERLINK("http://www.UniProt.org/UniProt/F6SPB0_XENTR","F6SPB0_XENTR")</f>
        <v>F6SPB0_XENTR</v>
      </c>
      <c r="C624" s="12" t="str">
        <f>HYPERLINK("http://www.UniProt.org/UniProt/FBX15_HUMAN","FBX15_HUMAN")</f>
        <v>FBX15_HUMAN</v>
      </c>
      <c r="D624" s="11" t="s">
        <v>8833</v>
      </c>
      <c r="E624" s="18">
        <v>-3</v>
      </c>
      <c r="F624" s="14">
        <v>1.3</v>
      </c>
      <c r="G624" s="14">
        <v>0</v>
      </c>
      <c r="H624" s="80">
        <v>260</v>
      </c>
      <c r="I624" s="80">
        <v>740</v>
      </c>
      <c r="J624" s="80">
        <v>19</v>
      </c>
      <c r="K624" s="98">
        <v>2.5087854401136291E-2</v>
      </c>
      <c r="L624" s="145" t="s">
        <v>47249</v>
      </c>
      <c r="M624" s="8"/>
      <c r="N624" s="5">
        <v>61.393999999999998</v>
      </c>
      <c r="O624" s="5" t="s">
        <v>40</v>
      </c>
      <c r="P624" s="5">
        <v>57.258000000000003</v>
      </c>
      <c r="Q624" s="7" t="s">
        <v>40</v>
      </c>
      <c r="R624" s="163" t="s">
        <v>51771</v>
      </c>
      <c r="S624" s="8">
        <v>8067</v>
      </c>
    </row>
    <row r="625" spans="1:19" x14ac:dyDescent="0.25">
      <c r="A625" s="8" t="s">
        <v>47019</v>
      </c>
      <c r="B625" s="52" t="str">
        <f>HYPERLINK("http://www.UniProt.org/UniProt/Q58E10_XENLA","Q58E10_XENLA")</f>
        <v>Q58E10_XENLA</v>
      </c>
      <c r="C625" s="8"/>
      <c r="D625" s="6"/>
      <c r="E625" s="18">
        <v>-0.87895227430417655</v>
      </c>
      <c r="F625" s="14">
        <v>9.3000000000000007</v>
      </c>
      <c r="G625" s="14">
        <v>1.2</v>
      </c>
      <c r="H625" s="80">
        <v>260</v>
      </c>
      <c r="I625" s="80">
        <v>740</v>
      </c>
      <c r="J625" s="80">
        <v>19</v>
      </c>
      <c r="K625" s="98">
        <v>2.5087854401136291E-2</v>
      </c>
      <c r="L625" s="146" t="s">
        <v>47249</v>
      </c>
      <c r="M625" s="8"/>
      <c r="N625" s="5">
        <v>22.222000000000001</v>
      </c>
      <c r="O625" s="5">
        <v>22.643999999999998</v>
      </c>
      <c r="P625" s="5"/>
      <c r="Q625" s="7" t="s">
        <v>40</v>
      </c>
      <c r="R625" s="163" t="s">
        <v>51771</v>
      </c>
      <c r="S625" s="8">
        <v>9286</v>
      </c>
    </row>
    <row r="626" spans="1:19" x14ac:dyDescent="0.25">
      <c r="A626" s="9" t="s">
        <v>24609</v>
      </c>
      <c r="B626" s="52" t="str">
        <f>HYPERLINK("http://www.UniProt.org/UniProt/SMU1_XENLA","SMU1_XENLA")</f>
        <v>SMU1_XENLA</v>
      </c>
      <c r="C626" s="12" t="str">
        <f>HYPERLINK("http://www.UniProt.org/UniProt/SMU1_HUMAN","SMU1_HUMAN")</f>
        <v>SMU1_HUMAN</v>
      </c>
      <c r="D626" s="11" t="s">
        <v>24612</v>
      </c>
      <c r="E626" s="18">
        <v>3</v>
      </c>
      <c r="F626" s="14">
        <v>0</v>
      </c>
      <c r="G626" s="14">
        <v>97</v>
      </c>
      <c r="H626" s="80">
        <v>260</v>
      </c>
      <c r="I626" s="80">
        <v>740</v>
      </c>
      <c r="J626" s="80">
        <v>19</v>
      </c>
      <c r="K626" s="98">
        <v>2.5087854401136291E-2</v>
      </c>
      <c r="L626" s="145" t="s">
        <v>47249</v>
      </c>
      <c r="M626" s="8"/>
      <c r="N626" s="5">
        <v>57.662999999999997</v>
      </c>
      <c r="O626" s="5">
        <v>57.622999999999998</v>
      </c>
      <c r="P626" s="5">
        <v>57.543999999999997</v>
      </c>
      <c r="Q626" s="7" t="s">
        <v>40</v>
      </c>
      <c r="R626" s="163" t="s">
        <v>51771</v>
      </c>
      <c r="S626" s="8">
        <v>9587</v>
      </c>
    </row>
    <row r="627" spans="1:19" x14ac:dyDescent="0.25">
      <c r="A627" s="9" t="s">
        <v>24010</v>
      </c>
      <c r="B627" s="52" t="str">
        <f>HYPERLINK("http://www.UniProt.org/UniProt/SIL1_XENLA","SIL1_XENLA")</f>
        <v>SIL1_XENLA</v>
      </c>
      <c r="C627" s="12" t="str">
        <f>HYPERLINK("http://www.UniProt.org/UniProt/SIL1_HUMAN","SIL1_HUMAN")</f>
        <v>SIL1_HUMAN</v>
      </c>
      <c r="D627" s="11" t="s">
        <v>24013</v>
      </c>
      <c r="E627" s="158" t="s">
        <v>40</v>
      </c>
      <c r="H627" s="80">
        <v>260</v>
      </c>
      <c r="I627" s="80">
        <v>730</v>
      </c>
      <c r="J627" s="80">
        <v>18</v>
      </c>
      <c r="K627" s="98">
        <v>2.5087854401136291E-2</v>
      </c>
      <c r="L627" s="20" t="s">
        <v>47249</v>
      </c>
      <c r="M627" s="8"/>
      <c r="N627" s="5">
        <v>52.292000000000002</v>
      </c>
      <c r="O627" s="5">
        <v>52.322000000000003</v>
      </c>
      <c r="P627" s="5">
        <v>52.085000000000001</v>
      </c>
      <c r="Q627" s="7" t="s">
        <v>235</v>
      </c>
      <c r="R627" s="163" t="s">
        <v>51771</v>
      </c>
      <c r="S627" s="8">
        <v>8654</v>
      </c>
    </row>
    <row r="628" spans="1:19" x14ac:dyDescent="0.25">
      <c r="A628" s="9" t="s">
        <v>2354</v>
      </c>
      <c r="B628" s="52" t="str">
        <f>HYPERLINK("http://www.UniProt.org/UniProt/AUKBA_XENLA","AUKBA_XENLA")</f>
        <v>AUKBA_XENLA</v>
      </c>
      <c r="C628" s="12" t="str">
        <f>HYPERLINK("http://www.UniProt.org/UniProt/AURKB_HUMAN","AURKB_HUMAN")</f>
        <v>AURKB_HUMAN</v>
      </c>
      <c r="D628" s="11" t="s">
        <v>2357</v>
      </c>
      <c r="E628" s="18">
        <v>0.59</v>
      </c>
      <c r="F628" s="14">
        <v>12</v>
      </c>
      <c r="G628" s="14">
        <v>45</v>
      </c>
      <c r="H628" s="80">
        <v>260</v>
      </c>
      <c r="I628" s="80">
        <v>730</v>
      </c>
      <c r="J628" s="80">
        <v>18</v>
      </c>
      <c r="K628" s="98">
        <v>2.5087854401136291E-2</v>
      </c>
      <c r="L628" s="145" t="s">
        <v>47249</v>
      </c>
      <c r="M628" s="8"/>
      <c r="N628" s="5">
        <v>41.720999999999997</v>
      </c>
      <c r="O628" s="5">
        <v>41.734999999999999</v>
      </c>
      <c r="P628" s="5">
        <v>39.311</v>
      </c>
      <c r="Q628" s="7" t="s">
        <v>40</v>
      </c>
      <c r="R628" s="163" t="s">
        <v>51771</v>
      </c>
      <c r="S628" s="8">
        <v>9633</v>
      </c>
    </row>
    <row r="629" spans="1:19" x14ac:dyDescent="0.25">
      <c r="A629" s="9" t="s">
        <v>690</v>
      </c>
      <c r="B629" s="52" t="str">
        <f>HYPERLINK("http://www.UniProt.org/UniProt/AGAP1_XENLA","AGAP1_XENLA")</f>
        <v>AGAP1_XENLA</v>
      </c>
      <c r="C629" s="12" t="str">
        <f>HYPERLINK("http://www.UniProt.org/UniProt/AGAP1_HUMAN","AGAP1_HUMAN")</f>
        <v>AGAP1_HUMAN</v>
      </c>
      <c r="D629" s="11" t="s">
        <v>693</v>
      </c>
      <c r="E629" s="18">
        <v>-3</v>
      </c>
      <c r="F629" s="14">
        <v>0.1</v>
      </c>
      <c r="G629" s="14">
        <v>0</v>
      </c>
      <c r="H629" s="80">
        <v>250</v>
      </c>
      <c r="I629" s="80">
        <v>720</v>
      </c>
      <c r="J629" s="80">
        <v>18</v>
      </c>
      <c r="K629" s="98">
        <v>2.5087854401136291E-2</v>
      </c>
      <c r="L629" s="145" t="s">
        <v>47249</v>
      </c>
      <c r="M629" s="8"/>
      <c r="N629" s="5">
        <v>95.105999999999995</v>
      </c>
      <c r="O629" s="5">
        <v>95.106999999999999</v>
      </c>
      <c r="P629" s="5">
        <v>94.47</v>
      </c>
      <c r="Q629" s="7" t="s">
        <v>40</v>
      </c>
      <c r="R629" s="163" t="s">
        <v>51771</v>
      </c>
      <c r="S629" s="8">
        <v>2965</v>
      </c>
    </row>
    <row r="630" spans="1:19" x14ac:dyDescent="0.25">
      <c r="A630" s="9" t="s">
        <v>12658</v>
      </c>
      <c r="B630" s="52" t="str">
        <f>HYPERLINK("http://www.UniProt.org/UniProt/Q66J04_XENLA","Q66J04_XENLA")</f>
        <v>Q66J04_XENLA</v>
      </c>
      <c r="C630" s="12" t="str">
        <f>HYPERLINK("http://www.UniProt.org/UniProt/KPCD1_HUMAN","KPCD1_HUMAN")</f>
        <v>KPCD1_HUMAN</v>
      </c>
      <c r="D630" s="11" t="s">
        <v>12646</v>
      </c>
      <c r="E630" s="18">
        <v>-3</v>
      </c>
      <c r="F630" s="14">
        <v>10</v>
      </c>
      <c r="G630" s="14">
        <v>0</v>
      </c>
      <c r="H630" s="80">
        <v>250</v>
      </c>
      <c r="I630" s="80">
        <v>720</v>
      </c>
      <c r="J630" s="80">
        <v>18</v>
      </c>
      <c r="K630" s="98">
        <v>2.5087854401136291E-2</v>
      </c>
      <c r="L630" s="145" t="s">
        <v>47249</v>
      </c>
      <c r="M630" s="8"/>
      <c r="N630" s="5">
        <v>51.118000000000002</v>
      </c>
      <c r="O630" s="5">
        <v>71.408000000000001</v>
      </c>
      <c r="P630" s="5">
        <v>101.70399999999999</v>
      </c>
      <c r="Q630" s="7" t="s">
        <v>40</v>
      </c>
      <c r="R630" s="163" t="s">
        <v>51771</v>
      </c>
      <c r="S630" s="8">
        <v>4334</v>
      </c>
    </row>
    <row r="631" spans="1:19" x14ac:dyDescent="0.25">
      <c r="A631" s="9" t="s">
        <v>16049</v>
      </c>
      <c r="B631" s="52" t="str">
        <f>HYPERLINK("http://www.UniProt.org/UniProt/Q4V7V9_XENLA","Q4V7V9_XENLA")</f>
        <v>Q4V7V9_XENLA</v>
      </c>
      <c r="C631" s="12" t="str">
        <f>HYPERLINK("http://www.UniProt.org/UniProt/NUFP1_HUMAN","NUFP1_HUMAN")</f>
        <v>NUFP1_HUMAN</v>
      </c>
      <c r="D631" s="11" t="s">
        <v>16052</v>
      </c>
      <c r="E631" s="18">
        <v>1.68</v>
      </c>
      <c r="F631" s="14">
        <v>1.6</v>
      </c>
      <c r="G631" s="14">
        <v>78</v>
      </c>
      <c r="H631" s="80">
        <v>250</v>
      </c>
      <c r="I631" s="80">
        <v>710</v>
      </c>
      <c r="J631" s="80">
        <v>18</v>
      </c>
      <c r="K631" s="98">
        <v>2.5087854401136291E-2</v>
      </c>
      <c r="L631" s="146" t="s">
        <v>47249</v>
      </c>
      <c r="M631" s="8"/>
      <c r="N631" s="5">
        <v>57.98</v>
      </c>
      <c r="O631" s="5">
        <v>58.552999999999997</v>
      </c>
      <c r="P631" s="5">
        <v>56.3</v>
      </c>
      <c r="Q631" s="7" t="s">
        <v>40</v>
      </c>
      <c r="R631" s="163" t="s">
        <v>51771</v>
      </c>
      <c r="S631" s="8">
        <v>4844</v>
      </c>
    </row>
    <row r="632" spans="1:19" x14ac:dyDescent="0.25">
      <c r="A632" s="9" t="s">
        <v>10241</v>
      </c>
      <c r="B632" s="52" t="str">
        <f>HYPERLINK("http://www.UniProt.org/UniProt/GWL_XENLA","GWL_XENLA")</f>
        <v>GWL_XENLA</v>
      </c>
      <c r="C632" s="12" t="str">
        <f>HYPERLINK("http://www.UniProt.org/UniProt/GWL_HUMAN","GWL_HUMAN")</f>
        <v>GWL_HUMAN</v>
      </c>
      <c r="D632" s="11" t="s">
        <v>10244</v>
      </c>
      <c r="E632" s="18">
        <v>0.85</v>
      </c>
      <c r="F632" s="14">
        <v>3.6</v>
      </c>
      <c r="G632" s="14">
        <v>25</v>
      </c>
      <c r="H632" s="80">
        <v>240</v>
      </c>
      <c r="I632" s="80">
        <v>700</v>
      </c>
      <c r="J632" s="80">
        <v>17</v>
      </c>
      <c r="K632" s="98">
        <v>2.5087854401136291E-2</v>
      </c>
      <c r="L632" s="146" t="s">
        <v>47249</v>
      </c>
      <c r="M632" s="8" t="s">
        <v>1155</v>
      </c>
      <c r="N632" s="5">
        <v>98.492999999999995</v>
      </c>
      <c r="O632" s="5">
        <v>98.683000000000007</v>
      </c>
      <c r="P632" s="5">
        <v>97.319000000000003</v>
      </c>
      <c r="Q632" s="7" t="s">
        <v>40</v>
      </c>
      <c r="R632" s="163" t="s">
        <v>51771</v>
      </c>
      <c r="S632" s="8">
        <v>1472</v>
      </c>
    </row>
    <row r="633" spans="1:19" x14ac:dyDescent="0.25">
      <c r="A633" s="9" t="s">
        <v>15542</v>
      </c>
      <c r="B633" s="52" t="str">
        <f>HYPERLINK("http://www.UniProt.org/UniProt/Q6GPM5_XENLA","Q6GPM5_XENLA")</f>
        <v>Q6GPM5_XENLA</v>
      </c>
      <c r="C633" s="12" t="str">
        <f>HYPERLINK("http://www.UniProt.org/UniProt/NOBOX_HUMAN","NOBOX_HUMAN")</f>
        <v>NOBOX_HUMAN</v>
      </c>
      <c r="D633" s="11" t="s">
        <v>15545</v>
      </c>
      <c r="E633" s="18">
        <v>3</v>
      </c>
      <c r="F633" s="14">
        <v>0</v>
      </c>
      <c r="G633" s="14">
        <v>200</v>
      </c>
      <c r="H633" s="80">
        <v>240</v>
      </c>
      <c r="I633" s="80">
        <v>690</v>
      </c>
      <c r="J633" s="80">
        <v>17</v>
      </c>
      <c r="K633" s="98">
        <v>2.5087854401136291E-2</v>
      </c>
      <c r="L633" s="20" t="s">
        <v>47249</v>
      </c>
      <c r="M633" s="8"/>
      <c r="N633" s="5">
        <v>61.567999999999998</v>
      </c>
      <c r="O633" s="5">
        <v>61.601999999999997</v>
      </c>
      <c r="P633" s="5">
        <v>73.906000000000006</v>
      </c>
      <c r="Q633" s="7" t="s">
        <v>40</v>
      </c>
      <c r="R633" s="163" t="s">
        <v>51771</v>
      </c>
      <c r="S633" s="8">
        <v>7116</v>
      </c>
    </row>
    <row r="634" spans="1:19" x14ac:dyDescent="0.25">
      <c r="A634" s="9" t="s">
        <v>29904</v>
      </c>
      <c r="B634" s="52" t="str">
        <f>HYPERLINK("http://www.UniProt.org/UniProt/ZN326_XENLA","ZN326_XENLA")</f>
        <v>ZN326_XENLA</v>
      </c>
      <c r="C634" s="12" t="str">
        <f>HYPERLINK("http://www.UniProt.org/UniProt/ZN326_HUMAN","ZN326_HUMAN")</f>
        <v>ZN326_HUMAN</v>
      </c>
      <c r="D634" s="11" t="s">
        <v>29907</v>
      </c>
      <c r="E634" s="18">
        <v>1.94</v>
      </c>
      <c r="F634" s="14">
        <v>4.3</v>
      </c>
      <c r="G634" s="14">
        <v>370</v>
      </c>
      <c r="H634" s="80">
        <v>240</v>
      </c>
      <c r="I634" s="80">
        <v>680</v>
      </c>
      <c r="J634" s="80">
        <v>17</v>
      </c>
      <c r="K634" s="98">
        <v>2.5087854401136291E-2</v>
      </c>
      <c r="L634" s="146" t="s">
        <v>47249</v>
      </c>
      <c r="M634" s="8"/>
      <c r="N634" s="5">
        <v>55.933999999999997</v>
      </c>
      <c r="O634" s="5">
        <v>55.935000000000002</v>
      </c>
      <c r="P634" s="5">
        <v>65.653999999999996</v>
      </c>
      <c r="Q634" s="7" t="s">
        <v>40</v>
      </c>
      <c r="R634" s="163" t="s">
        <v>51771</v>
      </c>
      <c r="S634" s="8">
        <v>2505</v>
      </c>
    </row>
    <row r="635" spans="1:19" x14ac:dyDescent="0.25">
      <c r="A635" s="9" t="s">
        <v>15439</v>
      </c>
      <c r="B635" s="52" t="str">
        <f>HYPERLINK("http://www.UniProt.org/UniProt/Q66IM4_XENTR","Q66IM4_XENTR")</f>
        <v>Q66IM4_XENTR</v>
      </c>
      <c r="C635" s="12" t="str">
        <f>HYPERLINK("http://www.UniProt.org/UniProt/NICN1_HUMAN","NICN1_HUMAN")</f>
        <v>NICN1_HUMAN</v>
      </c>
      <c r="D635" s="11" t="s">
        <v>15441</v>
      </c>
      <c r="E635" s="18">
        <v>-3</v>
      </c>
      <c r="F635" s="14">
        <v>5.8</v>
      </c>
      <c r="G635" s="14">
        <v>0</v>
      </c>
      <c r="H635" s="80">
        <v>240</v>
      </c>
      <c r="I635" s="80">
        <v>680</v>
      </c>
      <c r="J635" s="80">
        <v>17</v>
      </c>
      <c r="K635" s="98">
        <v>2.5087854401136291E-2</v>
      </c>
      <c r="L635" s="20" t="s">
        <v>47249</v>
      </c>
      <c r="M635" s="8"/>
      <c r="N635" s="5">
        <v>24.939</v>
      </c>
      <c r="O635" s="5" t="s">
        <v>40</v>
      </c>
      <c r="P635" s="5">
        <v>24.202000000000002</v>
      </c>
      <c r="Q635" s="7" t="s">
        <v>40</v>
      </c>
      <c r="R635" s="163" t="s">
        <v>51771</v>
      </c>
      <c r="S635" s="8">
        <v>7416</v>
      </c>
    </row>
    <row r="636" spans="1:19" x14ac:dyDescent="0.25">
      <c r="A636" s="9" t="s">
        <v>20484</v>
      </c>
      <c r="B636" s="52" t="str">
        <f>HYPERLINK("http://www.UniProt.org/UniProt/A9JSS1_XENLA","A9JSS1_XENLA")</f>
        <v>A9JSS1_XENLA</v>
      </c>
      <c r="C636" s="12" t="str">
        <f>HYPERLINK("http://www.UniProt.org/UniProt/RING2_HUMAN","RING2_HUMAN")</f>
        <v>RING2_HUMAN</v>
      </c>
      <c r="D636" s="11" t="s">
        <v>20487</v>
      </c>
      <c r="E636" s="18">
        <v>2.2200000000000002</v>
      </c>
      <c r="F636" s="14">
        <v>0.4</v>
      </c>
      <c r="G636" s="14">
        <v>70</v>
      </c>
      <c r="H636" s="80">
        <v>230</v>
      </c>
      <c r="I636" s="80">
        <v>660</v>
      </c>
      <c r="J636" s="80">
        <v>17</v>
      </c>
      <c r="K636" s="98">
        <v>2.5087854401136291E-2</v>
      </c>
      <c r="L636" s="20" t="s">
        <v>47249</v>
      </c>
      <c r="M636" s="8" t="s">
        <v>59</v>
      </c>
      <c r="N636" s="5">
        <v>42.640999999999998</v>
      </c>
      <c r="O636" s="5">
        <v>37.582999999999998</v>
      </c>
      <c r="P636" s="5">
        <v>37.655000000000001</v>
      </c>
      <c r="Q636" s="7" t="s">
        <v>40</v>
      </c>
      <c r="R636" s="163" t="s">
        <v>51771</v>
      </c>
      <c r="S636" s="8">
        <v>4675</v>
      </c>
    </row>
    <row r="637" spans="1:19" x14ac:dyDescent="0.25">
      <c r="A637" s="9" t="s">
        <v>4898</v>
      </c>
      <c r="B637" s="52" t="str">
        <f>HYPERLINK("http://www.UniProt.org/UniProt/F6Y576_XENTR","F6Y576_XENTR")</f>
        <v>F6Y576_XENTR</v>
      </c>
      <c r="C637" s="12" t="str">
        <f>HYPERLINK("http://www.UniProt.org/UniProt/CRTC1_HUMAN","CRTC1_HUMAN")</f>
        <v>CRTC1_HUMAN</v>
      </c>
      <c r="D637" s="11" t="s">
        <v>4901</v>
      </c>
      <c r="E637" s="158" t="s">
        <v>40</v>
      </c>
      <c r="H637" s="80">
        <v>230</v>
      </c>
      <c r="I637" s="80">
        <v>660</v>
      </c>
      <c r="J637" s="80">
        <v>17</v>
      </c>
      <c r="K637" s="98">
        <v>2.5087854401136291E-2</v>
      </c>
      <c r="L637" s="145" t="s">
        <v>47249</v>
      </c>
      <c r="M637" s="8"/>
      <c r="N637" s="5">
        <v>62.731000000000002</v>
      </c>
      <c r="O637" s="5">
        <v>69.349000000000004</v>
      </c>
      <c r="P637" s="5">
        <v>67.3</v>
      </c>
      <c r="Q637" s="7" t="s">
        <v>40</v>
      </c>
      <c r="R637" s="163" t="s">
        <v>51771</v>
      </c>
      <c r="S637" s="8">
        <v>9659</v>
      </c>
    </row>
    <row r="638" spans="1:19" x14ac:dyDescent="0.25">
      <c r="A638" s="9" t="s">
        <v>16511</v>
      </c>
      <c r="B638" s="52" t="str">
        <f>HYPERLINK("http://www.UniProt.org/UniProt/P33MX_XENLA","P33MX_XENLA")</f>
        <v>P33MX_XENLA</v>
      </c>
      <c r="C638" s="12" t="str">
        <f>HYPERLINK("http://www.UniProt.org/UniProt/P33MX_HUMAN","P33MX_HUMAN")</f>
        <v>P33MX_HUMAN</v>
      </c>
      <c r="D638" s="11" t="s">
        <v>16514</v>
      </c>
      <c r="E638" s="18">
        <v>-3</v>
      </c>
      <c r="F638" s="14">
        <v>9.4</v>
      </c>
      <c r="G638" s="14">
        <v>0</v>
      </c>
      <c r="H638" s="80">
        <v>230</v>
      </c>
      <c r="I638" s="80">
        <v>650</v>
      </c>
      <c r="J638" s="80">
        <v>16</v>
      </c>
      <c r="K638" s="98">
        <v>2.5087854401136291E-2</v>
      </c>
      <c r="L638" s="145" t="s">
        <v>47249</v>
      </c>
      <c r="M638" s="8"/>
      <c r="N638" s="5">
        <v>32.799999999999997</v>
      </c>
      <c r="O638" s="5">
        <v>32.686</v>
      </c>
      <c r="P638" s="5">
        <v>33.247</v>
      </c>
      <c r="Q638" s="7" t="s">
        <v>40</v>
      </c>
      <c r="R638" s="163" t="s">
        <v>51771</v>
      </c>
      <c r="S638" s="8">
        <v>7110</v>
      </c>
    </row>
    <row r="639" spans="1:19" x14ac:dyDescent="0.25">
      <c r="A639" s="9" t="s">
        <v>29324</v>
      </c>
      <c r="B639" s="52" t="str">
        <f>HYPERLINK("http://www.UniProt.org/UniProt/WD82A_XENLA","WD82A_XENLA")</f>
        <v>WD82A_XENLA</v>
      </c>
      <c r="C639" s="12" t="str">
        <f>HYPERLINK("http://www.UniProt.org/UniProt/WDR82_HUMAN","WDR82_HUMAN")</f>
        <v>WDR82_HUMAN</v>
      </c>
      <c r="D639" s="11" t="s">
        <v>29327</v>
      </c>
      <c r="E639" s="18">
        <v>1.94</v>
      </c>
      <c r="F639" s="14">
        <v>0.8</v>
      </c>
      <c r="G639" s="14">
        <v>69</v>
      </c>
      <c r="H639" s="80">
        <v>230</v>
      </c>
      <c r="I639" s="80">
        <v>650</v>
      </c>
      <c r="J639" s="80">
        <v>16</v>
      </c>
      <c r="K639" s="98">
        <v>2.5087854401136291E-2</v>
      </c>
      <c r="L639" s="146" t="s">
        <v>47249</v>
      </c>
      <c r="M639" s="8"/>
      <c r="N639" s="5">
        <v>35.161000000000001</v>
      </c>
      <c r="O639" s="5">
        <v>35.146999999999998</v>
      </c>
      <c r="P639" s="5">
        <v>35.079000000000001</v>
      </c>
      <c r="Q639" s="7" t="s">
        <v>40</v>
      </c>
      <c r="R639" s="163" t="s">
        <v>51771</v>
      </c>
      <c r="S639" s="8">
        <v>8793</v>
      </c>
    </row>
    <row r="640" spans="1:19" x14ac:dyDescent="0.25">
      <c r="A640" s="9" t="s">
        <v>14167</v>
      </c>
      <c r="B640" s="52" t="str">
        <f>HYPERLINK("http://www.UniProt.org/UniProt/MF1LB_XENLA","MF1LB_XENLA")</f>
        <v>MF1LB_XENLA</v>
      </c>
      <c r="C640" s="12" t="str">
        <f>HYPERLINK("http://www.UniProt.org/UniProt/MFR1L_HUMAN","MFR1L_HUMAN")</f>
        <v>MFR1L_HUMAN</v>
      </c>
      <c r="D640" s="11" t="s">
        <v>14170</v>
      </c>
      <c r="E640" s="18">
        <v>-3</v>
      </c>
      <c r="F640" s="14">
        <v>11</v>
      </c>
      <c r="G640" s="14">
        <v>0</v>
      </c>
      <c r="H640" s="80">
        <v>220</v>
      </c>
      <c r="I640" s="80">
        <v>640</v>
      </c>
      <c r="J640" s="80">
        <v>16</v>
      </c>
      <c r="K640" s="98">
        <v>2.5087854401136291E-2</v>
      </c>
      <c r="L640" s="20" t="s">
        <v>47249</v>
      </c>
      <c r="M640" s="8"/>
      <c r="N640" s="5">
        <v>35.634999999999998</v>
      </c>
      <c r="O640" s="5">
        <v>35.634999999999998</v>
      </c>
      <c r="P640" s="5">
        <v>31.957000000000001</v>
      </c>
      <c r="Q640" s="7" t="s">
        <v>40</v>
      </c>
      <c r="R640" s="163" t="s">
        <v>51771</v>
      </c>
      <c r="S640" s="8">
        <v>9170</v>
      </c>
    </row>
    <row r="641" spans="1:19" x14ac:dyDescent="0.25">
      <c r="A641" s="9" t="s">
        <v>12416</v>
      </c>
      <c r="B641" s="52" t="str">
        <f>HYPERLINK("http://www.UniProt.org/UniProt/Q6AZS3_XENLA","Q6AZS3_XENLA")</f>
        <v>Q6AZS3_XENLA</v>
      </c>
      <c r="C641" s="12" t="str">
        <f>HYPERLINK("http://www.UniProt.org/UniProt/KDM6A_HUMAN","KDM6A_HUMAN")</f>
        <v>KDM6A_HUMAN</v>
      </c>
      <c r="D641" s="11" t="s">
        <v>12419</v>
      </c>
      <c r="E641" s="18">
        <v>3</v>
      </c>
      <c r="F641" s="14">
        <v>0</v>
      </c>
      <c r="G641" s="14">
        <v>5.5</v>
      </c>
      <c r="H641" s="80">
        <v>220</v>
      </c>
      <c r="I641" s="80">
        <v>630</v>
      </c>
      <c r="J641" s="80">
        <v>16</v>
      </c>
      <c r="K641" s="98">
        <v>2.5087854401136291E-2</v>
      </c>
      <c r="L641" s="20" t="s">
        <v>47249</v>
      </c>
      <c r="M641" s="8"/>
      <c r="N641" s="5">
        <v>160.9</v>
      </c>
      <c r="O641" s="5">
        <v>160.387</v>
      </c>
      <c r="P641" s="5">
        <v>154.17699999999999</v>
      </c>
      <c r="Q641" s="7" t="s">
        <v>40</v>
      </c>
      <c r="R641" s="163" t="s">
        <v>51771</v>
      </c>
      <c r="S641" s="8">
        <v>8563</v>
      </c>
    </row>
    <row r="642" spans="1:19" x14ac:dyDescent="0.25">
      <c r="A642" s="9" t="s">
        <v>11940</v>
      </c>
      <c r="B642" s="52" t="str">
        <f>HYPERLINK("http://www.UniProt.org/UniProt/Q63ZP8_XENLA","Q63ZP8_XENLA")</f>
        <v>Q63ZP8_XENLA</v>
      </c>
      <c r="C642" s="12" t="str">
        <f>HYPERLINK("http://www.UniProt.org/UniProt/IRF6_HUMAN","IRF6_HUMAN")</f>
        <v>IRF6_HUMAN</v>
      </c>
      <c r="D642" s="11" t="s">
        <v>11943</v>
      </c>
      <c r="E642" s="18">
        <v>-0.88</v>
      </c>
      <c r="F642" s="14">
        <v>3.5</v>
      </c>
      <c r="G642" s="14">
        <v>0.5</v>
      </c>
      <c r="H642" s="80">
        <v>220</v>
      </c>
      <c r="I642" s="80">
        <v>630</v>
      </c>
      <c r="J642" s="80">
        <v>16</v>
      </c>
      <c r="K642" s="98">
        <v>2.5087854401136291E-2</v>
      </c>
      <c r="L642" s="20" t="s">
        <v>47249</v>
      </c>
      <c r="M642" s="8"/>
      <c r="N642" s="5">
        <v>58.21</v>
      </c>
      <c r="O642" s="5">
        <v>58.210999999999999</v>
      </c>
      <c r="P642" s="5">
        <v>53.13</v>
      </c>
      <c r="Q642" s="7" t="s">
        <v>40</v>
      </c>
      <c r="R642" s="163" t="s">
        <v>51771</v>
      </c>
      <c r="S642" s="8">
        <v>9330</v>
      </c>
    </row>
    <row r="643" spans="1:19" x14ac:dyDescent="0.25">
      <c r="A643" s="9" t="s">
        <v>25389</v>
      </c>
      <c r="B643" s="52" t="str">
        <f>HYPERLINK("http://www.UniProt.org/UniProt/Q5XH43_XENLA","Q5XH43_XENLA")</f>
        <v>Q5XH43_XENLA</v>
      </c>
      <c r="C643" s="12" t="str">
        <f>HYPERLINK("http://www.UniProt.org/UniProt/SRS12_HUMAN","SRS12_HUMAN")</f>
        <v>SRS12_HUMAN</v>
      </c>
      <c r="D643" s="11" t="s">
        <v>25392</v>
      </c>
      <c r="E643" s="18">
        <v>3</v>
      </c>
      <c r="F643" s="14">
        <v>0</v>
      </c>
      <c r="G643" s="14">
        <v>240</v>
      </c>
      <c r="H643" s="80">
        <v>220</v>
      </c>
      <c r="I643" s="80">
        <v>620</v>
      </c>
      <c r="J643" s="80">
        <v>16</v>
      </c>
      <c r="K643" s="98">
        <v>2.5087854401136291E-2</v>
      </c>
      <c r="L643" s="20" t="s">
        <v>47249</v>
      </c>
      <c r="M643" s="8"/>
      <c r="N643" s="5">
        <v>29.247</v>
      </c>
      <c r="O643" s="5">
        <v>29.247</v>
      </c>
      <c r="P643" s="5">
        <v>30.512</v>
      </c>
      <c r="Q643" s="7" t="s">
        <v>40</v>
      </c>
      <c r="R643" s="163" t="s">
        <v>51771</v>
      </c>
      <c r="S643" s="8">
        <v>3243</v>
      </c>
    </row>
    <row r="644" spans="1:19" x14ac:dyDescent="0.25">
      <c r="A644" s="9" t="s">
        <v>8695</v>
      </c>
      <c r="B644" s="52" t="str">
        <f>HYPERLINK("http://www.UniProt.org/UniProt/Q6DDR4_XENLA","Q6DDR4_XENLA")</f>
        <v>Q6DDR4_XENLA</v>
      </c>
      <c r="C644" s="12" t="str">
        <f>HYPERLINK("http://www.UniProt.org/UniProt/FA98B_HUMAN","FA98B_HUMAN")</f>
        <v>FA98B_HUMAN</v>
      </c>
      <c r="D644" s="11" t="s">
        <v>8698</v>
      </c>
      <c r="E644" s="18">
        <v>2.17</v>
      </c>
      <c r="F644" s="14">
        <v>1.4</v>
      </c>
      <c r="G644" s="14">
        <v>210</v>
      </c>
      <c r="H644" s="80">
        <v>220</v>
      </c>
      <c r="I644" s="80">
        <v>620</v>
      </c>
      <c r="J644" s="80">
        <v>15</v>
      </c>
      <c r="K644" s="98">
        <v>2.5087854401136291E-2</v>
      </c>
      <c r="L644" s="145" t="s">
        <v>47249</v>
      </c>
      <c r="M644" s="8"/>
      <c r="N644" s="5">
        <v>41.542000000000002</v>
      </c>
      <c r="O644" s="5">
        <v>15.015000000000001</v>
      </c>
      <c r="P644" s="5">
        <v>37.191000000000003</v>
      </c>
      <c r="Q644" s="7" t="s">
        <v>40</v>
      </c>
      <c r="R644" s="163" t="s">
        <v>51771</v>
      </c>
      <c r="S644" s="8">
        <v>2458</v>
      </c>
    </row>
    <row r="645" spans="1:19" x14ac:dyDescent="0.25">
      <c r="A645" s="9" t="s">
        <v>29647</v>
      </c>
      <c r="B645" s="52" t="str">
        <f>HYPERLINK("http://www.UniProt.org/UniProt/F6QZV5_XENTR","F6QZV5_XENTR")</f>
        <v>F6QZV5_XENTR</v>
      </c>
      <c r="C645" s="12" t="str">
        <f>HYPERLINK("http://www.UniProt.org/UniProt/YJ005_HUMAN","YJ005_HUMAN")</f>
        <v>YJ005_HUMAN</v>
      </c>
      <c r="D645" s="11" t="s">
        <v>29649</v>
      </c>
      <c r="E645" s="18">
        <v>-3</v>
      </c>
      <c r="F645" s="14">
        <v>7.2</v>
      </c>
      <c r="G645" s="14">
        <v>0</v>
      </c>
      <c r="H645" s="80">
        <v>210</v>
      </c>
      <c r="I645" s="80">
        <v>610</v>
      </c>
      <c r="J645" s="80">
        <v>15</v>
      </c>
      <c r="K645" s="98">
        <v>2.5087854401136291E-2</v>
      </c>
      <c r="L645" s="145" t="s">
        <v>47249</v>
      </c>
      <c r="M645" s="8"/>
      <c r="N645" s="5">
        <v>25.952999999999999</v>
      </c>
      <c r="O645" s="5" t="s">
        <v>40</v>
      </c>
      <c r="P645" s="5">
        <v>37.975999999999999</v>
      </c>
      <c r="Q645" s="7" t="s">
        <v>40</v>
      </c>
      <c r="R645" s="163" t="s">
        <v>51771</v>
      </c>
      <c r="S645" s="8">
        <v>3185</v>
      </c>
    </row>
    <row r="646" spans="1:19" x14ac:dyDescent="0.25">
      <c r="A646" s="9" t="s">
        <v>26899</v>
      </c>
      <c r="B646" s="52" t="str">
        <f>HYPERLINK("http://www.UniProt.org/UniProt/TDRD3_XENLA","TDRD3_XENLA")</f>
        <v>TDRD3_XENLA</v>
      </c>
      <c r="C646" s="12" t="str">
        <f>HYPERLINK("http://www.UniProt.org/UniProt/TDRD3_HUMAN","TDRD3_HUMAN")</f>
        <v>TDRD3_HUMAN</v>
      </c>
      <c r="D646" s="11" t="s">
        <v>26902</v>
      </c>
      <c r="E646" s="18">
        <v>-3</v>
      </c>
      <c r="F646" s="14">
        <v>5.7</v>
      </c>
      <c r="G646" s="14">
        <v>0</v>
      </c>
      <c r="H646" s="80">
        <v>210</v>
      </c>
      <c r="I646" s="80">
        <v>610</v>
      </c>
      <c r="J646" s="80">
        <v>15</v>
      </c>
      <c r="K646" s="98">
        <v>2.5087854401136291E-2</v>
      </c>
      <c r="L646" s="20" t="s">
        <v>47249</v>
      </c>
      <c r="M646" s="8"/>
      <c r="N646" s="5">
        <v>82.962000000000003</v>
      </c>
      <c r="O646" s="5">
        <v>72.626000000000005</v>
      </c>
      <c r="P646" s="5">
        <v>73.185000000000002</v>
      </c>
      <c r="Q646" s="7" t="s">
        <v>40</v>
      </c>
      <c r="R646" s="163" t="s">
        <v>51771</v>
      </c>
      <c r="S646" s="8">
        <v>6199</v>
      </c>
    </row>
    <row r="647" spans="1:19" x14ac:dyDescent="0.25">
      <c r="A647" s="8" t="s">
        <v>47141</v>
      </c>
      <c r="B647" s="52"/>
      <c r="C647" s="8"/>
      <c r="D647" s="6"/>
      <c r="E647" s="158" t="s">
        <v>40</v>
      </c>
      <c r="F647" s="14">
        <v>0</v>
      </c>
      <c r="G647" s="14">
        <v>0</v>
      </c>
      <c r="H647" s="80">
        <v>210</v>
      </c>
      <c r="I647" s="80">
        <v>610</v>
      </c>
      <c r="J647" s="80">
        <v>15</v>
      </c>
      <c r="K647" s="98">
        <v>2.5087854401136291E-2</v>
      </c>
      <c r="L647" s="145" t="s">
        <v>47249</v>
      </c>
      <c r="M647" s="8"/>
      <c r="N647" s="5">
        <v>66.796999999999997</v>
      </c>
      <c r="O647" s="5" t="s">
        <v>40</v>
      </c>
      <c r="P647" s="5"/>
      <c r="Q647" s="7" t="s">
        <v>40</v>
      </c>
      <c r="R647" s="163" t="s">
        <v>51771</v>
      </c>
      <c r="S647" s="8">
        <v>10787</v>
      </c>
    </row>
    <row r="648" spans="1:19" x14ac:dyDescent="0.25">
      <c r="A648" s="9" t="s">
        <v>28174</v>
      </c>
      <c r="B648" s="52" t="str">
        <f>HYPERLINK("http://www.UniProt.org/UniProt/A9UM18_XENLA","A9UM18_XENLA")</f>
        <v>A9UM18_XENLA</v>
      </c>
      <c r="C648" s="12" t="str">
        <f>HYPERLINK("http://www.UniProt.org/UniProt/U3IP2_HUMAN","U3IP2_HUMAN")</f>
        <v>U3IP2_HUMAN</v>
      </c>
      <c r="D648" s="11" t="s">
        <v>28177</v>
      </c>
      <c r="E648" s="18">
        <v>3</v>
      </c>
      <c r="F648" s="14">
        <v>0</v>
      </c>
      <c r="G648" s="14">
        <v>220</v>
      </c>
      <c r="H648" s="80">
        <v>210</v>
      </c>
      <c r="I648" s="80">
        <v>600</v>
      </c>
      <c r="J648" s="80">
        <v>15</v>
      </c>
      <c r="K648" s="98">
        <v>2.5087854401136291E-2</v>
      </c>
      <c r="L648" s="145" t="s">
        <v>47249</v>
      </c>
      <c r="M648" s="8"/>
      <c r="N648" s="5">
        <v>51.564999999999998</v>
      </c>
      <c r="O648" s="5">
        <v>53.143000000000001</v>
      </c>
      <c r="P648" s="5">
        <v>51.841000000000001</v>
      </c>
      <c r="Q648" s="7" t="s">
        <v>40</v>
      </c>
      <c r="R648" s="163" t="s">
        <v>51771</v>
      </c>
      <c r="S648" s="8">
        <v>2209</v>
      </c>
    </row>
    <row r="649" spans="1:19" x14ac:dyDescent="0.25">
      <c r="A649" s="9" t="s">
        <v>17852</v>
      </c>
      <c r="B649" s="52" t="str">
        <f>HYPERLINK("http://www.UniProt.org/UniProt/PLK1_XENLA","PLK1_XENLA")</f>
        <v>PLK1_XENLA</v>
      </c>
      <c r="C649" s="12" t="str">
        <f>HYPERLINK("http://www.UniProt.org/UniProt/PLK1_HUMAN","PLK1_HUMAN")</f>
        <v>PLK1_HUMAN</v>
      </c>
      <c r="D649" s="11" t="s">
        <v>17836</v>
      </c>
      <c r="E649" s="18">
        <v>0</v>
      </c>
      <c r="F649" s="14">
        <v>22</v>
      </c>
      <c r="G649" s="14">
        <v>22</v>
      </c>
      <c r="H649" s="80">
        <v>210</v>
      </c>
      <c r="I649" s="80">
        <v>600</v>
      </c>
      <c r="J649" s="80">
        <v>15</v>
      </c>
      <c r="K649" s="98">
        <v>2.5087854401136291E-2</v>
      </c>
      <c r="L649" s="145" t="s">
        <v>47249</v>
      </c>
      <c r="M649" s="8"/>
      <c r="N649" s="5">
        <v>68.265000000000001</v>
      </c>
      <c r="O649" s="5">
        <v>68.212000000000003</v>
      </c>
      <c r="P649" s="5">
        <v>68.254999999999995</v>
      </c>
      <c r="Q649" s="7" t="s">
        <v>40</v>
      </c>
      <c r="R649" s="163" t="s">
        <v>51771</v>
      </c>
      <c r="S649" s="8">
        <v>9645</v>
      </c>
    </row>
    <row r="650" spans="1:19" x14ac:dyDescent="0.25">
      <c r="A650" s="9" t="s">
        <v>27049</v>
      </c>
      <c r="B650" s="52" t="str">
        <f>HYPERLINK("http://www.UniProt.org/UniProt/Q6GR42_XENLA","Q6GR42_XENLA")</f>
        <v>Q6GR42_XENLA</v>
      </c>
      <c r="C650" s="12" t="str">
        <f>HYPERLINK("http://www.UniProt.org/UniProt/TF2H2_HUMAN","TF2H2_HUMAN")</f>
        <v>TF2H2_HUMAN</v>
      </c>
      <c r="D650" s="11" t="s">
        <v>27052</v>
      </c>
      <c r="E650" s="18">
        <v>3</v>
      </c>
      <c r="F650" s="14">
        <v>0</v>
      </c>
      <c r="G650" s="14">
        <v>200</v>
      </c>
      <c r="H650" s="80">
        <v>210</v>
      </c>
      <c r="I650" s="80">
        <v>590</v>
      </c>
      <c r="J650" s="80">
        <v>15</v>
      </c>
      <c r="K650" s="98">
        <v>2.5087854401136291E-2</v>
      </c>
      <c r="L650" s="20" t="s">
        <v>47249</v>
      </c>
      <c r="M650" s="8"/>
      <c r="N650" s="5">
        <v>44.86</v>
      </c>
      <c r="O650" s="5">
        <v>44.847000000000001</v>
      </c>
      <c r="P650" s="5">
        <v>44.418999999999997</v>
      </c>
      <c r="Q650" s="7" t="s">
        <v>40</v>
      </c>
      <c r="R650" s="163" t="s">
        <v>51771</v>
      </c>
      <c r="S650" s="8">
        <v>7653</v>
      </c>
    </row>
    <row r="651" spans="1:19" x14ac:dyDescent="0.25">
      <c r="A651" s="9" t="s">
        <v>16496</v>
      </c>
      <c r="B651" s="52" t="str">
        <f>HYPERLINK("http://www.UniProt.org/UniProt/Q6PB24_XENLA","Q6PB24_XENLA")</f>
        <v>Q6PB24_XENLA</v>
      </c>
      <c r="C651" s="12" t="str">
        <f>HYPERLINK("http://www.UniProt.org/UniProt/P2R3C_HUMAN","P2R3C_HUMAN")</f>
        <v>P2R3C_HUMAN</v>
      </c>
      <c r="D651" s="11" t="s">
        <v>16499</v>
      </c>
      <c r="E651" s="18">
        <v>-0.61</v>
      </c>
      <c r="F651" s="14">
        <v>0.9</v>
      </c>
      <c r="G651" s="14">
        <v>0.2</v>
      </c>
      <c r="H651" s="80">
        <v>210</v>
      </c>
      <c r="I651" s="80">
        <v>590</v>
      </c>
      <c r="J651" s="80">
        <v>15</v>
      </c>
      <c r="K651" s="98">
        <v>2.5087854401136291E-2</v>
      </c>
      <c r="L651" s="145" t="s">
        <v>47249</v>
      </c>
      <c r="M651" s="8"/>
      <c r="N651" s="5">
        <v>53.954000000000001</v>
      </c>
      <c r="O651" s="5">
        <v>40.831000000000003</v>
      </c>
      <c r="P651" s="5">
        <v>53.316000000000003</v>
      </c>
      <c r="Q651" s="7" t="s">
        <v>40</v>
      </c>
      <c r="R651" s="163" t="s">
        <v>51771</v>
      </c>
      <c r="S651" s="8">
        <v>10904</v>
      </c>
    </row>
    <row r="652" spans="1:19" x14ac:dyDescent="0.25">
      <c r="A652" s="9" t="s">
        <v>15186</v>
      </c>
      <c r="B652" s="52" t="str">
        <f>HYPERLINK("http://www.UniProt.org/UniProt/Q6P7M5_XENTR","Q6P7M5_XENTR")</f>
        <v>Q6P7M5_XENTR</v>
      </c>
      <c r="C652" s="12" t="str">
        <f>HYPERLINK("http://www.UniProt.org/UniProt/NDK7_HUMAN","NDK7_HUMAN")</f>
        <v>NDK7_HUMAN</v>
      </c>
      <c r="D652" s="11" t="s">
        <v>15188</v>
      </c>
      <c r="E652" s="18">
        <v>-0.73</v>
      </c>
      <c r="F652" s="14">
        <v>1.9</v>
      </c>
      <c r="G652" s="14">
        <v>0.4</v>
      </c>
      <c r="H652" s="80">
        <v>200</v>
      </c>
      <c r="I652" s="80">
        <v>570</v>
      </c>
      <c r="J652" s="80">
        <v>14</v>
      </c>
      <c r="K652" s="98">
        <v>2.5087854401136291E-2</v>
      </c>
      <c r="L652" s="146" t="s">
        <v>47249</v>
      </c>
      <c r="M652" s="8"/>
      <c r="N652" s="5">
        <v>42.421999999999997</v>
      </c>
      <c r="O652" s="5">
        <v>70.242999999999995</v>
      </c>
      <c r="P652" s="5">
        <v>42.491999999999997</v>
      </c>
      <c r="Q652" s="7" t="s">
        <v>40</v>
      </c>
      <c r="R652" s="163" t="s">
        <v>51771</v>
      </c>
      <c r="S652" s="8">
        <v>11064</v>
      </c>
    </row>
    <row r="653" spans="1:19" x14ac:dyDescent="0.25">
      <c r="A653" s="9" t="s">
        <v>12852</v>
      </c>
      <c r="B653" s="52" t="str">
        <f>HYPERLINK("http://www.UniProt.org/UniProt/A9ULY1_XENLA","A9ULY1_XENLA")</f>
        <v>A9ULY1_XENLA</v>
      </c>
      <c r="C653" s="12" t="str">
        <f>HYPERLINK("http://www.UniProt.org/UniProt/LARP6_HUMAN","LARP6_HUMAN")</f>
        <v>LARP6_HUMAN</v>
      </c>
      <c r="D653" s="11" t="s">
        <v>12855</v>
      </c>
      <c r="E653" s="18">
        <v>-0.13</v>
      </c>
      <c r="F653" s="14">
        <v>9.9</v>
      </c>
      <c r="G653" s="14">
        <v>7.3</v>
      </c>
      <c r="H653" s="80">
        <v>200</v>
      </c>
      <c r="I653" s="80">
        <v>560</v>
      </c>
      <c r="J653" s="80">
        <v>14</v>
      </c>
      <c r="K653" s="98">
        <v>2.5087854401136291E-2</v>
      </c>
      <c r="L653" s="145" t="s">
        <v>47249</v>
      </c>
      <c r="M653" s="8"/>
      <c r="N653" s="5">
        <v>53.292999999999999</v>
      </c>
      <c r="O653" s="5">
        <v>53.435000000000002</v>
      </c>
      <c r="P653" s="5">
        <v>54.737000000000002</v>
      </c>
      <c r="Q653" s="7" t="s">
        <v>40</v>
      </c>
      <c r="R653" s="163" t="s">
        <v>51771</v>
      </c>
      <c r="S653" s="8">
        <v>5036</v>
      </c>
    </row>
    <row r="654" spans="1:19" x14ac:dyDescent="0.25">
      <c r="A654" s="9" t="s">
        <v>29968</v>
      </c>
      <c r="B654" s="52" t="str">
        <f>HYPERLINK("http://www.UniProt.org/UniProt/Q7ZXY8_XENLA","Q7ZXY8_XENLA")</f>
        <v>Q7ZXY8_XENLA</v>
      </c>
      <c r="C654" s="12" t="str">
        <f>HYPERLINK("http://www.UniProt.org/UniProt/ZN622_HUMAN","ZN622_HUMAN")</f>
        <v>ZN622_HUMAN</v>
      </c>
      <c r="D654" s="11" t="s">
        <v>29959</v>
      </c>
      <c r="E654" s="18">
        <v>-0.88</v>
      </c>
      <c r="F654" s="14">
        <v>38</v>
      </c>
      <c r="G654" s="14">
        <v>5</v>
      </c>
      <c r="H654" s="80">
        <v>200</v>
      </c>
      <c r="I654" s="80">
        <v>560</v>
      </c>
      <c r="J654" s="80">
        <v>14</v>
      </c>
      <c r="K654" s="98">
        <v>2.5087854401136291E-2</v>
      </c>
      <c r="L654" s="145" t="s">
        <v>47249</v>
      </c>
      <c r="M654" s="8"/>
      <c r="N654" s="5">
        <v>53.743000000000002</v>
      </c>
      <c r="O654" s="5">
        <v>53.412999999999997</v>
      </c>
      <c r="P654" s="5">
        <v>54.271999999999998</v>
      </c>
      <c r="Q654" s="7" t="s">
        <v>40</v>
      </c>
      <c r="R654" s="163" t="s">
        <v>51771</v>
      </c>
      <c r="S654" s="8">
        <v>6546</v>
      </c>
    </row>
    <row r="655" spans="1:19" x14ac:dyDescent="0.25">
      <c r="A655" s="9" t="s">
        <v>20151</v>
      </c>
      <c r="B655" s="52" t="str">
        <f>HYPERLINK("http://www.UniProt.org/UniProt/Q6DDH4_XENLA","Q6DDH4_XENLA")</f>
        <v>Q6DDH4_XENLA</v>
      </c>
      <c r="C655" s="12" t="str">
        <f>HYPERLINK("http://www.UniProt.org/UniProt/RED_HUMAN","RED_HUMAN")</f>
        <v>RED_HUMAN</v>
      </c>
      <c r="D655" s="11" t="s">
        <v>20154</v>
      </c>
      <c r="E655" s="18">
        <v>3</v>
      </c>
      <c r="F655" s="14">
        <v>0</v>
      </c>
      <c r="G655" s="14">
        <v>72</v>
      </c>
      <c r="H655" s="80">
        <v>200</v>
      </c>
      <c r="I655" s="80">
        <v>560</v>
      </c>
      <c r="J655" s="80">
        <v>14</v>
      </c>
      <c r="K655" s="98">
        <v>2.5087854401136291E-2</v>
      </c>
      <c r="L655" s="145" t="s">
        <v>47249</v>
      </c>
      <c r="M655" s="8"/>
      <c r="N655" s="5">
        <v>66.679000000000002</v>
      </c>
      <c r="O655" s="5">
        <v>60.165999999999997</v>
      </c>
      <c r="P655" s="5">
        <v>65.602000000000004</v>
      </c>
      <c r="Q655" s="7" t="s">
        <v>40</v>
      </c>
      <c r="R655" s="163" t="s">
        <v>51771</v>
      </c>
      <c r="S655" s="8">
        <v>6785</v>
      </c>
    </row>
    <row r="656" spans="1:19" x14ac:dyDescent="0.25">
      <c r="A656" s="9" t="s">
        <v>9329</v>
      </c>
      <c r="B656" s="52" t="str">
        <f>HYPERLINK("http://www.UniProt.org/UniProt/Q6AZI1_XENLA","Q6AZI1_XENLA")</f>
        <v>Q6AZI1_XENLA</v>
      </c>
      <c r="C656" s="12" t="str">
        <f>HYPERLINK("http://www.UniProt.org/UniProt/GAB1_HUMAN","GAB1_HUMAN")</f>
        <v>GAB1_HUMAN</v>
      </c>
      <c r="D656" s="11" t="s">
        <v>9332</v>
      </c>
      <c r="E656" s="18">
        <v>-3</v>
      </c>
      <c r="F656" s="14">
        <v>3</v>
      </c>
      <c r="G656" s="14">
        <v>0</v>
      </c>
      <c r="H656" s="80">
        <v>200</v>
      </c>
      <c r="I656" s="80">
        <v>560</v>
      </c>
      <c r="J656" s="80">
        <v>14</v>
      </c>
      <c r="K656" s="98">
        <v>2.5087854401136291E-2</v>
      </c>
      <c r="L656" s="146" t="s">
        <v>47249</v>
      </c>
      <c r="M656" s="8"/>
      <c r="N656" s="5">
        <v>75.869</v>
      </c>
      <c r="O656" s="5">
        <v>76.028999999999996</v>
      </c>
      <c r="P656" s="5">
        <v>76.616</v>
      </c>
      <c r="Q656" s="7" t="s">
        <v>40</v>
      </c>
      <c r="R656" s="163" t="s">
        <v>51771</v>
      </c>
      <c r="S656" s="8">
        <v>8271</v>
      </c>
    </row>
    <row r="657" spans="1:19" x14ac:dyDescent="0.25">
      <c r="A657" s="9" t="s">
        <v>7928</v>
      </c>
      <c r="B657" s="52" t="str">
        <f>HYPERLINK("http://www.UniProt.org/UniProt/EMC2A_XENLA","EMC2A_XENLA")</f>
        <v>EMC2A_XENLA</v>
      </c>
      <c r="C657" s="12" t="str">
        <f>HYPERLINK("http://www.UniProt.org/UniProt/EMC2_HUMAN","EMC2_HUMAN")</f>
        <v>EMC2_HUMAN</v>
      </c>
      <c r="D657" s="11" t="s">
        <v>7931</v>
      </c>
      <c r="E657" s="18">
        <v>0.33</v>
      </c>
      <c r="F657" s="14">
        <v>0.9</v>
      </c>
      <c r="G657" s="14">
        <v>1.9</v>
      </c>
      <c r="H657" s="80">
        <v>190</v>
      </c>
      <c r="I657" s="80">
        <v>550</v>
      </c>
      <c r="J657" s="80">
        <v>14</v>
      </c>
      <c r="K657" s="98">
        <v>2.5087854401136291E-2</v>
      </c>
      <c r="L657" s="145" t="s">
        <v>47249</v>
      </c>
      <c r="M657" s="8"/>
      <c r="N657" s="5">
        <v>34.594000000000001</v>
      </c>
      <c r="O657" s="5">
        <v>34.594000000000001</v>
      </c>
      <c r="P657" s="5">
        <v>34.834000000000003</v>
      </c>
      <c r="Q657" s="7" t="s">
        <v>40</v>
      </c>
      <c r="R657" s="163" t="s">
        <v>51771</v>
      </c>
      <c r="S657" s="8">
        <v>2947</v>
      </c>
    </row>
    <row r="658" spans="1:19" x14ac:dyDescent="0.25">
      <c r="A658" s="9" t="s">
        <v>17710</v>
      </c>
      <c r="B658" s="52" t="str">
        <f>HYPERLINK("http://www.UniProt.org/UniProt/Q32NG7_XENLA","Q32NG7_XENLA")</f>
        <v>Q32NG7_XENLA</v>
      </c>
      <c r="C658" s="12" t="str">
        <f>HYPERLINK("http://www.UniProt.org/UniProt/PICK1_HUMAN","PICK1_HUMAN")</f>
        <v>PICK1_HUMAN</v>
      </c>
      <c r="D658" s="11" t="s">
        <v>17713</v>
      </c>
      <c r="E658" s="18">
        <v>-3</v>
      </c>
      <c r="F658" s="14">
        <v>14</v>
      </c>
      <c r="G658" s="14">
        <v>0</v>
      </c>
      <c r="H658" s="80">
        <v>190</v>
      </c>
      <c r="I658" s="80">
        <v>550</v>
      </c>
      <c r="J658" s="80">
        <v>14</v>
      </c>
      <c r="K658" s="98">
        <v>2.5087854401136291E-2</v>
      </c>
      <c r="L658" s="145" t="s">
        <v>47249</v>
      </c>
      <c r="M658" s="8"/>
      <c r="N658" s="5">
        <v>45.808999999999997</v>
      </c>
      <c r="O658" s="5">
        <v>45.651000000000003</v>
      </c>
      <c r="P658" s="5">
        <v>46.6</v>
      </c>
      <c r="Q658" s="7" t="s">
        <v>40</v>
      </c>
      <c r="R658" s="163" t="s">
        <v>51771</v>
      </c>
      <c r="S658" s="8">
        <v>4480</v>
      </c>
    </row>
    <row r="659" spans="1:19" x14ac:dyDescent="0.25">
      <c r="A659" s="9" t="s">
        <v>29631</v>
      </c>
      <c r="B659" s="52" t="str">
        <f>HYPERLINK("http://www.UniProt.org/UniProt/Q6PA89_XENLA","Q6PA89_XENLA")</f>
        <v>Q6PA89_XENLA</v>
      </c>
      <c r="C659" s="12" t="str">
        <f>HYPERLINK("http://www.UniProt.org/UniProt/YETS4_HUMAN","YETS4_HUMAN")</f>
        <v>YETS4_HUMAN</v>
      </c>
      <c r="D659" s="11" t="s">
        <v>29634</v>
      </c>
      <c r="E659" s="18">
        <v>3</v>
      </c>
      <c r="F659" s="14">
        <v>0</v>
      </c>
      <c r="G659" s="14">
        <v>96</v>
      </c>
      <c r="H659" s="80">
        <v>190</v>
      </c>
      <c r="I659" s="80">
        <v>550</v>
      </c>
      <c r="J659" s="80">
        <v>14</v>
      </c>
      <c r="K659" s="98">
        <v>2.5087854401136291E-2</v>
      </c>
      <c r="L659" s="145" t="s">
        <v>47249</v>
      </c>
      <c r="M659" s="8"/>
      <c r="N659" s="5">
        <v>26.468</v>
      </c>
      <c r="O659" s="5">
        <v>26.468</v>
      </c>
      <c r="P659" s="5">
        <v>26.498999999999999</v>
      </c>
      <c r="Q659" s="7" t="s">
        <v>40</v>
      </c>
      <c r="R659" s="163" t="s">
        <v>51771</v>
      </c>
      <c r="S659" s="8">
        <v>5746</v>
      </c>
    </row>
    <row r="660" spans="1:19" x14ac:dyDescent="0.25">
      <c r="A660" s="9" t="s">
        <v>2114</v>
      </c>
      <c r="B660" s="52" t="str">
        <f>HYPERLINK("http://www.UniProt.org/UniProt/ASHWN_XENLA","ASHWN_XENLA")</f>
        <v>ASHWN_XENLA</v>
      </c>
      <c r="C660" s="12" t="str">
        <f>HYPERLINK("http://www.UniProt.org/UniProt/ASHWN_HUMAN","ASHWN_HUMAN")</f>
        <v>ASHWN_HUMAN</v>
      </c>
      <c r="D660" s="11" t="s">
        <v>2101</v>
      </c>
      <c r="E660" s="18">
        <v>1.59</v>
      </c>
      <c r="F660" s="14">
        <v>2.6</v>
      </c>
      <c r="G660" s="14">
        <v>99</v>
      </c>
      <c r="H660" s="80">
        <v>190</v>
      </c>
      <c r="I660" s="80">
        <v>550</v>
      </c>
      <c r="J660" s="80">
        <v>14</v>
      </c>
      <c r="K660" s="98">
        <v>2.5087854401136291E-2</v>
      </c>
      <c r="L660" s="145" t="s">
        <v>47249</v>
      </c>
      <c r="M660" s="8"/>
      <c r="N660" s="5">
        <v>28.196999999999999</v>
      </c>
      <c r="O660" s="5">
        <v>24.783000000000001</v>
      </c>
      <c r="P660" s="5">
        <v>25.858000000000001</v>
      </c>
      <c r="Q660" s="7" t="s">
        <v>40</v>
      </c>
      <c r="R660" s="163" t="s">
        <v>51771</v>
      </c>
      <c r="S660" s="8">
        <v>8794</v>
      </c>
    </row>
    <row r="661" spans="1:19" x14ac:dyDescent="0.25">
      <c r="A661" s="9" t="s">
        <v>26664</v>
      </c>
      <c r="B661" s="52" t="str">
        <f>HYPERLINK("http://www.UniProt.org/UniProt/TBD2B_XENTR","TBD2B_XENTR")</f>
        <v>TBD2B_XENTR</v>
      </c>
      <c r="C661" s="12" t="str">
        <f>HYPERLINK("http://www.UniProt.org/UniProt/TBD2B_HUMAN","TBD2B_HUMAN")</f>
        <v>TBD2B_HUMAN</v>
      </c>
      <c r="D661" s="11" t="s">
        <v>26667</v>
      </c>
      <c r="E661" s="158" t="s">
        <v>40</v>
      </c>
      <c r="H661" s="80">
        <v>190</v>
      </c>
      <c r="I661" s="80">
        <v>540</v>
      </c>
      <c r="J661" s="80">
        <v>14</v>
      </c>
      <c r="K661" s="98">
        <v>2.5087854401136291E-2</v>
      </c>
      <c r="L661" s="146" t="s">
        <v>47249</v>
      </c>
      <c r="M661" s="8"/>
      <c r="N661" s="5">
        <v>113.1</v>
      </c>
      <c r="O661" s="5">
        <v>54.094999999999999</v>
      </c>
      <c r="P661" s="5">
        <v>109.88</v>
      </c>
      <c r="Q661" s="7" t="s">
        <v>40</v>
      </c>
      <c r="R661" s="163" t="s">
        <v>51771</v>
      </c>
      <c r="S661" s="8">
        <v>238</v>
      </c>
    </row>
    <row r="662" spans="1:19" x14ac:dyDescent="0.25">
      <c r="A662" s="9" t="s">
        <v>14321</v>
      </c>
      <c r="B662" s="52" t="str">
        <f>HYPERLINK("http://www.UniProt.org/UniProt/MK67I_XENLA","MK67I_XENLA")</f>
        <v>MK67I_XENLA</v>
      </c>
      <c r="C662" s="12" t="str">
        <f>HYPERLINK("http://www.UniProt.org/UniProt/MK67I_HUMAN","MK67I_HUMAN")</f>
        <v>MK67I_HUMAN</v>
      </c>
      <c r="D662" s="11" t="s">
        <v>14324</v>
      </c>
      <c r="E662" s="18">
        <v>3</v>
      </c>
      <c r="F662" s="14">
        <v>0.2</v>
      </c>
      <c r="G662" s="14">
        <v>390</v>
      </c>
      <c r="H662" s="80">
        <v>190</v>
      </c>
      <c r="I662" s="80">
        <v>540</v>
      </c>
      <c r="J662" s="80">
        <v>14</v>
      </c>
      <c r="K662" s="98">
        <v>2.5087854401136291E-2</v>
      </c>
      <c r="L662" s="145" t="s">
        <v>47249</v>
      </c>
      <c r="M662" s="8"/>
      <c r="N662" s="5">
        <v>32.323999999999998</v>
      </c>
      <c r="O662" s="5">
        <v>32.323999999999998</v>
      </c>
      <c r="P662" s="5">
        <v>34.222000000000001</v>
      </c>
      <c r="Q662" s="7" t="s">
        <v>40</v>
      </c>
      <c r="R662" s="163" t="s">
        <v>51771</v>
      </c>
      <c r="S662" s="8">
        <v>4174</v>
      </c>
    </row>
    <row r="663" spans="1:19" x14ac:dyDescent="0.25">
      <c r="A663" s="9" t="s">
        <v>26752</v>
      </c>
      <c r="B663" s="52" t="str">
        <f>HYPERLINK("http://www.UniProt.org/UniProt/A3KMT4_XENLA","A3KMT4_XENLA")</f>
        <v>A3KMT4_XENLA</v>
      </c>
      <c r="C663" s="12" t="str">
        <f>HYPERLINK("http://www.UniProt.org/UniProt/TCF25_HUMAN","TCF25_HUMAN")</f>
        <v>TCF25_HUMAN</v>
      </c>
      <c r="D663" s="11" t="s">
        <v>26755</v>
      </c>
      <c r="E663" s="18">
        <v>-3</v>
      </c>
      <c r="F663" s="14">
        <v>9.4</v>
      </c>
      <c r="G663" s="14">
        <v>0</v>
      </c>
      <c r="H663" s="80">
        <v>190</v>
      </c>
      <c r="I663" s="80">
        <v>540</v>
      </c>
      <c r="J663" s="80">
        <v>14</v>
      </c>
      <c r="K663" s="98">
        <v>2.5087854401136291E-2</v>
      </c>
      <c r="L663" s="145" t="s">
        <v>47249</v>
      </c>
      <c r="M663" s="8"/>
      <c r="N663" s="5">
        <v>77.162999999999997</v>
      </c>
      <c r="O663" s="5">
        <v>77.164000000000001</v>
      </c>
      <c r="P663" s="5">
        <v>76.667000000000002</v>
      </c>
      <c r="Q663" s="7" t="s">
        <v>40</v>
      </c>
      <c r="R663" s="163" t="s">
        <v>51771</v>
      </c>
      <c r="S663" s="8">
        <v>4735</v>
      </c>
    </row>
    <row r="664" spans="1:19" x14ac:dyDescent="0.25">
      <c r="A664" s="9" t="s">
        <v>748</v>
      </c>
      <c r="B664" s="52" t="str">
        <f>HYPERLINK("http://www.UniProt.org/UniProt/F7AXB9_XENTR","F7AXB9_XENTR")</f>
        <v>F7AXB9_XENTR</v>
      </c>
      <c r="C664" s="12" t="str">
        <f>HYPERLINK("http://www.UniProt.org/UniProt/AIM1_HUMAN","AIM1_HUMAN")</f>
        <v>AIM1_HUMAN</v>
      </c>
      <c r="D664" s="11" t="s">
        <v>750</v>
      </c>
      <c r="E664" s="18">
        <v>-0.44</v>
      </c>
      <c r="F664" s="14">
        <v>3.3</v>
      </c>
      <c r="G664" s="14">
        <v>1.2</v>
      </c>
      <c r="H664" s="80">
        <v>190</v>
      </c>
      <c r="I664" s="80">
        <v>540</v>
      </c>
      <c r="J664" s="80">
        <v>13</v>
      </c>
      <c r="K664" s="98">
        <v>2.5087854401136291E-2</v>
      </c>
      <c r="L664" s="145" t="s">
        <v>47249</v>
      </c>
      <c r="M664" s="8"/>
      <c r="N664" s="5">
        <v>255.24</v>
      </c>
      <c r="O664" s="5">
        <v>20.959</v>
      </c>
      <c r="P664" s="5">
        <v>188.67599999999999</v>
      </c>
      <c r="Q664" s="7" t="s">
        <v>40</v>
      </c>
      <c r="R664" s="163" t="s">
        <v>51771</v>
      </c>
      <c r="S664" s="8">
        <v>2044</v>
      </c>
    </row>
    <row r="665" spans="1:19" x14ac:dyDescent="0.25">
      <c r="A665" s="9" t="s">
        <v>1693</v>
      </c>
      <c r="B665" s="52" t="str">
        <f>HYPERLINK("http://www.UniProt.org/UniProt/Q68FK6_XENLA","Q68FK6_XENLA")</f>
        <v>Q68FK6_XENLA</v>
      </c>
      <c r="C665" s="12" t="str">
        <f>HYPERLINK("http://www.UniProt.org/UniProt/ARFG2_HUMAN","ARFG2_HUMAN")</f>
        <v>ARFG2_HUMAN</v>
      </c>
      <c r="D665" s="11" t="s">
        <v>1696</v>
      </c>
      <c r="E665" s="18">
        <v>-3</v>
      </c>
      <c r="F665" s="14">
        <v>0.4</v>
      </c>
      <c r="G665" s="14">
        <v>0</v>
      </c>
      <c r="H665" s="80">
        <v>190</v>
      </c>
      <c r="I665" s="80">
        <v>540</v>
      </c>
      <c r="J665" s="80">
        <v>13</v>
      </c>
      <c r="K665" s="98">
        <v>2.5087854401136291E-2</v>
      </c>
      <c r="L665" s="145" t="s">
        <v>47249</v>
      </c>
      <c r="M665" s="8"/>
      <c r="N665" s="5">
        <v>57.088000000000001</v>
      </c>
      <c r="O665" s="5">
        <v>57.542999999999999</v>
      </c>
      <c r="P665" s="5">
        <v>56.72</v>
      </c>
      <c r="Q665" s="7" t="s">
        <v>40</v>
      </c>
      <c r="R665" s="163" t="s">
        <v>51771</v>
      </c>
      <c r="S665" s="8">
        <v>3099</v>
      </c>
    </row>
    <row r="666" spans="1:19" x14ac:dyDescent="0.25">
      <c r="A666" s="9" t="s">
        <v>19393</v>
      </c>
      <c r="B666" s="52" t="str">
        <f>HYPERLINK("http://www.UniProt.org/UniProt/Q6DFG1_XENLA","Q6DFG1_XENLA")</f>
        <v>Q6DFG1_XENLA</v>
      </c>
      <c r="C666" s="12" t="str">
        <f>HYPERLINK("http://www.UniProt.org/UniProt/PXK_HUMAN","PXK_HUMAN")</f>
        <v>PXK_HUMAN</v>
      </c>
      <c r="D666" s="11" t="s">
        <v>19396</v>
      </c>
      <c r="E666" s="158" t="s">
        <v>40</v>
      </c>
      <c r="H666" s="80">
        <v>180</v>
      </c>
      <c r="I666" s="80">
        <v>510</v>
      </c>
      <c r="J666" s="80">
        <v>13</v>
      </c>
      <c r="K666" s="98">
        <v>2.5087854401136291E-2</v>
      </c>
      <c r="L666" s="145" t="s">
        <v>47249</v>
      </c>
      <c r="M666" s="8"/>
      <c r="N666" s="5">
        <v>64.872</v>
      </c>
      <c r="O666" s="5">
        <v>64.873000000000005</v>
      </c>
      <c r="P666" s="5">
        <v>64.95</v>
      </c>
      <c r="Q666" s="7" t="s">
        <v>40</v>
      </c>
      <c r="R666" s="163" t="s">
        <v>51771</v>
      </c>
      <c r="S666" s="8">
        <v>8316</v>
      </c>
    </row>
    <row r="667" spans="1:19" x14ac:dyDescent="0.25">
      <c r="A667" s="9" t="s">
        <v>25373</v>
      </c>
      <c r="B667" s="52" t="str">
        <f>HYPERLINK("http://www.UniProt.org/UniProt/Q7ZTJ8_XENLA","Q7ZTJ8_XENLA")</f>
        <v>Q7ZTJ8_XENLA</v>
      </c>
      <c r="C667" s="12" t="str">
        <f>HYPERLINK("http://www.UniProt.org/UniProt/SRS10_HUMAN","SRS10_HUMAN")</f>
        <v>SRS10_HUMAN</v>
      </c>
      <c r="D667" s="11" t="s">
        <v>25376</v>
      </c>
      <c r="E667" s="18">
        <v>3</v>
      </c>
      <c r="F667" s="14">
        <v>0</v>
      </c>
      <c r="G667" s="14">
        <v>100</v>
      </c>
      <c r="H667" s="80">
        <v>180</v>
      </c>
      <c r="I667" s="80">
        <v>500</v>
      </c>
      <c r="J667" s="80">
        <v>13</v>
      </c>
      <c r="K667" s="98">
        <v>2.5087854401136291E-2</v>
      </c>
      <c r="L667" s="146" t="s">
        <v>47249</v>
      </c>
      <c r="M667" s="8"/>
      <c r="N667" s="5">
        <v>10.602</v>
      </c>
      <c r="O667" s="5">
        <v>30.285</v>
      </c>
      <c r="P667" s="5">
        <v>31.300999999999998</v>
      </c>
      <c r="Q667" s="7" t="s">
        <v>40</v>
      </c>
      <c r="R667" s="163" t="s">
        <v>51771</v>
      </c>
      <c r="S667" s="8">
        <v>5359</v>
      </c>
    </row>
    <row r="668" spans="1:19" x14ac:dyDescent="0.25">
      <c r="A668" s="9" t="s">
        <v>21782</v>
      </c>
      <c r="B668" s="52" t="str">
        <f>HYPERLINK("http://www.UniProt.org/UniProt/RPA49_XENLA","RPA49_XENLA")</f>
        <v>RPA49_XENLA</v>
      </c>
      <c r="C668" s="12" t="str">
        <f>HYPERLINK("http://www.UniProt.org/UniProt/RPA49_HUMAN","RPA49_HUMAN")</f>
        <v>RPA49_HUMAN</v>
      </c>
      <c r="D668" s="11" t="s">
        <v>21785</v>
      </c>
      <c r="E668" s="18">
        <v>3</v>
      </c>
      <c r="F668" s="14">
        <v>0</v>
      </c>
      <c r="G668" s="14">
        <v>170</v>
      </c>
      <c r="H668" s="80">
        <v>170</v>
      </c>
      <c r="I668" s="80">
        <v>490</v>
      </c>
      <c r="J668" s="80">
        <v>11.999999999999998</v>
      </c>
      <c r="K668" s="98">
        <v>2.5087854401136291E-2</v>
      </c>
      <c r="L668" s="145" t="s">
        <v>47249</v>
      </c>
      <c r="M668" s="8"/>
      <c r="N668" s="5">
        <v>47.366</v>
      </c>
      <c r="O668" s="5">
        <v>482.00799999999998</v>
      </c>
      <c r="P668" s="5">
        <v>53.962000000000003</v>
      </c>
      <c r="Q668" s="7" t="s">
        <v>40</v>
      </c>
      <c r="R668" s="163" t="s">
        <v>51771</v>
      </c>
      <c r="S668" s="8">
        <v>423</v>
      </c>
    </row>
    <row r="669" spans="1:19" x14ac:dyDescent="0.25">
      <c r="A669" s="9" t="s">
        <v>4038</v>
      </c>
      <c r="B669" s="52" t="str">
        <f>HYPERLINK("http://www.UniProt.org/UniProt/CHM4C_XENLA","CHM4C_XENLA")</f>
        <v>CHM4C_XENLA</v>
      </c>
      <c r="C669" s="12" t="str">
        <f>HYPERLINK("http://www.UniProt.org/UniProt/CHM4C_HUMAN","CHM4C_HUMAN")</f>
        <v>CHM4C_HUMAN</v>
      </c>
      <c r="D669" s="11" t="s">
        <v>4041</v>
      </c>
      <c r="E669" s="18">
        <v>-3</v>
      </c>
      <c r="F669" s="14">
        <v>0.8</v>
      </c>
      <c r="G669" s="14">
        <v>0</v>
      </c>
      <c r="H669" s="80">
        <v>170</v>
      </c>
      <c r="I669" s="80">
        <v>490</v>
      </c>
      <c r="J669" s="80">
        <v>11.999999999999998</v>
      </c>
      <c r="K669" s="98">
        <v>2.5087854401136291E-2</v>
      </c>
      <c r="L669" s="146" t="s">
        <v>47249</v>
      </c>
      <c r="M669" s="8"/>
      <c r="N669" s="5">
        <v>25.515999999999998</v>
      </c>
      <c r="O669" s="5">
        <v>25.48</v>
      </c>
      <c r="P669" s="5">
        <v>26.411000000000001</v>
      </c>
      <c r="Q669" s="7" t="s">
        <v>40</v>
      </c>
      <c r="R669" s="163" t="s">
        <v>51771</v>
      </c>
      <c r="S669" s="8">
        <v>3513</v>
      </c>
    </row>
    <row r="670" spans="1:19" x14ac:dyDescent="0.25">
      <c r="A670" s="9" t="s">
        <v>15623</v>
      </c>
      <c r="B670" s="52" t="str">
        <f>HYPERLINK("http://www.UniProt.org/UniProt/Q7ZX79_XENLA","Q7ZX79_XENLA")</f>
        <v>Q7ZX79_XENLA</v>
      </c>
      <c r="C670" s="12" t="str">
        <f>HYPERLINK("http://www.UniProt.org/UniProt/NONO_HUMAN","NONO_HUMAN")</f>
        <v>NONO_HUMAN</v>
      </c>
      <c r="D670" s="11" t="s">
        <v>15626</v>
      </c>
      <c r="E670" s="18">
        <v>3</v>
      </c>
      <c r="F670" s="14">
        <v>0.2</v>
      </c>
      <c r="G670" s="14">
        <v>690</v>
      </c>
      <c r="H670" s="80">
        <v>170</v>
      </c>
      <c r="I670" s="80">
        <v>490</v>
      </c>
      <c r="J670" s="80">
        <v>11.999999999999998</v>
      </c>
      <c r="K670" s="98">
        <v>2.5087854401136291E-2</v>
      </c>
      <c r="L670" s="145" t="s">
        <v>47249</v>
      </c>
      <c r="M670" s="8"/>
      <c r="N670" s="5">
        <v>53.186</v>
      </c>
      <c r="O670" s="5">
        <v>53.186999999999998</v>
      </c>
      <c r="P670" s="5">
        <v>54.231999999999999</v>
      </c>
      <c r="Q670" s="7" t="s">
        <v>40</v>
      </c>
      <c r="R670" s="163" t="s">
        <v>51771</v>
      </c>
      <c r="S670" s="8">
        <v>4590</v>
      </c>
    </row>
    <row r="671" spans="1:19" x14ac:dyDescent="0.25">
      <c r="A671" s="9" t="s">
        <v>14136</v>
      </c>
      <c r="B671" s="52" t="str">
        <f>HYPERLINK("http://www.UniProt.org/UniProt/Q0P3S8_XENLA","Q0P3S8_XENLA")</f>
        <v>Q0P3S8_XENLA</v>
      </c>
      <c r="C671" s="12" t="str">
        <f>HYPERLINK("http://www.UniProt.org/UniProt/METL6_HUMAN","METL6_HUMAN")</f>
        <v>METL6_HUMAN</v>
      </c>
      <c r="D671" s="11" t="s">
        <v>14139</v>
      </c>
      <c r="E671" s="158" t="s">
        <v>40</v>
      </c>
      <c r="H671" s="80">
        <v>170</v>
      </c>
      <c r="I671" s="80">
        <v>490</v>
      </c>
      <c r="J671" s="80">
        <v>11.999999999999998</v>
      </c>
      <c r="K671" s="98">
        <v>2.5087854401136291E-2</v>
      </c>
      <c r="L671" s="147" t="s">
        <v>47249</v>
      </c>
      <c r="M671" s="8"/>
      <c r="N671" s="5">
        <v>38.594000000000001</v>
      </c>
      <c r="O671" s="5">
        <v>38.698</v>
      </c>
      <c r="P671" s="5">
        <v>33.250999999999998</v>
      </c>
      <c r="Q671" s="7" t="s">
        <v>40</v>
      </c>
      <c r="R671" s="163" t="s">
        <v>51771</v>
      </c>
      <c r="S671" s="8">
        <v>8621</v>
      </c>
    </row>
    <row r="672" spans="1:19" x14ac:dyDescent="0.25">
      <c r="A672" s="9" t="s">
        <v>20061</v>
      </c>
      <c r="B672" s="52" t="str">
        <f>HYPERLINK("http://www.UniProt.org/UniProt/Q7ZXF0_XENLA","Q7ZXF0_XENLA")</f>
        <v>Q7ZXF0_XENLA</v>
      </c>
      <c r="C672" s="12" t="str">
        <f>HYPERLINK("http://www.UniProt.org/UniProt/RCL1_HUMAN","RCL1_HUMAN")</f>
        <v>RCL1_HUMAN</v>
      </c>
      <c r="D672" s="11" t="s">
        <v>20064</v>
      </c>
      <c r="E672" s="18">
        <v>2.84</v>
      </c>
      <c r="F672" s="14">
        <v>0.3</v>
      </c>
      <c r="G672" s="14">
        <v>190</v>
      </c>
      <c r="H672" s="80">
        <v>170</v>
      </c>
      <c r="I672" s="80">
        <v>480</v>
      </c>
      <c r="J672" s="80">
        <v>11.999999999999998</v>
      </c>
      <c r="K672" s="98">
        <v>2.5087854401136291E-2</v>
      </c>
      <c r="L672" s="146" t="s">
        <v>47249</v>
      </c>
      <c r="M672" s="8"/>
      <c r="N672" s="5">
        <v>40.954999999999998</v>
      </c>
      <c r="O672" s="5">
        <v>40.956000000000003</v>
      </c>
      <c r="P672" s="5">
        <v>40.843000000000004</v>
      </c>
      <c r="Q672" s="7" t="s">
        <v>40</v>
      </c>
      <c r="R672" s="163" t="s">
        <v>51771</v>
      </c>
      <c r="S672" s="8">
        <v>3403</v>
      </c>
    </row>
    <row r="673" spans="1:19" x14ac:dyDescent="0.25">
      <c r="A673" s="9" t="s">
        <v>24240</v>
      </c>
      <c r="B673" s="52" t="str">
        <f>HYPERLINK("http://www.UniProt.org/UniProt/SMAG1_XENLA","SMAG1_XENLA")</f>
        <v>SMAG1_XENLA</v>
      </c>
      <c r="C673" s="12" t="str">
        <f>HYPERLINK("http://www.UniProt.org/UniProt/SMAG1_HUMAN","SMAG1_HUMAN")</f>
        <v>SMAG1_HUMAN</v>
      </c>
      <c r="D673" s="11" t="s">
        <v>24243</v>
      </c>
      <c r="E673" s="18">
        <v>-3</v>
      </c>
      <c r="F673" s="14">
        <v>0.2</v>
      </c>
      <c r="G673" s="14">
        <v>0</v>
      </c>
      <c r="H673" s="80">
        <v>170</v>
      </c>
      <c r="I673" s="80">
        <v>480</v>
      </c>
      <c r="J673" s="80">
        <v>11.999999999999998</v>
      </c>
      <c r="K673" s="98">
        <v>2.5087854401136291E-2</v>
      </c>
      <c r="L673" s="146" t="s">
        <v>47249</v>
      </c>
      <c r="M673" s="8"/>
      <c r="N673" s="5">
        <v>78.694999999999993</v>
      </c>
      <c r="O673" s="5">
        <v>78.756</v>
      </c>
      <c r="P673" s="5">
        <v>79.415000000000006</v>
      </c>
      <c r="Q673" s="7" t="s">
        <v>40</v>
      </c>
      <c r="R673" s="163" t="s">
        <v>51771</v>
      </c>
      <c r="S673" s="8">
        <v>4662</v>
      </c>
    </row>
    <row r="674" spans="1:19" x14ac:dyDescent="0.25">
      <c r="A674" s="8" t="s">
        <v>47140</v>
      </c>
      <c r="B674" s="52"/>
      <c r="C674" s="8"/>
      <c r="D674" s="6"/>
      <c r="E674" s="18">
        <v>-3</v>
      </c>
      <c r="F674" s="14">
        <v>2.2999999999999998</v>
      </c>
      <c r="G674" s="14">
        <v>0</v>
      </c>
      <c r="H674" s="80">
        <v>170</v>
      </c>
      <c r="I674" s="80">
        <v>480</v>
      </c>
      <c r="J674" s="80">
        <v>11.999999999999998</v>
      </c>
      <c r="K674" s="98">
        <v>2.5087854401136291E-2</v>
      </c>
      <c r="L674" s="20" t="s">
        <v>47249</v>
      </c>
      <c r="M674" s="8"/>
      <c r="N674" s="5">
        <v>43.154000000000003</v>
      </c>
      <c r="O674" s="5" t="s">
        <v>40</v>
      </c>
      <c r="P674" s="5"/>
      <c r="Q674" s="7" t="s">
        <v>40</v>
      </c>
      <c r="R674" s="163" t="s">
        <v>51771</v>
      </c>
      <c r="S674" s="8">
        <v>5025</v>
      </c>
    </row>
    <row r="675" spans="1:19" x14ac:dyDescent="0.25">
      <c r="A675" s="9" t="s">
        <v>10456</v>
      </c>
      <c r="B675" s="52" t="str">
        <f>HYPERLINK("http://www.UniProt.org/UniProt/A0JPI0_XENLA","A0JPI0_XENLA")</f>
        <v>A0JPI0_XENLA</v>
      </c>
      <c r="C675" s="12" t="str">
        <f>HYPERLINK("http://www.UniProt.org/UniProt/HAUS6_HUMAN","HAUS6_HUMAN")</f>
        <v>HAUS6_HUMAN</v>
      </c>
      <c r="D675" s="11" t="s">
        <v>10459</v>
      </c>
      <c r="E675" s="18">
        <v>-3</v>
      </c>
      <c r="F675" s="14">
        <v>12</v>
      </c>
      <c r="G675" s="14">
        <v>0</v>
      </c>
      <c r="H675" s="80">
        <v>170</v>
      </c>
      <c r="I675" s="80">
        <v>480</v>
      </c>
      <c r="J675" s="80">
        <v>11.999999999999998</v>
      </c>
      <c r="K675" s="98">
        <v>2.5087854401136291E-2</v>
      </c>
      <c r="L675" s="145" t="s">
        <v>47249</v>
      </c>
      <c r="M675" s="8"/>
      <c r="N675" s="5">
        <v>68.674999999999997</v>
      </c>
      <c r="O675" s="5">
        <v>110.711</v>
      </c>
      <c r="P675" s="5">
        <v>108.621</v>
      </c>
      <c r="Q675" s="7" t="s">
        <v>40</v>
      </c>
      <c r="R675" s="163" t="s">
        <v>51771</v>
      </c>
      <c r="S675" s="8">
        <v>5186</v>
      </c>
    </row>
    <row r="676" spans="1:19" x14ac:dyDescent="0.25">
      <c r="A676" s="9" t="s">
        <v>1340</v>
      </c>
      <c r="B676" s="52" t="str">
        <f>HYPERLINK("http://www.UniProt.org/UniProt/Q5XGM9_XENLA","Q5XGM9_XENLA")</f>
        <v>Q5XGM9_XENLA</v>
      </c>
      <c r="C676" s="12" t="str">
        <f>HYPERLINK("http://www.UniProt.org/UniProt/AP1S2_HUMAN","AP1S2_HUMAN")</f>
        <v>AP1S2_HUMAN</v>
      </c>
      <c r="D676" s="11" t="s">
        <v>1343</v>
      </c>
      <c r="E676" s="18">
        <v>-3</v>
      </c>
      <c r="F676" s="14">
        <v>3.5</v>
      </c>
      <c r="G676" s="14">
        <v>0</v>
      </c>
      <c r="H676" s="80">
        <v>170</v>
      </c>
      <c r="I676" s="80">
        <v>480</v>
      </c>
      <c r="J676" s="80">
        <v>11.999999999999998</v>
      </c>
      <c r="K676" s="98">
        <v>2.5087854401136291E-2</v>
      </c>
      <c r="L676" s="147" t="s">
        <v>47249</v>
      </c>
      <c r="M676" s="8"/>
      <c r="N676" s="5">
        <v>22.834</v>
      </c>
      <c r="O676" s="5">
        <v>18.945</v>
      </c>
      <c r="P676" s="5">
        <v>18.614999999999998</v>
      </c>
      <c r="Q676" s="7" t="s">
        <v>40</v>
      </c>
      <c r="R676" s="163" t="s">
        <v>51771</v>
      </c>
      <c r="S676" s="8">
        <v>7190</v>
      </c>
    </row>
    <row r="677" spans="1:19" x14ac:dyDescent="0.25">
      <c r="A677" s="9" t="s">
        <v>15144</v>
      </c>
      <c r="B677" s="52" t="str">
        <f>HYPERLINK("http://www.UniProt.org/UniProt/Q8AVJ4_XENLA","Q8AVJ4_XENLA")</f>
        <v>Q8AVJ4_XENLA</v>
      </c>
      <c r="C677" s="12" t="str">
        <f>HYPERLINK("http://www.UniProt.org/UniProt/NCOA5_HUMAN","NCOA5_HUMAN")</f>
        <v>NCOA5_HUMAN</v>
      </c>
      <c r="D677" s="11" t="s">
        <v>15136</v>
      </c>
      <c r="E677" s="18">
        <v>2.77</v>
      </c>
      <c r="F677" s="14">
        <v>1.2</v>
      </c>
      <c r="G677" s="14">
        <v>680</v>
      </c>
      <c r="H677" s="80">
        <v>170</v>
      </c>
      <c r="I677" s="80">
        <v>470</v>
      </c>
      <c r="J677" s="80">
        <v>11.999999999999998</v>
      </c>
      <c r="K677" s="98">
        <v>2.5087854401136291E-2</v>
      </c>
      <c r="L677" s="146" t="s">
        <v>47249</v>
      </c>
      <c r="M677" s="8"/>
      <c r="N677" s="5">
        <v>82.891999999999996</v>
      </c>
      <c r="O677" s="5">
        <v>69.277000000000001</v>
      </c>
      <c r="P677" s="5">
        <v>65.536000000000001</v>
      </c>
      <c r="Q677" s="7" t="s">
        <v>40</v>
      </c>
      <c r="R677" s="163" t="s">
        <v>51771</v>
      </c>
      <c r="S677" s="8">
        <v>1457</v>
      </c>
    </row>
    <row r="678" spans="1:19" x14ac:dyDescent="0.25">
      <c r="A678" s="9" t="s">
        <v>5256</v>
      </c>
      <c r="B678" s="52" t="str">
        <f>HYPERLINK("http://www.UniProt.org/UniProt/CUE2B_XENLA","CUE2B_XENLA")</f>
        <v>CUE2B_XENLA</v>
      </c>
      <c r="C678" s="12" t="str">
        <f>HYPERLINK("http://www.UniProt.org/UniProt/CUED2_HUMAN","CUED2_HUMAN")</f>
        <v>CUED2_HUMAN</v>
      </c>
      <c r="D678" s="11" t="s">
        <v>5259</v>
      </c>
      <c r="E678" s="18">
        <v>-3</v>
      </c>
      <c r="F678" s="14">
        <v>1.7</v>
      </c>
      <c r="G678" s="14">
        <v>0</v>
      </c>
      <c r="H678" s="80">
        <v>170</v>
      </c>
      <c r="I678" s="80">
        <v>470</v>
      </c>
      <c r="J678" s="80">
        <v>11.999999999999998</v>
      </c>
      <c r="K678" s="98">
        <v>2.5087854401136291E-2</v>
      </c>
      <c r="L678" s="145" t="s">
        <v>47249</v>
      </c>
      <c r="M678" s="8"/>
      <c r="N678" s="5">
        <v>30.036000000000001</v>
      </c>
      <c r="O678" s="5">
        <v>30.036000000000001</v>
      </c>
      <c r="P678" s="5">
        <v>32.009</v>
      </c>
      <c r="Q678" s="7" t="s">
        <v>40</v>
      </c>
      <c r="R678" s="163" t="s">
        <v>51771</v>
      </c>
      <c r="S678" s="8">
        <v>4501</v>
      </c>
    </row>
    <row r="679" spans="1:19" x14ac:dyDescent="0.25">
      <c r="A679" s="9" t="s">
        <v>26509</v>
      </c>
      <c r="B679" s="52" t="str">
        <f>HYPERLINK("http://www.UniProt.org/UniProt/TBB2_XENLA","TBB2_XENLA")</f>
        <v>TBB2_XENLA</v>
      </c>
      <c r="C679" s="12" t="str">
        <f>HYPERLINK("http://www.UniProt.org/UniProt/TBB2A_HUMAN","TBB2A_HUMAN")</f>
        <v>TBB2A_HUMAN</v>
      </c>
      <c r="D679" s="11" t="s">
        <v>26512</v>
      </c>
      <c r="E679" s="18">
        <v>-3</v>
      </c>
      <c r="F679" s="14">
        <v>22</v>
      </c>
      <c r="G679" s="14">
        <v>0</v>
      </c>
      <c r="H679" s="80">
        <v>170</v>
      </c>
      <c r="I679" s="80">
        <v>470</v>
      </c>
      <c r="J679" s="80">
        <v>11.999999999999998</v>
      </c>
      <c r="K679" s="98">
        <v>2.5087854401136291E-2</v>
      </c>
      <c r="L679" s="147" t="s">
        <v>47249</v>
      </c>
      <c r="M679" s="8"/>
      <c r="N679" s="5">
        <v>13.471</v>
      </c>
      <c r="O679" s="5">
        <v>49.723999999999997</v>
      </c>
      <c r="P679" s="5">
        <v>49.906999999999996</v>
      </c>
      <c r="Q679" s="7" t="s">
        <v>40</v>
      </c>
      <c r="R679" s="163" t="s">
        <v>51771</v>
      </c>
      <c r="S679" s="8">
        <v>9937</v>
      </c>
    </row>
    <row r="680" spans="1:19" x14ac:dyDescent="0.25">
      <c r="A680" s="9" t="s">
        <v>3259</v>
      </c>
      <c r="B680" s="52" t="str">
        <f>HYPERLINK("http://www.UniProt.org/UniProt/CBPC1_XENLA","CBPC1_XENLA")</f>
        <v>CBPC1_XENLA</v>
      </c>
      <c r="C680" s="12" t="str">
        <f>HYPERLINK("http://www.UniProt.org/UniProt/CBPC1_HUMAN","CBPC1_HUMAN")</f>
        <v>CBPC1_HUMAN</v>
      </c>
      <c r="D680" s="11" t="s">
        <v>3262</v>
      </c>
      <c r="E680" s="18">
        <v>-3</v>
      </c>
      <c r="F680" s="14">
        <v>1.6</v>
      </c>
      <c r="G680" s="14">
        <v>0</v>
      </c>
      <c r="H680" s="80">
        <v>160</v>
      </c>
      <c r="I680" s="80">
        <v>470</v>
      </c>
      <c r="J680" s="80">
        <v>11.999999999999998</v>
      </c>
      <c r="K680" s="98">
        <v>2.5087854401136291E-2</v>
      </c>
      <c r="L680" s="147" t="s">
        <v>47249</v>
      </c>
      <c r="M680" s="8"/>
      <c r="N680" s="5">
        <v>138.78</v>
      </c>
      <c r="O680" s="5">
        <v>138.78200000000001</v>
      </c>
      <c r="P680" s="5">
        <v>138.44800000000001</v>
      </c>
      <c r="Q680" s="7" t="s">
        <v>40</v>
      </c>
      <c r="R680" s="163" t="s">
        <v>51771</v>
      </c>
      <c r="S680" s="8">
        <v>5095</v>
      </c>
    </row>
    <row r="681" spans="1:19" x14ac:dyDescent="0.25">
      <c r="A681" s="9" t="s">
        <v>4470</v>
      </c>
      <c r="B681" s="52" t="str">
        <f>HYPERLINK("http://www.UniProt.org/UniProt/Q5XHF7_XENLA","Q5XHF7_XENLA")</f>
        <v>Q5XHF7_XENLA</v>
      </c>
      <c r="C681" s="12" t="str">
        <f>HYPERLINK("http://www.UniProt.org/UniProt/CO052_HUMAN","CO052_HUMAN")</f>
        <v>CO052_HUMAN</v>
      </c>
      <c r="D681" s="11" t="s">
        <v>4472</v>
      </c>
      <c r="E681" s="18">
        <v>-3</v>
      </c>
      <c r="F681" s="14">
        <v>1.1000000000000001</v>
      </c>
      <c r="G681" s="14">
        <v>0</v>
      </c>
      <c r="H681" s="80">
        <v>160</v>
      </c>
      <c r="I681" s="80">
        <v>460</v>
      </c>
      <c r="J681" s="80">
        <v>11.999999999999998</v>
      </c>
      <c r="K681" s="98">
        <v>2.5087854401136291E-2</v>
      </c>
      <c r="L681" s="147" t="s">
        <v>47249</v>
      </c>
      <c r="M681" s="8"/>
      <c r="N681" s="5">
        <v>56.874000000000002</v>
      </c>
      <c r="O681" s="5">
        <v>155.97999999999999</v>
      </c>
      <c r="P681" s="5">
        <v>57.325000000000003</v>
      </c>
      <c r="Q681" s="7" t="s">
        <v>40</v>
      </c>
      <c r="R681" s="163" t="s">
        <v>51771</v>
      </c>
      <c r="S681" s="8">
        <v>758</v>
      </c>
    </row>
    <row r="682" spans="1:19" x14ac:dyDescent="0.25">
      <c r="A682" s="9" t="s">
        <v>2131</v>
      </c>
      <c r="B682" s="52" t="str">
        <f>HYPERLINK("http://www.UniProt.org/UniProt/B2GUH0_XENTR","B2GUH0_XENTR")</f>
        <v>B2GUH0_XENTR</v>
      </c>
      <c r="C682" s="12" t="str">
        <f>HYPERLINK("http://www.UniProt.org/UniProt/ASTE1_HUMAN","ASTE1_HUMAN")</f>
        <v>ASTE1_HUMAN</v>
      </c>
      <c r="D682" s="11" t="s">
        <v>2133</v>
      </c>
      <c r="E682" s="18">
        <v>-3</v>
      </c>
      <c r="F682" s="14">
        <v>4.3</v>
      </c>
      <c r="G682" s="14">
        <v>0</v>
      </c>
      <c r="H682" s="80">
        <v>160</v>
      </c>
      <c r="I682" s="80">
        <v>460</v>
      </c>
      <c r="J682" s="80">
        <v>11.999999999999998</v>
      </c>
      <c r="K682" s="98">
        <v>2.5087854401136291E-2</v>
      </c>
      <c r="L682" s="147" t="s">
        <v>47249</v>
      </c>
      <c r="M682" s="8"/>
      <c r="N682" s="5">
        <v>76.358000000000004</v>
      </c>
      <c r="O682" s="5" t="s">
        <v>40</v>
      </c>
      <c r="P682" s="5">
        <v>77.093000000000004</v>
      </c>
      <c r="Q682" s="7" t="s">
        <v>40</v>
      </c>
      <c r="R682" s="163" t="s">
        <v>51771</v>
      </c>
      <c r="S682" s="8">
        <v>1385</v>
      </c>
    </row>
    <row r="683" spans="1:19" x14ac:dyDescent="0.25">
      <c r="A683" s="9" t="s">
        <v>8095</v>
      </c>
      <c r="B683" s="52" t="str">
        <f>HYPERLINK("http://www.UniProt.org/UniProt/A1L2X9_XENLA","A1L2X9_XENLA")</f>
        <v>A1L2X9_XENLA</v>
      </c>
      <c r="C683" s="12" t="str">
        <f>HYPERLINK("http://www.UniProt.org/UniProt/ERCC3_HUMAN","ERCC3_HUMAN")</f>
        <v>ERCC3_HUMAN</v>
      </c>
      <c r="D683" s="11" t="s">
        <v>8097</v>
      </c>
      <c r="E683" s="18">
        <v>3</v>
      </c>
      <c r="F683" s="14">
        <v>0</v>
      </c>
      <c r="G683" s="14">
        <v>170</v>
      </c>
      <c r="H683" s="80">
        <v>160</v>
      </c>
      <c r="I683" s="80">
        <v>460</v>
      </c>
      <c r="J683" s="80">
        <v>11</v>
      </c>
      <c r="K683" s="98">
        <v>2.5087854401136291E-2</v>
      </c>
      <c r="L683" s="147" t="s">
        <v>47249</v>
      </c>
      <c r="M683" s="8"/>
      <c r="N683" s="5">
        <v>89.549000000000007</v>
      </c>
      <c r="O683" s="5">
        <v>45.262999999999998</v>
      </c>
      <c r="P683" s="5">
        <v>89.278000000000006</v>
      </c>
      <c r="Q683" s="7" t="s">
        <v>40</v>
      </c>
      <c r="R683" s="163" t="s">
        <v>51771</v>
      </c>
      <c r="S683" s="8">
        <v>567</v>
      </c>
    </row>
    <row r="684" spans="1:19" x14ac:dyDescent="0.25">
      <c r="A684" s="9" t="s">
        <v>27064</v>
      </c>
      <c r="B684" s="52" t="str">
        <f>HYPERLINK("http://www.UniProt.org/UniProt/B1WBJ1_XENTR","B1WBJ1_XENTR")</f>
        <v>B1WBJ1_XENTR</v>
      </c>
      <c r="C684" s="12" t="str">
        <f>HYPERLINK("http://www.UniProt.org/UniProt/TF2H3_HUMAN","TF2H3_HUMAN")</f>
        <v>TF2H3_HUMAN</v>
      </c>
      <c r="D684" s="11" t="s">
        <v>27066</v>
      </c>
      <c r="E684" s="18">
        <v>3</v>
      </c>
      <c r="F684" s="14">
        <v>0</v>
      </c>
      <c r="G684" s="14">
        <v>120</v>
      </c>
      <c r="H684" s="80">
        <v>160</v>
      </c>
      <c r="I684" s="80">
        <v>450</v>
      </c>
      <c r="J684" s="80">
        <v>11</v>
      </c>
      <c r="K684" s="98">
        <v>2.5087854401136291E-2</v>
      </c>
      <c r="L684" s="147" t="s">
        <v>47249</v>
      </c>
      <c r="M684" s="8"/>
      <c r="N684" s="5">
        <v>38.273000000000003</v>
      </c>
      <c r="O684" s="5" t="s">
        <v>40</v>
      </c>
      <c r="P684" s="5">
        <v>34.378</v>
      </c>
      <c r="Q684" s="7" t="s">
        <v>40</v>
      </c>
      <c r="R684" s="163" t="s">
        <v>51771</v>
      </c>
      <c r="S684" s="8">
        <v>3269</v>
      </c>
    </row>
    <row r="685" spans="1:19" x14ac:dyDescent="0.25">
      <c r="A685" s="9" t="s">
        <v>9530</v>
      </c>
      <c r="B685" s="52" t="str">
        <f>HYPERLINK("http://www.UniProt.org/UniProt/Q9DDA7_XENLA","Q9DDA7_XENLA")</f>
        <v>Q9DDA7_XENLA</v>
      </c>
      <c r="C685" s="12" t="str">
        <f>HYPERLINK("http://www.UniProt.org/UniProt/GCP6_HUMAN","GCP6_HUMAN")</f>
        <v>GCP6_HUMAN</v>
      </c>
      <c r="D685" s="11" t="s">
        <v>9533</v>
      </c>
      <c r="E685" s="18">
        <v>-3</v>
      </c>
      <c r="F685" s="14">
        <v>1.2</v>
      </c>
      <c r="G685" s="14">
        <v>0</v>
      </c>
      <c r="H685" s="80">
        <v>160</v>
      </c>
      <c r="I685" s="80">
        <v>450</v>
      </c>
      <c r="J685" s="80">
        <v>11</v>
      </c>
      <c r="K685" s="98">
        <v>2.5087854401136291E-2</v>
      </c>
      <c r="L685" s="146" t="s">
        <v>47249</v>
      </c>
      <c r="M685" s="8"/>
      <c r="N685" s="5">
        <v>186.14</v>
      </c>
      <c r="O685" s="5">
        <v>184.291</v>
      </c>
      <c r="P685" s="5">
        <v>200.49799999999999</v>
      </c>
      <c r="Q685" s="7" t="s">
        <v>40</v>
      </c>
      <c r="R685" s="163" t="s">
        <v>51771</v>
      </c>
      <c r="S685" s="8">
        <v>6408</v>
      </c>
    </row>
    <row r="686" spans="1:19" x14ac:dyDescent="0.25">
      <c r="A686" s="9" t="s">
        <v>3402</v>
      </c>
      <c r="B686" s="52" t="str">
        <f>HYPERLINK("http://www.UniProt.org/UniProt/F7CKQ4_XENTR","F7CKQ4_XENTR")</f>
        <v>F7CKQ4_XENTR</v>
      </c>
      <c r="C686" s="12" t="str">
        <f>HYPERLINK("http://www.UniProt.org/UniProt/CCHCR_HUMAN","CCHCR_HUMAN")</f>
        <v>CCHCR_HUMAN</v>
      </c>
      <c r="D686" s="11" t="s">
        <v>3404</v>
      </c>
      <c r="E686" s="18">
        <v>-3</v>
      </c>
      <c r="F686" s="14">
        <v>1.1000000000000001</v>
      </c>
      <c r="G686" s="14">
        <v>0</v>
      </c>
      <c r="H686" s="80">
        <v>150</v>
      </c>
      <c r="I686" s="80">
        <v>430</v>
      </c>
      <c r="J686" s="80">
        <v>11</v>
      </c>
      <c r="K686" s="98">
        <v>2.5087854401136291E-2</v>
      </c>
      <c r="L686" s="146" t="s">
        <v>47249</v>
      </c>
      <c r="M686" s="8"/>
      <c r="N686" s="5">
        <v>86.641999999999996</v>
      </c>
      <c r="O686" s="5">
        <v>77.837999999999994</v>
      </c>
      <c r="P686" s="5">
        <v>88.671000000000006</v>
      </c>
      <c r="Q686" s="7" t="s">
        <v>40</v>
      </c>
      <c r="R686" s="163" t="s">
        <v>51771</v>
      </c>
      <c r="S686" s="8">
        <v>292</v>
      </c>
    </row>
    <row r="687" spans="1:19" x14ac:dyDescent="0.25">
      <c r="A687" s="9" t="s">
        <v>12659</v>
      </c>
      <c r="B687" s="52" t="str">
        <f>HYPERLINK("http://www.UniProt.org/UniProt/Q91569_XENLA","Q91569_XENLA")</f>
        <v>Q91569_XENLA</v>
      </c>
      <c r="C687" s="12" t="str">
        <f>HYPERLINK("http://www.UniProt.org/UniProt/KPCI_HUMAN","KPCI_HUMAN")</f>
        <v>KPCI_HUMAN</v>
      </c>
      <c r="D687" s="11" t="s">
        <v>12662</v>
      </c>
      <c r="E687" s="158" t="s">
        <v>40</v>
      </c>
      <c r="H687" s="80">
        <v>150</v>
      </c>
      <c r="I687" s="80">
        <v>430</v>
      </c>
      <c r="J687" s="80">
        <v>11</v>
      </c>
      <c r="K687" s="98">
        <v>2.5087854401136291E-2</v>
      </c>
      <c r="L687" s="145" t="s">
        <v>47249</v>
      </c>
      <c r="M687" s="8" t="s">
        <v>1155</v>
      </c>
      <c r="N687" s="5">
        <v>67.756</v>
      </c>
      <c r="O687" s="5">
        <v>67.460999999999999</v>
      </c>
      <c r="P687" s="5">
        <v>68.262</v>
      </c>
      <c r="Q687" s="7" t="s">
        <v>40</v>
      </c>
      <c r="R687" s="163" t="s">
        <v>51771</v>
      </c>
      <c r="S687" s="8">
        <v>6931</v>
      </c>
    </row>
    <row r="688" spans="1:19" x14ac:dyDescent="0.25">
      <c r="A688" s="9" t="s">
        <v>8083</v>
      </c>
      <c r="B688" s="52" t="str">
        <f>HYPERLINK("http://www.UniProt.org/UniProt/Q66II2_XENTR","Q66II2_XENTR")</f>
        <v>Q66II2_XENTR</v>
      </c>
      <c r="C688" s="12" t="str">
        <f>HYPERLINK("http://www.UniProt.org/UniProt/ERCC2_HUMAN","ERCC2_HUMAN")</f>
        <v>ERCC2_HUMAN</v>
      </c>
      <c r="D688" s="11" t="s">
        <v>8085</v>
      </c>
      <c r="E688" s="18">
        <v>2.54</v>
      </c>
      <c r="F688" s="14">
        <v>0.4</v>
      </c>
      <c r="G688" s="14">
        <v>140</v>
      </c>
      <c r="H688" s="80">
        <v>150</v>
      </c>
      <c r="I688" s="80">
        <v>430</v>
      </c>
      <c r="J688" s="80">
        <v>11</v>
      </c>
      <c r="K688" s="98">
        <v>2.5087854401136291E-2</v>
      </c>
      <c r="L688" s="145" t="s">
        <v>47249</v>
      </c>
      <c r="M688" s="8"/>
      <c r="N688" s="5">
        <v>86.802000000000007</v>
      </c>
      <c r="O688" s="5" t="s">
        <v>40</v>
      </c>
      <c r="P688" s="5">
        <v>86.909000000000006</v>
      </c>
      <c r="Q688" s="7" t="s">
        <v>40</v>
      </c>
      <c r="R688" s="163" t="s">
        <v>51771</v>
      </c>
      <c r="S688" s="8">
        <v>8330</v>
      </c>
    </row>
    <row r="689" spans="1:19" x14ac:dyDescent="0.25">
      <c r="A689" s="9" t="s">
        <v>24205</v>
      </c>
      <c r="B689" s="52" t="str">
        <f>HYPERLINK("http://www.UniProt.org/UniProt/SLU7_XENLA","SLU7_XENLA")</f>
        <v>SLU7_XENLA</v>
      </c>
      <c r="C689" s="12" t="str">
        <f>HYPERLINK("http://www.UniProt.org/UniProt/SLU7_HUMAN","SLU7_HUMAN")</f>
        <v>SLU7_HUMAN</v>
      </c>
      <c r="D689" s="11" t="s">
        <v>24208</v>
      </c>
      <c r="E689" s="18">
        <v>1.84</v>
      </c>
      <c r="F689" s="14">
        <v>1.2</v>
      </c>
      <c r="G689" s="14">
        <v>80</v>
      </c>
      <c r="H689" s="80">
        <v>150</v>
      </c>
      <c r="I689" s="80">
        <v>420</v>
      </c>
      <c r="J689" s="80">
        <v>11</v>
      </c>
      <c r="K689" s="98">
        <v>2.5087854401136291E-2</v>
      </c>
      <c r="L689" s="146" t="s">
        <v>47249</v>
      </c>
      <c r="M689" s="8"/>
      <c r="N689" s="5">
        <v>67.405000000000001</v>
      </c>
      <c r="O689" s="5">
        <v>67.405000000000001</v>
      </c>
      <c r="P689" s="5">
        <v>68.387</v>
      </c>
      <c r="Q689" s="7" t="s">
        <v>40</v>
      </c>
      <c r="R689" s="163" t="s">
        <v>51771</v>
      </c>
      <c r="S689" s="8">
        <v>8497</v>
      </c>
    </row>
    <row r="690" spans="1:19" x14ac:dyDescent="0.25">
      <c r="A690" s="9" t="s">
        <v>14667</v>
      </c>
      <c r="B690" s="52" t="str">
        <f>HYPERLINK("http://www.UniProt.org/UniProt/F7C5D5_XENTR","F7C5D5_XENTR")</f>
        <v>F7C5D5_XENTR</v>
      </c>
      <c r="C690" s="12" t="str">
        <f>HYPERLINK("http://www.UniProt.org/UniProt/MTMR2_HUMAN","MTMR2_HUMAN")</f>
        <v>MTMR2_HUMAN</v>
      </c>
      <c r="D690" s="11" t="s">
        <v>14669</v>
      </c>
      <c r="E690" s="18">
        <v>-3</v>
      </c>
      <c r="F690" s="14">
        <v>0.6</v>
      </c>
      <c r="G690" s="14">
        <v>0</v>
      </c>
      <c r="H690" s="80">
        <v>150</v>
      </c>
      <c r="I690" s="80">
        <v>410</v>
      </c>
      <c r="J690" s="80">
        <v>10</v>
      </c>
      <c r="K690" s="98">
        <v>2.5087854401136291E-2</v>
      </c>
      <c r="L690" s="145" t="s">
        <v>47249</v>
      </c>
      <c r="M690" s="8"/>
      <c r="N690" s="5">
        <v>21.51</v>
      </c>
      <c r="O690" s="5">
        <v>69.73</v>
      </c>
      <c r="P690" s="5">
        <v>73.381</v>
      </c>
      <c r="Q690" s="7" t="s">
        <v>40</v>
      </c>
      <c r="R690" s="163" t="s">
        <v>51771</v>
      </c>
      <c r="S690" s="8">
        <v>4124</v>
      </c>
    </row>
    <row r="691" spans="1:19" x14ac:dyDescent="0.25">
      <c r="A691" s="9" t="s">
        <v>15518</v>
      </c>
      <c r="B691" s="52" t="str">
        <f>HYPERLINK("http://www.UniProt.org/UniProt/F6QHB8_XENTR","F6QHB8_XENTR")</f>
        <v>F6QHB8_XENTR</v>
      </c>
      <c r="C691" s="12" t="str">
        <f>HYPERLINK("http://www.UniProt.org/UniProt/NOA1_HUMAN","NOA1_HUMAN")</f>
        <v>NOA1_HUMAN</v>
      </c>
      <c r="D691" s="11" t="s">
        <v>15520</v>
      </c>
      <c r="E691" s="158" t="s">
        <v>40</v>
      </c>
      <c r="H691" s="80">
        <v>140</v>
      </c>
      <c r="I691" s="80">
        <v>410</v>
      </c>
      <c r="J691" s="80">
        <v>10</v>
      </c>
      <c r="K691" s="98">
        <v>2.5087854401136291E-2</v>
      </c>
      <c r="L691" s="145" t="s">
        <v>47249</v>
      </c>
      <c r="M691" s="8"/>
      <c r="N691" s="5">
        <v>78.277000000000001</v>
      </c>
      <c r="O691" s="5" t="s">
        <v>40</v>
      </c>
      <c r="P691" s="5">
        <v>78.457999999999998</v>
      </c>
      <c r="Q691" s="7" t="s">
        <v>40</v>
      </c>
      <c r="R691" s="163" t="s">
        <v>51771</v>
      </c>
      <c r="S691" s="8">
        <v>3179</v>
      </c>
    </row>
    <row r="692" spans="1:19" x14ac:dyDescent="0.25">
      <c r="A692" s="8" t="s">
        <v>47139</v>
      </c>
      <c r="B692" s="52"/>
      <c r="C692" s="8"/>
      <c r="D692" s="6"/>
      <c r="E692" s="18">
        <v>-3</v>
      </c>
      <c r="F692" s="14">
        <v>1.1000000000000001</v>
      </c>
      <c r="G692" s="14">
        <v>0</v>
      </c>
      <c r="H692" s="80">
        <v>140</v>
      </c>
      <c r="I692" s="80">
        <v>400</v>
      </c>
      <c r="J692" s="80">
        <v>10</v>
      </c>
      <c r="K692" s="98">
        <v>2.5087854401136291E-2</v>
      </c>
      <c r="L692" s="145" t="s">
        <v>47249</v>
      </c>
      <c r="M692" s="8"/>
      <c r="N692" s="5">
        <v>30.52</v>
      </c>
      <c r="O692" s="5" t="s">
        <v>40</v>
      </c>
      <c r="P692" s="5"/>
      <c r="Q692" s="7" t="s">
        <v>40</v>
      </c>
      <c r="R692" s="163" t="s">
        <v>51771</v>
      </c>
      <c r="S692" s="8">
        <v>4825</v>
      </c>
    </row>
    <row r="693" spans="1:19" x14ac:dyDescent="0.25">
      <c r="A693" s="9" t="s">
        <v>3358</v>
      </c>
      <c r="B693" s="52" t="str">
        <f>HYPERLINK("http://www.UniProt.org/UniProt/Q6GLV3_XENLA","Q6GLV3_XENLA")</f>
        <v>Q6GLV3_XENLA</v>
      </c>
      <c r="C693" s="12" t="str">
        <f>HYPERLINK("http://www.UniProt.org/UniProt/CCD50_HUMAN","CCD50_HUMAN")</f>
        <v>CCD50_HUMAN</v>
      </c>
      <c r="D693" s="11" t="s">
        <v>3361</v>
      </c>
      <c r="E693" s="158" t="s">
        <v>40</v>
      </c>
      <c r="H693" s="80">
        <v>140</v>
      </c>
      <c r="I693" s="80">
        <v>400</v>
      </c>
      <c r="J693" s="80">
        <v>10</v>
      </c>
      <c r="K693" s="98">
        <v>2.5087854401136291E-2</v>
      </c>
      <c r="L693" s="146" t="s">
        <v>47249</v>
      </c>
      <c r="M693" s="8"/>
      <c r="N693" s="5">
        <v>67.168999999999997</v>
      </c>
      <c r="O693" s="5">
        <v>67.17</v>
      </c>
      <c r="P693" s="5">
        <v>35.822000000000003</v>
      </c>
      <c r="Q693" s="7" t="s">
        <v>40</v>
      </c>
      <c r="R693" s="163" t="s">
        <v>51771</v>
      </c>
      <c r="S693" s="8">
        <v>7857</v>
      </c>
    </row>
    <row r="694" spans="1:19" x14ac:dyDescent="0.25">
      <c r="A694" s="9" t="s">
        <v>19855</v>
      </c>
      <c r="B694" s="52" t="str">
        <f>HYPERLINK("http://www.UniProt.org/UniProt/F6QZV5_XENTR","F6QZV5_XENTR")</f>
        <v>F6QZV5_XENTR</v>
      </c>
      <c r="C694" s="12" t="str">
        <f>HYPERLINK("http://www.UniProt.org/UniProt/RBM33_HUMAN","RBM33_HUMAN")</f>
        <v>RBM33_HUMAN</v>
      </c>
      <c r="D694" s="11" t="s">
        <v>19849</v>
      </c>
      <c r="E694" s="18">
        <v>1.38</v>
      </c>
      <c r="F694" s="14">
        <v>1.3</v>
      </c>
      <c r="G694" s="14">
        <v>32</v>
      </c>
      <c r="H694" s="80">
        <v>250</v>
      </c>
      <c r="I694" s="81">
        <v>390</v>
      </c>
      <c r="J694" s="80">
        <v>18</v>
      </c>
      <c r="K694" s="98">
        <v>4.4825776474158717E-2</v>
      </c>
      <c r="L694" s="145" t="s">
        <v>47249</v>
      </c>
      <c r="M694" s="8"/>
      <c r="N694" s="5">
        <v>171.95</v>
      </c>
      <c r="O694" s="5" t="s">
        <v>40</v>
      </c>
      <c r="P694" s="5">
        <v>129.98599999999999</v>
      </c>
      <c r="Q694" s="7" t="s">
        <v>40</v>
      </c>
      <c r="R694" s="163" t="s">
        <v>51771</v>
      </c>
      <c r="S694" s="8">
        <v>2367</v>
      </c>
    </row>
    <row r="695" spans="1:19" x14ac:dyDescent="0.25">
      <c r="A695" s="9" t="s">
        <v>9236</v>
      </c>
      <c r="B695" s="52" t="str">
        <f>HYPERLINK("http://www.UniProt.org/UniProt/F6WIE2_XENTR","F6WIE2_XENTR")</f>
        <v>F6WIE2_XENTR</v>
      </c>
      <c r="C695" s="12" t="str">
        <f>HYPERLINK("http://www.UniProt.org/UniProt/FYV1_HUMAN","FYV1_HUMAN")</f>
        <v>FYV1_HUMAN</v>
      </c>
      <c r="D695" s="11" t="s">
        <v>9238</v>
      </c>
      <c r="E695" s="18">
        <v>-3</v>
      </c>
      <c r="F695" s="14">
        <v>1.1000000000000001</v>
      </c>
      <c r="G695" s="14">
        <v>0</v>
      </c>
      <c r="H695" s="80">
        <v>190</v>
      </c>
      <c r="I695" s="81">
        <v>390</v>
      </c>
      <c r="J695" s="80">
        <v>14</v>
      </c>
      <c r="K695" s="98">
        <v>3.5671823596454232E-2</v>
      </c>
      <c r="L695" s="20" t="s">
        <v>47249</v>
      </c>
      <c r="M695" s="8"/>
      <c r="N695" s="5">
        <v>233.17</v>
      </c>
      <c r="O695" s="5">
        <v>72.388000000000005</v>
      </c>
      <c r="P695" s="5">
        <v>237.136</v>
      </c>
      <c r="Q695" s="7" t="s">
        <v>40</v>
      </c>
      <c r="R695" s="163" t="s">
        <v>51771</v>
      </c>
      <c r="S695" s="8">
        <v>730</v>
      </c>
    </row>
    <row r="696" spans="1:19" x14ac:dyDescent="0.25">
      <c r="A696" s="9" t="s">
        <v>12388</v>
      </c>
      <c r="B696" s="52" t="str">
        <f>HYPERLINK("http://www.UniProt.org/UniProt/KD3AB_XENLA","KD3AB_XENLA")</f>
        <v>KD3AB_XENLA</v>
      </c>
      <c r="C696" s="12" t="str">
        <f>HYPERLINK("http://www.UniProt.org/UniProt/KDM3A_HUMAN","KDM3A_HUMAN")</f>
        <v>KDM3A_HUMAN</v>
      </c>
      <c r="D696" s="11" t="s">
        <v>12380</v>
      </c>
      <c r="E696" s="18">
        <v>2.13</v>
      </c>
      <c r="F696" s="14">
        <v>0.8</v>
      </c>
      <c r="G696" s="14">
        <v>100</v>
      </c>
      <c r="H696" s="80">
        <v>440</v>
      </c>
      <c r="I696" s="81">
        <v>330</v>
      </c>
      <c r="J696" s="80">
        <v>32</v>
      </c>
      <c r="K696" s="98">
        <v>9.5872476530317663E-2</v>
      </c>
      <c r="L696" s="145" t="s">
        <v>47249</v>
      </c>
      <c r="M696" s="8"/>
      <c r="N696" s="5">
        <v>150.06</v>
      </c>
      <c r="O696" s="5">
        <v>83.76</v>
      </c>
      <c r="P696" s="5">
        <v>147.34100000000001</v>
      </c>
      <c r="Q696" s="7" t="s">
        <v>40</v>
      </c>
      <c r="R696" s="163" t="s">
        <v>51771</v>
      </c>
      <c r="S696" s="8">
        <v>1017</v>
      </c>
    </row>
    <row r="697" spans="1:19" x14ac:dyDescent="0.25">
      <c r="A697" s="9" t="s">
        <v>13473</v>
      </c>
      <c r="B697" s="52" t="str">
        <f>HYPERLINK("http://www.UniProt.org/UniProt/Q0IHQ7_XENTR","Q0IHQ7_XENTR")</f>
        <v>Q0IHQ7_XENTR</v>
      </c>
      <c r="C697" s="12" t="str">
        <f>HYPERLINK("http://www.UniProt.org/UniProt/M10L1_HUMAN","M10L1_HUMAN")</f>
        <v>M10L1_HUMAN</v>
      </c>
      <c r="D697" s="11" t="s">
        <v>13476</v>
      </c>
      <c r="E697" s="18">
        <v>-3</v>
      </c>
      <c r="F697" s="14">
        <v>5.5</v>
      </c>
      <c r="G697" s="14">
        <v>0</v>
      </c>
      <c r="H697" s="81">
        <v>60</v>
      </c>
      <c r="I697" s="81">
        <v>260</v>
      </c>
      <c r="J697" s="80">
        <v>11.999999999999998</v>
      </c>
      <c r="K697" s="98">
        <v>4.8712268846358944E-2</v>
      </c>
      <c r="L697" s="145" t="s">
        <v>47249</v>
      </c>
      <c r="M697" s="8"/>
      <c r="N697" s="5">
        <v>130.6</v>
      </c>
      <c r="O697" s="5">
        <v>121.959</v>
      </c>
      <c r="P697" s="5">
        <v>135.29300000000001</v>
      </c>
      <c r="Q697" s="7" t="s">
        <v>40</v>
      </c>
      <c r="R697" s="163" t="s">
        <v>51771</v>
      </c>
      <c r="S697" s="8">
        <v>1964</v>
      </c>
    </row>
    <row r="698" spans="1:19" x14ac:dyDescent="0.25">
      <c r="A698" s="9" t="s">
        <v>28649</v>
      </c>
      <c r="B698" s="52" t="str">
        <f>HYPERLINK("http://www.UniProt.org/UniProt/Q6NTY7_XENLA","Q6NTY7_XENLA")</f>
        <v>Q6NTY7_XENLA</v>
      </c>
      <c r="C698" s="12" t="str">
        <f>HYPERLINK("http://www.UniProt.org/UniProt/UT14A_HUMAN","UT14A_HUMAN")</f>
        <v>UT14A_HUMAN</v>
      </c>
      <c r="D698" s="11" t="s">
        <v>28652</v>
      </c>
      <c r="E698" s="18">
        <v>2.9</v>
      </c>
      <c r="F698" s="14">
        <v>0.3</v>
      </c>
      <c r="G698" s="14">
        <v>200</v>
      </c>
      <c r="H698" s="80">
        <v>300</v>
      </c>
      <c r="I698" s="81">
        <v>240</v>
      </c>
      <c r="J698" s="80">
        <v>21</v>
      </c>
      <c r="K698" s="98">
        <v>8.9363087654456316E-2</v>
      </c>
      <c r="L698" s="145" t="s">
        <v>47249</v>
      </c>
      <c r="M698" s="8"/>
      <c r="N698" s="5">
        <v>87.63</v>
      </c>
      <c r="O698" s="5">
        <v>87.631</v>
      </c>
      <c r="P698" s="5">
        <v>87.977999999999994</v>
      </c>
      <c r="Q698" s="7" t="s">
        <v>40</v>
      </c>
      <c r="R698" s="163" t="s">
        <v>51771</v>
      </c>
      <c r="S698" s="8">
        <v>5699</v>
      </c>
    </row>
    <row r="699" spans="1:19" x14ac:dyDescent="0.25">
      <c r="A699" s="9" t="s">
        <v>14292</v>
      </c>
      <c r="B699" s="52" t="str">
        <f>HYPERLINK("http://www.UniProt.org/UniProt/F6WFK8_XENTR","F6WFK8_XENTR")</f>
        <v>F6WFK8_XENTR</v>
      </c>
      <c r="C699" s="12" t="str">
        <f>HYPERLINK("http://www.UniProt.org/UniProt/MIPEP_HUMAN","MIPEP_HUMAN")</f>
        <v>MIPEP_HUMAN</v>
      </c>
      <c r="D699" s="11" t="s">
        <v>14284</v>
      </c>
      <c r="E699" s="158" t="s">
        <v>40</v>
      </c>
      <c r="H699" s="81">
        <v>6.5</v>
      </c>
      <c r="I699" s="81">
        <v>170</v>
      </c>
      <c r="J699" s="80">
        <v>47.999999999999993</v>
      </c>
      <c r="K699" s="98">
        <v>0.27941745153908915</v>
      </c>
      <c r="L699" s="20" t="s">
        <v>47249</v>
      </c>
      <c r="M699" s="8"/>
      <c r="N699" s="5">
        <v>79.822000000000003</v>
      </c>
      <c r="O699" s="5">
        <v>77.034000000000006</v>
      </c>
      <c r="P699" s="5">
        <v>80.641000000000005</v>
      </c>
      <c r="Q699" s="7" t="s">
        <v>311</v>
      </c>
      <c r="R699" s="163" t="s">
        <v>51771</v>
      </c>
      <c r="S699" s="8">
        <v>6737</v>
      </c>
    </row>
    <row r="700" spans="1:19" x14ac:dyDescent="0.25">
      <c r="A700" s="9" t="s">
        <v>23051</v>
      </c>
      <c r="B700" s="52" t="str">
        <f>HYPERLINK("http://www.UniProt.org/UniProt/Q68FK7_XENLA","Q68FK7_XENLA")</f>
        <v>Q68FK7_XENLA</v>
      </c>
      <c r="C700" s="12" t="str">
        <f>HYPERLINK("http://www.UniProt.org/UniProt/RUFY3_HUMAN","RUFY3_HUMAN")</f>
        <v>RUFY3_HUMAN</v>
      </c>
      <c r="D700" s="11" t="s">
        <v>23054</v>
      </c>
      <c r="E700" s="18">
        <v>-3</v>
      </c>
      <c r="F700" s="14">
        <v>1.3</v>
      </c>
      <c r="G700" s="14">
        <v>0</v>
      </c>
      <c r="H700" s="80">
        <v>250</v>
      </c>
      <c r="I700" s="81">
        <v>170</v>
      </c>
      <c r="J700" s="80">
        <v>18</v>
      </c>
      <c r="K700" s="98">
        <v>0.10747148689524036</v>
      </c>
      <c r="L700" s="20" t="s">
        <v>47249</v>
      </c>
      <c r="M700" s="8"/>
      <c r="N700" s="5">
        <v>53.021000000000001</v>
      </c>
      <c r="O700" s="5">
        <v>103.55800000000001</v>
      </c>
      <c r="P700" s="5">
        <v>52.965000000000003</v>
      </c>
      <c r="Q700" s="7" t="s">
        <v>40</v>
      </c>
      <c r="R700" s="163" t="s">
        <v>51771</v>
      </c>
      <c r="S700" s="8">
        <v>573</v>
      </c>
    </row>
    <row r="701" spans="1:19" x14ac:dyDescent="0.25">
      <c r="A701" s="9" t="s">
        <v>8541</v>
      </c>
      <c r="B701" s="52" t="str">
        <f>HYPERLINK("http://www.UniProt.org/UniProt/F120A_XENTR","F120A_XENTR")</f>
        <v>F120A_XENTR</v>
      </c>
      <c r="C701" s="12" t="str">
        <f>HYPERLINK("http://www.UniProt.org/UniProt/F120A_HUMAN","F120A_HUMAN")</f>
        <v>F120A_HUMAN</v>
      </c>
      <c r="D701" s="11" t="s">
        <v>8543</v>
      </c>
      <c r="E701" s="18">
        <v>-1.58</v>
      </c>
      <c r="F701" s="14">
        <v>12</v>
      </c>
      <c r="G701" s="14">
        <v>0.3</v>
      </c>
      <c r="H701" s="80">
        <v>400</v>
      </c>
      <c r="I701" s="81">
        <v>140</v>
      </c>
      <c r="J701" s="80">
        <v>28.999999999999996</v>
      </c>
      <c r="K701" s="98">
        <v>0.19973318051240141</v>
      </c>
      <c r="L701" s="20" t="s">
        <v>47249</v>
      </c>
      <c r="M701" s="8"/>
      <c r="N701" s="5">
        <v>115.07</v>
      </c>
      <c r="O701" s="5" t="s">
        <v>40</v>
      </c>
      <c r="P701" s="5">
        <v>121.88800000000001</v>
      </c>
      <c r="Q701" s="7" t="s">
        <v>40</v>
      </c>
      <c r="R701" s="163" t="s">
        <v>51771</v>
      </c>
      <c r="S701" s="8">
        <v>9807</v>
      </c>
    </row>
    <row r="702" spans="1:19" x14ac:dyDescent="0.25">
      <c r="A702" s="9" t="s">
        <v>3610</v>
      </c>
      <c r="B702" s="52" t="str">
        <f>HYPERLINK("http://www.UniProt.org/UniProt/A1A5J6_XENLA","A1A5J6_XENLA")</f>
        <v>A1A5J6_XENLA</v>
      </c>
      <c r="C702" s="12" t="str">
        <f>HYPERLINK("http://www.UniProt.org/UniProt/CDC5L_HUMAN","CDC5L_HUMAN")</f>
        <v>CDC5L_HUMAN</v>
      </c>
      <c r="D702" s="11" t="s">
        <v>3613</v>
      </c>
      <c r="E702" s="18">
        <v>3</v>
      </c>
      <c r="F702" s="14">
        <v>0.5</v>
      </c>
      <c r="G702" s="14">
        <v>800</v>
      </c>
      <c r="H702" s="80">
        <v>270</v>
      </c>
      <c r="I702" s="81">
        <v>140</v>
      </c>
      <c r="J702" s="80">
        <v>19</v>
      </c>
      <c r="K702" s="98">
        <v>0.13847167195436091</v>
      </c>
      <c r="L702" s="145" t="s">
        <v>47249</v>
      </c>
      <c r="M702" s="8"/>
      <c r="N702" s="5">
        <v>91.715000000000003</v>
      </c>
      <c r="O702" s="5">
        <v>91.715999999999994</v>
      </c>
      <c r="P702" s="5">
        <v>92.251000000000005</v>
      </c>
      <c r="Q702" s="7" t="s">
        <v>40</v>
      </c>
      <c r="R702" s="163" t="s">
        <v>51771</v>
      </c>
      <c r="S702" s="8">
        <v>3130</v>
      </c>
    </row>
    <row r="703" spans="1:19" x14ac:dyDescent="0.25">
      <c r="A703" s="9" t="s">
        <v>5928</v>
      </c>
      <c r="B703" s="52" t="str">
        <f>HYPERLINK("http://www.UniProt.org/UniProt/Q9I8S3_XENLA","Q9I8S3_XENLA")</f>
        <v>Q9I8S3_XENLA</v>
      </c>
      <c r="C703" s="12" t="str">
        <f>HYPERLINK("http://www.UniProt.org/UniProt/DDX3Y_HUMAN","DDX3Y_HUMAN")</f>
        <v>DDX3Y_HUMAN</v>
      </c>
      <c r="D703" s="11" t="s">
        <v>5931</v>
      </c>
      <c r="E703" s="18">
        <v>2.2599999999999998</v>
      </c>
      <c r="F703" s="14">
        <v>1.8</v>
      </c>
      <c r="G703" s="14">
        <v>320</v>
      </c>
      <c r="H703" s="80">
        <v>460</v>
      </c>
      <c r="I703" s="81">
        <v>130</v>
      </c>
      <c r="J703" s="80">
        <v>33</v>
      </c>
      <c r="K703" s="98">
        <v>0.25658725739537236</v>
      </c>
      <c r="L703" s="145" t="s">
        <v>47249</v>
      </c>
      <c r="M703" s="8"/>
      <c r="N703" s="5">
        <v>61.488</v>
      </c>
      <c r="O703" s="5">
        <v>68.350999999999999</v>
      </c>
      <c r="P703" s="5">
        <v>73.153999999999996</v>
      </c>
      <c r="Q703" s="7" t="s">
        <v>40</v>
      </c>
      <c r="R703" s="163" t="s">
        <v>51771</v>
      </c>
      <c r="S703" s="8">
        <v>4196</v>
      </c>
    </row>
    <row r="704" spans="1:19" x14ac:dyDescent="0.25">
      <c r="A704" s="9" t="s">
        <v>29506</v>
      </c>
      <c r="B704" s="52" t="str">
        <f>HYPERLINK("http://www.UniProt.org/UniProt/F6QLE7_XENTR","F6QLE7_XENTR")</f>
        <v>F6QLE7_XENTR</v>
      </c>
      <c r="C704" s="12" t="str">
        <f>HYPERLINK("http://www.UniProt.org/UniProt/WWC2_HUMAN","WWC2_HUMAN")</f>
        <v>WWC2_HUMAN</v>
      </c>
      <c r="D704" s="11" t="s">
        <v>29500</v>
      </c>
      <c r="E704" s="18">
        <v>-3</v>
      </c>
      <c r="F704" s="14">
        <v>0.8</v>
      </c>
      <c r="G704" s="14">
        <v>0</v>
      </c>
      <c r="H704" s="81">
        <v>13</v>
      </c>
      <c r="I704" s="81">
        <v>130</v>
      </c>
      <c r="J704" s="80">
        <v>23</v>
      </c>
      <c r="K704" s="98">
        <v>0.17271270801222199</v>
      </c>
      <c r="L704" s="146" t="s">
        <v>47249</v>
      </c>
      <c r="M704" s="8"/>
      <c r="N704" s="5">
        <v>132.72999999999999</v>
      </c>
      <c r="O704" s="5">
        <v>85.120999999999995</v>
      </c>
      <c r="P704" s="5">
        <v>133.89099999999999</v>
      </c>
      <c r="Q704" s="7" t="s">
        <v>40</v>
      </c>
      <c r="R704" s="163" t="s">
        <v>51771</v>
      </c>
      <c r="S704" s="8">
        <v>6950</v>
      </c>
    </row>
    <row r="705" spans="1:19" x14ac:dyDescent="0.25">
      <c r="A705" s="9" t="s">
        <v>11930</v>
      </c>
      <c r="B705" s="52" t="str">
        <f>HYPERLINK("http://www.UniProt.org/UniProt/Q6DIU6_XENTR","Q6DIU6_XENTR")</f>
        <v>Q6DIU6_XENTR</v>
      </c>
      <c r="C705" s="12" t="str">
        <f>HYPERLINK("http://www.UniProt.org/UniProt/IRAK1_HUMAN","IRAK1_HUMAN")</f>
        <v>IRAK1_HUMAN</v>
      </c>
      <c r="D705" s="11" t="s">
        <v>11932</v>
      </c>
      <c r="E705" s="18">
        <v>-3</v>
      </c>
      <c r="F705" s="14">
        <v>13</v>
      </c>
      <c r="G705" s="14">
        <v>0</v>
      </c>
      <c r="H705" s="80">
        <v>490</v>
      </c>
      <c r="I705" s="81">
        <v>110</v>
      </c>
      <c r="J705" s="80">
        <v>35</v>
      </c>
      <c r="K705" s="98">
        <v>0.31081332450032367</v>
      </c>
      <c r="L705" s="145" t="s">
        <v>47249</v>
      </c>
      <c r="M705" s="8"/>
      <c r="N705" s="5">
        <v>86.206999999999994</v>
      </c>
      <c r="O705" s="5">
        <v>75.661000000000001</v>
      </c>
      <c r="P705" s="5">
        <v>76.537000000000006</v>
      </c>
      <c r="Q705" s="7" t="s">
        <v>40</v>
      </c>
      <c r="R705" s="163" t="s">
        <v>51771</v>
      </c>
      <c r="S705" s="8">
        <v>8688</v>
      </c>
    </row>
    <row r="706" spans="1:19" x14ac:dyDescent="0.25">
      <c r="A706" s="9" t="s">
        <v>4442</v>
      </c>
      <c r="B706" s="52" t="str">
        <f>HYPERLINK("http://www.UniProt.org/UniProt/CNOT1_XENTR","CNOT1_XENTR")</f>
        <v>CNOT1_XENTR</v>
      </c>
      <c r="C706" s="12" t="str">
        <f>HYPERLINK("http://www.UniProt.org/UniProt/CNOT1_HUMAN","CNOT1_HUMAN")</f>
        <v>CNOT1_HUMAN</v>
      </c>
      <c r="D706" s="11" t="s">
        <v>4444</v>
      </c>
      <c r="E706" s="18">
        <v>-3</v>
      </c>
      <c r="F706" s="14">
        <v>39</v>
      </c>
      <c r="G706" s="14">
        <v>0</v>
      </c>
      <c r="H706" s="80">
        <v>260</v>
      </c>
      <c r="I706" s="81">
        <v>110</v>
      </c>
      <c r="J706" s="80">
        <v>19</v>
      </c>
      <c r="K706" s="98">
        <v>0.1666625909299618</v>
      </c>
      <c r="L706" s="146" t="s">
        <v>47249</v>
      </c>
      <c r="M706" s="8"/>
      <c r="N706" s="5">
        <v>268.14999999999998</v>
      </c>
      <c r="O706" s="5" t="s">
        <v>40</v>
      </c>
      <c r="P706" s="5">
        <v>266.93900000000002</v>
      </c>
      <c r="Q706" s="7" t="s">
        <v>40</v>
      </c>
      <c r="R706" s="163" t="s">
        <v>51771</v>
      </c>
      <c r="S706" s="8">
        <v>8593</v>
      </c>
    </row>
    <row r="707" spans="1:19" x14ac:dyDescent="0.25">
      <c r="A707" s="9" t="s">
        <v>29956</v>
      </c>
      <c r="B707" s="52" t="str">
        <f>HYPERLINK("http://www.UniProt.org/UniProt/Q5FWU7_XENLA","Q5FWU7_XENLA")</f>
        <v>Q5FWU7_XENLA</v>
      </c>
      <c r="C707" s="12" t="str">
        <f>HYPERLINK("http://www.UniProt.org/UniProt/ZN598_HUMAN","ZN598_HUMAN")</f>
        <v>ZN598_HUMAN</v>
      </c>
      <c r="D707" s="11" t="s">
        <v>29946</v>
      </c>
      <c r="E707" s="18">
        <v>-3</v>
      </c>
      <c r="F707" s="14">
        <v>8.4</v>
      </c>
      <c r="G707" s="14">
        <v>0</v>
      </c>
      <c r="H707" s="80">
        <v>350</v>
      </c>
      <c r="I707" s="81">
        <v>100</v>
      </c>
      <c r="J707" s="80">
        <v>25</v>
      </c>
      <c r="K707" s="98">
        <v>0.25312158974308058</v>
      </c>
      <c r="L707" s="145" t="s">
        <v>47249</v>
      </c>
      <c r="M707" s="8"/>
      <c r="N707" s="5">
        <v>101.89</v>
      </c>
      <c r="O707" s="5">
        <v>99.620999999999995</v>
      </c>
      <c r="P707" s="5">
        <v>98.637</v>
      </c>
      <c r="Q707" s="7" t="s">
        <v>40</v>
      </c>
      <c r="R707" s="163" t="s">
        <v>51771</v>
      </c>
      <c r="S707" s="8">
        <v>6850</v>
      </c>
    </row>
    <row r="708" spans="1:19" x14ac:dyDescent="0.25">
      <c r="A708" s="9" t="s">
        <v>6455</v>
      </c>
      <c r="B708" s="52" t="str">
        <f>HYPERLINK("http://www.UniProt.org/UniProt/Q4KLW3_XENLA","Q4KLW3_XENLA")</f>
        <v>Q4KLW3_XENLA</v>
      </c>
      <c r="C708" s="12" t="str">
        <f>HYPERLINK("http://www.UniProt.org/UniProt/DJC21_HUMAN","DJC21_HUMAN")</f>
        <v>DJC21_HUMAN</v>
      </c>
      <c r="D708" s="11" t="s">
        <v>6458</v>
      </c>
      <c r="E708" s="18">
        <v>-3</v>
      </c>
      <c r="F708" s="14">
        <v>16</v>
      </c>
      <c r="G708" s="14">
        <v>0</v>
      </c>
      <c r="H708" s="80">
        <v>170</v>
      </c>
      <c r="I708" s="81">
        <v>100</v>
      </c>
      <c r="J708" s="80">
        <v>11.999999999999998</v>
      </c>
      <c r="K708" s="98">
        <v>0.11787100926188032</v>
      </c>
      <c r="L708" s="146" t="s">
        <v>47249</v>
      </c>
      <c r="M708" s="8"/>
      <c r="N708" s="5">
        <v>62.905999999999999</v>
      </c>
      <c r="O708" s="5">
        <v>39.831000000000003</v>
      </c>
      <c r="P708" s="5">
        <v>62.027999999999999</v>
      </c>
      <c r="Q708" s="7" t="s">
        <v>40</v>
      </c>
      <c r="R708" s="163" t="s">
        <v>51771</v>
      </c>
      <c r="S708" s="8">
        <v>5662</v>
      </c>
    </row>
    <row r="709" spans="1:19" x14ac:dyDescent="0.25">
      <c r="A709" s="9" t="s">
        <v>24450</v>
      </c>
      <c r="B709" s="52" t="str">
        <f>HYPERLINK("http://www.UniProt.org/UniProt/Q4KMW3_XENLA","Q4KMW3_XENLA")</f>
        <v>Q4KMW3_XENLA</v>
      </c>
      <c r="C709" s="12" t="str">
        <f>HYPERLINK("http://www.UniProt.org/UniProt/SMG1_HUMAN","SMG1_HUMAN")</f>
        <v>SMG1_HUMAN</v>
      </c>
      <c r="D709" s="11" t="s">
        <v>24453</v>
      </c>
      <c r="E709" s="18">
        <v>-1.76</v>
      </c>
      <c r="F709" s="14">
        <v>6.6</v>
      </c>
      <c r="G709" s="14">
        <v>0.1</v>
      </c>
      <c r="H709" s="80">
        <v>140</v>
      </c>
      <c r="I709" s="81">
        <v>100</v>
      </c>
      <c r="J709" s="80">
        <v>10</v>
      </c>
      <c r="K709" s="98">
        <v>9.9301380412869983E-2</v>
      </c>
      <c r="L709" s="145" t="s">
        <v>47249</v>
      </c>
      <c r="M709" s="8"/>
      <c r="N709" s="5">
        <v>409.38</v>
      </c>
      <c r="O709" s="5">
        <v>31.084</v>
      </c>
      <c r="P709" s="5">
        <v>410.50099999999998</v>
      </c>
      <c r="Q709" s="7" t="s">
        <v>40</v>
      </c>
      <c r="R709" s="163" t="s">
        <v>51771</v>
      </c>
      <c r="S709" s="8">
        <v>6947</v>
      </c>
    </row>
    <row r="710" spans="1:19" x14ac:dyDescent="0.25">
      <c r="A710" s="9" t="s">
        <v>12143</v>
      </c>
      <c r="B710" s="52" t="str">
        <f>HYPERLINK("http://www.UniProt.org/UniProt/Q6IRP5_XENLA","Q6IRP5_XENLA")</f>
        <v>Q6IRP5_XENLA</v>
      </c>
      <c r="C710" s="12" t="str">
        <f>HYPERLINK("http://www.UniProt.org/UniProt/K1C19_HUMAN","K1C19_HUMAN")</f>
        <v>K1C19_HUMAN</v>
      </c>
      <c r="D710" s="11" t="s">
        <v>12132</v>
      </c>
      <c r="E710" s="18">
        <v>-0.55000000000000004</v>
      </c>
      <c r="F710" s="14">
        <v>69</v>
      </c>
      <c r="G710" s="14">
        <v>19</v>
      </c>
      <c r="H710" s="81">
        <v>20</v>
      </c>
      <c r="I710" s="81">
        <v>99</v>
      </c>
      <c r="J710" s="80">
        <v>380</v>
      </c>
      <c r="K710" s="98">
        <v>3.7985431432867562</v>
      </c>
      <c r="L710" s="20" t="s">
        <v>47249</v>
      </c>
      <c r="M710" s="8"/>
      <c r="N710" s="5">
        <v>45.335999999999999</v>
      </c>
      <c r="O710" s="5">
        <v>45.353999999999999</v>
      </c>
      <c r="P710" s="5">
        <v>44.106000000000002</v>
      </c>
      <c r="Q710" s="7" t="s">
        <v>40</v>
      </c>
      <c r="R710" s="163" t="s">
        <v>51779</v>
      </c>
      <c r="S710" s="8">
        <v>7452</v>
      </c>
    </row>
    <row r="711" spans="1:19" x14ac:dyDescent="0.25">
      <c r="A711" s="9" t="s">
        <v>6964</v>
      </c>
      <c r="B711" s="52" t="str">
        <f>HYPERLINK("http://www.UniProt.org/UniProt/DVL2_XENLA","DVL2_XENLA")</f>
        <v>DVL2_XENLA</v>
      </c>
      <c r="C711" s="12" t="str">
        <f>HYPERLINK("http://www.UniProt.org/UniProt/DVL2_HUMAN","DVL2_HUMAN")</f>
        <v>DVL2_HUMAN</v>
      </c>
      <c r="D711" s="11" t="s">
        <v>6967</v>
      </c>
      <c r="E711" s="18">
        <v>-3</v>
      </c>
      <c r="F711" s="14">
        <v>75</v>
      </c>
      <c r="G711" s="14">
        <v>0</v>
      </c>
      <c r="H711" s="81">
        <v>29</v>
      </c>
      <c r="I711" s="81">
        <v>95</v>
      </c>
      <c r="J711" s="80">
        <v>550</v>
      </c>
      <c r="K711" s="98">
        <v>5.7773704470428315</v>
      </c>
      <c r="L711" s="20" t="s">
        <v>47249</v>
      </c>
      <c r="M711" s="8"/>
      <c r="N711" s="5">
        <v>79.346999999999994</v>
      </c>
      <c r="O711" s="5">
        <v>79.787000000000006</v>
      </c>
      <c r="P711" s="5">
        <v>78.947999999999993</v>
      </c>
      <c r="Q711" s="7" t="s">
        <v>40</v>
      </c>
      <c r="R711" s="163" t="s">
        <v>51779</v>
      </c>
      <c r="S711" s="8">
        <v>1306</v>
      </c>
    </row>
    <row r="712" spans="1:19" x14ac:dyDescent="0.25">
      <c r="A712" s="9" t="s">
        <v>29671</v>
      </c>
      <c r="B712" s="52" t="str">
        <f>HYPERLINK("http://www.UniProt.org/UniProt/Q6PA59_XENLA","Q6PA59_XENLA")</f>
        <v>Q6PA59_XENLA</v>
      </c>
      <c r="C712" s="12" t="str">
        <f>HYPERLINK("http://www.UniProt.org/UniProt/YTHD1_HUMAN","YTHD1_HUMAN")</f>
        <v>YTHD1_HUMAN</v>
      </c>
      <c r="D712" s="11" t="s">
        <v>29674</v>
      </c>
      <c r="E712" s="18">
        <v>-3</v>
      </c>
      <c r="F712" s="14">
        <v>240</v>
      </c>
      <c r="G712" s="14">
        <v>0</v>
      </c>
      <c r="H712" s="81">
        <v>13</v>
      </c>
      <c r="I712" s="81">
        <v>83</v>
      </c>
      <c r="J712" s="80">
        <v>1600</v>
      </c>
      <c r="K712" s="98">
        <v>18.934911847885214</v>
      </c>
      <c r="L712" s="20" t="s">
        <v>47249</v>
      </c>
      <c r="M712" s="8"/>
      <c r="N712" s="5">
        <v>62.948999999999998</v>
      </c>
      <c r="O712" s="5">
        <v>61.481000000000002</v>
      </c>
      <c r="P712" s="5">
        <v>60.874000000000002</v>
      </c>
      <c r="Q712" s="7" t="s">
        <v>40</v>
      </c>
      <c r="R712" s="163" t="s">
        <v>51779</v>
      </c>
      <c r="S712" s="8">
        <v>7425</v>
      </c>
    </row>
    <row r="713" spans="1:19" x14ac:dyDescent="0.25">
      <c r="A713" s="9" t="s">
        <v>28419</v>
      </c>
      <c r="B713" s="52" t="str">
        <f>HYPERLINK("http://www.UniProt.org/UniProt/UBP47_XENLA","UBP47_XENLA")</f>
        <v>UBP47_XENLA</v>
      </c>
      <c r="C713" s="12" t="str">
        <f>HYPERLINK("http://www.UniProt.org/UniProt/UBP47_HUMAN","UBP47_HUMAN")</f>
        <v>UBP47_HUMAN</v>
      </c>
      <c r="D713" s="11" t="s">
        <v>28407</v>
      </c>
      <c r="E713" s="18">
        <v>-3</v>
      </c>
      <c r="F713" s="14">
        <v>65</v>
      </c>
      <c r="G713" s="14">
        <v>0</v>
      </c>
      <c r="H713" s="81">
        <v>23</v>
      </c>
      <c r="I713" s="81">
        <v>37</v>
      </c>
      <c r="J713" s="80">
        <v>709.99999999999989</v>
      </c>
      <c r="K713" s="98">
        <v>19.172208481370802</v>
      </c>
      <c r="L713" s="145" t="s">
        <v>47249</v>
      </c>
      <c r="M713" s="8"/>
      <c r="N713" s="5">
        <v>153.13</v>
      </c>
      <c r="O713" s="5">
        <v>153.261</v>
      </c>
      <c r="P713" s="5">
        <v>157.31100000000001</v>
      </c>
      <c r="Q713" s="7" t="s">
        <v>40</v>
      </c>
      <c r="R713" s="163" t="s">
        <v>51779</v>
      </c>
      <c r="S713" s="8">
        <v>5781</v>
      </c>
    </row>
    <row r="714" spans="1:19" x14ac:dyDescent="0.25">
      <c r="A714" s="9" t="s">
        <v>192</v>
      </c>
      <c r="B714" s="52" t="str">
        <f>HYPERLINK("http://www.UniProt.org/UniProt/B1H1P6_XENLA","B1H1P6_XENLA")</f>
        <v>B1H1P6_XENLA</v>
      </c>
      <c r="C714" s="12" t="str">
        <f>HYPERLINK("http://www.UniProt.org/UniProt/4ET_HUMAN","4ET_HUMAN")</f>
        <v>4ET_HUMAN</v>
      </c>
      <c r="D714" s="11" t="s">
        <v>182</v>
      </c>
      <c r="E714" s="18">
        <v>-2</v>
      </c>
      <c r="F714" s="14">
        <v>340</v>
      </c>
      <c r="G714" s="14">
        <v>3.4</v>
      </c>
      <c r="H714" s="81">
        <v>38</v>
      </c>
      <c r="I714" s="81">
        <v>29</v>
      </c>
      <c r="J714" s="80">
        <v>1400.0000000000002</v>
      </c>
      <c r="K714" s="98">
        <v>46.397555213119603</v>
      </c>
      <c r="L714" s="145" t="s">
        <v>47249</v>
      </c>
      <c r="M714" s="8" t="s">
        <v>1155</v>
      </c>
      <c r="N714" s="5">
        <v>105.56</v>
      </c>
      <c r="O714" s="5">
        <v>27.684999999999999</v>
      </c>
      <c r="P714" s="5">
        <v>108.20099999999999</v>
      </c>
      <c r="Q714" s="7" t="s">
        <v>40</v>
      </c>
      <c r="R714" s="163" t="s">
        <v>51779</v>
      </c>
      <c r="S714" s="8">
        <v>311</v>
      </c>
    </row>
    <row r="715" spans="1:19" x14ac:dyDescent="0.25">
      <c r="A715" s="9" t="s">
        <v>16648</v>
      </c>
      <c r="B715" s="52" t="str">
        <f>HYPERLINK("http://www.UniProt.org/UniProt/EPABA_XENLA","EPABA_XENLA")</f>
        <v>EPABA_XENLA</v>
      </c>
      <c r="C715" s="12" t="str">
        <f>HYPERLINK("http://www.UniProt.org/UniProt/PABP1_HUMAN","PABP1_HUMAN")</f>
        <v>PABP1_HUMAN</v>
      </c>
      <c r="D715" s="11" t="s">
        <v>16639</v>
      </c>
      <c r="E715" s="18">
        <v>-1.55</v>
      </c>
      <c r="F715" s="14">
        <v>470</v>
      </c>
      <c r="G715" s="14">
        <v>13</v>
      </c>
      <c r="H715" s="81">
        <v>42</v>
      </c>
      <c r="I715" s="81">
        <v>22</v>
      </c>
      <c r="J715" s="80">
        <v>5400</v>
      </c>
      <c r="K715" s="98">
        <v>248.4898269954397</v>
      </c>
      <c r="L715" s="146" t="s">
        <v>47249</v>
      </c>
      <c r="M715" s="8" t="s">
        <v>51722</v>
      </c>
      <c r="N715" s="5">
        <v>70.793000000000006</v>
      </c>
      <c r="O715" s="5">
        <v>70.703999999999994</v>
      </c>
      <c r="P715" s="5">
        <v>70.671000000000006</v>
      </c>
      <c r="Q715" s="7" t="s">
        <v>40</v>
      </c>
      <c r="R715" s="163" t="s">
        <v>51779</v>
      </c>
      <c r="S715" s="8">
        <v>9226</v>
      </c>
    </row>
    <row r="716" spans="1:19" x14ac:dyDescent="0.25">
      <c r="A716" s="9" t="s">
        <v>3674</v>
      </c>
      <c r="B716" s="52" t="str">
        <f>HYPERLINK("http://www.UniProt.org/UniProt/F6ZH01_XENTR","F6ZH01_XENTR")</f>
        <v>F6ZH01_XENTR</v>
      </c>
      <c r="C716" s="12" t="str">
        <f>HYPERLINK("http://www.UniProt.org/UniProt/CDK12_HUMAN","CDK12_HUMAN")</f>
        <v>CDK12_HUMAN</v>
      </c>
      <c r="D716" s="11" t="s">
        <v>3677</v>
      </c>
      <c r="E716" s="18">
        <v>1.97</v>
      </c>
      <c r="F716" s="14">
        <v>1.4</v>
      </c>
      <c r="G716" s="14">
        <v>130</v>
      </c>
      <c r="H716" s="81">
        <v>53</v>
      </c>
      <c r="I716" s="80">
        <v>370</v>
      </c>
      <c r="J716" s="80">
        <v>9.2000000000000011</v>
      </c>
      <c r="K716" s="98">
        <v>2.5087854401136291E-2</v>
      </c>
      <c r="L716" s="147" t="s">
        <v>47252</v>
      </c>
      <c r="M716" s="8"/>
      <c r="N716" s="5">
        <v>163.87</v>
      </c>
      <c r="O716" s="5">
        <v>52.331000000000003</v>
      </c>
      <c r="P716" s="5">
        <v>164.155</v>
      </c>
      <c r="Q716" s="7" t="s">
        <v>40</v>
      </c>
      <c r="R716" s="95" t="s">
        <v>47241</v>
      </c>
      <c r="S716" s="8">
        <v>687</v>
      </c>
    </row>
    <row r="717" spans="1:19" x14ac:dyDescent="0.25">
      <c r="A717" s="9" t="s">
        <v>9374</v>
      </c>
      <c r="B717" s="52" t="str">
        <f>HYPERLINK("http://www.UniProt.org/UniProt/F7DJN4_XENTR","F7DJN4_XENTR")</f>
        <v>F7DJN4_XENTR</v>
      </c>
      <c r="C717" s="12" t="str">
        <f>HYPERLINK("http://www.UniProt.org/UniProt/GANP_HUMAN","GANP_HUMAN")</f>
        <v>GANP_HUMAN</v>
      </c>
      <c r="D717" s="11" t="s">
        <v>9376</v>
      </c>
      <c r="E717" s="18">
        <v>1.85</v>
      </c>
      <c r="F717" s="14">
        <v>0.3</v>
      </c>
      <c r="G717" s="14">
        <v>23</v>
      </c>
      <c r="H717" s="81">
        <v>130</v>
      </c>
      <c r="I717" s="80">
        <v>340</v>
      </c>
      <c r="J717" s="80">
        <v>8.5</v>
      </c>
      <c r="K717" s="98">
        <v>2.5087854401136291E-2</v>
      </c>
      <c r="L717" s="147" t="s">
        <v>47252</v>
      </c>
      <c r="M717" s="8"/>
      <c r="N717" s="5">
        <v>260.88</v>
      </c>
      <c r="O717" s="5">
        <v>36.765000000000001</v>
      </c>
      <c r="P717" s="5">
        <v>218.405</v>
      </c>
      <c r="Q717" s="7" t="s">
        <v>40</v>
      </c>
      <c r="R717" s="95" t="s">
        <v>47241</v>
      </c>
      <c r="S717" s="8">
        <v>2615</v>
      </c>
    </row>
    <row r="718" spans="1:19" x14ac:dyDescent="0.25">
      <c r="A718" s="9" t="s">
        <v>10769</v>
      </c>
      <c r="B718" s="52" t="str">
        <f>HYPERLINK("http://www.UniProt.org/UniProt/Q32NI3_XENLA","Q32NI3_XENLA")</f>
        <v>Q32NI3_XENLA</v>
      </c>
      <c r="C718" s="12" t="str">
        <f>HYPERLINK("http://www.UniProt.org/UniProt/HLTF_HUMAN","HLTF_HUMAN")</f>
        <v>HLTF_HUMAN</v>
      </c>
      <c r="D718" s="11" t="s">
        <v>10772</v>
      </c>
      <c r="E718" s="18">
        <v>3</v>
      </c>
      <c r="F718" s="14">
        <v>0</v>
      </c>
      <c r="G718" s="14">
        <v>55</v>
      </c>
      <c r="H718" s="81">
        <v>8.3000000000000007</v>
      </c>
      <c r="I718" s="80">
        <v>99</v>
      </c>
      <c r="J718" s="80">
        <v>2.5</v>
      </c>
      <c r="K718" s="98">
        <v>2.5087854401136291E-2</v>
      </c>
      <c r="L718" s="147" t="s">
        <v>47252</v>
      </c>
      <c r="M718" s="8"/>
      <c r="N718" s="5">
        <v>115.33</v>
      </c>
      <c r="O718" s="5">
        <v>112.59399999999999</v>
      </c>
      <c r="P718" s="5">
        <v>113.929</v>
      </c>
      <c r="Q718" s="7" t="s">
        <v>40</v>
      </c>
      <c r="R718" s="95" t="s">
        <v>47241</v>
      </c>
      <c r="S718" s="8">
        <v>9214</v>
      </c>
    </row>
    <row r="719" spans="1:19" x14ac:dyDescent="0.25">
      <c r="A719" s="9" t="s">
        <v>529</v>
      </c>
      <c r="B719" s="52" t="str">
        <f>HYPERLINK("http://www.UniProt.org/UniProt/Q7ZTJ3_XENLA","Q7ZTJ3_XENLA")</f>
        <v>Q7ZTJ3_XENLA</v>
      </c>
      <c r="C719" s="12" t="str">
        <f>HYPERLINK("http://www.UniProt.org/UniProt/ACSL1_HUMAN","ACSL1_HUMAN")</f>
        <v>ACSL1_HUMAN</v>
      </c>
      <c r="D719" s="11" t="s">
        <v>532</v>
      </c>
      <c r="E719" s="158" t="s">
        <v>40</v>
      </c>
      <c r="H719" s="81">
        <v>4.0999999999999996</v>
      </c>
      <c r="I719" s="80">
        <v>65</v>
      </c>
      <c r="J719" s="80">
        <v>1.6</v>
      </c>
      <c r="K719" s="98">
        <v>2.5087854401136291E-2</v>
      </c>
      <c r="L719" s="146" t="s">
        <v>47252</v>
      </c>
      <c r="M719" s="8"/>
      <c r="N719" s="5">
        <v>78.302000000000007</v>
      </c>
      <c r="O719" s="5">
        <v>78.302999999999997</v>
      </c>
      <c r="P719" s="5">
        <v>77.942999999999998</v>
      </c>
      <c r="Q719" s="7" t="s">
        <v>537</v>
      </c>
      <c r="R719" s="95" t="s">
        <v>47241</v>
      </c>
      <c r="S719" s="8">
        <v>8839</v>
      </c>
    </row>
    <row r="720" spans="1:19" x14ac:dyDescent="0.25">
      <c r="A720" s="9" t="s">
        <v>1506</v>
      </c>
      <c r="B720" s="52" t="str">
        <f>HYPERLINK("http://www.UniProt.org/UniProt/APC_XENLA","APC_XENLA")</f>
        <v>APC_XENLA</v>
      </c>
      <c r="C720" s="12" t="str">
        <f>HYPERLINK("http://www.UniProt.org/UniProt/APC_HUMAN","APC_HUMAN")</f>
        <v>APC_HUMAN</v>
      </c>
      <c r="D720" s="11" t="s">
        <v>1509</v>
      </c>
      <c r="E720" s="158" t="s">
        <v>40</v>
      </c>
      <c r="H720" s="81">
        <v>54</v>
      </c>
      <c r="I720" s="80">
        <v>42</v>
      </c>
      <c r="J720" s="80">
        <v>1.1000000000000001</v>
      </c>
      <c r="K720" s="98">
        <v>2.5087854401136291E-2</v>
      </c>
      <c r="L720" s="147" t="s">
        <v>47252</v>
      </c>
      <c r="M720" s="8" t="s">
        <v>14471</v>
      </c>
      <c r="N720" s="5">
        <v>311.93</v>
      </c>
      <c r="O720" s="5">
        <v>310.88200000000001</v>
      </c>
      <c r="P720" s="5">
        <v>311.64600000000002</v>
      </c>
      <c r="Q720" s="7" t="s">
        <v>40</v>
      </c>
      <c r="R720" s="95" t="s">
        <v>47241</v>
      </c>
      <c r="S720" s="8">
        <v>1578</v>
      </c>
    </row>
    <row r="721" spans="1:19" x14ac:dyDescent="0.25">
      <c r="A721" s="9" t="s">
        <v>23249</v>
      </c>
      <c r="B721" s="52" t="str">
        <f>HYPERLINK("http://www.UniProt.org/UniProt/Q5EAY9_XENLA","Q5EAY9_XENLA")</f>
        <v>Q5EAY9_XENLA</v>
      </c>
      <c r="C721" s="12" t="str">
        <f>HYPERLINK("http://www.UniProt.org/UniProt/SAP18_HUMAN","SAP18_HUMAN")</f>
        <v>SAP18_HUMAN</v>
      </c>
      <c r="D721" s="11" t="s">
        <v>23252</v>
      </c>
      <c r="E721" s="18">
        <v>3</v>
      </c>
      <c r="F721" s="14">
        <v>0</v>
      </c>
      <c r="G721" s="14">
        <v>87</v>
      </c>
      <c r="H721" s="80">
        <v>140</v>
      </c>
      <c r="I721" s="80">
        <v>400</v>
      </c>
      <c r="J721" s="80">
        <v>9.9</v>
      </c>
      <c r="K721" s="98">
        <v>2.5087854401136291E-2</v>
      </c>
      <c r="L721" s="147" t="s">
        <v>47252</v>
      </c>
      <c r="M721" s="8"/>
      <c r="N721" s="5">
        <v>17.541</v>
      </c>
      <c r="O721" s="5">
        <v>17.614000000000001</v>
      </c>
      <c r="P721" s="5">
        <v>17.561</v>
      </c>
      <c r="Q721" s="7" t="s">
        <v>40</v>
      </c>
      <c r="R721" s="95" t="s">
        <v>47240</v>
      </c>
      <c r="S721" s="8">
        <v>5147</v>
      </c>
    </row>
    <row r="722" spans="1:19" x14ac:dyDescent="0.25">
      <c r="A722" s="9" t="s">
        <v>19856</v>
      </c>
      <c r="B722" s="52" t="str">
        <f>HYPERLINK("http://www.UniProt.org/UniProt/Q569S7_XENLA","Q569S7_XENLA")</f>
        <v>Q569S7_XENLA</v>
      </c>
      <c r="C722" s="12" t="str">
        <f>HYPERLINK("http://www.UniProt.org/UniProt/RBM34_HUMAN","RBM34_HUMAN")</f>
        <v>RBM34_HUMAN</v>
      </c>
      <c r="D722" s="11" t="s">
        <v>19859</v>
      </c>
      <c r="E722" s="18">
        <v>3</v>
      </c>
      <c r="F722" s="14">
        <v>0.2</v>
      </c>
      <c r="G722" s="14">
        <v>200</v>
      </c>
      <c r="H722" s="80">
        <v>140</v>
      </c>
      <c r="I722" s="80">
        <v>400</v>
      </c>
      <c r="J722" s="80">
        <v>9.9</v>
      </c>
      <c r="K722" s="98">
        <v>2.5087854401136291E-2</v>
      </c>
      <c r="L722" s="147" t="s">
        <v>47252</v>
      </c>
      <c r="M722" s="8"/>
      <c r="N722" s="5">
        <v>45.814999999999998</v>
      </c>
      <c r="O722" s="5">
        <v>45.816000000000003</v>
      </c>
      <c r="P722" s="5">
        <v>48.564999999999998</v>
      </c>
      <c r="Q722" s="7" t="s">
        <v>40</v>
      </c>
      <c r="R722" s="95" t="s">
        <v>47240</v>
      </c>
      <c r="S722" s="8">
        <v>6942</v>
      </c>
    </row>
    <row r="723" spans="1:19" x14ac:dyDescent="0.25">
      <c r="A723" s="9" t="s">
        <v>1388</v>
      </c>
      <c r="B723" s="52" t="str">
        <f>HYPERLINK("http://www.UniProt.org/UniProt/AP2M1_XENLA","AP2M1_XENLA")</f>
        <v>AP2M1_XENLA</v>
      </c>
      <c r="C723" s="12" t="str">
        <f>HYPERLINK("http://www.UniProt.org/UniProt/AP2M1_HUMAN","AP2M1_HUMAN")</f>
        <v>AP2M1_HUMAN</v>
      </c>
      <c r="D723" s="11" t="s">
        <v>1391</v>
      </c>
      <c r="E723" s="18">
        <v>-2.1</v>
      </c>
      <c r="F723" s="14">
        <v>150</v>
      </c>
      <c r="G723" s="14">
        <v>1.2</v>
      </c>
      <c r="H723" s="80">
        <v>140</v>
      </c>
      <c r="I723" s="80">
        <v>400</v>
      </c>
      <c r="J723" s="80">
        <v>9.9</v>
      </c>
      <c r="K723" s="98">
        <v>2.5087854401136291E-2</v>
      </c>
      <c r="L723" s="147" t="s">
        <v>47252</v>
      </c>
      <c r="M723" s="8"/>
      <c r="N723" s="5">
        <v>49.683999999999997</v>
      </c>
      <c r="O723" s="5">
        <v>49.685000000000002</v>
      </c>
      <c r="P723" s="5">
        <v>49.655000000000001</v>
      </c>
      <c r="Q723" s="7" t="s">
        <v>40</v>
      </c>
      <c r="R723" s="95" t="s">
        <v>47240</v>
      </c>
      <c r="S723" s="8">
        <v>9441</v>
      </c>
    </row>
    <row r="724" spans="1:19" x14ac:dyDescent="0.25">
      <c r="A724" s="9" t="s">
        <v>23486</v>
      </c>
      <c r="B724" s="52" t="str">
        <f>HYPERLINK("http://www.UniProt.org/UniProt/SDA1_XENLA","SDA1_XENLA")</f>
        <v>SDA1_XENLA</v>
      </c>
      <c r="C724" s="12" t="str">
        <f>HYPERLINK("http://www.UniProt.org/UniProt/SDA1_HUMAN","SDA1_HUMAN")</f>
        <v>SDA1_HUMAN</v>
      </c>
      <c r="D724" s="11" t="s">
        <v>23489</v>
      </c>
      <c r="E724" s="18">
        <v>3</v>
      </c>
      <c r="F724" s="14">
        <v>0</v>
      </c>
      <c r="G724" s="14">
        <v>89</v>
      </c>
      <c r="H724" s="80">
        <v>140</v>
      </c>
      <c r="I724" s="80">
        <v>390</v>
      </c>
      <c r="J724" s="80">
        <v>9.7999999999999989</v>
      </c>
      <c r="K724" s="98">
        <v>2.5087854401136291E-2</v>
      </c>
      <c r="L724" s="147" t="s">
        <v>47252</v>
      </c>
      <c r="M724" s="8"/>
      <c r="N724" s="5">
        <v>80.076999999999998</v>
      </c>
      <c r="O724" s="5">
        <v>80.076999999999998</v>
      </c>
      <c r="P724" s="5">
        <v>79.870999999999995</v>
      </c>
      <c r="Q724" s="7" t="s">
        <v>40</v>
      </c>
      <c r="R724" s="95" t="s">
        <v>47240</v>
      </c>
      <c r="S724" s="8">
        <v>6074</v>
      </c>
    </row>
    <row r="725" spans="1:19" x14ac:dyDescent="0.25">
      <c r="A725" s="9" t="s">
        <v>14953</v>
      </c>
      <c r="B725" s="52" t="str">
        <f>HYPERLINK("http://www.UniProt.org/UniProt/NAA30_XENLA","NAA30_XENLA")</f>
        <v>NAA30_XENLA</v>
      </c>
      <c r="C725" s="12" t="str">
        <f>HYPERLINK("http://www.UniProt.org/UniProt/NAA30_HUMAN","NAA30_HUMAN")</f>
        <v>NAA30_HUMAN</v>
      </c>
      <c r="D725" s="11" t="s">
        <v>14956</v>
      </c>
      <c r="E725" s="18">
        <v>-3</v>
      </c>
      <c r="F725" s="14">
        <v>2.9</v>
      </c>
      <c r="G725" s="14">
        <v>0</v>
      </c>
      <c r="H725" s="80">
        <v>140</v>
      </c>
      <c r="I725" s="80">
        <v>390</v>
      </c>
      <c r="J725" s="80">
        <v>9.7000000000000011</v>
      </c>
      <c r="K725" s="98">
        <v>2.5087854401136291E-2</v>
      </c>
      <c r="L725" s="147" t="s">
        <v>47252</v>
      </c>
      <c r="M725" s="8"/>
      <c r="N725" s="5">
        <v>31.045999999999999</v>
      </c>
      <c r="O725" s="5">
        <v>31.074000000000002</v>
      </c>
      <c r="P725" s="5">
        <v>39.32</v>
      </c>
      <c r="Q725" s="7" t="s">
        <v>40</v>
      </c>
      <c r="R725" s="95" t="s">
        <v>47240</v>
      </c>
      <c r="S725" s="8">
        <v>11019</v>
      </c>
    </row>
    <row r="726" spans="1:19" x14ac:dyDescent="0.25">
      <c r="A726" s="9" t="s">
        <v>14312</v>
      </c>
      <c r="B726" s="52" t="str">
        <f>HYPERLINK("http://www.UniProt.org/UniProt/Q6DDU6_XENLA","Q6DDU6_XENLA")</f>
        <v>Q6DDU6_XENLA</v>
      </c>
      <c r="C726" s="12" t="str">
        <f>HYPERLINK("http://www.UniProt.org/UniProt/MK07_HUMAN","MK07_HUMAN")</f>
        <v>MK07_HUMAN</v>
      </c>
      <c r="D726" s="11" t="s">
        <v>14314</v>
      </c>
      <c r="E726" s="18">
        <v>-3</v>
      </c>
      <c r="F726" s="14">
        <v>0.8</v>
      </c>
      <c r="G726" s="14">
        <v>0</v>
      </c>
      <c r="H726" s="80">
        <v>130</v>
      </c>
      <c r="I726" s="80">
        <v>380</v>
      </c>
      <c r="J726" s="80">
        <v>9.6</v>
      </c>
      <c r="K726" s="98">
        <v>2.5087854401136291E-2</v>
      </c>
      <c r="L726" s="146" t="s">
        <v>47252</v>
      </c>
      <c r="M726" s="8"/>
      <c r="N726" s="5">
        <v>102.93</v>
      </c>
      <c r="O726" s="5">
        <v>110.044</v>
      </c>
      <c r="P726" s="5">
        <v>88.385999999999996</v>
      </c>
      <c r="Q726" s="7" t="s">
        <v>40</v>
      </c>
      <c r="R726" s="95" t="s">
        <v>47240</v>
      </c>
      <c r="S726" s="8">
        <v>510</v>
      </c>
    </row>
    <row r="727" spans="1:19" x14ac:dyDescent="0.25">
      <c r="A727" s="9" t="s">
        <v>27652</v>
      </c>
      <c r="B727" s="52" t="str">
        <f>HYPERLINK("http://www.UniProt.org/UniProt/Q7ZTM8_XENLA","Q7ZTM8_XENLA")</f>
        <v>Q7ZTM8_XENLA</v>
      </c>
      <c r="C727" s="12" t="str">
        <f>HYPERLINK("http://www.UniProt.org/UniProt/TRA2B_HUMAN","TRA2B_HUMAN")</f>
        <v>TRA2B_HUMAN</v>
      </c>
      <c r="D727" s="11" t="s">
        <v>27655</v>
      </c>
      <c r="E727" s="18">
        <v>3</v>
      </c>
      <c r="F727" s="14">
        <v>0</v>
      </c>
      <c r="G727" s="14">
        <v>140</v>
      </c>
      <c r="H727" s="80">
        <v>130</v>
      </c>
      <c r="I727" s="80">
        <v>380</v>
      </c>
      <c r="J727" s="80">
        <v>9.6</v>
      </c>
      <c r="K727" s="98">
        <v>2.5087854401136291E-2</v>
      </c>
      <c r="L727" s="20" t="s">
        <v>47252</v>
      </c>
      <c r="M727" s="8"/>
      <c r="N727" s="5">
        <v>34.33</v>
      </c>
      <c r="O727" s="5">
        <v>35.085000000000001</v>
      </c>
      <c r="P727" s="5">
        <v>33.665999999999997</v>
      </c>
      <c r="Q727" s="7" t="s">
        <v>40</v>
      </c>
      <c r="R727" s="95" t="s">
        <v>47240</v>
      </c>
      <c r="S727" s="8">
        <v>6293</v>
      </c>
    </row>
    <row r="728" spans="1:19" x14ac:dyDescent="0.25">
      <c r="A728" s="9" t="s">
        <v>4870</v>
      </c>
      <c r="B728" s="52" t="str">
        <f>HYPERLINK("http://www.UniProt.org/UniProt/Q7T0Y6_XENLA","Q7T0Y6_XENLA")</f>
        <v>Q7T0Y6_XENLA</v>
      </c>
      <c r="C728" s="12" t="str">
        <f>HYPERLINK("http://www.UniProt.org/UniProt/CR025_HUMAN","CR025_HUMAN")</f>
        <v>CR025_HUMAN</v>
      </c>
      <c r="D728" s="11" t="s">
        <v>4873</v>
      </c>
      <c r="E728" s="18">
        <v>1.91</v>
      </c>
      <c r="F728" s="14">
        <v>0.9</v>
      </c>
      <c r="G728" s="14">
        <v>70</v>
      </c>
      <c r="H728" s="80">
        <v>130</v>
      </c>
      <c r="I728" s="80">
        <v>380</v>
      </c>
      <c r="J728" s="80">
        <v>9.5</v>
      </c>
      <c r="K728" s="98">
        <v>2.5087854401136291E-2</v>
      </c>
      <c r="L728" s="146" t="s">
        <v>47252</v>
      </c>
      <c r="M728" s="8"/>
      <c r="N728" s="5">
        <v>43.673999999999999</v>
      </c>
      <c r="O728" s="5">
        <v>43.761000000000003</v>
      </c>
      <c r="P728" s="5">
        <v>43.323999999999998</v>
      </c>
      <c r="Q728" s="7" t="s">
        <v>40</v>
      </c>
      <c r="R728" s="95" t="s">
        <v>47240</v>
      </c>
      <c r="S728" s="8">
        <v>11018</v>
      </c>
    </row>
    <row r="729" spans="1:19" x14ac:dyDescent="0.25">
      <c r="A729" s="9" t="s">
        <v>11666</v>
      </c>
      <c r="B729" s="52" t="str">
        <f>HYPERLINK("http://www.UniProt.org/UniProt/Q6DCW3_XENLA","Q6DCW3_XENLA")</f>
        <v>Q6DCW3_XENLA</v>
      </c>
      <c r="C729" s="12" t="str">
        <f>HYPERLINK("http://www.UniProt.org/UniProt/IKBA_HUMAN","IKBA_HUMAN")</f>
        <v>IKBA_HUMAN</v>
      </c>
      <c r="D729" s="11" t="s">
        <v>11669</v>
      </c>
      <c r="E729" s="158" t="s">
        <v>40</v>
      </c>
      <c r="H729" s="80">
        <v>130</v>
      </c>
      <c r="I729" s="80">
        <v>380</v>
      </c>
      <c r="J729" s="80">
        <v>9.5</v>
      </c>
      <c r="K729" s="98">
        <v>2.5087854401136291E-2</v>
      </c>
      <c r="L729" s="146" t="s">
        <v>47252</v>
      </c>
      <c r="M729" s="8" t="s">
        <v>1155</v>
      </c>
      <c r="N729" s="5">
        <v>35.944000000000003</v>
      </c>
      <c r="O729" s="5">
        <v>35.944000000000003</v>
      </c>
      <c r="P729" s="5">
        <v>35.609000000000002</v>
      </c>
      <c r="Q729" s="7" t="s">
        <v>40</v>
      </c>
      <c r="R729" s="95" t="s">
        <v>47240</v>
      </c>
      <c r="S729" s="8">
        <v>11081</v>
      </c>
    </row>
    <row r="730" spans="1:19" x14ac:dyDescent="0.25">
      <c r="A730" s="9" t="s">
        <v>18281</v>
      </c>
      <c r="B730" s="52" t="str">
        <f>HYPERLINK("http://www.UniProt.org/UniProt/Q32NG9_XENLA","Q32NG9_XENLA")</f>
        <v>Q32NG9_XENLA</v>
      </c>
      <c r="C730" s="12" t="str">
        <f>HYPERLINK("http://www.UniProt.org/UniProt/PPR1B_HUMAN","PPR1B_HUMAN")</f>
        <v>PPR1B_HUMAN</v>
      </c>
      <c r="D730" s="11" t="s">
        <v>18284</v>
      </c>
      <c r="E730" s="158" t="s">
        <v>40</v>
      </c>
      <c r="H730" s="80">
        <v>130</v>
      </c>
      <c r="I730" s="80">
        <v>380</v>
      </c>
      <c r="J730" s="80">
        <v>9.4</v>
      </c>
      <c r="K730" s="98">
        <v>2.5087854401136291E-2</v>
      </c>
      <c r="L730" s="146" t="s">
        <v>47252</v>
      </c>
      <c r="M730" s="8" t="s">
        <v>1155</v>
      </c>
      <c r="N730" s="5">
        <v>20.126000000000001</v>
      </c>
      <c r="O730" s="5">
        <v>29.946000000000002</v>
      </c>
      <c r="P730" s="5">
        <v>22.963000000000001</v>
      </c>
      <c r="Q730" s="7" t="s">
        <v>40</v>
      </c>
      <c r="R730" s="95" t="s">
        <v>47240</v>
      </c>
      <c r="S730" s="8">
        <v>10882</v>
      </c>
    </row>
    <row r="731" spans="1:19" x14ac:dyDescent="0.25">
      <c r="A731" s="9" t="s">
        <v>26602</v>
      </c>
      <c r="B731" s="52" t="str">
        <f>HYPERLINK("http://www.UniProt.org/UniProt/TBCC1_XENLA","TBCC1_XENLA")</f>
        <v>TBCC1_XENLA</v>
      </c>
      <c r="C731" s="12" t="str">
        <f>HYPERLINK("http://www.UniProt.org/UniProt/TBCC1_HUMAN","TBCC1_HUMAN")</f>
        <v>TBCC1_HUMAN</v>
      </c>
      <c r="D731" s="11" t="s">
        <v>26605</v>
      </c>
      <c r="E731" s="18">
        <v>-3</v>
      </c>
      <c r="F731" s="14">
        <v>2.5</v>
      </c>
      <c r="G731" s="14">
        <v>0</v>
      </c>
      <c r="H731" s="80">
        <v>130</v>
      </c>
      <c r="I731" s="80">
        <v>370</v>
      </c>
      <c r="J731" s="80">
        <v>9.4</v>
      </c>
      <c r="K731" s="98">
        <v>2.5087854401136291E-2</v>
      </c>
      <c r="L731" s="20" t="s">
        <v>47252</v>
      </c>
      <c r="M731" s="8"/>
      <c r="N731" s="5">
        <v>62.652999999999999</v>
      </c>
      <c r="O731" s="5">
        <v>62.652999999999999</v>
      </c>
      <c r="P731" s="5">
        <v>63.53</v>
      </c>
      <c r="Q731" s="7" t="s">
        <v>40</v>
      </c>
      <c r="R731" s="95" t="s">
        <v>47240</v>
      </c>
      <c r="S731" s="8">
        <v>8500</v>
      </c>
    </row>
    <row r="732" spans="1:19" x14ac:dyDescent="0.25">
      <c r="A732" s="9" t="s">
        <v>24222</v>
      </c>
      <c r="B732" s="52" t="str">
        <f>HYPERLINK("http://www.UniProt.org/UniProt/Q9W639_XENLA","Q9W639_XENLA")</f>
        <v>Q9W639_XENLA</v>
      </c>
      <c r="C732" s="12" t="str">
        <f>HYPERLINK("http://www.UniProt.org/UniProt/SMAD4_HUMAN","SMAD4_HUMAN")</f>
        <v>SMAD4_HUMAN</v>
      </c>
      <c r="D732" s="11" t="s">
        <v>24225</v>
      </c>
      <c r="E732" s="18">
        <v>0.5</v>
      </c>
      <c r="F732" s="14">
        <v>4</v>
      </c>
      <c r="G732" s="14">
        <v>13</v>
      </c>
      <c r="H732" s="80">
        <v>130</v>
      </c>
      <c r="I732" s="80">
        <v>370</v>
      </c>
      <c r="J732" s="80">
        <v>9.3000000000000007</v>
      </c>
      <c r="K732" s="98">
        <v>2.5087854401136291E-2</v>
      </c>
      <c r="L732" s="145" t="s">
        <v>47252</v>
      </c>
      <c r="M732" s="8" t="s">
        <v>1155</v>
      </c>
      <c r="N732" s="5">
        <v>59.683</v>
      </c>
      <c r="O732" s="5">
        <v>59.856000000000002</v>
      </c>
      <c r="P732" s="5">
        <v>60.439</v>
      </c>
      <c r="Q732" s="7" t="s">
        <v>40</v>
      </c>
      <c r="R732" s="95" t="s">
        <v>47240</v>
      </c>
      <c r="S732" s="8">
        <v>5586</v>
      </c>
    </row>
    <row r="733" spans="1:19" x14ac:dyDescent="0.25">
      <c r="A733" s="9" t="s">
        <v>9841</v>
      </c>
      <c r="B733" s="52" t="str">
        <f>HYPERLINK("http://www.UniProt.org/UniProt/GNL3_XENLA","GNL3_XENLA")</f>
        <v>GNL3_XENLA</v>
      </c>
      <c r="C733" s="12" t="str">
        <f>HYPERLINK("http://www.UniProt.org/UniProt/GNL3_HUMAN","GNL3_HUMAN")</f>
        <v>GNL3_HUMAN</v>
      </c>
      <c r="D733" s="11" t="s">
        <v>9844</v>
      </c>
      <c r="E733" s="18">
        <v>2.89</v>
      </c>
      <c r="F733" s="14">
        <v>0.6</v>
      </c>
      <c r="G733" s="14">
        <v>480</v>
      </c>
      <c r="H733" s="80">
        <v>130</v>
      </c>
      <c r="I733" s="80">
        <v>360</v>
      </c>
      <c r="J733" s="80">
        <v>9.1</v>
      </c>
      <c r="K733" s="98">
        <v>2.5087854401136291E-2</v>
      </c>
      <c r="L733" s="146" t="s">
        <v>47252</v>
      </c>
      <c r="M733" s="8"/>
      <c r="N733" s="5">
        <v>60.942</v>
      </c>
      <c r="O733" s="5">
        <v>60.857999999999997</v>
      </c>
      <c r="P733" s="5">
        <v>61.993000000000002</v>
      </c>
      <c r="Q733" s="7" t="s">
        <v>40</v>
      </c>
      <c r="R733" s="95" t="s">
        <v>47240</v>
      </c>
      <c r="S733" s="8">
        <v>3814</v>
      </c>
    </row>
    <row r="734" spans="1:19" x14ac:dyDescent="0.25">
      <c r="A734" s="9" t="s">
        <v>29343</v>
      </c>
      <c r="B734" s="52" t="str">
        <f>HYPERLINK("http://www.UniProt.org/UniProt/WDR83_XENLA","WDR83_XENLA")</f>
        <v>WDR83_XENLA</v>
      </c>
      <c r="C734" s="12" t="str">
        <f>HYPERLINK("http://www.UniProt.org/UniProt/WDR83_HUMAN","WDR83_HUMAN")</f>
        <v>WDR83_HUMAN</v>
      </c>
      <c r="D734" s="11" t="s">
        <v>29346</v>
      </c>
      <c r="E734" s="18">
        <v>3</v>
      </c>
      <c r="F734" s="14">
        <v>0</v>
      </c>
      <c r="G734" s="14">
        <v>61</v>
      </c>
      <c r="H734" s="80">
        <v>130</v>
      </c>
      <c r="I734" s="80">
        <v>360</v>
      </c>
      <c r="J734" s="80">
        <v>9.1</v>
      </c>
      <c r="K734" s="98">
        <v>2.5087854401136291E-2</v>
      </c>
      <c r="L734" s="145" t="s">
        <v>47252</v>
      </c>
      <c r="M734" s="8"/>
      <c r="N734" s="5">
        <v>34.174999999999997</v>
      </c>
      <c r="O734" s="5">
        <v>34.176000000000002</v>
      </c>
      <c r="P734" s="5">
        <v>34.343000000000004</v>
      </c>
      <c r="Q734" s="7" t="s">
        <v>40</v>
      </c>
      <c r="R734" s="95" t="s">
        <v>47240</v>
      </c>
      <c r="S734" s="8">
        <v>4386</v>
      </c>
    </row>
    <row r="735" spans="1:19" x14ac:dyDescent="0.25">
      <c r="A735" s="9" t="s">
        <v>15398</v>
      </c>
      <c r="B735" s="52" t="str">
        <f>HYPERLINK("http://www.UniProt.org/UniProt/NFKB2_XENLA","NFKB2_XENLA")</f>
        <v>NFKB2_XENLA</v>
      </c>
      <c r="C735" s="12" t="str">
        <f>HYPERLINK("http://www.UniProt.org/UniProt/NFKB2_HUMAN","NFKB2_HUMAN")</f>
        <v>NFKB2_HUMAN</v>
      </c>
      <c r="D735" s="11" t="s">
        <v>15401</v>
      </c>
      <c r="E735" s="18">
        <v>3</v>
      </c>
      <c r="F735" s="14">
        <v>0</v>
      </c>
      <c r="G735" s="14">
        <v>0.1</v>
      </c>
      <c r="H735" s="80">
        <v>130</v>
      </c>
      <c r="I735" s="80">
        <v>360</v>
      </c>
      <c r="J735" s="80">
        <v>9.1</v>
      </c>
      <c r="K735" s="98">
        <v>2.5087854401136291E-2</v>
      </c>
      <c r="L735" s="146" t="s">
        <v>47252</v>
      </c>
      <c r="M735" s="8" t="s">
        <v>1155</v>
      </c>
      <c r="N735" s="5">
        <v>79.570999999999998</v>
      </c>
      <c r="O735" s="5">
        <v>105.854</v>
      </c>
      <c r="P735" s="5">
        <v>96.748999999999995</v>
      </c>
      <c r="Q735" s="7" t="s">
        <v>40</v>
      </c>
      <c r="R735" s="95" t="s">
        <v>47240</v>
      </c>
      <c r="S735" s="8">
        <v>9625</v>
      </c>
    </row>
    <row r="736" spans="1:19" x14ac:dyDescent="0.25">
      <c r="A736" s="9" t="s">
        <v>21496</v>
      </c>
      <c r="B736" s="52" t="str">
        <f>HYPERLINK("http://www.UniProt.org/UniProt/MRM3_XENLA","MRM3_XENLA")</f>
        <v>MRM3_XENLA</v>
      </c>
      <c r="C736" s="12" t="str">
        <f>HYPERLINK("http://www.UniProt.org/UniProt/RMTL1_HUMAN","RMTL1_HUMAN")</f>
        <v>RMTL1_HUMAN</v>
      </c>
      <c r="D736" s="11" t="s">
        <v>21499</v>
      </c>
      <c r="E736" s="158" t="s">
        <v>40</v>
      </c>
      <c r="H736" s="80">
        <v>120</v>
      </c>
      <c r="I736" s="80">
        <v>350</v>
      </c>
      <c r="J736" s="80">
        <v>8.8000000000000007</v>
      </c>
      <c r="K736" s="98">
        <v>2.5087854401136291E-2</v>
      </c>
      <c r="L736" s="20" t="s">
        <v>47252</v>
      </c>
      <c r="M736" s="8"/>
      <c r="N736" s="5">
        <v>22.344000000000001</v>
      </c>
      <c r="O736" s="5">
        <v>46.44</v>
      </c>
      <c r="P736" s="5">
        <v>47.02</v>
      </c>
      <c r="Q736" s="7" t="s">
        <v>311</v>
      </c>
      <c r="R736" s="95" t="s">
        <v>47240</v>
      </c>
      <c r="S736" s="8">
        <v>6092</v>
      </c>
    </row>
    <row r="737" spans="1:19" x14ac:dyDescent="0.25">
      <c r="A737" s="9" t="s">
        <v>15604</v>
      </c>
      <c r="B737" s="52"/>
      <c r="C737" s="12" t="str">
        <f>HYPERLINK("http://www.UniProt.org/UniProt/NOL7_HUMAN","NOL7_HUMAN")</f>
        <v>NOL7_HUMAN</v>
      </c>
      <c r="D737" s="11" t="s">
        <v>15606</v>
      </c>
      <c r="E737" s="18">
        <v>3</v>
      </c>
      <c r="F737" s="14">
        <v>0</v>
      </c>
      <c r="G737" s="14">
        <v>200</v>
      </c>
      <c r="H737" s="80">
        <v>120</v>
      </c>
      <c r="I737" s="80">
        <v>350</v>
      </c>
      <c r="J737" s="80">
        <v>8.8000000000000007</v>
      </c>
      <c r="K737" s="98">
        <v>2.5087854401136291E-2</v>
      </c>
      <c r="L737" s="145" t="s">
        <v>47252</v>
      </c>
      <c r="M737" s="8"/>
      <c r="N737" s="5">
        <v>25.78</v>
      </c>
      <c r="O737" s="5" t="s">
        <v>40</v>
      </c>
      <c r="P737" s="5">
        <v>29.425999999999998</v>
      </c>
      <c r="Q737" s="7" t="s">
        <v>40</v>
      </c>
      <c r="R737" s="95" t="s">
        <v>47240</v>
      </c>
      <c r="S737" s="8">
        <v>9061</v>
      </c>
    </row>
    <row r="738" spans="1:19" x14ac:dyDescent="0.25">
      <c r="A738" s="9" t="s">
        <v>545</v>
      </c>
      <c r="B738" s="52" t="str">
        <f>HYPERLINK("http://www.UniProt.org/UniProt/B3DLM0_XENLA","B3DLM0_XENLA")</f>
        <v>B3DLM0_XENLA</v>
      </c>
      <c r="C738" s="12" t="str">
        <f>HYPERLINK("http://www.UniProt.org/UniProt/ACSL4_HUMAN","ACSL4_HUMAN")</f>
        <v>ACSL4_HUMAN</v>
      </c>
      <c r="D738" s="11" t="s">
        <v>548</v>
      </c>
      <c r="E738" s="158" t="s">
        <v>40</v>
      </c>
      <c r="H738" s="80">
        <v>120</v>
      </c>
      <c r="I738" s="80">
        <v>350</v>
      </c>
      <c r="J738" s="80">
        <v>8.6999999999999993</v>
      </c>
      <c r="K738" s="98">
        <v>2.5087854401136291E-2</v>
      </c>
      <c r="L738" s="145" t="s">
        <v>47252</v>
      </c>
      <c r="M738" s="8"/>
      <c r="N738" s="5">
        <v>74.498999999999995</v>
      </c>
      <c r="O738" s="5">
        <v>74.268000000000001</v>
      </c>
      <c r="P738" s="5">
        <v>79.188000000000002</v>
      </c>
      <c r="Q738" s="7" t="s">
        <v>537</v>
      </c>
      <c r="R738" s="95" t="s">
        <v>47240</v>
      </c>
      <c r="S738" s="8">
        <v>5792</v>
      </c>
    </row>
    <row r="739" spans="1:19" x14ac:dyDescent="0.25">
      <c r="A739" s="9" t="s">
        <v>7943</v>
      </c>
      <c r="B739" s="52" t="str">
        <f>HYPERLINK("http://www.UniProt.org/UniProt/A0JPG3_XENLA","A0JPG3_XENLA")</f>
        <v>A0JPG3_XENLA</v>
      </c>
      <c r="C739" s="12" t="str">
        <f>HYPERLINK("http://www.UniProt.org/UniProt/EMIL2_HUMAN","EMIL2_HUMAN")</f>
        <v>EMIL2_HUMAN</v>
      </c>
      <c r="D739" s="11" t="s">
        <v>7946</v>
      </c>
      <c r="E739" s="158" t="s">
        <v>40</v>
      </c>
      <c r="H739" s="80">
        <v>120</v>
      </c>
      <c r="I739" s="80">
        <v>340</v>
      </c>
      <c r="J739" s="80">
        <v>8.6</v>
      </c>
      <c r="K739" s="98">
        <v>2.5087854401136291E-2</v>
      </c>
      <c r="L739" s="145" t="s">
        <v>47252</v>
      </c>
      <c r="M739" s="8"/>
      <c r="N739" s="5">
        <v>115.83</v>
      </c>
      <c r="O739" s="5">
        <v>115.83199999999999</v>
      </c>
      <c r="P739" s="5">
        <v>115.687</v>
      </c>
      <c r="Q739" s="7" t="s">
        <v>235</v>
      </c>
      <c r="R739" s="95" t="s">
        <v>47240</v>
      </c>
      <c r="S739" s="8">
        <v>3717</v>
      </c>
    </row>
    <row r="740" spans="1:19" x14ac:dyDescent="0.25">
      <c r="A740" s="9" t="s">
        <v>21939</v>
      </c>
      <c r="B740" s="52" t="str">
        <f>HYPERLINK("http://www.UniProt.org/UniProt/Q5EAU6_XENLA","Q5EAU6_XENLA")</f>
        <v>Q5EAU6_XENLA</v>
      </c>
      <c r="C740" s="12" t="str">
        <f>HYPERLINK("http://www.UniProt.org/UniProt/RPB9_HUMAN","RPB9_HUMAN")</f>
        <v>RPB9_HUMAN</v>
      </c>
      <c r="D740" s="11" t="s">
        <v>21942</v>
      </c>
      <c r="E740" s="18">
        <v>1.58</v>
      </c>
      <c r="F740" s="14">
        <v>1.9</v>
      </c>
      <c r="G740" s="14">
        <v>73</v>
      </c>
      <c r="H740" s="80">
        <v>120</v>
      </c>
      <c r="I740" s="80">
        <v>340</v>
      </c>
      <c r="J740" s="80">
        <v>8.5</v>
      </c>
      <c r="K740" s="98">
        <v>2.5087854401136291E-2</v>
      </c>
      <c r="L740" s="145" t="s">
        <v>47252</v>
      </c>
      <c r="M740" s="8"/>
      <c r="N740" s="5">
        <v>14.428000000000001</v>
      </c>
      <c r="O740" s="5">
        <v>14.428000000000001</v>
      </c>
      <c r="P740" s="5">
        <v>14.523</v>
      </c>
      <c r="Q740" s="7" t="s">
        <v>40</v>
      </c>
      <c r="R740" s="95" t="s">
        <v>47240</v>
      </c>
      <c r="S740" s="8">
        <v>2692</v>
      </c>
    </row>
    <row r="741" spans="1:19" x14ac:dyDescent="0.25">
      <c r="A741" s="9" t="s">
        <v>7092</v>
      </c>
      <c r="B741" s="52" t="str">
        <f>HYPERLINK("http://www.UniProt.org/UniProt/Q6PAG5_XENLA","Q6PAG5_XENLA")</f>
        <v>Q6PAG5_XENLA</v>
      </c>
      <c r="C741" s="12" t="str">
        <f>HYPERLINK("http://www.UniProt.org/UniProt/EAF2_HUMAN","EAF2_HUMAN")</f>
        <v>EAF2_HUMAN</v>
      </c>
      <c r="D741" s="11" t="s">
        <v>7095</v>
      </c>
      <c r="E741" s="18">
        <v>2.44</v>
      </c>
      <c r="F741" s="14">
        <v>0.6</v>
      </c>
      <c r="G741" s="14">
        <v>170</v>
      </c>
      <c r="H741" s="80">
        <v>120</v>
      </c>
      <c r="I741" s="80">
        <v>330</v>
      </c>
      <c r="J741" s="80">
        <v>8.4</v>
      </c>
      <c r="K741" s="98">
        <v>2.5087854401136291E-2</v>
      </c>
      <c r="L741" s="20" t="s">
        <v>47252</v>
      </c>
      <c r="M741" s="8"/>
      <c r="N741" s="5">
        <v>27.405999999999999</v>
      </c>
      <c r="O741" s="5">
        <v>27.405999999999999</v>
      </c>
      <c r="P741" s="5">
        <v>28.792000000000002</v>
      </c>
      <c r="Q741" s="7" t="s">
        <v>40</v>
      </c>
      <c r="R741" s="95" t="s">
        <v>47240</v>
      </c>
      <c r="S741" s="8">
        <v>7965</v>
      </c>
    </row>
    <row r="742" spans="1:19" x14ac:dyDescent="0.25">
      <c r="A742" s="9" t="s">
        <v>29143</v>
      </c>
      <c r="B742" s="52" t="str">
        <f>HYPERLINK("http://www.UniProt.org/UniProt/Q6NRE1_XENLA","Q6NRE1_XENLA")</f>
        <v>Q6NRE1_XENLA</v>
      </c>
      <c r="C742" s="12" t="str">
        <f>HYPERLINK("http://www.UniProt.org/UniProt/WDR20_HUMAN","WDR20_HUMAN")</f>
        <v>WDR20_HUMAN</v>
      </c>
      <c r="D742" s="11" t="s">
        <v>29146</v>
      </c>
      <c r="E742" s="158" t="s">
        <v>40</v>
      </c>
      <c r="H742" s="80">
        <v>120</v>
      </c>
      <c r="I742" s="80">
        <v>330</v>
      </c>
      <c r="J742" s="80">
        <v>8.3000000000000007</v>
      </c>
      <c r="K742" s="98">
        <v>2.5087854401136291E-2</v>
      </c>
      <c r="L742" s="145" t="s">
        <v>47252</v>
      </c>
      <c r="M742" s="8"/>
      <c r="N742" s="5">
        <v>63.220999999999997</v>
      </c>
      <c r="O742" s="5">
        <v>63.220999999999997</v>
      </c>
      <c r="P742" s="5">
        <v>62.893000000000001</v>
      </c>
      <c r="Q742" s="7" t="s">
        <v>40</v>
      </c>
      <c r="R742" s="95" t="s">
        <v>47240</v>
      </c>
      <c r="S742" s="8">
        <v>3290</v>
      </c>
    </row>
    <row r="743" spans="1:19" x14ac:dyDescent="0.25">
      <c r="A743" s="9" t="s">
        <v>8568</v>
      </c>
      <c r="B743" s="52" t="str">
        <f>HYPERLINK("http://www.UniProt.org/UniProt/F175A_XENLA","F175A_XENLA")</f>
        <v>F175A_XENLA</v>
      </c>
      <c r="C743" s="12" t="str">
        <f>HYPERLINK("http://www.UniProt.org/UniProt/F175A_HUMAN","F175A_HUMAN")</f>
        <v>F175A_HUMAN</v>
      </c>
      <c r="D743" s="11" t="s">
        <v>8571</v>
      </c>
      <c r="E743" s="18">
        <v>3</v>
      </c>
      <c r="F743" s="14">
        <v>0</v>
      </c>
      <c r="G743" s="14">
        <v>33</v>
      </c>
      <c r="H743" s="80">
        <v>110</v>
      </c>
      <c r="I743" s="80">
        <v>330</v>
      </c>
      <c r="J743" s="80">
        <v>8.1999999999999993</v>
      </c>
      <c r="K743" s="98">
        <v>2.5087854401136291E-2</v>
      </c>
      <c r="L743" s="145" t="s">
        <v>47252</v>
      </c>
      <c r="M743" s="8"/>
      <c r="N743" s="5">
        <v>45.822000000000003</v>
      </c>
      <c r="O743" s="5">
        <v>45.823</v>
      </c>
      <c r="P743" s="5">
        <v>46.662999999999997</v>
      </c>
      <c r="Q743" s="7" t="s">
        <v>40</v>
      </c>
      <c r="R743" s="95" t="s">
        <v>47240</v>
      </c>
      <c r="S743" s="8">
        <v>1854</v>
      </c>
    </row>
    <row r="744" spans="1:19" x14ac:dyDescent="0.25">
      <c r="A744" s="9" t="s">
        <v>10048</v>
      </c>
      <c r="B744" s="52" t="str">
        <f>HYPERLINK("http://www.UniProt.org/UniProt/Q6INP7_XENLA","Q6INP7_XENLA")</f>
        <v>Q6INP7_XENLA</v>
      </c>
      <c r="C744" s="12" t="str">
        <f>HYPERLINK("http://www.UniProt.org/UniProt/GRIP1_HUMAN","GRIP1_HUMAN")</f>
        <v>GRIP1_HUMAN</v>
      </c>
      <c r="D744" s="11" t="s">
        <v>10051</v>
      </c>
      <c r="E744" s="158" t="s">
        <v>40</v>
      </c>
      <c r="H744" s="80">
        <v>110</v>
      </c>
      <c r="I744" s="80">
        <v>330</v>
      </c>
      <c r="J744" s="80">
        <v>8.1999999999999993</v>
      </c>
      <c r="K744" s="98">
        <v>2.5087854401136291E-2</v>
      </c>
      <c r="L744" s="145" t="s">
        <v>47252</v>
      </c>
      <c r="M744" s="8"/>
      <c r="N744" s="5">
        <v>114.5</v>
      </c>
      <c r="O744" s="5">
        <v>75.495000000000005</v>
      </c>
      <c r="P744" s="5">
        <v>122.422</v>
      </c>
      <c r="Q744" s="7" t="s">
        <v>40</v>
      </c>
      <c r="R744" s="95" t="s">
        <v>47240</v>
      </c>
      <c r="S744" s="8">
        <v>5374</v>
      </c>
    </row>
    <row r="745" spans="1:19" x14ac:dyDescent="0.25">
      <c r="A745" s="9" t="s">
        <v>24967</v>
      </c>
      <c r="B745" s="52" t="str">
        <f>HYPERLINK("http://www.UniProt.org/UniProt/Q7SYX8_XENLA","Q7SYX8_XENLA")</f>
        <v>Q7SYX8_XENLA</v>
      </c>
      <c r="C745" s="12" t="str">
        <f>HYPERLINK("http://www.UniProt.org/UniProt/SPAT2_HUMAN","SPAT2_HUMAN")</f>
        <v>SPAT2_HUMAN</v>
      </c>
      <c r="D745" s="11" t="s">
        <v>24970</v>
      </c>
      <c r="E745" s="158" t="s">
        <v>40</v>
      </c>
      <c r="H745" s="80">
        <v>110</v>
      </c>
      <c r="I745" s="80">
        <v>330</v>
      </c>
      <c r="J745" s="80">
        <v>8.1999999999999993</v>
      </c>
      <c r="K745" s="98">
        <v>2.5087854401136291E-2</v>
      </c>
      <c r="L745" s="145" t="s">
        <v>47252</v>
      </c>
      <c r="M745" s="8"/>
      <c r="N745" s="5">
        <v>59.750999999999998</v>
      </c>
      <c r="O745" s="5">
        <v>26.870999999999999</v>
      </c>
      <c r="P745" s="5">
        <v>58.427</v>
      </c>
      <c r="Q745" s="7" t="s">
        <v>40</v>
      </c>
      <c r="R745" s="95" t="s">
        <v>47240</v>
      </c>
      <c r="S745" s="8">
        <v>9591</v>
      </c>
    </row>
    <row r="746" spans="1:19" x14ac:dyDescent="0.25">
      <c r="A746" s="9" t="s">
        <v>29584</v>
      </c>
      <c r="B746" s="52" t="str">
        <f>HYPERLINK("http://www.UniProt.org/UniProt/D6C652_XENLA","D6C652_XENLA")</f>
        <v>D6C652_XENLA</v>
      </c>
      <c r="C746" s="12" t="str">
        <f>HYPERLINK("http://www.UniProt.org/UniProt/YAP1_HUMAN","YAP1_HUMAN")</f>
        <v>YAP1_HUMAN</v>
      </c>
      <c r="D746" s="11" t="s">
        <v>29587</v>
      </c>
      <c r="E746" s="18">
        <v>0.03</v>
      </c>
      <c r="F746" s="14">
        <v>2.4</v>
      </c>
      <c r="G746" s="14">
        <v>2.6</v>
      </c>
      <c r="H746" s="80">
        <v>110</v>
      </c>
      <c r="I746" s="80">
        <v>320</v>
      </c>
      <c r="J746" s="80">
        <v>8</v>
      </c>
      <c r="K746" s="98">
        <v>2.5087854401136291E-2</v>
      </c>
      <c r="L746" s="20" t="s">
        <v>47252</v>
      </c>
      <c r="M746" s="8" t="s">
        <v>59</v>
      </c>
      <c r="N746" s="5">
        <v>50.261000000000003</v>
      </c>
      <c r="O746" s="5">
        <v>50.274999999999999</v>
      </c>
      <c r="P746" s="5">
        <v>54.462000000000003</v>
      </c>
      <c r="Q746" s="7" t="s">
        <v>40</v>
      </c>
      <c r="R746" s="95" t="s">
        <v>47240</v>
      </c>
      <c r="S746" s="8">
        <v>3205</v>
      </c>
    </row>
    <row r="747" spans="1:19" x14ac:dyDescent="0.25">
      <c r="A747" s="9" t="s">
        <v>21374</v>
      </c>
      <c r="B747" s="52" t="str">
        <f>HYPERLINK("http://www.UniProt.org/UniProt/A1A633_XENLA","A1A633_XENLA")</f>
        <v>A1A633_XENLA</v>
      </c>
      <c r="C747" s="12" t="str">
        <f>HYPERLINK("http://www.UniProt.org/UniProt/RM38_HUMAN","RM38_HUMAN")</f>
        <v>RM38_HUMAN</v>
      </c>
      <c r="D747" s="11" t="s">
        <v>21377</v>
      </c>
      <c r="E747" s="158" t="s">
        <v>40</v>
      </c>
      <c r="H747" s="80">
        <v>110</v>
      </c>
      <c r="I747" s="80">
        <v>300</v>
      </c>
      <c r="J747" s="80">
        <v>7.5</v>
      </c>
      <c r="K747" s="98">
        <v>2.5087854401136291E-2</v>
      </c>
      <c r="L747" s="145" t="s">
        <v>47252</v>
      </c>
      <c r="M747" s="8"/>
      <c r="N747" s="5">
        <v>45.545999999999999</v>
      </c>
      <c r="O747" s="5">
        <v>41.201999999999998</v>
      </c>
      <c r="P747" s="5">
        <v>44.597000000000001</v>
      </c>
      <c r="Q747" s="7" t="s">
        <v>311</v>
      </c>
      <c r="R747" s="95" t="s">
        <v>47240</v>
      </c>
      <c r="S747" s="8">
        <v>8374</v>
      </c>
    </row>
    <row r="748" spans="1:19" x14ac:dyDescent="0.25">
      <c r="A748" s="9" t="s">
        <v>26210</v>
      </c>
      <c r="B748" s="52" t="str">
        <f>HYPERLINK("http://www.UniProt.org/UniProt/T2EB_XENLA","T2EB_XENLA")</f>
        <v>T2EB_XENLA</v>
      </c>
      <c r="C748" s="12" t="str">
        <f>HYPERLINK("http://www.UniProt.org/UniProt/T2EB_HUMAN","T2EB_HUMAN")</f>
        <v>T2EB_HUMAN</v>
      </c>
      <c r="D748" s="11" t="s">
        <v>26213</v>
      </c>
      <c r="E748" s="18">
        <v>3</v>
      </c>
      <c r="F748" s="14">
        <v>0</v>
      </c>
      <c r="G748" s="14">
        <v>370</v>
      </c>
      <c r="H748" s="80">
        <v>100</v>
      </c>
      <c r="I748" s="80">
        <v>300</v>
      </c>
      <c r="J748" s="80">
        <v>7.3999999999999995</v>
      </c>
      <c r="K748" s="98">
        <v>2.5087854401136291E-2</v>
      </c>
      <c r="L748" s="20" t="s">
        <v>47252</v>
      </c>
      <c r="M748" s="8"/>
      <c r="N748" s="5">
        <v>32.624000000000002</v>
      </c>
      <c r="O748" s="5">
        <v>32.624000000000002</v>
      </c>
      <c r="P748" s="5">
        <v>33.043999999999997</v>
      </c>
      <c r="Q748" s="7" t="s">
        <v>40</v>
      </c>
      <c r="R748" s="95" t="s">
        <v>47240</v>
      </c>
      <c r="S748" s="8">
        <v>7267</v>
      </c>
    </row>
    <row r="749" spans="1:19" x14ac:dyDescent="0.25">
      <c r="A749" s="9" t="s">
        <v>8288</v>
      </c>
      <c r="B749" s="52" t="str">
        <f>HYPERLINK("http://www.UniProt.org/UniProt/EXD1_XENLA","EXD1_XENLA")</f>
        <v>EXD1_XENLA</v>
      </c>
      <c r="C749" s="12" t="str">
        <f>HYPERLINK("http://www.UniProt.org/UniProt/EXD1_HUMAN","EXD1_HUMAN")</f>
        <v>EXD1_HUMAN</v>
      </c>
      <c r="D749" s="11" t="s">
        <v>8290</v>
      </c>
      <c r="E749" s="18">
        <v>-3</v>
      </c>
      <c r="F749" s="14">
        <v>7</v>
      </c>
      <c r="G749" s="14">
        <v>0</v>
      </c>
      <c r="H749" s="80">
        <v>100</v>
      </c>
      <c r="I749" s="80">
        <v>290</v>
      </c>
      <c r="J749" s="80">
        <v>7.2</v>
      </c>
      <c r="K749" s="98">
        <v>2.5087854401136291E-2</v>
      </c>
      <c r="L749" s="20" t="s">
        <v>47252</v>
      </c>
      <c r="M749" s="8"/>
      <c r="N749" s="5">
        <v>54.997</v>
      </c>
      <c r="O749" s="5">
        <v>99.013999999999996</v>
      </c>
      <c r="P749" s="5">
        <v>58.335000000000001</v>
      </c>
      <c r="Q749" s="7" t="s">
        <v>40</v>
      </c>
      <c r="R749" s="95" t="s">
        <v>47240</v>
      </c>
      <c r="S749" s="8">
        <v>710</v>
      </c>
    </row>
    <row r="750" spans="1:19" x14ac:dyDescent="0.25">
      <c r="A750" s="9" t="s">
        <v>29454</v>
      </c>
      <c r="B750" s="52" t="str">
        <f>HYPERLINK("http://www.UniProt.org/UniProt/Q50JE6_XENLA","Q50JE6_XENLA")</f>
        <v>Q50JE6_XENLA</v>
      </c>
      <c r="C750" s="12" t="str">
        <f>HYPERLINK("http://www.UniProt.org/UniProt/WRIP1_HUMAN","WRIP1_HUMAN")</f>
        <v>WRIP1_HUMAN</v>
      </c>
      <c r="D750" s="11" t="s">
        <v>29457</v>
      </c>
      <c r="E750" s="18">
        <v>2.2999999999999998</v>
      </c>
      <c r="F750" s="14">
        <v>0.4</v>
      </c>
      <c r="G750" s="14">
        <v>91</v>
      </c>
      <c r="H750" s="80">
        <v>100</v>
      </c>
      <c r="I750" s="80">
        <v>290</v>
      </c>
      <c r="J750" s="80">
        <v>7.2</v>
      </c>
      <c r="K750" s="98">
        <v>2.5087854401136291E-2</v>
      </c>
      <c r="L750" s="146" t="s">
        <v>47252</v>
      </c>
      <c r="M750" s="8"/>
      <c r="N750" s="5">
        <v>62.426000000000002</v>
      </c>
      <c r="O750" s="5">
        <v>62.426000000000002</v>
      </c>
      <c r="P750" s="5">
        <v>72.132999999999996</v>
      </c>
      <c r="Q750" s="7" t="s">
        <v>40</v>
      </c>
      <c r="R750" s="95" t="s">
        <v>47240</v>
      </c>
      <c r="S750" s="8">
        <v>6374</v>
      </c>
    </row>
    <row r="751" spans="1:19" x14ac:dyDescent="0.25">
      <c r="A751" s="9" t="s">
        <v>21727</v>
      </c>
      <c r="B751" s="52" t="str">
        <f>HYPERLINK("http://www.UniProt.org/UniProt/A2VD54_XENLA","A2VD54_XENLA")</f>
        <v>A2VD54_XENLA</v>
      </c>
      <c r="C751" s="12" t="str">
        <f>HYPERLINK("http://www.UniProt.org/UniProt/ROGDI_HUMAN","ROGDI_HUMAN")</f>
        <v>ROGDI_HUMAN</v>
      </c>
      <c r="D751" s="11" t="s">
        <v>21730</v>
      </c>
      <c r="E751" s="18">
        <v>-3</v>
      </c>
      <c r="F751" s="14">
        <v>0.9</v>
      </c>
      <c r="G751" s="14">
        <v>0</v>
      </c>
      <c r="H751" s="80">
        <v>100</v>
      </c>
      <c r="I751" s="80">
        <v>280</v>
      </c>
      <c r="J751" s="80">
        <v>7.1000000000000005</v>
      </c>
      <c r="K751" s="98">
        <v>2.5087854401136291E-2</v>
      </c>
      <c r="L751" s="146" t="s">
        <v>47252</v>
      </c>
      <c r="M751" s="8"/>
      <c r="N751" s="5">
        <v>31.561</v>
      </c>
      <c r="O751" s="5">
        <v>32.235999999999997</v>
      </c>
      <c r="P751" s="5">
        <v>32.253999999999998</v>
      </c>
      <c r="Q751" s="7" t="s">
        <v>40</v>
      </c>
      <c r="R751" s="95" t="s">
        <v>47240</v>
      </c>
      <c r="S751" s="8">
        <v>7903</v>
      </c>
    </row>
    <row r="752" spans="1:19" x14ac:dyDescent="0.25">
      <c r="A752" s="9" t="s">
        <v>27390</v>
      </c>
      <c r="B752" s="52" t="str">
        <f>HYPERLINK("http://www.UniProt.org/UniProt/Q2TAS0_XENLA","Q2TAS0_XENLA")</f>
        <v>Q2TAS0_XENLA</v>
      </c>
      <c r="C752" s="12" t="str">
        <f>HYPERLINK("http://www.UniProt.org/UniProt/TJAP1_HUMAN","TJAP1_HUMAN")</f>
        <v>TJAP1_HUMAN</v>
      </c>
      <c r="D752" s="11" t="s">
        <v>27393</v>
      </c>
      <c r="E752" s="18">
        <v>-3</v>
      </c>
      <c r="F752" s="14">
        <v>0.2</v>
      </c>
      <c r="G752" s="14">
        <v>0</v>
      </c>
      <c r="H752" s="80">
        <v>99</v>
      </c>
      <c r="I752" s="80">
        <v>280</v>
      </c>
      <c r="J752" s="80">
        <v>7.1000000000000005</v>
      </c>
      <c r="K752" s="98">
        <v>2.5087854401136291E-2</v>
      </c>
      <c r="L752" s="146" t="s">
        <v>47252</v>
      </c>
      <c r="M752" s="8"/>
      <c r="N752" s="5">
        <v>66.593000000000004</v>
      </c>
      <c r="O752" s="5">
        <v>66.593999999999994</v>
      </c>
      <c r="P752" s="5">
        <v>61.820999999999998</v>
      </c>
      <c r="Q752" s="7" t="s">
        <v>40</v>
      </c>
      <c r="R752" s="95" t="s">
        <v>47240</v>
      </c>
      <c r="S752" s="8">
        <v>2175</v>
      </c>
    </row>
    <row r="753" spans="1:19" x14ac:dyDescent="0.25">
      <c r="A753" s="9" t="s">
        <v>3343</v>
      </c>
      <c r="B753" s="52" t="str">
        <f>HYPERLINK("http://www.UniProt.org/UniProt/A1L1C3_XENLA","A1L1C3_XENLA")</f>
        <v>A1L1C3_XENLA</v>
      </c>
      <c r="C753" s="12" t="str">
        <f>HYPERLINK("http://www.UniProt.org/UniProt/CCD12_HUMAN","CCD12_HUMAN")</f>
        <v>CCD12_HUMAN</v>
      </c>
      <c r="D753" s="11" t="s">
        <v>3346</v>
      </c>
      <c r="E753" s="18">
        <v>3</v>
      </c>
      <c r="F753" s="14">
        <v>0</v>
      </c>
      <c r="G753" s="14">
        <v>310</v>
      </c>
      <c r="H753" s="80">
        <v>99</v>
      </c>
      <c r="I753" s="80">
        <v>280</v>
      </c>
      <c r="J753" s="80">
        <v>7.1000000000000005</v>
      </c>
      <c r="K753" s="98">
        <v>2.5087854401136291E-2</v>
      </c>
      <c r="L753" s="146" t="s">
        <v>47252</v>
      </c>
      <c r="M753" s="8"/>
      <c r="N753" s="5">
        <v>20.899000000000001</v>
      </c>
      <c r="O753" s="5">
        <v>18.282</v>
      </c>
      <c r="P753" s="5">
        <v>19.181000000000001</v>
      </c>
      <c r="Q753" s="7" t="s">
        <v>40</v>
      </c>
      <c r="R753" s="95" t="s">
        <v>47240</v>
      </c>
      <c r="S753" s="8">
        <v>5009</v>
      </c>
    </row>
    <row r="754" spans="1:19" x14ac:dyDescent="0.25">
      <c r="A754" s="9" t="s">
        <v>10471</v>
      </c>
      <c r="B754" s="52" t="str">
        <f>HYPERLINK("http://www.UniProt.org/UniProt/B1H1T5_XENLA","B1H1T5_XENLA")</f>
        <v>B1H1T5_XENLA</v>
      </c>
      <c r="C754" s="12" t="str">
        <f>HYPERLINK("http://www.UniProt.org/UniProt/HAUS7_HUMAN","HAUS7_HUMAN")</f>
        <v>HAUS7_HUMAN</v>
      </c>
      <c r="D754" s="11" t="s">
        <v>10474</v>
      </c>
      <c r="E754" s="18">
        <v>-3</v>
      </c>
      <c r="F754" s="14">
        <v>3.7</v>
      </c>
      <c r="G754" s="14">
        <v>0</v>
      </c>
      <c r="H754" s="80">
        <v>99</v>
      </c>
      <c r="I754" s="80">
        <v>280</v>
      </c>
      <c r="J754" s="80">
        <v>7.1000000000000005</v>
      </c>
      <c r="K754" s="98">
        <v>2.5087854401136291E-2</v>
      </c>
      <c r="L754" s="146" t="s">
        <v>47252</v>
      </c>
      <c r="M754" s="8"/>
      <c r="N754" s="5">
        <v>41.548999999999999</v>
      </c>
      <c r="O754" s="5">
        <v>39.338999999999999</v>
      </c>
      <c r="P754" s="5">
        <v>40.777999999999999</v>
      </c>
      <c r="Q754" s="7" t="s">
        <v>40</v>
      </c>
      <c r="R754" s="95" t="s">
        <v>47240</v>
      </c>
      <c r="S754" s="8">
        <v>7465</v>
      </c>
    </row>
    <row r="755" spans="1:19" x14ac:dyDescent="0.25">
      <c r="A755" s="9" t="s">
        <v>27075</v>
      </c>
      <c r="B755" s="52" t="str">
        <f>HYPERLINK("http://www.UniProt.org/UniProt/Q6INF9_XENLA","Q6INF9_XENLA")</f>
        <v>Q6INF9_XENLA</v>
      </c>
      <c r="C755" s="12" t="str">
        <f>HYPERLINK("http://www.UniProt.org/UniProt/TF2H4_HUMAN","TF2H4_HUMAN")</f>
        <v>TF2H4_HUMAN</v>
      </c>
      <c r="D755" s="11" t="s">
        <v>27078</v>
      </c>
      <c r="E755" s="18">
        <v>3</v>
      </c>
      <c r="F755" s="14">
        <v>0</v>
      </c>
      <c r="G755" s="14">
        <v>180</v>
      </c>
      <c r="H755" s="80">
        <v>99</v>
      </c>
      <c r="I755" s="80">
        <v>280</v>
      </c>
      <c r="J755" s="80">
        <v>7.1000000000000005</v>
      </c>
      <c r="K755" s="98">
        <v>2.5087854401136291E-2</v>
      </c>
      <c r="L755" s="145" t="s">
        <v>47252</v>
      </c>
      <c r="M755" s="8"/>
      <c r="N755" s="5">
        <v>51.912999999999997</v>
      </c>
      <c r="O755" s="5">
        <v>51.914000000000001</v>
      </c>
      <c r="P755" s="5">
        <v>52.186</v>
      </c>
      <c r="Q755" s="7" t="s">
        <v>40</v>
      </c>
      <c r="R755" s="95" t="s">
        <v>47240</v>
      </c>
      <c r="S755" s="8">
        <v>7848</v>
      </c>
    </row>
    <row r="756" spans="1:19" x14ac:dyDescent="0.25">
      <c r="A756" s="9" t="s">
        <v>7052</v>
      </c>
      <c r="B756" s="52" t="str">
        <f>HYPERLINK("http://www.UniProt.org/UniProt/Q9IB10_XENLA","Q9IB10_XENLA")</f>
        <v>Q9IB10_XENLA</v>
      </c>
      <c r="C756" s="12" t="str">
        <f>HYPERLINK("http://www.UniProt.org/UniProt/E2F6_HUMAN","E2F6_HUMAN")</f>
        <v>E2F6_HUMAN</v>
      </c>
      <c r="D756" s="11" t="s">
        <v>7055</v>
      </c>
      <c r="E756" s="18">
        <v>3</v>
      </c>
      <c r="F756" s="14">
        <v>0</v>
      </c>
      <c r="G756" s="14">
        <v>12</v>
      </c>
      <c r="H756" s="80">
        <v>98</v>
      </c>
      <c r="I756" s="80">
        <v>280</v>
      </c>
      <c r="J756" s="80">
        <v>7</v>
      </c>
      <c r="K756" s="98">
        <v>2.5087854401136291E-2</v>
      </c>
      <c r="L756" s="145" t="s">
        <v>47252</v>
      </c>
      <c r="M756" s="8"/>
      <c r="N756" s="5">
        <v>29.675999999999998</v>
      </c>
      <c r="O756" s="5">
        <v>46.417000000000002</v>
      </c>
      <c r="P756" s="5">
        <v>31.844000000000001</v>
      </c>
      <c r="Q756" s="7" t="s">
        <v>40</v>
      </c>
      <c r="R756" s="95" t="s">
        <v>47240</v>
      </c>
      <c r="S756" s="8">
        <v>3456</v>
      </c>
    </row>
    <row r="757" spans="1:19" x14ac:dyDescent="0.25">
      <c r="A757" s="9" t="s">
        <v>23841</v>
      </c>
      <c r="B757" s="52" t="str">
        <f>HYPERLINK("http://www.UniProt.org/UniProt/Q6NRB6_XENLA","Q6NRB6_XENLA")</f>
        <v>Q6NRB6_XENLA</v>
      </c>
      <c r="C757" s="12" t="str">
        <f>HYPERLINK("http://www.UniProt.org/UniProt/SFSWA_HUMAN","SFSWA_HUMAN")</f>
        <v>SFSWA_HUMAN</v>
      </c>
      <c r="D757" s="11" t="s">
        <v>23844</v>
      </c>
      <c r="E757" s="18">
        <v>2.46</v>
      </c>
      <c r="F757" s="14">
        <v>0.3</v>
      </c>
      <c r="G757" s="14">
        <v>84</v>
      </c>
      <c r="H757" s="80">
        <v>98</v>
      </c>
      <c r="I757" s="80">
        <v>280</v>
      </c>
      <c r="J757" s="80">
        <v>7</v>
      </c>
      <c r="K757" s="98">
        <v>2.5087854401136291E-2</v>
      </c>
      <c r="L757" s="20" t="s">
        <v>47252</v>
      </c>
      <c r="M757" s="8"/>
      <c r="N757" s="5">
        <v>98.239000000000004</v>
      </c>
      <c r="O757" s="5">
        <v>99.393000000000001</v>
      </c>
      <c r="P757" s="5">
        <v>104.822</v>
      </c>
      <c r="Q757" s="7" t="s">
        <v>40</v>
      </c>
      <c r="R757" s="95" t="s">
        <v>47240</v>
      </c>
      <c r="S757" s="8">
        <v>4182</v>
      </c>
    </row>
    <row r="758" spans="1:19" x14ac:dyDescent="0.25">
      <c r="A758" s="9" t="s">
        <v>4849</v>
      </c>
      <c r="B758" s="52"/>
      <c r="C758" s="12" t="str">
        <f>HYPERLINK("http://www.UniProt.org/UniProt/CQ053_HUMAN","CQ053_HUMAN")</f>
        <v>CQ053_HUMAN</v>
      </c>
      <c r="D758" s="11" t="s">
        <v>4851</v>
      </c>
      <c r="E758" s="18">
        <v>3</v>
      </c>
      <c r="F758" s="14">
        <v>0</v>
      </c>
      <c r="G758" s="14">
        <v>49</v>
      </c>
      <c r="H758" s="80">
        <v>96</v>
      </c>
      <c r="I758" s="80">
        <v>270</v>
      </c>
      <c r="J758" s="80">
        <v>6.8999999999999995</v>
      </c>
      <c r="K758" s="98">
        <v>2.5087854401136291E-2</v>
      </c>
      <c r="L758" s="145" t="s">
        <v>47252</v>
      </c>
      <c r="M758" s="8"/>
      <c r="N758" s="5">
        <v>58.082000000000001</v>
      </c>
      <c r="O758" s="5" t="s">
        <v>40</v>
      </c>
      <c r="P758" s="5">
        <v>69.771000000000001</v>
      </c>
      <c r="Q758" s="7" t="s">
        <v>40</v>
      </c>
      <c r="R758" s="95" t="s">
        <v>47240</v>
      </c>
      <c r="S758" s="8">
        <v>4817</v>
      </c>
    </row>
    <row r="759" spans="1:19" x14ac:dyDescent="0.25">
      <c r="A759" s="9" t="s">
        <v>3100</v>
      </c>
      <c r="B759" s="52" t="str">
        <f>HYPERLINK("http://www.UniProt.org/UniProt/CARFA_XENLA","CARFA_XENLA")</f>
        <v>CARFA_XENLA</v>
      </c>
      <c r="C759" s="12" t="str">
        <f>HYPERLINK("http://www.UniProt.org/UniProt/CARF_HUMAN","CARF_HUMAN")</f>
        <v>CARF_HUMAN</v>
      </c>
      <c r="D759" s="11" t="s">
        <v>3103</v>
      </c>
      <c r="E759" s="18">
        <v>3</v>
      </c>
      <c r="F759" s="14">
        <v>0</v>
      </c>
      <c r="G759" s="14">
        <v>29</v>
      </c>
      <c r="H759" s="80">
        <v>96</v>
      </c>
      <c r="I759" s="80">
        <v>270</v>
      </c>
      <c r="J759" s="80">
        <v>6.8000000000000007</v>
      </c>
      <c r="K759" s="98">
        <v>2.5087854401136291E-2</v>
      </c>
      <c r="L759" s="146" t="s">
        <v>47252</v>
      </c>
      <c r="M759" s="8"/>
      <c r="N759" s="5">
        <v>44.789000000000001</v>
      </c>
      <c r="O759" s="5">
        <v>44.79</v>
      </c>
      <c r="P759" s="5">
        <v>61.125</v>
      </c>
      <c r="Q759" s="7" t="s">
        <v>40</v>
      </c>
      <c r="R759" s="95" t="s">
        <v>47240</v>
      </c>
      <c r="S759" s="8">
        <v>5609</v>
      </c>
    </row>
    <row r="760" spans="1:19" x14ac:dyDescent="0.25">
      <c r="A760" s="9" t="s">
        <v>5785</v>
      </c>
      <c r="B760" s="52" t="str">
        <f>HYPERLINK("http://www.UniProt.org/UniProt/Q66JB0_XENLA","Q66JB0_XENLA")</f>
        <v>Q66JB0_XENLA</v>
      </c>
      <c r="C760" s="12" t="str">
        <f>HYPERLINK("http://www.UniProt.org/UniProt/DDX17_HUMAN","DDX17_HUMAN")</f>
        <v>DDX17_HUMAN</v>
      </c>
      <c r="D760" s="11" t="s">
        <v>5788</v>
      </c>
      <c r="E760" s="18">
        <v>3</v>
      </c>
      <c r="F760" s="14">
        <v>0</v>
      </c>
      <c r="G760" s="14">
        <v>110</v>
      </c>
      <c r="H760" s="80">
        <v>94</v>
      </c>
      <c r="I760" s="80">
        <v>270</v>
      </c>
      <c r="J760" s="80">
        <v>6.7</v>
      </c>
      <c r="K760" s="98">
        <v>2.5087854401136291E-2</v>
      </c>
      <c r="L760" s="145" t="s">
        <v>47252</v>
      </c>
      <c r="M760" s="8"/>
      <c r="N760" s="5">
        <v>69.019000000000005</v>
      </c>
      <c r="O760" s="5">
        <v>69.02</v>
      </c>
      <c r="P760" s="5">
        <v>80.272000000000006</v>
      </c>
      <c r="Q760" s="7" t="s">
        <v>40</v>
      </c>
      <c r="R760" s="95" t="s">
        <v>47240</v>
      </c>
      <c r="S760" s="8">
        <v>2991</v>
      </c>
    </row>
    <row r="761" spans="1:19" x14ac:dyDescent="0.25">
      <c r="A761" s="9" t="s">
        <v>3903</v>
      </c>
      <c r="B761" s="52"/>
      <c r="C761" s="12" t="str">
        <f>HYPERLINK("http://www.UniProt.org/UniProt/CH037_HUMAN","CH037_HUMAN")</f>
        <v>CH037_HUMAN</v>
      </c>
      <c r="D761" s="11" t="s">
        <v>3905</v>
      </c>
      <c r="E761" s="18">
        <v>-3</v>
      </c>
      <c r="F761" s="14">
        <v>1.2</v>
      </c>
      <c r="G761" s="14">
        <v>0</v>
      </c>
      <c r="H761" s="80">
        <v>93</v>
      </c>
      <c r="I761" s="80">
        <v>270</v>
      </c>
      <c r="J761" s="80">
        <v>6.7</v>
      </c>
      <c r="K761" s="98">
        <v>2.5087854401136291E-2</v>
      </c>
      <c r="L761" s="20" t="s">
        <v>47252</v>
      </c>
      <c r="M761" s="8"/>
      <c r="N761" s="5">
        <v>22.366</v>
      </c>
      <c r="O761" s="5" t="s">
        <v>40</v>
      </c>
      <c r="P761" s="5">
        <v>23.381</v>
      </c>
      <c r="Q761" s="7" t="s">
        <v>40</v>
      </c>
      <c r="R761" s="95" t="s">
        <v>47240</v>
      </c>
      <c r="S761" s="8">
        <v>2386</v>
      </c>
    </row>
    <row r="762" spans="1:19" x14ac:dyDescent="0.25">
      <c r="A762" s="9" t="s">
        <v>3561</v>
      </c>
      <c r="B762" s="52" t="str">
        <f>HYPERLINK("http://www.UniProt.org/UniProt/Q6GQ04_XENLA","Q6GQ04_XENLA")</f>
        <v>Q6GQ04_XENLA</v>
      </c>
      <c r="C762" s="12" t="str">
        <f>HYPERLINK("http://www.UniProt.org/UniProt/CDC27_HUMAN","CDC27_HUMAN")</f>
        <v>CDC27_HUMAN</v>
      </c>
      <c r="D762" s="11" t="s">
        <v>3564</v>
      </c>
      <c r="E762" s="18">
        <v>0.21</v>
      </c>
      <c r="F762" s="14">
        <v>6.5</v>
      </c>
      <c r="G762" s="14">
        <v>11</v>
      </c>
      <c r="H762" s="80">
        <v>92</v>
      </c>
      <c r="I762" s="80">
        <v>260</v>
      </c>
      <c r="J762" s="80">
        <v>6.6</v>
      </c>
      <c r="K762" s="98">
        <v>2.5087854401136291E-2</v>
      </c>
      <c r="L762" s="20" t="s">
        <v>47252</v>
      </c>
      <c r="M762" s="8"/>
      <c r="N762" s="5">
        <v>92.697000000000003</v>
      </c>
      <c r="O762" s="5">
        <v>92.381</v>
      </c>
      <c r="P762" s="5">
        <v>91.867000000000004</v>
      </c>
      <c r="Q762" s="7" t="s">
        <v>40</v>
      </c>
      <c r="R762" s="95" t="s">
        <v>47240</v>
      </c>
      <c r="S762" s="8">
        <v>2163</v>
      </c>
    </row>
    <row r="763" spans="1:19" x14ac:dyDescent="0.25">
      <c r="A763" s="9" t="s">
        <v>29935</v>
      </c>
      <c r="B763" s="52" t="str">
        <f>HYPERLINK("http://www.UniProt.org/UniProt/ZN346_XENTR","ZN346_XENTR")</f>
        <v>ZN346_XENTR</v>
      </c>
      <c r="C763" s="12" t="str">
        <f>HYPERLINK("http://www.UniProt.org/UniProt/ZN346_HUMAN","ZN346_HUMAN")</f>
        <v>ZN346_HUMAN</v>
      </c>
      <c r="D763" s="11" t="s">
        <v>29937</v>
      </c>
      <c r="E763" s="18">
        <v>3</v>
      </c>
      <c r="F763" s="14">
        <v>0</v>
      </c>
      <c r="G763" s="14">
        <v>110</v>
      </c>
      <c r="H763" s="80">
        <v>91</v>
      </c>
      <c r="I763" s="80">
        <v>260</v>
      </c>
      <c r="J763" s="80">
        <v>6.5</v>
      </c>
      <c r="K763" s="98">
        <v>2.5087854401136291E-2</v>
      </c>
      <c r="L763" s="20" t="s">
        <v>47252</v>
      </c>
      <c r="M763" s="8"/>
      <c r="N763" s="5">
        <v>52.018000000000001</v>
      </c>
      <c r="O763" s="5">
        <v>57.973999999999997</v>
      </c>
      <c r="P763" s="5">
        <v>32.933</v>
      </c>
      <c r="Q763" s="7" t="s">
        <v>40</v>
      </c>
      <c r="R763" s="95" t="s">
        <v>47240</v>
      </c>
      <c r="S763" s="8">
        <v>7575</v>
      </c>
    </row>
    <row r="764" spans="1:19" x14ac:dyDescent="0.25">
      <c r="A764" s="9" t="s">
        <v>1810</v>
      </c>
      <c r="B764" s="52" t="str">
        <f>HYPERLINK("http://www.UniProt.org/UniProt/ARI3A_XENLA","ARI3A_XENLA")</f>
        <v>ARI3A_XENLA</v>
      </c>
      <c r="C764" s="12" t="str">
        <f>HYPERLINK("http://www.UniProt.org/UniProt/ARI3A_HUMAN","ARI3A_HUMAN")</f>
        <v>ARI3A_HUMAN</v>
      </c>
      <c r="D764" s="11" t="s">
        <v>1813</v>
      </c>
      <c r="E764" s="18">
        <v>3</v>
      </c>
      <c r="F764" s="14">
        <v>0</v>
      </c>
      <c r="G764" s="14">
        <v>28</v>
      </c>
      <c r="H764" s="80">
        <v>91</v>
      </c>
      <c r="I764" s="80">
        <v>260</v>
      </c>
      <c r="J764" s="80">
        <v>6.5</v>
      </c>
      <c r="K764" s="98">
        <v>2.5087854401136291E-2</v>
      </c>
      <c r="L764" s="145" t="s">
        <v>47252</v>
      </c>
      <c r="M764" s="8"/>
      <c r="N764" s="5">
        <v>58.616</v>
      </c>
      <c r="O764" s="5">
        <v>58.57</v>
      </c>
      <c r="P764" s="5">
        <v>62.889000000000003</v>
      </c>
      <c r="Q764" s="7" t="s">
        <v>40</v>
      </c>
      <c r="R764" s="95" t="s">
        <v>47240</v>
      </c>
      <c r="S764" s="8">
        <v>9603</v>
      </c>
    </row>
    <row r="765" spans="1:19" x14ac:dyDescent="0.25">
      <c r="A765" s="9" t="s">
        <v>255</v>
      </c>
      <c r="B765" s="52" t="str">
        <f>HYPERLINK("http://www.UniProt.org/UniProt/F6QZV5_XENTR","F6QZV5_XENTR")</f>
        <v>F6QZV5_XENTR</v>
      </c>
      <c r="C765" s="12" t="str">
        <f>HYPERLINK("http://www.UniProt.org/UniProt/AAK1_HUMAN","AAK1_HUMAN")</f>
        <v>AAK1_HUMAN</v>
      </c>
      <c r="D765" s="11" t="s">
        <v>247</v>
      </c>
      <c r="E765" s="18">
        <v>-1.63</v>
      </c>
      <c r="F765" s="14">
        <v>8</v>
      </c>
      <c r="G765" s="14">
        <v>0.2</v>
      </c>
      <c r="H765" s="80">
        <v>87</v>
      </c>
      <c r="I765" s="80">
        <v>250</v>
      </c>
      <c r="J765" s="80">
        <v>6.3</v>
      </c>
      <c r="K765" s="98">
        <v>2.5087854401136291E-2</v>
      </c>
      <c r="L765" s="146" t="s">
        <v>47252</v>
      </c>
      <c r="M765" s="8"/>
      <c r="N765" s="5">
        <v>98.022000000000006</v>
      </c>
      <c r="O765" s="5">
        <v>34.889000000000003</v>
      </c>
      <c r="P765" s="5">
        <v>103.88500000000001</v>
      </c>
      <c r="Q765" s="7" t="s">
        <v>40</v>
      </c>
      <c r="R765" s="95" t="s">
        <v>47240</v>
      </c>
      <c r="S765" s="8">
        <v>2366</v>
      </c>
    </row>
    <row r="766" spans="1:19" x14ac:dyDescent="0.25">
      <c r="A766" s="9" t="s">
        <v>4053</v>
      </c>
      <c r="B766" s="52" t="str">
        <f>HYPERLINK("http://www.UniProt.org/UniProt/CHMP7_XENLA","CHMP7_XENLA")</f>
        <v>CHMP7_XENLA</v>
      </c>
      <c r="C766" s="12" t="str">
        <f>HYPERLINK("http://www.UniProt.org/UniProt/CHMP7_HUMAN","CHMP7_HUMAN")</f>
        <v>CHMP7_HUMAN</v>
      </c>
      <c r="D766" s="11" t="s">
        <v>4056</v>
      </c>
      <c r="E766" s="18">
        <v>-3</v>
      </c>
      <c r="F766" s="14">
        <v>3.3</v>
      </c>
      <c r="G766" s="14">
        <v>0</v>
      </c>
      <c r="H766" s="80">
        <v>87</v>
      </c>
      <c r="I766" s="80">
        <v>250</v>
      </c>
      <c r="J766" s="80">
        <v>6.2</v>
      </c>
      <c r="K766" s="98">
        <v>2.5087854401136291E-2</v>
      </c>
      <c r="L766" s="145" t="s">
        <v>47252</v>
      </c>
      <c r="M766" s="8"/>
      <c r="N766" s="5">
        <v>47.709000000000003</v>
      </c>
      <c r="O766" s="5">
        <v>47.71</v>
      </c>
      <c r="P766" s="5">
        <v>50.911000000000001</v>
      </c>
      <c r="Q766" s="7" t="s">
        <v>40</v>
      </c>
      <c r="R766" s="95" t="s">
        <v>47240</v>
      </c>
      <c r="S766" s="8">
        <v>6131</v>
      </c>
    </row>
    <row r="767" spans="1:19" x14ac:dyDescent="0.25">
      <c r="A767" s="9" t="s">
        <v>22177</v>
      </c>
      <c r="B767" s="52" t="str">
        <f>HYPERLINK("http://www.UniProt.org/UniProt/Q5XGX6_XENLA","Q5XGX6_XENLA")</f>
        <v>Q5XGX6_XENLA</v>
      </c>
      <c r="C767" s="12" t="str">
        <f>HYPERLINK("http://www.UniProt.org/UniProt/RRS1_HUMAN","RRS1_HUMAN")</f>
        <v>RRS1_HUMAN</v>
      </c>
      <c r="D767" s="11" t="s">
        <v>22180</v>
      </c>
      <c r="E767" s="18">
        <v>1.87</v>
      </c>
      <c r="F767" s="14">
        <v>4.8</v>
      </c>
      <c r="G767" s="14">
        <v>360</v>
      </c>
      <c r="H767" s="80">
        <v>86</v>
      </c>
      <c r="I767" s="80">
        <v>250</v>
      </c>
      <c r="J767" s="80">
        <v>6.2</v>
      </c>
      <c r="K767" s="98">
        <v>2.5087854401136291E-2</v>
      </c>
      <c r="L767" s="146" t="s">
        <v>47252</v>
      </c>
      <c r="M767" s="8"/>
      <c r="N767" s="5">
        <v>38.948999999999998</v>
      </c>
      <c r="O767" s="5">
        <v>38.975000000000001</v>
      </c>
      <c r="P767" s="5">
        <v>41.192999999999998</v>
      </c>
      <c r="Q767" s="7" t="s">
        <v>40</v>
      </c>
      <c r="R767" s="95" t="s">
        <v>47240</v>
      </c>
      <c r="S767" s="8">
        <v>2108</v>
      </c>
    </row>
    <row r="768" spans="1:19" x14ac:dyDescent="0.25">
      <c r="A768" s="9" t="s">
        <v>19158</v>
      </c>
      <c r="B768" s="52" t="str">
        <f>HYPERLINK("http://www.UniProt.org/UniProt/Q5RJW9_XENLA","Q5RJW9_XENLA")</f>
        <v>Q5RJW9_XENLA</v>
      </c>
      <c r="C768" s="12" t="str">
        <f>HYPERLINK("http://www.UniProt.org/UniProt/PTCD1_HUMAN","PTCD1_HUMAN")</f>
        <v>PTCD1_HUMAN</v>
      </c>
      <c r="D768" s="11" t="s">
        <v>19161</v>
      </c>
      <c r="E768" s="158" t="s">
        <v>40</v>
      </c>
      <c r="H768" s="80">
        <v>86</v>
      </c>
      <c r="I768" s="80">
        <v>250</v>
      </c>
      <c r="J768" s="80">
        <v>6.2</v>
      </c>
      <c r="K768" s="98">
        <v>2.5087854401136291E-2</v>
      </c>
      <c r="L768" s="145" t="s">
        <v>47252</v>
      </c>
      <c r="M768" s="8"/>
      <c r="N768" s="5">
        <v>78.186999999999998</v>
      </c>
      <c r="O768" s="5">
        <v>78.188000000000002</v>
      </c>
      <c r="P768" s="5">
        <v>78.855999999999995</v>
      </c>
      <c r="Q768" s="7" t="s">
        <v>40</v>
      </c>
      <c r="R768" s="95" t="s">
        <v>47240</v>
      </c>
      <c r="S768" s="8">
        <v>5679</v>
      </c>
    </row>
    <row r="769" spans="1:19" x14ac:dyDescent="0.25">
      <c r="A769" s="9" t="s">
        <v>25240</v>
      </c>
      <c r="B769" s="52" t="str">
        <f>HYPERLINK("http://www.UniProt.org/UniProt/Q7T0Y3_XENLA","Q7T0Y3_XENLA")</f>
        <v>Q7T0Y3_XENLA</v>
      </c>
      <c r="C769" s="12" t="str">
        <f>HYPERLINK("http://www.UniProt.org/UniProt/SRFB1_HUMAN","SRFB1_HUMAN")</f>
        <v>SRFB1_HUMAN</v>
      </c>
      <c r="D769" s="11" t="s">
        <v>25243</v>
      </c>
      <c r="E769" s="18">
        <v>2.68</v>
      </c>
      <c r="F769" s="14">
        <v>0.4</v>
      </c>
      <c r="G769" s="14">
        <v>170</v>
      </c>
      <c r="H769" s="80">
        <v>86</v>
      </c>
      <c r="I769" s="80">
        <v>250</v>
      </c>
      <c r="J769" s="80">
        <v>6.2</v>
      </c>
      <c r="K769" s="98">
        <v>2.5087854401136291E-2</v>
      </c>
      <c r="L769" s="20" t="s">
        <v>47252</v>
      </c>
      <c r="M769" s="8"/>
      <c r="N769" s="5">
        <v>54.506</v>
      </c>
      <c r="O769" s="5">
        <v>54.506999999999998</v>
      </c>
      <c r="P769" s="5">
        <v>48.634</v>
      </c>
      <c r="Q769" s="7" t="s">
        <v>40</v>
      </c>
      <c r="R769" s="95" t="s">
        <v>47240</v>
      </c>
      <c r="S769" s="8">
        <v>7562</v>
      </c>
    </row>
    <row r="770" spans="1:19" x14ac:dyDescent="0.25">
      <c r="A770" s="9" t="s">
        <v>27927</v>
      </c>
      <c r="B770" s="52" t="str">
        <f>HYPERLINK("http://www.UniProt.org/UniProt/TSR1_XENLA","TSR1_XENLA")</f>
        <v>TSR1_XENLA</v>
      </c>
      <c r="C770" s="12" t="str">
        <f>HYPERLINK("http://www.UniProt.org/UniProt/TSR1_HUMAN","TSR1_HUMAN")</f>
        <v>TSR1_HUMAN</v>
      </c>
      <c r="D770" s="11" t="s">
        <v>27930</v>
      </c>
      <c r="E770" s="18">
        <v>0.96</v>
      </c>
      <c r="F770" s="14">
        <v>4.5</v>
      </c>
      <c r="G770" s="14">
        <v>41</v>
      </c>
      <c r="H770" s="80">
        <v>86</v>
      </c>
      <c r="I770" s="80">
        <v>240</v>
      </c>
      <c r="J770" s="80">
        <v>6.1</v>
      </c>
      <c r="K770" s="98">
        <v>2.5087854401136291E-2</v>
      </c>
      <c r="L770" s="145" t="s">
        <v>47252</v>
      </c>
      <c r="M770" s="8"/>
      <c r="N770" s="5">
        <v>94.206000000000003</v>
      </c>
      <c r="O770" s="5">
        <v>93.61</v>
      </c>
      <c r="P770" s="5">
        <v>91.81</v>
      </c>
      <c r="Q770" s="7" t="s">
        <v>40</v>
      </c>
      <c r="R770" s="95" t="s">
        <v>47240</v>
      </c>
      <c r="S770" s="8">
        <v>2467</v>
      </c>
    </row>
    <row r="771" spans="1:19" x14ac:dyDescent="0.25">
      <c r="A771" s="9" t="s">
        <v>15032</v>
      </c>
      <c r="B771" s="52" t="str">
        <f>HYPERLINK("http://www.UniProt.org/UniProt/B3DLS4_XENLA","B3DLS4_XENLA")</f>
        <v>B3DLS4_XENLA</v>
      </c>
      <c r="C771" s="12" t="str">
        <f>HYPERLINK("http://www.UniProt.org/UniProt/NAT10_HUMAN","NAT10_HUMAN")</f>
        <v>NAT10_HUMAN</v>
      </c>
      <c r="D771" s="11" t="s">
        <v>15035</v>
      </c>
      <c r="E771" s="18">
        <v>2.06</v>
      </c>
      <c r="F771" s="14">
        <v>1.9</v>
      </c>
      <c r="G771" s="14">
        <v>220</v>
      </c>
      <c r="H771" s="80">
        <v>86</v>
      </c>
      <c r="I771" s="80">
        <v>240</v>
      </c>
      <c r="J771" s="80">
        <v>6.1</v>
      </c>
      <c r="K771" s="98">
        <v>2.5087854401136291E-2</v>
      </c>
      <c r="L771" s="145" t="s">
        <v>47252</v>
      </c>
      <c r="M771" s="8"/>
      <c r="N771" s="5">
        <v>119.82</v>
      </c>
      <c r="O771" s="5">
        <v>65.260999999999996</v>
      </c>
      <c r="P771" s="5">
        <v>115.73</v>
      </c>
      <c r="Q771" s="7" t="s">
        <v>40</v>
      </c>
      <c r="R771" s="95" t="s">
        <v>47240</v>
      </c>
      <c r="S771" s="8">
        <v>7068</v>
      </c>
    </row>
    <row r="772" spans="1:19" x14ac:dyDescent="0.25">
      <c r="A772" s="9" t="s">
        <v>29769</v>
      </c>
      <c r="B772" s="52" t="str">
        <f>HYPERLINK("http://www.UniProt.org/UniProt/ZC3HE_XENLA","ZC3HE_XENLA")</f>
        <v>ZC3HE_XENLA</v>
      </c>
      <c r="C772" s="12" t="str">
        <f>HYPERLINK("http://www.UniProt.org/UniProt/ZC3HE_HUMAN","ZC3HE_HUMAN")</f>
        <v>ZC3HE_HUMAN</v>
      </c>
      <c r="D772" s="11" t="s">
        <v>29772</v>
      </c>
      <c r="E772" s="18">
        <v>2.33</v>
      </c>
      <c r="F772" s="14">
        <v>0.1</v>
      </c>
      <c r="G772" s="14">
        <v>14</v>
      </c>
      <c r="H772" s="80">
        <v>83</v>
      </c>
      <c r="I772" s="80">
        <v>240</v>
      </c>
      <c r="J772" s="80">
        <v>5.9999999999999991</v>
      </c>
      <c r="K772" s="98">
        <v>2.5087854401136291E-2</v>
      </c>
      <c r="L772" s="145" t="s">
        <v>47252</v>
      </c>
      <c r="M772" s="8"/>
      <c r="N772" s="5">
        <v>81.481999999999999</v>
      </c>
      <c r="O772" s="5">
        <v>79.418999999999997</v>
      </c>
      <c r="P772" s="5">
        <v>82.876000000000005</v>
      </c>
      <c r="Q772" s="7" t="s">
        <v>40</v>
      </c>
      <c r="R772" s="95" t="s">
        <v>47240</v>
      </c>
      <c r="S772" s="8">
        <v>3313</v>
      </c>
    </row>
    <row r="773" spans="1:19" x14ac:dyDescent="0.25">
      <c r="A773" s="9" t="s">
        <v>7866</v>
      </c>
      <c r="B773" s="52" t="str">
        <f>HYPERLINK("http://www.UniProt.org/UniProt/ELYS_XENLA","ELYS_XENLA")</f>
        <v>ELYS_XENLA</v>
      </c>
      <c r="C773" s="12" t="str">
        <f>HYPERLINK("http://www.UniProt.org/UniProt/ELYS_HUMAN","ELYS_HUMAN")</f>
        <v>ELYS_HUMAN</v>
      </c>
      <c r="D773" s="11" t="s">
        <v>7869</v>
      </c>
      <c r="E773" s="18">
        <v>1.47</v>
      </c>
      <c r="F773" s="14">
        <v>3.8</v>
      </c>
      <c r="G773" s="14">
        <v>110</v>
      </c>
      <c r="H773" s="80">
        <v>83</v>
      </c>
      <c r="I773" s="80">
        <v>240</v>
      </c>
      <c r="J773" s="80">
        <v>5.9</v>
      </c>
      <c r="K773" s="98">
        <v>2.5087854401136291E-2</v>
      </c>
      <c r="L773" s="145" t="s">
        <v>47252</v>
      </c>
      <c r="M773" s="8"/>
      <c r="N773" s="5">
        <v>268.58</v>
      </c>
      <c r="O773" s="5">
        <v>268.44499999999999</v>
      </c>
      <c r="P773" s="5">
        <v>252.49799999999999</v>
      </c>
      <c r="Q773" s="7" t="s">
        <v>40</v>
      </c>
      <c r="R773" s="95" t="s">
        <v>47240</v>
      </c>
      <c r="S773" s="8">
        <v>8767</v>
      </c>
    </row>
    <row r="774" spans="1:19" x14ac:dyDescent="0.25">
      <c r="A774" s="9" t="s">
        <v>8585</v>
      </c>
      <c r="B774" s="52" t="str">
        <f>HYPERLINK("http://www.UniProt.org/UniProt/Q6GNL5_XENLA","Q6GNL5_XENLA")</f>
        <v>Q6GNL5_XENLA</v>
      </c>
      <c r="C774" s="12" t="str">
        <f>HYPERLINK("http://www.UniProt.org/UniProt/F207A_HUMAN","F207A_HUMAN")</f>
        <v>F207A_HUMAN</v>
      </c>
      <c r="D774" s="11" t="s">
        <v>8588</v>
      </c>
      <c r="E774" s="18">
        <v>2.25</v>
      </c>
      <c r="F774" s="14">
        <v>0.8</v>
      </c>
      <c r="G774" s="14">
        <v>150</v>
      </c>
      <c r="H774" s="80">
        <v>82</v>
      </c>
      <c r="I774" s="80">
        <v>240</v>
      </c>
      <c r="J774" s="80">
        <v>5.9</v>
      </c>
      <c r="K774" s="98">
        <v>2.5087854401136291E-2</v>
      </c>
      <c r="L774" s="146" t="s">
        <v>47252</v>
      </c>
      <c r="M774" s="8"/>
      <c r="N774" s="5">
        <v>25.972000000000001</v>
      </c>
      <c r="O774" s="5">
        <v>25.972000000000001</v>
      </c>
      <c r="P774" s="5">
        <v>25.456</v>
      </c>
      <c r="Q774" s="7" t="s">
        <v>40</v>
      </c>
      <c r="R774" s="95" t="s">
        <v>47240</v>
      </c>
      <c r="S774" s="8">
        <v>8822</v>
      </c>
    </row>
    <row r="775" spans="1:19" x14ac:dyDescent="0.25">
      <c r="A775" s="9" t="s">
        <v>4403</v>
      </c>
      <c r="B775" s="52" t="str">
        <f>HYPERLINK("http://www.UniProt.org/UniProt/Q6GQI9_XENLA","Q6GQI9_XENLA")</f>
        <v>Q6GQI9_XENLA</v>
      </c>
      <c r="C775" s="12" t="str">
        <f>HYPERLINK("http://www.UniProt.org/UniProt/CNKR2_HUMAN","CNKR2_HUMAN")</f>
        <v>CNKR2_HUMAN</v>
      </c>
      <c r="D775" s="11" t="s">
        <v>4405</v>
      </c>
      <c r="E775" s="18">
        <v>-3</v>
      </c>
      <c r="F775" s="14">
        <v>0.3</v>
      </c>
      <c r="G775" s="14">
        <v>0</v>
      </c>
      <c r="H775" s="80">
        <v>81</v>
      </c>
      <c r="I775" s="80">
        <v>230</v>
      </c>
      <c r="J775" s="80">
        <v>5.8</v>
      </c>
      <c r="K775" s="98">
        <v>2.5087854401136291E-2</v>
      </c>
      <c r="L775" s="146" t="s">
        <v>47252</v>
      </c>
      <c r="M775" s="8"/>
      <c r="N775" s="5">
        <v>110.69</v>
      </c>
      <c r="O775" s="5">
        <v>221.50800000000001</v>
      </c>
      <c r="P775" s="5">
        <v>117.535</v>
      </c>
      <c r="Q775" s="7" t="s">
        <v>40</v>
      </c>
      <c r="R775" s="95" t="s">
        <v>47240</v>
      </c>
      <c r="S775" s="8">
        <v>500</v>
      </c>
    </row>
    <row r="776" spans="1:19" x14ac:dyDescent="0.25">
      <c r="A776" s="9" t="s">
        <v>2800</v>
      </c>
      <c r="B776" s="52" t="str">
        <f>HYPERLINK("http://www.UniProt.org/UniProt/C170B_XENLA","C170B_XENLA")</f>
        <v>C170B_XENLA</v>
      </c>
      <c r="C776" s="12" t="str">
        <f>HYPERLINK("http://www.UniProt.org/UniProt/C170B_HUMAN","C170B_HUMAN")</f>
        <v>C170B_HUMAN</v>
      </c>
      <c r="D776" s="11" t="s">
        <v>2803</v>
      </c>
      <c r="E776" s="18">
        <v>-3</v>
      </c>
      <c r="F776" s="14">
        <v>0.1</v>
      </c>
      <c r="G776" s="14">
        <v>0</v>
      </c>
      <c r="H776" s="80">
        <v>80</v>
      </c>
      <c r="I776" s="80">
        <v>230</v>
      </c>
      <c r="J776" s="80">
        <v>5.8</v>
      </c>
      <c r="K776" s="98">
        <v>2.5087854401136291E-2</v>
      </c>
      <c r="L776" s="145" t="s">
        <v>47252</v>
      </c>
      <c r="M776" s="8"/>
      <c r="N776" s="5">
        <v>179.34</v>
      </c>
      <c r="O776" s="5">
        <v>179.34200000000001</v>
      </c>
      <c r="P776" s="5">
        <v>171.68799999999999</v>
      </c>
      <c r="Q776" s="7" t="s">
        <v>40</v>
      </c>
      <c r="R776" s="95" t="s">
        <v>47240</v>
      </c>
      <c r="S776" s="8">
        <v>1430</v>
      </c>
    </row>
    <row r="777" spans="1:19" x14ac:dyDescent="0.25">
      <c r="A777" s="9" t="s">
        <v>27033</v>
      </c>
      <c r="B777" s="52" t="str">
        <f>HYPERLINK("http://www.UniProt.org/UniProt/Q7ZX12_XENLA","Q7ZX12_XENLA")</f>
        <v>Q7ZX12_XENLA</v>
      </c>
      <c r="C777" s="12" t="str">
        <f>HYPERLINK("http://www.UniProt.org/UniProt/TF2H1_HUMAN","TF2H1_HUMAN")</f>
        <v>TF2H1_HUMAN</v>
      </c>
      <c r="D777" s="11" t="s">
        <v>27036</v>
      </c>
      <c r="E777" s="18">
        <v>3</v>
      </c>
      <c r="F777" s="14">
        <v>0</v>
      </c>
      <c r="G777" s="14">
        <v>140</v>
      </c>
      <c r="H777" s="80">
        <v>80</v>
      </c>
      <c r="I777" s="80">
        <v>230</v>
      </c>
      <c r="J777" s="80">
        <v>5.7</v>
      </c>
      <c r="K777" s="98">
        <v>2.5087854401136291E-2</v>
      </c>
      <c r="L777" s="145" t="s">
        <v>47252</v>
      </c>
      <c r="M777" s="8"/>
      <c r="N777" s="5">
        <v>62.994999999999997</v>
      </c>
      <c r="O777" s="5">
        <v>59.927999999999997</v>
      </c>
      <c r="P777" s="5">
        <v>62.031999999999996</v>
      </c>
      <c r="Q777" s="7" t="s">
        <v>40</v>
      </c>
      <c r="R777" s="95" t="s">
        <v>47240</v>
      </c>
      <c r="S777" s="8">
        <v>1147</v>
      </c>
    </row>
    <row r="778" spans="1:19" x14ac:dyDescent="0.25">
      <c r="A778" s="9" t="s">
        <v>22091</v>
      </c>
      <c r="B778" s="52" t="str">
        <f>HYPERLINK("http://www.UniProt.org/UniProt/F7E820_XENTR","F7E820_XENTR")</f>
        <v>F7E820_XENTR</v>
      </c>
      <c r="C778" s="12" t="str">
        <f>HYPERLINK("http://www.UniProt.org/UniProt/RPGF6_HUMAN","RPGF6_HUMAN")</f>
        <v>RPGF6_HUMAN</v>
      </c>
      <c r="D778" s="11" t="s">
        <v>22093</v>
      </c>
      <c r="E778" s="158" t="s">
        <v>40</v>
      </c>
      <c r="H778" s="80">
        <v>79</v>
      </c>
      <c r="I778" s="80">
        <v>230</v>
      </c>
      <c r="J778" s="80">
        <v>5.7</v>
      </c>
      <c r="K778" s="98">
        <v>2.5087854401136291E-2</v>
      </c>
      <c r="L778" s="145" t="s">
        <v>47252</v>
      </c>
      <c r="M778" s="8"/>
      <c r="N778" s="5">
        <v>131.72999999999999</v>
      </c>
      <c r="O778" s="5">
        <v>158.672</v>
      </c>
      <c r="P778" s="5">
        <v>179.423</v>
      </c>
      <c r="Q778" s="7" t="s">
        <v>40</v>
      </c>
      <c r="R778" s="95" t="s">
        <v>47240</v>
      </c>
      <c r="S778" s="8">
        <v>6373</v>
      </c>
    </row>
    <row r="779" spans="1:19" x14ac:dyDescent="0.25">
      <c r="A779" s="9" t="s">
        <v>19886</v>
      </c>
      <c r="B779" s="52" t="str">
        <f>HYPERLINK("http://www.UniProt.org/UniProt/A1L2K5_XENLA","A1L2K5_XENLA")</f>
        <v>A1L2K5_XENLA</v>
      </c>
      <c r="C779" s="12" t="str">
        <f>HYPERLINK("http://www.UniProt.org/UniProt/RBM42_HUMAN","RBM42_HUMAN")</f>
        <v>RBM42_HUMAN</v>
      </c>
      <c r="D779" s="11" t="s">
        <v>19889</v>
      </c>
      <c r="E779" s="18">
        <v>2.16</v>
      </c>
      <c r="F779" s="14">
        <v>1.7</v>
      </c>
      <c r="G779" s="14">
        <v>250</v>
      </c>
      <c r="H779" s="80">
        <v>79</v>
      </c>
      <c r="I779" s="80">
        <v>220</v>
      </c>
      <c r="J779" s="80">
        <v>5.6</v>
      </c>
      <c r="K779" s="98">
        <v>2.5087854401136291E-2</v>
      </c>
      <c r="L779" s="145" t="s">
        <v>47252</v>
      </c>
      <c r="M779" s="8"/>
      <c r="N779" s="5">
        <v>42.851999999999997</v>
      </c>
      <c r="O779" s="5">
        <v>42.851999999999997</v>
      </c>
      <c r="P779" s="5">
        <v>50.414000000000001</v>
      </c>
      <c r="Q779" s="7" t="s">
        <v>40</v>
      </c>
      <c r="R779" s="95" t="s">
        <v>47240</v>
      </c>
      <c r="S779" s="8">
        <v>4200</v>
      </c>
    </row>
    <row r="780" spans="1:19" x14ac:dyDescent="0.25">
      <c r="A780" s="9" t="s">
        <v>16401</v>
      </c>
      <c r="B780" s="52" t="str">
        <f>HYPERLINK("http://www.UniProt.org/UniProt/Q641A0_XENLA","Q641A0_XENLA")</f>
        <v>Q641A0_XENLA</v>
      </c>
      <c r="C780" s="12" t="str">
        <f>HYPERLINK("http://www.UniProt.org/UniProt/OTUD3_HUMAN","OTUD3_HUMAN")</f>
        <v>OTUD3_HUMAN</v>
      </c>
      <c r="D780" s="11" t="s">
        <v>16404</v>
      </c>
      <c r="E780" s="18">
        <v>-3</v>
      </c>
      <c r="F780" s="14">
        <v>0.5</v>
      </c>
      <c r="G780" s="14">
        <v>0</v>
      </c>
      <c r="H780" s="80">
        <v>79</v>
      </c>
      <c r="I780" s="80">
        <v>220</v>
      </c>
      <c r="J780" s="80">
        <v>5.6</v>
      </c>
      <c r="K780" s="98">
        <v>2.5087854401136291E-2</v>
      </c>
      <c r="L780" s="146" t="s">
        <v>47252</v>
      </c>
      <c r="M780" s="8"/>
      <c r="N780" s="5">
        <v>46.271999999999998</v>
      </c>
      <c r="O780" s="5">
        <v>46.393999999999998</v>
      </c>
      <c r="P780" s="5">
        <v>45.124000000000002</v>
      </c>
      <c r="Q780" s="7" t="s">
        <v>40</v>
      </c>
      <c r="R780" s="95" t="s">
        <v>47240</v>
      </c>
      <c r="S780" s="8">
        <v>6091</v>
      </c>
    </row>
    <row r="781" spans="1:19" x14ac:dyDescent="0.25">
      <c r="A781" s="9" t="s">
        <v>9999</v>
      </c>
      <c r="B781" s="52" t="str">
        <f>HYPERLINK("http://www.UniProt.org/UniProt/B1H130_XENTR","B1H130_XENTR")</f>
        <v>B1H130_XENTR</v>
      </c>
      <c r="C781" s="12" t="str">
        <f>HYPERLINK("http://www.UniProt.org/UniProt/GPTC1_HUMAN","GPTC1_HUMAN")</f>
        <v>GPTC1_HUMAN</v>
      </c>
      <c r="D781" s="11" t="s">
        <v>10001</v>
      </c>
      <c r="E781" s="18">
        <v>2.87</v>
      </c>
      <c r="F781" s="14">
        <v>0.1</v>
      </c>
      <c r="G781" s="14">
        <v>86</v>
      </c>
      <c r="H781" s="80">
        <v>79</v>
      </c>
      <c r="I781" s="80">
        <v>220</v>
      </c>
      <c r="J781" s="80">
        <v>5.6</v>
      </c>
      <c r="K781" s="98">
        <v>2.5087854401136291E-2</v>
      </c>
      <c r="L781" s="145" t="s">
        <v>47252</v>
      </c>
      <c r="M781" s="8"/>
      <c r="N781" s="5">
        <v>103.59</v>
      </c>
      <c r="O781" s="5" t="s">
        <v>40</v>
      </c>
      <c r="P781" s="5">
        <v>103.345</v>
      </c>
      <c r="Q781" s="7" t="s">
        <v>40</v>
      </c>
      <c r="R781" s="95" t="s">
        <v>47240</v>
      </c>
      <c r="S781" s="8">
        <v>7548</v>
      </c>
    </row>
    <row r="782" spans="1:19" x14ac:dyDescent="0.25">
      <c r="A782" s="9" t="s">
        <v>16787</v>
      </c>
      <c r="B782" s="52" t="str">
        <f>HYPERLINK("http://www.UniProt.org/UniProt/Q5PQ75_XENLA","Q5PQ75_XENLA")</f>
        <v>Q5PQ75_XENLA</v>
      </c>
      <c r="C782" s="12" t="str">
        <f>HYPERLINK("http://www.UniProt.org/UniProt/PAK4_HUMAN","PAK4_HUMAN")</f>
        <v>PAK4_HUMAN</v>
      </c>
      <c r="D782" s="11" t="s">
        <v>16790</v>
      </c>
      <c r="E782" s="18">
        <v>-3</v>
      </c>
      <c r="F782" s="14">
        <v>4.2</v>
      </c>
      <c r="G782" s="14">
        <v>0</v>
      </c>
      <c r="H782" s="80">
        <v>78</v>
      </c>
      <c r="I782" s="80">
        <v>220</v>
      </c>
      <c r="J782" s="80">
        <v>5.6</v>
      </c>
      <c r="K782" s="98">
        <v>2.5087854401136291E-2</v>
      </c>
      <c r="L782" s="145" t="s">
        <v>47252</v>
      </c>
      <c r="M782" s="8" t="s">
        <v>1155</v>
      </c>
      <c r="N782" s="5">
        <v>73.793999999999997</v>
      </c>
      <c r="O782" s="5">
        <v>73.768000000000001</v>
      </c>
      <c r="P782" s="5">
        <v>64.072000000000003</v>
      </c>
      <c r="Q782" s="7" t="s">
        <v>40</v>
      </c>
      <c r="R782" s="95" t="s">
        <v>47240</v>
      </c>
      <c r="S782" s="8">
        <v>3422</v>
      </c>
    </row>
    <row r="783" spans="1:19" x14ac:dyDescent="0.25">
      <c r="A783" s="9" t="s">
        <v>3828</v>
      </c>
      <c r="B783" s="52" t="str">
        <f>HYPERLINK("http://www.UniProt.org/UniProt/CEP78_XENTR","CEP78_XENTR")</f>
        <v>CEP78_XENTR</v>
      </c>
      <c r="C783" s="12" t="str">
        <f>HYPERLINK("http://www.UniProt.org/UniProt/CEP78_HUMAN","CEP78_HUMAN")</f>
        <v>CEP78_HUMAN</v>
      </c>
      <c r="D783" s="11" t="s">
        <v>3830</v>
      </c>
      <c r="E783" s="18">
        <v>-3</v>
      </c>
      <c r="F783" s="14">
        <v>1.5</v>
      </c>
      <c r="G783" s="14">
        <v>0</v>
      </c>
      <c r="H783" s="80">
        <v>78</v>
      </c>
      <c r="I783" s="80">
        <v>220</v>
      </c>
      <c r="J783" s="80">
        <v>5.6</v>
      </c>
      <c r="K783" s="98">
        <v>2.5087854401136291E-2</v>
      </c>
      <c r="L783" s="145" t="s">
        <v>47252</v>
      </c>
      <c r="M783" s="8"/>
      <c r="N783" s="5">
        <v>83.838999999999999</v>
      </c>
      <c r="O783" s="5" t="s">
        <v>40</v>
      </c>
      <c r="P783" s="5">
        <v>76.396000000000001</v>
      </c>
      <c r="Q783" s="7" t="s">
        <v>40</v>
      </c>
      <c r="R783" s="95" t="s">
        <v>47240</v>
      </c>
      <c r="S783" s="8">
        <v>7031</v>
      </c>
    </row>
    <row r="784" spans="1:19" x14ac:dyDescent="0.25">
      <c r="A784" s="9" t="s">
        <v>20077</v>
      </c>
      <c r="B784" s="52" t="str">
        <f>HYPERLINK("http://www.UniProt.org/UniProt/RCOR2_XENLA","RCOR2_XENLA")</f>
        <v>RCOR2_XENLA</v>
      </c>
      <c r="C784" s="12" t="str">
        <f>HYPERLINK("http://www.UniProt.org/UniProt/RCOR2_HUMAN","RCOR2_HUMAN")</f>
        <v>RCOR2_HUMAN</v>
      </c>
      <c r="D784" s="11" t="s">
        <v>20080</v>
      </c>
      <c r="E784" s="18">
        <v>1.31</v>
      </c>
      <c r="F784" s="14">
        <v>1.8</v>
      </c>
      <c r="G784" s="14">
        <v>37</v>
      </c>
      <c r="H784" s="80">
        <v>78</v>
      </c>
      <c r="I784" s="80">
        <v>220</v>
      </c>
      <c r="J784" s="80">
        <v>5.6</v>
      </c>
      <c r="K784" s="98">
        <v>2.5087854401136291E-2</v>
      </c>
      <c r="L784" s="20" t="s">
        <v>47252</v>
      </c>
      <c r="M784" s="8"/>
      <c r="N784" s="5">
        <v>56.085999999999999</v>
      </c>
      <c r="O784" s="5">
        <v>56.085999999999999</v>
      </c>
      <c r="P784" s="5">
        <v>58.012</v>
      </c>
      <c r="Q784" s="7" t="s">
        <v>40</v>
      </c>
      <c r="R784" s="95" t="s">
        <v>47240</v>
      </c>
      <c r="S784" s="8">
        <v>7710</v>
      </c>
    </row>
    <row r="785" spans="1:19" x14ac:dyDescent="0.25">
      <c r="A785" s="9" t="s">
        <v>11552</v>
      </c>
      <c r="B785" s="52" t="str">
        <f>HYPERLINK("http://www.UniProt.org/UniProt/Q2T9G1_XENLA","Q2T9G1_XENLA")</f>
        <v>Q2T9G1_XENLA</v>
      </c>
      <c r="C785" s="12" t="str">
        <f>HYPERLINK("http://www.UniProt.org/UniProt/IFIT5_HUMAN","IFIT5_HUMAN")</f>
        <v>IFIT5_HUMAN</v>
      </c>
      <c r="D785" s="11" t="s">
        <v>11555</v>
      </c>
      <c r="E785" s="158" t="s">
        <v>40</v>
      </c>
      <c r="H785" s="80">
        <v>77</v>
      </c>
      <c r="I785" s="80">
        <v>220</v>
      </c>
      <c r="J785" s="80">
        <v>5.5</v>
      </c>
      <c r="K785" s="98">
        <v>2.5087854401136291E-2</v>
      </c>
      <c r="L785" s="145" t="s">
        <v>47252</v>
      </c>
      <c r="M785" s="8"/>
      <c r="N785" s="5">
        <v>57.418999999999997</v>
      </c>
      <c r="O785" s="5">
        <v>57.834000000000003</v>
      </c>
      <c r="P785" s="5">
        <v>55.847000000000001</v>
      </c>
      <c r="Q785" s="7" t="s">
        <v>40</v>
      </c>
      <c r="R785" s="95" t="s">
        <v>47240</v>
      </c>
      <c r="S785" s="8">
        <v>3129</v>
      </c>
    </row>
    <row r="786" spans="1:19" x14ac:dyDescent="0.25">
      <c r="A786" s="9" t="s">
        <v>25797</v>
      </c>
      <c r="B786" s="52" t="str">
        <f>HYPERLINK("http://www.UniProt.org/UniProt/Q4V7M9_XENLA","Q4V7M9_XENLA")</f>
        <v>Q4V7M9_XENLA</v>
      </c>
      <c r="C786" s="12" t="str">
        <f>HYPERLINK("http://www.UniProt.org/UniProt/SUGP2_HUMAN","SUGP2_HUMAN")</f>
        <v>SUGP2_HUMAN</v>
      </c>
      <c r="D786" s="11" t="s">
        <v>25800</v>
      </c>
      <c r="E786" s="18">
        <v>2.84</v>
      </c>
      <c r="F786" s="14">
        <v>0.1</v>
      </c>
      <c r="G786" s="14">
        <v>84</v>
      </c>
      <c r="H786" s="80">
        <v>76</v>
      </c>
      <c r="I786" s="80">
        <v>220</v>
      </c>
      <c r="J786" s="80">
        <v>5.4</v>
      </c>
      <c r="K786" s="98">
        <v>2.5087854401136291E-2</v>
      </c>
      <c r="L786" s="20" t="s">
        <v>47252</v>
      </c>
      <c r="M786" s="8"/>
      <c r="N786" s="5">
        <v>109.43</v>
      </c>
      <c r="O786" s="5">
        <v>109.434</v>
      </c>
      <c r="P786" s="5">
        <v>120.20699999999999</v>
      </c>
      <c r="Q786" s="7" t="s">
        <v>40</v>
      </c>
      <c r="R786" s="95" t="s">
        <v>47240</v>
      </c>
      <c r="S786" s="8">
        <v>3170</v>
      </c>
    </row>
    <row r="787" spans="1:19" x14ac:dyDescent="0.25">
      <c r="A787" s="9" t="s">
        <v>8552</v>
      </c>
      <c r="B787" s="52" t="str">
        <f>HYPERLINK("http://www.UniProt.org/UniProt/F6Z3Q9_XENTR","F6Z3Q9_XENTR")</f>
        <v>F6Z3Q9_XENTR</v>
      </c>
      <c r="C787" s="12" t="str">
        <f>HYPERLINK("http://www.UniProt.org/UniProt/F120C_HUMAN","F120C_HUMAN")</f>
        <v>F120C_HUMAN</v>
      </c>
      <c r="D787" s="11" t="s">
        <v>8554</v>
      </c>
      <c r="E787" s="18">
        <v>-3</v>
      </c>
      <c r="F787" s="14">
        <v>2</v>
      </c>
      <c r="G787" s="14">
        <v>0</v>
      </c>
      <c r="H787" s="80">
        <v>75</v>
      </c>
      <c r="I787" s="80">
        <v>210</v>
      </c>
      <c r="J787" s="80">
        <v>5.4</v>
      </c>
      <c r="K787" s="98">
        <v>2.5087854401136291E-2</v>
      </c>
      <c r="L787" s="20" t="s">
        <v>47252</v>
      </c>
      <c r="M787" s="8"/>
      <c r="N787" s="5">
        <v>64.046999999999997</v>
      </c>
      <c r="O787" s="5" t="s">
        <v>40</v>
      </c>
      <c r="P787" s="5">
        <v>120.58799999999999</v>
      </c>
      <c r="Q787" s="7" t="s">
        <v>40</v>
      </c>
      <c r="R787" s="95" t="s">
        <v>47240</v>
      </c>
      <c r="S787" s="8">
        <v>1423</v>
      </c>
    </row>
    <row r="788" spans="1:19" x14ac:dyDescent="0.25">
      <c r="A788" s="9" t="s">
        <v>6576</v>
      </c>
      <c r="B788" s="52" t="str">
        <f>HYPERLINK("http://www.UniProt.org/UniProt/DND1_XENLA","DND1_XENLA")</f>
        <v>DND1_XENLA</v>
      </c>
      <c r="C788" s="12" t="str">
        <f>HYPERLINK("http://www.UniProt.org/UniProt/DND1_HUMAN","DND1_HUMAN")</f>
        <v>DND1_HUMAN</v>
      </c>
      <c r="D788" s="11" t="s">
        <v>6579</v>
      </c>
      <c r="E788" s="18">
        <v>-3</v>
      </c>
      <c r="F788" s="14">
        <v>2.6</v>
      </c>
      <c r="G788" s="14">
        <v>0</v>
      </c>
      <c r="H788" s="80">
        <v>75</v>
      </c>
      <c r="I788" s="80">
        <v>210</v>
      </c>
      <c r="J788" s="80">
        <v>5.4</v>
      </c>
      <c r="K788" s="98">
        <v>2.5087854401136291E-2</v>
      </c>
      <c r="L788" s="20" t="s">
        <v>47252</v>
      </c>
      <c r="M788" s="8"/>
      <c r="N788" s="5">
        <v>43.491</v>
      </c>
      <c r="O788" s="5">
        <v>41.412999999999997</v>
      </c>
      <c r="P788" s="5">
        <v>38.686999999999998</v>
      </c>
      <c r="Q788" s="7" t="s">
        <v>40</v>
      </c>
      <c r="R788" s="95" t="s">
        <v>47240</v>
      </c>
      <c r="S788" s="8">
        <v>7583</v>
      </c>
    </row>
    <row r="789" spans="1:19" x14ac:dyDescent="0.25">
      <c r="A789" s="9" t="s">
        <v>6633</v>
      </c>
      <c r="B789" s="52" t="str">
        <f>HYPERLINK("http://www.UniProt.org/UniProt/DNJ6A_XENLA","DNJ6A_XENLA")</f>
        <v>DNJ6A_XENLA</v>
      </c>
      <c r="C789" s="12" t="str">
        <f>HYPERLINK("http://www.UniProt.org/UniProt/DNJB6_HUMAN","DNJB6_HUMAN")</f>
        <v>DNJB6_HUMAN</v>
      </c>
      <c r="D789" s="11" t="s">
        <v>6636</v>
      </c>
      <c r="E789" s="18">
        <v>1.06</v>
      </c>
      <c r="F789" s="14">
        <v>20</v>
      </c>
      <c r="G789" s="14">
        <v>230</v>
      </c>
      <c r="H789" s="80">
        <v>75</v>
      </c>
      <c r="I789" s="80">
        <v>210</v>
      </c>
      <c r="J789" s="80">
        <v>5.3</v>
      </c>
      <c r="K789" s="98">
        <v>2.5087854401136291E-2</v>
      </c>
      <c r="L789" s="20" t="s">
        <v>47252</v>
      </c>
      <c r="M789" s="8"/>
      <c r="N789" s="5">
        <v>37.603000000000002</v>
      </c>
      <c r="O789" s="5">
        <v>27.782</v>
      </c>
      <c r="P789" s="5">
        <v>36.087000000000003</v>
      </c>
      <c r="Q789" s="7" t="s">
        <v>40</v>
      </c>
      <c r="R789" s="95" t="s">
        <v>47240</v>
      </c>
      <c r="S789" s="8">
        <v>3307</v>
      </c>
    </row>
    <row r="790" spans="1:19" x14ac:dyDescent="0.25">
      <c r="A790" s="9" t="s">
        <v>20141</v>
      </c>
      <c r="B790" s="52" t="str">
        <f>HYPERLINK("http://www.UniProt.org/UniProt/B4F6V5_XENTR","B4F6V5_XENTR")</f>
        <v>B4F6V5_XENTR</v>
      </c>
      <c r="C790" s="12" t="str">
        <f>HYPERLINK("http://www.UniProt.org/UniProt/RECQ5_HUMAN","RECQ5_HUMAN")</f>
        <v>RECQ5_HUMAN</v>
      </c>
      <c r="D790" s="11" t="s">
        <v>20143</v>
      </c>
      <c r="E790" s="18">
        <v>3</v>
      </c>
      <c r="F790" s="14">
        <v>0</v>
      </c>
      <c r="G790" s="14">
        <v>52</v>
      </c>
      <c r="H790" s="80">
        <v>73</v>
      </c>
      <c r="I790" s="80">
        <v>210</v>
      </c>
      <c r="J790" s="80">
        <v>5.3</v>
      </c>
      <c r="K790" s="98">
        <v>2.5087854401136291E-2</v>
      </c>
      <c r="L790" s="145" t="s">
        <v>47252</v>
      </c>
      <c r="M790" s="8"/>
      <c r="N790" s="5">
        <v>122.68</v>
      </c>
      <c r="O790" s="5">
        <v>73.338999999999999</v>
      </c>
      <c r="P790" s="5">
        <v>108.858</v>
      </c>
      <c r="Q790" s="7" t="s">
        <v>40</v>
      </c>
      <c r="R790" s="95" t="s">
        <v>47240</v>
      </c>
      <c r="S790" s="8">
        <v>6419</v>
      </c>
    </row>
    <row r="791" spans="1:19" x14ac:dyDescent="0.25">
      <c r="A791" s="9" t="s">
        <v>6005</v>
      </c>
      <c r="B791" s="52" t="str">
        <f>HYPERLINK("http://www.UniProt.org/UniProt/Q6INR0_XENLA","Q6INR0_XENLA")</f>
        <v>Q6INR0_XENLA</v>
      </c>
      <c r="C791" s="12" t="str">
        <f>HYPERLINK("http://www.UniProt.org/UniProt/DDX47_HUMAN","DDX47_HUMAN")</f>
        <v>DDX47_HUMAN</v>
      </c>
      <c r="D791" s="11" t="s">
        <v>6007</v>
      </c>
      <c r="E791" s="18">
        <v>1.49</v>
      </c>
      <c r="F791" s="14">
        <v>2.6</v>
      </c>
      <c r="G791" s="14">
        <v>80</v>
      </c>
      <c r="H791" s="80">
        <v>73</v>
      </c>
      <c r="I791" s="80">
        <v>210</v>
      </c>
      <c r="J791" s="80">
        <v>5.1999999999999993</v>
      </c>
      <c r="K791" s="98">
        <v>2.5087854401136291E-2</v>
      </c>
      <c r="L791" s="20" t="s">
        <v>47252</v>
      </c>
      <c r="M791" s="8"/>
      <c r="N791" s="5">
        <v>50.25</v>
      </c>
      <c r="O791" s="5">
        <v>50.25</v>
      </c>
      <c r="P791" s="5">
        <v>50.646999999999998</v>
      </c>
      <c r="Q791" s="7" t="s">
        <v>40</v>
      </c>
      <c r="R791" s="95" t="s">
        <v>47240</v>
      </c>
      <c r="S791" s="8">
        <v>4372</v>
      </c>
    </row>
    <row r="792" spans="1:19" x14ac:dyDescent="0.25">
      <c r="A792" s="9" t="s">
        <v>8164</v>
      </c>
      <c r="B792" s="52" t="str">
        <f>HYPERLINK("http://www.UniProt.org/UniProt/Q6NR96_XENLA","Q6NR96_XENLA")</f>
        <v>Q6NR96_XENLA</v>
      </c>
      <c r="C792" s="12" t="str">
        <f>HYPERLINK("http://www.UniProt.org/UniProt/ESPL1_HUMAN","ESPL1_HUMAN")</f>
        <v>ESPL1_HUMAN</v>
      </c>
      <c r="D792" s="11" t="s">
        <v>8167</v>
      </c>
      <c r="E792" s="18">
        <v>-3</v>
      </c>
      <c r="F792" s="14">
        <v>0.1</v>
      </c>
      <c r="G792" s="14">
        <v>0</v>
      </c>
      <c r="H792" s="80">
        <v>72</v>
      </c>
      <c r="I792" s="80">
        <v>210</v>
      </c>
      <c r="J792" s="80">
        <v>5.1999999999999993</v>
      </c>
      <c r="K792" s="98">
        <v>2.5087854401136291E-2</v>
      </c>
      <c r="L792" s="146" t="s">
        <v>47252</v>
      </c>
      <c r="M792" s="8"/>
      <c r="N792" s="5">
        <v>238.8</v>
      </c>
      <c r="O792" s="5">
        <v>210.333</v>
      </c>
      <c r="P792" s="5">
        <v>233.17500000000001</v>
      </c>
      <c r="Q792" s="7" t="s">
        <v>40</v>
      </c>
      <c r="R792" s="95" t="s">
        <v>47240</v>
      </c>
      <c r="S792" s="8">
        <v>8015</v>
      </c>
    </row>
    <row r="793" spans="1:19" x14ac:dyDescent="0.25">
      <c r="A793" s="9" t="s">
        <v>29200</v>
      </c>
      <c r="B793" s="52" t="str">
        <f>HYPERLINK("http://www.UniProt.org/UniProt/A2RRX7_XENLA","A2RRX7_XENLA")</f>
        <v>A2RRX7_XENLA</v>
      </c>
      <c r="C793" s="12" t="str">
        <f>HYPERLINK("http://www.UniProt.org/UniProt/WDR36_HUMAN","WDR36_HUMAN")</f>
        <v>WDR36_HUMAN</v>
      </c>
      <c r="D793" s="11" t="s">
        <v>29203</v>
      </c>
      <c r="E793" s="18">
        <v>1.98</v>
      </c>
      <c r="F793" s="14">
        <v>2.2000000000000002</v>
      </c>
      <c r="G793" s="14">
        <v>210</v>
      </c>
      <c r="H793" s="80">
        <v>71</v>
      </c>
      <c r="I793" s="80">
        <v>200</v>
      </c>
      <c r="J793" s="80">
        <v>5.1000000000000005</v>
      </c>
      <c r="K793" s="98">
        <v>2.5087854401136291E-2</v>
      </c>
      <c r="L793" s="146" t="s">
        <v>47252</v>
      </c>
      <c r="M793" s="8"/>
      <c r="N793" s="5">
        <v>99.31</v>
      </c>
      <c r="O793" s="5">
        <v>98.736999999999995</v>
      </c>
      <c r="P793" s="5">
        <v>105.322</v>
      </c>
      <c r="Q793" s="7" t="s">
        <v>40</v>
      </c>
      <c r="R793" s="95" t="s">
        <v>47240</v>
      </c>
      <c r="S793" s="8">
        <v>3603</v>
      </c>
    </row>
    <row r="794" spans="1:19" x14ac:dyDescent="0.25">
      <c r="A794" s="9" t="s">
        <v>18488</v>
      </c>
      <c r="B794" s="52" t="str">
        <f>HYPERLINK("http://www.UniProt.org/UniProt/PRP18_XENLA","PRP18_XENLA")</f>
        <v>PRP18_XENLA</v>
      </c>
      <c r="C794" s="12" t="str">
        <f>HYPERLINK("http://www.UniProt.org/UniProt/PRP18_HUMAN","PRP18_HUMAN")</f>
        <v>PRP18_HUMAN</v>
      </c>
      <c r="D794" s="11" t="s">
        <v>18491</v>
      </c>
      <c r="E794" s="18">
        <v>2.0499999999999998</v>
      </c>
      <c r="F794" s="14">
        <v>0.5</v>
      </c>
      <c r="G794" s="14">
        <v>57</v>
      </c>
      <c r="H794" s="80">
        <v>70</v>
      </c>
      <c r="I794" s="80">
        <v>200</v>
      </c>
      <c r="J794" s="80">
        <v>5</v>
      </c>
      <c r="K794" s="98">
        <v>2.5087854401136291E-2</v>
      </c>
      <c r="L794" s="20" t="s">
        <v>47252</v>
      </c>
      <c r="M794" s="8"/>
      <c r="N794" s="5">
        <v>17.959</v>
      </c>
      <c r="O794" s="5">
        <v>39.710999999999999</v>
      </c>
      <c r="P794" s="5">
        <v>39.86</v>
      </c>
      <c r="Q794" s="7" t="s">
        <v>40</v>
      </c>
      <c r="R794" s="95" t="s">
        <v>47240</v>
      </c>
      <c r="S794" s="8">
        <v>8941</v>
      </c>
    </row>
    <row r="795" spans="1:19" x14ac:dyDescent="0.25">
      <c r="A795" s="8" t="s">
        <v>47131</v>
      </c>
      <c r="B795" s="52"/>
      <c r="C795" s="8"/>
      <c r="D795" s="6"/>
      <c r="E795" s="18">
        <v>3</v>
      </c>
      <c r="F795" s="14">
        <v>0</v>
      </c>
      <c r="G795" s="14">
        <v>1</v>
      </c>
      <c r="H795" s="80">
        <v>69</v>
      </c>
      <c r="I795" s="80">
        <v>200</v>
      </c>
      <c r="J795" s="80">
        <v>5</v>
      </c>
      <c r="K795" s="98">
        <v>2.5087854401136291E-2</v>
      </c>
      <c r="L795" s="145" t="s">
        <v>47252</v>
      </c>
      <c r="M795" s="8"/>
      <c r="N795" s="5">
        <v>49.161999999999999</v>
      </c>
      <c r="O795" s="5" t="s">
        <v>40</v>
      </c>
      <c r="P795" s="5"/>
      <c r="Q795" s="7" t="s">
        <v>40</v>
      </c>
      <c r="R795" s="95" t="s">
        <v>47240</v>
      </c>
      <c r="S795" s="8">
        <v>6275</v>
      </c>
    </row>
    <row r="796" spans="1:19" x14ac:dyDescent="0.25">
      <c r="A796" s="9" t="s">
        <v>24983</v>
      </c>
      <c r="B796" s="52" t="str">
        <f>HYPERLINK("http://www.UniProt.org/UniProt/F6WTJ2_XENTR","F6WTJ2_XENTR")</f>
        <v>F6WTJ2_XENTR</v>
      </c>
      <c r="C796" s="12" t="str">
        <f>HYPERLINK("http://www.UniProt.org/UniProt/SPAT5_HUMAN","SPAT5_HUMAN")</f>
        <v>SPAT5_HUMAN</v>
      </c>
      <c r="D796" s="11" t="s">
        <v>24986</v>
      </c>
      <c r="E796" s="18">
        <v>-3</v>
      </c>
      <c r="F796" s="14">
        <v>2</v>
      </c>
      <c r="G796" s="14">
        <v>0</v>
      </c>
      <c r="H796" s="80">
        <v>69</v>
      </c>
      <c r="I796" s="80">
        <v>200</v>
      </c>
      <c r="J796" s="80">
        <v>4.8999999999999995</v>
      </c>
      <c r="K796" s="98">
        <v>2.5087854401136291E-2</v>
      </c>
      <c r="L796" s="145" t="s">
        <v>47252</v>
      </c>
      <c r="M796" s="8"/>
      <c r="N796" s="5">
        <v>95.881</v>
      </c>
      <c r="O796" s="5">
        <v>129.417</v>
      </c>
      <c r="P796" s="5">
        <v>97.903999999999996</v>
      </c>
      <c r="Q796" s="7" t="s">
        <v>40</v>
      </c>
      <c r="R796" s="95" t="s">
        <v>47240</v>
      </c>
      <c r="S796" s="8">
        <v>505</v>
      </c>
    </row>
    <row r="797" spans="1:19" x14ac:dyDescent="0.25">
      <c r="A797" s="9" t="s">
        <v>8709</v>
      </c>
      <c r="B797" s="52" t="str">
        <f>HYPERLINK("http://www.UniProt.org/UniProt/Q5HZZ3_XENLA","Q5HZZ3_XENLA")</f>
        <v>Q5HZZ3_XENLA</v>
      </c>
      <c r="C797" s="12" t="str">
        <f>HYPERLINK("http://www.UniProt.org/UniProt/FABD_HUMAN","FABD_HUMAN")</f>
        <v>FABD_HUMAN</v>
      </c>
      <c r="D797" s="11" t="s">
        <v>8712</v>
      </c>
      <c r="E797" s="158" t="s">
        <v>40</v>
      </c>
      <c r="H797" s="80">
        <v>69</v>
      </c>
      <c r="I797" s="80">
        <v>200</v>
      </c>
      <c r="J797" s="80">
        <v>4.8999999999999995</v>
      </c>
      <c r="K797" s="98">
        <v>2.5087854401136291E-2</v>
      </c>
      <c r="L797" s="146" t="s">
        <v>47252</v>
      </c>
      <c r="M797" s="8"/>
      <c r="N797" s="5">
        <v>41.43</v>
      </c>
      <c r="O797" s="5">
        <v>42.878</v>
      </c>
      <c r="P797" s="5">
        <v>42.962000000000003</v>
      </c>
      <c r="Q797" s="7" t="s">
        <v>311</v>
      </c>
      <c r="R797" s="95" t="s">
        <v>47240</v>
      </c>
      <c r="S797" s="8">
        <v>7160</v>
      </c>
    </row>
    <row r="798" spans="1:19" x14ac:dyDescent="0.25">
      <c r="A798" s="9" t="s">
        <v>6051</v>
      </c>
      <c r="B798" s="52" t="str">
        <f>HYPERLINK("http://www.UniProt.org/UniProt/Q6NU52_XENLA","Q6NU52_XENLA")</f>
        <v>Q6NU52_XENLA</v>
      </c>
      <c r="C798" s="12" t="str">
        <f>HYPERLINK("http://www.UniProt.org/UniProt/DDX56_HUMAN","DDX56_HUMAN")</f>
        <v>DDX56_HUMAN</v>
      </c>
      <c r="D798" s="11" t="s">
        <v>6054</v>
      </c>
      <c r="E798" s="18">
        <v>2.4500000000000002</v>
      </c>
      <c r="F798" s="14">
        <v>0.6</v>
      </c>
      <c r="G798" s="14">
        <v>170</v>
      </c>
      <c r="H798" s="80">
        <v>68</v>
      </c>
      <c r="I798" s="80">
        <v>200</v>
      </c>
      <c r="J798" s="80">
        <v>4.8999999999999995</v>
      </c>
      <c r="K798" s="98">
        <v>2.5087854401136291E-2</v>
      </c>
      <c r="L798" s="146" t="s">
        <v>47252</v>
      </c>
      <c r="M798" s="8"/>
      <c r="N798" s="5">
        <v>62.584000000000003</v>
      </c>
      <c r="O798" s="5">
        <v>62.499000000000002</v>
      </c>
      <c r="P798" s="5">
        <v>61.59</v>
      </c>
      <c r="Q798" s="7" t="s">
        <v>40</v>
      </c>
      <c r="R798" s="95" t="s">
        <v>47240</v>
      </c>
      <c r="S798" s="8">
        <v>2453</v>
      </c>
    </row>
    <row r="799" spans="1:19" x14ac:dyDescent="0.25">
      <c r="A799" s="9" t="s">
        <v>16081</v>
      </c>
      <c r="B799" s="52" t="str">
        <f>HYPERLINK("http://www.UniProt.org/UniProt/Q07FY6_XENTR","Q07FY6_XENTR")</f>
        <v>Q07FY6_XENTR</v>
      </c>
      <c r="C799" s="12" t="str">
        <f>HYPERLINK("http://www.UniProt.org/UniProt/NUMB_HUMAN","NUMB_HUMAN")</f>
        <v>NUMB_HUMAN</v>
      </c>
      <c r="D799" s="11" t="s">
        <v>16084</v>
      </c>
      <c r="E799" s="158" t="s">
        <v>40</v>
      </c>
      <c r="H799" s="80">
        <v>67</v>
      </c>
      <c r="I799" s="80">
        <v>190</v>
      </c>
      <c r="J799" s="80">
        <v>4.8</v>
      </c>
      <c r="K799" s="98">
        <v>2.5087854401136291E-2</v>
      </c>
      <c r="L799" s="145" t="s">
        <v>47252</v>
      </c>
      <c r="M799" s="8"/>
      <c r="N799" s="5">
        <v>68.885999999999996</v>
      </c>
      <c r="O799" s="5">
        <v>219.36099999999999</v>
      </c>
      <c r="P799" s="5">
        <v>70.804000000000002</v>
      </c>
      <c r="Q799" s="7" t="s">
        <v>40</v>
      </c>
      <c r="R799" s="95" t="s">
        <v>47240</v>
      </c>
      <c r="S799" s="8">
        <v>1061</v>
      </c>
    </row>
    <row r="800" spans="1:19" x14ac:dyDescent="0.25">
      <c r="A800" s="9" t="s">
        <v>7107</v>
      </c>
      <c r="B800" s="52" t="str">
        <f>HYPERLINK("http://www.UniProt.org/UniProt/Q6GPS8_XENLA","Q6GPS8_XENLA")</f>
        <v>Q6GPS8_XENLA</v>
      </c>
      <c r="C800" s="12" t="str">
        <f>HYPERLINK("http://www.UniProt.org/UniProt/EBP2_HUMAN","EBP2_HUMAN")</f>
        <v>EBP2_HUMAN</v>
      </c>
      <c r="D800" s="11" t="s">
        <v>7110</v>
      </c>
      <c r="E800" s="18">
        <v>1.74</v>
      </c>
      <c r="F800" s="14">
        <v>6.1</v>
      </c>
      <c r="G800" s="14">
        <v>340</v>
      </c>
      <c r="H800" s="80">
        <v>67</v>
      </c>
      <c r="I800" s="80">
        <v>190</v>
      </c>
      <c r="J800" s="80">
        <v>4.8</v>
      </c>
      <c r="K800" s="98">
        <v>2.5087854401136291E-2</v>
      </c>
      <c r="L800" s="145" t="s">
        <v>47252</v>
      </c>
      <c r="M800" s="8"/>
      <c r="N800" s="5">
        <v>35.296999999999997</v>
      </c>
      <c r="O800" s="5">
        <v>35.265999999999998</v>
      </c>
      <c r="P800" s="5">
        <v>34.851999999999997</v>
      </c>
      <c r="Q800" s="7" t="s">
        <v>40</v>
      </c>
      <c r="R800" s="95" t="s">
        <v>47240</v>
      </c>
      <c r="S800" s="8">
        <v>1767</v>
      </c>
    </row>
    <row r="801" spans="1:19" x14ac:dyDescent="0.25">
      <c r="A801" s="9" t="s">
        <v>8273</v>
      </c>
      <c r="B801" s="52" t="str">
        <f>HYPERLINK("http://www.UniProt.org/UniProt/Q2VPG6_XENLA","Q2VPG6_XENLA")</f>
        <v>Q2VPG6_XENLA</v>
      </c>
      <c r="C801" s="12" t="str">
        <f>HYPERLINK("http://www.UniProt.org/UniProt/EWS_HUMAN","EWS_HUMAN")</f>
        <v>EWS_HUMAN</v>
      </c>
      <c r="D801" s="11" t="s">
        <v>8276</v>
      </c>
      <c r="E801" s="18">
        <v>3</v>
      </c>
      <c r="F801" s="14">
        <v>0</v>
      </c>
      <c r="G801" s="14">
        <v>250</v>
      </c>
      <c r="H801" s="80">
        <v>67</v>
      </c>
      <c r="I801" s="80">
        <v>190</v>
      </c>
      <c r="J801" s="80">
        <v>4.8</v>
      </c>
      <c r="K801" s="98">
        <v>2.5087854401136291E-2</v>
      </c>
      <c r="L801" s="145" t="s">
        <v>47252</v>
      </c>
      <c r="M801" s="8"/>
      <c r="N801" s="5">
        <v>71.683999999999997</v>
      </c>
      <c r="O801" s="5">
        <v>70.739000000000004</v>
      </c>
      <c r="P801" s="5">
        <v>68.477999999999994</v>
      </c>
      <c r="Q801" s="7" t="s">
        <v>40</v>
      </c>
      <c r="R801" s="95" t="s">
        <v>47240</v>
      </c>
      <c r="S801" s="8">
        <v>5358</v>
      </c>
    </row>
    <row r="802" spans="1:19" x14ac:dyDescent="0.25">
      <c r="A802" s="8" t="s">
        <v>47113</v>
      </c>
      <c r="B802" s="52" t="str">
        <f>HYPERLINK("http://www.UniProt.org/UniProt/F6RCZ7_XENTR","F6RCZ7_XENTR")</f>
        <v>F6RCZ7_XENTR</v>
      </c>
      <c r="C802" s="8"/>
      <c r="D802" s="6"/>
      <c r="E802" s="18">
        <v>3</v>
      </c>
      <c r="F802" s="14">
        <v>0</v>
      </c>
      <c r="G802" s="14">
        <v>2.1</v>
      </c>
      <c r="H802" s="80">
        <v>66</v>
      </c>
      <c r="I802" s="80">
        <v>190</v>
      </c>
      <c r="J802" s="80">
        <v>4.7</v>
      </c>
      <c r="K802" s="98">
        <v>2.5087854401136291E-2</v>
      </c>
      <c r="L802" s="145" t="s">
        <v>47252</v>
      </c>
      <c r="M802" s="8"/>
      <c r="N802" s="5">
        <v>50.518000000000001</v>
      </c>
      <c r="O802" s="5">
        <v>110.18899999999999</v>
      </c>
      <c r="P802" s="5" t="s">
        <v>40</v>
      </c>
      <c r="Q802" s="7" t="s">
        <v>40</v>
      </c>
      <c r="R802" s="95" t="s">
        <v>47240</v>
      </c>
      <c r="S802" s="8">
        <v>708</v>
      </c>
    </row>
    <row r="803" spans="1:19" x14ac:dyDescent="0.25">
      <c r="A803" s="9" t="s">
        <v>24595</v>
      </c>
      <c r="B803" s="52" t="str">
        <f>HYPERLINK("http://www.UniProt.org/UniProt/Q66IP7_XENLA","Q66IP7_XENLA")</f>
        <v>Q66IP7_XENLA</v>
      </c>
      <c r="C803" s="12" t="str">
        <f>HYPERLINK("http://www.UniProt.org/UniProt/SMRD2_HUMAN","SMRD2_HUMAN")</f>
        <v>SMRD2_HUMAN</v>
      </c>
      <c r="D803" s="11" t="s">
        <v>24598</v>
      </c>
      <c r="E803" s="18">
        <v>2.92</v>
      </c>
      <c r="F803" s="14">
        <v>0.3</v>
      </c>
      <c r="G803" s="14">
        <v>250</v>
      </c>
      <c r="H803" s="80">
        <v>66</v>
      </c>
      <c r="I803" s="80">
        <v>190</v>
      </c>
      <c r="J803" s="80">
        <v>4.7</v>
      </c>
      <c r="K803" s="98">
        <v>2.5087854401136291E-2</v>
      </c>
      <c r="L803" s="145" t="s">
        <v>47252</v>
      </c>
      <c r="M803" s="8"/>
      <c r="N803" s="5">
        <v>55.472999999999999</v>
      </c>
      <c r="O803" s="5">
        <v>54.104999999999997</v>
      </c>
      <c r="P803" s="5">
        <v>58.920999999999999</v>
      </c>
      <c r="Q803" s="7" t="s">
        <v>40</v>
      </c>
      <c r="R803" s="95" t="s">
        <v>47240</v>
      </c>
      <c r="S803" s="8">
        <v>4708</v>
      </c>
    </row>
    <row r="804" spans="1:19" x14ac:dyDescent="0.25">
      <c r="A804" s="9" t="s">
        <v>25895</v>
      </c>
      <c r="B804" s="52" t="str">
        <f>HYPERLINK("http://www.UniProt.org/UniProt/Q28EF3_XENTR","Q28EF3_XENTR")</f>
        <v>Q28EF3_XENTR</v>
      </c>
      <c r="C804" s="12" t="str">
        <f>HYPERLINK("http://www.UniProt.org/UniProt/SWAHA_HUMAN","SWAHA_HUMAN")</f>
        <v>SWAHA_HUMAN</v>
      </c>
      <c r="D804" s="11" t="s">
        <v>25897</v>
      </c>
      <c r="E804" s="158" t="s">
        <v>40</v>
      </c>
      <c r="H804" s="80">
        <v>65</v>
      </c>
      <c r="I804" s="80">
        <v>180</v>
      </c>
      <c r="J804" s="80">
        <v>4.6000000000000005</v>
      </c>
      <c r="K804" s="98">
        <v>2.5087854401136291E-2</v>
      </c>
      <c r="L804" s="20" t="s">
        <v>47252</v>
      </c>
      <c r="M804" s="8"/>
      <c r="N804" s="5">
        <v>59.158000000000001</v>
      </c>
      <c r="O804" s="5">
        <v>90.278000000000006</v>
      </c>
      <c r="P804" s="5">
        <v>57.442999999999998</v>
      </c>
      <c r="Q804" s="7" t="s">
        <v>235</v>
      </c>
      <c r="R804" s="95" t="s">
        <v>47240</v>
      </c>
      <c r="S804" s="8">
        <v>4161</v>
      </c>
    </row>
    <row r="805" spans="1:19" x14ac:dyDescent="0.25">
      <c r="A805" s="9" t="s">
        <v>14970</v>
      </c>
      <c r="B805" s="52" t="str">
        <f>HYPERLINK("http://www.UniProt.org/UniProt/F7EG98_XENTR","F7EG98_XENTR")</f>
        <v>F7EG98_XENTR</v>
      </c>
      <c r="C805" s="12" t="str">
        <f>HYPERLINK("http://www.UniProt.org/UniProt/NAA35_HUMAN","NAA35_HUMAN")</f>
        <v>NAA35_HUMAN</v>
      </c>
      <c r="D805" s="11" t="s">
        <v>14972</v>
      </c>
      <c r="E805" s="18">
        <v>-3</v>
      </c>
      <c r="F805" s="14">
        <v>34</v>
      </c>
      <c r="G805" s="14">
        <v>0</v>
      </c>
      <c r="H805" s="80">
        <v>64</v>
      </c>
      <c r="I805" s="80">
        <v>180</v>
      </c>
      <c r="J805" s="80">
        <v>4.6000000000000005</v>
      </c>
      <c r="K805" s="98">
        <v>2.5087854401136291E-2</v>
      </c>
      <c r="L805" s="145" t="s">
        <v>47252</v>
      </c>
      <c r="M805" s="8"/>
      <c r="N805" s="5">
        <v>45.170999999999999</v>
      </c>
      <c r="O805" s="5" t="s">
        <v>40</v>
      </c>
      <c r="P805" s="5">
        <v>83.638999999999996</v>
      </c>
      <c r="Q805" s="7" t="s">
        <v>40</v>
      </c>
      <c r="R805" s="95" t="s">
        <v>47240</v>
      </c>
      <c r="S805" s="8">
        <v>7831</v>
      </c>
    </row>
    <row r="806" spans="1:19" x14ac:dyDescent="0.25">
      <c r="A806" s="9" t="s">
        <v>12838</v>
      </c>
      <c r="B806" s="52" t="str">
        <f>HYPERLINK("http://www.UniProt.org/UniProt/A1L3M5_XENLA","A1L3M5_XENLA")</f>
        <v>A1L3M5_XENLA</v>
      </c>
      <c r="C806" s="12" t="str">
        <f>HYPERLINK("http://www.UniProt.org/UniProt/LARP4_HUMAN","LARP4_HUMAN")</f>
        <v>LARP4_HUMAN</v>
      </c>
      <c r="D806" s="11" t="s">
        <v>12841</v>
      </c>
      <c r="E806" s="158" t="s">
        <v>40</v>
      </c>
      <c r="H806" s="80">
        <v>63</v>
      </c>
      <c r="I806" s="80">
        <v>180</v>
      </c>
      <c r="J806" s="80">
        <v>4.5</v>
      </c>
      <c r="K806" s="98">
        <v>2.5087854401136291E-2</v>
      </c>
      <c r="L806" s="20" t="s">
        <v>47252</v>
      </c>
      <c r="M806" s="8"/>
      <c r="N806" s="5">
        <v>84.893000000000001</v>
      </c>
      <c r="O806" s="5">
        <v>81.494</v>
      </c>
      <c r="P806" s="5">
        <v>80.596000000000004</v>
      </c>
      <c r="Q806" s="7" t="s">
        <v>40</v>
      </c>
      <c r="R806" s="95" t="s">
        <v>47240</v>
      </c>
      <c r="S806" s="8">
        <v>3049</v>
      </c>
    </row>
    <row r="807" spans="1:19" x14ac:dyDescent="0.25">
      <c r="A807" s="9" t="s">
        <v>6016</v>
      </c>
      <c r="B807" s="52" t="str">
        <f>HYPERLINK("http://www.UniProt.org/UniProt/Q801P9_XENLA","Q801P9_XENLA")</f>
        <v>Q801P9_XENLA</v>
      </c>
      <c r="C807" s="12" t="str">
        <f>HYPERLINK("http://www.UniProt.org/UniProt/DDX5_HUMAN","DDX5_HUMAN")</f>
        <v>DDX5_HUMAN</v>
      </c>
      <c r="D807" s="11" t="s">
        <v>6018</v>
      </c>
      <c r="E807" s="18">
        <v>3</v>
      </c>
      <c r="F807" s="14">
        <v>0</v>
      </c>
      <c r="G807" s="14">
        <v>34</v>
      </c>
      <c r="H807" s="80">
        <v>63</v>
      </c>
      <c r="I807" s="80">
        <v>180</v>
      </c>
      <c r="J807" s="80">
        <v>4.5</v>
      </c>
      <c r="K807" s="98">
        <v>2.5087854401136291E-2</v>
      </c>
      <c r="L807" s="20" t="s">
        <v>47252</v>
      </c>
      <c r="M807" s="8"/>
      <c r="N807" s="5">
        <v>68.741</v>
      </c>
      <c r="O807" s="5">
        <v>68.236000000000004</v>
      </c>
      <c r="P807" s="5">
        <v>69.147999999999996</v>
      </c>
      <c r="Q807" s="7" t="s">
        <v>40</v>
      </c>
      <c r="R807" s="95" t="s">
        <v>47240</v>
      </c>
      <c r="S807" s="8">
        <v>4198</v>
      </c>
    </row>
    <row r="808" spans="1:19" x14ac:dyDescent="0.25">
      <c r="A808" s="9" t="s">
        <v>29572</v>
      </c>
      <c r="B808" s="52" t="str">
        <f>HYPERLINK("http://www.UniProt.org/UniProt/Q5U521_XENLA","Q5U521_XENLA")</f>
        <v>Q5U521_XENLA</v>
      </c>
      <c r="C808" s="12" t="str">
        <f>HYPERLINK("http://www.UniProt.org/UniProt/YAED1_HUMAN","YAED1_HUMAN")</f>
        <v>YAED1_HUMAN</v>
      </c>
      <c r="D808" s="11" t="s">
        <v>29575</v>
      </c>
      <c r="E808" s="158" t="s">
        <v>40</v>
      </c>
      <c r="H808" s="80">
        <v>63</v>
      </c>
      <c r="I808" s="80">
        <v>180</v>
      </c>
      <c r="J808" s="80">
        <v>4.5</v>
      </c>
      <c r="K808" s="98">
        <v>2.5087854401136291E-2</v>
      </c>
      <c r="L808" s="20" t="s">
        <v>47252</v>
      </c>
      <c r="M808" s="8"/>
      <c r="N808" s="5">
        <v>25.367999999999999</v>
      </c>
      <c r="O808" s="5">
        <v>26.045000000000002</v>
      </c>
      <c r="P808" s="5">
        <v>25.298999999999999</v>
      </c>
      <c r="Q808" s="7" t="s">
        <v>40</v>
      </c>
      <c r="R808" s="95" t="s">
        <v>47240</v>
      </c>
      <c r="S808" s="8">
        <v>8107</v>
      </c>
    </row>
    <row r="809" spans="1:19" x14ac:dyDescent="0.25">
      <c r="A809" s="9" t="s">
        <v>28389</v>
      </c>
      <c r="B809" s="52" t="str">
        <f>HYPERLINK("http://www.UniProt.org/UniProt/Q7ZXZ5_XENLA","Q7ZXZ5_XENLA")</f>
        <v>Q7ZXZ5_XENLA</v>
      </c>
      <c r="C809" s="12" t="str">
        <f>HYPERLINK("http://www.UniProt.org/UniProt/UBP46_HUMAN","UBP46_HUMAN")</f>
        <v>UBP46_HUMAN</v>
      </c>
      <c r="D809" s="11" t="s">
        <v>28392</v>
      </c>
      <c r="E809" s="18">
        <v>-3</v>
      </c>
      <c r="F809" s="14">
        <v>0.2</v>
      </c>
      <c r="G809" s="14">
        <v>0</v>
      </c>
      <c r="H809" s="80">
        <v>62</v>
      </c>
      <c r="I809" s="80">
        <v>180</v>
      </c>
      <c r="J809" s="80">
        <v>4.5</v>
      </c>
      <c r="K809" s="98">
        <v>2.5087854401136291E-2</v>
      </c>
      <c r="L809" s="145" t="s">
        <v>47252</v>
      </c>
      <c r="M809" s="8"/>
      <c r="N809" s="5">
        <v>28.945</v>
      </c>
      <c r="O809" s="5">
        <v>28.946000000000002</v>
      </c>
      <c r="P809" s="5">
        <v>42.442</v>
      </c>
      <c r="Q809" s="7" t="s">
        <v>40</v>
      </c>
      <c r="R809" s="95" t="s">
        <v>47240</v>
      </c>
      <c r="S809" s="8">
        <v>1846</v>
      </c>
    </row>
    <row r="810" spans="1:19" x14ac:dyDescent="0.25">
      <c r="A810" s="9" t="s">
        <v>2081</v>
      </c>
      <c r="B810" s="52" t="str">
        <f>HYPERLINK("http://www.UniProt.org/UniProt/A9JS62_XENLA","A9JS62_XENLA")</f>
        <v>A9JS62_XENLA</v>
      </c>
      <c r="C810" s="12" t="str">
        <f>HYPERLINK("http://www.UniProt.org/UniProt/ASH2L_HUMAN","ASH2L_HUMAN")</f>
        <v>ASH2L_HUMAN</v>
      </c>
      <c r="D810" s="11" t="s">
        <v>2084</v>
      </c>
      <c r="E810" s="18">
        <v>3</v>
      </c>
      <c r="F810" s="14">
        <v>0</v>
      </c>
      <c r="G810" s="14">
        <v>38</v>
      </c>
      <c r="H810" s="80">
        <v>62</v>
      </c>
      <c r="I810" s="80">
        <v>180</v>
      </c>
      <c r="J810" s="80">
        <v>4.5</v>
      </c>
      <c r="K810" s="98">
        <v>2.5087854401136291E-2</v>
      </c>
      <c r="L810" s="145" t="s">
        <v>47252</v>
      </c>
      <c r="M810" s="8"/>
      <c r="N810" s="5">
        <v>61.533000000000001</v>
      </c>
      <c r="O810" s="5">
        <v>64.539000000000001</v>
      </c>
      <c r="P810" s="5">
        <v>68.722999999999999</v>
      </c>
      <c r="Q810" s="7" t="s">
        <v>40</v>
      </c>
      <c r="R810" s="95" t="s">
        <v>47240</v>
      </c>
      <c r="S810" s="8">
        <v>9579</v>
      </c>
    </row>
    <row r="811" spans="1:19" x14ac:dyDescent="0.25">
      <c r="A811" s="9" t="s">
        <v>10786</v>
      </c>
      <c r="B811" s="52" t="str">
        <f>HYPERLINK("http://www.UniProt.org/UniProt/Q0IH27_XENLA","Q0IH27_XENLA")</f>
        <v>Q0IH27_XENLA</v>
      </c>
      <c r="C811" s="12" t="str">
        <f>HYPERLINK("http://www.UniProt.org/UniProt/HM20B_HUMAN","HM20B_HUMAN")</f>
        <v>HM20B_HUMAN</v>
      </c>
      <c r="D811" s="11" t="s">
        <v>10789</v>
      </c>
      <c r="E811" s="18">
        <v>3</v>
      </c>
      <c r="F811" s="14">
        <v>0</v>
      </c>
      <c r="G811" s="14">
        <v>45</v>
      </c>
      <c r="H811" s="80">
        <v>62</v>
      </c>
      <c r="I811" s="80">
        <v>180</v>
      </c>
      <c r="J811" s="80">
        <v>4.5</v>
      </c>
      <c r="K811" s="98">
        <v>2.5087854401136291E-2</v>
      </c>
      <c r="L811" s="145" t="s">
        <v>47252</v>
      </c>
      <c r="M811" s="8"/>
      <c r="N811" s="5">
        <v>36.768000000000001</v>
      </c>
      <c r="O811" s="5">
        <v>36.728000000000002</v>
      </c>
      <c r="P811" s="5">
        <v>35.813000000000002</v>
      </c>
      <c r="Q811" s="7" t="s">
        <v>40</v>
      </c>
      <c r="R811" s="95" t="s">
        <v>47240</v>
      </c>
      <c r="S811" s="8">
        <v>11003</v>
      </c>
    </row>
    <row r="812" spans="1:19" x14ac:dyDescent="0.25">
      <c r="A812" s="9" t="s">
        <v>23457</v>
      </c>
      <c r="B812" s="52" t="str">
        <f>HYPERLINK("http://www.UniProt.org/UniProt/F6YSC8_XENTR","F6YSC8_XENTR")</f>
        <v>F6YSC8_XENTR</v>
      </c>
      <c r="C812" s="12" t="str">
        <f>HYPERLINK("http://www.UniProt.org/UniProt/SCAI_HUMAN","SCAI_HUMAN")</f>
        <v>SCAI_HUMAN</v>
      </c>
      <c r="D812" s="11" t="s">
        <v>23459</v>
      </c>
      <c r="E812" s="18">
        <v>1.27</v>
      </c>
      <c r="F812" s="14">
        <v>1.3</v>
      </c>
      <c r="G812" s="14">
        <v>25</v>
      </c>
      <c r="H812" s="80">
        <v>61</v>
      </c>
      <c r="I812" s="80">
        <v>180</v>
      </c>
      <c r="J812" s="80">
        <v>4.4000000000000004</v>
      </c>
      <c r="K812" s="98">
        <v>2.5087854401136291E-2</v>
      </c>
      <c r="L812" s="145" t="s">
        <v>47252</v>
      </c>
      <c r="M812" s="8"/>
      <c r="N812" s="5">
        <v>68.899000000000001</v>
      </c>
      <c r="O812" s="5">
        <v>439.37599999999998</v>
      </c>
      <c r="P812" s="5">
        <v>70.399000000000001</v>
      </c>
      <c r="Q812" s="7" t="s">
        <v>537</v>
      </c>
      <c r="R812" s="95" t="s">
        <v>47240</v>
      </c>
      <c r="S812" s="8">
        <v>539</v>
      </c>
    </row>
    <row r="813" spans="1:19" x14ac:dyDescent="0.25">
      <c r="A813" s="8" t="s">
        <v>47129</v>
      </c>
      <c r="B813" s="52"/>
      <c r="C813" s="8"/>
      <c r="D813" s="6"/>
      <c r="E813" s="18">
        <v>-3</v>
      </c>
      <c r="F813" s="14">
        <v>1.7</v>
      </c>
      <c r="G813" s="14">
        <v>0</v>
      </c>
      <c r="H813" s="80">
        <v>60</v>
      </c>
      <c r="I813" s="80">
        <v>170</v>
      </c>
      <c r="J813" s="80">
        <v>4.3</v>
      </c>
      <c r="K813" s="98">
        <v>2.5087854401136291E-2</v>
      </c>
      <c r="L813" s="145" t="s">
        <v>47252</v>
      </c>
      <c r="M813" s="8"/>
      <c r="N813" s="5">
        <v>13.637</v>
      </c>
      <c r="O813" s="5" t="s">
        <v>40</v>
      </c>
      <c r="P813" s="5" t="s">
        <v>40</v>
      </c>
      <c r="Q813" s="7" t="s">
        <v>40</v>
      </c>
      <c r="R813" s="95" t="s">
        <v>47240</v>
      </c>
      <c r="S813" s="8">
        <v>9908</v>
      </c>
    </row>
    <row r="814" spans="1:19" x14ac:dyDescent="0.25">
      <c r="A814" s="9" t="s">
        <v>16539</v>
      </c>
      <c r="B814" s="52" t="str">
        <f>HYPERLINK("http://www.UniProt.org/UniProt/B5DE87_XENTR","B5DE87_XENTR")</f>
        <v>B5DE87_XENTR</v>
      </c>
      <c r="C814" s="12" t="str">
        <f>HYPERLINK("http://www.UniProt.org/UniProt/P3C2G_HUMAN","P3C2G_HUMAN")</f>
        <v>P3C2G_HUMAN</v>
      </c>
      <c r="D814" s="11" t="s">
        <v>16541</v>
      </c>
      <c r="E814" s="18">
        <v>-3</v>
      </c>
      <c r="F814" s="14">
        <v>0.6</v>
      </c>
      <c r="G814" s="14">
        <v>0</v>
      </c>
      <c r="H814" s="80">
        <v>59</v>
      </c>
      <c r="I814" s="80">
        <v>170</v>
      </c>
      <c r="J814" s="80">
        <v>4.2</v>
      </c>
      <c r="K814" s="98">
        <v>2.5087854401136291E-2</v>
      </c>
      <c r="L814" s="20" t="s">
        <v>47252</v>
      </c>
      <c r="M814" s="8"/>
      <c r="N814" s="5">
        <v>31.248000000000001</v>
      </c>
      <c r="O814" s="5">
        <v>101.157</v>
      </c>
      <c r="P814" s="5">
        <v>165.715</v>
      </c>
      <c r="Q814" s="7" t="s">
        <v>40</v>
      </c>
      <c r="R814" s="95" t="s">
        <v>47240</v>
      </c>
      <c r="S814" s="8">
        <v>5271</v>
      </c>
    </row>
    <row r="815" spans="1:19" x14ac:dyDescent="0.25">
      <c r="A815" s="9" t="s">
        <v>29814</v>
      </c>
      <c r="B815" s="52"/>
      <c r="C815" s="12" t="str">
        <f>HYPERLINK("http://www.UniProt.org/UniProt/ZCH18_HUMAN","ZCH18_HUMAN")</f>
        <v>ZCH18_HUMAN</v>
      </c>
      <c r="D815" s="11" t="s">
        <v>29807</v>
      </c>
      <c r="E815" s="18">
        <v>3</v>
      </c>
      <c r="F815" s="14">
        <v>0</v>
      </c>
      <c r="G815" s="14">
        <v>34</v>
      </c>
      <c r="H815" s="80">
        <v>59</v>
      </c>
      <c r="I815" s="80">
        <v>170</v>
      </c>
      <c r="J815" s="80">
        <v>4.2</v>
      </c>
      <c r="K815" s="98">
        <v>2.5087854401136291E-2</v>
      </c>
      <c r="L815" s="20" t="s">
        <v>47252</v>
      </c>
      <c r="M815" s="8"/>
      <c r="N815" s="5">
        <v>54.655000000000001</v>
      </c>
      <c r="O815" s="5" t="s">
        <v>40</v>
      </c>
      <c r="P815" s="5">
        <v>106.378</v>
      </c>
      <c r="Q815" s="7" t="s">
        <v>40</v>
      </c>
      <c r="R815" s="95" t="s">
        <v>47240</v>
      </c>
      <c r="S815" s="8">
        <v>8304</v>
      </c>
    </row>
    <row r="816" spans="1:19" x14ac:dyDescent="0.25">
      <c r="A816" s="9" t="s">
        <v>18076</v>
      </c>
      <c r="B816" s="52" t="str">
        <f>HYPERLINK("http://www.UniProt.org/UniProt/F6UDX8_XENTR","F6UDX8_XENTR")</f>
        <v>F6UDX8_XENTR</v>
      </c>
      <c r="C816" s="12" t="str">
        <f>HYPERLINK("http://www.UniProt.org/UniProt/PP4R4_HUMAN","PP4R4_HUMAN")</f>
        <v>PP4R4_HUMAN</v>
      </c>
      <c r="D816" s="11" t="s">
        <v>18078</v>
      </c>
      <c r="E816" s="18">
        <v>-3</v>
      </c>
      <c r="F816" s="14">
        <v>0.1</v>
      </c>
      <c r="G816" s="14">
        <v>0</v>
      </c>
      <c r="H816" s="80">
        <v>58</v>
      </c>
      <c r="I816" s="80">
        <v>160</v>
      </c>
      <c r="J816" s="80">
        <v>4.0999999999999996</v>
      </c>
      <c r="K816" s="98">
        <v>2.5087854401136291E-2</v>
      </c>
      <c r="L816" s="146" t="s">
        <v>47252</v>
      </c>
      <c r="M816" s="8"/>
      <c r="N816" s="5">
        <v>99.548000000000002</v>
      </c>
      <c r="O816" s="5">
        <v>65.427999999999997</v>
      </c>
      <c r="P816" s="5">
        <v>99.451999999999998</v>
      </c>
      <c r="Q816" s="7" t="s">
        <v>40</v>
      </c>
      <c r="R816" s="95" t="s">
        <v>47240</v>
      </c>
      <c r="S816" s="8">
        <v>5785</v>
      </c>
    </row>
    <row r="817" spans="1:19" x14ac:dyDescent="0.25">
      <c r="A817" s="9" t="s">
        <v>14707</v>
      </c>
      <c r="B817" s="52" t="str">
        <f>HYPERLINK("http://www.UniProt.org/UniProt/F7E7P8_XENTR","F7E7P8_XENTR")</f>
        <v>F7E7P8_XENTR</v>
      </c>
      <c r="C817" s="12" t="str">
        <f>HYPERLINK("http://www.UniProt.org/UniProt/MTMR8_HUMAN","MTMR8_HUMAN")</f>
        <v>MTMR8_HUMAN</v>
      </c>
      <c r="D817" s="11" t="s">
        <v>14709</v>
      </c>
      <c r="E817" s="18">
        <v>-3</v>
      </c>
      <c r="F817" s="14">
        <v>7.1</v>
      </c>
      <c r="G817" s="14">
        <v>0</v>
      </c>
      <c r="H817" s="80">
        <v>57</v>
      </c>
      <c r="I817" s="80">
        <v>160</v>
      </c>
      <c r="J817" s="80">
        <v>4.0999999999999996</v>
      </c>
      <c r="K817" s="98">
        <v>2.5087854401136291E-2</v>
      </c>
      <c r="L817" s="145" t="s">
        <v>47252</v>
      </c>
      <c r="M817" s="8"/>
      <c r="N817" s="5">
        <v>73.301000000000002</v>
      </c>
      <c r="O817" s="5">
        <v>52.015000000000001</v>
      </c>
      <c r="P817" s="5">
        <v>78.918999999999997</v>
      </c>
      <c r="Q817" s="7" t="s">
        <v>40</v>
      </c>
      <c r="R817" s="95" t="s">
        <v>47240</v>
      </c>
      <c r="S817" s="8">
        <v>345</v>
      </c>
    </row>
    <row r="818" spans="1:19" x14ac:dyDescent="0.25">
      <c r="A818" s="9" t="s">
        <v>17248</v>
      </c>
      <c r="B818" s="52" t="str">
        <f>HYPERLINK("http://www.UniProt.org/UniProt/Q641C2_XENLA","Q641C2_XENLA")</f>
        <v>Q641C2_XENLA</v>
      </c>
      <c r="C818" s="12" t="str">
        <f>HYPERLINK("http://www.UniProt.org/UniProt/PDLI4_HUMAN","PDLI4_HUMAN")</f>
        <v>PDLI4_HUMAN</v>
      </c>
      <c r="D818" s="11" t="s">
        <v>17251</v>
      </c>
      <c r="E818" s="158" t="s">
        <v>40</v>
      </c>
      <c r="H818" s="80">
        <v>57</v>
      </c>
      <c r="I818" s="80">
        <v>160</v>
      </c>
      <c r="J818" s="80">
        <v>4.0999999999999996</v>
      </c>
      <c r="K818" s="98">
        <v>2.5087854401136291E-2</v>
      </c>
      <c r="L818" s="20" t="s">
        <v>47252</v>
      </c>
      <c r="M818" s="8"/>
      <c r="N818" s="5">
        <v>40.116</v>
      </c>
      <c r="O818" s="5">
        <v>39.566000000000003</v>
      </c>
      <c r="P818" s="5">
        <v>35.398000000000003</v>
      </c>
      <c r="Q818" s="7" t="s">
        <v>40</v>
      </c>
      <c r="R818" s="95" t="s">
        <v>47240</v>
      </c>
      <c r="S818" s="8">
        <v>4534</v>
      </c>
    </row>
    <row r="819" spans="1:19" x14ac:dyDescent="0.25">
      <c r="A819" s="9" t="s">
        <v>19824</v>
      </c>
      <c r="B819" s="52" t="str">
        <f>HYPERLINK("http://www.UniProt.org/UniProt/F7EUH8_XENTR","F7EUH8_XENTR")</f>
        <v>F7EUH8_XENTR</v>
      </c>
      <c r="C819" s="12" t="str">
        <f>HYPERLINK("http://www.UniProt.org/UniProt/RBM27_HUMAN","RBM27_HUMAN")</f>
        <v>RBM27_HUMAN</v>
      </c>
      <c r="D819" s="11" t="s">
        <v>19826</v>
      </c>
      <c r="E819" s="18">
        <v>3</v>
      </c>
      <c r="F819" s="14">
        <v>0</v>
      </c>
      <c r="G819" s="14">
        <v>53</v>
      </c>
      <c r="H819" s="80">
        <v>56</v>
      </c>
      <c r="I819" s="80">
        <v>160</v>
      </c>
      <c r="J819" s="80">
        <v>4</v>
      </c>
      <c r="K819" s="98">
        <v>2.5087854401136291E-2</v>
      </c>
      <c r="L819" s="20" t="s">
        <v>47252</v>
      </c>
      <c r="M819" s="8"/>
      <c r="N819" s="5">
        <v>112.07</v>
      </c>
      <c r="O819" s="5">
        <v>118.877</v>
      </c>
      <c r="P819" s="5">
        <v>118.718</v>
      </c>
      <c r="Q819" s="7" t="s">
        <v>40</v>
      </c>
      <c r="R819" s="95" t="s">
        <v>47240</v>
      </c>
      <c r="S819" s="8">
        <v>2065</v>
      </c>
    </row>
    <row r="820" spans="1:19" x14ac:dyDescent="0.25">
      <c r="A820" s="9" t="s">
        <v>26587</v>
      </c>
      <c r="B820" s="52" t="str">
        <f>HYPERLINK("http://www.UniProt.org/UniProt/B1WBD1_XENLA","B1WBD1_XENLA")</f>
        <v>B1WBD1_XENLA</v>
      </c>
      <c r="C820" s="12" t="str">
        <f>HYPERLINK("http://www.UniProt.org/UniProt/TBC30_HUMAN","TBC30_HUMAN")</f>
        <v>TBC30_HUMAN</v>
      </c>
      <c r="D820" s="11" t="s">
        <v>26590</v>
      </c>
      <c r="E820" s="18">
        <v>-3</v>
      </c>
      <c r="F820" s="14">
        <v>0.9</v>
      </c>
      <c r="G820" s="14">
        <v>0</v>
      </c>
      <c r="H820" s="80">
        <v>56</v>
      </c>
      <c r="I820" s="80">
        <v>160</v>
      </c>
      <c r="J820" s="80">
        <v>4</v>
      </c>
      <c r="K820" s="98">
        <v>2.5087854401136291E-2</v>
      </c>
      <c r="L820" s="145" t="s">
        <v>47252</v>
      </c>
      <c r="M820" s="8"/>
      <c r="N820" s="5">
        <v>104.83</v>
      </c>
      <c r="O820" s="5">
        <v>104.407</v>
      </c>
      <c r="P820" s="5">
        <v>102.74299999999999</v>
      </c>
      <c r="Q820" s="7" t="s">
        <v>40</v>
      </c>
      <c r="R820" s="95" t="s">
        <v>47240</v>
      </c>
      <c r="S820" s="8">
        <v>2661</v>
      </c>
    </row>
    <row r="821" spans="1:19" x14ac:dyDescent="0.25">
      <c r="A821" s="9" t="s">
        <v>25573</v>
      </c>
      <c r="B821" s="52" t="str">
        <f>HYPERLINK("http://www.UniProt.org/UniProt/B3DLJ2_XENTR","B3DLJ2_XENTR")</f>
        <v>B3DLJ2_XENTR</v>
      </c>
      <c r="C821" s="12" t="str">
        <f>HYPERLINK("http://www.UniProt.org/UniProt/STAT2_HUMAN","STAT2_HUMAN")</f>
        <v>STAT2_HUMAN</v>
      </c>
      <c r="D821" s="11" t="s">
        <v>25576</v>
      </c>
      <c r="E821" s="18">
        <v>-3</v>
      </c>
      <c r="F821" s="14">
        <v>0.2</v>
      </c>
      <c r="G821" s="14">
        <v>0</v>
      </c>
      <c r="H821" s="80">
        <v>56</v>
      </c>
      <c r="I821" s="80">
        <v>160</v>
      </c>
      <c r="J821" s="80">
        <v>4</v>
      </c>
      <c r="K821" s="98">
        <v>2.5087854401136291E-2</v>
      </c>
      <c r="L821" s="146" t="s">
        <v>47252</v>
      </c>
      <c r="M821" s="8"/>
      <c r="N821" s="5">
        <v>89.56</v>
      </c>
      <c r="O821" s="5">
        <v>86.497</v>
      </c>
      <c r="P821" s="5">
        <v>97.915999999999997</v>
      </c>
      <c r="Q821" s="7" t="s">
        <v>40</v>
      </c>
      <c r="R821" s="95" t="s">
        <v>47240</v>
      </c>
      <c r="S821" s="8">
        <v>3612</v>
      </c>
    </row>
    <row r="822" spans="1:19" x14ac:dyDescent="0.25">
      <c r="A822" s="9" t="s">
        <v>27132</v>
      </c>
      <c r="B822" s="52" t="str">
        <f>HYPERLINK("http://www.UniProt.org/UniProt/TFB1M_XENLA","TFB1M_XENLA")</f>
        <v>TFB1M_XENLA</v>
      </c>
      <c r="C822" s="12" t="str">
        <f>HYPERLINK("http://www.UniProt.org/UniProt/TFB1M_HUMAN","TFB1M_HUMAN")</f>
        <v>TFB1M_HUMAN</v>
      </c>
      <c r="D822" s="11" t="s">
        <v>27135</v>
      </c>
      <c r="E822" s="158" t="s">
        <v>40</v>
      </c>
      <c r="H822" s="80">
        <v>56</v>
      </c>
      <c r="I822" s="80">
        <v>160</v>
      </c>
      <c r="J822" s="80">
        <v>4</v>
      </c>
      <c r="K822" s="98">
        <v>2.5087854401136291E-2</v>
      </c>
      <c r="L822" s="146" t="s">
        <v>47252</v>
      </c>
      <c r="M822" s="8"/>
      <c r="N822" s="5">
        <v>39.445999999999998</v>
      </c>
      <c r="O822" s="5">
        <v>39.432000000000002</v>
      </c>
      <c r="P822" s="5">
        <v>39.542999999999999</v>
      </c>
      <c r="Q822" s="7" t="s">
        <v>311</v>
      </c>
      <c r="R822" s="95" t="s">
        <v>47240</v>
      </c>
      <c r="S822" s="8">
        <v>7947</v>
      </c>
    </row>
    <row r="823" spans="1:19" x14ac:dyDescent="0.25">
      <c r="A823" s="9" t="s">
        <v>29087</v>
      </c>
      <c r="B823" s="52" t="str">
        <f>HYPERLINK("http://www.UniProt.org/UniProt/Q6DKM3_XENLA","Q6DKM3_XENLA")</f>
        <v>Q6DKM3_XENLA</v>
      </c>
      <c r="C823" s="12" t="str">
        <f>HYPERLINK("http://www.UniProt.org/UniProt/WBS22_HUMAN","WBS22_HUMAN")</f>
        <v>WBS22_HUMAN</v>
      </c>
      <c r="D823" s="11" t="s">
        <v>29089</v>
      </c>
      <c r="E823" s="18">
        <v>2.78</v>
      </c>
      <c r="F823" s="14">
        <v>0.5</v>
      </c>
      <c r="G823" s="14">
        <v>310</v>
      </c>
      <c r="H823" s="80">
        <v>55</v>
      </c>
      <c r="I823" s="80">
        <v>160</v>
      </c>
      <c r="J823" s="80">
        <v>4</v>
      </c>
      <c r="K823" s="98">
        <v>2.5087854401136291E-2</v>
      </c>
      <c r="L823" s="145" t="s">
        <v>47252</v>
      </c>
      <c r="M823" s="8"/>
      <c r="N823" s="5">
        <v>31.645</v>
      </c>
      <c r="O823" s="5">
        <v>28.742999999999999</v>
      </c>
      <c r="P823" s="5">
        <v>31.88</v>
      </c>
      <c r="Q823" s="7" t="s">
        <v>40</v>
      </c>
      <c r="R823" s="95" t="s">
        <v>47240</v>
      </c>
      <c r="S823" s="8">
        <v>256</v>
      </c>
    </row>
    <row r="824" spans="1:19" x14ac:dyDescent="0.25">
      <c r="A824" s="9" t="s">
        <v>13755</v>
      </c>
      <c r="B824" s="52" t="str">
        <f>HYPERLINK("http://www.UniProt.org/UniProt/MBTD1_XENLA","MBTD1_XENLA")</f>
        <v>MBTD1_XENLA</v>
      </c>
      <c r="C824" s="12" t="str">
        <f>HYPERLINK("http://www.UniProt.org/UniProt/MBTD1_HUMAN","MBTD1_HUMAN")</f>
        <v>MBTD1_HUMAN</v>
      </c>
      <c r="D824" s="11" t="s">
        <v>13049</v>
      </c>
      <c r="E824" s="18">
        <v>3</v>
      </c>
      <c r="F824" s="14">
        <v>0</v>
      </c>
      <c r="G824" s="14">
        <v>34</v>
      </c>
      <c r="H824" s="80">
        <v>55</v>
      </c>
      <c r="I824" s="80">
        <v>160</v>
      </c>
      <c r="J824" s="80">
        <v>4</v>
      </c>
      <c r="K824" s="98">
        <v>2.5087854401136291E-2</v>
      </c>
      <c r="L824" s="145" t="s">
        <v>47252</v>
      </c>
      <c r="M824" s="8"/>
      <c r="N824" s="5">
        <v>68.957999999999998</v>
      </c>
      <c r="O824" s="5">
        <v>69.811999999999998</v>
      </c>
      <c r="P824" s="5">
        <v>70.546999999999997</v>
      </c>
      <c r="Q824" s="7" t="s">
        <v>40</v>
      </c>
      <c r="R824" s="95" t="s">
        <v>47240</v>
      </c>
      <c r="S824" s="8">
        <v>6141</v>
      </c>
    </row>
    <row r="825" spans="1:19" x14ac:dyDescent="0.25">
      <c r="A825" s="9" t="s">
        <v>1593</v>
      </c>
      <c r="B825" s="52" t="str">
        <f>HYPERLINK("http://www.UniProt.org/UniProt/Q3KPV2_XENLA","Q3KPV2_XENLA")</f>
        <v>Q3KPV2_XENLA</v>
      </c>
      <c r="C825" s="12" t="str">
        <f>HYPERLINK("http://www.UniProt.org/UniProt/APTX_HUMAN","APTX_HUMAN")</f>
        <v>APTX_HUMAN</v>
      </c>
      <c r="D825" s="11" t="s">
        <v>1596</v>
      </c>
      <c r="E825" s="18">
        <v>2.52</v>
      </c>
      <c r="F825" s="14">
        <v>0.5</v>
      </c>
      <c r="G825" s="14">
        <v>160</v>
      </c>
      <c r="H825" s="80">
        <v>55</v>
      </c>
      <c r="I825" s="80">
        <v>160</v>
      </c>
      <c r="J825" s="80">
        <v>4</v>
      </c>
      <c r="K825" s="98">
        <v>2.5087854401136291E-2</v>
      </c>
      <c r="L825" s="145" t="s">
        <v>47252</v>
      </c>
      <c r="M825" s="8"/>
      <c r="N825" s="5">
        <v>39.558999999999997</v>
      </c>
      <c r="O825" s="5">
        <v>39.616999999999997</v>
      </c>
      <c r="P825" s="5">
        <v>40.74</v>
      </c>
      <c r="Q825" s="7" t="s">
        <v>40</v>
      </c>
      <c r="R825" s="95" t="s">
        <v>47240</v>
      </c>
      <c r="S825" s="8">
        <v>8350</v>
      </c>
    </row>
    <row r="826" spans="1:19" x14ac:dyDescent="0.25">
      <c r="A826" s="9" t="s">
        <v>4916</v>
      </c>
      <c r="B826" s="52" t="str">
        <f>HYPERLINK("http://www.UniProt.org/UniProt/CRTC3_XENLA","CRTC3_XENLA")</f>
        <v>CRTC3_XENLA</v>
      </c>
      <c r="C826" s="12" t="str">
        <f>HYPERLINK("http://www.UniProt.org/UniProt/CRTC3_HUMAN","CRTC3_HUMAN")</f>
        <v>CRTC3_HUMAN</v>
      </c>
      <c r="D826" s="11" t="s">
        <v>4911</v>
      </c>
      <c r="E826" s="158" t="s">
        <v>40</v>
      </c>
      <c r="H826" s="80">
        <v>55</v>
      </c>
      <c r="I826" s="80">
        <v>160</v>
      </c>
      <c r="J826" s="80">
        <v>4</v>
      </c>
      <c r="K826" s="98">
        <v>2.5087854401136291E-2</v>
      </c>
      <c r="L826" s="20" t="s">
        <v>47252</v>
      </c>
      <c r="M826" s="8"/>
      <c r="N826" s="5">
        <v>71.897000000000006</v>
      </c>
      <c r="O826" s="5">
        <v>69.349000000000004</v>
      </c>
      <c r="P826" s="5">
        <v>66.959000000000003</v>
      </c>
      <c r="Q826" s="7" t="s">
        <v>40</v>
      </c>
      <c r="R826" s="95" t="s">
        <v>47240</v>
      </c>
      <c r="S826" s="8">
        <v>9666</v>
      </c>
    </row>
    <row r="827" spans="1:19" x14ac:dyDescent="0.25">
      <c r="A827" s="9" t="s">
        <v>4414</v>
      </c>
      <c r="B827" s="52" t="str">
        <f>HYPERLINK("http://www.UniProt.org/UniProt/CN10A_XENLA","CN10A_XENLA")</f>
        <v>CN10A_XENLA</v>
      </c>
      <c r="C827" s="12" t="str">
        <f>HYPERLINK("http://www.UniProt.org/UniProt/CNO10_HUMAN","CNO10_HUMAN")</f>
        <v>CNO10_HUMAN</v>
      </c>
      <c r="D827" s="11" t="s">
        <v>4417</v>
      </c>
      <c r="E827" s="18">
        <v>-3</v>
      </c>
      <c r="F827" s="14">
        <v>12</v>
      </c>
      <c r="G827" s="14">
        <v>0</v>
      </c>
      <c r="H827" s="80">
        <v>54</v>
      </c>
      <c r="I827" s="80">
        <v>150</v>
      </c>
      <c r="J827" s="80">
        <v>3.9</v>
      </c>
      <c r="K827" s="98">
        <v>2.5087854401136291E-2</v>
      </c>
      <c r="L827" s="145" t="s">
        <v>47252</v>
      </c>
      <c r="M827" s="8"/>
      <c r="N827" s="5">
        <v>83.42</v>
      </c>
      <c r="O827" s="5">
        <v>83.421000000000006</v>
      </c>
      <c r="P827" s="5">
        <v>82.31</v>
      </c>
      <c r="Q827" s="7" t="s">
        <v>40</v>
      </c>
      <c r="R827" s="95" t="s">
        <v>47240</v>
      </c>
      <c r="S827" s="8">
        <v>7376</v>
      </c>
    </row>
    <row r="828" spans="1:19" x14ac:dyDescent="0.25">
      <c r="A828" s="9" t="s">
        <v>8783</v>
      </c>
      <c r="B828" s="52" t="str">
        <f>HYPERLINK("http://www.UniProt.org/UniProt/A9UL57_XENLA","A9UL57_XENLA")</f>
        <v>A9UL57_XENLA</v>
      </c>
      <c r="C828" s="12" t="str">
        <f>HYPERLINK("http://www.UniProt.org/UniProt/FBLI1_HUMAN","FBLI1_HUMAN")</f>
        <v>FBLI1_HUMAN</v>
      </c>
      <c r="D828" s="11" t="s">
        <v>8786</v>
      </c>
      <c r="E828" s="158" t="s">
        <v>40</v>
      </c>
      <c r="H828" s="80">
        <v>53</v>
      </c>
      <c r="I828" s="80">
        <v>150</v>
      </c>
      <c r="J828" s="80">
        <v>3.8000000000000003</v>
      </c>
      <c r="K828" s="98">
        <v>2.5087854401136291E-2</v>
      </c>
      <c r="L828" s="145" t="s">
        <v>47252</v>
      </c>
      <c r="M828" s="8"/>
      <c r="N828" s="5">
        <v>14.686999999999999</v>
      </c>
      <c r="O828" s="5">
        <v>42.64</v>
      </c>
      <c r="P828" s="5">
        <v>40.67</v>
      </c>
      <c r="Q828" s="7" t="s">
        <v>40</v>
      </c>
      <c r="R828" s="95" t="s">
        <v>47240</v>
      </c>
      <c r="S828" s="8">
        <v>1243</v>
      </c>
    </row>
    <row r="829" spans="1:19" x14ac:dyDescent="0.25">
      <c r="A829" s="9" t="s">
        <v>2529</v>
      </c>
      <c r="B829" s="52" t="str">
        <f>HYPERLINK("http://www.UniProt.org/UniProt/BIVM_XENLA","BIVM_XENLA")</f>
        <v>BIVM_XENLA</v>
      </c>
      <c r="C829" s="12" t="str">
        <f>HYPERLINK("http://www.UniProt.org/UniProt/BIVM_HUMAN","BIVM_HUMAN")</f>
        <v>BIVM_HUMAN</v>
      </c>
      <c r="D829" s="11" t="s">
        <v>2532</v>
      </c>
      <c r="E829" s="158" t="s">
        <v>40</v>
      </c>
      <c r="H829" s="80">
        <v>53</v>
      </c>
      <c r="I829" s="80">
        <v>150</v>
      </c>
      <c r="J829" s="80">
        <v>3.8000000000000003</v>
      </c>
      <c r="K829" s="98">
        <v>2.5087854401136291E-2</v>
      </c>
      <c r="L829" s="20" t="s">
        <v>47252</v>
      </c>
      <c r="M829" s="8"/>
      <c r="N829" s="5">
        <v>41.222999999999999</v>
      </c>
      <c r="O829" s="5">
        <v>56.424999999999997</v>
      </c>
      <c r="P829" s="5">
        <v>56.774000000000001</v>
      </c>
      <c r="Q829" s="7" t="s">
        <v>40</v>
      </c>
      <c r="R829" s="95" t="s">
        <v>47240</v>
      </c>
      <c r="S829" s="8">
        <v>5293</v>
      </c>
    </row>
    <row r="830" spans="1:19" x14ac:dyDescent="0.25">
      <c r="A830" s="9" t="s">
        <v>7167</v>
      </c>
      <c r="B830" s="52" t="str">
        <f>HYPERLINK("http://www.UniProt.org/UniProt/L7N381_XENTR","L7N381_XENTR")</f>
        <v>L7N381_XENTR</v>
      </c>
      <c r="C830" s="12" t="str">
        <f>HYPERLINK("http://www.UniProt.org/UniProt/ECHP_HUMAN","ECHP_HUMAN")</f>
        <v>ECHP_HUMAN</v>
      </c>
      <c r="D830" s="11" t="s">
        <v>7169</v>
      </c>
      <c r="E830" s="158" t="s">
        <v>40</v>
      </c>
      <c r="H830" s="80">
        <v>53</v>
      </c>
      <c r="I830" s="80">
        <v>150</v>
      </c>
      <c r="J830" s="80">
        <v>3.8000000000000003</v>
      </c>
      <c r="K830" s="98">
        <v>2.5087854401136291E-2</v>
      </c>
      <c r="L830" s="145" t="s">
        <v>47252</v>
      </c>
      <c r="M830" s="8"/>
      <c r="N830" s="5">
        <v>79.355999999999995</v>
      </c>
      <c r="O830" s="5">
        <v>82.36</v>
      </c>
      <c r="P830" s="5">
        <v>79.495000000000005</v>
      </c>
      <c r="Q830" s="7" t="s">
        <v>40</v>
      </c>
      <c r="R830" s="95" t="s">
        <v>47240</v>
      </c>
      <c r="S830" s="8">
        <v>6786</v>
      </c>
    </row>
    <row r="831" spans="1:19" x14ac:dyDescent="0.25">
      <c r="A831" s="9" t="s">
        <v>15337</v>
      </c>
      <c r="B831" s="52" t="str">
        <f>HYPERLINK("http://www.UniProt.org/UniProt/Q6NU24_XENLA","Q6NU24_XENLA")</f>
        <v>Q6NU24_XENLA</v>
      </c>
      <c r="C831" s="12" t="str">
        <f>HYPERLINK("http://www.UniProt.org/UniProt/NEK4_HUMAN","NEK4_HUMAN")</f>
        <v>NEK4_HUMAN</v>
      </c>
      <c r="D831" s="11" t="s">
        <v>15339</v>
      </c>
      <c r="E831" s="18">
        <v>-3</v>
      </c>
      <c r="F831" s="14">
        <v>0.1</v>
      </c>
      <c r="G831" s="14">
        <v>0</v>
      </c>
      <c r="H831" s="80">
        <v>52</v>
      </c>
      <c r="I831" s="80">
        <v>150</v>
      </c>
      <c r="J831" s="80">
        <v>3.6999999999999997</v>
      </c>
      <c r="K831" s="98">
        <v>2.5087854401136291E-2</v>
      </c>
      <c r="L831" s="146" t="s">
        <v>47252</v>
      </c>
      <c r="M831" s="8"/>
      <c r="N831" s="5">
        <v>88.978999999999999</v>
      </c>
      <c r="O831" s="5">
        <v>296.88799999999998</v>
      </c>
      <c r="P831" s="5">
        <v>94.596999999999994</v>
      </c>
      <c r="Q831" s="7" t="s">
        <v>40</v>
      </c>
      <c r="R831" s="95" t="s">
        <v>47240</v>
      </c>
      <c r="S831" s="8">
        <v>706</v>
      </c>
    </row>
    <row r="832" spans="1:19" x14ac:dyDescent="0.25">
      <c r="A832" s="9" t="s">
        <v>12625</v>
      </c>
      <c r="B832" s="52" t="str">
        <f>HYPERLINK("http://www.UniProt.org/UniProt/KLH22_XENTR","KLH22_XENTR")</f>
        <v>KLH22_XENTR</v>
      </c>
      <c r="C832" s="12" t="str">
        <f>HYPERLINK("http://www.UniProt.org/UniProt/KLH22_HUMAN","KLH22_HUMAN")</f>
        <v>KLH22_HUMAN</v>
      </c>
      <c r="D832" s="11" t="s">
        <v>12627</v>
      </c>
      <c r="E832" s="18">
        <v>-1.05</v>
      </c>
      <c r="F832" s="14">
        <v>0.4</v>
      </c>
      <c r="G832" s="14">
        <v>0</v>
      </c>
      <c r="H832" s="80">
        <v>52</v>
      </c>
      <c r="I832" s="80">
        <v>150</v>
      </c>
      <c r="J832" s="80">
        <v>3.6999999999999997</v>
      </c>
      <c r="K832" s="98">
        <v>2.5087854401136291E-2</v>
      </c>
      <c r="L832" s="20" t="s">
        <v>47252</v>
      </c>
      <c r="M832" s="8"/>
      <c r="N832" s="5">
        <v>76.106999999999999</v>
      </c>
      <c r="O832" s="5">
        <v>71.344999999999999</v>
      </c>
      <c r="P832" s="5">
        <v>71.667000000000002</v>
      </c>
      <c r="Q832" s="7" t="s">
        <v>40</v>
      </c>
      <c r="R832" s="95" t="s">
        <v>47240</v>
      </c>
      <c r="S832" s="8">
        <v>7609</v>
      </c>
    </row>
    <row r="833" spans="1:19" x14ac:dyDescent="0.25">
      <c r="A833" s="9" t="s">
        <v>14391</v>
      </c>
      <c r="B833" s="52" t="str">
        <f>HYPERLINK("http://www.UniProt.org/UniProt/Q6NRE5_XENLA","Q6NRE5_XENLA")</f>
        <v>Q6NRE5_XENLA</v>
      </c>
      <c r="C833" s="12" t="str">
        <f>HYPERLINK("http://www.UniProt.org/UniProt/MLXIP_HUMAN","MLXIP_HUMAN")</f>
        <v>MLXIP_HUMAN</v>
      </c>
      <c r="D833" s="11" t="s">
        <v>14394</v>
      </c>
      <c r="E833" s="18">
        <v>0.01</v>
      </c>
      <c r="F833" s="14">
        <v>3.6</v>
      </c>
      <c r="G833" s="14">
        <v>3.7</v>
      </c>
      <c r="H833" s="80">
        <v>51</v>
      </c>
      <c r="I833" s="80">
        <v>150</v>
      </c>
      <c r="J833" s="80">
        <v>3.6999999999999997</v>
      </c>
      <c r="K833" s="98">
        <v>2.5087854401136291E-2</v>
      </c>
      <c r="L833" s="145" t="s">
        <v>47252</v>
      </c>
      <c r="M833" s="8" t="s">
        <v>1155</v>
      </c>
      <c r="N833" s="5">
        <v>54.308</v>
      </c>
      <c r="O833" s="5">
        <v>60.905000000000001</v>
      </c>
      <c r="P833" s="5">
        <v>101.185</v>
      </c>
      <c r="Q833" s="7" t="s">
        <v>40</v>
      </c>
      <c r="R833" s="95" t="s">
        <v>47240</v>
      </c>
      <c r="S833" s="8">
        <v>4207</v>
      </c>
    </row>
    <row r="834" spans="1:19" x14ac:dyDescent="0.25">
      <c r="A834" s="9" t="s">
        <v>15277</v>
      </c>
      <c r="B834" s="52" t="str">
        <f>HYPERLINK("http://www.UniProt.org/UniProt/Q6GMD5_XENLA","Q6GMD5_XENLA")</f>
        <v>Q6GMD5_XENLA</v>
      </c>
      <c r="C834" s="12" t="str">
        <f>HYPERLINK("http://www.UniProt.org/UniProt/NED4L_HUMAN","NED4L_HUMAN")</f>
        <v>NED4L_HUMAN</v>
      </c>
      <c r="D834" s="11" t="s">
        <v>15280</v>
      </c>
      <c r="E834" s="18">
        <v>-3</v>
      </c>
      <c r="F834" s="14">
        <v>5.5</v>
      </c>
      <c r="G834" s="14">
        <v>0</v>
      </c>
      <c r="H834" s="80">
        <v>51</v>
      </c>
      <c r="I834" s="80">
        <v>150</v>
      </c>
      <c r="J834" s="80">
        <v>3.6999999999999997</v>
      </c>
      <c r="K834" s="98">
        <v>2.5087854401136291E-2</v>
      </c>
      <c r="L834" s="145" t="s">
        <v>47252</v>
      </c>
      <c r="M834" s="8"/>
      <c r="N834" s="5">
        <v>111.96</v>
      </c>
      <c r="O834" s="5">
        <v>111.964</v>
      </c>
      <c r="P834" s="5">
        <v>111.932</v>
      </c>
      <c r="Q834" s="7" t="s">
        <v>40</v>
      </c>
      <c r="R834" s="95" t="s">
        <v>47240</v>
      </c>
      <c r="S834" s="8">
        <v>6067</v>
      </c>
    </row>
    <row r="835" spans="1:19" x14ac:dyDescent="0.25">
      <c r="A835" s="9" t="s">
        <v>21559</v>
      </c>
      <c r="B835" s="52" t="str">
        <f>HYPERLINK("http://www.UniProt.org/UniProt/RNF10_XENLA","RNF10_XENLA")</f>
        <v>RNF10_XENLA</v>
      </c>
      <c r="C835" s="12" t="str">
        <f>HYPERLINK("http://www.UniProt.org/UniProt/RNF10_HUMAN","RNF10_HUMAN")</f>
        <v>RNF10_HUMAN</v>
      </c>
      <c r="D835" s="11" t="s">
        <v>21562</v>
      </c>
      <c r="E835" s="18">
        <v>-3</v>
      </c>
      <c r="F835" s="14">
        <v>3.4</v>
      </c>
      <c r="G835" s="14">
        <v>0</v>
      </c>
      <c r="H835" s="80">
        <v>51</v>
      </c>
      <c r="I835" s="80">
        <v>140</v>
      </c>
      <c r="J835" s="80">
        <v>3.6</v>
      </c>
      <c r="K835" s="98">
        <v>2.5087854401136291E-2</v>
      </c>
      <c r="L835" s="145" t="s">
        <v>47252</v>
      </c>
      <c r="M835" s="8"/>
      <c r="N835" s="5">
        <v>85.177000000000007</v>
      </c>
      <c r="O835" s="5">
        <v>57.808999999999997</v>
      </c>
      <c r="P835" s="5">
        <v>89.927000000000007</v>
      </c>
      <c r="Q835" s="7" t="s">
        <v>40</v>
      </c>
      <c r="R835" s="95" t="s">
        <v>47240</v>
      </c>
      <c r="S835" s="8">
        <v>444</v>
      </c>
    </row>
    <row r="836" spans="1:19" x14ac:dyDescent="0.25">
      <c r="A836" s="9" t="s">
        <v>13207</v>
      </c>
      <c r="B836" s="52" t="str">
        <f>HYPERLINK("http://www.UniProt.org/UniProt/F7C276_XENTR","F7C276_XENTR")</f>
        <v>F7C276_XENTR</v>
      </c>
      <c r="C836" s="12" t="str">
        <f>HYPERLINK("http://www.UniProt.org/UniProt/LRCH3_HUMAN","LRCH3_HUMAN")</f>
        <v>LRCH3_HUMAN</v>
      </c>
      <c r="D836" s="11" t="s">
        <v>13209</v>
      </c>
      <c r="E836" s="158" t="s">
        <v>40</v>
      </c>
      <c r="H836" s="80">
        <v>50</v>
      </c>
      <c r="I836" s="80">
        <v>140</v>
      </c>
      <c r="J836" s="80">
        <v>3.6</v>
      </c>
      <c r="K836" s="98">
        <v>2.5087854401136291E-2</v>
      </c>
      <c r="L836" s="20" t="s">
        <v>47252</v>
      </c>
      <c r="M836" s="8"/>
      <c r="N836" s="5">
        <v>78.575999999999993</v>
      </c>
      <c r="O836" s="5">
        <v>402.76499999999999</v>
      </c>
      <c r="P836" s="5">
        <v>86.082999999999998</v>
      </c>
      <c r="Q836" s="7" t="s">
        <v>235</v>
      </c>
      <c r="R836" s="95" t="s">
        <v>47240</v>
      </c>
      <c r="S836" s="8">
        <v>353</v>
      </c>
    </row>
    <row r="837" spans="1:19" x14ac:dyDescent="0.25">
      <c r="A837" s="9" t="s">
        <v>20111</v>
      </c>
      <c r="B837" s="52" t="str">
        <f>HYPERLINK("http://www.UniProt.org/UniProt/Q32NN1_XENLA","Q32NN1_XENLA")</f>
        <v>Q32NN1_XENLA</v>
      </c>
      <c r="C837" s="12" t="str">
        <f>HYPERLINK("http://www.UniProt.org/UniProt/RECQ1_HUMAN","RECQ1_HUMAN")</f>
        <v>RECQ1_HUMAN</v>
      </c>
      <c r="D837" s="11" t="s">
        <v>20114</v>
      </c>
      <c r="E837" s="18">
        <v>2.57</v>
      </c>
      <c r="F837" s="14">
        <v>1.1000000000000001</v>
      </c>
      <c r="G837" s="14">
        <v>410</v>
      </c>
      <c r="H837" s="80">
        <v>50</v>
      </c>
      <c r="I837" s="80">
        <v>140</v>
      </c>
      <c r="J837" s="80">
        <v>3.6</v>
      </c>
      <c r="K837" s="98">
        <v>2.5087854401136291E-2</v>
      </c>
      <c r="L837" s="20" t="s">
        <v>47252</v>
      </c>
      <c r="M837" s="8"/>
      <c r="N837" s="5">
        <v>73.290999999999997</v>
      </c>
      <c r="O837" s="5">
        <v>73.338999999999999</v>
      </c>
      <c r="P837" s="5">
        <v>73.456999999999994</v>
      </c>
      <c r="Q837" s="7" t="s">
        <v>40</v>
      </c>
      <c r="R837" s="95" t="s">
        <v>47240</v>
      </c>
      <c r="S837" s="8">
        <v>2098</v>
      </c>
    </row>
    <row r="838" spans="1:19" x14ac:dyDescent="0.25">
      <c r="A838" s="9" t="s">
        <v>29169</v>
      </c>
      <c r="B838" s="52" t="str">
        <f>HYPERLINK("http://www.UniProt.org/UniProt/Q52L18_XENLA","Q52L18_XENLA")</f>
        <v>Q52L18_XENLA</v>
      </c>
      <c r="C838" s="12" t="str">
        <f>HYPERLINK("http://www.UniProt.org/UniProt/WDR3_HUMAN","WDR3_HUMAN")</f>
        <v>WDR3_HUMAN</v>
      </c>
      <c r="D838" s="11" t="s">
        <v>29172</v>
      </c>
      <c r="E838" s="18">
        <v>2.14</v>
      </c>
      <c r="F838" s="14">
        <v>1</v>
      </c>
      <c r="G838" s="14">
        <v>140</v>
      </c>
      <c r="H838" s="80">
        <v>50</v>
      </c>
      <c r="I838" s="80">
        <v>140</v>
      </c>
      <c r="J838" s="80">
        <v>3.6</v>
      </c>
      <c r="K838" s="98">
        <v>2.5087854401136291E-2</v>
      </c>
      <c r="L838" s="145" t="s">
        <v>47252</v>
      </c>
      <c r="M838" s="8"/>
      <c r="N838" s="5">
        <v>105.98</v>
      </c>
      <c r="O838" s="5">
        <v>105.965</v>
      </c>
      <c r="P838" s="5">
        <v>106.099</v>
      </c>
      <c r="Q838" s="7" t="s">
        <v>40</v>
      </c>
      <c r="R838" s="95" t="s">
        <v>47240</v>
      </c>
      <c r="S838" s="8">
        <v>8681</v>
      </c>
    </row>
    <row r="839" spans="1:19" x14ac:dyDescent="0.25">
      <c r="A839" s="9" t="s">
        <v>5160</v>
      </c>
      <c r="B839" s="52" t="str">
        <f>HYPERLINK("http://www.UniProt.org/UniProt/Q6DEE3_XENLA","Q6DEE3_XENLA")</f>
        <v>Q6DEE3_XENLA</v>
      </c>
      <c r="C839" s="12" t="str">
        <f>HYPERLINK("http://www.UniProt.org/UniProt/CTNL1_HUMAN","CTNL1_HUMAN")</f>
        <v>CTNL1_HUMAN</v>
      </c>
      <c r="D839" s="11" t="s">
        <v>5162</v>
      </c>
      <c r="E839" s="18">
        <v>-3</v>
      </c>
      <c r="F839" s="14">
        <v>0.8</v>
      </c>
      <c r="G839" s="14">
        <v>0</v>
      </c>
      <c r="H839" s="80">
        <v>49</v>
      </c>
      <c r="I839" s="80">
        <v>140</v>
      </c>
      <c r="J839" s="80">
        <v>3.5</v>
      </c>
      <c r="K839" s="98">
        <v>2.5087854401136291E-2</v>
      </c>
      <c r="L839" s="145" t="s">
        <v>47252</v>
      </c>
      <c r="M839" s="8"/>
      <c r="N839" s="5">
        <v>85.662000000000006</v>
      </c>
      <c r="O839" s="5">
        <v>149.649</v>
      </c>
      <c r="P839" s="5">
        <v>81.896000000000001</v>
      </c>
      <c r="Q839" s="7" t="s">
        <v>40</v>
      </c>
      <c r="R839" s="95" t="s">
        <v>47240</v>
      </c>
      <c r="S839" s="8">
        <v>305</v>
      </c>
    </row>
    <row r="840" spans="1:19" x14ac:dyDescent="0.25">
      <c r="A840" s="9" t="s">
        <v>24800</v>
      </c>
      <c r="B840" s="52" t="str">
        <f>HYPERLINK("http://www.UniProt.org/UniProt/Q07G45_XENTR","Q07G45_XENTR")</f>
        <v>Q07G45_XENTR</v>
      </c>
      <c r="C840" s="12" t="str">
        <f>HYPERLINK("http://www.UniProt.org/UniProt/SNX24_HUMAN","SNX24_HUMAN")</f>
        <v>SNX24_HUMAN</v>
      </c>
      <c r="D840" s="11" t="s">
        <v>24802</v>
      </c>
      <c r="E840" s="158" t="s">
        <v>40</v>
      </c>
      <c r="H840" s="80">
        <v>49</v>
      </c>
      <c r="I840" s="80">
        <v>140</v>
      </c>
      <c r="J840" s="80">
        <v>3.5</v>
      </c>
      <c r="K840" s="98">
        <v>2.5087854401136291E-2</v>
      </c>
      <c r="L840" s="20" t="s">
        <v>47252</v>
      </c>
      <c r="M840" s="8"/>
      <c r="N840" s="5">
        <v>19.838999999999999</v>
      </c>
      <c r="O840" s="5">
        <v>22.55</v>
      </c>
      <c r="P840" s="5">
        <v>19.818000000000001</v>
      </c>
      <c r="Q840" s="7" t="s">
        <v>40</v>
      </c>
      <c r="R840" s="95" t="s">
        <v>47240</v>
      </c>
      <c r="S840" s="8">
        <v>1819</v>
      </c>
    </row>
    <row r="841" spans="1:19" x14ac:dyDescent="0.25">
      <c r="A841" s="9" t="s">
        <v>2610</v>
      </c>
      <c r="B841" s="52" t="str">
        <f>HYPERLINK("http://www.UniProt.org/UniProt/Q90X96_XENLA","Q90X96_XENLA")</f>
        <v>Q90X96_XENLA</v>
      </c>
      <c r="C841" s="12" t="str">
        <f>HYPERLINK("http://www.UniProt.org/UniProt/BRCA1_HUMAN","BRCA1_HUMAN")</f>
        <v>BRCA1_HUMAN</v>
      </c>
      <c r="D841" s="11" t="s">
        <v>2613</v>
      </c>
      <c r="E841" s="18">
        <v>3</v>
      </c>
      <c r="F841" s="14">
        <v>0</v>
      </c>
      <c r="G841" s="14">
        <v>22</v>
      </c>
      <c r="H841" s="80">
        <v>49</v>
      </c>
      <c r="I841" s="80">
        <v>140</v>
      </c>
      <c r="J841" s="80">
        <v>3.5</v>
      </c>
      <c r="K841" s="98">
        <v>2.5087854401136291E-2</v>
      </c>
      <c r="L841" s="145" t="s">
        <v>47252</v>
      </c>
      <c r="M841" s="8" t="s">
        <v>1155</v>
      </c>
      <c r="N841" s="5">
        <v>176.01</v>
      </c>
      <c r="O841" s="5">
        <v>175.70500000000001</v>
      </c>
      <c r="P841" s="5">
        <v>207.721</v>
      </c>
      <c r="Q841" s="7" t="s">
        <v>40</v>
      </c>
      <c r="R841" s="95" t="s">
        <v>47240</v>
      </c>
      <c r="S841" s="8">
        <v>4358</v>
      </c>
    </row>
    <row r="842" spans="1:19" x14ac:dyDescent="0.25">
      <c r="A842" s="9" t="s">
        <v>14729</v>
      </c>
      <c r="B842" s="52" t="str">
        <f>HYPERLINK("http://www.UniProt.org/UniProt/MTRAB_XENLA","MTRAB_XENLA")</f>
        <v>MTRAB_XENLA</v>
      </c>
      <c r="C842" s="12" t="str">
        <f>HYPERLINK("http://www.UniProt.org/UniProt/MTMRA_HUMAN","MTMRA_HUMAN")</f>
        <v>MTMRA_HUMAN</v>
      </c>
      <c r="D842" s="11" t="s">
        <v>14732</v>
      </c>
      <c r="E842" s="18">
        <v>-3</v>
      </c>
      <c r="F842" s="14">
        <v>1.3</v>
      </c>
      <c r="G842" s="14">
        <v>0</v>
      </c>
      <c r="H842" s="80">
        <v>48</v>
      </c>
      <c r="I842" s="80">
        <v>140</v>
      </c>
      <c r="J842" s="80">
        <v>3.4000000000000004</v>
      </c>
      <c r="K842" s="98">
        <v>2.5087854401136291E-2</v>
      </c>
      <c r="L842" s="146" t="s">
        <v>47252</v>
      </c>
      <c r="M842" s="8"/>
      <c r="N842" s="5">
        <v>88.057000000000002</v>
      </c>
      <c r="O842" s="5">
        <v>88.058000000000007</v>
      </c>
      <c r="P842" s="5">
        <v>88.272999999999996</v>
      </c>
      <c r="Q842" s="7" t="s">
        <v>40</v>
      </c>
      <c r="R842" s="95" t="s">
        <v>47240</v>
      </c>
      <c r="S842" s="8">
        <v>2364</v>
      </c>
    </row>
    <row r="843" spans="1:19" x14ac:dyDescent="0.25">
      <c r="A843" s="9" t="s">
        <v>14267</v>
      </c>
      <c r="B843" s="52" t="str">
        <f>HYPERLINK("http://www.UniProt.org/UniProt/MIOB_XENLA","MIOB_XENLA")</f>
        <v>MIOB_XENLA</v>
      </c>
      <c r="C843" s="12" t="str">
        <f>HYPERLINK("http://www.UniProt.org/UniProt/MIO_HUMAN","MIO_HUMAN")</f>
        <v>MIO_HUMAN</v>
      </c>
      <c r="D843" s="11" t="s">
        <v>14270</v>
      </c>
      <c r="E843" s="18">
        <v>-3</v>
      </c>
      <c r="F843" s="14">
        <v>0.9</v>
      </c>
      <c r="G843" s="14">
        <v>0</v>
      </c>
      <c r="H843" s="80">
        <v>48</v>
      </c>
      <c r="I843" s="80">
        <v>140</v>
      </c>
      <c r="J843" s="80">
        <v>3.4000000000000004</v>
      </c>
      <c r="K843" s="98">
        <v>2.5087854401136291E-2</v>
      </c>
      <c r="L843" s="145" t="s">
        <v>47252</v>
      </c>
      <c r="M843" s="8"/>
      <c r="N843" s="5">
        <v>98.582999999999998</v>
      </c>
      <c r="O843" s="5">
        <v>98.572000000000003</v>
      </c>
      <c r="P843" s="5">
        <v>98.584000000000003</v>
      </c>
      <c r="Q843" s="7" t="s">
        <v>40</v>
      </c>
      <c r="R843" s="95" t="s">
        <v>47240</v>
      </c>
      <c r="S843" s="8">
        <v>9756</v>
      </c>
    </row>
    <row r="844" spans="1:19" x14ac:dyDescent="0.25">
      <c r="A844" s="9" t="s">
        <v>6187</v>
      </c>
      <c r="B844" s="52" t="str">
        <f>HYPERLINK("http://www.UniProt.org/UniProt/DEPD7_XENLA","DEPD7_XENLA")</f>
        <v>DEPD7_XENLA</v>
      </c>
      <c r="C844" s="12" t="str">
        <f>HYPERLINK("http://www.UniProt.org/UniProt/DEPD7_HUMAN","DEPD7_HUMAN")</f>
        <v>DEPD7_HUMAN</v>
      </c>
      <c r="D844" s="11" t="s">
        <v>6190</v>
      </c>
      <c r="E844" s="18">
        <v>-3</v>
      </c>
      <c r="F844" s="14">
        <v>0.7</v>
      </c>
      <c r="G844" s="14">
        <v>0</v>
      </c>
      <c r="H844" s="80">
        <v>47</v>
      </c>
      <c r="I844" s="80">
        <v>140</v>
      </c>
      <c r="J844" s="80">
        <v>3.4000000000000004</v>
      </c>
      <c r="K844" s="98">
        <v>2.5087854401136291E-2</v>
      </c>
      <c r="L844" s="145" t="s">
        <v>47252</v>
      </c>
      <c r="M844" s="8"/>
      <c r="N844" s="5">
        <v>54.713999999999999</v>
      </c>
      <c r="O844" s="5">
        <v>59.691000000000003</v>
      </c>
      <c r="P844" s="5">
        <v>58.31</v>
      </c>
      <c r="Q844" s="7" t="s">
        <v>40</v>
      </c>
      <c r="R844" s="95" t="s">
        <v>47240</v>
      </c>
      <c r="S844" s="8">
        <v>6312</v>
      </c>
    </row>
    <row r="845" spans="1:19" x14ac:dyDescent="0.25">
      <c r="A845" s="9" t="s">
        <v>15230</v>
      </c>
      <c r="B845" s="52" t="str">
        <f>HYPERLINK("http://www.UniProt.org/UniProt/Q32NR8_XENLA","Q32NR8_XENLA")</f>
        <v>Q32NR8_XENLA</v>
      </c>
      <c r="C845" s="12" t="str">
        <f>HYPERLINK("http://www.UniProt.org/UniProt/NDUS2_HUMAN","NDUS2_HUMAN")</f>
        <v>NDUS2_HUMAN</v>
      </c>
      <c r="D845" s="11" t="s">
        <v>15233</v>
      </c>
      <c r="E845" s="158" t="s">
        <v>40</v>
      </c>
      <c r="H845" s="80">
        <v>47</v>
      </c>
      <c r="I845" s="80">
        <v>130</v>
      </c>
      <c r="J845" s="80">
        <v>3.4000000000000004</v>
      </c>
      <c r="K845" s="98">
        <v>2.5087854401136291E-2</v>
      </c>
      <c r="L845" s="145" t="s">
        <v>47252</v>
      </c>
      <c r="M845" s="8"/>
      <c r="N845" s="5">
        <v>52.314</v>
      </c>
      <c r="O845" s="5">
        <v>52.314</v>
      </c>
      <c r="P845" s="5">
        <v>52.545999999999999</v>
      </c>
      <c r="Q845" s="7" t="s">
        <v>311</v>
      </c>
      <c r="R845" s="95" t="s">
        <v>47240</v>
      </c>
      <c r="S845" s="8">
        <v>6402</v>
      </c>
    </row>
    <row r="846" spans="1:19" x14ac:dyDescent="0.25">
      <c r="A846" s="9" t="s">
        <v>8767</v>
      </c>
      <c r="B846" s="52" t="str">
        <f>HYPERLINK("http://www.UniProt.org/UniProt/Q4VT49_XENLA","Q4VT49_XENLA")</f>
        <v>Q4VT49_XENLA</v>
      </c>
      <c r="C846" s="12" t="str">
        <f>HYPERLINK("http://www.UniProt.org/UniProt/FANCL_HUMAN","FANCL_HUMAN")</f>
        <v>FANCL_HUMAN</v>
      </c>
      <c r="D846" s="11" t="s">
        <v>8770</v>
      </c>
      <c r="E846" s="18">
        <v>3</v>
      </c>
      <c r="F846" s="14">
        <v>0</v>
      </c>
      <c r="G846" s="14">
        <v>120</v>
      </c>
      <c r="H846" s="80">
        <v>46</v>
      </c>
      <c r="I846" s="80">
        <v>130</v>
      </c>
      <c r="J846" s="80">
        <v>3.3</v>
      </c>
      <c r="K846" s="98">
        <v>2.5087854401136291E-2</v>
      </c>
      <c r="L846" s="145" t="s">
        <v>47252</v>
      </c>
      <c r="M846" s="8"/>
      <c r="N846" s="5">
        <v>43.3</v>
      </c>
      <c r="O846" s="5">
        <v>42.512999999999998</v>
      </c>
      <c r="P846" s="5">
        <v>42.905000000000001</v>
      </c>
      <c r="Q846" s="7" t="s">
        <v>40</v>
      </c>
      <c r="R846" s="95" t="s">
        <v>47240</v>
      </c>
      <c r="S846" s="8">
        <v>4363</v>
      </c>
    </row>
    <row r="847" spans="1:19" x14ac:dyDescent="0.25">
      <c r="A847" s="9" t="s">
        <v>9867</v>
      </c>
      <c r="B847" s="52" t="str">
        <f>HYPERLINK("http://www.UniProt.org/UniProt/Q08AW3_XENLA","Q08AW3_XENLA")</f>
        <v>Q08AW3_XENLA</v>
      </c>
      <c r="C847" s="12" t="str">
        <f>HYPERLINK("http://www.UniProt.org/UniProt/GNPAT_HUMAN","GNPAT_HUMAN")</f>
        <v>GNPAT_HUMAN</v>
      </c>
      <c r="D847" s="11" t="s">
        <v>9870</v>
      </c>
      <c r="E847" s="158" t="s">
        <v>40</v>
      </c>
      <c r="H847" s="80">
        <v>46</v>
      </c>
      <c r="I847" s="80">
        <v>130</v>
      </c>
      <c r="J847" s="80">
        <v>3.3</v>
      </c>
      <c r="K847" s="98">
        <v>2.5087854401136291E-2</v>
      </c>
      <c r="L847" s="145" t="s">
        <v>47252</v>
      </c>
      <c r="M847" s="8"/>
      <c r="N847" s="5">
        <v>76.83</v>
      </c>
      <c r="O847" s="5">
        <v>76.010000000000005</v>
      </c>
      <c r="P847" s="5">
        <v>77.188000000000002</v>
      </c>
      <c r="Q847" s="7" t="s">
        <v>40</v>
      </c>
      <c r="R847" s="95" t="s">
        <v>47240</v>
      </c>
      <c r="S847" s="8">
        <v>5909</v>
      </c>
    </row>
    <row r="848" spans="1:19" x14ac:dyDescent="0.25">
      <c r="A848" s="9" t="s">
        <v>8737</v>
      </c>
      <c r="B848" s="52" t="str">
        <f>HYPERLINK("http://www.UniProt.org/UniProt/B7ZQN0_XENLA","B7ZQN0_XENLA")</f>
        <v>B7ZQN0_XENLA</v>
      </c>
      <c r="C848" s="12" t="str">
        <f>HYPERLINK("http://www.UniProt.org/UniProt/FAK1_HUMAN","FAK1_HUMAN")</f>
        <v>FAK1_HUMAN</v>
      </c>
      <c r="D848" s="11" t="s">
        <v>8740</v>
      </c>
      <c r="E848" s="18">
        <v>-3</v>
      </c>
      <c r="F848" s="14">
        <v>0.7</v>
      </c>
      <c r="G848" s="14">
        <v>0</v>
      </c>
      <c r="H848" s="80">
        <v>46</v>
      </c>
      <c r="I848" s="80">
        <v>130</v>
      </c>
      <c r="J848" s="80">
        <v>3.3</v>
      </c>
      <c r="K848" s="98">
        <v>2.5087854401136291E-2</v>
      </c>
      <c r="L848" s="145" t="s">
        <v>47252</v>
      </c>
      <c r="M848" s="8" t="s">
        <v>1155</v>
      </c>
      <c r="N848" s="5">
        <v>119.25</v>
      </c>
      <c r="O848" s="5">
        <v>120.401</v>
      </c>
      <c r="P848" s="5">
        <v>119.233</v>
      </c>
      <c r="Q848" s="7" t="s">
        <v>40</v>
      </c>
      <c r="R848" s="95" t="s">
        <v>47240</v>
      </c>
      <c r="S848" s="8">
        <v>7286</v>
      </c>
    </row>
    <row r="849" spans="1:19" x14ac:dyDescent="0.25">
      <c r="A849" s="9" t="s">
        <v>15656</v>
      </c>
      <c r="B849" s="52" t="str">
        <f>HYPERLINK("http://www.UniProt.org/UniProt/A1L2J8_XENLA","A1L2J8_XENLA")</f>
        <v>A1L2J8_XENLA</v>
      </c>
      <c r="C849" s="12" t="str">
        <f>HYPERLINK("http://www.UniProt.org/UniProt/NOP2_HUMAN","NOP2_HUMAN")</f>
        <v>NOP2_HUMAN</v>
      </c>
      <c r="D849" s="11" t="s">
        <v>15659</v>
      </c>
      <c r="E849" s="18">
        <v>2.4700000000000002</v>
      </c>
      <c r="F849" s="14">
        <v>0.8</v>
      </c>
      <c r="G849" s="14">
        <v>230</v>
      </c>
      <c r="H849" s="80">
        <v>45</v>
      </c>
      <c r="I849" s="80">
        <v>130</v>
      </c>
      <c r="J849" s="80">
        <v>3.2</v>
      </c>
      <c r="K849" s="98">
        <v>2.5087854401136291E-2</v>
      </c>
      <c r="L849" s="145" t="s">
        <v>47252</v>
      </c>
      <c r="M849" s="8"/>
      <c r="N849" s="5">
        <v>80.974000000000004</v>
      </c>
      <c r="O849" s="5">
        <v>83.233999999999995</v>
      </c>
      <c r="P849" s="5">
        <v>89.302000000000007</v>
      </c>
      <c r="Q849" s="7" t="s">
        <v>40</v>
      </c>
      <c r="R849" s="95" t="s">
        <v>47240</v>
      </c>
      <c r="S849" s="8">
        <v>3181</v>
      </c>
    </row>
    <row r="850" spans="1:19" x14ac:dyDescent="0.25">
      <c r="A850" s="9" t="s">
        <v>7350</v>
      </c>
      <c r="B850" s="52" t="str">
        <f>HYPERLINK("http://www.UniProt.org/UniProt/F6QNC9_XENTR","F6QNC9_XENTR")</f>
        <v>F6QNC9_XENTR</v>
      </c>
      <c r="C850" s="12" t="str">
        <f>HYPERLINK("http://www.UniProt.org/UniProt/EHBP1_HUMAN","EHBP1_HUMAN")</f>
        <v>EHBP1_HUMAN</v>
      </c>
      <c r="D850" s="11" t="s">
        <v>7353</v>
      </c>
      <c r="E850" s="18">
        <v>-3</v>
      </c>
      <c r="F850" s="14">
        <v>0.5</v>
      </c>
      <c r="G850" s="14">
        <v>0</v>
      </c>
      <c r="H850" s="80">
        <v>45</v>
      </c>
      <c r="I850" s="80">
        <v>130</v>
      </c>
      <c r="J850" s="80">
        <v>3.2</v>
      </c>
      <c r="K850" s="98">
        <v>2.5087854401136291E-2</v>
      </c>
      <c r="L850" s="145" t="s">
        <v>47252</v>
      </c>
      <c r="M850" s="8"/>
      <c r="N850" s="5">
        <v>130.47</v>
      </c>
      <c r="O850" s="5">
        <v>106.46899999999999</v>
      </c>
      <c r="P850" s="5">
        <v>140.017</v>
      </c>
      <c r="Q850" s="7" t="s">
        <v>40</v>
      </c>
      <c r="R850" s="95" t="s">
        <v>47240</v>
      </c>
      <c r="S850" s="8">
        <v>3537</v>
      </c>
    </row>
    <row r="851" spans="1:19" x14ac:dyDescent="0.25">
      <c r="A851" s="9" t="s">
        <v>14688</v>
      </c>
      <c r="B851" s="52" t="str">
        <f>HYPERLINK("http://www.UniProt.org/UniProt/B1WB76_XENTR","B1WB76_XENTR")</f>
        <v>B1WB76_XENTR</v>
      </c>
      <c r="C851" s="12" t="str">
        <f>HYPERLINK("http://www.UniProt.org/UniProt/MTMR5_HUMAN","MTMR5_HUMAN")</f>
        <v>MTMR5_HUMAN</v>
      </c>
      <c r="D851" s="11" t="s">
        <v>14690</v>
      </c>
      <c r="E851" s="18">
        <v>-3</v>
      </c>
      <c r="F851" s="14">
        <v>0.3</v>
      </c>
      <c r="G851" s="14">
        <v>0</v>
      </c>
      <c r="H851" s="80">
        <v>45</v>
      </c>
      <c r="I851" s="80">
        <v>130</v>
      </c>
      <c r="J851" s="80">
        <v>3.2</v>
      </c>
      <c r="K851" s="98">
        <v>2.5087854401136291E-2</v>
      </c>
      <c r="L851" s="145" t="s">
        <v>47252</v>
      </c>
      <c r="M851" s="8"/>
      <c r="N851" s="5">
        <v>211.2</v>
      </c>
      <c r="O851" s="5">
        <v>210.86600000000001</v>
      </c>
      <c r="P851" s="5">
        <v>208.315</v>
      </c>
      <c r="Q851" s="7" t="s">
        <v>40</v>
      </c>
      <c r="R851" s="95" t="s">
        <v>47240</v>
      </c>
      <c r="S851" s="8">
        <v>4886</v>
      </c>
    </row>
    <row r="852" spans="1:19" x14ac:dyDescent="0.25">
      <c r="A852" s="9" t="s">
        <v>13618</v>
      </c>
      <c r="B852" s="52" t="str">
        <f>HYPERLINK("http://www.UniProt.org/UniProt/F6PUN7_XENTR","F6PUN7_XENTR")</f>
        <v>F6PUN7_XENTR</v>
      </c>
      <c r="C852" s="12" t="str">
        <f>HYPERLINK("http://www.UniProt.org/UniProt/MAP7_HUMAN","MAP7_HUMAN")</f>
        <v>MAP7_HUMAN</v>
      </c>
      <c r="D852" s="11" t="s">
        <v>13620</v>
      </c>
      <c r="E852" s="18">
        <v>-3</v>
      </c>
      <c r="F852" s="14">
        <v>19</v>
      </c>
      <c r="G852" s="14">
        <v>0</v>
      </c>
      <c r="H852" s="80">
        <v>44</v>
      </c>
      <c r="I852" s="80">
        <v>130</v>
      </c>
      <c r="J852" s="80">
        <v>3.2</v>
      </c>
      <c r="K852" s="98">
        <v>2.5087854401136291E-2</v>
      </c>
      <c r="L852" s="145" t="s">
        <v>47252</v>
      </c>
      <c r="M852" s="8"/>
      <c r="N852" s="5">
        <v>64.204999999999998</v>
      </c>
      <c r="O852" s="5">
        <v>46.747999999999998</v>
      </c>
      <c r="P852" s="5">
        <v>84.052000000000007</v>
      </c>
      <c r="Q852" s="7" t="s">
        <v>40</v>
      </c>
      <c r="R852" s="95" t="s">
        <v>47240</v>
      </c>
      <c r="S852" s="8">
        <v>9772</v>
      </c>
    </row>
    <row r="853" spans="1:19" x14ac:dyDescent="0.25">
      <c r="A853" s="9" t="s">
        <v>1312</v>
      </c>
      <c r="B853" s="52" t="str">
        <f>HYPERLINK("http://www.UniProt.org/UniProt/Q6DDI4_XENLA","Q6DDI4_XENLA")</f>
        <v>Q6DDI4_XENLA</v>
      </c>
      <c r="C853" s="12" t="str">
        <f>HYPERLINK("http://www.UniProt.org/UniProt/AP1M2_HUMAN","AP1M2_HUMAN")</f>
        <v>AP1M2_HUMAN</v>
      </c>
      <c r="D853" s="11" t="s">
        <v>1315</v>
      </c>
      <c r="E853" s="18">
        <v>-3</v>
      </c>
      <c r="F853" s="14">
        <v>5.7</v>
      </c>
      <c r="G853" s="14">
        <v>0</v>
      </c>
      <c r="H853" s="80">
        <v>44</v>
      </c>
      <c r="I853" s="80">
        <v>120</v>
      </c>
      <c r="J853" s="80">
        <v>3.1</v>
      </c>
      <c r="K853" s="98">
        <v>2.5087854401136291E-2</v>
      </c>
      <c r="L853" s="145" t="s">
        <v>47252</v>
      </c>
      <c r="M853" s="8"/>
      <c r="N853" s="5">
        <v>48.512</v>
      </c>
      <c r="O853" s="5">
        <v>48.564</v>
      </c>
      <c r="P853" s="5">
        <v>48.107999999999997</v>
      </c>
      <c r="Q853" s="7" t="s">
        <v>40</v>
      </c>
      <c r="R853" s="95" t="s">
        <v>47240</v>
      </c>
      <c r="S853" s="8">
        <v>9468</v>
      </c>
    </row>
    <row r="854" spans="1:19" x14ac:dyDescent="0.25">
      <c r="A854" s="9" t="s">
        <v>3006</v>
      </c>
      <c r="B854" s="52" t="str">
        <f>HYPERLINK("http://www.UniProt.org/UniProt/F6X904_XENTR","F6X904_XENTR")</f>
        <v>F6X904_XENTR</v>
      </c>
      <c r="C854" s="12" t="str">
        <f>HYPERLINK("http://www.UniProt.org/UniProt/CAMP3_HUMAN","CAMP3_HUMAN")</f>
        <v>CAMP3_HUMAN</v>
      </c>
      <c r="D854" s="11" t="s">
        <v>3008</v>
      </c>
      <c r="E854" s="18">
        <v>0.42</v>
      </c>
      <c r="F854" s="14">
        <v>0.2</v>
      </c>
      <c r="G854" s="14">
        <v>0.4</v>
      </c>
      <c r="H854" s="80">
        <v>43</v>
      </c>
      <c r="I854" s="80">
        <v>120</v>
      </c>
      <c r="J854" s="80">
        <v>3.1</v>
      </c>
      <c r="K854" s="98">
        <v>2.5087854401136291E-2</v>
      </c>
      <c r="L854" s="145" t="s">
        <v>47252</v>
      </c>
      <c r="M854" s="8"/>
      <c r="N854" s="5">
        <v>145.74</v>
      </c>
      <c r="O854" s="5">
        <v>175.934</v>
      </c>
      <c r="P854" s="5">
        <v>134.75</v>
      </c>
      <c r="Q854" s="7" t="s">
        <v>40</v>
      </c>
      <c r="R854" s="95" t="s">
        <v>47240</v>
      </c>
      <c r="S854" s="8">
        <v>4907</v>
      </c>
    </row>
    <row r="855" spans="1:19" x14ac:dyDescent="0.25">
      <c r="A855" s="9" t="s">
        <v>6416</v>
      </c>
      <c r="B855" s="52" t="str">
        <f>HYPERLINK("http://www.UniProt.org/UniProt/Q3B8I7_XENLA","Q3B8I7_XENLA")</f>
        <v>Q3B8I7_XENLA</v>
      </c>
      <c r="C855" s="12" t="str">
        <f>HYPERLINK("http://www.UniProt.org/UniProt/DIM1_HUMAN","DIM1_HUMAN")</f>
        <v>DIM1_HUMAN</v>
      </c>
      <c r="D855" s="11" t="s">
        <v>6419</v>
      </c>
      <c r="E855" s="18">
        <v>2.2000000000000002</v>
      </c>
      <c r="F855" s="14">
        <v>1.2</v>
      </c>
      <c r="G855" s="14">
        <v>190</v>
      </c>
      <c r="H855" s="80">
        <v>43</v>
      </c>
      <c r="I855" s="80">
        <v>120</v>
      </c>
      <c r="J855" s="80">
        <v>3.1</v>
      </c>
      <c r="K855" s="98">
        <v>2.5087854401136291E-2</v>
      </c>
      <c r="L855" s="146" t="s">
        <v>47252</v>
      </c>
      <c r="M855" s="8"/>
      <c r="N855" s="5">
        <v>34.573</v>
      </c>
      <c r="O855" s="5">
        <v>34.573999999999998</v>
      </c>
      <c r="P855" s="5">
        <v>35.235999999999997</v>
      </c>
      <c r="Q855" s="7" t="s">
        <v>40</v>
      </c>
      <c r="R855" s="95" t="s">
        <v>47240</v>
      </c>
      <c r="S855" s="8">
        <v>7933</v>
      </c>
    </row>
    <row r="856" spans="1:19" x14ac:dyDescent="0.25">
      <c r="A856" s="9" t="s">
        <v>11644</v>
      </c>
      <c r="B856" s="52" t="str">
        <f>HYPERLINK("http://www.UniProt.org/UniProt/Q28I56_XENTR","Q28I56_XENTR")</f>
        <v>Q28I56_XENTR</v>
      </c>
      <c r="C856" s="12" t="str">
        <f>HYPERLINK("http://www.UniProt.org/UniProt/IFT80_HUMAN","IFT80_HUMAN")</f>
        <v>IFT80_HUMAN</v>
      </c>
      <c r="D856" s="11" t="s">
        <v>11646</v>
      </c>
      <c r="E856" s="18">
        <v>-1.37</v>
      </c>
      <c r="F856" s="14">
        <v>3</v>
      </c>
      <c r="G856" s="14">
        <v>0.1</v>
      </c>
      <c r="H856" s="80">
        <v>42</v>
      </c>
      <c r="I856" s="80">
        <v>120</v>
      </c>
      <c r="J856" s="80">
        <v>2.9999999999999996</v>
      </c>
      <c r="K856" s="98">
        <v>2.5087854401136291E-2</v>
      </c>
      <c r="L856" s="145" t="s">
        <v>47252</v>
      </c>
      <c r="M856" s="8"/>
      <c r="N856" s="5">
        <v>87.227999999999994</v>
      </c>
      <c r="O856" s="5">
        <v>67.477999999999994</v>
      </c>
      <c r="P856" s="5">
        <v>88.034999999999997</v>
      </c>
      <c r="Q856" s="7" t="s">
        <v>40</v>
      </c>
      <c r="R856" s="95" t="s">
        <v>47240</v>
      </c>
      <c r="S856" s="8">
        <v>1056</v>
      </c>
    </row>
    <row r="857" spans="1:19" x14ac:dyDescent="0.25">
      <c r="A857" s="9" t="s">
        <v>28096</v>
      </c>
      <c r="B857" s="52" t="str">
        <f>HYPERLINK("http://www.UniProt.org/UniProt/Q9W671_XENLA","Q9W671_XENLA")</f>
        <v>Q9W671_XENLA</v>
      </c>
      <c r="C857" s="12" t="str">
        <f>HYPERLINK("http://www.UniProt.org/UniProt/TTP_HUMAN","TTP_HUMAN")</f>
        <v>TTP_HUMAN</v>
      </c>
      <c r="D857" s="11" t="s">
        <v>28099</v>
      </c>
      <c r="E857" s="158" t="s">
        <v>40</v>
      </c>
      <c r="H857" s="80">
        <v>42</v>
      </c>
      <c r="I857" s="80">
        <v>120</v>
      </c>
      <c r="J857" s="80">
        <v>2.9999999999999996</v>
      </c>
      <c r="K857" s="98">
        <v>2.5087854401136291E-2</v>
      </c>
      <c r="L857" s="145" t="s">
        <v>47252</v>
      </c>
      <c r="M857" s="8" t="s">
        <v>1155</v>
      </c>
      <c r="N857" s="5">
        <v>34.904000000000003</v>
      </c>
      <c r="O857" s="5">
        <v>34.859000000000002</v>
      </c>
      <c r="P857" s="5">
        <v>34.003</v>
      </c>
      <c r="Q857" s="7" t="s">
        <v>40</v>
      </c>
      <c r="R857" s="95" t="s">
        <v>47240</v>
      </c>
      <c r="S857" s="8">
        <v>3271</v>
      </c>
    </row>
    <row r="858" spans="1:19" x14ac:dyDescent="0.25">
      <c r="A858" s="9" t="s">
        <v>1152</v>
      </c>
      <c r="B858" s="52" t="str">
        <f>HYPERLINK("http://www.UniProt.org/UniProt/F7B1Q6_XENTR","F7B1Q6_XENTR")</f>
        <v>F7B1Q6_XENTR</v>
      </c>
      <c r="C858" s="12" t="str">
        <f>HYPERLINK("http://www.UniProt.org/UniProt/ANR54_HUMAN","ANR54_HUMAN")</f>
        <v>ANR54_HUMAN</v>
      </c>
      <c r="D858" s="11" t="s">
        <v>1154</v>
      </c>
      <c r="E858" s="158" t="s">
        <v>40</v>
      </c>
      <c r="H858" s="80">
        <v>40</v>
      </c>
      <c r="I858" s="80">
        <v>120</v>
      </c>
      <c r="J858" s="80">
        <v>2.9</v>
      </c>
      <c r="K858" s="98">
        <v>2.5087854401136291E-2</v>
      </c>
      <c r="L858" s="145" t="s">
        <v>47252</v>
      </c>
      <c r="M858" s="8" t="s">
        <v>1155</v>
      </c>
      <c r="N858" s="5">
        <v>29.056000000000001</v>
      </c>
      <c r="O858" s="5">
        <v>23.86</v>
      </c>
      <c r="P858" s="5">
        <v>32.505000000000003</v>
      </c>
      <c r="Q858" s="7" t="s">
        <v>40</v>
      </c>
      <c r="R858" s="95" t="s">
        <v>47240</v>
      </c>
      <c r="S858" s="8">
        <v>7506</v>
      </c>
    </row>
    <row r="859" spans="1:19" x14ac:dyDescent="0.25">
      <c r="A859" s="8" t="s">
        <v>47128</v>
      </c>
      <c r="B859" s="52" t="str">
        <f>HYPERLINK("http://www.UniProt.org/UniProt/F6XVW2_XENTR","F6XVW2_XENTR")</f>
        <v>F6XVW2_XENTR</v>
      </c>
      <c r="C859" s="8"/>
      <c r="D859" s="6"/>
      <c r="E859" s="158" t="s">
        <v>40</v>
      </c>
      <c r="F859" s="14">
        <v>0</v>
      </c>
      <c r="G859" s="14">
        <v>0</v>
      </c>
      <c r="H859" s="80">
        <v>40</v>
      </c>
      <c r="I859" s="80">
        <v>110</v>
      </c>
      <c r="J859" s="80">
        <v>2.9</v>
      </c>
      <c r="K859" s="98">
        <v>2.5087854401136291E-2</v>
      </c>
      <c r="L859" s="145" t="s">
        <v>47252</v>
      </c>
      <c r="M859" s="8"/>
      <c r="N859" s="5">
        <v>23.356000000000002</v>
      </c>
      <c r="O859" s="5" t="s">
        <v>40</v>
      </c>
      <c r="P859" s="5" t="s">
        <v>40</v>
      </c>
      <c r="Q859" s="7" t="s">
        <v>40</v>
      </c>
      <c r="R859" s="95" t="s">
        <v>47240</v>
      </c>
      <c r="S859" s="8">
        <v>4979</v>
      </c>
    </row>
    <row r="860" spans="1:19" x14ac:dyDescent="0.25">
      <c r="A860" s="9" t="s">
        <v>13190</v>
      </c>
      <c r="B860" s="52" t="str">
        <f>HYPERLINK("http://www.UniProt.org/UniProt/F7EDT1_XENTR","F7EDT1_XENTR")</f>
        <v>F7EDT1_XENTR</v>
      </c>
      <c r="C860" s="12" t="str">
        <f>HYPERLINK("http://www.UniProt.org/UniProt/LRCH1_HUMAN","LRCH1_HUMAN")</f>
        <v>LRCH1_HUMAN</v>
      </c>
      <c r="D860" s="11" t="s">
        <v>13192</v>
      </c>
      <c r="E860" s="18">
        <v>-3</v>
      </c>
      <c r="F860" s="14">
        <v>0.2</v>
      </c>
      <c r="G860" s="14">
        <v>0</v>
      </c>
      <c r="H860" s="80">
        <v>40</v>
      </c>
      <c r="I860" s="80">
        <v>110</v>
      </c>
      <c r="J860" s="80">
        <v>2.9</v>
      </c>
      <c r="K860" s="98">
        <v>2.5087854401136291E-2</v>
      </c>
      <c r="L860" s="145" t="s">
        <v>47252</v>
      </c>
      <c r="M860" s="8"/>
      <c r="N860" s="5">
        <v>82.123000000000005</v>
      </c>
      <c r="O860" s="5">
        <v>66.772999999999996</v>
      </c>
      <c r="P860" s="5">
        <v>80.875</v>
      </c>
      <c r="Q860" s="7" t="s">
        <v>40</v>
      </c>
      <c r="R860" s="95" t="s">
        <v>47240</v>
      </c>
      <c r="S860" s="8">
        <v>5087</v>
      </c>
    </row>
    <row r="861" spans="1:19" x14ac:dyDescent="0.25">
      <c r="A861" s="9" t="s">
        <v>11610</v>
      </c>
      <c r="B861" s="52" t="str">
        <f>HYPERLINK("http://www.UniProt.org/UniProt/IFT57_XENLA","IFT57_XENLA")</f>
        <v>IFT57_XENLA</v>
      </c>
      <c r="C861" s="12" t="str">
        <f>HYPERLINK("http://www.UniProt.org/UniProt/IFT57_HUMAN","IFT57_HUMAN")</f>
        <v>IFT57_HUMAN</v>
      </c>
      <c r="D861" s="11" t="s">
        <v>11613</v>
      </c>
      <c r="E861" s="18">
        <v>-3</v>
      </c>
      <c r="F861" s="14">
        <v>4.8</v>
      </c>
      <c r="G861" s="14">
        <v>0</v>
      </c>
      <c r="H861" s="80">
        <v>40</v>
      </c>
      <c r="I861" s="80">
        <v>110</v>
      </c>
      <c r="J861" s="80">
        <v>2.8</v>
      </c>
      <c r="K861" s="98">
        <v>2.5087854401136291E-2</v>
      </c>
      <c r="L861" s="145" t="s">
        <v>47252</v>
      </c>
      <c r="M861" s="8"/>
      <c r="N861" s="5">
        <v>47.273000000000003</v>
      </c>
      <c r="O861" s="5">
        <v>47.274000000000001</v>
      </c>
      <c r="P861" s="5">
        <v>49.107999999999997</v>
      </c>
      <c r="Q861" s="7" t="s">
        <v>40</v>
      </c>
      <c r="R861" s="95" t="s">
        <v>47240</v>
      </c>
      <c r="S861" s="8">
        <v>10863</v>
      </c>
    </row>
    <row r="862" spans="1:19" x14ac:dyDescent="0.25">
      <c r="A862" s="9" t="s">
        <v>3781</v>
      </c>
      <c r="B862" s="52" t="str">
        <f>HYPERLINK("http://www.UniProt.org/UniProt/B1H1T8_XENLA","B1H1T8_XENLA")</f>
        <v>B1H1T8_XENLA</v>
      </c>
      <c r="C862" s="12" t="str">
        <f>HYPERLINK("http://www.UniProt.org/UniProt/CENPT_HUMAN","CENPT_HUMAN")</f>
        <v>CENPT_HUMAN</v>
      </c>
      <c r="D862" s="11" t="s">
        <v>3784</v>
      </c>
      <c r="E862" s="18">
        <v>3</v>
      </c>
      <c r="F862" s="14">
        <v>0</v>
      </c>
      <c r="G862" s="14">
        <v>26</v>
      </c>
      <c r="H862" s="80">
        <v>39</v>
      </c>
      <c r="I862" s="80">
        <v>110</v>
      </c>
      <c r="J862" s="80">
        <v>2.8</v>
      </c>
      <c r="K862" s="98">
        <v>2.5087854401136291E-2</v>
      </c>
      <c r="L862" s="146" t="s">
        <v>47252</v>
      </c>
      <c r="M862" s="8"/>
      <c r="N862" s="5">
        <v>86.471000000000004</v>
      </c>
      <c r="O862" s="5">
        <v>86.626000000000005</v>
      </c>
      <c r="P862" s="5">
        <v>60.423000000000002</v>
      </c>
      <c r="Q862" s="7" t="s">
        <v>40</v>
      </c>
      <c r="R862" s="95" t="s">
        <v>47240</v>
      </c>
      <c r="S862" s="8">
        <v>9671</v>
      </c>
    </row>
    <row r="863" spans="1:19" x14ac:dyDescent="0.25">
      <c r="A863" s="9" t="s">
        <v>27747</v>
      </c>
      <c r="B863" s="52" t="str">
        <f>HYPERLINK("http://www.UniProt.org/UniProt/TRI33_XENLA","TRI33_XENLA")</f>
        <v>TRI33_XENLA</v>
      </c>
      <c r="C863" s="12" t="str">
        <f>HYPERLINK("http://www.UniProt.org/UniProt/TRI33_HUMAN","TRI33_HUMAN")</f>
        <v>TRI33_HUMAN</v>
      </c>
      <c r="D863" s="11" t="s">
        <v>27749</v>
      </c>
      <c r="E863" s="18">
        <v>3</v>
      </c>
      <c r="F863" s="14">
        <v>0</v>
      </c>
      <c r="G863" s="14">
        <v>29</v>
      </c>
      <c r="H863" s="80">
        <v>38</v>
      </c>
      <c r="I863" s="80">
        <v>110</v>
      </c>
      <c r="J863" s="80">
        <v>2.7</v>
      </c>
      <c r="K863" s="98">
        <v>2.5087854401136291E-2</v>
      </c>
      <c r="L863" s="145" t="s">
        <v>47252</v>
      </c>
      <c r="M863" s="8"/>
      <c r="N863" s="5">
        <v>110.67</v>
      </c>
      <c r="O863" s="5">
        <v>128.755</v>
      </c>
      <c r="P863" s="5">
        <v>122.533</v>
      </c>
      <c r="Q863" s="7" t="s">
        <v>40</v>
      </c>
      <c r="R863" s="95" t="s">
        <v>47240</v>
      </c>
      <c r="S863" s="8">
        <v>982</v>
      </c>
    </row>
    <row r="864" spans="1:19" x14ac:dyDescent="0.25">
      <c r="A864" s="9" t="s">
        <v>7085</v>
      </c>
      <c r="B864" s="52" t="str">
        <f>HYPERLINK("http://www.UniProt.org/UniProt/A0JM29_XENTR","A0JM29_XENTR")</f>
        <v>A0JM29_XENTR</v>
      </c>
      <c r="C864" s="12" t="str">
        <f>HYPERLINK("http://www.UniProt.org/UniProt/E9PL24_HUMAN","E9PL24_HUMAN")</f>
        <v>E9PL24_HUMAN</v>
      </c>
      <c r="D864" s="11" t="s">
        <v>7087</v>
      </c>
      <c r="E864" s="18">
        <v>-3</v>
      </c>
      <c r="F864" s="14">
        <v>0.2</v>
      </c>
      <c r="G864" s="14">
        <v>0</v>
      </c>
      <c r="H864" s="80">
        <v>38</v>
      </c>
      <c r="I864" s="80">
        <v>110</v>
      </c>
      <c r="J864" s="80">
        <v>2.7</v>
      </c>
      <c r="K864" s="98">
        <v>2.5087854401136291E-2</v>
      </c>
      <c r="L864" s="145" t="s">
        <v>47252</v>
      </c>
      <c r="M864" s="8"/>
      <c r="N864" s="5">
        <v>84.938000000000002</v>
      </c>
      <c r="O864" s="5" t="s">
        <v>40</v>
      </c>
      <c r="P864" s="5">
        <v>126.95</v>
      </c>
      <c r="Q864" s="7" t="s">
        <v>40</v>
      </c>
      <c r="R864" s="95" t="s">
        <v>47240</v>
      </c>
      <c r="S864" s="8">
        <v>5465</v>
      </c>
    </row>
    <row r="865" spans="1:19" x14ac:dyDescent="0.25">
      <c r="A865" s="9" t="s">
        <v>23064</v>
      </c>
      <c r="B865" s="52" t="str">
        <f>HYPERLINK("http://www.UniProt.org/UniProt/RUSD4_XENTR","RUSD4_XENTR")</f>
        <v>RUSD4_XENTR</v>
      </c>
      <c r="C865" s="12" t="str">
        <f>HYPERLINK("http://www.UniProt.org/UniProt/RUSD4_HUMAN","RUSD4_HUMAN")</f>
        <v>RUSD4_HUMAN</v>
      </c>
      <c r="D865" s="11" t="s">
        <v>23066</v>
      </c>
      <c r="E865" s="158" t="s">
        <v>40</v>
      </c>
      <c r="H865" s="80">
        <v>38</v>
      </c>
      <c r="I865" s="80">
        <v>110</v>
      </c>
      <c r="J865" s="80">
        <v>2.7</v>
      </c>
      <c r="K865" s="98">
        <v>2.5087854401136291E-2</v>
      </c>
      <c r="L865" s="20" t="s">
        <v>47252</v>
      </c>
      <c r="M865" s="8"/>
      <c r="N865" s="5">
        <v>35.200000000000003</v>
      </c>
      <c r="O865" s="5" t="s">
        <v>40</v>
      </c>
      <c r="P865" s="5">
        <v>42.204999999999998</v>
      </c>
      <c r="Q865" s="7" t="s">
        <v>40</v>
      </c>
      <c r="R865" s="95" t="s">
        <v>47240</v>
      </c>
      <c r="S865" s="8">
        <v>6430</v>
      </c>
    </row>
    <row r="866" spans="1:19" x14ac:dyDescent="0.25">
      <c r="A866" s="9" t="s">
        <v>8526</v>
      </c>
      <c r="B866" s="52" t="str">
        <f>HYPERLINK("http://www.UniProt.org/UniProt/F7C484_XENTR","F7C484_XENTR")</f>
        <v>F7C484_XENTR</v>
      </c>
      <c r="C866" s="12" t="str">
        <f>HYPERLINK("http://www.UniProt.org/UniProt/F117B_HUMAN","F117B_HUMAN")</f>
        <v>F117B_HUMAN</v>
      </c>
      <c r="D866" s="11" t="s">
        <v>8529</v>
      </c>
      <c r="E866" s="158" t="s">
        <v>40</v>
      </c>
      <c r="H866" s="80">
        <v>38</v>
      </c>
      <c r="I866" s="80">
        <v>110</v>
      </c>
      <c r="J866" s="80">
        <v>2.7</v>
      </c>
      <c r="K866" s="98">
        <v>2.5087854401136291E-2</v>
      </c>
      <c r="L866" s="145" t="s">
        <v>47252</v>
      </c>
      <c r="M866" s="8"/>
      <c r="N866" s="5">
        <v>61.866999999999997</v>
      </c>
      <c r="O866" s="5">
        <v>54.454999999999998</v>
      </c>
      <c r="P866" s="5">
        <v>61.968000000000004</v>
      </c>
      <c r="Q866" s="7" t="s">
        <v>40</v>
      </c>
      <c r="R866" s="95" t="s">
        <v>47240</v>
      </c>
      <c r="S866" s="8">
        <v>9610</v>
      </c>
    </row>
    <row r="867" spans="1:19" x14ac:dyDescent="0.25">
      <c r="A867" s="9" t="s">
        <v>5567</v>
      </c>
      <c r="B867" s="52" t="str">
        <f>HYPERLINK("http://www.UniProt.org/UniProt/Q7ZY00_XENLA","Q7ZY00_XENLA")</f>
        <v>Q7ZY00_XENLA</v>
      </c>
      <c r="C867" s="12" t="str">
        <f>HYPERLINK("http://www.UniProt.org/UniProt/DCAF7_HUMAN","DCAF7_HUMAN")</f>
        <v>DCAF7_HUMAN</v>
      </c>
      <c r="D867" s="11" t="s">
        <v>5569</v>
      </c>
      <c r="E867" s="18">
        <v>3</v>
      </c>
      <c r="F867" s="14">
        <v>0</v>
      </c>
      <c r="G867" s="14">
        <v>1.9</v>
      </c>
      <c r="H867" s="80">
        <v>37</v>
      </c>
      <c r="I867" s="80">
        <v>110</v>
      </c>
      <c r="J867" s="80">
        <v>2.5999999999999996</v>
      </c>
      <c r="K867" s="98">
        <v>2.5087854401136291E-2</v>
      </c>
      <c r="L867" s="20" t="s">
        <v>47252</v>
      </c>
      <c r="M867" s="8"/>
      <c r="N867" s="5">
        <v>18.686</v>
      </c>
      <c r="O867" s="5">
        <v>146.45099999999999</v>
      </c>
      <c r="P867" s="5">
        <v>38.926000000000002</v>
      </c>
      <c r="Q867" s="7" t="s">
        <v>40</v>
      </c>
      <c r="R867" s="95" t="s">
        <v>47240</v>
      </c>
      <c r="S867" s="8">
        <v>63</v>
      </c>
    </row>
    <row r="868" spans="1:19" x14ac:dyDescent="0.25">
      <c r="A868" s="9" t="s">
        <v>4495</v>
      </c>
      <c r="B868" s="52" t="str">
        <f>HYPERLINK("http://www.UniProt.org/UniProt/COIL_XENLA","COIL_XENLA")</f>
        <v>COIL_XENLA</v>
      </c>
      <c r="C868" s="12" t="str">
        <f>HYPERLINK("http://www.UniProt.org/UniProt/COIL_HUMAN","COIL_HUMAN")</f>
        <v>COIL_HUMAN</v>
      </c>
      <c r="D868" s="11" t="s">
        <v>4498</v>
      </c>
      <c r="E868" s="18">
        <v>3</v>
      </c>
      <c r="F868" s="14">
        <v>0</v>
      </c>
      <c r="G868" s="14">
        <v>300</v>
      </c>
      <c r="H868" s="80">
        <v>37</v>
      </c>
      <c r="I868" s="80">
        <v>110</v>
      </c>
      <c r="J868" s="80">
        <v>2.5999999999999996</v>
      </c>
      <c r="K868" s="98">
        <v>2.5087854401136291E-2</v>
      </c>
      <c r="L868" s="145" t="s">
        <v>47252</v>
      </c>
      <c r="M868" s="8"/>
      <c r="N868" s="5">
        <v>59.52</v>
      </c>
      <c r="O868" s="5">
        <v>59.521000000000001</v>
      </c>
      <c r="P868" s="5">
        <v>62.607999999999997</v>
      </c>
      <c r="Q868" s="7" t="s">
        <v>40</v>
      </c>
      <c r="R868" s="95" t="s">
        <v>47240</v>
      </c>
      <c r="S868" s="8">
        <v>6774</v>
      </c>
    </row>
    <row r="869" spans="1:19" x14ac:dyDescent="0.25">
      <c r="A869" s="9" t="s">
        <v>15384</v>
      </c>
      <c r="B869" s="52" t="str">
        <f>HYPERLINK("http://www.UniProt.org/UniProt/B7ZQA4_XENLA","B7ZQA4_XENLA")</f>
        <v>B7ZQA4_XENLA</v>
      </c>
      <c r="C869" s="12" t="str">
        <f>HYPERLINK("http://www.UniProt.org/UniProt/NFAC3_HUMAN","NFAC3_HUMAN")</f>
        <v>NFAC3_HUMAN</v>
      </c>
      <c r="D869" s="11" t="s">
        <v>15387</v>
      </c>
      <c r="E869" s="18">
        <v>-3</v>
      </c>
      <c r="F869" s="14">
        <v>0.2</v>
      </c>
      <c r="G869" s="14">
        <v>0</v>
      </c>
      <c r="H869" s="80">
        <v>36</v>
      </c>
      <c r="I869" s="80">
        <v>100</v>
      </c>
      <c r="J869" s="80">
        <v>2.5999999999999996</v>
      </c>
      <c r="K869" s="98">
        <v>2.5087854401136291E-2</v>
      </c>
      <c r="L869" s="20" t="s">
        <v>47252</v>
      </c>
      <c r="M869" s="8"/>
      <c r="N869" s="5">
        <v>98.039000000000001</v>
      </c>
      <c r="O869" s="5">
        <v>97.656999999999996</v>
      </c>
      <c r="P869" s="5">
        <v>115.59399999999999</v>
      </c>
      <c r="Q869" s="7" t="s">
        <v>40</v>
      </c>
      <c r="R869" s="95" t="s">
        <v>47240</v>
      </c>
      <c r="S869" s="8">
        <v>2592</v>
      </c>
    </row>
    <row r="870" spans="1:19" x14ac:dyDescent="0.25">
      <c r="A870" s="9" t="s">
        <v>29379</v>
      </c>
      <c r="B870" s="52" t="str">
        <f>HYPERLINK("http://www.UniProt.org/UniProt/Q6NS11_XENLA","Q6NS11_XENLA")</f>
        <v>Q6NS11_XENLA</v>
      </c>
      <c r="C870" s="12" t="str">
        <f>HYPERLINK("http://www.UniProt.org/UniProt/WDTC1_HUMAN","WDTC1_HUMAN")</f>
        <v>WDTC1_HUMAN</v>
      </c>
      <c r="D870" s="11" t="s">
        <v>29382</v>
      </c>
      <c r="E870" s="18">
        <v>-0.03</v>
      </c>
      <c r="F870" s="14">
        <v>3.4</v>
      </c>
      <c r="G870" s="14">
        <v>3.2</v>
      </c>
      <c r="H870" s="80">
        <v>36</v>
      </c>
      <c r="I870" s="80">
        <v>100</v>
      </c>
      <c r="J870" s="80">
        <v>2.5999999999999996</v>
      </c>
      <c r="K870" s="98">
        <v>2.5087854401136291E-2</v>
      </c>
      <c r="L870" s="145" t="s">
        <v>47252</v>
      </c>
      <c r="M870" s="8"/>
      <c r="N870" s="5">
        <v>74.869</v>
      </c>
      <c r="O870" s="5">
        <v>75.403000000000006</v>
      </c>
      <c r="P870" s="5">
        <v>75.92</v>
      </c>
      <c r="Q870" s="7" t="s">
        <v>40</v>
      </c>
      <c r="R870" s="95" t="s">
        <v>47240</v>
      </c>
      <c r="S870" s="8">
        <v>3429</v>
      </c>
    </row>
    <row r="871" spans="1:19" x14ac:dyDescent="0.25">
      <c r="A871" s="9" t="s">
        <v>18104</v>
      </c>
      <c r="B871" s="52" t="str">
        <f>HYPERLINK("http://www.UniProt.org/UniProt/Q6GNW5_XENLA","Q6GNW5_XENLA")</f>
        <v>Q6GNW5_XENLA</v>
      </c>
      <c r="C871" s="12" t="str">
        <f>HYPERLINK("http://www.UniProt.org/UniProt/PP6R2_HUMAN","PP6R2_HUMAN")</f>
        <v>PP6R2_HUMAN</v>
      </c>
      <c r="D871" s="11" t="s">
        <v>18107</v>
      </c>
      <c r="E871" s="158" t="s">
        <v>40</v>
      </c>
      <c r="H871" s="80">
        <v>35</v>
      </c>
      <c r="I871" s="80">
        <v>100</v>
      </c>
      <c r="J871" s="80">
        <v>2.5</v>
      </c>
      <c r="K871" s="98">
        <v>2.5087854401136291E-2</v>
      </c>
      <c r="L871" s="146" t="s">
        <v>47252</v>
      </c>
      <c r="M871" s="8"/>
      <c r="N871" s="5">
        <v>105.2</v>
      </c>
      <c r="O871" s="5">
        <v>105.197</v>
      </c>
      <c r="P871" s="5">
        <v>104.94199999999999</v>
      </c>
      <c r="Q871" s="7" t="s">
        <v>40</v>
      </c>
      <c r="R871" s="95" t="s">
        <v>47240</v>
      </c>
      <c r="S871" s="8">
        <v>7657</v>
      </c>
    </row>
    <row r="872" spans="1:19" x14ac:dyDescent="0.25">
      <c r="A872" s="9" t="s">
        <v>29357</v>
      </c>
      <c r="B872" s="52" t="str">
        <f>HYPERLINK("http://www.UniProt.org/UniProt/Q6GPE4_XENLA","Q6GPE4_XENLA")</f>
        <v>Q6GPE4_XENLA</v>
      </c>
      <c r="C872" s="12" t="str">
        <f>HYPERLINK("http://www.UniProt.org/UniProt/WDR89_HUMAN","WDR89_HUMAN")</f>
        <v>WDR89_HUMAN</v>
      </c>
      <c r="D872" s="11" t="s">
        <v>29360</v>
      </c>
      <c r="E872" s="18">
        <v>3</v>
      </c>
      <c r="F872" s="14">
        <v>0</v>
      </c>
      <c r="G872" s="14">
        <v>9.1</v>
      </c>
      <c r="H872" s="80">
        <v>35</v>
      </c>
      <c r="I872" s="80">
        <v>100</v>
      </c>
      <c r="J872" s="80">
        <v>2.5</v>
      </c>
      <c r="K872" s="98">
        <v>2.5087854401136291E-2</v>
      </c>
      <c r="L872" s="145" t="s">
        <v>47252</v>
      </c>
      <c r="M872" s="8"/>
      <c r="N872" s="5">
        <v>42.656999999999996</v>
      </c>
      <c r="O872" s="5">
        <v>42.640999999999998</v>
      </c>
      <c r="P872" s="5">
        <v>43.215000000000003</v>
      </c>
      <c r="Q872" s="7" t="s">
        <v>40</v>
      </c>
      <c r="R872" s="95" t="s">
        <v>47240</v>
      </c>
      <c r="S872" s="8">
        <v>7768</v>
      </c>
    </row>
    <row r="873" spans="1:19" x14ac:dyDescent="0.25">
      <c r="A873" s="9" t="s">
        <v>14082</v>
      </c>
      <c r="B873" s="52" t="str">
        <f>HYPERLINK("http://www.UniProt.org/UniProt/Q6AZJ7_XENLA","Q6AZJ7_XENLA")</f>
        <v>Q6AZJ7_XENLA</v>
      </c>
      <c r="C873" s="12" t="str">
        <f>HYPERLINK("http://www.UniProt.org/UniProt/MERL_HUMAN","MERL_HUMAN")</f>
        <v>MERL_HUMAN</v>
      </c>
      <c r="D873" s="11" t="s">
        <v>14085</v>
      </c>
      <c r="E873" s="158" t="s">
        <v>40</v>
      </c>
      <c r="H873" s="80">
        <v>35</v>
      </c>
      <c r="I873" s="80">
        <v>99</v>
      </c>
      <c r="J873" s="80">
        <v>2.5</v>
      </c>
      <c r="K873" s="98">
        <v>2.5087854401136291E-2</v>
      </c>
      <c r="L873" s="145" t="s">
        <v>47252</v>
      </c>
      <c r="M873" s="8"/>
      <c r="N873" s="5">
        <v>68.826999999999998</v>
      </c>
      <c r="O873" s="5">
        <v>68.828000000000003</v>
      </c>
      <c r="P873" s="5">
        <v>69.69</v>
      </c>
      <c r="Q873" s="7" t="s">
        <v>40</v>
      </c>
      <c r="R873" s="95" t="s">
        <v>47240</v>
      </c>
      <c r="S873" s="8">
        <v>2348</v>
      </c>
    </row>
    <row r="874" spans="1:19" x14ac:dyDescent="0.25">
      <c r="A874" s="9" t="s">
        <v>11847</v>
      </c>
      <c r="B874" s="52" t="str">
        <f>HYPERLINK("http://www.UniProt.org/UniProt/IMPCT_XENLA","IMPCT_XENLA")</f>
        <v>IMPCT_XENLA</v>
      </c>
      <c r="C874" s="12" t="str">
        <f>HYPERLINK("http://www.UniProt.org/UniProt/IMPCT_HUMAN","IMPCT_HUMAN")</f>
        <v>IMPCT_HUMAN</v>
      </c>
      <c r="D874" s="11" t="s">
        <v>11850</v>
      </c>
      <c r="E874" s="18">
        <v>-3</v>
      </c>
      <c r="F874" s="14">
        <v>1.5</v>
      </c>
      <c r="G874" s="14">
        <v>0</v>
      </c>
      <c r="H874" s="80">
        <v>35</v>
      </c>
      <c r="I874" s="80">
        <v>98</v>
      </c>
      <c r="J874" s="80">
        <v>2.5</v>
      </c>
      <c r="K874" s="98">
        <v>2.5087854401136291E-2</v>
      </c>
      <c r="L874" s="145" t="s">
        <v>47252</v>
      </c>
      <c r="M874" s="8"/>
      <c r="N874" s="5">
        <v>32.392000000000003</v>
      </c>
      <c r="O874" s="5">
        <v>35.64</v>
      </c>
      <c r="P874" s="5">
        <v>36.475999999999999</v>
      </c>
      <c r="Q874" s="7" t="s">
        <v>40</v>
      </c>
      <c r="R874" s="95" t="s">
        <v>47240</v>
      </c>
      <c r="S874" s="8">
        <v>5959</v>
      </c>
    </row>
    <row r="875" spans="1:19" x14ac:dyDescent="0.25">
      <c r="A875" s="9" t="s">
        <v>24737</v>
      </c>
      <c r="B875" s="52" t="str">
        <f>HYPERLINK("http://www.UniProt.org/UniProt/F6X241_XENTR","F6X241_XENTR")</f>
        <v>F6X241_XENTR</v>
      </c>
      <c r="C875" s="12" t="str">
        <f>HYPERLINK("http://www.UniProt.org/UniProt/SNUT2_HUMAN","SNUT2_HUMAN")</f>
        <v>SNUT2_HUMAN</v>
      </c>
      <c r="D875" s="11" t="s">
        <v>24739</v>
      </c>
      <c r="E875" s="18">
        <v>3</v>
      </c>
      <c r="F875" s="14">
        <v>0</v>
      </c>
      <c r="G875" s="14">
        <v>240</v>
      </c>
      <c r="H875" s="80">
        <v>34</v>
      </c>
      <c r="I875" s="80">
        <v>97</v>
      </c>
      <c r="J875" s="80">
        <v>2.4</v>
      </c>
      <c r="K875" s="98">
        <v>2.5087854401136291E-2</v>
      </c>
      <c r="L875" s="146" t="s">
        <v>47252</v>
      </c>
      <c r="M875" s="8"/>
      <c r="N875" s="5">
        <v>57.923000000000002</v>
      </c>
      <c r="O875" s="5">
        <v>59.454999999999998</v>
      </c>
      <c r="P875" s="5">
        <v>65.381</v>
      </c>
      <c r="Q875" s="7" t="s">
        <v>40</v>
      </c>
      <c r="R875" s="95" t="s">
        <v>47240</v>
      </c>
      <c r="S875" s="8">
        <v>2639</v>
      </c>
    </row>
    <row r="876" spans="1:19" x14ac:dyDescent="0.25">
      <c r="A876" s="9" t="s">
        <v>6517</v>
      </c>
      <c r="B876" s="52" t="str">
        <f>HYPERLINK("http://www.UniProt.org/UniProt/Q641B0_XENLA","Q641B0_XENLA")</f>
        <v>Q641B0_XENLA</v>
      </c>
      <c r="C876" s="12" t="str">
        <f>HYPERLINK("http://www.UniProt.org/UniProt/DMD_HUMAN","DMD_HUMAN")</f>
        <v>DMD_HUMAN</v>
      </c>
      <c r="D876" s="11" t="s">
        <v>6520</v>
      </c>
      <c r="E876" s="158" t="s">
        <v>40</v>
      </c>
      <c r="H876" s="80">
        <v>34</v>
      </c>
      <c r="I876" s="80">
        <v>97</v>
      </c>
      <c r="J876" s="80">
        <v>2.4</v>
      </c>
      <c r="K876" s="98">
        <v>2.5087854401136291E-2</v>
      </c>
      <c r="L876" s="146" t="s">
        <v>47252</v>
      </c>
      <c r="M876" s="8" t="s">
        <v>1155</v>
      </c>
      <c r="N876" s="5">
        <v>69.936000000000007</v>
      </c>
      <c r="O876" s="5">
        <v>72.338999999999999</v>
      </c>
      <c r="P876" s="5">
        <v>426.75</v>
      </c>
      <c r="Q876" s="7" t="s">
        <v>40</v>
      </c>
      <c r="R876" s="95" t="s">
        <v>47240</v>
      </c>
      <c r="S876" s="8">
        <v>4770</v>
      </c>
    </row>
    <row r="877" spans="1:19" x14ac:dyDescent="0.25">
      <c r="A877" s="9" t="s">
        <v>20127</v>
      </c>
      <c r="B877" s="52" t="str">
        <f>HYPERLINK("http://www.UniProt.org/UniProt/Q33DM4_XENLA","Q33DM4_XENLA")</f>
        <v>Q33DM4_XENLA</v>
      </c>
      <c r="C877" s="12" t="str">
        <f>HYPERLINK("http://www.UniProt.org/UniProt/RECQ4_HUMAN","RECQ4_HUMAN")</f>
        <v>RECQ4_HUMAN</v>
      </c>
      <c r="D877" s="11" t="s">
        <v>20130</v>
      </c>
      <c r="E877" s="18">
        <v>2.0699999999999998</v>
      </c>
      <c r="F877" s="14">
        <v>1</v>
      </c>
      <c r="G877" s="14">
        <v>120</v>
      </c>
      <c r="H877" s="80">
        <v>34</v>
      </c>
      <c r="I877" s="80">
        <v>96</v>
      </c>
      <c r="J877" s="80">
        <v>2.4</v>
      </c>
      <c r="K877" s="98">
        <v>2.5087854401136291E-2</v>
      </c>
      <c r="L877" s="146" t="s">
        <v>47252</v>
      </c>
      <c r="M877" s="8"/>
      <c r="N877" s="5">
        <v>168.89</v>
      </c>
      <c r="O877" s="5">
        <v>168.89599999999999</v>
      </c>
      <c r="P877" s="5">
        <v>133.077</v>
      </c>
      <c r="Q877" s="7" t="s">
        <v>40</v>
      </c>
      <c r="R877" s="95" t="s">
        <v>47240</v>
      </c>
      <c r="S877" s="8">
        <v>3516</v>
      </c>
    </row>
    <row r="878" spans="1:19" x14ac:dyDescent="0.25">
      <c r="A878" s="9" t="s">
        <v>27759</v>
      </c>
      <c r="B878" s="52" t="str">
        <f>HYPERLINK("http://www.UniProt.org/UniProt/A1L1D3_XENTR","A1L1D3_XENTR")</f>
        <v>A1L1D3_XENTR</v>
      </c>
      <c r="C878" s="12" t="str">
        <f>HYPERLINK("http://www.UniProt.org/UniProt/TRI37_HUMAN","TRI37_HUMAN")</f>
        <v>TRI37_HUMAN</v>
      </c>
      <c r="D878" s="11" t="s">
        <v>27761</v>
      </c>
      <c r="E878" s="18">
        <v>-3</v>
      </c>
      <c r="F878" s="14">
        <v>0.8</v>
      </c>
      <c r="G878" s="14">
        <v>0</v>
      </c>
      <c r="H878" s="80">
        <v>34</v>
      </c>
      <c r="I878" s="80">
        <v>96</v>
      </c>
      <c r="J878" s="80">
        <v>2.4</v>
      </c>
      <c r="K878" s="98">
        <v>2.5087854401136291E-2</v>
      </c>
      <c r="L878" s="20" t="s">
        <v>47252</v>
      </c>
      <c r="M878" s="8"/>
      <c r="N878" s="5">
        <v>113.57</v>
      </c>
      <c r="O878" s="5" t="s">
        <v>40</v>
      </c>
      <c r="P878" s="5">
        <v>107.90600000000001</v>
      </c>
      <c r="Q878" s="7" t="s">
        <v>40</v>
      </c>
      <c r="R878" s="95" t="s">
        <v>47240</v>
      </c>
      <c r="S878" s="8">
        <v>7246</v>
      </c>
    </row>
    <row r="879" spans="1:19" x14ac:dyDescent="0.25">
      <c r="A879" s="9" t="s">
        <v>7379</v>
      </c>
      <c r="B879" s="52" t="str">
        <f>HYPERLINK("http://www.UniProt.org/UniProt/F7CR04_XENTR","F7CR04_XENTR")</f>
        <v>F7CR04_XENTR</v>
      </c>
      <c r="C879" s="12" t="str">
        <f>HYPERLINK("http://www.UniProt.org/UniProt/EHMT2_HUMAN","EHMT2_HUMAN")</f>
        <v>EHMT2_HUMAN</v>
      </c>
      <c r="D879" s="11" t="s">
        <v>7381</v>
      </c>
      <c r="E879" s="18">
        <v>3</v>
      </c>
      <c r="F879" s="14">
        <v>0</v>
      </c>
      <c r="G879" s="14">
        <v>20</v>
      </c>
      <c r="H879" s="80">
        <v>33</v>
      </c>
      <c r="I879" s="80">
        <v>95</v>
      </c>
      <c r="J879" s="80">
        <v>2.4</v>
      </c>
      <c r="K879" s="98">
        <v>2.5087854401136291E-2</v>
      </c>
      <c r="L879" s="145" t="s">
        <v>47252</v>
      </c>
      <c r="M879" s="8"/>
      <c r="N879" s="5">
        <v>122.2</v>
      </c>
      <c r="O879" s="5">
        <v>48.581000000000003</v>
      </c>
      <c r="P879" s="5">
        <v>132.37</v>
      </c>
      <c r="Q879" s="7" t="s">
        <v>40</v>
      </c>
      <c r="R879" s="95" t="s">
        <v>47240</v>
      </c>
      <c r="S879" s="8">
        <v>8289</v>
      </c>
    </row>
    <row r="880" spans="1:19" x14ac:dyDescent="0.25">
      <c r="A880" s="9" t="s">
        <v>25227</v>
      </c>
      <c r="B880" s="52" t="str">
        <f>HYPERLINK("http://www.UniProt.org/UniProt/Q28EN0_XENTR","Q28EN0_XENTR")</f>
        <v>Q28EN0_XENTR</v>
      </c>
      <c r="C880" s="12" t="str">
        <f>HYPERLINK("http://www.UniProt.org/UniProt/SRCAP_HUMAN","SRCAP_HUMAN")</f>
        <v>SRCAP_HUMAN</v>
      </c>
      <c r="D880" s="11" t="s">
        <v>25229</v>
      </c>
      <c r="E880" s="18">
        <v>1.52</v>
      </c>
      <c r="F880" s="14">
        <v>1.5</v>
      </c>
      <c r="G880" s="14">
        <v>51</v>
      </c>
      <c r="H880" s="80">
        <v>33</v>
      </c>
      <c r="I880" s="80">
        <v>95</v>
      </c>
      <c r="J880" s="80">
        <v>2.4</v>
      </c>
      <c r="K880" s="98">
        <v>2.5087854401136291E-2</v>
      </c>
      <c r="L880" s="145" t="s">
        <v>47252</v>
      </c>
      <c r="M880" s="8"/>
      <c r="N880" s="5">
        <v>341.3</v>
      </c>
      <c r="O880" s="5">
        <v>122.107</v>
      </c>
      <c r="P880" s="5">
        <v>343.55500000000001</v>
      </c>
      <c r="Q880" s="7" t="s">
        <v>40</v>
      </c>
      <c r="R880" s="95" t="s">
        <v>47240</v>
      </c>
      <c r="S880" s="8">
        <v>9895</v>
      </c>
    </row>
    <row r="881" spans="1:19" x14ac:dyDescent="0.25">
      <c r="A881" s="9" t="s">
        <v>19790</v>
      </c>
      <c r="B881" s="52" t="str">
        <f>HYPERLINK("http://www.UniProt.org/UniProt/RBM22_XENLA","RBM22_XENLA")</f>
        <v>RBM22_XENLA</v>
      </c>
      <c r="C881" s="12" t="str">
        <f>HYPERLINK("http://www.UniProt.org/UniProt/RBM22_HUMAN","RBM22_HUMAN")</f>
        <v>RBM22_HUMAN</v>
      </c>
      <c r="D881" s="11" t="s">
        <v>19793</v>
      </c>
      <c r="E881" s="18">
        <v>2.27</v>
      </c>
      <c r="F881" s="14">
        <v>0.8</v>
      </c>
      <c r="G881" s="14">
        <v>160</v>
      </c>
      <c r="H881" s="80">
        <v>33</v>
      </c>
      <c r="I881" s="80">
        <v>93</v>
      </c>
      <c r="J881" s="80">
        <v>2.3000000000000003</v>
      </c>
      <c r="K881" s="98">
        <v>2.5087854401136291E-2</v>
      </c>
      <c r="L881" s="145" t="s">
        <v>47252</v>
      </c>
      <c r="M881" s="8"/>
      <c r="N881" s="5">
        <v>46.536999999999999</v>
      </c>
      <c r="O881" s="5">
        <v>46.537999999999997</v>
      </c>
      <c r="P881" s="5">
        <v>46.896000000000001</v>
      </c>
      <c r="Q881" s="7" t="s">
        <v>40</v>
      </c>
      <c r="R881" s="95" t="s">
        <v>47240</v>
      </c>
      <c r="S881" s="8">
        <v>4717</v>
      </c>
    </row>
    <row r="882" spans="1:19" x14ac:dyDescent="0.25">
      <c r="A882" s="9" t="s">
        <v>2638</v>
      </c>
      <c r="B882" s="52" t="str">
        <f>HYPERLINK("http://www.UniProt.org/UniProt/Q6PA52_XENLA","Q6PA52_XENLA")</f>
        <v>Q6PA52_XENLA</v>
      </c>
      <c r="C882" s="12" t="str">
        <f>HYPERLINK("http://www.UniProt.org/UniProt/BRD2_HUMAN","BRD2_HUMAN")</f>
        <v>BRD2_HUMAN</v>
      </c>
      <c r="D882" s="11" t="s">
        <v>2641</v>
      </c>
      <c r="E882" s="18">
        <v>3</v>
      </c>
      <c r="F882" s="14">
        <v>0</v>
      </c>
      <c r="G882" s="14">
        <v>61</v>
      </c>
      <c r="H882" s="80">
        <v>33</v>
      </c>
      <c r="I882" s="80">
        <v>93</v>
      </c>
      <c r="J882" s="80">
        <v>2.3000000000000003</v>
      </c>
      <c r="K882" s="98">
        <v>2.5087854401136291E-2</v>
      </c>
      <c r="L882" s="20" t="s">
        <v>47252</v>
      </c>
      <c r="M882" s="8"/>
      <c r="N882" s="5">
        <v>113.26</v>
      </c>
      <c r="O882" s="5">
        <v>53.039000000000001</v>
      </c>
      <c r="P882" s="5">
        <v>88.061000000000007</v>
      </c>
      <c r="Q882" s="7" t="s">
        <v>40</v>
      </c>
      <c r="R882" s="95" t="s">
        <v>47240</v>
      </c>
      <c r="S882" s="8">
        <v>6251</v>
      </c>
    </row>
    <row r="883" spans="1:19" x14ac:dyDescent="0.25">
      <c r="A883" s="9" t="s">
        <v>12985</v>
      </c>
      <c r="B883" s="52" t="str">
        <f>HYPERLINK("http://www.UniProt.org/UniProt/F7B8I6_XENTR","F7B8I6_XENTR")</f>
        <v>F7B8I6_XENTR</v>
      </c>
      <c r="C883" s="12" t="str">
        <f>HYPERLINK("http://www.UniProt.org/UniProt/LINES_HUMAN","LINES_HUMAN")</f>
        <v>LINES_HUMAN</v>
      </c>
      <c r="D883" s="11" t="s">
        <v>12987</v>
      </c>
      <c r="E883" s="18">
        <v>0.1</v>
      </c>
      <c r="F883" s="14">
        <v>2.2999999999999998</v>
      </c>
      <c r="G883" s="14">
        <v>2.9</v>
      </c>
      <c r="H883" s="80">
        <v>33</v>
      </c>
      <c r="I883" s="80">
        <v>93</v>
      </c>
      <c r="J883" s="80">
        <v>2.3000000000000003</v>
      </c>
      <c r="K883" s="98">
        <v>2.5087854401136291E-2</v>
      </c>
      <c r="L883" s="20" t="s">
        <v>47252</v>
      </c>
      <c r="M883" s="8"/>
      <c r="N883" s="5">
        <v>55.252000000000002</v>
      </c>
      <c r="O883" s="5" t="s">
        <v>40</v>
      </c>
      <c r="P883" s="5">
        <v>85.856999999999999</v>
      </c>
      <c r="Q883" s="7" t="s">
        <v>40</v>
      </c>
      <c r="R883" s="95" t="s">
        <v>47240</v>
      </c>
      <c r="S883" s="8">
        <v>8363</v>
      </c>
    </row>
    <row r="884" spans="1:19" x14ac:dyDescent="0.25">
      <c r="A884" s="9" t="s">
        <v>19486</v>
      </c>
      <c r="B884" s="52" t="str">
        <f>HYPERLINK("http://www.UniProt.org/UniProt/QSER1_XENLA","QSER1_XENLA")</f>
        <v>QSER1_XENLA</v>
      </c>
      <c r="C884" s="12" t="str">
        <f>HYPERLINK("http://www.UniProt.org/UniProt/QSER1_HUMAN","QSER1_HUMAN")</f>
        <v>QSER1_HUMAN</v>
      </c>
      <c r="D884" s="11" t="s">
        <v>19477</v>
      </c>
      <c r="E884" s="18">
        <v>2.48</v>
      </c>
      <c r="F884" s="14">
        <v>0.2</v>
      </c>
      <c r="G884" s="14">
        <v>57</v>
      </c>
      <c r="H884" s="80">
        <v>32</v>
      </c>
      <c r="I884" s="80">
        <v>91</v>
      </c>
      <c r="J884" s="80">
        <v>2.3000000000000003</v>
      </c>
      <c r="K884" s="98">
        <v>2.5087854401136291E-2</v>
      </c>
      <c r="L884" s="145" t="s">
        <v>47252</v>
      </c>
      <c r="M884" s="8"/>
      <c r="N884" s="5">
        <v>182.11</v>
      </c>
      <c r="O884" s="5">
        <v>183.33600000000001</v>
      </c>
      <c r="P884" s="5">
        <v>189.97200000000001</v>
      </c>
      <c r="Q884" s="7" t="s">
        <v>40</v>
      </c>
      <c r="R884" s="95" t="s">
        <v>47240</v>
      </c>
      <c r="S884" s="8">
        <v>2168</v>
      </c>
    </row>
    <row r="885" spans="1:19" x14ac:dyDescent="0.25">
      <c r="A885" s="9" t="s">
        <v>19717</v>
      </c>
      <c r="B885" s="52" t="str">
        <f>HYPERLINK("http://www.UniProt.org/UniProt/Q6DE48_XENLA","Q6DE48_XENLA")</f>
        <v>Q6DE48_XENLA</v>
      </c>
      <c r="C885" s="12" t="str">
        <f>HYPERLINK("http://www.UniProt.org/UniProt/RBBP5_HUMAN","RBBP5_HUMAN")</f>
        <v>RBBP5_HUMAN</v>
      </c>
      <c r="D885" s="11" t="s">
        <v>19720</v>
      </c>
      <c r="E885" s="18">
        <v>3</v>
      </c>
      <c r="F885" s="14">
        <v>0</v>
      </c>
      <c r="G885" s="14">
        <v>27</v>
      </c>
      <c r="H885" s="80">
        <v>32</v>
      </c>
      <c r="I885" s="80">
        <v>91</v>
      </c>
      <c r="J885" s="80">
        <v>2.3000000000000003</v>
      </c>
      <c r="K885" s="98">
        <v>2.5087854401136291E-2</v>
      </c>
      <c r="L885" s="145" t="s">
        <v>47252</v>
      </c>
      <c r="M885" s="8"/>
      <c r="N885" s="5">
        <v>54.685000000000002</v>
      </c>
      <c r="O885" s="5">
        <v>55.143000000000001</v>
      </c>
      <c r="P885" s="5">
        <v>59.152999999999999</v>
      </c>
      <c r="Q885" s="7" t="s">
        <v>40</v>
      </c>
      <c r="R885" s="95" t="s">
        <v>47240</v>
      </c>
      <c r="S885" s="8">
        <v>2349</v>
      </c>
    </row>
    <row r="886" spans="1:19" x14ac:dyDescent="0.25">
      <c r="A886" s="9" t="s">
        <v>21462</v>
      </c>
      <c r="B886" s="52" t="str">
        <f>HYPERLINK("http://www.UniProt.org/UniProt/RMI1_XENLA","RMI1_XENLA")</f>
        <v>RMI1_XENLA</v>
      </c>
      <c r="C886" s="12" t="str">
        <f>HYPERLINK("http://www.UniProt.org/UniProt/RMI1_HUMAN","RMI1_HUMAN")</f>
        <v>RMI1_HUMAN</v>
      </c>
      <c r="D886" s="11" t="s">
        <v>21465</v>
      </c>
      <c r="E886" s="18">
        <v>0.56999999999999995</v>
      </c>
      <c r="F886" s="14">
        <v>8.5</v>
      </c>
      <c r="G886" s="14">
        <v>32</v>
      </c>
      <c r="H886" s="80">
        <v>32</v>
      </c>
      <c r="I886" s="80">
        <v>91</v>
      </c>
      <c r="J886" s="80">
        <v>2.3000000000000003</v>
      </c>
      <c r="K886" s="98">
        <v>2.5087854401136291E-2</v>
      </c>
      <c r="L886" s="145" t="s">
        <v>47252</v>
      </c>
      <c r="M886" s="8"/>
      <c r="N886" s="5">
        <v>56.600999999999999</v>
      </c>
      <c r="O886" s="5">
        <v>61.68</v>
      </c>
      <c r="P886" s="5">
        <v>70.144000000000005</v>
      </c>
      <c r="Q886" s="7" t="s">
        <v>40</v>
      </c>
      <c r="R886" s="95" t="s">
        <v>47240</v>
      </c>
      <c r="S886" s="8">
        <v>7740</v>
      </c>
    </row>
    <row r="887" spans="1:19" x14ac:dyDescent="0.25">
      <c r="A887" s="9" t="s">
        <v>19908</v>
      </c>
      <c r="B887" s="52" t="str">
        <f>HYPERLINK("http://www.UniProt.org/UniProt/Q640I0_XENLA","Q640I0_XENLA")</f>
        <v>Q640I0_XENLA</v>
      </c>
      <c r="C887" s="12" t="str">
        <f>HYPERLINK("http://www.UniProt.org/UniProt/RBM4B_HUMAN","RBM4B_HUMAN")</f>
        <v>RBM4B_HUMAN</v>
      </c>
      <c r="D887" s="11" t="s">
        <v>19911</v>
      </c>
      <c r="E887" s="18">
        <v>3</v>
      </c>
      <c r="F887" s="14">
        <v>0</v>
      </c>
      <c r="G887" s="14">
        <v>12</v>
      </c>
      <c r="H887" s="80">
        <v>32</v>
      </c>
      <c r="I887" s="80">
        <v>91</v>
      </c>
      <c r="J887" s="80">
        <v>2.3000000000000003</v>
      </c>
      <c r="K887" s="98">
        <v>2.5087854401136291E-2</v>
      </c>
      <c r="L887" s="145" t="s">
        <v>47252</v>
      </c>
      <c r="M887" s="8"/>
      <c r="N887" s="5">
        <v>39.134</v>
      </c>
      <c r="O887" s="5">
        <v>38.908000000000001</v>
      </c>
      <c r="P887" s="5">
        <v>40.15</v>
      </c>
      <c r="Q887" s="7" t="s">
        <v>40</v>
      </c>
      <c r="R887" s="95" t="s">
        <v>47240</v>
      </c>
      <c r="S887" s="8">
        <v>9164</v>
      </c>
    </row>
    <row r="888" spans="1:19" x14ac:dyDescent="0.25">
      <c r="A888" s="9" t="s">
        <v>28535</v>
      </c>
      <c r="B888" s="52" t="str">
        <f>HYPERLINK("http://www.UniProt.org/UniProt/Q5M7E4_XENLA","Q5M7E4_XENLA")</f>
        <v>Q5M7E4_XENLA</v>
      </c>
      <c r="C888" s="12" t="str">
        <f>HYPERLINK("http://www.UniProt.org/UniProt/UCKL1_HUMAN","UCKL1_HUMAN")</f>
        <v>UCKL1_HUMAN</v>
      </c>
      <c r="D888" s="11" t="s">
        <v>28538</v>
      </c>
      <c r="E888" s="18">
        <v>-3</v>
      </c>
      <c r="F888" s="14">
        <v>5.0999999999999996</v>
      </c>
      <c r="G888" s="14">
        <v>0</v>
      </c>
      <c r="H888" s="80">
        <v>32</v>
      </c>
      <c r="I888" s="80">
        <v>90</v>
      </c>
      <c r="J888" s="80">
        <v>2.3000000000000003</v>
      </c>
      <c r="K888" s="98">
        <v>2.5087854401136291E-2</v>
      </c>
      <c r="L888" s="145" t="s">
        <v>47252</v>
      </c>
      <c r="M888" s="8"/>
      <c r="N888" s="5">
        <v>48.006</v>
      </c>
      <c r="O888" s="5">
        <v>60.787999999999997</v>
      </c>
      <c r="P888" s="5">
        <v>61.140999999999998</v>
      </c>
      <c r="Q888" s="7" t="s">
        <v>40</v>
      </c>
      <c r="R888" s="95" t="s">
        <v>47240</v>
      </c>
      <c r="S888" s="8">
        <v>4989</v>
      </c>
    </row>
    <row r="889" spans="1:19" x14ac:dyDescent="0.25">
      <c r="A889" s="9" t="s">
        <v>4454</v>
      </c>
      <c r="B889" s="52" t="str">
        <f>HYPERLINK("http://www.UniProt.org/UniProt/Q7ZXW7_XENLA","Q7ZXW7_XENLA")</f>
        <v>Q7ZXW7_XENLA</v>
      </c>
      <c r="C889" s="12" t="str">
        <f>HYPERLINK("http://www.UniProt.org/UniProt/CNOT4_HUMAN","CNOT4_HUMAN")</f>
        <v>CNOT4_HUMAN</v>
      </c>
      <c r="D889" s="11" t="s">
        <v>4457</v>
      </c>
      <c r="E889" s="18">
        <v>-0.06</v>
      </c>
      <c r="F889" s="14">
        <v>1.4</v>
      </c>
      <c r="G889" s="14">
        <v>1.2</v>
      </c>
      <c r="H889" s="80">
        <v>31</v>
      </c>
      <c r="I889" s="80">
        <v>90</v>
      </c>
      <c r="J889" s="80">
        <v>2.2000000000000002</v>
      </c>
      <c r="K889" s="98">
        <v>2.5087854401136291E-2</v>
      </c>
      <c r="L889" s="145" t="s">
        <v>47252</v>
      </c>
      <c r="M889" s="8"/>
      <c r="N889" s="5">
        <v>86.34</v>
      </c>
      <c r="O889" s="5">
        <v>78.436000000000007</v>
      </c>
      <c r="P889" s="5">
        <v>63.51</v>
      </c>
      <c r="Q889" s="7" t="s">
        <v>40</v>
      </c>
      <c r="R889" s="95" t="s">
        <v>47240</v>
      </c>
      <c r="S889" s="8">
        <v>2974</v>
      </c>
    </row>
    <row r="890" spans="1:19" x14ac:dyDescent="0.25">
      <c r="A890" s="9" t="s">
        <v>7987</v>
      </c>
      <c r="B890" s="52" t="str">
        <f>HYPERLINK("http://www.UniProt.org/UniProt/Q6GN96_XENLA","Q6GN96_XENLA")</f>
        <v>Q6GN96_XENLA</v>
      </c>
      <c r="C890" s="12" t="str">
        <f>HYPERLINK("http://www.UniProt.org/UniProt/EP15R_HUMAN","EP15R_HUMAN")</f>
        <v>EP15R_HUMAN</v>
      </c>
      <c r="D890" s="11" t="s">
        <v>7990</v>
      </c>
      <c r="E890" s="18">
        <v>-2.1</v>
      </c>
      <c r="F890" s="14">
        <v>3.1</v>
      </c>
      <c r="G890" s="14">
        <v>0</v>
      </c>
      <c r="H890" s="80">
        <v>31</v>
      </c>
      <c r="I890" s="80">
        <v>89</v>
      </c>
      <c r="J890" s="80">
        <v>2.2000000000000002</v>
      </c>
      <c r="K890" s="98">
        <v>2.5087854401136291E-2</v>
      </c>
      <c r="L890" s="145" t="s">
        <v>47252</v>
      </c>
      <c r="M890" s="8"/>
      <c r="N890" s="5">
        <v>94.495000000000005</v>
      </c>
      <c r="O890" s="5">
        <v>93.953000000000003</v>
      </c>
      <c r="P890" s="5">
        <v>94.254999999999995</v>
      </c>
      <c r="Q890" s="7" t="s">
        <v>40</v>
      </c>
      <c r="R890" s="95" t="s">
        <v>47240</v>
      </c>
      <c r="S890" s="8">
        <v>2751</v>
      </c>
    </row>
    <row r="891" spans="1:19" x14ac:dyDescent="0.25">
      <c r="A891" s="9" t="s">
        <v>15116</v>
      </c>
      <c r="B891" s="52" t="str">
        <f>HYPERLINK("http://www.UniProt.org/UniProt/NCOA2_XENLA","NCOA2_XENLA")</f>
        <v>NCOA2_XENLA</v>
      </c>
      <c r="C891" s="12" t="str">
        <f>HYPERLINK("http://www.UniProt.org/UniProt/NCOA2_HUMAN","NCOA2_HUMAN")</f>
        <v>NCOA2_HUMAN</v>
      </c>
      <c r="D891" s="11" t="s">
        <v>15119</v>
      </c>
      <c r="E891" s="18">
        <v>3</v>
      </c>
      <c r="F891" s="14">
        <v>0</v>
      </c>
      <c r="G891" s="14">
        <v>23</v>
      </c>
      <c r="H891" s="80">
        <v>31</v>
      </c>
      <c r="I891" s="80">
        <v>89</v>
      </c>
      <c r="J891" s="80">
        <v>2.2000000000000002</v>
      </c>
      <c r="K891" s="98">
        <v>2.5087854401136291E-2</v>
      </c>
      <c r="L891" s="146" t="s">
        <v>47252</v>
      </c>
      <c r="M891" s="8"/>
      <c r="N891" s="5">
        <v>166.44</v>
      </c>
      <c r="O891" s="5">
        <v>166.15600000000001</v>
      </c>
      <c r="P891" s="5">
        <v>159.15700000000001</v>
      </c>
      <c r="Q891" s="7" t="s">
        <v>40</v>
      </c>
      <c r="R891" s="95" t="s">
        <v>47240</v>
      </c>
      <c r="S891" s="8">
        <v>3282</v>
      </c>
    </row>
    <row r="892" spans="1:19" x14ac:dyDescent="0.25">
      <c r="A892" s="9" t="s">
        <v>27277</v>
      </c>
      <c r="B892" s="52" t="str">
        <f>HYPERLINK("http://www.UniProt.org/UniProt/THO4A_XENLA","THO4A_XENLA")</f>
        <v>THO4A_XENLA</v>
      </c>
      <c r="C892" s="12" t="str">
        <f>HYPERLINK("http://www.UniProt.org/UniProt/THOC4_HUMAN","THOC4_HUMAN")</f>
        <v>THOC4_HUMAN</v>
      </c>
      <c r="D892" s="11" t="s">
        <v>27280</v>
      </c>
      <c r="E892" s="18">
        <v>2.12</v>
      </c>
      <c r="F892" s="14">
        <v>0.9</v>
      </c>
      <c r="G892" s="14">
        <v>110</v>
      </c>
      <c r="H892" s="80">
        <v>31</v>
      </c>
      <c r="I892" s="80">
        <v>89</v>
      </c>
      <c r="J892" s="80">
        <v>2.2000000000000002</v>
      </c>
      <c r="K892" s="98">
        <v>2.5087854401136291E-2</v>
      </c>
      <c r="L892" s="145" t="s">
        <v>47252</v>
      </c>
      <c r="M892" s="8"/>
      <c r="N892" s="5">
        <v>26.998999999999999</v>
      </c>
      <c r="O892" s="5">
        <v>27.013999999999999</v>
      </c>
      <c r="P892" s="5">
        <v>26.888000000000002</v>
      </c>
      <c r="Q892" s="7" t="s">
        <v>40</v>
      </c>
      <c r="R892" s="95" t="s">
        <v>47240</v>
      </c>
      <c r="S892" s="8">
        <v>3298</v>
      </c>
    </row>
    <row r="893" spans="1:19" x14ac:dyDescent="0.25">
      <c r="A893" s="9" t="s">
        <v>24889</v>
      </c>
      <c r="B893" s="52" t="str">
        <f>HYPERLINK("http://www.UniProt.org/UniProt/F7DQQ6_XENTR","F7DQQ6_XENTR")</f>
        <v>F7DQQ6_XENTR</v>
      </c>
      <c r="C893" s="12" t="str">
        <f>HYPERLINK("http://www.UniProt.org/UniProt/SOS2_HUMAN","SOS2_HUMAN")</f>
        <v>SOS2_HUMAN</v>
      </c>
      <c r="D893" s="11" t="s">
        <v>24891</v>
      </c>
      <c r="E893" s="18">
        <v>-3</v>
      </c>
      <c r="F893" s="14">
        <v>0.1</v>
      </c>
      <c r="G893" s="14">
        <v>0</v>
      </c>
      <c r="H893" s="80">
        <v>31</v>
      </c>
      <c r="I893" s="80">
        <v>89</v>
      </c>
      <c r="J893" s="80">
        <v>2.2000000000000002</v>
      </c>
      <c r="K893" s="98">
        <v>2.5087854401136291E-2</v>
      </c>
      <c r="L893" s="145" t="s">
        <v>47252</v>
      </c>
      <c r="M893" s="8"/>
      <c r="N893" s="5">
        <v>153.41</v>
      </c>
      <c r="O893" s="5">
        <v>53.338999999999999</v>
      </c>
      <c r="P893" s="5">
        <v>152.97900000000001</v>
      </c>
      <c r="Q893" s="7" t="s">
        <v>40</v>
      </c>
      <c r="R893" s="95" t="s">
        <v>47240</v>
      </c>
      <c r="S893" s="8">
        <v>5164</v>
      </c>
    </row>
    <row r="894" spans="1:19" x14ac:dyDescent="0.25">
      <c r="A894" s="9" t="s">
        <v>12433</v>
      </c>
      <c r="B894" s="52" t="str">
        <f>HYPERLINK("http://www.UniProt.org/UniProt/Q5HZR3_XENLA","Q5HZR3_XENLA")</f>
        <v>Q5HZR3_XENLA</v>
      </c>
      <c r="C894" s="12" t="str">
        <f>HYPERLINK("http://www.UniProt.org/UniProt/KEAP1_HUMAN","KEAP1_HUMAN")</f>
        <v>KEAP1_HUMAN</v>
      </c>
      <c r="D894" s="11" t="s">
        <v>12436</v>
      </c>
      <c r="E894" s="158" t="s">
        <v>40</v>
      </c>
      <c r="H894" s="80">
        <v>31</v>
      </c>
      <c r="I894" s="80">
        <v>89</v>
      </c>
      <c r="J894" s="80">
        <v>2.2000000000000002</v>
      </c>
      <c r="K894" s="98">
        <v>2.5087854401136291E-2</v>
      </c>
      <c r="L894" s="20" t="s">
        <v>47252</v>
      </c>
      <c r="M894" s="8" t="s">
        <v>14471</v>
      </c>
      <c r="N894" s="5">
        <v>68.522000000000006</v>
      </c>
      <c r="O894" s="5">
        <v>68.555999999999997</v>
      </c>
      <c r="P894" s="5">
        <v>69.665999999999997</v>
      </c>
      <c r="Q894" s="7" t="s">
        <v>40</v>
      </c>
      <c r="R894" s="95" t="s">
        <v>47240</v>
      </c>
      <c r="S894" s="8">
        <v>6277</v>
      </c>
    </row>
    <row r="895" spans="1:19" x14ac:dyDescent="0.25">
      <c r="A895" s="9" t="s">
        <v>30068</v>
      </c>
      <c r="B895" s="52" t="str">
        <f>HYPERLINK("http://www.UniProt.org/UniProt/F6Z2T5_XENTR","F6Z2T5_XENTR")</f>
        <v>F6Z2T5_XENTR</v>
      </c>
      <c r="C895" s="12" t="str">
        <f>HYPERLINK("http://www.UniProt.org/UniProt/ZSWM8_HUMAN","ZSWM8_HUMAN")</f>
        <v>ZSWM8_HUMAN</v>
      </c>
      <c r="D895" s="11" t="s">
        <v>30070</v>
      </c>
      <c r="E895" s="18">
        <v>-3</v>
      </c>
      <c r="F895" s="14">
        <v>0.2</v>
      </c>
      <c r="G895" s="14">
        <v>0</v>
      </c>
      <c r="H895" s="80">
        <v>31</v>
      </c>
      <c r="I895" s="80">
        <v>89</v>
      </c>
      <c r="J895" s="80">
        <v>2.2000000000000002</v>
      </c>
      <c r="K895" s="98">
        <v>2.5087854401136291E-2</v>
      </c>
      <c r="L895" s="145" t="s">
        <v>47252</v>
      </c>
      <c r="M895" s="8"/>
      <c r="N895" s="5">
        <v>200.44</v>
      </c>
      <c r="O895" s="5">
        <v>121.67</v>
      </c>
      <c r="P895" s="5">
        <v>197.297</v>
      </c>
      <c r="Q895" s="7" t="s">
        <v>40</v>
      </c>
      <c r="R895" s="95" t="s">
        <v>47240</v>
      </c>
      <c r="S895" s="8">
        <v>6371</v>
      </c>
    </row>
    <row r="896" spans="1:19" x14ac:dyDescent="0.25">
      <c r="A896" s="9" t="s">
        <v>28583</v>
      </c>
      <c r="B896" s="52" t="str">
        <f>HYPERLINK("http://www.UniProt.org/UniProt/UIMC1_XENTR","UIMC1_XENTR")</f>
        <v>UIMC1_XENTR</v>
      </c>
      <c r="C896" s="12" t="str">
        <f>HYPERLINK("http://www.UniProt.org/UniProt/UIMC1_HUMAN","UIMC1_HUMAN")</f>
        <v>UIMC1_HUMAN</v>
      </c>
      <c r="D896" s="11" t="s">
        <v>28585</v>
      </c>
      <c r="E896" s="18">
        <v>3</v>
      </c>
      <c r="F896" s="14">
        <v>0</v>
      </c>
      <c r="G896" s="14">
        <v>20</v>
      </c>
      <c r="H896" s="80">
        <v>31</v>
      </c>
      <c r="I896" s="80">
        <v>88</v>
      </c>
      <c r="J896" s="80">
        <v>2.2000000000000002</v>
      </c>
      <c r="K896" s="98">
        <v>2.5087854401136291E-2</v>
      </c>
      <c r="L896" s="146" t="s">
        <v>47252</v>
      </c>
      <c r="M896" s="8"/>
      <c r="N896" s="5">
        <v>88.501000000000005</v>
      </c>
      <c r="O896" s="5" t="s">
        <v>40</v>
      </c>
      <c r="P896" s="5">
        <v>79.727000000000004</v>
      </c>
      <c r="Q896" s="7" t="s">
        <v>40</v>
      </c>
      <c r="R896" s="95" t="s">
        <v>47240</v>
      </c>
      <c r="S896" s="8">
        <v>8723</v>
      </c>
    </row>
    <row r="897" spans="1:19" x14ac:dyDescent="0.25">
      <c r="A897" s="9" t="s">
        <v>9205</v>
      </c>
      <c r="B897" s="52" t="str">
        <f>HYPERLINK("http://www.UniProt.org/UniProt/Q63ZQ7_XENLA","Q63ZQ7_XENLA")</f>
        <v>Q63ZQ7_XENLA</v>
      </c>
      <c r="C897" s="12" t="str">
        <f>HYPERLINK("http://www.UniProt.org/UniProt/FXL19_HUMAN","FXL19_HUMAN")</f>
        <v>FXL19_HUMAN</v>
      </c>
      <c r="D897" s="11" t="s">
        <v>9208</v>
      </c>
      <c r="E897" s="18">
        <v>3</v>
      </c>
      <c r="F897" s="14">
        <v>0</v>
      </c>
      <c r="G897" s="14">
        <v>64</v>
      </c>
      <c r="H897" s="80">
        <v>31</v>
      </c>
      <c r="I897" s="80">
        <v>88</v>
      </c>
      <c r="J897" s="80">
        <v>2.2000000000000002</v>
      </c>
      <c r="K897" s="98">
        <v>2.5087854401136291E-2</v>
      </c>
      <c r="L897" s="145" t="s">
        <v>47252</v>
      </c>
      <c r="M897" s="8"/>
      <c r="N897" s="5">
        <v>68.981999999999999</v>
      </c>
      <c r="O897" s="5">
        <v>68.667000000000002</v>
      </c>
      <c r="P897" s="5">
        <v>75.706999999999994</v>
      </c>
      <c r="Q897" s="7" t="s">
        <v>40</v>
      </c>
      <c r="R897" s="95" t="s">
        <v>47240</v>
      </c>
      <c r="S897" s="8">
        <v>8789</v>
      </c>
    </row>
    <row r="898" spans="1:19" x14ac:dyDescent="0.25">
      <c r="A898" s="9" t="s">
        <v>13200</v>
      </c>
      <c r="B898" s="52" t="str">
        <f>HYPERLINK("http://www.UniProt.org/UniProt/Q28GU0_XENTR","Q28GU0_XENTR")</f>
        <v>Q28GU0_XENTR</v>
      </c>
      <c r="C898" s="12" t="str">
        <f>HYPERLINK("http://www.UniProt.org/UniProt/LRCH2_HUMAN","LRCH2_HUMAN")</f>
        <v>LRCH2_HUMAN</v>
      </c>
      <c r="D898" s="11" t="s">
        <v>13202</v>
      </c>
      <c r="E898" s="18">
        <v>-3</v>
      </c>
      <c r="F898" s="14">
        <v>0.1</v>
      </c>
      <c r="G898" s="14">
        <v>0</v>
      </c>
      <c r="H898" s="80">
        <v>31</v>
      </c>
      <c r="I898" s="80">
        <v>87</v>
      </c>
      <c r="J898" s="80">
        <v>2.2000000000000002</v>
      </c>
      <c r="K898" s="98">
        <v>2.5087854401136291E-2</v>
      </c>
      <c r="L898" s="146" t="s">
        <v>47252</v>
      </c>
      <c r="M898" s="8"/>
      <c r="N898" s="5">
        <v>83.123999999999995</v>
      </c>
      <c r="O898" s="5">
        <v>66.772999999999996</v>
      </c>
      <c r="P898" s="5">
        <v>84.587999999999994</v>
      </c>
      <c r="Q898" s="7" t="s">
        <v>40</v>
      </c>
      <c r="R898" s="95" t="s">
        <v>47240</v>
      </c>
      <c r="S898" s="8">
        <v>8451</v>
      </c>
    </row>
    <row r="899" spans="1:19" x14ac:dyDescent="0.25">
      <c r="A899" s="9" t="s">
        <v>13272</v>
      </c>
      <c r="B899" s="52" t="str">
        <f>HYPERLINK("http://www.UniProt.org/UniProt/Q6NTX1_XENLA","Q6NTX1_XENLA")</f>
        <v>Q6NTX1_XENLA</v>
      </c>
      <c r="C899" s="12" t="str">
        <f>HYPERLINK("http://www.UniProt.org/UniProt/LSG1_HUMAN","LSG1_HUMAN")</f>
        <v>LSG1_HUMAN</v>
      </c>
      <c r="D899" s="11" t="s">
        <v>13275</v>
      </c>
      <c r="E899" s="18">
        <v>-3</v>
      </c>
      <c r="F899" s="14">
        <v>1.1000000000000001</v>
      </c>
      <c r="G899" s="14">
        <v>0</v>
      </c>
      <c r="H899" s="80">
        <v>30</v>
      </c>
      <c r="I899" s="80">
        <v>87</v>
      </c>
      <c r="J899" s="80">
        <v>2.2000000000000002</v>
      </c>
      <c r="K899" s="98">
        <v>2.5087854401136291E-2</v>
      </c>
      <c r="L899" s="145" t="s">
        <v>47252</v>
      </c>
      <c r="M899" s="8"/>
      <c r="N899" s="5">
        <v>101.74</v>
      </c>
      <c r="O899" s="5">
        <v>31.161999999999999</v>
      </c>
      <c r="P899" s="5">
        <v>75.224999999999994</v>
      </c>
      <c r="Q899" s="7" t="s">
        <v>40</v>
      </c>
      <c r="R899" s="95" t="s">
        <v>47240</v>
      </c>
      <c r="S899" s="8">
        <v>5680</v>
      </c>
    </row>
    <row r="900" spans="1:19" x14ac:dyDescent="0.25">
      <c r="A900" s="8" t="s">
        <v>47127</v>
      </c>
      <c r="B900" s="52"/>
      <c r="C900" s="8"/>
      <c r="D900" s="6"/>
      <c r="E900" s="158" t="s">
        <v>40</v>
      </c>
      <c r="F900" s="14">
        <v>0</v>
      </c>
      <c r="G900" s="14">
        <v>0</v>
      </c>
      <c r="H900" s="80">
        <v>30</v>
      </c>
      <c r="I900" s="80">
        <v>86</v>
      </c>
      <c r="J900" s="80">
        <v>2.2000000000000002</v>
      </c>
      <c r="K900" s="98">
        <v>2.5087854401136291E-2</v>
      </c>
      <c r="L900" s="145" t="s">
        <v>47252</v>
      </c>
      <c r="M900" s="8"/>
      <c r="N900" s="5">
        <v>63.883000000000003</v>
      </c>
      <c r="O900" s="5" t="s">
        <v>40</v>
      </c>
      <c r="P900" s="5" t="s">
        <v>40</v>
      </c>
      <c r="Q900" s="7" t="s">
        <v>40</v>
      </c>
      <c r="R900" s="95" t="s">
        <v>47240</v>
      </c>
      <c r="S900" s="8">
        <v>1836</v>
      </c>
    </row>
    <row r="901" spans="1:19" x14ac:dyDescent="0.25">
      <c r="A901" s="9" t="s">
        <v>2542</v>
      </c>
      <c r="B901" s="52" t="str">
        <f>HYPERLINK("http://www.UniProt.org/UniProt/BL1S5_XENLA","BL1S5_XENLA")</f>
        <v>BL1S5_XENLA</v>
      </c>
      <c r="C901" s="12" t="str">
        <f>HYPERLINK("http://www.UniProt.org/UniProt/BL1S5_HUMAN","BL1S5_HUMAN")</f>
        <v>BL1S5_HUMAN</v>
      </c>
      <c r="D901" s="11" t="s">
        <v>2544</v>
      </c>
      <c r="E901" s="18">
        <v>-3</v>
      </c>
      <c r="F901" s="14">
        <v>3.2</v>
      </c>
      <c r="G901" s="14">
        <v>0</v>
      </c>
      <c r="H901" s="80">
        <v>30</v>
      </c>
      <c r="I901" s="80">
        <v>85</v>
      </c>
      <c r="J901" s="80">
        <v>2.1</v>
      </c>
      <c r="K901" s="98">
        <v>2.5087854401136291E-2</v>
      </c>
      <c r="L901" s="145" t="s">
        <v>47252</v>
      </c>
      <c r="M901" s="8"/>
      <c r="N901" s="5">
        <v>21.646000000000001</v>
      </c>
      <c r="O901" s="5">
        <v>164.648</v>
      </c>
      <c r="P901" s="5">
        <v>21.609000000000002</v>
      </c>
      <c r="Q901" s="7" t="s">
        <v>40</v>
      </c>
      <c r="R901" s="95" t="s">
        <v>47240</v>
      </c>
      <c r="S901" s="8">
        <v>914</v>
      </c>
    </row>
    <row r="902" spans="1:19" x14ac:dyDescent="0.25">
      <c r="A902" s="9" t="s">
        <v>23504</v>
      </c>
      <c r="B902" s="52" t="str">
        <f>HYPERLINK("http://www.UniProt.org/UniProt/SDE2_XENLA","SDE2_XENLA")</f>
        <v>SDE2_XENLA</v>
      </c>
      <c r="C902" s="12" t="str">
        <f>HYPERLINK("http://www.UniProt.org/UniProt/SDE2_HUMAN","SDE2_HUMAN")</f>
        <v>SDE2_HUMAN</v>
      </c>
      <c r="D902" s="11" t="s">
        <v>23507</v>
      </c>
      <c r="E902" s="18">
        <v>3</v>
      </c>
      <c r="F902" s="14">
        <v>0</v>
      </c>
      <c r="G902" s="14">
        <v>17</v>
      </c>
      <c r="H902" s="80">
        <v>30</v>
      </c>
      <c r="I902" s="80">
        <v>85</v>
      </c>
      <c r="J902" s="80">
        <v>2.1</v>
      </c>
      <c r="K902" s="98">
        <v>2.5087854401136291E-2</v>
      </c>
      <c r="L902" s="145" t="s">
        <v>47252</v>
      </c>
      <c r="M902" s="8"/>
      <c r="N902" s="5">
        <v>49.036000000000001</v>
      </c>
      <c r="O902" s="5">
        <v>49.363</v>
      </c>
      <c r="P902" s="5">
        <v>49.741999999999997</v>
      </c>
      <c r="Q902" s="7" t="s">
        <v>40</v>
      </c>
      <c r="R902" s="95" t="s">
        <v>47240</v>
      </c>
      <c r="S902" s="8">
        <v>8717</v>
      </c>
    </row>
    <row r="903" spans="1:19" x14ac:dyDescent="0.25">
      <c r="A903" s="9" t="s">
        <v>15429</v>
      </c>
      <c r="B903" s="52" t="str">
        <f>HYPERLINK("http://www.UniProt.org/UniProt/F7EJY7_XENTR","F7EJY7_XENTR")</f>
        <v>F7EJY7_XENTR</v>
      </c>
      <c r="C903" s="12" t="str">
        <f>HYPERLINK("http://www.UniProt.org/UniProt/NFX1_HUMAN","NFX1_HUMAN")</f>
        <v>NFX1_HUMAN</v>
      </c>
      <c r="D903" s="11" t="s">
        <v>15431</v>
      </c>
      <c r="E903" s="158" t="s">
        <v>40</v>
      </c>
      <c r="H903" s="80">
        <v>29</v>
      </c>
      <c r="I903" s="80">
        <v>84</v>
      </c>
      <c r="J903" s="80">
        <v>2.1</v>
      </c>
      <c r="K903" s="98">
        <v>2.5087854401136291E-2</v>
      </c>
      <c r="L903" s="146" t="s">
        <v>47252</v>
      </c>
      <c r="M903" s="8"/>
      <c r="N903" s="5">
        <v>127.21</v>
      </c>
      <c r="O903" s="5">
        <v>22.72</v>
      </c>
      <c r="P903" s="5">
        <v>124.395</v>
      </c>
      <c r="Q903" s="7" t="s">
        <v>40</v>
      </c>
      <c r="R903" s="95" t="s">
        <v>47240</v>
      </c>
      <c r="S903" s="8">
        <v>1023</v>
      </c>
    </row>
    <row r="904" spans="1:19" x14ac:dyDescent="0.25">
      <c r="A904" s="9" t="s">
        <v>23226</v>
      </c>
      <c r="B904" s="52" t="str">
        <f>HYPERLINK("http://www.UniProt.org/UniProt/Q7T184_XENLA","Q7T184_XENLA")</f>
        <v>Q7T184_XENLA</v>
      </c>
      <c r="C904" s="12" t="str">
        <f>HYPERLINK("http://www.UniProt.org/UniProt/SALL4_HUMAN","SALL4_HUMAN")</f>
        <v>SALL4_HUMAN</v>
      </c>
      <c r="D904" s="11" t="s">
        <v>23229</v>
      </c>
      <c r="E904" s="18">
        <v>1.8</v>
      </c>
      <c r="F904" s="14">
        <v>3</v>
      </c>
      <c r="G904" s="14">
        <v>190</v>
      </c>
      <c r="H904" s="80">
        <v>29</v>
      </c>
      <c r="I904" s="80">
        <v>84</v>
      </c>
      <c r="J904" s="80">
        <v>2.1</v>
      </c>
      <c r="K904" s="98">
        <v>2.5087854401136291E-2</v>
      </c>
      <c r="L904" s="145" t="s">
        <v>47252</v>
      </c>
      <c r="M904" s="8"/>
      <c r="N904" s="5">
        <v>114.4</v>
      </c>
      <c r="O904" s="5">
        <v>113.821</v>
      </c>
      <c r="P904" s="5">
        <v>112.23099999999999</v>
      </c>
      <c r="Q904" s="7" t="s">
        <v>40</v>
      </c>
      <c r="R904" s="95" t="s">
        <v>47240</v>
      </c>
      <c r="S904" s="8">
        <v>1317</v>
      </c>
    </row>
    <row r="905" spans="1:19" x14ac:dyDescent="0.25">
      <c r="A905" s="9" t="s">
        <v>29879</v>
      </c>
      <c r="B905" s="52" t="str">
        <f>HYPERLINK("http://www.UniProt.org/UniProt/Q6INT2_XENLA","Q6INT2_XENLA")</f>
        <v>Q6INT2_XENLA</v>
      </c>
      <c r="C905" s="12" t="str">
        <f>HYPERLINK("http://www.UniProt.org/UniProt/ZN217_HUMAN","ZN217_HUMAN")</f>
        <v>ZN217_HUMAN</v>
      </c>
      <c r="D905" s="11" t="s">
        <v>29882</v>
      </c>
      <c r="E905" s="18">
        <v>2.42</v>
      </c>
      <c r="F905" s="14">
        <v>0.1</v>
      </c>
      <c r="G905" s="14">
        <v>37</v>
      </c>
      <c r="H905" s="80">
        <v>29</v>
      </c>
      <c r="I905" s="80">
        <v>83</v>
      </c>
      <c r="J905" s="80">
        <v>2.1</v>
      </c>
      <c r="K905" s="98">
        <v>2.5087854401136291E-2</v>
      </c>
      <c r="L905" s="145" t="s">
        <v>47252</v>
      </c>
      <c r="M905" s="8"/>
      <c r="N905" s="5">
        <v>110.82</v>
      </c>
      <c r="O905" s="5">
        <v>110.861</v>
      </c>
      <c r="P905" s="5">
        <v>115.27200000000001</v>
      </c>
      <c r="Q905" s="7" t="s">
        <v>40</v>
      </c>
      <c r="R905" s="95" t="s">
        <v>47240</v>
      </c>
      <c r="S905" s="8">
        <v>7507</v>
      </c>
    </row>
    <row r="906" spans="1:19" x14ac:dyDescent="0.25">
      <c r="A906" s="9" t="s">
        <v>23885</v>
      </c>
      <c r="B906" s="52" t="str">
        <f>HYPERLINK("http://www.UniProt.org/UniProt/SHAN2_XENLA","SHAN2_XENLA")</f>
        <v>SHAN2_XENLA</v>
      </c>
      <c r="C906" s="12" t="str">
        <f>HYPERLINK("http://www.UniProt.org/UniProt/SHAN1_HUMAN","SHAN1_HUMAN")</f>
        <v>SHAN1_HUMAN</v>
      </c>
      <c r="D906" s="11" t="s">
        <v>23888</v>
      </c>
      <c r="E906" s="158" t="s">
        <v>40</v>
      </c>
      <c r="H906" s="80">
        <v>29</v>
      </c>
      <c r="I906" s="80">
        <v>82</v>
      </c>
      <c r="J906" s="80">
        <v>2.1</v>
      </c>
      <c r="K906" s="98">
        <v>2.5087854401136291E-2</v>
      </c>
      <c r="L906" s="145" t="s">
        <v>47252</v>
      </c>
      <c r="M906" s="8"/>
      <c r="N906" s="5">
        <v>157.59</v>
      </c>
      <c r="O906" s="5">
        <v>141.18</v>
      </c>
      <c r="P906" s="5">
        <v>224.959</v>
      </c>
      <c r="Q906" s="7" t="s">
        <v>40</v>
      </c>
      <c r="R906" s="95" t="s">
        <v>47240</v>
      </c>
      <c r="S906" s="8">
        <v>5443</v>
      </c>
    </row>
    <row r="907" spans="1:19" x14ac:dyDescent="0.25">
      <c r="A907" s="9" t="s">
        <v>26738</v>
      </c>
      <c r="B907" s="52" t="str">
        <f>HYPERLINK("http://www.UniProt.org/UniProt/Q6PCE6_XENLA","Q6PCE6_XENLA")</f>
        <v>Q6PCE6_XENLA</v>
      </c>
      <c r="C907" s="12" t="str">
        <f>HYPERLINK("http://www.UniProt.org/UniProt/TBL3_HUMAN","TBL3_HUMAN")</f>
        <v>TBL3_HUMAN</v>
      </c>
      <c r="D907" s="11" t="s">
        <v>26741</v>
      </c>
      <c r="E907" s="18">
        <v>1.48</v>
      </c>
      <c r="F907" s="14">
        <v>6.1</v>
      </c>
      <c r="G907" s="14">
        <v>190</v>
      </c>
      <c r="H907" s="80">
        <v>28</v>
      </c>
      <c r="I907" s="80">
        <v>79</v>
      </c>
      <c r="J907" s="80">
        <v>2</v>
      </c>
      <c r="K907" s="98">
        <v>2.5087854401136291E-2</v>
      </c>
      <c r="L907" s="145" t="s">
        <v>47252</v>
      </c>
      <c r="M907" s="8"/>
      <c r="N907" s="5">
        <v>91.861999999999995</v>
      </c>
      <c r="O907" s="5">
        <v>91.867000000000004</v>
      </c>
      <c r="P907" s="5">
        <v>89.034999999999997</v>
      </c>
      <c r="Q907" s="7" t="s">
        <v>40</v>
      </c>
      <c r="R907" s="95" t="s">
        <v>47240</v>
      </c>
      <c r="S907" s="8">
        <v>6236</v>
      </c>
    </row>
    <row r="908" spans="1:19" x14ac:dyDescent="0.25">
      <c r="A908" s="9" t="s">
        <v>3412</v>
      </c>
      <c r="B908" s="52" t="str">
        <f>HYPERLINK("http://www.UniProt.org/UniProt/F6YW88_XENTR","F6YW88_XENTR")</f>
        <v>F6YW88_XENTR</v>
      </c>
      <c r="C908" s="12" t="str">
        <f>HYPERLINK("http://www.UniProt.org/UniProt/CCM2_HUMAN","CCM2_HUMAN")</f>
        <v>CCM2_HUMAN</v>
      </c>
      <c r="D908" s="11" t="s">
        <v>3414</v>
      </c>
      <c r="E908" s="18">
        <v>-3</v>
      </c>
      <c r="F908" s="14">
        <v>1.2</v>
      </c>
      <c r="G908" s="14">
        <v>0</v>
      </c>
      <c r="H908" s="80">
        <v>28</v>
      </c>
      <c r="I908" s="80">
        <v>79</v>
      </c>
      <c r="J908" s="80">
        <v>2</v>
      </c>
      <c r="K908" s="98">
        <v>2.5087854401136291E-2</v>
      </c>
      <c r="L908" s="145" t="s">
        <v>47252</v>
      </c>
      <c r="M908" s="8"/>
      <c r="N908" s="5">
        <v>50.651000000000003</v>
      </c>
      <c r="O908" s="5" t="s">
        <v>40</v>
      </c>
      <c r="P908" s="5">
        <v>48.837000000000003</v>
      </c>
      <c r="Q908" s="7" t="s">
        <v>40</v>
      </c>
      <c r="R908" s="95" t="s">
        <v>47240</v>
      </c>
      <c r="S908" s="8">
        <v>7293</v>
      </c>
    </row>
    <row r="909" spans="1:19" x14ac:dyDescent="0.25">
      <c r="A909" s="9" t="s">
        <v>23337</v>
      </c>
      <c r="B909" s="52" t="str">
        <f>HYPERLINK("http://www.UniProt.org/UniProt/Q32P34_XENLA","Q32P34_XENLA")</f>
        <v>Q32P34_XENLA</v>
      </c>
      <c r="C909" s="12" t="str">
        <f>HYPERLINK("http://www.UniProt.org/UniProt/SC16A_HUMAN","SC16A_HUMAN")</f>
        <v>SC16A_HUMAN</v>
      </c>
      <c r="D909" s="11" t="s">
        <v>23340</v>
      </c>
      <c r="E909" s="18">
        <v>-3</v>
      </c>
      <c r="F909" s="14">
        <v>2.4</v>
      </c>
      <c r="G909" s="14">
        <v>0</v>
      </c>
      <c r="H909" s="80">
        <v>27</v>
      </c>
      <c r="I909" s="80">
        <v>78</v>
      </c>
      <c r="J909" s="80">
        <v>2</v>
      </c>
      <c r="K909" s="98">
        <v>2.5087854401136291E-2</v>
      </c>
      <c r="L909" s="20" t="s">
        <v>47252</v>
      </c>
      <c r="M909" s="8"/>
      <c r="N909" s="5">
        <v>249.48</v>
      </c>
      <c r="O909" s="5">
        <v>172.375</v>
      </c>
      <c r="P909" s="5">
        <v>233.517</v>
      </c>
      <c r="Q909" s="7" t="s">
        <v>40</v>
      </c>
      <c r="R909" s="95" t="s">
        <v>47240</v>
      </c>
      <c r="S909" s="8">
        <v>2312</v>
      </c>
    </row>
    <row r="910" spans="1:19" x14ac:dyDescent="0.25">
      <c r="A910" s="9" t="s">
        <v>24897</v>
      </c>
      <c r="B910" s="52" t="str">
        <f>HYPERLINK("http://www.UniProt.org/UniProt/Q6NRD9_XENLA","Q6NRD9_XENLA")</f>
        <v>Q6NRD9_XENLA</v>
      </c>
      <c r="C910" s="12" t="str">
        <f>HYPERLINK("http://www.UniProt.org/UniProt/SP1_HUMAN","SP1_HUMAN")</f>
        <v>SP1_HUMAN</v>
      </c>
      <c r="D910" s="11" t="s">
        <v>24899</v>
      </c>
      <c r="E910" s="18">
        <v>3</v>
      </c>
      <c r="F910" s="14">
        <v>0</v>
      </c>
      <c r="G910" s="14">
        <v>30</v>
      </c>
      <c r="H910" s="80">
        <v>27</v>
      </c>
      <c r="I910" s="80">
        <v>78</v>
      </c>
      <c r="J910" s="80">
        <v>1.9000000000000001</v>
      </c>
      <c r="K910" s="98">
        <v>2.5087854401136291E-2</v>
      </c>
      <c r="L910" s="146" t="s">
        <v>47252</v>
      </c>
      <c r="M910" s="8"/>
      <c r="N910" s="5">
        <v>76.403000000000006</v>
      </c>
      <c r="O910" s="5">
        <v>9.59</v>
      </c>
      <c r="P910" s="5">
        <v>80.692999999999998</v>
      </c>
      <c r="Q910" s="7" t="s">
        <v>40</v>
      </c>
      <c r="R910" s="95" t="s">
        <v>47240</v>
      </c>
      <c r="S910" s="8">
        <v>767</v>
      </c>
    </row>
    <row r="911" spans="1:19" x14ac:dyDescent="0.25">
      <c r="A911" s="9" t="s">
        <v>11912</v>
      </c>
      <c r="B911" s="52" t="str">
        <f>HYPERLINK("http://www.UniProt.org/UniProt/F7EFB4_XENTR","F7EFB4_XENTR")</f>
        <v>F7EFB4_XENTR</v>
      </c>
      <c r="C911" s="12" t="str">
        <f>HYPERLINK("http://www.UniProt.org/UniProt/IQEC2_HUMAN","IQEC2_HUMAN")</f>
        <v>IQEC2_HUMAN</v>
      </c>
      <c r="D911" s="11" t="s">
        <v>11914</v>
      </c>
      <c r="E911" s="158" t="s">
        <v>40</v>
      </c>
      <c r="H911" s="80">
        <v>27</v>
      </c>
      <c r="I911" s="80">
        <v>77</v>
      </c>
      <c r="J911" s="80">
        <v>1.9000000000000001</v>
      </c>
      <c r="K911" s="98">
        <v>2.5087854401136291E-2</v>
      </c>
      <c r="L911" s="20" t="s">
        <v>47252</v>
      </c>
      <c r="M911" s="8"/>
      <c r="N911" s="5">
        <v>79.236999999999995</v>
      </c>
      <c r="O911" s="5">
        <v>46.069000000000003</v>
      </c>
      <c r="P911" s="5">
        <v>161.73599999999999</v>
      </c>
      <c r="Q911" s="7" t="s">
        <v>40</v>
      </c>
      <c r="R911" s="95" t="s">
        <v>47240</v>
      </c>
      <c r="S911" s="8">
        <v>6663</v>
      </c>
    </row>
    <row r="912" spans="1:19" x14ac:dyDescent="0.25">
      <c r="A912" s="9" t="s">
        <v>16469</v>
      </c>
      <c r="B912" s="52" t="str">
        <f>HYPERLINK("http://www.UniProt.org/UniProt/Q7T3S0_XENLA","Q7T3S0_XENLA")</f>
        <v>Q7T3S0_XENLA</v>
      </c>
      <c r="C912" s="12" t="str">
        <f>HYPERLINK("http://www.UniProt.org/UniProt/P2R3A_HUMAN","P2R3A_HUMAN")</f>
        <v>P2R3A_HUMAN</v>
      </c>
      <c r="D912" s="11" t="s">
        <v>16472</v>
      </c>
      <c r="E912" s="18">
        <v>-3</v>
      </c>
      <c r="F912" s="14">
        <v>0.6</v>
      </c>
      <c r="G912" s="14">
        <v>0</v>
      </c>
      <c r="H912" s="80">
        <v>27</v>
      </c>
      <c r="I912" s="80">
        <v>76</v>
      </c>
      <c r="J912" s="80">
        <v>1.9000000000000001</v>
      </c>
      <c r="K912" s="98">
        <v>2.5087854401136291E-2</v>
      </c>
      <c r="L912" s="145" t="s">
        <v>47252</v>
      </c>
      <c r="M912" s="8"/>
      <c r="N912" s="5">
        <v>126.72</v>
      </c>
      <c r="O912" s="5">
        <v>126.718</v>
      </c>
      <c r="P912" s="5">
        <v>130.27799999999999</v>
      </c>
      <c r="Q912" s="7" t="s">
        <v>40</v>
      </c>
      <c r="R912" s="95" t="s">
        <v>47240</v>
      </c>
      <c r="S912" s="8">
        <v>3213</v>
      </c>
    </row>
    <row r="913" spans="1:19" x14ac:dyDescent="0.25">
      <c r="A913" s="9" t="s">
        <v>8614</v>
      </c>
      <c r="B913" s="52" t="str">
        <f>HYPERLINK("http://www.UniProt.org/UniProt/Q5XGT7_XENLA","Q5XGT7_XENLA")</f>
        <v>Q5XGT7_XENLA</v>
      </c>
      <c r="C913" s="12" t="str">
        <f>HYPERLINK("http://www.UniProt.org/UniProt/F8W0Q9_HUMAN","F8W0Q9_HUMAN")</f>
        <v>F8W0Q9_HUMAN</v>
      </c>
      <c r="D913" s="11" t="s">
        <v>8617</v>
      </c>
      <c r="E913" s="18">
        <v>3</v>
      </c>
      <c r="F913" s="14">
        <v>0</v>
      </c>
      <c r="G913" s="14">
        <v>54</v>
      </c>
      <c r="H913" s="80">
        <v>26</v>
      </c>
      <c r="I913" s="80">
        <v>75</v>
      </c>
      <c r="J913" s="80">
        <v>1.9000000000000001</v>
      </c>
      <c r="K913" s="98">
        <v>2.5087854401136291E-2</v>
      </c>
      <c r="L913" s="145" t="s">
        <v>47252</v>
      </c>
      <c r="M913" s="8"/>
      <c r="N913" s="5">
        <v>48.514000000000003</v>
      </c>
      <c r="O913" s="5">
        <v>39.165999999999997</v>
      </c>
      <c r="P913" s="5">
        <v>44.683</v>
      </c>
      <c r="Q913" s="7" t="s">
        <v>40</v>
      </c>
      <c r="R913" s="95" t="s">
        <v>47240</v>
      </c>
      <c r="S913" s="8">
        <v>4105</v>
      </c>
    </row>
    <row r="914" spans="1:19" x14ac:dyDescent="0.25">
      <c r="A914" s="9" t="s">
        <v>5611</v>
      </c>
      <c r="B914" s="52" t="str">
        <f>HYPERLINK("http://www.UniProt.org/UniProt/Q6GNJ7_XENLA","Q6GNJ7_XENLA")</f>
        <v>Q6GNJ7_XENLA</v>
      </c>
      <c r="C914" s="12" t="str">
        <f>HYPERLINK("http://www.UniProt.org/UniProt/DCP1A_HUMAN","DCP1A_HUMAN")</f>
        <v>DCP1A_HUMAN</v>
      </c>
      <c r="D914" s="11" t="s">
        <v>5614</v>
      </c>
      <c r="E914" s="18">
        <v>-3</v>
      </c>
      <c r="F914" s="14">
        <v>0.3</v>
      </c>
      <c r="G914" s="14">
        <v>0</v>
      </c>
      <c r="H914" s="80">
        <v>26</v>
      </c>
      <c r="I914" s="80">
        <v>75</v>
      </c>
      <c r="J914" s="80">
        <v>1.9000000000000001</v>
      </c>
      <c r="K914" s="98">
        <v>2.5087854401136291E-2</v>
      </c>
      <c r="L914" s="20" t="s">
        <v>47252</v>
      </c>
      <c r="M914" s="8"/>
      <c r="N914" s="5">
        <v>57.825000000000003</v>
      </c>
      <c r="O914" s="5">
        <v>58.131</v>
      </c>
      <c r="P914" s="5">
        <v>63.308999999999997</v>
      </c>
      <c r="Q914" s="7" t="s">
        <v>40</v>
      </c>
      <c r="R914" s="95" t="s">
        <v>47240</v>
      </c>
      <c r="S914" s="8">
        <v>8691</v>
      </c>
    </row>
    <row r="915" spans="1:19" x14ac:dyDescent="0.25">
      <c r="A915" s="9" t="s">
        <v>13897</v>
      </c>
      <c r="B915" s="52" t="str">
        <f>HYPERLINK("http://www.UniProt.org/UniProt/MCM8_XENLA","MCM8_XENLA")</f>
        <v>MCM8_XENLA</v>
      </c>
      <c r="C915" s="12" t="str">
        <f>HYPERLINK("http://www.UniProt.org/UniProt/MCM8_HUMAN","MCM8_HUMAN")</f>
        <v>MCM8_HUMAN</v>
      </c>
      <c r="D915" s="11" t="s">
        <v>13900</v>
      </c>
      <c r="E915" s="18">
        <v>3</v>
      </c>
      <c r="F915" s="14">
        <v>0</v>
      </c>
      <c r="G915" s="14">
        <v>42</v>
      </c>
      <c r="H915" s="80">
        <v>26</v>
      </c>
      <c r="I915" s="80">
        <v>74</v>
      </c>
      <c r="J915" s="80">
        <v>1.9000000000000001</v>
      </c>
      <c r="K915" s="98">
        <v>2.5087854401136291E-2</v>
      </c>
      <c r="L915" s="145" t="s">
        <v>47252</v>
      </c>
      <c r="M915" s="8"/>
      <c r="N915" s="5">
        <v>92.299000000000007</v>
      </c>
      <c r="O915" s="5">
        <v>92.3</v>
      </c>
      <c r="P915" s="5">
        <v>93.697000000000003</v>
      </c>
      <c r="Q915" s="7" t="s">
        <v>40</v>
      </c>
      <c r="R915" s="95" t="s">
        <v>47240</v>
      </c>
      <c r="S915" s="8">
        <v>7837</v>
      </c>
    </row>
    <row r="916" spans="1:19" x14ac:dyDescent="0.25">
      <c r="A916" s="9" t="s">
        <v>28990</v>
      </c>
      <c r="B916" s="52" t="str">
        <f>HYPERLINK("http://www.UniProt.org/UniProt/Q6P8D6_XENTR","Q6P8D6_XENTR")</f>
        <v>Q6P8D6_XENTR</v>
      </c>
      <c r="C916" s="12" t="str">
        <f>HYPERLINK("http://www.UniProt.org/UniProt/VRK1_HUMAN","VRK1_HUMAN")</f>
        <v>VRK1_HUMAN</v>
      </c>
      <c r="D916" s="11" t="s">
        <v>28992</v>
      </c>
      <c r="E916" s="18">
        <v>2.65</v>
      </c>
      <c r="F916" s="14">
        <v>1.1000000000000001</v>
      </c>
      <c r="G916" s="14">
        <v>480</v>
      </c>
      <c r="H916" s="80">
        <v>26</v>
      </c>
      <c r="I916" s="80">
        <v>74</v>
      </c>
      <c r="J916" s="80">
        <v>1.8</v>
      </c>
      <c r="K916" s="98">
        <v>2.5087854401136291E-2</v>
      </c>
      <c r="L916" s="145" t="s">
        <v>47252</v>
      </c>
      <c r="M916" s="8"/>
      <c r="N916" s="5">
        <v>44.767000000000003</v>
      </c>
      <c r="O916" s="5">
        <v>49.991999999999997</v>
      </c>
      <c r="P916" s="5">
        <v>45.475999999999999</v>
      </c>
      <c r="Q916" s="7" t="s">
        <v>40</v>
      </c>
      <c r="R916" s="95" t="s">
        <v>47240</v>
      </c>
      <c r="S916" s="8">
        <v>6084</v>
      </c>
    </row>
    <row r="917" spans="1:19" x14ac:dyDescent="0.25">
      <c r="A917" s="9" t="s">
        <v>5551</v>
      </c>
      <c r="B917" s="52" t="str">
        <f>HYPERLINK("http://www.UniProt.org/UniProt/Q7ZX55_XENLA","Q7ZX55_XENLA")</f>
        <v>Q7ZX55_XENLA</v>
      </c>
      <c r="C917" s="12" t="str">
        <f>HYPERLINK("http://www.UniProt.org/UniProt/DCA11_HUMAN","DCA11_HUMAN")</f>
        <v>DCA11_HUMAN</v>
      </c>
      <c r="D917" s="11" t="s">
        <v>5554</v>
      </c>
      <c r="E917" s="18">
        <v>0.15</v>
      </c>
      <c r="F917" s="14">
        <v>4.9000000000000004</v>
      </c>
      <c r="G917" s="14">
        <v>6.9</v>
      </c>
      <c r="H917" s="80">
        <v>26</v>
      </c>
      <c r="I917" s="80">
        <v>73</v>
      </c>
      <c r="J917" s="80">
        <v>1.8</v>
      </c>
      <c r="K917" s="98">
        <v>2.5087854401136291E-2</v>
      </c>
      <c r="L917" s="145" t="s">
        <v>47252</v>
      </c>
      <c r="M917" s="8"/>
      <c r="N917" s="5">
        <v>58.654000000000003</v>
      </c>
      <c r="O917" s="5">
        <v>58.654000000000003</v>
      </c>
      <c r="P917" s="5">
        <v>61.67</v>
      </c>
      <c r="Q917" s="7" t="s">
        <v>40</v>
      </c>
      <c r="R917" s="95" t="s">
        <v>47240</v>
      </c>
      <c r="S917" s="8">
        <v>9064</v>
      </c>
    </row>
    <row r="918" spans="1:19" x14ac:dyDescent="0.25">
      <c r="A918" s="9" t="s">
        <v>5816</v>
      </c>
      <c r="B918" s="52" t="str">
        <f>HYPERLINK("http://www.UniProt.org/UniProt/Q6NTQ0_XENLA","Q6NTQ0_XENLA")</f>
        <v>Q6NTQ0_XENLA</v>
      </c>
      <c r="C918" s="12" t="str">
        <f>HYPERLINK("http://www.UniProt.org/UniProt/DDX18_HUMAN","DDX18_HUMAN")</f>
        <v>DDX18_HUMAN</v>
      </c>
      <c r="D918" s="11" t="s">
        <v>5803</v>
      </c>
      <c r="E918" s="18">
        <v>3</v>
      </c>
      <c r="F918" s="14">
        <v>0</v>
      </c>
      <c r="G918" s="14">
        <v>190</v>
      </c>
      <c r="H918" s="80">
        <v>25</v>
      </c>
      <c r="I918" s="80">
        <v>73</v>
      </c>
      <c r="J918" s="80">
        <v>1.8</v>
      </c>
      <c r="K918" s="98">
        <v>2.5087854401136291E-2</v>
      </c>
      <c r="L918" s="145" t="s">
        <v>47252</v>
      </c>
      <c r="M918" s="8"/>
      <c r="N918" s="5">
        <v>72.736000000000004</v>
      </c>
      <c r="O918" s="5">
        <v>72.247</v>
      </c>
      <c r="P918" s="5">
        <v>75.406999999999996</v>
      </c>
      <c r="Q918" s="7" t="s">
        <v>40</v>
      </c>
      <c r="R918" s="95" t="s">
        <v>47240</v>
      </c>
      <c r="S918" s="8">
        <v>6838</v>
      </c>
    </row>
    <row r="919" spans="1:19" x14ac:dyDescent="0.25">
      <c r="A919" s="9" t="s">
        <v>23965</v>
      </c>
      <c r="B919" s="52" t="str">
        <f>HYPERLINK("http://www.UniProt.org/UniProt/B7ZSK3_XENLA","B7ZSK3_XENLA")</f>
        <v>B7ZSK3_XENLA</v>
      </c>
      <c r="C919" s="12" t="str">
        <f>HYPERLINK("http://www.UniProt.org/UniProt/SHRM3_HUMAN","SHRM3_HUMAN")</f>
        <v>SHRM3_HUMAN</v>
      </c>
      <c r="D919" s="11" t="s">
        <v>23968</v>
      </c>
      <c r="E919" s="18">
        <v>1.71</v>
      </c>
      <c r="F919" s="14">
        <v>0</v>
      </c>
      <c r="G919" s="14">
        <v>2.1</v>
      </c>
      <c r="H919" s="80">
        <v>25</v>
      </c>
      <c r="I919" s="80">
        <v>72</v>
      </c>
      <c r="J919" s="80">
        <v>1.8</v>
      </c>
      <c r="K919" s="98">
        <v>2.5087854401136291E-2</v>
      </c>
      <c r="L919" s="145" t="s">
        <v>47252</v>
      </c>
      <c r="M919" s="8"/>
      <c r="N919" s="5">
        <v>159.19</v>
      </c>
      <c r="O919" s="5">
        <v>159.19300000000001</v>
      </c>
      <c r="P919" s="5">
        <v>216.857</v>
      </c>
      <c r="Q919" s="7" t="s">
        <v>40</v>
      </c>
      <c r="R919" s="95" t="s">
        <v>47240</v>
      </c>
      <c r="S919" s="8">
        <v>4938</v>
      </c>
    </row>
    <row r="920" spans="1:19" x14ac:dyDescent="0.25">
      <c r="A920" s="9" t="s">
        <v>26677</v>
      </c>
      <c r="B920" s="52" t="str">
        <f>HYPERLINK("http://www.UniProt.org/UniProt/Q8AXK5_XENLA","Q8AXK5_XENLA")</f>
        <v>Q8AXK5_XENLA</v>
      </c>
      <c r="C920" s="12" t="str">
        <f>HYPERLINK("http://www.UniProt.org/UniProt/TBE_HUMAN","TBE_HUMAN")</f>
        <v>TBE_HUMAN</v>
      </c>
      <c r="D920" s="11" t="s">
        <v>26680</v>
      </c>
      <c r="E920" s="18">
        <v>-3</v>
      </c>
      <c r="F920" s="14">
        <v>1.8</v>
      </c>
      <c r="G920" s="14">
        <v>0</v>
      </c>
      <c r="H920" s="80">
        <v>25</v>
      </c>
      <c r="I920" s="80">
        <v>72</v>
      </c>
      <c r="J920" s="80">
        <v>1.8</v>
      </c>
      <c r="K920" s="98">
        <v>2.5087854401136291E-2</v>
      </c>
      <c r="L920" s="20" t="s">
        <v>47252</v>
      </c>
      <c r="M920" s="8"/>
      <c r="N920" s="5">
        <v>52.534999999999997</v>
      </c>
      <c r="O920" s="5">
        <v>52.55</v>
      </c>
      <c r="P920" s="5">
        <v>52.932000000000002</v>
      </c>
      <c r="Q920" s="7" t="s">
        <v>40</v>
      </c>
      <c r="R920" s="95" t="s">
        <v>47240</v>
      </c>
      <c r="S920" s="8">
        <v>8373</v>
      </c>
    </row>
    <row r="921" spans="1:19" x14ac:dyDescent="0.25">
      <c r="A921" s="9" t="s">
        <v>13488</v>
      </c>
      <c r="B921" s="52" t="str">
        <f>HYPERLINK("http://www.UniProt.org/UniProt/F7CY76_XENTR","F7CY76_XENTR")</f>
        <v>F7CY76_XENTR</v>
      </c>
      <c r="C921" s="12" t="str">
        <f>HYPERLINK("http://www.UniProt.org/UniProt/M3K15_HUMAN","M3K15_HUMAN")</f>
        <v>M3K15_HUMAN</v>
      </c>
      <c r="D921" s="11" t="s">
        <v>13490</v>
      </c>
      <c r="E921" s="18">
        <v>-3</v>
      </c>
      <c r="F921" s="14">
        <v>19</v>
      </c>
      <c r="G921" s="14">
        <v>0</v>
      </c>
      <c r="H921" s="80">
        <v>25</v>
      </c>
      <c r="I921" s="80">
        <v>71</v>
      </c>
      <c r="J921" s="80">
        <v>1.8</v>
      </c>
      <c r="K921" s="98">
        <v>2.5087854401136291E-2</v>
      </c>
      <c r="L921" s="145" t="s">
        <v>47252</v>
      </c>
      <c r="M921" s="8"/>
      <c r="N921" s="5">
        <v>122.89</v>
      </c>
      <c r="O921" s="5">
        <v>31.375</v>
      </c>
      <c r="P921" s="5">
        <v>147.43700000000001</v>
      </c>
      <c r="Q921" s="7" t="s">
        <v>40</v>
      </c>
      <c r="R921" s="95" t="s">
        <v>47240</v>
      </c>
      <c r="S921" s="8">
        <v>5631</v>
      </c>
    </row>
    <row r="922" spans="1:19" x14ac:dyDescent="0.25">
      <c r="A922" s="9" t="s">
        <v>9126</v>
      </c>
      <c r="B922" s="52" t="str">
        <f>HYPERLINK("http://www.UniProt.org/UniProt/FRITZ_XENLA","FRITZ_XENLA")</f>
        <v>FRITZ_XENLA</v>
      </c>
      <c r="C922" s="12" t="str">
        <f>HYPERLINK("http://www.UniProt.org/UniProt/FRITZ_HUMAN","FRITZ_HUMAN")</f>
        <v>FRITZ_HUMAN</v>
      </c>
      <c r="D922" s="11" t="s">
        <v>9129</v>
      </c>
      <c r="E922" s="158" t="s">
        <v>40</v>
      </c>
      <c r="H922" s="80">
        <v>25</v>
      </c>
      <c r="I922" s="80">
        <v>70</v>
      </c>
      <c r="J922" s="80">
        <v>1.8</v>
      </c>
      <c r="K922" s="98">
        <v>2.5087854401136291E-2</v>
      </c>
      <c r="L922" s="146" t="s">
        <v>47252</v>
      </c>
      <c r="M922" s="8"/>
      <c r="N922" s="5">
        <v>80.248000000000005</v>
      </c>
      <c r="O922" s="5">
        <v>80.248999999999995</v>
      </c>
      <c r="P922" s="5">
        <v>85.084000000000003</v>
      </c>
      <c r="Q922" s="7" t="s">
        <v>40</v>
      </c>
      <c r="R922" s="95" t="s">
        <v>47240</v>
      </c>
      <c r="S922" s="8">
        <v>7217</v>
      </c>
    </row>
    <row r="923" spans="1:19" x14ac:dyDescent="0.25">
      <c r="A923" s="8" t="s">
        <v>47102</v>
      </c>
      <c r="B923" s="52" t="str">
        <f>HYPERLINK("http://www.UniProt.org/UniProt/B0JZ46_XENTR","B0JZ46_XENTR")</f>
        <v>B0JZ46_XENTR</v>
      </c>
      <c r="C923" s="8"/>
      <c r="D923" s="6"/>
      <c r="E923" s="18">
        <v>3</v>
      </c>
      <c r="F923" s="14">
        <v>0</v>
      </c>
      <c r="G923" s="14">
        <v>57</v>
      </c>
      <c r="H923" s="80">
        <v>24</v>
      </c>
      <c r="I923" s="80">
        <v>70</v>
      </c>
      <c r="J923" s="80">
        <v>1.7000000000000002</v>
      </c>
      <c r="K923" s="98">
        <v>2.5087854401136291E-2</v>
      </c>
      <c r="L923" s="145" t="s">
        <v>47252</v>
      </c>
      <c r="M923" s="8"/>
      <c r="N923" s="5">
        <v>75.951999999999998</v>
      </c>
      <c r="O923" s="5">
        <v>58.432000000000002</v>
      </c>
      <c r="P923" s="5" t="s">
        <v>40</v>
      </c>
      <c r="Q923" s="7" t="s">
        <v>40</v>
      </c>
      <c r="R923" s="95" t="s">
        <v>47240</v>
      </c>
      <c r="S923" s="8">
        <v>7614</v>
      </c>
    </row>
    <row r="924" spans="1:19" x14ac:dyDescent="0.25">
      <c r="A924" s="9" t="s">
        <v>13509</v>
      </c>
      <c r="B924" s="52" t="str">
        <f>HYPERLINK("http://www.UniProt.org/UniProt/F6PUN7_XENTR","F6PUN7_XENTR")</f>
        <v>F6PUN7_XENTR</v>
      </c>
      <c r="C924" s="12" t="str">
        <f>HYPERLINK("http://www.UniProt.org/UniProt/MA7D2_HUMAN","MA7D2_HUMAN")</f>
        <v>MA7D2_HUMAN</v>
      </c>
      <c r="D924" s="11" t="s">
        <v>13511</v>
      </c>
      <c r="E924" s="18">
        <v>-3</v>
      </c>
      <c r="F924" s="14">
        <v>10</v>
      </c>
      <c r="G924" s="14">
        <v>0</v>
      </c>
      <c r="H924" s="80">
        <v>24</v>
      </c>
      <c r="I924" s="80">
        <v>68</v>
      </c>
      <c r="J924" s="80">
        <v>1.7000000000000002</v>
      </c>
      <c r="K924" s="98">
        <v>2.5087854401136291E-2</v>
      </c>
      <c r="L924" s="145" t="s">
        <v>47252</v>
      </c>
      <c r="M924" s="8"/>
      <c r="N924" s="5">
        <v>68.73</v>
      </c>
      <c r="O924" s="5">
        <v>46.747999999999998</v>
      </c>
      <c r="P924" s="5">
        <v>81.965000000000003</v>
      </c>
      <c r="Q924" s="7" t="s">
        <v>40</v>
      </c>
      <c r="R924" s="95" t="s">
        <v>47240</v>
      </c>
      <c r="S924" s="8">
        <v>1165</v>
      </c>
    </row>
    <row r="925" spans="1:19" x14ac:dyDescent="0.25">
      <c r="A925" s="9" t="s">
        <v>2391</v>
      </c>
      <c r="B925" s="52"/>
      <c r="C925" s="12" t="str">
        <f>HYPERLINK("http://www.UniProt.org/UniProt/B4DZ24_HUMAN","B4DZ24_HUMAN")</f>
        <v>B4DZ24_HUMAN</v>
      </c>
      <c r="D925" s="11" t="s">
        <v>2393</v>
      </c>
      <c r="E925" s="18">
        <v>1.45</v>
      </c>
      <c r="F925" s="14">
        <v>0.6</v>
      </c>
      <c r="G925" s="14">
        <v>17</v>
      </c>
      <c r="H925" s="80">
        <v>24</v>
      </c>
      <c r="I925" s="80">
        <v>68</v>
      </c>
      <c r="J925" s="80">
        <v>1.7000000000000002</v>
      </c>
      <c r="K925" s="98">
        <v>2.5087854401136291E-2</v>
      </c>
      <c r="L925" s="145" t="s">
        <v>47252</v>
      </c>
      <c r="M925" s="8"/>
      <c r="N925" s="5">
        <v>96.456999999999994</v>
      </c>
      <c r="O925" s="5" t="s">
        <v>40</v>
      </c>
      <c r="P925" s="5">
        <v>38.978999999999999</v>
      </c>
      <c r="Q925" s="7" t="s">
        <v>40</v>
      </c>
      <c r="R925" s="95" t="s">
        <v>47240</v>
      </c>
      <c r="S925" s="8">
        <v>8301</v>
      </c>
    </row>
    <row r="926" spans="1:19" x14ac:dyDescent="0.25">
      <c r="A926" s="9" t="s">
        <v>25358</v>
      </c>
      <c r="B926" s="52" t="str">
        <f>HYPERLINK("http://www.UniProt.org/UniProt/Q68F69_XENLA","Q68F69_XENLA")</f>
        <v>Q68F69_XENLA</v>
      </c>
      <c r="C926" s="12" t="str">
        <f>HYPERLINK("http://www.UniProt.org/UniProt/SRRM2_HUMAN","SRRM2_HUMAN")</f>
        <v>SRRM2_HUMAN</v>
      </c>
      <c r="D926" s="11" t="s">
        <v>25361</v>
      </c>
      <c r="E926" s="18">
        <v>2.79</v>
      </c>
      <c r="F926" s="14">
        <v>0.1</v>
      </c>
      <c r="G926" s="14">
        <v>78</v>
      </c>
      <c r="H926" s="80">
        <v>24</v>
      </c>
      <c r="I926" s="80">
        <v>68</v>
      </c>
      <c r="J926" s="80">
        <v>1.7000000000000002</v>
      </c>
      <c r="K926" s="98">
        <v>2.5087854401136291E-2</v>
      </c>
      <c r="L926" s="145" t="s">
        <v>47252</v>
      </c>
      <c r="M926" s="8"/>
      <c r="N926" s="5">
        <v>303.27</v>
      </c>
      <c r="O926" s="5">
        <v>101.44799999999999</v>
      </c>
      <c r="P926" s="5">
        <v>299.61500000000001</v>
      </c>
      <c r="Q926" s="7" t="s">
        <v>40</v>
      </c>
      <c r="R926" s="95" t="s">
        <v>47240</v>
      </c>
      <c r="S926" s="8">
        <v>9875</v>
      </c>
    </row>
    <row r="927" spans="1:19" x14ac:dyDescent="0.25">
      <c r="A927" s="9" t="s">
        <v>993</v>
      </c>
      <c r="B927" s="52" t="str">
        <f>HYPERLINK("http://www.UniProt.org/UniProt/B5DE67_XENTR","B5DE67_XENTR")</f>
        <v>B5DE67_XENTR</v>
      </c>
      <c r="C927" s="12" t="str">
        <f>HYPERLINK("http://www.UniProt.org/UniProt/ANK3_HUMAN","ANK3_HUMAN")</f>
        <v>ANK3_HUMAN</v>
      </c>
      <c r="D927" s="11" t="s">
        <v>996</v>
      </c>
      <c r="E927" s="18">
        <v>0.17</v>
      </c>
      <c r="F927" s="14">
        <v>4.8</v>
      </c>
      <c r="G927" s="14">
        <v>7</v>
      </c>
      <c r="H927" s="80">
        <v>23</v>
      </c>
      <c r="I927" s="80">
        <v>66</v>
      </c>
      <c r="J927" s="80">
        <v>1.6</v>
      </c>
      <c r="K927" s="98">
        <v>2.5087854401136291E-2</v>
      </c>
      <c r="L927" s="146" t="s">
        <v>47252</v>
      </c>
      <c r="M927" s="8"/>
      <c r="N927" s="5">
        <v>56.709000000000003</v>
      </c>
      <c r="O927" s="5">
        <v>167.61699999999999</v>
      </c>
      <c r="P927" s="5">
        <v>480.41</v>
      </c>
      <c r="Q927" s="7" t="s">
        <v>40</v>
      </c>
      <c r="R927" s="95" t="s">
        <v>47240</v>
      </c>
      <c r="S927" s="8">
        <v>5368</v>
      </c>
    </row>
    <row r="928" spans="1:19" x14ac:dyDescent="0.25">
      <c r="A928" s="9" t="s">
        <v>13069</v>
      </c>
      <c r="B928" s="52" t="str">
        <f>HYPERLINK("http://www.UniProt.org/UniProt/F6R521_XENTR","F6R521_XENTR")</f>
        <v>F6R521_XENTR</v>
      </c>
      <c r="C928" s="12" t="str">
        <f>HYPERLINK("http://www.UniProt.org/UniProt/LONF1_HUMAN","LONF1_HUMAN")</f>
        <v>LONF1_HUMAN</v>
      </c>
      <c r="D928" s="11" t="s">
        <v>13071</v>
      </c>
      <c r="E928" s="18">
        <v>-3</v>
      </c>
      <c r="F928" s="14">
        <v>3.9</v>
      </c>
      <c r="G928" s="14">
        <v>0</v>
      </c>
      <c r="H928" s="80">
        <v>23</v>
      </c>
      <c r="I928" s="80">
        <v>65</v>
      </c>
      <c r="J928" s="80">
        <v>1.6</v>
      </c>
      <c r="K928" s="98">
        <v>2.5087854401136291E-2</v>
      </c>
      <c r="L928" s="20" t="s">
        <v>47252</v>
      </c>
      <c r="M928" s="8"/>
      <c r="N928" s="5">
        <v>68.552999999999997</v>
      </c>
      <c r="O928" s="5" t="s">
        <v>40</v>
      </c>
      <c r="P928" s="5">
        <v>86.724999999999994</v>
      </c>
      <c r="Q928" s="7" t="s">
        <v>40</v>
      </c>
      <c r="R928" s="95" t="s">
        <v>47240</v>
      </c>
      <c r="S928" s="8">
        <v>4580</v>
      </c>
    </row>
    <row r="929" spans="1:19" x14ac:dyDescent="0.25">
      <c r="A929" s="9" t="s">
        <v>9345</v>
      </c>
      <c r="B929" s="52" t="str">
        <f>HYPERLINK("http://www.UniProt.org/UniProt/A9JRI7_XENTR","A9JRI7_XENTR")</f>
        <v>A9JRI7_XENTR</v>
      </c>
      <c r="C929" s="12" t="str">
        <f>HYPERLINK("http://www.UniProt.org/UniProt/GAK_HUMAN","GAK_HUMAN")</f>
        <v>GAK_HUMAN</v>
      </c>
      <c r="D929" s="11" t="s">
        <v>9347</v>
      </c>
      <c r="E929" s="18">
        <v>-3</v>
      </c>
      <c r="F929" s="14">
        <v>2.8</v>
      </c>
      <c r="G929" s="14">
        <v>0</v>
      </c>
      <c r="H929" s="80">
        <v>22</v>
      </c>
      <c r="I929" s="80">
        <v>64</v>
      </c>
      <c r="J929" s="80">
        <v>1.6</v>
      </c>
      <c r="K929" s="98">
        <v>2.5087854401136291E-2</v>
      </c>
      <c r="L929" s="146" t="s">
        <v>47252</v>
      </c>
      <c r="M929" s="8"/>
      <c r="N929" s="5">
        <v>141.05000000000001</v>
      </c>
      <c r="O929" s="5">
        <v>47.2</v>
      </c>
      <c r="P929" s="5">
        <v>143.191</v>
      </c>
      <c r="Q929" s="7" t="s">
        <v>40</v>
      </c>
      <c r="R929" s="95" t="s">
        <v>47240</v>
      </c>
      <c r="S929" s="8">
        <v>4246</v>
      </c>
    </row>
    <row r="930" spans="1:19" x14ac:dyDescent="0.25">
      <c r="A930" s="9" t="s">
        <v>23418</v>
      </c>
      <c r="B930" s="52" t="str">
        <f>HYPERLINK("http://www.UniProt.org/UniProt/Q5U4X9_XENTR","Q5U4X9_XENTR")</f>
        <v>Q5U4X9_XENTR</v>
      </c>
      <c r="C930" s="12" t="str">
        <f>HYPERLINK("http://www.UniProt.org/UniProt/SC31A_HUMAN","SC31A_HUMAN")</f>
        <v>SC31A_HUMAN</v>
      </c>
      <c r="D930" s="11" t="s">
        <v>23421</v>
      </c>
      <c r="E930" s="18">
        <v>-3</v>
      </c>
      <c r="F930" s="14">
        <v>9.9</v>
      </c>
      <c r="G930" s="14">
        <v>0</v>
      </c>
      <c r="H930" s="80">
        <v>22</v>
      </c>
      <c r="I930" s="80">
        <v>64</v>
      </c>
      <c r="J930" s="80">
        <v>1.6</v>
      </c>
      <c r="K930" s="98">
        <v>2.5087854401136291E-2</v>
      </c>
      <c r="L930" s="146" t="s">
        <v>47252</v>
      </c>
      <c r="M930" s="8"/>
      <c r="N930" s="5">
        <v>121.04</v>
      </c>
      <c r="O930" s="5">
        <v>132.62700000000001</v>
      </c>
      <c r="P930" s="5">
        <v>133.01499999999999</v>
      </c>
      <c r="Q930" s="7" t="s">
        <v>40</v>
      </c>
      <c r="R930" s="95" t="s">
        <v>47240</v>
      </c>
      <c r="S930" s="8">
        <v>4982</v>
      </c>
    </row>
    <row r="931" spans="1:19" x14ac:dyDescent="0.25">
      <c r="A931" s="9" t="s">
        <v>11984</v>
      </c>
      <c r="B931" s="52" t="str">
        <f>HYPERLINK("http://www.UniProt.org/UniProt/IRS2B_XENLA","IRS2B_XENLA")</f>
        <v>IRS2B_XENLA</v>
      </c>
      <c r="C931" s="12" t="str">
        <f>HYPERLINK("http://www.UniProt.org/UniProt/IRS2_HUMAN","IRS2_HUMAN")</f>
        <v>IRS2_HUMAN</v>
      </c>
      <c r="D931" s="11" t="s">
        <v>11987</v>
      </c>
      <c r="E931" s="158" t="s">
        <v>40</v>
      </c>
      <c r="H931" s="80">
        <v>22</v>
      </c>
      <c r="I931" s="80">
        <v>63</v>
      </c>
      <c r="J931" s="80">
        <v>1.6</v>
      </c>
      <c r="K931" s="98">
        <v>2.5087854401136291E-2</v>
      </c>
      <c r="L931" s="20" t="s">
        <v>47252</v>
      </c>
      <c r="M931" s="8"/>
      <c r="N931" s="5">
        <v>117.92</v>
      </c>
      <c r="O931" s="5">
        <v>63.61</v>
      </c>
      <c r="P931" s="5">
        <v>137.334</v>
      </c>
      <c r="Q931" s="7" t="s">
        <v>40</v>
      </c>
      <c r="R931" s="95" t="s">
        <v>47240</v>
      </c>
      <c r="S931" s="8">
        <v>858</v>
      </c>
    </row>
    <row r="932" spans="1:19" x14ac:dyDescent="0.25">
      <c r="A932" s="9" t="s">
        <v>18327</v>
      </c>
      <c r="B932" s="52" t="str">
        <f>HYPERLINK("http://www.UniProt.org/UniProt/A1L3H7_XENLA","A1L3H7_XENLA")</f>
        <v>A1L3H7_XENLA</v>
      </c>
      <c r="C932" s="12" t="str">
        <f>HYPERLINK("http://www.UniProt.org/UniProt/PR40A_HUMAN","PR40A_HUMAN")</f>
        <v>PR40A_HUMAN</v>
      </c>
      <c r="D932" s="11" t="s">
        <v>18330</v>
      </c>
      <c r="E932" s="18">
        <v>3</v>
      </c>
      <c r="F932" s="14">
        <v>0</v>
      </c>
      <c r="G932" s="14">
        <v>280</v>
      </c>
      <c r="H932" s="80">
        <v>22</v>
      </c>
      <c r="I932" s="80">
        <v>63</v>
      </c>
      <c r="J932" s="80">
        <v>1.6</v>
      </c>
      <c r="K932" s="98">
        <v>2.5087854401136291E-2</v>
      </c>
      <c r="L932" s="145" t="s">
        <v>47252</v>
      </c>
      <c r="M932" s="8"/>
      <c r="N932" s="5">
        <v>105.9</v>
      </c>
      <c r="O932" s="5">
        <v>92.738</v>
      </c>
      <c r="P932" s="5">
        <v>108.80500000000001</v>
      </c>
      <c r="Q932" s="7" t="s">
        <v>40</v>
      </c>
      <c r="R932" s="95" t="s">
        <v>47240</v>
      </c>
      <c r="S932" s="8">
        <v>1212</v>
      </c>
    </row>
    <row r="933" spans="1:19" x14ac:dyDescent="0.25">
      <c r="A933" s="9" t="s">
        <v>28625</v>
      </c>
      <c r="B933" s="52" t="str">
        <f>HYPERLINK("http://www.UniProt.org/UniProt/Q6PCH0_XENLA","Q6PCH0_XENLA")</f>
        <v>Q6PCH0_XENLA</v>
      </c>
      <c r="C933" s="12" t="str">
        <f>HYPERLINK("http://www.UniProt.org/UniProt/URP2_HUMAN","URP2_HUMAN")</f>
        <v>URP2_HUMAN</v>
      </c>
      <c r="D933" s="11" t="s">
        <v>28628</v>
      </c>
      <c r="E933" s="158" t="s">
        <v>40</v>
      </c>
      <c r="H933" s="80">
        <v>22</v>
      </c>
      <c r="I933" s="80">
        <v>62</v>
      </c>
      <c r="J933" s="80">
        <v>1.6</v>
      </c>
      <c r="K933" s="98">
        <v>2.5087854401136291E-2</v>
      </c>
      <c r="L933" s="20" t="s">
        <v>47252</v>
      </c>
      <c r="M933" s="8"/>
      <c r="N933" s="5">
        <v>74.789000000000001</v>
      </c>
      <c r="O933" s="5">
        <v>74.790000000000006</v>
      </c>
      <c r="P933" s="5">
        <v>75.953000000000003</v>
      </c>
      <c r="Q933" s="7" t="s">
        <v>40</v>
      </c>
      <c r="R933" s="95" t="s">
        <v>47240</v>
      </c>
      <c r="S933" s="8">
        <v>5560</v>
      </c>
    </row>
    <row r="934" spans="1:19" x14ac:dyDescent="0.25">
      <c r="A934" s="9" t="s">
        <v>12083</v>
      </c>
      <c r="B934" s="52" t="str">
        <f>HYPERLINK("http://www.UniProt.org/UniProt/K0556_XENLA","K0556_XENLA")</f>
        <v>K0556_XENLA</v>
      </c>
      <c r="C934" s="12" t="str">
        <f>HYPERLINK("http://www.UniProt.org/UniProt/K0556_HUMAN","K0556_HUMAN")</f>
        <v>K0556_HUMAN</v>
      </c>
      <c r="D934" s="11" t="s">
        <v>12086</v>
      </c>
      <c r="E934" s="158" t="s">
        <v>40</v>
      </c>
      <c r="H934" s="80">
        <v>22</v>
      </c>
      <c r="I934" s="80">
        <v>62</v>
      </c>
      <c r="J934" s="80">
        <v>1.6</v>
      </c>
      <c r="K934" s="98">
        <v>2.5087854401136291E-2</v>
      </c>
      <c r="L934" s="20" t="s">
        <v>47252</v>
      </c>
      <c r="M934" s="8"/>
      <c r="N934" s="5">
        <v>181.56</v>
      </c>
      <c r="O934" s="5">
        <v>159.672</v>
      </c>
      <c r="P934" s="5">
        <v>180.91800000000001</v>
      </c>
      <c r="Q934" s="7" t="s">
        <v>40</v>
      </c>
      <c r="R934" s="95" t="s">
        <v>47240</v>
      </c>
      <c r="S934" s="8">
        <v>5955</v>
      </c>
    </row>
    <row r="935" spans="1:19" x14ac:dyDescent="0.25">
      <c r="A935" s="8" t="s">
        <v>47012</v>
      </c>
      <c r="B935" s="52" t="str">
        <f>HYPERLINK("http://www.UniProt.org/UniProt/Q5G8Z4_XENLA","Q5G8Z4_XENLA")</f>
        <v>Q5G8Z4_XENLA</v>
      </c>
      <c r="C935" s="8"/>
      <c r="D935" s="6"/>
      <c r="E935" s="18">
        <v>3</v>
      </c>
      <c r="F935" s="14">
        <v>0</v>
      </c>
      <c r="G935" s="14">
        <v>74</v>
      </c>
      <c r="H935" s="80">
        <v>21</v>
      </c>
      <c r="I935" s="80">
        <v>60</v>
      </c>
      <c r="J935" s="80">
        <v>1.4999999999999998</v>
      </c>
      <c r="K935" s="98">
        <v>2.5087854401136291E-2</v>
      </c>
      <c r="L935" s="145" t="s">
        <v>47252</v>
      </c>
      <c r="M935" s="8"/>
      <c r="N935" s="5">
        <v>154.38</v>
      </c>
      <c r="O935" s="5">
        <v>154.35400000000001</v>
      </c>
      <c r="P935" s="5"/>
      <c r="Q935" s="7" t="s">
        <v>40</v>
      </c>
      <c r="R935" s="95" t="s">
        <v>47240</v>
      </c>
      <c r="S935" s="8">
        <v>2876</v>
      </c>
    </row>
    <row r="936" spans="1:19" x14ac:dyDescent="0.25">
      <c r="A936" s="9" t="s">
        <v>6534</v>
      </c>
      <c r="B936" s="52" t="str">
        <f>HYPERLINK("http://www.UniProt.org/UniProt/F6U5F0_XENTR","F6U5F0_XENTR")</f>
        <v>F6U5F0_XENTR</v>
      </c>
      <c r="C936" s="12" t="str">
        <f>HYPERLINK("http://www.UniProt.org/UniProt/DMXL1_HUMAN","DMXL1_HUMAN")</f>
        <v>DMXL1_HUMAN</v>
      </c>
      <c r="D936" s="11" t="s">
        <v>6536</v>
      </c>
      <c r="E936" s="18">
        <v>0.17</v>
      </c>
      <c r="F936" s="14">
        <v>0.5</v>
      </c>
      <c r="G936" s="14">
        <v>0.7</v>
      </c>
      <c r="H936" s="80">
        <v>21</v>
      </c>
      <c r="I936" s="80">
        <v>60</v>
      </c>
      <c r="J936" s="80">
        <v>1.4999999999999998</v>
      </c>
      <c r="K936" s="98">
        <v>2.5087854401136291E-2</v>
      </c>
      <c r="L936" s="20" t="s">
        <v>47252</v>
      </c>
      <c r="M936" s="8"/>
      <c r="N936" s="5">
        <v>335.23</v>
      </c>
      <c r="O936" s="5" t="s">
        <v>40</v>
      </c>
      <c r="P936" s="5">
        <v>337.839</v>
      </c>
      <c r="Q936" s="7" t="s">
        <v>40</v>
      </c>
      <c r="R936" s="95" t="s">
        <v>47240</v>
      </c>
      <c r="S936" s="8">
        <v>3064</v>
      </c>
    </row>
    <row r="937" spans="1:19" x14ac:dyDescent="0.25">
      <c r="A937" s="9" t="s">
        <v>8664</v>
      </c>
      <c r="B937" s="52" t="str">
        <f>HYPERLINK("http://www.UniProt.org/UniProt/FA83G_XENLA","FA83G_XENLA")</f>
        <v>FA83G_XENLA</v>
      </c>
      <c r="C937" s="12" t="str">
        <f>HYPERLINK("http://www.UniProt.org/UniProt/FA83G_HUMAN","FA83G_HUMAN")</f>
        <v>FA83G_HUMAN</v>
      </c>
      <c r="D937" s="11" t="s">
        <v>8667</v>
      </c>
      <c r="E937" s="18">
        <v>-3</v>
      </c>
      <c r="F937" s="14">
        <v>1</v>
      </c>
      <c r="G937" s="14">
        <v>0</v>
      </c>
      <c r="H937" s="80">
        <v>21</v>
      </c>
      <c r="I937" s="80">
        <v>60</v>
      </c>
      <c r="J937" s="80">
        <v>1.4999999999999998</v>
      </c>
      <c r="K937" s="98">
        <v>2.5087854401136291E-2</v>
      </c>
      <c r="L937" s="20" t="s">
        <v>47252</v>
      </c>
      <c r="M937" s="8"/>
      <c r="N937" s="5">
        <v>103.91</v>
      </c>
      <c r="O937" s="5">
        <v>103.913</v>
      </c>
      <c r="P937" s="5">
        <v>90.834999999999994</v>
      </c>
      <c r="Q937" s="7" t="s">
        <v>40</v>
      </c>
      <c r="R937" s="95" t="s">
        <v>47240</v>
      </c>
      <c r="S937" s="8">
        <v>4749</v>
      </c>
    </row>
    <row r="938" spans="1:19" x14ac:dyDescent="0.25">
      <c r="A938" s="9" t="s">
        <v>7958</v>
      </c>
      <c r="B938" s="52" t="str">
        <f>HYPERLINK("http://www.UniProt.org/UniProt/F7C251_XENTR","F7C251_XENTR")</f>
        <v>F7C251_XENTR</v>
      </c>
      <c r="C938" s="12" t="str">
        <f>HYPERLINK("http://www.UniProt.org/UniProt/EMSA1_HUMAN","EMSA1_HUMAN")</f>
        <v>EMSA1_HUMAN</v>
      </c>
      <c r="D938" s="11" t="s">
        <v>7960</v>
      </c>
      <c r="E938" s="18">
        <v>3</v>
      </c>
      <c r="F938" s="14">
        <v>0</v>
      </c>
      <c r="G938" s="14">
        <v>13</v>
      </c>
      <c r="H938" s="80">
        <v>21</v>
      </c>
      <c r="I938" s="80">
        <v>60</v>
      </c>
      <c r="J938" s="80">
        <v>1.4999999999999998</v>
      </c>
      <c r="K938" s="98">
        <v>2.5087854401136291E-2</v>
      </c>
      <c r="L938" s="145" t="s">
        <v>47252</v>
      </c>
      <c r="M938" s="8"/>
      <c r="N938" s="5">
        <v>119.93</v>
      </c>
      <c r="O938" s="5" t="s">
        <v>40</v>
      </c>
      <c r="P938" s="5">
        <v>114.989</v>
      </c>
      <c r="Q938" s="7" t="s">
        <v>40</v>
      </c>
      <c r="R938" s="95" t="s">
        <v>47240</v>
      </c>
      <c r="S938" s="8">
        <v>9738</v>
      </c>
    </row>
    <row r="939" spans="1:19" x14ac:dyDescent="0.25">
      <c r="A939" s="9" t="s">
        <v>6041</v>
      </c>
      <c r="B939" s="52" t="str">
        <f>HYPERLINK("http://www.UniProt.org/UniProt/DDX55_XENLA","DDX55_XENLA")</f>
        <v>DDX55_XENLA</v>
      </c>
      <c r="C939" s="12" t="str">
        <f>HYPERLINK("http://www.UniProt.org/UniProt/DDX55_HUMAN","DDX55_HUMAN")</f>
        <v>DDX55_HUMAN</v>
      </c>
      <c r="D939" s="11" t="s">
        <v>6043</v>
      </c>
      <c r="E939" s="18">
        <v>2.44</v>
      </c>
      <c r="F939" s="14">
        <v>0.3</v>
      </c>
      <c r="G939" s="14">
        <v>88</v>
      </c>
      <c r="H939" s="80">
        <v>21</v>
      </c>
      <c r="I939" s="80">
        <v>59</v>
      </c>
      <c r="J939" s="80">
        <v>1.4999999999999998</v>
      </c>
      <c r="K939" s="98">
        <v>2.5087854401136291E-2</v>
      </c>
      <c r="L939" s="145" t="s">
        <v>47252</v>
      </c>
      <c r="M939" s="8"/>
      <c r="N939" s="5">
        <v>67.558999999999997</v>
      </c>
      <c r="O939" s="5">
        <v>337.56400000000002</v>
      </c>
      <c r="P939" s="5">
        <v>68.546999999999997</v>
      </c>
      <c r="Q939" s="7" t="s">
        <v>40</v>
      </c>
      <c r="R939" s="95" t="s">
        <v>47240</v>
      </c>
      <c r="S939" s="8">
        <v>537</v>
      </c>
    </row>
    <row r="940" spans="1:19" x14ac:dyDescent="0.25">
      <c r="A940" s="9" t="s">
        <v>3326</v>
      </c>
      <c r="B940" s="52" t="str">
        <f>HYPERLINK("http://www.UniProt.org/UniProt/CCAR1_XENLA","CCAR1_XENLA")</f>
        <v>CCAR1_XENLA</v>
      </c>
      <c r="C940" s="12" t="str">
        <f>HYPERLINK("http://www.UniProt.org/UniProt/CCAR1_HUMAN","CCAR1_HUMAN")</f>
        <v>CCAR1_HUMAN</v>
      </c>
      <c r="D940" s="11" t="s">
        <v>3329</v>
      </c>
      <c r="E940" s="18">
        <v>3</v>
      </c>
      <c r="F940" s="14">
        <v>0</v>
      </c>
      <c r="G940" s="14">
        <v>58</v>
      </c>
      <c r="H940" s="80">
        <v>21</v>
      </c>
      <c r="I940" s="80">
        <v>59</v>
      </c>
      <c r="J940" s="80">
        <v>1.4999999999999998</v>
      </c>
      <c r="K940" s="98">
        <v>2.5087854401136291E-2</v>
      </c>
      <c r="L940" s="20" t="s">
        <v>47252</v>
      </c>
      <c r="M940" s="8"/>
      <c r="N940" s="5">
        <v>132.5</v>
      </c>
      <c r="O940" s="5">
        <v>132.50200000000001</v>
      </c>
      <c r="P940" s="5">
        <v>132.821</v>
      </c>
      <c r="Q940" s="7" t="s">
        <v>40</v>
      </c>
      <c r="R940" s="95" t="s">
        <v>47240</v>
      </c>
      <c r="S940" s="8">
        <v>4786</v>
      </c>
    </row>
    <row r="941" spans="1:19" x14ac:dyDescent="0.25">
      <c r="A941" s="9" t="s">
        <v>26391</v>
      </c>
      <c r="B941" s="52" t="str">
        <f>HYPERLINK("http://www.UniProt.org/UniProt/TAOK2_XENLA","TAOK2_XENLA")</f>
        <v>TAOK2_XENLA</v>
      </c>
      <c r="C941" s="12" t="str">
        <f>HYPERLINK("http://www.UniProt.org/UniProt/TAOK1_HUMAN","TAOK1_HUMAN")</f>
        <v>TAOK1_HUMAN</v>
      </c>
      <c r="D941" s="11" t="s">
        <v>26394</v>
      </c>
      <c r="E941" s="18">
        <v>-3</v>
      </c>
      <c r="F941" s="14">
        <v>0.3</v>
      </c>
      <c r="G941" s="14">
        <v>0</v>
      </c>
      <c r="H941" s="80">
        <v>20</v>
      </c>
      <c r="I941" s="80">
        <v>58</v>
      </c>
      <c r="J941" s="80">
        <v>1.4999999999999998</v>
      </c>
      <c r="K941" s="98">
        <v>2.5087854401136291E-2</v>
      </c>
      <c r="L941" s="145" t="s">
        <v>47252</v>
      </c>
      <c r="M941" s="8"/>
      <c r="N941" s="5">
        <v>118.12</v>
      </c>
      <c r="O941" s="5">
        <v>118.12</v>
      </c>
      <c r="P941" s="5">
        <v>116.07</v>
      </c>
      <c r="Q941" s="7" t="s">
        <v>40</v>
      </c>
      <c r="R941" s="95" t="s">
        <v>47240</v>
      </c>
      <c r="S941" s="8">
        <v>2649</v>
      </c>
    </row>
    <row r="942" spans="1:19" x14ac:dyDescent="0.25">
      <c r="A942" s="9" t="s">
        <v>23730</v>
      </c>
      <c r="B942" s="52" t="str">
        <f>HYPERLINK("http://www.UniProt.org/UniProt/F6ZZC8_XENTR","F6ZZC8_XENTR")</f>
        <v>F6ZZC8_XENTR</v>
      </c>
      <c r="C942" s="12" t="str">
        <f>HYPERLINK("http://www.UniProt.org/UniProt/SETX_HUMAN","SETX_HUMAN")</f>
        <v>SETX_HUMAN</v>
      </c>
      <c r="D942" s="11" t="s">
        <v>23732</v>
      </c>
      <c r="E942" s="18">
        <v>1.21</v>
      </c>
      <c r="F942" s="14">
        <v>1.3</v>
      </c>
      <c r="G942" s="14">
        <v>21</v>
      </c>
      <c r="H942" s="80">
        <v>20</v>
      </c>
      <c r="I942" s="80">
        <v>58</v>
      </c>
      <c r="J942" s="80">
        <v>1.4999999999999998</v>
      </c>
      <c r="K942" s="98">
        <v>2.5087854401136291E-2</v>
      </c>
      <c r="L942" s="145" t="s">
        <v>47252</v>
      </c>
      <c r="M942" s="8"/>
      <c r="N942" s="5">
        <v>284.97000000000003</v>
      </c>
      <c r="O942" s="5">
        <v>121.959</v>
      </c>
      <c r="P942" s="5">
        <v>302.88</v>
      </c>
      <c r="Q942" s="7" t="s">
        <v>40</v>
      </c>
      <c r="R942" s="95" t="s">
        <v>47240</v>
      </c>
      <c r="S942" s="8">
        <v>4718</v>
      </c>
    </row>
    <row r="943" spans="1:19" x14ac:dyDescent="0.25">
      <c r="A943" s="9" t="s">
        <v>26649</v>
      </c>
      <c r="B943" s="52" t="str">
        <f>HYPERLINK("http://www.UniProt.org/UniProt/Q5EAU4_XENLA","Q5EAU4_XENLA")</f>
        <v>Q5EAU4_XENLA</v>
      </c>
      <c r="C943" s="12" t="str">
        <f>HYPERLINK("http://www.UniProt.org/UniProt/TBD_HUMAN","TBD_HUMAN")</f>
        <v>TBD_HUMAN</v>
      </c>
      <c r="D943" s="11" t="s">
        <v>26652</v>
      </c>
      <c r="E943" s="18">
        <v>-3</v>
      </c>
      <c r="F943" s="14">
        <v>0.2</v>
      </c>
      <c r="G943" s="14">
        <v>0</v>
      </c>
      <c r="H943" s="80">
        <v>20</v>
      </c>
      <c r="I943" s="80">
        <v>58</v>
      </c>
      <c r="J943" s="80">
        <v>1.4999999999999998</v>
      </c>
      <c r="K943" s="98">
        <v>2.5087854401136291E-2</v>
      </c>
      <c r="L943" s="145" t="s">
        <v>47252</v>
      </c>
      <c r="M943" s="8"/>
      <c r="N943" s="5">
        <v>51.085999999999999</v>
      </c>
      <c r="O943" s="5">
        <v>51.085999999999999</v>
      </c>
      <c r="P943" s="5">
        <v>51.033999999999999</v>
      </c>
      <c r="Q943" s="7" t="s">
        <v>40</v>
      </c>
      <c r="R943" s="95" t="s">
        <v>47240</v>
      </c>
      <c r="S943" s="8">
        <v>8502</v>
      </c>
    </row>
    <row r="944" spans="1:19" x14ac:dyDescent="0.25">
      <c r="A944" s="9" t="s">
        <v>10740</v>
      </c>
      <c r="B944" s="52" t="str">
        <f>HYPERLINK("http://www.UniProt.org/UniProt/HIRA_XENLA","HIRA_XENLA")</f>
        <v>HIRA_XENLA</v>
      </c>
      <c r="C944" s="12" t="str">
        <f>HYPERLINK("http://www.UniProt.org/UniProt/HIRA_HUMAN","HIRA_HUMAN")</f>
        <v>HIRA_HUMAN</v>
      </c>
      <c r="D944" s="11" t="s">
        <v>10743</v>
      </c>
      <c r="E944" s="18">
        <v>1.84</v>
      </c>
      <c r="F944" s="14">
        <v>0.2</v>
      </c>
      <c r="G944" s="14">
        <v>12</v>
      </c>
      <c r="H944" s="80">
        <v>20</v>
      </c>
      <c r="I944" s="80">
        <v>58</v>
      </c>
      <c r="J944" s="80">
        <v>1.4</v>
      </c>
      <c r="K944" s="98">
        <v>2.5087854401136291E-2</v>
      </c>
      <c r="L944" s="145" t="s">
        <v>47252</v>
      </c>
      <c r="M944" s="8"/>
      <c r="N944" s="5">
        <v>116.34</v>
      </c>
      <c r="O944" s="5">
        <v>112.04</v>
      </c>
      <c r="P944" s="5">
        <v>111.83499999999999</v>
      </c>
      <c r="Q944" s="7" t="s">
        <v>40</v>
      </c>
      <c r="R944" s="95" t="s">
        <v>47240</v>
      </c>
      <c r="S944" s="8">
        <v>3572</v>
      </c>
    </row>
    <row r="945" spans="1:19" x14ac:dyDescent="0.25">
      <c r="A945" s="9" t="s">
        <v>29974</v>
      </c>
      <c r="B945" s="52" t="str">
        <f>HYPERLINK("http://www.UniProt.org/UniProt/Q6GP10_XENLA","Q6GP10_XENLA")</f>
        <v>Q6GP10_XENLA</v>
      </c>
      <c r="C945" s="12" t="str">
        <f>HYPERLINK("http://www.UniProt.org/UniProt/ZN638_HUMAN","ZN638_HUMAN")</f>
        <v>ZN638_HUMAN</v>
      </c>
      <c r="D945" s="11" t="s">
        <v>29977</v>
      </c>
      <c r="E945" s="18">
        <v>2.57</v>
      </c>
      <c r="F945" s="14">
        <v>0.3</v>
      </c>
      <c r="G945" s="14">
        <v>94</v>
      </c>
      <c r="H945" s="80">
        <v>20</v>
      </c>
      <c r="I945" s="80">
        <v>56</v>
      </c>
      <c r="J945" s="80">
        <v>1.4</v>
      </c>
      <c r="K945" s="98">
        <v>2.5087854401136291E-2</v>
      </c>
      <c r="L945" s="146" t="s">
        <v>47252</v>
      </c>
      <c r="M945" s="8"/>
      <c r="N945" s="5">
        <v>253.12</v>
      </c>
      <c r="O945" s="5">
        <v>51.941000000000003</v>
      </c>
      <c r="P945" s="5">
        <v>220.625</v>
      </c>
      <c r="Q945" s="7" t="s">
        <v>40</v>
      </c>
      <c r="R945" s="95" t="s">
        <v>47240</v>
      </c>
      <c r="S945" s="8">
        <v>5717</v>
      </c>
    </row>
    <row r="946" spans="1:19" x14ac:dyDescent="0.25">
      <c r="A946" s="9" t="s">
        <v>170</v>
      </c>
      <c r="B946" s="52" t="str">
        <f>HYPERLINK("http://www.UniProt.org/UniProt/Q6P4N3_XENTR","Q6P4N3_XENTR")</f>
        <v>Q6P4N3_XENTR</v>
      </c>
      <c r="C946" s="12" t="str">
        <f>HYPERLINK("http://www.UniProt.org/UniProt/3BP5_HUMAN","3BP5_HUMAN")</f>
        <v>3BP5_HUMAN</v>
      </c>
      <c r="D946" s="11" t="s">
        <v>172</v>
      </c>
      <c r="E946" s="158" t="s">
        <v>40</v>
      </c>
      <c r="H946" s="80">
        <v>20</v>
      </c>
      <c r="I946" s="80">
        <v>56</v>
      </c>
      <c r="J946" s="80">
        <v>1.4</v>
      </c>
      <c r="K946" s="98">
        <v>2.5087854401136291E-2</v>
      </c>
      <c r="L946" s="145" t="s">
        <v>47252</v>
      </c>
      <c r="M946" s="8"/>
      <c r="N946" s="5">
        <v>49.357999999999997</v>
      </c>
      <c r="O946" s="5">
        <v>41.591000000000001</v>
      </c>
      <c r="P946" s="5">
        <v>50.424999999999997</v>
      </c>
      <c r="Q946" s="7" t="s">
        <v>40</v>
      </c>
      <c r="R946" s="95" t="s">
        <v>47240</v>
      </c>
      <c r="S946" s="8">
        <v>5930</v>
      </c>
    </row>
    <row r="947" spans="1:19" x14ac:dyDescent="0.25">
      <c r="A947" s="9" t="s">
        <v>15557</v>
      </c>
      <c r="B947" s="52" t="str">
        <f>HYPERLINK("http://www.UniProt.org/UniProt/NOC3L_XENLA","NOC3L_XENLA")</f>
        <v>NOC3L_XENLA</v>
      </c>
      <c r="C947" s="12" t="str">
        <f>HYPERLINK("http://www.UniProt.org/UniProt/NOC3L_HUMAN","NOC3L_HUMAN")</f>
        <v>NOC3L_HUMAN</v>
      </c>
      <c r="D947" s="11" t="s">
        <v>15560</v>
      </c>
      <c r="E947" s="18">
        <v>3</v>
      </c>
      <c r="F947" s="14">
        <v>0</v>
      </c>
      <c r="G947" s="14">
        <v>46</v>
      </c>
      <c r="H947" s="80">
        <v>19</v>
      </c>
      <c r="I947" s="80">
        <v>55</v>
      </c>
      <c r="J947" s="80">
        <v>1.4</v>
      </c>
      <c r="K947" s="98">
        <v>2.5087854401136291E-2</v>
      </c>
      <c r="L947" s="20" t="s">
        <v>47252</v>
      </c>
      <c r="M947" s="8"/>
      <c r="N947" s="5">
        <v>91.8</v>
      </c>
      <c r="O947" s="5">
        <v>91.81</v>
      </c>
      <c r="P947" s="5">
        <v>92.548000000000002</v>
      </c>
      <c r="Q947" s="7" t="s">
        <v>40</v>
      </c>
      <c r="R947" s="95" t="s">
        <v>47240</v>
      </c>
      <c r="S947" s="8">
        <v>6599</v>
      </c>
    </row>
    <row r="948" spans="1:19" x14ac:dyDescent="0.25">
      <c r="A948" s="9" t="s">
        <v>22148</v>
      </c>
      <c r="B948" s="52" t="str">
        <f>HYPERLINK("http://www.UniProt.org/UniProt/Q2VPH3_XENLA","Q2VPH3_XENLA")</f>
        <v>Q2VPH3_XENLA</v>
      </c>
      <c r="C948" s="12" t="str">
        <f>HYPERLINK("http://www.UniProt.org/UniProt/RRP1_HUMAN","RRP1_HUMAN")</f>
        <v>RRP1_HUMAN</v>
      </c>
      <c r="D948" s="11" t="s">
        <v>22151</v>
      </c>
      <c r="E948" s="18">
        <v>3</v>
      </c>
      <c r="F948" s="14">
        <v>0</v>
      </c>
      <c r="G948" s="14">
        <v>130</v>
      </c>
      <c r="H948" s="80">
        <v>19</v>
      </c>
      <c r="I948" s="80">
        <v>55</v>
      </c>
      <c r="J948" s="80">
        <v>1.4</v>
      </c>
      <c r="K948" s="98">
        <v>2.5087854401136291E-2</v>
      </c>
      <c r="L948" s="20" t="s">
        <v>47252</v>
      </c>
      <c r="M948" s="8"/>
      <c r="N948" s="5">
        <v>69.100999999999999</v>
      </c>
      <c r="O948" s="5">
        <v>69.152000000000001</v>
      </c>
      <c r="P948" s="5">
        <v>52.838999999999999</v>
      </c>
      <c r="Q948" s="7" t="s">
        <v>40</v>
      </c>
      <c r="R948" s="95" t="s">
        <v>47240</v>
      </c>
      <c r="S948" s="8">
        <v>7388</v>
      </c>
    </row>
    <row r="949" spans="1:19" x14ac:dyDescent="0.25">
      <c r="A949" s="9" t="s">
        <v>12034</v>
      </c>
      <c r="B949" s="52" t="str">
        <f>HYPERLINK("http://www.UniProt.org/UniProt/Q6GMD0_XENLA","Q6GMD0_XENLA")</f>
        <v>Q6GMD0_XENLA</v>
      </c>
      <c r="C949" s="12" t="str">
        <f>HYPERLINK("http://www.UniProt.org/UniProt/ITSN2_HUMAN","ITSN2_HUMAN")</f>
        <v>ITSN2_HUMAN</v>
      </c>
      <c r="D949" s="11" t="s">
        <v>12037</v>
      </c>
      <c r="E949" s="18">
        <v>-3</v>
      </c>
      <c r="F949" s="14">
        <v>0.9</v>
      </c>
      <c r="G949" s="14">
        <v>0</v>
      </c>
      <c r="H949" s="80">
        <v>19</v>
      </c>
      <c r="I949" s="80">
        <v>54</v>
      </c>
      <c r="J949" s="80">
        <v>1.4</v>
      </c>
      <c r="K949" s="98">
        <v>2.5087854401136291E-2</v>
      </c>
      <c r="L949" s="145" t="s">
        <v>47252</v>
      </c>
      <c r="M949" s="8"/>
      <c r="N949" s="5">
        <v>129.15</v>
      </c>
      <c r="O949" s="5">
        <v>131.274</v>
      </c>
      <c r="P949" s="5">
        <v>193.46100000000001</v>
      </c>
      <c r="Q949" s="7" t="s">
        <v>40</v>
      </c>
      <c r="R949" s="95" t="s">
        <v>47240</v>
      </c>
      <c r="S949" s="8">
        <v>5826</v>
      </c>
    </row>
    <row r="950" spans="1:19" x14ac:dyDescent="0.25">
      <c r="A950" s="9" t="s">
        <v>20361</v>
      </c>
      <c r="B950" s="52" t="str">
        <f>HYPERLINK("http://www.UniProt.org/UniProt/B1WBC0_XENLA","B1WBC0_XENLA")</f>
        <v>B1WBC0_XENLA</v>
      </c>
      <c r="C950" s="12" t="str">
        <f>HYPERLINK("http://www.UniProt.org/UniProt/RFWD2_HUMAN","RFWD2_HUMAN")</f>
        <v>RFWD2_HUMAN</v>
      </c>
      <c r="D950" s="11" t="s">
        <v>20364</v>
      </c>
      <c r="E950" s="18">
        <v>3</v>
      </c>
      <c r="F950" s="14">
        <v>0</v>
      </c>
      <c r="G950" s="14">
        <v>18</v>
      </c>
      <c r="H950" s="80">
        <v>19</v>
      </c>
      <c r="I950" s="80">
        <v>54</v>
      </c>
      <c r="J950" s="80">
        <v>1.4</v>
      </c>
      <c r="K950" s="98">
        <v>2.5087854401136291E-2</v>
      </c>
      <c r="L950" s="20" t="s">
        <v>47252</v>
      </c>
      <c r="M950" s="8" t="s">
        <v>1155</v>
      </c>
      <c r="N950" s="5">
        <v>79.691999999999993</v>
      </c>
      <c r="O950" s="5">
        <v>81.108999999999995</v>
      </c>
      <c r="P950" s="5">
        <v>80.474000000000004</v>
      </c>
      <c r="Q950" s="7" t="s">
        <v>40</v>
      </c>
      <c r="R950" s="95" t="s">
        <v>47240</v>
      </c>
      <c r="S950" s="8">
        <v>6941</v>
      </c>
    </row>
    <row r="951" spans="1:19" x14ac:dyDescent="0.25">
      <c r="A951" s="9" t="s">
        <v>28081</v>
      </c>
      <c r="B951" s="52" t="str">
        <f>HYPERLINK("http://www.UniProt.org/UniProt/A1L2V4_XENLA","A1L2V4_XENLA")</f>
        <v>A1L2V4_XENLA</v>
      </c>
      <c r="C951" s="12" t="str">
        <f>HYPERLINK("http://www.UniProt.org/UniProt/TTLL1_HUMAN","TTLL1_HUMAN")</f>
        <v>TTLL1_HUMAN</v>
      </c>
      <c r="D951" s="11" t="s">
        <v>28084</v>
      </c>
      <c r="E951" s="18">
        <v>-3</v>
      </c>
      <c r="F951" s="14">
        <v>1.2</v>
      </c>
      <c r="G951" s="14">
        <v>0</v>
      </c>
      <c r="H951" s="80">
        <v>19</v>
      </c>
      <c r="I951" s="80">
        <v>54</v>
      </c>
      <c r="J951" s="80">
        <v>1.4</v>
      </c>
      <c r="K951" s="98">
        <v>2.5087854401136291E-2</v>
      </c>
      <c r="L951" s="145" t="s">
        <v>47252</v>
      </c>
      <c r="M951" s="8"/>
      <c r="N951" s="5">
        <v>48.98</v>
      </c>
      <c r="O951" s="5">
        <v>48.98</v>
      </c>
      <c r="P951" s="5">
        <v>48.988</v>
      </c>
      <c r="Q951" s="7" t="s">
        <v>40</v>
      </c>
      <c r="R951" s="95" t="s">
        <v>47240</v>
      </c>
      <c r="S951" s="8">
        <v>7250</v>
      </c>
    </row>
    <row r="952" spans="1:19" x14ac:dyDescent="0.25">
      <c r="A952" s="9" t="s">
        <v>14520</v>
      </c>
      <c r="B952" s="52" t="str">
        <f>HYPERLINK("http://www.UniProt.org/UniProt/F6Q5Z0_XENTR","F6Q5Z0_XENTR")</f>
        <v>F6Q5Z0_XENTR</v>
      </c>
      <c r="C952" s="12" t="str">
        <f>HYPERLINK("http://www.UniProt.org/UniProt/MPP8_HUMAN","MPP8_HUMAN")</f>
        <v>MPP8_HUMAN</v>
      </c>
      <c r="D952" s="11" t="s">
        <v>14522</v>
      </c>
      <c r="E952" s="18">
        <v>3</v>
      </c>
      <c r="F952" s="14">
        <v>0</v>
      </c>
      <c r="G952" s="14">
        <v>21</v>
      </c>
      <c r="H952" s="80">
        <v>19</v>
      </c>
      <c r="I952" s="80">
        <v>53</v>
      </c>
      <c r="J952" s="80">
        <v>1.2999999999999998</v>
      </c>
      <c r="K952" s="98">
        <v>2.5087854401136291E-2</v>
      </c>
      <c r="L952" s="145" t="s">
        <v>47252</v>
      </c>
      <c r="M952" s="8"/>
      <c r="N952" s="5">
        <v>93.769000000000005</v>
      </c>
      <c r="O952" s="5">
        <v>82.165000000000006</v>
      </c>
      <c r="P952" s="5">
        <v>97.182000000000002</v>
      </c>
      <c r="Q952" s="7" t="s">
        <v>40</v>
      </c>
      <c r="R952" s="95" t="s">
        <v>47240</v>
      </c>
      <c r="S952" s="8">
        <v>661</v>
      </c>
    </row>
    <row r="953" spans="1:19" x14ac:dyDescent="0.25">
      <c r="A953" s="9" t="s">
        <v>25184</v>
      </c>
      <c r="B953" s="52" t="str">
        <f>HYPERLINK("http://www.UniProt.org/UniProt/F7D0C2_XENTR","F7D0C2_XENTR")</f>
        <v>F7D0C2_XENTR</v>
      </c>
      <c r="C953" s="12" t="str">
        <f>HYPERLINK("http://www.UniProt.org/UniProt/SRBD1_HUMAN","SRBD1_HUMAN")</f>
        <v>SRBD1_HUMAN</v>
      </c>
      <c r="D953" s="11" t="s">
        <v>25186</v>
      </c>
      <c r="E953" s="18">
        <v>3</v>
      </c>
      <c r="F953" s="14">
        <v>0</v>
      </c>
      <c r="G953" s="14">
        <v>150</v>
      </c>
      <c r="H953" s="80">
        <v>19</v>
      </c>
      <c r="I953" s="80">
        <v>53</v>
      </c>
      <c r="J953" s="80">
        <v>1.2999999999999998</v>
      </c>
      <c r="K953" s="98">
        <v>2.5087854401136291E-2</v>
      </c>
      <c r="L953" s="20" t="s">
        <v>47252</v>
      </c>
      <c r="M953" s="8"/>
      <c r="N953" s="5">
        <v>112.77</v>
      </c>
      <c r="O953" s="5" t="s">
        <v>40</v>
      </c>
      <c r="P953" s="5">
        <v>111.776</v>
      </c>
      <c r="Q953" s="7" t="s">
        <v>40</v>
      </c>
      <c r="R953" s="95" t="s">
        <v>47240</v>
      </c>
      <c r="S953" s="8">
        <v>8399</v>
      </c>
    </row>
    <row r="954" spans="1:19" x14ac:dyDescent="0.25">
      <c r="A954" s="9" t="s">
        <v>2712</v>
      </c>
      <c r="B954" s="52"/>
      <c r="C954" s="12" t="str">
        <f>HYPERLINK("http://www.UniProt.org/UniProt/BTBDI_HUMAN","BTBDI_HUMAN")</f>
        <v>BTBDI_HUMAN</v>
      </c>
      <c r="D954" s="11" t="s">
        <v>2714</v>
      </c>
      <c r="E954" s="18">
        <v>3</v>
      </c>
      <c r="F954" s="14">
        <v>0</v>
      </c>
      <c r="G954" s="14">
        <v>6.8</v>
      </c>
      <c r="H954" s="80">
        <v>18</v>
      </c>
      <c r="I954" s="80">
        <v>52</v>
      </c>
      <c r="J954" s="80">
        <v>1.2999999999999998</v>
      </c>
      <c r="K954" s="98">
        <v>2.5087854401136291E-2</v>
      </c>
      <c r="L954" s="145" t="s">
        <v>47252</v>
      </c>
      <c r="M954" s="8"/>
      <c r="N954" s="5">
        <v>65.135000000000005</v>
      </c>
      <c r="O954" s="5">
        <v>173.965</v>
      </c>
      <c r="P954" s="5">
        <v>77.930999999999997</v>
      </c>
      <c r="Q954" s="7" t="s">
        <v>40</v>
      </c>
      <c r="R954" s="95" t="s">
        <v>47240</v>
      </c>
      <c r="S954" s="8">
        <v>373</v>
      </c>
    </row>
    <row r="955" spans="1:19" x14ac:dyDescent="0.25">
      <c r="A955" s="8" t="s">
        <v>47122</v>
      </c>
      <c r="B955" s="52"/>
      <c r="C955" s="8"/>
      <c r="D955" s="6"/>
      <c r="E955" s="158" t="s">
        <v>40</v>
      </c>
      <c r="F955" s="14">
        <v>0</v>
      </c>
      <c r="G955" s="14">
        <v>0</v>
      </c>
      <c r="H955" s="80">
        <v>18</v>
      </c>
      <c r="I955" s="80">
        <v>52</v>
      </c>
      <c r="J955" s="80">
        <v>1.2999999999999998</v>
      </c>
      <c r="K955" s="98">
        <v>2.5087854401136291E-2</v>
      </c>
      <c r="L955" s="145" t="s">
        <v>47252</v>
      </c>
      <c r="M955" s="8"/>
      <c r="N955" s="5">
        <v>137.94999999999999</v>
      </c>
      <c r="O955" s="5" t="s">
        <v>40</v>
      </c>
      <c r="P955" s="5" t="s">
        <v>40</v>
      </c>
      <c r="Q955" s="7" t="s">
        <v>40</v>
      </c>
      <c r="R955" s="95" t="s">
        <v>47240</v>
      </c>
      <c r="S955" s="8">
        <v>6805</v>
      </c>
    </row>
    <row r="956" spans="1:19" x14ac:dyDescent="0.25">
      <c r="A956" s="9" t="s">
        <v>8882</v>
      </c>
      <c r="B956" s="52" t="str">
        <f>HYPERLINK("http://www.UniProt.org/UniProt/Q4V7U6_XENLA","Q4V7U6_XENLA")</f>
        <v>Q4V7U6_XENLA</v>
      </c>
      <c r="C956" s="12" t="str">
        <f>HYPERLINK("http://www.UniProt.org/UniProt/FIBP_HUMAN","FIBP_HUMAN")</f>
        <v>FIBP_HUMAN</v>
      </c>
      <c r="D956" s="11" t="s">
        <v>8885</v>
      </c>
      <c r="E956" s="18">
        <v>-2.17</v>
      </c>
      <c r="F956" s="14">
        <v>12</v>
      </c>
      <c r="G956" s="14">
        <v>0.1</v>
      </c>
      <c r="H956" s="80">
        <v>18</v>
      </c>
      <c r="I956" s="80">
        <v>51</v>
      </c>
      <c r="J956" s="80">
        <v>1.2999999999999998</v>
      </c>
      <c r="K956" s="98">
        <v>2.5087854401136291E-2</v>
      </c>
      <c r="L956" s="145" t="s">
        <v>47252</v>
      </c>
      <c r="M956" s="8"/>
      <c r="N956" s="5">
        <v>41.149000000000001</v>
      </c>
      <c r="O956" s="5">
        <v>41.149000000000001</v>
      </c>
      <c r="P956" s="5">
        <v>41.878</v>
      </c>
      <c r="Q956" s="7" t="s">
        <v>40</v>
      </c>
      <c r="R956" s="95" t="s">
        <v>47240</v>
      </c>
      <c r="S956" s="8">
        <v>8032</v>
      </c>
    </row>
    <row r="957" spans="1:19" x14ac:dyDescent="0.25">
      <c r="A957" s="9" t="s">
        <v>17457</v>
      </c>
      <c r="B957" s="52" t="str">
        <f>HYPERLINK("http://www.UniProt.org/UniProt/F6VMK2_XENTR","F6VMK2_XENTR")</f>
        <v>F6VMK2_XENTR</v>
      </c>
      <c r="C957" s="12" t="str">
        <f>HYPERLINK("http://www.UniProt.org/UniProt/PF21A_HUMAN","PF21A_HUMAN")</f>
        <v>PF21A_HUMAN</v>
      </c>
      <c r="D957" s="11" t="s">
        <v>17459</v>
      </c>
      <c r="E957" s="18">
        <v>3</v>
      </c>
      <c r="F957" s="14">
        <v>0</v>
      </c>
      <c r="G957" s="14">
        <v>22</v>
      </c>
      <c r="H957" s="80">
        <v>18</v>
      </c>
      <c r="I957" s="80">
        <v>51</v>
      </c>
      <c r="J957" s="80">
        <v>1.2999999999999998</v>
      </c>
      <c r="K957" s="98">
        <v>2.5087854401136291E-2</v>
      </c>
      <c r="L957" s="145" t="s">
        <v>47252</v>
      </c>
      <c r="M957" s="8"/>
      <c r="N957" s="5">
        <v>74.673000000000002</v>
      </c>
      <c r="O957" s="5">
        <v>214.68799999999999</v>
      </c>
      <c r="P957" s="5">
        <v>74.853999999999999</v>
      </c>
      <c r="Q957" s="7" t="s">
        <v>40</v>
      </c>
      <c r="R957" s="95" t="s">
        <v>47240</v>
      </c>
      <c r="S957" s="8">
        <v>9819</v>
      </c>
    </row>
    <row r="958" spans="1:19" x14ac:dyDescent="0.25">
      <c r="A958" s="9" t="s">
        <v>8149</v>
      </c>
      <c r="B958" s="52" t="str">
        <f>HYPERLINK("http://www.UniProt.org/UniProt/Q4QQX7_XENLA","Q4QQX7_XENLA")</f>
        <v>Q4QQX7_XENLA</v>
      </c>
      <c r="C958" s="12" t="str">
        <f>HYPERLINK("http://www.UniProt.org/UniProt/ERI1_HUMAN","ERI1_HUMAN")</f>
        <v>ERI1_HUMAN</v>
      </c>
      <c r="D958" s="11" t="s">
        <v>8152</v>
      </c>
      <c r="E958" s="158" t="s">
        <v>40</v>
      </c>
      <c r="H958" s="80">
        <v>18</v>
      </c>
      <c r="I958" s="80">
        <v>50</v>
      </c>
      <c r="J958" s="80">
        <v>1.2999999999999998</v>
      </c>
      <c r="K958" s="98">
        <v>2.5087854401136291E-2</v>
      </c>
      <c r="L958" s="145" t="s">
        <v>47252</v>
      </c>
      <c r="M958" s="8"/>
      <c r="N958" s="5">
        <v>44.247999999999998</v>
      </c>
      <c r="O958" s="5">
        <v>40.130000000000003</v>
      </c>
      <c r="P958" s="5">
        <v>40.064</v>
      </c>
      <c r="Q958" s="7" t="s">
        <v>40</v>
      </c>
      <c r="R958" s="95" t="s">
        <v>47240</v>
      </c>
      <c r="S958" s="8">
        <v>4693</v>
      </c>
    </row>
    <row r="959" spans="1:19" x14ac:dyDescent="0.25">
      <c r="A959" s="9" t="s">
        <v>1637</v>
      </c>
      <c r="B959" s="52" t="str">
        <f>HYPERLINK("http://www.UniProt.org/UniProt/Q52L30_XENLA","Q52L30_XENLA")</f>
        <v>Q52L30_XENLA</v>
      </c>
      <c r="C959" s="12" t="str">
        <f>HYPERLINK("http://www.UniProt.org/UniProt/ARAP1_HUMAN","ARAP1_HUMAN")</f>
        <v>ARAP1_HUMAN</v>
      </c>
      <c r="D959" s="11" t="s">
        <v>1640</v>
      </c>
      <c r="E959" s="158" t="s">
        <v>40</v>
      </c>
      <c r="H959" s="80">
        <v>18</v>
      </c>
      <c r="I959" s="80">
        <v>50</v>
      </c>
      <c r="J959" s="80">
        <v>1.2999999999999998</v>
      </c>
      <c r="K959" s="98">
        <v>2.5087854401136291E-2</v>
      </c>
      <c r="L959" s="20" t="s">
        <v>47252</v>
      </c>
      <c r="M959" s="8"/>
      <c r="N959" s="5">
        <v>132.29</v>
      </c>
      <c r="O959" s="5">
        <v>43.518999999999998</v>
      </c>
      <c r="P959" s="5">
        <v>162.19200000000001</v>
      </c>
      <c r="Q959" s="7" t="s">
        <v>40</v>
      </c>
      <c r="R959" s="95" t="s">
        <v>47240</v>
      </c>
      <c r="S959" s="8">
        <v>6008</v>
      </c>
    </row>
    <row r="960" spans="1:19" x14ac:dyDescent="0.25">
      <c r="A960" s="9" t="s">
        <v>12477</v>
      </c>
      <c r="B960" s="52" t="str">
        <f>HYPERLINK("http://www.UniProt.org/UniProt/F6TZB6_XENTR","F6TZB6_XENTR")</f>
        <v>F6TZB6_XENTR</v>
      </c>
      <c r="C960" s="12" t="str">
        <f>HYPERLINK("http://www.UniProt.org/UniProt/KI16B_HUMAN","KI16B_HUMAN")</f>
        <v>KI16B_HUMAN</v>
      </c>
      <c r="D960" s="11" t="s">
        <v>12479</v>
      </c>
      <c r="E960" s="18">
        <v>-3</v>
      </c>
      <c r="F960" s="14">
        <v>0.2</v>
      </c>
      <c r="G960" s="14">
        <v>0</v>
      </c>
      <c r="H960" s="80">
        <v>18</v>
      </c>
      <c r="I960" s="80">
        <v>50</v>
      </c>
      <c r="J960" s="80">
        <v>1.2999999999999998</v>
      </c>
      <c r="K960" s="98">
        <v>2.5087854401136291E-2</v>
      </c>
      <c r="L960" s="145" t="s">
        <v>47252</v>
      </c>
      <c r="M960" s="8"/>
      <c r="N960" s="5">
        <v>151.85</v>
      </c>
      <c r="O960" s="5">
        <v>168.37200000000001</v>
      </c>
      <c r="P960" s="5">
        <v>152.011</v>
      </c>
      <c r="Q960" s="7" t="s">
        <v>40</v>
      </c>
      <c r="R960" s="95" t="s">
        <v>47240</v>
      </c>
      <c r="S960" s="8">
        <v>7704</v>
      </c>
    </row>
    <row r="961" spans="1:19" x14ac:dyDescent="0.25">
      <c r="A961" s="9" t="s">
        <v>9433</v>
      </c>
      <c r="B961" s="52" t="str">
        <f>HYPERLINK("http://www.UniProt.org/UniProt/Q6AZV2_XENLA","Q6AZV2_XENLA")</f>
        <v>Q6AZV2_XENLA</v>
      </c>
      <c r="C961" s="12" t="str">
        <f>HYPERLINK("http://www.UniProt.org/UniProt/GCDH_HUMAN","GCDH_HUMAN")</f>
        <v>GCDH_HUMAN</v>
      </c>
      <c r="D961" s="11" t="s">
        <v>9436</v>
      </c>
      <c r="E961" s="158" t="s">
        <v>40</v>
      </c>
      <c r="H961" s="80">
        <v>17</v>
      </c>
      <c r="I961" s="80">
        <v>49</v>
      </c>
      <c r="J961" s="80">
        <v>1.2</v>
      </c>
      <c r="K961" s="98">
        <v>2.5087854401136291E-2</v>
      </c>
      <c r="L961" s="145" t="s">
        <v>47252</v>
      </c>
      <c r="M961" s="8"/>
      <c r="N961" s="5">
        <v>48.432000000000002</v>
      </c>
      <c r="O961" s="5">
        <v>48.399000000000001</v>
      </c>
      <c r="P961" s="5">
        <v>48.127000000000002</v>
      </c>
      <c r="Q961" s="7" t="s">
        <v>311</v>
      </c>
      <c r="R961" s="95" t="s">
        <v>47240</v>
      </c>
      <c r="S961" s="8">
        <v>1264</v>
      </c>
    </row>
    <row r="962" spans="1:19" x14ac:dyDescent="0.25">
      <c r="A962" s="9" t="s">
        <v>5770</v>
      </c>
      <c r="B962" s="52" t="str">
        <f>HYPERLINK("http://www.UniProt.org/UniProt/Q4V7Z8_XENLA","Q4V7Z8_XENLA")</f>
        <v>Q4V7Z8_XENLA</v>
      </c>
      <c r="C962" s="12" t="str">
        <f>HYPERLINK("http://www.UniProt.org/UniProt/DDX10_HUMAN","DDX10_HUMAN")</f>
        <v>DDX10_HUMAN</v>
      </c>
      <c r="D962" s="11" t="s">
        <v>5773</v>
      </c>
      <c r="E962" s="18">
        <v>3</v>
      </c>
      <c r="F962" s="14">
        <v>0</v>
      </c>
      <c r="G962" s="14">
        <v>46</v>
      </c>
      <c r="H962" s="80">
        <v>17</v>
      </c>
      <c r="I962" s="80">
        <v>49</v>
      </c>
      <c r="J962" s="80">
        <v>1.2</v>
      </c>
      <c r="K962" s="98">
        <v>2.5087854401136291E-2</v>
      </c>
      <c r="L962" s="20" t="s">
        <v>47252</v>
      </c>
      <c r="M962" s="8"/>
      <c r="N962" s="5">
        <v>99.504999999999995</v>
      </c>
      <c r="O962" s="5">
        <v>82.096000000000004</v>
      </c>
      <c r="P962" s="5">
        <v>100.88800000000001</v>
      </c>
      <c r="Q962" s="7" t="s">
        <v>40</v>
      </c>
      <c r="R962" s="95" t="s">
        <v>47240</v>
      </c>
      <c r="S962" s="8">
        <v>6045</v>
      </c>
    </row>
    <row r="963" spans="1:19" x14ac:dyDescent="0.25">
      <c r="A963" s="9" t="s">
        <v>15890</v>
      </c>
      <c r="B963" s="52" t="str">
        <f>HYPERLINK("http://www.UniProt.org/UniProt/NSUN4_XENLA","NSUN4_XENLA")</f>
        <v>NSUN4_XENLA</v>
      </c>
      <c r="C963" s="12" t="str">
        <f>HYPERLINK("http://www.UniProt.org/UniProt/NSUN4_HUMAN","NSUN4_HUMAN")</f>
        <v>NSUN4_HUMAN</v>
      </c>
      <c r="D963" s="11" t="s">
        <v>15893</v>
      </c>
      <c r="E963" s="158" t="s">
        <v>40</v>
      </c>
      <c r="H963" s="80">
        <v>17</v>
      </c>
      <c r="I963" s="80">
        <v>49</v>
      </c>
      <c r="J963" s="80">
        <v>1.2</v>
      </c>
      <c r="K963" s="98">
        <v>2.5087854401136291E-2</v>
      </c>
      <c r="L963" s="145" t="s">
        <v>47252</v>
      </c>
      <c r="M963" s="8"/>
      <c r="N963" s="5">
        <v>45.667999999999999</v>
      </c>
      <c r="O963" s="5">
        <v>46.061</v>
      </c>
      <c r="P963" s="5">
        <v>43.088999999999999</v>
      </c>
      <c r="Q963" s="7" t="s">
        <v>311</v>
      </c>
      <c r="R963" s="95" t="s">
        <v>47240</v>
      </c>
      <c r="S963" s="8">
        <v>6238</v>
      </c>
    </row>
    <row r="964" spans="1:19" x14ac:dyDescent="0.25">
      <c r="A964" s="9" t="s">
        <v>2683</v>
      </c>
      <c r="B964" s="52" t="str">
        <f>HYPERLINK("http://www.UniProt.org/UniProt/F7E182_XENTR","F7E182_XENTR")</f>
        <v>F7E182_XENTR</v>
      </c>
      <c r="C964" s="12" t="str">
        <f>HYPERLINK("http://www.UniProt.org/UniProt/BRWD1_HUMAN","BRWD1_HUMAN")</f>
        <v>BRWD1_HUMAN</v>
      </c>
      <c r="D964" s="11" t="s">
        <v>2685</v>
      </c>
      <c r="E964" s="18">
        <v>3</v>
      </c>
      <c r="F964" s="14">
        <v>0</v>
      </c>
      <c r="G964" s="14">
        <v>8.9</v>
      </c>
      <c r="H964" s="80">
        <v>17</v>
      </c>
      <c r="I964" s="80">
        <v>49</v>
      </c>
      <c r="J964" s="80">
        <v>1.2</v>
      </c>
      <c r="K964" s="98">
        <v>2.5087854401136291E-2</v>
      </c>
      <c r="L964" s="146" t="s">
        <v>47252</v>
      </c>
      <c r="M964" s="8"/>
      <c r="N964" s="5">
        <v>219.78</v>
      </c>
      <c r="O964" s="5">
        <v>45.917999999999999</v>
      </c>
      <c r="P964" s="5">
        <v>262.93599999999998</v>
      </c>
      <c r="Q964" s="7" t="s">
        <v>40</v>
      </c>
      <c r="R964" s="95" t="s">
        <v>47240</v>
      </c>
      <c r="S964" s="8">
        <v>7983</v>
      </c>
    </row>
    <row r="965" spans="1:19" x14ac:dyDescent="0.25">
      <c r="A965" s="9" t="s">
        <v>2652</v>
      </c>
      <c r="B965" s="52" t="str">
        <f>HYPERLINK("http://www.UniProt.org/UniProt/Q802C4_XENLA","Q802C4_XENLA")</f>
        <v>Q802C4_XENLA</v>
      </c>
      <c r="C965" s="12" t="str">
        <f>HYPERLINK("http://www.UniProt.org/UniProt/BRD7_HUMAN","BRD7_HUMAN")</f>
        <v>BRD7_HUMAN</v>
      </c>
      <c r="D965" s="11" t="s">
        <v>2655</v>
      </c>
      <c r="E965" s="18">
        <v>2.02</v>
      </c>
      <c r="F965" s="14">
        <v>1.2</v>
      </c>
      <c r="G965" s="14">
        <v>120</v>
      </c>
      <c r="H965" s="80">
        <v>17</v>
      </c>
      <c r="I965" s="80">
        <v>48</v>
      </c>
      <c r="J965" s="80">
        <v>1.2</v>
      </c>
      <c r="K965" s="98">
        <v>2.5087854401136291E-2</v>
      </c>
      <c r="L965" s="145" t="s">
        <v>47252</v>
      </c>
      <c r="M965" s="8"/>
      <c r="N965" s="5">
        <v>71.778999999999996</v>
      </c>
      <c r="O965" s="5">
        <v>71.78</v>
      </c>
      <c r="P965" s="5">
        <v>74.138999999999996</v>
      </c>
      <c r="Q965" s="7" t="s">
        <v>40</v>
      </c>
      <c r="R965" s="95" t="s">
        <v>47240</v>
      </c>
      <c r="S965" s="8">
        <v>4109</v>
      </c>
    </row>
    <row r="966" spans="1:19" x14ac:dyDescent="0.25">
      <c r="A966" s="9" t="s">
        <v>11966</v>
      </c>
      <c r="B966" s="52" t="str">
        <f>HYPERLINK("http://www.UniProt.org/UniProt/IRS1B_XENLA","IRS1B_XENLA")</f>
        <v>IRS1B_XENLA</v>
      </c>
      <c r="C966" s="12" t="str">
        <f>HYPERLINK("http://www.UniProt.org/UniProt/IRS1_HUMAN","IRS1_HUMAN")</f>
        <v>IRS1_HUMAN</v>
      </c>
      <c r="D966" s="11" t="s">
        <v>11969</v>
      </c>
      <c r="E966" s="18">
        <v>3</v>
      </c>
      <c r="F966" s="14">
        <v>0</v>
      </c>
      <c r="G966" s="14">
        <v>0.1</v>
      </c>
      <c r="H966" s="80">
        <v>17</v>
      </c>
      <c r="I966" s="80">
        <v>48</v>
      </c>
      <c r="J966" s="80">
        <v>1.2</v>
      </c>
      <c r="K966" s="98">
        <v>2.5087854401136291E-2</v>
      </c>
      <c r="L966" s="145" t="s">
        <v>47252</v>
      </c>
      <c r="M966" s="8"/>
      <c r="N966" s="5">
        <v>119.06</v>
      </c>
      <c r="O966" s="5">
        <v>119.10599999999999</v>
      </c>
      <c r="P966" s="5">
        <v>131.59100000000001</v>
      </c>
      <c r="Q966" s="7" t="s">
        <v>40</v>
      </c>
      <c r="R966" s="95" t="s">
        <v>47240</v>
      </c>
      <c r="S966" s="8">
        <v>4131</v>
      </c>
    </row>
    <row r="967" spans="1:19" x14ac:dyDescent="0.25">
      <c r="A967" s="9" t="s">
        <v>3961</v>
      </c>
      <c r="B967" s="52" t="str">
        <f>HYPERLINK("http://www.UniProt.org/UniProt/A1A5K3_XENLA","A1A5K3_XENLA")</f>
        <v>A1A5K3_XENLA</v>
      </c>
      <c r="C967" s="12" t="str">
        <f>HYPERLINK("http://www.UniProt.org/UniProt/CHD7_HUMAN","CHD7_HUMAN")</f>
        <v>CHD7_HUMAN</v>
      </c>
      <c r="D967" s="11" t="s">
        <v>3964</v>
      </c>
      <c r="E967" s="18">
        <v>1.49</v>
      </c>
      <c r="F967" s="14">
        <v>0.5</v>
      </c>
      <c r="G967" s="14">
        <v>16</v>
      </c>
      <c r="H967" s="80">
        <v>17</v>
      </c>
      <c r="I967" s="80">
        <v>48</v>
      </c>
      <c r="J967" s="80">
        <v>1.2</v>
      </c>
      <c r="K967" s="98">
        <v>2.5087854401136291E-2</v>
      </c>
      <c r="L967" s="20" t="s">
        <v>47252</v>
      </c>
      <c r="M967" s="8"/>
      <c r="N967" s="5">
        <v>240.79</v>
      </c>
      <c r="O967" s="5">
        <v>203.45699999999999</v>
      </c>
      <c r="P967" s="5">
        <v>335.92700000000002</v>
      </c>
      <c r="Q967" s="7" t="s">
        <v>40</v>
      </c>
      <c r="R967" s="95" t="s">
        <v>47240</v>
      </c>
      <c r="S967" s="8">
        <v>7008</v>
      </c>
    </row>
    <row r="968" spans="1:19" x14ac:dyDescent="0.25">
      <c r="A968" s="9" t="s">
        <v>20501</v>
      </c>
      <c r="B968" s="52" t="str">
        <f>HYPERLINK("http://www.UniProt.org/UniProt/B1H1X7_XENLA","B1H1X7_XENLA")</f>
        <v>B1H1X7_XENLA</v>
      </c>
      <c r="C968" s="12" t="str">
        <f>HYPERLINK("http://www.UniProt.org/UniProt/RIOK1_HUMAN","RIOK1_HUMAN")</f>
        <v>RIOK1_HUMAN</v>
      </c>
      <c r="D968" s="11" t="s">
        <v>20504</v>
      </c>
      <c r="E968" s="18">
        <v>-1.76</v>
      </c>
      <c r="F968" s="14">
        <v>1.7</v>
      </c>
      <c r="G968" s="14">
        <v>0</v>
      </c>
      <c r="H968" s="80">
        <v>17</v>
      </c>
      <c r="I968" s="80">
        <v>48</v>
      </c>
      <c r="J968" s="80">
        <v>1.2</v>
      </c>
      <c r="K968" s="98">
        <v>2.5087854401136291E-2</v>
      </c>
      <c r="L968" s="20" t="s">
        <v>47252</v>
      </c>
      <c r="M968" s="8"/>
      <c r="N968" s="5">
        <v>63.026000000000003</v>
      </c>
      <c r="O968" s="5">
        <v>62.505000000000003</v>
      </c>
      <c r="P968" s="5">
        <v>65.582999999999998</v>
      </c>
      <c r="Q968" s="7" t="s">
        <v>40</v>
      </c>
      <c r="R968" s="95" t="s">
        <v>47240</v>
      </c>
      <c r="S968" s="8">
        <v>7772</v>
      </c>
    </row>
    <row r="969" spans="1:19" x14ac:dyDescent="0.25">
      <c r="A969" s="9" t="s">
        <v>17801</v>
      </c>
      <c r="B969" s="52" t="str">
        <f>HYPERLINK("http://www.UniProt.org/UniProt/Q6DF93_XENLA","Q6DF93_XENLA")</f>
        <v>Q6DF93_XENLA</v>
      </c>
      <c r="C969" s="12" t="str">
        <f>HYPERLINK("http://www.UniProt.org/UniProt/PKP3_HUMAN","PKP3_HUMAN")</f>
        <v>PKP3_HUMAN</v>
      </c>
      <c r="D969" s="11" t="s">
        <v>17804</v>
      </c>
      <c r="E969" s="18">
        <v>-0.89</v>
      </c>
      <c r="F969" s="14">
        <v>1.2</v>
      </c>
      <c r="G969" s="14">
        <v>0.2</v>
      </c>
      <c r="H969" s="80">
        <v>17</v>
      </c>
      <c r="I969" s="80">
        <v>48</v>
      </c>
      <c r="J969" s="80">
        <v>1.2</v>
      </c>
      <c r="K969" s="98">
        <v>2.5087854401136291E-2</v>
      </c>
      <c r="L969" s="145" t="s">
        <v>47252</v>
      </c>
      <c r="M969" s="8"/>
      <c r="N969" s="5">
        <v>91.552999999999997</v>
      </c>
      <c r="O969" s="5">
        <v>91.926000000000002</v>
      </c>
      <c r="P969" s="5">
        <v>87.081999999999994</v>
      </c>
      <c r="Q969" s="7" t="s">
        <v>40</v>
      </c>
      <c r="R969" s="95" t="s">
        <v>47240</v>
      </c>
      <c r="S969" s="8">
        <v>8830</v>
      </c>
    </row>
    <row r="970" spans="1:19" x14ac:dyDescent="0.25">
      <c r="A970" s="9" t="s">
        <v>14150</v>
      </c>
      <c r="B970" s="52" t="str">
        <f>HYPERLINK("http://www.UniProt.org/UniProt/Q7ZY03_XENLA","Q7ZY03_XENLA")</f>
        <v>Q7ZY03_XENLA</v>
      </c>
      <c r="C970" s="12" t="str">
        <f>HYPERLINK("http://www.UniProt.org/UniProt/MFAP1_HUMAN","MFAP1_HUMAN")</f>
        <v>MFAP1_HUMAN</v>
      </c>
      <c r="D970" s="11" t="s">
        <v>14153</v>
      </c>
      <c r="E970" s="18">
        <v>3</v>
      </c>
      <c r="F970" s="14">
        <v>0</v>
      </c>
      <c r="G970" s="14">
        <v>25</v>
      </c>
      <c r="H970" s="80">
        <v>17</v>
      </c>
      <c r="I970" s="80">
        <v>48</v>
      </c>
      <c r="J970" s="80">
        <v>1.2</v>
      </c>
      <c r="K970" s="98">
        <v>2.5087854401136291E-2</v>
      </c>
      <c r="L970" s="145" t="s">
        <v>47252</v>
      </c>
      <c r="M970" s="8"/>
      <c r="N970" s="5">
        <v>52.11</v>
      </c>
      <c r="O970" s="5">
        <v>52.110999999999997</v>
      </c>
      <c r="P970" s="5">
        <v>51.957999999999998</v>
      </c>
      <c r="Q970" s="7" t="s">
        <v>40</v>
      </c>
      <c r="R970" s="95" t="s">
        <v>47240</v>
      </c>
      <c r="S970" s="8">
        <v>9136</v>
      </c>
    </row>
    <row r="971" spans="1:19" x14ac:dyDescent="0.25">
      <c r="A971" s="9" t="s">
        <v>9171</v>
      </c>
      <c r="B971" s="52" t="str">
        <f>HYPERLINK("http://www.UniProt.org/UniProt/Q6PAA0_XENLA","Q6PAA0_XENLA")</f>
        <v>Q6PAA0_XENLA</v>
      </c>
      <c r="C971" s="12" t="str">
        <f>HYPERLINK("http://www.UniProt.org/UniProt/FUBP3_HUMAN","FUBP3_HUMAN")</f>
        <v>FUBP3_HUMAN</v>
      </c>
      <c r="D971" s="11" t="s">
        <v>9174</v>
      </c>
      <c r="E971" s="18">
        <v>-0.91</v>
      </c>
      <c r="F971" s="14">
        <v>15</v>
      </c>
      <c r="G971" s="14">
        <v>1.8</v>
      </c>
      <c r="H971" s="80">
        <v>17</v>
      </c>
      <c r="I971" s="80">
        <v>47</v>
      </c>
      <c r="J971" s="80">
        <v>1.2</v>
      </c>
      <c r="K971" s="98">
        <v>2.5087854401136291E-2</v>
      </c>
      <c r="L971" s="145" t="s">
        <v>47252</v>
      </c>
      <c r="M971" s="8"/>
      <c r="N971" s="5">
        <v>59.247999999999998</v>
      </c>
      <c r="O971" s="5">
        <v>59.222000000000001</v>
      </c>
      <c r="P971" s="5">
        <v>61.64</v>
      </c>
      <c r="Q971" s="7" t="s">
        <v>40</v>
      </c>
      <c r="R971" s="95" t="s">
        <v>47240</v>
      </c>
      <c r="S971" s="8">
        <v>4215</v>
      </c>
    </row>
    <row r="972" spans="1:19" x14ac:dyDescent="0.25">
      <c r="A972" s="9" t="s">
        <v>16224</v>
      </c>
      <c r="B972" s="52" t="str">
        <f>HYPERLINK("http://www.UniProt.org/UniProt/Q6IRQ2_XENLA","Q6IRQ2_XENLA")</f>
        <v>Q6IRQ2_XENLA</v>
      </c>
      <c r="C972" s="12" t="str">
        <f>HYPERLINK("http://www.UniProt.org/UniProt/NXF1_HUMAN","NXF1_HUMAN")</f>
        <v>NXF1_HUMAN</v>
      </c>
      <c r="D972" s="11" t="s">
        <v>16227</v>
      </c>
      <c r="E972" s="18">
        <v>3</v>
      </c>
      <c r="F972" s="14">
        <v>0</v>
      </c>
      <c r="G972" s="14">
        <v>65</v>
      </c>
      <c r="H972" s="80">
        <v>17</v>
      </c>
      <c r="I972" s="80">
        <v>47</v>
      </c>
      <c r="J972" s="80">
        <v>1.2</v>
      </c>
      <c r="K972" s="98">
        <v>2.5087854401136291E-2</v>
      </c>
      <c r="L972" s="20" t="s">
        <v>47252</v>
      </c>
      <c r="M972" s="8" t="s">
        <v>59</v>
      </c>
      <c r="N972" s="5">
        <v>72.748999999999995</v>
      </c>
      <c r="O972" s="5">
        <v>69.853999999999999</v>
      </c>
      <c r="P972" s="5">
        <v>70.182000000000002</v>
      </c>
      <c r="Q972" s="7" t="s">
        <v>40</v>
      </c>
      <c r="R972" s="95" t="s">
        <v>47240</v>
      </c>
      <c r="S972" s="8">
        <v>7032</v>
      </c>
    </row>
    <row r="973" spans="1:19" x14ac:dyDescent="0.25">
      <c r="A973" s="9" t="s">
        <v>29426</v>
      </c>
      <c r="B973" s="52" t="str">
        <f>HYPERLINK("http://www.UniProt.org/UniProt/F6QLC8_XENTR","F6QLC8_XENTR")</f>
        <v>F6QLC8_XENTR</v>
      </c>
      <c r="C973" s="12" t="str">
        <f>HYPERLINK("http://www.UniProt.org/UniProt/WIZ_HUMAN","WIZ_HUMAN")</f>
        <v>WIZ_HUMAN</v>
      </c>
      <c r="D973" s="11" t="s">
        <v>29428</v>
      </c>
      <c r="E973" s="18">
        <v>3</v>
      </c>
      <c r="F973" s="14">
        <v>0</v>
      </c>
      <c r="G973" s="14">
        <v>13</v>
      </c>
      <c r="H973" s="80">
        <v>17</v>
      </c>
      <c r="I973" s="80">
        <v>47</v>
      </c>
      <c r="J973" s="80">
        <v>1.2</v>
      </c>
      <c r="K973" s="98">
        <v>2.5087854401136291E-2</v>
      </c>
      <c r="L973" s="145" t="s">
        <v>47252</v>
      </c>
      <c r="M973" s="8"/>
      <c r="N973" s="5">
        <v>103.49</v>
      </c>
      <c r="O973" s="5" t="s">
        <v>40</v>
      </c>
      <c r="P973" s="5">
        <v>178.67400000000001</v>
      </c>
      <c r="Q973" s="7" t="s">
        <v>40</v>
      </c>
      <c r="R973" s="95" t="s">
        <v>47240</v>
      </c>
      <c r="S973" s="8">
        <v>11240</v>
      </c>
    </row>
    <row r="974" spans="1:19" x14ac:dyDescent="0.25">
      <c r="A974" s="9" t="s">
        <v>14182</v>
      </c>
      <c r="B974" s="52" t="str">
        <f>HYPERLINK("http://www.UniProt.org/UniProt/VEGTB_XENLA","VEGTB_XENLA")</f>
        <v>VEGTB_XENLA</v>
      </c>
      <c r="C974" s="12" t="str">
        <f>HYPERLINK("http://www.UniProt.org/UniProt/MGAP_HUMAN","MGAP_HUMAN")</f>
        <v>MGAP_HUMAN</v>
      </c>
      <c r="D974" s="11" t="s">
        <v>14185</v>
      </c>
      <c r="E974" s="18">
        <v>3</v>
      </c>
      <c r="F974" s="14">
        <v>0</v>
      </c>
      <c r="G974" s="14">
        <v>7.2</v>
      </c>
      <c r="H974" s="80">
        <v>16</v>
      </c>
      <c r="I974" s="80">
        <v>47</v>
      </c>
      <c r="J974" s="80">
        <v>1.2</v>
      </c>
      <c r="K974" s="98">
        <v>2.5087854401136291E-2</v>
      </c>
      <c r="L974" s="20" t="s">
        <v>47252</v>
      </c>
      <c r="M974" s="8"/>
      <c r="N974" s="5">
        <v>336.83</v>
      </c>
      <c r="O974" s="5">
        <v>51.963000000000001</v>
      </c>
      <c r="P974" s="5">
        <v>331.83600000000001</v>
      </c>
      <c r="Q974" s="7" t="s">
        <v>40</v>
      </c>
      <c r="R974" s="95" t="s">
        <v>47240</v>
      </c>
      <c r="S974" s="8">
        <v>4258</v>
      </c>
    </row>
    <row r="975" spans="1:19" x14ac:dyDescent="0.25">
      <c r="A975" s="9" t="s">
        <v>5471</v>
      </c>
      <c r="B975" s="52" t="str">
        <f>HYPERLINK("http://www.UniProt.org/UniProt/Q2KHQ3_XENLA","Q2KHQ3_XENLA")</f>
        <v>Q2KHQ3_XENLA</v>
      </c>
      <c r="C975" s="12" t="str">
        <f>HYPERLINK("http://www.UniProt.org/UniProt/DAXX_HUMAN","DAXX_HUMAN")</f>
        <v>DAXX_HUMAN</v>
      </c>
      <c r="D975" s="11" t="s">
        <v>5474</v>
      </c>
      <c r="E975" s="18">
        <v>3</v>
      </c>
      <c r="F975" s="14">
        <v>0</v>
      </c>
      <c r="G975" s="14">
        <v>79</v>
      </c>
      <c r="H975" s="80">
        <v>16</v>
      </c>
      <c r="I975" s="80">
        <v>46</v>
      </c>
      <c r="J975" s="80">
        <v>1.2</v>
      </c>
      <c r="K975" s="98">
        <v>2.5087854401136291E-2</v>
      </c>
      <c r="L975" s="20" t="s">
        <v>47252</v>
      </c>
      <c r="M975" s="8"/>
      <c r="N975" s="5">
        <v>102.28</v>
      </c>
      <c r="O975" s="5">
        <v>102.283</v>
      </c>
      <c r="P975" s="5">
        <v>81.373000000000005</v>
      </c>
      <c r="Q975" s="7" t="s">
        <v>40</v>
      </c>
      <c r="R975" s="95" t="s">
        <v>47240</v>
      </c>
      <c r="S975" s="8">
        <v>1955</v>
      </c>
    </row>
    <row r="976" spans="1:19" x14ac:dyDescent="0.25">
      <c r="A976" s="9" t="s">
        <v>7366</v>
      </c>
      <c r="B976" s="52" t="str">
        <f>HYPERLINK("http://www.UniProt.org/UniProt/A4IIE3_XENTR","A4IIE3_XENTR")</f>
        <v>A4IIE3_XENTR</v>
      </c>
      <c r="C976" s="12" t="str">
        <f>HYPERLINK("http://www.UniProt.org/UniProt/EHMT1_HUMAN","EHMT1_HUMAN")</f>
        <v>EHMT1_HUMAN</v>
      </c>
      <c r="D976" s="11" t="s">
        <v>7368</v>
      </c>
      <c r="E976" s="18">
        <v>3</v>
      </c>
      <c r="F976" s="14">
        <v>0</v>
      </c>
      <c r="G976" s="14">
        <v>18</v>
      </c>
      <c r="H976" s="80">
        <v>16</v>
      </c>
      <c r="I976" s="80">
        <v>46</v>
      </c>
      <c r="J976" s="80">
        <v>1.2</v>
      </c>
      <c r="K976" s="98">
        <v>2.5087854401136291E-2</v>
      </c>
      <c r="L976" s="145" t="s">
        <v>47252</v>
      </c>
      <c r="M976" s="8"/>
      <c r="N976" s="5">
        <v>141.38999999999999</v>
      </c>
      <c r="O976" s="5">
        <v>48.581000000000003</v>
      </c>
      <c r="P976" s="5">
        <v>141.46600000000001</v>
      </c>
      <c r="Q976" s="7" t="s">
        <v>40</v>
      </c>
      <c r="R976" s="95" t="s">
        <v>47240</v>
      </c>
      <c r="S976" s="8">
        <v>11310</v>
      </c>
    </row>
    <row r="977" spans="1:19" x14ac:dyDescent="0.25">
      <c r="A977" s="9" t="s">
        <v>26343</v>
      </c>
      <c r="B977" s="52" t="str">
        <f>HYPERLINK("http://www.UniProt.org/UniProt/TAF6_XENLA","TAF6_XENLA")</f>
        <v>TAF6_XENLA</v>
      </c>
      <c r="C977" s="12" t="str">
        <f>HYPERLINK("http://www.UniProt.org/UniProt/TAF6_HUMAN","TAF6_HUMAN")</f>
        <v>TAF6_HUMAN</v>
      </c>
      <c r="D977" s="11" t="s">
        <v>26346</v>
      </c>
      <c r="E977" s="18">
        <v>2.2599999999999998</v>
      </c>
      <c r="F977" s="14">
        <v>0.8</v>
      </c>
      <c r="G977" s="14">
        <v>150</v>
      </c>
      <c r="H977" s="80">
        <v>16</v>
      </c>
      <c r="I977" s="80">
        <v>46</v>
      </c>
      <c r="J977" s="80">
        <v>1.1000000000000001</v>
      </c>
      <c r="K977" s="98">
        <v>2.5087854401136291E-2</v>
      </c>
      <c r="L977" s="20" t="s">
        <v>47252</v>
      </c>
      <c r="M977" s="8"/>
      <c r="N977" s="5">
        <v>66.856999999999999</v>
      </c>
      <c r="O977" s="5">
        <v>66.858000000000004</v>
      </c>
      <c r="P977" s="5">
        <v>72.668000000000006</v>
      </c>
      <c r="Q977" s="7" t="s">
        <v>40</v>
      </c>
      <c r="R977" s="95" t="s">
        <v>47240</v>
      </c>
      <c r="S977" s="8">
        <v>2964</v>
      </c>
    </row>
    <row r="978" spans="1:19" x14ac:dyDescent="0.25">
      <c r="A978" s="9" t="s">
        <v>14044</v>
      </c>
      <c r="B978" s="52" t="str">
        <f>HYPERLINK("http://www.UniProt.org/UniProt/MELK_XENLA","MELK_XENLA")</f>
        <v>MELK_XENLA</v>
      </c>
      <c r="C978" s="12" t="str">
        <f>HYPERLINK("http://www.UniProt.org/UniProt/MELK_HUMAN","MELK_HUMAN")</f>
        <v>MELK_HUMAN</v>
      </c>
      <c r="D978" s="11" t="s">
        <v>14047</v>
      </c>
      <c r="E978" s="18">
        <v>-3</v>
      </c>
      <c r="F978" s="14">
        <v>6.2</v>
      </c>
      <c r="G978" s="14">
        <v>0</v>
      </c>
      <c r="H978" s="80">
        <v>16</v>
      </c>
      <c r="I978" s="80">
        <v>45</v>
      </c>
      <c r="J978" s="80">
        <v>1.1000000000000001</v>
      </c>
      <c r="K978" s="98">
        <v>2.5087854401136291E-2</v>
      </c>
      <c r="L978" s="20" t="s">
        <v>47252</v>
      </c>
      <c r="M978" s="8"/>
      <c r="N978" s="5">
        <v>74.305999999999997</v>
      </c>
      <c r="O978" s="5">
        <v>74.307000000000002</v>
      </c>
      <c r="P978" s="5">
        <v>74.641999999999996</v>
      </c>
      <c r="Q978" s="7" t="s">
        <v>40</v>
      </c>
      <c r="R978" s="95" t="s">
        <v>47240</v>
      </c>
      <c r="S978" s="8">
        <v>7299</v>
      </c>
    </row>
    <row r="979" spans="1:19" x14ac:dyDescent="0.25">
      <c r="A979" s="9" t="s">
        <v>4697</v>
      </c>
      <c r="B979" s="52" t="str">
        <f>HYPERLINK("http://www.UniProt.org/UniProt/F7A1J4_XENTR","F7A1J4_XENTR")</f>
        <v>F7A1J4_XENTR</v>
      </c>
      <c r="C979" s="12" t="str">
        <f>HYPERLINK("http://www.UniProt.org/UniProt/CP131_HUMAN","CP131_HUMAN")</f>
        <v>CP131_HUMAN</v>
      </c>
      <c r="D979" s="11" t="s">
        <v>4699</v>
      </c>
      <c r="E979" s="18">
        <v>-3</v>
      </c>
      <c r="F979" s="14">
        <v>0.3</v>
      </c>
      <c r="G979" s="14">
        <v>0</v>
      </c>
      <c r="H979" s="80">
        <v>15</v>
      </c>
      <c r="I979" s="80">
        <v>43</v>
      </c>
      <c r="J979" s="80">
        <v>1.1000000000000001</v>
      </c>
      <c r="K979" s="98">
        <v>2.5087854401136291E-2</v>
      </c>
      <c r="L979" s="145" t="s">
        <v>47252</v>
      </c>
      <c r="M979" s="8"/>
      <c r="N979" s="5">
        <v>121.14</v>
      </c>
      <c r="O979" s="5" t="s">
        <v>40</v>
      </c>
      <c r="P979" s="5">
        <v>122.149</v>
      </c>
      <c r="Q979" s="7" t="s">
        <v>40</v>
      </c>
      <c r="R979" s="95" t="s">
        <v>47240</v>
      </c>
      <c r="S979" s="8">
        <v>6813</v>
      </c>
    </row>
    <row r="980" spans="1:19" x14ac:dyDescent="0.25">
      <c r="A980" s="9" t="s">
        <v>8896</v>
      </c>
      <c r="B980" s="52" t="str">
        <f>HYPERLINK("http://www.UniProt.org/UniProt/F6Q3I4_XENTR","F6Q3I4_XENTR")</f>
        <v>F6Q3I4_XENTR</v>
      </c>
      <c r="C980" s="12" t="str">
        <f>HYPERLINK("http://www.UniProt.org/UniProt/FIG4_HUMAN","FIG4_HUMAN")</f>
        <v>FIG4_HUMAN</v>
      </c>
      <c r="D980" s="11" t="s">
        <v>8898</v>
      </c>
      <c r="E980" s="18">
        <v>-3</v>
      </c>
      <c r="F980" s="14">
        <v>15</v>
      </c>
      <c r="G980" s="14">
        <v>0</v>
      </c>
      <c r="H980" s="80">
        <v>15</v>
      </c>
      <c r="I980" s="80">
        <v>43</v>
      </c>
      <c r="J980" s="80">
        <v>1.1000000000000001</v>
      </c>
      <c r="K980" s="98">
        <v>2.5087854401136291E-2</v>
      </c>
      <c r="L980" s="20" t="s">
        <v>47252</v>
      </c>
      <c r="M980" s="8"/>
      <c r="N980" s="5">
        <v>103.74</v>
      </c>
      <c r="O980" s="5">
        <v>66.956999999999994</v>
      </c>
      <c r="P980" s="5">
        <v>103.63500000000001</v>
      </c>
      <c r="Q980" s="7" t="s">
        <v>40</v>
      </c>
      <c r="R980" s="95" t="s">
        <v>47240</v>
      </c>
      <c r="S980" s="8">
        <v>7578</v>
      </c>
    </row>
    <row r="981" spans="1:19" x14ac:dyDescent="0.25">
      <c r="A981" s="9" t="s">
        <v>28682</v>
      </c>
      <c r="B981" s="52" t="str">
        <f>HYPERLINK("http://www.UniProt.org/UniProt/Q4V7K2_XENLA","Q4V7K2_XENLA")</f>
        <v>Q4V7K2_XENLA</v>
      </c>
      <c r="C981" s="12" t="str">
        <f>HYPERLINK("http://www.UniProt.org/UniProt/UTP18_HUMAN","UTP18_HUMAN")</f>
        <v>UTP18_HUMAN</v>
      </c>
      <c r="D981" s="11" t="s">
        <v>28685</v>
      </c>
      <c r="E981" s="18">
        <v>3</v>
      </c>
      <c r="F981" s="14">
        <v>0.1</v>
      </c>
      <c r="G981" s="14">
        <v>69</v>
      </c>
      <c r="H981" s="80">
        <v>15</v>
      </c>
      <c r="I981" s="80">
        <v>42</v>
      </c>
      <c r="J981" s="80">
        <v>1.1000000000000001</v>
      </c>
      <c r="K981" s="98">
        <v>2.5087854401136291E-2</v>
      </c>
      <c r="L981" s="145" t="s">
        <v>47252</v>
      </c>
      <c r="M981" s="8"/>
      <c r="N981" s="5">
        <v>58.801000000000002</v>
      </c>
      <c r="O981" s="5">
        <v>58.802</v>
      </c>
      <c r="P981" s="5">
        <v>62.003999999999998</v>
      </c>
      <c r="Q981" s="7" t="s">
        <v>40</v>
      </c>
      <c r="R981" s="95" t="s">
        <v>47240</v>
      </c>
      <c r="S981" s="8">
        <v>5479</v>
      </c>
    </row>
    <row r="982" spans="1:19" x14ac:dyDescent="0.25">
      <c r="A982" s="9" t="s">
        <v>25047</v>
      </c>
      <c r="B982" s="52" t="str">
        <f>HYPERLINK("http://www.UniProt.org/UniProt/Q5EAT9_XENLA","Q5EAT9_XENLA")</f>
        <v>Q5EAT9_XENLA</v>
      </c>
      <c r="C982" s="12" t="str">
        <f>HYPERLINK("http://www.UniProt.org/UniProt/SPE39_HUMAN","SPE39_HUMAN")</f>
        <v>SPE39_HUMAN</v>
      </c>
      <c r="D982" s="11" t="s">
        <v>25050</v>
      </c>
      <c r="E982" s="18">
        <v>-0.96</v>
      </c>
      <c r="F982" s="14">
        <v>4.2</v>
      </c>
      <c r="G982" s="14">
        <v>0.5</v>
      </c>
      <c r="H982" s="80">
        <v>14</v>
      </c>
      <c r="I982" s="80">
        <v>41</v>
      </c>
      <c r="J982" s="80">
        <v>1</v>
      </c>
      <c r="K982" s="98">
        <v>2.5087854401136291E-2</v>
      </c>
      <c r="L982" s="145" t="s">
        <v>47252</v>
      </c>
      <c r="M982" s="8"/>
      <c r="N982" s="5">
        <v>57.262999999999998</v>
      </c>
      <c r="O982" s="5">
        <v>57.264000000000003</v>
      </c>
      <c r="P982" s="5">
        <v>57.005000000000003</v>
      </c>
      <c r="Q982" s="7" t="s">
        <v>40</v>
      </c>
      <c r="R982" s="95" t="s">
        <v>47240</v>
      </c>
      <c r="S982" s="8">
        <v>1783</v>
      </c>
    </row>
    <row r="983" spans="1:19" x14ac:dyDescent="0.25">
      <c r="A983" s="9" t="s">
        <v>8753</v>
      </c>
      <c r="B983" s="52" t="str">
        <f>HYPERLINK("http://www.UniProt.org/UniProt/A0A068ENH4_XENLA","A0A068ENH4_XENLA")</f>
        <v>A0A068ENH4_XENLA</v>
      </c>
      <c r="C983" s="12" t="str">
        <f>HYPERLINK("http://www.UniProt.org/UniProt/FAN1_HUMAN","FAN1_HUMAN")</f>
        <v>FAN1_HUMAN</v>
      </c>
      <c r="D983" s="11" t="s">
        <v>8756</v>
      </c>
      <c r="E983" s="18">
        <v>3</v>
      </c>
      <c r="F983" s="14">
        <v>0</v>
      </c>
      <c r="G983" s="14">
        <v>56</v>
      </c>
      <c r="H983" s="80">
        <v>14</v>
      </c>
      <c r="I983" s="80">
        <v>41</v>
      </c>
      <c r="J983" s="80">
        <v>1</v>
      </c>
      <c r="K983" s="98">
        <v>2.5087854401136291E-2</v>
      </c>
      <c r="L983" s="20" t="s">
        <v>47252</v>
      </c>
      <c r="M983" s="8"/>
      <c r="N983" s="5">
        <v>115.2</v>
      </c>
      <c r="O983" s="5">
        <v>115.473</v>
      </c>
      <c r="P983" s="5">
        <v>114.22499999999999</v>
      </c>
      <c r="Q983" s="7" t="s">
        <v>40</v>
      </c>
      <c r="R983" s="95" t="s">
        <v>47240</v>
      </c>
      <c r="S983" s="8">
        <v>6965</v>
      </c>
    </row>
    <row r="984" spans="1:19" x14ac:dyDescent="0.25">
      <c r="A984" s="9" t="s">
        <v>12104</v>
      </c>
      <c r="B984" s="52" t="str">
        <f>HYPERLINK("http://www.UniProt.org/UniProt/Q0V9R2_XENTR","Q0V9R2_XENTR")</f>
        <v>Q0V9R2_XENTR</v>
      </c>
      <c r="C984" s="12" t="str">
        <f>HYPERLINK("http://www.UniProt.org/UniProt/K1671_HUMAN","K1671_HUMAN")</f>
        <v>K1671_HUMAN</v>
      </c>
      <c r="D984" s="11" t="s">
        <v>12106</v>
      </c>
      <c r="E984" s="158" t="s">
        <v>40</v>
      </c>
      <c r="H984" s="80">
        <v>14</v>
      </c>
      <c r="I984" s="80">
        <v>40</v>
      </c>
      <c r="J984" s="80">
        <v>1</v>
      </c>
      <c r="K984" s="98">
        <v>2.5087854401136291E-2</v>
      </c>
      <c r="L984" s="145" t="s">
        <v>47252</v>
      </c>
      <c r="M984" s="8"/>
      <c r="N984" s="5">
        <v>145.36000000000001</v>
      </c>
      <c r="O984" s="5" t="s">
        <v>40</v>
      </c>
      <c r="P984" s="5">
        <v>196.71100000000001</v>
      </c>
      <c r="Q984" s="7" t="s">
        <v>40</v>
      </c>
      <c r="R984" s="95" t="s">
        <v>47240</v>
      </c>
      <c r="S984" s="8">
        <v>1837</v>
      </c>
    </row>
    <row r="985" spans="1:19" x14ac:dyDescent="0.25">
      <c r="A985" s="9" t="s">
        <v>9859</v>
      </c>
      <c r="B985" s="52" t="str">
        <f>HYPERLINK("http://www.UniProt.org/UniProt/Q5PPS6_XENLA","Q5PPS6_XENLA")</f>
        <v>Q5PPS6_XENLA</v>
      </c>
      <c r="C985" s="12" t="str">
        <f>HYPERLINK("http://www.UniProt.org/UniProt/GNL3L_HUMAN","GNL3L_HUMAN")</f>
        <v>GNL3L_HUMAN</v>
      </c>
      <c r="D985" s="11" t="s">
        <v>9861</v>
      </c>
      <c r="E985" s="18">
        <v>1.79</v>
      </c>
      <c r="F985" s="14">
        <v>2.2999999999999998</v>
      </c>
      <c r="G985" s="14">
        <v>140</v>
      </c>
      <c r="H985" s="80">
        <v>14</v>
      </c>
      <c r="I985" s="80">
        <v>40</v>
      </c>
      <c r="J985" s="80">
        <v>0.99</v>
      </c>
      <c r="K985" s="98">
        <v>2.5087854401136291E-2</v>
      </c>
      <c r="L985" s="20" t="s">
        <v>47252</v>
      </c>
      <c r="M985" s="8"/>
      <c r="N985" s="5">
        <v>62.732999999999997</v>
      </c>
      <c r="O985" s="5">
        <v>63.664999999999999</v>
      </c>
      <c r="P985" s="5">
        <v>65.572999999999993</v>
      </c>
      <c r="Q985" s="7" t="s">
        <v>40</v>
      </c>
      <c r="R985" s="95" t="s">
        <v>47240</v>
      </c>
      <c r="S985" s="8">
        <v>7998</v>
      </c>
    </row>
    <row r="986" spans="1:19" x14ac:dyDescent="0.25">
      <c r="A986" s="9" t="s">
        <v>257</v>
      </c>
      <c r="B986" s="52" t="str">
        <f>HYPERLINK("http://www.UniProt.org/UniProt/Q6GN94_XENLA","Q6GN94_XENLA")</f>
        <v>Q6GN94_XENLA</v>
      </c>
      <c r="C986" s="12" t="str">
        <f>HYPERLINK("http://www.UniProt.org/UniProt/AAKG1_HUMAN","AAKG1_HUMAN")</f>
        <v>AAKG1_HUMAN</v>
      </c>
      <c r="D986" s="11" t="s">
        <v>260</v>
      </c>
      <c r="E986" s="18">
        <v>-0.33</v>
      </c>
      <c r="F986" s="14">
        <v>14</v>
      </c>
      <c r="G986" s="14">
        <v>6.7</v>
      </c>
      <c r="H986" s="80">
        <v>14</v>
      </c>
      <c r="I986" s="80">
        <v>39</v>
      </c>
      <c r="J986" s="80">
        <v>0.98</v>
      </c>
      <c r="K986" s="98">
        <v>2.5087854401136291E-2</v>
      </c>
      <c r="L986" s="145" t="s">
        <v>47252</v>
      </c>
      <c r="M986" s="8"/>
      <c r="N986" s="5">
        <v>34.268000000000001</v>
      </c>
      <c r="O986" s="5">
        <v>37.781999999999996</v>
      </c>
      <c r="P986" s="5">
        <v>37.579000000000001</v>
      </c>
      <c r="Q986" s="7" t="s">
        <v>40</v>
      </c>
      <c r="R986" s="95" t="s">
        <v>47240</v>
      </c>
      <c r="S986" s="8">
        <v>5431</v>
      </c>
    </row>
    <row r="987" spans="1:19" x14ac:dyDescent="0.25">
      <c r="A987" s="8" t="s">
        <v>47119</v>
      </c>
      <c r="B987" s="52"/>
      <c r="C987" s="8"/>
      <c r="D987" s="6"/>
      <c r="E987" s="18">
        <v>3</v>
      </c>
      <c r="F987" s="14">
        <v>0</v>
      </c>
      <c r="G987" s="14">
        <v>0.68</v>
      </c>
      <c r="H987" s="80">
        <v>14</v>
      </c>
      <c r="I987" s="80">
        <v>39</v>
      </c>
      <c r="J987" s="80">
        <v>0.98</v>
      </c>
      <c r="K987" s="98">
        <v>2.5087854401136291E-2</v>
      </c>
      <c r="L987" s="145" t="s">
        <v>47252</v>
      </c>
      <c r="M987" s="8"/>
      <c r="N987" s="5">
        <v>55.112000000000002</v>
      </c>
      <c r="O987" s="5" t="s">
        <v>40</v>
      </c>
      <c r="P987" s="5" t="s">
        <v>40</v>
      </c>
      <c r="Q987" s="7" t="s">
        <v>40</v>
      </c>
      <c r="R987" s="95" t="s">
        <v>47240</v>
      </c>
      <c r="S987" s="8">
        <v>8105</v>
      </c>
    </row>
    <row r="988" spans="1:19" x14ac:dyDescent="0.25">
      <c r="A988" s="9" t="s">
        <v>14376</v>
      </c>
      <c r="B988" s="52" t="str">
        <f>HYPERLINK("http://www.UniProt.org/UniProt/A0AUU1_XENLA","A0AUU1_XENLA")</f>
        <v>A0AUU1_XENLA</v>
      </c>
      <c r="C988" s="12" t="str">
        <f>HYPERLINK("http://www.UniProt.org/UniProt/MLH1_HUMAN","MLH1_HUMAN")</f>
        <v>MLH1_HUMAN</v>
      </c>
      <c r="D988" s="11" t="s">
        <v>14379</v>
      </c>
      <c r="E988" s="18">
        <v>2.5299999999999998</v>
      </c>
      <c r="F988" s="14">
        <v>0.3</v>
      </c>
      <c r="G988" s="14">
        <v>100</v>
      </c>
      <c r="H988" s="80">
        <v>14</v>
      </c>
      <c r="I988" s="80">
        <v>39</v>
      </c>
      <c r="J988" s="80">
        <v>0.97</v>
      </c>
      <c r="K988" s="98">
        <v>2.5087854401136291E-2</v>
      </c>
      <c r="L988" s="145" t="s">
        <v>47252</v>
      </c>
      <c r="M988" s="8" t="s">
        <v>1155</v>
      </c>
      <c r="N988" s="5">
        <v>84.138999999999996</v>
      </c>
      <c r="O988" s="5">
        <v>108.93300000000001</v>
      </c>
      <c r="P988" s="5">
        <v>84.600999999999999</v>
      </c>
      <c r="Q988" s="7" t="s">
        <v>40</v>
      </c>
      <c r="R988" s="95" t="s">
        <v>47240</v>
      </c>
      <c r="S988" s="8">
        <v>797</v>
      </c>
    </row>
    <row r="989" spans="1:19" x14ac:dyDescent="0.25">
      <c r="A989" s="9" t="s">
        <v>26956</v>
      </c>
      <c r="B989" s="52" t="str">
        <f>HYPERLINK("http://www.UniProt.org/UniProt/B5DFT5_XENTR","B5DFT5_XENTR")</f>
        <v>B5DFT5_XENTR</v>
      </c>
      <c r="C989" s="12" t="str">
        <f>HYPERLINK("http://www.UniProt.org/UniProt/TENS1_HUMAN","TENS1_HUMAN")</f>
        <v>TENS1_HUMAN</v>
      </c>
      <c r="D989" s="11" t="s">
        <v>26958</v>
      </c>
      <c r="E989" s="158" t="s">
        <v>40</v>
      </c>
      <c r="H989" s="80">
        <v>14</v>
      </c>
      <c r="I989" s="80">
        <v>39</v>
      </c>
      <c r="J989" s="80">
        <v>0.97</v>
      </c>
      <c r="K989" s="98">
        <v>2.5087854401136291E-2</v>
      </c>
      <c r="L989" s="20" t="s">
        <v>47252</v>
      </c>
      <c r="M989" s="8"/>
      <c r="N989" s="5">
        <v>174.31</v>
      </c>
      <c r="O989" s="5">
        <v>47.2</v>
      </c>
      <c r="P989" s="5">
        <v>185.70099999999999</v>
      </c>
      <c r="Q989" s="7" t="s">
        <v>40</v>
      </c>
      <c r="R989" s="95" t="s">
        <v>47240</v>
      </c>
      <c r="S989" s="8">
        <v>2017</v>
      </c>
    </row>
    <row r="990" spans="1:19" x14ac:dyDescent="0.25">
      <c r="A990" s="9" t="s">
        <v>14794</v>
      </c>
      <c r="B990" s="52" t="str">
        <f>HYPERLINK("http://www.UniProt.org/UniProt/A0A068ER06_XENLA","A0A068ER06_XENLA")</f>
        <v>A0A068ER06_XENLA</v>
      </c>
      <c r="C990" s="12" t="str">
        <f>HYPERLINK("http://www.UniProt.org/UniProt/MUS81_HUMAN","MUS81_HUMAN")</f>
        <v>MUS81_HUMAN</v>
      </c>
      <c r="D990" s="11" t="s">
        <v>14797</v>
      </c>
      <c r="E990" s="18">
        <v>-0.39</v>
      </c>
      <c r="F990" s="14">
        <v>18</v>
      </c>
      <c r="G990" s="14">
        <v>7.5</v>
      </c>
      <c r="H990" s="80">
        <v>13</v>
      </c>
      <c r="I990" s="80">
        <v>38</v>
      </c>
      <c r="J990" s="80">
        <v>0.96000000000000008</v>
      </c>
      <c r="K990" s="98">
        <v>2.5087854401136291E-2</v>
      </c>
      <c r="L990" s="146" t="s">
        <v>47252</v>
      </c>
      <c r="M990" s="8"/>
      <c r="N990" s="5">
        <v>66.768000000000001</v>
      </c>
      <c r="O990" s="5">
        <v>69.117000000000004</v>
      </c>
      <c r="P990" s="5">
        <v>61.173000000000002</v>
      </c>
      <c r="Q990" s="7" t="s">
        <v>40</v>
      </c>
      <c r="R990" s="95" t="s">
        <v>47240</v>
      </c>
      <c r="S990" s="8">
        <v>6176</v>
      </c>
    </row>
    <row r="991" spans="1:19" x14ac:dyDescent="0.25">
      <c r="A991" s="9" t="s">
        <v>24352</v>
      </c>
      <c r="B991" s="52" t="str">
        <f>HYPERLINK("http://www.UniProt.org/UniProt/SMC6_XENLA","SMC6_XENLA")</f>
        <v>SMC6_XENLA</v>
      </c>
      <c r="C991" s="12" t="str">
        <f>HYPERLINK("http://www.UniProt.org/UniProt/SMC6_HUMAN","SMC6_HUMAN")</f>
        <v>SMC6_HUMAN</v>
      </c>
      <c r="D991" s="11" t="s">
        <v>24355</v>
      </c>
      <c r="E991" s="18">
        <v>1.76</v>
      </c>
      <c r="F991" s="14">
        <v>1.2</v>
      </c>
      <c r="G991" s="14">
        <v>72</v>
      </c>
      <c r="H991" s="80">
        <v>13</v>
      </c>
      <c r="I991" s="80">
        <v>38</v>
      </c>
      <c r="J991" s="80">
        <v>0.96000000000000008</v>
      </c>
      <c r="K991" s="98">
        <v>2.5087854401136291E-2</v>
      </c>
      <c r="L991" s="146" t="s">
        <v>47252</v>
      </c>
      <c r="M991" s="8"/>
      <c r="N991" s="5">
        <v>130.51</v>
      </c>
      <c r="O991" s="5">
        <v>130.51300000000001</v>
      </c>
      <c r="P991" s="5">
        <v>126.32599999999999</v>
      </c>
      <c r="Q991" s="7" t="s">
        <v>40</v>
      </c>
      <c r="R991" s="95" t="s">
        <v>47240</v>
      </c>
      <c r="S991" s="8">
        <v>7099</v>
      </c>
    </row>
    <row r="992" spans="1:19" x14ac:dyDescent="0.25">
      <c r="A992" s="9" t="s">
        <v>26327</v>
      </c>
      <c r="B992" s="52" t="str">
        <f>HYPERLINK("http://www.UniProt.org/UniProt/Q6DCR8_XENLA","Q6DCR8_XENLA")</f>
        <v>Q6DCR8_XENLA</v>
      </c>
      <c r="C992" s="12" t="str">
        <f>HYPERLINK("http://www.UniProt.org/UniProt/TAF2_HUMAN","TAF2_HUMAN")</f>
        <v>TAF2_HUMAN</v>
      </c>
      <c r="D992" s="11" t="s">
        <v>26330</v>
      </c>
      <c r="E992" s="18">
        <v>2.2599999999999998</v>
      </c>
      <c r="F992" s="14">
        <v>0.1</v>
      </c>
      <c r="G992" s="14">
        <v>12</v>
      </c>
      <c r="H992" s="80">
        <v>13</v>
      </c>
      <c r="I992" s="80">
        <v>38</v>
      </c>
      <c r="J992" s="80">
        <v>0.95000000000000007</v>
      </c>
      <c r="K992" s="98">
        <v>2.5087854401136291E-2</v>
      </c>
      <c r="L992" s="146" t="s">
        <v>47252</v>
      </c>
      <c r="M992" s="8"/>
      <c r="N992" s="5">
        <v>137.81</v>
      </c>
      <c r="O992" s="5">
        <v>68.299000000000007</v>
      </c>
      <c r="P992" s="5">
        <v>136.971</v>
      </c>
      <c r="Q992" s="7" t="s">
        <v>40</v>
      </c>
      <c r="R992" s="95" t="s">
        <v>47240</v>
      </c>
      <c r="S992" s="8">
        <v>4097</v>
      </c>
    </row>
    <row r="993" spans="1:19" x14ac:dyDescent="0.25">
      <c r="A993" s="9" t="s">
        <v>3745</v>
      </c>
      <c r="B993" s="52" t="str">
        <f>HYPERLINK("http://www.UniProt.org/UniProt/F6RDW8_XENTR","F6RDW8_XENTR")</f>
        <v>F6RDW8_XENTR</v>
      </c>
      <c r="C993" s="12" t="str">
        <f>HYPERLINK("http://www.UniProt.org/UniProt/CE350_HUMAN","CE350_HUMAN")</f>
        <v>CE350_HUMAN</v>
      </c>
      <c r="D993" s="11" t="s">
        <v>3747</v>
      </c>
      <c r="E993" s="18">
        <v>-3</v>
      </c>
      <c r="F993" s="14">
        <v>0.9</v>
      </c>
      <c r="G993" s="14">
        <v>0</v>
      </c>
      <c r="H993" s="80">
        <v>130</v>
      </c>
      <c r="I993" s="81">
        <v>430</v>
      </c>
      <c r="J993" s="80">
        <v>9.2000000000000011</v>
      </c>
      <c r="K993" s="98">
        <v>2.1335145167109919E-2</v>
      </c>
      <c r="L993" s="151" t="s">
        <v>47226</v>
      </c>
      <c r="M993" s="8"/>
      <c r="N993" s="5">
        <v>294.39999999999998</v>
      </c>
      <c r="O993" s="5">
        <v>168.24600000000001</v>
      </c>
      <c r="P993" s="5">
        <v>350.93</v>
      </c>
      <c r="Q993" s="7" t="s">
        <v>40</v>
      </c>
      <c r="R993" s="95" t="s">
        <v>47003</v>
      </c>
      <c r="S993" s="8">
        <v>1568</v>
      </c>
    </row>
    <row r="994" spans="1:19" x14ac:dyDescent="0.25">
      <c r="A994" s="9" t="s">
        <v>29028</v>
      </c>
      <c r="B994" s="52" t="str">
        <f>HYPERLINK("http://www.UniProt.org/UniProt/Q5XGK4_XENLA","Q5XGK4_XENLA")</f>
        <v>Q5XGK4_XENLA</v>
      </c>
      <c r="C994" s="12" t="str">
        <f>HYPERLINK("http://www.UniProt.org/UniProt/WAPL_HUMAN","WAPL_HUMAN")</f>
        <v>WAPL_HUMAN</v>
      </c>
      <c r="D994" s="11" t="s">
        <v>29018</v>
      </c>
      <c r="E994" s="18">
        <v>1.9</v>
      </c>
      <c r="F994" s="14">
        <v>1.1000000000000001</v>
      </c>
      <c r="G994" s="14">
        <v>86</v>
      </c>
      <c r="H994" s="80">
        <v>100</v>
      </c>
      <c r="I994" s="81">
        <v>190</v>
      </c>
      <c r="J994" s="80">
        <v>7.3999999999999995</v>
      </c>
      <c r="K994" s="98">
        <v>3.9917157585310101E-2</v>
      </c>
      <c r="L994" s="151" t="s">
        <v>47226</v>
      </c>
      <c r="M994" s="8"/>
      <c r="N994" s="5">
        <v>129.96</v>
      </c>
      <c r="O994" s="5">
        <v>53.496000000000002</v>
      </c>
      <c r="P994" s="5">
        <v>132.946</v>
      </c>
      <c r="Q994" s="7" t="s">
        <v>40</v>
      </c>
      <c r="R994" s="95" t="s">
        <v>47003</v>
      </c>
      <c r="S994" s="8">
        <v>9837</v>
      </c>
    </row>
    <row r="995" spans="1:19" x14ac:dyDescent="0.25">
      <c r="A995" s="9" t="s">
        <v>27504</v>
      </c>
      <c r="B995" s="52" t="str">
        <f>HYPERLINK("http://www.UniProt.org/UniProt/Q6INT0_XENLA","Q6INT0_XENLA")</f>
        <v>Q6INT0_XENLA</v>
      </c>
      <c r="C995" s="12" t="str">
        <f>HYPERLINK("http://www.UniProt.org/UniProt/TOP2A_HUMAN","TOP2A_HUMAN")</f>
        <v>TOP2A_HUMAN</v>
      </c>
      <c r="D995" s="11" t="s">
        <v>27507</v>
      </c>
      <c r="E995" s="18">
        <v>2.06</v>
      </c>
      <c r="F995" s="14">
        <v>5.8</v>
      </c>
      <c r="G995" s="14">
        <v>670</v>
      </c>
      <c r="H995" s="80">
        <v>130</v>
      </c>
      <c r="I995" s="81">
        <v>170</v>
      </c>
      <c r="J995" s="80">
        <v>9.5</v>
      </c>
      <c r="K995" s="98">
        <v>5.6490005195097982E-2</v>
      </c>
      <c r="L995" s="151" t="s">
        <v>47226</v>
      </c>
      <c r="M995" s="8" t="s">
        <v>1155</v>
      </c>
      <c r="N995" s="5">
        <v>178.62</v>
      </c>
      <c r="O995" s="5">
        <v>178.619</v>
      </c>
      <c r="P995" s="5">
        <v>174.38499999999999</v>
      </c>
      <c r="Q995" s="7" t="s">
        <v>40</v>
      </c>
      <c r="R995" s="95" t="s">
        <v>47003</v>
      </c>
      <c r="S995" s="8">
        <v>7509</v>
      </c>
    </row>
    <row r="996" spans="1:19" x14ac:dyDescent="0.25">
      <c r="A996" s="9" t="s">
        <v>24722</v>
      </c>
      <c r="B996" s="52" t="str">
        <f>HYPERLINK("http://www.UniProt.org/UniProt/Q7ZYC1_XENLA","Q7ZYC1_XENLA")</f>
        <v>Q7ZYC1_XENLA</v>
      </c>
      <c r="C996" s="12" t="str">
        <f>HYPERLINK("http://www.UniProt.org/UniProt/SNUT1_HUMAN","SNUT1_HUMAN")</f>
        <v>SNUT1_HUMAN</v>
      </c>
      <c r="D996" s="11" t="s">
        <v>24725</v>
      </c>
      <c r="E996" s="18">
        <v>1.88</v>
      </c>
      <c r="F996" s="14">
        <v>5</v>
      </c>
      <c r="G996" s="14">
        <v>380</v>
      </c>
      <c r="H996" s="80">
        <v>120</v>
      </c>
      <c r="I996" s="81">
        <v>160</v>
      </c>
      <c r="J996" s="80">
        <v>8.4</v>
      </c>
      <c r="K996" s="98">
        <v>5.291833870945023E-2</v>
      </c>
      <c r="L996" s="151" t="s">
        <v>47226</v>
      </c>
      <c r="M996" s="8"/>
      <c r="N996" s="5">
        <v>87.789000000000001</v>
      </c>
      <c r="O996" s="5">
        <v>87.79</v>
      </c>
      <c r="P996" s="5">
        <v>90.254999999999995</v>
      </c>
      <c r="Q996" s="7" t="s">
        <v>40</v>
      </c>
      <c r="R996" s="95" t="s">
        <v>47003</v>
      </c>
      <c r="S996" s="8">
        <v>4065</v>
      </c>
    </row>
    <row r="997" spans="1:19" x14ac:dyDescent="0.25">
      <c r="A997" s="9" t="s">
        <v>23327</v>
      </c>
      <c r="B997" s="52" t="str">
        <f>HYPERLINK("http://www.UniProt.org/UniProt/B3DL68_XENTR","B3DL68_XENTR")</f>
        <v>B3DL68_XENTR</v>
      </c>
      <c r="C997" s="12" t="str">
        <f>HYPERLINK("http://www.UniProt.org/UniProt/SBP2L_HUMAN","SBP2L_HUMAN")</f>
        <v>SBP2L_HUMAN</v>
      </c>
      <c r="D997" s="11" t="s">
        <v>23329</v>
      </c>
      <c r="E997" s="18">
        <v>-3</v>
      </c>
      <c r="F997" s="14">
        <v>1.6</v>
      </c>
      <c r="G997" s="14">
        <v>0</v>
      </c>
      <c r="H997" s="80">
        <v>63</v>
      </c>
      <c r="I997" s="81">
        <v>110</v>
      </c>
      <c r="J997" s="80">
        <v>4.5</v>
      </c>
      <c r="K997" s="98">
        <v>4.0902610619252579E-2</v>
      </c>
      <c r="L997" s="151" t="s">
        <v>47226</v>
      </c>
      <c r="M997" s="8" t="s">
        <v>1155</v>
      </c>
      <c r="N997" s="5">
        <v>119.61</v>
      </c>
      <c r="O997" s="5" t="s">
        <v>40</v>
      </c>
      <c r="P997" s="5">
        <v>121.776</v>
      </c>
      <c r="Q997" s="7" t="s">
        <v>40</v>
      </c>
      <c r="R997" s="95" t="s">
        <v>47003</v>
      </c>
      <c r="S997" s="8">
        <v>4090</v>
      </c>
    </row>
    <row r="998" spans="1:19" x14ac:dyDescent="0.25">
      <c r="A998" s="9" t="s">
        <v>6431</v>
      </c>
      <c r="B998" s="52" t="str">
        <f>HYPERLINK("http://www.UniProt.org/UniProt/F7AUJ0_XENTR","F7AUJ0_XENTR")</f>
        <v>F7AUJ0_XENTR</v>
      </c>
      <c r="C998" s="12" t="str">
        <f>HYPERLINK("http://www.UniProt.org/UniProt/DIP2B_HUMAN","DIP2B_HUMAN")</f>
        <v>DIP2B_HUMAN</v>
      </c>
      <c r="D998" s="11" t="s">
        <v>6433</v>
      </c>
      <c r="E998" s="18">
        <v>0.11</v>
      </c>
      <c r="F998" s="14">
        <v>1.5</v>
      </c>
      <c r="G998" s="14">
        <v>2</v>
      </c>
      <c r="H998" s="80">
        <v>58</v>
      </c>
      <c r="I998" s="81">
        <v>110</v>
      </c>
      <c r="J998" s="80">
        <v>4.2</v>
      </c>
      <c r="K998" s="98">
        <v>3.785009375263701E-2</v>
      </c>
      <c r="L998" s="151" t="s">
        <v>47226</v>
      </c>
      <c r="M998" s="8"/>
      <c r="N998" s="5">
        <v>171.94</v>
      </c>
      <c r="O998" s="5" t="s">
        <v>40</v>
      </c>
      <c r="P998" s="5">
        <v>171.49199999999999</v>
      </c>
      <c r="Q998" s="7" t="s">
        <v>40</v>
      </c>
      <c r="R998" s="95" t="s">
        <v>47003</v>
      </c>
      <c r="S998" s="8">
        <v>5886</v>
      </c>
    </row>
    <row r="999" spans="1:19" x14ac:dyDescent="0.25">
      <c r="A999" s="9" t="s">
        <v>20374</v>
      </c>
      <c r="B999" s="52" t="str">
        <f>HYPERLINK("http://www.UniProt.org/UniProt/Q5XGX8_XENLA","Q5XGX8_XENLA")</f>
        <v>Q5XGX8_XENLA</v>
      </c>
      <c r="C999" s="12" t="str">
        <f>HYPERLINK("http://www.UniProt.org/UniProt/RHG05_HUMAN","RHG05_HUMAN")</f>
        <v>RHG05_HUMAN</v>
      </c>
      <c r="D999" s="11" t="s">
        <v>20377</v>
      </c>
      <c r="E999" s="18">
        <v>-3</v>
      </c>
      <c r="F999" s="14">
        <v>0.6</v>
      </c>
      <c r="G999" s="14">
        <v>0</v>
      </c>
      <c r="H999" s="80">
        <v>92</v>
      </c>
      <c r="I999" s="81">
        <v>100</v>
      </c>
      <c r="J999" s="80">
        <v>6.6</v>
      </c>
      <c r="K999" s="98">
        <v>6.4611059410371888E-2</v>
      </c>
      <c r="L999" s="151" t="s">
        <v>47226</v>
      </c>
      <c r="M999" s="8"/>
      <c r="N999" s="5">
        <v>170.81</v>
      </c>
      <c r="O999" s="5">
        <v>174.40299999999999</v>
      </c>
      <c r="P999" s="5">
        <v>172.46</v>
      </c>
      <c r="Q999" s="7" t="s">
        <v>40</v>
      </c>
      <c r="R999" s="95" t="s">
        <v>47003</v>
      </c>
      <c r="S999" s="8">
        <v>825</v>
      </c>
    </row>
    <row r="1000" spans="1:19" x14ac:dyDescent="0.25">
      <c r="A1000" s="9" t="s">
        <v>2310</v>
      </c>
      <c r="B1000" s="52" t="str">
        <f>HYPERLINK("http://www.UniProt.org/UniProt/Q4V7W4_XENLA","Q4V7W4_XENLA")</f>
        <v>Q4V7W4_XENLA</v>
      </c>
      <c r="C1000" s="12" t="str">
        <f>HYPERLINK("http://www.UniProt.org/UniProt/ATX2_HUMAN","ATX2_HUMAN")</f>
        <v>ATX2_HUMAN</v>
      </c>
      <c r="D1000" s="11" t="s">
        <v>2313</v>
      </c>
      <c r="E1000" s="18">
        <v>-3</v>
      </c>
      <c r="F1000" s="14">
        <v>17</v>
      </c>
      <c r="G1000" s="14">
        <v>0</v>
      </c>
      <c r="H1000" s="80">
        <v>340</v>
      </c>
      <c r="I1000" s="81">
        <v>99</v>
      </c>
      <c r="J1000" s="80">
        <v>25</v>
      </c>
      <c r="K1000" s="98">
        <v>0.24812384379593533</v>
      </c>
      <c r="L1000" s="151" t="s">
        <v>47226</v>
      </c>
      <c r="M1000" s="8"/>
      <c r="N1000" s="5">
        <v>117.41</v>
      </c>
      <c r="O1000" s="5">
        <v>68.37</v>
      </c>
      <c r="P1000" s="5">
        <v>140.28299999999999</v>
      </c>
      <c r="Q1000" s="7" t="s">
        <v>40</v>
      </c>
      <c r="R1000" s="95" t="s">
        <v>47003</v>
      </c>
      <c r="S1000" s="8">
        <v>8663</v>
      </c>
    </row>
    <row r="1001" spans="1:19" x14ac:dyDescent="0.25">
      <c r="A1001" s="9" t="s">
        <v>16989</v>
      </c>
      <c r="B1001" s="52" t="str">
        <f>HYPERLINK("http://www.UniProt.org/UniProt/Q6DDH5_XENLA","Q6DDH5_XENLA")</f>
        <v>Q6DDH5_XENLA</v>
      </c>
      <c r="C1001" s="12" t="str">
        <f>HYPERLINK("http://www.UniProt.org/UniProt/PAXI1_HUMAN","PAXI1_HUMAN")</f>
        <v>PAXI1_HUMAN</v>
      </c>
      <c r="D1001" s="11" t="s">
        <v>16976</v>
      </c>
      <c r="E1001" s="18">
        <v>1.44</v>
      </c>
      <c r="F1001" s="14">
        <v>0.5</v>
      </c>
      <c r="G1001" s="14">
        <v>15</v>
      </c>
      <c r="H1001" s="80">
        <v>60</v>
      </c>
      <c r="I1001" s="81">
        <v>95</v>
      </c>
      <c r="J1001" s="80">
        <v>4.3</v>
      </c>
      <c r="K1001" s="98">
        <v>4.5038628114609319E-2</v>
      </c>
      <c r="L1001" s="151" t="s">
        <v>47226</v>
      </c>
      <c r="M1001" s="8"/>
      <c r="N1001" s="5">
        <v>152.97999999999999</v>
      </c>
      <c r="O1001" s="5">
        <v>151.262</v>
      </c>
      <c r="P1001" s="5">
        <v>121.34099999999999</v>
      </c>
      <c r="Q1001" s="7" t="s">
        <v>40</v>
      </c>
      <c r="R1001" s="95" t="s">
        <v>47003</v>
      </c>
      <c r="S1001" s="8">
        <v>5693</v>
      </c>
    </row>
    <row r="1002" spans="1:19" x14ac:dyDescent="0.25">
      <c r="A1002" s="9" t="s">
        <v>3765</v>
      </c>
      <c r="B1002" s="52" t="str">
        <f>HYPERLINK("http://www.UniProt.org/UniProt/O42263_XENLA","O42263_XENLA")</f>
        <v>O42263_XENLA</v>
      </c>
      <c r="C1002" s="12" t="str">
        <f>HYPERLINK("http://www.UniProt.org/UniProt/CENPE_HUMAN","CENPE_HUMAN")</f>
        <v>CENPE_HUMAN</v>
      </c>
      <c r="D1002" s="11" t="s">
        <v>3768</v>
      </c>
      <c r="E1002" s="18">
        <v>1.64</v>
      </c>
      <c r="F1002" s="14">
        <v>1.5</v>
      </c>
      <c r="G1002" s="14">
        <v>65</v>
      </c>
      <c r="H1002" s="80">
        <v>70</v>
      </c>
      <c r="I1002" s="81">
        <v>92</v>
      </c>
      <c r="J1002" s="80">
        <v>5</v>
      </c>
      <c r="K1002" s="98">
        <v>5.3922514198424275E-2</v>
      </c>
      <c r="L1002" s="151" t="s">
        <v>47226</v>
      </c>
      <c r="M1002" s="8"/>
      <c r="N1002" s="5">
        <v>381.15</v>
      </c>
      <c r="O1002" s="5">
        <v>339.96800000000002</v>
      </c>
      <c r="P1002" s="5">
        <v>316.41500000000002</v>
      </c>
      <c r="Q1002" s="7" t="s">
        <v>40</v>
      </c>
      <c r="R1002" s="95" t="s">
        <v>47003</v>
      </c>
      <c r="S1002" s="8">
        <v>1573</v>
      </c>
    </row>
    <row r="1003" spans="1:19" x14ac:dyDescent="0.25">
      <c r="A1003" s="9" t="s">
        <v>24178</v>
      </c>
      <c r="B1003" s="52"/>
      <c r="C1003" s="12" t="str">
        <f>HYPERLINK("http://www.UniProt.org/UniProt/SLIP_HUMAN","SLIP_HUMAN")</f>
        <v>SLIP_HUMAN</v>
      </c>
      <c r="D1003" s="11" t="s">
        <v>24180</v>
      </c>
      <c r="E1003" s="18">
        <v>3</v>
      </c>
      <c r="F1003" s="14">
        <v>0</v>
      </c>
      <c r="G1003" s="14">
        <v>110</v>
      </c>
      <c r="H1003" s="80">
        <v>120</v>
      </c>
      <c r="I1003" s="81">
        <v>91</v>
      </c>
      <c r="J1003" s="80">
        <v>8.6</v>
      </c>
      <c r="K1003" s="98">
        <v>9.4591070648294515E-2</v>
      </c>
      <c r="L1003" s="151" t="s">
        <v>47226</v>
      </c>
      <c r="M1003" s="8"/>
      <c r="N1003" s="5">
        <v>210.14</v>
      </c>
      <c r="O1003" s="5" t="s">
        <v>40</v>
      </c>
      <c r="P1003" s="5">
        <v>91.132000000000005</v>
      </c>
      <c r="Q1003" s="7" t="s">
        <v>40</v>
      </c>
      <c r="R1003" s="95" t="s">
        <v>47003</v>
      </c>
      <c r="S1003" s="8">
        <v>4669</v>
      </c>
    </row>
    <row r="1004" spans="1:19" x14ac:dyDescent="0.25">
      <c r="A1004" s="9" t="s">
        <v>13534</v>
      </c>
      <c r="B1004" s="52" t="str">
        <f>HYPERLINK("http://www.UniProt.org/UniProt/F6QSD7_XENTR","F6QSD7_XENTR")</f>
        <v>F6QSD7_XENTR</v>
      </c>
      <c r="C1004" s="12" t="str">
        <f>HYPERLINK("http://www.UniProt.org/UniProt/MADD_HUMAN","MADD_HUMAN")</f>
        <v>MADD_HUMAN</v>
      </c>
      <c r="D1004" s="11" t="s">
        <v>13536</v>
      </c>
      <c r="E1004" s="18">
        <v>-3</v>
      </c>
      <c r="F1004" s="14">
        <v>5.2</v>
      </c>
      <c r="G1004" s="14">
        <v>0</v>
      </c>
      <c r="H1004" s="80">
        <v>330</v>
      </c>
      <c r="I1004" s="81">
        <v>90</v>
      </c>
      <c r="J1004" s="80">
        <v>23.999999999999996</v>
      </c>
      <c r="K1004" s="98">
        <v>0.26647399788028536</v>
      </c>
      <c r="L1004" s="151" t="s">
        <v>47226</v>
      </c>
      <c r="M1004" s="8"/>
      <c r="N1004" s="5">
        <v>178.61</v>
      </c>
      <c r="O1004" s="5">
        <v>210.86600000000001</v>
      </c>
      <c r="P1004" s="5">
        <v>183.303</v>
      </c>
      <c r="Q1004" s="7" t="s">
        <v>40</v>
      </c>
      <c r="R1004" s="95" t="s">
        <v>47003</v>
      </c>
      <c r="S1004" s="8">
        <v>9870</v>
      </c>
    </row>
    <row r="1005" spans="1:19" x14ac:dyDescent="0.25">
      <c r="A1005" s="9" t="s">
        <v>6141</v>
      </c>
      <c r="B1005" s="52" t="str">
        <f>HYPERLINK("http://www.UniProt.org/UniProt/F6S962_XENTR","F6S962_XENTR")</f>
        <v>F6S962_XENTR</v>
      </c>
      <c r="C1005" s="12" t="str">
        <f>HYPERLINK("http://www.UniProt.org/UniProt/DEN6A_HUMAN","DEN6A_HUMAN")</f>
        <v>DEN6A_HUMAN</v>
      </c>
      <c r="D1005" s="11" t="s">
        <v>6143</v>
      </c>
      <c r="E1005" s="18">
        <v>-3</v>
      </c>
      <c r="F1005" s="14">
        <v>3.3</v>
      </c>
      <c r="G1005" s="14">
        <v>0</v>
      </c>
      <c r="H1005" s="80">
        <v>75</v>
      </c>
      <c r="I1005" s="81">
        <v>90</v>
      </c>
      <c r="J1005" s="80">
        <v>5.4</v>
      </c>
      <c r="K1005" s="98">
        <v>5.97643168906161E-2</v>
      </c>
      <c r="L1005" s="151" t="s">
        <v>47226</v>
      </c>
      <c r="M1005" s="8"/>
      <c r="N1005" s="5">
        <v>65.302000000000007</v>
      </c>
      <c r="O1005" s="5" t="s">
        <v>40</v>
      </c>
      <c r="P1005" s="5">
        <v>69.575000000000003</v>
      </c>
      <c r="Q1005" s="7" t="s">
        <v>40</v>
      </c>
      <c r="R1005" s="95" t="s">
        <v>47003</v>
      </c>
      <c r="S1005" s="8">
        <v>7707</v>
      </c>
    </row>
    <row r="1006" spans="1:19" x14ac:dyDescent="0.25">
      <c r="A1006" s="9" t="s">
        <v>6561</v>
      </c>
      <c r="B1006" s="52" t="str">
        <f>HYPERLINK("http://www.UniProt.org/UniProt/Q6GNP1_XENLA","Q6GNP1_XENLA")</f>
        <v>Q6GNP1_XENLA</v>
      </c>
      <c r="C1006" s="12" t="str">
        <f>HYPERLINK("http://www.UniProt.org/UniProt/DNAI1_HUMAN","DNAI1_HUMAN")</f>
        <v>DNAI1_HUMAN</v>
      </c>
      <c r="D1006" s="11" t="s">
        <v>6564</v>
      </c>
      <c r="E1006" s="18">
        <v>-3</v>
      </c>
      <c r="F1006" s="14">
        <v>4.5</v>
      </c>
      <c r="G1006" s="14">
        <v>0</v>
      </c>
      <c r="H1006" s="80">
        <v>130</v>
      </c>
      <c r="I1006" s="81">
        <v>87</v>
      </c>
      <c r="J1006" s="80">
        <v>9</v>
      </c>
      <c r="K1006" s="98">
        <v>0.10331884038292954</v>
      </c>
      <c r="L1006" s="151" t="s">
        <v>47226</v>
      </c>
      <c r="M1006" s="8"/>
      <c r="N1006" s="5">
        <v>79.587000000000003</v>
      </c>
      <c r="O1006" s="5">
        <v>79.587999999999994</v>
      </c>
      <c r="P1006" s="5">
        <v>79.283000000000001</v>
      </c>
      <c r="Q1006" s="7" t="s">
        <v>40</v>
      </c>
      <c r="R1006" s="95" t="s">
        <v>47003</v>
      </c>
      <c r="S1006" s="8">
        <v>8645</v>
      </c>
    </row>
    <row r="1007" spans="1:19" x14ac:dyDescent="0.25">
      <c r="A1007" s="9" t="s">
        <v>13764</v>
      </c>
      <c r="B1007" s="52" t="str">
        <f>HYPERLINK("http://www.UniProt.org/UniProt/Q9IA93_XENLA","Q9IA93_XENLA")</f>
        <v>Q9IA93_XENLA</v>
      </c>
      <c r="C1007" s="12" t="str">
        <f>HYPERLINK("http://www.UniProt.org/UniProt/MCE1_HUMAN","MCE1_HUMAN")</f>
        <v>MCE1_HUMAN</v>
      </c>
      <c r="D1007" s="11" t="s">
        <v>13767</v>
      </c>
      <c r="E1007" s="18">
        <v>2.88</v>
      </c>
      <c r="F1007" s="14">
        <v>0.1</v>
      </c>
      <c r="G1007" s="14">
        <v>74</v>
      </c>
      <c r="H1007" s="80">
        <v>460</v>
      </c>
      <c r="I1007" s="81">
        <v>83</v>
      </c>
      <c r="J1007" s="80">
        <v>33</v>
      </c>
      <c r="K1007" s="98">
        <v>0.39274484848065438</v>
      </c>
      <c r="L1007" s="151" t="s">
        <v>47226</v>
      </c>
      <c r="M1007" s="8"/>
      <c r="N1007" s="5">
        <v>68.820999999999998</v>
      </c>
      <c r="O1007" s="5">
        <v>68.822000000000003</v>
      </c>
      <c r="P1007" s="5">
        <v>68.557000000000002</v>
      </c>
      <c r="Q1007" s="7" t="s">
        <v>40</v>
      </c>
      <c r="R1007" s="95" t="s">
        <v>47003</v>
      </c>
      <c r="S1007" s="8">
        <v>7711</v>
      </c>
    </row>
    <row r="1008" spans="1:19" x14ac:dyDescent="0.25">
      <c r="A1008" s="9" t="s">
        <v>16929</v>
      </c>
      <c r="B1008" s="52" t="str">
        <f>HYPERLINK("http://www.UniProt.org/UniProt/PATL1_XENLA","PATL1_XENLA")</f>
        <v>PATL1_XENLA</v>
      </c>
      <c r="C1008" s="12" t="str">
        <f>HYPERLINK("http://www.UniProt.org/UniProt/PATL1_HUMAN","PATL1_HUMAN")</f>
        <v>PATL1_HUMAN</v>
      </c>
      <c r="D1008" s="11" t="s">
        <v>16932</v>
      </c>
      <c r="E1008" s="18">
        <v>-3</v>
      </c>
      <c r="F1008" s="14">
        <v>10</v>
      </c>
      <c r="G1008" s="14">
        <v>0</v>
      </c>
      <c r="H1008" s="80">
        <v>340</v>
      </c>
      <c r="I1008" s="81">
        <v>81</v>
      </c>
      <c r="J1008" s="80">
        <v>23.999999999999996</v>
      </c>
      <c r="K1008" s="98">
        <v>0.29571515823993211</v>
      </c>
      <c r="L1008" s="151" t="s">
        <v>47226</v>
      </c>
      <c r="M1008" s="8" t="s">
        <v>1155</v>
      </c>
      <c r="N1008" s="5">
        <v>82.774000000000001</v>
      </c>
      <c r="O1008" s="5">
        <v>80.076999999999998</v>
      </c>
      <c r="P1008" s="5">
        <v>86.85</v>
      </c>
      <c r="Q1008" s="7" t="s">
        <v>40</v>
      </c>
      <c r="R1008" s="95" t="s">
        <v>47003</v>
      </c>
      <c r="S1008" s="8">
        <v>5580</v>
      </c>
    </row>
    <row r="1009" spans="1:19" x14ac:dyDescent="0.25">
      <c r="A1009" s="9" t="s">
        <v>13667</v>
      </c>
      <c r="B1009" s="52" t="str">
        <f>HYPERLINK("http://www.UniProt.org/UniProt/F6Z180_XENTR","F6Z180_XENTR")</f>
        <v>F6Z180_XENTR</v>
      </c>
      <c r="C1009" s="12" t="str">
        <f>HYPERLINK("http://www.UniProt.org/UniProt/MAST4_HUMAN","MAST4_HUMAN")</f>
        <v>MAST4_HUMAN</v>
      </c>
      <c r="D1009" s="11" t="s">
        <v>13662</v>
      </c>
      <c r="E1009" s="18">
        <v>-3</v>
      </c>
      <c r="F1009" s="14">
        <v>5.7</v>
      </c>
      <c r="G1009" s="14">
        <v>0</v>
      </c>
      <c r="H1009" s="80">
        <v>240</v>
      </c>
      <c r="I1009" s="81">
        <v>81</v>
      </c>
      <c r="J1009" s="80">
        <v>17</v>
      </c>
      <c r="K1009" s="98">
        <v>0.21170111195057775</v>
      </c>
      <c r="L1009" s="151" t="s">
        <v>47226</v>
      </c>
      <c r="M1009" s="8"/>
      <c r="N1009" s="5">
        <v>72.531999999999996</v>
      </c>
      <c r="O1009" s="5">
        <v>80.236000000000004</v>
      </c>
      <c r="P1009" s="5">
        <v>284.37799999999999</v>
      </c>
      <c r="Q1009" s="7" t="s">
        <v>40</v>
      </c>
      <c r="R1009" s="95" t="s">
        <v>47003</v>
      </c>
      <c r="S1009" s="8">
        <v>454</v>
      </c>
    </row>
    <row r="1010" spans="1:19" x14ac:dyDescent="0.25">
      <c r="A1010" s="9" t="s">
        <v>12525</v>
      </c>
      <c r="B1010" s="52" t="str">
        <f>HYPERLINK("http://www.UniProt.org/UniProt/F7DW47_XENTR","F7DW47_XENTR")</f>
        <v>F7DW47_XENTR</v>
      </c>
      <c r="C1010" s="12" t="str">
        <f>HYPERLINK("http://www.UniProt.org/UniProt/KIF1C_HUMAN","KIF1C_HUMAN")</f>
        <v>KIF1C_HUMAN</v>
      </c>
      <c r="D1010" s="11" t="s">
        <v>12527</v>
      </c>
      <c r="E1010" s="18">
        <v>-3</v>
      </c>
      <c r="F1010" s="14">
        <v>0.6</v>
      </c>
      <c r="G1010" s="14">
        <v>0</v>
      </c>
      <c r="H1010" s="80">
        <v>54</v>
      </c>
      <c r="I1010" s="81">
        <v>79</v>
      </c>
      <c r="J1010" s="80">
        <v>3.9</v>
      </c>
      <c r="K1010" s="98">
        <v>4.9171046136362008E-2</v>
      </c>
      <c r="L1010" s="151" t="s">
        <v>47226</v>
      </c>
      <c r="M1010" s="8"/>
      <c r="N1010" s="5">
        <v>126.18</v>
      </c>
      <c r="O1010" s="5">
        <v>215.93600000000001</v>
      </c>
      <c r="P1010" s="5">
        <v>122.947</v>
      </c>
      <c r="Q1010" s="7" t="s">
        <v>40</v>
      </c>
      <c r="R1010" s="95" t="s">
        <v>47003</v>
      </c>
      <c r="S1010" s="8">
        <v>5182</v>
      </c>
    </row>
    <row r="1011" spans="1:19" x14ac:dyDescent="0.25">
      <c r="A1011" s="9" t="s">
        <v>12352</v>
      </c>
      <c r="B1011" s="52" t="str">
        <f>HYPERLINK("http://www.UniProt.org/UniProt/A9P535_XENLA","A9P535_XENLA")</f>
        <v>A9P535_XENLA</v>
      </c>
      <c r="C1011" s="12" t="str">
        <f>HYPERLINK("http://www.UniProt.org/UniProt/KDM1A_HUMAN","KDM1A_HUMAN")</f>
        <v>KDM1A_HUMAN</v>
      </c>
      <c r="D1011" s="11" t="s">
        <v>12355</v>
      </c>
      <c r="E1011" s="18">
        <v>2.1800000000000002</v>
      </c>
      <c r="F1011" s="14">
        <v>0.5</v>
      </c>
      <c r="G1011" s="14">
        <v>76</v>
      </c>
      <c r="H1011" s="80">
        <v>330</v>
      </c>
      <c r="I1011" s="81">
        <v>77</v>
      </c>
      <c r="J1011" s="80">
        <v>23.999999999999996</v>
      </c>
      <c r="K1011" s="98">
        <v>0.31074511025379475</v>
      </c>
      <c r="L1011" s="151" t="s">
        <v>47226</v>
      </c>
      <c r="M1011" s="8"/>
      <c r="N1011" s="5">
        <v>91.551000000000002</v>
      </c>
      <c r="O1011" s="5">
        <v>87.697999999999993</v>
      </c>
      <c r="P1011" s="5">
        <v>92.903000000000006</v>
      </c>
      <c r="Q1011" s="7" t="s">
        <v>40</v>
      </c>
      <c r="R1011" s="95" t="s">
        <v>47003</v>
      </c>
      <c r="S1011" s="8">
        <v>5255</v>
      </c>
    </row>
    <row r="1012" spans="1:19" x14ac:dyDescent="0.25">
      <c r="A1012" s="9" t="s">
        <v>24290</v>
      </c>
      <c r="B1012" s="52" t="str">
        <f>HYPERLINK("http://www.UniProt.org/UniProt/F6Q4M8_XENTR","F6Q4M8_XENTR")</f>
        <v>F6Q4M8_XENTR</v>
      </c>
      <c r="C1012" s="12" t="str">
        <f>HYPERLINK("http://www.UniProt.org/UniProt/SMBP2_HUMAN","SMBP2_HUMAN")</f>
        <v>SMBP2_HUMAN</v>
      </c>
      <c r="D1012" s="11" t="s">
        <v>24292</v>
      </c>
      <c r="E1012" s="18">
        <v>-3</v>
      </c>
      <c r="F1012" s="14">
        <v>22</v>
      </c>
      <c r="G1012" s="14">
        <v>0</v>
      </c>
      <c r="H1012" s="80">
        <v>65</v>
      </c>
      <c r="I1012" s="81">
        <v>77</v>
      </c>
      <c r="J1012" s="80">
        <v>4.7</v>
      </c>
      <c r="K1012" s="98">
        <v>6.0716186406348488E-2</v>
      </c>
      <c r="L1012" s="151" t="s">
        <v>47226</v>
      </c>
      <c r="M1012" s="8"/>
      <c r="N1012" s="5">
        <v>109.06</v>
      </c>
      <c r="O1012" s="5">
        <v>121.959</v>
      </c>
      <c r="P1012" s="5">
        <v>109.149</v>
      </c>
      <c r="Q1012" s="7" t="s">
        <v>40</v>
      </c>
      <c r="R1012" s="95" t="s">
        <v>47003</v>
      </c>
      <c r="S1012" s="8">
        <v>6412</v>
      </c>
    </row>
    <row r="1013" spans="1:19" x14ac:dyDescent="0.25">
      <c r="A1013" s="9" t="s">
        <v>27197</v>
      </c>
      <c r="B1013" s="52" t="str">
        <f>HYPERLINK("http://www.UniProt.org/UniProt/TFP11_XENLA","TFP11_XENLA")</f>
        <v>TFP11_XENLA</v>
      </c>
      <c r="C1013" s="12" t="str">
        <f>HYPERLINK("http://www.UniProt.org/UniProt/TFP11_HUMAN","TFP11_HUMAN")</f>
        <v>TFP11_HUMAN</v>
      </c>
      <c r="D1013" s="11" t="s">
        <v>27200</v>
      </c>
      <c r="E1013" s="18">
        <v>1.68</v>
      </c>
      <c r="F1013" s="14">
        <v>1.5</v>
      </c>
      <c r="G1013" s="14">
        <v>72</v>
      </c>
      <c r="H1013" s="80">
        <v>250</v>
      </c>
      <c r="I1013" s="81">
        <v>76</v>
      </c>
      <c r="J1013" s="80">
        <v>18</v>
      </c>
      <c r="K1013" s="98">
        <v>0.23815028005479538</v>
      </c>
      <c r="L1013" s="151" t="s">
        <v>47226</v>
      </c>
      <c r="M1013" s="8"/>
      <c r="N1013" s="5">
        <v>95.244</v>
      </c>
      <c r="O1013" s="5">
        <v>59.174999999999997</v>
      </c>
      <c r="P1013" s="5">
        <v>96.82</v>
      </c>
      <c r="Q1013" s="7" t="s">
        <v>40</v>
      </c>
      <c r="R1013" s="95" t="s">
        <v>47003</v>
      </c>
      <c r="S1013" s="8">
        <v>780</v>
      </c>
    </row>
    <row r="1014" spans="1:19" x14ac:dyDescent="0.25">
      <c r="A1014" s="9" t="s">
        <v>22089</v>
      </c>
      <c r="B1014" s="52" t="str">
        <f>HYPERLINK("http://www.UniProt.org/UniProt/Q6AX68_XENLA","Q6AX68_XENLA")</f>
        <v>Q6AX68_XENLA</v>
      </c>
      <c r="C1014" s="12" t="str">
        <f>HYPERLINK("http://www.UniProt.org/UniProt/RPGF2_HUMAN","RPGF2_HUMAN")</f>
        <v>RPGF2_HUMAN</v>
      </c>
      <c r="D1014" s="11" t="s">
        <v>22077</v>
      </c>
      <c r="E1014" s="18">
        <v>-3</v>
      </c>
      <c r="F1014" s="14">
        <v>0.4</v>
      </c>
      <c r="G1014" s="14">
        <v>0</v>
      </c>
      <c r="H1014" s="81">
        <v>130</v>
      </c>
      <c r="I1014" s="81">
        <v>72</v>
      </c>
      <c r="J1014" s="80">
        <v>25</v>
      </c>
      <c r="K1014" s="98">
        <v>0.35288028369159757</v>
      </c>
      <c r="L1014" s="151" t="s">
        <v>47226</v>
      </c>
      <c r="M1014" s="8"/>
      <c r="N1014" s="5">
        <v>170.74</v>
      </c>
      <c r="O1014" s="5">
        <v>158.672</v>
      </c>
      <c r="P1014" s="5">
        <v>167.417</v>
      </c>
      <c r="Q1014" s="7" t="s">
        <v>40</v>
      </c>
      <c r="R1014" s="95" t="s">
        <v>47003</v>
      </c>
      <c r="S1014" s="8">
        <v>7936</v>
      </c>
    </row>
    <row r="1015" spans="1:19" x14ac:dyDescent="0.25">
      <c r="A1015" s="9" t="s">
        <v>9458</v>
      </c>
      <c r="B1015" s="52" t="str">
        <f>HYPERLINK("http://www.UniProt.org/UniProt/B5DEC6_XENTR","B5DEC6_XENTR")</f>
        <v>B5DEC6_XENTR</v>
      </c>
      <c r="C1015" s="12" t="str">
        <f>HYPERLINK("http://www.UniProt.org/UniProt/GCFC2_HUMAN","GCFC2_HUMAN")</f>
        <v>GCFC2_HUMAN</v>
      </c>
      <c r="D1015" s="11" t="s">
        <v>9450</v>
      </c>
      <c r="E1015" s="18">
        <v>1.1499999999999999</v>
      </c>
      <c r="F1015" s="14">
        <v>3.2</v>
      </c>
      <c r="G1015" s="14">
        <v>45</v>
      </c>
      <c r="H1015" s="80">
        <v>170</v>
      </c>
      <c r="I1015" s="81">
        <v>72</v>
      </c>
      <c r="J1015" s="80">
        <v>11.999999999999998</v>
      </c>
      <c r="K1015" s="98">
        <v>0.16519897339627271</v>
      </c>
      <c r="L1015" s="151" t="s">
        <v>47226</v>
      </c>
      <c r="M1015" s="8"/>
      <c r="N1015" s="5">
        <v>99.08</v>
      </c>
      <c r="O1015" s="5" t="s">
        <v>40</v>
      </c>
      <c r="P1015" s="5">
        <v>89.385000000000005</v>
      </c>
      <c r="Q1015" s="7" t="s">
        <v>40</v>
      </c>
      <c r="R1015" s="95" t="s">
        <v>47003</v>
      </c>
      <c r="S1015" s="8">
        <v>3860</v>
      </c>
    </row>
    <row r="1016" spans="1:19" x14ac:dyDescent="0.25">
      <c r="A1016" s="9" t="s">
        <v>13639</v>
      </c>
      <c r="B1016" s="52" t="str">
        <f>HYPERLINK("http://www.UniProt.org/UniProt/MARF1_XENTR","MARF1_XENTR")</f>
        <v>MARF1_XENTR</v>
      </c>
      <c r="C1016" s="12" t="str">
        <f>HYPERLINK("http://www.UniProt.org/UniProt/MARF1_HUMAN","MARF1_HUMAN")</f>
        <v>MARF1_HUMAN</v>
      </c>
      <c r="D1016" s="11" t="s">
        <v>13641</v>
      </c>
      <c r="E1016" s="18">
        <v>0.59</v>
      </c>
      <c r="F1016" s="14">
        <v>1.9</v>
      </c>
      <c r="G1016" s="14">
        <v>7.4</v>
      </c>
      <c r="H1016" s="80">
        <v>120</v>
      </c>
      <c r="I1016" s="81">
        <v>72</v>
      </c>
      <c r="J1016" s="80">
        <v>8.9</v>
      </c>
      <c r="K1016" s="98">
        <v>0.12324223546867884</v>
      </c>
      <c r="L1016" s="151" t="s">
        <v>47226</v>
      </c>
      <c r="M1016" s="8"/>
      <c r="N1016" s="5">
        <v>161.69</v>
      </c>
      <c r="O1016" s="5" t="s">
        <v>40</v>
      </c>
      <c r="P1016" s="5">
        <v>192.85900000000001</v>
      </c>
      <c r="Q1016" s="7" t="s">
        <v>40</v>
      </c>
      <c r="R1016" s="95" t="s">
        <v>47003</v>
      </c>
      <c r="S1016" s="8">
        <v>7128</v>
      </c>
    </row>
    <row r="1017" spans="1:19" x14ac:dyDescent="0.25">
      <c r="A1017" s="9" t="s">
        <v>14676</v>
      </c>
      <c r="B1017" s="52" t="str">
        <f>HYPERLINK("http://www.UniProt.org/UniProt/Q6PCI5_XENLA","Q6PCI5_XENLA")</f>
        <v>Q6PCI5_XENLA</v>
      </c>
      <c r="C1017" s="12" t="str">
        <f>HYPERLINK("http://www.UniProt.org/UniProt/MTMR3_HUMAN","MTMR3_HUMAN")</f>
        <v>MTMR3_HUMAN</v>
      </c>
      <c r="D1017" s="11" t="s">
        <v>14679</v>
      </c>
      <c r="E1017" s="18">
        <v>-3</v>
      </c>
      <c r="F1017" s="14">
        <v>3.1</v>
      </c>
      <c r="G1017" s="14">
        <v>0</v>
      </c>
      <c r="H1017" s="80">
        <v>79</v>
      </c>
      <c r="I1017" s="81">
        <v>70</v>
      </c>
      <c r="J1017" s="80">
        <v>5.7</v>
      </c>
      <c r="K1017" s="98">
        <v>8.0821199472182373E-2</v>
      </c>
      <c r="L1017" s="151" t="s">
        <v>47226</v>
      </c>
      <c r="M1017" s="8"/>
      <c r="N1017" s="5">
        <v>137.75</v>
      </c>
      <c r="O1017" s="5">
        <v>425.64299999999997</v>
      </c>
      <c r="P1017" s="5">
        <v>133.619</v>
      </c>
      <c r="Q1017" s="7" t="s">
        <v>40</v>
      </c>
      <c r="R1017" s="95" t="s">
        <v>47003</v>
      </c>
      <c r="S1017" s="8">
        <v>724</v>
      </c>
    </row>
    <row r="1018" spans="1:19" x14ac:dyDescent="0.25">
      <c r="A1018" s="9" t="s">
        <v>3731</v>
      </c>
      <c r="B1018" s="52" t="str">
        <f>HYPERLINK("http://www.UniProt.org/UniProt/E5LG93_XENLA","E5LG93_XENLA")</f>
        <v>E5LG93_XENLA</v>
      </c>
      <c r="C1018" s="12" t="str">
        <f>HYPERLINK("http://www.UniProt.org/UniProt/CE192_HUMAN","CE192_HUMAN")</f>
        <v>CE192_HUMAN</v>
      </c>
      <c r="D1018" s="11" t="s">
        <v>3734</v>
      </c>
      <c r="E1018" s="18">
        <v>-1.25</v>
      </c>
      <c r="F1018" s="14">
        <v>42</v>
      </c>
      <c r="G1018" s="14">
        <v>2.4</v>
      </c>
      <c r="H1018" s="80">
        <v>470</v>
      </c>
      <c r="I1018" s="81">
        <v>68</v>
      </c>
      <c r="J1018" s="80">
        <v>33</v>
      </c>
      <c r="K1018" s="98">
        <v>0.49253708661391904</v>
      </c>
      <c r="L1018" s="151" t="s">
        <v>47226</v>
      </c>
      <c r="M1018" s="8"/>
      <c r="N1018" s="5">
        <v>288.93</v>
      </c>
      <c r="O1018" s="5">
        <v>288.97000000000003</v>
      </c>
      <c r="P1018" s="5">
        <v>213.14599999999999</v>
      </c>
      <c r="Q1018" s="7" t="s">
        <v>40</v>
      </c>
      <c r="R1018" s="95" t="s">
        <v>47003</v>
      </c>
      <c r="S1018" s="8">
        <v>3530</v>
      </c>
    </row>
    <row r="1019" spans="1:19" x14ac:dyDescent="0.25">
      <c r="A1019" s="9" t="s">
        <v>14775</v>
      </c>
      <c r="B1019" s="52" t="str">
        <f>HYPERLINK("http://www.UniProt.org/UniProt/MTUS1_XENLA","MTUS1_XENLA")</f>
        <v>MTUS1_XENLA</v>
      </c>
      <c r="C1019" s="12" t="str">
        <f>HYPERLINK("http://www.UniProt.org/UniProt/MTUS1_HUMAN","MTUS1_HUMAN")</f>
        <v>MTUS1_HUMAN</v>
      </c>
      <c r="D1019" s="11" t="s">
        <v>14778</v>
      </c>
      <c r="E1019" s="18">
        <v>-3</v>
      </c>
      <c r="F1019" s="14">
        <v>31</v>
      </c>
      <c r="G1019" s="14">
        <v>0</v>
      </c>
      <c r="H1019" s="80">
        <v>300</v>
      </c>
      <c r="I1019" s="81">
        <v>65</v>
      </c>
      <c r="J1019" s="80">
        <v>22</v>
      </c>
      <c r="K1019" s="98">
        <v>0.33266638480433297</v>
      </c>
      <c r="L1019" s="151" t="s">
        <v>47226</v>
      </c>
      <c r="M1019" s="8"/>
      <c r="N1019" s="5">
        <v>147.08000000000001</v>
      </c>
      <c r="O1019" s="5">
        <v>147.06700000000001</v>
      </c>
      <c r="P1019" s="5">
        <v>141.39699999999999</v>
      </c>
      <c r="Q1019" s="7" t="s">
        <v>40</v>
      </c>
      <c r="R1019" s="95" t="s">
        <v>47003</v>
      </c>
      <c r="S1019" s="8">
        <v>9707</v>
      </c>
    </row>
    <row r="1020" spans="1:19" x14ac:dyDescent="0.25">
      <c r="A1020" s="9" t="s">
        <v>5346</v>
      </c>
      <c r="B1020" s="52" t="str">
        <f>HYPERLINK("http://www.UniProt.org/UniProt/CWC22_XENLA","CWC22_XENLA")</f>
        <v>CWC22_XENLA</v>
      </c>
      <c r="C1020" s="12" t="str">
        <f>HYPERLINK("http://www.UniProt.org/UniProt/CWC22_HUMAN","CWC22_HUMAN")</f>
        <v>CWC22_HUMAN</v>
      </c>
      <c r="D1020" s="11" t="s">
        <v>5349</v>
      </c>
      <c r="E1020" s="18">
        <v>3</v>
      </c>
      <c r="F1020" s="14">
        <v>0</v>
      </c>
      <c r="G1020" s="14">
        <v>130</v>
      </c>
      <c r="H1020" s="80">
        <v>310</v>
      </c>
      <c r="I1020" s="81">
        <v>64</v>
      </c>
      <c r="J1020" s="80">
        <v>22</v>
      </c>
      <c r="K1020" s="98">
        <v>0.34219318031492335</v>
      </c>
      <c r="L1020" s="151" t="s">
        <v>47226</v>
      </c>
      <c r="M1020" s="8"/>
      <c r="N1020" s="5">
        <v>92.718000000000004</v>
      </c>
      <c r="O1020" s="5">
        <v>92.718999999999994</v>
      </c>
      <c r="P1020" s="5">
        <v>105.46599999999999</v>
      </c>
      <c r="Q1020" s="7" t="s">
        <v>40</v>
      </c>
      <c r="R1020" s="95" t="s">
        <v>47003</v>
      </c>
      <c r="S1020" s="8">
        <v>6799</v>
      </c>
    </row>
    <row r="1021" spans="1:19" x14ac:dyDescent="0.25">
      <c r="A1021" s="9" t="s">
        <v>6399</v>
      </c>
      <c r="B1021" s="52" t="str">
        <f>HYPERLINK("http://www.UniProt.org/UniProt/A1A5K4_XENLA","A1A5K4_XENLA")</f>
        <v>A1A5K4_XENLA</v>
      </c>
      <c r="C1021" s="12" t="str">
        <f>HYPERLINK("http://www.UniProt.org/UniProt/DIEXF_HUMAN","DIEXF_HUMAN")</f>
        <v>DIEXF_HUMAN</v>
      </c>
      <c r="D1021" s="11" t="s">
        <v>6402</v>
      </c>
      <c r="E1021" s="18">
        <v>1.22</v>
      </c>
      <c r="F1021" s="14">
        <v>3.6</v>
      </c>
      <c r="G1021" s="14">
        <v>59</v>
      </c>
      <c r="H1021" s="80">
        <v>91</v>
      </c>
      <c r="I1021" s="81">
        <v>63</v>
      </c>
      <c r="J1021" s="80">
        <v>6.5</v>
      </c>
      <c r="K1021" s="98">
        <v>0.10227511992381971</v>
      </c>
      <c r="L1021" s="151" t="s">
        <v>47226</v>
      </c>
      <c r="M1021" s="8"/>
      <c r="N1021" s="5">
        <v>126.19</v>
      </c>
      <c r="O1021" s="5">
        <v>88.697999999999993</v>
      </c>
      <c r="P1021" s="5">
        <v>87.055000000000007</v>
      </c>
      <c r="Q1021" s="7" t="s">
        <v>40</v>
      </c>
      <c r="R1021" s="95" t="s">
        <v>47003</v>
      </c>
      <c r="S1021" s="8">
        <v>9600</v>
      </c>
    </row>
    <row r="1022" spans="1:19" x14ac:dyDescent="0.25">
      <c r="A1022" s="9" t="s">
        <v>24493</v>
      </c>
      <c r="B1022" s="52" t="str">
        <f>HYPERLINK("http://www.UniProt.org/UniProt/Q6DJH9_XENLA","Q6DJH9_XENLA")</f>
        <v>Q6DJH9_XENLA</v>
      </c>
      <c r="C1022" s="12" t="str">
        <f>HYPERLINK("http://www.UniProt.org/UniProt/SMG7_HUMAN","SMG7_HUMAN")</f>
        <v>SMG7_HUMAN</v>
      </c>
      <c r="D1022" s="11" t="s">
        <v>24482</v>
      </c>
      <c r="E1022" s="18">
        <v>-3</v>
      </c>
      <c r="F1022" s="14">
        <v>3</v>
      </c>
      <c r="G1022" s="14">
        <v>0</v>
      </c>
      <c r="H1022" s="80">
        <v>84</v>
      </c>
      <c r="I1022" s="81">
        <v>61</v>
      </c>
      <c r="J1022" s="80">
        <v>5.9999999999999991</v>
      </c>
      <c r="K1022" s="98">
        <v>9.9717369499308567E-2</v>
      </c>
      <c r="L1022" s="151" t="s">
        <v>47226</v>
      </c>
      <c r="M1022" s="8"/>
      <c r="N1022" s="5">
        <v>123.39</v>
      </c>
      <c r="O1022" s="5">
        <v>126.166</v>
      </c>
      <c r="P1022" s="5">
        <v>127.282</v>
      </c>
      <c r="Q1022" s="7" t="s">
        <v>40</v>
      </c>
      <c r="R1022" s="95" t="s">
        <v>47003</v>
      </c>
      <c r="S1022" s="8">
        <v>9743</v>
      </c>
    </row>
    <row r="1023" spans="1:19" x14ac:dyDescent="0.25">
      <c r="A1023" s="9" t="s">
        <v>27666</v>
      </c>
      <c r="B1023" s="52" t="str">
        <f>HYPERLINK("http://www.UniProt.org/UniProt/Q6GQF0_XENLA","Q6GQF0_XENLA")</f>
        <v>Q6GQF0_XENLA</v>
      </c>
      <c r="C1023" s="12" t="str">
        <f>HYPERLINK("http://www.UniProt.org/UniProt/TRAD1_HUMAN","TRAD1_HUMAN")</f>
        <v>TRAD1_HUMAN</v>
      </c>
      <c r="D1023" s="11" t="s">
        <v>27669</v>
      </c>
      <c r="E1023" s="18">
        <v>-0.31</v>
      </c>
      <c r="F1023" s="14">
        <v>29</v>
      </c>
      <c r="G1023" s="14">
        <v>14</v>
      </c>
      <c r="H1023" s="80">
        <v>390</v>
      </c>
      <c r="I1023" s="81">
        <v>59</v>
      </c>
      <c r="J1023" s="80">
        <v>28</v>
      </c>
      <c r="K1023" s="98">
        <v>0.46905408670393045</v>
      </c>
      <c r="L1023" s="151" t="s">
        <v>47226</v>
      </c>
      <c r="M1023" s="8"/>
      <c r="N1023" s="5">
        <v>68.335999999999999</v>
      </c>
      <c r="O1023" s="5">
        <v>68.337000000000003</v>
      </c>
      <c r="P1023" s="5">
        <v>64.840999999999994</v>
      </c>
      <c r="Q1023" s="7" t="s">
        <v>40</v>
      </c>
      <c r="R1023" s="95" t="s">
        <v>47003</v>
      </c>
      <c r="S1023" s="8">
        <v>6270</v>
      </c>
    </row>
    <row r="1024" spans="1:19" x14ac:dyDescent="0.25">
      <c r="A1024" s="9" t="s">
        <v>2498</v>
      </c>
      <c r="B1024" s="52" t="str">
        <f>HYPERLINK("http://www.UniProt.org/UniProt/D0EUZ9_XENLA","D0EUZ9_XENLA")</f>
        <v>D0EUZ9_XENLA</v>
      </c>
      <c r="C1024" s="12" t="str">
        <f>HYPERLINK("http://www.UniProt.org/UniProt/BCL9_HUMAN","BCL9_HUMAN")</f>
        <v>BCL9_HUMAN</v>
      </c>
      <c r="D1024" s="11" t="s">
        <v>2501</v>
      </c>
      <c r="E1024" s="18">
        <v>1.45</v>
      </c>
      <c r="F1024" s="14">
        <v>2.2999999999999998</v>
      </c>
      <c r="G1024" s="14">
        <v>64</v>
      </c>
      <c r="H1024" s="80">
        <v>77</v>
      </c>
      <c r="I1024" s="81">
        <v>58</v>
      </c>
      <c r="J1024" s="80">
        <v>5.5</v>
      </c>
      <c r="K1024" s="98">
        <v>9.5140944635938987E-2</v>
      </c>
      <c r="L1024" s="151" t="s">
        <v>47226</v>
      </c>
      <c r="M1024" s="8"/>
      <c r="N1024" s="5">
        <v>156.65</v>
      </c>
      <c r="O1024" s="5">
        <v>156.65</v>
      </c>
      <c r="P1024" s="5">
        <v>149.29</v>
      </c>
      <c r="Q1024" s="7" t="s">
        <v>40</v>
      </c>
      <c r="R1024" s="95" t="s">
        <v>47003</v>
      </c>
      <c r="S1024" s="8">
        <v>4615</v>
      </c>
    </row>
    <row r="1025" spans="1:19" x14ac:dyDescent="0.25">
      <c r="A1025" s="9" t="s">
        <v>14336</v>
      </c>
      <c r="B1025" s="52" t="str">
        <f>HYPERLINK("http://www.UniProt.org/UniProt/MKL1_XENLA","MKL1_XENLA")</f>
        <v>MKL1_XENLA</v>
      </c>
      <c r="C1025" s="12" t="str">
        <f>HYPERLINK("http://www.UniProt.org/UniProt/MKL1_HUMAN","MKL1_HUMAN")</f>
        <v>MKL1_HUMAN</v>
      </c>
      <c r="D1025" s="11" t="s">
        <v>14339</v>
      </c>
      <c r="E1025" s="18">
        <v>-3</v>
      </c>
      <c r="F1025" s="14">
        <v>1.3</v>
      </c>
      <c r="G1025" s="14">
        <v>0</v>
      </c>
      <c r="H1025" s="80">
        <v>140</v>
      </c>
      <c r="I1025" s="81">
        <v>57</v>
      </c>
      <c r="J1025" s="80">
        <v>10</v>
      </c>
      <c r="K1025" s="98">
        <v>0.17477982494386357</v>
      </c>
      <c r="L1025" s="151" t="s">
        <v>47226</v>
      </c>
      <c r="M1025" s="8"/>
      <c r="N1025" s="5">
        <v>104.21</v>
      </c>
      <c r="O1025" s="5">
        <v>103.238</v>
      </c>
      <c r="P1025" s="5">
        <v>98.918999999999997</v>
      </c>
      <c r="Q1025" s="7" t="s">
        <v>40</v>
      </c>
      <c r="R1025" s="95" t="s">
        <v>47003</v>
      </c>
      <c r="S1025" s="8">
        <v>1503</v>
      </c>
    </row>
    <row r="1026" spans="1:19" x14ac:dyDescent="0.25">
      <c r="A1026" s="9" t="s">
        <v>2829</v>
      </c>
      <c r="B1026" s="52" t="str">
        <f>HYPERLINK("http://www.UniProt.org/UniProt/Q498F9_XENLA","Q498F9_XENLA")</f>
        <v>Q498F9_XENLA</v>
      </c>
      <c r="C1026" s="12" t="str">
        <f>HYPERLINK("http://www.UniProt.org/UniProt/C19L2_HUMAN","C19L2_HUMAN")</f>
        <v>C19L2_HUMAN</v>
      </c>
      <c r="D1026" s="11" t="s">
        <v>2832</v>
      </c>
      <c r="E1026" s="18">
        <v>1.94</v>
      </c>
      <c r="F1026" s="14">
        <v>1.6</v>
      </c>
      <c r="G1026" s="14">
        <v>140</v>
      </c>
      <c r="H1026" s="80">
        <v>350</v>
      </c>
      <c r="I1026" s="81">
        <v>56</v>
      </c>
      <c r="J1026" s="80">
        <v>25</v>
      </c>
      <c r="K1026" s="98">
        <v>0.45101455473089114</v>
      </c>
      <c r="L1026" s="151" t="s">
        <v>47226</v>
      </c>
      <c r="M1026" s="8"/>
      <c r="N1026" s="5">
        <v>109.39</v>
      </c>
      <c r="O1026" s="5">
        <v>92.298000000000002</v>
      </c>
      <c r="P1026" s="5">
        <v>103.78700000000001</v>
      </c>
      <c r="Q1026" s="7" t="s">
        <v>40</v>
      </c>
      <c r="R1026" s="95" t="s">
        <v>47003</v>
      </c>
      <c r="S1026" s="8">
        <v>7075</v>
      </c>
    </row>
    <row r="1027" spans="1:19" x14ac:dyDescent="0.25">
      <c r="A1027" s="9" t="s">
        <v>3720</v>
      </c>
      <c r="B1027" s="52" t="str">
        <f>HYPERLINK("http://www.UniProt.org/UniProt/F6UNU3_XENTR","F6UNU3_XENTR")</f>
        <v>F6UNU3_XENTR</v>
      </c>
      <c r="C1027" s="12" t="str">
        <f>HYPERLINK("http://www.UniProt.org/UniProt/CE162_HUMAN","CE162_HUMAN")</f>
        <v>CE162_HUMAN</v>
      </c>
      <c r="D1027" s="11" t="s">
        <v>3722</v>
      </c>
      <c r="E1027" s="18">
        <v>-3</v>
      </c>
      <c r="F1027" s="14">
        <v>3.5</v>
      </c>
      <c r="G1027" s="14">
        <v>0</v>
      </c>
      <c r="H1027" s="80">
        <v>240</v>
      </c>
      <c r="I1027" s="81">
        <v>56</v>
      </c>
      <c r="J1027" s="80">
        <v>17</v>
      </c>
      <c r="K1027" s="98">
        <v>0.3121343090708727</v>
      </c>
      <c r="L1027" s="151" t="s">
        <v>47226</v>
      </c>
      <c r="M1027" s="8"/>
      <c r="N1027" s="5">
        <v>162.28</v>
      </c>
      <c r="O1027" s="5" t="s">
        <v>40</v>
      </c>
      <c r="P1027" s="5">
        <v>161.94300000000001</v>
      </c>
      <c r="Q1027" s="7" t="s">
        <v>40</v>
      </c>
      <c r="R1027" s="95" t="s">
        <v>47003</v>
      </c>
      <c r="S1027" s="8">
        <v>6247</v>
      </c>
    </row>
    <row r="1028" spans="1:19" x14ac:dyDescent="0.25">
      <c r="A1028" s="9" t="s">
        <v>24188</v>
      </c>
      <c r="B1028" s="52" t="str">
        <f>HYPERLINK("http://www.UniProt.org/UniProt/SLTM_XENLA","SLTM_XENLA")</f>
        <v>SLTM_XENLA</v>
      </c>
      <c r="C1028" s="12" t="str">
        <f>HYPERLINK("http://www.UniProt.org/UniProt/SLTM_HUMAN","SLTM_HUMAN")</f>
        <v>SLTM_HUMAN</v>
      </c>
      <c r="D1028" s="11" t="s">
        <v>24191</v>
      </c>
      <c r="E1028" s="18">
        <v>2.69</v>
      </c>
      <c r="F1028" s="14">
        <v>0.5</v>
      </c>
      <c r="G1028" s="14">
        <v>250</v>
      </c>
      <c r="H1028" s="80">
        <v>130</v>
      </c>
      <c r="I1028" s="81">
        <v>56</v>
      </c>
      <c r="J1028" s="80">
        <v>9.4</v>
      </c>
      <c r="K1028" s="98">
        <v>0.16619342975491924</v>
      </c>
      <c r="L1028" s="151" t="s">
        <v>47226</v>
      </c>
      <c r="M1028" s="8"/>
      <c r="N1028" s="5">
        <v>114.83</v>
      </c>
      <c r="O1028" s="5">
        <v>113.131</v>
      </c>
      <c r="P1028" s="5">
        <v>117.148</v>
      </c>
      <c r="Q1028" s="7" t="s">
        <v>40</v>
      </c>
      <c r="R1028" s="95" t="s">
        <v>47003</v>
      </c>
      <c r="S1028" s="8">
        <v>4797</v>
      </c>
    </row>
    <row r="1029" spans="1:19" x14ac:dyDescent="0.25">
      <c r="A1029" s="9" t="s">
        <v>17382</v>
      </c>
      <c r="B1029" s="52" t="str">
        <f>HYPERLINK("http://www.UniProt.org/UniProt/B1H1N0_XENLA","B1H1N0_XENLA")</f>
        <v>B1H1N0_XENLA</v>
      </c>
      <c r="C1029" s="12" t="str">
        <f>HYPERLINK("http://www.UniProt.org/UniProt/PERQ1_HUMAN","PERQ1_HUMAN")</f>
        <v>PERQ1_HUMAN</v>
      </c>
      <c r="D1029" s="11" t="s">
        <v>17385</v>
      </c>
      <c r="E1029" s="18">
        <v>-3</v>
      </c>
      <c r="F1029" s="14">
        <v>6.3</v>
      </c>
      <c r="G1029" s="14">
        <v>0</v>
      </c>
      <c r="H1029" s="80">
        <v>89</v>
      </c>
      <c r="I1029" s="81">
        <v>55</v>
      </c>
      <c r="J1029" s="80">
        <v>6.4</v>
      </c>
      <c r="K1029" s="98">
        <v>0.11589435200458466</v>
      </c>
      <c r="L1029" s="151" t="s">
        <v>47226</v>
      </c>
      <c r="M1029" s="8"/>
      <c r="N1029" s="5">
        <v>111.03</v>
      </c>
      <c r="O1029" s="5">
        <v>47.093000000000004</v>
      </c>
      <c r="P1029" s="5">
        <v>114.601</v>
      </c>
      <c r="Q1029" s="7" t="s">
        <v>40</v>
      </c>
      <c r="R1029" s="95" t="s">
        <v>47003</v>
      </c>
      <c r="S1029" s="8">
        <v>4811</v>
      </c>
    </row>
    <row r="1030" spans="1:19" x14ac:dyDescent="0.25">
      <c r="A1030" s="9" t="s">
        <v>27831</v>
      </c>
      <c r="B1030" s="52" t="str">
        <f>HYPERLINK("http://www.UniProt.org/UniProt/Q6NTJ4_XENLA","Q6NTJ4_XENLA")</f>
        <v>Q6NTJ4_XENLA</v>
      </c>
      <c r="C1030" s="12" t="str">
        <f>HYPERLINK("http://www.UniProt.org/UniProt/TRIPC_HUMAN","TRIPC_HUMAN")</f>
        <v>TRIPC_HUMAN</v>
      </c>
      <c r="D1030" s="11" t="s">
        <v>27833</v>
      </c>
      <c r="E1030" s="18">
        <v>1.2</v>
      </c>
      <c r="F1030" s="14">
        <v>4</v>
      </c>
      <c r="G1030" s="14">
        <v>63</v>
      </c>
      <c r="H1030" s="80">
        <v>130</v>
      </c>
      <c r="I1030" s="81">
        <v>54</v>
      </c>
      <c r="J1030" s="80">
        <v>9.5</v>
      </c>
      <c r="K1030" s="98">
        <v>0.17666045127598773</v>
      </c>
      <c r="L1030" s="151" t="s">
        <v>47226</v>
      </c>
      <c r="M1030" s="8"/>
      <c r="N1030" s="5">
        <v>222.65</v>
      </c>
      <c r="O1030" s="5">
        <v>224.423</v>
      </c>
      <c r="P1030" s="5">
        <v>220.434</v>
      </c>
      <c r="Q1030" s="7" t="s">
        <v>40</v>
      </c>
      <c r="R1030" s="95" t="s">
        <v>47003</v>
      </c>
      <c r="S1030" s="8">
        <v>8251</v>
      </c>
    </row>
    <row r="1031" spans="1:19" x14ac:dyDescent="0.25">
      <c r="A1031" s="9" t="s">
        <v>18368</v>
      </c>
      <c r="B1031" s="52" t="str">
        <f>HYPERLINK("http://www.UniProt.org/UniProt/Q6GQL3_XENLA","Q6GQL3_XENLA")</f>
        <v>Q6GQL3_XENLA</v>
      </c>
      <c r="C1031" s="12" t="str">
        <f>HYPERLINK("http://www.UniProt.org/UniProt/PRC2C_HUMAN","PRC2C_HUMAN")</f>
        <v>PRC2C_HUMAN</v>
      </c>
      <c r="D1031" s="11" t="s">
        <v>18371</v>
      </c>
      <c r="E1031" s="18">
        <v>-0.6</v>
      </c>
      <c r="F1031" s="14">
        <v>34</v>
      </c>
      <c r="G1031" s="14">
        <v>8.5</v>
      </c>
      <c r="H1031" s="80">
        <v>400</v>
      </c>
      <c r="I1031" s="81">
        <v>52</v>
      </c>
      <c r="J1031" s="80">
        <v>28.999999999999996</v>
      </c>
      <c r="K1031" s="98">
        <v>0.55265483892366063</v>
      </c>
      <c r="L1031" s="151" t="s">
        <v>47226</v>
      </c>
      <c r="M1031" s="8"/>
      <c r="N1031" s="5">
        <v>302.79000000000002</v>
      </c>
      <c r="O1031" s="5">
        <v>38.695999999999998</v>
      </c>
      <c r="P1031" s="5">
        <v>316.911</v>
      </c>
      <c r="Q1031" s="7" t="s">
        <v>40</v>
      </c>
      <c r="R1031" s="95" t="s">
        <v>47003</v>
      </c>
      <c r="S1031" s="8">
        <v>9883</v>
      </c>
    </row>
    <row r="1032" spans="1:19" x14ac:dyDescent="0.25">
      <c r="A1032" s="9" t="s">
        <v>16853</v>
      </c>
      <c r="B1032" s="52" t="str">
        <f>HYPERLINK("http://www.UniProt.org/UniProt/Q6GN19_XENLA","Q6GN19_XENLA")</f>
        <v>Q6GN19_XENLA</v>
      </c>
      <c r="C1032" s="12" t="str">
        <f>HYPERLINK("http://www.UniProt.org/UniProt/PARD3_HUMAN","PARD3_HUMAN")</f>
        <v>PARD3_HUMAN</v>
      </c>
      <c r="D1032" s="11" t="s">
        <v>16855</v>
      </c>
      <c r="E1032" s="18">
        <v>-3</v>
      </c>
      <c r="F1032" s="14">
        <v>1.5</v>
      </c>
      <c r="G1032" s="14">
        <v>0</v>
      </c>
      <c r="H1032" s="80">
        <v>270</v>
      </c>
      <c r="I1032" s="81">
        <v>51</v>
      </c>
      <c r="J1032" s="80">
        <v>19</v>
      </c>
      <c r="K1032" s="98">
        <v>0.37529760563332976</v>
      </c>
      <c r="L1032" s="151" t="s">
        <v>47226</v>
      </c>
      <c r="M1032" s="8"/>
      <c r="N1032" s="5">
        <v>129.84</v>
      </c>
      <c r="O1032" s="5">
        <v>117.402</v>
      </c>
      <c r="P1032" s="5">
        <v>151.423</v>
      </c>
      <c r="Q1032" s="7" t="s">
        <v>40</v>
      </c>
      <c r="R1032" s="95" t="s">
        <v>47003</v>
      </c>
      <c r="S1032" s="8">
        <v>3790</v>
      </c>
    </row>
    <row r="1033" spans="1:19" x14ac:dyDescent="0.25">
      <c r="A1033" s="9" t="s">
        <v>24007</v>
      </c>
      <c r="B1033" s="52" t="str">
        <f>HYPERLINK("http://www.UniProt.org/UniProt/F7AAR0_XENTR","F7AAR0_XENTR")</f>
        <v>F7AAR0_XENTR</v>
      </c>
      <c r="C1033" s="12" t="str">
        <f>HYPERLINK("http://www.UniProt.org/UniProt/SIK3_HUMAN","SIK3_HUMAN")</f>
        <v>SIK3_HUMAN</v>
      </c>
      <c r="D1033" s="11" t="s">
        <v>24001</v>
      </c>
      <c r="E1033" s="18">
        <v>-3</v>
      </c>
      <c r="F1033" s="14">
        <v>0.1</v>
      </c>
      <c r="G1033" s="14">
        <v>0</v>
      </c>
      <c r="H1033" s="81">
        <v>99</v>
      </c>
      <c r="I1033" s="81">
        <v>50</v>
      </c>
      <c r="J1033" s="80">
        <v>10</v>
      </c>
      <c r="K1033" s="98">
        <v>0.19757437221289859</v>
      </c>
      <c r="L1033" s="151" t="s">
        <v>47226</v>
      </c>
      <c r="M1033" s="8"/>
      <c r="N1033" s="5">
        <v>143.27000000000001</v>
      </c>
      <c r="O1033" s="5">
        <v>86.805000000000007</v>
      </c>
      <c r="P1033" s="5">
        <v>139.97999999999999</v>
      </c>
      <c r="Q1033" s="7" t="s">
        <v>40</v>
      </c>
      <c r="R1033" s="95" t="s">
        <v>47003</v>
      </c>
      <c r="S1033" s="8">
        <v>9855</v>
      </c>
    </row>
    <row r="1034" spans="1:19" x14ac:dyDescent="0.25">
      <c r="A1034" s="9" t="s">
        <v>16756</v>
      </c>
      <c r="B1034" s="52" t="str">
        <f>HYPERLINK("http://www.UniProt.org/UniProt/Q7ZWZ2_XENLA","Q7ZWZ2_XENLA")</f>
        <v>Q7ZWZ2_XENLA</v>
      </c>
      <c r="C1034" s="12" t="str">
        <f>HYPERLINK("http://www.UniProt.org/UniProt/PAIRB_HUMAN","PAIRB_HUMAN")</f>
        <v>PAIRB_HUMAN</v>
      </c>
      <c r="D1034" s="11" t="s">
        <v>16759</v>
      </c>
      <c r="E1034" s="18">
        <v>-2.15</v>
      </c>
      <c r="F1034" s="14">
        <v>99</v>
      </c>
      <c r="G1034" s="14">
        <v>0.7</v>
      </c>
      <c r="H1034" s="80">
        <v>220</v>
      </c>
      <c r="I1034" s="81">
        <v>47</v>
      </c>
      <c r="J1034" s="80">
        <v>16</v>
      </c>
      <c r="K1034" s="98">
        <v>0.33643410507542332</v>
      </c>
      <c r="L1034" s="151" t="s">
        <v>47226</v>
      </c>
      <c r="M1034" s="8"/>
      <c r="N1034" s="5">
        <v>42.631</v>
      </c>
      <c r="O1034" s="5">
        <v>43.131</v>
      </c>
      <c r="P1034" s="5">
        <v>44.965000000000003</v>
      </c>
      <c r="Q1034" s="7" t="s">
        <v>40</v>
      </c>
      <c r="R1034" s="95" t="s">
        <v>47003</v>
      </c>
      <c r="S1034" s="8">
        <v>5329</v>
      </c>
    </row>
    <row r="1035" spans="1:19" x14ac:dyDescent="0.25">
      <c r="A1035" s="9" t="s">
        <v>1143</v>
      </c>
      <c r="B1035" s="52" t="str">
        <f>HYPERLINK("http://www.UniProt.org/UniProt/Q6NRI3_XENLA","Q6NRI3_XENLA")</f>
        <v>Q6NRI3_XENLA</v>
      </c>
      <c r="C1035" s="12" t="str">
        <f>HYPERLINK("http://www.UniProt.org/UniProt/ANR52_HUMAN","ANR52_HUMAN")</f>
        <v>ANR52_HUMAN</v>
      </c>
      <c r="D1035" s="11" t="s">
        <v>1145</v>
      </c>
      <c r="E1035" s="18">
        <v>-3</v>
      </c>
      <c r="F1035" s="14">
        <v>0</v>
      </c>
      <c r="G1035" s="14">
        <v>0</v>
      </c>
      <c r="H1035" s="80">
        <v>100</v>
      </c>
      <c r="I1035" s="81">
        <v>47</v>
      </c>
      <c r="J1035" s="80">
        <v>7.3</v>
      </c>
      <c r="K1035" s="98">
        <v>0.15582662658951441</v>
      </c>
      <c r="L1035" s="151" t="s">
        <v>47226</v>
      </c>
      <c r="M1035" s="8"/>
      <c r="N1035" s="5">
        <v>112.55</v>
      </c>
      <c r="O1035" s="5">
        <v>74.962000000000003</v>
      </c>
      <c r="P1035" s="5">
        <v>115.077</v>
      </c>
      <c r="Q1035" s="7" t="s">
        <v>40</v>
      </c>
      <c r="R1035" s="95" t="s">
        <v>47003</v>
      </c>
      <c r="S1035" s="8">
        <v>5621</v>
      </c>
    </row>
    <row r="1036" spans="1:19" x14ac:dyDescent="0.25">
      <c r="A1036" s="9" t="s">
        <v>2488</v>
      </c>
      <c r="B1036" s="52"/>
      <c r="C1036" s="12" t="str">
        <f>HYPERLINK("http://www.UniProt.org/UniProt/BCD1_HUMAN","BCD1_HUMAN")</f>
        <v>BCD1_HUMAN</v>
      </c>
      <c r="D1036" s="11" t="s">
        <v>2490</v>
      </c>
      <c r="E1036" s="18">
        <v>3</v>
      </c>
      <c r="F1036" s="14">
        <v>0</v>
      </c>
      <c r="G1036" s="14">
        <v>530</v>
      </c>
      <c r="H1036" s="80">
        <v>340</v>
      </c>
      <c r="I1036" s="81">
        <v>46</v>
      </c>
      <c r="J1036" s="80">
        <v>23.999999999999996</v>
      </c>
      <c r="K1036" s="98">
        <v>0.5235129617612112</v>
      </c>
      <c r="L1036" s="151" t="s">
        <v>47226</v>
      </c>
      <c r="M1036" s="8"/>
      <c r="N1036" s="5">
        <v>33.962000000000003</v>
      </c>
      <c r="O1036" s="5" t="s">
        <v>40</v>
      </c>
      <c r="P1036" s="5">
        <v>53.917999999999999</v>
      </c>
      <c r="Q1036" s="7" t="s">
        <v>40</v>
      </c>
      <c r="R1036" s="95" t="s">
        <v>47003</v>
      </c>
      <c r="S1036" s="8">
        <v>2298</v>
      </c>
    </row>
    <row r="1037" spans="1:19" x14ac:dyDescent="0.25">
      <c r="A1037" s="9" t="s">
        <v>23710</v>
      </c>
      <c r="B1037" s="52" t="str">
        <f>HYPERLINK("http://www.UniProt.org/UniProt/SETB1_XENLA","SETB1_XENLA")</f>
        <v>SETB1_XENLA</v>
      </c>
      <c r="C1037" s="12" t="str">
        <f>HYPERLINK("http://www.UniProt.org/UniProt/SETB1_HUMAN","SETB1_HUMAN")</f>
        <v>SETB1_HUMAN</v>
      </c>
      <c r="D1037" s="11" t="s">
        <v>23713</v>
      </c>
      <c r="E1037" s="18">
        <v>0.45</v>
      </c>
      <c r="F1037" s="14">
        <v>2.9</v>
      </c>
      <c r="G1037" s="14">
        <v>8.4</v>
      </c>
      <c r="H1037" s="80">
        <v>400</v>
      </c>
      <c r="I1037" s="81">
        <v>45</v>
      </c>
      <c r="J1037" s="80">
        <v>28.999999999999996</v>
      </c>
      <c r="K1037" s="98">
        <v>0.6409862004814042</v>
      </c>
      <c r="L1037" s="151" t="s">
        <v>47226</v>
      </c>
      <c r="M1037" s="8"/>
      <c r="N1037" s="5">
        <v>139.59</v>
      </c>
      <c r="O1037" s="5">
        <v>141.77699999999999</v>
      </c>
      <c r="P1037" s="5">
        <v>143.15700000000001</v>
      </c>
      <c r="Q1037" s="7" t="s">
        <v>40</v>
      </c>
      <c r="R1037" s="95" t="s">
        <v>47003</v>
      </c>
      <c r="S1037" s="8">
        <v>11245</v>
      </c>
    </row>
    <row r="1038" spans="1:19" x14ac:dyDescent="0.25">
      <c r="A1038" s="9" t="s">
        <v>13106</v>
      </c>
      <c r="B1038" s="52" t="str">
        <f>HYPERLINK("http://www.UniProt.org/UniProt/F6WFG7_XENTR","F6WFG7_XENTR")</f>
        <v>F6WFG7_XENTR</v>
      </c>
      <c r="C1038" s="12" t="str">
        <f>HYPERLINK("http://www.UniProt.org/UniProt/LPIN1_HUMAN","LPIN1_HUMAN")</f>
        <v>LPIN1_HUMAN</v>
      </c>
      <c r="D1038" s="11" t="s">
        <v>13109</v>
      </c>
      <c r="E1038" s="18">
        <v>-3</v>
      </c>
      <c r="F1038" s="14">
        <v>1.5</v>
      </c>
      <c r="G1038" s="14">
        <v>0</v>
      </c>
      <c r="H1038" s="80">
        <v>92</v>
      </c>
      <c r="I1038" s="81">
        <v>45</v>
      </c>
      <c r="J1038" s="80">
        <v>6.6</v>
      </c>
      <c r="K1038" s="98">
        <v>0.14529722342553919</v>
      </c>
      <c r="L1038" s="151" t="s">
        <v>47226</v>
      </c>
      <c r="M1038" s="8"/>
      <c r="N1038" s="5">
        <v>96.453000000000003</v>
      </c>
      <c r="O1038" s="5">
        <v>99.572000000000003</v>
      </c>
      <c r="P1038" s="5">
        <v>98.664000000000001</v>
      </c>
      <c r="Q1038" s="7" t="s">
        <v>40</v>
      </c>
      <c r="R1038" s="95" t="s">
        <v>47003</v>
      </c>
      <c r="S1038" s="8">
        <v>3144</v>
      </c>
    </row>
    <row r="1039" spans="1:19" x14ac:dyDescent="0.25">
      <c r="A1039" s="9" t="s">
        <v>14938</v>
      </c>
      <c r="B1039" s="52" t="str">
        <f>HYPERLINK("http://www.UniProt.org/UniProt/Q2VPG5_XENLA","Q2VPG5_XENLA")</f>
        <v>Q2VPG5_XENLA</v>
      </c>
      <c r="C1039" s="12" t="str">
        <f>HYPERLINK("http://www.UniProt.org/UniProt/NAA25_HUMAN","NAA25_HUMAN")</f>
        <v>NAA25_HUMAN</v>
      </c>
      <c r="D1039" s="11" t="s">
        <v>14941</v>
      </c>
      <c r="E1039" s="158" t="s">
        <v>40</v>
      </c>
      <c r="H1039" s="80">
        <v>290</v>
      </c>
      <c r="I1039" s="81">
        <v>41</v>
      </c>
      <c r="J1039" s="80">
        <v>21</v>
      </c>
      <c r="K1039" s="98">
        <v>0.51801371632489213</v>
      </c>
      <c r="L1039" s="151" t="s">
        <v>47226</v>
      </c>
      <c r="M1039" s="8"/>
      <c r="N1039" s="5">
        <v>111.2</v>
      </c>
      <c r="O1039" s="5">
        <v>100.44799999999999</v>
      </c>
      <c r="P1039" s="5">
        <v>112.292</v>
      </c>
      <c r="Q1039" s="7" t="s">
        <v>40</v>
      </c>
      <c r="R1039" s="95" t="s">
        <v>47003</v>
      </c>
      <c r="S1039" s="8">
        <v>1996</v>
      </c>
    </row>
    <row r="1040" spans="1:19" x14ac:dyDescent="0.25">
      <c r="A1040" s="9" t="s">
        <v>10192</v>
      </c>
      <c r="B1040" s="52" t="str">
        <f>HYPERLINK("http://www.UniProt.org/UniProt/GTPBA_XENLA","GTPBA_XENLA")</f>
        <v>GTPBA_XENLA</v>
      </c>
      <c r="C1040" s="12" t="str">
        <f>HYPERLINK("http://www.UniProt.org/UniProt/GTPBA_HUMAN","GTPBA_HUMAN")</f>
        <v>GTPBA_HUMAN</v>
      </c>
      <c r="D1040" s="11" t="s">
        <v>10195</v>
      </c>
      <c r="E1040" s="158" t="s">
        <v>40</v>
      </c>
      <c r="H1040" s="80">
        <v>260</v>
      </c>
      <c r="I1040" s="81">
        <v>41</v>
      </c>
      <c r="J1040" s="80">
        <v>19</v>
      </c>
      <c r="K1040" s="98">
        <v>0.45567379194954621</v>
      </c>
      <c r="L1040" s="151" t="s">
        <v>47226</v>
      </c>
      <c r="M1040" s="8"/>
      <c r="N1040" s="5">
        <v>42.066000000000003</v>
      </c>
      <c r="O1040" s="5">
        <v>42.067</v>
      </c>
      <c r="P1040" s="5">
        <v>42.933</v>
      </c>
      <c r="Q1040" s="7" t="s">
        <v>40</v>
      </c>
      <c r="R1040" s="95" t="s">
        <v>47003</v>
      </c>
      <c r="S1040" s="8">
        <v>1158</v>
      </c>
    </row>
    <row r="1041" spans="1:19" x14ac:dyDescent="0.25">
      <c r="A1041" s="9" t="s">
        <v>13224</v>
      </c>
      <c r="B1041" s="52" t="str">
        <f>HYPERLINK("http://www.UniProt.org/UniProt/Q6GPR0_XENLA","Q6GPR0_XENLA")</f>
        <v>Q6GPR0_XENLA</v>
      </c>
      <c r="C1041" s="12" t="str">
        <f>HYPERLINK("http://www.UniProt.org/UniProt/LRRK1_HUMAN","LRRK1_HUMAN")</f>
        <v>LRRK1_HUMAN</v>
      </c>
      <c r="D1041" s="11" t="s">
        <v>13227</v>
      </c>
      <c r="E1041" s="18">
        <v>-3</v>
      </c>
      <c r="F1041" s="14">
        <v>2.7</v>
      </c>
      <c r="G1041" s="14">
        <v>0</v>
      </c>
      <c r="H1041" s="80">
        <v>140</v>
      </c>
      <c r="I1041" s="81">
        <v>41</v>
      </c>
      <c r="J1041" s="80">
        <v>9.7999999999999989</v>
      </c>
      <c r="K1041" s="98">
        <v>0.23979195254153252</v>
      </c>
      <c r="L1041" s="151" t="s">
        <v>47226</v>
      </c>
      <c r="M1041" s="8"/>
      <c r="N1041" s="5">
        <v>223.98</v>
      </c>
      <c r="O1041" s="5">
        <v>36.244999999999997</v>
      </c>
      <c r="P1041" s="5">
        <v>225.393</v>
      </c>
      <c r="Q1041" s="7" t="s">
        <v>40</v>
      </c>
      <c r="R1041" s="95" t="s">
        <v>47003</v>
      </c>
      <c r="S1041" s="8">
        <v>7362</v>
      </c>
    </row>
    <row r="1042" spans="1:19" x14ac:dyDescent="0.25">
      <c r="A1042" s="9" t="s">
        <v>25499</v>
      </c>
      <c r="B1042" s="52" t="str">
        <f>HYPERLINK("http://www.UniProt.org/UniProt/Q5XGY8_XENLA","Q5XGY8_XENLA")</f>
        <v>Q5XGY8_XENLA</v>
      </c>
      <c r="C1042" s="12" t="str">
        <f>HYPERLINK("http://www.UniProt.org/UniProt/SRSF9_HUMAN","SRSF9_HUMAN")</f>
        <v>SRSF9_HUMAN</v>
      </c>
      <c r="D1042" s="11" t="s">
        <v>25492</v>
      </c>
      <c r="E1042" s="18">
        <v>2.95</v>
      </c>
      <c r="F1042" s="14">
        <v>0.6</v>
      </c>
      <c r="G1042" s="14">
        <v>540</v>
      </c>
      <c r="H1042" s="80">
        <v>490</v>
      </c>
      <c r="I1042" s="81">
        <v>40</v>
      </c>
      <c r="J1042" s="80">
        <v>35</v>
      </c>
      <c r="K1042" s="98">
        <v>0.87897648358839686</v>
      </c>
      <c r="L1042" s="151" t="s">
        <v>47226</v>
      </c>
      <c r="M1042" s="8"/>
      <c r="N1042" s="5">
        <v>28.838999999999999</v>
      </c>
      <c r="O1042" s="5">
        <v>186.245</v>
      </c>
      <c r="P1042" s="5">
        <v>25.542000000000002</v>
      </c>
      <c r="Q1042" s="7" t="s">
        <v>40</v>
      </c>
      <c r="R1042" s="95" t="s">
        <v>47003</v>
      </c>
      <c r="S1042" s="8">
        <v>479</v>
      </c>
    </row>
    <row r="1043" spans="1:19" x14ac:dyDescent="0.25">
      <c r="A1043" s="8" t="s">
        <v>47076</v>
      </c>
      <c r="B1043" s="52" t="str">
        <f>HYPERLINK("http://www.UniProt.org/UniProt/BORE2_XENLA","BORE2_XENLA")</f>
        <v>BORE2_XENLA</v>
      </c>
      <c r="C1043" s="8"/>
      <c r="D1043" s="6"/>
      <c r="E1043" s="18">
        <v>0.17460719170221356</v>
      </c>
      <c r="F1043" s="14">
        <v>18</v>
      </c>
      <c r="G1043" s="14">
        <v>27</v>
      </c>
      <c r="H1043" s="80">
        <v>350</v>
      </c>
      <c r="I1043" s="81">
        <v>40</v>
      </c>
      <c r="J1043" s="80">
        <v>25</v>
      </c>
      <c r="K1043" s="98">
        <v>0.61970859781643794</v>
      </c>
      <c r="L1043" s="151" t="s">
        <v>47226</v>
      </c>
      <c r="M1043" s="8"/>
      <c r="N1043" s="5">
        <v>34.198999999999998</v>
      </c>
      <c r="O1043" s="5">
        <v>32.372</v>
      </c>
      <c r="P1043" s="5" t="s">
        <v>40</v>
      </c>
      <c r="Q1043" s="7" t="s">
        <v>40</v>
      </c>
      <c r="R1043" s="95" t="s">
        <v>47003</v>
      </c>
      <c r="S1043" s="8">
        <v>8640</v>
      </c>
    </row>
    <row r="1044" spans="1:19" x14ac:dyDescent="0.25">
      <c r="A1044" s="9" t="s">
        <v>3230</v>
      </c>
      <c r="B1044" s="52" t="str">
        <f>HYPERLINK("http://www.UniProt.org/UniProt/CB044_XENLA","CB044_XENLA")</f>
        <v>CB044_XENLA</v>
      </c>
      <c r="C1044" s="12" t="str">
        <f>HYPERLINK("http://www.UniProt.org/UniProt/CB044_HUMAN","CB044_HUMAN")</f>
        <v>CB044_HUMAN</v>
      </c>
      <c r="D1044" s="11" t="s">
        <v>3233</v>
      </c>
      <c r="E1044" s="18">
        <v>-3</v>
      </c>
      <c r="F1044" s="14">
        <v>5.6</v>
      </c>
      <c r="G1044" s="14">
        <v>0</v>
      </c>
      <c r="H1044" s="80">
        <v>100</v>
      </c>
      <c r="I1044" s="81">
        <v>40</v>
      </c>
      <c r="J1044" s="80">
        <v>7.3999999999999995</v>
      </c>
      <c r="K1044" s="98">
        <v>0.1848584216231661</v>
      </c>
      <c r="L1044" s="151" t="s">
        <v>47226</v>
      </c>
      <c r="M1044" s="8"/>
      <c r="N1044" s="5">
        <v>79.707999999999998</v>
      </c>
      <c r="O1044" s="5">
        <v>79.727000000000004</v>
      </c>
      <c r="P1044" s="5">
        <v>79.135999999999996</v>
      </c>
      <c r="Q1044" s="7" t="s">
        <v>40</v>
      </c>
      <c r="R1044" s="95" t="s">
        <v>47003</v>
      </c>
      <c r="S1044" s="8">
        <v>7159</v>
      </c>
    </row>
    <row r="1045" spans="1:19" x14ac:dyDescent="0.25">
      <c r="A1045" s="9" t="s">
        <v>4857</v>
      </c>
      <c r="B1045" s="52" t="str">
        <f>HYPERLINK("http://www.UniProt.org/UniProt/CQ085_XENLA","CQ085_XENLA")</f>
        <v>CQ085_XENLA</v>
      </c>
      <c r="C1045" s="12" t="str">
        <f>HYPERLINK("http://www.UniProt.org/UniProt/CQ085_HUMAN","CQ085_HUMAN")</f>
        <v>CQ085_HUMAN</v>
      </c>
      <c r="D1045" s="11" t="s">
        <v>4860</v>
      </c>
      <c r="E1045" s="18">
        <v>2.79</v>
      </c>
      <c r="F1045" s="14">
        <v>0.1</v>
      </c>
      <c r="G1045" s="14">
        <v>66</v>
      </c>
      <c r="H1045" s="80">
        <v>71</v>
      </c>
      <c r="I1045" s="81">
        <v>40</v>
      </c>
      <c r="J1045" s="80">
        <v>5.1000000000000005</v>
      </c>
      <c r="K1045" s="98">
        <v>0.12747187535497739</v>
      </c>
      <c r="L1045" s="151" t="s">
        <v>47226</v>
      </c>
      <c r="M1045" s="8"/>
      <c r="N1045" s="5">
        <v>69.739999999999995</v>
      </c>
      <c r="O1045" s="5">
        <v>69.741</v>
      </c>
      <c r="P1045" s="5">
        <v>70.593000000000004</v>
      </c>
      <c r="Q1045" s="7" t="s">
        <v>40</v>
      </c>
      <c r="R1045" s="95" t="s">
        <v>47003</v>
      </c>
      <c r="S1045" s="8">
        <v>1992</v>
      </c>
    </row>
    <row r="1046" spans="1:19" x14ac:dyDescent="0.25">
      <c r="A1046" s="9" t="s">
        <v>2693</v>
      </c>
      <c r="B1046" s="52" t="str">
        <f>HYPERLINK("http://www.UniProt.org/UniProt/BRX1_XENLA","BRX1_XENLA")</f>
        <v>BRX1_XENLA</v>
      </c>
      <c r="C1046" s="12" t="str">
        <f>HYPERLINK("http://www.UniProt.org/UniProt/BRX1_HUMAN","BRX1_HUMAN")</f>
        <v>BRX1_HUMAN</v>
      </c>
      <c r="D1046" s="11" t="s">
        <v>2696</v>
      </c>
      <c r="E1046" s="18">
        <v>2.4300000000000002</v>
      </c>
      <c r="F1046" s="14">
        <v>1.1000000000000001</v>
      </c>
      <c r="G1046" s="14">
        <v>290</v>
      </c>
      <c r="H1046" s="80">
        <v>130</v>
      </c>
      <c r="I1046" s="81">
        <v>38</v>
      </c>
      <c r="J1046" s="80">
        <v>9.5</v>
      </c>
      <c r="K1046" s="98">
        <v>0.2487253743008018</v>
      </c>
      <c r="L1046" s="151" t="s">
        <v>47226</v>
      </c>
      <c r="M1046" s="8"/>
      <c r="N1046" s="5">
        <v>39.381999999999998</v>
      </c>
      <c r="O1046" s="5">
        <v>39.383000000000003</v>
      </c>
      <c r="P1046" s="5">
        <v>41.401000000000003</v>
      </c>
      <c r="Q1046" s="7" t="s">
        <v>40</v>
      </c>
      <c r="R1046" s="95" t="s">
        <v>47003</v>
      </c>
      <c r="S1046" s="8">
        <v>6642</v>
      </c>
    </row>
    <row r="1047" spans="1:19" x14ac:dyDescent="0.25">
      <c r="A1047" s="9" t="s">
        <v>1108</v>
      </c>
      <c r="B1047" s="52" t="str">
        <f>HYPERLINK("http://www.UniProt.org/UniProt/F6VQ54_XENTR","F6VQ54_XENTR")</f>
        <v>F6VQ54_XENTR</v>
      </c>
      <c r="C1047" s="12" t="str">
        <f>HYPERLINK("http://www.UniProt.org/UniProt/ANR17_HUMAN","ANR17_HUMAN")</f>
        <v>ANR17_HUMAN</v>
      </c>
      <c r="D1047" s="11" t="s">
        <v>1110</v>
      </c>
      <c r="E1047" s="18">
        <v>-0.7</v>
      </c>
      <c r="F1047" s="14">
        <v>13</v>
      </c>
      <c r="G1047" s="14">
        <v>2.5</v>
      </c>
      <c r="H1047" s="80">
        <v>400</v>
      </c>
      <c r="I1047" s="81">
        <v>37</v>
      </c>
      <c r="J1047" s="80">
        <v>28.999999999999996</v>
      </c>
      <c r="K1047" s="98">
        <v>0.7819143384719468</v>
      </c>
      <c r="L1047" s="151" t="s">
        <v>47226</v>
      </c>
      <c r="M1047" s="8"/>
      <c r="N1047" s="5">
        <v>45.093000000000004</v>
      </c>
      <c r="O1047" s="5">
        <v>203.69900000000001</v>
      </c>
      <c r="P1047" s="5">
        <v>274.25799999999998</v>
      </c>
      <c r="Q1047" s="7" t="s">
        <v>40</v>
      </c>
      <c r="R1047" s="95" t="s">
        <v>47003</v>
      </c>
      <c r="S1047" s="8">
        <v>433</v>
      </c>
    </row>
    <row r="1048" spans="1:19" x14ac:dyDescent="0.25">
      <c r="A1048" s="9" t="s">
        <v>15213</v>
      </c>
      <c r="B1048" s="52" t="str">
        <f>HYPERLINK("http://www.UniProt.org/UniProt/Q3KQ61_XENLA","Q3KQ61_XENLA")</f>
        <v>Q3KQ61_XENLA</v>
      </c>
      <c r="C1048" s="12" t="str">
        <f>HYPERLINK("http://www.UniProt.org/UniProt/NDUF4_HUMAN","NDUF4_HUMAN")</f>
        <v>NDUF4_HUMAN</v>
      </c>
      <c r="D1048" s="11" t="s">
        <v>15216</v>
      </c>
      <c r="E1048" s="18">
        <v>3</v>
      </c>
      <c r="F1048" s="14">
        <v>0</v>
      </c>
      <c r="G1048" s="14">
        <v>0.9</v>
      </c>
      <c r="H1048" s="80">
        <v>72</v>
      </c>
      <c r="I1048" s="81">
        <v>37</v>
      </c>
      <c r="J1048" s="80">
        <v>5.1999999999999993</v>
      </c>
      <c r="K1048" s="98">
        <v>0.13928205656287357</v>
      </c>
      <c r="L1048" s="151" t="s">
        <v>47226</v>
      </c>
      <c r="M1048" s="8"/>
      <c r="N1048" s="5">
        <v>20.126999999999999</v>
      </c>
      <c r="O1048" s="5">
        <v>20.113</v>
      </c>
      <c r="P1048" s="5">
        <v>20.265999999999998</v>
      </c>
      <c r="Q1048" s="7" t="s">
        <v>40</v>
      </c>
      <c r="R1048" s="95" t="s">
        <v>47003</v>
      </c>
      <c r="S1048" s="8">
        <v>7683</v>
      </c>
    </row>
    <row r="1049" spans="1:19" x14ac:dyDescent="0.25">
      <c r="A1049" s="9" t="s">
        <v>12636</v>
      </c>
      <c r="B1049" s="52" t="str">
        <f>HYPERLINK("http://www.UniProt.org/UniProt/A9ULN3_XENTR","A9ULN3_XENTR")</f>
        <v>A9ULN3_XENTR</v>
      </c>
      <c r="C1049" s="12" t="str">
        <f>HYPERLINK("http://www.UniProt.org/UniProt/KNOP1_HUMAN","KNOP1_HUMAN")</f>
        <v>KNOP1_HUMAN</v>
      </c>
      <c r="D1049" s="11" t="s">
        <v>12638</v>
      </c>
      <c r="E1049" s="18">
        <v>3</v>
      </c>
      <c r="F1049" s="14">
        <v>0</v>
      </c>
      <c r="G1049" s="14">
        <v>290</v>
      </c>
      <c r="H1049" s="80">
        <v>98</v>
      </c>
      <c r="I1049" s="81">
        <v>36</v>
      </c>
      <c r="J1049" s="80">
        <v>7</v>
      </c>
      <c r="K1049" s="98">
        <v>0.19477663424917108</v>
      </c>
      <c r="L1049" s="151" t="s">
        <v>47226</v>
      </c>
      <c r="M1049" s="8"/>
      <c r="N1049" s="5">
        <v>64.777000000000001</v>
      </c>
      <c r="O1049" s="5" t="s">
        <v>40</v>
      </c>
      <c r="P1049" s="5">
        <v>51.588999999999999</v>
      </c>
      <c r="Q1049" s="7" t="s">
        <v>40</v>
      </c>
      <c r="R1049" s="95" t="s">
        <v>47003</v>
      </c>
      <c r="S1049" s="8">
        <v>7335</v>
      </c>
    </row>
    <row r="1050" spans="1:19" x14ac:dyDescent="0.25">
      <c r="A1050" s="9" t="s">
        <v>29560</v>
      </c>
      <c r="B1050" s="52" t="str">
        <f>HYPERLINK("http://www.UniProt.org/UniProt/A3KNB2_XENLA","A3KNB2_XENLA")</f>
        <v>A3KNB2_XENLA</v>
      </c>
      <c r="C1050" s="12" t="str">
        <f>HYPERLINK("http://www.UniProt.org/UniProt/XRN2_HUMAN","XRN2_HUMAN")</f>
        <v>XRN2_HUMAN</v>
      </c>
      <c r="D1050" s="11" t="s">
        <v>29562</v>
      </c>
      <c r="E1050" s="18">
        <v>2.54</v>
      </c>
      <c r="F1050" s="14">
        <v>0.3</v>
      </c>
      <c r="G1050" s="14">
        <v>100</v>
      </c>
      <c r="H1050" s="80">
        <v>310</v>
      </c>
      <c r="I1050" s="81">
        <v>35</v>
      </c>
      <c r="J1050" s="80">
        <v>22</v>
      </c>
      <c r="K1050" s="98">
        <v>0.63538498084562267</v>
      </c>
      <c r="L1050" s="151" t="s">
        <v>47226</v>
      </c>
      <c r="M1050" s="8" t="s">
        <v>59</v>
      </c>
      <c r="N1050" s="5">
        <v>83.433000000000007</v>
      </c>
      <c r="O1050" s="5">
        <v>142.66300000000001</v>
      </c>
      <c r="P1050" s="5">
        <v>108.58199999999999</v>
      </c>
      <c r="Q1050" s="7" t="s">
        <v>40</v>
      </c>
      <c r="R1050" s="95" t="s">
        <v>47003</v>
      </c>
      <c r="S1050" s="8">
        <v>743</v>
      </c>
    </row>
    <row r="1051" spans="1:19" x14ac:dyDescent="0.25">
      <c r="A1051" s="9" t="s">
        <v>19578</v>
      </c>
      <c r="B1051" s="52" t="str">
        <f>HYPERLINK("http://www.UniProt.org/UniProt/Q6INE0_XENLA","Q6INE0_XENLA")</f>
        <v>Q6INE0_XENLA</v>
      </c>
      <c r="C1051" s="12" t="str">
        <f>HYPERLINK("http://www.UniProt.org/UniProt/RAD17_HUMAN","RAD17_HUMAN")</f>
        <v>RAD17_HUMAN</v>
      </c>
      <c r="D1051" s="11" t="s">
        <v>19581</v>
      </c>
      <c r="E1051" s="18">
        <v>2.79</v>
      </c>
      <c r="F1051" s="14">
        <v>0.3</v>
      </c>
      <c r="G1051" s="14">
        <v>210</v>
      </c>
      <c r="H1051" s="80">
        <v>150</v>
      </c>
      <c r="I1051" s="81">
        <v>34</v>
      </c>
      <c r="J1051" s="80">
        <v>11</v>
      </c>
      <c r="K1051" s="98">
        <v>0.31547304936932513</v>
      </c>
      <c r="L1051" s="151" t="s">
        <v>47226</v>
      </c>
      <c r="M1051" s="8"/>
      <c r="N1051" s="5">
        <v>75.501999999999995</v>
      </c>
      <c r="O1051" s="5">
        <v>75.503</v>
      </c>
      <c r="P1051" s="5">
        <v>77.055000000000007</v>
      </c>
      <c r="Q1051" s="7" t="s">
        <v>40</v>
      </c>
      <c r="R1051" s="95" t="s">
        <v>47003</v>
      </c>
      <c r="S1051" s="8">
        <v>6868</v>
      </c>
    </row>
    <row r="1052" spans="1:19" x14ac:dyDescent="0.25">
      <c r="A1052" s="9" t="s">
        <v>13669</v>
      </c>
      <c r="B1052" s="52" t="str">
        <f>HYPERLINK("http://www.UniProt.org/UniProt/MAT1_XENLA","MAT1_XENLA")</f>
        <v>MAT1_XENLA</v>
      </c>
      <c r="C1052" s="12" t="str">
        <f>HYPERLINK("http://www.UniProt.org/UniProt/MAT1_HUMAN","MAT1_HUMAN")</f>
        <v>MAT1_HUMAN</v>
      </c>
      <c r="D1052" s="11" t="s">
        <v>13672</v>
      </c>
      <c r="E1052" s="18">
        <v>3</v>
      </c>
      <c r="F1052" s="14">
        <v>0</v>
      </c>
      <c r="G1052" s="14">
        <v>380</v>
      </c>
      <c r="H1052" s="80">
        <v>120</v>
      </c>
      <c r="I1052" s="81">
        <v>33</v>
      </c>
      <c r="J1052" s="80">
        <v>8.6999999999999993</v>
      </c>
      <c r="K1052" s="98">
        <v>0.2657037399079355</v>
      </c>
      <c r="L1052" s="151" t="s">
        <v>47226</v>
      </c>
      <c r="M1052" s="8"/>
      <c r="N1052" s="5">
        <v>36.046999999999997</v>
      </c>
      <c r="O1052" s="5">
        <v>36.046999999999997</v>
      </c>
      <c r="P1052" s="5">
        <v>35.823</v>
      </c>
      <c r="Q1052" s="7" t="s">
        <v>40</v>
      </c>
      <c r="R1052" s="95" t="s">
        <v>47003</v>
      </c>
      <c r="S1052" s="8">
        <v>7743</v>
      </c>
    </row>
    <row r="1053" spans="1:19" x14ac:dyDescent="0.25">
      <c r="A1053" s="9" t="s">
        <v>28500</v>
      </c>
      <c r="B1053" s="52" t="str">
        <f>HYPERLINK("http://www.UniProt.org/UniProt/F6ZM01_XENTR","F6ZM01_XENTR")</f>
        <v>F6ZM01_XENTR</v>
      </c>
      <c r="C1053" s="12" t="str">
        <f>HYPERLINK("http://www.UniProt.org/UniProt/UBR5_HUMAN","UBR5_HUMAN")</f>
        <v>UBR5_HUMAN</v>
      </c>
      <c r="D1053" s="11" t="s">
        <v>28491</v>
      </c>
      <c r="E1053" s="18">
        <v>2.09</v>
      </c>
      <c r="F1053" s="14">
        <v>0.7</v>
      </c>
      <c r="G1053" s="14">
        <v>84</v>
      </c>
      <c r="H1053" s="80">
        <v>400</v>
      </c>
      <c r="I1053" s="81">
        <v>32</v>
      </c>
      <c r="J1053" s="80">
        <v>28.999999999999996</v>
      </c>
      <c r="K1053" s="98">
        <v>0.91449608057049736</v>
      </c>
      <c r="L1053" s="151" t="s">
        <v>47226</v>
      </c>
      <c r="M1053" s="8"/>
      <c r="N1053" s="5">
        <v>303.13</v>
      </c>
      <c r="O1053" s="5">
        <v>106.58499999999999</v>
      </c>
      <c r="P1053" s="5">
        <v>309.35199999999998</v>
      </c>
      <c r="Q1053" s="7" t="s">
        <v>40</v>
      </c>
      <c r="R1053" s="95" t="s">
        <v>47003</v>
      </c>
      <c r="S1053" s="8">
        <v>5933</v>
      </c>
    </row>
    <row r="1054" spans="1:19" x14ac:dyDescent="0.25">
      <c r="A1054" s="9" t="s">
        <v>9680</v>
      </c>
      <c r="B1054" s="52" t="str">
        <f>HYPERLINK("http://www.UniProt.org/UniProt/Q6GNU0_XENLA","Q6GNU0_XENLA")</f>
        <v>Q6GNU0_XENLA</v>
      </c>
      <c r="C1054" s="12" t="str">
        <f>HYPERLINK("http://www.UniProt.org/UniProt/GIT2_HUMAN","GIT2_HUMAN")</f>
        <v>GIT2_HUMAN</v>
      </c>
      <c r="D1054" s="11" t="s">
        <v>9683</v>
      </c>
      <c r="E1054" s="18">
        <v>-3</v>
      </c>
      <c r="F1054" s="14">
        <v>4.5</v>
      </c>
      <c r="G1054" s="14">
        <v>0</v>
      </c>
      <c r="H1054" s="80">
        <v>170</v>
      </c>
      <c r="I1054" s="81">
        <v>32</v>
      </c>
      <c r="J1054" s="80">
        <v>11.999999999999998</v>
      </c>
      <c r="K1054" s="98">
        <v>0.36656442804796624</v>
      </c>
      <c r="L1054" s="151" t="s">
        <v>47226</v>
      </c>
      <c r="M1054" s="8"/>
      <c r="N1054" s="5">
        <v>81.421999999999997</v>
      </c>
      <c r="O1054" s="5">
        <v>84.733999999999995</v>
      </c>
      <c r="P1054" s="5">
        <v>84.543000000000006</v>
      </c>
      <c r="Q1054" s="7" t="s">
        <v>40</v>
      </c>
      <c r="R1054" s="95" t="s">
        <v>47003</v>
      </c>
      <c r="S1054" s="8">
        <v>8833</v>
      </c>
    </row>
    <row r="1055" spans="1:19" x14ac:dyDescent="0.25">
      <c r="A1055" s="9" t="s">
        <v>18590</v>
      </c>
      <c r="B1055" s="52" t="str">
        <f>HYPERLINK("http://www.UniProt.org/UniProt/Q2TAV4_XENLA","Q2TAV4_XENLA")</f>
        <v>Q2TAV4_XENLA</v>
      </c>
      <c r="C1055" s="12" t="str">
        <f>HYPERLINK("http://www.UniProt.org/UniProt/PRPF3_HUMAN","PRPF3_HUMAN")</f>
        <v>PRPF3_HUMAN</v>
      </c>
      <c r="D1055" s="11" t="s">
        <v>18593</v>
      </c>
      <c r="E1055" s="18">
        <v>2.46</v>
      </c>
      <c r="F1055" s="14">
        <v>1.2</v>
      </c>
      <c r="G1055" s="14">
        <v>340</v>
      </c>
      <c r="H1055" s="80">
        <v>300</v>
      </c>
      <c r="I1055" s="81">
        <v>30</v>
      </c>
      <c r="J1055" s="80">
        <v>22</v>
      </c>
      <c r="K1055" s="98">
        <v>0.73138354997147481</v>
      </c>
      <c r="L1055" s="151" t="s">
        <v>47226</v>
      </c>
      <c r="M1055" s="8"/>
      <c r="N1055" s="5">
        <v>77.061999999999998</v>
      </c>
      <c r="O1055" s="5">
        <v>76.861999999999995</v>
      </c>
      <c r="P1055" s="5">
        <v>77.528999999999996</v>
      </c>
      <c r="Q1055" s="7" t="s">
        <v>40</v>
      </c>
      <c r="R1055" s="95" t="s">
        <v>47003</v>
      </c>
      <c r="S1055" s="8">
        <v>2201</v>
      </c>
    </row>
    <row r="1056" spans="1:19" x14ac:dyDescent="0.25">
      <c r="A1056" s="9" t="s">
        <v>3450</v>
      </c>
      <c r="B1056" s="52" t="str">
        <f>HYPERLINK("http://www.UniProt.org/UniProt/Q566H0_XENLA","Q566H0_XENLA")</f>
        <v>Q566H0_XENLA</v>
      </c>
      <c r="C1056" s="12" t="str">
        <f>HYPERLINK("http://www.UniProt.org/UniProt/CCNK_HUMAN","CCNK_HUMAN")</f>
        <v>CCNK_HUMAN</v>
      </c>
      <c r="D1056" s="11" t="s">
        <v>3453</v>
      </c>
      <c r="E1056" s="18">
        <v>3</v>
      </c>
      <c r="F1056" s="14">
        <v>0</v>
      </c>
      <c r="G1056" s="14">
        <v>280</v>
      </c>
      <c r="H1056" s="80">
        <v>350</v>
      </c>
      <c r="I1056" s="81">
        <v>28</v>
      </c>
      <c r="J1056" s="80">
        <v>25</v>
      </c>
      <c r="K1056" s="98">
        <v>0.89434555458651466</v>
      </c>
      <c r="L1056" s="151" t="s">
        <v>47226</v>
      </c>
      <c r="M1056" s="8"/>
      <c r="N1056" s="5">
        <v>66.042000000000002</v>
      </c>
      <c r="O1056" s="5">
        <v>63.517000000000003</v>
      </c>
      <c r="P1056" s="5">
        <v>64.239999999999995</v>
      </c>
      <c r="Q1056" s="7" t="s">
        <v>40</v>
      </c>
      <c r="R1056" s="95" t="s">
        <v>47003</v>
      </c>
      <c r="S1056" s="8">
        <v>2734</v>
      </c>
    </row>
    <row r="1057" spans="1:19" x14ac:dyDescent="0.25">
      <c r="A1057" s="9" t="s">
        <v>3985</v>
      </c>
      <c r="B1057" s="52" t="str">
        <f>HYPERLINK("http://www.UniProt.org/UniProt/CHD8_XENTR","CHD8_XENTR")</f>
        <v>CHD8_XENTR</v>
      </c>
      <c r="C1057" s="12" t="str">
        <f>HYPERLINK("http://www.UniProt.org/UniProt/CHD8_HUMAN","CHD8_HUMAN")</f>
        <v>CHD8_HUMAN</v>
      </c>
      <c r="D1057" s="11" t="s">
        <v>3977</v>
      </c>
      <c r="E1057" s="18">
        <v>1.65</v>
      </c>
      <c r="F1057" s="14">
        <v>3.6</v>
      </c>
      <c r="G1057" s="14">
        <v>160</v>
      </c>
      <c r="H1057" s="80">
        <v>330</v>
      </c>
      <c r="I1057" s="81">
        <v>28</v>
      </c>
      <c r="J1057" s="80">
        <v>23.999999999999996</v>
      </c>
      <c r="K1057" s="98">
        <v>0.83059965911142741</v>
      </c>
      <c r="L1057" s="151" t="s">
        <v>47226</v>
      </c>
      <c r="M1057" s="8"/>
      <c r="N1057" s="5">
        <v>46.834000000000003</v>
      </c>
      <c r="O1057" s="5" t="s">
        <v>40</v>
      </c>
      <c r="P1057" s="5">
        <v>290.51900000000001</v>
      </c>
      <c r="Q1057" s="7" t="s">
        <v>40</v>
      </c>
      <c r="R1057" s="95" t="s">
        <v>47003</v>
      </c>
      <c r="S1057" s="8">
        <v>9223</v>
      </c>
    </row>
    <row r="1058" spans="1:19" x14ac:dyDescent="0.25">
      <c r="A1058" s="9" t="s">
        <v>16527</v>
      </c>
      <c r="B1058" s="52" t="str">
        <f>HYPERLINK("http://www.UniProt.org/UniProt/F6SUB4_XENTR","F6SUB4_XENTR")</f>
        <v>F6SUB4_XENTR</v>
      </c>
      <c r="C1058" s="12" t="str">
        <f>HYPERLINK("http://www.UniProt.org/UniProt/P3C2A_HUMAN","P3C2A_HUMAN")</f>
        <v>P3C2A_HUMAN</v>
      </c>
      <c r="D1058" s="11" t="s">
        <v>16529</v>
      </c>
      <c r="E1058" s="18">
        <v>-3</v>
      </c>
      <c r="F1058" s="14">
        <v>2.1</v>
      </c>
      <c r="G1058" s="14">
        <v>0</v>
      </c>
      <c r="H1058" s="80">
        <v>97</v>
      </c>
      <c r="I1058" s="81">
        <v>28</v>
      </c>
      <c r="J1058" s="80">
        <v>7</v>
      </c>
      <c r="K1058" s="98">
        <v>0.24769769688977972</v>
      </c>
      <c r="L1058" s="151" t="s">
        <v>47226</v>
      </c>
      <c r="M1058" s="8"/>
      <c r="N1058" s="5">
        <v>190.6</v>
      </c>
      <c r="O1058" s="5">
        <v>98.704999999999998</v>
      </c>
      <c r="P1058" s="5">
        <v>190.68</v>
      </c>
      <c r="Q1058" s="7" t="s">
        <v>40</v>
      </c>
      <c r="R1058" s="95" t="s">
        <v>47003</v>
      </c>
      <c r="S1058" s="8">
        <v>6744</v>
      </c>
    </row>
    <row r="1059" spans="1:19" x14ac:dyDescent="0.25">
      <c r="A1059" s="9" t="s">
        <v>12058</v>
      </c>
      <c r="B1059" s="52" t="str">
        <f>HYPERLINK("http://www.UniProt.org/UniProt/F6SQC4_XENTR","F6SQC4_XENTR")</f>
        <v>F6SQC4_XENTR</v>
      </c>
      <c r="C1059" s="12" t="str">
        <f>HYPERLINK("http://www.UniProt.org/UniProt/JIP4_HUMAN","JIP4_HUMAN")</f>
        <v>JIP4_HUMAN</v>
      </c>
      <c r="D1059" s="11" t="s">
        <v>12060</v>
      </c>
      <c r="E1059" s="18">
        <v>0.94</v>
      </c>
      <c r="F1059" s="14">
        <v>2.6</v>
      </c>
      <c r="G1059" s="14">
        <v>22</v>
      </c>
      <c r="H1059" s="80">
        <v>180</v>
      </c>
      <c r="I1059" s="81">
        <v>27</v>
      </c>
      <c r="J1059" s="80">
        <v>13</v>
      </c>
      <c r="K1059" s="98">
        <v>0.48527544200091843</v>
      </c>
      <c r="L1059" s="151" t="s">
        <v>47226</v>
      </c>
      <c r="M1059" s="8"/>
      <c r="N1059" s="5">
        <v>119.73</v>
      </c>
      <c r="O1059" s="5" t="s">
        <v>40</v>
      </c>
      <c r="P1059" s="5">
        <v>146.20500000000001</v>
      </c>
      <c r="Q1059" s="7" t="s">
        <v>40</v>
      </c>
      <c r="R1059" s="95" t="s">
        <v>47003</v>
      </c>
      <c r="S1059" s="8">
        <v>9218</v>
      </c>
    </row>
    <row r="1060" spans="1:19" x14ac:dyDescent="0.25">
      <c r="A1060" s="9" t="s">
        <v>25665</v>
      </c>
      <c r="B1060" s="52" t="str">
        <f>HYPERLINK("http://www.UniProt.org/UniProt/F6U1L8_XENTR","F6U1L8_XENTR")</f>
        <v>F6U1L8_XENTR</v>
      </c>
      <c r="C1060" s="12" t="str">
        <f>HYPERLINK("http://www.UniProt.org/UniProt/STK36_HUMAN","STK36_HUMAN")</f>
        <v>STK36_HUMAN</v>
      </c>
      <c r="D1060" s="11" t="s">
        <v>25668</v>
      </c>
      <c r="E1060" s="18">
        <v>-3</v>
      </c>
      <c r="F1060" s="14">
        <v>2</v>
      </c>
      <c r="G1060" s="14">
        <v>0</v>
      </c>
      <c r="H1060" s="80">
        <v>92</v>
      </c>
      <c r="I1060" s="81">
        <v>27</v>
      </c>
      <c r="J1060" s="80">
        <v>6.6</v>
      </c>
      <c r="K1060" s="98">
        <v>0.24381130122052452</v>
      </c>
      <c r="L1060" s="151" t="s">
        <v>47226</v>
      </c>
      <c r="M1060" s="8"/>
      <c r="N1060" s="5">
        <v>140.83000000000001</v>
      </c>
      <c r="O1060" s="5">
        <v>53.127000000000002</v>
      </c>
      <c r="P1060" s="5">
        <v>143.995</v>
      </c>
      <c r="Q1060" s="7" t="s">
        <v>40</v>
      </c>
      <c r="R1060" s="95" t="s">
        <v>47003</v>
      </c>
      <c r="S1060" s="8">
        <v>2307</v>
      </c>
    </row>
    <row r="1061" spans="1:19" x14ac:dyDescent="0.25">
      <c r="A1061" s="9" t="s">
        <v>12677</v>
      </c>
      <c r="B1061" s="52" t="str">
        <f>HYPERLINK("http://www.UniProt.org/UniProt/Q7ZX14_XENLA","Q7ZX14_XENLA")</f>
        <v>Q7ZX14_XENLA</v>
      </c>
      <c r="C1061" s="12" t="str">
        <f>HYPERLINK("http://www.UniProt.org/UniProt/KPRA_HUMAN","KPRA_HUMAN")</f>
        <v>KPRA_HUMAN</v>
      </c>
      <c r="D1061" s="11" t="s">
        <v>12680</v>
      </c>
      <c r="E1061" s="18">
        <v>-3</v>
      </c>
      <c r="F1061" s="14">
        <v>5.0999999999999996</v>
      </c>
      <c r="G1061" s="14">
        <v>0</v>
      </c>
      <c r="H1061" s="80">
        <v>57</v>
      </c>
      <c r="I1061" s="81">
        <v>27</v>
      </c>
      <c r="J1061" s="80">
        <v>4.0999999999999996</v>
      </c>
      <c r="K1061" s="98">
        <v>0.14864048930739876</v>
      </c>
      <c r="L1061" s="151" t="s">
        <v>47226</v>
      </c>
      <c r="M1061" s="8"/>
      <c r="N1061" s="5">
        <v>39.531999999999996</v>
      </c>
      <c r="O1061" s="5">
        <v>44.2</v>
      </c>
      <c r="P1061" s="5">
        <v>39.393999999999998</v>
      </c>
      <c r="Q1061" s="7" t="s">
        <v>40</v>
      </c>
      <c r="R1061" s="95" t="s">
        <v>47003</v>
      </c>
      <c r="S1061" s="8">
        <v>7561</v>
      </c>
    </row>
    <row r="1062" spans="1:19" x14ac:dyDescent="0.25">
      <c r="A1062" s="9" t="s">
        <v>17414</v>
      </c>
      <c r="B1062" s="52" t="str">
        <f>HYPERLINK("http://www.UniProt.org/UniProt/PESC_XENLA","PESC_XENLA")</f>
        <v>PESC_XENLA</v>
      </c>
      <c r="C1062" s="12" t="str">
        <f>HYPERLINK("http://www.UniProt.org/UniProt/PESC_HUMAN","PESC_HUMAN")</f>
        <v>PESC_HUMAN</v>
      </c>
      <c r="D1062" s="11" t="s">
        <v>17417</v>
      </c>
      <c r="E1062" s="18">
        <v>2.4300000000000002</v>
      </c>
      <c r="F1062" s="14">
        <v>0.8</v>
      </c>
      <c r="G1062" s="14">
        <v>210</v>
      </c>
      <c r="H1062" s="80">
        <v>51</v>
      </c>
      <c r="I1062" s="81">
        <v>27</v>
      </c>
      <c r="J1062" s="80">
        <v>3.6</v>
      </c>
      <c r="K1062" s="98">
        <v>0.1339862149916784</v>
      </c>
      <c r="L1062" s="151" t="s">
        <v>47226</v>
      </c>
      <c r="M1062" s="8"/>
      <c r="N1062" s="5">
        <v>70.834999999999994</v>
      </c>
      <c r="O1062" s="5">
        <v>67.117000000000004</v>
      </c>
      <c r="P1062" s="5">
        <v>68.003</v>
      </c>
      <c r="Q1062" s="7" t="s">
        <v>40</v>
      </c>
      <c r="R1062" s="95" t="s">
        <v>47003</v>
      </c>
      <c r="S1062" s="8">
        <v>2409</v>
      </c>
    </row>
    <row r="1063" spans="1:19" x14ac:dyDescent="0.25">
      <c r="A1063" s="9" t="s">
        <v>12258</v>
      </c>
      <c r="B1063" s="52" t="str">
        <f>HYPERLINK("http://www.UniProt.org/UniProt/Q7ZY65_XENLA","Q7ZY65_XENLA")</f>
        <v>Q7ZY65_XENLA</v>
      </c>
      <c r="C1063" s="12" t="str">
        <f>HYPERLINK("http://www.UniProt.org/UniProt/KC1A_HUMAN","KC1A_HUMAN")</f>
        <v>KC1A_HUMAN</v>
      </c>
      <c r="D1063" s="11" t="s">
        <v>12261</v>
      </c>
      <c r="E1063" s="18">
        <v>0.56000000000000005</v>
      </c>
      <c r="F1063" s="14">
        <v>4.2</v>
      </c>
      <c r="G1063" s="14">
        <v>15</v>
      </c>
      <c r="H1063" s="80">
        <v>390</v>
      </c>
      <c r="I1063" s="81">
        <v>26</v>
      </c>
      <c r="J1063" s="80">
        <v>28</v>
      </c>
      <c r="K1063" s="98">
        <v>1.0595496760600167</v>
      </c>
      <c r="L1063" s="151" t="s">
        <v>47226</v>
      </c>
      <c r="M1063" s="8"/>
      <c r="N1063" s="5">
        <v>38.869</v>
      </c>
      <c r="O1063" s="5">
        <v>38.869999999999997</v>
      </c>
      <c r="P1063" s="5">
        <v>38.914999999999999</v>
      </c>
      <c r="Q1063" s="7" t="s">
        <v>40</v>
      </c>
      <c r="R1063" s="95" t="s">
        <v>47003</v>
      </c>
      <c r="S1063" s="8">
        <v>11195</v>
      </c>
    </row>
    <row r="1064" spans="1:19" x14ac:dyDescent="0.25">
      <c r="A1064" s="9" t="s">
        <v>24092</v>
      </c>
      <c r="B1064" s="52" t="str">
        <f>HYPERLINK("http://www.UniProt.org/UniProt/F6XV57_XENTR","F6XV57_XENTR")</f>
        <v>F6XV57_XENTR</v>
      </c>
      <c r="C1064" s="12" t="str">
        <f>HYPERLINK("http://www.UniProt.org/UniProt/SKA1_HUMAN","SKA1_HUMAN")</f>
        <v>SKA1_HUMAN</v>
      </c>
      <c r="D1064" s="11" t="s">
        <v>24094</v>
      </c>
      <c r="E1064" s="18">
        <v>-3</v>
      </c>
      <c r="F1064" s="14">
        <v>44</v>
      </c>
      <c r="G1064" s="14">
        <v>0</v>
      </c>
      <c r="H1064" s="80">
        <v>220</v>
      </c>
      <c r="I1064" s="81">
        <v>26</v>
      </c>
      <c r="J1064" s="80">
        <v>16</v>
      </c>
      <c r="K1064" s="98">
        <v>0.59192431009480839</v>
      </c>
      <c r="L1064" s="151" t="s">
        <v>47226</v>
      </c>
      <c r="M1064" s="8"/>
      <c r="N1064" s="5">
        <v>29.49</v>
      </c>
      <c r="O1064" s="5" t="s">
        <v>40</v>
      </c>
      <c r="P1064" s="5">
        <v>29.484000000000002</v>
      </c>
      <c r="Q1064" s="7" t="s">
        <v>40</v>
      </c>
      <c r="R1064" s="95" t="s">
        <v>47003</v>
      </c>
      <c r="S1064" s="8">
        <v>3817</v>
      </c>
    </row>
    <row r="1065" spans="1:19" x14ac:dyDescent="0.25">
      <c r="A1065" s="9" t="s">
        <v>24810</v>
      </c>
      <c r="B1065" s="52" t="str">
        <f>HYPERLINK("http://www.UniProt.org/UniProt/Q5XGW9_XENLA","Q5XGW9_XENLA")</f>
        <v>Q5XGW9_XENLA</v>
      </c>
      <c r="C1065" s="12" t="str">
        <f>HYPERLINK("http://www.UniProt.org/UniProt/SNX31_HUMAN","SNX31_HUMAN")</f>
        <v>SNX31_HUMAN</v>
      </c>
      <c r="D1065" s="11" t="s">
        <v>24813</v>
      </c>
      <c r="E1065" s="18">
        <v>3</v>
      </c>
      <c r="F1065" s="14">
        <v>0</v>
      </c>
      <c r="G1065" s="14">
        <v>0.3</v>
      </c>
      <c r="H1065" s="80">
        <v>210</v>
      </c>
      <c r="I1065" s="81">
        <v>26</v>
      </c>
      <c r="J1065" s="80">
        <v>15</v>
      </c>
      <c r="K1065" s="98">
        <v>0.57090256349267943</v>
      </c>
      <c r="L1065" s="151" t="s">
        <v>47226</v>
      </c>
      <c r="M1065" s="8"/>
      <c r="N1065" s="5">
        <v>50.246000000000002</v>
      </c>
      <c r="O1065" s="5">
        <v>51.276000000000003</v>
      </c>
      <c r="P1065" s="5">
        <v>50.802</v>
      </c>
      <c r="Q1065" s="7" t="s">
        <v>40</v>
      </c>
      <c r="R1065" s="95" t="s">
        <v>47003</v>
      </c>
      <c r="S1065" s="8">
        <v>6492</v>
      </c>
    </row>
    <row r="1066" spans="1:19" x14ac:dyDescent="0.25">
      <c r="A1066" s="9" t="s">
        <v>25519</v>
      </c>
      <c r="B1066" s="52" t="str">
        <f>HYPERLINK("http://www.UniProt.org/UniProt/F6UA27_XENTR","F6UA27_XENTR")</f>
        <v>F6UA27_XENTR</v>
      </c>
      <c r="C1066" s="12" t="str">
        <f>HYPERLINK("http://www.UniProt.org/UniProt/SSH1_HUMAN","SSH1_HUMAN")</f>
        <v>SSH1_HUMAN</v>
      </c>
      <c r="D1066" s="11" t="s">
        <v>25521</v>
      </c>
      <c r="E1066" s="18">
        <v>-0.48</v>
      </c>
      <c r="F1066" s="14">
        <v>1.8</v>
      </c>
      <c r="G1066" s="14">
        <v>0.6</v>
      </c>
      <c r="H1066" s="80">
        <v>100</v>
      </c>
      <c r="I1066" s="81">
        <v>26</v>
      </c>
      <c r="J1066" s="80">
        <v>7.3</v>
      </c>
      <c r="K1066" s="98">
        <v>0.28106131301143611</v>
      </c>
      <c r="L1066" s="151" t="s">
        <v>47226</v>
      </c>
      <c r="M1066" s="8"/>
      <c r="N1066" s="5">
        <v>113.84</v>
      </c>
      <c r="O1066" s="5">
        <v>71.358999999999995</v>
      </c>
      <c r="P1066" s="5">
        <v>115.511</v>
      </c>
      <c r="Q1066" s="7" t="s">
        <v>40</v>
      </c>
      <c r="R1066" s="95" t="s">
        <v>47003</v>
      </c>
      <c r="S1066" s="8">
        <v>727</v>
      </c>
    </row>
    <row r="1067" spans="1:19" x14ac:dyDescent="0.25">
      <c r="A1067" s="9" t="s">
        <v>14122</v>
      </c>
      <c r="B1067" s="52" t="str">
        <f>HYPERLINK("http://www.UniProt.org/UniProt/Q6GQ41_XENLA","Q6GQ41_XENLA")</f>
        <v>Q6GQ41_XENLA</v>
      </c>
      <c r="C1067" s="12" t="str">
        <f>HYPERLINK("http://www.UniProt.org/UniProt/MET17_HUMAN","MET17_HUMAN")</f>
        <v>MET17_HUMAN</v>
      </c>
      <c r="D1067" s="11" t="s">
        <v>14125</v>
      </c>
      <c r="E1067" s="158" t="s">
        <v>40</v>
      </c>
      <c r="H1067" s="80">
        <v>300</v>
      </c>
      <c r="I1067" s="81">
        <v>25</v>
      </c>
      <c r="J1067" s="80">
        <v>21</v>
      </c>
      <c r="K1067" s="98">
        <v>0.84273699091069409</v>
      </c>
      <c r="L1067" s="151" t="s">
        <v>47226</v>
      </c>
      <c r="M1067" s="8"/>
      <c r="N1067" s="5">
        <v>51.984999999999999</v>
      </c>
      <c r="O1067" s="5">
        <v>51.984999999999999</v>
      </c>
      <c r="P1067" s="5">
        <v>50.734000000000002</v>
      </c>
      <c r="Q1067" s="7" t="s">
        <v>311</v>
      </c>
      <c r="R1067" s="95" t="s">
        <v>47003</v>
      </c>
      <c r="S1067" s="8">
        <v>7777</v>
      </c>
    </row>
    <row r="1068" spans="1:19" x14ac:dyDescent="0.25">
      <c r="A1068" s="9" t="s">
        <v>26442</v>
      </c>
      <c r="B1068" s="52" t="str">
        <f>HYPERLINK("http://www.UniProt.org/UniProt/Q2TAG7_XENLA","Q2TAG7_XENLA")</f>
        <v>Q2TAG7_XENLA</v>
      </c>
      <c r="C1068" s="12" t="str">
        <f>HYPERLINK("http://www.UniProt.org/UniProt/TAXB1_HUMAN","TAXB1_HUMAN")</f>
        <v>TAXB1_HUMAN</v>
      </c>
      <c r="D1068" s="11" t="s">
        <v>26445</v>
      </c>
      <c r="E1068" s="18">
        <v>-3</v>
      </c>
      <c r="F1068" s="14">
        <v>4.9000000000000004</v>
      </c>
      <c r="G1068" s="14">
        <v>0</v>
      </c>
      <c r="H1068" s="80">
        <v>150</v>
      </c>
      <c r="I1068" s="81">
        <v>24</v>
      </c>
      <c r="J1068" s="80">
        <v>11</v>
      </c>
      <c r="K1068" s="98">
        <v>0.43683259016624015</v>
      </c>
      <c r="L1068" s="151" t="s">
        <v>47226</v>
      </c>
      <c r="M1068" s="8"/>
      <c r="N1068" s="5">
        <v>96.593000000000004</v>
      </c>
      <c r="O1068" s="5">
        <v>88.881</v>
      </c>
      <c r="P1068" s="5">
        <v>90.876999999999995</v>
      </c>
      <c r="Q1068" s="7" t="s">
        <v>40</v>
      </c>
      <c r="R1068" s="95" t="s">
        <v>47003</v>
      </c>
      <c r="S1068" s="8">
        <v>4613</v>
      </c>
    </row>
    <row r="1069" spans="1:19" x14ac:dyDescent="0.25">
      <c r="A1069" s="9" t="s">
        <v>661</v>
      </c>
      <c r="B1069" s="52" t="str">
        <f>HYPERLINK("http://www.UniProt.org/UniProt/D5JEJ8_XENLA","D5JEJ8_XENLA")</f>
        <v>D5JEJ8_XENLA</v>
      </c>
      <c r="C1069" s="12" t="str">
        <f>HYPERLINK("http://www.UniProt.org/UniProt/AFAD_HUMAN","AFAD_HUMAN")</f>
        <v>AFAD_HUMAN</v>
      </c>
      <c r="D1069" s="11" t="s">
        <v>664</v>
      </c>
      <c r="E1069" s="18">
        <v>-1.28</v>
      </c>
      <c r="F1069" s="14">
        <v>5.8</v>
      </c>
      <c r="G1069" s="14">
        <v>0.3</v>
      </c>
      <c r="H1069" s="80">
        <v>53</v>
      </c>
      <c r="I1069" s="81">
        <v>24</v>
      </c>
      <c r="J1069" s="80">
        <v>3.8000000000000003</v>
      </c>
      <c r="K1069" s="98">
        <v>0.16038556845765264</v>
      </c>
      <c r="L1069" s="151" t="s">
        <v>47226</v>
      </c>
      <c r="M1069" s="8"/>
      <c r="N1069" s="5">
        <v>214.46</v>
      </c>
      <c r="O1069" s="5">
        <v>203.10499999999999</v>
      </c>
      <c r="P1069" s="5">
        <v>206.804</v>
      </c>
      <c r="Q1069" s="7" t="s">
        <v>40</v>
      </c>
      <c r="R1069" s="95" t="s">
        <v>47003</v>
      </c>
      <c r="S1069" s="8">
        <v>1234</v>
      </c>
    </row>
    <row r="1070" spans="1:19" x14ac:dyDescent="0.25">
      <c r="A1070" s="9" t="s">
        <v>30012</v>
      </c>
      <c r="B1070" s="52" t="str">
        <f>HYPERLINK("http://www.UniProt.org/UniProt/F6XWB3_XENTR","F6XWB3_XENTR")</f>
        <v>F6XWB3_XENTR</v>
      </c>
      <c r="C1070" s="12" t="str">
        <f>HYPERLINK("http://www.UniProt.org/UniProt/ZN839_HUMAN","ZN839_HUMAN")</f>
        <v>ZN839_HUMAN</v>
      </c>
      <c r="D1070" s="11" t="s">
        <v>30006</v>
      </c>
      <c r="E1070" s="18">
        <v>3</v>
      </c>
      <c r="F1070" s="14">
        <v>0</v>
      </c>
      <c r="G1070" s="14">
        <v>110</v>
      </c>
      <c r="H1070" s="80">
        <v>410</v>
      </c>
      <c r="I1070" s="81">
        <v>23</v>
      </c>
      <c r="J1070" s="80">
        <v>28.999999999999996</v>
      </c>
      <c r="K1070" s="98">
        <v>1.3030682721215494</v>
      </c>
      <c r="L1070" s="151" t="s">
        <v>47226</v>
      </c>
      <c r="M1070" s="8"/>
      <c r="N1070" s="5">
        <v>85.506</v>
      </c>
      <c r="O1070" s="5" t="s">
        <v>40</v>
      </c>
      <c r="P1070" s="5">
        <v>87.483999999999995</v>
      </c>
      <c r="Q1070" s="7" t="s">
        <v>40</v>
      </c>
      <c r="R1070" s="95" t="s">
        <v>47003</v>
      </c>
      <c r="S1070" s="8">
        <v>2121</v>
      </c>
    </row>
    <row r="1071" spans="1:19" x14ac:dyDescent="0.25">
      <c r="A1071" s="9" t="s">
        <v>26228</v>
      </c>
      <c r="B1071" s="52" t="str">
        <f>HYPERLINK("http://www.UniProt.org/UniProt/T2FA_XENLA","T2FA_XENLA")</f>
        <v>T2FA_XENLA</v>
      </c>
      <c r="C1071" s="12" t="str">
        <f>HYPERLINK("http://www.UniProt.org/UniProt/T2FA_HUMAN","T2FA_HUMAN")</f>
        <v>T2FA_HUMAN</v>
      </c>
      <c r="D1071" s="11" t="s">
        <v>26231</v>
      </c>
      <c r="E1071" s="18">
        <v>2.64</v>
      </c>
      <c r="F1071" s="14">
        <v>1</v>
      </c>
      <c r="G1071" s="14">
        <v>420</v>
      </c>
      <c r="H1071" s="80">
        <v>120</v>
      </c>
      <c r="I1071" s="81">
        <v>23</v>
      </c>
      <c r="J1071" s="80">
        <v>8.5</v>
      </c>
      <c r="K1071" s="98">
        <v>0.37018568759482218</v>
      </c>
      <c r="L1071" s="151" t="s">
        <v>47226</v>
      </c>
      <c r="M1071" s="8"/>
      <c r="N1071" s="5">
        <v>58.698</v>
      </c>
      <c r="O1071" s="5">
        <v>58.698999999999998</v>
      </c>
      <c r="P1071" s="5">
        <v>58.24</v>
      </c>
      <c r="Q1071" s="7" t="s">
        <v>40</v>
      </c>
      <c r="R1071" s="95" t="s">
        <v>47003</v>
      </c>
      <c r="S1071" s="8">
        <v>6195</v>
      </c>
    </row>
    <row r="1072" spans="1:19" x14ac:dyDescent="0.25">
      <c r="A1072" s="9" t="s">
        <v>29822</v>
      </c>
      <c r="B1072" s="52" t="str">
        <f>HYPERLINK("http://www.UniProt.org/UniProt/F7D634_XENTR","F7D634_XENTR")</f>
        <v>F7D634_XENTR</v>
      </c>
      <c r="C1072" s="12" t="str">
        <f>HYPERLINK("http://www.UniProt.org/UniProt/ZFP91_HUMAN","ZFP91_HUMAN")</f>
        <v>ZFP91_HUMAN</v>
      </c>
      <c r="D1072" s="11" t="s">
        <v>29824</v>
      </c>
      <c r="E1072" s="18">
        <v>3</v>
      </c>
      <c r="F1072" s="14">
        <v>0</v>
      </c>
      <c r="G1072" s="14">
        <v>74</v>
      </c>
      <c r="H1072" s="80">
        <v>420</v>
      </c>
      <c r="I1072" s="81">
        <v>22</v>
      </c>
      <c r="J1072" s="80">
        <v>30</v>
      </c>
      <c r="K1072" s="98">
        <v>1.3288418887858557</v>
      </c>
      <c r="L1072" s="151" t="s">
        <v>47226</v>
      </c>
      <c r="M1072" s="8"/>
      <c r="N1072" s="5">
        <v>57.984000000000002</v>
      </c>
      <c r="O1072" s="5">
        <v>63.646000000000001</v>
      </c>
      <c r="P1072" s="5">
        <v>63.445</v>
      </c>
      <c r="Q1072" s="7" t="s">
        <v>40</v>
      </c>
      <c r="R1072" s="95" t="s">
        <v>47003</v>
      </c>
      <c r="S1072" s="8">
        <v>3223</v>
      </c>
    </row>
    <row r="1073" spans="1:19" x14ac:dyDescent="0.25">
      <c r="A1073" s="9" t="s">
        <v>11108</v>
      </c>
      <c r="B1073" s="52" t="str">
        <f>HYPERLINK("http://www.UniProt.org/UniProt/Q498H4_XENLA","Q498H4_XENLA")</f>
        <v>Q498H4_XENLA</v>
      </c>
      <c r="C1073" s="12" t="str">
        <f>HYPERLINK("http://www.UniProt.org/UniProt/HTR5B_HUMAN","HTR5B_HUMAN")</f>
        <v>HTR5B_HUMAN</v>
      </c>
      <c r="D1073" s="11" t="s">
        <v>11111</v>
      </c>
      <c r="E1073" s="18">
        <v>-3</v>
      </c>
      <c r="F1073" s="14">
        <v>7.5</v>
      </c>
      <c r="G1073" s="14">
        <v>0</v>
      </c>
      <c r="H1073" s="80">
        <v>230</v>
      </c>
      <c r="I1073" s="81">
        <v>22</v>
      </c>
      <c r="J1073" s="80">
        <v>16</v>
      </c>
      <c r="K1073" s="98">
        <v>0.76358582436145706</v>
      </c>
      <c r="L1073" s="151" t="s">
        <v>47226</v>
      </c>
      <c r="M1073" s="8"/>
      <c r="N1073" s="5">
        <v>222.74</v>
      </c>
      <c r="O1073" s="5">
        <v>112.33</v>
      </c>
      <c r="P1073" s="5">
        <v>224.30199999999999</v>
      </c>
      <c r="Q1073" s="7" t="s">
        <v>40</v>
      </c>
      <c r="R1073" s="95" t="s">
        <v>47003</v>
      </c>
      <c r="S1073" s="8">
        <v>4430</v>
      </c>
    </row>
    <row r="1074" spans="1:19" x14ac:dyDescent="0.25">
      <c r="A1074" s="9" t="s">
        <v>29847</v>
      </c>
      <c r="B1074" s="52" t="str">
        <f>HYPERLINK("http://www.UniProt.org/UniProt/ZFR_XENLA","ZFR_XENLA")</f>
        <v>ZFR_XENLA</v>
      </c>
      <c r="C1074" s="12" t="str">
        <f>HYPERLINK("http://www.UniProt.org/UniProt/ZFR_HUMAN","ZFR_HUMAN")</f>
        <v>ZFR_HUMAN</v>
      </c>
      <c r="D1074" s="11" t="s">
        <v>29834</v>
      </c>
      <c r="E1074" s="18">
        <v>2.23</v>
      </c>
      <c r="F1074" s="14">
        <v>1.4</v>
      </c>
      <c r="G1074" s="14">
        <v>240</v>
      </c>
      <c r="H1074" s="80">
        <v>210</v>
      </c>
      <c r="I1074" s="81">
        <v>22</v>
      </c>
      <c r="J1074" s="80">
        <v>15</v>
      </c>
      <c r="K1074" s="98">
        <v>0.68693226223851245</v>
      </c>
      <c r="L1074" s="151" t="s">
        <v>47226</v>
      </c>
      <c r="M1074" s="8"/>
      <c r="N1074" s="5">
        <v>115.22</v>
      </c>
      <c r="O1074" s="5">
        <v>115.218</v>
      </c>
      <c r="P1074" s="5">
        <v>117.012</v>
      </c>
      <c r="Q1074" s="7" t="s">
        <v>40</v>
      </c>
      <c r="R1074" s="95" t="s">
        <v>47003</v>
      </c>
      <c r="S1074" s="8">
        <v>1934</v>
      </c>
    </row>
    <row r="1075" spans="1:19" x14ac:dyDescent="0.25">
      <c r="A1075" s="9" t="s">
        <v>4364</v>
      </c>
      <c r="B1075" s="52" t="str">
        <f>HYPERLINK("http://www.UniProt.org/UniProt/Q7T0P8_XENLA","Q7T0P8_XENLA")</f>
        <v>Q7T0P8_XENLA</v>
      </c>
      <c r="C1075" s="12" t="str">
        <f>HYPERLINK("http://www.UniProt.org/UniProt/CND2_HUMAN","CND2_HUMAN")</f>
        <v>CND2_HUMAN</v>
      </c>
      <c r="D1075" s="11" t="s">
        <v>4352</v>
      </c>
      <c r="E1075" s="18">
        <v>-2.5099999999999998</v>
      </c>
      <c r="F1075" s="14">
        <v>41</v>
      </c>
      <c r="G1075" s="14">
        <v>0.1</v>
      </c>
      <c r="H1075" s="80">
        <v>130</v>
      </c>
      <c r="I1075" s="81">
        <v>22</v>
      </c>
      <c r="J1075" s="80">
        <v>9.4</v>
      </c>
      <c r="K1075" s="98">
        <v>0.42946746780588008</v>
      </c>
      <c r="L1075" s="151" t="s">
        <v>47226</v>
      </c>
      <c r="M1075" s="8"/>
      <c r="N1075" s="5">
        <v>77.244</v>
      </c>
      <c r="O1075" s="5">
        <v>77.245000000000005</v>
      </c>
      <c r="P1075" s="5">
        <v>82.563000000000002</v>
      </c>
      <c r="Q1075" s="7" t="s">
        <v>40</v>
      </c>
      <c r="R1075" s="95" t="s">
        <v>47003</v>
      </c>
      <c r="S1075" s="8">
        <v>3018</v>
      </c>
    </row>
    <row r="1076" spans="1:19" x14ac:dyDescent="0.25">
      <c r="A1076" s="9" t="s">
        <v>21766</v>
      </c>
      <c r="B1076" s="52" t="str">
        <f>HYPERLINK("http://www.UniProt.org/UniProt/Q6PCJ2_XENLA","Q6PCJ2_XENLA")</f>
        <v>Q6PCJ2_XENLA</v>
      </c>
      <c r="C1076" s="12" t="str">
        <f>HYPERLINK("http://www.UniProt.org/UniProt/RPA2_HUMAN","RPA2_HUMAN")</f>
        <v>RPA2_HUMAN</v>
      </c>
      <c r="D1076" s="11" t="s">
        <v>21769</v>
      </c>
      <c r="E1076" s="18">
        <v>1.67</v>
      </c>
      <c r="F1076" s="14">
        <v>1.4</v>
      </c>
      <c r="G1076" s="14">
        <v>66</v>
      </c>
      <c r="H1076" s="80">
        <v>87</v>
      </c>
      <c r="I1076" s="81">
        <v>21</v>
      </c>
      <c r="J1076" s="80">
        <v>6.2</v>
      </c>
      <c r="K1076" s="98">
        <v>0.29751172048806729</v>
      </c>
      <c r="L1076" s="151" t="s">
        <v>47226</v>
      </c>
      <c r="M1076" s="8"/>
      <c r="N1076" s="5">
        <v>128.34</v>
      </c>
      <c r="O1076" s="5">
        <v>128.215</v>
      </c>
      <c r="P1076" s="5">
        <v>128.22900000000001</v>
      </c>
      <c r="Q1076" s="7" t="s">
        <v>40</v>
      </c>
      <c r="R1076" s="95" t="s">
        <v>47003</v>
      </c>
      <c r="S1076" s="8">
        <v>6993</v>
      </c>
    </row>
    <row r="1077" spans="1:19" x14ac:dyDescent="0.25">
      <c r="A1077" s="9" t="s">
        <v>1021</v>
      </c>
      <c r="B1077" s="52" t="str">
        <f>HYPERLINK("http://www.UniProt.org/UniProt/B1WBA2_XENLA","B1WBA2_XENLA")</f>
        <v>B1WBA2_XENLA</v>
      </c>
      <c r="C1077" s="12" t="str">
        <f>HYPERLINK("http://www.UniProt.org/UniProt/ANKH1_HUMAN","ANKH1_HUMAN")</f>
        <v>ANKH1_HUMAN</v>
      </c>
      <c r="D1077" s="11" t="s">
        <v>1010</v>
      </c>
      <c r="E1077" s="18">
        <v>-3</v>
      </c>
      <c r="F1077" s="14">
        <v>23</v>
      </c>
      <c r="G1077" s="14">
        <v>0</v>
      </c>
      <c r="H1077" s="80">
        <v>340</v>
      </c>
      <c r="I1077" s="81">
        <v>20</v>
      </c>
      <c r="J1077" s="80">
        <v>25</v>
      </c>
      <c r="K1077" s="98">
        <v>1.2119018171816269</v>
      </c>
      <c r="L1077" s="151" t="s">
        <v>47226</v>
      </c>
      <c r="M1077" s="8"/>
      <c r="N1077" s="5">
        <v>245.62</v>
      </c>
      <c r="O1077" s="5">
        <v>150.71199999999999</v>
      </c>
      <c r="P1077" s="5">
        <v>269.45800000000003</v>
      </c>
      <c r="Q1077" s="7" t="s">
        <v>40</v>
      </c>
      <c r="R1077" s="95" t="s">
        <v>47003</v>
      </c>
      <c r="S1077" s="8">
        <v>7728</v>
      </c>
    </row>
    <row r="1078" spans="1:19" x14ac:dyDescent="0.25">
      <c r="A1078" s="9" t="s">
        <v>11629</v>
      </c>
      <c r="B1078" s="52" t="str">
        <f>HYPERLINK("http://www.UniProt.org/UniProt/Q5FV80_XENLA","Q5FV80_XENLA")</f>
        <v>Q5FV80_XENLA</v>
      </c>
      <c r="C1078" s="12" t="str">
        <f>HYPERLINK("http://www.UniProt.org/UniProt/IFT74_HUMAN","IFT74_HUMAN")</f>
        <v>IFT74_HUMAN</v>
      </c>
      <c r="D1078" s="11" t="s">
        <v>11632</v>
      </c>
      <c r="E1078" s="18">
        <v>-3</v>
      </c>
      <c r="F1078" s="14">
        <v>30</v>
      </c>
      <c r="G1078" s="14">
        <v>0</v>
      </c>
      <c r="H1078" s="80">
        <v>57</v>
      </c>
      <c r="I1078" s="81">
        <v>20</v>
      </c>
      <c r="J1078" s="80">
        <v>4.0999999999999996</v>
      </c>
      <c r="K1078" s="98">
        <v>0.20420534216386846</v>
      </c>
      <c r="L1078" s="151" t="s">
        <v>47226</v>
      </c>
      <c r="M1078" s="8"/>
      <c r="N1078" s="5">
        <v>69.394000000000005</v>
      </c>
      <c r="O1078" s="5">
        <v>69.308999999999997</v>
      </c>
      <c r="P1078" s="5">
        <v>69.239000000000004</v>
      </c>
      <c r="Q1078" s="7" t="s">
        <v>40</v>
      </c>
      <c r="R1078" s="95" t="s">
        <v>47003</v>
      </c>
      <c r="S1078" s="8">
        <v>9400</v>
      </c>
    </row>
    <row r="1079" spans="1:19" x14ac:dyDescent="0.25">
      <c r="A1079" s="9" t="s">
        <v>709</v>
      </c>
      <c r="B1079" s="52" t="str">
        <f>HYPERLINK("http://www.UniProt.org/UniProt/AGAP1_XENLA","AGAP1_XENLA")</f>
        <v>AGAP1_XENLA</v>
      </c>
      <c r="C1079" s="12" t="str">
        <f>HYPERLINK("http://www.UniProt.org/UniProt/AGAP3_HUMAN","AGAP3_HUMAN")</f>
        <v>AGAP3_HUMAN</v>
      </c>
      <c r="D1079" s="11" t="s">
        <v>711</v>
      </c>
      <c r="E1079" s="18">
        <v>-1.31</v>
      </c>
      <c r="F1079" s="14">
        <v>18</v>
      </c>
      <c r="G1079" s="14">
        <v>0.9</v>
      </c>
      <c r="H1079" s="80">
        <v>410</v>
      </c>
      <c r="I1079" s="81">
        <v>19</v>
      </c>
      <c r="J1079" s="80">
        <v>28.999999999999996</v>
      </c>
      <c r="K1079" s="98">
        <v>1.498776585709368</v>
      </c>
      <c r="L1079" s="151" t="s">
        <v>47226</v>
      </c>
      <c r="M1079" s="8"/>
      <c r="N1079" s="5">
        <v>94.153999999999996</v>
      </c>
      <c r="O1079" s="5">
        <v>95.106999999999999</v>
      </c>
      <c r="P1079" s="5">
        <v>95.043999999999997</v>
      </c>
      <c r="Q1079" s="7" t="s">
        <v>40</v>
      </c>
      <c r="R1079" s="95" t="s">
        <v>47003</v>
      </c>
      <c r="S1079" s="8">
        <v>2026</v>
      </c>
    </row>
    <row r="1080" spans="1:19" x14ac:dyDescent="0.25">
      <c r="A1080" s="9" t="s">
        <v>25094</v>
      </c>
      <c r="B1080" s="52" t="str">
        <f>HYPERLINK("http://www.UniProt.org/UniProt/SPT4H_XENLA","SPT4H_XENLA")</f>
        <v>SPT4H_XENLA</v>
      </c>
      <c r="C1080" s="12" t="str">
        <f>HYPERLINK("http://www.UniProt.org/UniProt/SPT4H_HUMAN","SPT4H_HUMAN")</f>
        <v>SPT4H_HUMAN</v>
      </c>
      <c r="D1080" s="11" t="s">
        <v>25097</v>
      </c>
      <c r="E1080" s="18">
        <v>1.53</v>
      </c>
      <c r="F1080" s="14">
        <v>10</v>
      </c>
      <c r="G1080" s="14">
        <v>340</v>
      </c>
      <c r="H1080" s="80">
        <v>190</v>
      </c>
      <c r="I1080" s="81">
        <v>19</v>
      </c>
      <c r="J1080" s="80">
        <v>13</v>
      </c>
      <c r="K1080" s="98">
        <v>0.71450074555037679</v>
      </c>
      <c r="L1080" s="151" t="s">
        <v>47226</v>
      </c>
      <c r="M1080" s="8"/>
      <c r="N1080" s="5">
        <v>13.221</v>
      </c>
      <c r="O1080" s="5">
        <v>13.221</v>
      </c>
      <c r="P1080" s="5">
        <v>13.193</v>
      </c>
      <c r="Q1080" s="7" t="s">
        <v>40</v>
      </c>
      <c r="R1080" s="95" t="s">
        <v>47003</v>
      </c>
      <c r="S1080" s="8">
        <v>7536</v>
      </c>
    </row>
    <row r="1081" spans="1:19" x14ac:dyDescent="0.25">
      <c r="A1081" s="9" t="s">
        <v>24643</v>
      </c>
      <c r="B1081" s="52" t="str">
        <f>HYPERLINK("http://www.UniProt.org/UniProt/SNF5_XENLA","SNF5_XENLA")</f>
        <v>SNF5_XENLA</v>
      </c>
      <c r="C1081" s="12" t="str">
        <f>HYPERLINK("http://www.UniProt.org/UniProt/SNF5_HUMAN","SNF5_HUMAN")</f>
        <v>SNF5_HUMAN</v>
      </c>
      <c r="D1081" s="11" t="s">
        <v>24646</v>
      </c>
      <c r="E1081" s="18">
        <v>3</v>
      </c>
      <c r="F1081" s="14">
        <v>0</v>
      </c>
      <c r="G1081" s="14">
        <v>260</v>
      </c>
      <c r="H1081" s="80">
        <v>150</v>
      </c>
      <c r="I1081" s="81">
        <v>18</v>
      </c>
      <c r="J1081" s="80">
        <v>11</v>
      </c>
      <c r="K1081" s="98">
        <v>0.57921467725076292</v>
      </c>
      <c r="L1081" s="151" t="s">
        <v>47226</v>
      </c>
      <c r="M1081" s="8" t="s">
        <v>59</v>
      </c>
      <c r="N1081" s="5">
        <v>44.128</v>
      </c>
      <c r="O1081" s="5">
        <v>43.298000000000002</v>
      </c>
      <c r="P1081" s="5">
        <v>44.140999999999998</v>
      </c>
      <c r="Q1081" s="7" t="s">
        <v>40</v>
      </c>
      <c r="R1081" s="95" t="s">
        <v>47003</v>
      </c>
      <c r="S1081" s="8">
        <v>1925</v>
      </c>
    </row>
    <row r="1082" spans="1:19" x14ac:dyDescent="0.25">
      <c r="A1082" s="9" t="s">
        <v>17569</v>
      </c>
      <c r="B1082" s="52" t="str">
        <f>HYPERLINK("http://www.UniProt.org/UniProt/PHR4A_XENLA","PHR4A_XENLA")</f>
        <v>PHR4A_XENLA</v>
      </c>
      <c r="C1082" s="12" t="str">
        <f>HYPERLINK("http://www.UniProt.org/UniProt/PHAR4_HUMAN","PHAR4_HUMAN")</f>
        <v>PHAR4_HUMAN</v>
      </c>
      <c r="D1082" s="11" t="s">
        <v>17572</v>
      </c>
      <c r="E1082" s="18">
        <v>-3</v>
      </c>
      <c r="F1082" s="14">
        <v>39</v>
      </c>
      <c r="G1082" s="14">
        <v>0</v>
      </c>
      <c r="H1082" s="80">
        <v>71</v>
      </c>
      <c r="I1082" s="81">
        <v>18</v>
      </c>
      <c r="J1082" s="80">
        <v>5.1000000000000005</v>
      </c>
      <c r="K1082" s="98">
        <v>0.28355197511442792</v>
      </c>
      <c r="L1082" s="151" t="s">
        <v>47226</v>
      </c>
      <c r="M1082" s="8"/>
      <c r="N1082" s="5">
        <v>78.185000000000002</v>
      </c>
      <c r="O1082" s="5">
        <v>76.367000000000004</v>
      </c>
      <c r="P1082" s="5">
        <v>78.210999999999999</v>
      </c>
      <c r="Q1082" s="7" t="s">
        <v>40</v>
      </c>
      <c r="R1082" s="95" t="s">
        <v>47003</v>
      </c>
      <c r="S1082" s="8">
        <v>11059</v>
      </c>
    </row>
    <row r="1083" spans="1:19" x14ac:dyDescent="0.25">
      <c r="A1083" s="9" t="s">
        <v>12368</v>
      </c>
      <c r="B1083" s="52" t="str">
        <f>HYPERLINK("http://www.UniProt.org/UniProt/KDM2A_XENTR","KDM2A_XENTR")</f>
        <v>KDM2A_XENTR</v>
      </c>
      <c r="C1083" s="12" t="str">
        <f>HYPERLINK("http://www.UniProt.org/UniProt/KDM2A_HUMAN","KDM2A_HUMAN")</f>
        <v>KDM2A_HUMAN</v>
      </c>
      <c r="D1083" s="11" t="s">
        <v>12370</v>
      </c>
      <c r="E1083" s="18">
        <v>1.73</v>
      </c>
      <c r="F1083" s="14">
        <v>1.1000000000000001</v>
      </c>
      <c r="G1083" s="14">
        <v>58</v>
      </c>
      <c r="H1083" s="80">
        <v>69</v>
      </c>
      <c r="I1083" s="81">
        <v>18</v>
      </c>
      <c r="J1083" s="80">
        <v>4.8999999999999995</v>
      </c>
      <c r="K1083" s="98">
        <v>0.27457831094270302</v>
      </c>
      <c r="L1083" s="151" t="s">
        <v>47226</v>
      </c>
      <c r="M1083" s="8"/>
      <c r="N1083" s="5">
        <v>60.552</v>
      </c>
      <c r="O1083" s="5">
        <v>144.054</v>
      </c>
      <c r="P1083" s="5">
        <v>132.79300000000001</v>
      </c>
      <c r="Q1083" s="7" t="s">
        <v>40</v>
      </c>
      <c r="R1083" s="95" t="s">
        <v>47003</v>
      </c>
      <c r="S1083" s="8">
        <v>3096</v>
      </c>
    </row>
    <row r="1084" spans="1:19" x14ac:dyDescent="0.25">
      <c r="A1084" s="9" t="s">
        <v>23005</v>
      </c>
      <c r="B1084" s="52" t="str">
        <f>HYPERLINK("http://www.UniProt.org/UniProt/Q66J82_XENLA","Q66J82_XENLA")</f>
        <v>Q66J82_XENLA</v>
      </c>
      <c r="C1084" s="12" t="str">
        <f>HYPERLINK("http://www.UniProt.org/UniProt/RU17_HUMAN","RU17_HUMAN")</f>
        <v>RU17_HUMAN</v>
      </c>
      <c r="D1084" s="11" t="s">
        <v>23008</v>
      </c>
      <c r="E1084" s="18">
        <v>0.75</v>
      </c>
      <c r="F1084" s="14">
        <v>24</v>
      </c>
      <c r="G1084" s="14">
        <v>140</v>
      </c>
      <c r="H1084" s="80">
        <v>290</v>
      </c>
      <c r="I1084" s="81">
        <v>17</v>
      </c>
      <c r="J1084" s="80">
        <v>20</v>
      </c>
      <c r="K1084" s="98">
        <v>1.182718390371847</v>
      </c>
      <c r="L1084" s="151" t="s">
        <v>47226</v>
      </c>
      <c r="M1084" s="8"/>
      <c r="N1084" s="5">
        <v>28.202999999999999</v>
      </c>
      <c r="O1084" s="5">
        <v>31.956</v>
      </c>
      <c r="P1084" s="5">
        <v>51.557000000000002</v>
      </c>
      <c r="Q1084" s="7" t="s">
        <v>40</v>
      </c>
      <c r="R1084" s="95" t="s">
        <v>47003</v>
      </c>
      <c r="S1084" s="8">
        <v>2642</v>
      </c>
    </row>
    <row r="1085" spans="1:19" x14ac:dyDescent="0.25">
      <c r="A1085" s="9" t="s">
        <v>3987</v>
      </c>
      <c r="B1085" s="52" t="str">
        <f>HYPERLINK("http://www.UniProt.org/UniProt/Q68F05_XENLA","Q68F05_XENLA")</f>
        <v>Q68F05_XENLA</v>
      </c>
      <c r="C1085" s="12" t="str">
        <f>HYPERLINK("http://www.UniProt.org/UniProt/CHERP_HUMAN","CHERP_HUMAN")</f>
        <v>CHERP_HUMAN</v>
      </c>
      <c r="D1085" s="11" t="s">
        <v>3990</v>
      </c>
      <c r="E1085" s="18">
        <v>2.12</v>
      </c>
      <c r="F1085" s="14">
        <v>1.2</v>
      </c>
      <c r="G1085" s="14">
        <v>160</v>
      </c>
      <c r="H1085" s="80">
        <v>430</v>
      </c>
      <c r="I1085" s="81">
        <v>16</v>
      </c>
      <c r="J1085" s="80">
        <v>31</v>
      </c>
      <c r="K1085" s="98">
        <v>1.9800859779670861</v>
      </c>
      <c r="L1085" s="151" t="s">
        <v>47226</v>
      </c>
      <c r="M1085" s="8"/>
      <c r="N1085" s="5">
        <v>105.26</v>
      </c>
      <c r="O1085" s="5">
        <v>106.14400000000001</v>
      </c>
      <c r="P1085" s="5">
        <v>103.702</v>
      </c>
      <c r="Q1085" s="7" t="s">
        <v>40</v>
      </c>
      <c r="R1085" s="95" t="s">
        <v>47003</v>
      </c>
      <c r="S1085" s="8">
        <v>9641</v>
      </c>
    </row>
    <row r="1086" spans="1:19" x14ac:dyDescent="0.25">
      <c r="A1086" s="9" t="s">
        <v>1525</v>
      </c>
      <c r="B1086" s="52" t="str">
        <f>HYPERLINK("http://www.UniProt.org/UniProt/Q08D52_XENTR","Q08D52_XENTR")</f>
        <v>Q08D52_XENTR</v>
      </c>
      <c r="C1086" s="12" t="str">
        <f>HYPERLINK("http://www.UniProt.org/UniProt/APC1_HUMAN","APC1_HUMAN")</f>
        <v>APC1_HUMAN</v>
      </c>
      <c r="D1086" s="11" t="s">
        <v>1527</v>
      </c>
      <c r="E1086" s="18">
        <v>0.1</v>
      </c>
      <c r="F1086" s="14">
        <v>11</v>
      </c>
      <c r="G1086" s="14">
        <v>14</v>
      </c>
      <c r="H1086" s="80">
        <v>300</v>
      </c>
      <c r="I1086" s="81">
        <v>16</v>
      </c>
      <c r="J1086" s="80">
        <v>22</v>
      </c>
      <c r="K1086" s="98">
        <v>1.3392503614514273</v>
      </c>
      <c r="L1086" s="151" t="s">
        <v>47226</v>
      </c>
      <c r="M1086" s="8" t="s">
        <v>51722</v>
      </c>
      <c r="N1086" s="5">
        <v>216.51</v>
      </c>
      <c r="O1086" s="5" t="s">
        <v>40</v>
      </c>
      <c r="P1086" s="5">
        <v>216.5</v>
      </c>
      <c r="Q1086" s="7" t="s">
        <v>40</v>
      </c>
      <c r="R1086" s="95" t="s">
        <v>47003</v>
      </c>
      <c r="S1086" s="8">
        <v>7619</v>
      </c>
    </row>
    <row r="1087" spans="1:19" x14ac:dyDescent="0.25">
      <c r="A1087" s="9" t="s">
        <v>21451</v>
      </c>
      <c r="B1087" s="52" t="str">
        <f>HYPERLINK("http://www.UniProt.org/UniProt/A9UMT4_XENTR","A9UMT4_XENTR")</f>
        <v>A9UMT4_XENTR</v>
      </c>
      <c r="C1087" s="12" t="str">
        <f>HYPERLINK("http://www.UniProt.org/UniProt/RM47_HUMAN","RM47_HUMAN")</f>
        <v>RM47_HUMAN</v>
      </c>
      <c r="D1087" s="11" t="s">
        <v>21453</v>
      </c>
      <c r="E1087" s="158" t="s">
        <v>40</v>
      </c>
      <c r="H1087" s="80">
        <v>300</v>
      </c>
      <c r="I1087" s="81">
        <v>16</v>
      </c>
      <c r="J1087" s="80">
        <v>21</v>
      </c>
      <c r="K1087" s="98">
        <v>1.3267106378958704</v>
      </c>
      <c r="L1087" s="151" t="s">
        <v>47226</v>
      </c>
      <c r="M1087" s="8"/>
      <c r="N1087" s="5">
        <v>29.664999999999999</v>
      </c>
      <c r="O1087" s="5" t="s">
        <v>40</v>
      </c>
      <c r="P1087" s="5">
        <v>29.45</v>
      </c>
      <c r="Q1087" s="7" t="s">
        <v>311</v>
      </c>
      <c r="R1087" s="95" t="s">
        <v>47003</v>
      </c>
      <c r="S1087" s="8">
        <v>8687</v>
      </c>
    </row>
    <row r="1088" spans="1:19" x14ac:dyDescent="0.25">
      <c r="A1088" s="9" t="s">
        <v>17855</v>
      </c>
      <c r="B1088" s="52" t="str">
        <f>HYPERLINK("http://www.UniProt.org/UniProt/Q5XHG4_XENLA","Q5XHG4_XENLA")</f>
        <v>Q5XHG4_XENLA</v>
      </c>
      <c r="C1088" s="12" t="str">
        <f>HYPERLINK("http://www.UniProt.org/UniProt/PLRG1_HUMAN","PLRG1_HUMAN")</f>
        <v>PLRG1_HUMAN</v>
      </c>
      <c r="D1088" s="11" t="s">
        <v>17858</v>
      </c>
      <c r="E1088" s="18">
        <v>2.63</v>
      </c>
      <c r="F1088" s="14">
        <v>1.5</v>
      </c>
      <c r="G1088" s="14">
        <v>620</v>
      </c>
      <c r="H1088" s="80">
        <v>260</v>
      </c>
      <c r="I1088" s="81">
        <v>16</v>
      </c>
      <c r="J1088" s="80">
        <v>19</v>
      </c>
      <c r="K1088" s="98">
        <v>1.1487130853572973</v>
      </c>
      <c r="L1088" s="151" t="s">
        <v>47226</v>
      </c>
      <c r="M1088" s="8"/>
      <c r="N1088" s="5">
        <v>62.707999999999998</v>
      </c>
      <c r="O1088" s="5">
        <v>57.530999999999999</v>
      </c>
      <c r="P1088" s="5">
        <v>57.194000000000003</v>
      </c>
      <c r="Q1088" s="7" t="s">
        <v>40</v>
      </c>
      <c r="R1088" s="95" t="s">
        <v>47003</v>
      </c>
      <c r="S1088" s="8">
        <v>4361</v>
      </c>
    </row>
    <row r="1089" spans="1:19" x14ac:dyDescent="0.25">
      <c r="A1089" s="9" t="s">
        <v>2153</v>
      </c>
      <c r="B1089" s="52" t="str">
        <f>HYPERLINK("http://www.UniProt.org/UniProt/F6S350_XENTR","F6S350_XENTR")</f>
        <v>F6S350_XENTR</v>
      </c>
      <c r="C1089" s="12" t="str">
        <f>HYPERLINK("http://www.UniProt.org/UniProt/ATAD2_HUMAN","ATAD2_HUMAN")</f>
        <v>ATAD2_HUMAN</v>
      </c>
      <c r="D1089" s="11" t="s">
        <v>2142</v>
      </c>
      <c r="E1089" s="18">
        <v>1.69</v>
      </c>
      <c r="F1089" s="14">
        <v>1.7</v>
      </c>
      <c r="G1089" s="14">
        <v>85</v>
      </c>
      <c r="H1089" s="80">
        <v>150</v>
      </c>
      <c r="I1089" s="81">
        <v>16</v>
      </c>
      <c r="J1089" s="80">
        <v>11</v>
      </c>
      <c r="K1089" s="98">
        <v>0.6656097243921133</v>
      </c>
      <c r="L1089" s="151" t="s">
        <v>47226</v>
      </c>
      <c r="M1089" s="8"/>
      <c r="N1089" s="5">
        <v>154.83000000000001</v>
      </c>
      <c r="O1089" s="5">
        <v>98.119</v>
      </c>
      <c r="P1089" s="5">
        <v>158.554</v>
      </c>
      <c r="Q1089" s="7" t="s">
        <v>40</v>
      </c>
      <c r="R1089" s="95" t="s">
        <v>47003</v>
      </c>
      <c r="S1089" s="8">
        <v>2572</v>
      </c>
    </row>
    <row r="1090" spans="1:19" x14ac:dyDescent="0.25">
      <c r="A1090" s="9" t="s">
        <v>24403</v>
      </c>
      <c r="B1090" s="52" t="str">
        <f>HYPERLINK("http://www.UniProt.org/UniProt/Q8AVX7_XENLA","Q8AVX7_XENLA")</f>
        <v>Q8AVX7_XENLA</v>
      </c>
      <c r="C1090" s="12" t="str">
        <f>HYPERLINK("http://www.UniProt.org/UniProt/SMCE1_HUMAN","SMCE1_HUMAN")</f>
        <v>SMCE1_HUMAN</v>
      </c>
      <c r="D1090" s="11" t="s">
        <v>24406</v>
      </c>
      <c r="E1090" s="18">
        <v>2.71</v>
      </c>
      <c r="F1090" s="14">
        <v>0.7</v>
      </c>
      <c r="G1090" s="14">
        <v>360</v>
      </c>
      <c r="H1090" s="80">
        <v>150</v>
      </c>
      <c r="I1090" s="81">
        <v>16</v>
      </c>
      <c r="J1090" s="80">
        <v>11</v>
      </c>
      <c r="K1090" s="98">
        <v>0.64727700727749726</v>
      </c>
      <c r="L1090" s="151" t="s">
        <v>47226</v>
      </c>
      <c r="M1090" s="8"/>
      <c r="N1090" s="5">
        <v>49.954000000000001</v>
      </c>
      <c r="O1090" s="5">
        <v>13.824999999999999</v>
      </c>
      <c r="P1090" s="5">
        <v>46.649000000000001</v>
      </c>
      <c r="Q1090" s="7" t="s">
        <v>40</v>
      </c>
      <c r="R1090" s="95" t="s">
        <v>47003</v>
      </c>
      <c r="S1090" s="8">
        <v>219</v>
      </c>
    </row>
    <row r="1091" spans="1:19" x14ac:dyDescent="0.25">
      <c r="A1091" s="9" t="s">
        <v>18234</v>
      </c>
      <c r="B1091" s="52" t="str">
        <f>HYPERLINK("http://www.UniProt.org/UniProt/Q6AZM7_XENLA","Q6AZM7_XENLA")</f>
        <v>Q6AZM7_XENLA</v>
      </c>
      <c r="C1091" s="12" t="str">
        <f>HYPERLINK("http://www.UniProt.org/UniProt/PPOX_HUMAN","PPOX_HUMAN")</f>
        <v>PPOX_HUMAN</v>
      </c>
      <c r="D1091" s="11" t="s">
        <v>18237</v>
      </c>
      <c r="E1091" s="158" t="s">
        <v>40</v>
      </c>
      <c r="H1091" s="80">
        <v>75</v>
      </c>
      <c r="I1091" s="81">
        <v>16</v>
      </c>
      <c r="J1091" s="80">
        <v>5.4</v>
      </c>
      <c r="K1091" s="98">
        <v>0.32898069753926201</v>
      </c>
      <c r="L1091" s="151" t="s">
        <v>47226</v>
      </c>
      <c r="M1091" s="8"/>
      <c r="N1091" s="5">
        <v>53.316000000000003</v>
      </c>
      <c r="O1091" s="5">
        <v>51.756999999999998</v>
      </c>
      <c r="P1091" s="5">
        <v>50.765000000000001</v>
      </c>
      <c r="Q1091" s="7" t="s">
        <v>40</v>
      </c>
      <c r="R1091" s="95" t="s">
        <v>47003</v>
      </c>
      <c r="S1091" s="8">
        <v>10424</v>
      </c>
    </row>
    <row r="1092" spans="1:19" x14ac:dyDescent="0.25">
      <c r="A1092" s="9" t="s">
        <v>19933</v>
      </c>
      <c r="B1092" s="52" t="str">
        <f>HYPERLINK("http://www.UniProt.org/UniProt/RBMX_XENLA","RBMX_XENLA")</f>
        <v>RBMX_XENLA</v>
      </c>
      <c r="C1092" s="12" t="str">
        <f>HYPERLINK("http://www.UniProt.org/UniProt/RBMX_HUMAN","RBMX_HUMAN")</f>
        <v>RBMX_HUMAN</v>
      </c>
      <c r="D1092" s="11" t="s">
        <v>19936</v>
      </c>
      <c r="E1092" s="18">
        <v>1.89</v>
      </c>
      <c r="F1092" s="14">
        <v>4.2</v>
      </c>
      <c r="G1092" s="14">
        <v>330</v>
      </c>
      <c r="H1092" s="80">
        <v>340</v>
      </c>
      <c r="I1092" s="81">
        <v>15</v>
      </c>
      <c r="J1092" s="80">
        <v>23.999999999999996</v>
      </c>
      <c r="K1092" s="98">
        <v>1.5699185970883229</v>
      </c>
      <c r="L1092" s="151" t="s">
        <v>47226</v>
      </c>
      <c r="M1092" s="8"/>
      <c r="N1092" s="5">
        <v>40.298000000000002</v>
      </c>
      <c r="O1092" s="5">
        <v>40.298999999999999</v>
      </c>
      <c r="P1092" s="5">
        <v>42.332000000000001</v>
      </c>
      <c r="Q1092" s="7" t="s">
        <v>40</v>
      </c>
      <c r="R1092" s="95" t="s">
        <v>47003</v>
      </c>
      <c r="S1092" s="8">
        <v>2107</v>
      </c>
    </row>
    <row r="1093" spans="1:19" x14ac:dyDescent="0.25">
      <c r="A1093" s="9" t="s">
        <v>18160</v>
      </c>
      <c r="B1093" s="52" t="str">
        <f>HYPERLINK("http://www.UniProt.org/UniProt/Q7ZTM1_XENLA","Q7ZTM1_XENLA")</f>
        <v>Q7ZTM1_XENLA</v>
      </c>
      <c r="C1093" s="12" t="str">
        <f>HYPERLINK("http://www.UniProt.org/UniProt/PPIL2_HUMAN","PPIL2_HUMAN")</f>
        <v>PPIL2_HUMAN</v>
      </c>
      <c r="D1093" s="11" t="s">
        <v>18163</v>
      </c>
      <c r="E1093" s="18">
        <v>3</v>
      </c>
      <c r="F1093" s="14">
        <v>0.4</v>
      </c>
      <c r="G1093" s="14">
        <v>560</v>
      </c>
      <c r="H1093" s="80">
        <v>280</v>
      </c>
      <c r="I1093" s="81">
        <v>15</v>
      </c>
      <c r="J1093" s="80">
        <v>20</v>
      </c>
      <c r="K1093" s="98">
        <v>1.3633971052692462</v>
      </c>
      <c r="L1093" s="151" t="s">
        <v>47226</v>
      </c>
      <c r="M1093" s="8"/>
      <c r="N1093" s="5">
        <v>59.228000000000002</v>
      </c>
      <c r="O1093" s="5">
        <v>59.228999999999999</v>
      </c>
      <c r="P1093" s="5">
        <v>58.823</v>
      </c>
      <c r="Q1093" s="7" t="s">
        <v>40</v>
      </c>
      <c r="R1093" s="95" t="s">
        <v>47003</v>
      </c>
      <c r="S1093" s="8">
        <v>7374</v>
      </c>
    </row>
    <row r="1094" spans="1:19" x14ac:dyDescent="0.25">
      <c r="A1094" s="9" t="s">
        <v>27708</v>
      </c>
      <c r="B1094" s="52" t="str">
        <f>HYPERLINK("http://www.UniProt.org/UniProt/TRF6B_XENLA","TRF6B_XENLA")</f>
        <v>TRF6B_XENLA</v>
      </c>
      <c r="C1094" s="12" t="str">
        <f>HYPERLINK("http://www.UniProt.org/UniProt/TRAF6_HUMAN","TRAF6_HUMAN")</f>
        <v>TRAF6_HUMAN</v>
      </c>
      <c r="D1094" s="11" t="s">
        <v>27698</v>
      </c>
      <c r="E1094" s="18">
        <v>-3</v>
      </c>
      <c r="F1094" s="14">
        <v>7.6</v>
      </c>
      <c r="G1094" s="14">
        <v>0</v>
      </c>
      <c r="H1094" s="80">
        <v>270</v>
      </c>
      <c r="I1094" s="81">
        <v>15</v>
      </c>
      <c r="J1094" s="80">
        <v>19</v>
      </c>
      <c r="K1094" s="98">
        <v>1.2986727830748201</v>
      </c>
      <c r="L1094" s="151" t="s">
        <v>47226</v>
      </c>
      <c r="M1094" s="8"/>
      <c r="N1094" s="5">
        <v>63.209000000000003</v>
      </c>
      <c r="O1094" s="5">
        <v>63.209000000000003</v>
      </c>
      <c r="P1094" s="5">
        <v>59.573</v>
      </c>
      <c r="Q1094" s="7" t="s">
        <v>40</v>
      </c>
      <c r="R1094" s="95" t="s">
        <v>47003</v>
      </c>
      <c r="S1094" s="8">
        <v>10416</v>
      </c>
    </row>
    <row r="1095" spans="1:19" x14ac:dyDescent="0.25">
      <c r="A1095" s="9" t="s">
        <v>11154</v>
      </c>
      <c r="B1095" s="52" t="str">
        <f>HYPERLINK("http://www.UniProt.org/UniProt/Q6NTK0_XENLA","Q6NTK0_XENLA")</f>
        <v>Q6NTK0_XENLA</v>
      </c>
      <c r="C1095" s="12" t="str">
        <f>HYPERLINK("http://www.UniProt.org/UniProt/ICA69_HUMAN","ICA69_HUMAN")</f>
        <v>ICA69_HUMAN</v>
      </c>
      <c r="D1095" s="11" t="s">
        <v>11157</v>
      </c>
      <c r="E1095" s="18">
        <v>-3</v>
      </c>
      <c r="F1095" s="14">
        <v>26</v>
      </c>
      <c r="G1095" s="14">
        <v>0</v>
      </c>
      <c r="H1095" s="80">
        <v>160</v>
      </c>
      <c r="I1095" s="81">
        <v>15</v>
      </c>
      <c r="J1095" s="80">
        <v>11.999999999999998</v>
      </c>
      <c r="K1095" s="98">
        <v>0.76573129552651087</v>
      </c>
      <c r="L1095" s="151" t="s">
        <v>47226</v>
      </c>
      <c r="M1095" s="8"/>
      <c r="N1095" s="5">
        <v>58.216999999999999</v>
      </c>
      <c r="O1095" s="5">
        <v>58.218000000000004</v>
      </c>
      <c r="P1095" s="5">
        <v>54.645000000000003</v>
      </c>
      <c r="Q1095" s="7" t="s">
        <v>40</v>
      </c>
      <c r="R1095" s="95" t="s">
        <v>47003</v>
      </c>
      <c r="S1095" s="8">
        <v>4016</v>
      </c>
    </row>
    <row r="1096" spans="1:19" x14ac:dyDescent="0.25">
      <c r="A1096" s="9" t="s">
        <v>9007</v>
      </c>
      <c r="B1096" s="52" t="str">
        <f>HYPERLINK("http://www.UniProt.org/UniProt/Q7T0S1_XENLA","Q7T0S1_XENLA")</f>
        <v>Q7T0S1_XENLA</v>
      </c>
      <c r="C1096" s="12" t="str">
        <f>HYPERLINK("http://www.UniProt.org/UniProt/FNBP4_HUMAN","FNBP4_HUMAN")</f>
        <v>FNBP4_HUMAN</v>
      </c>
      <c r="D1096" s="11" t="s">
        <v>9010</v>
      </c>
      <c r="E1096" s="18">
        <v>0.85</v>
      </c>
      <c r="F1096" s="14">
        <v>28</v>
      </c>
      <c r="G1096" s="14">
        <v>200</v>
      </c>
      <c r="H1096" s="80">
        <v>120</v>
      </c>
      <c r="I1096" s="81">
        <v>15</v>
      </c>
      <c r="J1096" s="80">
        <v>8.3000000000000007</v>
      </c>
      <c r="K1096" s="98">
        <v>0.55617878176616808</v>
      </c>
      <c r="L1096" s="151" t="s">
        <v>47226</v>
      </c>
      <c r="M1096" s="8"/>
      <c r="N1096" s="5">
        <v>99.424999999999997</v>
      </c>
      <c r="O1096" s="5">
        <v>60.569000000000003</v>
      </c>
      <c r="P1096" s="5">
        <v>110.26600000000001</v>
      </c>
      <c r="Q1096" s="7" t="s">
        <v>40</v>
      </c>
      <c r="R1096" s="95" t="s">
        <v>47003</v>
      </c>
      <c r="S1096" s="8">
        <v>4973</v>
      </c>
    </row>
    <row r="1097" spans="1:19" x14ac:dyDescent="0.25">
      <c r="A1097" s="9" t="s">
        <v>13370</v>
      </c>
      <c r="B1097" s="52" t="str">
        <f>HYPERLINK("http://www.UniProt.org/UniProt/Q66KU9_XENLA","Q66KU9_XENLA")</f>
        <v>Q66KU9_XENLA</v>
      </c>
      <c r="C1097" s="12" t="str">
        <f>HYPERLINK("http://www.UniProt.org/UniProt/LSM6_HUMAN","LSM6_HUMAN")</f>
        <v>LSM6_HUMAN</v>
      </c>
      <c r="D1097" s="11" t="s">
        <v>13373</v>
      </c>
      <c r="E1097" s="18">
        <v>0.51</v>
      </c>
      <c r="F1097" s="14">
        <v>510</v>
      </c>
      <c r="G1097" s="14">
        <v>1700</v>
      </c>
      <c r="H1097" s="80">
        <v>310</v>
      </c>
      <c r="I1097" s="81">
        <v>14</v>
      </c>
      <c r="J1097" s="80">
        <v>22</v>
      </c>
      <c r="K1097" s="98">
        <v>1.5485541103798932</v>
      </c>
      <c r="L1097" s="151" t="s">
        <v>47226</v>
      </c>
      <c r="M1097" s="8"/>
      <c r="N1097" s="5">
        <v>9.1274999999999995</v>
      </c>
      <c r="O1097" s="5">
        <v>9.1280000000000001</v>
      </c>
      <c r="P1097" s="5">
        <v>9.1280000000000001</v>
      </c>
      <c r="Q1097" s="7" t="s">
        <v>40</v>
      </c>
      <c r="R1097" s="95" t="s">
        <v>47003</v>
      </c>
      <c r="S1097" s="8">
        <v>1465</v>
      </c>
    </row>
    <row r="1098" spans="1:19" x14ac:dyDescent="0.25">
      <c r="A1098" s="9" t="s">
        <v>18559</v>
      </c>
      <c r="B1098" s="52" t="str">
        <f>HYPERLINK("http://www.UniProt.org/UniProt/Q6AXA7_XENLA","Q6AXA7_XENLA")</f>
        <v>Q6AXA7_XENLA</v>
      </c>
      <c r="C1098" s="12" t="str">
        <f>HYPERLINK("http://www.UniProt.org/UniProt/PRP6_HUMAN","PRP6_HUMAN")</f>
        <v>PRP6_HUMAN</v>
      </c>
      <c r="D1098" s="11" t="s">
        <v>18562</v>
      </c>
      <c r="E1098" s="18">
        <v>3</v>
      </c>
      <c r="F1098" s="14">
        <v>0.1</v>
      </c>
      <c r="G1098" s="14">
        <v>380</v>
      </c>
      <c r="H1098" s="80">
        <v>120</v>
      </c>
      <c r="I1098" s="81">
        <v>14</v>
      </c>
      <c r="J1098" s="80">
        <v>8.4</v>
      </c>
      <c r="K1098" s="98">
        <v>0.58995550678089004</v>
      </c>
      <c r="L1098" s="151" t="s">
        <v>47226</v>
      </c>
      <c r="M1098" s="8"/>
      <c r="N1098" s="5">
        <v>109.2</v>
      </c>
      <c r="O1098" s="5">
        <v>107.333</v>
      </c>
      <c r="P1098" s="5">
        <v>106.925</v>
      </c>
      <c r="Q1098" s="7" t="s">
        <v>40</v>
      </c>
      <c r="R1098" s="95" t="s">
        <v>47003</v>
      </c>
      <c r="S1098" s="8">
        <v>4286</v>
      </c>
    </row>
    <row r="1099" spans="1:19" x14ac:dyDescent="0.25">
      <c r="A1099" s="9" t="s">
        <v>24465</v>
      </c>
      <c r="B1099" s="52" t="str">
        <f>HYPERLINK("http://www.UniProt.org/UniProt/A9UMP9_XENLA","A9UMP9_XENLA")</f>
        <v>A9UMP9_XENLA</v>
      </c>
      <c r="C1099" s="12" t="str">
        <f>HYPERLINK("http://www.UniProt.org/UniProt/SMG5_HUMAN","SMG5_HUMAN")</f>
        <v>SMG5_HUMAN</v>
      </c>
      <c r="D1099" s="11" t="s">
        <v>24468</v>
      </c>
      <c r="E1099" s="18">
        <v>-3</v>
      </c>
      <c r="F1099" s="14">
        <v>0.5</v>
      </c>
      <c r="G1099" s="14">
        <v>0</v>
      </c>
      <c r="H1099" s="80">
        <v>76</v>
      </c>
      <c r="I1099" s="81">
        <v>14</v>
      </c>
      <c r="J1099" s="80">
        <v>5.4</v>
      </c>
      <c r="K1099" s="98">
        <v>0.37457252923589179</v>
      </c>
      <c r="L1099" s="151" t="s">
        <v>47226</v>
      </c>
      <c r="M1099" s="8"/>
      <c r="N1099" s="5">
        <v>121.33</v>
      </c>
      <c r="O1099" s="5">
        <v>101.31</v>
      </c>
      <c r="P1099" s="5">
        <v>113.928</v>
      </c>
      <c r="Q1099" s="7" t="s">
        <v>40</v>
      </c>
      <c r="R1099" s="95" t="s">
        <v>47003</v>
      </c>
      <c r="S1099" s="8">
        <v>4464</v>
      </c>
    </row>
    <row r="1100" spans="1:19" x14ac:dyDescent="0.25">
      <c r="A1100" s="9" t="s">
        <v>14251</v>
      </c>
      <c r="B1100" s="52" t="str">
        <f>HYPERLINK("http://www.UniProt.org/UniProt/Q6DDZ8_XENLA","Q6DDZ8_XENLA")</f>
        <v>Q6DDZ8_XENLA</v>
      </c>
      <c r="C1100" s="12" t="str">
        <f>HYPERLINK("http://www.UniProt.org/UniProt/MINK1_HUMAN","MINK1_HUMAN")</f>
        <v>MINK1_HUMAN</v>
      </c>
      <c r="D1100" s="11" t="s">
        <v>14254</v>
      </c>
      <c r="E1100" s="18">
        <v>-1.6</v>
      </c>
      <c r="F1100" s="14">
        <v>5.7</v>
      </c>
      <c r="G1100" s="14">
        <v>0.1</v>
      </c>
      <c r="H1100" s="80">
        <v>360</v>
      </c>
      <c r="I1100" s="81">
        <v>13</v>
      </c>
      <c r="J1100" s="80">
        <v>26</v>
      </c>
      <c r="K1100" s="98">
        <v>1.9097220703983016</v>
      </c>
      <c r="L1100" s="151" t="s">
        <v>47226</v>
      </c>
      <c r="M1100" s="8"/>
      <c r="N1100" s="5">
        <v>144.19999999999999</v>
      </c>
      <c r="O1100" s="5">
        <v>144.20599999999999</v>
      </c>
      <c r="P1100" s="5">
        <v>149.822</v>
      </c>
      <c r="Q1100" s="7" t="s">
        <v>40</v>
      </c>
      <c r="R1100" s="95" t="s">
        <v>47003</v>
      </c>
      <c r="S1100" s="8">
        <v>1786</v>
      </c>
    </row>
    <row r="1101" spans="1:19" x14ac:dyDescent="0.25">
      <c r="A1101" s="9" t="s">
        <v>9665</v>
      </c>
      <c r="B1101" s="52" t="str">
        <f>HYPERLINK("http://www.UniProt.org/UniProt/V5QPX9_XENLA","V5QPX9_XENLA")</f>
        <v>V5QPX9_XENLA</v>
      </c>
      <c r="C1101" s="12" t="str">
        <f>HYPERLINK("http://www.UniProt.org/UniProt/GIT1_HUMAN","GIT1_HUMAN")</f>
        <v>GIT1_HUMAN</v>
      </c>
      <c r="D1101" s="11" t="s">
        <v>9668</v>
      </c>
      <c r="E1101" s="18">
        <v>-3</v>
      </c>
      <c r="F1101" s="14">
        <v>6</v>
      </c>
      <c r="G1101" s="14">
        <v>0</v>
      </c>
      <c r="H1101" s="80">
        <v>200</v>
      </c>
      <c r="I1101" s="81">
        <v>13</v>
      </c>
      <c r="J1101" s="80">
        <v>15</v>
      </c>
      <c r="K1101" s="98">
        <v>1.1321272212957365</v>
      </c>
      <c r="L1101" s="151" t="s">
        <v>47226</v>
      </c>
      <c r="M1101" s="8"/>
      <c r="N1101" s="5">
        <v>82.356999999999999</v>
      </c>
      <c r="O1101" s="5">
        <v>83.378</v>
      </c>
      <c r="P1101" s="5">
        <v>84.340999999999994</v>
      </c>
      <c r="Q1101" s="7" t="s">
        <v>40</v>
      </c>
      <c r="R1101" s="95" t="s">
        <v>47003</v>
      </c>
      <c r="S1101" s="8">
        <v>4523</v>
      </c>
    </row>
    <row r="1102" spans="1:19" x14ac:dyDescent="0.25">
      <c r="A1102" s="9" t="s">
        <v>20388</v>
      </c>
      <c r="B1102" s="52" t="str">
        <f>HYPERLINK("http://www.UniProt.org/UniProt/Q7ZWQ2_XENLA","Q7ZWQ2_XENLA")</f>
        <v>Q7ZWQ2_XENLA</v>
      </c>
      <c r="C1102" s="12" t="str">
        <f>HYPERLINK("http://www.UniProt.org/UniProt/RHG12_HUMAN","RHG12_HUMAN")</f>
        <v>RHG12_HUMAN</v>
      </c>
      <c r="D1102" s="11" t="s">
        <v>20391</v>
      </c>
      <c r="E1102" s="18">
        <v>-3</v>
      </c>
      <c r="F1102" s="14">
        <v>6.1</v>
      </c>
      <c r="G1102" s="14">
        <v>0</v>
      </c>
      <c r="H1102" s="80">
        <v>180</v>
      </c>
      <c r="I1102" s="81">
        <v>13</v>
      </c>
      <c r="J1102" s="80">
        <v>13</v>
      </c>
      <c r="K1102" s="98">
        <v>1.0297765987909568</v>
      </c>
      <c r="L1102" s="151" t="s">
        <v>47226</v>
      </c>
      <c r="M1102" s="8"/>
      <c r="N1102" s="5">
        <v>92.343000000000004</v>
      </c>
      <c r="O1102" s="5">
        <v>87.650999999999996</v>
      </c>
      <c r="P1102" s="5">
        <v>96.254000000000005</v>
      </c>
      <c r="Q1102" s="7" t="s">
        <v>40</v>
      </c>
      <c r="R1102" s="95" t="s">
        <v>47003</v>
      </c>
      <c r="S1102" s="8">
        <v>4112</v>
      </c>
    </row>
    <row r="1103" spans="1:19" x14ac:dyDescent="0.25">
      <c r="A1103" s="9" t="s">
        <v>22471</v>
      </c>
      <c r="B1103" s="52" t="str">
        <f>HYPERLINK("http://www.UniProt.org/UniProt/Q4QR32_XENLA","Q4QR32_XENLA")</f>
        <v>Q4QR32_XENLA</v>
      </c>
      <c r="C1103" s="12" t="str">
        <f>HYPERLINK("http://www.UniProt.org/UniProt/RS29_HUMAN","RS29_HUMAN")</f>
        <v>RS29_HUMAN</v>
      </c>
      <c r="D1103" s="11" t="s">
        <v>22474</v>
      </c>
      <c r="E1103" s="18">
        <v>-2</v>
      </c>
      <c r="F1103" s="14">
        <v>1200</v>
      </c>
      <c r="G1103" s="14">
        <v>12</v>
      </c>
      <c r="H1103" s="80">
        <v>130</v>
      </c>
      <c r="I1103" s="81">
        <v>13</v>
      </c>
      <c r="J1103" s="80">
        <v>9.6</v>
      </c>
      <c r="K1103" s="98">
        <v>0.71177941456957328</v>
      </c>
      <c r="L1103" s="151" t="s">
        <v>47226</v>
      </c>
      <c r="M1103" s="8"/>
      <c r="N1103" s="5">
        <v>6.6646999999999998</v>
      </c>
      <c r="O1103" s="5">
        <v>6.6630000000000003</v>
      </c>
      <c r="P1103" s="5">
        <v>6.6769999999999996</v>
      </c>
      <c r="Q1103" s="7" t="s">
        <v>40</v>
      </c>
      <c r="R1103" s="95" t="s">
        <v>47003</v>
      </c>
      <c r="S1103" s="8">
        <v>6614</v>
      </c>
    </row>
    <row r="1104" spans="1:19" x14ac:dyDescent="0.25">
      <c r="A1104" s="9" t="s">
        <v>6131</v>
      </c>
      <c r="B1104" s="52" t="str">
        <f>HYPERLINK("http://www.UniProt.org/UniProt/F6ZE35_XENTR","F6ZE35_XENTR")</f>
        <v>F6ZE35_XENTR</v>
      </c>
      <c r="C1104" s="12" t="str">
        <f>HYPERLINK("http://www.UniProt.org/UniProt/DEN5B_HUMAN","DEN5B_HUMAN")</f>
        <v>DEN5B_HUMAN</v>
      </c>
      <c r="D1104" s="11" t="s">
        <v>6133</v>
      </c>
      <c r="E1104" s="158" t="s">
        <v>40</v>
      </c>
      <c r="H1104" s="80">
        <v>76</v>
      </c>
      <c r="I1104" s="81">
        <v>13</v>
      </c>
      <c r="J1104" s="80">
        <v>5.5</v>
      </c>
      <c r="K1104" s="98">
        <v>0.42297824571181053</v>
      </c>
      <c r="L1104" s="151" t="s">
        <v>47226</v>
      </c>
      <c r="M1104" s="8"/>
      <c r="N1104" s="5">
        <v>152.72999999999999</v>
      </c>
      <c r="O1104" s="5">
        <v>210.86600000000001</v>
      </c>
      <c r="P1104" s="5">
        <v>145.02000000000001</v>
      </c>
      <c r="Q1104" s="7" t="s">
        <v>537</v>
      </c>
      <c r="R1104" s="95" t="s">
        <v>47003</v>
      </c>
      <c r="S1104" s="8">
        <v>7121</v>
      </c>
    </row>
    <row r="1105" spans="1:19" x14ac:dyDescent="0.25">
      <c r="A1105" s="9" t="s">
        <v>14538</v>
      </c>
      <c r="B1105" s="52" t="str">
        <f>HYPERLINK("http://www.UniProt.org/UniProt/MRE11_XENLA","MRE11_XENLA")</f>
        <v>MRE11_XENLA</v>
      </c>
      <c r="C1105" s="12" t="str">
        <f>HYPERLINK("http://www.UniProt.org/UniProt/MRE11_HUMAN","MRE11_HUMAN")</f>
        <v>MRE11_HUMAN</v>
      </c>
      <c r="D1105" s="11" t="s">
        <v>14541</v>
      </c>
      <c r="E1105" s="18">
        <v>3</v>
      </c>
      <c r="F1105" s="14">
        <v>0.1</v>
      </c>
      <c r="G1105" s="14">
        <v>620</v>
      </c>
      <c r="H1105" s="80">
        <v>420</v>
      </c>
      <c r="I1105" s="81">
        <v>12</v>
      </c>
      <c r="J1105" s="80">
        <v>30</v>
      </c>
      <c r="K1105" s="98">
        <v>2.5190309804930222</v>
      </c>
      <c r="L1105" s="151" t="s">
        <v>47226</v>
      </c>
      <c r="M1105" s="8"/>
      <c r="N1105" s="5">
        <v>81.13</v>
      </c>
      <c r="O1105" s="5">
        <v>81.131</v>
      </c>
      <c r="P1105" s="5">
        <v>80.593000000000004</v>
      </c>
      <c r="Q1105" s="7" t="s">
        <v>40</v>
      </c>
      <c r="R1105" s="95" t="s">
        <v>47003</v>
      </c>
      <c r="S1105" s="8">
        <v>8776</v>
      </c>
    </row>
    <row r="1106" spans="1:19" x14ac:dyDescent="0.25">
      <c r="A1106" s="9" t="s">
        <v>25255</v>
      </c>
      <c r="B1106" s="52" t="str">
        <f>HYPERLINK("http://www.UniProt.org/UniProt/Q640Z2_XENLA","Q640Z2_XENLA")</f>
        <v>Q640Z2_XENLA</v>
      </c>
      <c r="C1106" s="12" t="str">
        <f>HYPERLINK("http://www.UniProt.org/UniProt/SRGP2_HUMAN","SRGP2_HUMAN")</f>
        <v>SRGP2_HUMAN</v>
      </c>
      <c r="D1106" s="11" t="s">
        <v>25258</v>
      </c>
      <c r="E1106" s="18">
        <v>-3</v>
      </c>
      <c r="F1106" s="14">
        <v>2.9</v>
      </c>
      <c r="G1106" s="14">
        <v>0</v>
      </c>
      <c r="H1106" s="80">
        <v>51</v>
      </c>
      <c r="I1106" s="81">
        <v>12</v>
      </c>
      <c r="J1106" s="80">
        <v>3.6999999999999997</v>
      </c>
      <c r="K1106" s="98">
        <v>0.31223543451983726</v>
      </c>
      <c r="L1106" s="151" t="s">
        <v>47226</v>
      </c>
      <c r="M1106" s="8"/>
      <c r="N1106" s="5">
        <v>115.75</v>
      </c>
      <c r="O1106" s="5">
        <v>115.917</v>
      </c>
      <c r="P1106" s="5">
        <v>120.881</v>
      </c>
      <c r="Q1106" s="7" t="s">
        <v>40</v>
      </c>
      <c r="R1106" s="95" t="s">
        <v>47003</v>
      </c>
      <c r="S1106" s="8">
        <v>6594</v>
      </c>
    </row>
    <row r="1107" spans="1:19" x14ac:dyDescent="0.25">
      <c r="A1107" s="9" t="s">
        <v>28706</v>
      </c>
      <c r="B1107" s="52" t="str">
        <f>HYPERLINK("http://www.UniProt.org/UniProt/VAC14_XENLA","VAC14_XENLA")</f>
        <v>VAC14_XENLA</v>
      </c>
      <c r="C1107" s="12" t="str">
        <f>HYPERLINK("http://www.UniProt.org/UniProt/VAC14_HUMAN","VAC14_HUMAN")</f>
        <v>VAC14_HUMAN</v>
      </c>
      <c r="D1107" s="11" t="s">
        <v>28709</v>
      </c>
      <c r="E1107" s="18">
        <v>-2.4900000000000002</v>
      </c>
      <c r="F1107" s="14">
        <v>170</v>
      </c>
      <c r="G1107" s="14">
        <v>0.5</v>
      </c>
      <c r="H1107" s="81">
        <v>77</v>
      </c>
      <c r="I1107" s="81">
        <v>11</v>
      </c>
      <c r="J1107" s="80">
        <v>33</v>
      </c>
      <c r="K1107" s="98">
        <v>3.0630292433205288</v>
      </c>
      <c r="L1107" s="151" t="s">
        <v>47226</v>
      </c>
      <c r="M1107" s="8"/>
      <c r="N1107" s="5">
        <v>88.87</v>
      </c>
      <c r="O1107" s="5">
        <v>88.917000000000002</v>
      </c>
      <c r="P1107" s="5">
        <v>87.972999999999999</v>
      </c>
      <c r="Q1107" s="7" t="s">
        <v>40</v>
      </c>
      <c r="R1107" s="95" t="s">
        <v>47003</v>
      </c>
      <c r="S1107" s="8">
        <v>7776</v>
      </c>
    </row>
    <row r="1108" spans="1:19" x14ac:dyDescent="0.25">
      <c r="A1108" s="9" t="s">
        <v>13316</v>
      </c>
      <c r="B1108" s="52" t="str">
        <f>HYPERLINK("http://www.UniProt.org/UniProt/LSM12_XENLA","LSM12_XENLA")</f>
        <v>LSM12_XENLA</v>
      </c>
      <c r="C1108" s="12" t="str">
        <f>HYPERLINK("http://www.UniProt.org/UniProt/LSM12_HUMAN","LSM12_HUMAN")</f>
        <v>LSM12_HUMAN</v>
      </c>
      <c r="D1108" s="11" t="s">
        <v>13319</v>
      </c>
      <c r="E1108" s="18">
        <v>-0.84</v>
      </c>
      <c r="F1108" s="14">
        <v>35</v>
      </c>
      <c r="G1108" s="14">
        <v>4.9000000000000004</v>
      </c>
      <c r="H1108" s="80">
        <v>410</v>
      </c>
      <c r="I1108" s="81">
        <v>11</v>
      </c>
      <c r="J1108" s="80">
        <v>30</v>
      </c>
      <c r="K1108" s="98">
        <v>2.661011223328857</v>
      </c>
      <c r="L1108" s="151" t="s">
        <v>47226</v>
      </c>
      <c r="M1108" s="8"/>
      <c r="N1108" s="5">
        <v>21.498000000000001</v>
      </c>
      <c r="O1108" s="5">
        <v>21.498999999999999</v>
      </c>
      <c r="P1108" s="5">
        <v>21.701000000000001</v>
      </c>
      <c r="Q1108" s="7" t="s">
        <v>40</v>
      </c>
      <c r="R1108" s="95" t="s">
        <v>47003</v>
      </c>
      <c r="S1108" s="8">
        <v>5120</v>
      </c>
    </row>
    <row r="1109" spans="1:19" x14ac:dyDescent="0.25">
      <c r="A1109" s="9" t="s">
        <v>5850</v>
      </c>
      <c r="B1109" s="52" t="str">
        <f>HYPERLINK("http://www.UniProt.org/UniProt/F6X467_XENTR","F6X467_XENTR")</f>
        <v>F6X467_XENTR</v>
      </c>
      <c r="C1109" s="12" t="str">
        <f>HYPERLINK("http://www.UniProt.org/UniProt/DDX23_HUMAN","DDX23_HUMAN")</f>
        <v>DDX23_HUMAN</v>
      </c>
      <c r="D1109" s="11" t="s">
        <v>5853</v>
      </c>
      <c r="E1109" s="18">
        <v>2.42</v>
      </c>
      <c r="F1109" s="14">
        <v>2</v>
      </c>
      <c r="G1109" s="14">
        <v>520</v>
      </c>
      <c r="H1109" s="80">
        <v>330</v>
      </c>
      <c r="I1109" s="81">
        <v>11</v>
      </c>
      <c r="J1109" s="80">
        <v>23.999999999999996</v>
      </c>
      <c r="K1109" s="98">
        <v>2.1185944144948579</v>
      </c>
      <c r="L1109" s="151" t="s">
        <v>47226</v>
      </c>
      <c r="M1109" s="8"/>
      <c r="N1109" s="5">
        <v>93.52</v>
      </c>
      <c r="O1109" s="5">
        <v>68.236000000000004</v>
      </c>
      <c r="P1109" s="5">
        <v>95.582999999999998</v>
      </c>
      <c r="Q1109" s="7" t="s">
        <v>40</v>
      </c>
      <c r="R1109" s="95" t="s">
        <v>47003</v>
      </c>
      <c r="S1109" s="8">
        <v>4325</v>
      </c>
    </row>
    <row r="1110" spans="1:19" x14ac:dyDescent="0.25">
      <c r="A1110" s="9" t="s">
        <v>1051</v>
      </c>
      <c r="B1110" s="52" t="str">
        <f>HYPERLINK("http://www.UniProt.org/UniProt/F6VRS4_XENTR","F6VRS4_XENTR")</f>
        <v>F6VRS4_XENTR</v>
      </c>
      <c r="C1110" s="12" t="str">
        <f>HYPERLINK("http://www.UniProt.org/UniProt/ANLN_HUMAN","ANLN_HUMAN")</f>
        <v>ANLN_HUMAN</v>
      </c>
      <c r="D1110" s="11" t="s">
        <v>1042</v>
      </c>
      <c r="E1110" s="18">
        <v>2.31</v>
      </c>
      <c r="F1110" s="14">
        <v>2.1</v>
      </c>
      <c r="G1110" s="14">
        <v>430</v>
      </c>
      <c r="H1110" s="80">
        <v>140</v>
      </c>
      <c r="I1110" s="81">
        <v>11</v>
      </c>
      <c r="J1110" s="80">
        <v>9.7999999999999989</v>
      </c>
      <c r="K1110" s="98">
        <v>0.86483364019595876</v>
      </c>
      <c r="L1110" s="151" t="s">
        <v>47226</v>
      </c>
      <c r="M1110" s="8"/>
      <c r="N1110" s="5">
        <v>96.698999999999998</v>
      </c>
      <c r="O1110" s="5">
        <v>122.831</v>
      </c>
      <c r="P1110" s="5">
        <v>124.199</v>
      </c>
      <c r="Q1110" s="7" t="s">
        <v>40</v>
      </c>
      <c r="R1110" s="95" t="s">
        <v>47003</v>
      </c>
      <c r="S1110" s="8">
        <v>4443</v>
      </c>
    </row>
    <row r="1111" spans="1:19" x14ac:dyDescent="0.25">
      <c r="A1111" s="9" t="s">
        <v>10219</v>
      </c>
      <c r="B1111" s="52" t="str">
        <f>HYPERLINK("http://www.UniProt.org/UniProt/F7DC37_XENTR","F7DC37_XENTR")</f>
        <v>F7DC37_XENTR</v>
      </c>
      <c r="C1111" s="12" t="str">
        <f>HYPERLINK("http://www.UniProt.org/UniProt/GUF1_HUMAN","GUF1_HUMAN")</f>
        <v>GUF1_HUMAN</v>
      </c>
      <c r="D1111" s="11" t="s">
        <v>10221</v>
      </c>
      <c r="E1111" s="158" t="s">
        <v>40</v>
      </c>
      <c r="H1111" s="80">
        <v>70</v>
      </c>
      <c r="I1111" s="81">
        <v>11</v>
      </c>
      <c r="J1111" s="80">
        <v>5</v>
      </c>
      <c r="K1111" s="98">
        <v>0.4729646042617443</v>
      </c>
      <c r="L1111" s="151" t="s">
        <v>47226</v>
      </c>
      <c r="M1111" s="8"/>
      <c r="N1111" s="5">
        <v>70.385000000000005</v>
      </c>
      <c r="O1111" s="5">
        <v>34.378</v>
      </c>
      <c r="P1111" s="5">
        <v>74.328000000000003</v>
      </c>
      <c r="Q1111" s="7" t="s">
        <v>311</v>
      </c>
      <c r="R1111" s="95" t="s">
        <v>47003</v>
      </c>
      <c r="S1111" s="8">
        <v>3158</v>
      </c>
    </row>
    <row r="1112" spans="1:19" x14ac:dyDescent="0.25">
      <c r="A1112" s="9" t="s">
        <v>29310</v>
      </c>
      <c r="B1112" s="52" t="str">
        <f>HYPERLINK("http://www.UniProt.org/UniProt/Q6GPQ7_XENLA","Q6GPQ7_XENLA")</f>
        <v>Q6GPQ7_XENLA</v>
      </c>
      <c r="C1112" s="12" t="str">
        <f>HYPERLINK("http://www.UniProt.org/UniProt/WDR7_HUMAN","WDR7_HUMAN")</f>
        <v>WDR7_HUMAN</v>
      </c>
      <c r="D1112" s="11" t="s">
        <v>29313</v>
      </c>
      <c r="E1112" s="18">
        <v>3</v>
      </c>
      <c r="F1112" s="14">
        <v>0</v>
      </c>
      <c r="G1112" s="14">
        <v>15</v>
      </c>
      <c r="H1112" s="80">
        <v>81</v>
      </c>
      <c r="I1112" s="81">
        <v>10</v>
      </c>
      <c r="J1112" s="80">
        <v>5.8</v>
      </c>
      <c r="K1112" s="98">
        <v>0.56002858644704046</v>
      </c>
      <c r="L1112" s="151" t="s">
        <v>47226</v>
      </c>
      <c r="M1112" s="8"/>
      <c r="N1112" s="5">
        <v>108.69</v>
      </c>
      <c r="O1112" s="5">
        <v>105.602</v>
      </c>
      <c r="P1112" s="5">
        <v>163.81</v>
      </c>
      <c r="Q1112" s="7" t="s">
        <v>40</v>
      </c>
      <c r="R1112" s="95" t="s">
        <v>47003</v>
      </c>
      <c r="S1112" s="8">
        <v>6595</v>
      </c>
    </row>
    <row r="1113" spans="1:19" x14ac:dyDescent="0.25">
      <c r="A1113" s="9" t="s">
        <v>4278</v>
      </c>
      <c r="B1113" s="52" t="str">
        <f>HYPERLINK("http://www.UniProt.org/UniProt/B1H3I9_XENTR","B1H3I9_XENTR")</f>
        <v>B1H3I9_XENTR</v>
      </c>
      <c r="C1113" s="12" t="str">
        <f>HYPERLINK("http://www.UniProt.org/UniProt/CLPB_HUMAN","CLPB_HUMAN")</f>
        <v>CLPB_HUMAN</v>
      </c>
      <c r="D1113" s="11" t="s">
        <v>4280</v>
      </c>
      <c r="E1113" s="18">
        <v>-3</v>
      </c>
      <c r="F1113" s="14">
        <v>0.3</v>
      </c>
      <c r="G1113" s="14">
        <v>0</v>
      </c>
      <c r="H1113" s="80">
        <v>130</v>
      </c>
      <c r="I1113" s="81">
        <v>9.9</v>
      </c>
      <c r="J1113" s="80">
        <v>9</v>
      </c>
      <c r="K1113" s="98">
        <v>0.90273079716333082</v>
      </c>
      <c r="L1113" s="151" t="s">
        <v>47226</v>
      </c>
      <c r="M1113" s="8"/>
      <c r="N1113" s="5">
        <v>74.456999999999994</v>
      </c>
      <c r="O1113" s="5" t="s">
        <v>40</v>
      </c>
      <c r="P1113" s="5">
        <v>78.728999999999999</v>
      </c>
      <c r="Q1113" s="7" t="s">
        <v>40</v>
      </c>
      <c r="R1113" s="95" t="s">
        <v>47003</v>
      </c>
      <c r="S1113" s="8">
        <v>8182</v>
      </c>
    </row>
    <row r="1114" spans="1:19" x14ac:dyDescent="0.25">
      <c r="A1114" s="9" t="s">
        <v>3481</v>
      </c>
      <c r="B1114" s="52" t="str">
        <f>HYPERLINK("http://www.UniProt.org/UniProt/CD123_XENLA","CD123_XENLA")</f>
        <v>CD123_XENLA</v>
      </c>
      <c r="C1114" s="12" t="str">
        <f>HYPERLINK("http://www.UniProt.org/UniProt/CD123_HUMAN","CD123_HUMAN")</f>
        <v>CD123_HUMAN</v>
      </c>
      <c r="D1114" s="11" t="s">
        <v>3484</v>
      </c>
      <c r="E1114" s="18">
        <v>-1.37</v>
      </c>
      <c r="F1114" s="14">
        <v>6.4</v>
      </c>
      <c r="G1114" s="14">
        <v>0.3</v>
      </c>
      <c r="H1114" s="80">
        <v>79</v>
      </c>
      <c r="I1114" s="81">
        <v>9.9</v>
      </c>
      <c r="J1114" s="80">
        <v>5.7</v>
      </c>
      <c r="K1114" s="98">
        <v>0.57635240910414975</v>
      </c>
      <c r="L1114" s="151" t="s">
        <v>47226</v>
      </c>
      <c r="M1114" s="8"/>
      <c r="N1114" s="5">
        <v>39.713000000000001</v>
      </c>
      <c r="O1114" s="5">
        <v>39.594999999999999</v>
      </c>
      <c r="P1114" s="5">
        <v>39.134999999999998</v>
      </c>
      <c r="Q1114" s="7" t="s">
        <v>40</v>
      </c>
      <c r="R1114" s="95" t="s">
        <v>47003</v>
      </c>
      <c r="S1114" s="8">
        <v>7539</v>
      </c>
    </row>
    <row r="1115" spans="1:19" x14ac:dyDescent="0.25">
      <c r="A1115" s="9" t="s">
        <v>25511</v>
      </c>
      <c r="B1115" s="52" t="str">
        <f>HYPERLINK("http://www.UniProt.org/UniProt/B7ZPW2_XENLA","B7ZPW2_XENLA")</f>
        <v>B7ZPW2_XENLA</v>
      </c>
      <c r="C1115" s="12" t="str">
        <f>HYPERLINK("http://www.UniProt.org/UniProt/SSBP_HUMAN","SSBP_HUMAN")</f>
        <v>SSBP_HUMAN</v>
      </c>
      <c r="D1115" s="11" t="s">
        <v>25502</v>
      </c>
      <c r="E1115" s="158" t="s">
        <v>40</v>
      </c>
      <c r="H1115" s="80">
        <v>330</v>
      </c>
      <c r="I1115" s="81">
        <v>9.8000000000000007</v>
      </c>
      <c r="J1115" s="80">
        <v>23.999999999999996</v>
      </c>
      <c r="K1115" s="98">
        <v>2.4452201423598274</v>
      </c>
      <c r="L1115" s="151" t="s">
        <v>47226</v>
      </c>
      <c r="M1115" s="8"/>
      <c r="N1115" s="5">
        <v>16.742999999999999</v>
      </c>
      <c r="O1115" s="5">
        <v>16.742999999999999</v>
      </c>
      <c r="P1115" s="5">
        <v>17.260000000000002</v>
      </c>
      <c r="Q1115" s="7" t="s">
        <v>311</v>
      </c>
      <c r="R1115" s="95" t="s">
        <v>47003</v>
      </c>
      <c r="S1115" s="8">
        <v>6611</v>
      </c>
    </row>
    <row r="1116" spans="1:19" x14ac:dyDescent="0.25">
      <c r="A1116" s="9" t="s">
        <v>2667</v>
      </c>
      <c r="B1116" s="52" t="str">
        <f>HYPERLINK("http://www.UniProt.org/UniProt/BRE_XENLA","BRE_XENLA")</f>
        <v>BRE_XENLA</v>
      </c>
      <c r="C1116" s="12" t="str">
        <f>HYPERLINK("http://www.UniProt.org/UniProt/BRE_HUMAN","BRE_HUMAN")</f>
        <v>BRE_HUMAN</v>
      </c>
      <c r="D1116" s="11" t="s">
        <v>2670</v>
      </c>
      <c r="E1116" s="18">
        <v>0.52</v>
      </c>
      <c r="F1116" s="14">
        <v>8.9</v>
      </c>
      <c r="G1116" s="14">
        <v>29</v>
      </c>
      <c r="H1116" s="80">
        <v>180</v>
      </c>
      <c r="I1116" s="81">
        <v>9.6999999999999993</v>
      </c>
      <c r="J1116" s="80">
        <v>13</v>
      </c>
      <c r="K1116" s="98">
        <v>1.305979620669151</v>
      </c>
      <c r="L1116" s="151" t="s">
        <v>47226</v>
      </c>
      <c r="M1116" s="8"/>
      <c r="N1116" s="5">
        <v>43.503999999999998</v>
      </c>
      <c r="O1116" s="5">
        <v>43.591999999999999</v>
      </c>
      <c r="P1116" s="5">
        <v>43.552</v>
      </c>
      <c r="Q1116" s="7" t="s">
        <v>40</v>
      </c>
      <c r="R1116" s="95" t="s">
        <v>47003</v>
      </c>
      <c r="S1116" s="8">
        <v>7555</v>
      </c>
    </row>
    <row r="1117" spans="1:19" x14ac:dyDescent="0.25">
      <c r="A1117" s="9" t="s">
        <v>5186</v>
      </c>
      <c r="B1117" s="52" t="str">
        <f>HYPERLINK("http://www.UniProt.org/UniProt/F6T8M4_XENTR","F6T8M4_XENTR")</f>
        <v>F6T8M4_XENTR</v>
      </c>
      <c r="C1117" s="12" t="str">
        <f>HYPERLINK("http://www.UniProt.org/UniProt/CTRO_HUMAN","CTRO_HUMAN")</f>
        <v>CTRO_HUMAN</v>
      </c>
      <c r="D1117" s="11" t="s">
        <v>5188</v>
      </c>
      <c r="E1117" s="18">
        <v>1.5</v>
      </c>
      <c r="F1117" s="14">
        <v>1.4</v>
      </c>
      <c r="G1117" s="14">
        <v>44</v>
      </c>
      <c r="H1117" s="80">
        <v>57</v>
      </c>
      <c r="I1117" s="81">
        <v>9.6999999999999993</v>
      </c>
      <c r="J1117" s="80">
        <v>4.0999999999999996</v>
      </c>
      <c r="K1117" s="98">
        <v>0.41992078368599084</v>
      </c>
      <c r="L1117" s="151" t="s">
        <v>47226</v>
      </c>
      <c r="M1117" s="8"/>
      <c r="N1117" s="5">
        <v>237.09</v>
      </c>
      <c r="O1117" s="5">
        <v>83.372</v>
      </c>
      <c r="P1117" s="5">
        <v>231.43100000000001</v>
      </c>
      <c r="Q1117" s="7" t="s">
        <v>40</v>
      </c>
      <c r="R1117" s="95" t="s">
        <v>47003</v>
      </c>
      <c r="S1117" s="8">
        <v>7833</v>
      </c>
    </row>
    <row r="1118" spans="1:19" x14ac:dyDescent="0.25">
      <c r="A1118" s="9" t="s">
        <v>4260</v>
      </c>
      <c r="B1118" s="52" t="str">
        <f>HYPERLINK("http://www.UniProt.org/UniProt/CLP1_XENLA","CLP1_XENLA")</f>
        <v>CLP1_XENLA</v>
      </c>
      <c r="C1118" s="12" t="str">
        <f>HYPERLINK("http://www.UniProt.org/UniProt/CLP1_HUMAN","CLP1_HUMAN")</f>
        <v>CLP1_HUMAN</v>
      </c>
      <c r="D1118" s="11" t="s">
        <v>4263</v>
      </c>
      <c r="E1118" s="18">
        <v>3</v>
      </c>
      <c r="F1118" s="14">
        <v>0</v>
      </c>
      <c r="G1118" s="14">
        <v>210</v>
      </c>
      <c r="H1118" s="80">
        <v>190</v>
      </c>
      <c r="I1118" s="81">
        <v>9.6</v>
      </c>
      <c r="J1118" s="80">
        <v>13</v>
      </c>
      <c r="K1118" s="98">
        <v>1.3781315634878262</v>
      </c>
      <c r="L1118" s="151" t="s">
        <v>47226</v>
      </c>
      <c r="M1118" s="8"/>
      <c r="N1118" s="5">
        <v>48.335999999999999</v>
      </c>
      <c r="O1118" s="5">
        <v>48.335999999999999</v>
      </c>
      <c r="P1118" s="5">
        <v>47.646000000000001</v>
      </c>
      <c r="Q1118" s="7" t="s">
        <v>40</v>
      </c>
      <c r="R1118" s="95" t="s">
        <v>47003</v>
      </c>
      <c r="S1118" s="8">
        <v>8653</v>
      </c>
    </row>
    <row r="1119" spans="1:19" x14ac:dyDescent="0.25">
      <c r="A1119" s="9" t="s">
        <v>8057</v>
      </c>
      <c r="B1119" s="52" t="str">
        <f>HYPERLINK("http://www.UniProt.org/UniProt/Q6NU33_XENLA","Q6NU33_XENLA")</f>
        <v>Q6NU33_XENLA</v>
      </c>
      <c r="C1119" s="12" t="str">
        <f>HYPERLINK("http://www.UniProt.org/UniProt/EPS8_HUMAN","EPS8_HUMAN")</f>
        <v>EPS8_HUMAN</v>
      </c>
      <c r="D1119" s="11" t="s">
        <v>8060</v>
      </c>
      <c r="E1119" s="18">
        <v>-3</v>
      </c>
      <c r="F1119" s="14">
        <v>7.8</v>
      </c>
      <c r="G1119" s="14">
        <v>0</v>
      </c>
      <c r="H1119" s="80">
        <v>53</v>
      </c>
      <c r="I1119" s="81">
        <v>9.6</v>
      </c>
      <c r="J1119" s="80">
        <v>3.8000000000000003</v>
      </c>
      <c r="K1119" s="98">
        <v>0.3971441289309115</v>
      </c>
      <c r="L1119" s="151" t="s">
        <v>47226</v>
      </c>
      <c r="M1119" s="8"/>
      <c r="N1119" s="5">
        <v>87.503</v>
      </c>
      <c r="O1119" s="5">
        <v>87.504000000000005</v>
      </c>
      <c r="P1119" s="5">
        <v>91.882000000000005</v>
      </c>
      <c r="Q1119" s="7" t="s">
        <v>40</v>
      </c>
      <c r="R1119" s="95" t="s">
        <v>47003</v>
      </c>
      <c r="S1119" s="8">
        <v>2542</v>
      </c>
    </row>
    <row r="1120" spans="1:19" x14ac:dyDescent="0.25">
      <c r="A1120" s="9" t="s">
        <v>26915</v>
      </c>
      <c r="B1120" s="52" t="str">
        <f>HYPERLINK("http://www.UniProt.org/UniProt/Q60FK1_XENLA","Q60FK1_XENLA")</f>
        <v>Q60FK1_XENLA</v>
      </c>
      <c r="C1120" s="12" t="str">
        <f>HYPERLINK("http://www.UniProt.org/UniProt/TDRD6_HUMAN","TDRD6_HUMAN")</f>
        <v>TDRD6_HUMAN</v>
      </c>
      <c r="D1120" s="11" t="s">
        <v>26917</v>
      </c>
      <c r="E1120" s="18">
        <v>-3</v>
      </c>
      <c r="F1120" s="14">
        <v>40</v>
      </c>
      <c r="G1120" s="14">
        <v>0</v>
      </c>
      <c r="H1120" s="81">
        <v>210</v>
      </c>
      <c r="I1120" s="81">
        <v>9.4</v>
      </c>
      <c r="J1120" s="80">
        <v>42</v>
      </c>
      <c r="K1120" s="98">
        <v>4.4644016078007969</v>
      </c>
      <c r="L1120" s="151" t="s">
        <v>47226</v>
      </c>
      <c r="M1120" s="8"/>
      <c r="N1120" s="5">
        <v>276.33</v>
      </c>
      <c r="O1120" s="5">
        <v>216.262</v>
      </c>
      <c r="P1120" s="5">
        <v>236.517</v>
      </c>
      <c r="Q1120" s="7" t="s">
        <v>40</v>
      </c>
      <c r="R1120" s="95" t="s">
        <v>47003</v>
      </c>
      <c r="S1120" s="8">
        <v>4287</v>
      </c>
    </row>
    <row r="1121" spans="1:19" x14ac:dyDescent="0.25">
      <c r="A1121" s="9" t="s">
        <v>16436</v>
      </c>
      <c r="B1121" s="52" t="str">
        <f>HYPERLINK("http://www.UniProt.org/UniProt/OXR1_XENLA","OXR1_XENLA")</f>
        <v>OXR1_XENLA</v>
      </c>
      <c r="C1121" s="12" t="str">
        <f>HYPERLINK("http://www.UniProt.org/UniProt/OXR1_HUMAN","OXR1_HUMAN")</f>
        <v>OXR1_HUMAN</v>
      </c>
      <c r="D1121" s="11" t="s">
        <v>16439</v>
      </c>
      <c r="E1121" s="18">
        <v>-1.3</v>
      </c>
      <c r="F1121" s="14">
        <v>29</v>
      </c>
      <c r="G1121" s="14">
        <v>1.5</v>
      </c>
      <c r="H1121" s="80">
        <v>430</v>
      </c>
      <c r="I1121" s="81">
        <v>9.3000000000000007</v>
      </c>
      <c r="J1121" s="80">
        <v>31</v>
      </c>
      <c r="K1121" s="98">
        <v>3.3104224141842873</v>
      </c>
      <c r="L1121" s="151" t="s">
        <v>47226</v>
      </c>
      <c r="M1121" s="8"/>
      <c r="N1121" s="5">
        <v>96.65</v>
      </c>
      <c r="O1121" s="5">
        <v>96.625</v>
      </c>
      <c r="P1121" s="5">
        <v>97.97</v>
      </c>
      <c r="Q1121" s="7" t="s">
        <v>40</v>
      </c>
      <c r="R1121" s="95" t="s">
        <v>47003</v>
      </c>
      <c r="S1121" s="8">
        <v>3561</v>
      </c>
    </row>
    <row r="1122" spans="1:19" x14ac:dyDescent="0.25">
      <c r="A1122" s="9" t="s">
        <v>17052</v>
      </c>
      <c r="B1122" s="52" t="str">
        <f>HYPERLINK("http://www.UniProt.org/UniProt/F7DRR0_XENTR","F7DRR0_XENTR")</f>
        <v>F7DRR0_XENTR</v>
      </c>
      <c r="C1122" s="12" t="str">
        <f>HYPERLINK("http://www.UniProt.org/UniProt/PCGF6_HUMAN","PCGF6_HUMAN")</f>
        <v>PCGF6_HUMAN</v>
      </c>
      <c r="D1122" s="11" t="s">
        <v>17054</v>
      </c>
      <c r="E1122" s="18">
        <v>2.16</v>
      </c>
      <c r="F1122" s="14">
        <v>0.2</v>
      </c>
      <c r="G1122" s="14">
        <v>30</v>
      </c>
      <c r="H1122" s="80">
        <v>100</v>
      </c>
      <c r="I1122" s="81">
        <v>8.6</v>
      </c>
      <c r="J1122" s="80">
        <v>7.3999999999999995</v>
      </c>
      <c r="K1122" s="98">
        <v>0.85863227859623692</v>
      </c>
      <c r="L1122" s="151" t="s">
        <v>47226</v>
      </c>
      <c r="M1122" s="8"/>
      <c r="N1122" s="5">
        <v>32.459000000000003</v>
      </c>
      <c r="O1122" s="5">
        <v>30.128</v>
      </c>
      <c r="P1122" s="5">
        <v>39.046999999999997</v>
      </c>
      <c r="Q1122" s="7" t="s">
        <v>40</v>
      </c>
      <c r="R1122" s="95" t="s">
        <v>47003</v>
      </c>
      <c r="S1122" s="8">
        <v>3015</v>
      </c>
    </row>
    <row r="1123" spans="1:19" x14ac:dyDescent="0.25">
      <c r="A1123" s="9" t="s">
        <v>29062</v>
      </c>
      <c r="B1123" s="52" t="str">
        <f>HYPERLINK("http://www.UniProt.org/UniProt/F6WMD5_XENTR","F6WMD5_XENTR")</f>
        <v>F6WMD5_XENTR</v>
      </c>
      <c r="C1123" s="12" t="str">
        <f>HYPERLINK("http://www.UniProt.org/UniProt/WASH7_HUMAN","WASH7_HUMAN")</f>
        <v>WASH7_HUMAN</v>
      </c>
      <c r="D1123" s="11" t="s">
        <v>29064</v>
      </c>
      <c r="E1123" s="18">
        <v>-0.69</v>
      </c>
      <c r="F1123" s="14">
        <v>2.2999999999999998</v>
      </c>
      <c r="G1123" s="14">
        <v>0.5</v>
      </c>
      <c r="H1123" s="80">
        <v>120</v>
      </c>
      <c r="I1123" s="81">
        <v>8.5</v>
      </c>
      <c r="J1123" s="80">
        <v>8.1999999999999993</v>
      </c>
      <c r="K1123" s="98">
        <v>0.97215602441103832</v>
      </c>
      <c r="L1123" s="151" t="s">
        <v>47226</v>
      </c>
      <c r="M1123" s="8"/>
      <c r="N1123" s="5">
        <v>134.08000000000001</v>
      </c>
      <c r="O1123" s="5" t="s">
        <v>40</v>
      </c>
      <c r="P1123" s="5">
        <v>136.40299999999999</v>
      </c>
      <c r="Q1123" s="7" t="s">
        <v>40</v>
      </c>
      <c r="R1123" s="95" t="s">
        <v>47003</v>
      </c>
      <c r="S1123" s="8">
        <v>7448</v>
      </c>
    </row>
    <row r="1124" spans="1:19" x14ac:dyDescent="0.25">
      <c r="A1124" s="9" t="s">
        <v>29544</v>
      </c>
      <c r="B1124" s="52" t="str">
        <f>HYPERLINK("http://www.UniProt.org/UniProt/F6RK53_XENTR","F6RK53_XENTR")</f>
        <v>F6RK53_XENTR</v>
      </c>
      <c r="C1124" s="12" t="str">
        <f>HYPERLINK("http://www.UniProt.org/UniProt/XRN1_HUMAN","XRN1_HUMAN")</f>
        <v>XRN1_HUMAN</v>
      </c>
      <c r="D1124" s="11" t="s">
        <v>29547</v>
      </c>
      <c r="E1124" s="18">
        <v>-0.34</v>
      </c>
      <c r="F1124" s="14">
        <v>1.8</v>
      </c>
      <c r="G1124" s="14">
        <v>0.8</v>
      </c>
      <c r="H1124" s="80">
        <v>58</v>
      </c>
      <c r="I1124" s="81">
        <v>8.4</v>
      </c>
      <c r="J1124" s="80">
        <v>4.2</v>
      </c>
      <c r="K1124" s="98">
        <v>0.49541543593799414</v>
      </c>
      <c r="L1124" s="151" t="s">
        <v>47226</v>
      </c>
      <c r="M1124" s="8"/>
      <c r="N1124" s="5">
        <v>193.67</v>
      </c>
      <c r="O1124" s="5">
        <v>53.244</v>
      </c>
      <c r="P1124" s="5">
        <v>194.107</v>
      </c>
      <c r="Q1124" s="7" t="s">
        <v>40</v>
      </c>
      <c r="R1124" s="95" t="s">
        <v>47003</v>
      </c>
      <c r="S1124" s="8">
        <v>2861</v>
      </c>
    </row>
    <row r="1125" spans="1:19" x14ac:dyDescent="0.25">
      <c r="A1125" s="9" t="s">
        <v>12177</v>
      </c>
      <c r="B1125" s="52" t="str">
        <f>HYPERLINK("http://www.UniProt.org/UniProt/Q6DJJ2_XENLA","Q6DJJ2_XENLA")</f>
        <v>Q6DJJ2_XENLA</v>
      </c>
      <c r="C1125" s="12" t="str">
        <f>HYPERLINK("http://www.UniProt.org/UniProt/KAP0_HUMAN","KAP0_HUMAN")</f>
        <v>KAP0_HUMAN</v>
      </c>
      <c r="D1125" s="11" t="s">
        <v>12180</v>
      </c>
      <c r="E1125" s="18">
        <v>-2.54</v>
      </c>
      <c r="F1125" s="14">
        <v>44</v>
      </c>
      <c r="G1125" s="14">
        <v>0.1</v>
      </c>
      <c r="H1125" s="80">
        <v>420</v>
      </c>
      <c r="I1125" s="81">
        <v>8.3000000000000007</v>
      </c>
      <c r="J1125" s="80">
        <v>30</v>
      </c>
      <c r="K1125" s="98">
        <v>3.5852221292126503</v>
      </c>
      <c r="L1125" s="151" t="s">
        <v>47226</v>
      </c>
      <c r="M1125" s="8"/>
      <c r="N1125" s="5">
        <v>43.218000000000004</v>
      </c>
      <c r="O1125" s="5">
        <v>43.219000000000001</v>
      </c>
      <c r="P1125" s="5">
        <v>42.981999999999999</v>
      </c>
      <c r="Q1125" s="7" t="s">
        <v>40</v>
      </c>
      <c r="R1125" s="95" t="s">
        <v>47003</v>
      </c>
      <c r="S1125" s="8">
        <v>6723</v>
      </c>
    </row>
    <row r="1126" spans="1:19" x14ac:dyDescent="0.25">
      <c r="A1126" s="9" t="s">
        <v>2258</v>
      </c>
      <c r="B1126" s="52" t="str">
        <f>HYPERLINK("http://www.UniProt.org/UniProt/Q6INB6_XENLA","Q6INB6_XENLA")</f>
        <v>Q6INB6_XENLA</v>
      </c>
      <c r="C1126" s="12" t="str">
        <f>HYPERLINK("http://www.UniProt.org/UniProt/ATPG_HUMAN","ATPG_HUMAN")</f>
        <v>ATPG_HUMAN</v>
      </c>
      <c r="D1126" s="11" t="s">
        <v>2261</v>
      </c>
      <c r="E1126" s="158" t="s">
        <v>40</v>
      </c>
      <c r="H1126" s="81">
        <v>120</v>
      </c>
      <c r="I1126" s="81">
        <v>8.1999999999999993</v>
      </c>
      <c r="J1126" s="80">
        <v>23</v>
      </c>
      <c r="K1126" s="98">
        <v>2.8405552011408495</v>
      </c>
      <c r="L1126" s="151" t="s">
        <v>47226</v>
      </c>
      <c r="M1126" s="8"/>
      <c r="N1126" s="5">
        <v>32.423000000000002</v>
      </c>
      <c r="O1126" s="5">
        <v>32.423000000000002</v>
      </c>
      <c r="P1126" s="5">
        <v>32.996000000000002</v>
      </c>
      <c r="Q1126" s="7" t="s">
        <v>311</v>
      </c>
      <c r="R1126" s="95" t="s">
        <v>47003</v>
      </c>
      <c r="S1126" s="8">
        <v>6018</v>
      </c>
    </row>
    <row r="1127" spans="1:19" x14ac:dyDescent="0.25">
      <c r="A1127" s="9" t="s">
        <v>14885</v>
      </c>
      <c r="B1127" s="52" t="str">
        <f>HYPERLINK("http://www.UniProt.org/UniProt/A0MP09_XENLA","A0MP09_XENLA")</f>
        <v>A0MP09_XENLA</v>
      </c>
      <c r="C1127" s="12" t="str">
        <f>HYPERLINK("http://www.UniProt.org/UniProt/MYO3B_HUMAN","MYO3B_HUMAN")</f>
        <v>MYO3B_HUMAN</v>
      </c>
      <c r="D1127" s="11" t="s">
        <v>14888</v>
      </c>
      <c r="E1127" s="18">
        <v>-3</v>
      </c>
      <c r="F1127" s="14">
        <v>7</v>
      </c>
      <c r="G1127" s="14">
        <v>0</v>
      </c>
      <c r="H1127" s="80">
        <v>91</v>
      </c>
      <c r="I1127" s="81">
        <v>8.1999999999999993</v>
      </c>
      <c r="J1127" s="80">
        <v>6.5</v>
      </c>
      <c r="K1127" s="98">
        <v>0.78942293843715561</v>
      </c>
      <c r="L1127" s="151" t="s">
        <v>47226</v>
      </c>
      <c r="M1127" s="8"/>
      <c r="N1127" s="5">
        <v>119.02</v>
      </c>
      <c r="O1127" s="5">
        <v>31.56</v>
      </c>
      <c r="P1127" s="5">
        <v>151.82900000000001</v>
      </c>
      <c r="Q1127" s="7" t="s">
        <v>40</v>
      </c>
      <c r="R1127" s="95" t="s">
        <v>47003</v>
      </c>
      <c r="S1127" s="8">
        <v>6808</v>
      </c>
    </row>
    <row r="1128" spans="1:19" x14ac:dyDescent="0.25">
      <c r="A1128" s="9" t="s">
        <v>3852</v>
      </c>
      <c r="B1128" s="52" t="str">
        <f>HYPERLINK("http://www.UniProt.org/UniProt/Q7SYA4_XENLA","Q7SYA4_XENLA")</f>
        <v>Q7SYA4_XENLA</v>
      </c>
      <c r="C1128" s="12" t="str">
        <f>HYPERLINK("http://www.UniProt.org/UniProt/CETN2_HUMAN","CETN2_HUMAN")</f>
        <v>CETN2_HUMAN</v>
      </c>
      <c r="D1128" s="11" t="s">
        <v>3855</v>
      </c>
      <c r="E1128" s="18">
        <v>0.12</v>
      </c>
      <c r="F1128" s="14">
        <v>45</v>
      </c>
      <c r="G1128" s="14">
        <v>60</v>
      </c>
      <c r="H1128" s="80">
        <v>59</v>
      </c>
      <c r="I1128" s="81">
        <v>7.8</v>
      </c>
      <c r="J1128" s="80">
        <v>4.2</v>
      </c>
      <c r="K1128" s="98">
        <v>0.54181925551954024</v>
      </c>
      <c r="L1128" s="151" t="s">
        <v>47226</v>
      </c>
      <c r="M1128" s="8"/>
      <c r="N1128" s="5">
        <v>19.675000000000001</v>
      </c>
      <c r="O1128" s="5">
        <v>19.675000000000001</v>
      </c>
      <c r="P1128" s="5">
        <v>19.738</v>
      </c>
      <c r="Q1128" s="7" t="s">
        <v>40</v>
      </c>
      <c r="R1128" s="95" t="s">
        <v>47003</v>
      </c>
      <c r="S1128" s="8">
        <v>2822</v>
      </c>
    </row>
    <row r="1129" spans="1:19" x14ac:dyDescent="0.25">
      <c r="A1129" s="9" t="s">
        <v>42560</v>
      </c>
      <c r="B1129" s="52" t="str">
        <f>HYPERLINK("http://www.UniProt.org/UniProt/A9JS31_XENLA","A9JS31_XENLA")</f>
        <v>A9JS31_XENLA</v>
      </c>
      <c r="C1129" s="12" t="str">
        <f>HYPERLINK("http://www.UniProt.org/UniProt/RM04_HUMAN","RM04_HUMAN")</f>
        <v>RM04_HUMAN</v>
      </c>
      <c r="D1129" s="11" t="s">
        <v>42563</v>
      </c>
      <c r="E1129" s="158" t="s">
        <v>40</v>
      </c>
      <c r="H1129" s="80">
        <v>110</v>
      </c>
      <c r="I1129" s="81">
        <v>7.7</v>
      </c>
      <c r="J1129" s="80">
        <v>8.1</v>
      </c>
      <c r="K1129" s="98">
        <v>1.059535683568563</v>
      </c>
      <c r="L1129" s="151" t="s">
        <v>47226</v>
      </c>
      <c r="M1129" s="8"/>
      <c r="N1129" s="5">
        <v>33.491999999999997</v>
      </c>
      <c r="O1129" s="5">
        <v>33.508000000000003</v>
      </c>
      <c r="P1129" s="5">
        <v>34.918999999999997</v>
      </c>
      <c r="Q1129" s="7" t="s">
        <v>40</v>
      </c>
      <c r="R1129" s="95" t="s">
        <v>47003</v>
      </c>
      <c r="S1129" s="8">
        <v>8226</v>
      </c>
    </row>
    <row r="1130" spans="1:19" x14ac:dyDescent="0.25">
      <c r="A1130" s="9" t="s">
        <v>8478</v>
      </c>
      <c r="B1130" s="52" t="str">
        <f>HYPERLINK("http://www.UniProt.org/UniProt/Q6NRJ3_XENLA","Q6NRJ3_XENLA")</f>
        <v>Q6NRJ3_XENLA</v>
      </c>
      <c r="C1130" s="12" t="str">
        <f>HYPERLINK("http://www.UniProt.org/UniProt/EXOSX_HUMAN","EXOSX_HUMAN")</f>
        <v>EXOSX_HUMAN</v>
      </c>
      <c r="D1130" s="11" t="s">
        <v>8481</v>
      </c>
      <c r="E1130" s="18">
        <v>2.7</v>
      </c>
      <c r="F1130" s="14">
        <v>0.3</v>
      </c>
      <c r="G1130" s="14">
        <v>130</v>
      </c>
      <c r="H1130" s="80">
        <v>63</v>
      </c>
      <c r="I1130" s="81">
        <v>7.7</v>
      </c>
      <c r="J1130" s="80">
        <v>4.5</v>
      </c>
      <c r="K1130" s="98">
        <v>0.57880816085221565</v>
      </c>
      <c r="L1130" s="151" t="s">
        <v>47226</v>
      </c>
      <c r="M1130" s="8"/>
      <c r="N1130" s="5">
        <v>102.81</v>
      </c>
      <c r="O1130" s="5">
        <v>101.89700000000001</v>
      </c>
      <c r="P1130" s="5">
        <v>100.831</v>
      </c>
      <c r="Q1130" s="7" t="s">
        <v>40</v>
      </c>
      <c r="R1130" s="95" t="s">
        <v>47003</v>
      </c>
      <c r="S1130" s="8">
        <v>7703</v>
      </c>
    </row>
    <row r="1131" spans="1:19" x14ac:dyDescent="0.25">
      <c r="A1131" s="9" t="s">
        <v>5957</v>
      </c>
      <c r="B1131" s="52" t="str">
        <f>HYPERLINK("http://www.UniProt.org/UniProt/F6VY98_XENTR","F6VY98_XENTR")</f>
        <v>F6VY98_XENTR</v>
      </c>
      <c r="C1131" s="12" t="str">
        <f>HYPERLINK("http://www.UniProt.org/UniProt/DDX41_HUMAN","DDX41_HUMAN")</f>
        <v>DDX41_HUMAN</v>
      </c>
      <c r="D1131" s="11" t="s">
        <v>5959</v>
      </c>
      <c r="E1131" s="18">
        <v>2.5299999999999998</v>
      </c>
      <c r="F1131" s="14">
        <v>0.7</v>
      </c>
      <c r="G1131" s="14">
        <v>230</v>
      </c>
      <c r="H1131" s="80">
        <v>62</v>
      </c>
      <c r="I1131" s="81">
        <v>7.6</v>
      </c>
      <c r="J1131" s="80">
        <v>4.4000000000000004</v>
      </c>
      <c r="K1131" s="98">
        <v>0.57865426612762694</v>
      </c>
      <c r="L1131" s="151" t="s">
        <v>47226</v>
      </c>
      <c r="M1131" s="8"/>
      <c r="N1131" s="5">
        <v>69.584000000000003</v>
      </c>
      <c r="O1131" s="5">
        <v>77.302999999999997</v>
      </c>
      <c r="P1131" s="5">
        <v>69.837999999999994</v>
      </c>
      <c r="Q1131" s="7" t="s">
        <v>40</v>
      </c>
      <c r="R1131" s="95" t="s">
        <v>47003</v>
      </c>
      <c r="S1131" s="8">
        <v>1638</v>
      </c>
    </row>
    <row r="1132" spans="1:19" x14ac:dyDescent="0.25">
      <c r="A1132" s="9" t="s">
        <v>7198</v>
      </c>
      <c r="B1132" s="52" t="str">
        <f>HYPERLINK("http://www.UniProt.org/UniProt/Q5XGV4_XENLA","Q5XGV4_XENLA")</f>
        <v>Q5XGV4_XENLA</v>
      </c>
      <c r="C1132" s="12" t="str">
        <f>HYPERLINK("http://www.UniProt.org/UniProt/ECT2_HUMAN","ECT2_HUMAN")</f>
        <v>ECT2_HUMAN</v>
      </c>
      <c r="D1132" s="11" t="s">
        <v>7191</v>
      </c>
      <c r="E1132" s="18">
        <v>1.58</v>
      </c>
      <c r="F1132" s="14">
        <v>2.6</v>
      </c>
      <c r="G1132" s="14">
        <v>96</v>
      </c>
      <c r="H1132" s="80">
        <v>97</v>
      </c>
      <c r="I1132" s="81">
        <v>7.5</v>
      </c>
      <c r="J1132" s="80">
        <v>7</v>
      </c>
      <c r="K1132" s="98">
        <v>0.92707942521593534</v>
      </c>
      <c r="L1132" s="151" t="s">
        <v>47226</v>
      </c>
      <c r="M1132" s="8"/>
      <c r="N1132" s="5">
        <v>110.53</v>
      </c>
      <c r="O1132" s="5">
        <v>110.401</v>
      </c>
      <c r="P1132" s="5">
        <v>103.505</v>
      </c>
      <c r="Q1132" s="7" t="s">
        <v>40</v>
      </c>
      <c r="R1132" s="95" t="s">
        <v>47003</v>
      </c>
      <c r="S1132" s="8">
        <v>2393</v>
      </c>
    </row>
    <row r="1133" spans="1:19" x14ac:dyDescent="0.25">
      <c r="A1133" s="9" t="s">
        <v>3067</v>
      </c>
      <c r="B1133" s="52" t="str">
        <f>HYPERLINK("http://www.UniProt.org/UniProt/B1WBD5_XENLA","B1WBD5_XENLA")</f>
        <v>B1WBD5_XENLA</v>
      </c>
      <c r="C1133" s="12" t="str">
        <f>HYPERLINK("http://www.UniProt.org/UniProt/CAPR2_HUMAN","CAPR2_HUMAN")</f>
        <v>CAPR2_HUMAN</v>
      </c>
      <c r="D1133" s="11" t="s">
        <v>3070</v>
      </c>
      <c r="E1133" s="18">
        <v>-3</v>
      </c>
      <c r="F1133" s="14">
        <v>360</v>
      </c>
      <c r="G1133" s="14">
        <v>0.1</v>
      </c>
      <c r="H1133" s="80">
        <v>430</v>
      </c>
      <c r="I1133" s="81">
        <v>7.4</v>
      </c>
      <c r="J1133" s="80">
        <v>31</v>
      </c>
      <c r="K1133" s="98">
        <v>4.11632721091547</v>
      </c>
      <c r="L1133" s="151" t="s">
        <v>47226</v>
      </c>
      <c r="M1133" s="8"/>
      <c r="N1133" s="5">
        <v>114.54</v>
      </c>
      <c r="O1133" s="5">
        <v>105.494</v>
      </c>
      <c r="P1133" s="5">
        <v>125.925</v>
      </c>
      <c r="Q1133" s="7" t="s">
        <v>40</v>
      </c>
      <c r="R1133" s="95" t="s">
        <v>47003</v>
      </c>
      <c r="S1133" s="8">
        <v>5834</v>
      </c>
    </row>
    <row r="1134" spans="1:19" x14ac:dyDescent="0.25">
      <c r="A1134" s="9" t="s">
        <v>14236</v>
      </c>
      <c r="B1134" s="52" t="str">
        <f>HYPERLINK("http://www.UniProt.org/UniProt/Q66KZ5_XENLA","Q66KZ5_XENLA")</f>
        <v>Q66KZ5_XENLA</v>
      </c>
      <c r="C1134" s="12" t="str">
        <f>HYPERLINK("http://www.UniProt.org/UniProt/MIME_HUMAN","MIME_HUMAN")</f>
        <v>MIME_HUMAN</v>
      </c>
      <c r="D1134" s="11" t="s">
        <v>14239</v>
      </c>
      <c r="E1134" s="158" t="s">
        <v>40</v>
      </c>
      <c r="H1134" s="80">
        <v>60</v>
      </c>
      <c r="I1134" s="81">
        <v>7.4</v>
      </c>
      <c r="J1134" s="80">
        <v>4.3</v>
      </c>
      <c r="K1134" s="98">
        <v>0.58221577898006827</v>
      </c>
      <c r="L1134" s="151" t="s">
        <v>47226</v>
      </c>
      <c r="M1134" s="8"/>
      <c r="N1134" s="5">
        <v>34.588999999999999</v>
      </c>
      <c r="O1134" s="5">
        <v>32.9</v>
      </c>
      <c r="P1134" s="5">
        <v>33.921999999999997</v>
      </c>
      <c r="Q1134" s="7" t="s">
        <v>235</v>
      </c>
      <c r="R1134" s="95" t="s">
        <v>47003</v>
      </c>
      <c r="S1134" s="8">
        <v>3534</v>
      </c>
    </row>
    <row r="1135" spans="1:19" x14ac:dyDescent="0.25">
      <c r="A1135" s="9" t="s">
        <v>25754</v>
      </c>
      <c r="B1135" s="52" t="str">
        <f>HYPERLINK("http://www.UniProt.org/UniProt/F7BWM4_XENTR","F7BWM4_XENTR")</f>
        <v>F7BWM4_XENTR</v>
      </c>
      <c r="C1135" s="12" t="str">
        <f>HYPERLINK("http://www.UniProt.org/UniProt/STRUM_HUMAN","STRUM_HUMAN")</f>
        <v>STRUM_HUMAN</v>
      </c>
      <c r="D1135" s="11" t="s">
        <v>25756</v>
      </c>
      <c r="E1135" s="18">
        <v>-3</v>
      </c>
      <c r="F1135" s="14">
        <v>3.7</v>
      </c>
      <c r="G1135" s="14">
        <v>0</v>
      </c>
      <c r="H1135" s="80">
        <v>150</v>
      </c>
      <c r="I1135" s="81">
        <v>7.3</v>
      </c>
      <c r="J1135" s="80">
        <v>10</v>
      </c>
      <c r="K1135" s="98">
        <v>1.4266781673465052</v>
      </c>
      <c r="L1135" s="151" t="s">
        <v>47226</v>
      </c>
      <c r="M1135" s="8"/>
      <c r="N1135" s="5">
        <v>134.06</v>
      </c>
      <c r="O1135" s="5" t="s">
        <v>40</v>
      </c>
      <c r="P1135" s="5">
        <v>134.286</v>
      </c>
      <c r="Q1135" s="7" t="s">
        <v>40</v>
      </c>
      <c r="R1135" s="95" t="s">
        <v>47003</v>
      </c>
      <c r="S1135" s="8">
        <v>7052</v>
      </c>
    </row>
    <row r="1136" spans="1:19" x14ac:dyDescent="0.25">
      <c r="A1136" s="9" t="s">
        <v>793</v>
      </c>
      <c r="B1136" s="52" t="str">
        <f>HYPERLINK("http://www.UniProt.org/UniProt/Q640Z3_XENLA","Q640Z3_XENLA")</f>
        <v>Q640Z3_XENLA</v>
      </c>
      <c r="C1136" s="12" t="str">
        <f>HYPERLINK("http://www.UniProt.org/UniProt/AKA7G_HUMAN","AKA7G_HUMAN")</f>
        <v>AKA7G_HUMAN</v>
      </c>
      <c r="D1136" s="11" t="s">
        <v>796</v>
      </c>
      <c r="E1136" s="18">
        <v>-3</v>
      </c>
      <c r="F1136" s="14">
        <v>0.1</v>
      </c>
      <c r="G1136" s="14">
        <v>0</v>
      </c>
      <c r="H1136" s="80">
        <v>83</v>
      </c>
      <c r="I1136" s="81">
        <v>7.1</v>
      </c>
      <c r="J1136" s="80">
        <v>5.9</v>
      </c>
      <c r="K1136" s="98">
        <v>0.83475740329400649</v>
      </c>
      <c r="L1136" s="151" t="s">
        <v>47226</v>
      </c>
      <c r="M1136" s="8"/>
      <c r="N1136" s="5">
        <v>37.655000000000001</v>
      </c>
      <c r="O1136" s="5">
        <v>49.225999999999999</v>
      </c>
      <c r="P1136" s="5">
        <v>39.518000000000001</v>
      </c>
      <c r="Q1136" s="7" t="s">
        <v>40</v>
      </c>
      <c r="R1136" s="95" t="s">
        <v>47003</v>
      </c>
      <c r="S1136" s="8">
        <v>9358</v>
      </c>
    </row>
    <row r="1137" spans="1:19" x14ac:dyDescent="0.25">
      <c r="A1137" s="9" t="s">
        <v>2296</v>
      </c>
      <c r="B1137" s="52" t="str">
        <f>HYPERLINK("http://www.UniProt.org/UniProt/Q52KD5_XENLA","Q52KD5_XENLA")</f>
        <v>Q52KD5_XENLA</v>
      </c>
      <c r="C1137" s="12" t="str">
        <f>HYPERLINK("http://www.UniProt.org/UniProt/ATRX_HUMAN","ATRX_HUMAN")</f>
        <v>ATRX_HUMAN</v>
      </c>
      <c r="D1137" s="11" t="s">
        <v>2299</v>
      </c>
      <c r="E1137" s="18">
        <v>3</v>
      </c>
      <c r="F1137" s="14">
        <v>0</v>
      </c>
      <c r="G1137" s="14">
        <v>82</v>
      </c>
      <c r="H1137" s="80">
        <v>71</v>
      </c>
      <c r="I1137" s="81">
        <v>7.1</v>
      </c>
      <c r="J1137" s="80">
        <v>5.1000000000000005</v>
      </c>
      <c r="K1137" s="98">
        <v>0.71159166763815496</v>
      </c>
      <c r="L1137" s="151" t="s">
        <v>47226</v>
      </c>
      <c r="M1137" s="8"/>
      <c r="N1137" s="5">
        <v>256.2</v>
      </c>
      <c r="O1137" s="5">
        <v>33.162999999999997</v>
      </c>
      <c r="P1137" s="5">
        <v>282.58600000000001</v>
      </c>
      <c r="Q1137" s="7" t="s">
        <v>40</v>
      </c>
      <c r="R1137" s="95" t="s">
        <v>47003</v>
      </c>
      <c r="S1137" s="8">
        <v>8110</v>
      </c>
    </row>
    <row r="1138" spans="1:19" x14ac:dyDescent="0.25">
      <c r="A1138" s="9" t="s">
        <v>8811</v>
      </c>
      <c r="B1138" s="52" t="str">
        <f>HYPERLINK("http://www.UniProt.org/UniProt/TRCB_XENLA","TRCB_XENLA")</f>
        <v>TRCB_XENLA</v>
      </c>
      <c r="C1138" s="12" t="str">
        <f>HYPERLINK("http://www.UniProt.org/UniProt/FBW1A_HUMAN","FBW1A_HUMAN")</f>
        <v>FBW1A_HUMAN</v>
      </c>
      <c r="D1138" s="11" t="s">
        <v>8814</v>
      </c>
      <c r="E1138" s="18">
        <v>-1.98</v>
      </c>
      <c r="F1138" s="14">
        <v>34</v>
      </c>
      <c r="G1138" s="14">
        <v>0.4</v>
      </c>
      <c r="H1138" s="80">
        <v>370</v>
      </c>
      <c r="I1138" s="81">
        <v>6.9</v>
      </c>
      <c r="J1138" s="80">
        <v>26</v>
      </c>
      <c r="K1138" s="98">
        <v>3.8084215278395384</v>
      </c>
      <c r="L1138" s="151" t="s">
        <v>47226</v>
      </c>
      <c r="M1138" s="8"/>
      <c r="N1138" s="5">
        <v>61.012999999999998</v>
      </c>
      <c r="O1138" s="5">
        <v>59.506999999999998</v>
      </c>
      <c r="P1138" s="5">
        <v>68.867000000000004</v>
      </c>
      <c r="Q1138" s="7" t="s">
        <v>40</v>
      </c>
      <c r="R1138" s="95" t="s">
        <v>47003</v>
      </c>
      <c r="S1138" s="8">
        <v>5243</v>
      </c>
    </row>
    <row r="1139" spans="1:19" x14ac:dyDescent="0.25">
      <c r="A1139" s="9" t="s">
        <v>22012</v>
      </c>
      <c r="B1139" s="52" t="str">
        <f>HYPERLINK("http://www.UniProt.org/UniProt/Q6IP64_XENLA","Q6IP64_XENLA")</f>
        <v>Q6IP64_XENLA</v>
      </c>
      <c r="C1139" s="12" t="str">
        <f>HYPERLINK("http://www.UniProt.org/UniProt/RPC5_HUMAN","RPC5_HUMAN")</f>
        <v>RPC5_HUMAN</v>
      </c>
      <c r="D1139" s="11" t="s">
        <v>22015</v>
      </c>
      <c r="E1139" s="18">
        <v>0.82</v>
      </c>
      <c r="F1139" s="14">
        <v>54</v>
      </c>
      <c r="G1139" s="14">
        <v>350</v>
      </c>
      <c r="H1139" s="80">
        <v>330</v>
      </c>
      <c r="I1139" s="81">
        <v>6.3</v>
      </c>
      <c r="J1139" s="80">
        <v>23</v>
      </c>
      <c r="K1139" s="98">
        <v>3.7177745308043866</v>
      </c>
      <c r="L1139" s="151" t="s">
        <v>47226</v>
      </c>
      <c r="M1139" s="8"/>
      <c r="N1139" s="5">
        <v>79.468999999999994</v>
      </c>
      <c r="O1139" s="5">
        <v>79.47</v>
      </c>
      <c r="P1139" s="5">
        <v>79.897999999999996</v>
      </c>
      <c r="Q1139" s="7" t="s">
        <v>40</v>
      </c>
      <c r="R1139" s="95" t="s">
        <v>47003</v>
      </c>
      <c r="S1139" s="8">
        <v>8706</v>
      </c>
    </row>
    <row r="1140" spans="1:19" x14ac:dyDescent="0.25">
      <c r="A1140" s="9" t="s">
        <v>19655</v>
      </c>
      <c r="B1140" s="52" t="str">
        <f>HYPERLINK("http://www.UniProt.org/UniProt/RANB9_XENLA","RANB9_XENLA")</f>
        <v>RANB9_XENLA</v>
      </c>
      <c r="C1140" s="12" t="str">
        <f>HYPERLINK("http://www.UniProt.org/UniProt/RANB9_HUMAN","RANB9_HUMAN")</f>
        <v>RANB9_HUMAN</v>
      </c>
      <c r="D1140" s="11" t="s">
        <v>19658</v>
      </c>
      <c r="E1140" s="18">
        <v>0.96</v>
      </c>
      <c r="F1140" s="14">
        <v>6.2</v>
      </c>
      <c r="G1140" s="14">
        <v>56</v>
      </c>
      <c r="H1140" s="80">
        <v>53</v>
      </c>
      <c r="I1140" s="81">
        <v>6.3</v>
      </c>
      <c r="J1140" s="80">
        <v>3.8000000000000003</v>
      </c>
      <c r="K1140" s="98">
        <v>0.59602600759407875</v>
      </c>
      <c r="L1140" s="151" t="s">
        <v>47226</v>
      </c>
      <c r="M1140" s="8"/>
      <c r="N1140" s="5">
        <v>60.481000000000002</v>
      </c>
      <c r="O1140" s="5">
        <v>60.481999999999999</v>
      </c>
      <c r="P1140" s="5">
        <v>77.846999999999994</v>
      </c>
      <c r="Q1140" s="7" t="s">
        <v>40</v>
      </c>
      <c r="R1140" s="95" t="s">
        <v>47003</v>
      </c>
      <c r="S1140" s="8">
        <v>4539</v>
      </c>
    </row>
    <row r="1141" spans="1:19" x14ac:dyDescent="0.25">
      <c r="A1141" s="9" t="s">
        <v>13053</v>
      </c>
      <c r="B1141" s="52" t="str">
        <f>HYPERLINK("http://www.UniProt.org/UniProt/A2RV71_XENLA","A2RV71_XENLA")</f>
        <v>A2RV71_XENLA</v>
      </c>
      <c r="C1141" s="12" t="str">
        <f>HYPERLINK("http://www.UniProt.org/UniProt/LMO7_HUMAN","LMO7_HUMAN")</f>
        <v>LMO7_HUMAN</v>
      </c>
      <c r="D1141" s="11" t="s">
        <v>13056</v>
      </c>
      <c r="E1141" s="18">
        <v>-0.96</v>
      </c>
      <c r="F1141" s="14">
        <v>27</v>
      </c>
      <c r="G1141" s="14">
        <v>2.9</v>
      </c>
      <c r="H1141" s="80">
        <v>370</v>
      </c>
      <c r="I1141" s="81">
        <v>6.2</v>
      </c>
      <c r="J1141" s="80">
        <v>27</v>
      </c>
      <c r="K1141" s="98">
        <v>4.3275018457173733</v>
      </c>
      <c r="L1141" s="151" t="s">
        <v>47226</v>
      </c>
      <c r="M1141" s="8"/>
      <c r="N1141" s="5">
        <v>152.49</v>
      </c>
      <c r="O1141" s="5">
        <v>150.804</v>
      </c>
      <c r="P1141" s="5">
        <v>192.696</v>
      </c>
      <c r="Q1141" s="7" t="s">
        <v>40</v>
      </c>
      <c r="R1141" s="95" t="s">
        <v>47003</v>
      </c>
      <c r="S1141" s="8">
        <v>7516</v>
      </c>
    </row>
    <row r="1142" spans="1:19" x14ac:dyDescent="0.25">
      <c r="A1142" s="9" t="s">
        <v>27956</v>
      </c>
      <c r="B1142" s="52" t="str">
        <f>HYPERLINK("http://www.UniProt.org/UniProt/Q32NM0_XENLA","Q32NM0_XENLA")</f>
        <v>Q32NM0_XENLA</v>
      </c>
      <c r="C1142" s="12" t="str">
        <f>HYPERLINK("http://www.UniProt.org/UniProt/TSSC1_HUMAN","TSSC1_HUMAN")</f>
        <v>TSSC1_HUMAN</v>
      </c>
      <c r="D1142" s="11" t="s">
        <v>27959</v>
      </c>
      <c r="E1142" s="18">
        <v>-3</v>
      </c>
      <c r="F1142" s="14">
        <v>31</v>
      </c>
      <c r="G1142" s="14">
        <v>0</v>
      </c>
      <c r="H1142" s="80">
        <v>94</v>
      </c>
      <c r="I1142" s="81">
        <v>6.2</v>
      </c>
      <c r="J1142" s="80">
        <v>6.7</v>
      </c>
      <c r="K1142" s="98">
        <v>1.0828288740822076</v>
      </c>
      <c r="L1142" s="151" t="s">
        <v>47226</v>
      </c>
      <c r="M1142" s="8"/>
      <c r="N1142" s="5">
        <v>40</v>
      </c>
      <c r="O1142" s="5">
        <v>40</v>
      </c>
      <c r="P1142" s="5">
        <v>43.603000000000002</v>
      </c>
      <c r="Q1142" s="7" t="s">
        <v>40</v>
      </c>
      <c r="R1142" s="95" t="s">
        <v>47003</v>
      </c>
      <c r="S1142" s="8">
        <v>5601</v>
      </c>
    </row>
    <row r="1143" spans="1:19" x14ac:dyDescent="0.25">
      <c r="A1143" s="9" t="s">
        <v>10592</v>
      </c>
      <c r="B1143" s="52" t="str">
        <f>HYPERLINK("http://www.UniProt.org/UniProt/HDAC3_XENLA","HDAC3_XENLA")</f>
        <v>HDAC3_XENLA</v>
      </c>
      <c r="C1143" s="12" t="str">
        <f>HYPERLINK("http://www.UniProt.org/UniProt/HDAC3_HUMAN","HDAC3_HUMAN")</f>
        <v>HDAC3_HUMAN</v>
      </c>
      <c r="D1143" s="11" t="s">
        <v>10595</v>
      </c>
      <c r="E1143" s="18">
        <v>3</v>
      </c>
      <c r="F1143" s="14">
        <v>0</v>
      </c>
      <c r="G1143" s="14">
        <v>55</v>
      </c>
      <c r="H1143" s="80">
        <v>67</v>
      </c>
      <c r="I1143" s="81">
        <v>6.2</v>
      </c>
      <c r="J1143" s="80">
        <v>4.8</v>
      </c>
      <c r="K1143" s="98">
        <v>0.77023901824890018</v>
      </c>
      <c r="L1143" s="151" t="s">
        <v>47226</v>
      </c>
      <c r="M1143" s="8" t="s">
        <v>59</v>
      </c>
      <c r="N1143" s="5">
        <v>50.037999999999997</v>
      </c>
      <c r="O1143" s="5">
        <v>66.021000000000001</v>
      </c>
      <c r="P1143" s="5">
        <v>48.847999999999999</v>
      </c>
      <c r="Q1143" s="7" t="s">
        <v>40</v>
      </c>
      <c r="R1143" s="95" t="s">
        <v>47003</v>
      </c>
      <c r="S1143" s="8">
        <v>446</v>
      </c>
    </row>
    <row r="1144" spans="1:19" x14ac:dyDescent="0.25">
      <c r="A1144" s="9" t="s">
        <v>11719</v>
      </c>
      <c r="B1144" s="52" t="str">
        <f>HYPERLINK("http://www.UniProt.org/UniProt/Q801P6_XENLA","Q801P6_XENLA")</f>
        <v>Q801P6_XENLA</v>
      </c>
      <c r="C1144" s="12" t="str">
        <f>HYPERLINK("http://www.UniProt.org/UniProt/ILF3_HUMAN","ILF3_HUMAN")</f>
        <v>ILF3_HUMAN</v>
      </c>
      <c r="D1144" s="11" t="s">
        <v>11722</v>
      </c>
      <c r="E1144" s="18">
        <v>2.46</v>
      </c>
      <c r="F1144" s="14">
        <v>2.6</v>
      </c>
      <c r="G1144" s="14">
        <v>760</v>
      </c>
      <c r="H1144" s="80">
        <v>460</v>
      </c>
      <c r="I1144" s="81">
        <v>6</v>
      </c>
      <c r="J1144" s="80">
        <v>33</v>
      </c>
      <c r="K1144" s="98">
        <v>5.5514311609371845</v>
      </c>
      <c r="L1144" s="151" t="s">
        <v>47226</v>
      </c>
      <c r="M1144" s="8"/>
      <c r="N1144" s="5">
        <v>94.331999999999994</v>
      </c>
      <c r="O1144" s="5">
        <v>93.412999999999997</v>
      </c>
      <c r="P1144" s="5">
        <v>95.337999999999994</v>
      </c>
      <c r="Q1144" s="7" t="s">
        <v>40</v>
      </c>
      <c r="R1144" s="95" t="s">
        <v>47003</v>
      </c>
      <c r="S1144" s="8">
        <v>10449</v>
      </c>
    </row>
    <row r="1145" spans="1:19" x14ac:dyDescent="0.25">
      <c r="A1145" s="9" t="s">
        <v>24370</v>
      </c>
      <c r="B1145" s="52" t="str">
        <f>HYPERLINK("http://www.UniProt.org/UniProt/Q5MMR9_XENLA","Q5MMR9_XENLA")</f>
        <v>Q5MMR9_XENLA</v>
      </c>
      <c r="C1145" s="12" t="str">
        <f>HYPERLINK("http://www.UniProt.org/UniProt/SMCA4_HUMAN","SMCA4_HUMAN")</f>
        <v>SMCA4_HUMAN</v>
      </c>
      <c r="D1145" s="11" t="s">
        <v>24373</v>
      </c>
      <c r="E1145" s="18">
        <v>2.38</v>
      </c>
      <c r="F1145" s="14">
        <v>1.1000000000000001</v>
      </c>
      <c r="G1145" s="14">
        <v>270</v>
      </c>
      <c r="H1145" s="80">
        <v>110</v>
      </c>
      <c r="I1145" s="81">
        <v>5.8</v>
      </c>
      <c r="J1145" s="80">
        <v>8.1999999999999993</v>
      </c>
      <c r="K1145" s="98">
        <v>1.4026228402977368</v>
      </c>
      <c r="L1145" s="151" t="s">
        <v>47226</v>
      </c>
      <c r="M1145" s="8"/>
      <c r="N1145" s="5">
        <v>181.13</v>
      </c>
      <c r="O1145" s="5">
        <v>181.12799999999999</v>
      </c>
      <c r="P1145" s="5">
        <v>184.64599999999999</v>
      </c>
      <c r="Q1145" s="7" t="s">
        <v>40</v>
      </c>
      <c r="R1145" s="95" t="s">
        <v>47003</v>
      </c>
      <c r="S1145" s="8">
        <v>2565</v>
      </c>
    </row>
    <row r="1146" spans="1:19" x14ac:dyDescent="0.25">
      <c r="A1146" s="9" t="s">
        <v>13458</v>
      </c>
      <c r="B1146" s="52" t="str">
        <f>HYPERLINK("http://www.UniProt.org/UniProt/LYRM4_XENLA","LYRM4_XENLA")</f>
        <v>LYRM4_XENLA</v>
      </c>
      <c r="C1146" s="12" t="str">
        <f>HYPERLINK("http://www.UniProt.org/UniProt/LYRM4_HUMAN","LYRM4_HUMAN")</f>
        <v>LYRM4_HUMAN</v>
      </c>
      <c r="D1146" s="11" t="s">
        <v>13461</v>
      </c>
      <c r="E1146" s="158" t="s">
        <v>40</v>
      </c>
      <c r="H1146" s="80">
        <v>250</v>
      </c>
      <c r="I1146" s="81">
        <v>5.6</v>
      </c>
      <c r="J1146" s="80">
        <v>18</v>
      </c>
      <c r="K1146" s="98">
        <v>3.1865547682580879</v>
      </c>
      <c r="L1146" s="151" t="s">
        <v>47226</v>
      </c>
      <c r="M1146" s="8"/>
      <c r="N1146" s="5">
        <v>10.65</v>
      </c>
      <c r="O1146" s="5">
        <v>10.65</v>
      </c>
      <c r="P1146" s="5">
        <v>10.757999999999999</v>
      </c>
      <c r="Q1146" s="7" t="s">
        <v>40</v>
      </c>
      <c r="R1146" s="95" t="s">
        <v>47003</v>
      </c>
      <c r="S1146" s="8">
        <v>7058</v>
      </c>
    </row>
    <row r="1147" spans="1:19" x14ac:dyDescent="0.25">
      <c r="A1147" s="9" t="s">
        <v>25722</v>
      </c>
      <c r="B1147" s="52" t="str">
        <f>HYPERLINK("http://www.UniProt.org/UniProt/STRBP_XENLA","STRBP_XENLA")</f>
        <v>STRBP_XENLA</v>
      </c>
      <c r="C1147" s="12" t="str">
        <f>HYPERLINK("http://www.UniProt.org/UniProt/STRBP_HUMAN","STRBP_HUMAN")</f>
        <v>STRBP_HUMAN</v>
      </c>
      <c r="D1147" s="11" t="s">
        <v>25725</v>
      </c>
      <c r="E1147" s="18">
        <v>2.0499999999999998</v>
      </c>
      <c r="F1147" s="14">
        <v>1.5</v>
      </c>
      <c r="G1147" s="14">
        <v>170</v>
      </c>
      <c r="H1147" s="80">
        <v>97</v>
      </c>
      <c r="I1147" s="81">
        <v>5.3</v>
      </c>
      <c r="J1147" s="80">
        <v>7</v>
      </c>
      <c r="K1147" s="98">
        <v>1.3258439817066827</v>
      </c>
      <c r="L1147" s="151" t="s">
        <v>47226</v>
      </c>
      <c r="M1147" s="8"/>
      <c r="N1147" s="5">
        <v>73.706999999999994</v>
      </c>
      <c r="O1147" s="5">
        <v>75.304000000000002</v>
      </c>
      <c r="P1147" s="5">
        <v>73.653000000000006</v>
      </c>
      <c r="Q1147" s="7" t="s">
        <v>40</v>
      </c>
      <c r="R1147" s="95" t="s">
        <v>47003</v>
      </c>
      <c r="S1147" s="8">
        <v>2322</v>
      </c>
    </row>
    <row r="1148" spans="1:19" x14ac:dyDescent="0.25">
      <c r="A1148" s="9" t="s">
        <v>16349</v>
      </c>
      <c r="B1148" s="52" t="str">
        <f>HYPERLINK("http://www.UniProt.org/UniProt/ORC4_XENLA","ORC4_XENLA")</f>
        <v>ORC4_XENLA</v>
      </c>
      <c r="C1148" s="12" t="str">
        <f>HYPERLINK("http://www.UniProt.org/UniProt/ORC4_HUMAN","ORC4_HUMAN")</f>
        <v>ORC4_HUMAN</v>
      </c>
      <c r="D1148" s="11" t="s">
        <v>16352</v>
      </c>
      <c r="E1148" s="18">
        <v>0.19</v>
      </c>
      <c r="F1148" s="14">
        <v>26</v>
      </c>
      <c r="G1148" s="14">
        <v>40</v>
      </c>
      <c r="H1148" s="80">
        <v>210</v>
      </c>
      <c r="I1148" s="81">
        <v>5</v>
      </c>
      <c r="J1148" s="80">
        <v>15</v>
      </c>
      <c r="K1148" s="98">
        <v>2.9938830637035876</v>
      </c>
      <c r="L1148" s="151" t="s">
        <v>47226</v>
      </c>
      <c r="M1148" s="8"/>
      <c r="N1148" s="5">
        <v>49.41</v>
      </c>
      <c r="O1148" s="5">
        <v>49.411000000000001</v>
      </c>
      <c r="P1148" s="5">
        <v>50.377000000000002</v>
      </c>
      <c r="Q1148" s="7" t="s">
        <v>40</v>
      </c>
      <c r="R1148" s="95" t="s">
        <v>47003</v>
      </c>
      <c r="S1148" s="8">
        <v>7910</v>
      </c>
    </row>
    <row r="1149" spans="1:19" x14ac:dyDescent="0.25">
      <c r="A1149" s="9" t="s">
        <v>29413</v>
      </c>
      <c r="B1149" s="52" t="str">
        <f>HYPERLINK("http://www.UniProt.org/UniProt/WIPI4_XENLA","WIPI4_XENLA")</f>
        <v>WIPI4_XENLA</v>
      </c>
      <c r="C1149" s="12" t="str">
        <f>HYPERLINK("http://www.UniProt.org/UniProt/WIPI4_HUMAN","WIPI4_HUMAN")</f>
        <v>WIPI4_HUMAN</v>
      </c>
      <c r="D1149" s="11" t="s">
        <v>29416</v>
      </c>
      <c r="E1149" s="18">
        <v>-3</v>
      </c>
      <c r="F1149" s="14">
        <v>8.1</v>
      </c>
      <c r="G1149" s="14">
        <v>0</v>
      </c>
      <c r="H1149" s="80">
        <v>98</v>
      </c>
      <c r="I1149" s="81">
        <v>5</v>
      </c>
      <c r="J1149" s="80">
        <v>7</v>
      </c>
      <c r="K1149" s="98">
        <v>1.3962819111777398</v>
      </c>
      <c r="L1149" s="151" t="s">
        <v>47226</v>
      </c>
      <c r="M1149" s="8"/>
      <c r="N1149" s="5">
        <v>39.365000000000002</v>
      </c>
      <c r="O1149" s="5">
        <v>39.234000000000002</v>
      </c>
      <c r="P1149" s="5">
        <v>39.868000000000002</v>
      </c>
      <c r="Q1149" s="7" t="s">
        <v>40</v>
      </c>
      <c r="R1149" s="95" t="s">
        <v>47003</v>
      </c>
      <c r="S1149" s="8">
        <v>1300</v>
      </c>
    </row>
    <row r="1150" spans="1:19" x14ac:dyDescent="0.25">
      <c r="A1150" s="9" t="s">
        <v>12938</v>
      </c>
      <c r="B1150" s="52" t="str">
        <f>HYPERLINK("http://www.UniProt.org/UniProt/Q5XH65_XENLA","Q5XH65_XENLA")</f>
        <v>Q5XH65_XENLA</v>
      </c>
      <c r="C1150" s="12" t="str">
        <f>HYPERLINK("http://www.UniProt.org/UniProt/LIMA1_HUMAN","LIMA1_HUMAN")</f>
        <v>LIMA1_HUMAN</v>
      </c>
      <c r="D1150" s="11" t="s">
        <v>12941</v>
      </c>
      <c r="E1150" s="18">
        <v>-3</v>
      </c>
      <c r="F1150" s="14">
        <v>11</v>
      </c>
      <c r="G1150" s="14">
        <v>0</v>
      </c>
      <c r="H1150" s="80">
        <v>82</v>
      </c>
      <c r="I1150" s="81">
        <v>5</v>
      </c>
      <c r="J1150" s="80">
        <v>5.9</v>
      </c>
      <c r="K1150" s="98">
        <v>1.1878242780786636</v>
      </c>
      <c r="L1150" s="151" t="s">
        <v>47226</v>
      </c>
      <c r="M1150" s="8"/>
      <c r="N1150" s="5">
        <v>79.826999999999998</v>
      </c>
      <c r="O1150" s="5">
        <v>79.828000000000003</v>
      </c>
      <c r="P1150" s="5">
        <v>85.225999999999999</v>
      </c>
      <c r="Q1150" s="7" t="s">
        <v>40</v>
      </c>
      <c r="R1150" s="95" t="s">
        <v>47003</v>
      </c>
      <c r="S1150" s="8">
        <v>8728</v>
      </c>
    </row>
    <row r="1151" spans="1:19" x14ac:dyDescent="0.25">
      <c r="A1151" s="9" t="s">
        <v>21358</v>
      </c>
      <c r="B1151" s="52" t="str">
        <f>HYPERLINK("http://www.UniProt.org/UniProt/RM28_XENLA","RM28_XENLA")</f>
        <v>RM28_XENLA</v>
      </c>
      <c r="C1151" s="12" t="str">
        <f>HYPERLINK("http://www.UniProt.org/UniProt/RM28_HUMAN","RM28_HUMAN")</f>
        <v>RM28_HUMAN</v>
      </c>
      <c r="D1151" s="11" t="s">
        <v>21361</v>
      </c>
      <c r="E1151" s="158" t="s">
        <v>40</v>
      </c>
      <c r="H1151" s="80">
        <v>82</v>
      </c>
      <c r="I1151" s="81">
        <v>5</v>
      </c>
      <c r="J1151" s="80">
        <v>5.8</v>
      </c>
      <c r="K1151" s="98">
        <v>1.1606553809290876</v>
      </c>
      <c r="L1151" s="151" t="s">
        <v>47226</v>
      </c>
      <c r="M1151" s="8"/>
      <c r="N1151" s="5">
        <v>29.716999999999999</v>
      </c>
      <c r="O1151" s="5">
        <v>29.718</v>
      </c>
      <c r="P1151" s="5">
        <v>30.157</v>
      </c>
      <c r="Q1151" s="7" t="s">
        <v>311</v>
      </c>
      <c r="R1151" s="95" t="s">
        <v>47003</v>
      </c>
      <c r="S1151" s="8">
        <v>1189</v>
      </c>
    </row>
    <row r="1152" spans="1:19" x14ac:dyDescent="0.25">
      <c r="A1152" s="9" t="s">
        <v>1837</v>
      </c>
      <c r="B1152" s="52" t="str">
        <f>HYPERLINK("http://www.UniProt.org/UniProt/PAIP1_XENLA","PAIP1_XENLA")</f>
        <v>PAIP1_XENLA</v>
      </c>
      <c r="C1152" s="12" t="str">
        <f>HYPERLINK("http://www.UniProt.org/UniProt/ARID2_HUMAN","ARID2_HUMAN")</f>
        <v>ARID2_HUMAN</v>
      </c>
      <c r="D1152" s="11" t="s">
        <v>1829</v>
      </c>
      <c r="E1152" s="18">
        <v>3</v>
      </c>
      <c r="F1152" s="14">
        <v>0</v>
      </c>
      <c r="G1152" s="14">
        <v>68</v>
      </c>
      <c r="H1152" s="80">
        <v>62</v>
      </c>
      <c r="I1152" s="81">
        <v>5</v>
      </c>
      <c r="J1152" s="80">
        <v>4.4000000000000004</v>
      </c>
      <c r="K1152" s="98">
        <v>0.8932907034945845</v>
      </c>
      <c r="L1152" s="151" t="s">
        <v>47226</v>
      </c>
      <c r="M1152" s="8"/>
      <c r="N1152" s="5">
        <v>145.97999999999999</v>
      </c>
      <c r="O1152" s="5">
        <v>51.222999999999999</v>
      </c>
      <c r="P1152" s="5">
        <v>197.39099999999999</v>
      </c>
      <c r="Q1152" s="7" t="s">
        <v>40</v>
      </c>
      <c r="R1152" s="95" t="s">
        <v>47003</v>
      </c>
      <c r="S1152" s="8">
        <v>9810</v>
      </c>
    </row>
    <row r="1153" spans="1:19" x14ac:dyDescent="0.25">
      <c r="A1153" s="9" t="s">
        <v>21741</v>
      </c>
      <c r="B1153" s="52" t="str">
        <f>HYPERLINK("http://www.UniProt.org/UniProt/Q68EX3_XENLA","Q68EX3_XENLA")</f>
        <v>Q68EX3_XENLA</v>
      </c>
      <c r="C1153" s="12" t="str">
        <f>HYPERLINK("http://www.UniProt.org/UniProt/RP25L_HUMAN","RP25L_HUMAN")</f>
        <v>RP25L_HUMAN</v>
      </c>
      <c r="D1153" s="11" t="s">
        <v>21743</v>
      </c>
      <c r="E1153" s="18">
        <v>1.33</v>
      </c>
      <c r="F1153" s="14">
        <v>3.7</v>
      </c>
      <c r="G1153" s="14">
        <v>80</v>
      </c>
      <c r="H1153" s="80">
        <v>53</v>
      </c>
      <c r="I1153" s="81">
        <v>5</v>
      </c>
      <c r="J1153" s="80">
        <v>3.8000000000000003</v>
      </c>
      <c r="K1153" s="98">
        <v>0.76626422404083327</v>
      </c>
      <c r="L1153" s="151" t="s">
        <v>47226</v>
      </c>
      <c r="M1153" s="8"/>
      <c r="N1153" s="5">
        <v>20.94</v>
      </c>
      <c r="O1153" s="5">
        <v>22.72</v>
      </c>
      <c r="P1153" s="5">
        <v>17.631</v>
      </c>
      <c r="Q1153" s="7" t="s">
        <v>40</v>
      </c>
      <c r="R1153" s="95" t="s">
        <v>47003</v>
      </c>
      <c r="S1153" s="8">
        <v>618</v>
      </c>
    </row>
    <row r="1154" spans="1:19" x14ac:dyDescent="0.25">
      <c r="A1154" s="9" t="s">
        <v>25417</v>
      </c>
      <c r="B1154" s="52" t="str">
        <f>HYPERLINK("http://www.UniProt.org/UniProt/Q7ZX57_XENLA","Q7ZX57_XENLA")</f>
        <v>Q7ZX57_XENLA</v>
      </c>
      <c r="C1154" s="12" t="str">
        <f>HYPERLINK("http://www.UniProt.org/UniProt/SRSF2_HUMAN","SRSF2_HUMAN")</f>
        <v>SRSF2_HUMAN</v>
      </c>
      <c r="D1154" s="11" t="s">
        <v>25420</v>
      </c>
      <c r="E1154" s="18">
        <v>2.81</v>
      </c>
      <c r="F1154" s="14">
        <v>1.4</v>
      </c>
      <c r="G1154" s="14">
        <v>910</v>
      </c>
      <c r="H1154" s="80">
        <v>410</v>
      </c>
      <c r="I1154" s="81">
        <v>4.9000000000000004</v>
      </c>
      <c r="J1154" s="80">
        <v>28.999999999999996</v>
      </c>
      <c r="K1154" s="98">
        <v>6.0099750171391761</v>
      </c>
      <c r="L1154" s="151" t="s">
        <v>47226</v>
      </c>
      <c r="M1154" s="8" t="s">
        <v>59</v>
      </c>
      <c r="N1154" s="5">
        <v>24.599</v>
      </c>
      <c r="O1154" s="5">
        <v>24.902000000000001</v>
      </c>
      <c r="P1154" s="5">
        <v>25.475999999999999</v>
      </c>
      <c r="Q1154" s="7" t="s">
        <v>40</v>
      </c>
      <c r="R1154" s="95" t="s">
        <v>47003</v>
      </c>
      <c r="S1154" s="8">
        <v>2875</v>
      </c>
    </row>
    <row r="1155" spans="1:19" x14ac:dyDescent="0.25">
      <c r="A1155" s="9" t="s">
        <v>17901</v>
      </c>
      <c r="B1155" s="52" t="str">
        <f>HYPERLINK("http://www.UniProt.org/UniProt/PNO1_XENLA","PNO1_XENLA")</f>
        <v>PNO1_XENLA</v>
      </c>
      <c r="C1155" s="12" t="str">
        <f>HYPERLINK("http://www.UniProt.org/UniProt/PNO1_HUMAN","PNO1_HUMAN")</f>
        <v>PNO1_HUMAN</v>
      </c>
      <c r="D1155" s="11" t="s">
        <v>17904</v>
      </c>
      <c r="E1155" s="18">
        <v>1.28</v>
      </c>
      <c r="F1155" s="14">
        <v>9.1</v>
      </c>
      <c r="G1155" s="14">
        <v>170</v>
      </c>
      <c r="H1155" s="80">
        <v>350</v>
      </c>
      <c r="I1155" s="81">
        <v>4.8</v>
      </c>
      <c r="J1155" s="80">
        <v>25</v>
      </c>
      <c r="K1155" s="98">
        <v>5.1800106875851109</v>
      </c>
      <c r="L1155" s="151" t="s">
        <v>47226</v>
      </c>
      <c r="M1155" s="8" t="s">
        <v>51722</v>
      </c>
      <c r="N1155" s="5">
        <v>26.364999999999998</v>
      </c>
      <c r="O1155" s="5">
        <v>26.366</v>
      </c>
      <c r="P1155" s="5">
        <v>27.923999999999999</v>
      </c>
      <c r="Q1155" s="7" t="s">
        <v>40</v>
      </c>
      <c r="R1155" s="95" t="s">
        <v>47003</v>
      </c>
      <c r="S1155" s="8">
        <v>8615</v>
      </c>
    </row>
    <row r="1156" spans="1:19" x14ac:dyDescent="0.25">
      <c r="A1156" s="9" t="s">
        <v>27307</v>
      </c>
      <c r="B1156" s="52" t="str">
        <f>HYPERLINK("http://www.UniProt.org/UniProt/Q68EU5_XENLA","Q68EU5_XENLA")</f>
        <v>Q68EU5_XENLA</v>
      </c>
      <c r="C1156" s="12" t="str">
        <f>HYPERLINK("http://www.UniProt.org/UniProt/TIA1_HUMAN","TIA1_HUMAN")</f>
        <v>TIA1_HUMAN</v>
      </c>
      <c r="D1156" s="11" t="s">
        <v>27310</v>
      </c>
      <c r="E1156" s="18">
        <v>0.12</v>
      </c>
      <c r="F1156" s="14">
        <v>100</v>
      </c>
      <c r="G1156" s="14">
        <v>130</v>
      </c>
      <c r="H1156" s="80">
        <v>51</v>
      </c>
      <c r="I1156" s="81">
        <v>4.8</v>
      </c>
      <c r="J1156" s="80">
        <v>3.6999999999999997</v>
      </c>
      <c r="K1156" s="98">
        <v>0.75935819054274989</v>
      </c>
      <c r="L1156" s="151" t="s">
        <v>47226</v>
      </c>
      <c r="M1156" s="8"/>
      <c r="N1156" s="5">
        <v>49.073999999999998</v>
      </c>
      <c r="O1156" s="5">
        <v>42.978000000000002</v>
      </c>
      <c r="P1156" s="5">
        <v>42.963000000000001</v>
      </c>
      <c r="Q1156" s="7" t="s">
        <v>40</v>
      </c>
      <c r="R1156" s="95" t="s">
        <v>47003</v>
      </c>
      <c r="S1156" s="8">
        <v>2254</v>
      </c>
    </row>
    <row r="1157" spans="1:19" x14ac:dyDescent="0.25">
      <c r="A1157" s="9" t="s">
        <v>12488</v>
      </c>
      <c r="B1157" s="52" t="str">
        <f>HYPERLINK("http://www.UniProt.org/UniProt/R4JU55_XENLA","R4JU55_XENLA")</f>
        <v>R4JU55_XENLA</v>
      </c>
      <c r="C1157" s="12" t="str">
        <f>HYPERLINK("http://www.UniProt.org/UniProt/KIF14_HUMAN","KIF14_HUMAN")</f>
        <v>KIF14_HUMAN</v>
      </c>
      <c r="D1157" s="11" t="s">
        <v>12491</v>
      </c>
      <c r="E1157" s="18">
        <v>2.34</v>
      </c>
      <c r="F1157" s="14">
        <v>1.4</v>
      </c>
      <c r="G1157" s="14">
        <v>300</v>
      </c>
      <c r="H1157" s="80">
        <v>340</v>
      </c>
      <c r="I1157" s="81">
        <v>4.5999999999999996</v>
      </c>
      <c r="J1157" s="80">
        <v>23.999999999999996</v>
      </c>
      <c r="K1157" s="98">
        <v>5.3046064012666418</v>
      </c>
      <c r="L1157" s="151" t="s">
        <v>47226</v>
      </c>
      <c r="M1157" s="8"/>
      <c r="N1157" s="5">
        <v>172.82</v>
      </c>
      <c r="O1157" s="5">
        <v>172.88399999999999</v>
      </c>
      <c r="P1157" s="5">
        <v>186.49199999999999</v>
      </c>
      <c r="Q1157" s="7" t="s">
        <v>40</v>
      </c>
      <c r="R1157" s="95" t="s">
        <v>47003</v>
      </c>
      <c r="S1157" s="8">
        <v>8322</v>
      </c>
    </row>
    <row r="1158" spans="1:19" x14ac:dyDescent="0.25">
      <c r="A1158" s="9" t="s">
        <v>616</v>
      </c>
      <c r="B1158" s="52" t="str">
        <f>HYPERLINK("http://www.UniProt.org/UniProt/B7ZRM4_XENLA","B7ZRM4_XENLA")</f>
        <v>B7ZRM4_XENLA</v>
      </c>
      <c r="C1158" s="12" t="str">
        <f>HYPERLINK("http://www.UniProt.org/UniProt/ADAD1_HUMAN","ADAD1_HUMAN")</f>
        <v>ADAD1_HUMAN</v>
      </c>
      <c r="D1158" s="11" t="s">
        <v>619</v>
      </c>
      <c r="E1158" s="18">
        <v>-1.42</v>
      </c>
      <c r="F1158" s="14">
        <v>5.0999999999999996</v>
      </c>
      <c r="G1158" s="14">
        <v>0.2</v>
      </c>
      <c r="H1158" s="80">
        <v>270</v>
      </c>
      <c r="I1158" s="81">
        <v>4.5999999999999996</v>
      </c>
      <c r="J1158" s="80">
        <v>19</v>
      </c>
      <c r="K1158" s="98">
        <v>4.1892858056833173</v>
      </c>
      <c r="L1158" s="151" t="s">
        <v>47226</v>
      </c>
      <c r="M1158" s="8"/>
      <c r="N1158" s="5">
        <v>51.47</v>
      </c>
      <c r="O1158" s="5">
        <v>51.470999999999997</v>
      </c>
      <c r="P1158" s="5">
        <v>64.411000000000001</v>
      </c>
      <c r="Q1158" s="7" t="s">
        <v>40</v>
      </c>
      <c r="R1158" s="95" t="s">
        <v>47003</v>
      </c>
      <c r="S1158" s="8">
        <v>7420</v>
      </c>
    </row>
    <row r="1159" spans="1:19" x14ac:dyDescent="0.25">
      <c r="A1159" s="9" t="s">
        <v>27994</v>
      </c>
      <c r="B1159" s="52" t="str">
        <f>HYPERLINK("http://www.UniProt.org/UniProt/IFT56_XENTR","IFT56_XENTR")</f>
        <v>IFT56_XENTR</v>
      </c>
      <c r="C1159" s="12" t="str">
        <f>HYPERLINK("http://www.UniProt.org/UniProt/TTC26_HUMAN","TTC26_HUMAN")</f>
        <v>TTC26_HUMAN</v>
      </c>
      <c r="D1159" s="11" t="s">
        <v>22723</v>
      </c>
      <c r="E1159" s="18">
        <v>-3</v>
      </c>
      <c r="F1159" s="14">
        <v>10</v>
      </c>
      <c r="G1159" s="14">
        <v>0</v>
      </c>
      <c r="H1159" s="80">
        <v>69</v>
      </c>
      <c r="I1159" s="81">
        <v>4.5</v>
      </c>
      <c r="J1159" s="80">
        <v>4.8999999999999995</v>
      </c>
      <c r="K1159" s="98">
        <v>1.106104465409026</v>
      </c>
      <c r="L1159" s="151" t="s">
        <v>47226</v>
      </c>
      <c r="M1159" s="8"/>
      <c r="N1159" s="5">
        <v>63.866999999999997</v>
      </c>
      <c r="O1159" s="5" t="s">
        <v>40</v>
      </c>
      <c r="P1159" s="5">
        <v>64.177999999999997</v>
      </c>
      <c r="Q1159" s="7" t="s">
        <v>40</v>
      </c>
      <c r="R1159" s="95" t="s">
        <v>47003</v>
      </c>
      <c r="S1159" s="8">
        <v>1720</v>
      </c>
    </row>
    <row r="1160" spans="1:19" x14ac:dyDescent="0.25">
      <c r="A1160" s="8" t="s">
        <v>47144</v>
      </c>
      <c r="B1160" s="52"/>
      <c r="C1160" s="8"/>
      <c r="D1160" s="6"/>
      <c r="E1160" s="18">
        <v>1.1554550470855476</v>
      </c>
      <c r="F1160" s="14">
        <v>21</v>
      </c>
      <c r="G1160" s="14">
        <v>300</v>
      </c>
      <c r="H1160" s="80">
        <v>250</v>
      </c>
      <c r="I1160" s="81">
        <v>4.4000000000000004</v>
      </c>
      <c r="J1160" s="80">
        <v>18</v>
      </c>
      <c r="K1160" s="98">
        <v>4.092603888146483</v>
      </c>
      <c r="L1160" s="151" t="s">
        <v>47226</v>
      </c>
      <c r="M1160" s="8"/>
      <c r="N1160" s="5">
        <v>45.134</v>
      </c>
      <c r="O1160" s="5" t="s">
        <v>40</v>
      </c>
      <c r="P1160" s="5"/>
      <c r="Q1160" s="7" t="s">
        <v>40</v>
      </c>
      <c r="R1160" s="95" t="s">
        <v>47003</v>
      </c>
      <c r="S1160" s="8">
        <v>8191</v>
      </c>
    </row>
    <row r="1161" spans="1:19" x14ac:dyDescent="0.25">
      <c r="A1161" s="9" t="s">
        <v>23923</v>
      </c>
      <c r="B1161" s="52" t="str">
        <f>HYPERLINK("http://www.UniProt.org/UniProt/SHOC2_XENLA","SHOC2_XENLA")</f>
        <v>SHOC2_XENLA</v>
      </c>
      <c r="C1161" s="12" t="str">
        <f>HYPERLINK("http://www.UniProt.org/UniProt/SHOC2_HUMAN","SHOC2_HUMAN")</f>
        <v>SHOC2_HUMAN</v>
      </c>
      <c r="D1161" s="11" t="s">
        <v>23926</v>
      </c>
      <c r="E1161" s="18">
        <v>-0.33</v>
      </c>
      <c r="F1161" s="14">
        <v>31</v>
      </c>
      <c r="G1161" s="14">
        <v>14</v>
      </c>
      <c r="H1161" s="80">
        <v>68</v>
      </c>
      <c r="I1161" s="81">
        <v>4.4000000000000004</v>
      </c>
      <c r="J1161" s="80">
        <v>4.8999999999999995</v>
      </c>
      <c r="K1161" s="98">
        <v>1.0931199627741315</v>
      </c>
      <c r="L1161" s="151" t="s">
        <v>47226</v>
      </c>
      <c r="M1161" s="8"/>
      <c r="N1161" s="5">
        <v>64.078999999999994</v>
      </c>
      <c r="O1161" s="5">
        <v>64.099999999999994</v>
      </c>
      <c r="P1161" s="5">
        <v>64.888000000000005</v>
      </c>
      <c r="Q1161" s="7" t="s">
        <v>40</v>
      </c>
      <c r="R1161" s="95" t="s">
        <v>47003</v>
      </c>
      <c r="S1161" s="8">
        <v>5376</v>
      </c>
    </row>
    <row r="1162" spans="1:19" x14ac:dyDescent="0.25">
      <c r="A1162" s="9" t="s">
        <v>27944</v>
      </c>
      <c r="B1162" s="52" t="str">
        <f>HYPERLINK("http://www.UniProt.org/UniProt/A8E5R4_XENTR","A8E5R4_XENTR")</f>
        <v>A8E5R4_XENTR</v>
      </c>
      <c r="C1162" s="12" t="str">
        <f>HYPERLINK("http://www.UniProt.org/UniProt/TSR3_HUMAN","TSR3_HUMAN")</f>
        <v>TSR3_HUMAN</v>
      </c>
      <c r="D1162" s="11" t="s">
        <v>27946</v>
      </c>
      <c r="E1162" s="18">
        <v>-0.28000000000000003</v>
      </c>
      <c r="F1162" s="14">
        <v>26</v>
      </c>
      <c r="G1162" s="14">
        <v>14</v>
      </c>
      <c r="H1162" s="80">
        <v>380</v>
      </c>
      <c r="I1162" s="81">
        <v>4.2</v>
      </c>
      <c r="J1162" s="80">
        <v>27</v>
      </c>
      <c r="K1162" s="98">
        <v>6.4540968570223178</v>
      </c>
      <c r="L1162" s="151" t="s">
        <v>47226</v>
      </c>
      <c r="M1162" s="8"/>
      <c r="N1162" s="5">
        <v>33.677999999999997</v>
      </c>
      <c r="O1162" s="5" t="s">
        <v>40</v>
      </c>
      <c r="P1162" s="5">
        <v>33.595999999999997</v>
      </c>
      <c r="Q1162" s="7" t="s">
        <v>40</v>
      </c>
      <c r="R1162" s="95" t="s">
        <v>47003</v>
      </c>
      <c r="S1162" s="8">
        <v>10536</v>
      </c>
    </row>
    <row r="1163" spans="1:19" x14ac:dyDescent="0.25">
      <c r="A1163" s="9" t="s">
        <v>21971</v>
      </c>
      <c r="B1163" s="52" t="str">
        <f>HYPERLINK("http://www.UniProt.org/UniProt/B2GUR3_XENTR","B2GUR3_XENTR")</f>
        <v>B2GUR3_XENTR</v>
      </c>
      <c r="C1163" s="12" t="str">
        <f>HYPERLINK("http://www.UniProt.org/UniProt/RPC2_HUMAN","RPC2_HUMAN")</f>
        <v>RPC2_HUMAN</v>
      </c>
      <c r="D1163" s="11" t="s">
        <v>21973</v>
      </c>
      <c r="E1163" s="18">
        <v>2.6</v>
      </c>
      <c r="F1163" s="14">
        <v>0.9</v>
      </c>
      <c r="G1163" s="14">
        <v>350</v>
      </c>
      <c r="H1163" s="80">
        <v>300</v>
      </c>
      <c r="I1163" s="81">
        <v>4.0999999999999996</v>
      </c>
      <c r="J1163" s="80">
        <v>22</v>
      </c>
      <c r="K1163" s="98">
        <v>5.3262951606865521</v>
      </c>
      <c r="L1163" s="151" t="s">
        <v>47226</v>
      </c>
      <c r="M1163" s="8"/>
      <c r="N1163" s="5">
        <v>128.07</v>
      </c>
      <c r="O1163" s="5">
        <v>108.541</v>
      </c>
      <c r="P1163" s="5">
        <v>127.785</v>
      </c>
      <c r="Q1163" s="7" t="s">
        <v>40</v>
      </c>
      <c r="R1163" s="95" t="s">
        <v>47003</v>
      </c>
      <c r="S1163" s="8">
        <v>1725</v>
      </c>
    </row>
    <row r="1164" spans="1:19" x14ac:dyDescent="0.25">
      <c r="A1164" s="9" t="s">
        <v>22052</v>
      </c>
      <c r="B1164" s="52" t="str">
        <f>HYPERLINK("http://www.UniProt.org/UniProt/Q0V9F2_XENTR","Q0V9F2_XENTR")</f>
        <v>Q0V9F2_XENTR</v>
      </c>
      <c r="C1164" s="12" t="str">
        <f>HYPERLINK("http://www.UniProt.org/UniProt/RPC8_HUMAN","RPC8_HUMAN")</f>
        <v>RPC8_HUMAN</v>
      </c>
      <c r="D1164" s="11" t="s">
        <v>22054</v>
      </c>
      <c r="E1164" s="18">
        <v>3</v>
      </c>
      <c r="F1164" s="14">
        <v>0</v>
      </c>
      <c r="G1164" s="14">
        <v>430</v>
      </c>
      <c r="H1164" s="80">
        <v>200</v>
      </c>
      <c r="I1164" s="81">
        <v>4.0999999999999996</v>
      </c>
      <c r="J1164" s="80">
        <v>14</v>
      </c>
      <c r="K1164" s="98">
        <v>3.4654166882469566</v>
      </c>
      <c r="L1164" s="151" t="s">
        <v>47226</v>
      </c>
      <c r="M1164" s="8"/>
      <c r="N1164" s="5">
        <v>23.215</v>
      </c>
      <c r="O1164" s="5" t="s">
        <v>40</v>
      </c>
      <c r="P1164" s="5">
        <v>22.917999999999999</v>
      </c>
      <c r="Q1164" s="7" t="s">
        <v>40</v>
      </c>
      <c r="R1164" s="95" t="s">
        <v>47003</v>
      </c>
      <c r="S1164" s="8">
        <v>8768</v>
      </c>
    </row>
    <row r="1165" spans="1:19" x14ac:dyDescent="0.25">
      <c r="A1165" s="9" t="s">
        <v>18524</v>
      </c>
      <c r="B1165" s="52" t="str">
        <f>HYPERLINK("http://www.UniProt.org/UniProt/PRP31_XENLA","PRP31_XENLA")</f>
        <v>PRP31_XENLA</v>
      </c>
      <c r="C1165" s="12" t="str">
        <f>HYPERLINK("http://www.UniProt.org/UniProt/PRP31_HUMAN","PRP31_HUMAN")</f>
        <v>PRP31_HUMAN</v>
      </c>
      <c r="D1165" s="11" t="s">
        <v>18527</v>
      </c>
      <c r="E1165" s="18">
        <v>2.5499999999999998</v>
      </c>
      <c r="F1165" s="14">
        <v>0.6</v>
      </c>
      <c r="G1165" s="14">
        <v>200</v>
      </c>
      <c r="H1165" s="80">
        <v>130</v>
      </c>
      <c r="I1165" s="81">
        <v>4.0999999999999996</v>
      </c>
      <c r="J1165" s="80">
        <v>9.3000000000000007</v>
      </c>
      <c r="K1165" s="98">
        <v>2.2749179577623577</v>
      </c>
      <c r="L1165" s="151" t="s">
        <v>47226</v>
      </c>
      <c r="M1165" s="8"/>
      <c r="N1165" s="5">
        <v>55.561999999999998</v>
      </c>
      <c r="O1165" s="5">
        <v>55.563000000000002</v>
      </c>
      <c r="P1165" s="5">
        <v>55.456000000000003</v>
      </c>
      <c r="Q1165" s="7" t="s">
        <v>40</v>
      </c>
      <c r="R1165" s="95" t="s">
        <v>47003</v>
      </c>
      <c r="S1165" s="8">
        <v>3747</v>
      </c>
    </row>
    <row r="1166" spans="1:19" x14ac:dyDescent="0.25">
      <c r="A1166" s="9" t="s">
        <v>21980</v>
      </c>
      <c r="B1166" s="52" t="str">
        <f>HYPERLINK("http://www.UniProt.org/UniProt/Q6DJJ8_XENLA","Q6DJJ8_XENLA")</f>
        <v>Q6DJJ8_XENLA</v>
      </c>
      <c r="C1166" s="12" t="str">
        <f>HYPERLINK("http://www.UniProt.org/UniProt/RPC3_HUMAN","RPC3_HUMAN")</f>
        <v>RPC3_HUMAN</v>
      </c>
      <c r="D1166" s="11" t="s">
        <v>21983</v>
      </c>
      <c r="E1166" s="18">
        <v>3</v>
      </c>
      <c r="F1166" s="14">
        <v>0.5</v>
      </c>
      <c r="G1166" s="14">
        <v>500</v>
      </c>
      <c r="H1166" s="80">
        <v>460</v>
      </c>
      <c r="I1166" s="81">
        <v>4</v>
      </c>
      <c r="J1166" s="80">
        <v>33</v>
      </c>
      <c r="K1166" s="98">
        <v>8.1311287291066083</v>
      </c>
      <c r="L1166" s="151" t="s">
        <v>47226</v>
      </c>
      <c r="M1166" s="8"/>
      <c r="N1166" s="5">
        <v>60.271000000000001</v>
      </c>
      <c r="O1166" s="5">
        <v>60.271999999999998</v>
      </c>
      <c r="P1166" s="5">
        <v>60.612000000000002</v>
      </c>
      <c r="Q1166" s="7" t="s">
        <v>40</v>
      </c>
      <c r="R1166" s="95" t="s">
        <v>47003</v>
      </c>
      <c r="S1166" s="8">
        <v>6760</v>
      </c>
    </row>
    <row r="1167" spans="1:19" x14ac:dyDescent="0.25">
      <c r="A1167" s="9" t="s">
        <v>13215</v>
      </c>
      <c r="B1167" s="52" t="str">
        <f>HYPERLINK("http://www.UniProt.org/UniProt/F6Q985_XENTR","F6Q985_XENTR")</f>
        <v>F6Q985_XENTR</v>
      </c>
      <c r="C1167" s="12" t="str">
        <f>HYPERLINK("http://www.UniProt.org/UniProt/LRMP_HUMAN","LRMP_HUMAN")</f>
        <v>LRMP_HUMAN</v>
      </c>
      <c r="D1167" s="11" t="s">
        <v>13217</v>
      </c>
      <c r="E1167" s="158" t="s">
        <v>40</v>
      </c>
      <c r="H1167" s="80">
        <v>66</v>
      </c>
      <c r="I1167" s="81">
        <v>4</v>
      </c>
      <c r="J1167" s="80">
        <v>4.7</v>
      </c>
      <c r="K1167" s="98">
        <v>1.1881317550427768</v>
      </c>
      <c r="L1167" s="151" t="s">
        <v>47226</v>
      </c>
      <c r="M1167" s="8"/>
      <c r="N1167" s="5">
        <v>161.03</v>
      </c>
      <c r="O1167" s="5" t="s">
        <v>40</v>
      </c>
      <c r="P1167" s="5">
        <v>62.122</v>
      </c>
      <c r="Q1167" s="7" t="s">
        <v>537</v>
      </c>
      <c r="R1167" s="95" t="s">
        <v>47003</v>
      </c>
      <c r="S1167" s="8">
        <v>3430</v>
      </c>
    </row>
    <row r="1168" spans="1:19" x14ac:dyDescent="0.25">
      <c r="A1168" s="9" t="s">
        <v>14572</v>
      </c>
      <c r="B1168" s="52" t="str">
        <f>HYPERLINK("http://www.UniProt.org/UniProt/Q7SZU0_XENLA","Q7SZU0_XENLA")</f>
        <v>Q7SZU0_XENLA</v>
      </c>
      <c r="C1168" s="12" t="str">
        <f>HYPERLINK("http://www.UniProt.org/UniProt/MRT4_HUMAN","MRT4_HUMAN")</f>
        <v>MRT4_HUMAN</v>
      </c>
      <c r="D1168" s="11" t="s">
        <v>14559</v>
      </c>
      <c r="E1168" s="18">
        <v>1.22</v>
      </c>
      <c r="F1168" s="14">
        <v>23</v>
      </c>
      <c r="G1168" s="14">
        <v>390</v>
      </c>
      <c r="H1168" s="80">
        <v>290</v>
      </c>
      <c r="I1168" s="81">
        <v>3.9</v>
      </c>
      <c r="J1168" s="80">
        <v>21</v>
      </c>
      <c r="K1168" s="98">
        <v>5.4076852448038357</v>
      </c>
      <c r="L1168" s="151" t="s">
        <v>47226</v>
      </c>
      <c r="M1168" s="8" t="s">
        <v>59</v>
      </c>
      <c r="N1168" s="5">
        <v>28.774000000000001</v>
      </c>
      <c r="O1168" s="5">
        <v>27.478999999999999</v>
      </c>
      <c r="P1168" s="5">
        <v>27.56</v>
      </c>
      <c r="Q1168" s="7" t="s">
        <v>40</v>
      </c>
      <c r="R1168" s="95" t="s">
        <v>47003</v>
      </c>
      <c r="S1168" s="8">
        <v>6830</v>
      </c>
    </row>
    <row r="1169" spans="1:19" x14ac:dyDescent="0.25">
      <c r="A1169" s="9" t="s">
        <v>1766</v>
      </c>
      <c r="B1169" s="52" t="str">
        <f>HYPERLINK("http://www.UniProt.org/UniProt/F7DJ85_XENTR","F7DJ85_XENTR")</f>
        <v>F7DJ85_XENTR</v>
      </c>
      <c r="C1169" s="12" t="str">
        <f>HYPERLINK("http://www.UniProt.org/UniProt/ARHGA_HUMAN","ARHGA_HUMAN")</f>
        <v>ARHGA_HUMAN</v>
      </c>
      <c r="D1169" s="11" t="s">
        <v>1769</v>
      </c>
      <c r="E1169" s="18">
        <v>-1.34</v>
      </c>
      <c r="F1169" s="14">
        <v>5.6</v>
      </c>
      <c r="G1169" s="14">
        <v>0.3</v>
      </c>
      <c r="H1169" s="80">
        <v>100</v>
      </c>
      <c r="I1169" s="81">
        <v>3.9</v>
      </c>
      <c r="J1169" s="80">
        <v>7.3999999999999995</v>
      </c>
      <c r="K1169" s="98">
        <v>1.904810212913798</v>
      </c>
      <c r="L1169" s="151" t="s">
        <v>47226</v>
      </c>
      <c r="M1169" s="8"/>
      <c r="N1169" s="5">
        <v>150.15</v>
      </c>
      <c r="O1169" s="5">
        <v>110.401</v>
      </c>
      <c r="P1169" s="5">
        <v>151.61199999999999</v>
      </c>
      <c r="Q1169" s="7" t="s">
        <v>40</v>
      </c>
      <c r="R1169" s="95" t="s">
        <v>47003</v>
      </c>
      <c r="S1169" s="8">
        <v>7456</v>
      </c>
    </row>
    <row r="1170" spans="1:19" x14ac:dyDescent="0.25">
      <c r="A1170" s="9" t="s">
        <v>27454</v>
      </c>
      <c r="B1170" s="52" t="str">
        <f>HYPERLINK("http://www.UniProt.org/UniProt/A1DPK8_XENLA","A1DPK8_XENLA")</f>
        <v>A1DPK8_XENLA</v>
      </c>
      <c r="C1170" s="12" t="str">
        <f>HYPERLINK("http://www.UniProt.org/UniProt/TMOD3_HUMAN","TMOD3_HUMAN")</f>
        <v>TMOD3_HUMAN</v>
      </c>
      <c r="D1170" s="11" t="s">
        <v>27457</v>
      </c>
      <c r="E1170" s="18">
        <v>-1.35</v>
      </c>
      <c r="F1170" s="14">
        <v>81</v>
      </c>
      <c r="G1170" s="14">
        <v>3.6</v>
      </c>
      <c r="H1170" s="80">
        <v>490</v>
      </c>
      <c r="I1170" s="81">
        <v>3.8</v>
      </c>
      <c r="J1170" s="80">
        <v>35</v>
      </c>
      <c r="K1170" s="98">
        <v>9.14161514419804</v>
      </c>
      <c r="L1170" s="151" t="s">
        <v>47226</v>
      </c>
      <c r="M1170" s="8"/>
      <c r="N1170" s="5">
        <v>38.804000000000002</v>
      </c>
      <c r="O1170" s="5">
        <v>43.308999999999997</v>
      </c>
      <c r="P1170" s="5">
        <v>39.594999999999999</v>
      </c>
      <c r="Q1170" s="7" t="s">
        <v>40</v>
      </c>
      <c r="R1170" s="95" t="s">
        <v>47003</v>
      </c>
      <c r="S1170" s="8">
        <v>388</v>
      </c>
    </row>
    <row r="1171" spans="1:19" x14ac:dyDescent="0.25">
      <c r="A1171" s="9" t="s">
        <v>17319</v>
      </c>
      <c r="B1171" s="52" t="str">
        <f>HYPERLINK("http://www.UniProt.org/UniProt/PELO_XENLA","PELO_XENLA")</f>
        <v>PELO_XENLA</v>
      </c>
      <c r="C1171" s="12" t="str">
        <f>HYPERLINK("http://www.UniProt.org/UniProt/PELO_HUMAN","PELO_HUMAN")</f>
        <v>PELO_HUMAN</v>
      </c>
      <c r="D1171" s="11" t="s">
        <v>17322</v>
      </c>
      <c r="E1171" s="18">
        <v>-1.01</v>
      </c>
      <c r="F1171" s="14">
        <v>57</v>
      </c>
      <c r="G1171" s="14">
        <v>5.6</v>
      </c>
      <c r="H1171" s="80">
        <v>390</v>
      </c>
      <c r="I1171" s="81">
        <v>3.8</v>
      </c>
      <c r="J1171" s="80">
        <v>28</v>
      </c>
      <c r="K1171" s="98">
        <v>7.372678195698299</v>
      </c>
      <c r="L1171" s="151" t="s">
        <v>47226</v>
      </c>
      <c r="M1171" s="8"/>
      <c r="N1171" s="5">
        <v>43.128</v>
      </c>
      <c r="O1171" s="5">
        <v>43.146999999999998</v>
      </c>
      <c r="P1171" s="5">
        <v>43.359000000000002</v>
      </c>
      <c r="Q1171" s="7" t="s">
        <v>40</v>
      </c>
      <c r="R1171" s="95" t="s">
        <v>47003</v>
      </c>
      <c r="S1171" s="8">
        <v>6747</v>
      </c>
    </row>
    <row r="1172" spans="1:19" x14ac:dyDescent="0.25">
      <c r="A1172" s="9" t="s">
        <v>1353</v>
      </c>
      <c r="B1172" s="52" t="str">
        <f>HYPERLINK("http://www.UniProt.org/UniProt/Q0IHS1_XENTR","Q0IHS1_XENTR")</f>
        <v>Q0IHS1_XENTR</v>
      </c>
      <c r="C1172" s="12" t="str">
        <f>HYPERLINK("http://www.UniProt.org/UniProt/AP2A1_HUMAN","AP2A1_HUMAN")</f>
        <v>AP2A1_HUMAN</v>
      </c>
      <c r="D1172" s="11" t="s">
        <v>1356</v>
      </c>
      <c r="E1172" s="18">
        <v>-2.04</v>
      </c>
      <c r="F1172" s="14">
        <v>180</v>
      </c>
      <c r="G1172" s="14">
        <v>1.7</v>
      </c>
      <c r="H1172" s="80">
        <v>130</v>
      </c>
      <c r="I1172" s="81">
        <v>3.8</v>
      </c>
      <c r="J1172" s="80">
        <v>9.5</v>
      </c>
      <c r="K1172" s="98">
        <v>2.5207608088727373</v>
      </c>
      <c r="L1172" s="151" t="s">
        <v>47226</v>
      </c>
      <c r="M1172" s="8"/>
      <c r="N1172" s="5">
        <v>106.02</v>
      </c>
      <c r="O1172" s="5">
        <v>104.41</v>
      </c>
      <c r="P1172" s="5">
        <v>107.54600000000001</v>
      </c>
      <c r="Q1172" s="7" t="s">
        <v>40</v>
      </c>
      <c r="R1172" s="95" t="s">
        <v>47003</v>
      </c>
      <c r="S1172" s="8">
        <v>9817</v>
      </c>
    </row>
    <row r="1173" spans="1:19" x14ac:dyDescent="0.25">
      <c r="A1173" s="9" t="s">
        <v>16283</v>
      </c>
      <c r="B1173" s="52" t="str">
        <f>HYPERLINK("http://www.UniProt.org/UniProt/Q6GPN5_XENLA","Q6GPN5_XENLA")</f>
        <v>Q6GPN5_XENLA</v>
      </c>
      <c r="C1173" s="12" t="str">
        <f>HYPERLINK("http://www.UniProt.org/UniProt/OGFR_HUMAN","OGFR_HUMAN")</f>
        <v>OGFR_HUMAN</v>
      </c>
      <c r="D1173" s="11" t="s">
        <v>16286</v>
      </c>
      <c r="E1173" s="18">
        <v>-3</v>
      </c>
      <c r="F1173" s="14">
        <v>91</v>
      </c>
      <c r="G1173" s="14">
        <v>0</v>
      </c>
      <c r="H1173" s="80">
        <v>440</v>
      </c>
      <c r="I1173" s="81">
        <v>3.7</v>
      </c>
      <c r="J1173" s="80">
        <v>31</v>
      </c>
      <c r="K1173" s="98">
        <v>8.4091995783109024</v>
      </c>
      <c r="L1173" s="151" t="s">
        <v>47226</v>
      </c>
      <c r="M1173" s="8"/>
      <c r="N1173" s="5">
        <v>70.251000000000005</v>
      </c>
      <c r="O1173" s="5">
        <v>75.078000000000003</v>
      </c>
      <c r="P1173" s="5">
        <v>73.325000000000003</v>
      </c>
      <c r="Q1173" s="7" t="s">
        <v>40</v>
      </c>
      <c r="R1173" s="95" t="s">
        <v>47003</v>
      </c>
      <c r="S1173" s="8">
        <v>5484</v>
      </c>
    </row>
    <row r="1174" spans="1:19" x14ac:dyDescent="0.25">
      <c r="A1174" s="9" t="s">
        <v>17261</v>
      </c>
      <c r="B1174" s="52" t="str">
        <f>HYPERLINK("http://www.UniProt.org/UniProt/A5PKP0_XENLA","A5PKP0_XENLA")</f>
        <v>A5PKP0_XENLA</v>
      </c>
      <c r="C1174" s="12" t="str">
        <f>HYPERLINK("http://www.UniProt.org/UniProt/PDLI5_HUMAN","PDLI5_HUMAN")</f>
        <v>PDLI5_HUMAN</v>
      </c>
      <c r="D1174" s="11" t="s">
        <v>17264</v>
      </c>
      <c r="E1174" s="18">
        <v>-0.37</v>
      </c>
      <c r="F1174" s="14">
        <v>18</v>
      </c>
      <c r="G1174" s="14">
        <v>7.8</v>
      </c>
      <c r="H1174" s="80">
        <v>110</v>
      </c>
      <c r="I1174" s="81">
        <v>3.7</v>
      </c>
      <c r="J1174" s="80">
        <v>7.5</v>
      </c>
      <c r="K1174" s="98">
        <v>2.0465649498947309</v>
      </c>
      <c r="L1174" s="151" t="s">
        <v>47226</v>
      </c>
      <c r="M1174" s="8"/>
      <c r="N1174" s="5">
        <v>62.85</v>
      </c>
      <c r="O1174" s="5">
        <v>62.954999999999998</v>
      </c>
      <c r="P1174" s="5">
        <v>63.945</v>
      </c>
      <c r="Q1174" s="7" t="s">
        <v>40</v>
      </c>
      <c r="R1174" s="95" t="s">
        <v>47003</v>
      </c>
      <c r="S1174" s="8">
        <v>9399</v>
      </c>
    </row>
    <row r="1175" spans="1:19" x14ac:dyDescent="0.25">
      <c r="A1175" s="9" t="s">
        <v>10838</v>
      </c>
      <c r="B1175" s="52" t="str">
        <f>HYPERLINK("http://www.UniProt.org/UniProt/HNRPC_XENLA","HNRPC_XENLA")</f>
        <v>HNRPC_XENLA</v>
      </c>
      <c r="C1175" s="12" t="str">
        <f>HYPERLINK("http://www.UniProt.org/UniProt/HNRCL_HUMAN","HNRCL_HUMAN")</f>
        <v>HNRCL_HUMAN</v>
      </c>
      <c r="D1175" s="11" t="s">
        <v>10823</v>
      </c>
      <c r="E1175" s="18">
        <v>3</v>
      </c>
      <c r="F1175" s="14">
        <v>0</v>
      </c>
      <c r="G1175" s="14">
        <v>670</v>
      </c>
      <c r="H1175" s="81">
        <v>310</v>
      </c>
      <c r="I1175" s="81">
        <v>3.6</v>
      </c>
      <c r="J1175" s="80">
        <v>89</v>
      </c>
      <c r="K1175" s="98">
        <v>24.537332796121355</v>
      </c>
      <c r="L1175" s="151" t="s">
        <v>47226</v>
      </c>
      <c r="M1175" s="8"/>
      <c r="N1175" s="5">
        <v>30.95</v>
      </c>
      <c r="O1175" s="5">
        <v>30.95</v>
      </c>
      <c r="P1175" s="5">
        <v>32.142000000000003</v>
      </c>
      <c r="Q1175" s="7" t="s">
        <v>40</v>
      </c>
      <c r="R1175" s="95" t="s">
        <v>47003</v>
      </c>
      <c r="S1175" s="8">
        <v>9968</v>
      </c>
    </row>
    <row r="1176" spans="1:19" x14ac:dyDescent="0.25">
      <c r="A1176" s="9" t="s">
        <v>27625</v>
      </c>
      <c r="B1176" s="52" t="str">
        <f>HYPERLINK("http://www.UniProt.org/UniProt/A4QNG4_XENTR","A4QNG4_XENTR")</f>
        <v>A4QNG4_XENTR</v>
      </c>
      <c r="C1176" s="12" t="str">
        <f>HYPERLINK("http://www.UniProt.org/UniProt/TR112_HUMAN","TR112_HUMAN")</f>
        <v>TR112_HUMAN</v>
      </c>
      <c r="D1176" s="11" t="s">
        <v>27627</v>
      </c>
      <c r="E1176" s="18">
        <v>0.06</v>
      </c>
      <c r="F1176" s="14">
        <v>270</v>
      </c>
      <c r="G1176" s="14">
        <v>310</v>
      </c>
      <c r="H1176" s="80">
        <v>320</v>
      </c>
      <c r="I1176" s="81">
        <v>3.6</v>
      </c>
      <c r="J1176" s="80">
        <v>23</v>
      </c>
      <c r="K1176" s="98">
        <v>6.2796467556944204</v>
      </c>
      <c r="L1176" s="151" t="s">
        <v>47226</v>
      </c>
      <c r="M1176" s="8" t="s">
        <v>51722</v>
      </c>
      <c r="N1176" s="5">
        <v>13.926</v>
      </c>
      <c r="O1176" s="5" t="s">
        <v>40</v>
      </c>
      <c r="P1176" s="5">
        <v>14.199</v>
      </c>
      <c r="Q1176" s="7" t="s">
        <v>40</v>
      </c>
      <c r="R1176" s="95" t="s">
        <v>47003</v>
      </c>
      <c r="S1176" s="8">
        <v>1923</v>
      </c>
    </row>
    <row r="1177" spans="1:19" x14ac:dyDescent="0.25">
      <c r="A1177" s="9" t="s">
        <v>19870</v>
      </c>
      <c r="B1177" s="52" t="str">
        <f>HYPERLINK("http://www.UniProt.org/UniProt/Q6DD16_XENLA","Q6DD16_XENLA")</f>
        <v>Q6DD16_XENLA</v>
      </c>
      <c r="C1177" s="12" t="str">
        <f>HYPERLINK("http://www.UniProt.org/UniProt/RBM39_HUMAN","RBM39_HUMAN")</f>
        <v>RBM39_HUMAN</v>
      </c>
      <c r="D1177" s="11" t="s">
        <v>19873</v>
      </c>
      <c r="E1177" s="18">
        <v>3</v>
      </c>
      <c r="F1177" s="14">
        <v>0.2</v>
      </c>
      <c r="G1177" s="14">
        <v>590</v>
      </c>
      <c r="H1177" s="80">
        <v>74</v>
      </c>
      <c r="I1177" s="81">
        <v>3.6</v>
      </c>
      <c r="J1177" s="80">
        <v>5.3</v>
      </c>
      <c r="K1177" s="98">
        <v>1.4631164317931913</v>
      </c>
      <c r="L1177" s="151" t="s">
        <v>47226</v>
      </c>
      <c r="M1177" s="8"/>
      <c r="N1177" s="5">
        <v>59.808999999999997</v>
      </c>
      <c r="O1177" s="5">
        <v>59.81</v>
      </c>
      <c r="P1177" s="5">
        <v>59.38</v>
      </c>
      <c r="Q1177" s="7" t="s">
        <v>40</v>
      </c>
      <c r="R1177" s="95" t="s">
        <v>47003</v>
      </c>
      <c r="S1177" s="8">
        <v>7212</v>
      </c>
    </row>
    <row r="1178" spans="1:19" x14ac:dyDescent="0.25">
      <c r="A1178" s="9" t="s">
        <v>39070</v>
      </c>
      <c r="B1178" s="52" t="str">
        <f>HYPERLINK("http://www.UniProt.org/UniProt/NAA20_XENLA","NAA20_XENLA")</f>
        <v>NAA20_XENLA</v>
      </c>
      <c r="C1178" s="12" t="str">
        <f>HYPERLINK("http://www.UniProt.org/UniProt/NAA20_HUMAN","NAA20_HUMAN")</f>
        <v>NAA20_HUMAN</v>
      </c>
      <c r="D1178" s="11" t="s">
        <v>39073</v>
      </c>
      <c r="E1178" s="18">
        <v>-3</v>
      </c>
      <c r="F1178" s="14">
        <v>21</v>
      </c>
      <c r="G1178" s="14">
        <v>0</v>
      </c>
      <c r="H1178" s="80">
        <v>52</v>
      </c>
      <c r="I1178" s="81">
        <v>3.6</v>
      </c>
      <c r="J1178" s="80">
        <v>3.6999999999999997</v>
      </c>
      <c r="K1178" s="98">
        <v>1.0381677253563149</v>
      </c>
      <c r="L1178" s="151" t="s">
        <v>47226</v>
      </c>
      <c r="M1178" s="8"/>
      <c r="N1178" s="5">
        <v>22.349</v>
      </c>
      <c r="O1178" s="5">
        <v>20.353999999999999</v>
      </c>
      <c r="P1178" s="5">
        <v>20.367999999999999</v>
      </c>
      <c r="Q1178" s="7" t="s">
        <v>40</v>
      </c>
      <c r="R1178" s="95" t="s">
        <v>47003</v>
      </c>
      <c r="S1178" s="8">
        <v>2708</v>
      </c>
    </row>
    <row r="1179" spans="1:19" x14ac:dyDescent="0.25">
      <c r="A1179" s="9" t="s">
        <v>9787</v>
      </c>
      <c r="B1179" s="52" t="str">
        <f>HYPERLINK("http://www.UniProt.org/UniProt/Q6GLZ2_XENLA","Q6GLZ2_XENLA")</f>
        <v>Q6GLZ2_XENLA</v>
      </c>
      <c r="C1179" s="12" t="str">
        <f>HYPERLINK("http://www.UniProt.org/UniProt/GLU2B_HUMAN","GLU2B_HUMAN")</f>
        <v>GLU2B_HUMAN</v>
      </c>
      <c r="D1179" s="11" t="s">
        <v>9779</v>
      </c>
      <c r="E1179" s="158" t="s">
        <v>40</v>
      </c>
      <c r="H1179" s="80">
        <v>450</v>
      </c>
      <c r="I1179" s="81">
        <v>3.5</v>
      </c>
      <c r="J1179" s="80">
        <v>32</v>
      </c>
      <c r="K1179" s="98">
        <v>9.2354419912546852</v>
      </c>
      <c r="L1179" s="151" t="s">
        <v>47226</v>
      </c>
      <c r="M1179" s="8"/>
      <c r="N1179" s="5">
        <v>57.372</v>
      </c>
      <c r="O1179" s="5">
        <v>57.372999999999998</v>
      </c>
      <c r="P1179" s="5">
        <v>59.424999999999997</v>
      </c>
      <c r="Q1179" s="7" t="s">
        <v>235</v>
      </c>
      <c r="R1179" s="95" t="s">
        <v>47003</v>
      </c>
      <c r="S1179" s="8">
        <v>1603</v>
      </c>
    </row>
    <row r="1180" spans="1:19" x14ac:dyDescent="0.25">
      <c r="A1180" s="9" t="s">
        <v>26618</v>
      </c>
      <c r="B1180" s="52" t="str">
        <f>HYPERLINK("http://www.UniProt.org/UniProt/Q6GN12_XENLA","Q6GN12_XENLA")</f>
        <v>Q6GN12_XENLA</v>
      </c>
      <c r="C1180" s="12" t="str">
        <f>HYPERLINK("http://www.UniProt.org/UniProt/TBCD1_HUMAN","TBCD1_HUMAN")</f>
        <v>TBCD1_HUMAN</v>
      </c>
      <c r="D1180" s="11" t="s">
        <v>26621</v>
      </c>
      <c r="E1180" s="18">
        <v>-3</v>
      </c>
      <c r="F1180" s="14">
        <v>20</v>
      </c>
      <c r="G1180" s="14">
        <v>0</v>
      </c>
      <c r="H1180" s="80">
        <v>120</v>
      </c>
      <c r="I1180" s="81">
        <v>3.5</v>
      </c>
      <c r="J1180" s="80">
        <v>8.3000000000000007</v>
      </c>
      <c r="K1180" s="98">
        <v>2.3941077281723331</v>
      </c>
      <c r="L1180" s="151" t="s">
        <v>47226</v>
      </c>
      <c r="M1180" s="8"/>
      <c r="N1180" s="5">
        <v>139.69999999999999</v>
      </c>
      <c r="O1180" s="5">
        <v>139.69999999999999</v>
      </c>
      <c r="P1180" s="5">
        <v>133.084</v>
      </c>
      <c r="Q1180" s="7" t="s">
        <v>40</v>
      </c>
      <c r="R1180" s="95" t="s">
        <v>47003</v>
      </c>
      <c r="S1180" s="8">
        <v>10398</v>
      </c>
    </row>
    <row r="1181" spans="1:19" x14ac:dyDescent="0.25">
      <c r="A1181" s="9" t="s">
        <v>1131</v>
      </c>
      <c r="B1181" s="52" t="str">
        <f>HYPERLINK("http://www.UniProt.org/UniProt/Q3KQC4_XENLA","Q3KQC4_XENLA")</f>
        <v>Q3KQC4_XENLA</v>
      </c>
      <c r="C1181" s="12" t="str">
        <f>HYPERLINK("http://www.UniProt.org/UniProt/ANR49_HUMAN","ANR49_HUMAN")</f>
        <v>ANR49_HUMAN</v>
      </c>
      <c r="D1181" s="11" t="s">
        <v>1134</v>
      </c>
      <c r="E1181" s="18">
        <v>-3</v>
      </c>
      <c r="F1181" s="14">
        <v>9.5</v>
      </c>
      <c r="G1181" s="14">
        <v>0</v>
      </c>
      <c r="H1181" s="80">
        <v>190</v>
      </c>
      <c r="I1181" s="81">
        <v>3.4</v>
      </c>
      <c r="J1181" s="80">
        <v>14</v>
      </c>
      <c r="K1181" s="98">
        <v>4.0955700027791275</v>
      </c>
      <c r="L1181" s="151" t="s">
        <v>47226</v>
      </c>
      <c r="M1181" s="8"/>
      <c r="N1181" s="5">
        <v>29.361999999999998</v>
      </c>
      <c r="O1181" s="5">
        <v>29.363</v>
      </c>
      <c r="P1181" s="5">
        <v>27.29</v>
      </c>
      <c r="Q1181" s="7" t="s">
        <v>40</v>
      </c>
      <c r="R1181" s="95" t="s">
        <v>47003</v>
      </c>
      <c r="S1181" s="8">
        <v>10959</v>
      </c>
    </row>
    <row r="1182" spans="1:19" x14ac:dyDescent="0.25">
      <c r="A1182" s="9" t="s">
        <v>12475</v>
      </c>
      <c r="B1182" s="52" t="str">
        <f>HYPERLINK("http://www.UniProt.org/UniProt/B9UR70_XENLA","B9UR70_XENLA")</f>
        <v>B9UR70_XENLA</v>
      </c>
      <c r="C1182" s="12" t="str">
        <f>HYPERLINK("http://www.UniProt.org/UniProt/KI13B_HUMAN","KI13B_HUMAN")</f>
        <v>KI13B_HUMAN</v>
      </c>
      <c r="D1182" s="11" t="s">
        <v>12464</v>
      </c>
      <c r="E1182" s="18">
        <v>-3</v>
      </c>
      <c r="F1182" s="14">
        <v>20</v>
      </c>
      <c r="G1182" s="14">
        <v>0</v>
      </c>
      <c r="H1182" s="80">
        <v>140</v>
      </c>
      <c r="I1182" s="81">
        <v>3.4</v>
      </c>
      <c r="J1182" s="80">
        <v>10</v>
      </c>
      <c r="K1182" s="98">
        <v>3.0245795666172355</v>
      </c>
      <c r="L1182" s="151" t="s">
        <v>47226</v>
      </c>
      <c r="M1182" s="8"/>
      <c r="N1182" s="5">
        <v>215.93</v>
      </c>
      <c r="O1182" s="5">
        <v>215.93600000000001</v>
      </c>
      <c r="P1182" s="5">
        <v>202.78899999999999</v>
      </c>
      <c r="Q1182" s="7" t="s">
        <v>40</v>
      </c>
      <c r="R1182" s="95" t="s">
        <v>47003</v>
      </c>
      <c r="S1182" s="8">
        <v>7347</v>
      </c>
    </row>
    <row r="1183" spans="1:19" x14ac:dyDescent="0.25">
      <c r="A1183" s="9" t="s">
        <v>15505</v>
      </c>
      <c r="B1183" s="52" t="str">
        <f>HYPERLINK("http://www.UniProt.org/UniProt/Q6DKD8_XENLA","Q6DKD8_XENLA")</f>
        <v>Q6DKD8_XENLA</v>
      </c>
      <c r="C1183" s="12" t="str">
        <f>HYPERLINK("http://www.UniProt.org/UniProt/NMT2_HUMAN","NMT2_HUMAN")</f>
        <v>NMT2_HUMAN</v>
      </c>
      <c r="D1183" s="11" t="s">
        <v>15508</v>
      </c>
      <c r="E1183" s="18">
        <v>-3</v>
      </c>
      <c r="F1183" s="14">
        <v>29</v>
      </c>
      <c r="G1183" s="14">
        <v>0</v>
      </c>
      <c r="H1183" s="80">
        <v>93</v>
      </c>
      <c r="I1183" s="81">
        <v>3.4</v>
      </c>
      <c r="J1183" s="80">
        <v>6.7</v>
      </c>
      <c r="K1183" s="98">
        <v>1.9883466304138064</v>
      </c>
      <c r="L1183" s="151" t="s">
        <v>47226</v>
      </c>
      <c r="M1183" s="8"/>
      <c r="N1183" s="5">
        <v>57.161999999999999</v>
      </c>
      <c r="O1183" s="5">
        <v>57.161999999999999</v>
      </c>
      <c r="P1183" s="5">
        <v>56.98</v>
      </c>
      <c r="Q1183" s="7" t="s">
        <v>40</v>
      </c>
      <c r="R1183" s="95" t="s">
        <v>47003</v>
      </c>
      <c r="S1183" s="8">
        <v>3740</v>
      </c>
    </row>
    <row r="1184" spans="1:19" x14ac:dyDescent="0.25">
      <c r="A1184" s="9" t="s">
        <v>9713</v>
      </c>
      <c r="B1184" s="52" t="str">
        <f>HYPERLINK("http://www.UniProt.org/UniProt/A5PKS0_XENLA","A5PKS0_XENLA")</f>
        <v>A5PKS0_XENLA</v>
      </c>
      <c r="C1184" s="12" t="str">
        <f>HYPERLINK("http://www.UniProt.org/UniProt/GLCI1_HUMAN","GLCI1_HUMAN")</f>
        <v>GLCI1_HUMAN</v>
      </c>
      <c r="D1184" s="11" t="s">
        <v>9715</v>
      </c>
      <c r="E1184" s="18">
        <v>-2.4700000000000002</v>
      </c>
      <c r="F1184" s="14">
        <v>20</v>
      </c>
      <c r="G1184" s="14">
        <v>0.1</v>
      </c>
      <c r="H1184" s="80">
        <v>98</v>
      </c>
      <c r="I1184" s="81">
        <v>3.3</v>
      </c>
      <c r="J1184" s="80">
        <v>7</v>
      </c>
      <c r="K1184" s="98">
        <v>2.1156372805039916</v>
      </c>
      <c r="L1184" s="151" t="s">
        <v>47226</v>
      </c>
      <c r="M1184" s="8"/>
      <c r="N1184" s="5">
        <v>54.905000000000001</v>
      </c>
      <c r="O1184" s="5">
        <v>54.454999999999998</v>
      </c>
      <c r="P1184" s="5">
        <v>58.024000000000001</v>
      </c>
      <c r="Q1184" s="7" t="s">
        <v>40</v>
      </c>
      <c r="R1184" s="95" t="s">
        <v>47003</v>
      </c>
      <c r="S1184" s="8">
        <v>5808</v>
      </c>
    </row>
    <row r="1185" spans="1:19" x14ac:dyDescent="0.25">
      <c r="A1185" s="9" t="s">
        <v>388</v>
      </c>
      <c r="B1185" s="52" t="str">
        <f>HYPERLINK("http://www.UniProt.org/UniProt/B5DEA0_XENTR","B5DEA0_XENTR")</f>
        <v>B5DEA0_XENTR</v>
      </c>
      <c r="C1185" s="12" t="str">
        <f>HYPERLINK("http://www.UniProt.org/UniProt/ACACB_HUMAN","ACACB_HUMAN")</f>
        <v>ACACB_HUMAN</v>
      </c>
      <c r="D1185" s="11" t="s">
        <v>391</v>
      </c>
      <c r="E1185" s="158" t="s">
        <v>40</v>
      </c>
      <c r="H1185" s="80">
        <v>81</v>
      </c>
      <c r="I1185" s="81">
        <v>3.3</v>
      </c>
      <c r="J1185" s="80">
        <v>5.8</v>
      </c>
      <c r="K1185" s="98">
        <v>1.7737808422964416</v>
      </c>
      <c r="L1185" s="151" t="s">
        <v>47226</v>
      </c>
      <c r="M1185" s="8"/>
      <c r="N1185" s="5">
        <v>274.45</v>
      </c>
      <c r="O1185" s="5">
        <v>79.498999999999995</v>
      </c>
      <c r="P1185" s="5">
        <v>276.541</v>
      </c>
      <c r="Q1185" s="7" t="s">
        <v>311</v>
      </c>
      <c r="R1185" s="95" t="s">
        <v>47003</v>
      </c>
      <c r="S1185" s="8">
        <v>7202</v>
      </c>
    </row>
    <row r="1186" spans="1:19" x14ac:dyDescent="0.25">
      <c r="A1186" s="9" t="s">
        <v>27985</v>
      </c>
      <c r="B1186" s="52" t="str">
        <f>HYPERLINK("http://www.UniProt.org/UniProt/TT30A_XENLA","TT30A_XENLA")</f>
        <v>TT30A_XENLA</v>
      </c>
      <c r="C1186" s="12" t="str">
        <f>HYPERLINK("http://www.UniProt.org/UniProt/TT30B_HUMAN","TT30B_HUMAN")</f>
        <v>TT30B_HUMAN</v>
      </c>
      <c r="D1186" s="11" t="s">
        <v>27987</v>
      </c>
      <c r="E1186" s="18">
        <v>-3</v>
      </c>
      <c r="F1186" s="14">
        <v>12</v>
      </c>
      <c r="G1186" s="14">
        <v>0</v>
      </c>
      <c r="H1186" s="80">
        <v>54</v>
      </c>
      <c r="I1186" s="81">
        <v>3.3</v>
      </c>
      <c r="J1186" s="80">
        <v>3.9</v>
      </c>
      <c r="K1186" s="98">
        <v>1.1649748427066555</v>
      </c>
      <c r="L1186" s="151" t="s">
        <v>47226</v>
      </c>
      <c r="M1186" s="8"/>
      <c r="N1186" s="5">
        <v>75.558000000000007</v>
      </c>
      <c r="O1186" s="5">
        <v>155.084</v>
      </c>
      <c r="P1186" s="5">
        <v>76.099000000000004</v>
      </c>
      <c r="Q1186" s="7" t="s">
        <v>40</v>
      </c>
      <c r="R1186" s="95" t="s">
        <v>47003</v>
      </c>
      <c r="S1186" s="8">
        <v>544</v>
      </c>
    </row>
    <row r="1187" spans="1:19" x14ac:dyDescent="0.25">
      <c r="A1187" s="9" t="s">
        <v>3434</v>
      </c>
      <c r="B1187" s="52" t="str">
        <f>HYPERLINK("http://www.UniProt.org/UniProt/Q3KQ83_XENLA","Q3KQ83_XENLA")</f>
        <v>Q3KQ83_XENLA</v>
      </c>
      <c r="C1187" s="12" t="str">
        <f>HYPERLINK("http://www.UniProt.org/UniProt/CCNH_HUMAN","CCNH_HUMAN")</f>
        <v>CCNH_HUMAN</v>
      </c>
      <c r="D1187" s="11" t="s">
        <v>3437</v>
      </c>
      <c r="E1187" s="18">
        <v>3</v>
      </c>
      <c r="F1187" s="14">
        <v>0</v>
      </c>
      <c r="G1187" s="14">
        <v>330</v>
      </c>
      <c r="H1187" s="80">
        <v>90</v>
      </c>
      <c r="I1187" s="81">
        <v>3.2</v>
      </c>
      <c r="J1187" s="80">
        <v>6.4</v>
      </c>
      <c r="K1187" s="98">
        <v>1.9831436626934704</v>
      </c>
      <c r="L1187" s="151" t="s">
        <v>47226</v>
      </c>
      <c r="M1187" s="8"/>
      <c r="N1187" s="5">
        <v>37.634</v>
      </c>
      <c r="O1187" s="5">
        <v>37.634</v>
      </c>
      <c r="P1187" s="5">
        <v>37.643000000000001</v>
      </c>
      <c r="Q1187" s="7" t="s">
        <v>40</v>
      </c>
      <c r="R1187" s="95" t="s">
        <v>47003</v>
      </c>
      <c r="S1187" s="8">
        <v>7399</v>
      </c>
    </row>
    <row r="1188" spans="1:19" x14ac:dyDescent="0.25">
      <c r="A1188" s="9" t="s">
        <v>288</v>
      </c>
      <c r="B1188" s="52" t="str">
        <f>HYPERLINK("http://www.UniProt.org/UniProt/Q6DE35_XENLA","Q6DE35_XENLA")</f>
        <v>Q6DE35_XENLA</v>
      </c>
      <c r="C1188" s="12" t="str">
        <f>HYPERLINK("http://www.UniProt.org/UniProt/AAR2_HUMAN","AAR2_HUMAN")</f>
        <v>AAR2_HUMAN</v>
      </c>
      <c r="D1188" s="11" t="s">
        <v>291</v>
      </c>
      <c r="E1188" s="18">
        <v>-0.97</v>
      </c>
      <c r="F1188" s="14">
        <v>88</v>
      </c>
      <c r="G1188" s="14">
        <v>9.5</v>
      </c>
      <c r="H1188" s="80">
        <v>360</v>
      </c>
      <c r="I1188" s="81">
        <v>3.1</v>
      </c>
      <c r="J1188" s="80">
        <v>26</v>
      </c>
      <c r="K1188" s="98">
        <v>8.3445712686491245</v>
      </c>
      <c r="L1188" s="151" t="s">
        <v>47226</v>
      </c>
      <c r="M1188" s="8"/>
      <c r="N1188" s="5">
        <v>45.295000000000002</v>
      </c>
      <c r="O1188" s="5">
        <v>44.606000000000002</v>
      </c>
      <c r="P1188" s="5">
        <v>43.472000000000001</v>
      </c>
      <c r="Q1188" s="7" t="s">
        <v>40</v>
      </c>
      <c r="R1188" s="95" t="s">
        <v>47003</v>
      </c>
      <c r="S1188" s="8">
        <v>8507</v>
      </c>
    </row>
    <row r="1189" spans="1:19" x14ac:dyDescent="0.25">
      <c r="A1189" s="9" t="s">
        <v>25902</v>
      </c>
      <c r="B1189" s="52" t="str">
        <f>HYPERLINK("http://www.UniProt.org/UniProt/A9UMI4_XENTR","A9UMI4_XENTR")</f>
        <v>A9UMI4_XENTR</v>
      </c>
      <c r="C1189" s="12" t="str">
        <f>HYPERLINK("http://www.UniProt.org/UniProt/SWP70_HUMAN","SWP70_HUMAN")</f>
        <v>SWP70_HUMAN</v>
      </c>
      <c r="D1189" s="11" t="s">
        <v>25904</v>
      </c>
      <c r="E1189" s="18">
        <v>-3</v>
      </c>
      <c r="F1189" s="14">
        <v>12</v>
      </c>
      <c r="G1189" s="14">
        <v>0</v>
      </c>
      <c r="H1189" s="80">
        <v>110</v>
      </c>
      <c r="I1189" s="81">
        <v>3.1</v>
      </c>
      <c r="J1189" s="80">
        <v>7.6000000000000005</v>
      </c>
      <c r="K1189" s="98">
        <v>2.4547232092348321</v>
      </c>
      <c r="L1189" s="151" t="s">
        <v>47226</v>
      </c>
      <c r="M1189" s="8"/>
      <c r="N1189" s="5">
        <v>68.524000000000001</v>
      </c>
      <c r="O1189" s="5">
        <v>70.171999999999997</v>
      </c>
      <c r="P1189" s="5">
        <v>68.998000000000005</v>
      </c>
      <c r="Q1189" s="7" t="s">
        <v>40</v>
      </c>
      <c r="R1189" s="95" t="s">
        <v>47003</v>
      </c>
      <c r="S1189" s="8">
        <v>8458</v>
      </c>
    </row>
    <row r="1190" spans="1:19" x14ac:dyDescent="0.25">
      <c r="A1190" s="9" t="s">
        <v>6358</v>
      </c>
      <c r="B1190" s="52" t="str">
        <f>HYPERLINK("http://www.UniProt.org/UniProt/DHX9_XENLA","DHX9_XENLA")</f>
        <v>DHX9_XENLA</v>
      </c>
      <c r="C1190" s="12" t="str">
        <f>HYPERLINK("http://www.UniProt.org/UniProt/DHX9_HUMAN","DHX9_HUMAN")</f>
        <v>DHX9_HUMAN</v>
      </c>
      <c r="D1190" s="11" t="s">
        <v>6342</v>
      </c>
      <c r="E1190" s="18">
        <v>1.62</v>
      </c>
      <c r="F1190" s="14">
        <v>11</v>
      </c>
      <c r="G1190" s="14">
        <v>440</v>
      </c>
      <c r="H1190" s="80">
        <v>440</v>
      </c>
      <c r="I1190" s="81">
        <v>3</v>
      </c>
      <c r="J1190" s="80">
        <v>32</v>
      </c>
      <c r="K1190" s="98">
        <v>10.637805207759692</v>
      </c>
      <c r="L1190" s="151" t="s">
        <v>47226</v>
      </c>
      <c r="M1190" s="8"/>
      <c r="N1190" s="5">
        <v>141.02000000000001</v>
      </c>
      <c r="O1190" s="5">
        <v>140.529</v>
      </c>
      <c r="P1190" s="5">
        <v>140.958</v>
      </c>
      <c r="Q1190" s="7" t="s">
        <v>40</v>
      </c>
      <c r="R1190" s="95" t="s">
        <v>47003</v>
      </c>
      <c r="S1190" s="8">
        <v>4283</v>
      </c>
    </row>
    <row r="1191" spans="1:19" x14ac:dyDescent="0.25">
      <c r="A1191" s="9" t="s">
        <v>23815</v>
      </c>
      <c r="B1191" s="52" t="str">
        <f>HYPERLINK("http://www.UniProt.org/UniProt/Q7ZX30_XENLA","Q7ZX30_XENLA")</f>
        <v>Q7ZX30_XENLA</v>
      </c>
      <c r="C1191" s="12" t="str">
        <f>HYPERLINK("http://www.UniProt.org/UniProt/SF3B4_HUMAN","SF3B4_HUMAN")</f>
        <v>SF3B4_HUMAN</v>
      </c>
      <c r="D1191" s="11" t="s">
        <v>23818</v>
      </c>
      <c r="E1191" s="18">
        <v>2.1</v>
      </c>
      <c r="F1191" s="14">
        <v>2.1</v>
      </c>
      <c r="G1191" s="14">
        <v>260</v>
      </c>
      <c r="H1191" s="80">
        <v>330</v>
      </c>
      <c r="I1191" s="81">
        <v>3</v>
      </c>
      <c r="J1191" s="80">
        <v>23.999999999999996</v>
      </c>
      <c r="K1191" s="98">
        <v>7.8496237775721944</v>
      </c>
      <c r="L1191" s="151" t="s">
        <v>47226</v>
      </c>
      <c r="M1191" s="8"/>
      <c r="N1191" s="5">
        <v>40.209000000000003</v>
      </c>
      <c r="O1191" s="5">
        <v>40.209000000000003</v>
      </c>
      <c r="P1191" s="5">
        <v>44.386000000000003</v>
      </c>
      <c r="Q1191" s="7" t="s">
        <v>40</v>
      </c>
      <c r="R1191" s="95" t="s">
        <v>47003</v>
      </c>
      <c r="S1191" s="8">
        <v>3149</v>
      </c>
    </row>
    <row r="1192" spans="1:19" x14ac:dyDescent="0.25">
      <c r="A1192" s="9" t="s">
        <v>27609</v>
      </c>
      <c r="B1192" s="52" t="str">
        <f>HYPERLINK("http://www.UniProt.org/UniProt/TPPC9_XENLA","TPPC9_XENLA")</f>
        <v>TPPC9_XENLA</v>
      </c>
      <c r="C1192" s="12" t="str">
        <f>HYPERLINK("http://www.UniProt.org/UniProt/TPPC9_HUMAN","TPPC9_HUMAN")</f>
        <v>TPPC9_HUMAN</v>
      </c>
      <c r="D1192" s="11" t="s">
        <v>27612</v>
      </c>
      <c r="E1192" s="18">
        <v>-3</v>
      </c>
      <c r="F1192" s="14">
        <v>11</v>
      </c>
      <c r="G1192" s="14">
        <v>0</v>
      </c>
      <c r="H1192" s="80">
        <v>72</v>
      </c>
      <c r="I1192" s="81">
        <v>3</v>
      </c>
      <c r="J1192" s="80">
        <v>5.1999999999999993</v>
      </c>
      <c r="K1192" s="98">
        <v>1.7342170864712028</v>
      </c>
      <c r="L1192" s="151" t="s">
        <v>47226</v>
      </c>
      <c r="M1192" s="8"/>
      <c r="N1192" s="5">
        <v>129</v>
      </c>
      <c r="O1192" s="5">
        <v>129.006</v>
      </c>
      <c r="P1192" s="5">
        <v>128.53</v>
      </c>
      <c r="Q1192" s="7" t="s">
        <v>40</v>
      </c>
      <c r="R1192" s="95" t="s">
        <v>47003</v>
      </c>
      <c r="S1192" s="8">
        <v>6399</v>
      </c>
    </row>
    <row r="1193" spans="1:19" x14ac:dyDescent="0.25">
      <c r="A1193" s="9" t="s">
        <v>5595</v>
      </c>
      <c r="B1193" s="52" t="str">
        <f>HYPERLINK("http://www.UniProt.org/UniProt/DCC1_XENLA","DCC1_XENLA")</f>
        <v>DCC1_XENLA</v>
      </c>
      <c r="C1193" s="12" t="str">
        <f>HYPERLINK("http://www.UniProt.org/UniProt/DCC1_HUMAN","DCC1_HUMAN")</f>
        <v>DCC1_HUMAN</v>
      </c>
      <c r="D1193" s="11" t="s">
        <v>5598</v>
      </c>
      <c r="E1193" s="18">
        <v>2.06</v>
      </c>
      <c r="F1193" s="14">
        <v>3.2</v>
      </c>
      <c r="G1193" s="14">
        <v>370</v>
      </c>
      <c r="H1193" s="80">
        <v>60</v>
      </c>
      <c r="I1193" s="81">
        <v>3</v>
      </c>
      <c r="J1193" s="80">
        <v>4.3</v>
      </c>
      <c r="K1193" s="98">
        <v>1.4428126554500811</v>
      </c>
      <c r="L1193" s="151" t="s">
        <v>47226</v>
      </c>
      <c r="M1193" s="8"/>
      <c r="N1193" s="5">
        <v>45.15</v>
      </c>
      <c r="O1193" s="5">
        <v>44.555</v>
      </c>
      <c r="P1193" s="5">
        <v>44.825000000000003</v>
      </c>
      <c r="Q1193" s="7" t="s">
        <v>40</v>
      </c>
      <c r="R1193" s="95" t="s">
        <v>47003</v>
      </c>
      <c r="S1193" s="8">
        <v>5278</v>
      </c>
    </row>
    <row r="1194" spans="1:19" x14ac:dyDescent="0.25">
      <c r="A1194" s="9" t="s">
        <v>19639</v>
      </c>
      <c r="B1194" s="52" t="str">
        <f>HYPERLINK("http://www.UniProt.org/UniProt/Q6IP83_XENLA","Q6IP83_XENLA")</f>
        <v>Q6IP83_XENLA</v>
      </c>
      <c r="C1194" s="12" t="str">
        <f>HYPERLINK("http://www.UniProt.org/UniProt/RANB3_HUMAN","RANB3_HUMAN")</f>
        <v>RANB3_HUMAN</v>
      </c>
      <c r="D1194" s="11" t="s">
        <v>19642</v>
      </c>
      <c r="E1194" s="18">
        <v>1.83</v>
      </c>
      <c r="F1194" s="14">
        <v>5.3</v>
      </c>
      <c r="G1194" s="14">
        <v>360</v>
      </c>
      <c r="H1194" s="81">
        <v>2</v>
      </c>
      <c r="I1194" s="81">
        <v>76</v>
      </c>
      <c r="J1194" s="80">
        <v>1400.0000000000002</v>
      </c>
      <c r="K1194" s="98">
        <v>19.041184575233977</v>
      </c>
      <c r="L1194" s="146" t="s">
        <v>51721</v>
      </c>
      <c r="M1194" s="8" t="s">
        <v>59</v>
      </c>
      <c r="N1194" s="5">
        <v>56.557000000000002</v>
      </c>
      <c r="O1194" s="5">
        <v>56.426000000000002</v>
      </c>
      <c r="P1194" s="5">
        <v>60.21</v>
      </c>
      <c r="Q1194" s="7" t="s">
        <v>40</v>
      </c>
      <c r="R1194" s="95" t="s">
        <v>47246</v>
      </c>
      <c r="S1194" s="8">
        <v>9516</v>
      </c>
    </row>
    <row r="1195" spans="1:19" x14ac:dyDescent="0.25">
      <c r="A1195" s="9" t="s">
        <v>25813</v>
      </c>
      <c r="B1195" s="52" t="str">
        <f>HYPERLINK("http://www.UniProt.org/UniProt/SMO1B_XENLA","SMO1B_XENLA")</f>
        <v>SMO1B_XENLA</v>
      </c>
      <c r="C1195" s="12" t="str">
        <f>HYPERLINK("http://www.UniProt.org/UniProt/SUMO1_HUMAN","SUMO1_HUMAN")</f>
        <v>SUMO1_HUMAN</v>
      </c>
      <c r="D1195" s="11" t="s">
        <v>25816</v>
      </c>
      <c r="E1195" s="18">
        <v>0.75</v>
      </c>
      <c r="F1195" s="14">
        <v>4.7</v>
      </c>
      <c r="G1195" s="14">
        <v>27</v>
      </c>
      <c r="H1195" s="81">
        <v>0.52</v>
      </c>
      <c r="I1195" s="80">
        <v>740</v>
      </c>
      <c r="J1195" s="80">
        <v>46</v>
      </c>
      <c r="K1195" s="98">
        <v>2.5087854401136291E-2</v>
      </c>
      <c r="L1195" s="152" t="s">
        <v>47242</v>
      </c>
      <c r="M1195" s="8"/>
      <c r="N1195" s="5">
        <v>11.63</v>
      </c>
      <c r="O1195" s="5">
        <v>11.63</v>
      </c>
      <c r="P1195" s="5">
        <v>11.557</v>
      </c>
      <c r="Q1195" s="7" t="s">
        <v>40</v>
      </c>
      <c r="R1195" s="95" t="s">
        <v>47244</v>
      </c>
      <c r="S1195" s="8">
        <v>4368</v>
      </c>
    </row>
    <row r="1196" spans="1:19" x14ac:dyDescent="0.25">
      <c r="A1196" s="9" t="s">
        <v>19612</v>
      </c>
      <c r="B1196" s="52" t="str">
        <f>HYPERLINK("http://www.UniProt.org/UniProt/Q7ZZY7_XENLA","Q7ZZY7_XENLA")</f>
        <v>Q7ZZY7_XENLA</v>
      </c>
      <c r="C1196" s="12" t="str">
        <f>HYPERLINK("http://www.UniProt.org/UniProt/RAE1L_HUMAN","RAE1L_HUMAN")</f>
        <v>RAE1L_HUMAN</v>
      </c>
      <c r="D1196" s="11" t="s">
        <v>19614</v>
      </c>
      <c r="E1196" s="18">
        <v>0.46</v>
      </c>
      <c r="F1196" s="14">
        <v>63</v>
      </c>
      <c r="G1196" s="14">
        <v>180</v>
      </c>
      <c r="H1196" s="81">
        <v>73</v>
      </c>
      <c r="I1196" s="80">
        <v>740</v>
      </c>
      <c r="J1196" s="80">
        <v>21</v>
      </c>
      <c r="K1196" s="98">
        <v>2.5087854401136291E-2</v>
      </c>
      <c r="L1196" s="152" t="s">
        <v>47242</v>
      </c>
      <c r="M1196" s="8"/>
      <c r="N1196" s="5">
        <v>40.99</v>
      </c>
      <c r="O1196" s="5">
        <v>167.863</v>
      </c>
      <c r="P1196" s="5">
        <v>40.968000000000004</v>
      </c>
      <c r="Q1196" s="7" t="s">
        <v>40</v>
      </c>
      <c r="R1196" s="95" t="s">
        <v>47244</v>
      </c>
      <c r="S1196" s="8">
        <v>409</v>
      </c>
    </row>
    <row r="1197" spans="1:19" x14ac:dyDescent="0.25">
      <c r="A1197" s="9" t="s">
        <v>19680</v>
      </c>
      <c r="B1197" s="52" t="str">
        <f>HYPERLINK("http://www.UniProt.org/UniProt/O42193_XENLA","O42193_XENLA")</f>
        <v>O42193_XENLA</v>
      </c>
      <c r="C1197" s="12" t="str">
        <f>HYPERLINK("http://www.UniProt.org/UniProt/RANG_HUMAN","RANG_HUMAN")</f>
        <v>RANG_HUMAN</v>
      </c>
      <c r="D1197" s="165" t="s">
        <v>51780</v>
      </c>
      <c r="E1197" s="18">
        <v>-1.62</v>
      </c>
      <c r="F1197" s="14">
        <v>4100</v>
      </c>
      <c r="G1197" s="14">
        <v>97</v>
      </c>
      <c r="H1197" s="80">
        <v>210000</v>
      </c>
      <c r="I1197" s="81">
        <v>7</v>
      </c>
      <c r="J1197" s="80">
        <v>15000</v>
      </c>
      <c r="K1197" s="98">
        <v>2119.0645770097904</v>
      </c>
      <c r="L1197" s="145" t="s">
        <v>51721</v>
      </c>
      <c r="M1197" s="8" t="s">
        <v>51723</v>
      </c>
      <c r="N1197" s="5">
        <v>24.271000000000001</v>
      </c>
      <c r="O1197" s="5">
        <v>24.271000000000001</v>
      </c>
      <c r="P1197" s="5">
        <v>23.31</v>
      </c>
      <c r="Q1197" s="7" t="s">
        <v>40</v>
      </c>
      <c r="R1197" s="110" t="s">
        <v>47244</v>
      </c>
      <c r="S1197" s="8">
        <v>2794</v>
      </c>
    </row>
    <row r="1198" spans="1:19" x14ac:dyDescent="0.25">
      <c r="A1198" s="9" t="s">
        <v>11736</v>
      </c>
      <c r="B1198" s="52" t="str">
        <f>HYPERLINK("http://www.UniProt.org/UniProt/Q7ZYI0_XENLA","Q7ZYI0_XENLA")</f>
        <v>Q7ZYI0_XENLA</v>
      </c>
      <c r="C1198" s="12" t="str">
        <f>HYPERLINK("http://www.UniProt.org/UniProt/IMA1_HUMAN","IMA1_HUMAN")</f>
        <v>IMA1_HUMAN</v>
      </c>
      <c r="D1198" s="11" t="s">
        <v>11739</v>
      </c>
      <c r="E1198" s="18">
        <v>-0.59</v>
      </c>
      <c r="F1198" s="14">
        <v>390</v>
      </c>
      <c r="G1198" s="14">
        <v>99</v>
      </c>
      <c r="H1198" s="80">
        <v>9</v>
      </c>
      <c r="I1198" s="81">
        <v>1.7</v>
      </c>
      <c r="J1198" s="80">
        <v>0.64</v>
      </c>
      <c r="K1198" s="98">
        <v>0.37388089682651726</v>
      </c>
      <c r="L1198" s="152" t="s">
        <v>47243</v>
      </c>
      <c r="M1198" s="8" t="s">
        <v>51722</v>
      </c>
      <c r="N1198" s="5">
        <v>57.628999999999998</v>
      </c>
      <c r="O1198" s="5">
        <v>57.628999999999998</v>
      </c>
      <c r="P1198" s="5">
        <v>57.862000000000002</v>
      </c>
      <c r="Q1198" s="7" t="s">
        <v>40</v>
      </c>
      <c r="R1198" s="95" t="s">
        <v>47245</v>
      </c>
      <c r="S1198" s="8">
        <v>2532</v>
      </c>
    </row>
    <row r="1199" spans="1:19" x14ac:dyDescent="0.25">
      <c r="A1199" s="9" t="s">
        <v>46773</v>
      </c>
      <c r="B1199" s="52" t="str">
        <f>HYPERLINK("http://www.UniProt.org/UniProt/XPO2_XENLA","XPO2_XENLA")</f>
        <v>XPO2_XENLA</v>
      </c>
      <c r="C1199" s="12" t="str">
        <f>HYPERLINK("http://www.UniProt.org/UniProt/XPO2_HUMAN","XPO2_HUMAN")</f>
        <v>XPO2_HUMAN</v>
      </c>
      <c r="D1199" s="11" t="s">
        <v>46776</v>
      </c>
      <c r="E1199" s="18">
        <v>0.4</v>
      </c>
      <c r="F1199" s="14">
        <v>870</v>
      </c>
      <c r="G1199" s="14">
        <v>2200</v>
      </c>
      <c r="H1199" s="81">
        <v>0.95</v>
      </c>
      <c r="I1199" s="81">
        <v>0.95</v>
      </c>
      <c r="J1199" s="80">
        <v>0.91</v>
      </c>
      <c r="K1199" s="98">
        <v>0.96272370278488162</v>
      </c>
      <c r="L1199" s="152" t="s">
        <v>47243</v>
      </c>
      <c r="M1199" s="8" t="s">
        <v>59</v>
      </c>
      <c r="N1199" s="5">
        <v>110.05</v>
      </c>
      <c r="O1199" s="5">
        <v>109.991</v>
      </c>
      <c r="P1199" s="5">
        <v>110.417</v>
      </c>
      <c r="Q1199" s="7" t="s">
        <v>40</v>
      </c>
      <c r="R1199" s="95" t="s">
        <v>47245</v>
      </c>
      <c r="S1199" s="8">
        <v>5029</v>
      </c>
    </row>
    <row r="1200" spans="1:19" x14ac:dyDescent="0.25">
      <c r="A1200" s="9" t="s">
        <v>11766</v>
      </c>
      <c r="B1200" s="52" t="str">
        <f>HYPERLINK("http://www.UniProt.org/UniProt/IMB_XENLA","IMB_XENLA")</f>
        <v>IMB_XENLA</v>
      </c>
      <c r="C1200" s="12" t="str">
        <f>HYPERLINK("http://www.UniProt.org/UniProt/IMB1_HUMAN","IMB1_HUMAN")</f>
        <v>IMB1_HUMAN</v>
      </c>
      <c r="D1200" s="11" t="s">
        <v>11769</v>
      </c>
      <c r="E1200" s="18">
        <v>-1.25</v>
      </c>
      <c r="F1200" s="14">
        <v>3300</v>
      </c>
      <c r="G1200" s="14">
        <v>180</v>
      </c>
      <c r="H1200" s="81">
        <v>0.32</v>
      </c>
      <c r="I1200" s="81">
        <v>0.71</v>
      </c>
      <c r="J1200" s="80">
        <v>5.4</v>
      </c>
      <c r="K1200" s="98">
        <v>7.7064819612493833</v>
      </c>
      <c r="L1200" s="152" t="s">
        <v>47243</v>
      </c>
      <c r="M1200" s="8"/>
      <c r="N1200" s="5">
        <v>97.141999999999996</v>
      </c>
      <c r="O1200" s="5">
        <v>97.186000000000007</v>
      </c>
      <c r="P1200" s="5">
        <v>97.17</v>
      </c>
      <c r="Q1200" s="7" t="s">
        <v>40</v>
      </c>
      <c r="R1200" s="95" t="s">
        <v>47245</v>
      </c>
      <c r="S1200" s="8">
        <v>2503</v>
      </c>
    </row>
    <row r="1201" spans="1:19" x14ac:dyDescent="0.25">
      <c r="A1201" s="9" t="s">
        <v>11752</v>
      </c>
      <c r="B1201" s="52" t="str">
        <f>HYPERLINK("http://www.UniProt.org/UniProt/Q70PC5_XENLA","Q70PC5_XENLA")</f>
        <v>Q70PC5_XENLA</v>
      </c>
      <c r="C1201" s="12" t="str">
        <f>HYPERLINK("http://www.UniProt.org/UniProt/IMA7_HUMAN","IMA7_HUMAN")</f>
        <v>IMA7_HUMAN</v>
      </c>
      <c r="D1201" s="11" t="s">
        <v>11755</v>
      </c>
      <c r="E1201" s="18">
        <v>-0.7</v>
      </c>
      <c r="F1201" s="14">
        <v>430</v>
      </c>
      <c r="G1201" s="14">
        <v>87</v>
      </c>
      <c r="H1201" s="80">
        <v>70</v>
      </c>
      <c r="I1201" s="81">
        <v>0.32</v>
      </c>
      <c r="J1201" s="80">
        <v>5</v>
      </c>
      <c r="K1201" s="98">
        <v>15.619413455069132</v>
      </c>
      <c r="L1201" s="152" t="s">
        <v>47243</v>
      </c>
      <c r="M1201" s="8"/>
      <c r="N1201" s="5">
        <v>59.771000000000001</v>
      </c>
      <c r="O1201" s="5">
        <v>59.813000000000002</v>
      </c>
      <c r="P1201" s="5">
        <v>60.03</v>
      </c>
      <c r="Q1201" s="7" t="s">
        <v>40</v>
      </c>
      <c r="R1201" s="95" t="s">
        <v>47245</v>
      </c>
      <c r="S1201" s="8">
        <v>10686</v>
      </c>
    </row>
    <row r="1202" spans="1:19" x14ac:dyDescent="0.25">
      <c r="A1202" s="9" t="s">
        <v>37102</v>
      </c>
      <c r="B1202" s="52" t="str">
        <f>HYPERLINK("http://www.UniProt.org/UniProt/Q6IRB7_XENLA","Q6IRB7_XENLA")</f>
        <v>Q6IRB7_XENLA</v>
      </c>
      <c r="C1202" s="12" t="str">
        <f>HYPERLINK("http://www.UniProt.org/UniProt/IMA4_HUMAN","IMA4_HUMAN")</f>
        <v>IMA4_HUMAN</v>
      </c>
      <c r="D1202" s="11" t="s">
        <v>37105</v>
      </c>
      <c r="E1202" s="18">
        <v>-0.35</v>
      </c>
      <c r="F1202" s="14">
        <v>120</v>
      </c>
      <c r="G1202" s="14">
        <v>54</v>
      </c>
      <c r="H1202" s="81"/>
      <c r="I1202" s="81"/>
      <c r="K1202" s="98">
        <v>3.4883103156806499</v>
      </c>
      <c r="L1202" s="152" t="s">
        <v>47243</v>
      </c>
      <c r="M1202" s="8" t="s">
        <v>51722</v>
      </c>
      <c r="N1202" s="5">
        <v>57.634</v>
      </c>
      <c r="O1202" s="5">
        <v>57.634999999999998</v>
      </c>
      <c r="P1202" s="5">
        <v>57.811</v>
      </c>
      <c r="Q1202" s="7" t="s">
        <v>40</v>
      </c>
      <c r="R1202" s="95" t="s">
        <v>47245</v>
      </c>
      <c r="S1202" s="8">
        <v>3726</v>
      </c>
    </row>
    <row r="1203" spans="1:19" x14ac:dyDescent="0.25">
      <c r="A1203" s="9" t="s">
        <v>37232</v>
      </c>
      <c r="B1203" s="52" t="str">
        <f>HYPERLINK("http://www.UniProt.org/UniProt/Q7ZTI8_XENLA","Q7ZTI8_XENLA")</f>
        <v>Q7ZTI8_XENLA</v>
      </c>
      <c r="C1203" s="12" t="str">
        <f>HYPERLINK("http://www.UniProt.org/UniProt/IPO5_HUMAN","IPO5_HUMAN")</f>
        <v>IPO5_HUMAN</v>
      </c>
      <c r="D1203" s="11" t="s">
        <v>37235</v>
      </c>
      <c r="E1203" s="18">
        <v>-1.48</v>
      </c>
      <c r="F1203" s="14">
        <v>700</v>
      </c>
      <c r="G1203" s="14">
        <v>23</v>
      </c>
      <c r="H1203" s="81"/>
      <c r="I1203" s="81"/>
      <c r="K1203" s="98">
        <v>0.68907346588921581</v>
      </c>
      <c r="L1203" s="152" t="s">
        <v>47243</v>
      </c>
      <c r="M1203" s="8"/>
      <c r="N1203" s="5">
        <v>125.57</v>
      </c>
      <c r="O1203" s="5">
        <v>123.967</v>
      </c>
      <c r="P1203" s="5">
        <v>123.63</v>
      </c>
      <c r="Q1203" s="7" t="s">
        <v>40</v>
      </c>
      <c r="R1203" s="95" t="s">
        <v>47245</v>
      </c>
      <c r="S1203" s="8">
        <v>8121</v>
      </c>
    </row>
    <row r="1204" spans="1:19" x14ac:dyDescent="0.25">
      <c r="A1204" s="9" t="s">
        <v>16143</v>
      </c>
      <c r="B1204" s="52" t="str">
        <f>HYPERLINK("http://www.UniProt.org/UniProt/Q91349_XENLA","Q91349_XENLA")</f>
        <v>Q91349_XENLA</v>
      </c>
      <c r="C1204" s="12" t="str">
        <f>HYPERLINK("http://www.UniProt.org/UniProt/NUP62_HUMAN","NUP62_HUMAN")</f>
        <v>NUP62_HUMAN</v>
      </c>
      <c r="D1204" s="11" t="s">
        <v>16146</v>
      </c>
      <c r="E1204" s="18">
        <v>0.56000000000000005</v>
      </c>
      <c r="F1204" s="14">
        <v>39</v>
      </c>
      <c r="G1204" s="14">
        <v>140</v>
      </c>
      <c r="H1204" s="81">
        <v>45</v>
      </c>
      <c r="I1204" s="80">
        <v>740</v>
      </c>
      <c r="J1204" s="80">
        <v>180</v>
      </c>
      <c r="K1204" s="98">
        <v>2.5087854401136291E-2</v>
      </c>
      <c r="L1204" s="147" t="s">
        <v>47251</v>
      </c>
      <c r="M1204" s="8" t="s">
        <v>59</v>
      </c>
      <c r="N1204" s="5">
        <v>61.774999999999999</v>
      </c>
      <c r="O1204" s="5">
        <v>55.935000000000002</v>
      </c>
      <c r="P1204" s="5">
        <v>53.255000000000003</v>
      </c>
      <c r="Q1204" s="7" t="s">
        <v>40</v>
      </c>
      <c r="R1204" s="95" t="s">
        <v>47247</v>
      </c>
      <c r="S1204" s="8">
        <v>6956</v>
      </c>
    </row>
    <row r="1205" spans="1:19" x14ac:dyDescent="0.25">
      <c r="A1205" s="9" t="s">
        <v>16177</v>
      </c>
      <c r="B1205" s="52" t="str">
        <f>HYPERLINK("http://www.UniProt.org/UniProt/Q6DDV7_XENLA","Q6DDV7_XENLA")</f>
        <v>Q6DDV7_XENLA</v>
      </c>
      <c r="C1205" s="12" t="str">
        <f>HYPERLINK("http://www.UniProt.org/UniProt/NUP88_HUMAN","NUP88_HUMAN")</f>
        <v>NUP88_HUMAN</v>
      </c>
      <c r="D1205" s="11" t="s">
        <v>16180</v>
      </c>
      <c r="E1205" s="18">
        <v>1.64</v>
      </c>
      <c r="F1205" s="14">
        <v>0.6</v>
      </c>
      <c r="G1205" s="14">
        <v>28</v>
      </c>
      <c r="H1205" s="81">
        <v>3.2</v>
      </c>
      <c r="I1205" s="80">
        <v>740</v>
      </c>
      <c r="J1205" s="80">
        <v>56</v>
      </c>
      <c r="K1205" s="98">
        <v>2.5087854401136291E-2</v>
      </c>
      <c r="L1205" s="152" t="s">
        <v>47251</v>
      </c>
      <c r="M1205" s="8" t="s">
        <v>59</v>
      </c>
      <c r="N1205" s="5">
        <v>82.444999999999993</v>
      </c>
      <c r="O1205" s="5">
        <v>82.445999999999998</v>
      </c>
      <c r="P1205" s="5">
        <v>83.542000000000002</v>
      </c>
      <c r="Q1205" s="7" t="s">
        <v>40</v>
      </c>
      <c r="R1205" s="95" t="s">
        <v>47247</v>
      </c>
      <c r="S1205" s="8">
        <v>4572</v>
      </c>
    </row>
    <row r="1206" spans="1:19" x14ac:dyDescent="0.25">
      <c r="A1206" s="9" t="s">
        <v>16137</v>
      </c>
      <c r="B1206" s="52" t="str">
        <f>HYPERLINK("http://www.UniProt.org/UniProt/K9ZTJ6_XENLA","K9ZTJ6_XENLA")</f>
        <v>K9ZTJ6_XENLA</v>
      </c>
      <c r="C1206" s="12" t="str">
        <f>HYPERLINK("http://www.UniProt.org/UniProt/NUP54_HUMAN","NUP54_HUMAN")</f>
        <v>NUP54_HUMAN</v>
      </c>
      <c r="D1206" s="11" t="s">
        <v>16128</v>
      </c>
      <c r="E1206" s="18">
        <v>0.54</v>
      </c>
      <c r="F1206" s="14">
        <v>22</v>
      </c>
      <c r="G1206" s="14">
        <v>76</v>
      </c>
      <c r="H1206" s="81">
        <v>35</v>
      </c>
      <c r="I1206" s="80">
        <v>740</v>
      </c>
      <c r="J1206" s="80">
        <v>37</v>
      </c>
      <c r="K1206" s="98">
        <v>2.5087854401136291E-2</v>
      </c>
      <c r="L1206" s="152" t="s">
        <v>47251</v>
      </c>
      <c r="M1206" s="8"/>
      <c r="N1206" s="5">
        <v>58.463999999999999</v>
      </c>
      <c r="O1206" s="5">
        <v>58.561999999999998</v>
      </c>
      <c r="P1206" s="5">
        <v>55.435000000000002</v>
      </c>
      <c r="Q1206" s="7" t="s">
        <v>40</v>
      </c>
      <c r="R1206" s="95" t="s">
        <v>47247</v>
      </c>
      <c r="S1206" s="8">
        <v>9327</v>
      </c>
    </row>
    <row r="1207" spans="1:19" x14ac:dyDescent="0.25">
      <c r="A1207" s="9" t="s">
        <v>16208</v>
      </c>
      <c r="B1207" s="52" t="str">
        <f>HYPERLINK("http://www.UniProt.org/UniProt/A4FU91_XENLA","A4FU91_XENLA")</f>
        <v>A4FU91_XENLA</v>
      </c>
      <c r="C1207" s="12" t="str">
        <f>HYPERLINK("http://www.UniProt.org/UniProt/NUPL1_HUMAN","NUPL1_HUMAN")</f>
        <v>NUPL1_HUMAN</v>
      </c>
      <c r="D1207" s="11" t="s">
        <v>16211</v>
      </c>
      <c r="E1207" s="18">
        <v>0.44</v>
      </c>
      <c r="F1207" s="14">
        <v>22</v>
      </c>
      <c r="G1207" s="14">
        <v>60</v>
      </c>
      <c r="H1207" s="81">
        <v>7.9</v>
      </c>
      <c r="I1207" s="80">
        <v>740</v>
      </c>
      <c r="J1207" s="80">
        <v>21</v>
      </c>
      <c r="K1207" s="98">
        <v>2.5087854401136291E-2</v>
      </c>
      <c r="L1207" s="152" t="s">
        <v>47251</v>
      </c>
      <c r="M1207" s="8"/>
      <c r="N1207" s="5">
        <v>39.99</v>
      </c>
      <c r="O1207" s="5">
        <v>60.308999999999997</v>
      </c>
      <c r="P1207" s="5">
        <v>60.896999999999998</v>
      </c>
      <c r="Q1207" s="7" t="s">
        <v>40</v>
      </c>
      <c r="R1207" s="95" t="s">
        <v>47247</v>
      </c>
      <c r="S1207" s="8">
        <v>2092</v>
      </c>
    </row>
    <row r="1208" spans="1:19" x14ac:dyDescent="0.25">
      <c r="A1208" s="9" t="s">
        <v>15983</v>
      </c>
      <c r="B1208" s="52" t="str">
        <f>HYPERLINK("http://www.UniProt.org/UniProt/Q9PVZ2_XENLA","Q9PVZ2_XENLA")</f>
        <v>Q9PVZ2_XENLA</v>
      </c>
      <c r="C1208" s="12" t="str">
        <f>HYPERLINK("http://www.UniProt.org/UniProt/NU214_HUMAN","NU214_HUMAN")</f>
        <v>NU214_HUMAN</v>
      </c>
      <c r="D1208" s="11" t="s">
        <v>15986</v>
      </c>
      <c r="E1208" s="18">
        <v>1.57</v>
      </c>
      <c r="F1208" s="14">
        <v>1.5</v>
      </c>
      <c r="G1208" s="14">
        <v>54</v>
      </c>
      <c r="H1208" s="81">
        <v>15</v>
      </c>
      <c r="I1208" s="81">
        <v>660</v>
      </c>
      <c r="J1208" s="80">
        <v>86</v>
      </c>
      <c r="K1208" s="98">
        <v>0.130522751200396</v>
      </c>
      <c r="L1208" s="147" t="s">
        <v>47251</v>
      </c>
      <c r="M1208" s="8" t="s">
        <v>59</v>
      </c>
      <c r="N1208" s="5">
        <v>208.63</v>
      </c>
      <c r="O1208" s="5">
        <v>208.93299999999999</v>
      </c>
      <c r="P1208" s="5">
        <v>213.62</v>
      </c>
      <c r="Q1208" s="7" t="s">
        <v>40</v>
      </c>
      <c r="R1208" s="95" t="s">
        <v>47247</v>
      </c>
      <c r="S1208" s="8">
        <v>4221</v>
      </c>
    </row>
    <row r="1209" spans="1:19" x14ac:dyDescent="0.25">
      <c r="A1209" s="9" t="s">
        <v>9720</v>
      </c>
      <c r="B1209" s="52" t="str">
        <f>HYPERLINK("http://www.UniProt.org/UniProt/F6UJB1_XENTR","F6UJB1_XENTR")</f>
        <v>F6UJB1_XENTR</v>
      </c>
      <c r="C1209" s="12" t="str">
        <f>HYPERLINK("http://www.UniProt.org/UniProt/GLE1_HUMAN","GLE1_HUMAN")</f>
        <v>GLE1_HUMAN</v>
      </c>
      <c r="D1209" s="11" t="s">
        <v>9722</v>
      </c>
      <c r="E1209" s="18">
        <v>1.1499999999999999</v>
      </c>
      <c r="F1209" s="14">
        <v>0.9</v>
      </c>
      <c r="G1209" s="14">
        <v>12</v>
      </c>
      <c r="H1209" s="80">
        <v>28</v>
      </c>
      <c r="I1209" s="80">
        <v>80</v>
      </c>
      <c r="J1209" s="80">
        <v>2</v>
      </c>
      <c r="K1209" s="98">
        <v>2.5087854401136291E-2</v>
      </c>
      <c r="L1209" s="147" t="s">
        <v>47251</v>
      </c>
      <c r="M1209" s="8"/>
      <c r="N1209" s="5">
        <v>80.19</v>
      </c>
      <c r="O1209" s="5" t="s">
        <v>40</v>
      </c>
      <c r="P1209" s="5">
        <v>79.835999999999999</v>
      </c>
      <c r="Q1209" s="7" t="s">
        <v>40</v>
      </c>
      <c r="R1209" s="95" t="s">
        <v>47247</v>
      </c>
      <c r="S1209" s="8">
        <v>1185</v>
      </c>
    </row>
    <row r="1210" spans="1:19" x14ac:dyDescent="0.25">
      <c r="A1210" s="9" t="s">
        <v>19957</v>
      </c>
      <c r="B1210" s="52" t="str">
        <f>HYPERLINK("http://www.UniProt.org/UniProt/A8E620_XENLA","A8E620_XENLA")</f>
        <v>A8E620_XENLA</v>
      </c>
      <c r="C1210" s="12" t="str">
        <f>HYPERLINK("http://www.UniProt.org/UniProt/RBP2_HUMAN","RBP2_HUMAN")</f>
        <v>RBP2_HUMAN</v>
      </c>
      <c r="D1210" s="11" t="s">
        <v>19950</v>
      </c>
      <c r="E1210" s="18">
        <v>0.99</v>
      </c>
      <c r="F1210" s="14">
        <v>4.3</v>
      </c>
      <c r="G1210" s="14">
        <v>42</v>
      </c>
      <c r="H1210" s="81">
        <v>5</v>
      </c>
      <c r="I1210" s="81">
        <v>77</v>
      </c>
      <c r="J1210" s="80">
        <v>200</v>
      </c>
      <c r="K1210" s="98">
        <v>2.6584113723540166</v>
      </c>
      <c r="L1210" s="152" t="s">
        <v>47251</v>
      </c>
      <c r="M1210" s="8"/>
      <c r="N1210" s="5">
        <v>148.82</v>
      </c>
      <c r="O1210" s="5">
        <v>116.113</v>
      </c>
      <c r="P1210" s="5">
        <v>358.19900000000001</v>
      </c>
      <c r="Q1210" s="7" t="s">
        <v>40</v>
      </c>
      <c r="R1210" s="95" t="s">
        <v>47247</v>
      </c>
      <c r="S1210" s="8">
        <v>829</v>
      </c>
    </row>
    <row r="1211" spans="1:19" x14ac:dyDescent="0.25">
      <c r="A1211" s="9" t="s">
        <v>16206</v>
      </c>
      <c r="B1211" s="52" t="str">
        <f>HYPERLINK("http://www.UniProt.org/UniProt/B3DLM1_XENLA","B3DLM1_XENLA")</f>
        <v>B3DLM1_XENLA</v>
      </c>
      <c r="C1211" s="12" t="str">
        <f>HYPERLINK("http://www.UniProt.org/UniProt/NUP98_HUMAN","NUP98_HUMAN")</f>
        <v>NUP98_HUMAN</v>
      </c>
      <c r="D1211" s="11" t="s">
        <v>16195</v>
      </c>
      <c r="E1211" s="18">
        <v>1.23</v>
      </c>
      <c r="F1211" s="14">
        <v>6.3</v>
      </c>
      <c r="G1211" s="14">
        <v>110</v>
      </c>
      <c r="H1211" s="80">
        <v>510</v>
      </c>
      <c r="I1211" s="81">
        <v>38</v>
      </c>
      <c r="J1211" s="80">
        <v>36</v>
      </c>
      <c r="K1211" s="98">
        <v>0.95302602523181768</v>
      </c>
      <c r="L1211" s="152" t="s">
        <v>47251</v>
      </c>
      <c r="M1211" s="8"/>
      <c r="N1211" s="5">
        <v>195.05</v>
      </c>
      <c r="O1211" s="5">
        <v>135.14599999999999</v>
      </c>
      <c r="P1211" s="5">
        <v>197.57900000000001</v>
      </c>
      <c r="Q1211" s="7" t="s">
        <v>40</v>
      </c>
      <c r="R1211" s="95" t="s">
        <v>47247</v>
      </c>
      <c r="S1211" s="8">
        <v>7856</v>
      </c>
    </row>
    <row r="1212" spans="1:19" x14ac:dyDescent="0.25">
      <c r="A1212" s="9" t="s">
        <v>16095</v>
      </c>
      <c r="B1212" s="52" t="str">
        <f>HYPERLINK("http://www.UniProt.org/UniProt/Q66IZ6_XENLA","Q66IZ6_XENLA")</f>
        <v>Q66IZ6_XENLA</v>
      </c>
      <c r="C1212" s="12" t="str">
        <f>HYPERLINK("http://www.UniProt.org/UniProt/NUP37_HUMAN","NUP37_HUMAN")</f>
        <v>NUP37_HUMAN</v>
      </c>
      <c r="D1212" s="11" t="s">
        <v>16098</v>
      </c>
      <c r="E1212" s="18">
        <v>0.59</v>
      </c>
      <c r="F1212" s="14">
        <v>39</v>
      </c>
      <c r="G1212" s="14">
        <v>150</v>
      </c>
      <c r="H1212" s="80">
        <v>1700</v>
      </c>
      <c r="I1212" s="81">
        <v>24</v>
      </c>
      <c r="J1212" s="80">
        <v>120</v>
      </c>
      <c r="K1212" s="98">
        <v>4.9592530058924371</v>
      </c>
      <c r="L1212" s="152" t="s">
        <v>47251</v>
      </c>
      <c r="M1212" s="8"/>
      <c r="N1212" s="5">
        <v>36.543999999999997</v>
      </c>
      <c r="O1212" s="5">
        <v>36.545000000000002</v>
      </c>
      <c r="P1212" s="5">
        <v>36.707999999999998</v>
      </c>
      <c r="Q1212" s="7" t="s">
        <v>40</v>
      </c>
      <c r="R1212" s="95" t="s">
        <v>47247</v>
      </c>
      <c r="S1212" s="8">
        <v>5712</v>
      </c>
    </row>
    <row r="1213" spans="1:19" x14ac:dyDescent="0.25">
      <c r="A1213" s="9" t="s">
        <v>15923</v>
      </c>
      <c r="B1213" s="52" t="str">
        <f>HYPERLINK("http://www.UniProt.org/UniProt/A2RV69_XENLA","A2RV69_XENLA")</f>
        <v>A2RV69_XENLA</v>
      </c>
      <c r="C1213" s="12" t="str">
        <f>HYPERLINK("http://www.UniProt.org/UniProt/NU107_HUMAN","NU107_HUMAN")</f>
        <v>NU107_HUMAN</v>
      </c>
      <c r="D1213" s="11" t="s">
        <v>15926</v>
      </c>
      <c r="E1213" s="18">
        <v>0.6</v>
      </c>
      <c r="F1213" s="14">
        <v>31</v>
      </c>
      <c r="G1213" s="14">
        <v>120</v>
      </c>
      <c r="H1213" s="80">
        <v>910</v>
      </c>
      <c r="I1213" s="81">
        <v>15</v>
      </c>
      <c r="J1213" s="80">
        <v>65</v>
      </c>
      <c r="K1213" s="98">
        <v>4.3826784700546479</v>
      </c>
      <c r="L1213" s="152" t="s">
        <v>47251</v>
      </c>
      <c r="M1213" s="8"/>
      <c r="N1213" s="5">
        <v>109.49</v>
      </c>
      <c r="O1213" s="5">
        <v>105.27200000000001</v>
      </c>
      <c r="P1213" s="5">
        <v>106.374</v>
      </c>
      <c r="Q1213" s="7" t="s">
        <v>40</v>
      </c>
      <c r="R1213" s="95" t="s">
        <v>47247</v>
      </c>
      <c r="S1213" s="8">
        <v>7648</v>
      </c>
    </row>
    <row r="1214" spans="1:19" x14ac:dyDescent="0.25">
      <c r="A1214" s="9" t="s">
        <v>15950</v>
      </c>
      <c r="B1214" s="52" t="str">
        <f>HYPERLINK("http://www.UniProt.org/UniProt/F7B7M1_XENTR","F7B7M1_XENTR")</f>
        <v>F7B7M1_XENTR</v>
      </c>
      <c r="C1214" s="12" t="str">
        <f>HYPERLINK("http://www.UniProt.org/UniProt/NU133_HUMAN","NU133_HUMAN")</f>
        <v>NU133_HUMAN</v>
      </c>
      <c r="D1214" s="11" t="s">
        <v>15941</v>
      </c>
      <c r="E1214" s="18">
        <v>0.54</v>
      </c>
      <c r="F1214" s="14">
        <v>36</v>
      </c>
      <c r="G1214" s="14">
        <v>120</v>
      </c>
      <c r="H1214" s="80">
        <v>440</v>
      </c>
      <c r="I1214" s="81">
        <v>9</v>
      </c>
      <c r="J1214" s="80">
        <v>31</v>
      </c>
      <c r="K1214" s="98">
        <v>3.4589550142117811</v>
      </c>
      <c r="L1214" s="152" t="s">
        <v>47251</v>
      </c>
      <c r="M1214" s="8"/>
      <c r="N1214" s="5">
        <v>128.88999999999999</v>
      </c>
      <c r="O1214" s="5" t="s">
        <v>40</v>
      </c>
      <c r="P1214" s="5">
        <v>128.97900000000001</v>
      </c>
      <c r="Q1214" s="7" t="s">
        <v>40</v>
      </c>
      <c r="R1214" s="95" t="s">
        <v>47247</v>
      </c>
      <c r="S1214" s="8">
        <v>6218</v>
      </c>
    </row>
    <row r="1215" spans="1:19" x14ac:dyDescent="0.25">
      <c r="A1215" s="9" t="s">
        <v>15952</v>
      </c>
      <c r="B1215" s="52" t="str">
        <f>HYPERLINK("http://www.UniProt.org/UniProt/Q6IRS1_XENLA","Q6IRS1_XENLA")</f>
        <v>Q6IRS1_XENLA</v>
      </c>
      <c r="C1215" s="12" t="str">
        <f>HYPERLINK("http://www.UniProt.org/UniProt/NU160_HUMAN","NU160_HUMAN")</f>
        <v>NU160_HUMAN</v>
      </c>
      <c r="D1215" s="11" t="s">
        <v>15955</v>
      </c>
      <c r="E1215" s="18">
        <v>0.72</v>
      </c>
      <c r="F1215" s="14">
        <v>21</v>
      </c>
      <c r="G1215" s="14">
        <v>110</v>
      </c>
      <c r="H1215" s="80">
        <v>570</v>
      </c>
      <c r="I1215" s="81">
        <v>8.6999999999999993</v>
      </c>
      <c r="J1215" s="80">
        <v>41</v>
      </c>
      <c r="K1215" s="98">
        <v>4.6656258398901018</v>
      </c>
      <c r="L1215" s="152" t="s">
        <v>47251</v>
      </c>
      <c r="M1215" s="8" t="s">
        <v>51722</v>
      </c>
      <c r="N1215" s="5">
        <v>162.54</v>
      </c>
      <c r="O1215" s="5">
        <v>104.76600000000001</v>
      </c>
      <c r="P1215" s="5">
        <v>162.12100000000001</v>
      </c>
      <c r="Q1215" s="7" t="s">
        <v>40</v>
      </c>
      <c r="R1215" s="95" t="s">
        <v>47247</v>
      </c>
      <c r="S1215" s="8">
        <v>7564</v>
      </c>
    </row>
    <row r="1216" spans="1:19" x14ac:dyDescent="0.25">
      <c r="A1216" s="9" t="s">
        <v>15967</v>
      </c>
      <c r="B1216" s="52" t="str">
        <f>HYPERLINK("http://www.UniProt.org/UniProt/Q642R6_XENLA","Q642R6_XENLA")</f>
        <v>Q642R6_XENLA</v>
      </c>
      <c r="C1216" s="12" t="str">
        <f>HYPERLINK("http://www.UniProt.org/UniProt/NU205_HUMAN","NU205_HUMAN")</f>
        <v>NU205_HUMAN</v>
      </c>
      <c r="D1216" s="11" t="s">
        <v>15970</v>
      </c>
      <c r="E1216" s="18">
        <v>0.33</v>
      </c>
      <c r="F1216" s="14">
        <v>45</v>
      </c>
      <c r="G1216" s="14">
        <v>96</v>
      </c>
      <c r="H1216" s="80">
        <v>2.4</v>
      </c>
      <c r="I1216" s="80">
        <v>6.9</v>
      </c>
      <c r="J1216" s="80">
        <v>0.17</v>
      </c>
      <c r="K1216" s="98">
        <v>2.5087854401136291E-2</v>
      </c>
      <c r="L1216" s="147" t="s">
        <v>47251</v>
      </c>
      <c r="M1216" s="8"/>
      <c r="N1216" s="5">
        <v>227.59</v>
      </c>
      <c r="O1216" s="5">
        <v>227.596</v>
      </c>
      <c r="P1216" s="5">
        <v>227.922</v>
      </c>
      <c r="Q1216" s="7" t="s">
        <v>40</v>
      </c>
      <c r="R1216" s="95" t="s">
        <v>47247</v>
      </c>
      <c r="S1216" s="8">
        <v>1883</v>
      </c>
    </row>
    <row r="1217" spans="1:19" x14ac:dyDescent="0.25">
      <c r="A1217" s="9" t="s">
        <v>23554</v>
      </c>
      <c r="B1217" s="52" t="str">
        <f>HYPERLINK("http://www.UniProt.org/UniProt/SEH1B_XENLA","SEH1B_XENLA")</f>
        <v>SEH1B_XENLA</v>
      </c>
      <c r="C1217" s="12" t="str">
        <f>HYPERLINK("http://www.UniProt.org/UniProt/SEH1_HUMAN","SEH1_HUMAN")</f>
        <v>SEH1_HUMAN</v>
      </c>
      <c r="D1217" s="11" t="s">
        <v>23557</v>
      </c>
      <c r="E1217" s="18">
        <v>0.51</v>
      </c>
      <c r="F1217" s="14">
        <v>37</v>
      </c>
      <c r="G1217" s="14">
        <v>120</v>
      </c>
      <c r="H1217" s="80">
        <v>1400</v>
      </c>
      <c r="I1217" s="81">
        <v>5</v>
      </c>
      <c r="J1217" s="80">
        <v>99.000000000000014</v>
      </c>
      <c r="K1217" s="98">
        <v>19.744941933303714</v>
      </c>
      <c r="L1217" s="152" t="s">
        <v>47251</v>
      </c>
      <c r="M1217" s="8"/>
      <c r="N1217" s="5">
        <v>39.703000000000003</v>
      </c>
      <c r="O1217" s="5">
        <v>39.746000000000002</v>
      </c>
      <c r="P1217" s="5">
        <v>39.649000000000001</v>
      </c>
      <c r="Q1217" s="7" t="s">
        <v>40</v>
      </c>
      <c r="R1217" s="95" t="s">
        <v>47247</v>
      </c>
      <c r="S1217" s="8">
        <v>11133</v>
      </c>
    </row>
    <row r="1218" spans="1:19" x14ac:dyDescent="0.25">
      <c r="A1218" s="9" t="s">
        <v>16159</v>
      </c>
      <c r="B1218" s="52" t="str">
        <f>HYPERLINK("http://www.UniProt.org/UniProt/NUP85_XENLA","NUP85_XENLA")</f>
        <v>NUP85_XENLA</v>
      </c>
      <c r="C1218" s="12" t="str">
        <f>HYPERLINK("http://www.UniProt.org/UniProt/NUP85_HUMAN","NUP85_HUMAN")</f>
        <v>NUP85_HUMAN</v>
      </c>
      <c r="D1218" s="11" t="s">
        <v>16162</v>
      </c>
      <c r="E1218" s="18">
        <v>0.41</v>
      </c>
      <c r="F1218" s="14">
        <v>59</v>
      </c>
      <c r="G1218" s="14">
        <v>150</v>
      </c>
      <c r="H1218" s="80">
        <v>1300</v>
      </c>
      <c r="I1218" s="81">
        <v>5</v>
      </c>
      <c r="J1218" s="80">
        <v>95.999999999999986</v>
      </c>
      <c r="K1218" s="98">
        <v>19.344665345375105</v>
      </c>
      <c r="L1218" s="152" t="s">
        <v>47251</v>
      </c>
      <c r="M1218" s="8"/>
      <c r="N1218" s="5">
        <v>76.72</v>
      </c>
      <c r="O1218" s="5">
        <v>75.072000000000003</v>
      </c>
      <c r="P1218" s="5">
        <v>75.019000000000005</v>
      </c>
      <c r="Q1218" s="7" t="s">
        <v>40</v>
      </c>
      <c r="R1218" s="95" t="s">
        <v>47247</v>
      </c>
      <c r="S1218" s="8">
        <v>8513</v>
      </c>
    </row>
    <row r="1219" spans="1:19" x14ac:dyDescent="0.25">
      <c r="A1219" s="9" t="s">
        <v>16112</v>
      </c>
      <c r="B1219" s="52" t="str">
        <f>HYPERLINK("http://www.UniProt.org/UniProt/Q05AW3_XENLA","Q05AW3_XENLA")</f>
        <v>Q05AW3_XENLA</v>
      </c>
      <c r="C1219" s="12" t="str">
        <f>HYPERLINK("http://www.UniProt.org/UniProt/NUP43_HUMAN","NUP43_HUMAN")</f>
        <v>NUP43_HUMAN</v>
      </c>
      <c r="D1219" s="11" t="s">
        <v>16115</v>
      </c>
      <c r="E1219" s="18">
        <v>0.35</v>
      </c>
      <c r="F1219" s="14">
        <v>120</v>
      </c>
      <c r="G1219" s="14">
        <v>280</v>
      </c>
      <c r="H1219" s="80">
        <v>2000</v>
      </c>
      <c r="I1219" s="81">
        <v>3.7</v>
      </c>
      <c r="J1219" s="80">
        <v>140</v>
      </c>
      <c r="K1219" s="98">
        <v>38.377404643502246</v>
      </c>
      <c r="L1219" s="152" t="s">
        <v>47251</v>
      </c>
      <c r="M1219" s="8"/>
      <c r="N1219" s="5">
        <v>41.682000000000002</v>
      </c>
      <c r="O1219" s="5">
        <v>41.697000000000003</v>
      </c>
      <c r="P1219" s="5">
        <v>42.151000000000003</v>
      </c>
      <c r="Q1219" s="7" t="s">
        <v>40</v>
      </c>
      <c r="R1219" s="95" t="s">
        <v>47247</v>
      </c>
      <c r="S1219" s="8">
        <v>7015</v>
      </c>
    </row>
    <row r="1220" spans="1:19" x14ac:dyDescent="0.25">
      <c r="A1220" s="9" t="s">
        <v>39792</v>
      </c>
      <c r="B1220" s="52" t="str">
        <f>HYPERLINK("http://www.UniProt.org/UniProt/NUP93_XENLA","NUP93_XENLA")</f>
        <v>NUP93_XENLA</v>
      </c>
      <c r="C1220" s="12" t="str">
        <f>HYPERLINK("http://www.UniProt.org/UniProt/NUP93_HUMAN","NUP93_HUMAN")</f>
        <v>NUP93_HUMAN</v>
      </c>
      <c r="D1220" s="11" t="s">
        <v>39795</v>
      </c>
      <c r="E1220" s="18">
        <v>0.16</v>
      </c>
      <c r="F1220" s="14">
        <v>120</v>
      </c>
      <c r="G1220" s="14">
        <v>180</v>
      </c>
      <c r="H1220" s="81"/>
      <c r="I1220" s="81"/>
      <c r="K1220" s="98">
        <v>1.3313565443448609</v>
      </c>
      <c r="L1220" s="152" t="s">
        <v>47251</v>
      </c>
      <c r="M1220" s="8" t="s">
        <v>51722</v>
      </c>
      <c r="N1220" s="5">
        <v>93.442999999999998</v>
      </c>
      <c r="O1220" s="5">
        <v>93.453999999999994</v>
      </c>
      <c r="P1220" s="5">
        <v>93.488</v>
      </c>
      <c r="Q1220" s="7" t="s">
        <v>40</v>
      </c>
      <c r="R1220" s="95" t="s">
        <v>47247</v>
      </c>
      <c r="S1220" s="8">
        <v>6227</v>
      </c>
    </row>
    <row r="1221" spans="1:19" x14ac:dyDescent="0.25">
      <c r="A1221" s="9" t="s">
        <v>39644</v>
      </c>
      <c r="B1221" s="52" t="str">
        <f>HYPERLINK("http://www.UniProt.org/UniProt/Q7ZWL0_XENLA","Q7ZWL0_XENLA")</f>
        <v>Q7ZWL0_XENLA</v>
      </c>
      <c r="C1221" s="12" t="str">
        <f>HYPERLINK("http://www.UniProt.org/UniProt/NU155_HUMAN","NU155_HUMAN")</f>
        <v>NU155_HUMAN</v>
      </c>
      <c r="D1221" s="11" t="s">
        <v>39646</v>
      </c>
      <c r="E1221" s="18">
        <v>0.19</v>
      </c>
      <c r="F1221" s="14">
        <v>49</v>
      </c>
      <c r="G1221" s="14">
        <v>75</v>
      </c>
      <c r="H1221" s="81"/>
      <c r="I1221" s="81"/>
      <c r="K1221" s="98">
        <v>0.12562161756120221</v>
      </c>
      <c r="L1221" s="147" t="s">
        <v>47251</v>
      </c>
      <c r="M1221" s="8"/>
      <c r="N1221" s="5">
        <v>154.76</v>
      </c>
      <c r="O1221" s="5">
        <v>34.512999999999998</v>
      </c>
      <c r="P1221" s="5">
        <v>155.19900000000001</v>
      </c>
      <c r="Q1221" s="7" t="s">
        <v>40</v>
      </c>
      <c r="R1221" s="95" t="s">
        <v>47247</v>
      </c>
      <c r="S1221" s="8">
        <v>999</v>
      </c>
    </row>
    <row r="1222" spans="1:19" x14ac:dyDescent="0.25">
      <c r="A1222" s="9" t="s">
        <v>6739</v>
      </c>
      <c r="B1222" s="52" t="str">
        <f>HYPERLINK("http://www.UniProt.org/UniProt/Q6GQ01_XENLA","Q6GQ01_XENLA")</f>
        <v>Q6GQ01_XENLA</v>
      </c>
      <c r="C1222" s="12" t="str">
        <f>HYPERLINK("http://www.UniProt.org/UniProt/DOCK7_HUMAN","DOCK7_HUMAN")</f>
        <v>DOCK7_HUMAN</v>
      </c>
      <c r="D1222" s="11" t="s">
        <v>6742</v>
      </c>
      <c r="E1222" s="18">
        <v>-3</v>
      </c>
      <c r="F1222" s="14">
        <v>0.1</v>
      </c>
      <c r="G1222" s="14">
        <v>0</v>
      </c>
      <c r="H1222" s="80">
        <v>49</v>
      </c>
      <c r="I1222" s="81">
        <v>220</v>
      </c>
      <c r="J1222" s="80">
        <v>3.5</v>
      </c>
      <c r="K1222" s="98">
        <v>1.5798521495698097E-2</v>
      </c>
      <c r="L1222" s="146" t="s">
        <v>47226</v>
      </c>
      <c r="M1222" s="8"/>
      <c r="N1222" s="5">
        <v>237.91</v>
      </c>
      <c r="O1222" s="5">
        <v>76.465999999999994</v>
      </c>
      <c r="P1222" s="5">
        <v>242.56100000000001</v>
      </c>
      <c r="Q1222" s="7" t="s">
        <v>40</v>
      </c>
      <c r="R1222" s="95" t="s">
        <v>47004</v>
      </c>
      <c r="S1222" s="8">
        <v>6590</v>
      </c>
    </row>
    <row r="1223" spans="1:19" x14ac:dyDescent="0.25">
      <c r="A1223" s="9" t="s">
        <v>15747</v>
      </c>
      <c r="B1223" s="52" t="str">
        <f>HYPERLINK("http://www.UniProt.org/UniProt/NPAT_XENLA","NPAT_XENLA")</f>
        <v>NPAT_XENLA</v>
      </c>
      <c r="C1223" s="12" t="str">
        <f>HYPERLINK("http://www.UniProt.org/UniProt/NPAT_HUMAN","NPAT_HUMAN")</f>
        <v>NPAT_HUMAN</v>
      </c>
      <c r="D1223" s="11" t="s">
        <v>15749</v>
      </c>
      <c r="E1223" s="18">
        <v>2.86</v>
      </c>
      <c r="F1223" s="14">
        <v>0</v>
      </c>
      <c r="G1223" s="14">
        <v>30</v>
      </c>
      <c r="H1223" s="80">
        <v>30</v>
      </c>
      <c r="I1223" s="81">
        <v>98</v>
      </c>
      <c r="J1223" s="80">
        <v>2.2000000000000002</v>
      </c>
      <c r="K1223" s="98">
        <v>2.2047798743845735E-2</v>
      </c>
      <c r="L1223" s="145" t="s">
        <v>47226</v>
      </c>
      <c r="M1223" s="8"/>
      <c r="N1223" s="5">
        <v>145.68</v>
      </c>
      <c r="O1223" s="5">
        <v>90.41</v>
      </c>
      <c r="P1223" s="5">
        <v>154.29</v>
      </c>
      <c r="Q1223" s="7" t="s">
        <v>40</v>
      </c>
      <c r="R1223" s="95" t="s">
        <v>47004</v>
      </c>
      <c r="S1223" s="8">
        <v>298</v>
      </c>
    </row>
    <row r="1224" spans="1:19" x14ac:dyDescent="0.25">
      <c r="A1224" s="9" t="s">
        <v>28026</v>
      </c>
      <c r="B1224" s="52" t="str">
        <f>HYPERLINK("http://www.UniProt.org/UniProt/Q6NRX8_XENLA","Q6NRX8_XENLA")</f>
        <v>Q6NRX8_XENLA</v>
      </c>
      <c r="C1224" s="12" t="str">
        <f>HYPERLINK("http://www.UniProt.org/UniProt/TTF2_HUMAN","TTF2_HUMAN")</f>
        <v>TTF2_HUMAN</v>
      </c>
      <c r="D1224" s="11" t="s">
        <v>28029</v>
      </c>
      <c r="E1224" s="18">
        <v>-3</v>
      </c>
      <c r="F1224" s="14">
        <v>30</v>
      </c>
      <c r="G1224" s="14">
        <v>0</v>
      </c>
      <c r="H1224" s="81">
        <v>2.5</v>
      </c>
      <c r="I1224" s="81">
        <v>92</v>
      </c>
      <c r="J1224" s="80">
        <v>120</v>
      </c>
      <c r="K1224" s="98">
        <v>1.3357662285436314</v>
      </c>
      <c r="L1224" s="145" t="s">
        <v>47226</v>
      </c>
      <c r="M1224" s="8"/>
      <c r="N1224" s="5">
        <v>131.72999999999999</v>
      </c>
      <c r="O1224" s="5">
        <v>131.68700000000001</v>
      </c>
      <c r="P1224" s="5">
        <v>129.58799999999999</v>
      </c>
      <c r="Q1224" s="7" t="s">
        <v>40</v>
      </c>
      <c r="R1224" s="95" t="s">
        <v>47004</v>
      </c>
      <c r="S1224" s="8">
        <v>5747</v>
      </c>
    </row>
    <row r="1225" spans="1:19" x14ac:dyDescent="0.25">
      <c r="A1225" s="9" t="s">
        <v>29194</v>
      </c>
      <c r="B1225" s="52" t="str">
        <f>HYPERLINK("http://www.UniProt.org/UniProt/A9JS58_XENLA","A9JS58_XENLA")</f>
        <v>A9JS58_XENLA</v>
      </c>
      <c r="C1225" s="12" t="str">
        <f>HYPERLINK("http://www.UniProt.org/UniProt/WDR33_HUMAN","WDR33_HUMAN")</f>
        <v>WDR33_HUMAN</v>
      </c>
      <c r="D1225" s="11" t="s">
        <v>29186</v>
      </c>
      <c r="E1225" s="18">
        <v>0.59</v>
      </c>
      <c r="F1225" s="14">
        <v>9</v>
      </c>
      <c r="G1225" s="14">
        <v>35</v>
      </c>
      <c r="H1225" s="81">
        <v>5.6</v>
      </c>
      <c r="I1225" s="81">
        <v>89</v>
      </c>
      <c r="J1225" s="80">
        <v>23.999999999999996</v>
      </c>
      <c r="K1225" s="98">
        <v>0.26811073540321817</v>
      </c>
      <c r="L1225" s="145" t="s">
        <v>47226</v>
      </c>
      <c r="M1225" s="8"/>
      <c r="N1225" s="5">
        <v>183.35</v>
      </c>
      <c r="O1225" s="5">
        <v>35.985999999999997</v>
      </c>
      <c r="P1225" s="5">
        <v>145.89099999999999</v>
      </c>
      <c r="Q1225" s="7" t="s">
        <v>40</v>
      </c>
      <c r="R1225" s="95" t="s">
        <v>47004</v>
      </c>
      <c r="S1225" s="8">
        <v>8624</v>
      </c>
    </row>
    <row r="1226" spans="1:19" x14ac:dyDescent="0.25">
      <c r="A1226" s="9" t="s">
        <v>1847</v>
      </c>
      <c r="B1226" s="52" t="str">
        <f>HYPERLINK("http://www.UniProt.org/UniProt/Q7ZXT1_XENLA","Q7ZXT1_XENLA")</f>
        <v>Q7ZXT1_XENLA</v>
      </c>
      <c r="C1226" s="12" t="str">
        <f>HYPERLINK("http://www.UniProt.org/UniProt/ARIP4_HUMAN","ARIP4_HUMAN")</f>
        <v>ARIP4_HUMAN</v>
      </c>
      <c r="D1226" s="11" t="s">
        <v>1850</v>
      </c>
      <c r="E1226" s="18">
        <v>0.75</v>
      </c>
      <c r="F1226" s="14">
        <v>1.8</v>
      </c>
      <c r="G1226" s="14">
        <v>10</v>
      </c>
      <c r="H1226" s="80">
        <v>24</v>
      </c>
      <c r="I1226" s="81">
        <v>80</v>
      </c>
      <c r="J1226" s="80">
        <v>1.7000000000000002</v>
      </c>
      <c r="K1226" s="98">
        <v>2.130939936489044E-2</v>
      </c>
      <c r="L1226" s="145" t="s">
        <v>47226</v>
      </c>
      <c r="M1226" s="8"/>
      <c r="N1226" s="5">
        <v>157.38</v>
      </c>
      <c r="O1226" s="5">
        <v>45.645000000000003</v>
      </c>
      <c r="P1226" s="5">
        <v>162.76900000000001</v>
      </c>
      <c r="Q1226" s="7" t="s">
        <v>40</v>
      </c>
      <c r="R1226" s="95" t="s">
        <v>47004</v>
      </c>
      <c r="S1226" s="8">
        <v>5092</v>
      </c>
    </row>
    <row r="1227" spans="1:19" x14ac:dyDescent="0.25">
      <c r="A1227" s="9" t="s">
        <v>13915</v>
      </c>
      <c r="B1227" s="52" t="str">
        <f>HYPERLINK("http://www.UniProt.org/UniProt/MCM9_XENLA","MCM9_XENLA")</f>
        <v>MCM9_XENLA</v>
      </c>
      <c r="C1227" s="12" t="str">
        <f>HYPERLINK("http://www.UniProt.org/UniProt/MCM9_HUMAN","MCM9_HUMAN")</f>
        <v>MCM9_HUMAN</v>
      </c>
      <c r="D1227" s="11" t="s">
        <v>13918</v>
      </c>
      <c r="E1227" s="18">
        <v>3</v>
      </c>
      <c r="F1227" s="14">
        <v>0</v>
      </c>
      <c r="G1227" s="14">
        <v>35</v>
      </c>
      <c r="H1227" s="80">
        <v>15</v>
      </c>
      <c r="I1227" s="81">
        <v>74</v>
      </c>
      <c r="J1227" s="80">
        <v>1</v>
      </c>
      <c r="K1227" s="98">
        <v>1.4026194978024922E-2</v>
      </c>
      <c r="L1227" s="145" t="s">
        <v>47226</v>
      </c>
      <c r="M1227" s="8"/>
      <c r="N1227" s="5">
        <v>126.59</v>
      </c>
      <c r="O1227" s="5">
        <v>126.59399999999999</v>
      </c>
      <c r="P1227" s="5">
        <v>127.313</v>
      </c>
      <c r="Q1227" s="7" t="s">
        <v>40</v>
      </c>
      <c r="R1227" s="95" t="s">
        <v>47004</v>
      </c>
      <c r="S1227" s="8">
        <v>7134</v>
      </c>
    </row>
    <row r="1228" spans="1:19" x14ac:dyDescent="0.25">
      <c r="A1228" s="9" t="s">
        <v>17354</v>
      </c>
      <c r="B1228" s="52" t="str">
        <f>HYPERLINK("http://www.UniProt.org/UniProt/Q5XH69_XENLA","Q5XH69_XENLA")</f>
        <v>Q5XH69_XENLA</v>
      </c>
      <c r="C1228" s="12" t="str">
        <f>HYPERLINK("http://www.UniProt.org/UniProt/PEPL_HUMAN","PEPL_HUMAN")</f>
        <v>PEPL_HUMAN</v>
      </c>
      <c r="D1228" s="11" t="s">
        <v>17357</v>
      </c>
      <c r="E1228" s="158" t="s">
        <v>40</v>
      </c>
      <c r="H1228" s="80">
        <v>31</v>
      </c>
      <c r="I1228" s="81">
        <v>72</v>
      </c>
      <c r="J1228" s="80">
        <v>2.2000000000000002</v>
      </c>
      <c r="K1228" s="98">
        <v>3.0332244133073994E-2</v>
      </c>
      <c r="L1228" s="20" t="s">
        <v>47226</v>
      </c>
      <c r="M1228" s="8"/>
      <c r="N1228" s="5">
        <v>202.84</v>
      </c>
      <c r="O1228" s="5">
        <v>153.786</v>
      </c>
      <c r="P1228" s="5">
        <v>204.74700000000001</v>
      </c>
      <c r="Q1228" s="7" t="s">
        <v>40</v>
      </c>
      <c r="R1228" s="95" t="s">
        <v>47004</v>
      </c>
      <c r="S1228" s="8">
        <v>1338</v>
      </c>
    </row>
    <row r="1229" spans="1:19" x14ac:dyDescent="0.25">
      <c r="A1229" s="9" t="s">
        <v>23475</v>
      </c>
      <c r="B1229" s="52" t="str">
        <f>HYPERLINK("http://www.UniProt.org/UniProt/F7BTW9_XENTR","F7BTW9_XENTR")</f>
        <v>F7BTW9_XENTR</v>
      </c>
      <c r="C1229" s="12" t="str">
        <f>HYPERLINK("http://www.UniProt.org/UniProt/SCYL2_HUMAN","SCYL2_HUMAN")</f>
        <v>SCYL2_HUMAN</v>
      </c>
      <c r="D1229" s="11" t="s">
        <v>23477</v>
      </c>
      <c r="E1229" s="18">
        <v>-3</v>
      </c>
      <c r="F1229" s="14">
        <v>12</v>
      </c>
      <c r="G1229" s="14">
        <v>0</v>
      </c>
      <c r="H1229" s="81">
        <v>13</v>
      </c>
      <c r="I1229" s="81">
        <v>56</v>
      </c>
      <c r="J1229" s="80">
        <v>11</v>
      </c>
      <c r="K1229" s="98">
        <v>0.19048866780923157</v>
      </c>
      <c r="L1229" s="146" t="s">
        <v>47226</v>
      </c>
      <c r="M1229" s="8"/>
      <c r="N1229" s="5">
        <v>103.25</v>
      </c>
      <c r="O1229" s="5">
        <v>91.302999999999997</v>
      </c>
      <c r="P1229" s="5">
        <v>103.709</v>
      </c>
      <c r="Q1229" s="7" t="s">
        <v>40</v>
      </c>
      <c r="R1229" s="95" t="s">
        <v>47004</v>
      </c>
      <c r="S1229" s="8">
        <v>5552</v>
      </c>
    </row>
    <row r="1230" spans="1:19" x14ac:dyDescent="0.25">
      <c r="A1230" s="9" t="s">
        <v>1782</v>
      </c>
      <c r="B1230" s="52" t="str">
        <f>HYPERLINK("http://www.UniProt.org/UniProt/F7DC46_XENTR","F7DC46_XENTR")</f>
        <v>F7DC46_XENTR</v>
      </c>
      <c r="C1230" s="12" t="str">
        <f>HYPERLINK("http://www.UniProt.org/UniProt/ARI1A_HUMAN","ARI1A_HUMAN")</f>
        <v>ARI1A_HUMAN</v>
      </c>
      <c r="D1230" s="11" t="s">
        <v>1784</v>
      </c>
      <c r="E1230" s="18">
        <v>3</v>
      </c>
      <c r="F1230" s="14">
        <v>0</v>
      </c>
      <c r="G1230" s="14">
        <v>100</v>
      </c>
      <c r="H1230" s="80">
        <v>38</v>
      </c>
      <c r="I1230" s="81">
        <v>56</v>
      </c>
      <c r="J1230" s="80">
        <v>2.7</v>
      </c>
      <c r="K1230" s="98">
        <v>4.8233641902541882E-2</v>
      </c>
      <c r="L1230" s="145" t="s">
        <v>47226</v>
      </c>
      <c r="M1230" s="8"/>
      <c r="N1230" s="5">
        <v>220.56</v>
      </c>
      <c r="O1230" s="5">
        <v>41.988</v>
      </c>
      <c r="P1230" s="5">
        <v>242.04499999999999</v>
      </c>
      <c r="Q1230" s="7" t="s">
        <v>40</v>
      </c>
      <c r="R1230" s="95" t="s">
        <v>47004</v>
      </c>
      <c r="S1230" s="8">
        <v>4918</v>
      </c>
    </row>
    <row r="1231" spans="1:19" x14ac:dyDescent="0.25">
      <c r="A1231" s="9" t="s">
        <v>29748</v>
      </c>
      <c r="B1231" s="52" t="str">
        <f>HYPERLINK("http://www.UniProt.org/UniProt/A1A5F0_XENTR","A1A5F0_XENTR")</f>
        <v>A1A5F0_XENTR</v>
      </c>
      <c r="C1231" s="12" t="str">
        <f>HYPERLINK("http://www.UniProt.org/UniProt/ZBT21_HUMAN","ZBT21_HUMAN")</f>
        <v>ZBT21_HUMAN</v>
      </c>
      <c r="D1231" s="11" t="s">
        <v>29750</v>
      </c>
      <c r="E1231" s="18">
        <v>3</v>
      </c>
      <c r="F1231" s="14">
        <v>0</v>
      </c>
      <c r="G1231" s="14">
        <v>7.9</v>
      </c>
      <c r="H1231" s="80">
        <v>32</v>
      </c>
      <c r="I1231" s="81">
        <v>54</v>
      </c>
      <c r="J1231" s="80">
        <v>2.3000000000000003</v>
      </c>
      <c r="K1231" s="98">
        <v>4.2711810299251286E-2</v>
      </c>
      <c r="L1231" s="145" t="s">
        <v>47226</v>
      </c>
      <c r="M1231" s="8"/>
      <c r="N1231" s="5">
        <v>176.72</v>
      </c>
      <c r="O1231" s="5">
        <v>216.25700000000001</v>
      </c>
      <c r="P1231" s="5">
        <v>118.87</v>
      </c>
      <c r="Q1231" s="7" t="s">
        <v>40</v>
      </c>
      <c r="R1231" s="95" t="s">
        <v>47004</v>
      </c>
      <c r="S1231" s="8">
        <v>1486</v>
      </c>
    </row>
    <row r="1232" spans="1:19" x14ac:dyDescent="0.25">
      <c r="A1232" s="9" t="s">
        <v>2326</v>
      </c>
      <c r="B1232" s="52" t="str">
        <f>HYPERLINK("http://www.UniProt.org/UniProt/Q4V7W4_XENLA","Q4V7W4_XENLA")</f>
        <v>Q4V7W4_XENLA</v>
      </c>
      <c r="C1232" s="12" t="str">
        <f>HYPERLINK("http://www.UniProt.org/UniProt/ATX2L_HUMAN","ATX2L_HUMAN")</f>
        <v>ATX2L_HUMAN</v>
      </c>
      <c r="D1232" s="11" t="s">
        <v>2328</v>
      </c>
      <c r="E1232" s="18">
        <v>-3</v>
      </c>
      <c r="F1232" s="14">
        <v>4.5</v>
      </c>
      <c r="G1232" s="14">
        <v>0</v>
      </c>
      <c r="H1232" s="80">
        <v>40</v>
      </c>
      <c r="I1232" s="81">
        <v>52</v>
      </c>
      <c r="J1232" s="80">
        <v>2.9</v>
      </c>
      <c r="K1232" s="98">
        <v>5.5629712160682132E-2</v>
      </c>
      <c r="L1232" s="145" t="s">
        <v>47226</v>
      </c>
      <c r="M1232" s="8"/>
      <c r="N1232" s="5">
        <v>110.56</v>
      </c>
      <c r="O1232" s="5">
        <v>68.37</v>
      </c>
      <c r="P1232" s="5">
        <v>113.374</v>
      </c>
      <c r="Q1232" s="7" t="s">
        <v>40</v>
      </c>
      <c r="R1232" s="95" t="s">
        <v>47004</v>
      </c>
      <c r="S1232" s="8">
        <v>8664</v>
      </c>
    </row>
    <row r="1233" spans="1:19" x14ac:dyDescent="0.25">
      <c r="A1233" s="9" t="s">
        <v>26297</v>
      </c>
      <c r="B1233" s="52" t="str">
        <f>HYPERLINK("http://www.UniProt.org/UniProt/TACC3_XENLA","TACC3_XENLA")</f>
        <v>TACC3_XENLA</v>
      </c>
      <c r="C1233" s="12" t="str">
        <f>HYPERLINK("http://www.UniProt.org/UniProt/TACC3_HUMAN","TACC3_HUMAN")</f>
        <v>TACC3_HUMAN</v>
      </c>
      <c r="D1233" s="11" t="s">
        <v>26279</v>
      </c>
      <c r="E1233" s="18">
        <v>-3</v>
      </c>
      <c r="F1233" s="14">
        <v>180</v>
      </c>
      <c r="G1233" s="14">
        <v>0</v>
      </c>
      <c r="H1233" s="81">
        <v>3.1</v>
      </c>
      <c r="I1233" s="81">
        <v>41</v>
      </c>
      <c r="J1233" s="80">
        <v>1200</v>
      </c>
      <c r="K1233" s="98">
        <v>28.625016945632446</v>
      </c>
      <c r="L1233" s="146" t="s">
        <v>47226</v>
      </c>
      <c r="M1233" s="8"/>
      <c r="N1233" s="5">
        <v>102.58</v>
      </c>
      <c r="O1233" s="5">
        <v>102.541</v>
      </c>
      <c r="P1233" s="5">
        <v>90.36</v>
      </c>
      <c r="Q1233" s="7" t="s">
        <v>40</v>
      </c>
      <c r="R1233" s="95" t="s">
        <v>47004</v>
      </c>
      <c r="S1233" s="8">
        <v>3856</v>
      </c>
    </row>
    <row r="1234" spans="1:19" x14ac:dyDescent="0.25">
      <c r="A1234" s="9" t="s">
        <v>5436</v>
      </c>
      <c r="B1234" s="52" t="str">
        <f>HYPERLINK("http://www.UniProt.org/UniProt/Q498E5_XENLA","Q498E5_XENLA")</f>
        <v>Q498E5_XENLA</v>
      </c>
      <c r="C1234" s="12" t="str">
        <f>HYPERLINK("http://www.UniProt.org/UniProt/DAAF1_HUMAN","DAAF1_HUMAN")</f>
        <v>DAAF1_HUMAN</v>
      </c>
      <c r="D1234" s="11" t="s">
        <v>5439</v>
      </c>
      <c r="E1234" s="158" t="s">
        <v>40</v>
      </c>
      <c r="H1234" s="80">
        <v>13</v>
      </c>
      <c r="I1234" s="80">
        <v>37</v>
      </c>
      <c r="J1234" s="80">
        <v>0.94</v>
      </c>
      <c r="K1234" s="98">
        <v>2.5087854401136291E-2</v>
      </c>
      <c r="L1234" s="146" t="s">
        <v>47226</v>
      </c>
      <c r="M1234" s="8"/>
      <c r="N1234" s="5">
        <v>69.251000000000005</v>
      </c>
      <c r="O1234" s="5">
        <v>37.582000000000001</v>
      </c>
      <c r="P1234" s="5">
        <v>80.025999999999996</v>
      </c>
      <c r="Q1234" s="7" t="s">
        <v>40</v>
      </c>
      <c r="R1234" s="95" t="s">
        <v>47004</v>
      </c>
      <c r="S1234" s="8">
        <v>2603</v>
      </c>
    </row>
    <row r="1235" spans="1:19" x14ac:dyDescent="0.25">
      <c r="A1235" s="9" t="s">
        <v>4514</v>
      </c>
      <c r="B1235" s="52" t="str">
        <f>HYPERLINK("http://www.UniProt.org/UniProt/COM1_XENLA","COM1_XENLA")</f>
        <v>COM1_XENLA</v>
      </c>
      <c r="C1235" s="12" t="str">
        <f>HYPERLINK("http://www.UniProt.org/UniProt/COM1_HUMAN","COM1_HUMAN")</f>
        <v>COM1_HUMAN</v>
      </c>
      <c r="D1235" s="11" t="s">
        <v>4517</v>
      </c>
      <c r="E1235" s="18">
        <v>3</v>
      </c>
      <c r="F1235" s="14">
        <v>0</v>
      </c>
      <c r="G1235" s="14">
        <v>43</v>
      </c>
      <c r="H1235" s="80">
        <v>13</v>
      </c>
      <c r="I1235" s="80">
        <v>37</v>
      </c>
      <c r="J1235" s="80">
        <v>0.92999999999999994</v>
      </c>
      <c r="K1235" s="98">
        <v>2.5087854401136291E-2</v>
      </c>
      <c r="L1235" s="145" t="s">
        <v>47226</v>
      </c>
      <c r="M1235" s="8"/>
      <c r="N1235" s="5">
        <v>98.290999999999997</v>
      </c>
      <c r="O1235" s="5">
        <v>98.292000000000002</v>
      </c>
      <c r="P1235" s="5">
        <v>101.94199999999999</v>
      </c>
      <c r="Q1235" s="7" t="s">
        <v>40</v>
      </c>
      <c r="R1235" s="95" t="s">
        <v>47004</v>
      </c>
      <c r="S1235" s="8">
        <v>5773</v>
      </c>
    </row>
    <row r="1236" spans="1:19" x14ac:dyDescent="0.25">
      <c r="A1236" s="9" t="s">
        <v>19899</v>
      </c>
      <c r="B1236" s="52"/>
      <c r="C1236" s="12" t="str">
        <f>HYPERLINK("http://www.UniProt.org/UniProt/RBM44_HUMAN","RBM44_HUMAN")</f>
        <v>RBM44_HUMAN</v>
      </c>
      <c r="D1236" s="11" t="s">
        <v>19901</v>
      </c>
      <c r="E1236" s="18">
        <v>-3</v>
      </c>
      <c r="F1236" s="14">
        <v>0.3</v>
      </c>
      <c r="G1236" s="14">
        <v>0</v>
      </c>
      <c r="H1236" s="80">
        <v>13</v>
      </c>
      <c r="I1236" s="80">
        <v>37</v>
      </c>
      <c r="J1236" s="80">
        <v>0.92</v>
      </c>
      <c r="K1236" s="98">
        <v>2.5087854401136291E-2</v>
      </c>
      <c r="L1236" s="145" t="s">
        <v>47226</v>
      </c>
      <c r="M1236" s="8"/>
      <c r="N1236" s="5">
        <v>149.1</v>
      </c>
      <c r="O1236" s="5" t="s">
        <v>40</v>
      </c>
      <c r="P1236" s="5">
        <v>117.985</v>
      </c>
      <c r="Q1236" s="7" t="s">
        <v>40</v>
      </c>
      <c r="R1236" s="95" t="s">
        <v>47004</v>
      </c>
      <c r="S1236" s="8">
        <v>4864</v>
      </c>
    </row>
    <row r="1237" spans="1:19" x14ac:dyDescent="0.25">
      <c r="A1237" s="9" t="s">
        <v>37042</v>
      </c>
      <c r="B1237" s="52" t="str">
        <f>HYPERLINK("http://www.UniProt.org/UniProt/F6ZZI3_XENTR","F6ZZI3_XENTR")</f>
        <v>F6ZZI3_XENTR</v>
      </c>
      <c r="C1237" s="12" t="str">
        <f>HYPERLINK("http://www.UniProt.org/UniProt/IFT81_HUMAN","IFT81_HUMAN")</f>
        <v>IFT81_HUMAN</v>
      </c>
      <c r="D1237" s="11" t="s">
        <v>37044</v>
      </c>
      <c r="E1237" s="18">
        <v>-0.88</v>
      </c>
      <c r="F1237" s="14">
        <v>17</v>
      </c>
      <c r="G1237" s="14">
        <v>2.2000000000000002</v>
      </c>
      <c r="H1237" s="80">
        <v>13</v>
      </c>
      <c r="I1237" s="80">
        <v>37</v>
      </c>
      <c r="J1237" s="80">
        <v>0.92</v>
      </c>
      <c r="K1237" s="98">
        <v>2.5087854401136291E-2</v>
      </c>
      <c r="L1237" s="145" t="s">
        <v>47226</v>
      </c>
      <c r="M1237" s="8"/>
      <c r="N1237" s="5">
        <v>68.138000000000005</v>
      </c>
      <c r="O1237" s="5" t="s">
        <v>40</v>
      </c>
      <c r="P1237" s="5">
        <v>79.745999999999995</v>
      </c>
      <c r="Q1237" s="7" t="s">
        <v>40</v>
      </c>
      <c r="R1237" s="95" t="s">
        <v>47004</v>
      </c>
      <c r="S1237" s="8">
        <v>11108</v>
      </c>
    </row>
    <row r="1238" spans="1:19" x14ac:dyDescent="0.25">
      <c r="A1238" s="9" t="s">
        <v>6026</v>
      </c>
      <c r="B1238" s="52" t="str">
        <f>HYPERLINK("http://www.UniProt.org/UniProt/Q2VPF9_XENLA","Q2VPF9_XENLA")</f>
        <v>Q2VPF9_XENLA</v>
      </c>
      <c r="C1238" s="12" t="str">
        <f>HYPERLINK("http://www.UniProt.org/UniProt/DDX54_HUMAN","DDX54_HUMAN")</f>
        <v>DDX54_HUMAN</v>
      </c>
      <c r="D1238" s="11" t="s">
        <v>6029</v>
      </c>
      <c r="E1238" s="18">
        <v>0.8</v>
      </c>
      <c r="F1238" s="14">
        <v>13</v>
      </c>
      <c r="G1238" s="14">
        <v>84</v>
      </c>
      <c r="H1238" s="80">
        <v>13</v>
      </c>
      <c r="I1238" s="80">
        <v>36</v>
      </c>
      <c r="J1238" s="80">
        <v>0.92</v>
      </c>
      <c r="K1238" s="98">
        <v>2.5087854401136291E-2</v>
      </c>
      <c r="L1238" s="145" t="s">
        <v>47226</v>
      </c>
      <c r="M1238" s="8"/>
      <c r="N1238" s="5">
        <v>94.849000000000004</v>
      </c>
      <c r="O1238" s="5">
        <v>94.85</v>
      </c>
      <c r="P1238" s="5">
        <v>98.594999999999999</v>
      </c>
      <c r="Q1238" s="7" t="s">
        <v>40</v>
      </c>
      <c r="R1238" s="95" t="s">
        <v>47004</v>
      </c>
      <c r="S1238" s="8">
        <v>5987</v>
      </c>
    </row>
    <row r="1239" spans="1:19" x14ac:dyDescent="0.25">
      <c r="A1239" s="9" t="s">
        <v>3194</v>
      </c>
      <c r="B1239" s="52" t="str">
        <f>HYPERLINK("http://www.UniProt.org/UniProt/F6ZAD5_XENTR","F6ZAD5_XENTR")</f>
        <v>F6ZAD5_XENTR</v>
      </c>
      <c r="C1239" s="12" t="str">
        <f>HYPERLINK("http://www.UniProt.org/UniProt/CAYP2_HUMAN","CAYP2_HUMAN")</f>
        <v>CAYP2_HUMAN</v>
      </c>
      <c r="D1239" s="11" t="s">
        <v>3196</v>
      </c>
      <c r="E1239" s="158" t="s">
        <v>40</v>
      </c>
      <c r="H1239" s="80">
        <v>13</v>
      </c>
      <c r="I1239" s="80">
        <v>36</v>
      </c>
      <c r="J1239" s="80">
        <v>0.9</v>
      </c>
      <c r="K1239" s="98">
        <v>2.5087854401136291E-2</v>
      </c>
      <c r="L1239" s="145" t="s">
        <v>47226</v>
      </c>
      <c r="M1239" s="8"/>
      <c r="N1239" s="5">
        <v>74.600999999999999</v>
      </c>
      <c r="O1239" s="5">
        <v>22.757000000000001</v>
      </c>
      <c r="P1239" s="5">
        <v>63.835000000000001</v>
      </c>
      <c r="Q1239" s="7" t="s">
        <v>40</v>
      </c>
      <c r="R1239" s="95" t="s">
        <v>47004</v>
      </c>
      <c r="S1239" s="8">
        <v>1810</v>
      </c>
    </row>
    <row r="1240" spans="1:19" x14ac:dyDescent="0.25">
      <c r="A1240" s="9" t="s">
        <v>17786</v>
      </c>
      <c r="B1240" s="52" t="str">
        <f>HYPERLINK("http://www.UniProt.org/UniProt/Q6DDR5_XENLA","Q6DDR5_XENLA")</f>
        <v>Q6DDR5_XENLA</v>
      </c>
      <c r="C1240" s="12" t="str">
        <f>HYPERLINK("http://www.UniProt.org/UniProt/PKH4B_HUMAN","PKH4B_HUMAN")</f>
        <v>PKH4B_HUMAN</v>
      </c>
      <c r="D1240" s="11" t="s">
        <v>17789</v>
      </c>
      <c r="E1240" s="18">
        <v>-3</v>
      </c>
      <c r="F1240" s="14">
        <v>1.8</v>
      </c>
      <c r="G1240" s="14">
        <v>0</v>
      </c>
      <c r="H1240" s="80">
        <v>13</v>
      </c>
      <c r="I1240" s="80">
        <v>36</v>
      </c>
      <c r="J1240" s="80">
        <v>0.9</v>
      </c>
      <c r="K1240" s="98">
        <v>2.5087854401136291E-2</v>
      </c>
      <c r="L1240" s="146" t="s">
        <v>47226</v>
      </c>
      <c r="M1240" s="8"/>
      <c r="N1240" s="5">
        <v>215.29</v>
      </c>
      <c r="O1240" s="5">
        <v>69.819000000000003</v>
      </c>
      <c r="P1240" s="5">
        <v>139.667</v>
      </c>
      <c r="Q1240" s="7" t="s">
        <v>40</v>
      </c>
      <c r="R1240" s="95" t="s">
        <v>47004</v>
      </c>
      <c r="S1240" s="8">
        <v>2232</v>
      </c>
    </row>
    <row r="1241" spans="1:19" x14ac:dyDescent="0.25">
      <c r="A1241" s="9" t="s">
        <v>23855</v>
      </c>
      <c r="B1241" s="52" t="str">
        <f>HYPERLINK("http://www.UniProt.org/UniProt/A1A636_XENLA","A1A636_XENLA")</f>
        <v>A1A636_XENLA</v>
      </c>
      <c r="C1241" s="12" t="str">
        <f>HYPERLINK("http://www.UniProt.org/UniProt/SGF29_HUMAN","SGF29_HUMAN")</f>
        <v>SGF29_HUMAN</v>
      </c>
      <c r="D1241" s="11" t="s">
        <v>23858</v>
      </c>
      <c r="E1241" s="18">
        <v>1.78</v>
      </c>
      <c r="F1241" s="14">
        <v>0.6</v>
      </c>
      <c r="G1241" s="14">
        <v>38</v>
      </c>
      <c r="H1241" s="80">
        <v>13</v>
      </c>
      <c r="I1241" s="80">
        <v>36</v>
      </c>
      <c r="J1241" s="80">
        <v>0.9</v>
      </c>
      <c r="K1241" s="98">
        <v>2.5087854401136291E-2</v>
      </c>
      <c r="L1241" s="145" t="s">
        <v>47226</v>
      </c>
      <c r="M1241" s="8"/>
      <c r="N1241" s="5">
        <v>34.350999999999999</v>
      </c>
      <c r="O1241" s="5">
        <v>28.757999999999999</v>
      </c>
      <c r="P1241" s="5">
        <v>33.238</v>
      </c>
      <c r="Q1241" s="7" t="s">
        <v>40</v>
      </c>
      <c r="R1241" s="95" t="s">
        <v>47004</v>
      </c>
      <c r="S1241" s="8">
        <v>6049</v>
      </c>
    </row>
    <row r="1242" spans="1:19" x14ac:dyDescent="0.25">
      <c r="A1242" s="9" t="s">
        <v>2155</v>
      </c>
      <c r="B1242" s="52" t="str">
        <f>HYPERLINK("http://www.UniProt.org/UniProt/B1WBC6_XENLA","B1WBC6_XENLA")</f>
        <v>B1WBC6_XENLA</v>
      </c>
      <c r="C1242" s="12" t="str">
        <f>HYPERLINK("http://www.UniProt.org/UniProt/ATD2B_HUMAN","ATD2B_HUMAN")</f>
        <v>ATD2B_HUMAN</v>
      </c>
      <c r="D1242" s="11" t="s">
        <v>2157</v>
      </c>
      <c r="E1242" s="18">
        <v>1.6</v>
      </c>
      <c r="F1242" s="14">
        <v>0.8</v>
      </c>
      <c r="G1242" s="14">
        <v>33</v>
      </c>
      <c r="H1242" s="80">
        <v>13</v>
      </c>
      <c r="I1242" s="80">
        <v>36</v>
      </c>
      <c r="J1242" s="80">
        <v>0.9</v>
      </c>
      <c r="K1242" s="98">
        <v>2.5087854401136291E-2</v>
      </c>
      <c r="L1242" s="145" t="s">
        <v>47226</v>
      </c>
      <c r="M1242" s="8"/>
      <c r="N1242" s="5">
        <v>158.47999999999999</v>
      </c>
      <c r="O1242" s="5">
        <v>98.119</v>
      </c>
      <c r="P1242" s="5">
        <v>164.91399999999999</v>
      </c>
      <c r="Q1242" s="7" t="s">
        <v>40</v>
      </c>
      <c r="R1242" s="95" t="s">
        <v>47004</v>
      </c>
      <c r="S1242" s="8">
        <v>7787</v>
      </c>
    </row>
    <row r="1243" spans="1:19" x14ac:dyDescent="0.25">
      <c r="A1243" s="9" t="s">
        <v>452</v>
      </c>
      <c r="B1243" s="52" t="str">
        <f>HYPERLINK("http://www.UniProt.org/UniProt/B5DEU0_XENTR","B5DEU0_XENTR")</f>
        <v>B5DEU0_XENTR</v>
      </c>
      <c r="C1243" s="12" t="str">
        <f>HYPERLINK("http://www.UniProt.org/UniProt/ACADV_HUMAN","ACADV_HUMAN")</f>
        <v>ACADV_HUMAN</v>
      </c>
      <c r="D1243" s="11" t="s">
        <v>455</v>
      </c>
      <c r="E1243" s="158" t="s">
        <v>40</v>
      </c>
      <c r="H1243" s="81">
        <v>46</v>
      </c>
      <c r="I1243" s="81">
        <v>35</v>
      </c>
      <c r="J1243" s="80">
        <v>28</v>
      </c>
      <c r="K1243" s="98">
        <v>0.79221966392927401</v>
      </c>
      <c r="L1243" s="145" t="s">
        <v>47226</v>
      </c>
      <c r="M1243" s="8"/>
      <c r="N1243" s="5">
        <v>73.105999999999995</v>
      </c>
      <c r="O1243" s="5">
        <v>68.430000000000007</v>
      </c>
      <c r="P1243" s="5">
        <v>70.39</v>
      </c>
      <c r="Q1243" s="7" t="s">
        <v>311</v>
      </c>
      <c r="R1243" s="95" t="s">
        <v>47004</v>
      </c>
      <c r="S1243" s="8">
        <v>9080</v>
      </c>
    </row>
    <row r="1244" spans="1:19" x14ac:dyDescent="0.25">
      <c r="A1244" s="9" t="s">
        <v>12246</v>
      </c>
      <c r="B1244" s="52" t="str">
        <f>HYPERLINK("http://www.UniProt.org/UniProt/Q6GPW8_XENLA","Q6GPW8_XENLA")</f>
        <v>Q6GPW8_XENLA</v>
      </c>
      <c r="C1244" s="12" t="str">
        <f>HYPERLINK("http://www.UniProt.org/UniProt/KAT7_HUMAN","KAT7_HUMAN")</f>
        <v>KAT7_HUMAN</v>
      </c>
      <c r="D1244" s="11" t="s">
        <v>12248</v>
      </c>
      <c r="E1244" s="18">
        <v>3</v>
      </c>
      <c r="F1244" s="14">
        <v>0</v>
      </c>
      <c r="G1244" s="14">
        <v>2.2999999999999998</v>
      </c>
      <c r="H1244" s="80">
        <v>12</v>
      </c>
      <c r="I1244" s="80">
        <v>35</v>
      </c>
      <c r="J1244" s="80">
        <v>0.88</v>
      </c>
      <c r="K1244" s="98">
        <v>2.5087854401136291E-2</v>
      </c>
      <c r="L1244" s="145" t="s">
        <v>47226</v>
      </c>
      <c r="M1244" s="8"/>
      <c r="N1244" s="5">
        <v>70.292000000000002</v>
      </c>
      <c r="O1244" s="5">
        <v>50.304000000000002</v>
      </c>
      <c r="P1244" s="5">
        <v>70.641999999999996</v>
      </c>
      <c r="Q1244" s="7" t="s">
        <v>40</v>
      </c>
      <c r="R1244" s="95" t="s">
        <v>47004</v>
      </c>
      <c r="S1244" s="8">
        <v>257</v>
      </c>
    </row>
    <row r="1245" spans="1:19" x14ac:dyDescent="0.25">
      <c r="A1245" s="9" t="s">
        <v>24333</v>
      </c>
      <c r="B1245" s="52" t="str">
        <f>HYPERLINK("http://www.UniProt.org/UniProt/SMC5_XENLA","SMC5_XENLA")</f>
        <v>SMC5_XENLA</v>
      </c>
      <c r="C1245" s="12" t="str">
        <f>HYPERLINK("http://www.UniProt.org/UniProt/SMC5_HUMAN","SMC5_HUMAN")</f>
        <v>SMC5_HUMAN</v>
      </c>
      <c r="D1245" s="11" t="s">
        <v>24336</v>
      </c>
      <c r="E1245" s="18">
        <v>2.37</v>
      </c>
      <c r="F1245" s="14">
        <v>0.2</v>
      </c>
      <c r="G1245" s="14">
        <v>58</v>
      </c>
      <c r="H1245" s="80">
        <v>12</v>
      </c>
      <c r="I1245" s="80">
        <v>35</v>
      </c>
      <c r="J1245" s="80">
        <v>0.87</v>
      </c>
      <c r="K1245" s="98">
        <v>2.5087854401136291E-2</v>
      </c>
      <c r="L1245" s="146" t="s">
        <v>47226</v>
      </c>
      <c r="M1245" s="8"/>
      <c r="N1245" s="5">
        <v>130.33000000000001</v>
      </c>
      <c r="O1245" s="5">
        <v>124.938</v>
      </c>
      <c r="P1245" s="5">
        <v>128.80600000000001</v>
      </c>
      <c r="Q1245" s="7" t="s">
        <v>40</v>
      </c>
      <c r="R1245" s="95" t="s">
        <v>47004</v>
      </c>
      <c r="S1245" s="8">
        <v>9069</v>
      </c>
    </row>
    <row r="1246" spans="1:19" x14ac:dyDescent="0.25">
      <c r="A1246" s="9" t="s">
        <v>12514</v>
      </c>
      <c r="B1246" s="52" t="str">
        <f>HYPERLINK("http://www.UniProt.org/UniProt/F7DRH5_XENTR","F7DRH5_XENTR")</f>
        <v>F7DRH5_XENTR</v>
      </c>
      <c r="C1246" s="12" t="str">
        <f>HYPERLINK("http://www.UniProt.org/UniProt/KIF1B_HUMAN","KIF1B_HUMAN")</f>
        <v>KIF1B_HUMAN</v>
      </c>
      <c r="D1246" s="11" t="s">
        <v>12516</v>
      </c>
      <c r="E1246" s="18">
        <v>-3</v>
      </c>
      <c r="F1246" s="14">
        <v>0.1</v>
      </c>
      <c r="G1246" s="14">
        <v>0</v>
      </c>
      <c r="H1246" s="80">
        <v>12</v>
      </c>
      <c r="I1246" s="80">
        <v>34</v>
      </c>
      <c r="J1246" s="80">
        <v>0.85000000000000009</v>
      </c>
      <c r="K1246" s="98">
        <v>2.5087854401136291E-2</v>
      </c>
      <c r="L1246" s="146" t="s">
        <v>47226</v>
      </c>
      <c r="M1246" s="8"/>
      <c r="N1246" s="5">
        <v>94.128</v>
      </c>
      <c r="O1246" s="5">
        <v>215.93600000000001</v>
      </c>
      <c r="P1246" s="5">
        <v>204.476</v>
      </c>
      <c r="Q1246" s="7" t="s">
        <v>40</v>
      </c>
      <c r="R1246" s="95" t="s">
        <v>47004</v>
      </c>
      <c r="S1246" s="8">
        <v>3132</v>
      </c>
    </row>
    <row r="1247" spans="1:19" x14ac:dyDescent="0.25">
      <c r="A1247" s="9" t="s">
        <v>24909</v>
      </c>
      <c r="B1247" s="52" t="str">
        <f>HYPERLINK("http://www.UniProt.org/UniProt/SP13B_XENLA","SP13B_XENLA")</f>
        <v>SP13B_XENLA</v>
      </c>
      <c r="C1247" s="12" t="str">
        <f>HYPERLINK("http://www.UniProt.org/UniProt/SP130_HUMAN","SP130_HUMAN")</f>
        <v>SP130_HUMAN</v>
      </c>
      <c r="D1247" s="11" t="s">
        <v>24912</v>
      </c>
      <c r="E1247" s="18">
        <v>3</v>
      </c>
      <c r="F1247" s="14">
        <v>0</v>
      </c>
      <c r="G1247" s="14">
        <v>10</v>
      </c>
      <c r="H1247" s="80">
        <v>12</v>
      </c>
      <c r="I1247" s="80">
        <v>33</v>
      </c>
      <c r="J1247" s="80">
        <v>0.83</v>
      </c>
      <c r="K1247" s="98">
        <v>2.5087854401136291E-2</v>
      </c>
      <c r="L1247" s="146" t="s">
        <v>47226</v>
      </c>
      <c r="M1247" s="8"/>
      <c r="N1247" s="5">
        <v>109.99</v>
      </c>
      <c r="O1247" s="5">
        <v>109.991</v>
      </c>
      <c r="P1247" s="5">
        <v>110.324</v>
      </c>
      <c r="Q1247" s="7" t="s">
        <v>40</v>
      </c>
      <c r="R1247" s="95" t="s">
        <v>47004</v>
      </c>
      <c r="S1247" s="8">
        <v>6991</v>
      </c>
    </row>
    <row r="1248" spans="1:19" x14ac:dyDescent="0.25">
      <c r="A1248" s="9" t="s">
        <v>6939</v>
      </c>
      <c r="B1248" s="52" t="str">
        <f>HYPERLINK("http://www.UniProt.org/UniProt/Q6GL30_XENTR","Q6GL30_XENTR")</f>
        <v>Q6GL30_XENTR</v>
      </c>
      <c r="C1248" s="12" t="str">
        <f>HYPERLINK("http://www.UniProt.org/UniProt/DUS11_HUMAN","DUS11_HUMAN")</f>
        <v>DUS11_HUMAN</v>
      </c>
      <c r="D1248" s="11" t="s">
        <v>6941</v>
      </c>
      <c r="E1248" s="18">
        <v>3</v>
      </c>
      <c r="F1248" s="14">
        <v>0</v>
      </c>
      <c r="G1248" s="14">
        <v>28</v>
      </c>
      <c r="H1248" s="80">
        <v>11</v>
      </c>
      <c r="I1248" s="80">
        <v>32</v>
      </c>
      <c r="J1248" s="80">
        <v>0.81</v>
      </c>
      <c r="K1248" s="98">
        <v>2.5087854401136291E-2</v>
      </c>
      <c r="L1248" s="145" t="s">
        <v>47226</v>
      </c>
      <c r="M1248" s="8"/>
      <c r="N1248" s="5">
        <v>71.775000000000006</v>
      </c>
      <c r="O1248" s="5">
        <v>35.439</v>
      </c>
      <c r="P1248" s="5">
        <v>38.939</v>
      </c>
      <c r="Q1248" s="7" t="s">
        <v>40</v>
      </c>
      <c r="R1248" s="95" t="s">
        <v>47004</v>
      </c>
      <c r="S1248" s="8">
        <v>1177</v>
      </c>
    </row>
    <row r="1249" spans="1:19" x14ac:dyDescent="0.25">
      <c r="A1249" s="9" t="s">
        <v>1649</v>
      </c>
      <c r="B1249" s="52" t="str">
        <f>HYPERLINK("http://www.UniProt.org/UniProt/F6ZEB9_XENTR","F6ZEB9_XENTR")</f>
        <v>F6ZEB9_XENTR</v>
      </c>
      <c r="C1249" s="12" t="str">
        <f>HYPERLINK("http://www.UniProt.org/UniProt/ARAP3_HUMAN","ARAP3_HUMAN")</f>
        <v>ARAP3_HUMAN</v>
      </c>
      <c r="D1249" s="11" t="s">
        <v>1651</v>
      </c>
      <c r="E1249" s="158" t="s">
        <v>40</v>
      </c>
      <c r="H1249" s="80">
        <v>11</v>
      </c>
      <c r="I1249" s="80">
        <v>32</v>
      </c>
      <c r="J1249" s="80">
        <v>0.8</v>
      </c>
      <c r="K1249" s="98">
        <v>2.5087854401136291E-2</v>
      </c>
      <c r="L1249" s="20" t="s">
        <v>47226</v>
      </c>
      <c r="M1249" s="8"/>
      <c r="N1249" s="5">
        <v>203.82</v>
      </c>
      <c r="O1249" s="5">
        <v>43.518999999999998</v>
      </c>
      <c r="P1249" s="5">
        <v>169.84399999999999</v>
      </c>
      <c r="Q1249" s="7" t="s">
        <v>40</v>
      </c>
      <c r="R1249" s="95" t="s">
        <v>47004</v>
      </c>
      <c r="S1249" s="8">
        <v>7034</v>
      </c>
    </row>
    <row r="1250" spans="1:19" x14ac:dyDescent="0.25">
      <c r="A1250" s="9" t="s">
        <v>15733</v>
      </c>
      <c r="B1250" s="52" t="str">
        <f>HYPERLINK("http://www.UniProt.org/UniProt/Q6GPV2_XENLA","Q6GPV2_XENLA")</f>
        <v>Q6GPV2_XENLA</v>
      </c>
      <c r="C1250" s="12" t="str">
        <f>HYPERLINK("http://www.UniProt.org/UniProt/NPA1P_HUMAN","NPA1P_HUMAN")</f>
        <v>NPA1P_HUMAN</v>
      </c>
      <c r="D1250" s="11" t="s">
        <v>15736</v>
      </c>
      <c r="E1250" s="18">
        <v>2.69</v>
      </c>
      <c r="F1250" s="14">
        <v>0.1</v>
      </c>
      <c r="G1250" s="14">
        <v>43</v>
      </c>
      <c r="H1250" s="80">
        <v>11</v>
      </c>
      <c r="I1250" s="80">
        <v>31</v>
      </c>
      <c r="J1250" s="80">
        <v>0.78</v>
      </c>
      <c r="K1250" s="98">
        <v>2.5087854401136291E-2</v>
      </c>
      <c r="L1250" s="145" t="s">
        <v>47226</v>
      </c>
      <c r="M1250" s="8"/>
      <c r="N1250" s="5">
        <v>258.08999999999997</v>
      </c>
      <c r="O1250" s="5">
        <v>102.334</v>
      </c>
      <c r="P1250" s="5">
        <v>254.38900000000001</v>
      </c>
      <c r="Q1250" s="7" t="s">
        <v>40</v>
      </c>
      <c r="R1250" s="95" t="s">
        <v>47004</v>
      </c>
      <c r="S1250" s="8">
        <v>1966</v>
      </c>
    </row>
    <row r="1251" spans="1:19" x14ac:dyDescent="0.25">
      <c r="A1251" s="9" t="s">
        <v>2913</v>
      </c>
      <c r="B1251" s="52" t="str">
        <f>HYPERLINK("http://www.UniProt.org/UniProt/F6QGF2_XENTR","F6QGF2_XENTR")</f>
        <v>F6QGF2_XENTR</v>
      </c>
      <c r="C1251" s="12" t="str">
        <f>HYPERLINK("http://www.UniProt.org/UniProt/CABIN_HUMAN","CABIN_HUMAN")</f>
        <v>CABIN_HUMAN</v>
      </c>
      <c r="D1251" s="11" t="s">
        <v>2915</v>
      </c>
      <c r="E1251" s="18">
        <v>2.42</v>
      </c>
      <c r="F1251" s="14">
        <v>0</v>
      </c>
      <c r="G1251" s="14">
        <v>12</v>
      </c>
      <c r="H1251" s="80">
        <v>11</v>
      </c>
      <c r="I1251" s="80">
        <v>31</v>
      </c>
      <c r="J1251" s="80">
        <v>0.78</v>
      </c>
      <c r="K1251" s="98">
        <v>2.5087854401136291E-2</v>
      </c>
      <c r="L1251" s="145" t="s">
        <v>47226</v>
      </c>
      <c r="M1251" s="8"/>
      <c r="N1251" s="5">
        <v>241.74</v>
      </c>
      <c r="O1251" s="5" t="s">
        <v>40</v>
      </c>
      <c r="P1251" s="5">
        <v>246.352</v>
      </c>
      <c r="Q1251" s="7" t="s">
        <v>40</v>
      </c>
      <c r="R1251" s="95" t="s">
        <v>47004</v>
      </c>
      <c r="S1251" s="8">
        <v>3832</v>
      </c>
    </row>
    <row r="1252" spans="1:19" x14ac:dyDescent="0.25">
      <c r="A1252" s="9" t="s">
        <v>12993</v>
      </c>
      <c r="B1252" s="52" t="str">
        <f>HYPERLINK("http://www.UniProt.org/UniProt/Q6DD79_XENLA","Q6DD79_XENLA")</f>
        <v>Q6DD79_XENLA</v>
      </c>
      <c r="C1252" s="12" t="str">
        <f>HYPERLINK("http://www.UniProt.org/UniProt/LIPB1_HUMAN","LIPB1_HUMAN")</f>
        <v>LIPB1_HUMAN</v>
      </c>
      <c r="D1252" s="11" t="s">
        <v>12996</v>
      </c>
      <c r="E1252" s="18">
        <v>-1.24</v>
      </c>
      <c r="F1252" s="14">
        <v>1.2</v>
      </c>
      <c r="G1252" s="14">
        <v>0.1</v>
      </c>
      <c r="H1252" s="80">
        <v>11</v>
      </c>
      <c r="I1252" s="80">
        <v>31</v>
      </c>
      <c r="J1252" s="80">
        <v>0.78</v>
      </c>
      <c r="K1252" s="98">
        <v>2.5087854401136291E-2</v>
      </c>
      <c r="L1252" s="145" t="s">
        <v>47226</v>
      </c>
      <c r="M1252" s="8"/>
      <c r="N1252" s="5">
        <v>108.56</v>
      </c>
      <c r="O1252" s="5">
        <v>108.708</v>
      </c>
      <c r="P1252" s="5">
        <v>114.024</v>
      </c>
      <c r="Q1252" s="7" t="s">
        <v>40</v>
      </c>
      <c r="R1252" s="95" t="s">
        <v>47004</v>
      </c>
      <c r="S1252" s="8">
        <v>7534</v>
      </c>
    </row>
    <row r="1253" spans="1:19" x14ac:dyDescent="0.25">
      <c r="A1253" s="9" t="s">
        <v>4717</v>
      </c>
      <c r="B1253" s="52" t="str">
        <f>HYPERLINK("http://www.UniProt.org/UniProt/CPE1B_XENLA","CPE1B_XENLA")</f>
        <v>CPE1B_XENLA</v>
      </c>
      <c r="C1253" s="12" t="str">
        <f>HYPERLINK("http://www.UniProt.org/UniProt/CPEB1_HUMAN","CPEB1_HUMAN")</f>
        <v>CPEB1_HUMAN</v>
      </c>
      <c r="D1253" s="11" t="s">
        <v>4709</v>
      </c>
      <c r="E1253" s="18">
        <v>-1.81</v>
      </c>
      <c r="F1253" s="14">
        <v>480</v>
      </c>
      <c r="G1253" s="14">
        <v>7.5</v>
      </c>
      <c r="H1253" s="81">
        <v>7.8</v>
      </c>
      <c r="I1253" s="81">
        <v>30</v>
      </c>
      <c r="J1253" s="80">
        <v>4700</v>
      </c>
      <c r="K1253" s="98">
        <v>156.13614886168128</v>
      </c>
      <c r="L1253" s="145" t="s">
        <v>47226</v>
      </c>
      <c r="M1253" s="8" t="s">
        <v>1155</v>
      </c>
      <c r="N1253" s="5">
        <v>62.631</v>
      </c>
      <c r="O1253" s="5">
        <v>62.631999999999998</v>
      </c>
      <c r="P1253" s="5">
        <v>62.594999999999999</v>
      </c>
      <c r="Q1253" s="7" t="s">
        <v>40</v>
      </c>
      <c r="R1253" s="95" t="s">
        <v>47004</v>
      </c>
      <c r="S1253" s="8">
        <v>5063</v>
      </c>
    </row>
    <row r="1254" spans="1:19" x14ac:dyDescent="0.25">
      <c r="A1254" s="9" t="s">
        <v>14457</v>
      </c>
      <c r="B1254" s="52" t="str">
        <f>HYPERLINK("http://www.UniProt.org/UniProt/F7A9L2_XENTR","F7A9L2_XENTR")</f>
        <v>F7A9L2_XENTR</v>
      </c>
      <c r="C1254" s="12" t="str">
        <f>HYPERLINK("http://www.UniProt.org/UniProt/MOV10_HUMAN","MOV10_HUMAN")</f>
        <v>MOV10_HUMAN</v>
      </c>
      <c r="D1254" s="11" t="s">
        <v>14459</v>
      </c>
      <c r="E1254" s="18">
        <v>-2.99</v>
      </c>
      <c r="F1254" s="14">
        <v>230</v>
      </c>
      <c r="G1254" s="14">
        <v>0.2</v>
      </c>
      <c r="H1254" s="81">
        <v>5.8</v>
      </c>
      <c r="I1254" s="81">
        <v>30</v>
      </c>
      <c r="J1254" s="80">
        <v>2800.0000000000005</v>
      </c>
      <c r="K1254" s="98">
        <v>91.075298308352288</v>
      </c>
      <c r="L1254" s="145" t="s">
        <v>47226</v>
      </c>
      <c r="M1254" s="8"/>
      <c r="N1254" s="5">
        <v>112.24</v>
      </c>
      <c r="O1254" s="5">
        <v>121.959</v>
      </c>
      <c r="P1254" s="5">
        <v>113.67100000000001</v>
      </c>
      <c r="Q1254" s="7" t="s">
        <v>40</v>
      </c>
      <c r="R1254" s="95" t="s">
        <v>47004</v>
      </c>
      <c r="S1254" s="8">
        <v>8668</v>
      </c>
    </row>
    <row r="1255" spans="1:19" x14ac:dyDescent="0.25">
      <c r="A1255" s="9" t="s">
        <v>3133</v>
      </c>
      <c r="B1255" s="52" t="str">
        <f>HYPERLINK("http://www.UniProt.org/UniProt/F8UGT8_XENTR","F8UGT8_XENTR")</f>
        <v>F8UGT8_XENTR</v>
      </c>
      <c r="C1255" s="12" t="str">
        <f>HYPERLINK("http://www.UniProt.org/UniProt/CASC5_HUMAN","CASC5_HUMAN")</f>
        <v>CASC5_HUMAN</v>
      </c>
      <c r="D1255" s="11" t="s">
        <v>3135</v>
      </c>
      <c r="E1255" s="18">
        <v>3</v>
      </c>
      <c r="F1255" s="14">
        <v>0</v>
      </c>
      <c r="G1255" s="14">
        <v>10</v>
      </c>
      <c r="H1255" s="80">
        <v>11</v>
      </c>
      <c r="I1255" s="80">
        <v>30</v>
      </c>
      <c r="J1255" s="80">
        <v>0.76</v>
      </c>
      <c r="K1255" s="98">
        <v>2.5087854401136291E-2</v>
      </c>
      <c r="L1255" s="145" t="s">
        <v>47226</v>
      </c>
      <c r="M1255" s="8"/>
      <c r="N1255" s="5">
        <v>127.18</v>
      </c>
      <c r="O1255" s="5" t="s">
        <v>40</v>
      </c>
      <c r="P1255" s="5">
        <v>265.39100000000002</v>
      </c>
      <c r="Q1255" s="7" t="s">
        <v>40</v>
      </c>
      <c r="R1255" s="95" t="s">
        <v>47004</v>
      </c>
      <c r="S1255" s="8">
        <v>9713</v>
      </c>
    </row>
    <row r="1256" spans="1:19" x14ac:dyDescent="0.25">
      <c r="A1256" s="9" t="s">
        <v>5197</v>
      </c>
      <c r="B1256" s="52" t="str">
        <f>HYPERLINK("http://www.UniProt.org/UniProt/F6ZTK9_XENTR","F6ZTK9_XENTR")</f>
        <v>F6ZTK9_XENTR</v>
      </c>
      <c r="C1256" s="12" t="str">
        <f>HYPERLINK("http://www.UniProt.org/UniProt/CTTB2_HUMAN","CTTB2_HUMAN")</f>
        <v>CTTB2_HUMAN</v>
      </c>
      <c r="D1256" s="11" t="s">
        <v>5199</v>
      </c>
      <c r="E1256" s="158" t="s">
        <v>40</v>
      </c>
      <c r="H1256" s="81">
        <v>6.7</v>
      </c>
      <c r="I1256" s="80">
        <v>30</v>
      </c>
      <c r="J1256" s="80">
        <v>0.76</v>
      </c>
      <c r="K1256" s="98">
        <v>2.5087854401136291E-2</v>
      </c>
      <c r="L1256" s="145" t="s">
        <v>47226</v>
      </c>
      <c r="M1256" s="8"/>
      <c r="N1256" s="5">
        <v>173.38</v>
      </c>
      <c r="O1256" s="5">
        <v>31.164999999999999</v>
      </c>
      <c r="P1256" s="5">
        <v>181.05099999999999</v>
      </c>
      <c r="Q1256" s="7" t="s">
        <v>40</v>
      </c>
      <c r="R1256" s="95" t="s">
        <v>47004</v>
      </c>
      <c r="S1256" s="8">
        <v>6957</v>
      </c>
    </row>
    <row r="1257" spans="1:19" x14ac:dyDescent="0.25">
      <c r="A1257" s="9" t="s">
        <v>11003</v>
      </c>
      <c r="B1257" s="52" t="str">
        <f>HYPERLINK("http://www.UniProt.org/UniProt/F7DLX8_XENTR","F7DLX8_XENTR")</f>
        <v>F7DLX8_XENTR</v>
      </c>
      <c r="C1257" s="12" t="str">
        <f>HYPERLINK("http://www.UniProt.org/UniProt/HP1B3_HUMAN","HP1B3_HUMAN")</f>
        <v>HP1B3_HUMAN</v>
      </c>
      <c r="D1257" s="11" t="s">
        <v>11005</v>
      </c>
      <c r="E1257" s="18">
        <v>2.0099999999999998</v>
      </c>
      <c r="F1257" s="14">
        <v>0.4</v>
      </c>
      <c r="G1257" s="14">
        <v>44</v>
      </c>
      <c r="H1257" s="80">
        <v>10</v>
      </c>
      <c r="I1257" s="80">
        <v>30</v>
      </c>
      <c r="J1257" s="80">
        <v>0.74</v>
      </c>
      <c r="K1257" s="98">
        <v>2.5087854401136291E-2</v>
      </c>
      <c r="L1257" s="20" t="s">
        <v>47226</v>
      </c>
      <c r="M1257" s="8"/>
      <c r="N1257" s="5">
        <v>57.27</v>
      </c>
      <c r="O1257" s="5" t="s">
        <v>40</v>
      </c>
      <c r="P1257" s="5">
        <v>61.207000000000001</v>
      </c>
      <c r="Q1257" s="7" t="s">
        <v>40</v>
      </c>
      <c r="R1257" s="95" t="s">
        <v>47004</v>
      </c>
      <c r="S1257" s="8">
        <v>8102</v>
      </c>
    </row>
    <row r="1258" spans="1:19" x14ac:dyDescent="0.25">
      <c r="A1258" s="9" t="s">
        <v>26966</v>
      </c>
      <c r="B1258" s="52" t="str">
        <f>HYPERLINK("http://www.UniProt.org/UniProt/F6VGG5_XENTR","F6VGG5_XENTR")</f>
        <v>F6VGG5_XENTR</v>
      </c>
      <c r="C1258" s="12" t="str">
        <f>HYPERLINK("http://www.UniProt.org/UniProt/TEP1_HUMAN","TEP1_HUMAN")</f>
        <v>TEP1_HUMAN</v>
      </c>
      <c r="D1258" s="11" t="s">
        <v>26968</v>
      </c>
      <c r="E1258" s="18">
        <v>-1.53</v>
      </c>
      <c r="F1258" s="14">
        <v>16</v>
      </c>
      <c r="G1258" s="14">
        <v>0.5</v>
      </c>
      <c r="H1258" s="80">
        <v>10</v>
      </c>
      <c r="I1258" s="80">
        <v>29</v>
      </c>
      <c r="J1258" s="80">
        <v>0.73</v>
      </c>
      <c r="K1258" s="98">
        <v>2.5087854401136291E-2</v>
      </c>
      <c r="L1258" s="146" t="s">
        <v>47226</v>
      </c>
      <c r="M1258" s="8"/>
      <c r="N1258" s="5">
        <v>238.33</v>
      </c>
      <c r="O1258" s="5">
        <v>141.57499999999999</v>
      </c>
      <c r="P1258" s="5">
        <v>290.49</v>
      </c>
      <c r="Q1258" s="7" t="s">
        <v>40</v>
      </c>
      <c r="R1258" s="95" t="s">
        <v>47004</v>
      </c>
      <c r="S1258" s="8">
        <v>4685</v>
      </c>
    </row>
    <row r="1259" spans="1:19" x14ac:dyDescent="0.25">
      <c r="A1259" s="9" t="s">
        <v>29652</v>
      </c>
      <c r="B1259" s="52" t="str">
        <f>HYPERLINK("http://www.UniProt.org/UniProt/F6Y6A2_XENTR","F6Y6A2_XENTR")</f>
        <v>F6Y6A2_XENTR</v>
      </c>
      <c r="C1259" s="12" t="str">
        <f>HYPERLINK("http://www.UniProt.org/UniProt/YLPM1_HUMAN","YLPM1_HUMAN")</f>
        <v>YLPM1_HUMAN</v>
      </c>
      <c r="D1259" s="11" t="s">
        <v>29654</v>
      </c>
      <c r="E1259" s="18">
        <v>3</v>
      </c>
      <c r="F1259" s="14">
        <v>0</v>
      </c>
      <c r="G1259" s="14">
        <v>53</v>
      </c>
      <c r="H1259" s="80">
        <v>10</v>
      </c>
      <c r="I1259" s="80">
        <v>29</v>
      </c>
      <c r="J1259" s="80">
        <v>0.72</v>
      </c>
      <c r="K1259" s="98">
        <v>2.5087854401136291E-2</v>
      </c>
      <c r="L1259" s="146" t="s">
        <v>47226</v>
      </c>
      <c r="M1259" s="8"/>
      <c r="N1259" s="5">
        <v>142.91</v>
      </c>
      <c r="O1259" s="5" t="s">
        <v>40</v>
      </c>
      <c r="P1259" s="5">
        <v>219.98500000000001</v>
      </c>
      <c r="Q1259" s="7" t="s">
        <v>40</v>
      </c>
      <c r="R1259" s="95" t="s">
        <v>47004</v>
      </c>
      <c r="S1259" s="8">
        <v>3253</v>
      </c>
    </row>
    <row r="1260" spans="1:19" x14ac:dyDescent="0.25">
      <c r="A1260" s="9" t="s">
        <v>28053</v>
      </c>
      <c r="B1260" s="52"/>
      <c r="C1260" s="12" t="str">
        <f>HYPERLINK("http://www.UniProt.org/UniProt/TTI2_HUMAN","TTI2_HUMAN")</f>
        <v>TTI2_HUMAN</v>
      </c>
      <c r="D1260" s="11" t="s">
        <v>28055</v>
      </c>
      <c r="E1260" s="18">
        <v>-3</v>
      </c>
      <c r="F1260" s="14">
        <v>0.7</v>
      </c>
      <c r="G1260" s="14">
        <v>0</v>
      </c>
      <c r="H1260" s="80">
        <v>9.8000000000000007</v>
      </c>
      <c r="I1260" s="80">
        <v>28</v>
      </c>
      <c r="J1260" s="80">
        <v>0.7</v>
      </c>
      <c r="K1260" s="98">
        <v>2.5087854401136291E-2</v>
      </c>
      <c r="L1260" s="145" t="s">
        <v>47226</v>
      </c>
      <c r="M1260" s="8"/>
      <c r="N1260" s="5">
        <v>38.720999999999997</v>
      </c>
      <c r="O1260" s="5" t="s">
        <v>40</v>
      </c>
      <c r="P1260" s="5">
        <v>56.914999999999999</v>
      </c>
      <c r="Q1260" s="7" t="s">
        <v>40</v>
      </c>
      <c r="R1260" s="95" t="s">
        <v>47004</v>
      </c>
      <c r="S1260" s="8">
        <v>1271</v>
      </c>
    </row>
    <row r="1261" spans="1:19" x14ac:dyDescent="0.25">
      <c r="A1261" s="9" t="s">
        <v>23443</v>
      </c>
      <c r="B1261" s="52" t="str">
        <f>HYPERLINK("http://www.UniProt.org/UniProt/A9JS39_XENLA","A9JS39_XENLA")</f>
        <v>A9JS39_XENLA</v>
      </c>
      <c r="C1261" s="12" t="str">
        <f>HYPERLINK("http://www.UniProt.org/UniProt/SCAFB_HUMAN","SCAFB_HUMAN")</f>
        <v>SCAFB_HUMAN</v>
      </c>
      <c r="D1261" s="11" t="s">
        <v>23446</v>
      </c>
      <c r="E1261" s="18">
        <v>3</v>
      </c>
      <c r="F1261" s="14">
        <v>0</v>
      </c>
      <c r="G1261" s="14">
        <v>57</v>
      </c>
      <c r="H1261" s="80">
        <v>9.8000000000000007</v>
      </c>
      <c r="I1261" s="80">
        <v>28</v>
      </c>
      <c r="J1261" s="80">
        <v>0.7</v>
      </c>
      <c r="K1261" s="98">
        <v>2.5087854401136291E-2</v>
      </c>
      <c r="L1261" s="20" t="s">
        <v>47226</v>
      </c>
      <c r="M1261" s="8"/>
      <c r="N1261" s="5">
        <v>194.02</v>
      </c>
      <c r="O1261" s="5">
        <v>22.870999999999999</v>
      </c>
      <c r="P1261" s="5">
        <v>164.65199999999999</v>
      </c>
      <c r="Q1261" s="7" t="s">
        <v>40</v>
      </c>
      <c r="R1261" s="95" t="s">
        <v>47004</v>
      </c>
      <c r="S1261" s="8">
        <v>5512</v>
      </c>
    </row>
    <row r="1262" spans="1:19" x14ac:dyDescent="0.25">
      <c r="A1262" s="9" t="s">
        <v>3687</v>
      </c>
      <c r="B1262" s="52" t="str">
        <f>HYPERLINK("http://www.UniProt.org/UniProt/F7EIZ8_XENTR","F7EIZ8_XENTR")</f>
        <v>F7EIZ8_XENTR</v>
      </c>
      <c r="C1262" s="12" t="str">
        <f>HYPERLINK("http://www.UniProt.org/UniProt/CDK13_HUMAN","CDK13_HUMAN")</f>
        <v>CDK13_HUMAN</v>
      </c>
      <c r="D1262" s="11" t="s">
        <v>3689</v>
      </c>
      <c r="E1262" s="18">
        <v>3</v>
      </c>
      <c r="F1262" s="14">
        <v>0</v>
      </c>
      <c r="G1262" s="14">
        <v>38</v>
      </c>
      <c r="H1262" s="80">
        <v>9.6999999999999993</v>
      </c>
      <c r="I1262" s="80">
        <v>28</v>
      </c>
      <c r="J1262" s="80">
        <v>0.69</v>
      </c>
      <c r="K1262" s="98">
        <v>2.5087854401136291E-2</v>
      </c>
      <c r="L1262" s="20" t="s">
        <v>47226</v>
      </c>
      <c r="M1262" s="8"/>
      <c r="N1262" s="5">
        <v>155.1</v>
      </c>
      <c r="O1262" s="5">
        <v>356.96899999999999</v>
      </c>
      <c r="P1262" s="5">
        <v>164.923</v>
      </c>
      <c r="Q1262" s="7" t="s">
        <v>40</v>
      </c>
      <c r="R1262" s="95" t="s">
        <v>47004</v>
      </c>
      <c r="S1262" s="8">
        <v>248</v>
      </c>
    </row>
    <row r="1263" spans="1:19" x14ac:dyDescent="0.25">
      <c r="A1263" s="9" t="s">
        <v>27916</v>
      </c>
      <c r="B1263" s="52" t="str">
        <f>HYPERLINK("http://www.UniProt.org/UniProt/F6SEQ0_XENTR","F6SEQ0_XENTR")</f>
        <v>F6SEQ0_XENTR</v>
      </c>
      <c r="C1263" s="12" t="str">
        <f>HYPERLINK("http://www.UniProt.org/UniProt/TSNA1_HUMAN","TSNA1_HUMAN")</f>
        <v>TSNA1_HUMAN</v>
      </c>
      <c r="D1263" s="11" t="s">
        <v>27918</v>
      </c>
      <c r="E1263" s="158" t="s">
        <v>40</v>
      </c>
      <c r="H1263" s="80">
        <v>9.6999999999999993</v>
      </c>
      <c r="I1263" s="80">
        <v>28</v>
      </c>
      <c r="J1263" s="80">
        <v>0.69</v>
      </c>
      <c r="K1263" s="98">
        <v>2.5087854401136291E-2</v>
      </c>
      <c r="L1263" s="146" t="s">
        <v>47226</v>
      </c>
      <c r="M1263" s="8"/>
      <c r="N1263" s="5">
        <v>75.427000000000007</v>
      </c>
      <c r="O1263" s="5" t="s">
        <v>40</v>
      </c>
      <c r="P1263" s="5">
        <v>55.948999999999998</v>
      </c>
      <c r="Q1263" s="7" t="s">
        <v>537</v>
      </c>
      <c r="R1263" s="95" t="s">
        <v>47004</v>
      </c>
      <c r="S1263" s="8">
        <v>9320</v>
      </c>
    </row>
    <row r="1264" spans="1:19" x14ac:dyDescent="0.25">
      <c r="A1264" s="9" t="s">
        <v>5124</v>
      </c>
      <c r="B1264" s="52" t="str">
        <f>HYPERLINK("http://www.UniProt.org/UniProt/Q68F10_XENLA","Q68F10_XENLA")</f>
        <v>Q68F10_XENLA</v>
      </c>
      <c r="C1264" s="12" t="str">
        <f>HYPERLINK("http://www.UniProt.org/UniProt/CSTF2_HUMAN","CSTF2_HUMAN")</f>
        <v>CSTF2_HUMAN</v>
      </c>
      <c r="D1264" s="11" t="s">
        <v>5127</v>
      </c>
      <c r="E1264" s="18">
        <v>0.31</v>
      </c>
      <c r="F1264" s="14">
        <v>120</v>
      </c>
      <c r="G1264" s="14">
        <v>250</v>
      </c>
      <c r="H1264" s="81">
        <v>4.7</v>
      </c>
      <c r="I1264" s="81">
        <v>27</v>
      </c>
      <c r="J1264" s="80">
        <v>390</v>
      </c>
      <c r="K1264" s="98">
        <v>14.285935912840214</v>
      </c>
      <c r="L1264" s="20" t="s">
        <v>47226</v>
      </c>
      <c r="M1264" s="8"/>
      <c r="N1264" s="5">
        <v>52.738</v>
      </c>
      <c r="O1264" s="5">
        <v>52.738</v>
      </c>
      <c r="P1264" s="5">
        <v>60.959000000000003</v>
      </c>
      <c r="Q1264" s="7" t="s">
        <v>40</v>
      </c>
      <c r="R1264" s="95" t="s">
        <v>47004</v>
      </c>
      <c r="S1264" s="8">
        <v>6992</v>
      </c>
    </row>
    <row r="1265" spans="1:19" x14ac:dyDescent="0.25">
      <c r="A1265" s="9" t="s">
        <v>28664</v>
      </c>
      <c r="B1265" s="52" t="str">
        <f>HYPERLINK("http://www.UniProt.org/UniProt/UTP15_XENLA","UTP15_XENLA")</f>
        <v>UTP15_XENLA</v>
      </c>
      <c r="C1265" s="12" t="str">
        <f>HYPERLINK("http://www.UniProt.org/UniProt/UTP15_HUMAN","UTP15_HUMAN")</f>
        <v>UTP15_HUMAN</v>
      </c>
      <c r="D1265" s="11" t="s">
        <v>28667</v>
      </c>
      <c r="E1265" s="18">
        <v>1.53</v>
      </c>
      <c r="F1265" s="14">
        <v>1.2</v>
      </c>
      <c r="G1265" s="14">
        <v>42</v>
      </c>
      <c r="H1265" s="80">
        <v>9.6</v>
      </c>
      <c r="I1265" s="80">
        <v>27</v>
      </c>
      <c r="J1265" s="80">
        <v>0.69</v>
      </c>
      <c r="K1265" s="98">
        <v>2.5087854401136291E-2</v>
      </c>
      <c r="L1265" s="146" t="s">
        <v>47226</v>
      </c>
      <c r="M1265" s="8"/>
      <c r="N1265" s="5">
        <v>58.122999999999998</v>
      </c>
      <c r="O1265" s="5">
        <v>58.234999999999999</v>
      </c>
      <c r="P1265" s="5">
        <v>58.414999999999999</v>
      </c>
      <c r="Q1265" s="7" t="s">
        <v>40</v>
      </c>
      <c r="R1265" s="95" t="s">
        <v>47004</v>
      </c>
      <c r="S1265" s="8">
        <v>11085</v>
      </c>
    </row>
    <row r="1266" spans="1:19" x14ac:dyDescent="0.25">
      <c r="A1266" s="9" t="s">
        <v>11883</v>
      </c>
      <c r="B1266" s="52" t="str">
        <f>HYPERLINK("http://www.UniProt.org/UniProt/INTU_XENLA","INTU_XENLA")</f>
        <v>INTU_XENLA</v>
      </c>
      <c r="C1266" s="12" t="str">
        <f>HYPERLINK("http://www.UniProt.org/UniProt/INTU_HUMAN","INTU_HUMAN")</f>
        <v>INTU_HUMAN</v>
      </c>
      <c r="D1266" s="11" t="s">
        <v>11886</v>
      </c>
      <c r="E1266" s="158" t="s">
        <v>40</v>
      </c>
      <c r="H1266" s="80">
        <v>9.5</v>
      </c>
      <c r="I1266" s="80">
        <v>27</v>
      </c>
      <c r="J1266" s="80">
        <v>0.68</v>
      </c>
      <c r="K1266" s="98">
        <v>2.5087854401136291E-2</v>
      </c>
      <c r="L1266" s="20" t="s">
        <v>47226</v>
      </c>
      <c r="M1266" s="8"/>
      <c r="N1266" s="5">
        <v>106.72</v>
      </c>
      <c r="O1266" s="5">
        <v>106.83499999999999</v>
      </c>
      <c r="P1266" s="5">
        <v>105.648</v>
      </c>
      <c r="Q1266" s="7" t="s">
        <v>40</v>
      </c>
      <c r="R1266" s="95" t="s">
        <v>47004</v>
      </c>
      <c r="S1266" s="8">
        <v>7732</v>
      </c>
    </row>
    <row r="1267" spans="1:19" x14ac:dyDescent="0.25">
      <c r="A1267" s="9" t="s">
        <v>3928</v>
      </c>
      <c r="B1267" s="52" t="str">
        <f>HYPERLINK("http://www.UniProt.org/UniProt/Q52L27_XENLA","Q52L27_XENLA")</f>
        <v>Q52L27_XENLA</v>
      </c>
      <c r="C1267" s="12" t="str">
        <f>HYPERLINK("http://www.UniProt.org/UniProt/CHD1_HUMAN","CHD1_HUMAN")</f>
        <v>CHD1_HUMAN</v>
      </c>
      <c r="D1267" s="11" t="s">
        <v>3931</v>
      </c>
      <c r="E1267" s="18">
        <v>3</v>
      </c>
      <c r="F1267" s="14">
        <v>0</v>
      </c>
      <c r="G1267" s="14">
        <v>13</v>
      </c>
      <c r="H1267" s="80">
        <v>9.5</v>
      </c>
      <c r="I1267" s="80">
        <v>27</v>
      </c>
      <c r="J1267" s="80">
        <v>0.68</v>
      </c>
      <c r="K1267" s="98">
        <v>2.5087854401136291E-2</v>
      </c>
      <c r="L1267" s="20" t="s">
        <v>47226</v>
      </c>
      <c r="M1267" s="8"/>
      <c r="N1267" s="5">
        <v>207.3</v>
      </c>
      <c r="O1267" s="5">
        <v>161.691</v>
      </c>
      <c r="P1267" s="5">
        <v>196.68799999999999</v>
      </c>
      <c r="Q1267" s="7" t="s">
        <v>40</v>
      </c>
      <c r="R1267" s="95" t="s">
        <v>47004</v>
      </c>
      <c r="S1267" s="8">
        <v>10401</v>
      </c>
    </row>
    <row r="1268" spans="1:19" x14ac:dyDescent="0.25">
      <c r="A1268" s="9" t="s">
        <v>8254</v>
      </c>
      <c r="B1268" s="52" t="str">
        <f>HYPERLINK("http://www.UniProt.org/UniProt/F6Q2W5_XENTR","F6Q2W5_XENTR")</f>
        <v>F6Q2W5_XENTR</v>
      </c>
      <c r="C1268" s="12" t="str">
        <f>HYPERLINK("http://www.UniProt.org/UniProt/EVI5_HUMAN","EVI5_HUMAN")</f>
        <v>EVI5_HUMAN</v>
      </c>
      <c r="D1268" s="11" t="s">
        <v>8256</v>
      </c>
      <c r="E1268" s="18">
        <v>-3</v>
      </c>
      <c r="F1268" s="14">
        <v>0.8</v>
      </c>
      <c r="G1268" s="14">
        <v>0</v>
      </c>
      <c r="H1268" s="80">
        <v>9.4</v>
      </c>
      <c r="I1268" s="80">
        <v>27</v>
      </c>
      <c r="J1268" s="80">
        <v>0.67</v>
      </c>
      <c r="K1268" s="98">
        <v>2.5087854401136291E-2</v>
      </c>
      <c r="L1268" s="20" t="s">
        <v>47226</v>
      </c>
      <c r="M1268" s="8"/>
      <c r="N1268" s="5">
        <v>87.278999999999996</v>
      </c>
      <c r="O1268" s="5">
        <v>120.49</v>
      </c>
      <c r="P1268" s="5">
        <v>92.948999999999998</v>
      </c>
      <c r="Q1268" s="7" t="s">
        <v>40</v>
      </c>
      <c r="R1268" s="95" t="s">
        <v>47004</v>
      </c>
      <c r="S1268" s="8">
        <v>1441</v>
      </c>
    </row>
    <row r="1269" spans="1:19" x14ac:dyDescent="0.25">
      <c r="A1269" s="9" t="s">
        <v>5865</v>
      </c>
      <c r="B1269" s="52" t="str">
        <f>HYPERLINK("http://www.UniProt.org/UniProt/Q6DDL4_XENLA","Q6DDL4_XENLA")</f>
        <v>Q6DDL4_XENLA</v>
      </c>
      <c r="C1269" s="12" t="str">
        <f>HYPERLINK("http://www.UniProt.org/UniProt/DDX24_HUMAN","DDX24_HUMAN")</f>
        <v>DDX24_HUMAN</v>
      </c>
      <c r="D1269" s="11" t="s">
        <v>5868</v>
      </c>
      <c r="E1269" s="18">
        <v>2.6</v>
      </c>
      <c r="F1269" s="14">
        <v>0.1</v>
      </c>
      <c r="G1269" s="14">
        <v>55</v>
      </c>
      <c r="H1269" s="80">
        <v>9.4</v>
      </c>
      <c r="I1269" s="80">
        <v>27</v>
      </c>
      <c r="J1269" s="80">
        <v>0.67</v>
      </c>
      <c r="K1269" s="98">
        <v>2.5087854401136291E-2</v>
      </c>
      <c r="L1269" s="145" t="s">
        <v>47226</v>
      </c>
      <c r="M1269" s="8"/>
      <c r="N1269" s="5">
        <v>89.301000000000002</v>
      </c>
      <c r="O1269" s="5">
        <v>79.914000000000001</v>
      </c>
      <c r="P1269" s="5">
        <v>96.331999999999994</v>
      </c>
      <c r="Q1269" s="7" t="s">
        <v>40</v>
      </c>
      <c r="R1269" s="95" t="s">
        <v>47004</v>
      </c>
      <c r="S1269" s="8">
        <v>4704</v>
      </c>
    </row>
    <row r="1270" spans="1:19" x14ac:dyDescent="0.25">
      <c r="A1270" s="9" t="s">
        <v>4820</v>
      </c>
      <c r="B1270" s="52" t="str">
        <f>HYPERLINK("http://www.UniProt.org/UniProt/Q5XGZ1_XENLA","Q5XGZ1_XENLA")</f>
        <v>Q5XGZ1_XENLA</v>
      </c>
      <c r="C1270" s="12" t="str">
        <f>HYPERLINK("http://www.UniProt.org/UniProt/CPSF3_HUMAN","CPSF3_HUMAN")</f>
        <v>CPSF3_HUMAN</v>
      </c>
      <c r="D1270" s="11" t="s">
        <v>4807</v>
      </c>
      <c r="E1270" s="18">
        <v>0.33</v>
      </c>
      <c r="F1270" s="14">
        <v>68</v>
      </c>
      <c r="G1270" s="14">
        <v>150</v>
      </c>
      <c r="H1270" s="81">
        <v>2.4</v>
      </c>
      <c r="I1270" s="81">
        <v>26</v>
      </c>
      <c r="J1270" s="80">
        <v>420</v>
      </c>
      <c r="K1270" s="98">
        <v>16.496687368035044</v>
      </c>
      <c r="L1270" s="145" t="s">
        <v>47226</v>
      </c>
      <c r="M1270" s="8"/>
      <c r="N1270" s="5">
        <v>78.206999999999994</v>
      </c>
      <c r="O1270" s="5">
        <v>78.207999999999998</v>
      </c>
      <c r="P1270" s="5">
        <v>77.486000000000004</v>
      </c>
      <c r="Q1270" s="7" t="s">
        <v>40</v>
      </c>
      <c r="R1270" s="95" t="s">
        <v>47004</v>
      </c>
      <c r="S1270" s="8">
        <v>4908</v>
      </c>
    </row>
    <row r="1271" spans="1:19" x14ac:dyDescent="0.25">
      <c r="A1271" s="9" t="s">
        <v>14825</v>
      </c>
      <c r="B1271" s="52" t="str">
        <f>HYPERLINK("http://www.UniProt.org/UniProt/Q66IU7_XENLA","Q66IU7_XENLA")</f>
        <v>Q66IU7_XENLA</v>
      </c>
      <c r="C1271" s="12" t="str">
        <f>HYPERLINK("http://www.UniProt.org/UniProt/MYCB2_HUMAN","MYCB2_HUMAN")</f>
        <v>MYCB2_HUMAN</v>
      </c>
      <c r="D1271" s="11" t="s">
        <v>14828</v>
      </c>
      <c r="E1271" s="18">
        <v>-1.1200000000000001</v>
      </c>
      <c r="F1271" s="14">
        <v>6.7</v>
      </c>
      <c r="G1271" s="14">
        <v>0.5</v>
      </c>
      <c r="H1271" s="80">
        <v>9</v>
      </c>
      <c r="I1271" s="80">
        <v>26</v>
      </c>
      <c r="J1271" s="80">
        <v>0.64999999999999991</v>
      </c>
      <c r="K1271" s="98">
        <v>2.5087854401136291E-2</v>
      </c>
      <c r="L1271" s="146" t="s">
        <v>47226</v>
      </c>
      <c r="M1271" s="8"/>
      <c r="N1271" s="5">
        <v>472.01</v>
      </c>
      <c r="O1271" s="5">
        <v>40.246000000000002</v>
      </c>
      <c r="P1271" s="5">
        <v>510.084</v>
      </c>
      <c r="Q1271" s="7" t="s">
        <v>40</v>
      </c>
      <c r="R1271" s="95" t="s">
        <v>47004</v>
      </c>
      <c r="S1271" s="8">
        <v>4435</v>
      </c>
    </row>
    <row r="1272" spans="1:19" x14ac:dyDescent="0.25">
      <c r="A1272" s="9" t="s">
        <v>18297</v>
      </c>
      <c r="B1272" s="52" t="str">
        <f>HYPERLINK("http://www.UniProt.org/UniProt/F6Q3J8_XENTR","F6Q3J8_XENTR")</f>
        <v>F6Q3J8_XENTR</v>
      </c>
      <c r="C1272" s="12" t="str">
        <f>HYPERLINK("http://www.UniProt.org/UniProt/PPRC1_HUMAN","PPRC1_HUMAN")</f>
        <v>PPRC1_HUMAN</v>
      </c>
      <c r="D1272" s="11" t="s">
        <v>18300</v>
      </c>
      <c r="E1272" s="18">
        <v>3</v>
      </c>
      <c r="F1272" s="14">
        <v>0</v>
      </c>
      <c r="G1272" s="14">
        <v>3.1</v>
      </c>
      <c r="H1272" s="80">
        <v>9</v>
      </c>
      <c r="I1272" s="80">
        <v>26</v>
      </c>
      <c r="J1272" s="80">
        <v>0.64</v>
      </c>
      <c r="K1272" s="98">
        <v>2.5087854401136291E-2</v>
      </c>
      <c r="L1272" s="146" t="s">
        <v>47226</v>
      </c>
      <c r="M1272" s="8"/>
      <c r="N1272" s="5">
        <v>182.6</v>
      </c>
      <c r="O1272" s="5">
        <v>94.412000000000006</v>
      </c>
      <c r="P1272" s="5">
        <v>177.54400000000001</v>
      </c>
      <c r="Q1272" s="7" t="s">
        <v>40</v>
      </c>
      <c r="R1272" s="95" t="s">
        <v>47004</v>
      </c>
      <c r="S1272" s="8">
        <v>564</v>
      </c>
    </row>
    <row r="1273" spans="1:19" x14ac:dyDescent="0.25">
      <c r="A1273" s="9" t="s">
        <v>19377</v>
      </c>
      <c r="B1273" s="52" t="str">
        <f>HYPERLINK("http://www.UniProt.org/UniProt/Q4FZW8_XENLA","Q4FZW8_XENLA")</f>
        <v>Q4FZW8_XENLA</v>
      </c>
      <c r="C1273" s="12" t="str">
        <f>HYPERLINK("http://www.UniProt.org/UniProt/PWP2_HUMAN","PWP2_HUMAN")</f>
        <v>PWP2_HUMAN</v>
      </c>
      <c r="D1273" s="11" t="s">
        <v>19380</v>
      </c>
      <c r="E1273" s="18">
        <v>1.84</v>
      </c>
      <c r="F1273" s="14">
        <v>2.7</v>
      </c>
      <c r="G1273" s="14">
        <v>190</v>
      </c>
      <c r="H1273" s="80">
        <v>8.6999999999999993</v>
      </c>
      <c r="I1273" s="80">
        <v>25</v>
      </c>
      <c r="J1273" s="80">
        <v>0.63</v>
      </c>
      <c r="K1273" s="98">
        <v>2.5087854401136291E-2</v>
      </c>
      <c r="L1273" s="145" t="s">
        <v>47226</v>
      </c>
      <c r="M1273" s="8"/>
      <c r="N1273" s="5">
        <v>99.417000000000002</v>
      </c>
      <c r="O1273" s="5">
        <v>99.36</v>
      </c>
      <c r="P1273" s="5">
        <v>102.452</v>
      </c>
      <c r="Q1273" s="7" t="s">
        <v>40</v>
      </c>
      <c r="R1273" s="95" t="s">
        <v>47004</v>
      </c>
      <c r="S1273" s="8">
        <v>4337</v>
      </c>
    </row>
    <row r="1274" spans="1:19" x14ac:dyDescent="0.25">
      <c r="A1274" s="9" t="s">
        <v>28816</v>
      </c>
      <c r="B1274" s="52" t="str">
        <f>HYPERLINK("http://www.UniProt.org/UniProt/F7CIW3_XENTR","F7CIW3_XENTR")</f>
        <v>F7CIW3_XENTR</v>
      </c>
      <c r="C1274" s="12" t="str">
        <f>HYPERLINK("http://www.UniProt.org/UniProt/VIR_HUMAN","VIR_HUMAN")</f>
        <v>VIR_HUMAN</v>
      </c>
      <c r="D1274" s="11" t="s">
        <v>28818</v>
      </c>
      <c r="E1274" s="18">
        <v>3</v>
      </c>
      <c r="F1274" s="14">
        <v>0</v>
      </c>
      <c r="G1274" s="14">
        <v>26</v>
      </c>
      <c r="H1274" s="80">
        <v>8.5</v>
      </c>
      <c r="I1274" s="80">
        <v>24</v>
      </c>
      <c r="J1274" s="80">
        <v>0.61</v>
      </c>
      <c r="K1274" s="98">
        <v>2.5087854401136291E-2</v>
      </c>
      <c r="L1274" s="145" t="s">
        <v>47226</v>
      </c>
      <c r="M1274" s="8"/>
      <c r="N1274" s="5">
        <v>175.22</v>
      </c>
      <c r="O1274" s="5" t="s">
        <v>40</v>
      </c>
      <c r="P1274" s="5">
        <v>202.02500000000001</v>
      </c>
      <c r="Q1274" s="7" t="s">
        <v>40</v>
      </c>
      <c r="R1274" s="95" t="s">
        <v>47004</v>
      </c>
      <c r="S1274" s="8">
        <v>6213</v>
      </c>
    </row>
    <row r="1275" spans="1:19" x14ac:dyDescent="0.25">
      <c r="A1275" s="9" t="s">
        <v>6105</v>
      </c>
      <c r="B1275" s="52" t="str">
        <f>HYPERLINK("http://www.UniProt.org/UniProt/DEN1A_XENLA","DEN1A_XENLA")</f>
        <v>DEN1A_XENLA</v>
      </c>
      <c r="C1275" s="12" t="str">
        <f>HYPERLINK("http://www.UniProt.org/UniProt/DEN1A_HUMAN","DEN1A_HUMAN")</f>
        <v>DEN1A_HUMAN</v>
      </c>
      <c r="D1275" s="11" t="s">
        <v>6108</v>
      </c>
      <c r="E1275" s="18">
        <v>-3</v>
      </c>
      <c r="F1275" s="14">
        <v>0.9</v>
      </c>
      <c r="G1275" s="14">
        <v>0</v>
      </c>
      <c r="H1275" s="80">
        <v>8.4</v>
      </c>
      <c r="I1275" s="80">
        <v>24</v>
      </c>
      <c r="J1275" s="80">
        <v>0.6</v>
      </c>
      <c r="K1275" s="98">
        <v>2.5087854401136291E-2</v>
      </c>
      <c r="L1275" s="145" t="s">
        <v>47226</v>
      </c>
      <c r="M1275" s="8"/>
      <c r="N1275" s="5">
        <v>112.38</v>
      </c>
      <c r="O1275" s="5">
        <v>112.377</v>
      </c>
      <c r="P1275" s="5">
        <v>110.577</v>
      </c>
      <c r="Q1275" s="7" t="s">
        <v>40</v>
      </c>
      <c r="R1275" s="95" t="s">
        <v>47004</v>
      </c>
      <c r="S1275" s="8">
        <v>6401</v>
      </c>
    </row>
    <row r="1276" spans="1:19" x14ac:dyDescent="0.25">
      <c r="A1276" s="9" t="s">
        <v>26077</v>
      </c>
      <c r="B1276" s="52" t="str">
        <f>HYPERLINK("http://www.UniProt.org/UniProt/SYMPK_XENLA","SYMPK_XENLA")</f>
        <v>SYMPK_XENLA</v>
      </c>
      <c r="C1276" s="12" t="str">
        <f>HYPERLINK("http://www.UniProt.org/UniProt/SYMPK_HUMAN","SYMPK_HUMAN")</f>
        <v>SYMPK_HUMAN</v>
      </c>
      <c r="D1276" s="11" t="s">
        <v>26080</v>
      </c>
      <c r="E1276" s="18">
        <v>0.16</v>
      </c>
      <c r="F1276" s="14">
        <v>64</v>
      </c>
      <c r="G1276" s="14">
        <v>93</v>
      </c>
      <c r="H1276" s="81">
        <v>6.1</v>
      </c>
      <c r="I1276" s="81">
        <v>23</v>
      </c>
      <c r="J1276" s="80">
        <v>270</v>
      </c>
      <c r="K1276" s="98">
        <v>12.029050878328169</v>
      </c>
      <c r="L1276" s="20" t="s">
        <v>47226</v>
      </c>
      <c r="M1276" s="8"/>
      <c r="N1276" s="5">
        <v>134.44999999999999</v>
      </c>
      <c r="O1276" s="5">
        <v>134.452</v>
      </c>
      <c r="P1276" s="5">
        <v>141.148</v>
      </c>
      <c r="Q1276" s="7" t="s">
        <v>40</v>
      </c>
      <c r="R1276" s="95" t="s">
        <v>47004</v>
      </c>
      <c r="S1276" s="8">
        <v>6220</v>
      </c>
    </row>
    <row r="1277" spans="1:19" x14ac:dyDescent="0.25">
      <c r="A1277" s="9" t="s">
        <v>4769</v>
      </c>
      <c r="B1277" s="52" t="str">
        <f>HYPERLINK("http://www.UniProt.org/UniProt/Q6PA30_XENLA","Q6PA30_XENLA")</f>
        <v>Q6PA30_XENLA</v>
      </c>
      <c r="C1277" s="12" t="str">
        <f>HYPERLINK("http://www.UniProt.org/UniProt/CPSF1_HUMAN","CPSF1_HUMAN")</f>
        <v>CPSF1_HUMAN</v>
      </c>
      <c r="D1277" s="11" t="s">
        <v>4772</v>
      </c>
      <c r="E1277" s="18">
        <v>0.9</v>
      </c>
      <c r="F1277" s="14">
        <v>17</v>
      </c>
      <c r="G1277" s="14">
        <v>140</v>
      </c>
      <c r="H1277" s="81">
        <v>4.4000000000000004</v>
      </c>
      <c r="I1277" s="81">
        <v>23</v>
      </c>
      <c r="J1277" s="80">
        <v>160</v>
      </c>
      <c r="K1277" s="98">
        <v>6.912099611074038</v>
      </c>
      <c r="L1277" s="145" t="s">
        <v>47226</v>
      </c>
      <c r="M1277" s="8"/>
      <c r="N1277" s="5">
        <v>160.55000000000001</v>
      </c>
      <c r="O1277" s="5">
        <v>40.564</v>
      </c>
      <c r="P1277" s="5">
        <v>160.88399999999999</v>
      </c>
      <c r="Q1277" s="7" t="s">
        <v>40</v>
      </c>
      <c r="R1277" s="95" t="s">
        <v>47004</v>
      </c>
      <c r="S1277" s="8">
        <v>3935</v>
      </c>
    </row>
    <row r="1278" spans="1:19" x14ac:dyDescent="0.25">
      <c r="A1278" s="9" t="s">
        <v>15770</v>
      </c>
      <c r="B1278" s="52" t="str">
        <f>HYPERLINK("http://www.UniProt.org/UniProt/F7EK96_XENTR","F7EK96_XENTR")</f>
        <v>F7EK96_XENTR</v>
      </c>
      <c r="C1278" s="12" t="str">
        <f>HYPERLINK("http://www.UniProt.org/UniProt/NPHP4_HUMAN","NPHP4_HUMAN")</f>
        <v>NPHP4_HUMAN</v>
      </c>
      <c r="D1278" s="11" t="s">
        <v>15772</v>
      </c>
      <c r="E1278" s="158" t="s">
        <v>40</v>
      </c>
      <c r="H1278" s="80">
        <v>8.1</v>
      </c>
      <c r="I1278" s="80">
        <v>23</v>
      </c>
      <c r="J1278" s="80">
        <v>0.57999999999999996</v>
      </c>
      <c r="K1278" s="98">
        <v>2.5087854401136291E-2</v>
      </c>
      <c r="L1278" s="146" t="s">
        <v>47226</v>
      </c>
      <c r="M1278" s="8"/>
      <c r="N1278" s="5">
        <v>162.91999999999999</v>
      </c>
      <c r="O1278" s="5" t="s">
        <v>40</v>
      </c>
      <c r="P1278" s="5">
        <v>157.59800000000001</v>
      </c>
      <c r="Q1278" s="7" t="s">
        <v>40</v>
      </c>
      <c r="R1278" s="95" t="s">
        <v>47004</v>
      </c>
      <c r="S1278" s="8">
        <v>7409</v>
      </c>
    </row>
    <row r="1279" spans="1:19" x14ac:dyDescent="0.25">
      <c r="A1279" s="9" t="s">
        <v>15170</v>
      </c>
      <c r="B1279" s="52" t="str">
        <f>HYPERLINK("http://www.UniProt.org/UniProt/Q1W3Z6_XENLA","Q1W3Z6_XENLA")</f>
        <v>Q1W3Z6_XENLA</v>
      </c>
      <c r="C1279" s="12" t="str">
        <f>HYPERLINK("http://www.UniProt.org/UniProt/NCOR2_HUMAN","NCOR2_HUMAN")</f>
        <v>NCOR2_HUMAN</v>
      </c>
      <c r="D1279" s="11" t="s">
        <v>15173</v>
      </c>
      <c r="E1279" s="18">
        <v>2.5299999999999998</v>
      </c>
      <c r="F1279" s="14">
        <v>0.1</v>
      </c>
      <c r="G1279" s="14">
        <v>22</v>
      </c>
      <c r="H1279" s="80">
        <v>8</v>
      </c>
      <c r="I1279" s="80">
        <v>23</v>
      </c>
      <c r="J1279" s="80">
        <v>0.57999999999999996</v>
      </c>
      <c r="K1279" s="98">
        <v>2.5087854401136291E-2</v>
      </c>
      <c r="L1279" s="20" t="s">
        <v>47226</v>
      </c>
      <c r="M1279" s="8"/>
      <c r="N1279" s="5">
        <v>273.69</v>
      </c>
      <c r="O1279" s="5">
        <v>273.60500000000002</v>
      </c>
      <c r="P1279" s="5">
        <v>274.80399999999997</v>
      </c>
      <c r="Q1279" s="7" t="s">
        <v>40</v>
      </c>
      <c r="R1279" s="95" t="s">
        <v>47004</v>
      </c>
      <c r="S1279" s="8">
        <v>7499</v>
      </c>
    </row>
    <row r="1280" spans="1:19" x14ac:dyDescent="0.25">
      <c r="A1280" s="9" t="s">
        <v>28110</v>
      </c>
      <c r="B1280" s="52" t="str">
        <f>HYPERLINK("http://www.UniProt.org/UniProt/R4IZH5_XENLA","R4IZH5_XENLA")</f>
        <v>R4IZH5_XENLA</v>
      </c>
      <c r="C1280" s="12" t="str">
        <f>HYPERLINK("http://www.UniProt.org/UniProt/TUT7_HUMAN","TUT7_HUMAN")</f>
        <v>TUT7_HUMAN</v>
      </c>
      <c r="D1280" s="11" t="s">
        <v>28113</v>
      </c>
      <c r="E1280" s="158" t="s">
        <v>40</v>
      </c>
      <c r="H1280" s="80">
        <v>8</v>
      </c>
      <c r="I1280" s="80">
        <v>23</v>
      </c>
      <c r="J1280" s="80">
        <v>0.57000000000000006</v>
      </c>
      <c r="K1280" s="98">
        <v>2.5087854401136291E-2</v>
      </c>
      <c r="L1280" s="20" t="s">
        <v>47226</v>
      </c>
      <c r="M1280" s="8"/>
      <c r="N1280" s="5">
        <v>134.4</v>
      </c>
      <c r="O1280" s="5">
        <v>66.444000000000003</v>
      </c>
      <c r="P1280" s="5">
        <v>171.22900000000001</v>
      </c>
      <c r="Q1280" s="7" t="s">
        <v>40</v>
      </c>
      <c r="R1280" s="95" t="s">
        <v>47004</v>
      </c>
      <c r="S1280" s="8">
        <v>2031</v>
      </c>
    </row>
    <row r="1281" spans="1:19" x14ac:dyDescent="0.25">
      <c r="A1281" s="9" t="s">
        <v>12501</v>
      </c>
      <c r="B1281" s="52" t="str">
        <f>HYPERLINK("http://www.UniProt.org/UniProt/A0JPA3_XENTR","A0JPA3_XENTR")</f>
        <v>A0JPA3_XENTR</v>
      </c>
      <c r="C1281" s="12" t="str">
        <f>HYPERLINK("http://www.UniProt.org/UniProt/KIF17_HUMAN","KIF17_HUMAN")</f>
        <v>KIF17_HUMAN</v>
      </c>
      <c r="D1281" s="11" t="s">
        <v>12504</v>
      </c>
      <c r="E1281" s="18">
        <v>-3</v>
      </c>
      <c r="F1281" s="14">
        <v>0.5</v>
      </c>
      <c r="G1281" s="14">
        <v>0</v>
      </c>
      <c r="H1281" s="80">
        <v>8</v>
      </c>
      <c r="I1281" s="80">
        <v>23</v>
      </c>
      <c r="J1281" s="80">
        <v>0.57000000000000006</v>
      </c>
      <c r="K1281" s="98">
        <v>2.5087854401136291E-2</v>
      </c>
      <c r="L1281" s="145" t="s">
        <v>47226</v>
      </c>
      <c r="M1281" s="8"/>
      <c r="N1281" s="5">
        <v>90.406999999999996</v>
      </c>
      <c r="O1281" s="5">
        <v>79.664000000000001</v>
      </c>
      <c r="P1281" s="5">
        <v>115.068</v>
      </c>
      <c r="Q1281" s="7" t="s">
        <v>40</v>
      </c>
      <c r="R1281" s="95" t="s">
        <v>47004</v>
      </c>
      <c r="S1281" s="8">
        <v>7827</v>
      </c>
    </row>
    <row r="1282" spans="1:19" x14ac:dyDescent="0.25">
      <c r="A1282" s="9" t="s">
        <v>7219</v>
      </c>
      <c r="B1282" s="52" t="str">
        <f>HYPERLINK("http://www.UniProt.org/UniProt/Q6IRP3_XENLA","Q6IRP3_XENLA")</f>
        <v>Q6IRP3_XENLA</v>
      </c>
      <c r="C1282" s="12" t="str">
        <f>HYPERLINK("http://www.UniProt.org/UniProt/EDRF1_HUMAN","EDRF1_HUMAN")</f>
        <v>EDRF1_HUMAN</v>
      </c>
      <c r="D1282" s="11" t="s">
        <v>7222</v>
      </c>
      <c r="E1282" s="18">
        <v>-3</v>
      </c>
      <c r="F1282" s="14">
        <v>0.2</v>
      </c>
      <c r="G1282" s="14">
        <v>0</v>
      </c>
      <c r="H1282" s="80">
        <v>7.9</v>
      </c>
      <c r="I1282" s="80">
        <v>23</v>
      </c>
      <c r="J1282" s="80">
        <v>0.57000000000000006</v>
      </c>
      <c r="K1282" s="98">
        <v>2.5087854401136291E-2</v>
      </c>
      <c r="L1282" s="145" t="s">
        <v>47226</v>
      </c>
      <c r="M1282" s="8"/>
      <c r="N1282" s="5">
        <v>133.16999999999999</v>
      </c>
      <c r="O1282" s="5">
        <v>77.129000000000005</v>
      </c>
      <c r="P1282" s="5">
        <v>138.52799999999999</v>
      </c>
      <c r="Q1282" s="7" t="s">
        <v>40</v>
      </c>
      <c r="R1282" s="95" t="s">
        <v>47004</v>
      </c>
      <c r="S1282" s="8">
        <v>8440</v>
      </c>
    </row>
    <row r="1283" spans="1:19" x14ac:dyDescent="0.25">
      <c r="A1283" s="9" t="s">
        <v>29664</v>
      </c>
      <c r="B1283" s="52" t="str">
        <f>HYPERLINK("http://www.UniProt.org/UniProt/F6TPR8_XENTR","F6TPR8_XENTR")</f>
        <v>F6TPR8_XENTR</v>
      </c>
      <c r="C1283" s="12" t="str">
        <f>HYPERLINK("http://www.UniProt.org/UniProt/YTDC2_HUMAN","YTDC2_HUMAN")</f>
        <v>YTDC2_HUMAN</v>
      </c>
      <c r="D1283" s="11" t="s">
        <v>29666</v>
      </c>
      <c r="E1283" s="18">
        <v>-3</v>
      </c>
      <c r="F1283" s="14">
        <v>2.7</v>
      </c>
      <c r="G1283" s="14">
        <v>0</v>
      </c>
      <c r="H1283" s="80">
        <v>7.8</v>
      </c>
      <c r="I1283" s="80">
        <v>22</v>
      </c>
      <c r="J1283" s="80">
        <v>0.55999999999999994</v>
      </c>
      <c r="K1283" s="98">
        <v>2.5087854401136291E-2</v>
      </c>
      <c r="L1283" s="145" t="s">
        <v>47226</v>
      </c>
      <c r="M1283" s="8"/>
      <c r="N1283" s="5">
        <v>159.02000000000001</v>
      </c>
      <c r="O1283" s="5">
        <v>153.31800000000001</v>
      </c>
      <c r="P1283" s="5">
        <v>160.24799999999999</v>
      </c>
      <c r="Q1283" s="7" t="s">
        <v>40</v>
      </c>
      <c r="R1283" s="95" t="s">
        <v>47004</v>
      </c>
      <c r="S1283" s="8">
        <v>5030</v>
      </c>
    </row>
    <row r="1284" spans="1:19" x14ac:dyDescent="0.25">
      <c r="A1284" s="9" t="s">
        <v>14217</v>
      </c>
      <c r="B1284" s="52" t="str">
        <f>HYPERLINK("http://www.UniProt.org/UniProt/MIB1_XENLA","MIB1_XENLA")</f>
        <v>MIB1_XENLA</v>
      </c>
      <c r="C1284" s="12" t="str">
        <f>HYPERLINK("http://www.UniProt.org/UniProt/MIB1_HUMAN","MIB1_HUMAN")</f>
        <v>MIB1_HUMAN</v>
      </c>
      <c r="D1284" s="11" t="s">
        <v>14220</v>
      </c>
      <c r="E1284" s="18">
        <v>-0.8</v>
      </c>
      <c r="F1284" s="14">
        <v>0.6</v>
      </c>
      <c r="G1284" s="14">
        <v>0.1</v>
      </c>
      <c r="H1284" s="80">
        <v>7.8</v>
      </c>
      <c r="I1284" s="80">
        <v>22</v>
      </c>
      <c r="J1284" s="80">
        <v>0.55999999999999994</v>
      </c>
      <c r="K1284" s="98">
        <v>2.5087854401136291E-2</v>
      </c>
      <c r="L1284" s="145" t="s">
        <v>47226</v>
      </c>
      <c r="M1284" s="8"/>
      <c r="N1284" s="5">
        <v>110.77</v>
      </c>
      <c r="O1284" s="5">
        <v>110.68899999999999</v>
      </c>
      <c r="P1284" s="5">
        <v>110.136</v>
      </c>
      <c r="Q1284" s="7" t="s">
        <v>40</v>
      </c>
      <c r="R1284" s="95" t="s">
        <v>47004</v>
      </c>
      <c r="S1284" s="8">
        <v>8183</v>
      </c>
    </row>
    <row r="1285" spans="1:19" x14ac:dyDescent="0.25">
      <c r="A1285" s="8" t="s">
        <v>47120</v>
      </c>
      <c r="B1285" s="52"/>
      <c r="C1285" s="8"/>
      <c r="D1285" s="6"/>
      <c r="E1285" s="18">
        <v>-3</v>
      </c>
      <c r="F1285" s="14">
        <v>1.4</v>
      </c>
      <c r="G1285" s="14">
        <v>0</v>
      </c>
      <c r="H1285" s="80">
        <v>16</v>
      </c>
      <c r="I1285" s="81">
        <v>21</v>
      </c>
      <c r="J1285" s="80">
        <v>1.1000000000000001</v>
      </c>
      <c r="K1285" s="98">
        <v>5.4818325611845874E-2</v>
      </c>
      <c r="L1285" s="145" t="s">
        <v>47226</v>
      </c>
      <c r="M1285" s="8"/>
      <c r="N1285" s="5">
        <v>175.17</v>
      </c>
      <c r="O1285" s="5" t="s">
        <v>40</v>
      </c>
      <c r="P1285" s="5" t="s">
        <v>40</v>
      </c>
      <c r="Q1285" s="7" t="s">
        <v>40</v>
      </c>
      <c r="R1285" s="95" t="s">
        <v>47004</v>
      </c>
      <c r="S1285" s="8">
        <v>3971</v>
      </c>
    </row>
    <row r="1286" spans="1:19" x14ac:dyDescent="0.25">
      <c r="A1286" s="9" t="s">
        <v>12161</v>
      </c>
      <c r="B1286" s="52" t="str">
        <f>HYPERLINK("http://www.UniProt.org/UniProt/Q6NU01_XENLA","Q6NU01_XENLA")</f>
        <v>Q6NU01_XENLA</v>
      </c>
      <c r="C1286" s="12" t="str">
        <f>HYPERLINK("http://www.UniProt.org/UniProt/KANL3_HUMAN","KANL3_HUMAN")</f>
        <v>KANL3_HUMAN</v>
      </c>
      <c r="D1286" s="11" t="s">
        <v>12164</v>
      </c>
      <c r="E1286" s="18">
        <v>3</v>
      </c>
      <c r="F1286" s="14">
        <v>0</v>
      </c>
      <c r="G1286" s="14">
        <v>6.3</v>
      </c>
      <c r="H1286" s="80">
        <v>7.4</v>
      </c>
      <c r="I1286" s="80">
        <v>21</v>
      </c>
      <c r="J1286" s="80">
        <v>0.53</v>
      </c>
      <c r="K1286" s="98">
        <v>2.5087854401136291E-2</v>
      </c>
      <c r="L1286" s="145" t="s">
        <v>47226</v>
      </c>
      <c r="M1286" s="8"/>
      <c r="N1286" s="5">
        <v>115.9</v>
      </c>
      <c r="O1286" s="5">
        <v>115.905</v>
      </c>
      <c r="P1286" s="5">
        <v>95.992000000000004</v>
      </c>
      <c r="Q1286" s="7" t="s">
        <v>40</v>
      </c>
      <c r="R1286" s="95" t="s">
        <v>47004</v>
      </c>
      <c r="S1286" s="8">
        <v>5101</v>
      </c>
    </row>
    <row r="1287" spans="1:19" x14ac:dyDescent="0.25">
      <c r="A1287" s="9" t="s">
        <v>22979</v>
      </c>
      <c r="B1287" s="52" t="str">
        <f>HYPERLINK("http://www.UniProt.org/UniProt/F7EGS8_XENTR","F7EGS8_XENTR")</f>
        <v>F7EGS8_XENTR</v>
      </c>
      <c r="C1287" s="12" t="str">
        <f>HYPERLINK("http://www.UniProt.org/UniProt/RTEL1_HUMAN","RTEL1_HUMAN")</f>
        <v>RTEL1_HUMAN</v>
      </c>
      <c r="D1287" s="11" t="s">
        <v>22981</v>
      </c>
      <c r="E1287" s="18">
        <v>2.63</v>
      </c>
      <c r="F1287" s="14">
        <v>0.2</v>
      </c>
      <c r="G1287" s="14">
        <v>72</v>
      </c>
      <c r="H1287" s="80">
        <v>7.3</v>
      </c>
      <c r="I1287" s="80">
        <v>21</v>
      </c>
      <c r="J1287" s="80">
        <v>0.53</v>
      </c>
      <c r="K1287" s="98">
        <v>2.5087854401136291E-2</v>
      </c>
      <c r="L1287" s="145" t="s">
        <v>47226</v>
      </c>
      <c r="M1287" s="8"/>
      <c r="N1287" s="5">
        <v>135.51</v>
      </c>
      <c r="O1287" s="5">
        <v>81.043999999999997</v>
      </c>
      <c r="P1287" s="5">
        <v>133.68299999999999</v>
      </c>
      <c r="Q1287" s="7" t="s">
        <v>40</v>
      </c>
      <c r="R1287" s="95" t="s">
        <v>47004</v>
      </c>
      <c r="S1287" s="8">
        <v>1754</v>
      </c>
    </row>
    <row r="1288" spans="1:19" x14ac:dyDescent="0.25">
      <c r="A1288" s="9" t="s">
        <v>1023</v>
      </c>
      <c r="B1288" s="52" t="str">
        <f>HYPERLINK("http://www.UniProt.org/UniProt/F7E0B3_XENTR","F7E0B3_XENTR")</f>
        <v>F7E0B3_XENTR</v>
      </c>
      <c r="C1288" s="12" t="str">
        <f>HYPERLINK("http://www.UniProt.org/UniProt/ANKL2_HUMAN","ANKL2_HUMAN")</f>
        <v>ANKL2_HUMAN</v>
      </c>
      <c r="D1288" s="11" t="s">
        <v>1025</v>
      </c>
      <c r="E1288" s="158" t="s">
        <v>40</v>
      </c>
      <c r="H1288" s="81">
        <v>2.6</v>
      </c>
      <c r="I1288" s="81">
        <v>20</v>
      </c>
      <c r="J1288" s="80">
        <v>3.6999999999999997</v>
      </c>
      <c r="K1288" s="98">
        <v>0.18590130636537791</v>
      </c>
      <c r="L1288" s="145" t="s">
        <v>47226</v>
      </c>
      <c r="M1288" s="8"/>
      <c r="N1288" s="5">
        <v>106.96</v>
      </c>
      <c r="O1288" s="5" t="s">
        <v>40</v>
      </c>
      <c r="P1288" s="5">
        <v>104.114</v>
      </c>
      <c r="Q1288" s="7" t="s">
        <v>537</v>
      </c>
      <c r="R1288" s="95" t="s">
        <v>47004</v>
      </c>
      <c r="S1288" s="8">
        <v>4967</v>
      </c>
    </row>
    <row r="1289" spans="1:19" x14ac:dyDescent="0.25">
      <c r="A1289" s="9" t="s">
        <v>15589</v>
      </c>
      <c r="B1289" s="52" t="str">
        <f>HYPERLINK("http://www.UniProt.org/UniProt/NOL6_XENLA","NOL6_XENLA")</f>
        <v>NOL6_XENLA</v>
      </c>
      <c r="C1289" s="12" t="str">
        <f>HYPERLINK("http://www.UniProt.org/UniProt/NOL6_HUMAN","NOL6_HUMAN")</f>
        <v>NOL6_HUMAN</v>
      </c>
      <c r="D1289" s="11" t="s">
        <v>15592</v>
      </c>
      <c r="E1289" s="18">
        <v>3</v>
      </c>
      <c r="F1289" s="14">
        <v>0</v>
      </c>
      <c r="G1289" s="14">
        <v>130</v>
      </c>
      <c r="H1289" s="80">
        <v>7.2</v>
      </c>
      <c r="I1289" s="80">
        <v>20</v>
      </c>
      <c r="J1289" s="80">
        <v>0.51</v>
      </c>
      <c r="K1289" s="98">
        <v>2.5087854401136291E-2</v>
      </c>
      <c r="L1289" s="20" t="s">
        <v>47226</v>
      </c>
      <c r="M1289" s="8"/>
      <c r="N1289" s="5">
        <v>129.84</v>
      </c>
      <c r="O1289" s="5">
        <v>129.852</v>
      </c>
      <c r="P1289" s="5">
        <v>127.593</v>
      </c>
      <c r="Q1289" s="7" t="s">
        <v>40</v>
      </c>
      <c r="R1289" s="95" t="s">
        <v>47004</v>
      </c>
      <c r="S1289" s="8">
        <v>2846</v>
      </c>
    </row>
    <row r="1290" spans="1:19" x14ac:dyDescent="0.25">
      <c r="A1290" s="9" t="s">
        <v>8598</v>
      </c>
      <c r="B1290" s="52" t="str">
        <f>HYPERLINK("http://www.UniProt.org/UniProt/F208A_XENLA","F208A_XENLA")</f>
        <v>F208A_XENLA</v>
      </c>
      <c r="C1290" s="12" t="str">
        <f>HYPERLINK("http://www.UniProt.org/UniProt/F208A_HUMAN","F208A_HUMAN")</f>
        <v>F208A_HUMAN</v>
      </c>
      <c r="D1290" s="11" t="s">
        <v>8601</v>
      </c>
      <c r="E1290" s="18">
        <v>3</v>
      </c>
      <c r="F1290" s="14">
        <v>0</v>
      </c>
      <c r="G1290" s="14">
        <v>31</v>
      </c>
      <c r="H1290" s="80">
        <v>7.1</v>
      </c>
      <c r="I1290" s="80">
        <v>20</v>
      </c>
      <c r="J1290" s="80">
        <v>0.51</v>
      </c>
      <c r="K1290" s="98">
        <v>2.5087854401136291E-2</v>
      </c>
      <c r="L1290" s="146" t="s">
        <v>47226</v>
      </c>
      <c r="M1290" s="8"/>
      <c r="N1290" s="5">
        <v>165.16</v>
      </c>
      <c r="O1290" s="5">
        <v>176.40299999999999</v>
      </c>
      <c r="P1290" s="5">
        <v>189.03200000000001</v>
      </c>
      <c r="Q1290" s="7" t="s">
        <v>40</v>
      </c>
      <c r="R1290" s="95" t="s">
        <v>47004</v>
      </c>
      <c r="S1290" s="8">
        <v>11298</v>
      </c>
    </row>
    <row r="1291" spans="1:19" x14ac:dyDescent="0.25">
      <c r="A1291" s="9" t="s">
        <v>9910</v>
      </c>
      <c r="B1291" s="52" t="str">
        <f>HYPERLINK("http://www.UniProt.org/UniProt/A9UMQ1_XENLA","A9UMQ1_XENLA")</f>
        <v>A9UMQ1_XENLA</v>
      </c>
      <c r="C1291" s="12" t="str">
        <f>HYPERLINK("http://www.UniProt.org/UniProt/GON4L_HUMAN","GON4L_HUMAN")</f>
        <v>GON4L_HUMAN</v>
      </c>
      <c r="D1291" s="11" t="s">
        <v>9913</v>
      </c>
      <c r="E1291" s="18">
        <v>3</v>
      </c>
      <c r="F1291" s="14">
        <v>0</v>
      </c>
      <c r="G1291" s="14">
        <v>1.3</v>
      </c>
      <c r="H1291" s="80">
        <v>7</v>
      </c>
      <c r="I1291" s="80">
        <v>20</v>
      </c>
      <c r="J1291" s="80">
        <v>0.5</v>
      </c>
      <c r="K1291" s="98">
        <v>2.5087854401136291E-2</v>
      </c>
      <c r="L1291" s="146" t="s">
        <v>47226</v>
      </c>
      <c r="M1291" s="8"/>
      <c r="N1291" s="5">
        <v>209.3</v>
      </c>
      <c r="O1291" s="5">
        <v>80.762</v>
      </c>
      <c r="P1291" s="5">
        <v>248.62</v>
      </c>
      <c r="Q1291" s="7" t="s">
        <v>40</v>
      </c>
      <c r="R1291" s="95" t="s">
        <v>47004</v>
      </c>
      <c r="S1291" s="8">
        <v>3399</v>
      </c>
    </row>
    <row r="1292" spans="1:19" x14ac:dyDescent="0.25">
      <c r="A1292" s="9" t="s">
        <v>18356</v>
      </c>
      <c r="B1292" s="52" t="str">
        <f>HYPERLINK("http://www.UniProt.org/UniProt/Q801N0_XENLA","Q801N0_XENLA")</f>
        <v>Q801N0_XENLA</v>
      </c>
      <c r="C1292" s="12" t="str">
        <f>HYPERLINK("http://www.UniProt.org/UniProt/PRC2B_HUMAN","PRC2B_HUMAN")</f>
        <v>PRC2B_HUMAN</v>
      </c>
      <c r="D1292" s="11" t="s">
        <v>18359</v>
      </c>
      <c r="E1292" s="18">
        <v>-3</v>
      </c>
      <c r="F1292" s="14">
        <v>0.3</v>
      </c>
      <c r="G1292" s="14">
        <v>0</v>
      </c>
      <c r="H1292" s="80">
        <v>6.9</v>
      </c>
      <c r="I1292" s="80">
        <v>20</v>
      </c>
      <c r="J1292" s="80">
        <v>0.5</v>
      </c>
      <c r="K1292" s="98">
        <v>2.5087854401136291E-2</v>
      </c>
      <c r="L1292" s="146" t="s">
        <v>47226</v>
      </c>
      <c r="M1292" s="8"/>
      <c r="N1292" s="5">
        <v>236.3</v>
      </c>
      <c r="O1292" s="5">
        <v>53.256999999999998</v>
      </c>
      <c r="P1292" s="5">
        <v>242.96700000000001</v>
      </c>
      <c r="Q1292" s="7" t="s">
        <v>40</v>
      </c>
      <c r="R1292" s="95" t="s">
        <v>47004</v>
      </c>
      <c r="S1292" s="8">
        <v>3953</v>
      </c>
    </row>
    <row r="1293" spans="1:19" x14ac:dyDescent="0.25">
      <c r="A1293" s="8" t="s">
        <v>47035</v>
      </c>
      <c r="B1293" s="52" t="str">
        <f>HYPERLINK("http://www.UniProt.org/UniProt/Q4V7I4_XENLA","Q4V7I4_XENLA")</f>
        <v>Q4V7I4_XENLA</v>
      </c>
      <c r="C1293" s="8"/>
      <c r="D1293" s="6"/>
      <c r="E1293" s="18">
        <v>-3</v>
      </c>
      <c r="F1293" s="14">
        <v>0.06</v>
      </c>
      <c r="G1293" s="14">
        <v>0</v>
      </c>
      <c r="H1293" s="80">
        <v>5.7</v>
      </c>
      <c r="I1293" s="81">
        <v>20</v>
      </c>
      <c r="J1293" s="80">
        <v>0.41000000000000003</v>
      </c>
      <c r="K1293" s="98">
        <v>2.0219137142522648E-2</v>
      </c>
      <c r="L1293" s="145" t="s">
        <v>47226</v>
      </c>
      <c r="M1293" s="8"/>
      <c r="N1293" s="5">
        <v>138.84</v>
      </c>
      <c r="O1293" s="5">
        <v>47.2</v>
      </c>
      <c r="P1293" s="5"/>
      <c r="Q1293" s="7" t="s">
        <v>40</v>
      </c>
      <c r="R1293" s="95" t="s">
        <v>47004</v>
      </c>
      <c r="S1293" s="8">
        <v>3417</v>
      </c>
    </row>
    <row r="1294" spans="1:19" x14ac:dyDescent="0.25">
      <c r="A1294" s="9" t="s">
        <v>28064</v>
      </c>
      <c r="B1294" s="52" t="str">
        <f>HYPERLINK("http://www.UniProt.org/UniProt/Q98T92_XENLA","Q98T92_XENLA")</f>
        <v>Q98T92_XENLA</v>
      </c>
      <c r="C1294" s="12" t="str">
        <f>HYPERLINK("http://www.UniProt.org/UniProt/TTK_HUMAN","TTK_HUMAN")</f>
        <v>TTK_HUMAN</v>
      </c>
      <c r="D1294" s="11" t="s">
        <v>28067</v>
      </c>
      <c r="E1294" s="18">
        <v>-0.08</v>
      </c>
      <c r="F1294" s="14">
        <v>2.8</v>
      </c>
      <c r="G1294" s="14">
        <v>2.2999999999999998</v>
      </c>
      <c r="H1294" s="80">
        <v>6.8</v>
      </c>
      <c r="I1294" s="80">
        <v>19</v>
      </c>
      <c r="J1294" s="80">
        <v>0.49</v>
      </c>
      <c r="K1294" s="98">
        <v>2.5087854401136291E-2</v>
      </c>
      <c r="L1294" s="146" t="s">
        <v>47226</v>
      </c>
      <c r="M1294" s="8"/>
      <c r="N1294" s="5">
        <v>98.028999999999996</v>
      </c>
      <c r="O1294" s="5">
        <v>99.078999999999994</v>
      </c>
      <c r="P1294" s="5">
        <v>97.072000000000003</v>
      </c>
      <c r="Q1294" s="7" t="s">
        <v>40</v>
      </c>
      <c r="R1294" s="95" t="s">
        <v>47004</v>
      </c>
      <c r="S1294" s="8">
        <v>6295</v>
      </c>
    </row>
    <row r="1295" spans="1:19" x14ac:dyDescent="0.25">
      <c r="A1295" s="9" t="s">
        <v>27635</v>
      </c>
      <c r="B1295" s="52" t="str">
        <f>HYPERLINK("http://www.UniProt.org/UniProt/Q2TAF1_XENLA","Q2TAF1_XENLA")</f>
        <v>Q2TAF1_XENLA</v>
      </c>
      <c r="C1295" s="12" t="str">
        <f>HYPERLINK("http://www.UniProt.org/UniProt/TR150_HUMAN","TR150_HUMAN")</f>
        <v>TR150_HUMAN</v>
      </c>
      <c r="D1295" s="11" t="s">
        <v>27638</v>
      </c>
      <c r="E1295" s="18">
        <v>3</v>
      </c>
      <c r="F1295" s="14">
        <v>0</v>
      </c>
      <c r="G1295" s="14">
        <v>13</v>
      </c>
      <c r="H1295" s="80">
        <v>6.7</v>
      </c>
      <c r="I1295" s="80">
        <v>19</v>
      </c>
      <c r="J1295" s="80">
        <v>0.48000000000000004</v>
      </c>
      <c r="K1295" s="98">
        <v>2.5087854401136291E-2</v>
      </c>
      <c r="L1295" s="145" t="s">
        <v>47226</v>
      </c>
      <c r="M1295" s="8"/>
      <c r="N1295" s="5">
        <v>105.17</v>
      </c>
      <c r="O1295" s="5">
        <v>105.5</v>
      </c>
      <c r="P1295" s="5">
        <v>108.666</v>
      </c>
      <c r="Q1295" s="7" t="s">
        <v>40</v>
      </c>
      <c r="R1295" s="95" t="s">
        <v>47004</v>
      </c>
      <c r="S1295" s="8">
        <v>1425</v>
      </c>
    </row>
    <row r="1296" spans="1:19" x14ac:dyDescent="0.25">
      <c r="A1296" s="9" t="s">
        <v>15150</v>
      </c>
      <c r="B1296" s="52" t="str">
        <f>HYPERLINK("http://www.UniProt.org/UniProt/NCOR1_XENLA","NCOR1_XENLA")</f>
        <v>NCOR1_XENLA</v>
      </c>
      <c r="C1296" s="12" t="str">
        <f>HYPERLINK("http://www.UniProt.org/UniProt/NCOR1_HUMAN","NCOR1_HUMAN")</f>
        <v>NCOR1_HUMAN</v>
      </c>
      <c r="D1296" s="11" t="s">
        <v>15153</v>
      </c>
      <c r="E1296" s="18">
        <v>3</v>
      </c>
      <c r="F1296" s="14">
        <v>0</v>
      </c>
      <c r="G1296" s="14">
        <v>22</v>
      </c>
      <c r="H1296" s="80">
        <v>7.3</v>
      </c>
      <c r="I1296" s="81">
        <v>18</v>
      </c>
      <c r="J1296" s="80">
        <v>0.52</v>
      </c>
      <c r="K1296" s="98">
        <v>2.8996117085457098E-2</v>
      </c>
      <c r="L1296" s="145" t="s">
        <v>47226</v>
      </c>
      <c r="M1296" s="8"/>
      <c r="N1296" s="5">
        <v>279.74</v>
      </c>
      <c r="O1296" s="5">
        <v>277.82799999999997</v>
      </c>
      <c r="P1296" s="5">
        <v>270.20999999999998</v>
      </c>
      <c r="Q1296" s="7" t="s">
        <v>40</v>
      </c>
      <c r="R1296" s="95" t="s">
        <v>47004</v>
      </c>
      <c r="S1296" s="8">
        <v>3256</v>
      </c>
    </row>
    <row r="1297" spans="1:19" x14ac:dyDescent="0.25">
      <c r="A1297" s="9" t="s">
        <v>2551</v>
      </c>
      <c r="B1297" s="52" t="str">
        <f>HYPERLINK("http://www.UniProt.org/UniProt/F6U4Y5_XENTR","F6U4Y5_XENTR")</f>
        <v>F6U4Y5_XENTR</v>
      </c>
      <c r="C1297" s="12" t="str">
        <f>HYPERLINK("http://www.UniProt.org/UniProt/BMS1_HUMAN","BMS1_HUMAN")</f>
        <v>BMS1_HUMAN</v>
      </c>
      <c r="D1297" s="11" t="s">
        <v>2553</v>
      </c>
      <c r="E1297" s="18">
        <v>1.96</v>
      </c>
      <c r="F1297" s="14">
        <v>1.6</v>
      </c>
      <c r="G1297" s="14">
        <v>150</v>
      </c>
      <c r="H1297" s="80">
        <v>6.3</v>
      </c>
      <c r="I1297" s="80">
        <v>18</v>
      </c>
      <c r="J1297" s="80">
        <v>0.45</v>
      </c>
      <c r="K1297" s="98">
        <v>2.5087854401136291E-2</v>
      </c>
      <c r="L1297" s="20" t="s">
        <v>47226</v>
      </c>
      <c r="M1297" s="8"/>
      <c r="N1297" s="5">
        <v>143.99</v>
      </c>
      <c r="O1297" s="5">
        <v>138.55500000000001</v>
      </c>
      <c r="P1297" s="5">
        <v>145.80699999999999</v>
      </c>
      <c r="Q1297" s="7" t="s">
        <v>40</v>
      </c>
      <c r="R1297" s="95" t="s">
        <v>47004</v>
      </c>
      <c r="S1297" s="8">
        <v>2848</v>
      </c>
    </row>
    <row r="1298" spans="1:19" x14ac:dyDescent="0.25">
      <c r="A1298" s="9" t="s">
        <v>22164</v>
      </c>
      <c r="B1298" s="52" t="str">
        <f>HYPERLINK("http://www.UniProt.org/UniProt/Q5XG51_XENLA","Q5XG51_XENLA")</f>
        <v>Q5XG51_XENLA</v>
      </c>
      <c r="C1298" s="12" t="str">
        <f>HYPERLINK("http://www.UniProt.org/UniProt/RRP12_HUMAN","RRP12_HUMAN")</f>
        <v>RRP12_HUMAN</v>
      </c>
      <c r="D1298" s="11" t="s">
        <v>22167</v>
      </c>
      <c r="E1298" s="158" t="s">
        <v>40</v>
      </c>
      <c r="H1298" s="80">
        <v>40</v>
      </c>
      <c r="I1298" s="81">
        <v>17</v>
      </c>
      <c r="J1298" s="80">
        <v>2.8</v>
      </c>
      <c r="K1298" s="98">
        <v>0.1666151516704093</v>
      </c>
      <c r="L1298" s="145" t="s">
        <v>47226</v>
      </c>
      <c r="M1298" s="8" t="s">
        <v>51722</v>
      </c>
      <c r="N1298" s="5">
        <v>143.69</v>
      </c>
      <c r="O1298" s="5">
        <v>131.797</v>
      </c>
      <c r="P1298" s="5">
        <v>143.702</v>
      </c>
      <c r="Q1298" s="7" t="s">
        <v>537</v>
      </c>
      <c r="R1298" s="95" t="s">
        <v>47004</v>
      </c>
      <c r="S1298" s="8">
        <v>7207</v>
      </c>
    </row>
    <row r="1299" spans="1:19" x14ac:dyDescent="0.25">
      <c r="A1299" s="9" t="s">
        <v>29894</v>
      </c>
      <c r="B1299" s="52"/>
      <c r="C1299" s="12" t="str">
        <f>HYPERLINK("http://www.UniProt.org/UniProt/ZN318_HUMAN","ZN318_HUMAN")</f>
        <v>ZN318_HUMAN</v>
      </c>
      <c r="D1299" s="11" t="s">
        <v>29896</v>
      </c>
      <c r="E1299" s="18">
        <v>2.27</v>
      </c>
      <c r="F1299" s="14">
        <v>0.4</v>
      </c>
      <c r="G1299" s="14">
        <v>69</v>
      </c>
      <c r="H1299" s="80">
        <v>6.1</v>
      </c>
      <c r="I1299" s="80">
        <v>17</v>
      </c>
      <c r="J1299" s="80">
        <v>0.44</v>
      </c>
      <c r="K1299" s="98">
        <v>2.5087854401136291E-2</v>
      </c>
      <c r="L1299" s="146" t="s">
        <v>47226</v>
      </c>
      <c r="M1299" s="8"/>
      <c r="N1299" s="5">
        <v>199.9</v>
      </c>
      <c r="O1299" s="5" t="s">
        <v>40</v>
      </c>
      <c r="P1299" s="5">
        <v>251.11199999999999</v>
      </c>
      <c r="Q1299" s="7" t="s">
        <v>40</v>
      </c>
      <c r="R1299" s="95" t="s">
        <v>47004</v>
      </c>
      <c r="S1299" s="8">
        <v>2018</v>
      </c>
    </row>
    <row r="1300" spans="1:19" x14ac:dyDescent="0.25">
      <c r="A1300" s="9" t="s">
        <v>15756</v>
      </c>
      <c r="B1300" s="52" t="str">
        <f>HYPERLINK("http://www.UniProt.org/UniProt/Q6INQ5_XENLA","Q6INQ5_XENLA")</f>
        <v>Q6INQ5_XENLA</v>
      </c>
      <c r="C1300" s="12" t="str">
        <f>HYPERLINK("http://www.UniProt.org/UniProt/NPHP1_HUMAN","NPHP1_HUMAN")</f>
        <v>NPHP1_HUMAN</v>
      </c>
      <c r="D1300" s="11" t="s">
        <v>15759</v>
      </c>
      <c r="E1300" s="18">
        <v>-0.57999999999999996</v>
      </c>
      <c r="F1300" s="14">
        <v>1.9</v>
      </c>
      <c r="G1300" s="14">
        <v>0.5</v>
      </c>
      <c r="H1300" s="80">
        <v>6.1</v>
      </c>
      <c r="I1300" s="80">
        <v>17</v>
      </c>
      <c r="J1300" s="80">
        <v>0.44</v>
      </c>
      <c r="K1300" s="98">
        <v>2.5087854401136291E-2</v>
      </c>
      <c r="L1300" s="146" t="s">
        <v>47226</v>
      </c>
      <c r="M1300" s="8"/>
      <c r="N1300" s="5">
        <v>78.402000000000001</v>
      </c>
      <c r="O1300" s="5">
        <v>78.403000000000006</v>
      </c>
      <c r="P1300" s="5">
        <v>83.299000000000007</v>
      </c>
      <c r="Q1300" s="7" t="s">
        <v>40</v>
      </c>
      <c r="R1300" s="95" t="s">
        <v>47004</v>
      </c>
      <c r="S1300" s="8">
        <v>8022</v>
      </c>
    </row>
    <row r="1301" spans="1:19" x14ac:dyDescent="0.25">
      <c r="A1301" s="9" t="s">
        <v>924</v>
      </c>
      <c r="B1301" s="52" t="str">
        <f>HYPERLINK("http://www.UniProt.org/UniProt/F6YH53_XENTR","F6YH53_XENTR")</f>
        <v>F6YH53_XENTR</v>
      </c>
      <c r="C1301" s="12" t="str">
        <f>HYPERLINK("http://www.UniProt.org/UniProt/AMRA1_HUMAN","AMRA1_HUMAN")</f>
        <v>AMRA1_HUMAN</v>
      </c>
      <c r="D1301" s="11" t="s">
        <v>926</v>
      </c>
      <c r="E1301" s="18">
        <v>1.39</v>
      </c>
      <c r="F1301" s="14">
        <v>0.4</v>
      </c>
      <c r="G1301" s="14">
        <v>9.6</v>
      </c>
      <c r="H1301" s="80">
        <v>5.9</v>
      </c>
      <c r="I1301" s="80">
        <v>17</v>
      </c>
      <c r="J1301" s="80">
        <v>0.43</v>
      </c>
      <c r="K1301" s="98">
        <v>2.5087854401136291E-2</v>
      </c>
      <c r="L1301" s="145" t="s">
        <v>47226</v>
      </c>
      <c r="M1301" s="8"/>
      <c r="N1301" s="5">
        <v>142.68</v>
      </c>
      <c r="O1301" s="5" t="s">
        <v>40</v>
      </c>
      <c r="P1301" s="5">
        <v>142.50700000000001</v>
      </c>
      <c r="Q1301" s="7" t="s">
        <v>40</v>
      </c>
      <c r="R1301" s="95" t="s">
        <v>47004</v>
      </c>
      <c r="S1301" s="8">
        <v>1637</v>
      </c>
    </row>
    <row r="1302" spans="1:19" x14ac:dyDescent="0.25">
      <c r="A1302" s="9" t="s">
        <v>14922</v>
      </c>
      <c r="B1302" s="52" t="str">
        <f>HYPERLINK("http://www.UniProt.org/UniProt/Q561L7_XENLA","Q561L7_XENLA")</f>
        <v>Q561L7_XENLA</v>
      </c>
      <c r="C1302" s="12" t="str">
        <f>HYPERLINK("http://www.UniProt.org/UniProt/MYPT1_HUMAN","MYPT1_HUMAN")</f>
        <v>MYPT1_HUMAN</v>
      </c>
      <c r="D1302" s="11" t="s">
        <v>14925</v>
      </c>
      <c r="E1302" s="18">
        <v>-3</v>
      </c>
      <c r="F1302" s="14">
        <v>1.1000000000000001</v>
      </c>
      <c r="G1302" s="14">
        <v>0</v>
      </c>
      <c r="H1302" s="80">
        <v>5.9</v>
      </c>
      <c r="I1302" s="80">
        <v>17</v>
      </c>
      <c r="J1302" s="80">
        <v>0.43</v>
      </c>
      <c r="K1302" s="98">
        <v>2.5087854401136291E-2</v>
      </c>
      <c r="L1302" s="145" t="s">
        <v>47226</v>
      </c>
      <c r="M1302" s="8"/>
      <c r="N1302" s="5">
        <v>114.74</v>
      </c>
      <c r="O1302" s="5">
        <v>100.699</v>
      </c>
      <c r="P1302" s="5">
        <v>115.28100000000001</v>
      </c>
      <c r="Q1302" s="7" t="s">
        <v>40</v>
      </c>
      <c r="R1302" s="95" t="s">
        <v>47004</v>
      </c>
      <c r="S1302" s="8">
        <v>3488</v>
      </c>
    </row>
    <row r="1303" spans="1:19" x14ac:dyDescent="0.25">
      <c r="A1303" s="9" t="s">
        <v>17886</v>
      </c>
      <c r="B1303" s="52" t="str">
        <f>HYPERLINK("http://www.UniProt.org/UniProt/A9UMQ0_XENLA","A9UMQ0_XENLA")</f>
        <v>A9UMQ0_XENLA</v>
      </c>
      <c r="C1303" s="12" t="str">
        <f>HYPERLINK("http://www.UniProt.org/UniProt/PNKP_HUMAN","PNKP_HUMAN")</f>
        <v>PNKP_HUMAN</v>
      </c>
      <c r="D1303" s="11" t="s">
        <v>17889</v>
      </c>
      <c r="E1303" s="18">
        <v>2.88</v>
      </c>
      <c r="F1303" s="14">
        <v>0.3</v>
      </c>
      <c r="G1303" s="14">
        <v>270</v>
      </c>
      <c r="H1303" s="80">
        <v>5.9</v>
      </c>
      <c r="I1303" s="80">
        <v>17</v>
      </c>
      <c r="J1303" s="80">
        <v>0.42</v>
      </c>
      <c r="K1303" s="98">
        <v>2.5087854401136291E-2</v>
      </c>
      <c r="L1303" s="145" t="s">
        <v>47226</v>
      </c>
      <c r="M1303" s="8"/>
      <c r="N1303" s="5">
        <v>65.763000000000005</v>
      </c>
      <c r="O1303" s="5">
        <v>278.47899999999998</v>
      </c>
      <c r="P1303" s="5">
        <v>57.076000000000001</v>
      </c>
      <c r="Q1303" s="7" t="s">
        <v>40</v>
      </c>
      <c r="R1303" s="95" t="s">
        <v>47004</v>
      </c>
      <c r="S1303" s="8">
        <v>887</v>
      </c>
    </row>
    <row r="1304" spans="1:19" x14ac:dyDescent="0.25">
      <c r="A1304" s="9" t="s">
        <v>5926</v>
      </c>
      <c r="B1304" s="52" t="str">
        <f>HYPERLINK("http://www.UniProt.org/UniProt/Q7ZXJ0_XENLA","Q7ZXJ0_XENLA")</f>
        <v>Q7ZXJ0_XENLA</v>
      </c>
      <c r="C1304" s="12" t="str">
        <f>HYPERLINK("http://www.UniProt.org/UniProt/DDX3X_HUMAN","DDX3X_HUMAN")</f>
        <v>DDX3X_HUMAN</v>
      </c>
      <c r="D1304" s="11" t="s">
        <v>5914</v>
      </c>
      <c r="E1304" s="18">
        <v>2.58</v>
      </c>
      <c r="F1304" s="14">
        <v>1.1000000000000001</v>
      </c>
      <c r="G1304" s="14">
        <v>410</v>
      </c>
      <c r="H1304" s="81">
        <v>4.3</v>
      </c>
      <c r="I1304" s="81">
        <v>16</v>
      </c>
      <c r="J1304" s="80">
        <v>859.99999999999989</v>
      </c>
      <c r="K1304" s="98">
        <v>54.308789657290603</v>
      </c>
      <c r="L1304" s="146" t="s">
        <v>47226</v>
      </c>
      <c r="M1304" s="110" t="s">
        <v>51727</v>
      </c>
      <c r="N1304" s="5">
        <v>77.132000000000005</v>
      </c>
      <c r="O1304" s="5">
        <v>77.132999999999996</v>
      </c>
      <c r="P1304" s="5">
        <v>73.242999999999995</v>
      </c>
      <c r="Q1304" s="7" t="s">
        <v>40</v>
      </c>
      <c r="R1304" s="95" t="s">
        <v>47004</v>
      </c>
      <c r="S1304" s="8">
        <v>4191</v>
      </c>
    </row>
    <row r="1305" spans="1:19" x14ac:dyDescent="0.25">
      <c r="A1305" s="9" t="s">
        <v>25832</v>
      </c>
      <c r="B1305" s="52" t="str">
        <f>HYPERLINK("http://www.UniProt.org/UniProt/SMO2A_XENLA","SMO2A_XENLA")</f>
        <v>SMO2A_XENLA</v>
      </c>
      <c r="C1305" s="12" t="str">
        <f>HYPERLINK("http://www.UniProt.org/UniProt/SUMO2_HUMAN","SUMO2_HUMAN")</f>
        <v>SUMO2_HUMAN</v>
      </c>
      <c r="D1305" s="11" t="s">
        <v>25835</v>
      </c>
      <c r="E1305" s="18">
        <v>1.2</v>
      </c>
      <c r="F1305" s="14">
        <v>100</v>
      </c>
      <c r="G1305" s="14">
        <v>1700</v>
      </c>
      <c r="H1305" s="81">
        <v>1.9</v>
      </c>
      <c r="I1305" s="81">
        <v>16</v>
      </c>
      <c r="J1305" s="80">
        <v>200</v>
      </c>
      <c r="K1305" s="98">
        <v>12.137781667226523</v>
      </c>
      <c r="L1305" s="145" t="s">
        <v>47226</v>
      </c>
      <c r="M1305" s="8" t="s">
        <v>59</v>
      </c>
      <c r="N1305" s="5">
        <v>10.82</v>
      </c>
      <c r="O1305" s="5">
        <v>10.82</v>
      </c>
      <c r="P1305" s="5">
        <v>10.871</v>
      </c>
      <c r="Q1305" s="7" t="s">
        <v>40</v>
      </c>
      <c r="R1305" s="95" t="s">
        <v>47004</v>
      </c>
      <c r="S1305" s="8">
        <v>2152</v>
      </c>
    </row>
    <row r="1306" spans="1:19" x14ac:dyDescent="0.25">
      <c r="A1306" s="9" t="s">
        <v>16079</v>
      </c>
      <c r="B1306" s="52" t="str">
        <f>HYPERLINK("http://www.UniProt.org/UniProt/P70012_XENLA","P70012_XENLA")</f>
        <v>P70012_XENLA</v>
      </c>
      <c r="C1306" s="12" t="str">
        <f>HYPERLINK("http://www.UniProt.org/UniProt/NUMA1_HUMAN","NUMA1_HUMAN")</f>
        <v>NUMA1_HUMAN</v>
      </c>
      <c r="D1306" s="11" t="s">
        <v>16065</v>
      </c>
      <c r="E1306" s="18">
        <v>1.65</v>
      </c>
      <c r="F1306" s="14">
        <v>1.6</v>
      </c>
      <c r="G1306" s="14">
        <v>69</v>
      </c>
      <c r="H1306" s="80">
        <v>28</v>
      </c>
      <c r="I1306" s="81">
        <v>16</v>
      </c>
      <c r="J1306" s="80">
        <v>2</v>
      </c>
      <c r="K1306" s="98">
        <v>0.12581685088740949</v>
      </c>
      <c r="L1306" s="20" t="s">
        <v>47226</v>
      </c>
      <c r="M1306" s="8"/>
      <c r="N1306" s="5">
        <v>256.79000000000002</v>
      </c>
      <c r="O1306" s="5">
        <v>256.79700000000003</v>
      </c>
      <c r="P1306" s="5">
        <v>238.26</v>
      </c>
      <c r="Q1306" s="7" t="s">
        <v>40</v>
      </c>
      <c r="R1306" s="95" t="s">
        <v>47004</v>
      </c>
      <c r="S1306" s="8">
        <v>3687</v>
      </c>
    </row>
    <row r="1307" spans="1:19" x14ac:dyDescent="0.25">
      <c r="A1307" s="9" t="s">
        <v>27323</v>
      </c>
      <c r="B1307" s="52" t="str">
        <f>HYPERLINK("http://www.UniProt.org/UniProt/Q5XGV6_XENLA","Q5XGV6_XENLA")</f>
        <v>Q5XGV6_XENLA</v>
      </c>
      <c r="C1307" s="12" t="str">
        <f>HYPERLINK("http://www.UniProt.org/UniProt/TIF1A_HUMAN","TIF1A_HUMAN")</f>
        <v>TIF1A_HUMAN</v>
      </c>
      <c r="D1307" s="11" t="s">
        <v>27326</v>
      </c>
      <c r="E1307" s="18">
        <v>3</v>
      </c>
      <c r="F1307" s="14">
        <v>0</v>
      </c>
      <c r="G1307" s="14">
        <v>43</v>
      </c>
      <c r="H1307" s="80">
        <v>10</v>
      </c>
      <c r="I1307" s="81">
        <v>15</v>
      </c>
      <c r="J1307" s="80">
        <v>0.72</v>
      </c>
      <c r="K1307" s="98">
        <v>4.7033320824013007E-2</v>
      </c>
      <c r="L1307" s="145" t="s">
        <v>47226</v>
      </c>
      <c r="M1307" s="8"/>
      <c r="N1307" s="5">
        <v>116.62</v>
      </c>
      <c r="O1307" s="5">
        <v>49.634999999999998</v>
      </c>
      <c r="P1307" s="5">
        <v>116.831</v>
      </c>
      <c r="Q1307" s="7" t="s">
        <v>40</v>
      </c>
      <c r="R1307" s="95" t="s">
        <v>47004</v>
      </c>
      <c r="S1307" s="8">
        <v>2029</v>
      </c>
    </row>
    <row r="1308" spans="1:19" x14ac:dyDescent="0.25">
      <c r="A1308" s="9" t="s">
        <v>10019</v>
      </c>
      <c r="B1308" s="52" t="str">
        <f>HYPERLINK("http://www.UniProt.org/UniProt/Q6NRN1_XENLA","Q6NRN1_XENLA")</f>
        <v>Q6NRN1_XENLA</v>
      </c>
      <c r="C1308" s="12" t="str">
        <f>HYPERLINK("http://www.UniProt.org/UniProt/GRDN_HUMAN","GRDN_HUMAN")</f>
        <v>GRDN_HUMAN</v>
      </c>
      <c r="D1308" s="11" t="s">
        <v>10022</v>
      </c>
      <c r="E1308" s="18">
        <v>-3</v>
      </c>
      <c r="F1308" s="14">
        <v>0.8</v>
      </c>
      <c r="G1308" s="14">
        <v>0</v>
      </c>
      <c r="H1308" s="80">
        <v>5.3</v>
      </c>
      <c r="I1308" s="80">
        <v>15</v>
      </c>
      <c r="J1308" s="80">
        <v>0.38</v>
      </c>
      <c r="K1308" s="98">
        <v>2.5087854401136291E-2</v>
      </c>
      <c r="L1308" s="146" t="s">
        <v>47226</v>
      </c>
      <c r="M1308" s="8"/>
      <c r="N1308" s="5">
        <v>209.65</v>
      </c>
      <c r="O1308" s="5">
        <v>115.33799999999999</v>
      </c>
      <c r="P1308" s="5">
        <v>216.042</v>
      </c>
      <c r="Q1308" s="7" t="s">
        <v>40</v>
      </c>
      <c r="R1308" s="95" t="s">
        <v>47004</v>
      </c>
      <c r="S1308" s="8">
        <v>3252</v>
      </c>
    </row>
    <row r="1309" spans="1:19" x14ac:dyDescent="0.25">
      <c r="A1309" s="9" t="s">
        <v>20421</v>
      </c>
      <c r="B1309" s="52" t="str">
        <f>HYPERLINK("http://www.UniProt.org/UniProt/RHG32_XENLA","RHG32_XENLA")</f>
        <v>RHG32_XENLA</v>
      </c>
      <c r="C1309" s="12" t="str">
        <f>HYPERLINK("http://www.UniProt.org/UniProt/RHG32_HUMAN","RHG32_HUMAN")</f>
        <v>RHG32_HUMAN</v>
      </c>
      <c r="D1309" s="11" t="s">
        <v>20423</v>
      </c>
      <c r="E1309" s="158" t="s">
        <v>40</v>
      </c>
      <c r="H1309" s="80">
        <v>5.3</v>
      </c>
      <c r="I1309" s="80">
        <v>15</v>
      </c>
      <c r="J1309" s="80">
        <v>0.38</v>
      </c>
      <c r="K1309" s="98">
        <v>2.5087854401136291E-2</v>
      </c>
      <c r="L1309" s="145" t="s">
        <v>47226</v>
      </c>
      <c r="M1309" s="8"/>
      <c r="N1309" s="5">
        <v>216.02</v>
      </c>
      <c r="O1309" s="5">
        <v>216.024</v>
      </c>
      <c r="P1309" s="5">
        <v>230.529</v>
      </c>
      <c r="Q1309" s="7" t="s">
        <v>40</v>
      </c>
      <c r="R1309" s="95" t="s">
        <v>47004</v>
      </c>
      <c r="S1309" s="8">
        <v>6933</v>
      </c>
    </row>
    <row r="1310" spans="1:19" x14ac:dyDescent="0.25">
      <c r="A1310" s="9" t="s">
        <v>10141</v>
      </c>
      <c r="B1310" s="52" t="str">
        <f>HYPERLINK("http://www.UniProt.org/UniProt/A1L1G6_XENLA","A1L1G6_XENLA")</f>
        <v>A1L1G6_XENLA</v>
      </c>
      <c r="C1310" s="12" t="str">
        <f>HYPERLINK("http://www.UniProt.org/UniProt/GSE1_HUMAN","GSE1_HUMAN")</f>
        <v>GSE1_HUMAN</v>
      </c>
      <c r="D1310" s="11" t="s">
        <v>10144</v>
      </c>
      <c r="E1310" s="18">
        <v>3</v>
      </c>
      <c r="F1310" s="14">
        <v>0</v>
      </c>
      <c r="G1310" s="14">
        <v>2.2000000000000002</v>
      </c>
      <c r="H1310" s="80">
        <v>5.2</v>
      </c>
      <c r="I1310" s="80">
        <v>15</v>
      </c>
      <c r="J1310" s="80">
        <v>0.38</v>
      </c>
      <c r="K1310" s="98">
        <v>2.5087854401136291E-2</v>
      </c>
      <c r="L1310" s="146" t="s">
        <v>47226</v>
      </c>
      <c r="M1310" s="8"/>
      <c r="N1310" s="5">
        <v>138.41999999999999</v>
      </c>
      <c r="O1310" s="5">
        <v>129.50700000000001</v>
      </c>
      <c r="P1310" s="5">
        <v>136.16399999999999</v>
      </c>
      <c r="Q1310" s="7" t="s">
        <v>40</v>
      </c>
      <c r="R1310" s="95" t="s">
        <v>47004</v>
      </c>
      <c r="S1310" s="8">
        <v>455</v>
      </c>
    </row>
    <row r="1311" spans="1:19" x14ac:dyDescent="0.25">
      <c r="A1311" s="9" t="s">
        <v>22990</v>
      </c>
      <c r="B1311" s="52" t="str">
        <f>HYPERLINK("http://www.UniProt.org/UniProt/A4FVE3_XENLA","A4FVE3_XENLA")</f>
        <v>A4FVE3_XENLA</v>
      </c>
      <c r="C1311" s="12" t="str">
        <f>HYPERLINK("http://www.UniProt.org/UniProt/RTF1_HUMAN","RTF1_HUMAN")</f>
        <v>RTF1_HUMAN</v>
      </c>
      <c r="D1311" s="11" t="s">
        <v>22993</v>
      </c>
      <c r="E1311" s="18">
        <v>3</v>
      </c>
      <c r="F1311" s="14">
        <v>0</v>
      </c>
      <c r="G1311" s="14">
        <v>150</v>
      </c>
      <c r="H1311" s="80">
        <v>34</v>
      </c>
      <c r="I1311" s="81">
        <v>14</v>
      </c>
      <c r="J1311" s="80">
        <v>2.4</v>
      </c>
      <c r="K1311" s="98">
        <v>0.17523096145393965</v>
      </c>
      <c r="L1311" s="145" t="s">
        <v>47226</v>
      </c>
      <c r="M1311" s="8"/>
      <c r="N1311" s="5">
        <v>76.805000000000007</v>
      </c>
      <c r="O1311" s="5">
        <v>23.119</v>
      </c>
      <c r="P1311" s="5">
        <v>80.313000000000002</v>
      </c>
      <c r="Q1311" s="7" t="s">
        <v>40</v>
      </c>
      <c r="R1311" s="95" t="s">
        <v>47004</v>
      </c>
      <c r="S1311" s="8">
        <v>2935</v>
      </c>
    </row>
    <row r="1312" spans="1:19" x14ac:dyDescent="0.25">
      <c r="A1312" s="9" t="s">
        <v>12535</v>
      </c>
      <c r="B1312" s="52" t="str">
        <f>HYPERLINK("http://www.UniProt.org/UniProt/F6YVR0_XENTR","F6YVR0_XENTR")</f>
        <v>F6YVR0_XENTR</v>
      </c>
      <c r="C1312" s="12" t="str">
        <f>HYPERLINK("http://www.UniProt.org/UniProt/KIF27_HUMAN","KIF27_HUMAN")</f>
        <v>KIF27_HUMAN</v>
      </c>
      <c r="D1312" s="11" t="s">
        <v>12537</v>
      </c>
      <c r="E1312" s="18">
        <v>-3</v>
      </c>
      <c r="F1312" s="14">
        <v>0.9</v>
      </c>
      <c r="G1312" s="14">
        <v>0</v>
      </c>
      <c r="H1312" s="80">
        <v>26</v>
      </c>
      <c r="I1312" s="81">
        <v>14</v>
      </c>
      <c r="J1312" s="80">
        <v>1.9000000000000001</v>
      </c>
      <c r="K1312" s="98">
        <v>0.13568298442759585</v>
      </c>
      <c r="L1312" s="20" t="s">
        <v>47226</v>
      </c>
      <c r="M1312" s="8"/>
      <c r="N1312" s="5">
        <v>159.01</v>
      </c>
      <c r="O1312" s="5">
        <v>64.441000000000003</v>
      </c>
      <c r="P1312" s="5">
        <v>160.28299999999999</v>
      </c>
      <c r="Q1312" s="7" t="s">
        <v>40</v>
      </c>
      <c r="R1312" s="95" t="s">
        <v>47004</v>
      </c>
      <c r="S1312" s="8">
        <v>7766</v>
      </c>
    </row>
    <row r="1313" spans="1:19" x14ac:dyDescent="0.25">
      <c r="A1313" s="9" t="s">
        <v>6318</v>
      </c>
      <c r="B1313" s="52" t="str">
        <f>HYPERLINK("http://www.UniProt.org/UniProt/A3KNE3_XENLA","A3KNE3_XENLA")</f>
        <v>A3KNE3_XENLA</v>
      </c>
      <c r="C1313" s="12" t="str">
        <f>HYPERLINK("http://www.UniProt.org/UniProt/DHX37_HUMAN","DHX37_HUMAN")</f>
        <v>DHX37_HUMAN</v>
      </c>
      <c r="D1313" s="11" t="s">
        <v>6321</v>
      </c>
      <c r="E1313" s="18">
        <v>3</v>
      </c>
      <c r="F1313" s="14">
        <v>0</v>
      </c>
      <c r="G1313" s="14">
        <v>230</v>
      </c>
      <c r="H1313" s="80">
        <v>23</v>
      </c>
      <c r="I1313" s="81">
        <v>14</v>
      </c>
      <c r="J1313" s="80">
        <v>1.6</v>
      </c>
      <c r="K1313" s="98">
        <v>0.11319163578450656</v>
      </c>
      <c r="L1313" s="145" t="s">
        <v>47226</v>
      </c>
      <c r="M1313" s="8"/>
      <c r="N1313" s="5">
        <v>128.91999999999999</v>
      </c>
      <c r="O1313" s="5">
        <v>17.381</v>
      </c>
      <c r="P1313" s="5">
        <v>129.54499999999999</v>
      </c>
      <c r="Q1313" s="7" t="s">
        <v>40</v>
      </c>
      <c r="R1313" s="95" t="s">
        <v>47004</v>
      </c>
      <c r="S1313" s="8">
        <v>7668</v>
      </c>
    </row>
    <row r="1314" spans="1:19" x14ac:dyDescent="0.25">
      <c r="A1314" s="9" t="s">
        <v>6283</v>
      </c>
      <c r="B1314" s="52" t="str">
        <f>HYPERLINK("http://www.UniProt.org/UniProt/A1L2U5_XENLA","A1L2U5_XENLA")</f>
        <v>A1L2U5_XENLA</v>
      </c>
      <c r="C1314" s="12" t="str">
        <f>HYPERLINK("http://www.UniProt.org/UniProt/DHX30_HUMAN","DHX30_HUMAN")</f>
        <v>DHX30_HUMAN</v>
      </c>
      <c r="D1314" s="11" t="s">
        <v>6286</v>
      </c>
      <c r="E1314" s="18">
        <v>-3</v>
      </c>
      <c r="F1314" s="14">
        <v>1.1000000000000001</v>
      </c>
      <c r="G1314" s="14">
        <v>0</v>
      </c>
      <c r="H1314" s="80">
        <v>5</v>
      </c>
      <c r="I1314" s="80">
        <v>14</v>
      </c>
      <c r="J1314" s="80">
        <v>0.36</v>
      </c>
      <c r="K1314" s="98">
        <v>2.5087854401136291E-2</v>
      </c>
      <c r="L1314" s="145" t="s">
        <v>47226</v>
      </c>
      <c r="M1314" s="8"/>
      <c r="N1314" s="5">
        <v>133.79</v>
      </c>
      <c r="O1314" s="5">
        <v>74.834000000000003</v>
      </c>
      <c r="P1314" s="5">
        <v>133.93799999999999</v>
      </c>
      <c r="Q1314" s="7" t="s">
        <v>40</v>
      </c>
      <c r="R1314" s="95" t="s">
        <v>47004</v>
      </c>
      <c r="S1314" s="8">
        <v>5703</v>
      </c>
    </row>
    <row r="1315" spans="1:19" x14ac:dyDescent="0.25">
      <c r="A1315" s="9" t="s">
        <v>736</v>
      </c>
      <c r="B1315" s="52" t="str">
        <f>HYPERLINK("http://www.UniProt.org/UniProt/F6ZV90_XENTR","F6ZV90_XENTR")</f>
        <v>F6ZV90_XENTR</v>
      </c>
      <c r="C1315" s="12" t="str">
        <f>HYPERLINK("http://www.UniProt.org/UniProt/AHNK_HUMAN","AHNK_HUMAN")</f>
        <v>AHNK_HUMAN</v>
      </c>
      <c r="D1315" s="11" t="s">
        <v>738</v>
      </c>
      <c r="E1315" s="18">
        <v>-3</v>
      </c>
      <c r="F1315" s="14">
        <v>13</v>
      </c>
      <c r="G1315" s="14">
        <v>0</v>
      </c>
      <c r="H1315" s="80">
        <v>14</v>
      </c>
      <c r="I1315" s="81">
        <v>13</v>
      </c>
      <c r="J1315" s="80">
        <v>1</v>
      </c>
      <c r="K1315" s="98">
        <v>8.0648979546076999E-2</v>
      </c>
      <c r="L1315" s="145" t="s">
        <v>47226</v>
      </c>
      <c r="M1315" s="8"/>
      <c r="N1315" s="5">
        <v>93.192999999999998</v>
      </c>
      <c r="O1315" s="5" t="s">
        <v>40</v>
      </c>
      <c r="P1315" s="5">
        <v>629.101</v>
      </c>
      <c r="Q1315" s="7" t="s">
        <v>40</v>
      </c>
      <c r="R1315" s="95" t="s">
        <v>47004</v>
      </c>
      <c r="S1315" s="8">
        <v>3772</v>
      </c>
    </row>
    <row r="1316" spans="1:19" x14ac:dyDescent="0.25">
      <c r="A1316" s="9" t="s">
        <v>8047</v>
      </c>
      <c r="B1316" s="52" t="str">
        <f>HYPERLINK("http://www.UniProt.org/UniProt/F7E426_XENTR","F7E426_XENTR")</f>
        <v>F7E426_XENTR</v>
      </c>
      <c r="C1316" s="12" t="str">
        <f>HYPERLINK("http://www.UniProt.org/UniProt/EPS15_HUMAN","EPS15_HUMAN")</f>
        <v>EPS15_HUMAN</v>
      </c>
      <c r="D1316" s="11" t="s">
        <v>8049</v>
      </c>
      <c r="E1316" s="18">
        <v>-3</v>
      </c>
      <c r="F1316" s="14">
        <v>26</v>
      </c>
      <c r="G1316" s="14">
        <v>0</v>
      </c>
      <c r="H1316" s="80">
        <v>4.7</v>
      </c>
      <c r="I1316" s="80">
        <v>13</v>
      </c>
      <c r="J1316" s="80">
        <v>0.33</v>
      </c>
      <c r="K1316" s="98">
        <v>2.5087854401136291E-2</v>
      </c>
      <c r="L1316" s="145" t="s">
        <v>47226</v>
      </c>
      <c r="M1316" s="8" t="s">
        <v>1155</v>
      </c>
      <c r="N1316" s="5">
        <v>107.11</v>
      </c>
      <c r="O1316" s="5">
        <v>99.549000000000007</v>
      </c>
      <c r="P1316" s="5">
        <v>98.656000000000006</v>
      </c>
      <c r="Q1316" s="7" t="s">
        <v>40</v>
      </c>
      <c r="R1316" s="95" t="s">
        <v>47004</v>
      </c>
      <c r="S1316" s="8">
        <v>2915</v>
      </c>
    </row>
    <row r="1317" spans="1:19" x14ac:dyDescent="0.25">
      <c r="A1317" s="9" t="s">
        <v>8634</v>
      </c>
      <c r="B1317" s="52" t="str">
        <f>HYPERLINK("http://www.UniProt.org/UniProt/F92AA_XENLA","F92AA_XENLA")</f>
        <v>F92AA_XENLA</v>
      </c>
      <c r="C1317" s="12" t="str">
        <f>HYPERLINK("http://www.UniProt.org/UniProt/F92A1_HUMAN","F92A1_HUMAN")</f>
        <v>F92A1_HUMAN</v>
      </c>
      <c r="D1317" s="11" t="s">
        <v>8637</v>
      </c>
      <c r="E1317" s="18">
        <v>0.49</v>
      </c>
      <c r="F1317" s="14">
        <v>2.2000000000000002</v>
      </c>
      <c r="G1317" s="14">
        <v>6.8</v>
      </c>
      <c r="H1317" s="80">
        <v>4.5999999999999996</v>
      </c>
      <c r="I1317" s="80">
        <v>13</v>
      </c>
      <c r="J1317" s="80">
        <v>0.33</v>
      </c>
      <c r="K1317" s="98">
        <v>2.5087854401136291E-2</v>
      </c>
      <c r="L1317" s="20" t="s">
        <v>47226</v>
      </c>
      <c r="M1317" s="8"/>
      <c r="N1317" s="5">
        <v>32.901000000000003</v>
      </c>
      <c r="O1317" s="5">
        <v>32.872</v>
      </c>
      <c r="P1317" s="5">
        <v>33.430999999999997</v>
      </c>
      <c r="Q1317" s="7" t="s">
        <v>40</v>
      </c>
      <c r="R1317" s="95" t="s">
        <v>47004</v>
      </c>
      <c r="S1317" s="8">
        <v>6483</v>
      </c>
    </row>
    <row r="1318" spans="1:19" x14ac:dyDescent="0.25">
      <c r="A1318" s="9" t="s">
        <v>28370</v>
      </c>
      <c r="B1318" s="52" t="str">
        <f>HYPERLINK("http://www.UniProt.org/UniProt/A0JLZ0_XENTR","A0JLZ0_XENTR")</f>
        <v>A0JLZ0_XENTR</v>
      </c>
      <c r="C1318" s="12" t="str">
        <f>HYPERLINK("http://www.UniProt.org/UniProt/UBP19_HUMAN","UBP19_HUMAN")</f>
        <v>UBP19_HUMAN</v>
      </c>
      <c r="D1318" s="11" t="s">
        <v>28372</v>
      </c>
      <c r="E1318" s="158" t="s">
        <v>40</v>
      </c>
      <c r="H1318" s="80">
        <v>4.5</v>
      </c>
      <c r="I1318" s="80">
        <v>13</v>
      </c>
      <c r="J1318" s="80">
        <v>0.32</v>
      </c>
      <c r="K1318" s="98">
        <v>2.5087854401136291E-2</v>
      </c>
      <c r="L1318" s="145" t="s">
        <v>47226</v>
      </c>
      <c r="M1318" s="8"/>
      <c r="N1318" s="5">
        <v>147.80000000000001</v>
      </c>
      <c r="O1318" s="5">
        <v>110.496</v>
      </c>
      <c r="P1318" s="5">
        <v>145.65100000000001</v>
      </c>
      <c r="Q1318" s="7" t="s">
        <v>537</v>
      </c>
      <c r="R1318" s="95" t="s">
        <v>47004</v>
      </c>
      <c r="S1318" s="8">
        <v>2387</v>
      </c>
    </row>
    <row r="1319" spans="1:19" x14ac:dyDescent="0.25">
      <c r="A1319" s="9" t="s">
        <v>5897</v>
      </c>
      <c r="B1319" s="52" t="str">
        <f>HYPERLINK("http://www.UniProt.org/UniProt/F7EAJ2_XENTR","F7EAJ2_XENTR")</f>
        <v>F7EAJ2_XENTR</v>
      </c>
      <c r="C1319" s="12" t="str">
        <f>HYPERLINK("http://www.UniProt.org/UniProt/DDX28_HUMAN","DDX28_HUMAN")</f>
        <v>DDX28_HUMAN</v>
      </c>
      <c r="D1319" s="11" t="s">
        <v>5900</v>
      </c>
      <c r="E1319" s="158" t="s">
        <v>40</v>
      </c>
      <c r="H1319" s="80">
        <v>4.4000000000000004</v>
      </c>
      <c r="I1319" s="80">
        <v>13</v>
      </c>
      <c r="J1319" s="80">
        <v>0.31</v>
      </c>
      <c r="K1319" s="98">
        <v>2.5087854401136291E-2</v>
      </c>
      <c r="L1319" s="145" t="s">
        <v>47226</v>
      </c>
      <c r="M1319" s="8"/>
      <c r="N1319" s="5">
        <v>57.526000000000003</v>
      </c>
      <c r="O1319" s="5">
        <v>50.25</v>
      </c>
      <c r="P1319" s="5">
        <v>59.581000000000003</v>
      </c>
      <c r="Q1319" s="7" t="s">
        <v>40</v>
      </c>
      <c r="R1319" s="95" t="s">
        <v>47004</v>
      </c>
      <c r="S1319" s="8">
        <v>2548</v>
      </c>
    </row>
    <row r="1320" spans="1:19" x14ac:dyDescent="0.25">
      <c r="A1320" s="9" t="s">
        <v>28592</v>
      </c>
      <c r="B1320" s="52" t="str">
        <f>HYPERLINK("http://www.UniProt.org/UniProt/F6YIH9_XENTR","F6YIH9_XENTR")</f>
        <v>F6YIH9_XENTR</v>
      </c>
      <c r="C1320" s="12" t="str">
        <f>HYPERLINK("http://www.UniProt.org/UniProt/ULK4_HUMAN","ULK4_HUMAN")</f>
        <v>ULK4_HUMAN</v>
      </c>
      <c r="D1320" s="11" t="s">
        <v>28594</v>
      </c>
      <c r="E1320" s="18">
        <v>-3</v>
      </c>
      <c r="F1320" s="14">
        <v>1.8</v>
      </c>
      <c r="G1320" s="14">
        <v>0</v>
      </c>
      <c r="H1320" s="80">
        <v>46</v>
      </c>
      <c r="I1320" s="81">
        <v>12</v>
      </c>
      <c r="J1320" s="80">
        <v>3.3</v>
      </c>
      <c r="K1320" s="98">
        <v>0.27539325191697872</v>
      </c>
      <c r="L1320" s="145" t="s">
        <v>47226</v>
      </c>
      <c r="M1320" s="8"/>
      <c r="N1320" s="5">
        <v>141.65</v>
      </c>
      <c r="O1320" s="5">
        <v>53.127000000000002</v>
      </c>
      <c r="P1320" s="5">
        <v>142.44200000000001</v>
      </c>
      <c r="Q1320" s="7" t="s">
        <v>40</v>
      </c>
      <c r="R1320" s="95" t="s">
        <v>47004</v>
      </c>
      <c r="S1320" s="8">
        <v>7563</v>
      </c>
    </row>
    <row r="1321" spans="1:19" x14ac:dyDescent="0.25">
      <c r="A1321" s="9" t="s">
        <v>2163</v>
      </c>
      <c r="B1321" s="52" t="str">
        <f>HYPERLINK("http://www.UniProt.org/UniProt/ATG2A_XENTR","ATG2A_XENTR")</f>
        <v>ATG2A_XENTR</v>
      </c>
      <c r="C1321" s="12" t="str">
        <f>HYPERLINK("http://www.UniProt.org/UniProt/ATG2A_HUMAN","ATG2A_HUMAN")</f>
        <v>ATG2A_HUMAN</v>
      </c>
      <c r="D1321" s="11" t="s">
        <v>2166</v>
      </c>
      <c r="E1321" s="18">
        <v>-3</v>
      </c>
      <c r="F1321" s="14">
        <v>1.2</v>
      </c>
      <c r="G1321" s="14">
        <v>0</v>
      </c>
      <c r="H1321" s="80">
        <v>4.4000000000000004</v>
      </c>
      <c r="I1321" s="80">
        <v>12</v>
      </c>
      <c r="J1321" s="80">
        <v>0.31</v>
      </c>
      <c r="K1321" s="98">
        <v>2.5087854401136291E-2</v>
      </c>
      <c r="L1321" s="20" t="s">
        <v>47226</v>
      </c>
      <c r="M1321" s="8"/>
      <c r="N1321" s="5">
        <v>221.94</v>
      </c>
      <c r="O1321" s="5">
        <v>165.82400000000001</v>
      </c>
      <c r="P1321" s="5">
        <v>212.86</v>
      </c>
      <c r="Q1321" s="7" t="s">
        <v>40</v>
      </c>
      <c r="R1321" s="95" t="s">
        <v>47004</v>
      </c>
      <c r="S1321" s="8">
        <v>530</v>
      </c>
    </row>
    <row r="1322" spans="1:19" x14ac:dyDescent="0.25">
      <c r="A1322" s="9" t="s">
        <v>12722</v>
      </c>
      <c r="B1322" s="52" t="str">
        <f>HYPERLINK("http://www.UniProt.org/UniProt/B2GU92_XENTR","B2GU92_XENTR")</f>
        <v>B2GU92_XENTR</v>
      </c>
      <c r="C1322" s="12" t="str">
        <f>HYPERLINK("http://www.UniProt.org/UniProt/KRIT1_HUMAN","KRIT1_HUMAN")</f>
        <v>KRIT1_HUMAN</v>
      </c>
      <c r="D1322" s="11" t="s">
        <v>12724</v>
      </c>
      <c r="E1322" s="18">
        <v>-3</v>
      </c>
      <c r="F1322" s="14">
        <v>0.1</v>
      </c>
      <c r="G1322" s="14">
        <v>0</v>
      </c>
      <c r="H1322" s="80">
        <v>4.2</v>
      </c>
      <c r="I1322" s="80">
        <v>12</v>
      </c>
      <c r="J1322" s="80">
        <v>0.3</v>
      </c>
      <c r="K1322" s="98">
        <v>2.5087854401136291E-2</v>
      </c>
      <c r="L1322" s="145" t="s">
        <v>47226</v>
      </c>
      <c r="M1322" s="8"/>
      <c r="N1322" s="5">
        <v>84.83</v>
      </c>
      <c r="O1322" s="5">
        <v>51.584000000000003</v>
      </c>
      <c r="P1322" s="5">
        <v>84.347999999999999</v>
      </c>
      <c r="Q1322" s="7" t="s">
        <v>40</v>
      </c>
      <c r="R1322" s="95" t="s">
        <v>47004</v>
      </c>
      <c r="S1322" s="8">
        <v>2531</v>
      </c>
    </row>
    <row r="1323" spans="1:19" x14ac:dyDescent="0.25">
      <c r="A1323" s="9" t="s">
        <v>9078</v>
      </c>
      <c r="B1323" s="52" t="str">
        <f>HYPERLINK("http://www.UniProt.org/UniProt/Q6NTQ1_XENLA","Q6NTQ1_XENLA")</f>
        <v>Q6NTQ1_XENLA</v>
      </c>
      <c r="C1323" s="12" t="str">
        <f>HYPERLINK("http://www.UniProt.org/UniProt/FP100_HUMAN","FP100_HUMAN")</f>
        <v>FP100_HUMAN</v>
      </c>
      <c r="D1323" s="11" t="s">
        <v>9081</v>
      </c>
      <c r="E1323" s="18">
        <v>2.29</v>
      </c>
      <c r="F1323" s="14">
        <v>0.4</v>
      </c>
      <c r="G1323" s="14">
        <v>77</v>
      </c>
      <c r="H1323" s="80">
        <v>4</v>
      </c>
      <c r="I1323" s="80">
        <v>12</v>
      </c>
      <c r="J1323" s="80">
        <v>0.28999999999999998</v>
      </c>
      <c r="K1323" s="98">
        <v>2.5087854401136291E-2</v>
      </c>
      <c r="L1323" s="146" t="s">
        <v>47226</v>
      </c>
      <c r="M1323" s="8"/>
      <c r="N1323" s="5">
        <v>94.757000000000005</v>
      </c>
      <c r="O1323" s="5">
        <v>89.242000000000004</v>
      </c>
      <c r="P1323" s="5">
        <v>93.433000000000007</v>
      </c>
      <c r="Q1323" s="7" t="s">
        <v>40</v>
      </c>
      <c r="R1323" s="95" t="s">
        <v>47004</v>
      </c>
      <c r="S1323" s="8">
        <v>5561</v>
      </c>
    </row>
    <row r="1324" spans="1:19" x14ac:dyDescent="0.25">
      <c r="A1324" s="9" t="s">
        <v>14809</v>
      </c>
      <c r="B1324" s="52" t="str">
        <f>HYPERLINK("http://www.UniProt.org/UniProt/F7EJE8_XENTR","F7EJE8_XENTR")</f>
        <v>F7EJE8_XENTR</v>
      </c>
      <c r="C1324" s="12" t="str">
        <f>HYPERLINK("http://www.UniProt.org/UniProt/MY18A_HUMAN","MY18A_HUMAN")</f>
        <v>MY18A_HUMAN</v>
      </c>
      <c r="D1324" s="11" t="s">
        <v>14812</v>
      </c>
      <c r="E1324" s="18">
        <v>-1.1100000000000001</v>
      </c>
      <c r="F1324" s="14">
        <v>2.4</v>
      </c>
      <c r="G1324" s="14">
        <v>0.2</v>
      </c>
      <c r="H1324" s="80">
        <v>40</v>
      </c>
      <c r="I1324" s="81">
        <v>11</v>
      </c>
      <c r="J1324" s="80">
        <v>2.9</v>
      </c>
      <c r="K1324" s="98">
        <v>0.26801707654686413</v>
      </c>
      <c r="L1324" s="20" t="s">
        <v>47226</v>
      </c>
      <c r="M1324" s="8"/>
      <c r="N1324" s="5">
        <v>280.20999999999998</v>
      </c>
      <c r="O1324" s="5">
        <v>231.095</v>
      </c>
      <c r="P1324" s="5">
        <v>233.11500000000001</v>
      </c>
      <c r="Q1324" s="7" t="s">
        <v>40</v>
      </c>
      <c r="R1324" s="95" t="s">
        <v>47004</v>
      </c>
      <c r="S1324" s="8">
        <v>8503</v>
      </c>
    </row>
    <row r="1325" spans="1:19" x14ac:dyDescent="0.25">
      <c r="A1325" s="9" t="s">
        <v>20515</v>
      </c>
      <c r="B1325" s="52" t="str">
        <f>HYPERLINK("http://www.UniProt.org/UniProt/Q5XHA7_XENLA","Q5XHA7_XENLA")</f>
        <v>Q5XHA7_XENLA</v>
      </c>
      <c r="C1325" s="12" t="str">
        <f>HYPERLINK("http://www.UniProt.org/UniProt/RIOK2_HUMAN","RIOK2_HUMAN")</f>
        <v>RIOK2_HUMAN</v>
      </c>
      <c r="D1325" s="11" t="s">
        <v>20518</v>
      </c>
      <c r="E1325" s="18">
        <v>-1.08</v>
      </c>
      <c r="F1325" s="14">
        <v>9.1999999999999993</v>
      </c>
      <c r="G1325" s="14">
        <v>0.8</v>
      </c>
      <c r="H1325" s="80">
        <v>37</v>
      </c>
      <c r="I1325" s="81">
        <v>11</v>
      </c>
      <c r="J1325" s="80">
        <v>2.5999999999999996</v>
      </c>
      <c r="K1325" s="98">
        <v>0.24092383595200212</v>
      </c>
      <c r="L1325" s="145" t="s">
        <v>47226</v>
      </c>
      <c r="M1325" s="8" t="s">
        <v>51724</v>
      </c>
      <c r="N1325" s="5">
        <v>63.081000000000003</v>
      </c>
      <c r="O1325" s="5">
        <v>63.082000000000001</v>
      </c>
      <c r="P1325" s="5">
        <v>63.283000000000001</v>
      </c>
      <c r="Q1325" s="7" t="s">
        <v>40</v>
      </c>
      <c r="R1325" s="95" t="s">
        <v>47004</v>
      </c>
      <c r="S1325" s="8">
        <v>5855</v>
      </c>
    </row>
    <row r="1326" spans="1:19" x14ac:dyDescent="0.25">
      <c r="A1326" s="9" t="s">
        <v>28323</v>
      </c>
      <c r="B1326" s="52" t="str">
        <f>HYPERLINK("http://www.UniProt.org/UniProt/F6U4J2_XENTR","F6U4J2_XENTR")</f>
        <v>F6U4J2_XENTR</v>
      </c>
      <c r="C1326" s="12" t="str">
        <f>HYPERLINK("http://www.UniProt.org/UniProt/UBN2_HUMAN","UBN2_HUMAN")</f>
        <v>UBN2_HUMAN</v>
      </c>
      <c r="D1326" s="11" t="s">
        <v>28325</v>
      </c>
      <c r="E1326" s="18">
        <v>3</v>
      </c>
      <c r="F1326" s="14">
        <v>0</v>
      </c>
      <c r="G1326" s="14">
        <v>17</v>
      </c>
      <c r="H1326" s="80">
        <v>3.9</v>
      </c>
      <c r="I1326" s="80">
        <v>11</v>
      </c>
      <c r="J1326" s="80">
        <v>0.27999999999999997</v>
      </c>
      <c r="K1326" s="98">
        <v>2.5087854401136291E-2</v>
      </c>
      <c r="L1326" s="145" t="s">
        <v>47226</v>
      </c>
      <c r="M1326" s="8"/>
      <c r="N1326" s="5">
        <v>127.45</v>
      </c>
      <c r="O1326" s="5" t="s">
        <v>40</v>
      </c>
      <c r="P1326" s="5">
        <v>146.089</v>
      </c>
      <c r="Q1326" s="7" t="s">
        <v>40</v>
      </c>
      <c r="R1326" s="95" t="s">
        <v>47004</v>
      </c>
      <c r="S1326" s="8">
        <v>2750</v>
      </c>
    </row>
    <row r="1327" spans="1:19" x14ac:dyDescent="0.25">
      <c r="A1327" s="9" t="s">
        <v>5830</v>
      </c>
      <c r="B1327" s="52" t="str">
        <f>HYPERLINK("http://www.UniProt.org/UniProt/DD21B_XENLA","DD21B_XENLA")</f>
        <v>DD21B_XENLA</v>
      </c>
      <c r="C1327" s="12" t="str">
        <f>HYPERLINK("http://www.UniProt.org/UniProt/DDX21_HUMAN","DDX21_HUMAN")</f>
        <v>DDX21_HUMAN</v>
      </c>
      <c r="D1327" s="11" t="s">
        <v>5833</v>
      </c>
      <c r="E1327" s="18">
        <v>2.2400000000000002</v>
      </c>
      <c r="F1327" s="14">
        <v>1</v>
      </c>
      <c r="G1327" s="14">
        <v>180</v>
      </c>
      <c r="H1327" s="80">
        <v>3.8</v>
      </c>
      <c r="I1327" s="80">
        <v>11</v>
      </c>
      <c r="J1327" s="80">
        <v>0.26999999999999996</v>
      </c>
      <c r="K1327" s="98">
        <v>2.5087854401136291E-2</v>
      </c>
      <c r="L1327" s="145" t="s">
        <v>47226</v>
      </c>
      <c r="M1327" s="8"/>
      <c r="N1327" s="5">
        <v>93.953999999999994</v>
      </c>
      <c r="O1327" s="5">
        <v>89.378</v>
      </c>
      <c r="P1327" s="5">
        <v>87.343999999999994</v>
      </c>
      <c r="Q1327" s="7" t="s">
        <v>40</v>
      </c>
      <c r="R1327" s="95" t="s">
        <v>47004</v>
      </c>
      <c r="S1327" s="8">
        <v>6575</v>
      </c>
    </row>
    <row r="1328" spans="1:19" x14ac:dyDescent="0.25">
      <c r="A1328" s="9" t="s">
        <v>6123</v>
      </c>
      <c r="B1328" s="52" t="str">
        <f>HYPERLINK("http://www.UniProt.org/UniProt/F6U1V2_XENTR","F6U1V2_XENTR")</f>
        <v>F6U1V2_XENTR</v>
      </c>
      <c r="C1328" s="12" t="str">
        <f>HYPERLINK("http://www.UniProt.org/UniProt/DEN4B_HUMAN","DEN4B_HUMAN")</f>
        <v>DEN4B_HUMAN</v>
      </c>
      <c r="D1328" s="11" t="s">
        <v>6125</v>
      </c>
      <c r="E1328" s="158" t="s">
        <v>40</v>
      </c>
      <c r="H1328" s="80">
        <v>3.7</v>
      </c>
      <c r="I1328" s="80">
        <v>10</v>
      </c>
      <c r="J1328" s="80">
        <v>0.26</v>
      </c>
      <c r="K1328" s="98">
        <v>2.5087854401136291E-2</v>
      </c>
      <c r="L1328" s="146" t="s">
        <v>47226</v>
      </c>
      <c r="M1328" s="8"/>
      <c r="N1328" s="5">
        <v>127.48</v>
      </c>
      <c r="O1328" s="5">
        <v>210.86600000000001</v>
      </c>
      <c r="P1328" s="5">
        <v>163.84700000000001</v>
      </c>
      <c r="Q1328" s="7" t="s">
        <v>40</v>
      </c>
      <c r="R1328" s="95" t="s">
        <v>47004</v>
      </c>
      <c r="S1328" s="8">
        <v>2073</v>
      </c>
    </row>
    <row r="1329" spans="1:19" x14ac:dyDescent="0.25">
      <c r="A1329" s="9" t="s">
        <v>29757</v>
      </c>
      <c r="B1329" s="52" t="str">
        <f>HYPERLINK("http://www.UniProt.org/UniProt/F6U9R7_XENTR","F6U9R7_XENTR")</f>
        <v>F6U9R7_XENTR</v>
      </c>
      <c r="C1329" s="12" t="str">
        <f>HYPERLINK("http://www.UniProt.org/UniProt/ZC3H1_HUMAN","ZC3H1_HUMAN")</f>
        <v>ZC3H1_HUMAN</v>
      </c>
      <c r="D1329" s="11" t="s">
        <v>29760</v>
      </c>
      <c r="E1329" s="18">
        <v>3</v>
      </c>
      <c r="F1329" s="14">
        <v>0</v>
      </c>
      <c r="G1329" s="14">
        <v>13</v>
      </c>
      <c r="H1329" s="80">
        <v>3.6</v>
      </c>
      <c r="I1329" s="80">
        <v>10</v>
      </c>
      <c r="J1329" s="80">
        <v>0.26</v>
      </c>
      <c r="K1329" s="98">
        <v>2.5087854401136291E-2</v>
      </c>
      <c r="L1329" s="146" t="s">
        <v>47226</v>
      </c>
      <c r="M1329" s="8"/>
      <c r="N1329" s="5">
        <v>199.83</v>
      </c>
      <c r="O1329" s="5">
        <v>27.178000000000001</v>
      </c>
      <c r="P1329" s="5">
        <v>226.35599999999999</v>
      </c>
      <c r="Q1329" s="7" t="s">
        <v>40</v>
      </c>
      <c r="R1329" s="95" t="s">
        <v>47004</v>
      </c>
      <c r="S1329" s="8">
        <v>957</v>
      </c>
    </row>
    <row r="1330" spans="1:19" x14ac:dyDescent="0.25">
      <c r="A1330" s="9" t="s">
        <v>6729</v>
      </c>
      <c r="B1330" s="52" t="str">
        <f>HYPERLINK("http://www.UniProt.org/UniProt/F7B2Z4_XENTR","F7B2Z4_XENTR")</f>
        <v>F7B2Z4_XENTR</v>
      </c>
      <c r="C1330" s="12" t="str">
        <f>HYPERLINK("http://www.UniProt.org/UniProt/DOCK5_HUMAN","DOCK5_HUMAN")</f>
        <v>DOCK5_HUMAN</v>
      </c>
      <c r="D1330" s="11" t="s">
        <v>6731</v>
      </c>
      <c r="E1330" s="18">
        <v>-3</v>
      </c>
      <c r="F1330" s="14">
        <v>2.2999999999999998</v>
      </c>
      <c r="G1330" s="14">
        <v>0</v>
      </c>
      <c r="H1330" s="80">
        <v>3.5</v>
      </c>
      <c r="I1330" s="80">
        <v>10</v>
      </c>
      <c r="J1330" s="80">
        <v>0.25</v>
      </c>
      <c r="K1330" s="98">
        <v>2.5087854401136291E-2</v>
      </c>
      <c r="L1330" s="146" t="s">
        <v>47226</v>
      </c>
      <c r="M1330" s="8"/>
      <c r="N1330" s="5">
        <v>212.14</v>
      </c>
      <c r="O1330" s="5" t="s">
        <v>40</v>
      </c>
      <c r="P1330" s="5">
        <v>215.309</v>
      </c>
      <c r="Q1330" s="7" t="s">
        <v>40</v>
      </c>
      <c r="R1330" s="95" t="s">
        <v>47004</v>
      </c>
      <c r="S1330" s="8">
        <v>3649</v>
      </c>
    </row>
    <row r="1331" spans="1:19" x14ac:dyDescent="0.25">
      <c r="A1331" s="9" t="s">
        <v>8626</v>
      </c>
      <c r="B1331" s="52" t="str">
        <f>HYPERLINK("http://www.UniProt.org/UniProt/A9UM80_XENTR","A9UM80_XENTR")</f>
        <v>A9UM80_XENTR</v>
      </c>
      <c r="C1331" s="12" t="str">
        <f>HYPERLINK("http://www.UniProt.org/UniProt/F91A1_HUMAN","F91A1_HUMAN")</f>
        <v>F91A1_HUMAN</v>
      </c>
      <c r="D1331" s="11" t="s">
        <v>8628</v>
      </c>
      <c r="E1331" s="18">
        <v>-3</v>
      </c>
      <c r="F1331" s="14">
        <v>8.1999999999999993</v>
      </c>
      <c r="G1331" s="14">
        <v>0</v>
      </c>
      <c r="H1331" s="80">
        <v>23</v>
      </c>
      <c r="I1331" s="81">
        <v>9.9</v>
      </c>
      <c r="J1331" s="80">
        <v>1.7000000000000002</v>
      </c>
      <c r="K1331" s="98">
        <v>0.16911006131524756</v>
      </c>
      <c r="L1331" s="20" t="s">
        <v>47226</v>
      </c>
      <c r="M1331" s="8"/>
      <c r="N1331" s="5">
        <v>94.167000000000002</v>
      </c>
      <c r="O1331" s="5" t="s">
        <v>40</v>
      </c>
      <c r="P1331" s="5">
        <v>93.909000000000006</v>
      </c>
      <c r="Q1331" s="7" t="s">
        <v>40</v>
      </c>
      <c r="R1331" s="95" t="s">
        <v>47004</v>
      </c>
      <c r="S1331" s="8">
        <v>4431</v>
      </c>
    </row>
    <row r="1332" spans="1:19" x14ac:dyDescent="0.25">
      <c r="A1332" s="9" t="s">
        <v>15614</v>
      </c>
      <c r="B1332" s="52" t="str">
        <f>HYPERLINK("http://www.UniProt.org/UniProt/F6QZZ9_XENTR","F6QZZ9_XENTR")</f>
        <v>F6QZZ9_XENTR</v>
      </c>
      <c r="C1332" s="12" t="str">
        <f>HYPERLINK("http://www.UniProt.org/UniProt/NOL8_HUMAN","NOL8_HUMAN")</f>
        <v>NOL8_HUMAN</v>
      </c>
      <c r="D1332" s="11" t="s">
        <v>15616</v>
      </c>
      <c r="E1332" s="18">
        <v>3</v>
      </c>
      <c r="F1332" s="14">
        <v>0</v>
      </c>
      <c r="G1332" s="14">
        <v>31</v>
      </c>
      <c r="H1332" s="80">
        <v>3.4</v>
      </c>
      <c r="I1332" s="80">
        <v>9.8000000000000007</v>
      </c>
      <c r="J1332" s="80">
        <v>0.25</v>
      </c>
      <c r="K1332" s="98">
        <v>2.5087854401136291E-2</v>
      </c>
      <c r="L1332" s="146" t="s">
        <v>47226</v>
      </c>
      <c r="M1332" s="8"/>
      <c r="N1332" s="5">
        <v>122.51</v>
      </c>
      <c r="O1332" s="5" t="s">
        <v>40</v>
      </c>
      <c r="P1332" s="5">
        <v>131.61600000000001</v>
      </c>
      <c r="Q1332" s="7" t="s">
        <v>40</v>
      </c>
      <c r="R1332" s="95" t="s">
        <v>47004</v>
      </c>
      <c r="S1332" s="8">
        <v>8586</v>
      </c>
    </row>
    <row r="1333" spans="1:19" x14ac:dyDescent="0.25">
      <c r="A1333" s="9" t="s">
        <v>2470</v>
      </c>
      <c r="B1333" s="52" t="str">
        <f>HYPERLINK("http://www.UniProt.org/UniProt/BAZ1B_XENLA","BAZ1B_XENLA")</f>
        <v>BAZ1B_XENLA</v>
      </c>
      <c r="C1333" s="12" t="str">
        <f>HYPERLINK("http://www.UniProt.org/UniProt/BAZ1B_HUMAN","BAZ1B_HUMAN")</f>
        <v>BAZ1B_HUMAN</v>
      </c>
      <c r="D1333" s="11" t="s">
        <v>2473</v>
      </c>
      <c r="E1333" s="18">
        <v>2.16</v>
      </c>
      <c r="F1333" s="14">
        <v>0.8</v>
      </c>
      <c r="G1333" s="14">
        <v>120</v>
      </c>
      <c r="H1333" s="80">
        <v>44</v>
      </c>
      <c r="I1333" s="81">
        <v>9.4</v>
      </c>
      <c r="J1333" s="80">
        <v>3.2</v>
      </c>
      <c r="K1333" s="98">
        <v>0.33925361359809719</v>
      </c>
      <c r="L1333" s="145" t="s">
        <v>47226</v>
      </c>
      <c r="M1333" s="8"/>
      <c r="N1333" s="5">
        <v>166.26</v>
      </c>
      <c r="O1333" s="5">
        <v>166.15299999999999</v>
      </c>
      <c r="P1333" s="5">
        <v>170.90299999999999</v>
      </c>
      <c r="Q1333" s="7" t="s">
        <v>40</v>
      </c>
      <c r="R1333" s="95" t="s">
        <v>47004</v>
      </c>
      <c r="S1333" s="8">
        <v>3055</v>
      </c>
    </row>
    <row r="1334" spans="1:19" x14ac:dyDescent="0.25">
      <c r="A1334" s="9" t="s">
        <v>23953</v>
      </c>
      <c r="B1334" s="52" t="str">
        <f>HYPERLINK("http://www.UniProt.org/UniProt/F6ZN18_XENTR","F6ZN18_XENTR")</f>
        <v>F6ZN18_XENTR</v>
      </c>
      <c r="C1334" s="12" t="str">
        <f>HYPERLINK("http://www.UniProt.org/UniProt/SHRM2_HUMAN","SHRM2_HUMAN")</f>
        <v>SHRM2_HUMAN</v>
      </c>
      <c r="D1334" s="11" t="s">
        <v>23955</v>
      </c>
      <c r="E1334" s="158" t="s">
        <v>40</v>
      </c>
      <c r="H1334" s="80">
        <v>3.1</v>
      </c>
      <c r="I1334" s="80">
        <v>8.9</v>
      </c>
      <c r="J1334" s="80">
        <v>0.22</v>
      </c>
      <c r="K1334" s="98">
        <v>2.5087854401136291E-2</v>
      </c>
      <c r="L1334" s="20" t="s">
        <v>47226</v>
      </c>
      <c r="M1334" s="8"/>
      <c r="N1334" s="5">
        <v>185.07</v>
      </c>
      <c r="O1334" s="5">
        <v>159.46799999999999</v>
      </c>
      <c r="P1334" s="5">
        <v>176.41</v>
      </c>
      <c r="Q1334" s="7" t="s">
        <v>40</v>
      </c>
      <c r="R1334" s="95" t="s">
        <v>47004</v>
      </c>
      <c r="S1334" s="8">
        <v>9480</v>
      </c>
    </row>
    <row r="1335" spans="1:19" x14ac:dyDescent="0.25">
      <c r="A1335" s="9" t="s">
        <v>19209</v>
      </c>
      <c r="B1335" s="52" t="str">
        <f>HYPERLINK("http://www.UniProt.org/UniProt/Q6NRX7_XENLA","Q6NRX7_XENLA")</f>
        <v>Q6NRX7_XENLA</v>
      </c>
      <c r="C1335" s="12" t="str">
        <f>HYPERLINK("http://www.UniProt.org/UniProt/PTN12_HUMAN","PTN12_HUMAN")</f>
        <v>PTN12_HUMAN</v>
      </c>
      <c r="D1335" s="11" t="s">
        <v>19212</v>
      </c>
      <c r="E1335" s="18">
        <v>-3</v>
      </c>
      <c r="F1335" s="14">
        <v>5.3</v>
      </c>
      <c r="G1335" s="14">
        <v>0</v>
      </c>
      <c r="H1335" s="80">
        <v>26</v>
      </c>
      <c r="I1335" s="81">
        <v>8.8000000000000007</v>
      </c>
      <c r="J1335" s="80">
        <v>1.9000000000000001</v>
      </c>
      <c r="K1335" s="98">
        <v>0.21268147971454385</v>
      </c>
      <c r="L1335" s="20" t="s">
        <v>47226</v>
      </c>
      <c r="M1335" s="8"/>
      <c r="N1335" s="5">
        <v>79.039000000000001</v>
      </c>
      <c r="O1335" s="5">
        <v>74.141000000000005</v>
      </c>
      <c r="P1335" s="5">
        <v>88.105999999999995</v>
      </c>
      <c r="Q1335" s="7" t="s">
        <v>40</v>
      </c>
      <c r="R1335" s="95" t="s">
        <v>47004</v>
      </c>
      <c r="S1335" s="8">
        <v>4692</v>
      </c>
    </row>
    <row r="1336" spans="1:19" x14ac:dyDescent="0.25">
      <c r="A1336" s="9" t="s">
        <v>20445</v>
      </c>
      <c r="B1336" s="52" t="str">
        <f>HYPERLINK("http://www.UniProt.org/UniProt/F7ENI7_XENTR","F7ENI7_XENTR")</f>
        <v>F7ENI7_XENTR</v>
      </c>
      <c r="C1336" s="12" t="str">
        <f>HYPERLINK("http://www.UniProt.org/UniProt/RICTR_HUMAN","RICTR_HUMAN")</f>
        <v>RICTR_HUMAN</v>
      </c>
      <c r="D1336" s="11" t="s">
        <v>20447</v>
      </c>
      <c r="E1336" s="158" t="s">
        <v>40</v>
      </c>
      <c r="H1336" s="80">
        <v>3.1</v>
      </c>
      <c r="I1336" s="80">
        <v>8.6999999999999993</v>
      </c>
      <c r="J1336" s="80">
        <v>0.22</v>
      </c>
      <c r="K1336" s="98">
        <v>2.5087854401136291E-2</v>
      </c>
      <c r="L1336" s="145" t="s">
        <v>47226</v>
      </c>
      <c r="M1336" s="8"/>
      <c r="N1336" s="5">
        <v>167.61</v>
      </c>
      <c r="O1336" s="5" t="s">
        <v>40</v>
      </c>
      <c r="P1336" s="5">
        <v>192.21799999999999</v>
      </c>
      <c r="Q1336" s="7" t="s">
        <v>40</v>
      </c>
      <c r="R1336" s="95" t="s">
        <v>47004</v>
      </c>
      <c r="S1336" s="8">
        <v>4302</v>
      </c>
    </row>
    <row r="1337" spans="1:19" x14ac:dyDescent="0.25">
      <c r="A1337" s="9" t="s">
        <v>26892</v>
      </c>
      <c r="B1337" s="52" t="str">
        <f>HYPERLINK("http://www.UniProt.org/UniProt/F7DQ75_XENTR","F7DQ75_XENTR")</f>
        <v>F7DQ75_XENTR</v>
      </c>
      <c r="C1337" s="12" t="str">
        <f>HYPERLINK("http://www.UniProt.org/UniProt/TDR15_HUMAN","TDR15_HUMAN")</f>
        <v>TDR15_HUMAN</v>
      </c>
      <c r="D1337" s="11" t="s">
        <v>26894</v>
      </c>
      <c r="E1337" s="158" t="s">
        <v>40</v>
      </c>
      <c r="H1337" s="80">
        <v>3</v>
      </c>
      <c r="I1337" s="80">
        <v>8.6</v>
      </c>
      <c r="J1337" s="80">
        <v>0.21</v>
      </c>
      <c r="K1337" s="98">
        <v>2.5087854401136291E-2</v>
      </c>
      <c r="L1337" s="20" t="s">
        <v>47226</v>
      </c>
      <c r="M1337" s="8"/>
      <c r="N1337" s="5">
        <v>201.7</v>
      </c>
      <c r="O1337" s="5">
        <v>216.262</v>
      </c>
      <c r="P1337" s="5">
        <v>221.72200000000001</v>
      </c>
      <c r="Q1337" s="7" t="s">
        <v>40</v>
      </c>
      <c r="R1337" s="95" t="s">
        <v>47004</v>
      </c>
      <c r="S1337" s="8">
        <v>9227</v>
      </c>
    </row>
    <row r="1338" spans="1:19" x14ac:dyDescent="0.25">
      <c r="A1338" s="8" t="s">
        <v>47124</v>
      </c>
      <c r="B1338" s="52" t="str">
        <f>HYPERLINK("http://www.UniProt.org/UniProt/F6SYJ8_XENTR","F6SYJ8_XENTR")</f>
        <v>F6SYJ8_XENTR</v>
      </c>
      <c r="C1338" s="8"/>
      <c r="D1338" s="6"/>
      <c r="E1338" s="18">
        <v>3</v>
      </c>
      <c r="F1338" s="14">
        <v>0</v>
      </c>
      <c r="G1338" s="14">
        <v>230</v>
      </c>
      <c r="H1338" s="80">
        <v>24</v>
      </c>
      <c r="I1338" s="81">
        <v>8.1</v>
      </c>
      <c r="J1338" s="80">
        <v>1.7000000000000002</v>
      </c>
      <c r="K1338" s="98">
        <v>0.21015782033651853</v>
      </c>
      <c r="L1338" s="20" t="s">
        <v>47226</v>
      </c>
      <c r="M1338" s="8"/>
      <c r="N1338" s="5">
        <v>17.759</v>
      </c>
      <c r="O1338" s="5" t="s">
        <v>40</v>
      </c>
      <c r="P1338" s="5" t="s">
        <v>40</v>
      </c>
      <c r="Q1338" s="7" t="s">
        <v>40</v>
      </c>
      <c r="R1338" s="95" t="s">
        <v>47004</v>
      </c>
      <c r="S1338" s="8">
        <v>10779</v>
      </c>
    </row>
    <row r="1339" spans="1:19" x14ac:dyDescent="0.25">
      <c r="A1339" s="9" t="s">
        <v>6876</v>
      </c>
      <c r="B1339" s="52" t="str">
        <f>HYPERLINK("http://www.UniProt.org/UniProt/D0VEW8_XENLA","D0VEW8_XENLA")</f>
        <v>D0VEW8_XENLA</v>
      </c>
      <c r="C1339" s="12" t="str">
        <f>HYPERLINK("http://www.UniProt.org/UniProt/DPOLZ_HUMAN","DPOLZ_HUMAN")</f>
        <v>DPOLZ_HUMAN</v>
      </c>
      <c r="D1339" s="11" t="s">
        <v>6879</v>
      </c>
      <c r="E1339" s="18">
        <v>1.17</v>
      </c>
      <c r="F1339" s="14">
        <v>0.2</v>
      </c>
      <c r="G1339" s="14">
        <v>2.6</v>
      </c>
      <c r="H1339" s="80">
        <v>4.2</v>
      </c>
      <c r="I1339" s="81">
        <v>8.1</v>
      </c>
      <c r="J1339" s="80">
        <v>0.3</v>
      </c>
      <c r="K1339" s="98">
        <v>3.702329618482935E-2</v>
      </c>
      <c r="L1339" s="145" t="s">
        <v>47226</v>
      </c>
      <c r="M1339" s="8"/>
      <c r="N1339" s="5">
        <v>352.6</v>
      </c>
      <c r="O1339" s="5">
        <v>352.60700000000003</v>
      </c>
      <c r="P1339" s="5">
        <v>352.77600000000001</v>
      </c>
      <c r="Q1339" s="7" t="s">
        <v>40</v>
      </c>
      <c r="R1339" s="95" t="s">
        <v>47004</v>
      </c>
      <c r="S1339" s="8">
        <v>5745</v>
      </c>
    </row>
    <row r="1340" spans="1:19" x14ac:dyDescent="0.25">
      <c r="A1340" s="9" t="s">
        <v>640</v>
      </c>
      <c r="B1340" s="52" t="str">
        <f>HYPERLINK("http://www.UniProt.org/UniProt/F7BSM4_XENTR","F7BSM4_XENTR")</f>
        <v>F7BSM4_XENTR</v>
      </c>
      <c r="C1340" s="12" t="str">
        <f>HYPERLINK("http://www.UniProt.org/UniProt/ADNP_HUMAN","ADNP_HUMAN")</f>
        <v>ADNP_HUMAN</v>
      </c>
      <c r="D1340" s="11" t="s">
        <v>631</v>
      </c>
      <c r="E1340" s="18">
        <v>2.23</v>
      </c>
      <c r="F1340" s="14">
        <v>0.9</v>
      </c>
      <c r="G1340" s="14">
        <v>160</v>
      </c>
      <c r="H1340" s="80">
        <v>30</v>
      </c>
      <c r="I1340" s="81">
        <v>8</v>
      </c>
      <c r="J1340" s="80">
        <v>2.2000000000000002</v>
      </c>
      <c r="K1340" s="98">
        <v>0.26962963254431088</v>
      </c>
      <c r="L1340" s="20" t="s">
        <v>47226</v>
      </c>
      <c r="M1340" s="8"/>
      <c r="N1340" s="5">
        <v>122.8</v>
      </c>
      <c r="O1340" s="5">
        <v>314.46100000000001</v>
      </c>
      <c r="P1340" s="5">
        <v>123.563</v>
      </c>
      <c r="Q1340" s="7" t="s">
        <v>40</v>
      </c>
      <c r="R1340" s="95" t="s">
        <v>47004</v>
      </c>
      <c r="S1340" s="8">
        <v>361</v>
      </c>
    </row>
    <row r="1341" spans="1:19" x14ac:dyDescent="0.25">
      <c r="A1341" s="9" t="s">
        <v>17651</v>
      </c>
      <c r="B1341" s="52" t="str">
        <f>HYPERLINK("http://www.UniProt.org/UniProt/B1H1Y9_XENLA","B1H1Y9_XENLA")</f>
        <v>B1H1Y9_XENLA</v>
      </c>
      <c r="C1341" s="12" t="str">
        <f>HYPERLINK("http://www.UniProt.org/UniProt/PHRF1_HUMAN","PHRF1_HUMAN")</f>
        <v>PHRF1_HUMAN</v>
      </c>
      <c r="D1341" s="11" t="s">
        <v>17654</v>
      </c>
      <c r="E1341" s="18">
        <v>1.45</v>
      </c>
      <c r="F1341" s="14">
        <v>0.8</v>
      </c>
      <c r="G1341" s="14">
        <v>23</v>
      </c>
      <c r="H1341" s="80">
        <v>2.7</v>
      </c>
      <c r="I1341" s="80">
        <v>7.7</v>
      </c>
      <c r="J1341" s="80">
        <v>0.19</v>
      </c>
      <c r="K1341" s="98">
        <v>2.5087854401136291E-2</v>
      </c>
      <c r="L1341" s="20" t="s">
        <v>47226</v>
      </c>
      <c r="M1341" s="8"/>
      <c r="N1341" s="5">
        <v>196.32</v>
      </c>
      <c r="O1341" s="5">
        <v>128.773</v>
      </c>
      <c r="P1341" s="5">
        <v>178.666</v>
      </c>
      <c r="Q1341" s="7" t="s">
        <v>40</v>
      </c>
      <c r="R1341" s="95" t="s">
        <v>47004</v>
      </c>
      <c r="S1341" s="8">
        <v>2759</v>
      </c>
    </row>
    <row r="1342" spans="1:19" x14ac:dyDescent="0.25">
      <c r="A1342" s="9" t="s">
        <v>9051</v>
      </c>
      <c r="B1342" s="52" t="str">
        <f>HYPERLINK("http://www.UniProt.org/UniProt/F7CD71_XENTR","F7CD71_XENTR")</f>
        <v>F7CD71_XENTR</v>
      </c>
      <c r="C1342" s="12" t="str">
        <f>HYPERLINK("http://www.UniProt.org/UniProt/FOCAD_HUMAN","FOCAD_HUMAN")</f>
        <v>FOCAD_HUMAN</v>
      </c>
      <c r="D1342" s="11" t="s">
        <v>9053</v>
      </c>
      <c r="E1342" s="158" t="s">
        <v>40</v>
      </c>
      <c r="H1342" s="80">
        <v>9.3000000000000007</v>
      </c>
      <c r="I1342" s="81">
        <v>7.4</v>
      </c>
      <c r="J1342" s="80">
        <v>0.66</v>
      </c>
      <c r="K1342" s="98">
        <v>8.9960122789449093E-2</v>
      </c>
      <c r="L1342" s="145" t="s">
        <v>47226</v>
      </c>
      <c r="M1342" s="8"/>
      <c r="N1342" s="5">
        <v>200.21</v>
      </c>
      <c r="O1342" s="5" t="s">
        <v>40</v>
      </c>
      <c r="P1342" s="5">
        <v>200.072</v>
      </c>
      <c r="Q1342" s="7" t="s">
        <v>537</v>
      </c>
      <c r="R1342" s="95" t="s">
        <v>47004</v>
      </c>
      <c r="S1342" s="8">
        <v>3110</v>
      </c>
    </row>
    <row r="1343" spans="1:19" x14ac:dyDescent="0.25">
      <c r="A1343" s="9" t="s">
        <v>10614</v>
      </c>
      <c r="B1343" s="52" t="str">
        <f>HYPERLINK("http://www.UniProt.org/UniProt/F7AI53_XENTR","F7AI53_XENTR")</f>
        <v>F7AI53_XENTR</v>
      </c>
      <c r="C1343" s="12" t="str">
        <f>HYPERLINK("http://www.UniProt.org/UniProt/HEAT1_HUMAN","HEAT1_HUMAN")</f>
        <v>HEAT1_HUMAN</v>
      </c>
      <c r="D1343" s="11" t="s">
        <v>10616</v>
      </c>
      <c r="E1343" s="18">
        <v>1.56</v>
      </c>
      <c r="F1343" s="14">
        <v>1.9</v>
      </c>
      <c r="G1343" s="14">
        <v>70</v>
      </c>
      <c r="H1343" s="80">
        <v>2.5</v>
      </c>
      <c r="I1343" s="80">
        <v>7.2</v>
      </c>
      <c r="J1343" s="80">
        <v>0.18</v>
      </c>
      <c r="K1343" s="98">
        <v>2.5087854401136291E-2</v>
      </c>
      <c r="L1343" s="20" t="s">
        <v>47226</v>
      </c>
      <c r="M1343" s="8"/>
      <c r="N1343" s="5">
        <v>242.68</v>
      </c>
      <c r="O1343" s="5" t="s">
        <v>40</v>
      </c>
      <c r="P1343" s="5">
        <v>242.37</v>
      </c>
      <c r="Q1343" s="7" t="s">
        <v>40</v>
      </c>
      <c r="R1343" s="95" t="s">
        <v>47004</v>
      </c>
      <c r="S1343" s="8">
        <v>4385</v>
      </c>
    </row>
    <row r="1344" spans="1:19" x14ac:dyDescent="0.25">
      <c r="A1344" s="9" t="s">
        <v>12046</v>
      </c>
      <c r="B1344" s="52" t="str">
        <f>HYPERLINK("http://www.UniProt.org/UniProt/Q505M7_XENLA","Q505M7_XENLA")</f>
        <v>Q505M7_XENLA</v>
      </c>
      <c r="C1344" s="12" t="str">
        <f>HYPERLINK("http://www.UniProt.org/UniProt/IVD_HUMAN","IVD_HUMAN")</f>
        <v>IVD_HUMAN</v>
      </c>
      <c r="D1344" s="11" t="s">
        <v>12049</v>
      </c>
      <c r="E1344" s="158" t="s">
        <v>40</v>
      </c>
      <c r="H1344" s="81">
        <v>20</v>
      </c>
      <c r="I1344" s="81">
        <v>7</v>
      </c>
      <c r="J1344" s="80">
        <v>47.999999999999993</v>
      </c>
      <c r="K1344" s="98">
        <v>6.889956089349754</v>
      </c>
      <c r="L1344" s="146" t="s">
        <v>47226</v>
      </c>
      <c r="M1344" s="8"/>
      <c r="N1344" s="5">
        <v>48.027000000000001</v>
      </c>
      <c r="O1344" s="5">
        <v>45.540999999999997</v>
      </c>
      <c r="P1344" s="5">
        <v>46.319000000000003</v>
      </c>
      <c r="Q1344" s="7" t="s">
        <v>311</v>
      </c>
      <c r="R1344" s="95" t="s">
        <v>47004</v>
      </c>
      <c r="S1344" s="8">
        <v>8115</v>
      </c>
    </row>
    <row r="1345" spans="1:19" x14ac:dyDescent="0.25">
      <c r="A1345" s="9" t="s">
        <v>16991</v>
      </c>
      <c r="B1345" s="52" t="str">
        <f>HYPERLINK("http://www.UniProt.org/UniProt/Q5U4U8_XENLA","Q5U4U8_XENLA")</f>
        <v>Q5U4U8_XENLA</v>
      </c>
      <c r="C1345" s="12" t="str">
        <f>HYPERLINK("http://www.UniProt.org/UniProt/PB1_HUMAN","PB1_HUMAN")</f>
        <v>PB1_HUMAN</v>
      </c>
      <c r="D1345" s="11" t="s">
        <v>16994</v>
      </c>
      <c r="E1345" s="18">
        <v>3</v>
      </c>
      <c r="F1345" s="14">
        <v>0</v>
      </c>
      <c r="G1345" s="14">
        <v>110</v>
      </c>
      <c r="H1345" s="80">
        <v>26</v>
      </c>
      <c r="I1345" s="81">
        <v>6.9</v>
      </c>
      <c r="J1345" s="80">
        <v>1.8</v>
      </c>
      <c r="K1345" s="98">
        <v>0.26685756747919209</v>
      </c>
      <c r="L1345" s="145" t="s">
        <v>47226</v>
      </c>
      <c r="M1345" s="8"/>
      <c r="N1345" s="5">
        <v>189.43</v>
      </c>
      <c r="O1345" s="5">
        <v>102.38</v>
      </c>
      <c r="P1345" s="5">
        <v>192.94800000000001</v>
      </c>
      <c r="Q1345" s="7" t="s">
        <v>40</v>
      </c>
      <c r="R1345" s="95" t="s">
        <v>47004</v>
      </c>
      <c r="S1345" s="8">
        <v>694</v>
      </c>
    </row>
    <row r="1346" spans="1:19" x14ac:dyDescent="0.25">
      <c r="A1346" s="9" t="s">
        <v>2987</v>
      </c>
      <c r="B1346" s="52" t="str">
        <f>HYPERLINK("http://www.UniProt.org/UniProt/CAMP1_XENLA","CAMP1_XENLA")</f>
        <v>CAMP1_XENLA</v>
      </c>
      <c r="C1346" s="12" t="str">
        <f>HYPERLINK("http://www.UniProt.org/UniProt/CAMP1_HUMAN","CAMP1_HUMAN")</f>
        <v>CAMP1_HUMAN</v>
      </c>
      <c r="D1346" s="11" t="s">
        <v>2990</v>
      </c>
      <c r="E1346" s="18">
        <v>-3</v>
      </c>
      <c r="F1346" s="14">
        <v>4.9000000000000004</v>
      </c>
      <c r="G1346" s="14">
        <v>0</v>
      </c>
      <c r="H1346" s="80">
        <v>25</v>
      </c>
      <c r="I1346" s="81">
        <v>6.9</v>
      </c>
      <c r="J1346" s="80">
        <v>1.8</v>
      </c>
      <c r="K1346" s="98">
        <v>0.25896817709679865</v>
      </c>
      <c r="L1346" s="20" t="s">
        <v>47226</v>
      </c>
      <c r="M1346" s="8"/>
      <c r="N1346" s="5">
        <v>175.93</v>
      </c>
      <c r="O1346" s="5">
        <v>175.934</v>
      </c>
      <c r="P1346" s="5">
        <v>177.97200000000001</v>
      </c>
      <c r="Q1346" s="7" t="s">
        <v>40</v>
      </c>
      <c r="R1346" s="95" t="s">
        <v>47004</v>
      </c>
      <c r="S1346" s="8">
        <v>10397</v>
      </c>
    </row>
    <row r="1347" spans="1:19" x14ac:dyDescent="0.25">
      <c r="A1347" s="9" t="s">
        <v>25848</v>
      </c>
      <c r="B1347" s="52" t="str">
        <f>HYPERLINK("http://www.UniProt.org/UniProt/SUMO3_XENLA","SUMO3_XENLA")</f>
        <v>SUMO3_XENLA</v>
      </c>
      <c r="C1347" s="12" t="str">
        <f>HYPERLINK("http://www.UniProt.org/UniProt/SUMO3_HUMAN","SUMO3_HUMAN")</f>
        <v>SUMO3_HUMAN</v>
      </c>
      <c r="D1347" s="11" t="s">
        <v>25851</v>
      </c>
      <c r="E1347" s="18">
        <v>0.79</v>
      </c>
      <c r="F1347" s="14">
        <v>630</v>
      </c>
      <c r="G1347" s="14">
        <v>3900</v>
      </c>
      <c r="H1347" s="81">
        <v>1.7</v>
      </c>
      <c r="I1347" s="81">
        <v>6.8</v>
      </c>
      <c r="J1347" s="80">
        <v>1300</v>
      </c>
      <c r="K1347" s="98">
        <v>186.08386952611519</v>
      </c>
      <c r="L1347" s="145" t="s">
        <v>47226</v>
      </c>
      <c r="M1347" s="8" t="s">
        <v>59</v>
      </c>
      <c r="N1347" s="5">
        <v>10.712999999999999</v>
      </c>
      <c r="O1347" s="5">
        <v>10.712999999999999</v>
      </c>
      <c r="P1347" s="5">
        <v>11.637</v>
      </c>
      <c r="Q1347" s="7" t="s">
        <v>40</v>
      </c>
      <c r="R1347" s="95" t="s">
        <v>47004</v>
      </c>
      <c r="S1347" s="8">
        <v>10924</v>
      </c>
    </row>
    <row r="1348" spans="1:19" x14ac:dyDescent="0.25">
      <c r="A1348" s="9" t="s">
        <v>15247</v>
      </c>
      <c r="B1348" s="52" t="str">
        <f>HYPERLINK("http://www.UniProt.org/UniProt/Q5U555_XENLA","Q5U555_XENLA")</f>
        <v>Q5U555_XENLA</v>
      </c>
      <c r="C1348" s="12" t="str">
        <f>HYPERLINK("http://www.UniProt.org/UniProt/NDUS3_HUMAN","NDUS3_HUMAN")</f>
        <v>NDUS3_HUMAN</v>
      </c>
      <c r="D1348" s="11" t="s">
        <v>15250</v>
      </c>
      <c r="E1348" s="158" t="s">
        <v>40</v>
      </c>
      <c r="H1348" s="81">
        <v>28</v>
      </c>
      <c r="I1348" s="81">
        <v>6.6</v>
      </c>
      <c r="J1348" s="80">
        <v>13</v>
      </c>
      <c r="K1348" s="98">
        <v>2.0255067747359052</v>
      </c>
      <c r="L1348" s="20" t="s">
        <v>47226</v>
      </c>
      <c r="M1348" s="8"/>
      <c r="N1348" s="5">
        <v>28.716000000000001</v>
      </c>
      <c r="O1348" s="5">
        <v>28.585999999999999</v>
      </c>
      <c r="P1348" s="5">
        <v>30.242000000000001</v>
      </c>
      <c r="Q1348" s="7" t="s">
        <v>311</v>
      </c>
      <c r="R1348" s="95" t="s">
        <v>47004</v>
      </c>
      <c r="S1348" s="8">
        <v>7038</v>
      </c>
    </row>
    <row r="1349" spans="1:19" x14ac:dyDescent="0.25">
      <c r="A1349" s="9" t="s">
        <v>27108</v>
      </c>
      <c r="B1349" s="52" t="str">
        <f>HYPERLINK("http://www.UniProt.org/UniProt/Q6DDN5_XENLA","Q6DDN5_XENLA")</f>
        <v>Q6DDN5_XENLA</v>
      </c>
      <c r="C1349" s="12" t="str">
        <f>HYPERLINK("http://www.UniProt.org/UniProt/TF3C5_HUMAN","TF3C5_HUMAN")</f>
        <v>TF3C5_HUMAN</v>
      </c>
      <c r="D1349" s="11" t="s">
        <v>27110</v>
      </c>
      <c r="E1349" s="18">
        <v>0.81</v>
      </c>
      <c r="F1349" s="14">
        <v>4.0999999999999996</v>
      </c>
      <c r="G1349" s="14">
        <v>27</v>
      </c>
      <c r="H1349" s="80">
        <v>2.2000000000000002</v>
      </c>
      <c r="I1349" s="80">
        <v>6.3</v>
      </c>
      <c r="J1349" s="80">
        <v>0.16</v>
      </c>
      <c r="K1349" s="98">
        <v>2.5087854401136291E-2</v>
      </c>
      <c r="L1349" s="146" t="s">
        <v>47226</v>
      </c>
      <c r="M1349" s="8"/>
      <c r="N1349" s="5">
        <v>58.831000000000003</v>
      </c>
      <c r="O1349" s="5">
        <v>129.19499999999999</v>
      </c>
      <c r="P1349" s="5">
        <v>59.570999999999998</v>
      </c>
      <c r="Q1349" s="7" t="s">
        <v>40</v>
      </c>
      <c r="R1349" s="95" t="s">
        <v>47004</v>
      </c>
      <c r="S1349" s="8">
        <v>211</v>
      </c>
    </row>
    <row r="1350" spans="1:19" x14ac:dyDescent="0.25">
      <c r="A1350" s="9" t="s">
        <v>26311</v>
      </c>
      <c r="B1350" s="52" t="str">
        <f>HYPERLINK("http://www.UniProt.org/UniProt/Q5U4J2_XENLA","Q5U4J2_XENLA")</f>
        <v>Q5U4J2_XENLA</v>
      </c>
      <c r="C1350" s="12" t="str">
        <f>HYPERLINK("http://www.UniProt.org/UniProt/TAF1_HUMAN","TAF1_HUMAN")</f>
        <v>TAF1_HUMAN</v>
      </c>
      <c r="D1350" s="11" t="s">
        <v>26314</v>
      </c>
      <c r="E1350" s="18">
        <v>1.9</v>
      </c>
      <c r="F1350" s="14">
        <v>0.1</v>
      </c>
      <c r="G1350" s="14">
        <v>6.1</v>
      </c>
      <c r="H1350" s="80">
        <v>2.2000000000000002</v>
      </c>
      <c r="I1350" s="80">
        <v>6.3</v>
      </c>
      <c r="J1350" s="80">
        <v>0.16</v>
      </c>
      <c r="K1350" s="98">
        <v>2.5087854401136291E-2</v>
      </c>
      <c r="L1350" s="146" t="s">
        <v>47226</v>
      </c>
      <c r="M1350" s="8"/>
      <c r="N1350" s="5">
        <v>222.2</v>
      </c>
      <c r="O1350" s="5">
        <v>43.116</v>
      </c>
      <c r="P1350" s="5">
        <v>212.67699999999999</v>
      </c>
      <c r="Q1350" s="7" t="s">
        <v>40</v>
      </c>
      <c r="R1350" s="95" t="s">
        <v>47004</v>
      </c>
      <c r="S1350" s="8">
        <v>7006</v>
      </c>
    </row>
    <row r="1351" spans="1:19" x14ac:dyDescent="0.25">
      <c r="A1351" s="9" t="s">
        <v>29484</v>
      </c>
      <c r="B1351" s="52" t="str">
        <f>HYPERLINK("http://www.UniProt.org/UniProt/WTIP_XENLA","WTIP_XENLA")</f>
        <v>WTIP_XENLA</v>
      </c>
      <c r="C1351" s="12" t="str">
        <f>HYPERLINK("http://www.UniProt.org/UniProt/WTIP_HUMAN","WTIP_HUMAN")</f>
        <v>WTIP_HUMAN</v>
      </c>
      <c r="D1351" s="11" t="s">
        <v>29487</v>
      </c>
      <c r="E1351" s="158" t="s">
        <v>40</v>
      </c>
      <c r="H1351" s="80">
        <v>2</v>
      </c>
      <c r="I1351" s="80">
        <v>5.8</v>
      </c>
      <c r="J1351" s="80">
        <v>0.15</v>
      </c>
      <c r="K1351" s="98">
        <v>2.5087854401136291E-2</v>
      </c>
      <c r="L1351" s="145" t="s">
        <v>47226</v>
      </c>
      <c r="M1351" s="8"/>
      <c r="N1351" s="5">
        <v>76.322000000000003</v>
      </c>
      <c r="O1351" s="5">
        <v>75.334999999999994</v>
      </c>
      <c r="P1351" s="5">
        <v>45.124000000000002</v>
      </c>
      <c r="Q1351" s="7" t="s">
        <v>40</v>
      </c>
      <c r="R1351" s="95" t="s">
        <v>47004</v>
      </c>
      <c r="S1351" s="8">
        <v>5921</v>
      </c>
    </row>
    <row r="1352" spans="1:19" x14ac:dyDescent="0.25">
      <c r="A1352" s="9" t="s">
        <v>2512</v>
      </c>
      <c r="B1352" s="52" t="str">
        <f>HYPERLINK("http://www.UniProt.org/UniProt/F7ALH1_XENTR","F7ALH1_XENTR")</f>
        <v>F7ALH1_XENTR</v>
      </c>
      <c r="C1352" s="12" t="str">
        <f>HYPERLINK("http://www.UniProt.org/UniProt/BIRC6_HUMAN","BIRC6_HUMAN")</f>
        <v>BIRC6_HUMAN</v>
      </c>
      <c r="D1352" s="11" t="s">
        <v>2515</v>
      </c>
      <c r="E1352" s="18">
        <v>-3</v>
      </c>
      <c r="F1352" s="14">
        <v>5</v>
      </c>
      <c r="G1352" s="14">
        <v>0</v>
      </c>
      <c r="H1352" s="80">
        <v>1.7</v>
      </c>
      <c r="I1352" s="81">
        <v>5.8</v>
      </c>
      <c r="J1352" s="80">
        <v>0.12000000000000001</v>
      </c>
      <c r="K1352" s="98">
        <v>2.1488651985142781E-2</v>
      </c>
      <c r="L1352" s="20" t="s">
        <v>47226</v>
      </c>
      <c r="M1352" s="8"/>
      <c r="N1352" s="5">
        <v>526.82000000000005</v>
      </c>
      <c r="O1352" s="5">
        <v>35.11</v>
      </c>
      <c r="P1352" s="5">
        <v>530.255</v>
      </c>
      <c r="Q1352" s="7" t="s">
        <v>40</v>
      </c>
      <c r="R1352" s="95" t="s">
        <v>47004</v>
      </c>
      <c r="S1352" s="8">
        <v>8198</v>
      </c>
    </row>
    <row r="1353" spans="1:19" x14ac:dyDescent="0.25">
      <c r="A1353" s="9" t="s">
        <v>28468</v>
      </c>
      <c r="B1353" s="52" t="str">
        <f>HYPERLINK("http://www.UniProt.org/UniProt/F6T8I8_XENTR","F6T8I8_XENTR")</f>
        <v>F6T8I8_XENTR</v>
      </c>
      <c r="C1353" s="12" t="str">
        <f>HYPERLINK("http://www.UniProt.org/UniProt/UBR3_HUMAN","UBR3_HUMAN")</f>
        <v>UBR3_HUMAN</v>
      </c>
      <c r="D1353" s="11" t="s">
        <v>28470</v>
      </c>
      <c r="E1353" s="158" t="s">
        <v>40</v>
      </c>
      <c r="H1353" s="80">
        <v>19</v>
      </c>
      <c r="I1353" s="81">
        <v>5.6</v>
      </c>
      <c r="J1353" s="80">
        <v>1.4</v>
      </c>
      <c r="K1353" s="98">
        <v>0.24944678762984759</v>
      </c>
      <c r="L1353" s="20" t="s">
        <v>47226</v>
      </c>
      <c r="M1353" s="8"/>
      <c r="N1353" s="5">
        <v>209.83</v>
      </c>
      <c r="O1353" s="5">
        <v>11.64</v>
      </c>
      <c r="P1353" s="5">
        <v>212.43299999999999</v>
      </c>
      <c r="Q1353" s="7" t="s">
        <v>537</v>
      </c>
      <c r="R1353" s="95" t="s">
        <v>47004</v>
      </c>
      <c r="S1353" s="8">
        <v>258</v>
      </c>
    </row>
    <row r="1354" spans="1:19" x14ac:dyDescent="0.25">
      <c r="A1354" s="9" t="s">
        <v>21750</v>
      </c>
      <c r="B1354" s="52" t="str">
        <f>HYPERLINK("http://www.UniProt.org/UniProt/Q8UVY7_XENLA","Q8UVY7_XENLA")</f>
        <v>Q8UVY7_XENLA</v>
      </c>
      <c r="C1354" s="12" t="str">
        <f>HYPERLINK("http://www.UniProt.org/UniProt/RPA1_HUMAN","RPA1_HUMAN")</f>
        <v>RPA1_HUMAN</v>
      </c>
      <c r="D1354" s="11" t="s">
        <v>21753</v>
      </c>
      <c r="E1354" s="18">
        <v>2.64</v>
      </c>
      <c r="F1354" s="14">
        <v>0.2</v>
      </c>
      <c r="G1354" s="14">
        <v>68</v>
      </c>
      <c r="H1354" s="80">
        <v>36</v>
      </c>
      <c r="I1354" s="81">
        <v>5.2</v>
      </c>
      <c r="J1354" s="80">
        <v>2.5999999999999996</v>
      </c>
      <c r="K1354" s="98">
        <v>0.50563339410805608</v>
      </c>
      <c r="L1354" s="146" t="s">
        <v>47226</v>
      </c>
      <c r="M1354" s="8"/>
      <c r="N1354" s="5">
        <v>195.18</v>
      </c>
      <c r="O1354" s="5">
        <v>195.21199999999999</v>
      </c>
      <c r="P1354" s="5">
        <v>194.81100000000001</v>
      </c>
      <c r="Q1354" s="7" t="s">
        <v>40</v>
      </c>
      <c r="R1354" s="95" t="s">
        <v>47004</v>
      </c>
      <c r="S1354" s="8">
        <v>5588</v>
      </c>
    </row>
    <row r="1355" spans="1:19" x14ac:dyDescent="0.25">
      <c r="A1355" s="9" t="s">
        <v>24074</v>
      </c>
      <c r="B1355" s="52" t="str">
        <f>HYPERLINK("http://www.UniProt.org/UniProt/SIR5A_XENLA","SIR5A_XENLA")</f>
        <v>SIR5A_XENLA</v>
      </c>
      <c r="C1355" s="12" t="str">
        <f>HYPERLINK("http://www.UniProt.org/UniProt/SIR5_HUMAN","SIR5_HUMAN")</f>
        <v>SIR5_HUMAN</v>
      </c>
      <c r="D1355" s="11" t="s">
        <v>24064</v>
      </c>
      <c r="E1355" s="158" t="s">
        <v>40</v>
      </c>
      <c r="H1355" s="81">
        <v>9.1</v>
      </c>
      <c r="I1355" s="81">
        <v>5.0999999999999996</v>
      </c>
      <c r="J1355" s="80">
        <v>150</v>
      </c>
      <c r="K1355" s="98">
        <v>29.801744477682178</v>
      </c>
      <c r="L1355" s="145" t="s">
        <v>47226</v>
      </c>
      <c r="M1355" s="8"/>
      <c r="N1355" s="5">
        <v>34.103000000000002</v>
      </c>
      <c r="O1355" s="5">
        <v>34.103000000000002</v>
      </c>
      <c r="P1355" s="5">
        <v>33.881</v>
      </c>
      <c r="Q1355" s="7" t="s">
        <v>311</v>
      </c>
      <c r="R1355" s="95" t="s">
        <v>47004</v>
      </c>
      <c r="S1355" s="8">
        <v>5019</v>
      </c>
    </row>
    <row r="1356" spans="1:19" x14ac:dyDescent="0.25">
      <c r="A1356" s="9" t="s">
        <v>23241</v>
      </c>
      <c r="B1356" s="52" t="str">
        <f>HYPERLINK("http://www.UniProt.org/UniProt/Q2LK77_XENLA","Q2LK77_XENLA")</f>
        <v>Q2LK77_XENLA</v>
      </c>
      <c r="C1356" s="12" t="str">
        <f>HYPERLINK("http://www.UniProt.org/UniProt/SAMP_HUMAN","SAMP_HUMAN")</f>
        <v>SAMP_HUMAN</v>
      </c>
      <c r="D1356" s="11" t="s">
        <v>23243</v>
      </c>
      <c r="E1356" s="158" t="s">
        <v>40</v>
      </c>
      <c r="H1356" s="80">
        <v>39</v>
      </c>
      <c r="I1356" s="81">
        <v>5</v>
      </c>
      <c r="J1356" s="80">
        <v>2.8</v>
      </c>
      <c r="K1356" s="98">
        <v>0.55674808479329929</v>
      </c>
      <c r="L1356" s="145" t="s">
        <v>47226</v>
      </c>
      <c r="M1356" s="8"/>
      <c r="N1356" s="5">
        <v>119.31</v>
      </c>
      <c r="O1356" s="5">
        <v>64.337999999999994</v>
      </c>
      <c r="P1356" s="5">
        <v>25.387</v>
      </c>
      <c r="Q1356" s="7" t="s">
        <v>235</v>
      </c>
      <c r="R1356" s="95" t="s">
        <v>47004</v>
      </c>
      <c r="S1356" s="8">
        <v>933</v>
      </c>
    </row>
    <row r="1357" spans="1:19" x14ac:dyDescent="0.25">
      <c r="A1357" s="9" t="s">
        <v>16687</v>
      </c>
      <c r="B1357" s="52" t="str">
        <f>HYPERLINK("http://www.UniProt.org/UniProt/B3DLL4_XENLA","B3DLL4_XENLA")</f>
        <v>B3DLL4_XENLA</v>
      </c>
      <c r="C1357" s="12" t="str">
        <f>HYPERLINK("http://www.UniProt.org/UniProt/PACS2_HUMAN","PACS2_HUMAN")</f>
        <v>PACS2_HUMAN</v>
      </c>
      <c r="D1357" s="11" t="s">
        <v>16690</v>
      </c>
      <c r="E1357" s="18">
        <v>-0.44</v>
      </c>
      <c r="F1357" s="14">
        <v>2</v>
      </c>
      <c r="G1357" s="14">
        <v>0.7</v>
      </c>
      <c r="H1357" s="80">
        <v>30</v>
      </c>
      <c r="I1357" s="81">
        <v>5</v>
      </c>
      <c r="J1357" s="80">
        <v>2.1</v>
      </c>
      <c r="K1357" s="98">
        <v>0.42818895466266643</v>
      </c>
      <c r="L1357" s="20" t="s">
        <v>47226</v>
      </c>
      <c r="M1357" s="8"/>
      <c r="N1357" s="5">
        <v>97.724999999999994</v>
      </c>
      <c r="O1357" s="5">
        <v>97.786000000000001</v>
      </c>
      <c r="P1357" s="5">
        <v>97.701999999999998</v>
      </c>
      <c r="Q1357" s="7" t="s">
        <v>40</v>
      </c>
      <c r="R1357" s="95" t="s">
        <v>47004</v>
      </c>
      <c r="S1357" s="8">
        <v>3620</v>
      </c>
    </row>
    <row r="1358" spans="1:19" x14ac:dyDescent="0.25">
      <c r="A1358" s="9" t="s">
        <v>6177</v>
      </c>
      <c r="B1358" s="52" t="str">
        <f>HYPERLINK("http://www.UniProt.org/UniProt/K9J7R1_XENTR","K9J7R1_XENTR")</f>
        <v>K9J7R1_XENTR</v>
      </c>
      <c r="C1358" s="12" t="str">
        <f>HYPERLINK("http://www.UniProt.org/UniProt/DEPD5_HUMAN","DEPD5_HUMAN")</f>
        <v>DEPD5_HUMAN</v>
      </c>
      <c r="D1358" s="11" t="s">
        <v>6179</v>
      </c>
      <c r="E1358" s="18">
        <v>-3</v>
      </c>
      <c r="F1358" s="14">
        <v>0.3</v>
      </c>
      <c r="G1358" s="14">
        <v>0</v>
      </c>
      <c r="H1358" s="80">
        <v>1.7</v>
      </c>
      <c r="I1358" s="80">
        <v>4.9000000000000004</v>
      </c>
      <c r="J1358" s="80">
        <v>0.12000000000000001</v>
      </c>
      <c r="K1358" s="98">
        <v>2.5087854401136291E-2</v>
      </c>
      <c r="L1358" s="145" t="s">
        <v>47226</v>
      </c>
      <c r="M1358" s="8"/>
      <c r="N1358" s="5">
        <v>180.66</v>
      </c>
      <c r="O1358" s="5" t="s">
        <v>40</v>
      </c>
      <c r="P1358" s="5">
        <v>181.26400000000001</v>
      </c>
      <c r="Q1358" s="7" t="s">
        <v>40</v>
      </c>
      <c r="R1358" s="95" t="s">
        <v>47004</v>
      </c>
      <c r="S1358" s="8">
        <v>2663</v>
      </c>
    </row>
    <row r="1359" spans="1:19" x14ac:dyDescent="0.25">
      <c r="A1359" s="9" t="s">
        <v>16827</v>
      </c>
      <c r="B1359" s="52" t="str">
        <f>HYPERLINK("http://www.UniProt.org/UniProt/Q5XGI8_XENTR","Q5XGI8_XENTR")</f>
        <v>Q5XGI8_XENTR</v>
      </c>
      <c r="C1359" s="12" t="str">
        <f>HYPERLINK("http://www.UniProt.org/UniProt/PAR3L_HUMAN","PAR3L_HUMAN")</f>
        <v>PAR3L_HUMAN</v>
      </c>
      <c r="D1359" s="11" t="s">
        <v>16829</v>
      </c>
      <c r="E1359" s="18">
        <v>-3</v>
      </c>
      <c r="F1359" s="14">
        <v>1.4</v>
      </c>
      <c r="G1359" s="14">
        <v>0</v>
      </c>
      <c r="H1359" s="80">
        <v>39</v>
      </c>
      <c r="I1359" s="81">
        <v>4.8</v>
      </c>
      <c r="J1359" s="80">
        <v>2.8</v>
      </c>
      <c r="K1359" s="98">
        <v>0.57604885386352855</v>
      </c>
      <c r="L1359" s="145" t="s">
        <v>47226</v>
      </c>
      <c r="M1359" s="8"/>
      <c r="N1359" s="5">
        <v>104.24</v>
      </c>
      <c r="O1359" s="5">
        <v>117.402</v>
      </c>
      <c r="P1359" s="5">
        <v>132.494</v>
      </c>
      <c r="Q1359" s="7" t="s">
        <v>40</v>
      </c>
      <c r="R1359" s="95" t="s">
        <v>47004</v>
      </c>
      <c r="S1359" s="8">
        <v>4505</v>
      </c>
    </row>
    <row r="1360" spans="1:19" x14ac:dyDescent="0.25">
      <c r="A1360" s="9" t="s">
        <v>9188</v>
      </c>
      <c r="B1360" s="52" t="str">
        <f>HYPERLINK("http://www.UniProt.org/UniProt/Q7ZXQ2_XENLA","Q7ZXQ2_XENLA")</f>
        <v>Q7ZXQ2_XENLA</v>
      </c>
      <c r="C1360" s="12" t="str">
        <f>HYPERLINK("http://www.UniProt.org/UniProt/FUS_HUMAN","FUS_HUMAN")</f>
        <v>FUS_HUMAN</v>
      </c>
      <c r="D1360" s="11" t="s">
        <v>9191</v>
      </c>
      <c r="E1360" s="18">
        <v>1.68</v>
      </c>
      <c r="F1360" s="14">
        <v>27</v>
      </c>
      <c r="G1360" s="14">
        <v>1300</v>
      </c>
      <c r="H1360" s="81">
        <v>22</v>
      </c>
      <c r="I1360" s="81">
        <v>4.7</v>
      </c>
      <c r="J1360" s="80">
        <v>46</v>
      </c>
      <c r="K1360" s="98">
        <v>9.7224095300707205</v>
      </c>
      <c r="L1360" s="20" t="s">
        <v>47226</v>
      </c>
      <c r="M1360" s="8"/>
      <c r="N1360" s="5">
        <v>54.704000000000001</v>
      </c>
      <c r="O1360" s="5">
        <v>54.970999999999997</v>
      </c>
      <c r="P1360" s="5">
        <v>53.426000000000002</v>
      </c>
      <c r="Q1360" s="7" t="s">
        <v>40</v>
      </c>
      <c r="R1360" s="95" t="s">
        <v>47004</v>
      </c>
      <c r="S1360" s="8">
        <v>9570</v>
      </c>
    </row>
    <row r="1361" spans="1:19" x14ac:dyDescent="0.25">
      <c r="A1361" s="9" t="s">
        <v>10009</v>
      </c>
      <c r="B1361" s="52" t="str">
        <f>HYPERLINK("http://www.UniProt.org/UniProt/F6SGQ1_XENTR","F6SGQ1_XENTR")</f>
        <v>F6SGQ1_XENTR</v>
      </c>
      <c r="C1361" s="12" t="str">
        <f>HYPERLINK("http://www.UniProt.org/UniProt/GPTC8_HUMAN","GPTC8_HUMAN")</f>
        <v>GPTC8_HUMAN</v>
      </c>
      <c r="D1361" s="11" t="s">
        <v>10011</v>
      </c>
      <c r="E1361" s="18">
        <v>3</v>
      </c>
      <c r="F1361" s="14">
        <v>0</v>
      </c>
      <c r="G1361" s="14">
        <v>87</v>
      </c>
      <c r="H1361" s="80">
        <v>1.6</v>
      </c>
      <c r="I1361" s="80">
        <v>4.5999999999999996</v>
      </c>
      <c r="J1361" s="80">
        <v>0.12000000000000001</v>
      </c>
      <c r="K1361" s="98">
        <v>2.5087854401136291E-2</v>
      </c>
      <c r="L1361" s="20" t="s">
        <v>47226</v>
      </c>
      <c r="M1361" s="8"/>
      <c r="N1361" s="5">
        <v>159.74</v>
      </c>
      <c r="O1361" s="5" t="s">
        <v>40</v>
      </c>
      <c r="P1361" s="5">
        <v>164.197</v>
      </c>
      <c r="Q1361" s="7" t="s">
        <v>40</v>
      </c>
      <c r="R1361" s="95" t="s">
        <v>47004</v>
      </c>
      <c r="S1361" s="8">
        <v>11170</v>
      </c>
    </row>
    <row r="1362" spans="1:19" x14ac:dyDescent="0.25">
      <c r="A1362" s="9" t="s">
        <v>17335</v>
      </c>
      <c r="B1362" s="52" t="str">
        <f>HYPERLINK("http://www.UniProt.org/UniProt/PELP1_XENLA","PELP1_XENLA")</f>
        <v>PELP1_XENLA</v>
      </c>
      <c r="C1362" s="12" t="str">
        <f>HYPERLINK("http://www.UniProt.org/UniProt/PELP1_HUMAN","PELP1_HUMAN")</f>
        <v>PELP1_HUMAN</v>
      </c>
      <c r="D1362" s="11" t="s">
        <v>17338</v>
      </c>
      <c r="E1362" s="18">
        <v>1.94</v>
      </c>
      <c r="F1362" s="14">
        <v>5.7</v>
      </c>
      <c r="G1362" s="14">
        <v>490</v>
      </c>
      <c r="H1362" s="81">
        <v>1.5</v>
      </c>
      <c r="I1362" s="81">
        <v>4.5</v>
      </c>
      <c r="J1362" s="80">
        <v>0.42</v>
      </c>
      <c r="K1362" s="98">
        <v>9.2259038619150677E-2</v>
      </c>
      <c r="L1362" s="145" t="s">
        <v>47226</v>
      </c>
      <c r="M1362" s="8"/>
      <c r="N1362" s="5">
        <v>113.99</v>
      </c>
      <c r="O1362" s="5">
        <v>110.459</v>
      </c>
      <c r="P1362" s="5">
        <v>119.7</v>
      </c>
      <c r="Q1362" s="7" t="s">
        <v>40</v>
      </c>
      <c r="R1362" s="95" t="s">
        <v>47004</v>
      </c>
      <c r="S1362" s="8">
        <v>4324</v>
      </c>
    </row>
    <row r="1363" spans="1:19" x14ac:dyDescent="0.25">
      <c r="A1363" s="9" t="s">
        <v>4832</v>
      </c>
      <c r="B1363" s="52" t="str">
        <f>HYPERLINK("http://www.UniProt.org/UniProt/CPT2_XENLA","CPT2_XENLA")</f>
        <v>CPT2_XENLA</v>
      </c>
      <c r="C1363" s="12" t="str">
        <f>HYPERLINK("http://www.UniProt.org/UniProt/CPT2_HUMAN","CPT2_HUMAN")</f>
        <v>CPT2_HUMAN</v>
      </c>
      <c r="D1363" s="11" t="s">
        <v>4835</v>
      </c>
      <c r="E1363" s="158" t="s">
        <v>40</v>
      </c>
      <c r="H1363" s="81">
        <v>0.94</v>
      </c>
      <c r="I1363" s="81">
        <v>4.4000000000000004</v>
      </c>
      <c r="J1363" s="80">
        <v>1.2999999999999998</v>
      </c>
      <c r="K1363" s="98">
        <v>0.29173153097114818</v>
      </c>
      <c r="L1363" s="145" t="s">
        <v>47226</v>
      </c>
      <c r="M1363" s="8"/>
      <c r="N1363" s="5">
        <v>64.653000000000006</v>
      </c>
      <c r="O1363" s="5">
        <v>74.557000000000002</v>
      </c>
      <c r="P1363" s="5">
        <v>73.777000000000001</v>
      </c>
      <c r="Q1363" s="7" t="s">
        <v>311</v>
      </c>
      <c r="R1363" s="95" t="s">
        <v>47004</v>
      </c>
      <c r="S1363" s="8">
        <v>5305</v>
      </c>
    </row>
    <row r="1364" spans="1:19" x14ac:dyDescent="0.25">
      <c r="A1364" s="9" t="s">
        <v>18382</v>
      </c>
      <c r="B1364" s="52" t="str">
        <f>HYPERLINK("http://www.UniProt.org/UniProt/F7C1V5_XENTR","F7C1V5_XENTR")</f>
        <v>F7C1V5_XENTR</v>
      </c>
      <c r="C1364" s="12" t="str">
        <f>HYPERLINK("http://www.UniProt.org/UniProt/PRD15_HUMAN","PRD15_HUMAN")</f>
        <v>PRD15_HUMAN</v>
      </c>
      <c r="D1364" s="11" t="s">
        <v>18384</v>
      </c>
      <c r="E1364" s="18">
        <v>3</v>
      </c>
      <c r="F1364" s="14">
        <v>0</v>
      </c>
      <c r="G1364" s="14">
        <v>3.5</v>
      </c>
      <c r="H1364" s="80">
        <v>1.6</v>
      </c>
      <c r="I1364" s="80">
        <v>4.4000000000000004</v>
      </c>
      <c r="J1364" s="80">
        <v>0.11</v>
      </c>
      <c r="K1364" s="98">
        <v>2.5087854401136291E-2</v>
      </c>
      <c r="L1364" s="145" t="s">
        <v>47226</v>
      </c>
      <c r="M1364" s="8"/>
      <c r="N1364" s="5">
        <v>112.76</v>
      </c>
      <c r="O1364" s="5">
        <v>155.80500000000001</v>
      </c>
      <c r="P1364" s="5">
        <v>169.26900000000001</v>
      </c>
      <c r="Q1364" s="7" t="s">
        <v>40</v>
      </c>
      <c r="R1364" s="95" t="s">
        <v>47004</v>
      </c>
      <c r="S1364" s="8">
        <v>8756</v>
      </c>
    </row>
    <row r="1365" spans="1:19" x14ac:dyDescent="0.25">
      <c r="A1365" s="9" t="s">
        <v>8342</v>
      </c>
      <c r="B1365" s="52" t="str">
        <f>HYPERLINK("http://www.UniProt.org/UniProt/Q6GP79_XENLA","Q6GP79_XENLA")</f>
        <v>Q6GP79_XENLA</v>
      </c>
      <c r="C1365" s="12" t="str">
        <f>HYPERLINK("http://www.UniProt.org/UniProt/EXOC5_HUMAN","EXOC5_HUMAN")</f>
        <v>EXOC5_HUMAN</v>
      </c>
      <c r="D1365" s="11" t="s">
        <v>8345</v>
      </c>
      <c r="E1365" s="18">
        <v>-3</v>
      </c>
      <c r="F1365" s="14">
        <v>1.1000000000000001</v>
      </c>
      <c r="G1365" s="14">
        <v>0</v>
      </c>
      <c r="H1365" s="80">
        <v>12</v>
      </c>
      <c r="I1365" s="81">
        <v>4.3</v>
      </c>
      <c r="J1365" s="80">
        <v>0.86</v>
      </c>
      <c r="K1365" s="98">
        <v>0.19928615503399685</v>
      </c>
      <c r="L1365" s="20" t="s">
        <v>47226</v>
      </c>
      <c r="M1365" s="8"/>
      <c r="N1365" s="5">
        <v>81.724999999999994</v>
      </c>
      <c r="O1365" s="5">
        <v>81.840999999999994</v>
      </c>
      <c r="P1365" s="5">
        <v>81.852999999999994</v>
      </c>
      <c r="Q1365" s="7" t="s">
        <v>40</v>
      </c>
      <c r="R1365" s="95" t="s">
        <v>47004</v>
      </c>
      <c r="S1365" s="8">
        <v>11256</v>
      </c>
    </row>
    <row r="1366" spans="1:19" x14ac:dyDescent="0.25">
      <c r="A1366" s="9" t="s">
        <v>17035</v>
      </c>
      <c r="B1366" s="52" t="str">
        <f>HYPERLINK("http://www.UniProt.org/UniProt/Q6DEA0_XENLA","Q6DEA0_XENLA")</f>
        <v>Q6DEA0_XENLA</v>
      </c>
      <c r="C1366" s="12" t="str">
        <f>HYPERLINK("http://www.UniProt.org/UniProt/PCF11_HUMAN","PCF11_HUMAN")</f>
        <v>PCF11_HUMAN</v>
      </c>
      <c r="D1366" s="11" t="s">
        <v>17038</v>
      </c>
      <c r="E1366" s="18">
        <v>3</v>
      </c>
      <c r="F1366" s="14">
        <v>0</v>
      </c>
      <c r="G1366" s="14">
        <v>62</v>
      </c>
      <c r="H1366" s="80">
        <v>1.5</v>
      </c>
      <c r="I1366" s="80">
        <v>4.3</v>
      </c>
      <c r="J1366" s="80">
        <v>0.11</v>
      </c>
      <c r="K1366" s="98">
        <v>2.5087854401136291E-2</v>
      </c>
      <c r="L1366" s="20" t="s">
        <v>47226</v>
      </c>
      <c r="M1366" s="8"/>
      <c r="N1366" s="5">
        <v>190.43</v>
      </c>
      <c r="O1366" s="5">
        <v>9.6639999999999997</v>
      </c>
      <c r="P1366" s="5">
        <v>173.05</v>
      </c>
      <c r="Q1366" s="7" t="s">
        <v>40</v>
      </c>
      <c r="R1366" s="95" t="s">
        <v>47004</v>
      </c>
      <c r="S1366" s="8">
        <v>4224</v>
      </c>
    </row>
    <row r="1367" spans="1:19" x14ac:dyDescent="0.25">
      <c r="A1367" s="9" t="s">
        <v>17606</v>
      </c>
      <c r="B1367" s="52" t="str">
        <f>HYPERLINK("http://www.UniProt.org/UniProt/PHF10_XENLA","PHF10_XENLA")</f>
        <v>PHF10_XENLA</v>
      </c>
      <c r="C1367" s="12" t="str">
        <f>HYPERLINK("http://www.UniProt.org/UniProt/PHF10_HUMAN","PHF10_HUMAN")</f>
        <v>PHF10_HUMAN</v>
      </c>
      <c r="D1367" s="11" t="s">
        <v>17609</v>
      </c>
      <c r="E1367" s="18">
        <v>2.17</v>
      </c>
      <c r="F1367" s="14">
        <v>0.7</v>
      </c>
      <c r="G1367" s="14">
        <v>110</v>
      </c>
      <c r="H1367" s="80">
        <v>6.6</v>
      </c>
      <c r="I1367" s="81">
        <v>4.2</v>
      </c>
      <c r="J1367" s="80">
        <v>0.47</v>
      </c>
      <c r="K1367" s="98">
        <v>0.11223227155526296</v>
      </c>
      <c r="L1367" s="145" t="s">
        <v>47226</v>
      </c>
      <c r="M1367" s="8"/>
      <c r="N1367" s="5">
        <v>59.436</v>
      </c>
      <c r="O1367" s="5">
        <v>57.328000000000003</v>
      </c>
      <c r="P1367" s="5">
        <v>56.051000000000002</v>
      </c>
      <c r="Q1367" s="7" t="s">
        <v>40</v>
      </c>
      <c r="R1367" s="95" t="s">
        <v>47004</v>
      </c>
      <c r="S1367" s="8">
        <v>4027</v>
      </c>
    </row>
    <row r="1368" spans="1:19" x14ac:dyDescent="0.25">
      <c r="A1368" s="9" t="s">
        <v>13498</v>
      </c>
      <c r="B1368" s="52" t="str">
        <f>HYPERLINK("http://www.UniProt.org/UniProt/B1WBA1_XENLA","B1WBA1_XENLA")</f>
        <v>B1WBA1_XENLA</v>
      </c>
      <c r="C1368" s="12" t="str">
        <f>HYPERLINK("http://www.UniProt.org/UniProt/MA7D1_HUMAN","MA7D1_HUMAN")</f>
        <v>MA7D1_HUMAN</v>
      </c>
      <c r="D1368" s="11" t="s">
        <v>13501</v>
      </c>
      <c r="E1368" s="18">
        <v>-3</v>
      </c>
      <c r="F1368" s="14">
        <v>13</v>
      </c>
      <c r="G1368" s="14">
        <v>0</v>
      </c>
      <c r="H1368" s="80">
        <v>9.4</v>
      </c>
      <c r="I1368" s="81">
        <v>4.0999999999999996</v>
      </c>
      <c r="J1368" s="80">
        <v>0.67</v>
      </c>
      <c r="K1368" s="98">
        <v>0.16615433959541132</v>
      </c>
      <c r="L1368" s="145" t="s">
        <v>47226</v>
      </c>
      <c r="M1368" s="8"/>
      <c r="N1368" s="5">
        <v>105.27</v>
      </c>
      <c r="O1368" s="5">
        <v>46.747999999999998</v>
      </c>
      <c r="P1368" s="5">
        <v>92.82</v>
      </c>
      <c r="Q1368" s="7" t="s">
        <v>40</v>
      </c>
      <c r="R1368" s="95" t="s">
        <v>47004</v>
      </c>
      <c r="S1368" s="8">
        <v>4353</v>
      </c>
    </row>
    <row r="1369" spans="1:19" x14ac:dyDescent="0.25">
      <c r="A1369" s="9" t="s">
        <v>8373</v>
      </c>
      <c r="B1369" s="52" t="str">
        <f>HYPERLINK("http://www.UniProt.org/UniProt/EXOC8_XENLA","EXOC8_XENLA")</f>
        <v>EXOC8_XENLA</v>
      </c>
      <c r="C1369" s="12" t="str">
        <f>HYPERLINK("http://www.UniProt.org/UniProt/EXOC8_HUMAN","EXOC8_HUMAN")</f>
        <v>EXOC8_HUMAN</v>
      </c>
      <c r="D1369" s="11" t="s">
        <v>8376</v>
      </c>
      <c r="E1369" s="18">
        <v>-3</v>
      </c>
      <c r="F1369" s="14">
        <v>4</v>
      </c>
      <c r="G1369" s="14">
        <v>0</v>
      </c>
      <c r="H1369" s="80">
        <v>25</v>
      </c>
      <c r="I1369" s="81">
        <v>3.9</v>
      </c>
      <c r="J1369" s="80">
        <v>1.8</v>
      </c>
      <c r="K1369" s="98">
        <v>0.46054412676711165</v>
      </c>
      <c r="L1369" s="20" t="s">
        <v>47226</v>
      </c>
      <c r="M1369" s="8"/>
      <c r="N1369" s="5">
        <v>78.772999999999996</v>
      </c>
      <c r="O1369" s="5">
        <v>78.774000000000001</v>
      </c>
      <c r="P1369" s="5">
        <v>81.799000000000007</v>
      </c>
      <c r="Q1369" s="7" t="s">
        <v>40</v>
      </c>
      <c r="R1369" s="95" t="s">
        <v>47004</v>
      </c>
      <c r="S1369" s="8">
        <v>8284</v>
      </c>
    </row>
    <row r="1370" spans="1:19" x14ac:dyDescent="0.25">
      <c r="A1370" s="9" t="s">
        <v>6307</v>
      </c>
      <c r="B1370" s="52" t="str">
        <f>HYPERLINK("http://www.UniProt.org/UniProt/F7ETR2_XENTR","F7ETR2_XENTR")</f>
        <v>F7ETR2_XENTR</v>
      </c>
      <c r="C1370" s="12" t="str">
        <f>HYPERLINK("http://www.UniProt.org/UniProt/DHX36_HUMAN","DHX36_HUMAN")</f>
        <v>DHX36_HUMAN</v>
      </c>
      <c r="D1370" s="11" t="s">
        <v>6309</v>
      </c>
      <c r="E1370" s="18">
        <v>0.85</v>
      </c>
      <c r="F1370" s="14">
        <v>3.9</v>
      </c>
      <c r="G1370" s="14">
        <v>28</v>
      </c>
      <c r="H1370" s="80">
        <v>16</v>
      </c>
      <c r="I1370" s="81">
        <v>3.9</v>
      </c>
      <c r="J1370" s="80">
        <v>1.1000000000000001</v>
      </c>
      <c r="K1370" s="98">
        <v>0.28641811373231085</v>
      </c>
      <c r="L1370" s="145" t="s">
        <v>47226</v>
      </c>
      <c r="M1370" s="8"/>
      <c r="N1370" s="5">
        <v>112.12</v>
      </c>
      <c r="O1370" s="5">
        <v>153.31800000000001</v>
      </c>
      <c r="P1370" s="5">
        <v>114.76</v>
      </c>
      <c r="Q1370" s="7" t="s">
        <v>40</v>
      </c>
      <c r="R1370" s="95" t="s">
        <v>47004</v>
      </c>
      <c r="S1370" s="8">
        <v>3395</v>
      </c>
    </row>
    <row r="1371" spans="1:19" x14ac:dyDescent="0.25">
      <c r="A1371" s="9" t="s">
        <v>25865</v>
      </c>
      <c r="B1371" s="52" t="str">
        <f>HYPERLINK("http://www.UniProt.org/UniProt/S421B_XENLA","S421B_XENLA")</f>
        <v>S421B_XENLA</v>
      </c>
      <c r="C1371" s="12" t="str">
        <f>HYPERLINK("http://www.UniProt.org/UniProt/SV421_HUMAN","SV421_HUMAN")</f>
        <v>SV421_HUMAN</v>
      </c>
      <c r="D1371" s="11" t="s">
        <v>25868</v>
      </c>
      <c r="E1371" s="18">
        <v>-3</v>
      </c>
      <c r="F1371" s="14">
        <v>6.3</v>
      </c>
      <c r="G1371" s="14">
        <v>0</v>
      </c>
      <c r="H1371" s="80">
        <v>30</v>
      </c>
      <c r="I1371" s="81">
        <v>3.8</v>
      </c>
      <c r="J1371" s="80">
        <v>2.1</v>
      </c>
      <c r="K1371" s="98">
        <v>0.56903090593615813</v>
      </c>
      <c r="L1371" s="145" t="s">
        <v>47226</v>
      </c>
      <c r="M1371" s="8"/>
      <c r="N1371" s="5">
        <v>205.62</v>
      </c>
      <c r="O1371" s="5">
        <v>89.546999999999997</v>
      </c>
      <c r="P1371" s="5">
        <v>99.186999999999998</v>
      </c>
      <c r="Q1371" s="7" t="s">
        <v>40</v>
      </c>
      <c r="R1371" s="95" t="s">
        <v>47004</v>
      </c>
      <c r="S1371" s="8">
        <v>4359</v>
      </c>
    </row>
    <row r="1372" spans="1:19" x14ac:dyDescent="0.25">
      <c r="A1372" s="9" t="s">
        <v>17145</v>
      </c>
      <c r="B1372" s="52" t="str">
        <f>HYPERLINK("http://www.UniProt.org/UniProt/F6RDP8_XENTR","F6RDP8_XENTR")</f>
        <v>F6RDP8_XENTR</v>
      </c>
      <c r="C1372" s="12" t="str">
        <f>HYPERLINK("http://www.UniProt.org/UniProt/PCNT_HUMAN","PCNT_HUMAN")</f>
        <v>PCNT_HUMAN</v>
      </c>
      <c r="D1372" s="11" t="s">
        <v>17147</v>
      </c>
      <c r="E1372" s="158" t="s">
        <v>40</v>
      </c>
      <c r="H1372" s="80">
        <v>1.3</v>
      </c>
      <c r="I1372" s="80">
        <v>3.6</v>
      </c>
      <c r="J1372" s="80">
        <v>9.0999999999999998E-2</v>
      </c>
      <c r="K1372" s="98">
        <v>2.5087854401136291E-2</v>
      </c>
      <c r="L1372" s="145" t="s">
        <v>47226</v>
      </c>
      <c r="M1372" s="8" t="s">
        <v>1155</v>
      </c>
      <c r="N1372" s="5">
        <v>295.66000000000003</v>
      </c>
      <c r="O1372" s="5" t="s">
        <v>40</v>
      </c>
      <c r="P1372" s="5">
        <v>378.03699999999998</v>
      </c>
      <c r="Q1372" s="7" t="s">
        <v>40</v>
      </c>
      <c r="R1372" s="95" t="s">
        <v>47004</v>
      </c>
      <c r="S1372" s="8">
        <v>7540</v>
      </c>
    </row>
    <row r="1373" spans="1:19" x14ac:dyDescent="0.25">
      <c r="A1373" s="9" t="s">
        <v>404</v>
      </c>
      <c r="B1373" s="52" t="str">
        <f>HYPERLINK("http://www.UniProt.org/UniProt/Q6DDF2_XENLA","Q6DDF2_XENLA")</f>
        <v>Q6DDF2_XENLA</v>
      </c>
      <c r="C1373" s="12" t="str">
        <f>HYPERLINK("http://www.UniProt.org/UniProt/ACAD9_HUMAN","ACAD9_HUMAN")</f>
        <v>ACAD9_HUMAN</v>
      </c>
      <c r="D1373" s="11" t="s">
        <v>406</v>
      </c>
      <c r="E1373" s="158" t="s">
        <v>40</v>
      </c>
      <c r="H1373" s="81">
        <v>34</v>
      </c>
      <c r="I1373" s="81">
        <v>3.2</v>
      </c>
      <c r="J1373" s="80">
        <v>43</v>
      </c>
      <c r="K1373" s="98">
        <v>13.760445100433744</v>
      </c>
      <c r="L1373" s="146" t="s">
        <v>47226</v>
      </c>
      <c r="M1373" s="8"/>
      <c r="N1373" s="5">
        <v>68.546999999999997</v>
      </c>
      <c r="O1373" s="5">
        <v>493.00799999999998</v>
      </c>
      <c r="P1373" s="5">
        <v>68.760000000000005</v>
      </c>
      <c r="Q1373" s="7" t="s">
        <v>311</v>
      </c>
      <c r="R1373" s="95" t="s">
        <v>47004</v>
      </c>
      <c r="S1373" s="8">
        <v>844</v>
      </c>
    </row>
    <row r="1374" spans="1:19" x14ac:dyDescent="0.25">
      <c r="A1374" s="9" t="s">
        <v>6360</v>
      </c>
      <c r="B1374" s="52" t="str">
        <f>HYPERLINK("http://www.UniProt.org/UniProt/F6UXX7_XENTR","F6UXX7_XENTR")</f>
        <v>F6UXX7_XENTR</v>
      </c>
      <c r="C1374" s="12" t="str">
        <f>HYPERLINK("http://www.UniProt.org/UniProt/DIAP1_HUMAN","DIAP1_HUMAN")</f>
        <v>DIAP1_HUMAN</v>
      </c>
      <c r="D1374" s="11" t="s">
        <v>6362</v>
      </c>
      <c r="E1374" s="18">
        <v>-3</v>
      </c>
      <c r="F1374" s="14">
        <v>14</v>
      </c>
      <c r="G1374" s="14">
        <v>0</v>
      </c>
      <c r="H1374" s="80">
        <v>41</v>
      </c>
      <c r="I1374" s="81">
        <v>3.2</v>
      </c>
      <c r="J1374" s="80">
        <v>2.9999999999999996</v>
      </c>
      <c r="K1374" s="98">
        <v>0.93781493605934207</v>
      </c>
      <c r="L1374" s="145" t="s">
        <v>47226</v>
      </c>
      <c r="M1374" s="8"/>
      <c r="N1374" s="5">
        <v>66.650000000000006</v>
      </c>
      <c r="O1374" s="5">
        <v>114.21</v>
      </c>
      <c r="P1374" s="5">
        <v>141.34700000000001</v>
      </c>
      <c r="Q1374" s="7" t="s">
        <v>40</v>
      </c>
      <c r="R1374" s="95" t="s">
        <v>47004</v>
      </c>
      <c r="S1374" s="8">
        <v>9102</v>
      </c>
    </row>
    <row r="1375" spans="1:19" x14ac:dyDescent="0.25">
      <c r="A1375" s="9" t="s">
        <v>38996</v>
      </c>
      <c r="B1375" s="52" t="str">
        <f>HYPERLINK("http://www.UniProt.org/UniProt/Q7ZWQ4_XENLA","Q7ZWQ4_XENLA")</f>
        <v>Q7ZWQ4_XENLA</v>
      </c>
      <c r="C1375" s="12" t="str">
        <f>HYPERLINK("http://www.UniProt.org/UniProt/MYO1E_HUMAN","MYO1E_HUMAN")</f>
        <v>MYO1E_HUMAN</v>
      </c>
      <c r="D1375" s="11" t="s">
        <v>38999</v>
      </c>
      <c r="E1375" s="18">
        <v>-3</v>
      </c>
      <c r="F1375" s="14">
        <v>12</v>
      </c>
      <c r="G1375" s="14">
        <v>0</v>
      </c>
      <c r="H1375" s="80">
        <v>23</v>
      </c>
      <c r="I1375" s="81">
        <v>3.2</v>
      </c>
      <c r="J1375" s="80">
        <v>1.6</v>
      </c>
      <c r="K1375" s="98">
        <v>0.50231834766357719</v>
      </c>
      <c r="L1375" s="145" t="s">
        <v>47226</v>
      </c>
      <c r="M1375" s="8"/>
      <c r="N1375" s="5">
        <v>125.65</v>
      </c>
      <c r="O1375" s="5">
        <v>125.651</v>
      </c>
      <c r="P1375" s="5">
        <v>127.062</v>
      </c>
      <c r="Q1375" s="7" t="s">
        <v>40</v>
      </c>
      <c r="R1375" s="95" t="s">
        <v>47004</v>
      </c>
      <c r="S1375" s="8">
        <v>6265</v>
      </c>
    </row>
    <row r="1376" spans="1:19" x14ac:dyDescent="0.25">
      <c r="A1376" s="9" t="s">
        <v>29865</v>
      </c>
      <c r="B1376" s="52" t="str">
        <f>HYPERLINK("http://www.UniProt.org/UniProt/Q6GPL2_XENLA","Q6GPL2_XENLA")</f>
        <v>Q6GPL2_XENLA</v>
      </c>
      <c r="C1376" s="12" t="str">
        <f>HYPERLINK("http://www.UniProt.org/UniProt/ZHX3_HUMAN","ZHX3_HUMAN")</f>
        <v>ZHX3_HUMAN</v>
      </c>
      <c r="D1376" s="11" t="s">
        <v>29868</v>
      </c>
      <c r="E1376" s="18">
        <v>2.2000000000000002</v>
      </c>
      <c r="F1376" s="14">
        <v>0.6</v>
      </c>
      <c r="G1376" s="14">
        <v>95</v>
      </c>
      <c r="H1376" s="80">
        <v>20</v>
      </c>
      <c r="I1376" s="81">
        <v>3.2</v>
      </c>
      <c r="J1376" s="80">
        <v>1.4</v>
      </c>
      <c r="K1376" s="98">
        <v>0.45608609714998805</v>
      </c>
      <c r="L1376" s="20" t="s">
        <v>47226</v>
      </c>
      <c r="M1376" s="8"/>
      <c r="N1376" s="5">
        <v>103.59</v>
      </c>
      <c r="O1376" s="5">
        <v>103.595</v>
      </c>
      <c r="P1376" s="5">
        <v>104.658</v>
      </c>
      <c r="Q1376" s="7" t="s">
        <v>40</v>
      </c>
      <c r="R1376" s="95" t="s">
        <v>47004</v>
      </c>
      <c r="S1376" s="8">
        <v>3227</v>
      </c>
    </row>
    <row r="1377" spans="1:19" x14ac:dyDescent="0.25">
      <c r="A1377" s="9" t="s">
        <v>21441</v>
      </c>
      <c r="B1377" s="52" t="str">
        <f>HYPERLINK("http://www.UniProt.org/UniProt/A4QNB2_XENTR","A4QNB2_XENTR")</f>
        <v>A4QNB2_XENTR</v>
      </c>
      <c r="C1377" s="12" t="str">
        <f>HYPERLINK("http://www.UniProt.org/UniProt/RM46_HUMAN","RM46_HUMAN")</f>
        <v>RM46_HUMAN</v>
      </c>
      <c r="D1377" s="11" t="s">
        <v>21443</v>
      </c>
      <c r="E1377" s="158" t="s">
        <v>40</v>
      </c>
      <c r="H1377" s="81">
        <v>11</v>
      </c>
      <c r="I1377" s="81">
        <v>3.1</v>
      </c>
      <c r="J1377" s="80">
        <v>33</v>
      </c>
      <c r="K1377" s="98">
        <v>10.593925274942164</v>
      </c>
      <c r="L1377" s="145" t="s">
        <v>47226</v>
      </c>
      <c r="M1377" s="8"/>
      <c r="N1377" s="5">
        <v>34.295999999999999</v>
      </c>
      <c r="O1377" s="5" t="s">
        <v>40</v>
      </c>
      <c r="P1377" s="5">
        <v>31.704999999999998</v>
      </c>
      <c r="Q1377" s="7" t="s">
        <v>311</v>
      </c>
      <c r="R1377" s="95" t="s">
        <v>47004</v>
      </c>
      <c r="S1377" s="8">
        <v>7111</v>
      </c>
    </row>
    <row r="1378" spans="1:19" x14ac:dyDescent="0.25">
      <c r="A1378" s="9" t="s">
        <v>15046</v>
      </c>
      <c r="B1378" s="52" t="str">
        <f>HYPERLINK("http://www.UniProt.org/UniProt/Q6XV80_XENLA","Q6XV80_XENLA")</f>
        <v>Q6XV80_XENLA</v>
      </c>
      <c r="C1378" s="12" t="str">
        <f>HYPERLINK("http://www.UniProt.org/UniProt/NBN_HUMAN","NBN_HUMAN")</f>
        <v>NBN_HUMAN</v>
      </c>
      <c r="D1378" s="11" t="s">
        <v>15049</v>
      </c>
      <c r="E1378" s="18">
        <v>2.58</v>
      </c>
      <c r="F1378" s="14">
        <v>0.8</v>
      </c>
      <c r="G1378" s="14">
        <v>290</v>
      </c>
      <c r="H1378" s="80">
        <v>37</v>
      </c>
      <c r="I1378" s="81">
        <v>3.1</v>
      </c>
      <c r="J1378" s="80">
        <v>2.5999999999999996</v>
      </c>
      <c r="K1378" s="98">
        <v>0.84726186995563846</v>
      </c>
      <c r="L1378" s="146" t="s">
        <v>47226</v>
      </c>
      <c r="M1378" s="8" t="s">
        <v>1155</v>
      </c>
      <c r="N1378" s="5">
        <v>84.632999999999996</v>
      </c>
      <c r="O1378" s="5">
        <v>84.614000000000004</v>
      </c>
      <c r="P1378" s="5">
        <v>84.959000000000003</v>
      </c>
      <c r="Q1378" s="7" t="s">
        <v>40</v>
      </c>
      <c r="R1378" s="95" t="s">
        <v>47004</v>
      </c>
      <c r="S1378" s="8">
        <v>7044</v>
      </c>
    </row>
    <row r="1379" spans="1:19" x14ac:dyDescent="0.25">
      <c r="A1379" s="9" t="s">
        <v>25752</v>
      </c>
      <c r="B1379" s="52" t="str">
        <f>HYPERLINK("http://www.UniProt.org/UniProt/Q66JA0_XENLA","Q66JA0_XENLA")</f>
        <v>Q66JA0_XENLA</v>
      </c>
      <c r="C1379" s="12" t="str">
        <f>HYPERLINK("http://www.UniProt.org/UniProt/STRN_HUMAN","STRN_HUMAN")</f>
        <v>STRN_HUMAN</v>
      </c>
      <c r="D1379" s="11" t="s">
        <v>25741</v>
      </c>
      <c r="E1379" s="18">
        <v>-3</v>
      </c>
      <c r="F1379" s="14">
        <v>5.8</v>
      </c>
      <c r="G1379" s="14">
        <v>0</v>
      </c>
      <c r="H1379" s="81">
        <v>5.5</v>
      </c>
      <c r="I1379" s="81">
        <v>3</v>
      </c>
      <c r="J1379" s="80">
        <v>10</v>
      </c>
      <c r="K1379" s="98">
        <v>3.4798392782390155</v>
      </c>
      <c r="L1379" s="145" t="s">
        <v>47226</v>
      </c>
      <c r="M1379" s="8"/>
      <c r="N1379" s="5">
        <v>86.918000000000006</v>
      </c>
      <c r="O1379" s="5">
        <v>87.097999999999999</v>
      </c>
      <c r="P1379" s="5">
        <v>86.132000000000005</v>
      </c>
      <c r="Q1379" s="7" t="s">
        <v>40</v>
      </c>
      <c r="R1379" s="95" t="s">
        <v>47004</v>
      </c>
      <c r="S1379" s="8">
        <v>6789</v>
      </c>
    </row>
    <row r="1380" spans="1:19" x14ac:dyDescent="0.25">
      <c r="A1380" s="9" t="s">
        <v>28616</v>
      </c>
      <c r="B1380" s="52" t="str">
        <f>HYPERLINK("http://www.UniProt.org/UniProt/F6S1E5_XENTR","F6S1E5_XENTR")</f>
        <v>F6S1E5_XENTR</v>
      </c>
      <c r="C1380" s="12" t="str">
        <f>HYPERLINK("http://www.UniProt.org/UniProt/URB2_HUMAN","URB2_HUMAN")</f>
        <v>URB2_HUMAN</v>
      </c>
      <c r="D1380" s="11" t="s">
        <v>28618</v>
      </c>
      <c r="E1380" s="18">
        <v>3</v>
      </c>
      <c r="F1380" s="14">
        <v>0</v>
      </c>
      <c r="G1380" s="14">
        <v>16</v>
      </c>
      <c r="H1380" s="80">
        <v>1.1000000000000001</v>
      </c>
      <c r="I1380" s="80">
        <v>3</v>
      </c>
      <c r="J1380" s="80">
        <v>7.5999999999999998E-2</v>
      </c>
      <c r="K1380" s="98">
        <v>2.5087854401136291E-2</v>
      </c>
      <c r="L1380" s="145" t="s">
        <v>47226</v>
      </c>
      <c r="M1380" s="8"/>
      <c r="N1380" s="5">
        <v>178.69</v>
      </c>
      <c r="O1380" s="5" t="s">
        <v>40</v>
      </c>
      <c r="P1380" s="5">
        <v>170.54400000000001</v>
      </c>
      <c r="Q1380" s="7" t="s">
        <v>40</v>
      </c>
      <c r="R1380" s="95" t="s">
        <v>47004</v>
      </c>
      <c r="S1380" s="8">
        <v>7050</v>
      </c>
    </row>
    <row r="1381" spans="1:19" x14ac:dyDescent="0.25">
      <c r="A1381" s="9" t="s">
        <v>8264</v>
      </c>
      <c r="B1381" s="52" t="str">
        <f>HYPERLINK("http://www.UniProt.org/UniProt/B1WB67_XENTR","B1WB67_XENTR")</f>
        <v>B1WB67_XENTR</v>
      </c>
      <c r="C1381" s="12" t="str">
        <f>HYPERLINK("http://www.UniProt.org/UniProt/EVI5L_HUMAN","EVI5L_HUMAN")</f>
        <v>EVI5L_HUMAN</v>
      </c>
      <c r="D1381" s="11" t="s">
        <v>8266</v>
      </c>
      <c r="E1381" s="18">
        <v>-3</v>
      </c>
      <c r="F1381" s="14">
        <v>0.1</v>
      </c>
      <c r="G1381" s="14">
        <v>0</v>
      </c>
      <c r="H1381" s="80">
        <v>6.8</v>
      </c>
      <c r="I1381" s="81">
        <v>2.9</v>
      </c>
      <c r="J1381" s="80">
        <v>0.49</v>
      </c>
      <c r="K1381" s="98">
        <v>0.16786932044759098</v>
      </c>
      <c r="L1381" s="145" t="s">
        <v>47226</v>
      </c>
      <c r="M1381" s="8"/>
      <c r="N1381" s="5">
        <v>86.305999999999997</v>
      </c>
      <c r="O1381" s="5">
        <v>120.49</v>
      </c>
      <c r="P1381" s="5">
        <v>91.376000000000005</v>
      </c>
      <c r="Q1381" s="7" t="s">
        <v>40</v>
      </c>
      <c r="R1381" s="95" t="s">
        <v>47004</v>
      </c>
      <c r="S1381" s="8">
        <v>7241</v>
      </c>
    </row>
    <row r="1382" spans="1:19" x14ac:dyDescent="0.25">
      <c r="A1382" s="9" t="s">
        <v>5733</v>
      </c>
      <c r="B1382" s="52" t="str">
        <f>HYPERLINK("http://www.UniProt.org/UniProt/DDB1_XENLA","DDB1_XENLA")</f>
        <v>DDB1_XENLA</v>
      </c>
      <c r="C1382" s="12" t="str">
        <f>HYPERLINK("http://www.UniProt.org/UniProt/DDB1_HUMAN","DDB1_HUMAN")</f>
        <v>DDB1_HUMAN</v>
      </c>
      <c r="D1382" s="11" t="s">
        <v>5736</v>
      </c>
      <c r="E1382" s="18">
        <v>0.47</v>
      </c>
      <c r="F1382" s="14">
        <v>180</v>
      </c>
      <c r="G1382" s="14">
        <v>520</v>
      </c>
      <c r="H1382" s="81">
        <v>270</v>
      </c>
      <c r="I1382" s="81">
        <v>2.8</v>
      </c>
      <c r="J1382" s="80">
        <v>480</v>
      </c>
      <c r="K1382" s="98">
        <v>172.2682080012334</v>
      </c>
      <c r="L1382" s="145" t="s">
        <v>47226</v>
      </c>
      <c r="M1382" s="8"/>
      <c r="N1382" s="5">
        <v>126.83</v>
      </c>
      <c r="O1382" s="5">
        <v>126.833</v>
      </c>
      <c r="P1382" s="5">
        <v>126.968</v>
      </c>
      <c r="Q1382" s="7" t="s">
        <v>40</v>
      </c>
      <c r="R1382" s="95" t="s">
        <v>47004</v>
      </c>
      <c r="S1382" s="8">
        <v>7002</v>
      </c>
    </row>
    <row r="1383" spans="1:19" x14ac:dyDescent="0.25">
      <c r="A1383" s="9" t="s">
        <v>7787</v>
      </c>
      <c r="B1383" s="52" t="str">
        <f>HYPERLINK("http://www.UniProt.org/UniProt/ELP1_XENLA","ELP1_XENLA")</f>
        <v>ELP1_XENLA</v>
      </c>
      <c r="C1383" s="12" t="str">
        <f>HYPERLINK("http://www.UniProt.org/UniProt/ELP1_HUMAN","ELP1_HUMAN")</f>
        <v>ELP1_HUMAN</v>
      </c>
      <c r="D1383" s="11" t="s">
        <v>7790</v>
      </c>
      <c r="E1383" s="18">
        <v>-3</v>
      </c>
      <c r="F1383" s="14">
        <v>52</v>
      </c>
      <c r="G1383" s="14">
        <v>0</v>
      </c>
      <c r="H1383" s="80">
        <v>470</v>
      </c>
      <c r="I1383" s="81">
        <v>2.8</v>
      </c>
      <c r="J1383" s="80">
        <v>34</v>
      </c>
      <c r="K1383" s="98">
        <v>12.157025517247934</v>
      </c>
      <c r="L1383" s="145" t="s">
        <v>47226</v>
      </c>
      <c r="M1383" s="8"/>
      <c r="N1383" s="5">
        <v>132.65</v>
      </c>
      <c r="O1383" s="5">
        <v>132.911</v>
      </c>
      <c r="P1383" s="5">
        <v>150.25399999999999</v>
      </c>
      <c r="Q1383" s="7" t="s">
        <v>40</v>
      </c>
      <c r="R1383" s="95" t="s">
        <v>47004</v>
      </c>
      <c r="S1383" s="8">
        <v>324</v>
      </c>
    </row>
    <row r="1384" spans="1:19" x14ac:dyDescent="0.25">
      <c r="A1384" s="8" t="s">
        <v>47109</v>
      </c>
      <c r="B1384" s="52" t="str">
        <f>HYPERLINK("http://www.UniProt.org/UniProt/A2BD87_XENLA","A2BD87_XENLA")</f>
        <v>A2BD87_XENLA</v>
      </c>
      <c r="C1384" s="8"/>
      <c r="D1384" s="6"/>
      <c r="E1384" s="18">
        <v>0.87988398499393672</v>
      </c>
      <c r="F1384" s="14">
        <v>65</v>
      </c>
      <c r="G1384" s="14">
        <v>490</v>
      </c>
      <c r="H1384" s="80">
        <v>320</v>
      </c>
      <c r="I1384" s="81">
        <v>2.8</v>
      </c>
      <c r="J1384" s="80">
        <v>23</v>
      </c>
      <c r="K1384" s="98">
        <v>8.1231087674100468</v>
      </c>
      <c r="L1384" s="146" t="s">
        <v>47226</v>
      </c>
      <c r="M1384" s="8"/>
      <c r="N1384" s="5">
        <v>11.582000000000001</v>
      </c>
      <c r="O1384" s="5">
        <v>105.873</v>
      </c>
      <c r="P1384" s="5" t="s">
        <v>40</v>
      </c>
      <c r="Q1384" s="7" t="s">
        <v>40</v>
      </c>
      <c r="R1384" s="95" t="s">
        <v>47004</v>
      </c>
      <c r="S1384" s="8">
        <v>10777</v>
      </c>
    </row>
    <row r="1385" spans="1:19" x14ac:dyDescent="0.25">
      <c r="A1385" s="9" t="s">
        <v>21958</v>
      </c>
      <c r="B1385" s="52" t="str">
        <f>HYPERLINK("http://www.UniProt.org/UniProt/Q7ZXW5_XENLA","Q7ZXW5_XENLA")</f>
        <v>Q7ZXW5_XENLA</v>
      </c>
      <c r="C1385" s="12" t="str">
        <f>HYPERLINK("http://www.UniProt.org/UniProt/RPC1_HUMAN","RPC1_HUMAN")</f>
        <v>RPC1_HUMAN</v>
      </c>
      <c r="D1385" s="11" t="s">
        <v>21961</v>
      </c>
      <c r="E1385" s="18">
        <v>2.74</v>
      </c>
      <c r="F1385" s="14">
        <v>0.8</v>
      </c>
      <c r="G1385" s="14">
        <v>420</v>
      </c>
      <c r="H1385" s="80">
        <v>290</v>
      </c>
      <c r="I1385" s="81">
        <v>2.8</v>
      </c>
      <c r="J1385" s="80">
        <v>21</v>
      </c>
      <c r="K1385" s="98">
        <v>7.5126182244911401</v>
      </c>
      <c r="L1385" s="20" t="s">
        <v>47226</v>
      </c>
      <c r="M1385" s="8"/>
      <c r="N1385" s="5">
        <v>155.74</v>
      </c>
      <c r="O1385" s="5">
        <v>55.822000000000003</v>
      </c>
      <c r="P1385" s="5">
        <v>155.64099999999999</v>
      </c>
      <c r="Q1385" s="7" t="s">
        <v>40</v>
      </c>
      <c r="R1385" s="95" t="s">
        <v>47004</v>
      </c>
      <c r="S1385" s="8">
        <v>2203</v>
      </c>
    </row>
    <row r="1386" spans="1:19" x14ac:dyDescent="0.25">
      <c r="A1386" s="9" t="s">
        <v>19146</v>
      </c>
      <c r="B1386" s="52" t="str">
        <f>HYPERLINK("http://www.UniProt.org/UniProt/F7EP07_XENTR","F7EP07_XENTR")</f>
        <v>F7EP07_XENTR</v>
      </c>
      <c r="C1386" s="12" t="str">
        <f>HYPERLINK("http://www.UniProt.org/UniProt/PTBP3_HUMAN","PTBP3_HUMAN")</f>
        <v>PTBP3_HUMAN</v>
      </c>
      <c r="D1386" s="11" t="s">
        <v>19148</v>
      </c>
      <c r="E1386" s="18">
        <v>-3</v>
      </c>
      <c r="F1386" s="14">
        <v>4.2</v>
      </c>
      <c r="G1386" s="14">
        <v>0</v>
      </c>
      <c r="H1386" s="80">
        <v>210</v>
      </c>
      <c r="I1386" s="81">
        <v>2.8</v>
      </c>
      <c r="J1386" s="80">
        <v>15</v>
      </c>
      <c r="K1386" s="98">
        <v>5.4047040604016843</v>
      </c>
      <c r="L1386" s="20" t="s">
        <v>47226</v>
      </c>
      <c r="M1386" s="8"/>
      <c r="N1386" s="5">
        <v>56.551000000000002</v>
      </c>
      <c r="O1386" s="5">
        <v>59.243000000000002</v>
      </c>
      <c r="P1386" s="5">
        <v>59.69</v>
      </c>
      <c r="Q1386" s="7" t="s">
        <v>40</v>
      </c>
      <c r="R1386" s="95" t="s">
        <v>47004</v>
      </c>
      <c r="S1386" s="8">
        <v>11057</v>
      </c>
    </row>
    <row r="1387" spans="1:19" x14ac:dyDescent="0.25">
      <c r="A1387" s="9" t="s">
        <v>5817</v>
      </c>
      <c r="B1387" s="52" t="str">
        <f>HYPERLINK("http://www.UniProt.org/UniProt/F6ZDW4_XENTR","F6ZDW4_XENTR")</f>
        <v>F6ZDW4_XENTR</v>
      </c>
      <c r="C1387" s="12" t="str">
        <f>HYPERLINK("http://www.UniProt.org/UniProt/DDX20_HUMAN","DDX20_HUMAN")</f>
        <v>DDX20_HUMAN</v>
      </c>
      <c r="D1387" s="11" t="s">
        <v>5819</v>
      </c>
      <c r="E1387" s="18">
        <v>-2.4500000000000002</v>
      </c>
      <c r="F1387" s="14">
        <v>59</v>
      </c>
      <c r="G1387" s="14">
        <v>0.2</v>
      </c>
      <c r="H1387" s="80">
        <v>210</v>
      </c>
      <c r="I1387" s="81">
        <v>2.8</v>
      </c>
      <c r="J1387" s="80">
        <v>15</v>
      </c>
      <c r="K1387" s="98">
        <v>5.3463976565230853</v>
      </c>
      <c r="L1387" s="20" t="s">
        <v>47226</v>
      </c>
      <c r="M1387" s="8" t="s">
        <v>51722</v>
      </c>
      <c r="N1387" s="5">
        <v>85.834999999999994</v>
      </c>
      <c r="O1387" s="5">
        <v>36.058</v>
      </c>
      <c r="P1387" s="5">
        <v>92.241</v>
      </c>
      <c r="Q1387" s="7" t="s">
        <v>40</v>
      </c>
      <c r="R1387" s="95" t="s">
        <v>47004</v>
      </c>
      <c r="S1387" s="8">
        <v>243</v>
      </c>
    </row>
    <row r="1388" spans="1:19" x14ac:dyDescent="0.25">
      <c r="A1388" s="9" t="s">
        <v>24551</v>
      </c>
      <c r="B1388" s="52" t="str">
        <f>HYPERLINK("http://www.UniProt.org/UniProt/Q7ZY22_XENLA","Q7ZY22_XENLA")</f>
        <v>Q7ZY22_XENLA</v>
      </c>
      <c r="C1388" s="12" t="str">
        <f>HYPERLINK("http://www.UniProt.org/UniProt/SMRC1_HUMAN","SMRC1_HUMAN")</f>
        <v>SMRC1_HUMAN</v>
      </c>
      <c r="D1388" s="11" t="s">
        <v>24554</v>
      </c>
      <c r="E1388" s="18">
        <v>2.42</v>
      </c>
      <c r="F1388" s="14">
        <v>1.4</v>
      </c>
      <c r="G1388" s="14">
        <v>380</v>
      </c>
      <c r="H1388" s="80">
        <v>200</v>
      </c>
      <c r="I1388" s="81">
        <v>2.8</v>
      </c>
      <c r="J1388" s="80">
        <v>14</v>
      </c>
      <c r="K1388" s="98">
        <v>5.1733535066006189</v>
      </c>
      <c r="L1388" s="145" t="s">
        <v>47226</v>
      </c>
      <c r="M1388" s="8"/>
      <c r="N1388" s="5">
        <v>136.28</v>
      </c>
      <c r="O1388" s="5">
        <v>134.37299999999999</v>
      </c>
      <c r="P1388" s="5">
        <v>122.867</v>
      </c>
      <c r="Q1388" s="7" t="s">
        <v>40</v>
      </c>
      <c r="R1388" s="95" t="s">
        <v>47004</v>
      </c>
      <c r="S1388" s="8">
        <v>692</v>
      </c>
    </row>
    <row r="1389" spans="1:19" x14ac:dyDescent="0.25">
      <c r="A1389" s="9" t="s">
        <v>9625</v>
      </c>
      <c r="B1389" s="52" t="str">
        <f>HYPERLINK("http://www.UniProt.org/UniProt/F6ZFB1_XENTR","F6ZFB1_XENTR")</f>
        <v>F6ZFB1_XENTR</v>
      </c>
      <c r="C1389" s="12" t="str">
        <f>HYPERLINK("http://www.UniProt.org/UniProt/GEMI4_HUMAN","GEMI4_HUMAN")</f>
        <v>GEMI4_HUMAN</v>
      </c>
      <c r="D1389" s="11" t="s">
        <v>9628</v>
      </c>
      <c r="E1389" s="18">
        <v>-3</v>
      </c>
      <c r="F1389" s="14">
        <v>71</v>
      </c>
      <c r="G1389" s="14">
        <v>0</v>
      </c>
      <c r="H1389" s="80">
        <v>130</v>
      </c>
      <c r="I1389" s="81">
        <v>2.8</v>
      </c>
      <c r="J1389" s="80">
        <v>9.1</v>
      </c>
      <c r="K1389" s="98">
        <v>3.3015898155209991</v>
      </c>
      <c r="L1389" s="145" t="s">
        <v>47226</v>
      </c>
      <c r="M1389" s="8" t="s">
        <v>51722</v>
      </c>
      <c r="N1389" s="5">
        <v>120.99</v>
      </c>
      <c r="O1389" s="5">
        <v>34.194000000000003</v>
      </c>
      <c r="P1389" s="5">
        <v>120.03700000000001</v>
      </c>
      <c r="Q1389" s="7" t="s">
        <v>40</v>
      </c>
      <c r="R1389" s="95" t="s">
        <v>47004</v>
      </c>
      <c r="S1389" s="8">
        <v>196</v>
      </c>
    </row>
    <row r="1390" spans="1:19" x14ac:dyDescent="0.25">
      <c r="A1390" s="9" t="s">
        <v>24637</v>
      </c>
      <c r="B1390" s="52" t="str">
        <f>HYPERLINK("http://www.UniProt.org/UniProt/Q7ZY98_XENLA","Q7ZY98_XENLA")</f>
        <v>Q7ZY98_XENLA</v>
      </c>
      <c r="C1390" s="12" t="str">
        <f>HYPERLINK("http://www.UniProt.org/UniProt/SND1_HUMAN","SND1_HUMAN")</f>
        <v>SND1_HUMAN</v>
      </c>
      <c r="D1390" s="11" t="s">
        <v>24627</v>
      </c>
      <c r="E1390" s="18">
        <v>-1.26</v>
      </c>
      <c r="F1390" s="14">
        <v>600</v>
      </c>
      <c r="G1390" s="14">
        <v>33</v>
      </c>
      <c r="H1390" s="81">
        <v>420</v>
      </c>
      <c r="I1390" s="81">
        <v>2.7</v>
      </c>
      <c r="J1390" s="80">
        <v>230</v>
      </c>
      <c r="K1390" s="98">
        <v>84.659279041160133</v>
      </c>
      <c r="L1390" s="145" t="s">
        <v>47226</v>
      </c>
      <c r="M1390" s="8"/>
      <c r="N1390" s="5">
        <v>105.93</v>
      </c>
      <c r="O1390" s="5">
        <v>101.28100000000001</v>
      </c>
      <c r="P1390" s="5">
        <v>101.997</v>
      </c>
      <c r="Q1390" s="7" t="s">
        <v>40</v>
      </c>
      <c r="R1390" s="95" t="s">
        <v>47004</v>
      </c>
      <c r="S1390" s="8">
        <v>4008</v>
      </c>
    </row>
    <row r="1391" spans="1:19" x14ac:dyDescent="0.25">
      <c r="A1391" s="9" t="s">
        <v>16255</v>
      </c>
      <c r="B1391" s="52" t="str">
        <f>HYPERLINK("http://www.UniProt.org/UniProt/NXN_XENLA","NXN_XENLA")</f>
        <v>NXN_XENLA</v>
      </c>
      <c r="C1391" s="12" t="str">
        <f>HYPERLINK("http://www.UniProt.org/UniProt/NXN_HUMAN","NXN_HUMAN")</f>
        <v>NXN_HUMAN</v>
      </c>
      <c r="D1391" s="11" t="s">
        <v>16243</v>
      </c>
      <c r="E1391" s="18">
        <v>-1.43</v>
      </c>
      <c r="F1391" s="14">
        <v>22</v>
      </c>
      <c r="G1391" s="14">
        <v>0.8</v>
      </c>
      <c r="H1391" s="80">
        <v>120</v>
      </c>
      <c r="I1391" s="81">
        <v>2.7</v>
      </c>
      <c r="J1391" s="80">
        <v>8.8000000000000007</v>
      </c>
      <c r="K1391" s="98">
        <v>3.270640923140987</v>
      </c>
      <c r="L1391" s="145" t="s">
        <v>47226</v>
      </c>
      <c r="M1391" s="8"/>
      <c r="N1391" s="5">
        <v>46.784999999999997</v>
      </c>
      <c r="O1391" s="5">
        <v>46.844000000000001</v>
      </c>
      <c r="P1391" s="5">
        <v>48.392000000000003</v>
      </c>
      <c r="Q1391" s="7" t="s">
        <v>40</v>
      </c>
      <c r="R1391" s="95" t="s">
        <v>47004</v>
      </c>
      <c r="S1391" s="8">
        <v>3843</v>
      </c>
    </row>
    <row r="1392" spans="1:19" x14ac:dyDescent="0.25">
      <c r="A1392" s="9" t="s">
        <v>1095</v>
      </c>
      <c r="B1392" s="52" t="str">
        <f>HYPERLINK("http://www.UniProt.org/UniProt/ANM9_XENLA","ANM9_XENLA")</f>
        <v>ANM9_XENLA</v>
      </c>
      <c r="C1392" s="12" t="str">
        <f>HYPERLINK("http://www.UniProt.org/UniProt/ANM9_HUMAN","ANM9_HUMAN")</f>
        <v>ANM9_HUMAN</v>
      </c>
      <c r="D1392" s="11" t="s">
        <v>1098</v>
      </c>
      <c r="E1392" s="18">
        <v>0.89</v>
      </c>
      <c r="F1392" s="14">
        <v>2.1</v>
      </c>
      <c r="G1392" s="14">
        <v>17</v>
      </c>
      <c r="H1392" s="80">
        <v>19</v>
      </c>
      <c r="I1392" s="81">
        <v>2.7</v>
      </c>
      <c r="J1392" s="80">
        <v>1.4</v>
      </c>
      <c r="K1392" s="98">
        <v>0.49197000729794726</v>
      </c>
      <c r="L1392" s="145" t="s">
        <v>47226</v>
      </c>
      <c r="M1392" s="8"/>
      <c r="N1392" s="5">
        <v>92.177000000000007</v>
      </c>
      <c r="O1392" s="5">
        <v>92.177999999999997</v>
      </c>
      <c r="P1392" s="5">
        <v>94.501000000000005</v>
      </c>
      <c r="Q1392" s="7" t="s">
        <v>40</v>
      </c>
      <c r="R1392" s="95" t="s">
        <v>47004</v>
      </c>
      <c r="S1392" s="8">
        <v>8375</v>
      </c>
    </row>
    <row r="1393" spans="1:19" x14ac:dyDescent="0.25">
      <c r="A1393" s="9" t="s">
        <v>4289</v>
      </c>
      <c r="B1393" s="52" t="str">
        <f>HYPERLINK("http://www.UniProt.org/UniProt/Q4V866_XENLA","Q4V866_XENLA")</f>
        <v>Q4V866_XENLA</v>
      </c>
      <c r="C1393" s="12" t="str">
        <f>HYPERLINK("http://www.UniProt.org/UniProt/CLPX_HUMAN","CLPX_HUMAN")</f>
        <v>CLPX_HUMAN</v>
      </c>
      <c r="D1393" s="11" t="s">
        <v>4292</v>
      </c>
      <c r="E1393" s="158" t="s">
        <v>40</v>
      </c>
      <c r="H1393" s="80">
        <v>13</v>
      </c>
      <c r="I1393" s="81">
        <v>2.7</v>
      </c>
      <c r="J1393" s="80">
        <v>0.92999999999999994</v>
      </c>
      <c r="K1393" s="98">
        <v>0.34244053752689696</v>
      </c>
      <c r="L1393" s="145" t="s">
        <v>47226</v>
      </c>
      <c r="M1393" s="8"/>
      <c r="N1393" s="5">
        <v>69.025999999999996</v>
      </c>
      <c r="O1393" s="5">
        <v>68.847999999999999</v>
      </c>
      <c r="P1393" s="5">
        <v>69.224000000000004</v>
      </c>
      <c r="Q1393" s="7" t="s">
        <v>311</v>
      </c>
      <c r="R1393" s="95" t="s">
        <v>47004</v>
      </c>
      <c r="S1393" s="8">
        <v>5220</v>
      </c>
    </row>
    <row r="1394" spans="1:19" x14ac:dyDescent="0.25">
      <c r="A1394" s="9" t="s">
        <v>7323</v>
      </c>
      <c r="B1394" s="52" t="str">
        <f>HYPERLINK("http://www.UniProt.org/UniProt/Q7ZXP8_XENLA","Q7ZXP8_XENLA")</f>
        <v>Q7ZXP8_XENLA</v>
      </c>
      <c r="C1394" s="12" t="str">
        <f>HYPERLINK("http://www.UniProt.org/UniProt/EF2_HUMAN","EF2_HUMAN")</f>
        <v>EF2_HUMAN</v>
      </c>
      <c r="D1394" s="11" t="s">
        <v>7310</v>
      </c>
      <c r="E1394" s="18">
        <v>-1.88</v>
      </c>
      <c r="F1394" s="14">
        <v>5300</v>
      </c>
      <c r="G1394" s="14">
        <v>71</v>
      </c>
      <c r="H1394" s="81">
        <v>280</v>
      </c>
      <c r="I1394" s="81">
        <v>2.6</v>
      </c>
      <c r="J1394" s="80">
        <v>4400</v>
      </c>
      <c r="K1394" s="98">
        <v>1724.4223859064482</v>
      </c>
      <c r="L1394" s="146" t="s">
        <v>47226</v>
      </c>
      <c r="M1394" s="8" t="s">
        <v>59</v>
      </c>
      <c r="N1394" s="5">
        <v>97.741</v>
      </c>
      <c r="O1394" s="5">
        <v>95.427000000000007</v>
      </c>
      <c r="P1394" s="5">
        <v>95.337999999999994</v>
      </c>
      <c r="Q1394" s="7" t="s">
        <v>40</v>
      </c>
      <c r="R1394" s="95" t="s">
        <v>47004</v>
      </c>
      <c r="S1394" s="8">
        <v>11181</v>
      </c>
    </row>
    <row r="1395" spans="1:19" x14ac:dyDescent="0.25">
      <c r="A1395" s="9" t="s">
        <v>11866</v>
      </c>
      <c r="B1395" s="52" t="str">
        <f>HYPERLINK("http://www.UniProt.org/UniProt/F7BBG0_XENTR","F7BBG0_XENTR")</f>
        <v>F7BBG0_XENTR</v>
      </c>
      <c r="C1395" s="12" t="str">
        <f>HYPERLINK("http://www.UniProt.org/UniProt/INADL_HUMAN","INADL_HUMAN")</f>
        <v>INADL_HUMAN</v>
      </c>
      <c r="D1395" s="11" t="s">
        <v>11868</v>
      </c>
      <c r="E1395" s="18">
        <v>-0.55000000000000004</v>
      </c>
      <c r="F1395" s="14">
        <v>12</v>
      </c>
      <c r="G1395" s="14">
        <v>3.3</v>
      </c>
      <c r="H1395" s="80">
        <v>82</v>
      </c>
      <c r="I1395" s="81">
        <v>2.6</v>
      </c>
      <c r="J1395" s="80">
        <v>5.9</v>
      </c>
      <c r="K1395" s="98">
        <v>2.2491261470618684</v>
      </c>
      <c r="L1395" s="145" t="s">
        <v>47226</v>
      </c>
      <c r="M1395" s="8"/>
      <c r="N1395" s="5">
        <v>203.33</v>
      </c>
      <c r="O1395" s="5">
        <v>277.697</v>
      </c>
      <c r="P1395" s="5">
        <v>196.36799999999999</v>
      </c>
      <c r="Q1395" s="7" t="s">
        <v>40</v>
      </c>
      <c r="R1395" s="95" t="s">
        <v>47004</v>
      </c>
      <c r="S1395" s="8">
        <v>6444</v>
      </c>
    </row>
    <row r="1396" spans="1:19" x14ac:dyDescent="0.25">
      <c r="A1396" s="9" t="s">
        <v>11921</v>
      </c>
      <c r="B1396" s="52" t="str">
        <f>HYPERLINK("http://www.UniProt.org/UniProt/F6RVU2_XENTR","F6RVU2_XENTR")</f>
        <v>F6RVU2_XENTR</v>
      </c>
      <c r="C1396" s="12" t="str">
        <f>HYPERLINK("http://www.UniProt.org/UniProt/IQGA3_HUMAN","IQGA3_HUMAN")</f>
        <v>IQGA3_HUMAN</v>
      </c>
      <c r="D1396" s="11" t="s">
        <v>11923</v>
      </c>
      <c r="E1396" s="18">
        <v>-1.1499999999999999</v>
      </c>
      <c r="F1396" s="14">
        <v>8.3000000000000007</v>
      </c>
      <c r="G1396" s="14">
        <v>0.6</v>
      </c>
      <c r="H1396" s="80">
        <v>60</v>
      </c>
      <c r="I1396" s="81">
        <v>2.6</v>
      </c>
      <c r="J1396" s="80">
        <v>4.3</v>
      </c>
      <c r="K1396" s="98">
        <v>1.634104921554574</v>
      </c>
      <c r="L1396" s="20" t="s">
        <v>47226</v>
      </c>
      <c r="M1396" s="8"/>
      <c r="N1396" s="5">
        <v>188.61</v>
      </c>
      <c r="O1396" s="5">
        <v>188.77799999999999</v>
      </c>
      <c r="P1396" s="5">
        <v>184.69900000000001</v>
      </c>
      <c r="Q1396" s="7" t="s">
        <v>40</v>
      </c>
      <c r="R1396" s="95" t="s">
        <v>47004</v>
      </c>
      <c r="S1396" s="8">
        <v>4392</v>
      </c>
    </row>
    <row r="1397" spans="1:19" x14ac:dyDescent="0.25">
      <c r="A1397" s="9" t="s">
        <v>29470</v>
      </c>
      <c r="B1397" s="52" t="str">
        <f>HYPERLINK("http://www.UniProt.org/UniProt/Q6GPM6_XENLA","Q6GPM6_XENLA")</f>
        <v>Q6GPM6_XENLA</v>
      </c>
      <c r="C1397" s="12" t="str">
        <f>HYPERLINK("http://www.UniProt.org/UniProt/WRN_HUMAN","WRN_HUMAN")</f>
        <v>WRN_HUMAN</v>
      </c>
      <c r="D1397" s="11" t="s">
        <v>29473</v>
      </c>
      <c r="E1397" s="18">
        <v>2.97</v>
      </c>
      <c r="F1397" s="14">
        <v>0.3</v>
      </c>
      <c r="G1397" s="14">
        <v>310</v>
      </c>
      <c r="H1397" s="80">
        <v>5.0999999999999996</v>
      </c>
      <c r="I1397" s="81">
        <v>2.6</v>
      </c>
      <c r="J1397" s="80">
        <v>0.36</v>
      </c>
      <c r="K1397" s="98">
        <v>0.14009913602432625</v>
      </c>
      <c r="L1397" s="145" t="s">
        <v>47226</v>
      </c>
      <c r="M1397" s="8"/>
      <c r="N1397" s="5">
        <v>161.05000000000001</v>
      </c>
      <c r="O1397" s="5">
        <v>161.13200000000001</v>
      </c>
      <c r="P1397" s="5">
        <v>162.46100000000001</v>
      </c>
      <c r="Q1397" s="7" t="s">
        <v>40</v>
      </c>
      <c r="R1397" s="95" t="s">
        <v>47004</v>
      </c>
      <c r="S1397" s="8">
        <v>7222</v>
      </c>
    </row>
    <row r="1398" spans="1:19" x14ac:dyDescent="0.25">
      <c r="A1398" s="9" t="s">
        <v>321</v>
      </c>
      <c r="B1398" s="52" t="str">
        <f>HYPERLINK("http://www.UniProt.org/UniProt/Q7ZWZ3_XENLA","Q7ZWZ3_XENLA")</f>
        <v>Q7ZWZ3_XENLA</v>
      </c>
      <c r="C1398" s="12" t="str">
        <f>HYPERLINK("http://www.UniProt.org/UniProt/ABCE1_HUMAN","ABCE1_HUMAN")</f>
        <v>ABCE1_HUMAN</v>
      </c>
      <c r="D1398" s="11" t="s">
        <v>324</v>
      </c>
      <c r="E1398" s="18">
        <v>-1.1599999999999999</v>
      </c>
      <c r="F1398" s="14">
        <v>510</v>
      </c>
      <c r="G1398" s="14">
        <v>35</v>
      </c>
      <c r="H1398" s="81">
        <v>270</v>
      </c>
      <c r="I1398" s="81">
        <v>2.5</v>
      </c>
      <c r="J1398" s="80">
        <v>160</v>
      </c>
      <c r="K1398" s="98">
        <v>63.58768067995485</v>
      </c>
      <c r="L1398" s="20" t="s">
        <v>47226</v>
      </c>
      <c r="M1398" s="8"/>
      <c r="N1398" s="5">
        <v>67.534999999999997</v>
      </c>
      <c r="O1398" s="5">
        <v>67.536000000000001</v>
      </c>
      <c r="P1398" s="5">
        <v>67.313999999999993</v>
      </c>
      <c r="Q1398" s="7" t="s">
        <v>40</v>
      </c>
      <c r="R1398" s="95" t="s">
        <v>47004</v>
      </c>
      <c r="S1398" s="8">
        <v>4052</v>
      </c>
    </row>
    <row r="1399" spans="1:19" x14ac:dyDescent="0.25">
      <c r="A1399" s="9" t="s">
        <v>6606</v>
      </c>
      <c r="B1399" s="52" t="str">
        <f>HYPERLINK("http://www.UniProt.org/UniProt/Q8AVG6_XENLA","Q8AVG6_XENLA")</f>
        <v>Q8AVG6_XENLA</v>
      </c>
      <c r="C1399" s="12" t="str">
        <f>HYPERLINK("http://www.UniProt.org/UniProt/DNJA1_HUMAN","DNJA1_HUMAN")</f>
        <v>DNJA1_HUMAN</v>
      </c>
      <c r="D1399" s="11" t="s">
        <v>6592</v>
      </c>
      <c r="E1399" s="18">
        <v>-0.03</v>
      </c>
      <c r="F1399" s="14">
        <v>180</v>
      </c>
      <c r="G1399" s="14">
        <v>170</v>
      </c>
      <c r="H1399" s="81">
        <v>140</v>
      </c>
      <c r="I1399" s="81">
        <v>2.5</v>
      </c>
      <c r="J1399" s="80">
        <v>110</v>
      </c>
      <c r="K1399" s="98">
        <v>42.188086403419724</v>
      </c>
      <c r="L1399" s="145" t="s">
        <v>47226</v>
      </c>
      <c r="M1399" s="8"/>
      <c r="N1399" s="5">
        <v>45.070999999999998</v>
      </c>
      <c r="O1399" s="5">
        <v>45.070999999999998</v>
      </c>
      <c r="P1399" s="5">
        <v>44.868000000000002</v>
      </c>
      <c r="Q1399" s="7" t="s">
        <v>40</v>
      </c>
      <c r="R1399" s="95" t="s">
        <v>47004</v>
      </c>
      <c r="S1399" s="8">
        <v>8348</v>
      </c>
    </row>
    <row r="1400" spans="1:19" x14ac:dyDescent="0.25">
      <c r="A1400" s="9" t="s">
        <v>9609</v>
      </c>
      <c r="B1400" s="52" t="str">
        <f>HYPERLINK("http://www.UniProt.org/UniProt/GEMI2_XENLA","GEMI2_XENLA")</f>
        <v>GEMI2_XENLA</v>
      </c>
      <c r="C1400" s="12" t="str">
        <f>HYPERLINK("http://www.UniProt.org/UniProt/GEMI2_HUMAN","GEMI2_HUMAN")</f>
        <v>GEMI2_HUMAN</v>
      </c>
      <c r="D1400" s="11" t="s">
        <v>9612</v>
      </c>
      <c r="E1400" s="18">
        <v>-1.72</v>
      </c>
      <c r="F1400" s="14">
        <v>190</v>
      </c>
      <c r="G1400" s="14">
        <v>3.7</v>
      </c>
      <c r="H1400" s="80">
        <v>450</v>
      </c>
      <c r="I1400" s="81">
        <v>2.5</v>
      </c>
      <c r="J1400" s="80">
        <v>32</v>
      </c>
      <c r="K1400" s="98">
        <v>12.955039780477762</v>
      </c>
      <c r="L1400" s="145" t="s">
        <v>47226</v>
      </c>
      <c r="M1400" s="8"/>
      <c r="N1400" s="5">
        <v>30.382999999999999</v>
      </c>
      <c r="O1400" s="5">
        <v>29.524999999999999</v>
      </c>
      <c r="P1400" s="5">
        <v>31.585000000000001</v>
      </c>
      <c r="Q1400" s="7" t="s">
        <v>40</v>
      </c>
      <c r="R1400" s="95" t="s">
        <v>47004</v>
      </c>
      <c r="S1400" s="8">
        <v>7278</v>
      </c>
    </row>
    <row r="1401" spans="1:19" x14ac:dyDescent="0.25">
      <c r="A1401" s="9" t="s">
        <v>17981</v>
      </c>
      <c r="B1401" s="52" t="str">
        <f>HYPERLINK("http://www.UniProt.org/UniProt/PP1GB_XENLA","PP1GB_XENLA")</f>
        <v>PP1GB_XENLA</v>
      </c>
      <c r="C1401" s="12" t="str">
        <f>HYPERLINK("http://www.UniProt.org/UniProt/PP1G_HUMAN","PP1G_HUMAN")</f>
        <v>PP1G_HUMAN</v>
      </c>
      <c r="D1401" s="11" t="s">
        <v>17984</v>
      </c>
      <c r="E1401" s="18">
        <v>-7.0000000000000007E-2</v>
      </c>
      <c r="F1401" s="14">
        <v>17</v>
      </c>
      <c r="G1401" s="14">
        <v>15</v>
      </c>
      <c r="H1401" s="80">
        <v>430</v>
      </c>
      <c r="I1401" s="81">
        <v>2.5</v>
      </c>
      <c r="J1401" s="80">
        <v>31</v>
      </c>
      <c r="K1401" s="98">
        <v>12.643907055178408</v>
      </c>
      <c r="L1401" s="146" t="s">
        <v>47226</v>
      </c>
      <c r="M1401" s="8"/>
      <c r="N1401" s="5">
        <v>36.936999999999998</v>
      </c>
      <c r="O1401" s="5">
        <v>36.938000000000002</v>
      </c>
      <c r="P1401" s="5">
        <v>36.984000000000002</v>
      </c>
      <c r="Q1401" s="7" t="s">
        <v>40</v>
      </c>
      <c r="R1401" s="95" t="s">
        <v>47004</v>
      </c>
      <c r="S1401" s="8">
        <v>3854</v>
      </c>
    </row>
    <row r="1402" spans="1:19" x14ac:dyDescent="0.25">
      <c r="A1402" s="9" t="s">
        <v>19594</v>
      </c>
      <c r="B1402" s="52" t="str">
        <f>HYPERLINK("http://www.UniProt.org/UniProt/C4N9Q9_XENLA","C4N9Q9_XENLA")</f>
        <v>C4N9Q9_XENLA</v>
      </c>
      <c r="C1402" s="12" t="str">
        <f>HYPERLINK("http://www.UniProt.org/UniProt/RAD50_HUMAN","RAD50_HUMAN")</f>
        <v>RAD50_HUMAN</v>
      </c>
      <c r="D1402" s="11" t="s">
        <v>19597</v>
      </c>
      <c r="E1402" s="18">
        <v>3</v>
      </c>
      <c r="F1402" s="14">
        <v>0.5</v>
      </c>
      <c r="G1402" s="14">
        <v>520</v>
      </c>
      <c r="H1402" s="81">
        <v>150</v>
      </c>
      <c r="I1402" s="81">
        <v>2.5</v>
      </c>
      <c r="J1402" s="80">
        <v>18</v>
      </c>
      <c r="K1402" s="98">
        <v>7.245224393425139</v>
      </c>
      <c r="L1402" s="147" t="s">
        <v>47226</v>
      </c>
      <c r="M1402" s="8"/>
      <c r="N1402" s="5">
        <v>153.91</v>
      </c>
      <c r="O1402" s="5">
        <v>153.696</v>
      </c>
      <c r="P1402" s="5">
        <v>153.892</v>
      </c>
      <c r="Q1402" s="7" t="s">
        <v>40</v>
      </c>
      <c r="R1402" s="95" t="s">
        <v>47004</v>
      </c>
      <c r="S1402" s="8">
        <v>9571</v>
      </c>
    </row>
    <row r="1403" spans="1:19" x14ac:dyDescent="0.25">
      <c r="A1403" s="9" t="s">
        <v>22037</v>
      </c>
      <c r="B1403" s="52" t="str">
        <f>HYPERLINK("http://www.UniProt.org/UniProt/Q5BIY6_XENLA","Q5BIY6_XENLA")</f>
        <v>Q5BIY6_XENLA</v>
      </c>
      <c r="C1403" s="12" t="str">
        <f>HYPERLINK("http://www.UniProt.org/UniProt/RPC7_HUMAN","RPC7_HUMAN")</f>
        <v>RPC7_HUMAN</v>
      </c>
      <c r="D1403" s="11" t="s">
        <v>22040</v>
      </c>
      <c r="E1403" s="18">
        <v>2.13</v>
      </c>
      <c r="F1403" s="14">
        <v>3.2</v>
      </c>
      <c r="G1403" s="14">
        <v>430</v>
      </c>
      <c r="H1403" s="80">
        <v>210</v>
      </c>
      <c r="I1403" s="81">
        <v>2.5</v>
      </c>
      <c r="J1403" s="80">
        <v>15</v>
      </c>
      <c r="K1403" s="98">
        <v>5.9188520495880796</v>
      </c>
      <c r="L1403" s="146" t="s">
        <v>47226</v>
      </c>
      <c r="M1403" s="8"/>
      <c r="N1403" s="5">
        <v>24.876000000000001</v>
      </c>
      <c r="O1403" s="5">
        <v>24.876999999999999</v>
      </c>
      <c r="P1403" s="5">
        <v>25.914000000000001</v>
      </c>
      <c r="Q1403" s="7" t="s">
        <v>40</v>
      </c>
      <c r="R1403" s="95" t="s">
        <v>47004</v>
      </c>
      <c r="S1403" s="8">
        <v>2287</v>
      </c>
    </row>
    <row r="1404" spans="1:19" x14ac:dyDescent="0.25">
      <c r="A1404" s="9" t="s">
        <v>19808</v>
      </c>
      <c r="B1404" s="52" t="str">
        <f>HYPERLINK("http://www.UniProt.org/UniProt/Q08B25_XENLA","Q08B25_XENLA")</f>
        <v>Q08B25_XENLA</v>
      </c>
      <c r="C1404" s="12" t="str">
        <f>HYPERLINK("http://www.UniProt.org/UniProt/RBM25_HUMAN","RBM25_HUMAN")</f>
        <v>RBM25_HUMAN</v>
      </c>
      <c r="D1404" s="11" t="s">
        <v>19811</v>
      </c>
      <c r="E1404" s="18">
        <v>3</v>
      </c>
      <c r="F1404" s="14">
        <v>0.5</v>
      </c>
      <c r="G1404" s="14">
        <v>550</v>
      </c>
      <c r="H1404" s="80">
        <v>150</v>
      </c>
      <c r="I1404" s="81">
        <v>2.5</v>
      </c>
      <c r="J1404" s="80">
        <v>11</v>
      </c>
      <c r="K1404" s="98">
        <v>4.2325073378531766</v>
      </c>
      <c r="L1404" s="146" t="s">
        <v>47226</v>
      </c>
      <c r="M1404" s="8"/>
      <c r="N1404" s="5">
        <v>96.052999999999997</v>
      </c>
      <c r="O1404" s="5">
        <v>95.978999999999999</v>
      </c>
      <c r="P1404" s="5">
        <v>100.185</v>
      </c>
      <c r="Q1404" s="7" t="s">
        <v>40</v>
      </c>
      <c r="R1404" s="95" t="s">
        <v>47004</v>
      </c>
      <c r="S1404" s="8">
        <v>4917</v>
      </c>
    </row>
    <row r="1405" spans="1:19" x14ac:dyDescent="0.25">
      <c r="A1405" s="9" t="s">
        <v>26360</v>
      </c>
      <c r="B1405" s="52" t="str">
        <f>HYPERLINK("http://www.UniProt.org/UniProt/Q05AU0_XENLA","Q05AU0_XENLA")</f>
        <v>Q05AU0_XENLA</v>
      </c>
      <c r="C1405" s="12" t="str">
        <f>HYPERLINK("http://www.UniProt.org/UniProt/TAF9_HUMAN","TAF9_HUMAN")</f>
        <v>TAF9_HUMAN</v>
      </c>
      <c r="D1405" s="11" t="s">
        <v>26363</v>
      </c>
      <c r="E1405" s="18">
        <v>2.42</v>
      </c>
      <c r="F1405" s="14">
        <v>1.5</v>
      </c>
      <c r="G1405" s="14">
        <v>400</v>
      </c>
      <c r="H1405" s="80">
        <v>52</v>
      </c>
      <c r="I1405" s="81">
        <v>2.5</v>
      </c>
      <c r="J1405" s="80">
        <v>3.6999999999999997</v>
      </c>
      <c r="K1405" s="98">
        <v>1.4680711233130048</v>
      </c>
      <c r="L1405" s="145" t="s">
        <v>47226</v>
      </c>
      <c r="M1405" s="8"/>
      <c r="N1405" s="5">
        <v>27.532</v>
      </c>
      <c r="O1405" s="5">
        <v>27.992000000000001</v>
      </c>
      <c r="P1405" s="5">
        <v>28.974</v>
      </c>
      <c r="Q1405" s="7" t="s">
        <v>40</v>
      </c>
      <c r="R1405" s="95" t="s">
        <v>47004</v>
      </c>
      <c r="S1405" s="8">
        <v>5307</v>
      </c>
    </row>
    <row r="1406" spans="1:19" x14ac:dyDescent="0.25">
      <c r="A1406" s="9" t="s">
        <v>20262</v>
      </c>
      <c r="B1406" s="52" t="str">
        <f>HYPERLINK("http://www.UniProt.org/UniProt/F7C9M5_XENTR","F7C9M5_XENTR")</f>
        <v>F7C9M5_XENTR</v>
      </c>
      <c r="C1406" s="12" t="str">
        <f>HYPERLINK("http://www.UniProt.org/UniProt/RFC1_HUMAN","RFC1_HUMAN")</f>
        <v>RFC1_HUMAN</v>
      </c>
      <c r="D1406" s="11" t="s">
        <v>20264</v>
      </c>
      <c r="E1406" s="18">
        <v>2.2400000000000002</v>
      </c>
      <c r="F1406" s="14">
        <v>3.1</v>
      </c>
      <c r="G1406" s="14">
        <v>550</v>
      </c>
      <c r="H1406" s="80">
        <v>26</v>
      </c>
      <c r="I1406" s="81">
        <v>2.5</v>
      </c>
      <c r="J1406" s="80">
        <v>1.8</v>
      </c>
      <c r="K1406" s="98">
        <v>0.73505711453206657</v>
      </c>
      <c r="L1406" s="145" t="s">
        <v>47226</v>
      </c>
      <c r="M1406" s="8"/>
      <c r="N1406" s="5">
        <v>127.96</v>
      </c>
      <c r="O1406" s="5">
        <v>113.22199999999999</v>
      </c>
      <c r="P1406" s="5">
        <v>128.255</v>
      </c>
      <c r="Q1406" s="7" t="s">
        <v>40</v>
      </c>
      <c r="R1406" s="95" t="s">
        <v>47004</v>
      </c>
      <c r="S1406" s="8">
        <v>8652</v>
      </c>
    </row>
    <row r="1407" spans="1:19" x14ac:dyDescent="0.25">
      <c r="A1407" s="9" t="s">
        <v>27802</v>
      </c>
      <c r="B1407" s="52" t="str">
        <f>HYPERLINK("http://www.UniProt.org/UniProt/Q6GM89_XENLA","Q6GM89_XENLA")</f>
        <v>Q6GM89_XENLA</v>
      </c>
      <c r="C1407" s="12" t="str">
        <f>HYPERLINK("http://www.UniProt.org/UniProt/TRIM2_HUMAN","TRIM2_HUMAN")</f>
        <v>TRIM2_HUMAN</v>
      </c>
      <c r="D1407" s="11" t="s">
        <v>27805</v>
      </c>
      <c r="E1407" s="18">
        <v>-1.19</v>
      </c>
      <c r="F1407" s="14">
        <v>29</v>
      </c>
      <c r="G1407" s="14">
        <v>1.8</v>
      </c>
      <c r="H1407" s="80">
        <v>5.8</v>
      </c>
      <c r="I1407" s="81">
        <v>2.5</v>
      </c>
      <c r="J1407" s="80">
        <v>0.42</v>
      </c>
      <c r="K1407" s="98">
        <v>0.1641989616294614</v>
      </c>
      <c r="L1407" s="145" t="s">
        <v>47226</v>
      </c>
      <c r="M1407" s="8"/>
      <c r="N1407" s="5">
        <v>81.063000000000002</v>
      </c>
      <c r="O1407" s="5">
        <v>81.063999999999993</v>
      </c>
      <c r="P1407" s="5">
        <v>81.53</v>
      </c>
      <c r="Q1407" s="7" t="s">
        <v>40</v>
      </c>
      <c r="R1407" s="95" t="s">
        <v>47004</v>
      </c>
      <c r="S1407" s="8">
        <v>6025</v>
      </c>
    </row>
    <row r="1408" spans="1:19" x14ac:dyDescent="0.25">
      <c r="A1408" s="9" t="s">
        <v>14027</v>
      </c>
      <c r="B1408" s="52" t="str">
        <f>HYPERLINK("http://www.UniProt.org/UniProt/A6H8I7_XENLA","A6H8I7_XENLA")</f>
        <v>A6H8I7_XENLA</v>
      </c>
      <c r="C1408" s="12" t="str">
        <f>HYPERLINK("http://www.UniProt.org/UniProt/MED17_HUMAN","MED17_HUMAN")</f>
        <v>MED17_HUMAN</v>
      </c>
      <c r="D1408" s="11" t="s">
        <v>14030</v>
      </c>
      <c r="E1408" s="18">
        <v>2.84</v>
      </c>
      <c r="F1408" s="14">
        <v>0.2</v>
      </c>
      <c r="G1408" s="14">
        <v>140</v>
      </c>
      <c r="H1408" s="80">
        <v>3.5</v>
      </c>
      <c r="I1408" s="81">
        <v>2.5</v>
      </c>
      <c r="J1408" s="80">
        <v>0.25</v>
      </c>
      <c r="K1408" s="98">
        <v>0.10000515016570626</v>
      </c>
      <c r="L1408" s="145" t="s">
        <v>47226</v>
      </c>
      <c r="M1408" s="8"/>
      <c r="N1408" s="5">
        <v>72.314999999999998</v>
      </c>
      <c r="O1408" s="5">
        <v>72.314999999999998</v>
      </c>
      <c r="P1408" s="5">
        <v>72.89</v>
      </c>
      <c r="Q1408" s="7" t="s">
        <v>40</v>
      </c>
      <c r="R1408" s="95" t="s">
        <v>47004</v>
      </c>
      <c r="S1408" s="8">
        <v>1361</v>
      </c>
    </row>
    <row r="1409" spans="1:19" x14ac:dyDescent="0.25">
      <c r="A1409" s="9" t="s">
        <v>24523</v>
      </c>
      <c r="B1409" s="52" t="str">
        <f>HYPERLINK("http://www.UniProt.org/UniProt/F6W1M8_XENTR","F6W1M8_XENTR")</f>
        <v>F6W1M8_XENTR</v>
      </c>
      <c r="C1409" s="12" t="str">
        <f>HYPERLINK("http://www.UniProt.org/UniProt/SMHD1_HUMAN","SMHD1_HUMAN")</f>
        <v>SMHD1_HUMAN</v>
      </c>
      <c r="D1409" s="11" t="s">
        <v>24526</v>
      </c>
      <c r="E1409" s="18">
        <v>1.89</v>
      </c>
      <c r="F1409" s="14">
        <v>4.0999999999999996</v>
      </c>
      <c r="G1409" s="14">
        <v>320</v>
      </c>
      <c r="H1409" s="80">
        <v>24</v>
      </c>
      <c r="I1409" s="81">
        <v>2.4</v>
      </c>
      <c r="J1409" s="80">
        <v>1.7000000000000002</v>
      </c>
      <c r="K1409" s="98">
        <v>0.70656742876028278</v>
      </c>
      <c r="L1409" s="20" t="s">
        <v>47226</v>
      </c>
      <c r="M1409" s="8"/>
      <c r="N1409" s="5">
        <v>223.75</v>
      </c>
      <c r="O1409" s="5">
        <v>343.85399999999998</v>
      </c>
      <c r="P1409" s="5">
        <v>226.374</v>
      </c>
      <c r="Q1409" s="7" t="s">
        <v>40</v>
      </c>
      <c r="R1409" s="95" t="s">
        <v>47004</v>
      </c>
      <c r="S1409" s="8">
        <v>741</v>
      </c>
    </row>
    <row r="1410" spans="1:19" x14ac:dyDescent="0.25">
      <c r="A1410" s="9" t="s">
        <v>10314</v>
      </c>
      <c r="B1410" s="52" t="str">
        <f>HYPERLINK("http://www.UniProt.org/UniProt/H2B11_XENLA","H2B11_XENLA")</f>
        <v>H2B11_XENLA</v>
      </c>
      <c r="C1410" s="12" t="str">
        <f>HYPERLINK("http://www.UniProt.org/UniProt/H2B1J_HUMAN","H2B1J_HUMAN")</f>
        <v>H2B1J_HUMAN</v>
      </c>
      <c r="D1410" s="11" t="s">
        <v>10317</v>
      </c>
      <c r="E1410" s="18">
        <v>1.69</v>
      </c>
      <c r="F1410" s="14">
        <v>86</v>
      </c>
      <c r="G1410" s="14">
        <v>4200</v>
      </c>
      <c r="H1410" s="81">
        <v>120</v>
      </c>
      <c r="I1410" s="81">
        <v>2.2999999999999998</v>
      </c>
      <c r="J1410" s="80">
        <v>680</v>
      </c>
      <c r="K1410" s="98">
        <v>295.20834845318598</v>
      </c>
      <c r="L1410" s="147" t="s">
        <v>47226</v>
      </c>
      <c r="M1410" s="8"/>
      <c r="N1410" s="5">
        <v>13.933999999999999</v>
      </c>
      <c r="O1410" s="5">
        <v>13.933999999999999</v>
      </c>
      <c r="P1410" s="5">
        <v>13.904</v>
      </c>
      <c r="Q1410" s="7" t="s">
        <v>40</v>
      </c>
      <c r="R1410" s="95" t="s">
        <v>47004</v>
      </c>
      <c r="S1410" s="8">
        <v>10697</v>
      </c>
    </row>
    <row r="1411" spans="1:19" x14ac:dyDescent="0.25">
      <c r="A1411" s="9" t="s">
        <v>5328</v>
      </c>
      <c r="B1411" s="52" t="str">
        <f>HYPERLINK("http://www.UniProt.org/UniProt/CW15A_XENLA","CW15A_XENLA")</f>
        <v>CW15A_XENLA</v>
      </c>
      <c r="C1411" s="12" t="str">
        <f>HYPERLINK("http://www.UniProt.org/UniProt/CWC15_HUMAN","CWC15_HUMAN")</f>
        <v>CWC15_HUMAN</v>
      </c>
      <c r="D1411" s="11" t="s">
        <v>5331</v>
      </c>
      <c r="E1411" s="18">
        <v>2.8</v>
      </c>
      <c r="F1411" s="14">
        <v>0.4</v>
      </c>
      <c r="G1411" s="14">
        <v>240</v>
      </c>
      <c r="H1411" s="80">
        <v>360</v>
      </c>
      <c r="I1411" s="81">
        <v>2.2999999999999998</v>
      </c>
      <c r="J1411" s="80">
        <v>26</v>
      </c>
      <c r="K1411" s="98">
        <v>10.980187298048431</v>
      </c>
      <c r="L1411" s="145" t="s">
        <v>47226</v>
      </c>
      <c r="M1411" s="8"/>
      <c r="N1411" s="5">
        <v>26.411999999999999</v>
      </c>
      <c r="O1411" s="5">
        <v>26.338000000000001</v>
      </c>
      <c r="P1411" s="5">
        <v>26.623999999999999</v>
      </c>
      <c r="Q1411" s="7" t="s">
        <v>40</v>
      </c>
      <c r="R1411" s="95" t="s">
        <v>47004</v>
      </c>
      <c r="S1411" s="8">
        <v>4513</v>
      </c>
    </row>
    <row r="1412" spans="1:19" x14ac:dyDescent="0.25">
      <c r="A1412" s="9" t="s">
        <v>9639</v>
      </c>
      <c r="B1412" s="52" t="str">
        <f>HYPERLINK("http://www.UniProt.org/UniProt/F7CD46_XENTR","F7CD46_XENTR")</f>
        <v>F7CD46_XENTR</v>
      </c>
      <c r="C1412" s="12" t="str">
        <f>HYPERLINK("http://www.UniProt.org/UniProt/GEMI5_HUMAN","GEMI5_HUMAN")</f>
        <v>GEMI5_HUMAN</v>
      </c>
      <c r="D1412" s="11" t="s">
        <v>9641</v>
      </c>
      <c r="E1412" s="18">
        <v>-1.39</v>
      </c>
      <c r="F1412" s="14">
        <v>140</v>
      </c>
      <c r="G1412" s="14">
        <v>5.6</v>
      </c>
      <c r="H1412" s="80">
        <v>320</v>
      </c>
      <c r="I1412" s="81">
        <v>2.2999999999999998</v>
      </c>
      <c r="J1412" s="80">
        <v>23</v>
      </c>
      <c r="K1412" s="98">
        <v>10.082318958959865</v>
      </c>
      <c r="L1412" s="145" t="s">
        <v>47226</v>
      </c>
      <c r="M1412" s="8"/>
      <c r="N1412" s="5">
        <v>164.97</v>
      </c>
      <c r="O1412" s="5" t="s">
        <v>40</v>
      </c>
      <c r="P1412" s="5">
        <v>168.589</v>
      </c>
      <c r="Q1412" s="7" t="s">
        <v>40</v>
      </c>
      <c r="R1412" s="95" t="s">
        <v>47004</v>
      </c>
      <c r="S1412" s="8">
        <v>5037</v>
      </c>
    </row>
    <row r="1413" spans="1:19" x14ac:dyDescent="0.25">
      <c r="A1413" s="9" t="s">
        <v>3387</v>
      </c>
      <c r="B1413" s="52" t="str">
        <f>HYPERLINK("http://www.UniProt.org/UniProt/Q5XHF7_XENLA","Q5XHF7_XENLA")</f>
        <v>Q5XHF7_XENLA</v>
      </c>
      <c r="C1413" s="12" t="str">
        <f>HYPERLINK("http://www.UniProt.org/UniProt/CCDC9_HUMAN","CCDC9_HUMAN")</f>
        <v>CCDC9_HUMAN</v>
      </c>
      <c r="D1413" s="11" t="s">
        <v>3390</v>
      </c>
      <c r="E1413" s="18">
        <v>-0.22</v>
      </c>
      <c r="F1413" s="14">
        <v>28</v>
      </c>
      <c r="G1413" s="14">
        <v>17</v>
      </c>
      <c r="H1413" s="80">
        <v>95</v>
      </c>
      <c r="I1413" s="81">
        <v>2.2999999999999998</v>
      </c>
      <c r="J1413" s="80">
        <v>6.8000000000000007</v>
      </c>
      <c r="K1413" s="98">
        <v>2.9107346300865813</v>
      </c>
      <c r="L1413" s="146" t="s">
        <v>47226</v>
      </c>
      <c r="M1413" s="8"/>
      <c r="N1413" s="5">
        <v>68.588999999999999</v>
      </c>
      <c r="O1413" s="5">
        <v>68.16</v>
      </c>
      <c r="P1413" s="5">
        <v>59.703000000000003</v>
      </c>
      <c r="Q1413" s="7" t="s">
        <v>40</v>
      </c>
      <c r="R1413" s="95" t="s">
        <v>47004</v>
      </c>
      <c r="S1413" s="8">
        <v>9643</v>
      </c>
    </row>
    <row r="1414" spans="1:19" x14ac:dyDescent="0.25">
      <c r="A1414" s="9" t="s">
        <v>3465</v>
      </c>
      <c r="B1414" s="52" t="str">
        <f>HYPERLINK("http://www.UniProt.org/UniProt/Q6DE25_XENLA","Q6DE25_XENLA")</f>
        <v>Q6DE25_XENLA</v>
      </c>
      <c r="C1414" s="12" t="str">
        <f>HYPERLINK("http://www.UniProt.org/UniProt/CD11B_HUMAN","CD11B_HUMAN")</f>
        <v>CD11B_HUMAN</v>
      </c>
      <c r="D1414" s="11" t="s">
        <v>3468</v>
      </c>
      <c r="E1414" s="18">
        <v>2.94</v>
      </c>
      <c r="F1414" s="14">
        <v>0.3</v>
      </c>
      <c r="G1414" s="14">
        <v>230</v>
      </c>
      <c r="H1414" s="80">
        <v>51</v>
      </c>
      <c r="I1414" s="81">
        <v>2.2999999999999998</v>
      </c>
      <c r="J1414" s="80">
        <v>3.6</v>
      </c>
      <c r="K1414" s="98">
        <v>1.5877299696748117</v>
      </c>
      <c r="L1414" s="20" t="s">
        <v>47226</v>
      </c>
      <c r="M1414" s="8"/>
      <c r="N1414" s="5">
        <v>95.902000000000001</v>
      </c>
      <c r="O1414" s="5">
        <v>91.945999999999998</v>
      </c>
      <c r="P1414" s="5">
        <v>92.706999999999994</v>
      </c>
      <c r="Q1414" s="7" t="s">
        <v>40</v>
      </c>
      <c r="R1414" s="95" t="s">
        <v>47004</v>
      </c>
      <c r="S1414" s="8">
        <v>8738</v>
      </c>
    </row>
    <row r="1415" spans="1:19" x14ac:dyDescent="0.25">
      <c r="A1415" s="9" t="s">
        <v>14529</v>
      </c>
      <c r="B1415" s="52" t="str">
        <f>HYPERLINK("http://www.UniProt.org/UniProt/F6YFT7_XENTR","F6YFT7_XENTR")</f>
        <v>F6YFT7_XENTR</v>
      </c>
      <c r="C1415" s="12" t="str">
        <f>HYPERLINK("http://www.UniProt.org/UniProt/MRCKA_HUMAN","MRCKA_HUMAN")</f>
        <v>MRCKA_HUMAN</v>
      </c>
      <c r="D1415" s="11" t="s">
        <v>14531</v>
      </c>
      <c r="E1415" s="18">
        <v>-3</v>
      </c>
      <c r="F1415" s="14">
        <v>2.9</v>
      </c>
      <c r="G1415" s="14">
        <v>0</v>
      </c>
      <c r="H1415" s="80">
        <v>47</v>
      </c>
      <c r="I1415" s="81">
        <v>2.2999999999999998</v>
      </c>
      <c r="J1415" s="80">
        <v>3.3</v>
      </c>
      <c r="K1415" s="98">
        <v>1.4513090067194274</v>
      </c>
      <c r="L1415" s="145" t="s">
        <v>47226</v>
      </c>
      <c r="M1415" s="8"/>
      <c r="N1415" s="5">
        <v>181.8</v>
      </c>
      <c r="O1415" s="5">
        <v>83.372</v>
      </c>
      <c r="P1415" s="5">
        <v>197.30699999999999</v>
      </c>
      <c r="Q1415" s="7" t="s">
        <v>40</v>
      </c>
      <c r="R1415" s="95" t="s">
        <v>47004</v>
      </c>
      <c r="S1415" s="8">
        <v>7195</v>
      </c>
    </row>
    <row r="1416" spans="1:19" x14ac:dyDescent="0.25">
      <c r="A1416" s="9" t="s">
        <v>12583</v>
      </c>
      <c r="B1416" s="52" t="str">
        <f>HYPERLINK("http://www.UniProt.org/UniProt/Q6GMZ7_XENLA","Q6GMZ7_XENLA")</f>
        <v>Q6GMZ7_XENLA</v>
      </c>
      <c r="C1416" s="12" t="str">
        <f>HYPERLINK("http://www.UniProt.org/UniProt/KIFA3_HUMAN","KIFA3_HUMAN")</f>
        <v>KIFA3_HUMAN</v>
      </c>
      <c r="D1416" s="11" t="s">
        <v>12586</v>
      </c>
      <c r="E1416" s="18">
        <v>-3</v>
      </c>
      <c r="F1416" s="14">
        <v>14</v>
      </c>
      <c r="G1416" s="14">
        <v>0</v>
      </c>
      <c r="H1416" s="80">
        <v>21</v>
      </c>
      <c r="I1416" s="81">
        <v>2.2999999999999998</v>
      </c>
      <c r="J1416" s="80">
        <v>1.4999999999999998</v>
      </c>
      <c r="K1416" s="98">
        <v>0.63816273060376294</v>
      </c>
      <c r="L1416" s="20" t="s">
        <v>47226</v>
      </c>
      <c r="M1416" s="8"/>
      <c r="N1416" s="5">
        <v>91.674000000000007</v>
      </c>
      <c r="O1416" s="5">
        <v>91.775999999999996</v>
      </c>
      <c r="P1416" s="5">
        <v>91.204999999999998</v>
      </c>
      <c r="Q1416" s="7" t="s">
        <v>40</v>
      </c>
      <c r="R1416" s="95" t="s">
        <v>47004</v>
      </c>
      <c r="S1416" s="8">
        <v>9593</v>
      </c>
    </row>
    <row r="1417" spans="1:19" x14ac:dyDescent="0.25">
      <c r="A1417" s="9" t="s">
        <v>8357</v>
      </c>
      <c r="B1417" s="52" t="str">
        <f>HYPERLINK("http://www.UniProt.org/UniProt/Q08B56_XENLA","Q08B56_XENLA")</f>
        <v>Q08B56_XENLA</v>
      </c>
      <c r="C1417" s="12" t="str">
        <f>HYPERLINK("http://www.UniProt.org/UniProt/EXOC7_HUMAN","EXOC7_HUMAN")</f>
        <v>EXOC7_HUMAN</v>
      </c>
      <c r="D1417" s="11" t="s">
        <v>8360</v>
      </c>
      <c r="E1417" s="18">
        <v>-3</v>
      </c>
      <c r="F1417" s="14">
        <v>3.9</v>
      </c>
      <c r="G1417" s="14">
        <v>0</v>
      </c>
      <c r="H1417" s="80">
        <v>17</v>
      </c>
      <c r="I1417" s="81">
        <v>2.2999999999999998</v>
      </c>
      <c r="J1417" s="80">
        <v>1.2</v>
      </c>
      <c r="K1417" s="98">
        <v>0.51822805597988664</v>
      </c>
      <c r="L1417" s="146" t="s">
        <v>47226</v>
      </c>
      <c r="M1417" s="8"/>
      <c r="N1417" s="5">
        <v>78.840999999999994</v>
      </c>
      <c r="O1417" s="5">
        <v>78.841999999999999</v>
      </c>
      <c r="P1417" s="5">
        <v>83.382000000000005</v>
      </c>
      <c r="Q1417" s="7" t="s">
        <v>40</v>
      </c>
      <c r="R1417" s="95" t="s">
        <v>47004</v>
      </c>
      <c r="S1417" s="8">
        <v>1641</v>
      </c>
    </row>
    <row r="1418" spans="1:19" x14ac:dyDescent="0.25">
      <c r="A1418" s="9" t="s">
        <v>21584</v>
      </c>
      <c r="B1418" s="52" t="str">
        <f>HYPERLINK("http://www.UniProt.org/UniProt/F6Y4L0_XENTR","F6Y4L0_XENTR")</f>
        <v>F6Y4L0_XENTR</v>
      </c>
      <c r="C1418" s="12" t="str">
        <f>HYPERLINK("http://www.UniProt.org/UniProt/RNF17_HUMAN","RNF17_HUMAN")</f>
        <v>RNF17_HUMAN</v>
      </c>
      <c r="D1418" s="11" t="s">
        <v>21573</v>
      </c>
      <c r="E1418" s="18">
        <v>-0.8</v>
      </c>
      <c r="F1418" s="14">
        <v>3</v>
      </c>
      <c r="G1418" s="14">
        <v>0.5</v>
      </c>
      <c r="H1418" s="80">
        <v>51</v>
      </c>
      <c r="I1418" s="81">
        <v>2.2000000000000002</v>
      </c>
      <c r="J1418" s="80">
        <v>3.6</v>
      </c>
      <c r="K1418" s="98">
        <v>1.6566317723110651</v>
      </c>
      <c r="L1418" s="145" t="s">
        <v>47226</v>
      </c>
      <c r="M1418" s="8"/>
      <c r="N1418" s="5">
        <v>177.48</v>
      </c>
      <c r="O1418" s="5">
        <v>216.262</v>
      </c>
      <c r="P1418" s="5">
        <v>184.643</v>
      </c>
      <c r="Q1418" s="7" t="s">
        <v>40</v>
      </c>
      <c r="R1418" s="95" t="s">
        <v>47004</v>
      </c>
      <c r="S1418" s="8">
        <v>6541</v>
      </c>
    </row>
    <row r="1419" spans="1:19" x14ac:dyDescent="0.25">
      <c r="A1419" s="9" t="s">
        <v>15489</v>
      </c>
      <c r="B1419" s="52" t="str">
        <f>HYPERLINK("http://www.UniProt.org/UniProt/Q7ZYT2_XENLA","Q7ZYT2_XENLA")</f>
        <v>Q7ZYT2_XENLA</v>
      </c>
      <c r="C1419" s="12" t="str">
        <f>HYPERLINK("http://www.UniProt.org/UniProt/NMT1_HUMAN","NMT1_HUMAN")</f>
        <v>NMT1_HUMAN</v>
      </c>
      <c r="D1419" s="11" t="s">
        <v>15492</v>
      </c>
      <c r="E1419" s="18">
        <v>-3</v>
      </c>
      <c r="F1419" s="14">
        <v>310</v>
      </c>
      <c r="G1419" s="14">
        <v>0</v>
      </c>
      <c r="H1419" s="80">
        <v>460</v>
      </c>
      <c r="I1419" s="81">
        <v>2.1</v>
      </c>
      <c r="J1419" s="80">
        <v>33</v>
      </c>
      <c r="K1419" s="98">
        <v>15.635305421661032</v>
      </c>
      <c r="L1419" s="20" t="s">
        <v>47226</v>
      </c>
      <c r="M1419" s="8"/>
      <c r="N1419" s="5">
        <v>55.322000000000003</v>
      </c>
      <c r="O1419" s="5">
        <v>55.194000000000003</v>
      </c>
      <c r="P1419" s="5">
        <v>56.805999999999997</v>
      </c>
      <c r="Q1419" s="7" t="s">
        <v>40</v>
      </c>
      <c r="R1419" s="95" t="s">
        <v>47004</v>
      </c>
      <c r="S1419" s="8">
        <v>7023</v>
      </c>
    </row>
    <row r="1420" spans="1:19" x14ac:dyDescent="0.25">
      <c r="A1420" s="9" t="s">
        <v>25475</v>
      </c>
      <c r="B1420" s="52" t="str">
        <f>HYPERLINK("http://www.UniProt.org/UniProt/Q6AZT1_XENLA","Q6AZT1_XENLA")</f>
        <v>Q6AZT1_XENLA</v>
      </c>
      <c r="C1420" s="12" t="str">
        <f>HYPERLINK("http://www.UniProt.org/UniProt/SRSF7_HUMAN","SRSF7_HUMAN")</f>
        <v>SRSF7_HUMAN</v>
      </c>
      <c r="D1420" s="11" t="s">
        <v>25478</v>
      </c>
      <c r="E1420" s="18">
        <v>3</v>
      </c>
      <c r="F1420" s="14">
        <v>0</v>
      </c>
      <c r="G1420" s="14">
        <v>510</v>
      </c>
      <c r="H1420" s="80">
        <v>420</v>
      </c>
      <c r="I1420" s="81">
        <v>2.1</v>
      </c>
      <c r="J1420" s="80">
        <v>30</v>
      </c>
      <c r="K1420" s="98">
        <v>14.641676892818991</v>
      </c>
      <c r="L1420" s="145" t="s">
        <v>47226</v>
      </c>
      <c r="M1420" s="8"/>
      <c r="N1420" s="5">
        <v>14.394</v>
      </c>
      <c r="O1420" s="5">
        <v>26.946000000000002</v>
      </c>
      <c r="P1420" s="5">
        <v>27.367000000000001</v>
      </c>
      <c r="Q1420" s="7" t="s">
        <v>40</v>
      </c>
      <c r="R1420" s="95" t="s">
        <v>47004</v>
      </c>
      <c r="S1420" s="8">
        <v>1977</v>
      </c>
    </row>
    <row r="1421" spans="1:19" x14ac:dyDescent="0.25">
      <c r="A1421" s="9" t="s">
        <v>7768</v>
      </c>
      <c r="B1421" s="52" t="str">
        <f>HYPERLINK("http://www.UniProt.org/UniProt/Q6PHW7_XENLA","Q6PHW7_XENLA")</f>
        <v>Q6PHW7_XENLA</v>
      </c>
      <c r="C1421" s="12" t="str">
        <f>HYPERLINK("http://www.UniProt.org/UniProt/ELOC_HUMAN","ELOC_HUMAN")</f>
        <v>ELOC_HUMAN</v>
      </c>
      <c r="D1421" s="11" t="s">
        <v>7771</v>
      </c>
      <c r="E1421" s="18">
        <v>0.32</v>
      </c>
      <c r="F1421" s="14">
        <v>310</v>
      </c>
      <c r="G1421" s="14">
        <v>650</v>
      </c>
      <c r="H1421" s="80">
        <v>140</v>
      </c>
      <c r="I1421" s="81">
        <v>2.1</v>
      </c>
      <c r="J1421" s="80">
        <v>10</v>
      </c>
      <c r="K1421" s="98">
        <v>4.8128747073903764</v>
      </c>
      <c r="L1421" s="145" t="s">
        <v>47226</v>
      </c>
      <c r="M1421" s="8"/>
      <c r="N1421" s="5">
        <v>12.473000000000001</v>
      </c>
      <c r="O1421" s="5">
        <v>12.473000000000001</v>
      </c>
      <c r="P1421" s="5">
        <v>12.473000000000001</v>
      </c>
      <c r="Q1421" s="7" t="s">
        <v>40</v>
      </c>
      <c r="R1421" s="95" t="s">
        <v>47004</v>
      </c>
      <c r="S1421" s="8">
        <v>9351</v>
      </c>
    </row>
    <row r="1422" spans="1:19" x14ac:dyDescent="0.25">
      <c r="A1422" s="9" t="s">
        <v>12068</v>
      </c>
      <c r="B1422" s="52" t="str">
        <f>HYPERLINK("http://www.UniProt.org/UniProt/Q6DFI0_XENLA","Q6DFI0_XENLA")</f>
        <v>Q6DFI0_XENLA</v>
      </c>
      <c r="C1422" s="12" t="str">
        <f>HYPERLINK("http://www.UniProt.org/UniProt/K0020_HUMAN","K0020_HUMAN")</f>
        <v>K0020_HUMAN</v>
      </c>
      <c r="D1422" s="11" t="s">
        <v>12071</v>
      </c>
      <c r="E1422" s="18">
        <v>1.27</v>
      </c>
      <c r="F1422" s="14">
        <v>10</v>
      </c>
      <c r="G1422" s="14">
        <v>190</v>
      </c>
      <c r="H1422" s="80">
        <v>87</v>
      </c>
      <c r="I1422" s="81">
        <v>2.1</v>
      </c>
      <c r="J1422" s="80">
        <v>6.2</v>
      </c>
      <c r="K1422" s="98">
        <v>2.9413968125849599</v>
      </c>
      <c r="L1422" s="146" t="s">
        <v>47226</v>
      </c>
      <c r="M1422" s="8"/>
      <c r="N1422" s="5">
        <v>72.760000000000005</v>
      </c>
      <c r="O1422" s="5">
        <v>72.734999999999999</v>
      </c>
      <c r="P1422" s="5">
        <v>73.584000000000003</v>
      </c>
      <c r="Q1422" s="7" t="s">
        <v>40</v>
      </c>
      <c r="R1422" s="95" t="s">
        <v>47004</v>
      </c>
      <c r="S1422" s="8">
        <v>3606</v>
      </c>
    </row>
    <row r="1423" spans="1:19" x14ac:dyDescent="0.25">
      <c r="A1423" s="9" t="s">
        <v>37886</v>
      </c>
      <c r="B1423" s="52" t="str">
        <f>HYPERLINK("http://www.UniProt.org/UniProt/Q32NI4_XENLA","Q32NI4_XENLA")</f>
        <v>Q32NI4_XENLA</v>
      </c>
      <c r="C1423" s="12" t="str">
        <f>HYPERLINK("http://www.UniProt.org/UniProt/LMBL3_HUMAN","LMBL3_HUMAN")</f>
        <v>LMBL3_HUMAN</v>
      </c>
      <c r="D1423" s="11" t="s">
        <v>37889</v>
      </c>
      <c r="E1423" s="18">
        <v>3</v>
      </c>
      <c r="F1423" s="14">
        <v>0</v>
      </c>
      <c r="G1423" s="14">
        <v>66</v>
      </c>
      <c r="H1423" s="80">
        <v>22</v>
      </c>
      <c r="I1423" s="81">
        <v>2.1</v>
      </c>
      <c r="J1423" s="80">
        <v>1.6</v>
      </c>
      <c r="K1423" s="98">
        <v>0.76692097738022946</v>
      </c>
      <c r="L1423" s="20" t="s">
        <v>47226</v>
      </c>
      <c r="M1423" s="8"/>
      <c r="N1423" s="5">
        <v>87.506</v>
      </c>
      <c r="O1423" s="5">
        <v>75.540999999999997</v>
      </c>
      <c r="P1423" s="5">
        <v>88.337000000000003</v>
      </c>
      <c r="Q1423" s="7" t="s">
        <v>40</v>
      </c>
      <c r="R1423" s="95" t="s">
        <v>47004</v>
      </c>
      <c r="S1423" s="8">
        <v>9111</v>
      </c>
    </row>
    <row r="1424" spans="1:19" x14ac:dyDescent="0.25">
      <c r="A1424" s="9" t="s">
        <v>20456</v>
      </c>
      <c r="B1424" s="52" t="str">
        <f>HYPERLINK("http://www.UniProt.org/UniProt/I6N3H5_XENLA","I6N3H5_XENLA")</f>
        <v>I6N3H5_XENLA</v>
      </c>
      <c r="C1424" s="12" t="str">
        <f>HYPERLINK("http://www.UniProt.org/UniProt/RIF1_HUMAN","RIF1_HUMAN")</f>
        <v>RIF1_HUMAN</v>
      </c>
      <c r="D1424" s="11" t="s">
        <v>20459</v>
      </c>
      <c r="E1424" s="18">
        <v>2.14</v>
      </c>
      <c r="F1424" s="14">
        <v>1.8</v>
      </c>
      <c r="G1424" s="14">
        <v>240</v>
      </c>
      <c r="H1424" s="80">
        <v>18</v>
      </c>
      <c r="I1424" s="81">
        <v>2.1</v>
      </c>
      <c r="J1424" s="80">
        <v>1.2999999999999998</v>
      </c>
      <c r="K1424" s="98">
        <v>0.60205281958940482</v>
      </c>
      <c r="L1424" s="145" t="s">
        <v>47226</v>
      </c>
      <c r="M1424" s="8"/>
      <c r="N1424" s="5">
        <v>254.23</v>
      </c>
      <c r="O1424" s="5">
        <v>257.37200000000001</v>
      </c>
      <c r="P1424" s="5">
        <v>274.46600000000001</v>
      </c>
      <c r="Q1424" s="7" t="s">
        <v>40</v>
      </c>
      <c r="R1424" s="95" t="s">
        <v>47004</v>
      </c>
      <c r="S1424" s="8">
        <v>3614</v>
      </c>
    </row>
    <row r="1425" spans="1:19" x14ac:dyDescent="0.25">
      <c r="A1425" s="9" t="s">
        <v>7474</v>
      </c>
      <c r="B1425" s="52" t="str">
        <f>HYPERLINK("http://www.UniProt.org/UniProt/EIF2A_XENLA","EIF2A_XENLA")</f>
        <v>EIF2A_XENLA</v>
      </c>
      <c r="C1425" s="12" t="str">
        <f>HYPERLINK("http://www.UniProt.org/UniProt/EIF2A_HUMAN","EIF2A_HUMAN")</f>
        <v>EIF2A_HUMAN</v>
      </c>
      <c r="D1425" s="11" t="s">
        <v>7460</v>
      </c>
      <c r="E1425" s="18">
        <v>-2.15</v>
      </c>
      <c r="F1425" s="14">
        <v>550</v>
      </c>
      <c r="G1425" s="14">
        <v>3.9</v>
      </c>
      <c r="H1425" s="80">
        <v>740</v>
      </c>
      <c r="I1425" s="81">
        <v>2</v>
      </c>
      <c r="J1425" s="80">
        <v>53</v>
      </c>
      <c r="K1425" s="98">
        <v>26.746209392221171</v>
      </c>
      <c r="L1425" s="146" t="s">
        <v>47226</v>
      </c>
      <c r="M1425" s="8"/>
      <c r="N1425" s="5">
        <v>65.27</v>
      </c>
      <c r="O1425" s="5">
        <v>64.816999999999993</v>
      </c>
      <c r="P1425" s="5">
        <v>64.989999999999995</v>
      </c>
      <c r="Q1425" s="7" t="s">
        <v>40</v>
      </c>
      <c r="R1425" s="95" t="s">
        <v>47004</v>
      </c>
      <c r="S1425" s="8">
        <v>11044</v>
      </c>
    </row>
    <row r="1426" spans="1:19" x14ac:dyDescent="0.25">
      <c r="A1426" s="9" t="s">
        <v>25450</v>
      </c>
      <c r="B1426" s="52" t="str">
        <f>HYPERLINK("http://www.UniProt.org/UniProt/Q6GQZ2_XENLA","Q6GQZ2_XENLA")</f>
        <v>Q6GQZ2_XENLA</v>
      </c>
      <c r="C1426" s="12" t="str">
        <f>HYPERLINK("http://www.UniProt.org/UniProt/SRSF4_HUMAN","SRSF4_HUMAN")</f>
        <v>SRSF4_HUMAN</v>
      </c>
      <c r="D1426" s="11" t="s">
        <v>25453</v>
      </c>
      <c r="E1426" s="18">
        <v>3</v>
      </c>
      <c r="F1426" s="14">
        <v>0</v>
      </c>
      <c r="G1426" s="14">
        <v>390</v>
      </c>
      <c r="H1426" s="80">
        <v>320</v>
      </c>
      <c r="I1426" s="81">
        <v>2</v>
      </c>
      <c r="J1426" s="80">
        <v>23</v>
      </c>
      <c r="K1426" s="98">
        <v>11.629678793538467</v>
      </c>
      <c r="L1426" s="145" t="s">
        <v>47226</v>
      </c>
      <c r="M1426" s="8"/>
      <c r="N1426" s="5">
        <v>31.431999999999999</v>
      </c>
      <c r="O1426" s="5">
        <v>29.285</v>
      </c>
      <c r="P1426" s="5">
        <v>56.677999999999997</v>
      </c>
      <c r="Q1426" s="7" t="s">
        <v>40</v>
      </c>
      <c r="R1426" s="95" t="s">
        <v>47004</v>
      </c>
      <c r="S1426" s="8">
        <v>4095</v>
      </c>
    </row>
    <row r="1427" spans="1:19" x14ac:dyDescent="0.25">
      <c r="A1427" s="9" t="s">
        <v>29031</v>
      </c>
      <c r="B1427" s="52" t="str">
        <f>HYPERLINK("http://www.UniProt.org/UniProt/Q5HZ98_XENLA","Q5HZ98_XENLA")</f>
        <v>Q5HZ98_XENLA</v>
      </c>
      <c r="C1427" s="12" t="str">
        <f>HYPERLINK("http://www.UniProt.org/UniProt/WASF2_HUMAN","WASF2_HUMAN")</f>
        <v>WASF2_HUMAN</v>
      </c>
      <c r="D1427" s="11" t="s">
        <v>29034</v>
      </c>
      <c r="E1427" s="18">
        <v>-3</v>
      </c>
      <c r="F1427" s="14">
        <v>35</v>
      </c>
      <c r="G1427" s="14">
        <v>0</v>
      </c>
      <c r="H1427" s="80">
        <v>190</v>
      </c>
      <c r="I1427" s="81">
        <v>2</v>
      </c>
      <c r="J1427" s="80">
        <v>14</v>
      </c>
      <c r="K1427" s="98">
        <v>6.9752867939483822</v>
      </c>
      <c r="L1427" s="146" t="s">
        <v>47226</v>
      </c>
      <c r="M1427" s="8"/>
      <c r="N1427" s="5">
        <v>53.279000000000003</v>
      </c>
      <c r="O1427" s="5">
        <v>53.396999999999998</v>
      </c>
      <c r="P1427" s="5">
        <v>54.283999999999999</v>
      </c>
      <c r="Q1427" s="7" t="s">
        <v>40</v>
      </c>
      <c r="R1427" s="95" t="s">
        <v>47004</v>
      </c>
      <c r="S1427" s="8">
        <v>5176</v>
      </c>
    </row>
    <row r="1428" spans="1:19" x14ac:dyDescent="0.25">
      <c r="A1428" s="9" t="s">
        <v>19551</v>
      </c>
      <c r="B1428" s="52" t="str">
        <f>HYPERLINK("http://www.UniProt.org/UniProt/Q6DDN1_XENLA","Q6DDN1_XENLA")</f>
        <v>Q6DDN1_XENLA</v>
      </c>
      <c r="C1428" s="12" t="str">
        <f>HYPERLINK("http://www.UniProt.org/UniProt/RAB3I_HUMAN","RAB3I_HUMAN")</f>
        <v>RAB3I_HUMAN</v>
      </c>
      <c r="D1428" s="11" t="s">
        <v>19554</v>
      </c>
      <c r="E1428" s="18">
        <v>-0.74</v>
      </c>
      <c r="F1428" s="14">
        <v>17</v>
      </c>
      <c r="G1428" s="14">
        <v>3.1</v>
      </c>
      <c r="H1428" s="80">
        <v>170</v>
      </c>
      <c r="I1428" s="81">
        <v>2</v>
      </c>
      <c r="J1428" s="80">
        <v>11.999999999999998</v>
      </c>
      <c r="K1428" s="98">
        <v>6.009589452401876</v>
      </c>
      <c r="L1428" s="145" t="s">
        <v>47226</v>
      </c>
      <c r="M1428" s="8"/>
      <c r="N1428" s="5">
        <v>50.661000000000001</v>
      </c>
      <c r="O1428" s="5">
        <v>50.661000000000001</v>
      </c>
      <c r="P1428" s="5">
        <v>53.021000000000001</v>
      </c>
      <c r="Q1428" s="7" t="s">
        <v>40</v>
      </c>
      <c r="R1428" s="95" t="s">
        <v>47004</v>
      </c>
      <c r="S1428" s="8">
        <v>5462</v>
      </c>
    </row>
    <row r="1429" spans="1:19" x14ac:dyDescent="0.25">
      <c r="A1429" s="9" t="s">
        <v>40042</v>
      </c>
      <c r="B1429" s="52" t="str">
        <f>HYPERLINK("http://www.UniProt.org/UniProt/Q2KHS3_XENLA","Q2KHS3_XENLA")</f>
        <v>Q2KHS3_XENLA</v>
      </c>
      <c r="C1429" s="12" t="str">
        <f>HYPERLINK("http://www.UniProt.org/UniProt/OSB11_HUMAN","OSB11_HUMAN")</f>
        <v>OSB11_HUMAN</v>
      </c>
      <c r="D1429" s="11" t="s">
        <v>40045</v>
      </c>
      <c r="E1429" s="18">
        <v>-3</v>
      </c>
      <c r="F1429" s="14">
        <v>21</v>
      </c>
      <c r="G1429" s="14">
        <v>0</v>
      </c>
      <c r="H1429" s="80">
        <v>66</v>
      </c>
      <c r="I1429" s="81">
        <v>2</v>
      </c>
      <c r="J1429" s="80">
        <v>4.7</v>
      </c>
      <c r="K1429" s="98">
        <v>2.3436633990703872</v>
      </c>
      <c r="L1429" s="20" t="s">
        <v>47226</v>
      </c>
      <c r="M1429" s="8"/>
      <c r="N1429" s="5">
        <v>82.253</v>
      </c>
      <c r="O1429" s="5">
        <v>82.254000000000005</v>
      </c>
      <c r="P1429" s="5">
        <v>83.643000000000001</v>
      </c>
      <c r="Q1429" s="7" t="s">
        <v>40</v>
      </c>
      <c r="R1429" s="95" t="s">
        <v>47004</v>
      </c>
      <c r="S1429" s="8">
        <v>5457</v>
      </c>
    </row>
    <row r="1430" spans="1:19" x14ac:dyDescent="0.25">
      <c r="A1430" s="9" t="s">
        <v>27551</v>
      </c>
      <c r="B1430" s="52" t="str">
        <f>HYPERLINK("http://www.UniProt.org/UniProt/Q6NU42_XENLA","Q6NU42_XENLA")</f>
        <v>Q6NU42_XENLA</v>
      </c>
      <c r="C1430" s="12" t="str">
        <f>HYPERLINK("http://www.UniProt.org/UniProt/TPC12_HUMAN","TPC12_HUMAN")</f>
        <v>TPC12_HUMAN</v>
      </c>
      <c r="D1430" s="11" t="s">
        <v>27554</v>
      </c>
      <c r="E1430" s="18">
        <v>-2.25</v>
      </c>
      <c r="F1430" s="14">
        <v>76</v>
      </c>
      <c r="G1430" s="14">
        <v>0.4</v>
      </c>
      <c r="H1430" s="80">
        <v>160</v>
      </c>
      <c r="I1430" s="81">
        <v>1.9</v>
      </c>
      <c r="J1430" s="80">
        <v>11</v>
      </c>
      <c r="K1430" s="98">
        <v>6.0748384858793543</v>
      </c>
      <c r="L1430" s="146" t="s">
        <v>47226</v>
      </c>
      <c r="M1430" s="8"/>
      <c r="N1430" s="5">
        <v>86.834999999999994</v>
      </c>
      <c r="O1430" s="5">
        <v>86.808000000000007</v>
      </c>
      <c r="P1430" s="5">
        <v>79.375</v>
      </c>
      <c r="Q1430" s="7" t="s">
        <v>40</v>
      </c>
      <c r="R1430" s="95" t="s">
        <v>47004</v>
      </c>
      <c r="S1430" s="8">
        <v>5768</v>
      </c>
    </row>
    <row r="1431" spans="1:19" x14ac:dyDescent="0.25">
      <c r="A1431" s="9" t="s">
        <v>12544</v>
      </c>
      <c r="B1431" s="52" t="str">
        <f>HYPERLINK("http://www.UniProt.org/UniProt/Q98TI1_XENLA","Q98TI1_XENLA")</f>
        <v>Q98TI1_XENLA</v>
      </c>
      <c r="C1431" s="12" t="str">
        <f>HYPERLINK("http://www.UniProt.org/UniProt/KIF3A_HUMAN","KIF3A_HUMAN")</f>
        <v>KIF3A_HUMAN</v>
      </c>
      <c r="D1431" s="11" t="s">
        <v>12546</v>
      </c>
      <c r="E1431" s="18">
        <v>-3</v>
      </c>
      <c r="F1431" s="14">
        <v>34</v>
      </c>
      <c r="G1431" s="14">
        <v>0</v>
      </c>
      <c r="H1431" s="80">
        <v>140</v>
      </c>
      <c r="I1431" s="81">
        <v>1.9</v>
      </c>
      <c r="J1431" s="80">
        <v>9.7999999999999989</v>
      </c>
      <c r="K1431" s="98">
        <v>5.278325806945916</v>
      </c>
      <c r="L1431" s="147" t="s">
        <v>47226</v>
      </c>
      <c r="M1431" s="8"/>
      <c r="N1431" s="5">
        <v>79.721000000000004</v>
      </c>
      <c r="O1431" s="5">
        <v>70.644000000000005</v>
      </c>
      <c r="P1431" s="5">
        <v>80.040999999999997</v>
      </c>
      <c r="Q1431" s="7" t="s">
        <v>40</v>
      </c>
      <c r="R1431" s="95" t="s">
        <v>47004</v>
      </c>
      <c r="S1431" s="8">
        <v>265</v>
      </c>
    </row>
    <row r="1432" spans="1:19" x14ac:dyDescent="0.25">
      <c r="A1432" s="9" t="s">
        <v>3499</v>
      </c>
      <c r="B1432" s="52" t="str">
        <f>HYPERLINK("http://www.UniProt.org/UniProt/Q7ZTK8_XENLA","Q7ZTK8_XENLA")</f>
        <v>Q7ZTK8_XENLA</v>
      </c>
      <c r="C1432" s="12" t="str">
        <f>HYPERLINK("http://www.UniProt.org/UniProt/CD2B2_HUMAN","CD2B2_HUMAN")</f>
        <v>CD2B2_HUMAN</v>
      </c>
      <c r="D1432" s="11" t="s">
        <v>3502</v>
      </c>
      <c r="E1432" s="18">
        <v>3</v>
      </c>
      <c r="F1432" s="14">
        <v>0</v>
      </c>
      <c r="G1432" s="14">
        <v>190</v>
      </c>
      <c r="H1432" s="80">
        <v>63</v>
      </c>
      <c r="I1432" s="81">
        <v>1.9</v>
      </c>
      <c r="J1432" s="80">
        <v>4.5</v>
      </c>
      <c r="K1432" s="98">
        <v>2.3703864996046637</v>
      </c>
      <c r="L1432" s="145" t="s">
        <v>47226</v>
      </c>
      <c r="M1432" s="8"/>
      <c r="N1432" s="5">
        <v>45.761000000000003</v>
      </c>
      <c r="O1432" s="5">
        <v>45.762999999999998</v>
      </c>
      <c r="P1432" s="5">
        <v>37.646000000000001</v>
      </c>
      <c r="Q1432" s="7" t="s">
        <v>40</v>
      </c>
      <c r="R1432" s="95" t="s">
        <v>47004</v>
      </c>
      <c r="S1432" s="8">
        <v>7956</v>
      </c>
    </row>
    <row r="1433" spans="1:19" x14ac:dyDescent="0.25">
      <c r="A1433" s="9" t="s">
        <v>22455</v>
      </c>
      <c r="B1433" s="52" t="str">
        <f>HYPERLINK("http://www.UniProt.org/UniProt/Q6GMC1_XENLA","Q6GMC1_XENLA")</f>
        <v>Q6GMC1_XENLA</v>
      </c>
      <c r="C1433" s="12" t="str">
        <f>HYPERLINK("http://www.UniProt.org/UniProt/RS27A_HUMAN","RS27A_HUMAN")</f>
        <v>RS27A_HUMAN</v>
      </c>
      <c r="D1433" s="11" t="s">
        <v>22458</v>
      </c>
      <c r="E1433" s="18">
        <v>0.01</v>
      </c>
      <c r="F1433" s="14">
        <v>7500</v>
      </c>
      <c r="G1433" s="14">
        <v>7800</v>
      </c>
      <c r="H1433" s="81">
        <v>6.1</v>
      </c>
      <c r="I1433" s="81">
        <v>1.8</v>
      </c>
      <c r="J1433" s="80">
        <v>7400</v>
      </c>
      <c r="K1433" s="98">
        <v>4146.5737606444754</v>
      </c>
      <c r="L1433" s="146" t="s">
        <v>47226</v>
      </c>
      <c r="M1433" s="8"/>
      <c r="N1433" s="5">
        <v>17.965</v>
      </c>
      <c r="O1433" s="5">
        <v>17.965</v>
      </c>
      <c r="P1433" s="5">
        <v>17.965</v>
      </c>
      <c r="Q1433" s="7" t="s">
        <v>40</v>
      </c>
      <c r="R1433" s="95" t="s">
        <v>47004</v>
      </c>
      <c r="S1433" s="8">
        <v>2681</v>
      </c>
    </row>
    <row r="1434" spans="1:19" x14ac:dyDescent="0.25">
      <c r="A1434" s="9" t="s">
        <v>5752</v>
      </c>
      <c r="B1434" s="52" t="str">
        <f>HYPERLINK("http://www.UniProt.org/UniProt/DDX1_XENLA","DDX1_XENLA")</f>
        <v>DDX1_XENLA</v>
      </c>
      <c r="C1434" s="12" t="str">
        <f>HYPERLINK("http://www.UniProt.org/UniProt/DDX1_HUMAN","DDX1_HUMAN")</f>
        <v>DDX1_HUMAN</v>
      </c>
      <c r="D1434" s="11" t="s">
        <v>5755</v>
      </c>
      <c r="E1434" s="18">
        <v>0.16</v>
      </c>
      <c r="F1434" s="14">
        <v>380</v>
      </c>
      <c r="G1434" s="14">
        <v>550</v>
      </c>
      <c r="H1434" s="81">
        <v>290</v>
      </c>
      <c r="I1434" s="81">
        <v>1.8</v>
      </c>
      <c r="J1434" s="80">
        <v>400</v>
      </c>
      <c r="K1434" s="98">
        <v>225.06554373893511</v>
      </c>
      <c r="L1434" s="20" t="s">
        <v>47226</v>
      </c>
      <c r="M1434" s="8" t="s">
        <v>59</v>
      </c>
      <c r="N1434" s="5">
        <v>82.346000000000004</v>
      </c>
      <c r="O1434" s="5">
        <v>82.346999999999994</v>
      </c>
      <c r="P1434" s="5">
        <v>82.432000000000002</v>
      </c>
      <c r="Q1434" s="7" t="s">
        <v>40</v>
      </c>
      <c r="R1434" s="95" t="s">
        <v>47004</v>
      </c>
      <c r="S1434" s="8">
        <v>2679</v>
      </c>
    </row>
    <row r="1435" spans="1:19" x14ac:dyDescent="0.25">
      <c r="A1435" s="9" t="s">
        <v>15101</v>
      </c>
      <c r="B1435" s="52" t="str">
        <f>HYPERLINK("http://www.UniProt.org/UniProt/NCDN_XENLA","NCDN_XENLA")</f>
        <v>NCDN_XENLA</v>
      </c>
      <c r="C1435" s="12" t="str">
        <f>HYPERLINK("http://www.UniProt.org/UniProt/NCDN_HUMAN","NCDN_HUMAN")</f>
        <v>NCDN_HUMAN</v>
      </c>
      <c r="D1435" s="11" t="s">
        <v>15104</v>
      </c>
      <c r="E1435" s="18">
        <v>-2.52</v>
      </c>
      <c r="F1435" s="14">
        <v>63</v>
      </c>
      <c r="G1435" s="14">
        <v>0.2</v>
      </c>
      <c r="H1435" s="80">
        <v>700</v>
      </c>
      <c r="I1435" s="81">
        <v>1.8</v>
      </c>
      <c r="J1435" s="80">
        <v>50</v>
      </c>
      <c r="K1435" s="98">
        <v>27.387095426872495</v>
      </c>
      <c r="L1435" s="145" t="s">
        <v>47226</v>
      </c>
      <c r="M1435" s="8" t="s">
        <v>51722</v>
      </c>
      <c r="N1435" s="5">
        <v>80.376999999999995</v>
      </c>
      <c r="O1435" s="5">
        <v>79.956999999999994</v>
      </c>
      <c r="P1435" s="5">
        <v>78.864000000000004</v>
      </c>
      <c r="Q1435" s="7" t="s">
        <v>40</v>
      </c>
      <c r="R1435" s="95" t="s">
        <v>47004</v>
      </c>
      <c r="S1435" s="8">
        <v>6565</v>
      </c>
    </row>
    <row r="1436" spans="1:19" x14ac:dyDescent="0.25">
      <c r="A1436" s="9" t="s">
        <v>5690</v>
      </c>
      <c r="B1436" s="52" t="str">
        <f>HYPERLINK("http://www.UniProt.org/UniProt/Q68EU4_XENLA","Q68EU4_XENLA")</f>
        <v>Q68EU4_XENLA</v>
      </c>
      <c r="C1436" s="12" t="str">
        <f>HYPERLINK("http://www.UniProt.org/UniProt/DCTN4_HUMAN","DCTN4_HUMAN")</f>
        <v>DCTN4_HUMAN</v>
      </c>
      <c r="D1436" s="11" t="s">
        <v>5693</v>
      </c>
      <c r="E1436" s="18">
        <v>-3</v>
      </c>
      <c r="F1436" s="14">
        <v>85</v>
      </c>
      <c r="G1436" s="14">
        <v>0</v>
      </c>
      <c r="H1436" s="80">
        <v>610</v>
      </c>
      <c r="I1436" s="81">
        <v>1.8</v>
      </c>
      <c r="J1436" s="80">
        <v>44</v>
      </c>
      <c r="K1436" s="98">
        <v>24.041854523025879</v>
      </c>
      <c r="L1436" s="20" t="s">
        <v>47226</v>
      </c>
      <c r="M1436" s="8"/>
      <c r="N1436" s="5">
        <v>52.719000000000001</v>
      </c>
      <c r="O1436" s="5">
        <v>52.72</v>
      </c>
      <c r="P1436" s="5">
        <v>52.337000000000003</v>
      </c>
      <c r="Q1436" s="7" t="s">
        <v>40</v>
      </c>
      <c r="R1436" s="95" t="s">
        <v>47004</v>
      </c>
      <c r="S1436" s="8">
        <v>8219</v>
      </c>
    </row>
    <row r="1437" spans="1:19" x14ac:dyDescent="0.25">
      <c r="A1437" s="9" t="s">
        <v>1177</v>
      </c>
      <c r="B1437" s="52" t="str">
        <f>HYPERLINK("http://www.UniProt.org/UniProt/ANX2A_XENLA","ANX2A_XENLA")</f>
        <v>ANX2A_XENLA</v>
      </c>
      <c r="C1437" s="12" t="str">
        <f>HYPERLINK("http://www.UniProt.org/UniProt/ANXA2_HUMAN","ANXA2_HUMAN")</f>
        <v>ANXA2_HUMAN</v>
      </c>
      <c r="D1437" s="11" t="s">
        <v>1180</v>
      </c>
      <c r="E1437" s="18">
        <v>-1.6</v>
      </c>
      <c r="F1437" s="14">
        <v>33</v>
      </c>
      <c r="G1437" s="14">
        <v>0.8</v>
      </c>
      <c r="H1437" s="80">
        <v>270</v>
      </c>
      <c r="I1437" s="81">
        <v>1.8</v>
      </c>
      <c r="J1437" s="80">
        <v>19</v>
      </c>
      <c r="K1437" s="98">
        <v>10.853803854335109</v>
      </c>
      <c r="L1437" s="145" t="s">
        <v>47226</v>
      </c>
      <c r="M1437" s="8"/>
      <c r="N1437" s="5">
        <v>44.436999999999998</v>
      </c>
      <c r="O1437" s="5">
        <v>38.545000000000002</v>
      </c>
      <c r="P1437" s="5">
        <v>38.603999999999999</v>
      </c>
      <c r="Q1437" s="7" t="s">
        <v>40</v>
      </c>
      <c r="R1437" s="95" t="s">
        <v>47004</v>
      </c>
      <c r="S1437" s="8">
        <v>2100</v>
      </c>
    </row>
    <row r="1438" spans="1:19" x14ac:dyDescent="0.25">
      <c r="A1438" s="9" t="s">
        <v>20011</v>
      </c>
      <c r="B1438" s="52" t="str">
        <f>HYPERLINK("http://www.UniProt.org/UniProt/Q08B75_XENLA","Q08B75_XENLA")</f>
        <v>Q08B75_XENLA</v>
      </c>
      <c r="C1438" s="12" t="str">
        <f>HYPERLINK("http://www.UniProt.org/UniProt/RCC1_HUMAN","RCC1_HUMAN")</f>
        <v>RCC1_HUMAN</v>
      </c>
      <c r="D1438" s="11" t="s">
        <v>20014</v>
      </c>
      <c r="E1438" s="18">
        <v>2.4700000000000002</v>
      </c>
      <c r="F1438" s="14">
        <v>0.7</v>
      </c>
      <c r="G1438" s="14">
        <v>190</v>
      </c>
      <c r="H1438" s="80">
        <v>200</v>
      </c>
      <c r="I1438" s="81">
        <v>1.8</v>
      </c>
      <c r="J1438" s="80">
        <v>15</v>
      </c>
      <c r="K1438" s="98">
        <v>8.2280182789784675</v>
      </c>
      <c r="L1438" s="145" t="s">
        <v>47226</v>
      </c>
      <c r="M1438" s="8" t="s">
        <v>59</v>
      </c>
      <c r="N1438" s="5">
        <v>44.667000000000002</v>
      </c>
      <c r="O1438" s="5">
        <v>44.667000000000002</v>
      </c>
      <c r="P1438" s="5">
        <v>44.969000000000001</v>
      </c>
      <c r="Q1438" s="7" t="s">
        <v>40</v>
      </c>
      <c r="R1438" s="95" t="s">
        <v>47004</v>
      </c>
      <c r="S1438" s="8">
        <v>10419</v>
      </c>
    </row>
    <row r="1439" spans="1:19" x14ac:dyDescent="0.25">
      <c r="A1439" s="9" t="s">
        <v>34868</v>
      </c>
      <c r="B1439" s="52" t="str">
        <f>HYPERLINK("http://www.UniProt.org/UniProt/Q58E93_XENLA","Q58E93_XENLA")</f>
        <v>Q58E93_XENLA</v>
      </c>
      <c r="C1439" s="12" t="str">
        <f>HYPERLINK("http://www.UniProt.org/UniProt/EXOS3_HUMAN","EXOS3_HUMAN")</f>
        <v>EXOS3_HUMAN</v>
      </c>
      <c r="D1439" s="11" t="s">
        <v>34870</v>
      </c>
      <c r="E1439" s="18">
        <v>1.2</v>
      </c>
      <c r="F1439" s="14">
        <v>14</v>
      </c>
      <c r="G1439" s="14">
        <v>220</v>
      </c>
      <c r="H1439" s="80">
        <v>120</v>
      </c>
      <c r="I1439" s="81">
        <v>1.8</v>
      </c>
      <c r="J1439" s="80">
        <v>8.6</v>
      </c>
      <c r="K1439" s="98">
        <v>4.8714033538540225</v>
      </c>
      <c r="L1439" s="146" t="s">
        <v>47226</v>
      </c>
      <c r="M1439" s="8"/>
      <c r="N1439" s="5">
        <v>27.241</v>
      </c>
      <c r="O1439" s="5">
        <v>18.635000000000002</v>
      </c>
      <c r="P1439" s="5">
        <v>29.571999999999999</v>
      </c>
      <c r="Q1439" s="7" t="s">
        <v>40</v>
      </c>
      <c r="R1439" s="95" t="s">
        <v>47004</v>
      </c>
      <c r="S1439" s="8">
        <v>285</v>
      </c>
    </row>
    <row r="1440" spans="1:19" x14ac:dyDescent="0.25">
      <c r="A1440" s="9" t="s">
        <v>6891</v>
      </c>
      <c r="B1440" s="52" t="str">
        <f>HYPERLINK("http://www.UniProt.org/UniProt/Q5HZM9_XENLA","Q5HZM9_XENLA")</f>
        <v>Q5HZM9_XENLA</v>
      </c>
      <c r="C1440" s="12" t="str">
        <f>HYPERLINK("http://www.UniProt.org/UniProt/DPTOR_HUMAN","DPTOR_HUMAN")</f>
        <v>DPTOR_HUMAN</v>
      </c>
      <c r="D1440" s="11" t="s">
        <v>6894</v>
      </c>
      <c r="E1440" s="18">
        <v>-0.27</v>
      </c>
      <c r="F1440" s="14">
        <v>26</v>
      </c>
      <c r="G1440" s="14">
        <v>14</v>
      </c>
      <c r="H1440" s="80">
        <v>89</v>
      </c>
      <c r="I1440" s="81">
        <v>1.8</v>
      </c>
      <c r="J1440" s="80">
        <v>6.4</v>
      </c>
      <c r="K1440" s="98">
        <v>3.4626893904923102</v>
      </c>
      <c r="L1440" s="146" t="s">
        <v>47226</v>
      </c>
      <c r="M1440" s="8"/>
      <c r="N1440" s="5">
        <v>46.173000000000002</v>
      </c>
      <c r="O1440" s="5">
        <v>45.853999999999999</v>
      </c>
      <c r="P1440" s="5">
        <v>46.293999999999997</v>
      </c>
      <c r="Q1440" s="7" t="s">
        <v>40</v>
      </c>
      <c r="R1440" s="95" t="s">
        <v>47004</v>
      </c>
      <c r="S1440" s="8">
        <v>7812</v>
      </c>
    </row>
    <row r="1441" spans="1:19" x14ac:dyDescent="0.25">
      <c r="A1441" s="9" t="s">
        <v>27014</v>
      </c>
      <c r="B1441" s="52" t="str">
        <f>HYPERLINK("http://www.UniProt.org/UniProt/TF2B_XENLA","TF2B_XENLA")</f>
        <v>TF2B_XENLA</v>
      </c>
      <c r="C1441" s="12" t="str">
        <f>HYPERLINK("http://www.UniProt.org/UniProt/TF2B_HUMAN","TF2B_HUMAN")</f>
        <v>TF2B_HUMAN</v>
      </c>
      <c r="D1441" s="11" t="s">
        <v>27017</v>
      </c>
      <c r="E1441" s="18">
        <v>2.06</v>
      </c>
      <c r="F1441" s="14">
        <v>3.2</v>
      </c>
      <c r="G1441" s="14">
        <v>370</v>
      </c>
      <c r="H1441" s="80">
        <v>48</v>
      </c>
      <c r="I1441" s="81">
        <v>1.8</v>
      </c>
      <c r="J1441" s="80">
        <v>3.4000000000000004</v>
      </c>
      <c r="K1441" s="98">
        <v>1.8711597364352039</v>
      </c>
      <c r="L1441" s="145" t="s">
        <v>47226</v>
      </c>
      <c r="M1441" s="8"/>
      <c r="N1441" s="5">
        <v>39.228999999999999</v>
      </c>
      <c r="O1441" s="5">
        <v>34.677999999999997</v>
      </c>
      <c r="P1441" s="5">
        <v>34.832999999999998</v>
      </c>
      <c r="Q1441" s="7" t="s">
        <v>40</v>
      </c>
      <c r="R1441" s="95" t="s">
        <v>47004</v>
      </c>
      <c r="S1441" s="8">
        <v>5819</v>
      </c>
    </row>
    <row r="1442" spans="1:19" x14ac:dyDescent="0.25">
      <c r="A1442" s="9" t="s">
        <v>10624</v>
      </c>
      <c r="B1442" s="52" t="str">
        <f>HYPERLINK("http://www.UniProt.org/UniProt/A0JMW2_XENLA","A0JMW2_XENLA")</f>
        <v>A0JMW2_XENLA</v>
      </c>
      <c r="C1442" s="12" t="str">
        <f>HYPERLINK("http://www.UniProt.org/UniProt/HEAT2_HUMAN","HEAT2_HUMAN")</f>
        <v>HEAT2_HUMAN</v>
      </c>
      <c r="D1442" s="11" t="s">
        <v>10627</v>
      </c>
      <c r="E1442" s="18">
        <v>0.52</v>
      </c>
      <c r="F1442" s="14">
        <v>25</v>
      </c>
      <c r="G1442" s="14">
        <v>83</v>
      </c>
      <c r="H1442" s="80">
        <v>46</v>
      </c>
      <c r="I1442" s="81">
        <v>1.8</v>
      </c>
      <c r="J1442" s="80">
        <v>3.3</v>
      </c>
      <c r="K1442" s="98">
        <v>1.8691759206061607</v>
      </c>
      <c r="L1442" s="145" t="s">
        <v>47226</v>
      </c>
      <c r="M1442" s="8"/>
      <c r="N1442" s="5">
        <v>96.947000000000003</v>
      </c>
      <c r="O1442" s="5">
        <v>95.182000000000002</v>
      </c>
      <c r="P1442" s="5">
        <v>93.521000000000001</v>
      </c>
      <c r="Q1442" s="7" t="s">
        <v>40</v>
      </c>
      <c r="R1442" s="95" t="s">
        <v>47004</v>
      </c>
      <c r="S1442" s="8">
        <v>4976</v>
      </c>
    </row>
    <row r="1443" spans="1:19" x14ac:dyDescent="0.25">
      <c r="A1443" s="9" t="s">
        <v>13444</v>
      </c>
      <c r="B1443" s="52" t="str">
        <f>HYPERLINK("http://www.UniProt.org/UniProt/Q6DJL9_XENLA","Q6DJL9_XENLA")</f>
        <v>Q6DJL9_XENLA</v>
      </c>
      <c r="C1443" s="12" t="str">
        <f>HYPERLINK("http://www.UniProt.org/UniProt/LUC7L_HUMAN","LUC7L_HUMAN")</f>
        <v>LUC7L_HUMAN</v>
      </c>
      <c r="D1443" s="11" t="s">
        <v>13447</v>
      </c>
      <c r="E1443" s="18">
        <v>3</v>
      </c>
      <c r="F1443" s="14">
        <v>0</v>
      </c>
      <c r="G1443" s="14">
        <v>110</v>
      </c>
      <c r="H1443" s="80">
        <v>41</v>
      </c>
      <c r="I1443" s="81">
        <v>1.8</v>
      </c>
      <c r="J1443" s="80">
        <v>2.9</v>
      </c>
      <c r="K1443" s="98">
        <v>1.619506780537969</v>
      </c>
      <c r="L1443" s="145" t="s">
        <v>47226</v>
      </c>
      <c r="M1443" s="8"/>
      <c r="N1443" s="5">
        <v>38.405000000000001</v>
      </c>
      <c r="O1443" s="5">
        <v>38.274000000000001</v>
      </c>
      <c r="P1443" s="5">
        <v>43.728000000000002</v>
      </c>
      <c r="Q1443" s="7" t="s">
        <v>40</v>
      </c>
      <c r="R1443" s="95" t="s">
        <v>47004</v>
      </c>
      <c r="S1443" s="8">
        <v>3793</v>
      </c>
    </row>
    <row r="1444" spans="1:19" x14ac:dyDescent="0.25">
      <c r="A1444" s="9" t="s">
        <v>13722</v>
      </c>
      <c r="B1444" s="52" t="str">
        <f>HYPERLINK("http://www.UniProt.org/UniProt/Q5BJ40_XENLA","Q5BJ40_XENLA")</f>
        <v>Q5BJ40_XENLA</v>
      </c>
      <c r="C1444" s="12" t="str">
        <f>HYPERLINK("http://www.UniProt.org/UniProt/MBB1A_HUMAN","MBB1A_HUMAN")</f>
        <v>MBB1A_HUMAN</v>
      </c>
      <c r="D1444" s="11" t="s">
        <v>13725</v>
      </c>
      <c r="E1444" s="18">
        <v>1.57</v>
      </c>
      <c r="F1444" s="14">
        <v>5.4</v>
      </c>
      <c r="G1444" s="14">
        <v>200</v>
      </c>
      <c r="H1444" s="80">
        <v>26</v>
      </c>
      <c r="I1444" s="81">
        <v>1.8</v>
      </c>
      <c r="J1444" s="80">
        <v>1.9000000000000001</v>
      </c>
      <c r="K1444" s="98">
        <v>1.0673846397127591</v>
      </c>
      <c r="L1444" s="145" t="s">
        <v>47226</v>
      </c>
      <c r="M1444" s="8"/>
      <c r="N1444" s="5">
        <v>146.32</v>
      </c>
      <c r="O1444" s="5">
        <v>108.099</v>
      </c>
      <c r="P1444" s="5">
        <v>148.85499999999999</v>
      </c>
      <c r="Q1444" s="7" t="s">
        <v>40</v>
      </c>
      <c r="R1444" s="95" t="s">
        <v>47004</v>
      </c>
      <c r="S1444" s="8">
        <v>6580</v>
      </c>
    </row>
    <row r="1445" spans="1:19" x14ac:dyDescent="0.25">
      <c r="A1445" s="9" t="s">
        <v>32682</v>
      </c>
      <c r="B1445" s="52" t="str">
        <f>HYPERLINK("http://www.UniProt.org/UniProt/Q7ZYP5_XENLA","Q7ZYP5_XENLA")</f>
        <v>Q7ZYP5_XENLA</v>
      </c>
      <c r="C1445" s="12" t="str">
        <f>HYPERLINK("http://www.UniProt.org/UniProt/CIR1A_HUMAN","CIR1A_HUMAN")</f>
        <v>CIR1A_HUMAN</v>
      </c>
      <c r="D1445" s="11" t="s">
        <v>32685</v>
      </c>
      <c r="E1445" s="18">
        <v>1.47</v>
      </c>
      <c r="F1445" s="14">
        <v>2.5</v>
      </c>
      <c r="G1445" s="14">
        <v>73</v>
      </c>
      <c r="H1445" s="80">
        <v>7.2</v>
      </c>
      <c r="I1445" s="81">
        <v>1.8</v>
      </c>
      <c r="J1445" s="80">
        <v>0.52</v>
      </c>
      <c r="K1445" s="98">
        <v>0.29360380850086903</v>
      </c>
      <c r="L1445" s="145" t="s">
        <v>47226</v>
      </c>
      <c r="M1445" s="8"/>
      <c r="N1445" s="5">
        <v>77.129000000000005</v>
      </c>
      <c r="O1445" s="5">
        <v>77.13</v>
      </c>
      <c r="P1445" s="5">
        <v>76.89</v>
      </c>
      <c r="Q1445" s="7" t="s">
        <v>40</v>
      </c>
      <c r="R1445" s="95" t="s">
        <v>47004</v>
      </c>
      <c r="S1445" s="8">
        <v>3846</v>
      </c>
    </row>
    <row r="1446" spans="1:19" x14ac:dyDescent="0.25">
      <c r="A1446" s="9" t="s">
        <v>32518</v>
      </c>
      <c r="B1446" s="52" t="str">
        <f>HYPERLINK("http://www.UniProt.org/UniProt/CHFR_XENLA","CHFR_XENLA")</f>
        <v>CHFR_XENLA</v>
      </c>
      <c r="C1446" s="12" t="str">
        <f>HYPERLINK("http://www.UniProt.org/UniProt/CHFR_HUMAN","CHFR_HUMAN")</f>
        <v>CHFR_HUMAN</v>
      </c>
      <c r="D1446" s="11" t="s">
        <v>32521</v>
      </c>
      <c r="E1446" s="18">
        <v>3</v>
      </c>
      <c r="F1446" s="14">
        <v>0</v>
      </c>
      <c r="G1446" s="14">
        <v>110</v>
      </c>
      <c r="H1446" s="80">
        <v>2.6</v>
      </c>
      <c r="I1446" s="81">
        <v>1.8</v>
      </c>
      <c r="J1446" s="80">
        <v>0.19</v>
      </c>
      <c r="K1446" s="98">
        <v>0.10589990007076634</v>
      </c>
      <c r="L1446" s="145" t="s">
        <v>47226</v>
      </c>
      <c r="M1446" s="8"/>
      <c r="N1446" s="5">
        <v>70.018000000000001</v>
      </c>
      <c r="O1446" s="5">
        <v>70.019000000000005</v>
      </c>
      <c r="P1446" s="5">
        <v>73.385999999999996</v>
      </c>
      <c r="Q1446" s="7" t="s">
        <v>40</v>
      </c>
      <c r="R1446" s="95" t="s">
        <v>47004</v>
      </c>
      <c r="S1446" s="8">
        <v>3932</v>
      </c>
    </row>
    <row r="1447" spans="1:19" x14ac:dyDescent="0.25">
      <c r="A1447" s="9" t="s">
        <v>17367</v>
      </c>
      <c r="B1447" s="52" t="str">
        <f>HYPERLINK("http://www.UniProt.org/UniProt/Q52KT0_XENLA","Q52KT0_XENLA")</f>
        <v>Q52KT0_XENLA</v>
      </c>
      <c r="C1447" s="12" t="str">
        <f>HYPERLINK("http://www.UniProt.org/UniProt/PEPL1_HUMAN","PEPL1_HUMAN")</f>
        <v>PEPL1_HUMAN</v>
      </c>
      <c r="D1447" s="11" t="s">
        <v>17370</v>
      </c>
      <c r="E1447" s="18">
        <v>0.41</v>
      </c>
      <c r="F1447" s="14">
        <v>300</v>
      </c>
      <c r="G1447" s="14">
        <v>770</v>
      </c>
      <c r="H1447" s="81">
        <v>4600</v>
      </c>
      <c r="I1447" s="81">
        <v>1.7</v>
      </c>
      <c r="J1447" s="80">
        <v>250</v>
      </c>
      <c r="K1447" s="98">
        <v>144.39915951238257</v>
      </c>
      <c r="L1447" s="145" t="s">
        <v>47226</v>
      </c>
      <c r="M1447" s="8"/>
      <c r="N1447" s="5">
        <v>57.911000000000001</v>
      </c>
      <c r="O1447" s="5">
        <v>55.814999999999998</v>
      </c>
      <c r="P1447" s="5">
        <v>55.860999999999997</v>
      </c>
      <c r="Q1447" s="7" t="s">
        <v>40</v>
      </c>
      <c r="R1447" s="95" t="s">
        <v>47004</v>
      </c>
      <c r="S1447" s="8">
        <v>4445</v>
      </c>
    </row>
    <row r="1448" spans="1:19" x14ac:dyDescent="0.25">
      <c r="A1448" s="9" t="s">
        <v>11442</v>
      </c>
      <c r="B1448" s="52" t="str">
        <f>HYPERLINK("http://www.UniProt.org/UniProt/I4E3A_XENLA","I4E3A_XENLA")</f>
        <v>I4E3A_XENLA</v>
      </c>
      <c r="C1448" s="12" t="str">
        <f>HYPERLINK("http://www.UniProt.org/UniProt/IF4E3_HUMAN","IF4E3_HUMAN")</f>
        <v>IF4E3_HUMAN</v>
      </c>
      <c r="D1448" s="11" t="s">
        <v>11435</v>
      </c>
      <c r="E1448" s="18">
        <v>-0.3</v>
      </c>
      <c r="F1448" s="14">
        <v>370</v>
      </c>
      <c r="G1448" s="14">
        <v>180</v>
      </c>
      <c r="H1448" s="80">
        <v>3000</v>
      </c>
      <c r="I1448" s="81">
        <v>1.7</v>
      </c>
      <c r="J1448" s="80">
        <v>220</v>
      </c>
      <c r="K1448" s="98">
        <v>130.37739801363844</v>
      </c>
      <c r="L1448" s="145" t="s">
        <v>47226</v>
      </c>
      <c r="M1448" s="8"/>
      <c r="N1448" s="5">
        <v>26.33</v>
      </c>
      <c r="O1448" s="5">
        <v>24.814</v>
      </c>
      <c r="P1448" s="5">
        <v>24.440999999999999</v>
      </c>
      <c r="Q1448" s="7" t="s">
        <v>40</v>
      </c>
      <c r="R1448" s="95" t="s">
        <v>47004</v>
      </c>
      <c r="S1448" s="8">
        <v>4154</v>
      </c>
    </row>
    <row r="1449" spans="1:19" x14ac:dyDescent="0.25">
      <c r="A1449" s="9" t="s">
        <v>37571</v>
      </c>
      <c r="B1449" s="52" t="str">
        <f>HYPERLINK("http://www.UniProt.org/UniProt/Q7ZYM0_XENLA","Q7ZYM0_XENLA")</f>
        <v>Q7ZYM0_XENLA</v>
      </c>
      <c r="C1449" s="12" t="str">
        <f>HYPERLINK("http://www.UniProt.org/UniProt/KLC4_HUMAN","KLC4_HUMAN")</f>
        <v>KLC4_HUMAN</v>
      </c>
      <c r="D1449" s="11" t="s">
        <v>37574</v>
      </c>
      <c r="E1449" s="18">
        <v>-3</v>
      </c>
      <c r="F1449" s="14">
        <v>91</v>
      </c>
      <c r="G1449" s="14">
        <v>0</v>
      </c>
      <c r="H1449" s="80">
        <v>500</v>
      </c>
      <c r="I1449" s="81">
        <v>1.7</v>
      </c>
      <c r="J1449" s="80">
        <v>36</v>
      </c>
      <c r="K1449" s="98">
        <v>20.458488201273283</v>
      </c>
      <c r="L1449" s="145" t="s">
        <v>47226</v>
      </c>
      <c r="M1449" s="8"/>
      <c r="N1449" s="5">
        <v>71.31</v>
      </c>
      <c r="O1449" s="5">
        <v>73.397000000000006</v>
      </c>
      <c r="P1449" s="5">
        <v>68.64</v>
      </c>
      <c r="Q1449" s="7" t="s">
        <v>40</v>
      </c>
      <c r="R1449" s="95" t="s">
        <v>47004</v>
      </c>
      <c r="S1449" s="8">
        <v>6784</v>
      </c>
    </row>
    <row r="1450" spans="1:19" x14ac:dyDescent="0.25">
      <c r="A1450" s="9" t="s">
        <v>20325</v>
      </c>
      <c r="B1450" s="52" t="str">
        <f>HYPERLINK("http://www.UniProt.org/UniProt/Q6GQ59_XENLA","Q6GQ59_XENLA")</f>
        <v>Q6GQ59_XENLA</v>
      </c>
      <c r="C1450" s="12" t="str">
        <f>HYPERLINK("http://www.UniProt.org/UniProt/RFC5_HUMAN","RFC5_HUMAN")</f>
        <v>RFC5_HUMAN</v>
      </c>
      <c r="D1450" s="11" t="s">
        <v>20318</v>
      </c>
      <c r="E1450" s="18">
        <v>1.84</v>
      </c>
      <c r="F1450" s="14">
        <v>18</v>
      </c>
      <c r="G1450" s="14">
        <v>1200</v>
      </c>
      <c r="H1450" s="81">
        <v>270</v>
      </c>
      <c r="I1450" s="81">
        <v>1.7</v>
      </c>
      <c r="J1450" s="80">
        <v>32</v>
      </c>
      <c r="K1450" s="98">
        <v>18.739521767631526</v>
      </c>
      <c r="L1450" s="146" t="s">
        <v>47226</v>
      </c>
      <c r="M1450" s="8"/>
      <c r="N1450" s="5">
        <v>37.914999999999999</v>
      </c>
      <c r="O1450" s="5">
        <v>37.93</v>
      </c>
      <c r="P1450" s="5">
        <v>38.497</v>
      </c>
      <c r="Q1450" s="7" t="s">
        <v>40</v>
      </c>
      <c r="R1450" s="95" t="s">
        <v>47004</v>
      </c>
      <c r="S1450" s="8">
        <v>8801</v>
      </c>
    </row>
    <row r="1451" spans="1:19" x14ac:dyDescent="0.25">
      <c r="A1451" s="9" t="s">
        <v>5364</v>
      </c>
      <c r="B1451" s="52" t="str">
        <f>HYPERLINK("http://www.UniProt.org/UniProt/CWC27_XENLA","CWC27_XENLA")</f>
        <v>CWC27_XENLA</v>
      </c>
      <c r="C1451" s="12" t="str">
        <f>HYPERLINK("http://www.UniProt.org/UniProt/CWC27_HUMAN","CWC27_HUMAN")</f>
        <v>CWC27_HUMAN</v>
      </c>
      <c r="D1451" s="11" t="s">
        <v>5367</v>
      </c>
      <c r="E1451" s="18">
        <v>2.14</v>
      </c>
      <c r="F1451" s="14">
        <v>3.3</v>
      </c>
      <c r="G1451" s="14">
        <v>450</v>
      </c>
      <c r="H1451" s="80">
        <v>380</v>
      </c>
      <c r="I1451" s="81">
        <v>1.7</v>
      </c>
      <c r="J1451" s="80">
        <v>27</v>
      </c>
      <c r="K1451" s="98">
        <v>15.903349044879747</v>
      </c>
      <c r="L1451" s="145" t="s">
        <v>47226</v>
      </c>
      <c r="M1451" s="8"/>
      <c r="N1451" s="5">
        <v>54.874000000000002</v>
      </c>
      <c r="O1451" s="5">
        <v>54.875</v>
      </c>
      <c r="P1451" s="5">
        <v>53.847000000000001</v>
      </c>
      <c r="Q1451" s="7" t="s">
        <v>40</v>
      </c>
      <c r="R1451" s="95" t="s">
        <v>47004</v>
      </c>
      <c r="S1451" s="8">
        <v>2301</v>
      </c>
    </row>
    <row r="1452" spans="1:19" x14ac:dyDescent="0.25">
      <c r="A1452" s="9" t="s">
        <v>22027</v>
      </c>
      <c r="B1452" s="52" t="str">
        <f>HYPERLINK("http://www.UniProt.org/UniProt/Q6P325_XENTR","Q6P325_XENTR")</f>
        <v>Q6P325_XENTR</v>
      </c>
      <c r="C1452" s="12" t="str">
        <f>HYPERLINK("http://www.UniProt.org/UniProt/RPC6_HUMAN","RPC6_HUMAN")</f>
        <v>RPC6_HUMAN</v>
      </c>
      <c r="D1452" s="11" t="s">
        <v>22029</v>
      </c>
      <c r="E1452" s="18">
        <v>2.77</v>
      </c>
      <c r="F1452" s="14">
        <v>1.1000000000000001</v>
      </c>
      <c r="G1452" s="14">
        <v>640</v>
      </c>
      <c r="H1452" s="80">
        <v>250</v>
      </c>
      <c r="I1452" s="81">
        <v>1.7</v>
      </c>
      <c r="J1452" s="80">
        <v>18</v>
      </c>
      <c r="K1452" s="98">
        <v>10.79050277822013</v>
      </c>
      <c r="L1452" s="145" t="s">
        <v>47226</v>
      </c>
      <c r="M1452" s="8"/>
      <c r="N1452" s="5">
        <v>35.311999999999998</v>
      </c>
      <c r="O1452" s="5" t="s">
        <v>40</v>
      </c>
      <c r="P1452" s="5">
        <v>35.683999999999997</v>
      </c>
      <c r="Q1452" s="7" t="s">
        <v>40</v>
      </c>
      <c r="R1452" s="95" t="s">
        <v>47004</v>
      </c>
      <c r="S1452" s="8">
        <v>8229</v>
      </c>
    </row>
    <row r="1453" spans="1:19" x14ac:dyDescent="0.25">
      <c r="A1453" s="9" t="s">
        <v>2595</v>
      </c>
      <c r="B1453" s="52" t="str">
        <f>HYPERLINK("http://www.UniProt.org/UniProt/Q68FI8_XENLA","Q68FI8_XENLA")</f>
        <v>Q68FI8_XENLA</v>
      </c>
      <c r="C1453" s="12" t="str">
        <f>HYPERLINK("http://www.UniProt.org/UniProt/BRAF_HUMAN","BRAF_HUMAN")</f>
        <v>BRAF_HUMAN</v>
      </c>
      <c r="D1453" s="11" t="s">
        <v>2598</v>
      </c>
      <c r="E1453" s="18">
        <v>-3</v>
      </c>
      <c r="F1453" s="14">
        <v>39</v>
      </c>
      <c r="G1453" s="14">
        <v>0</v>
      </c>
      <c r="H1453" s="80">
        <v>170</v>
      </c>
      <c r="I1453" s="81">
        <v>1.7</v>
      </c>
      <c r="J1453" s="80">
        <v>11.999999999999998</v>
      </c>
      <c r="K1453" s="98">
        <v>7.3618648773086104</v>
      </c>
      <c r="L1453" s="146" t="s">
        <v>47226</v>
      </c>
      <c r="M1453" s="8"/>
      <c r="N1453" s="5">
        <v>92.94</v>
      </c>
      <c r="O1453" s="5">
        <v>89.111000000000004</v>
      </c>
      <c r="P1453" s="5">
        <v>84.436999999999998</v>
      </c>
      <c r="Q1453" s="7" t="s">
        <v>40</v>
      </c>
      <c r="R1453" s="95" t="s">
        <v>47004</v>
      </c>
      <c r="S1453" s="8">
        <v>9652</v>
      </c>
    </row>
    <row r="1454" spans="1:19" x14ac:dyDescent="0.25">
      <c r="A1454" s="9" t="s">
        <v>21267</v>
      </c>
      <c r="B1454" s="52" t="str">
        <f>HYPERLINK("http://www.UniProt.org/UniProt/Q5M779_XENLA","Q5M779_XENLA")</f>
        <v>Q5M779_XENLA</v>
      </c>
      <c r="C1454" s="12" t="str">
        <f>HYPERLINK("http://www.UniProt.org/UniProt/RM11_HUMAN","RM11_HUMAN")</f>
        <v>RM11_HUMAN</v>
      </c>
      <c r="D1454" s="11" t="s">
        <v>21270</v>
      </c>
      <c r="E1454" s="158" t="s">
        <v>40</v>
      </c>
      <c r="H1454" s="80">
        <v>160</v>
      </c>
      <c r="I1454" s="81">
        <v>1.7</v>
      </c>
      <c r="J1454" s="80">
        <v>11</v>
      </c>
      <c r="K1454" s="98">
        <v>6.6639164321374409</v>
      </c>
      <c r="L1454" s="145" t="s">
        <v>47226</v>
      </c>
      <c r="M1454" s="8"/>
      <c r="N1454" s="5">
        <v>20.67</v>
      </c>
      <c r="O1454" s="5">
        <v>20.641999999999999</v>
      </c>
      <c r="P1454" s="5">
        <v>20.683</v>
      </c>
      <c r="Q1454" s="7" t="s">
        <v>311</v>
      </c>
      <c r="R1454" s="95" t="s">
        <v>47004</v>
      </c>
      <c r="S1454" s="8">
        <v>1875</v>
      </c>
    </row>
    <row r="1455" spans="1:19" x14ac:dyDescent="0.25">
      <c r="A1455" s="9" t="s">
        <v>34045</v>
      </c>
      <c r="B1455" s="52" t="str">
        <f>HYPERLINK("http://www.UniProt.org/UniProt/Q642Q2_XENLA","Q642Q2_XENLA")</f>
        <v>Q642Q2_XENLA</v>
      </c>
      <c r="C1455" s="12" t="str">
        <f>HYPERLINK("http://www.UniProt.org/UniProt/DP13B_HUMAN","DP13B_HUMAN")</f>
        <v>DP13B_HUMAN</v>
      </c>
      <c r="D1455" s="11" t="s">
        <v>34048</v>
      </c>
      <c r="E1455" s="18">
        <v>-3</v>
      </c>
      <c r="F1455" s="14">
        <v>17</v>
      </c>
      <c r="G1455" s="14">
        <v>0</v>
      </c>
      <c r="H1455" s="80">
        <v>120</v>
      </c>
      <c r="I1455" s="81">
        <v>1.7</v>
      </c>
      <c r="J1455" s="80">
        <v>8.4</v>
      </c>
      <c r="K1455" s="98">
        <v>4.9306365340217528</v>
      </c>
      <c r="L1455" s="147" t="s">
        <v>47226</v>
      </c>
      <c r="M1455" s="8"/>
      <c r="N1455" s="5">
        <v>74.14</v>
      </c>
      <c r="O1455" s="5">
        <v>74.141000000000005</v>
      </c>
      <c r="P1455" s="5">
        <v>74.492999999999995</v>
      </c>
      <c r="Q1455" s="7" t="s">
        <v>40</v>
      </c>
      <c r="R1455" s="95" t="s">
        <v>47004</v>
      </c>
      <c r="S1455" s="8">
        <v>7659</v>
      </c>
    </row>
    <row r="1456" spans="1:19" x14ac:dyDescent="0.25">
      <c r="A1456" s="9" t="s">
        <v>17111</v>
      </c>
      <c r="B1456" s="52" t="str">
        <f>HYPERLINK("http://www.UniProt.org/UniProt/Q7ZXM7_XENLA","Q7ZXM7_XENLA")</f>
        <v>Q7ZXM7_XENLA</v>
      </c>
      <c r="C1456" s="12" t="str">
        <f>HYPERLINK("http://www.UniProt.org/UniProt/PCMD2_HUMAN","PCMD2_HUMAN")</f>
        <v>PCMD2_HUMAN</v>
      </c>
      <c r="D1456" s="11" t="s">
        <v>17114</v>
      </c>
      <c r="E1456" s="18">
        <v>1.08</v>
      </c>
      <c r="F1456" s="14">
        <v>10</v>
      </c>
      <c r="G1456" s="14">
        <v>120</v>
      </c>
      <c r="H1456" s="80">
        <v>110</v>
      </c>
      <c r="I1456" s="81">
        <v>1.7</v>
      </c>
      <c r="J1456" s="80">
        <v>8</v>
      </c>
      <c r="K1456" s="98">
        <v>4.7624170973986679</v>
      </c>
      <c r="L1456" s="145" t="s">
        <v>47226</v>
      </c>
      <c r="M1456" s="8"/>
      <c r="N1456" s="5">
        <v>41.329000000000001</v>
      </c>
      <c r="O1456" s="5">
        <v>41.329000000000001</v>
      </c>
      <c r="P1456" s="5">
        <v>41.072000000000003</v>
      </c>
      <c r="Q1456" s="7" t="s">
        <v>40</v>
      </c>
      <c r="R1456" s="95" t="s">
        <v>47004</v>
      </c>
      <c r="S1456" s="8">
        <v>8795</v>
      </c>
    </row>
    <row r="1457" spans="1:19" x14ac:dyDescent="0.25">
      <c r="A1457" s="9" t="s">
        <v>27353</v>
      </c>
      <c r="B1457" s="52" t="str">
        <f>HYPERLINK("http://www.UniProt.org/UniProt/TIPRL_XENLA","TIPRL_XENLA")</f>
        <v>TIPRL_XENLA</v>
      </c>
      <c r="C1457" s="12" t="str">
        <f>HYPERLINK("http://www.UniProt.org/UniProt/TIPRL_HUMAN","TIPRL_HUMAN")</f>
        <v>TIPRL_HUMAN</v>
      </c>
      <c r="D1457" s="11" t="s">
        <v>27356</v>
      </c>
      <c r="E1457" s="18">
        <v>-0.23</v>
      </c>
      <c r="F1457" s="14">
        <v>110</v>
      </c>
      <c r="G1457" s="14">
        <v>65</v>
      </c>
      <c r="H1457" s="80">
        <v>100</v>
      </c>
      <c r="I1457" s="81">
        <v>1.7</v>
      </c>
      <c r="J1457" s="80">
        <v>7.1000000000000005</v>
      </c>
      <c r="K1457" s="98">
        <v>4.2754211873373942</v>
      </c>
      <c r="L1457" s="145" t="s">
        <v>47226</v>
      </c>
      <c r="M1457" s="8"/>
      <c r="N1457" s="5">
        <v>29.981000000000002</v>
      </c>
      <c r="O1457" s="5">
        <v>29.981000000000002</v>
      </c>
      <c r="P1457" s="5">
        <v>31.443999999999999</v>
      </c>
      <c r="Q1457" s="7" t="s">
        <v>40</v>
      </c>
      <c r="R1457" s="95" t="s">
        <v>47004</v>
      </c>
      <c r="S1457" s="8">
        <v>8262</v>
      </c>
    </row>
    <row r="1458" spans="1:19" x14ac:dyDescent="0.25">
      <c r="A1458" s="9" t="s">
        <v>35789</v>
      </c>
      <c r="B1458" s="52" t="str">
        <f>HYPERLINK("http://www.UniProt.org/UniProt/F6RQK0_XENTR","F6RQK0_XENTR")</f>
        <v>F6RQK0_XENTR</v>
      </c>
      <c r="C1458" s="12" t="str">
        <f>HYPERLINK("http://www.UniProt.org/UniProt/GEMI7_HUMAN","GEMI7_HUMAN")</f>
        <v>GEMI7_HUMAN</v>
      </c>
      <c r="D1458" s="11" t="s">
        <v>35791</v>
      </c>
      <c r="E1458" s="18">
        <v>-0.56999999999999995</v>
      </c>
      <c r="F1458" s="14">
        <v>130</v>
      </c>
      <c r="G1458" s="14">
        <v>35</v>
      </c>
      <c r="H1458" s="80">
        <v>94</v>
      </c>
      <c r="I1458" s="81">
        <v>1.7</v>
      </c>
      <c r="J1458" s="80">
        <v>6.7</v>
      </c>
      <c r="K1458" s="98">
        <v>3.8524547576762691</v>
      </c>
      <c r="L1458" s="145" t="s">
        <v>47226</v>
      </c>
      <c r="M1458" s="8"/>
      <c r="N1458" s="5">
        <v>15.003</v>
      </c>
      <c r="O1458" s="5" t="s">
        <v>40</v>
      </c>
      <c r="P1458" s="5">
        <v>14.537000000000001</v>
      </c>
      <c r="Q1458" s="7" t="s">
        <v>40</v>
      </c>
      <c r="R1458" s="95" t="s">
        <v>47004</v>
      </c>
      <c r="S1458" s="8">
        <v>10655</v>
      </c>
    </row>
    <row r="1459" spans="1:19" x14ac:dyDescent="0.25">
      <c r="A1459" s="9" t="s">
        <v>18184</v>
      </c>
      <c r="B1459" s="52" t="str">
        <f>HYPERLINK("http://www.UniProt.org/UniProt/B3DL92_XENTR","B3DL92_XENTR")</f>
        <v>B3DL92_XENTR</v>
      </c>
      <c r="C1459" s="12" t="str">
        <f>HYPERLINK("http://www.UniProt.org/UniProt/PPIL4_HUMAN","PPIL4_HUMAN")</f>
        <v>PPIL4_HUMAN</v>
      </c>
      <c r="D1459" s="11" t="s">
        <v>18186</v>
      </c>
      <c r="E1459" s="18">
        <v>3</v>
      </c>
      <c r="F1459" s="14">
        <v>0</v>
      </c>
      <c r="G1459" s="14">
        <v>310</v>
      </c>
      <c r="H1459" s="80">
        <v>76</v>
      </c>
      <c r="I1459" s="81">
        <v>1.7</v>
      </c>
      <c r="J1459" s="80">
        <v>5.4</v>
      </c>
      <c r="K1459" s="98">
        <v>3.260233582286975</v>
      </c>
      <c r="L1459" s="145" t="s">
        <v>47226</v>
      </c>
      <c r="M1459" s="8"/>
      <c r="N1459" s="5">
        <v>54.963000000000001</v>
      </c>
      <c r="O1459" s="5">
        <v>18.279</v>
      </c>
      <c r="P1459" s="5">
        <v>57.225000000000001</v>
      </c>
      <c r="Q1459" s="7" t="s">
        <v>40</v>
      </c>
      <c r="R1459" s="95" t="s">
        <v>47004</v>
      </c>
      <c r="S1459" s="8">
        <v>8715</v>
      </c>
    </row>
    <row r="1460" spans="1:19" x14ac:dyDescent="0.25">
      <c r="A1460" s="9" t="s">
        <v>28954</v>
      </c>
      <c r="B1460" s="52" t="str">
        <f>HYPERLINK("http://www.UniProt.org/UniProt/VPS51_XENLA","VPS51_XENLA")</f>
        <v>VPS51_XENLA</v>
      </c>
      <c r="C1460" s="12" t="str">
        <f>HYPERLINK("http://www.UniProt.org/UniProt/VPS51_HUMAN","VPS51_HUMAN")</f>
        <v>VPS51_HUMAN</v>
      </c>
      <c r="D1460" s="11" t="s">
        <v>28957</v>
      </c>
      <c r="E1460" s="18">
        <v>-3</v>
      </c>
      <c r="F1460" s="14">
        <v>14</v>
      </c>
      <c r="G1460" s="14">
        <v>0</v>
      </c>
      <c r="H1460" s="80">
        <v>26</v>
      </c>
      <c r="I1460" s="81">
        <v>1.7</v>
      </c>
      <c r="J1460" s="80">
        <v>1.9000000000000001</v>
      </c>
      <c r="K1460" s="98">
        <v>1.1007046918580403</v>
      </c>
      <c r="L1460" s="145" t="s">
        <v>47226</v>
      </c>
      <c r="M1460" s="8"/>
      <c r="N1460" s="5">
        <v>83.783000000000001</v>
      </c>
      <c r="O1460" s="5">
        <v>84.787000000000006</v>
      </c>
      <c r="P1460" s="5">
        <v>86.042000000000002</v>
      </c>
      <c r="Q1460" s="7" t="s">
        <v>40</v>
      </c>
      <c r="R1460" s="95" t="s">
        <v>47004</v>
      </c>
      <c r="S1460" s="8">
        <v>11185</v>
      </c>
    </row>
    <row r="1461" spans="1:19" x14ac:dyDescent="0.25">
      <c r="A1461" s="9" t="s">
        <v>24942</v>
      </c>
      <c r="B1461" s="52"/>
      <c r="C1461" s="12" t="str">
        <f>HYPERLINK("http://www.UniProt.org/UniProt/SPAG5_HUMAN","SPAG5_HUMAN")</f>
        <v>SPAG5_HUMAN</v>
      </c>
      <c r="D1461" s="11" t="s">
        <v>24944</v>
      </c>
      <c r="E1461" s="18">
        <v>-2.34</v>
      </c>
      <c r="F1461" s="14">
        <v>15</v>
      </c>
      <c r="G1461" s="14">
        <v>0.1</v>
      </c>
      <c r="H1461" s="80">
        <v>27</v>
      </c>
      <c r="I1461" s="81">
        <v>1.7</v>
      </c>
      <c r="J1461" s="80">
        <v>1.9000000000000001</v>
      </c>
      <c r="K1461" s="98">
        <v>1.0979141377049608</v>
      </c>
      <c r="L1461" s="145" t="s">
        <v>47226</v>
      </c>
      <c r="M1461" s="8"/>
      <c r="N1461" s="5">
        <v>169.28</v>
      </c>
      <c r="O1461" s="5" t="s">
        <v>40</v>
      </c>
      <c r="P1461" s="5">
        <v>134.422</v>
      </c>
      <c r="Q1461" s="7" t="s">
        <v>40</v>
      </c>
      <c r="R1461" s="95" t="s">
        <v>47004</v>
      </c>
      <c r="S1461" s="8">
        <v>2882</v>
      </c>
    </row>
    <row r="1462" spans="1:19" x14ac:dyDescent="0.25">
      <c r="A1462" s="9" t="s">
        <v>29155</v>
      </c>
      <c r="B1462" s="52" t="str">
        <f>HYPERLINK("http://www.UniProt.org/UniProt/B5DE49_XENLA","B5DE49_XENLA")</f>
        <v>B5DE49_XENLA</v>
      </c>
      <c r="C1462" s="12" t="str">
        <f>HYPERLINK("http://www.UniProt.org/UniProt/WDR26_HUMAN","WDR26_HUMAN")</f>
        <v>WDR26_HUMAN</v>
      </c>
      <c r="D1462" s="11" t="s">
        <v>29158</v>
      </c>
      <c r="E1462" s="18">
        <v>0.81</v>
      </c>
      <c r="F1462" s="14">
        <v>6</v>
      </c>
      <c r="G1462" s="14">
        <v>39</v>
      </c>
      <c r="H1462" s="80">
        <v>21</v>
      </c>
      <c r="I1462" s="81">
        <v>1.7</v>
      </c>
      <c r="J1462" s="80">
        <v>1.4999999999999998</v>
      </c>
      <c r="K1462" s="98">
        <v>0.87993937826415614</v>
      </c>
      <c r="L1462" s="146" t="s">
        <v>47226</v>
      </c>
      <c r="M1462" s="8"/>
      <c r="N1462" s="5">
        <v>67.753</v>
      </c>
      <c r="O1462" s="5">
        <v>76.864000000000004</v>
      </c>
      <c r="P1462" s="5">
        <v>72.123999999999995</v>
      </c>
      <c r="Q1462" s="7" t="s">
        <v>40</v>
      </c>
      <c r="R1462" s="95" t="s">
        <v>47004</v>
      </c>
      <c r="S1462" s="8">
        <v>8539</v>
      </c>
    </row>
    <row r="1463" spans="1:19" x14ac:dyDescent="0.25">
      <c r="A1463" s="9" t="s">
        <v>1861</v>
      </c>
      <c r="B1463" s="52" t="str">
        <f>HYPERLINK("http://www.UniProt.org/UniProt/ARMC8_XENLA","ARMC8_XENLA")</f>
        <v>ARMC8_XENLA</v>
      </c>
      <c r="C1463" s="12" t="str">
        <f>HYPERLINK("http://www.UniProt.org/UniProt/ARMC8_HUMAN","ARMC8_HUMAN")</f>
        <v>ARMC8_HUMAN</v>
      </c>
      <c r="D1463" s="11" t="s">
        <v>1864</v>
      </c>
      <c r="E1463" s="18">
        <v>0.67</v>
      </c>
      <c r="F1463" s="14">
        <v>8.6999999999999993</v>
      </c>
      <c r="G1463" s="14">
        <v>41</v>
      </c>
      <c r="H1463" s="80">
        <v>11</v>
      </c>
      <c r="I1463" s="81">
        <v>1.7</v>
      </c>
      <c r="J1463" s="80">
        <v>0.81</v>
      </c>
      <c r="K1463" s="98">
        <v>0.48125560700429726</v>
      </c>
      <c r="L1463" s="145" t="s">
        <v>47226</v>
      </c>
      <c r="M1463" s="8"/>
      <c r="N1463" s="5">
        <v>79.444999999999993</v>
      </c>
      <c r="O1463" s="5">
        <v>80.400000000000006</v>
      </c>
      <c r="P1463" s="5">
        <v>75.509</v>
      </c>
      <c r="Q1463" s="7" t="s">
        <v>40</v>
      </c>
      <c r="R1463" s="95" t="s">
        <v>47004</v>
      </c>
      <c r="S1463" s="8">
        <v>2385</v>
      </c>
    </row>
    <row r="1464" spans="1:19" x14ac:dyDescent="0.25">
      <c r="A1464" s="9" t="s">
        <v>24824</v>
      </c>
      <c r="B1464" s="52" t="str">
        <f>HYPERLINK("http://www.UniProt.org/UniProt/Q6P7J4_XENLA","Q6P7J4_XENLA")</f>
        <v>Q6P7J4_XENLA</v>
      </c>
      <c r="C1464" s="12" t="str">
        <f>HYPERLINK("http://www.UniProt.org/UniProt/SNX5_HUMAN","SNX5_HUMAN")</f>
        <v>SNX5_HUMAN</v>
      </c>
      <c r="D1464" s="11" t="s">
        <v>24827</v>
      </c>
      <c r="E1464" s="18">
        <v>-2.64</v>
      </c>
      <c r="F1464" s="14">
        <v>200</v>
      </c>
      <c r="G1464" s="14">
        <v>0.5</v>
      </c>
      <c r="H1464" s="80">
        <v>2800</v>
      </c>
      <c r="I1464" s="81">
        <v>1.6</v>
      </c>
      <c r="J1464" s="80">
        <v>200</v>
      </c>
      <c r="K1464" s="98">
        <v>120.29386779926611</v>
      </c>
      <c r="L1464" s="146" t="s">
        <v>47226</v>
      </c>
      <c r="M1464" s="8"/>
      <c r="N1464" s="5">
        <v>46.029000000000003</v>
      </c>
      <c r="O1464" s="5">
        <v>46.03</v>
      </c>
      <c r="P1464" s="5">
        <v>46.816000000000003</v>
      </c>
      <c r="Q1464" s="7" t="s">
        <v>40</v>
      </c>
      <c r="R1464" s="95" t="s">
        <v>47004</v>
      </c>
      <c r="S1464" s="8">
        <v>6221</v>
      </c>
    </row>
    <row r="1465" spans="1:19" x14ac:dyDescent="0.25">
      <c r="A1465" s="9" t="s">
        <v>11059</v>
      </c>
      <c r="B1465" s="52" t="str">
        <f>HYPERLINK("http://www.UniProt.org/UniProt/HSDL2_XENLA","HSDL2_XENLA")</f>
        <v>HSDL2_XENLA</v>
      </c>
      <c r="C1465" s="12" t="str">
        <f>HYPERLINK("http://www.UniProt.org/UniProt/HSDL2_HUMAN","HSDL2_HUMAN")</f>
        <v>HSDL2_HUMAN</v>
      </c>
      <c r="D1465" s="11" t="s">
        <v>11062</v>
      </c>
      <c r="E1465" s="18">
        <v>7.0000000000000007E-2</v>
      </c>
      <c r="F1465" s="14">
        <v>13</v>
      </c>
      <c r="G1465" s="14">
        <v>15</v>
      </c>
      <c r="H1465" s="80">
        <v>1800</v>
      </c>
      <c r="I1465" s="81">
        <v>1.6</v>
      </c>
      <c r="J1465" s="80">
        <v>130</v>
      </c>
      <c r="K1465" s="98">
        <v>79.345400729427908</v>
      </c>
      <c r="L1465" s="145" t="s">
        <v>47226</v>
      </c>
      <c r="M1465" s="8"/>
      <c r="N1465" s="5">
        <v>44.558999999999997</v>
      </c>
      <c r="O1465" s="5">
        <v>44.56</v>
      </c>
      <c r="P1465" s="5">
        <v>45.395000000000003</v>
      </c>
      <c r="Q1465" s="7" t="s">
        <v>40</v>
      </c>
      <c r="R1465" s="95" t="s">
        <v>47004</v>
      </c>
      <c r="S1465" s="8">
        <v>1256</v>
      </c>
    </row>
    <row r="1466" spans="1:19" x14ac:dyDescent="0.25">
      <c r="A1466" s="9" t="s">
        <v>24319</v>
      </c>
      <c r="B1466" s="52" t="str">
        <f>HYPERLINK("http://www.UniProt.org/UniProt/B7ZSK0_XENLA","B7ZSK0_XENLA")</f>
        <v>B7ZSK0_XENLA</v>
      </c>
      <c r="C1466" s="12" t="str">
        <f>HYPERLINK("http://www.UniProt.org/UniProt/SMC4_HUMAN","SMC4_HUMAN")</f>
        <v>SMC4_HUMAN</v>
      </c>
      <c r="D1466" s="11" t="s">
        <v>24322</v>
      </c>
      <c r="E1466" s="18">
        <v>0.33</v>
      </c>
      <c r="F1466" s="14">
        <v>110</v>
      </c>
      <c r="G1466" s="14">
        <v>250</v>
      </c>
      <c r="H1466" s="80">
        <v>460</v>
      </c>
      <c r="I1466" s="81">
        <v>1.6</v>
      </c>
      <c r="J1466" s="80">
        <v>33</v>
      </c>
      <c r="K1466" s="98">
        <v>20.306344774284657</v>
      </c>
      <c r="L1466" s="145" t="s">
        <v>47226</v>
      </c>
      <c r="M1466" s="8"/>
      <c r="N1466" s="5">
        <v>147.05000000000001</v>
      </c>
      <c r="O1466" s="5">
        <v>147.047</v>
      </c>
      <c r="P1466" s="5">
        <v>147.18199999999999</v>
      </c>
      <c r="Q1466" s="7" t="s">
        <v>40</v>
      </c>
      <c r="R1466" s="95" t="s">
        <v>47004</v>
      </c>
      <c r="S1466" s="8">
        <v>5146</v>
      </c>
    </row>
    <row r="1467" spans="1:19" x14ac:dyDescent="0.25">
      <c r="A1467" s="9" t="s">
        <v>6608</v>
      </c>
      <c r="B1467" s="52" t="str">
        <f>HYPERLINK("http://www.UniProt.org/UniProt/Q7ZWL4_XENLA","Q7ZWL4_XENLA")</f>
        <v>Q7ZWL4_XENLA</v>
      </c>
      <c r="C1467" s="12" t="str">
        <f>HYPERLINK("http://www.UniProt.org/UniProt/DNJA2_HUMAN","DNJA2_HUMAN")</f>
        <v>DNJA2_HUMAN</v>
      </c>
      <c r="D1467" s="11" t="s">
        <v>6611</v>
      </c>
      <c r="E1467" s="18">
        <v>7.0000000000000007E-2</v>
      </c>
      <c r="F1467" s="14">
        <v>140</v>
      </c>
      <c r="G1467" s="14">
        <v>160</v>
      </c>
      <c r="H1467" s="81">
        <v>3.7</v>
      </c>
      <c r="I1467" s="81">
        <v>1.6</v>
      </c>
      <c r="J1467" s="80">
        <v>32</v>
      </c>
      <c r="K1467" s="98">
        <v>20.436038029809804</v>
      </c>
      <c r="L1467" s="20" t="s">
        <v>47226</v>
      </c>
      <c r="M1467" s="8"/>
      <c r="N1467" s="5">
        <v>45.473999999999997</v>
      </c>
      <c r="O1467" s="5">
        <v>45.473999999999997</v>
      </c>
      <c r="P1467" s="5">
        <v>45.746000000000002</v>
      </c>
      <c r="Q1467" s="7" t="s">
        <v>40</v>
      </c>
      <c r="R1467" s="95" t="s">
        <v>47004</v>
      </c>
      <c r="S1467" s="8">
        <v>2141</v>
      </c>
    </row>
    <row r="1468" spans="1:19" x14ac:dyDescent="0.25">
      <c r="A1468" s="9" t="s">
        <v>467</v>
      </c>
      <c r="B1468" s="52" t="str">
        <f>HYPERLINK("http://www.UniProt.org/UniProt/ACBD6_XENLA","ACBD6_XENLA")</f>
        <v>ACBD6_XENLA</v>
      </c>
      <c r="C1468" s="12" t="str">
        <f>HYPERLINK("http://www.UniProt.org/UniProt/ACBD6_HUMAN","ACBD6_HUMAN")</f>
        <v>ACBD6_HUMAN</v>
      </c>
      <c r="D1468" s="11" t="s">
        <v>469</v>
      </c>
      <c r="E1468" s="18">
        <v>-0.17</v>
      </c>
      <c r="F1468" s="14">
        <v>10</v>
      </c>
      <c r="G1468" s="14">
        <v>6.9</v>
      </c>
      <c r="H1468" s="80">
        <v>280</v>
      </c>
      <c r="I1468" s="81">
        <v>1.6</v>
      </c>
      <c r="J1468" s="80">
        <v>20</v>
      </c>
      <c r="K1468" s="98">
        <v>12.151289100086172</v>
      </c>
      <c r="L1468" s="146" t="s">
        <v>47226</v>
      </c>
      <c r="M1468" s="8"/>
      <c r="N1468" s="5">
        <v>32.082000000000001</v>
      </c>
      <c r="O1468" s="5">
        <v>77.227000000000004</v>
      </c>
      <c r="P1468" s="5">
        <v>31.151</v>
      </c>
      <c r="Q1468" s="7" t="s">
        <v>40</v>
      </c>
      <c r="R1468" s="95" t="s">
        <v>47004</v>
      </c>
      <c r="S1468" s="8">
        <v>462</v>
      </c>
    </row>
    <row r="1469" spans="1:19" x14ac:dyDescent="0.25">
      <c r="A1469" s="9" t="s">
        <v>10647</v>
      </c>
      <c r="B1469" s="52" t="str">
        <f>HYPERLINK("http://www.UniProt.org/UniProt/HEAT6_XENLA","HEAT6_XENLA")</f>
        <v>HEAT6_XENLA</v>
      </c>
      <c r="C1469" s="12" t="str">
        <f>HYPERLINK("http://www.UniProt.org/UniProt/HEAT6_HUMAN","HEAT6_HUMAN")</f>
        <v>HEAT6_HUMAN</v>
      </c>
      <c r="D1469" s="11" t="s">
        <v>10650</v>
      </c>
      <c r="E1469" s="18">
        <v>-2.67</v>
      </c>
      <c r="F1469" s="14">
        <v>30</v>
      </c>
      <c r="G1469" s="14">
        <v>0.1</v>
      </c>
      <c r="H1469" s="80">
        <v>100</v>
      </c>
      <c r="I1469" s="81">
        <v>1.6</v>
      </c>
      <c r="J1469" s="80">
        <v>7.3999999999999995</v>
      </c>
      <c r="K1469" s="98">
        <v>4.4745723678993645</v>
      </c>
      <c r="L1469" s="145" t="s">
        <v>47226</v>
      </c>
      <c r="M1469" s="8"/>
      <c r="N1469" s="5">
        <v>130.18</v>
      </c>
      <c r="O1469" s="5">
        <v>130.04900000000001</v>
      </c>
      <c r="P1469" s="5">
        <v>128.78100000000001</v>
      </c>
      <c r="Q1469" s="7" t="s">
        <v>40</v>
      </c>
      <c r="R1469" s="95" t="s">
        <v>47004</v>
      </c>
      <c r="S1469" s="8">
        <v>7178</v>
      </c>
    </row>
    <row r="1470" spans="1:19" x14ac:dyDescent="0.25">
      <c r="A1470" s="9" t="s">
        <v>27566</v>
      </c>
      <c r="B1470" s="52" t="str">
        <f>HYPERLINK("http://www.UniProt.org/UniProt/Q66KV1_XENLA","Q66KV1_XENLA")</f>
        <v>Q66KV1_XENLA</v>
      </c>
      <c r="C1470" s="12" t="str">
        <f>HYPERLINK("http://www.UniProt.org/UniProt/TPGS2_HUMAN","TPGS2_HUMAN")</f>
        <v>TPGS2_HUMAN</v>
      </c>
      <c r="D1470" s="11" t="s">
        <v>27569</v>
      </c>
      <c r="E1470" s="18">
        <v>-0.18</v>
      </c>
      <c r="F1470" s="14">
        <v>5.3</v>
      </c>
      <c r="G1470" s="14">
        <v>3.4</v>
      </c>
      <c r="H1470" s="80">
        <v>98</v>
      </c>
      <c r="I1470" s="81">
        <v>1.6</v>
      </c>
      <c r="J1470" s="80">
        <v>7</v>
      </c>
      <c r="K1470" s="98">
        <v>4.2511369282725449</v>
      </c>
      <c r="L1470" s="20" t="s">
        <v>47226</v>
      </c>
      <c r="M1470" s="8"/>
      <c r="N1470" s="5">
        <v>31.204000000000001</v>
      </c>
      <c r="O1470" s="5">
        <v>31.204000000000001</v>
      </c>
      <c r="P1470" s="5">
        <v>33.317999999999998</v>
      </c>
      <c r="Q1470" s="7" t="s">
        <v>40</v>
      </c>
      <c r="R1470" s="95" t="s">
        <v>47004</v>
      </c>
      <c r="S1470" s="8">
        <v>1702</v>
      </c>
    </row>
    <row r="1471" spans="1:19" x14ac:dyDescent="0.25">
      <c r="A1471" s="9" t="s">
        <v>23300</v>
      </c>
      <c r="B1471" s="52" t="str">
        <f>HYPERLINK("http://www.UniProt.org/UniProt/SAS6_XENLA","SAS6_XENLA")</f>
        <v>SAS6_XENLA</v>
      </c>
      <c r="C1471" s="12" t="str">
        <f>HYPERLINK("http://www.UniProt.org/UniProt/SAS6_HUMAN","SAS6_HUMAN")</f>
        <v>SAS6_HUMAN</v>
      </c>
      <c r="D1471" s="11" t="s">
        <v>23303</v>
      </c>
      <c r="E1471" s="18">
        <v>-1.29</v>
      </c>
      <c r="F1471" s="14">
        <v>23</v>
      </c>
      <c r="G1471" s="14">
        <v>1.2</v>
      </c>
      <c r="H1471" s="80">
        <v>53</v>
      </c>
      <c r="I1471" s="81">
        <v>1.6</v>
      </c>
      <c r="J1471" s="80">
        <v>3.8000000000000003</v>
      </c>
      <c r="K1471" s="98">
        <v>2.3886753786893142</v>
      </c>
      <c r="L1471" s="20" t="s">
        <v>47226</v>
      </c>
      <c r="M1471" s="8"/>
      <c r="N1471" s="5">
        <v>75.129000000000005</v>
      </c>
      <c r="O1471" s="5">
        <v>75.13</v>
      </c>
      <c r="P1471" s="5">
        <v>74.397000000000006</v>
      </c>
      <c r="Q1471" s="7" t="s">
        <v>40</v>
      </c>
      <c r="R1471" s="95" t="s">
        <v>47004</v>
      </c>
      <c r="S1471" s="8">
        <v>7373</v>
      </c>
    </row>
    <row r="1472" spans="1:19" x14ac:dyDescent="0.25">
      <c r="A1472" s="9" t="s">
        <v>8297</v>
      </c>
      <c r="B1472" s="52" t="str">
        <f>HYPERLINK("http://www.UniProt.org/UniProt/B1H3J1_XENTR","B1H3J1_XENTR")</f>
        <v>B1H3J1_XENTR</v>
      </c>
      <c r="C1472" s="12" t="str">
        <f>HYPERLINK("http://www.UniProt.org/UniProt/EXOC1_HUMAN","EXOC1_HUMAN")</f>
        <v>EXOC1_HUMAN</v>
      </c>
      <c r="D1472" s="11" t="s">
        <v>8299</v>
      </c>
      <c r="E1472" s="18">
        <v>-3</v>
      </c>
      <c r="F1472" s="14">
        <v>4.9000000000000004</v>
      </c>
      <c r="G1472" s="14">
        <v>0</v>
      </c>
      <c r="H1472" s="80">
        <v>26</v>
      </c>
      <c r="I1472" s="81">
        <v>1.6</v>
      </c>
      <c r="J1472" s="80">
        <v>1.9000000000000001</v>
      </c>
      <c r="K1472" s="98">
        <v>1.1446960185374622</v>
      </c>
      <c r="L1472" s="145" t="s">
        <v>47226</v>
      </c>
      <c r="M1472" s="8"/>
      <c r="N1472" s="5">
        <v>101.34</v>
      </c>
      <c r="O1472" s="5">
        <v>23.821000000000002</v>
      </c>
      <c r="P1472" s="5">
        <v>101.982</v>
      </c>
      <c r="Q1472" s="7" t="s">
        <v>40</v>
      </c>
      <c r="R1472" s="95" t="s">
        <v>47004</v>
      </c>
      <c r="S1472" s="8">
        <v>8177</v>
      </c>
    </row>
    <row r="1473" spans="1:19" x14ac:dyDescent="0.25">
      <c r="A1473" s="9" t="s">
        <v>25193</v>
      </c>
      <c r="B1473" s="52" t="str">
        <f>HYPERLINK("http://www.UniProt.org/UniProt/Q2TAR1_XENLA","Q2TAR1_XENLA")</f>
        <v>Q2TAR1_XENLA</v>
      </c>
      <c r="C1473" s="12" t="str">
        <f>HYPERLINK("http://www.UniProt.org/UniProt/SRC_HUMAN","SRC_HUMAN")</f>
        <v>SRC_HUMAN</v>
      </c>
      <c r="D1473" s="11" t="s">
        <v>25196</v>
      </c>
      <c r="E1473" s="18">
        <v>-0.69</v>
      </c>
      <c r="F1473" s="14">
        <v>2</v>
      </c>
      <c r="G1473" s="14">
        <v>0.4</v>
      </c>
      <c r="H1473" s="80">
        <v>10</v>
      </c>
      <c r="I1473" s="81">
        <v>1.6</v>
      </c>
      <c r="J1473" s="80">
        <v>0.73</v>
      </c>
      <c r="K1473" s="98">
        <v>0.45236129145842668</v>
      </c>
      <c r="L1473" s="20" t="s">
        <v>47226</v>
      </c>
      <c r="M1473" s="8"/>
      <c r="N1473" s="5">
        <v>60.183</v>
      </c>
      <c r="O1473" s="5">
        <v>59.912999999999997</v>
      </c>
      <c r="P1473" s="5">
        <v>59.835000000000001</v>
      </c>
      <c r="Q1473" s="7" t="s">
        <v>40</v>
      </c>
      <c r="R1473" s="95" t="s">
        <v>47004</v>
      </c>
      <c r="S1473" s="8">
        <v>7613</v>
      </c>
    </row>
    <row r="1474" spans="1:19" x14ac:dyDescent="0.25">
      <c r="A1474" s="9" t="s">
        <v>11369</v>
      </c>
      <c r="B1474" s="52" t="str">
        <f>HYPERLINK("http://www.UniProt.org/UniProt/Q6NU02_XENLA","Q6NU02_XENLA")</f>
        <v>Q6NU02_XENLA</v>
      </c>
      <c r="C1474" s="12" t="str">
        <f>HYPERLINK("http://www.UniProt.org/UniProt/IF4A1_HUMAN","IF4A1_HUMAN")</f>
        <v>IF4A1_HUMAN</v>
      </c>
      <c r="D1474" s="11" t="s">
        <v>11359</v>
      </c>
      <c r="E1474" s="18">
        <v>-1.99</v>
      </c>
      <c r="F1474" s="14">
        <v>3700</v>
      </c>
      <c r="G1474" s="14">
        <v>38</v>
      </c>
      <c r="H1474" s="81">
        <v>850</v>
      </c>
      <c r="I1474" s="81">
        <v>1.5</v>
      </c>
      <c r="J1474" s="80">
        <v>2100</v>
      </c>
      <c r="K1474" s="98">
        <v>1380.7800745040608</v>
      </c>
      <c r="L1474" s="146" t="s">
        <v>47226</v>
      </c>
      <c r="M1474" s="8"/>
      <c r="N1474" s="5">
        <v>46.018000000000001</v>
      </c>
      <c r="O1474" s="5">
        <v>46.018999999999998</v>
      </c>
      <c r="P1474" s="5">
        <v>46.154000000000003</v>
      </c>
      <c r="Q1474" s="7" t="s">
        <v>40</v>
      </c>
      <c r="R1474" s="95" t="s">
        <v>47004</v>
      </c>
      <c r="S1474" s="8">
        <v>4897</v>
      </c>
    </row>
    <row r="1475" spans="1:19" x14ac:dyDescent="0.25">
      <c r="A1475" s="9" t="s">
        <v>24434</v>
      </c>
      <c r="B1475" s="52" t="str">
        <f>HYPERLINK("http://www.UniProt.org/UniProt/Q8AVZ5_XENLA","Q8AVZ5_XENLA")</f>
        <v>Q8AVZ5_XENLA</v>
      </c>
      <c r="C1475" s="12" t="str">
        <f>HYPERLINK("http://www.UniProt.org/UniProt/SMD3_HUMAN","SMD3_HUMAN")</f>
        <v>SMD3_HUMAN</v>
      </c>
      <c r="D1475" s="11" t="s">
        <v>24437</v>
      </c>
      <c r="E1475" s="18">
        <v>0.57999999999999996</v>
      </c>
      <c r="F1475" s="14">
        <v>240</v>
      </c>
      <c r="G1475" s="14">
        <v>890</v>
      </c>
      <c r="H1475" s="80">
        <v>770</v>
      </c>
      <c r="I1475" s="81">
        <v>1.5</v>
      </c>
      <c r="J1475" s="80">
        <v>55</v>
      </c>
      <c r="K1475" s="98">
        <v>37.695279467390172</v>
      </c>
      <c r="L1475" s="146" t="s">
        <v>47226</v>
      </c>
      <c r="M1475" s="8"/>
      <c r="N1475" s="5">
        <v>13.901999999999999</v>
      </c>
      <c r="O1475" s="5">
        <v>13.901999999999999</v>
      </c>
      <c r="P1475" s="5">
        <v>13.916</v>
      </c>
      <c r="Q1475" s="7" t="s">
        <v>40</v>
      </c>
      <c r="R1475" s="95" t="s">
        <v>47004</v>
      </c>
      <c r="S1475" s="8">
        <v>4401</v>
      </c>
    </row>
    <row r="1476" spans="1:19" x14ac:dyDescent="0.25">
      <c r="A1476" s="9" t="s">
        <v>1927</v>
      </c>
      <c r="B1476" s="52" t="str">
        <f>HYPERLINK("http://www.UniProt.org/UniProt/Q6DE18_XENLA","Q6DE18_XENLA")</f>
        <v>Q6DE18_XENLA</v>
      </c>
      <c r="C1476" s="12" t="str">
        <f>HYPERLINK("http://www.UniProt.org/UniProt/ARP5L_HUMAN","ARP5L_HUMAN")</f>
        <v>ARP5L_HUMAN</v>
      </c>
      <c r="D1476" s="11" t="s">
        <v>1930</v>
      </c>
      <c r="E1476" s="18">
        <v>-3</v>
      </c>
      <c r="F1476" s="14">
        <v>120</v>
      </c>
      <c r="G1476" s="14">
        <v>0</v>
      </c>
      <c r="H1476" s="80">
        <v>550</v>
      </c>
      <c r="I1476" s="81">
        <v>1.5</v>
      </c>
      <c r="J1476" s="80">
        <v>39</v>
      </c>
      <c r="K1476" s="98">
        <v>25.309455623582078</v>
      </c>
      <c r="L1476" s="20" t="s">
        <v>47226</v>
      </c>
      <c r="M1476" s="8"/>
      <c r="N1476" s="5">
        <v>17.138000000000002</v>
      </c>
      <c r="O1476" s="5">
        <v>17.138000000000002</v>
      </c>
      <c r="P1476" s="5">
        <v>16.940999999999999</v>
      </c>
      <c r="Q1476" s="7" t="s">
        <v>40</v>
      </c>
      <c r="R1476" s="95" t="s">
        <v>47004</v>
      </c>
      <c r="S1476" s="8">
        <v>1371</v>
      </c>
    </row>
    <row r="1477" spans="1:19" x14ac:dyDescent="0.25">
      <c r="A1477" s="9" t="s">
        <v>21329</v>
      </c>
      <c r="B1477" s="52" t="str">
        <f>HYPERLINK("http://www.UniProt.org/UniProt/Q3B8D6_XENLA","Q3B8D6_XENLA")</f>
        <v>Q3B8D6_XENLA</v>
      </c>
      <c r="C1477" s="12" t="str">
        <f>HYPERLINK("http://www.UniProt.org/UniProt/RM23_HUMAN","RM23_HUMAN")</f>
        <v>RM23_HUMAN</v>
      </c>
      <c r="D1477" s="11" t="s">
        <v>21332</v>
      </c>
      <c r="E1477" s="158" t="s">
        <v>40</v>
      </c>
      <c r="H1477" s="80">
        <v>360</v>
      </c>
      <c r="I1477" s="81">
        <v>1.5</v>
      </c>
      <c r="J1477" s="80">
        <v>26</v>
      </c>
      <c r="K1477" s="98">
        <v>17.695609183963054</v>
      </c>
      <c r="L1477" s="145" t="s">
        <v>47226</v>
      </c>
      <c r="M1477" s="8"/>
      <c r="N1477" s="5">
        <v>18.202999999999999</v>
      </c>
      <c r="O1477" s="5">
        <v>18.204000000000001</v>
      </c>
      <c r="P1477" s="5">
        <v>17.780999999999999</v>
      </c>
      <c r="Q1477" s="7" t="s">
        <v>40</v>
      </c>
      <c r="R1477" s="95" t="s">
        <v>47004</v>
      </c>
      <c r="S1477" s="8">
        <v>5749</v>
      </c>
    </row>
    <row r="1478" spans="1:19" x14ac:dyDescent="0.25">
      <c r="A1478" s="9" t="s">
        <v>29600</v>
      </c>
      <c r="B1478" s="52" t="str">
        <f>HYPERLINK("http://www.UniProt.org/UniProt/Q8AVK9_XENLA","Q8AVK9_XENLA")</f>
        <v>Q8AVK9_XENLA</v>
      </c>
      <c r="C1478" s="12" t="str">
        <f>HYPERLINK("http://www.UniProt.org/UniProt/YBOX1_HUMAN","YBOX1_HUMAN")</f>
        <v>YBOX1_HUMAN</v>
      </c>
      <c r="D1478" s="11" t="s">
        <v>29603</v>
      </c>
      <c r="E1478" s="18">
        <v>-3</v>
      </c>
      <c r="F1478" s="14">
        <v>18</v>
      </c>
      <c r="G1478" s="14">
        <v>0</v>
      </c>
      <c r="H1478" s="80">
        <v>320</v>
      </c>
      <c r="I1478" s="81">
        <v>1.5</v>
      </c>
      <c r="J1478" s="80">
        <v>23</v>
      </c>
      <c r="K1478" s="98">
        <v>14.846390217129974</v>
      </c>
      <c r="L1478" s="145" t="s">
        <v>47226</v>
      </c>
      <c r="M1478" s="8"/>
      <c r="N1478" s="5">
        <v>34.39</v>
      </c>
      <c r="O1478" s="5">
        <v>69.590999999999994</v>
      </c>
      <c r="P1478" s="5">
        <v>35.923999999999999</v>
      </c>
      <c r="Q1478" s="7" t="s">
        <v>40</v>
      </c>
      <c r="R1478" s="95" t="s">
        <v>47004</v>
      </c>
      <c r="S1478" s="8">
        <v>772</v>
      </c>
    </row>
    <row r="1479" spans="1:19" x14ac:dyDescent="0.25">
      <c r="A1479" s="9" t="s">
        <v>19129</v>
      </c>
      <c r="B1479" s="52" t="str">
        <f>HYPERLINK("http://www.UniProt.org/UniProt/Q7ZXB4_XENLA","Q7ZXB4_XENLA")</f>
        <v>Q7ZXB4_XENLA</v>
      </c>
      <c r="C1479" s="12" t="str">
        <f>HYPERLINK("http://www.UniProt.org/UniProt/PTBP1_HUMAN","PTBP1_HUMAN")</f>
        <v>PTBP1_HUMAN</v>
      </c>
      <c r="D1479" s="11" t="s">
        <v>19121</v>
      </c>
      <c r="E1479" s="18">
        <v>0.91</v>
      </c>
      <c r="F1479" s="14">
        <v>40</v>
      </c>
      <c r="G1479" s="14">
        <v>320</v>
      </c>
      <c r="H1479" s="80">
        <v>290</v>
      </c>
      <c r="I1479" s="81">
        <v>1.5</v>
      </c>
      <c r="J1479" s="80">
        <v>21</v>
      </c>
      <c r="K1479" s="98">
        <v>13.360411721896444</v>
      </c>
      <c r="L1479" s="20" t="s">
        <v>47226</v>
      </c>
      <c r="M1479" s="8"/>
      <c r="N1479" s="5">
        <v>59.241999999999997</v>
      </c>
      <c r="O1479" s="5">
        <v>59.243000000000002</v>
      </c>
      <c r="P1479" s="5">
        <v>57.220999999999997</v>
      </c>
      <c r="Q1479" s="7" t="s">
        <v>40</v>
      </c>
      <c r="R1479" s="95" t="s">
        <v>47004</v>
      </c>
      <c r="S1479" s="8">
        <v>6826</v>
      </c>
    </row>
    <row r="1480" spans="1:19" x14ac:dyDescent="0.25">
      <c r="A1480" s="9" t="s">
        <v>21227</v>
      </c>
      <c r="B1480" s="52" t="str">
        <f>HYPERLINK("http://www.UniProt.org/UniProt/Q5XHI1_XENLA","Q5XHI1_XENLA")</f>
        <v>Q5XHI1_XENLA</v>
      </c>
      <c r="C1480" s="12" t="str">
        <f>HYPERLINK("http://www.UniProt.org/UniProt/RM03_HUMAN","RM03_HUMAN")</f>
        <v>RM03_HUMAN</v>
      </c>
      <c r="D1480" s="11" t="s">
        <v>21230</v>
      </c>
      <c r="E1480" s="158" t="s">
        <v>40</v>
      </c>
      <c r="H1480" s="80">
        <v>210</v>
      </c>
      <c r="I1480" s="81">
        <v>1.5</v>
      </c>
      <c r="J1480" s="80">
        <v>15</v>
      </c>
      <c r="K1480" s="98">
        <v>9.7334052223738325</v>
      </c>
      <c r="L1480" s="145" t="s">
        <v>47226</v>
      </c>
      <c r="M1480" s="8"/>
      <c r="N1480" s="5">
        <v>38.24</v>
      </c>
      <c r="O1480" s="5">
        <v>38.11</v>
      </c>
      <c r="P1480" s="5">
        <v>38.633000000000003</v>
      </c>
      <c r="Q1480" s="7" t="s">
        <v>40</v>
      </c>
      <c r="R1480" s="95" t="s">
        <v>47004</v>
      </c>
      <c r="S1480" s="8">
        <v>1226</v>
      </c>
    </row>
    <row r="1481" spans="1:19" x14ac:dyDescent="0.25">
      <c r="A1481" s="9" t="s">
        <v>26299</v>
      </c>
      <c r="B1481" s="52" t="str">
        <f>HYPERLINK("http://www.UniProt.org/UniProt/Q8JJ42_XENLA","Q8JJ42_XENLA")</f>
        <v>Q8JJ42_XENLA</v>
      </c>
      <c r="C1481" s="12" t="str">
        <f>HYPERLINK("http://www.UniProt.org/UniProt/TADBP_HUMAN","TADBP_HUMAN")</f>
        <v>TADBP_HUMAN</v>
      </c>
      <c r="D1481" s="11" t="s">
        <v>26302</v>
      </c>
      <c r="E1481" s="18">
        <v>0.57999999999999996</v>
      </c>
      <c r="F1481" s="14">
        <v>54</v>
      </c>
      <c r="G1481" s="14">
        <v>200</v>
      </c>
      <c r="H1481" s="80">
        <v>160</v>
      </c>
      <c r="I1481" s="81">
        <v>1.5</v>
      </c>
      <c r="J1481" s="80">
        <v>11</v>
      </c>
      <c r="K1481" s="98">
        <v>7.6673862236801522</v>
      </c>
      <c r="L1481" s="145" t="s">
        <v>47226</v>
      </c>
      <c r="M1481" s="8" t="s">
        <v>1155</v>
      </c>
      <c r="N1481" s="5">
        <v>44.774999999999999</v>
      </c>
      <c r="O1481" s="5">
        <v>44.674999999999997</v>
      </c>
      <c r="P1481" s="5">
        <v>44.74</v>
      </c>
      <c r="Q1481" s="7" t="s">
        <v>40</v>
      </c>
      <c r="R1481" s="95" t="s">
        <v>47004</v>
      </c>
      <c r="S1481" s="8">
        <v>3466</v>
      </c>
    </row>
    <row r="1482" spans="1:19" x14ac:dyDescent="0.25">
      <c r="A1482" s="9" t="s">
        <v>5425</v>
      </c>
      <c r="B1482" s="52" t="str">
        <f>HYPERLINK("http://www.UniProt.org/UniProt/B7ZT44_XENTR","B7ZT44_XENTR")</f>
        <v>B7ZT44_XENTR</v>
      </c>
      <c r="C1482" s="12" t="str">
        <f>HYPERLINK("http://www.UniProt.org/UniProt/D39U1_HUMAN","D39U1_HUMAN")</f>
        <v>D39U1_HUMAN</v>
      </c>
      <c r="D1482" s="11" t="s">
        <v>5427</v>
      </c>
      <c r="E1482" s="18">
        <v>0.84</v>
      </c>
      <c r="F1482" s="14">
        <v>0.3</v>
      </c>
      <c r="G1482" s="14">
        <v>2.1</v>
      </c>
      <c r="H1482" s="80">
        <v>69</v>
      </c>
      <c r="I1482" s="81">
        <v>1.5</v>
      </c>
      <c r="J1482" s="80">
        <v>4.8999999999999995</v>
      </c>
      <c r="K1482" s="98">
        <v>3.2607030686397378</v>
      </c>
      <c r="L1482" s="20" t="s">
        <v>47226</v>
      </c>
      <c r="M1482" s="8"/>
      <c r="N1482" s="5">
        <v>34.195</v>
      </c>
      <c r="O1482" s="5" t="s">
        <v>40</v>
      </c>
      <c r="P1482" s="5">
        <v>34.747999999999998</v>
      </c>
      <c r="Q1482" s="7" t="s">
        <v>40</v>
      </c>
      <c r="R1482" s="95" t="s">
        <v>47004</v>
      </c>
      <c r="S1482" s="8">
        <v>8806</v>
      </c>
    </row>
    <row r="1483" spans="1:19" x14ac:dyDescent="0.25">
      <c r="A1483" s="9" t="s">
        <v>28971</v>
      </c>
      <c r="B1483" s="52" t="str">
        <f>HYPERLINK("http://www.UniProt.org/UniProt/F6RW87_XENTR","F6RW87_XENTR")</f>
        <v>F6RW87_XENTR</v>
      </c>
      <c r="C1483" s="12" t="str">
        <f>HYPERLINK("http://www.UniProt.org/UniProt/VPS52_HUMAN","VPS52_HUMAN")</f>
        <v>VPS52_HUMAN</v>
      </c>
      <c r="D1483" s="11" t="s">
        <v>28973</v>
      </c>
      <c r="E1483" s="18">
        <v>-3</v>
      </c>
      <c r="F1483" s="14">
        <v>19</v>
      </c>
      <c r="G1483" s="14">
        <v>0</v>
      </c>
      <c r="H1483" s="80">
        <v>37</v>
      </c>
      <c r="I1483" s="81">
        <v>1.5</v>
      </c>
      <c r="J1483" s="80">
        <v>2.5999999999999996</v>
      </c>
      <c r="K1483" s="98">
        <v>1.7902754850786857</v>
      </c>
      <c r="L1483" s="145" t="s">
        <v>47226</v>
      </c>
      <c r="M1483" s="8"/>
      <c r="N1483" s="5">
        <v>79.873999999999995</v>
      </c>
      <c r="O1483" s="5" t="s">
        <v>40</v>
      </c>
      <c r="P1483" s="5">
        <v>82.221000000000004</v>
      </c>
      <c r="Q1483" s="7" t="s">
        <v>40</v>
      </c>
      <c r="R1483" s="95" t="s">
        <v>47004</v>
      </c>
      <c r="S1483" s="8">
        <v>1323</v>
      </c>
    </row>
    <row r="1484" spans="1:19" x14ac:dyDescent="0.25">
      <c r="A1484" s="9" t="s">
        <v>17636</v>
      </c>
      <c r="B1484" s="52" t="str">
        <f>HYPERLINK("http://www.UniProt.org/UniProt/Q5HZR7_XENLA","Q5HZR7_XENLA")</f>
        <v>Q5HZR7_XENLA</v>
      </c>
      <c r="C1484" s="12" t="str">
        <f>HYPERLINK("http://www.UniProt.org/UniProt/PHOCN_HUMAN","PHOCN_HUMAN")</f>
        <v>PHOCN_HUMAN</v>
      </c>
      <c r="D1484" s="11" t="s">
        <v>17639</v>
      </c>
      <c r="E1484" s="18">
        <v>0.17</v>
      </c>
      <c r="F1484" s="14">
        <v>3.5</v>
      </c>
      <c r="G1484" s="14">
        <v>5.2</v>
      </c>
      <c r="H1484" s="80">
        <v>31</v>
      </c>
      <c r="I1484" s="81">
        <v>1.5</v>
      </c>
      <c r="J1484" s="80">
        <v>2.3000000000000003</v>
      </c>
      <c r="K1484" s="98">
        <v>1.5132491099599739</v>
      </c>
      <c r="L1484" s="145" t="s">
        <v>47226</v>
      </c>
      <c r="M1484" s="8"/>
      <c r="N1484" s="5">
        <v>25.823</v>
      </c>
      <c r="O1484" s="5">
        <v>26.091000000000001</v>
      </c>
      <c r="P1484" s="5">
        <v>26.032</v>
      </c>
      <c r="Q1484" s="7" t="s">
        <v>40</v>
      </c>
      <c r="R1484" s="95" t="s">
        <v>47004</v>
      </c>
      <c r="S1484" s="8">
        <v>7901</v>
      </c>
    </row>
    <row r="1485" spans="1:19" x14ac:dyDescent="0.25">
      <c r="A1485" s="9" t="s">
        <v>8328</v>
      </c>
      <c r="B1485" s="52" t="str">
        <f>HYPERLINK("http://www.UniProt.org/UniProt/Q52KN6_XENLA","Q52KN6_XENLA")</f>
        <v>Q52KN6_XENLA</v>
      </c>
      <c r="C1485" s="12" t="str">
        <f>HYPERLINK("http://www.UniProt.org/UniProt/EXOC4_HUMAN","EXOC4_HUMAN")</f>
        <v>EXOC4_HUMAN</v>
      </c>
      <c r="D1485" s="11" t="s">
        <v>8331</v>
      </c>
      <c r="E1485" s="18">
        <v>-3</v>
      </c>
      <c r="F1485" s="14">
        <v>7.5</v>
      </c>
      <c r="G1485" s="14">
        <v>0</v>
      </c>
      <c r="H1485" s="80">
        <v>24</v>
      </c>
      <c r="I1485" s="81">
        <v>1.5</v>
      </c>
      <c r="J1485" s="80">
        <v>1.7000000000000002</v>
      </c>
      <c r="K1485" s="98">
        <v>1.1577768278014826</v>
      </c>
      <c r="L1485" s="145" t="s">
        <v>47226</v>
      </c>
      <c r="M1485" s="8"/>
      <c r="N1485" s="5">
        <v>109.48</v>
      </c>
      <c r="O1485" s="5">
        <v>112.259</v>
      </c>
      <c r="P1485" s="5">
        <v>110.498</v>
      </c>
      <c r="Q1485" s="7" t="s">
        <v>40</v>
      </c>
      <c r="R1485" s="95" t="s">
        <v>47004</v>
      </c>
      <c r="S1485" s="8">
        <v>6630</v>
      </c>
    </row>
    <row r="1486" spans="1:19" x14ac:dyDescent="0.25">
      <c r="A1486" s="9" t="s">
        <v>6486</v>
      </c>
      <c r="B1486" s="52" t="str">
        <f>HYPERLINK("http://www.UniProt.org/UniProt/Q63ZG8_XENLA","Q63ZG8_XENLA")</f>
        <v>Q63ZG8_XENLA</v>
      </c>
      <c r="C1486" s="12" t="str">
        <f>HYPERLINK("http://www.UniProt.org/UniProt/DLGP5_HUMAN","DLGP5_HUMAN")</f>
        <v>DLGP5_HUMAN</v>
      </c>
      <c r="D1486" s="11" t="s">
        <v>6489</v>
      </c>
      <c r="E1486" s="18">
        <v>-3</v>
      </c>
      <c r="F1486" s="14">
        <v>200</v>
      </c>
      <c r="G1486" s="14">
        <v>0.2</v>
      </c>
      <c r="H1486" s="80">
        <v>22</v>
      </c>
      <c r="I1486" s="81">
        <v>1.5</v>
      </c>
      <c r="J1486" s="80">
        <v>1.6</v>
      </c>
      <c r="K1486" s="98">
        <v>1.0689584065960787</v>
      </c>
      <c r="L1486" s="145" t="s">
        <v>47226</v>
      </c>
      <c r="M1486" s="8"/>
      <c r="N1486" s="5">
        <v>95.516999999999996</v>
      </c>
      <c r="O1486" s="5">
        <v>68.424000000000007</v>
      </c>
      <c r="P1486" s="5">
        <v>95.114999999999995</v>
      </c>
      <c r="Q1486" s="7" t="s">
        <v>40</v>
      </c>
      <c r="R1486" s="95" t="s">
        <v>47004</v>
      </c>
      <c r="S1486" s="8">
        <v>9328</v>
      </c>
    </row>
    <row r="1487" spans="1:19" x14ac:dyDescent="0.25">
      <c r="A1487" s="9" t="s">
        <v>26424</v>
      </c>
      <c r="B1487" s="52" t="str">
        <f>HYPERLINK("http://www.UniProt.org/UniProt/TATD1_XENLA","TATD1_XENLA")</f>
        <v>TATD1_XENLA</v>
      </c>
      <c r="C1487" s="12" t="str">
        <f>HYPERLINK("http://www.UniProt.org/UniProt/TATD2_HUMAN","TATD2_HUMAN")</f>
        <v>TATD2_HUMAN</v>
      </c>
      <c r="D1487" s="11" t="s">
        <v>26427</v>
      </c>
      <c r="E1487" s="18">
        <v>3</v>
      </c>
      <c r="F1487" s="14">
        <v>0</v>
      </c>
      <c r="G1487" s="14">
        <v>8.6</v>
      </c>
      <c r="H1487" s="80">
        <v>9.5</v>
      </c>
      <c r="I1487" s="81">
        <v>1.5</v>
      </c>
      <c r="J1487" s="80">
        <v>0.68</v>
      </c>
      <c r="K1487" s="98">
        <v>0.45367094434836364</v>
      </c>
      <c r="L1487" s="145" t="s">
        <v>47226</v>
      </c>
      <c r="M1487" s="8"/>
      <c r="N1487" s="5">
        <v>78.882000000000005</v>
      </c>
      <c r="O1487" s="5">
        <v>33.863</v>
      </c>
      <c r="P1487" s="5">
        <v>85.022999999999996</v>
      </c>
      <c r="Q1487" s="7" t="s">
        <v>40</v>
      </c>
      <c r="R1487" s="95" t="s">
        <v>47004</v>
      </c>
      <c r="S1487" s="8">
        <v>7767</v>
      </c>
    </row>
    <row r="1488" spans="1:19" x14ac:dyDescent="0.25">
      <c r="A1488" s="9" t="s">
        <v>11529</v>
      </c>
      <c r="B1488" s="52" t="str">
        <f>HYPERLINK("http://www.UniProt.org/UniProt/Q7ZXG3_XENLA","Q7ZXG3_XENLA")</f>
        <v>Q7ZXG3_XENLA</v>
      </c>
      <c r="C1488" s="12" t="str">
        <f>HYPERLINK("http://www.UniProt.org/UniProt/IF5A1_HUMAN","IF5A1_HUMAN")</f>
        <v>IF5A1_HUMAN</v>
      </c>
      <c r="D1488" s="11" t="s">
        <v>11520</v>
      </c>
      <c r="E1488" s="18">
        <v>-0.67</v>
      </c>
      <c r="F1488" s="14">
        <v>2500</v>
      </c>
      <c r="G1488" s="14">
        <v>530</v>
      </c>
      <c r="H1488" s="80">
        <v>13000</v>
      </c>
      <c r="I1488" s="81">
        <v>1.4</v>
      </c>
      <c r="J1488" s="80">
        <v>940</v>
      </c>
      <c r="K1488" s="98">
        <v>661.3355120018316</v>
      </c>
      <c r="L1488" s="145" t="s">
        <v>47226</v>
      </c>
      <c r="M1488" s="8" t="s">
        <v>59</v>
      </c>
      <c r="N1488" s="5">
        <v>16.704000000000001</v>
      </c>
      <c r="O1488" s="5">
        <v>75.691999999999993</v>
      </c>
      <c r="P1488" s="5">
        <v>16.832000000000001</v>
      </c>
      <c r="Q1488" s="7" t="s">
        <v>40</v>
      </c>
      <c r="R1488" s="95" t="s">
        <v>47004</v>
      </c>
      <c r="S1488" s="8">
        <v>482</v>
      </c>
    </row>
    <row r="1489" spans="1:19" x14ac:dyDescent="0.25">
      <c r="A1489" s="9" t="s">
        <v>7723</v>
      </c>
      <c r="B1489" s="52" t="str">
        <f>HYPERLINK("http://www.UniProt.org/UniProt/ELAV2_XENLA","ELAV2_XENLA")</f>
        <v>ELAV2_XENLA</v>
      </c>
      <c r="C1489" s="12" t="str">
        <f>HYPERLINK("http://www.UniProt.org/UniProt/ELAV2_HUMAN","ELAV2_HUMAN")</f>
        <v>ELAV2_HUMAN</v>
      </c>
      <c r="D1489" s="11" t="s">
        <v>7726</v>
      </c>
      <c r="E1489" s="18">
        <v>-3</v>
      </c>
      <c r="F1489" s="14">
        <v>22</v>
      </c>
      <c r="G1489" s="14">
        <v>0</v>
      </c>
      <c r="H1489" s="81">
        <v>35</v>
      </c>
      <c r="I1489" s="81">
        <v>1.4</v>
      </c>
      <c r="J1489" s="80">
        <v>380</v>
      </c>
      <c r="K1489" s="98">
        <v>263.09680688873368</v>
      </c>
      <c r="L1489" s="146" t="s">
        <v>47226</v>
      </c>
      <c r="M1489" s="8"/>
      <c r="N1489" s="5">
        <v>41.633000000000003</v>
      </c>
      <c r="O1489" s="5">
        <v>42.709000000000003</v>
      </c>
      <c r="P1489" s="5">
        <v>39.503999999999998</v>
      </c>
      <c r="Q1489" s="7" t="s">
        <v>40</v>
      </c>
      <c r="R1489" s="95" t="s">
        <v>47004</v>
      </c>
      <c r="S1489" s="8">
        <v>9291</v>
      </c>
    </row>
    <row r="1490" spans="1:19" x14ac:dyDescent="0.25">
      <c r="A1490" s="9" t="s">
        <v>8001</v>
      </c>
      <c r="B1490" s="52" t="str">
        <f>HYPERLINK("http://www.UniProt.org/UniProt/B7ZRW2_XENLA","B7ZRW2_XENLA")</f>
        <v>B7ZRW2_XENLA</v>
      </c>
      <c r="C1490" s="12" t="str">
        <f>HYPERLINK("http://www.UniProt.org/UniProt/EPAB2_HUMAN","EPAB2_HUMAN")</f>
        <v>EPAB2_HUMAN</v>
      </c>
      <c r="D1490" s="11" t="s">
        <v>8004</v>
      </c>
      <c r="E1490" s="18">
        <v>-0.09</v>
      </c>
      <c r="F1490" s="14">
        <v>240</v>
      </c>
      <c r="G1490" s="14">
        <v>190</v>
      </c>
      <c r="H1490" s="80">
        <v>3900</v>
      </c>
      <c r="I1490" s="81">
        <v>1.4</v>
      </c>
      <c r="J1490" s="80">
        <v>280</v>
      </c>
      <c r="K1490" s="98">
        <v>193.95146138455715</v>
      </c>
      <c r="L1490" s="145" t="s">
        <v>47226</v>
      </c>
      <c r="M1490" s="8"/>
      <c r="N1490" s="5">
        <v>24.170999999999999</v>
      </c>
      <c r="O1490" s="5">
        <v>24.170999999999999</v>
      </c>
      <c r="P1490" s="5">
        <v>30.385999999999999</v>
      </c>
      <c r="Q1490" s="7" t="s">
        <v>40</v>
      </c>
      <c r="R1490" s="95" t="s">
        <v>47004</v>
      </c>
      <c r="S1490" s="8">
        <v>8578</v>
      </c>
    </row>
    <row r="1491" spans="1:19" x14ac:dyDescent="0.25">
      <c r="A1491" s="9" t="s">
        <v>7138</v>
      </c>
      <c r="B1491" s="52" t="str">
        <f>HYPERLINK("http://www.UniProt.org/UniProt/Q7ZTL0_XENLA","Q7ZTL0_XENLA")</f>
        <v>Q7ZTL0_XENLA</v>
      </c>
      <c r="C1491" s="12" t="str">
        <f>HYPERLINK("http://www.UniProt.org/UniProt/ECHB_HUMAN","ECHB_HUMAN")</f>
        <v>ECHB_HUMAN</v>
      </c>
      <c r="D1491" s="11" t="s">
        <v>7141</v>
      </c>
      <c r="E1491" s="158" t="s">
        <v>40</v>
      </c>
      <c r="H1491" s="81">
        <v>170</v>
      </c>
      <c r="I1491" s="81">
        <v>1.4</v>
      </c>
      <c r="J1491" s="80">
        <v>210</v>
      </c>
      <c r="K1491" s="98">
        <v>156.81501796958568</v>
      </c>
      <c r="L1491" s="146" t="s">
        <v>47226</v>
      </c>
      <c r="M1491" s="8"/>
      <c r="N1491" s="5">
        <v>50.514000000000003</v>
      </c>
      <c r="O1491" s="5">
        <v>99.013999999999996</v>
      </c>
      <c r="P1491" s="5">
        <v>51.293999999999997</v>
      </c>
      <c r="Q1491" s="7" t="s">
        <v>311</v>
      </c>
      <c r="R1491" s="95" t="s">
        <v>47004</v>
      </c>
      <c r="S1491" s="8">
        <v>711</v>
      </c>
    </row>
    <row r="1492" spans="1:19" x14ac:dyDescent="0.25">
      <c r="A1492" s="9" t="s">
        <v>4987</v>
      </c>
      <c r="B1492" s="52" t="str">
        <f>HYPERLINK("http://www.UniProt.org/UniProt/CSK2B_XENLA","CSK2B_XENLA")</f>
        <v>CSK2B_XENLA</v>
      </c>
      <c r="C1492" s="12" t="str">
        <f>HYPERLINK("http://www.UniProt.org/UniProt/CSK2B_HUMAN","CSK2B_HUMAN")</f>
        <v>CSK2B_HUMAN</v>
      </c>
      <c r="D1492" s="11" t="s">
        <v>4990</v>
      </c>
      <c r="E1492" s="18">
        <v>0.83</v>
      </c>
      <c r="F1492" s="14">
        <v>310</v>
      </c>
      <c r="G1492" s="14">
        <v>2100</v>
      </c>
      <c r="H1492" s="81">
        <v>940</v>
      </c>
      <c r="I1492" s="81">
        <v>1.4</v>
      </c>
      <c r="J1492" s="80">
        <v>180</v>
      </c>
      <c r="K1492" s="98">
        <v>133.40549464845566</v>
      </c>
      <c r="L1492" s="146" t="s">
        <v>47226</v>
      </c>
      <c r="M1492" s="8"/>
      <c r="N1492" s="5">
        <v>24.96</v>
      </c>
      <c r="O1492" s="5">
        <v>24.96</v>
      </c>
      <c r="P1492" s="5">
        <v>24.942</v>
      </c>
      <c r="Q1492" s="7" t="s">
        <v>40</v>
      </c>
      <c r="R1492" s="95" t="s">
        <v>47004</v>
      </c>
      <c r="S1492" s="8">
        <v>5472</v>
      </c>
    </row>
    <row r="1493" spans="1:19" x14ac:dyDescent="0.25">
      <c r="A1493" s="9" t="s">
        <v>5986</v>
      </c>
      <c r="B1493" s="52" t="str">
        <f>HYPERLINK("http://www.UniProt.org/UniProt/Q0P4V5_XENTR","Q0P4V5_XENTR")</f>
        <v>Q0P4V5_XENTR</v>
      </c>
      <c r="C1493" s="12" t="str">
        <f>HYPERLINK("http://www.UniProt.org/UniProt/DDX43_HUMAN","DDX43_HUMAN")</f>
        <v>DDX43_HUMAN</v>
      </c>
      <c r="D1493" s="11" t="s">
        <v>5988</v>
      </c>
      <c r="E1493" s="18">
        <v>-0.33</v>
      </c>
      <c r="F1493" s="14">
        <v>120</v>
      </c>
      <c r="G1493" s="14">
        <v>55</v>
      </c>
      <c r="H1493" s="81">
        <v>170</v>
      </c>
      <c r="I1493" s="81">
        <v>1.4</v>
      </c>
      <c r="J1493" s="80">
        <v>65</v>
      </c>
      <c r="K1493" s="98">
        <v>45.759631991101486</v>
      </c>
      <c r="L1493" s="145" t="s">
        <v>47226</v>
      </c>
      <c r="M1493" s="8"/>
      <c r="N1493" s="5">
        <v>75.338999999999999</v>
      </c>
      <c r="O1493" s="5">
        <v>68.364999999999995</v>
      </c>
      <c r="P1493" s="5">
        <v>72.843999999999994</v>
      </c>
      <c r="Q1493" s="7" t="s">
        <v>40</v>
      </c>
      <c r="R1493" s="95" t="s">
        <v>47004</v>
      </c>
      <c r="S1493" s="8">
        <v>6313</v>
      </c>
    </row>
    <row r="1494" spans="1:19" x14ac:dyDescent="0.25">
      <c r="A1494" s="9" t="s">
        <v>24690</v>
      </c>
      <c r="B1494" s="52" t="str">
        <f>HYPERLINK("http://www.UniProt.org/UniProt/Q7SY66_XENLA","Q7SY66_XENLA")</f>
        <v>Q7SY66_XENLA</v>
      </c>
      <c r="C1494" s="12" t="str">
        <f>HYPERLINK("http://www.UniProt.org/UniProt/SNR40_HUMAN","SNR40_HUMAN")</f>
        <v>SNR40_HUMAN</v>
      </c>
      <c r="D1494" s="11" t="s">
        <v>24693</v>
      </c>
      <c r="E1494" s="18">
        <v>2.81</v>
      </c>
      <c r="F1494" s="14">
        <v>0.7</v>
      </c>
      <c r="G1494" s="14">
        <v>450</v>
      </c>
      <c r="H1494" s="80">
        <v>220</v>
      </c>
      <c r="I1494" s="81">
        <v>1.4</v>
      </c>
      <c r="J1494" s="80">
        <v>16</v>
      </c>
      <c r="K1494" s="98">
        <v>11.06861281527501</v>
      </c>
      <c r="L1494" s="20" t="s">
        <v>47226</v>
      </c>
      <c r="M1494" s="8"/>
      <c r="N1494" s="5">
        <v>38.344999999999999</v>
      </c>
      <c r="O1494" s="5">
        <v>37.533999999999999</v>
      </c>
      <c r="P1494" s="5">
        <v>39.311</v>
      </c>
      <c r="Q1494" s="7" t="s">
        <v>40</v>
      </c>
      <c r="R1494" s="95" t="s">
        <v>47004</v>
      </c>
      <c r="S1494" s="8">
        <v>6404</v>
      </c>
    </row>
    <row r="1495" spans="1:19" x14ac:dyDescent="0.25">
      <c r="A1495" s="9" t="s">
        <v>16745</v>
      </c>
      <c r="B1495" s="52" t="str">
        <f>HYPERLINK("http://www.UniProt.org/UniProt/PAIP1_XENLA","PAIP1_XENLA")</f>
        <v>PAIP1_XENLA</v>
      </c>
      <c r="C1495" s="12" t="str">
        <f>HYPERLINK("http://www.UniProt.org/UniProt/PAIP1_HUMAN","PAIP1_HUMAN")</f>
        <v>PAIP1_HUMAN</v>
      </c>
      <c r="D1495" s="11" t="s">
        <v>16747</v>
      </c>
      <c r="E1495" s="18">
        <v>-1.22</v>
      </c>
      <c r="F1495" s="14">
        <v>23</v>
      </c>
      <c r="G1495" s="14">
        <v>1.4</v>
      </c>
      <c r="H1495" s="80">
        <v>49</v>
      </c>
      <c r="I1495" s="81">
        <v>1.4</v>
      </c>
      <c r="J1495" s="80">
        <v>3.5</v>
      </c>
      <c r="K1495" s="98">
        <v>2.4720803597249743</v>
      </c>
      <c r="L1495" s="145" t="s">
        <v>47226</v>
      </c>
      <c r="M1495" s="8"/>
      <c r="N1495" s="5">
        <v>51.222000000000001</v>
      </c>
      <c r="O1495" s="5">
        <v>51.222999999999999</v>
      </c>
      <c r="P1495" s="5">
        <v>53.524999999999999</v>
      </c>
      <c r="Q1495" s="7" t="s">
        <v>40</v>
      </c>
      <c r="R1495" s="95" t="s">
        <v>47004</v>
      </c>
      <c r="S1495" s="8">
        <v>4020</v>
      </c>
    </row>
    <row r="1496" spans="1:19" x14ac:dyDescent="0.25">
      <c r="A1496" s="9" t="s">
        <v>8195</v>
      </c>
      <c r="B1496" s="52" t="str">
        <f>HYPERLINK("http://www.UniProt.org/UniProt/Q6DFK4_XENLA","Q6DFK4_XENLA")</f>
        <v>Q6DFK4_XENLA</v>
      </c>
      <c r="C1496" s="12" t="str">
        <f>HYPERLINK("http://www.UniProt.org/UniProt/ETAA1_HUMAN","ETAA1_HUMAN")</f>
        <v>ETAA1_HUMAN</v>
      </c>
      <c r="D1496" s="11" t="s">
        <v>8198</v>
      </c>
      <c r="E1496" s="18">
        <v>1.64</v>
      </c>
      <c r="F1496" s="14">
        <v>0.4</v>
      </c>
      <c r="G1496" s="14">
        <v>19</v>
      </c>
      <c r="H1496" s="80">
        <v>15</v>
      </c>
      <c r="I1496" s="81">
        <v>1.4</v>
      </c>
      <c r="J1496" s="80">
        <v>1.1000000000000001</v>
      </c>
      <c r="K1496" s="98">
        <v>0.73670640003589505</v>
      </c>
      <c r="L1496" s="145" t="s">
        <v>47226</v>
      </c>
      <c r="M1496" s="8"/>
      <c r="N1496" s="5">
        <v>89.972999999999999</v>
      </c>
      <c r="O1496" s="5">
        <v>213.14500000000001</v>
      </c>
      <c r="P1496" s="5">
        <v>103.44</v>
      </c>
      <c r="Q1496" s="7" t="s">
        <v>40</v>
      </c>
      <c r="R1496" s="95" t="s">
        <v>47004</v>
      </c>
      <c r="S1496" s="8">
        <v>394</v>
      </c>
    </row>
    <row r="1497" spans="1:19" x14ac:dyDescent="0.25">
      <c r="A1497" s="9" t="s">
        <v>24678</v>
      </c>
      <c r="B1497" s="52" t="str">
        <f>HYPERLINK("http://www.UniProt.org/UniProt/F7CYJ0_XENTR","F7CYJ0_XENTR")</f>
        <v>F7CYJ0_XENTR</v>
      </c>
      <c r="C1497" s="12" t="str">
        <f>HYPERLINK("http://www.UniProt.org/UniProt/SNPC4_HUMAN","SNPC4_HUMAN")</f>
        <v>SNPC4_HUMAN</v>
      </c>
      <c r="D1497" s="11" t="s">
        <v>24680</v>
      </c>
      <c r="E1497" s="18">
        <v>3</v>
      </c>
      <c r="F1497" s="14">
        <v>0</v>
      </c>
      <c r="G1497" s="14">
        <v>77</v>
      </c>
      <c r="H1497" s="80">
        <v>9.6999999999999993</v>
      </c>
      <c r="I1497" s="81">
        <v>1.4</v>
      </c>
      <c r="J1497" s="80">
        <v>0.7</v>
      </c>
      <c r="K1497" s="98">
        <v>0.51107427622802859</v>
      </c>
      <c r="L1497" s="20" t="s">
        <v>47226</v>
      </c>
      <c r="M1497" s="8"/>
      <c r="N1497" s="5">
        <v>150.54</v>
      </c>
      <c r="O1497" s="5">
        <v>72.111999999999995</v>
      </c>
      <c r="P1497" s="5">
        <v>159.43299999999999</v>
      </c>
      <c r="Q1497" s="7" t="s">
        <v>40</v>
      </c>
      <c r="R1497" s="95" t="s">
        <v>47004</v>
      </c>
      <c r="S1497" s="8">
        <v>8179</v>
      </c>
    </row>
    <row r="1498" spans="1:19" x14ac:dyDescent="0.25">
      <c r="A1498" s="9" t="s">
        <v>12877</v>
      </c>
      <c r="B1498" s="52" t="str">
        <f>HYPERLINK("http://www.UniProt.org/UniProt/Q7ZYI8_XENLA","Q7ZYI8_XENLA")</f>
        <v>Q7ZYI8_XENLA</v>
      </c>
      <c r="C1498" s="12" t="str">
        <f>HYPERLINK("http://www.UniProt.org/UniProt/LC7L2_HUMAN","LC7L2_HUMAN")</f>
        <v>LC7L2_HUMAN</v>
      </c>
      <c r="D1498" s="11" t="s">
        <v>12880</v>
      </c>
      <c r="E1498" s="18">
        <v>3</v>
      </c>
      <c r="F1498" s="14">
        <v>0</v>
      </c>
      <c r="G1498" s="14">
        <v>340</v>
      </c>
      <c r="H1498" s="80">
        <v>9.4</v>
      </c>
      <c r="I1498" s="81">
        <v>1.4</v>
      </c>
      <c r="J1498" s="80">
        <v>0.67</v>
      </c>
      <c r="K1498" s="98">
        <v>0.47603020214625125</v>
      </c>
      <c r="L1498" s="145" t="s">
        <v>47226</v>
      </c>
      <c r="M1498" s="8"/>
      <c r="N1498" s="5">
        <v>43.704999999999998</v>
      </c>
      <c r="O1498" s="5">
        <v>38.045000000000002</v>
      </c>
      <c r="P1498" s="5">
        <v>46.514000000000003</v>
      </c>
      <c r="Q1498" s="7" t="s">
        <v>40</v>
      </c>
      <c r="R1498" s="95" t="s">
        <v>47004</v>
      </c>
      <c r="S1498" s="8">
        <v>10901</v>
      </c>
    </row>
    <row r="1499" spans="1:19" x14ac:dyDescent="0.25">
      <c r="A1499" s="9" t="s">
        <v>19225</v>
      </c>
      <c r="B1499" s="52" t="str">
        <f>HYPERLINK("http://www.UniProt.org/UniProt/B3DM58_XENTR","B3DM58_XENTR")</f>
        <v>B3DM58_XENTR</v>
      </c>
      <c r="C1499" s="12" t="str">
        <f>HYPERLINK("http://www.UniProt.org/UniProt/PTN23_HUMAN","PTN23_HUMAN")</f>
        <v>PTN23_HUMAN</v>
      </c>
      <c r="D1499" s="11" t="s">
        <v>19227</v>
      </c>
      <c r="E1499" s="18">
        <v>-3</v>
      </c>
      <c r="F1499" s="14">
        <v>3.6</v>
      </c>
      <c r="G1499" s="14">
        <v>0</v>
      </c>
      <c r="H1499" s="80">
        <v>5</v>
      </c>
      <c r="I1499" s="81">
        <v>1.4</v>
      </c>
      <c r="J1499" s="80">
        <v>0.35</v>
      </c>
      <c r="K1499" s="98">
        <v>0.25104431329946342</v>
      </c>
      <c r="L1499" s="146" t="s">
        <v>47226</v>
      </c>
      <c r="M1499" s="8" t="s">
        <v>51722</v>
      </c>
      <c r="N1499" s="5">
        <v>211.99</v>
      </c>
      <c r="O1499" s="5">
        <v>96.947000000000003</v>
      </c>
      <c r="P1499" s="5">
        <v>178.97399999999999</v>
      </c>
      <c r="Q1499" s="7" t="s">
        <v>40</v>
      </c>
      <c r="R1499" s="95" t="s">
        <v>47004</v>
      </c>
      <c r="S1499" s="8">
        <v>6676</v>
      </c>
    </row>
    <row r="1500" spans="1:19" x14ac:dyDescent="0.25">
      <c r="A1500" s="9" t="s">
        <v>28204</v>
      </c>
      <c r="B1500" s="52" t="str">
        <f>HYPERLINK("http://www.UniProt.org/UniProt/B1H1S2_XENLA","B1H1S2_XENLA")</f>
        <v>B1H1S2_XENLA</v>
      </c>
      <c r="C1500" s="12" t="str">
        <f>HYPERLINK("http://www.UniProt.org/UniProt/U520_HUMAN","U520_HUMAN")</f>
        <v>U520_HUMAN</v>
      </c>
      <c r="D1500" s="11" t="s">
        <v>28191</v>
      </c>
      <c r="E1500" s="18">
        <v>0.54</v>
      </c>
      <c r="F1500" s="14">
        <v>130</v>
      </c>
      <c r="G1500" s="14">
        <v>450</v>
      </c>
      <c r="H1500" s="80">
        <v>780</v>
      </c>
      <c r="I1500" s="81">
        <v>1.3</v>
      </c>
      <c r="J1500" s="80">
        <v>56</v>
      </c>
      <c r="K1500" s="98">
        <v>42.156037196304048</v>
      </c>
      <c r="L1500" s="145" t="s">
        <v>47226</v>
      </c>
      <c r="M1500" s="8"/>
      <c r="N1500" s="5">
        <v>244.48</v>
      </c>
      <c r="O1500" s="5">
        <v>103.027</v>
      </c>
      <c r="P1500" s="5">
        <v>244.50800000000001</v>
      </c>
      <c r="Q1500" s="7" t="s">
        <v>40</v>
      </c>
      <c r="R1500" s="95" t="s">
        <v>47004</v>
      </c>
      <c r="S1500" s="8">
        <v>476</v>
      </c>
    </row>
    <row r="1501" spans="1:19" x14ac:dyDescent="0.25">
      <c r="A1501" s="9" t="s">
        <v>10575</v>
      </c>
      <c r="B1501" s="52" t="str">
        <f>HYPERLINK("http://www.UniProt.org/UniProt/Q7ZYT5_XENLA","Q7ZYT5_XENLA")</f>
        <v>Q7ZYT5_XENLA</v>
      </c>
      <c r="C1501" s="12" t="str">
        <f>HYPERLINK("http://www.UniProt.org/UniProt/HDAC2_HUMAN","HDAC2_HUMAN")</f>
        <v>HDAC2_HUMAN</v>
      </c>
      <c r="D1501" s="11" t="s">
        <v>10578</v>
      </c>
      <c r="E1501" s="18">
        <v>1.64</v>
      </c>
      <c r="F1501" s="14">
        <v>25</v>
      </c>
      <c r="G1501" s="14">
        <v>1100</v>
      </c>
      <c r="H1501" s="80">
        <v>630</v>
      </c>
      <c r="I1501" s="81">
        <v>1.3</v>
      </c>
      <c r="J1501" s="80">
        <v>45</v>
      </c>
      <c r="K1501" s="98">
        <v>33.433370937754169</v>
      </c>
      <c r="L1501" s="146" t="s">
        <v>47226</v>
      </c>
      <c r="M1501" s="8"/>
      <c r="N1501" s="5">
        <v>54.939</v>
      </c>
      <c r="O1501" s="5">
        <v>54.94</v>
      </c>
      <c r="P1501" s="5">
        <v>55.363999999999997</v>
      </c>
      <c r="Q1501" s="7" t="s">
        <v>40</v>
      </c>
      <c r="R1501" s="95" t="s">
        <v>47004</v>
      </c>
      <c r="S1501" s="8">
        <v>6766</v>
      </c>
    </row>
    <row r="1502" spans="1:19" x14ac:dyDescent="0.25">
      <c r="A1502" s="9" t="s">
        <v>1876</v>
      </c>
      <c r="B1502" s="52" t="str">
        <f>HYPERLINK("http://www.UniProt.org/UniProt/Q6GNE3_XENLA","Q6GNE3_XENLA")</f>
        <v>Q6GNE3_XENLA</v>
      </c>
      <c r="C1502" s="12" t="str">
        <f>HYPERLINK("http://www.UniProt.org/UniProt/ARP10_HUMAN","ARP10_HUMAN")</f>
        <v>ARP10_HUMAN</v>
      </c>
      <c r="D1502" s="11" t="s">
        <v>1879</v>
      </c>
      <c r="E1502" s="18">
        <v>-3</v>
      </c>
      <c r="F1502" s="14">
        <v>61</v>
      </c>
      <c r="G1502" s="14">
        <v>0</v>
      </c>
      <c r="H1502" s="80">
        <v>420</v>
      </c>
      <c r="I1502" s="81">
        <v>1.3</v>
      </c>
      <c r="J1502" s="80">
        <v>30</v>
      </c>
      <c r="K1502" s="98">
        <v>22.566270533191872</v>
      </c>
      <c r="L1502" s="20" t="s">
        <v>47226</v>
      </c>
      <c r="M1502" s="8"/>
      <c r="N1502" s="5">
        <v>46.334000000000003</v>
      </c>
      <c r="O1502" s="5">
        <v>46.335000000000001</v>
      </c>
      <c r="P1502" s="5">
        <v>46.307000000000002</v>
      </c>
      <c r="Q1502" s="7" t="s">
        <v>40</v>
      </c>
      <c r="R1502" s="95" t="s">
        <v>47004</v>
      </c>
      <c r="S1502" s="8">
        <v>5353</v>
      </c>
    </row>
    <row r="1503" spans="1:19" x14ac:dyDescent="0.25">
      <c r="A1503" s="9" t="s">
        <v>7802</v>
      </c>
      <c r="B1503" s="52" t="str">
        <f>HYPERLINK("http://www.UniProt.org/UniProt/ELP2_XENTR","ELP2_XENTR")</f>
        <v>ELP2_XENTR</v>
      </c>
      <c r="C1503" s="12" t="str">
        <f>HYPERLINK("http://www.UniProt.org/UniProt/ELP2_HUMAN","ELP2_HUMAN")</f>
        <v>ELP2_HUMAN</v>
      </c>
      <c r="D1503" s="11" t="s">
        <v>7805</v>
      </c>
      <c r="E1503" s="18">
        <v>-1.5</v>
      </c>
      <c r="F1503" s="14">
        <v>49</v>
      </c>
      <c r="G1503" s="14">
        <v>1.5</v>
      </c>
      <c r="H1503" s="80">
        <v>370</v>
      </c>
      <c r="I1503" s="81">
        <v>1.3</v>
      </c>
      <c r="J1503" s="80">
        <v>26</v>
      </c>
      <c r="K1503" s="98">
        <v>20.374158674166313</v>
      </c>
      <c r="L1503" s="20" t="s">
        <v>47226</v>
      </c>
      <c r="M1503" s="8"/>
      <c r="N1503" s="5">
        <v>90.65</v>
      </c>
      <c r="O1503" s="5">
        <v>46.762</v>
      </c>
      <c r="P1503" s="5">
        <v>92.5</v>
      </c>
      <c r="Q1503" s="7" t="s">
        <v>40</v>
      </c>
      <c r="R1503" s="95" t="s">
        <v>47004</v>
      </c>
      <c r="S1503" s="8">
        <v>7700</v>
      </c>
    </row>
    <row r="1504" spans="1:19" x14ac:dyDescent="0.25">
      <c r="A1504" s="9" t="s">
        <v>28868</v>
      </c>
      <c r="B1504" s="52" t="str">
        <f>HYPERLINK("http://www.UniProt.org/UniProt/Q8AVK6_XENLA","Q8AVK6_XENLA")</f>
        <v>Q8AVK6_XENLA</v>
      </c>
      <c r="C1504" s="12" t="str">
        <f>HYPERLINK("http://www.UniProt.org/UniProt/VP37B_HUMAN","VP37B_HUMAN")</f>
        <v>VP37B_HUMAN</v>
      </c>
      <c r="D1504" s="11" t="s">
        <v>28871</v>
      </c>
      <c r="E1504" s="18">
        <v>-0.91</v>
      </c>
      <c r="F1504" s="14">
        <v>87</v>
      </c>
      <c r="G1504" s="14">
        <v>11</v>
      </c>
      <c r="H1504" s="80">
        <v>200</v>
      </c>
      <c r="I1504" s="81">
        <v>1.3</v>
      </c>
      <c r="J1504" s="80">
        <v>14</v>
      </c>
      <c r="K1504" s="98">
        <v>10.860168837781551</v>
      </c>
      <c r="L1504" s="145" t="s">
        <v>47226</v>
      </c>
      <c r="M1504" s="8" t="s">
        <v>59</v>
      </c>
      <c r="N1504" s="5">
        <v>31.472999999999999</v>
      </c>
      <c r="O1504" s="5">
        <v>31.472999999999999</v>
      </c>
      <c r="P1504" s="5">
        <v>31.306999999999999</v>
      </c>
      <c r="Q1504" s="7" t="s">
        <v>40</v>
      </c>
      <c r="R1504" s="95" t="s">
        <v>47004</v>
      </c>
      <c r="S1504" s="8">
        <v>1152</v>
      </c>
    </row>
    <row r="1505" spans="1:19" x14ac:dyDescent="0.25">
      <c r="A1505" s="9" t="s">
        <v>21343</v>
      </c>
      <c r="B1505" s="52" t="str">
        <f>HYPERLINK("http://www.UniProt.org/UniProt/RM24_XENLA","RM24_XENLA")</f>
        <v>RM24_XENLA</v>
      </c>
      <c r="C1505" s="12" t="str">
        <f>HYPERLINK("http://www.UniProt.org/UniProt/RM24_HUMAN","RM24_HUMAN")</f>
        <v>RM24_HUMAN</v>
      </c>
      <c r="D1505" s="11" t="s">
        <v>21346</v>
      </c>
      <c r="E1505" s="158" t="s">
        <v>40</v>
      </c>
      <c r="H1505" s="80">
        <v>140</v>
      </c>
      <c r="I1505" s="81">
        <v>1.3</v>
      </c>
      <c r="J1505" s="80">
        <v>10</v>
      </c>
      <c r="K1505" s="98">
        <v>8.0105983095598798</v>
      </c>
      <c r="L1505" s="145" t="s">
        <v>47226</v>
      </c>
      <c r="M1505" s="8"/>
      <c r="N1505" s="5">
        <v>25.184000000000001</v>
      </c>
      <c r="O1505" s="5">
        <v>25.170999999999999</v>
      </c>
      <c r="P1505" s="5">
        <v>24.914999999999999</v>
      </c>
      <c r="Q1505" s="7" t="s">
        <v>311</v>
      </c>
      <c r="R1505" s="95" t="s">
        <v>47004</v>
      </c>
      <c r="S1505" s="8">
        <v>6562</v>
      </c>
    </row>
    <row r="1506" spans="1:19" x14ac:dyDescent="0.25">
      <c r="A1506" s="9" t="s">
        <v>8179</v>
      </c>
      <c r="B1506" s="52" t="str">
        <f>HYPERLINK("http://www.UniProt.org/UniProt/ESRP1_XENLA","ESRP1_XENLA")</f>
        <v>ESRP1_XENLA</v>
      </c>
      <c r="C1506" s="12" t="str">
        <f>HYPERLINK("http://www.UniProt.org/UniProt/ESRP1_HUMAN","ESRP1_HUMAN")</f>
        <v>ESRP1_HUMAN</v>
      </c>
      <c r="D1506" s="11" t="s">
        <v>8182</v>
      </c>
      <c r="E1506" s="18">
        <v>0.28999999999999998</v>
      </c>
      <c r="F1506" s="14">
        <v>18</v>
      </c>
      <c r="G1506" s="14">
        <v>36</v>
      </c>
      <c r="H1506" s="80">
        <v>120</v>
      </c>
      <c r="I1506" s="81">
        <v>1.3</v>
      </c>
      <c r="J1506" s="80">
        <v>8.1999999999999993</v>
      </c>
      <c r="K1506" s="98">
        <v>6.1171688843022789</v>
      </c>
      <c r="L1506" s="20" t="s">
        <v>47226</v>
      </c>
      <c r="M1506" s="8"/>
      <c r="N1506" s="5">
        <v>76.459000000000003</v>
      </c>
      <c r="O1506" s="5">
        <v>76.426000000000002</v>
      </c>
      <c r="P1506" s="5">
        <v>75.584999999999994</v>
      </c>
      <c r="Q1506" s="7" t="s">
        <v>40</v>
      </c>
      <c r="R1506" s="95" t="s">
        <v>47004</v>
      </c>
      <c r="S1506" s="8">
        <v>3976</v>
      </c>
    </row>
    <row r="1507" spans="1:19" x14ac:dyDescent="0.25">
      <c r="A1507" s="9" t="s">
        <v>23789</v>
      </c>
      <c r="B1507" s="52" t="str">
        <f>HYPERLINK("http://www.UniProt.org/UniProt/Q52KT1_XENLA","Q52KT1_XENLA")</f>
        <v>Q52KT1_XENLA</v>
      </c>
      <c r="C1507" s="12" t="str">
        <f>HYPERLINK("http://www.UniProt.org/UniProt/SF3B2_HUMAN","SF3B2_HUMAN")</f>
        <v>SF3B2_HUMAN</v>
      </c>
      <c r="D1507" s="11" t="s">
        <v>23792</v>
      </c>
      <c r="E1507" s="18">
        <v>2.0499999999999998</v>
      </c>
      <c r="F1507" s="14">
        <v>5.4</v>
      </c>
      <c r="G1507" s="14">
        <v>600</v>
      </c>
      <c r="H1507" s="81">
        <v>40</v>
      </c>
      <c r="I1507" s="81">
        <v>1.3</v>
      </c>
      <c r="J1507" s="80">
        <v>7.3999999999999995</v>
      </c>
      <c r="K1507" s="98">
        <v>5.7346011958890291</v>
      </c>
      <c r="L1507" s="146" t="s">
        <v>47226</v>
      </c>
      <c r="M1507" s="8"/>
      <c r="N1507" s="5">
        <v>85.311000000000007</v>
      </c>
      <c r="O1507" s="5">
        <v>85.953000000000003</v>
      </c>
      <c r="P1507" s="5">
        <v>100.22799999999999</v>
      </c>
      <c r="Q1507" s="7" t="s">
        <v>40</v>
      </c>
      <c r="R1507" s="95" t="s">
        <v>47004</v>
      </c>
      <c r="S1507" s="8">
        <v>5142</v>
      </c>
    </row>
    <row r="1508" spans="1:19" x14ac:dyDescent="0.25">
      <c r="A1508" s="9" t="s">
        <v>17090</v>
      </c>
      <c r="B1508" s="52" t="str">
        <f>HYPERLINK("http://www.UniProt.org/UniProt/PCID2_XENLA","PCID2_XENLA")</f>
        <v>PCID2_XENLA</v>
      </c>
      <c r="C1508" s="12" t="str">
        <f>HYPERLINK("http://www.UniProt.org/UniProt/PCID2_HUMAN","PCID2_HUMAN")</f>
        <v>PCID2_HUMAN</v>
      </c>
      <c r="D1508" s="11" t="s">
        <v>17080</v>
      </c>
      <c r="E1508" s="18">
        <v>0.59</v>
      </c>
      <c r="F1508" s="14">
        <v>23</v>
      </c>
      <c r="G1508" s="14">
        <v>92</v>
      </c>
      <c r="H1508" s="80">
        <v>83</v>
      </c>
      <c r="I1508" s="81">
        <v>1.3</v>
      </c>
      <c r="J1508" s="80">
        <v>5.9</v>
      </c>
      <c r="K1508" s="98">
        <v>4.5153725556577697</v>
      </c>
      <c r="L1508" s="20" t="s">
        <v>47226</v>
      </c>
      <c r="M1508" s="8"/>
      <c r="N1508" s="5">
        <v>46.124000000000002</v>
      </c>
      <c r="O1508" s="5">
        <v>46.162999999999997</v>
      </c>
      <c r="P1508" s="5">
        <v>46.03</v>
      </c>
      <c r="Q1508" s="7" t="s">
        <v>40</v>
      </c>
      <c r="R1508" s="95" t="s">
        <v>47004</v>
      </c>
      <c r="S1508" s="8">
        <v>11098</v>
      </c>
    </row>
    <row r="1509" spans="1:19" x14ac:dyDescent="0.25">
      <c r="A1509" s="9" t="s">
        <v>25130</v>
      </c>
      <c r="B1509" s="52" t="str">
        <f>HYPERLINK("http://www.UniProt.org/UniProt/F7AWS2_XENTR","F7AWS2_XENTR")</f>
        <v>F7AWS2_XENTR</v>
      </c>
      <c r="C1509" s="12" t="str">
        <f>HYPERLINK("http://www.UniProt.org/UniProt/SPT6H_HUMAN","SPT6H_HUMAN")</f>
        <v>SPT6H_HUMAN</v>
      </c>
      <c r="D1509" s="11" t="s">
        <v>25132</v>
      </c>
      <c r="E1509" s="18">
        <v>3</v>
      </c>
      <c r="F1509" s="14">
        <v>0</v>
      </c>
      <c r="G1509" s="14">
        <v>150</v>
      </c>
      <c r="H1509" s="80">
        <v>81</v>
      </c>
      <c r="I1509" s="81">
        <v>1.3</v>
      </c>
      <c r="J1509" s="80">
        <v>5.8</v>
      </c>
      <c r="K1509" s="98">
        <v>4.3781079227022088</v>
      </c>
      <c r="L1509" s="145" t="s">
        <v>47226</v>
      </c>
      <c r="M1509" s="8"/>
      <c r="N1509" s="5">
        <v>204</v>
      </c>
      <c r="O1509" s="5" t="s">
        <v>40</v>
      </c>
      <c r="P1509" s="5">
        <v>199.07300000000001</v>
      </c>
      <c r="Q1509" s="7" t="s">
        <v>40</v>
      </c>
      <c r="R1509" s="95" t="s">
        <v>47004</v>
      </c>
      <c r="S1509" s="8">
        <v>4798</v>
      </c>
    </row>
    <row r="1510" spans="1:19" x14ac:dyDescent="0.25">
      <c r="A1510" s="9" t="s">
        <v>8319</v>
      </c>
      <c r="B1510" s="52" t="str">
        <f>HYPERLINK("http://www.UniProt.org/UniProt/Q6DJR6_XENTR","Q6DJR6_XENTR")</f>
        <v>Q6DJR6_XENTR</v>
      </c>
      <c r="C1510" s="12" t="str">
        <f>HYPERLINK("http://www.UniProt.org/UniProt/EXOC3_HUMAN","EXOC3_HUMAN")</f>
        <v>EXOC3_HUMAN</v>
      </c>
      <c r="D1510" s="11" t="s">
        <v>8321</v>
      </c>
      <c r="E1510" s="18">
        <v>-1.2</v>
      </c>
      <c r="F1510" s="14">
        <v>13</v>
      </c>
      <c r="G1510" s="14">
        <v>0.8</v>
      </c>
      <c r="H1510" s="80">
        <v>35</v>
      </c>
      <c r="I1510" s="81">
        <v>1.3</v>
      </c>
      <c r="J1510" s="80">
        <v>2.5</v>
      </c>
      <c r="K1510" s="98">
        <v>1.9460352911950531</v>
      </c>
      <c r="L1510" s="145" t="s">
        <v>47226</v>
      </c>
      <c r="M1510" s="8"/>
      <c r="N1510" s="5">
        <v>86.453999999999994</v>
      </c>
      <c r="O1510" s="5" t="s">
        <v>40</v>
      </c>
      <c r="P1510" s="5">
        <v>86.844999999999999</v>
      </c>
      <c r="Q1510" s="7" t="s">
        <v>40</v>
      </c>
      <c r="R1510" s="95" t="s">
        <v>47004</v>
      </c>
      <c r="S1510" s="8">
        <v>8676</v>
      </c>
    </row>
    <row r="1511" spans="1:19" x14ac:dyDescent="0.25">
      <c r="A1511" s="9" t="s">
        <v>10759</v>
      </c>
      <c r="B1511" s="52" t="str">
        <f>HYPERLINK("http://www.UniProt.org/UniProt/F6UM54_XENTR","F6UM54_XENTR")</f>
        <v>F6UM54_XENTR</v>
      </c>
      <c r="C1511" s="12" t="str">
        <f>HYPERLINK("http://www.UniProt.org/UniProt/HIRP3_HUMAN","HIRP3_HUMAN")</f>
        <v>HIRP3_HUMAN</v>
      </c>
      <c r="D1511" s="11" t="s">
        <v>10761</v>
      </c>
      <c r="E1511" s="18">
        <v>3</v>
      </c>
      <c r="F1511" s="14">
        <v>0.3</v>
      </c>
      <c r="G1511" s="14">
        <v>410</v>
      </c>
      <c r="H1511" s="80">
        <v>18</v>
      </c>
      <c r="I1511" s="81">
        <v>1.3</v>
      </c>
      <c r="J1511" s="80">
        <v>1.2999999999999998</v>
      </c>
      <c r="K1511" s="98">
        <v>0.97257082676116013</v>
      </c>
      <c r="L1511" s="145" t="s">
        <v>47226</v>
      </c>
      <c r="M1511" s="8"/>
      <c r="N1511" s="5">
        <v>74.563999999999993</v>
      </c>
      <c r="O1511" s="5" t="s">
        <v>40</v>
      </c>
      <c r="P1511" s="5">
        <v>61.957000000000001</v>
      </c>
      <c r="Q1511" s="7" t="s">
        <v>40</v>
      </c>
      <c r="R1511" s="95" t="s">
        <v>47004</v>
      </c>
      <c r="S1511" s="8">
        <v>4298</v>
      </c>
    </row>
    <row r="1512" spans="1:19" x14ac:dyDescent="0.25">
      <c r="A1512" s="9" t="s">
        <v>934</v>
      </c>
      <c r="B1512" s="52" t="str">
        <f>HYPERLINK("http://www.UniProt.org/UniProt/Q63ZU1_XENLA","Q63ZU1_XENLA")</f>
        <v>Q63ZU1_XENLA</v>
      </c>
      <c r="C1512" s="12" t="str">
        <f>HYPERLINK("http://www.UniProt.org/UniProt/AN13A_HUMAN","AN13A_HUMAN")</f>
        <v>AN13A_HUMAN</v>
      </c>
      <c r="D1512" s="11" t="s">
        <v>937</v>
      </c>
      <c r="E1512" s="18">
        <v>-3</v>
      </c>
      <c r="F1512" s="14">
        <v>27</v>
      </c>
      <c r="G1512" s="14">
        <v>0</v>
      </c>
      <c r="H1512" s="80">
        <v>13</v>
      </c>
      <c r="I1512" s="81">
        <v>1.3</v>
      </c>
      <c r="J1512" s="80">
        <v>0.94</v>
      </c>
      <c r="K1512" s="98">
        <v>0.72350203595707263</v>
      </c>
      <c r="L1512" s="145" t="s">
        <v>47226</v>
      </c>
      <c r="M1512" s="8"/>
      <c r="N1512" s="5">
        <v>69.710999999999999</v>
      </c>
      <c r="O1512" s="5">
        <v>67.89</v>
      </c>
      <c r="P1512" s="5">
        <v>67.619</v>
      </c>
      <c r="Q1512" s="7" t="s">
        <v>40</v>
      </c>
      <c r="R1512" s="95" t="s">
        <v>47004</v>
      </c>
      <c r="S1512" s="8">
        <v>2448</v>
      </c>
    </row>
    <row r="1513" spans="1:19" x14ac:dyDescent="0.25">
      <c r="A1513" s="9" t="s">
        <v>44027</v>
      </c>
      <c r="B1513" s="52" t="str">
        <f>HYPERLINK("http://www.UniProt.org/UniProt/B1WBE1_XENLA","B1WBE1_XENLA")</f>
        <v>B1WBE1_XENLA</v>
      </c>
      <c r="C1513" s="12" t="str">
        <f>HYPERLINK("http://www.UniProt.org/UniProt/STRP1_HUMAN","STRP1_HUMAN")</f>
        <v>STRP1_HUMAN</v>
      </c>
      <c r="D1513" s="11" t="s">
        <v>44030</v>
      </c>
      <c r="E1513" s="18">
        <v>-3</v>
      </c>
      <c r="F1513" s="14">
        <v>1</v>
      </c>
      <c r="G1513" s="14">
        <v>0</v>
      </c>
      <c r="H1513" s="80">
        <v>8.6</v>
      </c>
      <c r="I1513" s="81">
        <v>1.3</v>
      </c>
      <c r="J1513" s="80">
        <v>0.61</v>
      </c>
      <c r="K1513" s="98">
        <v>0.46399202719451532</v>
      </c>
      <c r="L1513" s="20" t="s">
        <v>47226</v>
      </c>
      <c r="M1513" s="8"/>
      <c r="N1513" s="5">
        <v>94.168000000000006</v>
      </c>
      <c r="O1513" s="5">
        <v>60.625</v>
      </c>
      <c r="P1513" s="5">
        <v>95.575999999999993</v>
      </c>
      <c r="Q1513" s="7" t="s">
        <v>40</v>
      </c>
      <c r="R1513" s="95" t="s">
        <v>47004</v>
      </c>
      <c r="S1513" s="8">
        <v>6037</v>
      </c>
    </row>
    <row r="1514" spans="1:19" x14ac:dyDescent="0.25">
      <c r="A1514" s="9" t="s">
        <v>28043</v>
      </c>
      <c r="B1514" s="52" t="str">
        <f>HYPERLINK("http://www.UniProt.org/UniProt/F7DXG0_XENTR","F7DXG0_XENTR")</f>
        <v>F7DXG0_XENTR</v>
      </c>
      <c r="C1514" s="12" t="str">
        <f>HYPERLINK("http://www.UniProt.org/UniProt/TTI1_HUMAN","TTI1_HUMAN")</f>
        <v>TTI1_HUMAN</v>
      </c>
      <c r="D1514" s="11" t="s">
        <v>28045</v>
      </c>
      <c r="E1514" s="18">
        <v>-3</v>
      </c>
      <c r="F1514" s="14">
        <v>5.0999999999999996</v>
      </c>
      <c r="G1514" s="14">
        <v>0</v>
      </c>
      <c r="H1514" s="80">
        <v>4.5</v>
      </c>
      <c r="I1514" s="81">
        <v>1.3</v>
      </c>
      <c r="J1514" s="80">
        <v>0.32</v>
      </c>
      <c r="K1514" s="98">
        <v>0.25491978715920971</v>
      </c>
      <c r="L1514" s="145" t="s">
        <v>47226</v>
      </c>
      <c r="M1514" s="8"/>
      <c r="N1514" s="5">
        <v>114.72</v>
      </c>
      <c r="O1514" s="5" t="s">
        <v>40</v>
      </c>
      <c r="P1514" s="5">
        <v>122.069</v>
      </c>
      <c r="Q1514" s="7" t="s">
        <v>40</v>
      </c>
      <c r="R1514" s="95" t="s">
        <v>47004</v>
      </c>
      <c r="S1514" s="8">
        <v>4150</v>
      </c>
    </row>
    <row r="1515" spans="1:19" x14ac:dyDescent="0.25">
      <c r="A1515" s="9" t="s">
        <v>4969</v>
      </c>
      <c r="B1515" s="52" t="str">
        <f>HYPERLINK("http://www.UniProt.org/UniProt/Q6INF7_XENLA","Q6INF7_XENLA")</f>
        <v>Q6INF7_XENLA</v>
      </c>
      <c r="C1515" s="12" t="str">
        <f>HYPERLINK("http://www.UniProt.org/UniProt/CSK21_HUMAN","CSK21_HUMAN")</f>
        <v>CSK21_HUMAN</v>
      </c>
      <c r="D1515" s="11" t="s">
        <v>4959</v>
      </c>
      <c r="E1515" s="18">
        <v>0.66</v>
      </c>
      <c r="F1515" s="14">
        <v>160</v>
      </c>
      <c r="G1515" s="14">
        <v>730</v>
      </c>
      <c r="H1515" s="80">
        <v>2800</v>
      </c>
      <c r="I1515" s="81">
        <v>1.2</v>
      </c>
      <c r="J1515" s="80">
        <v>200</v>
      </c>
      <c r="K1515" s="98">
        <v>164.34207750964262</v>
      </c>
      <c r="L1515" s="145" t="s">
        <v>47226</v>
      </c>
      <c r="M1515" s="8"/>
      <c r="N1515" s="5">
        <v>41.241999999999997</v>
      </c>
      <c r="O1515" s="5">
        <v>41.286999999999999</v>
      </c>
      <c r="P1515" s="5">
        <v>45.143999999999998</v>
      </c>
      <c r="Q1515" s="7" t="s">
        <v>40</v>
      </c>
      <c r="R1515" s="95" t="s">
        <v>47004</v>
      </c>
      <c r="S1515" s="8">
        <v>9728</v>
      </c>
    </row>
    <row r="1516" spans="1:19" x14ac:dyDescent="0.25">
      <c r="A1516" s="9" t="s">
        <v>40439</v>
      </c>
      <c r="B1516" s="52" t="str">
        <f>HYPERLINK("http://www.UniProt.org/UniProt/Q6NU97_XENLA","Q6NU97_XENLA")</f>
        <v>Q6NU97_XENLA</v>
      </c>
      <c r="C1516" s="12" t="str">
        <f>HYPERLINK("http://www.UniProt.org/UniProt/PCTL_HUMAN","PCTL_HUMAN")</f>
        <v>PCTL_HUMAN</v>
      </c>
      <c r="D1516" s="11" t="s">
        <v>40442</v>
      </c>
      <c r="E1516" s="18">
        <v>-0.39</v>
      </c>
      <c r="F1516" s="14">
        <v>420</v>
      </c>
      <c r="G1516" s="14">
        <v>170</v>
      </c>
      <c r="H1516" s="80">
        <v>1200</v>
      </c>
      <c r="I1516" s="81">
        <v>1.2</v>
      </c>
      <c r="J1516" s="80">
        <v>86</v>
      </c>
      <c r="K1516" s="98">
        <v>71.869564915647814</v>
      </c>
      <c r="L1516" s="145" t="s">
        <v>47226</v>
      </c>
      <c r="M1516" s="8"/>
      <c r="N1516" s="5">
        <v>30.49</v>
      </c>
      <c r="O1516" s="5">
        <v>30.792999999999999</v>
      </c>
      <c r="P1516" s="5">
        <v>33.048999999999999</v>
      </c>
      <c r="Q1516" s="7" t="s">
        <v>40</v>
      </c>
      <c r="R1516" s="95" t="s">
        <v>47004</v>
      </c>
      <c r="S1516" s="8">
        <v>9284</v>
      </c>
    </row>
    <row r="1517" spans="1:19" x14ac:dyDescent="0.25">
      <c r="A1517" s="9" t="s">
        <v>7703</v>
      </c>
      <c r="B1517" s="52" t="str">
        <f>HYPERLINK("http://www.UniProt.org/UniProt/ELV1B_XENLA","ELV1B_XENLA")</f>
        <v>ELV1B_XENLA</v>
      </c>
      <c r="C1517" s="12" t="str">
        <f>HYPERLINK("http://www.UniProt.org/UniProt/ELAV1_HUMAN","ELAV1_HUMAN")</f>
        <v>ELAV1_HUMAN</v>
      </c>
      <c r="D1517" s="11" t="s">
        <v>7706</v>
      </c>
      <c r="E1517" s="18">
        <v>0.37</v>
      </c>
      <c r="F1517" s="14">
        <v>100</v>
      </c>
      <c r="G1517" s="14">
        <v>240</v>
      </c>
      <c r="H1517" s="80">
        <v>430</v>
      </c>
      <c r="I1517" s="81">
        <v>1.2</v>
      </c>
      <c r="J1517" s="80">
        <v>31</v>
      </c>
      <c r="K1517" s="98">
        <v>25.773118639669381</v>
      </c>
      <c r="L1517" s="146" t="s">
        <v>47226</v>
      </c>
      <c r="M1517" s="8" t="s">
        <v>59</v>
      </c>
      <c r="N1517" s="5">
        <v>36.139000000000003</v>
      </c>
      <c r="O1517" s="5">
        <v>36.008000000000003</v>
      </c>
      <c r="P1517" s="5">
        <v>36.091999999999999</v>
      </c>
      <c r="Q1517" s="7" t="s">
        <v>40</v>
      </c>
      <c r="R1517" s="95" t="s">
        <v>47004</v>
      </c>
      <c r="S1517" s="8">
        <v>10601</v>
      </c>
    </row>
    <row r="1518" spans="1:19" x14ac:dyDescent="0.25">
      <c r="A1518" s="9" t="s">
        <v>21213</v>
      </c>
      <c r="B1518" s="52" t="str">
        <f>HYPERLINK("http://www.UniProt.org/UniProt/Q66IU2_XENLA","Q66IU2_XENLA")</f>
        <v>Q66IU2_XENLA</v>
      </c>
      <c r="C1518" s="12" t="str">
        <f>HYPERLINK("http://www.UniProt.org/UniProt/RM02_HUMAN","RM02_HUMAN")</f>
        <v>RM02_HUMAN</v>
      </c>
      <c r="D1518" s="11" t="s">
        <v>21216</v>
      </c>
      <c r="E1518" s="158" t="s">
        <v>40</v>
      </c>
      <c r="H1518" s="80">
        <v>120</v>
      </c>
      <c r="I1518" s="81">
        <v>1.2</v>
      </c>
      <c r="J1518" s="80">
        <v>8.3000000000000007</v>
      </c>
      <c r="K1518" s="98">
        <v>6.8601931626006571</v>
      </c>
      <c r="L1518" s="145" t="s">
        <v>47226</v>
      </c>
      <c r="M1518" s="8"/>
      <c r="N1518" s="5">
        <v>31.954999999999998</v>
      </c>
      <c r="O1518" s="5">
        <v>31.954999999999998</v>
      </c>
      <c r="P1518" s="5">
        <v>33.301000000000002</v>
      </c>
      <c r="Q1518" s="7" t="s">
        <v>311</v>
      </c>
      <c r="R1518" s="95" t="s">
        <v>47004</v>
      </c>
      <c r="S1518" s="8">
        <v>1649</v>
      </c>
    </row>
    <row r="1519" spans="1:19" x14ac:dyDescent="0.25">
      <c r="A1519" s="9" t="s">
        <v>5306</v>
      </c>
      <c r="B1519" s="52" t="str">
        <f>HYPERLINK("http://www.UniProt.org/UniProt/Q08D74_XENTR","Q08D74_XENTR")</f>
        <v>Q08D74_XENTR</v>
      </c>
      <c r="C1519" s="12" t="str">
        <f>HYPERLINK("http://www.UniProt.org/UniProt/CUL4A_HUMAN","CUL4A_HUMAN")</f>
        <v>CUL4A_HUMAN</v>
      </c>
      <c r="D1519" s="11" t="s">
        <v>5293</v>
      </c>
      <c r="E1519" s="18">
        <v>0.59</v>
      </c>
      <c r="F1519" s="14">
        <v>16</v>
      </c>
      <c r="G1519" s="14">
        <v>61</v>
      </c>
      <c r="H1519" s="80">
        <v>64</v>
      </c>
      <c r="I1519" s="81">
        <v>1.2</v>
      </c>
      <c r="J1519" s="80">
        <v>4.6000000000000005</v>
      </c>
      <c r="K1519" s="98">
        <v>3.9225614903896786</v>
      </c>
      <c r="L1519" s="20" t="s">
        <v>47226</v>
      </c>
      <c r="M1519" s="8"/>
      <c r="N1519" s="5">
        <v>87.94</v>
      </c>
      <c r="O1519" s="5">
        <v>99.075000000000003</v>
      </c>
      <c r="P1519" s="5">
        <v>87.68</v>
      </c>
      <c r="Q1519" s="7" t="s">
        <v>40</v>
      </c>
      <c r="R1519" s="95" t="s">
        <v>47004</v>
      </c>
      <c r="S1519" s="8">
        <v>2596</v>
      </c>
    </row>
    <row r="1520" spans="1:19" x14ac:dyDescent="0.25">
      <c r="A1520" s="9" t="s">
        <v>24117</v>
      </c>
      <c r="B1520" s="52" t="str">
        <f>HYPERLINK("http://www.UniProt.org/UniProt/F7CKF2_XENTR","F7CKF2_XENTR")</f>
        <v>F7CKF2_XENTR</v>
      </c>
      <c r="C1520" s="12" t="str">
        <f>HYPERLINK("http://www.UniProt.org/UniProt/SKIV2_HUMAN","SKIV2_HUMAN")</f>
        <v>SKIV2_HUMAN</v>
      </c>
      <c r="D1520" s="11" t="s">
        <v>24119</v>
      </c>
      <c r="E1520" s="18">
        <v>-2.5499999999999998</v>
      </c>
      <c r="F1520" s="14">
        <v>170</v>
      </c>
      <c r="G1520" s="14">
        <v>0.5</v>
      </c>
      <c r="H1520" s="80">
        <v>61</v>
      </c>
      <c r="I1520" s="81">
        <v>1.2</v>
      </c>
      <c r="J1520" s="80">
        <v>4.3</v>
      </c>
      <c r="K1520" s="98">
        <v>3.5183803028841321</v>
      </c>
      <c r="L1520" s="145" t="s">
        <v>47226</v>
      </c>
      <c r="M1520" s="8"/>
      <c r="N1520" s="5">
        <v>139.78</v>
      </c>
      <c r="O1520" s="5" t="s">
        <v>40</v>
      </c>
      <c r="P1520" s="5">
        <v>137.755</v>
      </c>
      <c r="Q1520" s="7" t="s">
        <v>40</v>
      </c>
      <c r="R1520" s="95" t="s">
        <v>47004</v>
      </c>
      <c r="S1520" s="8">
        <v>7626</v>
      </c>
    </row>
    <row r="1521" spans="1:19" x14ac:dyDescent="0.25">
      <c r="A1521" s="9" t="s">
        <v>210</v>
      </c>
      <c r="B1521" s="52" t="str">
        <f>HYPERLINK("http://www.UniProt.org/UniProt/A4IFX6_XENLA","A4IFX6_XENLA")</f>
        <v>A4IFX6_XENLA</v>
      </c>
      <c r="C1521" s="12" t="str">
        <f>HYPERLINK("http://www.UniProt.org/UniProt/A16L1_HUMAN","A16L1_HUMAN")</f>
        <v>A16L1_HUMAN</v>
      </c>
      <c r="D1521" s="11" t="s">
        <v>213</v>
      </c>
      <c r="E1521" s="18">
        <v>-0.8</v>
      </c>
      <c r="F1521" s="14">
        <v>7.1</v>
      </c>
      <c r="G1521" s="14">
        <v>1.1000000000000001</v>
      </c>
      <c r="H1521" s="80">
        <v>40</v>
      </c>
      <c r="I1521" s="81">
        <v>1.2</v>
      </c>
      <c r="J1521" s="80">
        <v>2.9</v>
      </c>
      <c r="K1521" s="98">
        <v>2.4252264511952957</v>
      </c>
      <c r="L1521" s="146" t="s">
        <v>47226</v>
      </c>
      <c r="M1521" s="8"/>
      <c r="N1521" s="5">
        <v>68.022999999999996</v>
      </c>
      <c r="O1521" s="5">
        <v>69.891000000000005</v>
      </c>
      <c r="P1521" s="5">
        <v>68.265000000000001</v>
      </c>
      <c r="Q1521" s="7" t="s">
        <v>40</v>
      </c>
      <c r="R1521" s="95" t="s">
        <v>47004</v>
      </c>
      <c r="S1521" s="8">
        <v>5572</v>
      </c>
    </row>
    <row r="1522" spans="1:19" x14ac:dyDescent="0.25">
      <c r="A1522" s="9" t="s">
        <v>19488</v>
      </c>
      <c r="B1522" s="52" t="str">
        <f>HYPERLINK("http://www.UniProt.org/UniProt/A3KND7_XENLA","A3KND7_XENLA")</f>
        <v>A3KND7_XENLA</v>
      </c>
      <c r="C1522" s="12" t="str">
        <f>HYPERLINK("http://www.UniProt.org/UniProt/R113A_HUMAN","R113A_HUMAN")</f>
        <v>R113A_HUMAN</v>
      </c>
      <c r="D1522" s="11" t="s">
        <v>19491</v>
      </c>
      <c r="E1522" s="18">
        <v>3</v>
      </c>
      <c r="F1522" s="14">
        <v>0.1</v>
      </c>
      <c r="G1522" s="14">
        <v>530</v>
      </c>
      <c r="H1522" s="80">
        <v>31</v>
      </c>
      <c r="I1522" s="81">
        <v>1.2</v>
      </c>
      <c r="J1522" s="80">
        <v>2.2000000000000002</v>
      </c>
      <c r="K1522" s="98">
        <v>1.793478747429899</v>
      </c>
      <c r="L1522" s="145" t="s">
        <v>47226</v>
      </c>
      <c r="M1522" s="8"/>
      <c r="N1522" s="5">
        <v>36.671999999999997</v>
      </c>
      <c r="O1522" s="5">
        <v>36.698</v>
      </c>
      <c r="P1522" s="5">
        <v>38.786999999999999</v>
      </c>
      <c r="Q1522" s="7" t="s">
        <v>40</v>
      </c>
      <c r="R1522" s="95" t="s">
        <v>47004</v>
      </c>
      <c r="S1522" s="8">
        <v>2783</v>
      </c>
    </row>
    <row r="1523" spans="1:19" x14ac:dyDescent="0.25">
      <c r="A1523" s="9" t="s">
        <v>27098</v>
      </c>
      <c r="B1523" s="52" t="str">
        <f>HYPERLINK("http://www.UniProt.org/UniProt/TF3A_XENLA","TF3A_XENLA")</f>
        <v>TF3A_XENLA</v>
      </c>
      <c r="C1523" s="12" t="str">
        <f>HYPERLINK("http://www.UniProt.org/UniProt/TF3A_HUMAN","TF3A_HUMAN")</f>
        <v>TF3A_HUMAN</v>
      </c>
      <c r="D1523" s="11" t="s">
        <v>27090</v>
      </c>
      <c r="E1523" s="18">
        <v>-2.5499999999999998</v>
      </c>
      <c r="F1523" s="14">
        <v>460</v>
      </c>
      <c r="G1523" s="14">
        <v>1.3</v>
      </c>
      <c r="H1523" s="81">
        <v>800</v>
      </c>
      <c r="I1523" s="81">
        <v>1.1000000000000001</v>
      </c>
      <c r="J1523" s="80">
        <v>8100.0000000000009</v>
      </c>
      <c r="K1523" s="98">
        <v>7373.3514472216702</v>
      </c>
      <c r="L1523" s="146" t="s">
        <v>47226</v>
      </c>
      <c r="M1523" s="8" t="s">
        <v>1155</v>
      </c>
      <c r="N1523" s="5">
        <v>41.9</v>
      </c>
      <c r="O1523" s="5">
        <v>41.911000000000001</v>
      </c>
      <c r="P1523" s="5">
        <v>41.515000000000001</v>
      </c>
      <c r="Q1523" s="7" t="s">
        <v>40</v>
      </c>
      <c r="R1523" s="95" t="s">
        <v>47004</v>
      </c>
      <c r="S1523" s="8">
        <v>11263</v>
      </c>
    </row>
    <row r="1524" spans="1:19" x14ac:dyDescent="0.25">
      <c r="A1524" s="9" t="s">
        <v>29614</v>
      </c>
      <c r="B1524" s="52" t="str">
        <f>HYPERLINK("http://www.UniProt.org/UniProt/YBX2B_XENLA","YBX2B_XENLA")</f>
        <v>YBX2B_XENLA</v>
      </c>
      <c r="C1524" s="12" t="str">
        <f>HYPERLINK("http://www.UniProt.org/UniProt/YBOX2_HUMAN","YBOX2_HUMAN")</f>
        <v>YBOX2_HUMAN</v>
      </c>
      <c r="D1524" s="11" t="s">
        <v>29617</v>
      </c>
      <c r="E1524" s="18">
        <v>-1.86</v>
      </c>
      <c r="F1524" s="14">
        <v>4300</v>
      </c>
      <c r="G1524" s="14">
        <v>60</v>
      </c>
      <c r="H1524" s="81">
        <v>210</v>
      </c>
      <c r="I1524" s="81">
        <v>1.1000000000000001</v>
      </c>
      <c r="J1524" s="80">
        <v>7600</v>
      </c>
      <c r="K1524" s="98">
        <v>6883.5290403049867</v>
      </c>
      <c r="L1524" s="20" t="s">
        <v>47226</v>
      </c>
      <c r="M1524" s="8"/>
      <c r="N1524" s="5">
        <v>37.360999999999997</v>
      </c>
      <c r="O1524" s="5">
        <v>36.176000000000002</v>
      </c>
      <c r="P1524" s="5">
        <v>38.518000000000001</v>
      </c>
      <c r="Q1524" s="7" t="s">
        <v>40</v>
      </c>
      <c r="R1524" s="95" t="s">
        <v>47004</v>
      </c>
      <c r="S1524" s="8">
        <v>4842</v>
      </c>
    </row>
    <row r="1525" spans="1:19" x14ac:dyDescent="0.25">
      <c r="A1525" s="9" t="s">
        <v>1911</v>
      </c>
      <c r="B1525" s="52" t="str">
        <f>HYPERLINK("http://www.UniProt.org/UniProt/Q801P7_XENLA","Q801P7_XENLA")</f>
        <v>Q801P7_XENLA</v>
      </c>
      <c r="C1525" s="12" t="str">
        <f>HYPERLINK("http://www.UniProt.org/UniProt/ARP3_HUMAN","ARP3_HUMAN")</f>
        <v>ARP3_HUMAN</v>
      </c>
      <c r="D1525" s="11" t="s">
        <v>1914</v>
      </c>
      <c r="E1525" s="18">
        <v>-2.4500000000000002</v>
      </c>
      <c r="F1525" s="14">
        <v>900</v>
      </c>
      <c r="G1525" s="14">
        <v>3.2</v>
      </c>
      <c r="H1525" s="81">
        <v>2200</v>
      </c>
      <c r="I1525" s="81">
        <v>1.1000000000000001</v>
      </c>
      <c r="J1525" s="80">
        <v>530</v>
      </c>
      <c r="K1525" s="98">
        <v>501.55653107136681</v>
      </c>
      <c r="L1525" s="146" t="s">
        <v>47226</v>
      </c>
      <c r="M1525" s="8"/>
      <c r="N1525" s="5">
        <v>50.451000000000001</v>
      </c>
      <c r="O1525" s="5">
        <v>47.29</v>
      </c>
      <c r="P1525" s="5">
        <v>47.371000000000002</v>
      </c>
      <c r="Q1525" s="7" t="s">
        <v>40</v>
      </c>
      <c r="R1525" s="95" t="s">
        <v>47004</v>
      </c>
      <c r="S1525" s="8">
        <v>5754</v>
      </c>
    </row>
    <row r="1526" spans="1:19" x14ac:dyDescent="0.25">
      <c r="A1526" s="9" t="s">
        <v>4977</v>
      </c>
      <c r="B1526" s="52" t="str">
        <f>HYPERLINK("http://www.UniProt.org/UniProt/Q6INF7_XENLA","Q6INF7_XENLA")</f>
        <v>Q6INF7_XENLA</v>
      </c>
      <c r="C1526" s="12" t="str">
        <f>HYPERLINK("http://www.UniProt.org/UniProt/CSK22_HUMAN","CSK22_HUMAN")</f>
        <v>CSK22_HUMAN</v>
      </c>
      <c r="D1526" s="11" t="s">
        <v>4979</v>
      </c>
      <c r="E1526" s="18">
        <v>0.97</v>
      </c>
      <c r="F1526" s="14">
        <v>150</v>
      </c>
      <c r="G1526" s="14">
        <v>1400</v>
      </c>
      <c r="H1526" s="80">
        <v>2800</v>
      </c>
      <c r="I1526" s="81">
        <v>1.1000000000000001</v>
      </c>
      <c r="J1526" s="80">
        <v>200</v>
      </c>
      <c r="K1526" s="98">
        <v>178.58650072774444</v>
      </c>
      <c r="L1526" s="145" t="s">
        <v>47226</v>
      </c>
      <c r="M1526" s="8"/>
      <c r="N1526" s="5">
        <v>41.286999999999999</v>
      </c>
      <c r="O1526" s="5">
        <v>41.286999999999999</v>
      </c>
      <c r="P1526" s="5">
        <v>41.213000000000001</v>
      </c>
      <c r="Q1526" s="7" t="s">
        <v>40</v>
      </c>
      <c r="R1526" s="95" t="s">
        <v>47004</v>
      </c>
      <c r="S1526" s="8">
        <v>8216</v>
      </c>
    </row>
    <row r="1527" spans="1:19" x14ac:dyDescent="0.25">
      <c r="A1527" s="9" t="s">
        <v>13162</v>
      </c>
      <c r="B1527" s="52" t="str">
        <f>HYPERLINK("http://www.UniProt.org/UniProt/LRC40_XENLA","LRC40_XENLA")</f>
        <v>LRC40_XENLA</v>
      </c>
      <c r="C1527" s="12" t="str">
        <f>HYPERLINK("http://www.UniProt.org/UniProt/LRC40_HUMAN","LRC40_HUMAN")</f>
        <v>LRC40_HUMAN</v>
      </c>
      <c r="D1527" s="11" t="s">
        <v>13165</v>
      </c>
      <c r="E1527" s="18">
        <v>-7.0000000000000007E-2</v>
      </c>
      <c r="F1527" s="14">
        <v>510</v>
      </c>
      <c r="G1527" s="14">
        <v>440</v>
      </c>
      <c r="H1527" s="81">
        <v>150</v>
      </c>
      <c r="I1527" s="81">
        <v>1.1000000000000001</v>
      </c>
      <c r="J1527" s="80">
        <v>190</v>
      </c>
      <c r="K1527" s="98">
        <v>174.30156084295163</v>
      </c>
      <c r="L1527" s="147" t="s">
        <v>47226</v>
      </c>
      <c r="M1527" s="8"/>
      <c r="N1527" s="5">
        <v>67.816999999999993</v>
      </c>
      <c r="O1527" s="5">
        <v>67.105000000000004</v>
      </c>
      <c r="P1527" s="5">
        <v>68.25</v>
      </c>
      <c r="Q1527" s="7" t="s">
        <v>40</v>
      </c>
      <c r="R1527" s="95" t="s">
        <v>47004</v>
      </c>
      <c r="S1527" s="8">
        <v>8669</v>
      </c>
    </row>
    <row r="1528" spans="1:19" x14ac:dyDescent="0.25">
      <c r="A1528" s="9" t="s">
        <v>17241</v>
      </c>
      <c r="B1528" s="52" t="str">
        <f>HYPERLINK("http://www.UniProt.org/UniProt/Q7ZYS4_XENLA","Q7ZYS4_XENLA")</f>
        <v>Q7ZYS4_XENLA</v>
      </c>
      <c r="C1528" s="12" t="str">
        <f>HYPERLINK("http://www.UniProt.org/UniProt/PDLI1_HUMAN","PDLI1_HUMAN")</f>
        <v>PDLI1_HUMAN</v>
      </c>
      <c r="D1528" s="11" t="s">
        <v>17234</v>
      </c>
      <c r="E1528" s="18">
        <v>-0.24</v>
      </c>
      <c r="F1528" s="14">
        <v>370</v>
      </c>
      <c r="G1528" s="14">
        <v>220</v>
      </c>
      <c r="H1528" s="81">
        <v>220</v>
      </c>
      <c r="I1528" s="81">
        <v>1.1000000000000001</v>
      </c>
      <c r="J1528" s="80">
        <v>160</v>
      </c>
      <c r="K1528" s="98">
        <v>149.67309352002593</v>
      </c>
      <c r="L1528" s="146" t="s">
        <v>47226</v>
      </c>
      <c r="M1528" s="8"/>
      <c r="N1528" s="5">
        <v>35.54</v>
      </c>
      <c r="O1528" s="5">
        <v>35.54</v>
      </c>
      <c r="P1528" s="5">
        <v>36.072000000000003</v>
      </c>
      <c r="Q1528" s="7" t="s">
        <v>40</v>
      </c>
      <c r="R1528" s="95" t="s">
        <v>47004</v>
      </c>
      <c r="S1528" s="8">
        <v>4060</v>
      </c>
    </row>
    <row r="1529" spans="1:19" x14ac:dyDescent="0.25">
      <c r="A1529" s="9" t="s">
        <v>18575</v>
      </c>
      <c r="B1529" s="52" t="str">
        <f>HYPERLINK("http://www.UniProt.org/UniProt/Q7ZX28_XENLA","Q7ZX28_XENLA")</f>
        <v>Q7ZX28_XENLA</v>
      </c>
      <c r="C1529" s="12" t="str">
        <f>HYPERLINK("http://www.UniProt.org/UniProt/PRP8_HUMAN","PRP8_HUMAN")</f>
        <v>PRP8_HUMAN</v>
      </c>
      <c r="D1529" s="11" t="s">
        <v>18578</v>
      </c>
      <c r="E1529" s="18">
        <v>0.5</v>
      </c>
      <c r="F1529" s="14">
        <v>94</v>
      </c>
      <c r="G1529" s="14">
        <v>300</v>
      </c>
      <c r="H1529" s="80">
        <v>610</v>
      </c>
      <c r="I1529" s="81">
        <v>1.1000000000000001</v>
      </c>
      <c r="J1529" s="80">
        <v>44</v>
      </c>
      <c r="K1529" s="98">
        <v>38.814301685129159</v>
      </c>
      <c r="L1529" s="145" t="s">
        <v>47226</v>
      </c>
      <c r="M1529" s="8"/>
      <c r="N1529" s="5">
        <v>273.61</v>
      </c>
      <c r="O1529" s="5">
        <v>273.62099999999998</v>
      </c>
      <c r="P1529" s="5">
        <v>273.60000000000002</v>
      </c>
      <c r="Q1529" s="7" t="s">
        <v>40</v>
      </c>
      <c r="R1529" s="95" t="s">
        <v>47004</v>
      </c>
      <c r="S1529" s="8">
        <v>4132</v>
      </c>
    </row>
    <row r="1530" spans="1:19" x14ac:dyDescent="0.25">
      <c r="A1530" s="9" t="s">
        <v>25466</v>
      </c>
      <c r="B1530" s="52" t="str">
        <f>HYPERLINK("http://www.UniProt.org/UniProt/Q6DK94_XENTR","Q6DK94_XENTR")</f>
        <v>Q6DK94_XENTR</v>
      </c>
      <c r="C1530" s="12" t="str">
        <f>HYPERLINK("http://www.UniProt.org/UniProt/SRSF5_HUMAN","SRSF5_HUMAN")</f>
        <v>SRSF5_HUMAN</v>
      </c>
      <c r="D1530" s="11" t="s">
        <v>25468</v>
      </c>
      <c r="E1530" s="18">
        <v>2.2200000000000002</v>
      </c>
      <c r="F1530" s="14">
        <v>9.4</v>
      </c>
      <c r="G1530" s="14">
        <v>1500</v>
      </c>
      <c r="H1530" s="80">
        <v>600</v>
      </c>
      <c r="I1530" s="81">
        <v>1.1000000000000001</v>
      </c>
      <c r="J1530" s="80">
        <v>43</v>
      </c>
      <c r="K1530" s="98">
        <v>40.778057115974768</v>
      </c>
      <c r="L1530" s="20" t="s">
        <v>47226</v>
      </c>
      <c r="M1530" s="8"/>
      <c r="N1530" s="5">
        <v>24.076000000000001</v>
      </c>
      <c r="O1530" s="5">
        <v>356.96899999999999</v>
      </c>
      <c r="P1530" s="5">
        <v>31.263999999999999</v>
      </c>
      <c r="Q1530" s="7" t="s">
        <v>40</v>
      </c>
      <c r="R1530" s="95" t="s">
        <v>47004</v>
      </c>
      <c r="S1530" s="8">
        <v>989</v>
      </c>
    </row>
    <row r="1531" spans="1:19" x14ac:dyDescent="0.25">
      <c r="A1531" s="9" t="s">
        <v>6623</v>
      </c>
      <c r="B1531" s="52" t="str">
        <f>HYPERLINK("http://www.UniProt.org/UniProt/Q66IK3_XENTR","Q66IK3_XENTR")</f>
        <v>Q66IK3_XENTR</v>
      </c>
      <c r="C1531" s="12" t="str">
        <f>HYPERLINK("http://www.UniProt.org/UniProt/DNJB1_HUMAN","DNJB1_HUMAN")</f>
        <v>DNJB1_HUMAN</v>
      </c>
      <c r="D1531" s="11" t="s">
        <v>6625</v>
      </c>
      <c r="E1531" s="18">
        <v>0.19</v>
      </c>
      <c r="F1531" s="14">
        <v>140</v>
      </c>
      <c r="G1531" s="14">
        <v>210</v>
      </c>
      <c r="H1531" s="81">
        <v>160</v>
      </c>
      <c r="I1531" s="81">
        <v>1.1000000000000001</v>
      </c>
      <c r="J1531" s="80">
        <v>20</v>
      </c>
      <c r="K1531" s="98">
        <v>17.920802863755156</v>
      </c>
      <c r="L1531" s="145" t="s">
        <v>47226</v>
      </c>
      <c r="M1531" s="8"/>
      <c r="N1531" s="5">
        <v>38.314</v>
      </c>
      <c r="O1531" s="5">
        <v>38.536999999999999</v>
      </c>
      <c r="P1531" s="5">
        <v>38.043999999999997</v>
      </c>
      <c r="Q1531" s="7" t="s">
        <v>40</v>
      </c>
      <c r="R1531" s="95" t="s">
        <v>47004</v>
      </c>
      <c r="S1531" s="8">
        <v>2921</v>
      </c>
    </row>
    <row r="1532" spans="1:19" x14ac:dyDescent="0.25">
      <c r="A1532" s="9" t="s">
        <v>1724</v>
      </c>
      <c r="B1532" s="52" t="str">
        <f>HYPERLINK("http://www.UniProt.org/UniProt/ARHA_XENLA","ARHA_XENLA")</f>
        <v>ARHA_XENLA</v>
      </c>
      <c r="C1532" s="12" t="str">
        <f>HYPERLINK("http://www.UniProt.org/UniProt/ARH_HUMAN","ARH_HUMAN")</f>
        <v>ARH_HUMAN</v>
      </c>
      <c r="D1532" s="11" t="s">
        <v>1727</v>
      </c>
      <c r="E1532" s="18">
        <v>-0.36</v>
      </c>
      <c r="F1532" s="14">
        <v>12</v>
      </c>
      <c r="G1532" s="14">
        <v>5.0999999999999996</v>
      </c>
      <c r="H1532" s="80">
        <v>130</v>
      </c>
      <c r="I1532" s="81">
        <v>1.1000000000000001</v>
      </c>
      <c r="J1532" s="80">
        <v>9.3000000000000007</v>
      </c>
      <c r="K1532" s="98">
        <v>8.2515247770413289</v>
      </c>
      <c r="L1532" s="146" t="s">
        <v>47226</v>
      </c>
      <c r="M1532" s="8"/>
      <c r="N1532" s="5">
        <v>36.093000000000004</v>
      </c>
      <c r="O1532" s="5">
        <v>34.121000000000002</v>
      </c>
      <c r="P1532" s="5">
        <v>33.884999999999998</v>
      </c>
      <c r="Q1532" s="7" t="s">
        <v>40</v>
      </c>
      <c r="R1532" s="95" t="s">
        <v>47004</v>
      </c>
      <c r="S1532" s="8">
        <v>3392</v>
      </c>
    </row>
    <row r="1533" spans="1:19" x14ac:dyDescent="0.25">
      <c r="A1533" s="9" t="s">
        <v>8419</v>
      </c>
      <c r="B1533" s="52" t="str">
        <f>HYPERLINK("http://www.UniProt.org/UniProt/EXOS6_XENTR","EXOS6_XENTR")</f>
        <v>EXOS6_XENTR</v>
      </c>
      <c r="C1533" s="12" t="str">
        <f>HYPERLINK("http://www.UniProt.org/UniProt/EXOS6_HUMAN","EXOS6_HUMAN")</f>
        <v>EXOS6_HUMAN</v>
      </c>
      <c r="D1533" s="11" t="s">
        <v>8421</v>
      </c>
      <c r="E1533" s="18">
        <v>0.56999999999999995</v>
      </c>
      <c r="F1533" s="14">
        <v>57</v>
      </c>
      <c r="G1533" s="14">
        <v>220</v>
      </c>
      <c r="H1533" s="80">
        <v>100</v>
      </c>
      <c r="I1533" s="81">
        <v>1.1000000000000001</v>
      </c>
      <c r="J1533" s="80">
        <v>7.2</v>
      </c>
      <c r="K1533" s="98">
        <v>6.3269024437866994</v>
      </c>
      <c r="L1533" s="20" t="s">
        <v>47226</v>
      </c>
      <c r="M1533" s="8"/>
      <c r="N1533" s="5">
        <v>28.524999999999999</v>
      </c>
      <c r="O1533" s="5">
        <v>27.402999999999999</v>
      </c>
      <c r="P1533" s="5">
        <v>28.234999999999999</v>
      </c>
      <c r="Q1533" s="7" t="s">
        <v>40</v>
      </c>
      <c r="R1533" s="95" t="s">
        <v>47004</v>
      </c>
      <c r="S1533" s="8">
        <v>7926</v>
      </c>
    </row>
    <row r="1534" spans="1:19" x14ac:dyDescent="0.25">
      <c r="A1534" s="9" t="s">
        <v>2950</v>
      </c>
      <c r="B1534" s="52" t="str">
        <f>HYPERLINK("http://www.UniProt.org/UniProt/CA1AA_XENLA","CA1AA_XENLA")</f>
        <v>CA1AA_XENLA</v>
      </c>
      <c r="C1534" s="12" t="str">
        <f>HYPERLINK("http://www.UniProt.org/UniProt/CAF1A_HUMAN","CAF1A_HUMAN")</f>
        <v>CAF1A_HUMAN</v>
      </c>
      <c r="D1534" s="11" t="s">
        <v>2953</v>
      </c>
      <c r="E1534" s="18">
        <v>2.21</v>
      </c>
      <c r="F1534" s="14">
        <v>2.7</v>
      </c>
      <c r="G1534" s="14">
        <v>440</v>
      </c>
      <c r="H1534" s="80">
        <v>59</v>
      </c>
      <c r="I1534" s="81">
        <v>1.1000000000000001</v>
      </c>
      <c r="J1534" s="80">
        <v>4.2</v>
      </c>
      <c r="K1534" s="98">
        <v>3.7522762678651054</v>
      </c>
      <c r="L1534" s="20" t="s">
        <v>47226</v>
      </c>
      <c r="M1534" s="8"/>
      <c r="N1534" s="5">
        <v>99.744</v>
      </c>
      <c r="O1534" s="5">
        <v>101.06699999999999</v>
      </c>
      <c r="P1534" s="5">
        <v>106.926</v>
      </c>
      <c r="Q1534" s="7" t="s">
        <v>40</v>
      </c>
      <c r="R1534" s="95" t="s">
        <v>47004</v>
      </c>
      <c r="S1534" s="8">
        <v>11217</v>
      </c>
    </row>
    <row r="1535" spans="1:19" x14ac:dyDescent="0.25">
      <c r="A1535" s="9" t="s">
        <v>26263</v>
      </c>
      <c r="B1535" s="52" t="str">
        <f>HYPERLINK("http://www.UniProt.org/UniProt/B7ZQK1_XENLA","B7ZQK1_XENLA")</f>
        <v>B7ZQK1_XENLA</v>
      </c>
      <c r="C1535" s="12" t="str">
        <f>HYPERLINK("http://www.UniProt.org/UniProt/TAB1_HUMAN","TAB1_HUMAN")</f>
        <v>TAB1_HUMAN</v>
      </c>
      <c r="D1535" s="11" t="s">
        <v>26266</v>
      </c>
      <c r="E1535" s="18">
        <v>-0.71</v>
      </c>
      <c r="F1535" s="14">
        <v>57</v>
      </c>
      <c r="G1535" s="14">
        <v>11</v>
      </c>
      <c r="H1535" s="80">
        <v>53</v>
      </c>
      <c r="I1535" s="81">
        <v>1.1000000000000001</v>
      </c>
      <c r="J1535" s="80">
        <v>3.8000000000000003</v>
      </c>
      <c r="K1535" s="98">
        <v>3.3097343973583557</v>
      </c>
      <c r="L1535" s="146" t="s">
        <v>47226</v>
      </c>
      <c r="M1535" s="8"/>
      <c r="N1535" s="5">
        <v>54.600999999999999</v>
      </c>
      <c r="O1535" s="5">
        <v>54.396999999999998</v>
      </c>
      <c r="P1535" s="5">
        <v>54.643999999999998</v>
      </c>
      <c r="Q1535" s="7" t="s">
        <v>40</v>
      </c>
      <c r="R1535" s="95" t="s">
        <v>47004</v>
      </c>
      <c r="S1535" s="8">
        <v>6078</v>
      </c>
    </row>
    <row r="1536" spans="1:19" x14ac:dyDescent="0.25">
      <c r="A1536" s="9" t="s">
        <v>2562</v>
      </c>
      <c r="B1536" s="52" t="str">
        <f>HYPERLINK("http://www.UniProt.org/UniProt/BOP1B_XENLA","BOP1B_XENLA")</f>
        <v>BOP1B_XENLA</v>
      </c>
      <c r="C1536" s="12" t="str">
        <f>HYPERLINK("http://www.UniProt.org/UniProt/BOP1_HUMAN","BOP1_HUMAN")</f>
        <v>BOP1_HUMAN</v>
      </c>
      <c r="D1536" s="11" t="s">
        <v>2565</v>
      </c>
      <c r="E1536" s="18">
        <v>3</v>
      </c>
      <c r="F1536" s="14">
        <v>0</v>
      </c>
      <c r="G1536" s="14">
        <v>260</v>
      </c>
      <c r="H1536" s="80">
        <v>19</v>
      </c>
      <c r="I1536" s="81">
        <v>1.1000000000000001</v>
      </c>
      <c r="J1536" s="80">
        <v>1.4</v>
      </c>
      <c r="K1536" s="98">
        <v>1.2496339326327861</v>
      </c>
      <c r="L1536" s="20" t="s">
        <v>47226</v>
      </c>
      <c r="M1536" s="8"/>
      <c r="N1536" s="5">
        <v>83.45</v>
      </c>
      <c r="O1536" s="5">
        <v>83.465000000000003</v>
      </c>
      <c r="P1536" s="5">
        <v>83.63</v>
      </c>
      <c r="Q1536" s="7" t="s">
        <v>40</v>
      </c>
      <c r="R1536" s="95" t="s">
        <v>47004</v>
      </c>
      <c r="S1536" s="8">
        <v>3385</v>
      </c>
    </row>
    <row r="1537" spans="1:19" x14ac:dyDescent="0.25">
      <c r="A1537" s="9" t="s">
        <v>8106</v>
      </c>
      <c r="B1537" s="52" t="str">
        <f>HYPERLINK("http://www.UniProt.org/UniProt/Q6DDY8_XENLA","Q6DDY8_XENLA")</f>
        <v>Q6DDY8_XENLA</v>
      </c>
      <c r="C1537" s="12" t="str">
        <f>HYPERLINK("http://www.UniProt.org/UniProt/ERCC5_HUMAN","ERCC5_HUMAN")</f>
        <v>ERCC5_HUMAN</v>
      </c>
      <c r="D1537" s="11" t="s">
        <v>8109</v>
      </c>
      <c r="E1537" s="18">
        <v>3</v>
      </c>
      <c r="F1537" s="14">
        <v>0</v>
      </c>
      <c r="G1537" s="14">
        <v>84</v>
      </c>
      <c r="H1537" s="80">
        <v>9.1</v>
      </c>
      <c r="I1537" s="81">
        <v>1.1000000000000001</v>
      </c>
      <c r="J1537" s="80">
        <v>0.64999999999999991</v>
      </c>
      <c r="K1537" s="98">
        <v>0.58222182035015679</v>
      </c>
      <c r="L1537" s="146" t="s">
        <v>47226</v>
      </c>
      <c r="M1537" s="8"/>
      <c r="N1537" s="5">
        <v>134.30000000000001</v>
      </c>
      <c r="O1537" s="5">
        <v>134.33199999999999</v>
      </c>
      <c r="P1537" s="5">
        <v>133.108</v>
      </c>
      <c r="Q1537" s="7" t="s">
        <v>40</v>
      </c>
      <c r="R1537" s="95" t="s">
        <v>47004</v>
      </c>
      <c r="S1537" s="8">
        <v>8318</v>
      </c>
    </row>
    <row r="1538" spans="1:19" x14ac:dyDescent="0.25">
      <c r="A1538" s="9" t="s">
        <v>6201</v>
      </c>
      <c r="B1538" s="52" t="str">
        <f>HYPERLINK("http://www.UniProt.org/UniProt/F6R4V1_XENTR","F6R4V1_XENTR")</f>
        <v>F6R4V1_XENTR</v>
      </c>
      <c r="C1538" s="12" t="str">
        <f>HYPERLINK("http://www.UniProt.org/UniProt/DESP_HUMAN","DESP_HUMAN")</f>
        <v>DESP_HUMAN</v>
      </c>
      <c r="D1538" s="11" t="s">
        <v>6204</v>
      </c>
      <c r="E1538" s="18">
        <v>0.19</v>
      </c>
      <c r="F1538" s="14">
        <v>2.2999999999999998</v>
      </c>
      <c r="G1538" s="14">
        <v>3.6</v>
      </c>
      <c r="H1538" s="81">
        <v>3.2</v>
      </c>
      <c r="I1538" s="81">
        <v>1.1000000000000001</v>
      </c>
      <c r="J1538" s="80">
        <v>0.61</v>
      </c>
      <c r="K1538" s="98">
        <v>0.54261181694476701</v>
      </c>
      <c r="L1538" s="145" t="s">
        <v>47226</v>
      </c>
      <c r="M1538" s="8"/>
      <c r="N1538" s="5">
        <v>230.33</v>
      </c>
      <c r="O1538" s="5">
        <v>170.24</v>
      </c>
      <c r="P1538" s="5">
        <v>331.774</v>
      </c>
      <c r="Q1538" s="7" t="s">
        <v>40</v>
      </c>
      <c r="R1538" s="95" t="s">
        <v>47004</v>
      </c>
      <c r="S1538" s="8">
        <v>5612</v>
      </c>
    </row>
    <row r="1539" spans="1:19" x14ac:dyDescent="0.25">
      <c r="A1539" s="9" t="s">
        <v>34636</v>
      </c>
      <c r="B1539" s="52" t="str">
        <f>HYPERLINK("http://www.UniProt.org/UniProt/Q498J3_XENLA","Q498J3_XENLA")</f>
        <v>Q498J3_XENLA</v>
      </c>
      <c r="C1539" s="12" t="str">
        <f>HYPERLINK("http://www.UniProt.org/UniProt/ELMO1_HUMAN","ELMO1_HUMAN")</f>
        <v>ELMO1_HUMAN</v>
      </c>
      <c r="D1539" s="11" t="s">
        <v>34639</v>
      </c>
      <c r="E1539" s="18">
        <v>-3</v>
      </c>
      <c r="F1539" s="14">
        <v>20</v>
      </c>
      <c r="G1539" s="14">
        <v>0</v>
      </c>
      <c r="H1539" s="80">
        <v>5.8</v>
      </c>
      <c r="I1539" s="81">
        <v>1.1000000000000001</v>
      </c>
      <c r="J1539" s="80">
        <v>0.42</v>
      </c>
      <c r="K1539" s="98">
        <v>0.36437886081205495</v>
      </c>
      <c r="L1539" s="20" t="s">
        <v>47226</v>
      </c>
      <c r="M1539" s="8"/>
      <c r="N1539" s="5">
        <v>88.838999999999999</v>
      </c>
      <c r="O1539" s="5">
        <v>83.775000000000006</v>
      </c>
      <c r="P1539" s="5">
        <v>83.828999999999994</v>
      </c>
      <c r="Q1539" s="7" t="s">
        <v>40</v>
      </c>
      <c r="R1539" s="95" t="s">
        <v>47004</v>
      </c>
      <c r="S1539" s="8">
        <v>7631</v>
      </c>
    </row>
    <row r="1540" spans="1:19" x14ac:dyDescent="0.25">
      <c r="A1540" s="9" t="s">
        <v>42673</v>
      </c>
      <c r="B1540" s="52" t="str">
        <f>HYPERLINK("http://www.UniProt.org/UniProt/F6XIT5_XENTR","F6XIT5_XENTR")</f>
        <v>F6XIT5_XENTR</v>
      </c>
      <c r="C1540" s="12" t="str">
        <f>HYPERLINK("http://www.UniProt.org/UniProt/RN213_HUMAN","RN213_HUMAN")</f>
        <v>RN213_HUMAN</v>
      </c>
      <c r="D1540" s="11" t="s">
        <v>42675</v>
      </c>
      <c r="E1540" s="18">
        <v>-2.1800000000000002</v>
      </c>
      <c r="F1540" s="14">
        <v>10</v>
      </c>
      <c r="G1540" s="14">
        <v>0.1</v>
      </c>
      <c r="H1540" s="80">
        <v>5.6</v>
      </c>
      <c r="I1540" s="81">
        <v>1.1000000000000001</v>
      </c>
      <c r="J1540" s="80">
        <v>0.4</v>
      </c>
      <c r="K1540" s="98">
        <v>0.35906327066036048</v>
      </c>
      <c r="L1540" s="146" t="s">
        <v>47226</v>
      </c>
      <c r="M1540" s="8"/>
      <c r="N1540" s="5">
        <v>454.44</v>
      </c>
      <c r="O1540" s="5" t="s">
        <v>40</v>
      </c>
      <c r="P1540" s="5">
        <v>591.40700000000004</v>
      </c>
      <c r="Q1540" s="7" t="s">
        <v>40</v>
      </c>
      <c r="R1540" s="95" t="s">
        <v>47004</v>
      </c>
      <c r="S1540" s="8">
        <v>4927</v>
      </c>
    </row>
    <row r="1541" spans="1:19" x14ac:dyDescent="0.25">
      <c r="A1541" s="9" t="s">
        <v>2176</v>
      </c>
      <c r="B1541" s="52" t="str">
        <f>HYPERLINK("http://www.UniProt.org/UniProt/A0JPA9_XENTR","A0JPA9_XENTR")</f>
        <v>A0JPA9_XENTR</v>
      </c>
      <c r="C1541" s="12" t="str">
        <f>HYPERLINK("http://www.UniProt.org/UniProt/ATG2B_HUMAN","ATG2B_HUMAN")</f>
        <v>ATG2B_HUMAN</v>
      </c>
      <c r="D1541" s="11" t="s">
        <v>2178</v>
      </c>
      <c r="E1541" s="18">
        <v>-3</v>
      </c>
      <c r="F1541" s="14">
        <v>2.5</v>
      </c>
      <c r="G1541" s="14">
        <v>0</v>
      </c>
      <c r="H1541" s="80">
        <v>2.7</v>
      </c>
      <c r="I1541" s="81">
        <v>1.1000000000000001</v>
      </c>
      <c r="J1541" s="80">
        <v>0.19</v>
      </c>
      <c r="K1541" s="98">
        <v>0.17277557630554452</v>
      </c>
      <c r="L1541" s="145" t="s">
        <v>47226</v>
      </c>
      <c r="M1541" s="8"/>
      <c r="N1541" s="5">
        <v>232.45</v>
      </c>
      <c r="O1541" s="5" t="s">
        <v>40</v>
      </c>
      <c r="P1541" s="5">
        <v>232.76300000000001</v>
      </c>
      <c r="Q1541" s="7" t="s">
        <v>40</v>
      </c>
      <c r="R1541" s="95" t="s">
        <v>47004</v>
      </c>
      <c r="S1541" s="8">
        <v>7461</v>
      </c>
    </row>
    <row r="1542" spans="1:19" x14ac:dyDescent="0.25">
      <c r="A1542" s="9" t="s">
        <v>1966</v>
      </c>
      <c r="B1542" s="52" t="str">
        <f>HYPERLINK("http://www.UniProt.org/UniProt/Q0IH88_XENLA","Q0IH88_XENLA")</f>
        <v>Q0IH88_XENLA</v>
      </c>
      <c r="C1542" s="12" t="str">
        <f>HYPERLINK("http://www.UniProt.org/UniProt/ARPC2_HUMAN","ARPC2_HUMAN")</f>
        <v>ARPC2_HUMAN</v>
      </c>
      <c r="D1542" s="11" t="s">
        <v>1959</v>
      </c>
      <c r="E1542" s="18">
        <v>-1.83</v>
      </c>
      <c r="F1542" s="14">
        <v>630</v>
      </c>
      <c r="G1542" s="14">
        <v>9.1999999999999993</v>
      </c>
      <c r="H1542" s="80">
        <v>3200</v>
      </c>
      <c r="I1542" s="81">
        <v>1</v>
      </c>
      <c r="J1542" s="80">
        <v>230</v>
      </c>
      <c r="K1542" s="98">
        <v>226.49589359001615</v>
      </c>
      <c r="L1542" s="145" t="s">
        <v>47226</v>
      </c>
      <c r="M1542" s="8"/>
      <c r="N1542" s="5">
        <v>34.398000000000003</v>
      </c>
      <c r="O1542" s="5">
        <v>34.351999999999997</v>
      </c>
      <c r="P1542" s="5">
        <v>34.332999999999998</v>
      </c>
      <c r="Q1542" s="7" t="s">
        <v>40</v>
      </c>
      <c r="R1542" s="95" t="s">
        <v>47004</v>
      </c>
      <c r="S1542" s="8">
        <v>3784</v>
      </c>
    </row>
    <row r="1543" spans="1:19" x14ac:dyDescent="0.25">
      <c r="A1543" s="9" t="s">
        <v>28205</v>
      </c>
      <c r="B1543" s="52" t="str">
        <f>HYPERLINK("http://www.UniProt.org/UniProt/Q7ZXZ9_XENLA","Q7ZXZ9_XENLA")</f>
        <v>Q7ZXZ9_XENLA</v>
      </c>
      <c r="C1543" s="12" t="str">
        <f>HYPERLINK("http://www.UniProt.org/UniProt/U5S1_HUMAN","U5S1_HUMAN")</f>
        <v>U5S1_HUMAN</v>
      </c>
      <c r="D1543" s="11" t="s">
        <v>28208</v>
      </c>
      <c r="E1543" s="18">
        <v>0.36</v>
      </c>
      <c r="F1543" s="14">
        <v>290</v>
      </c>
      <c r="G1543" s="14">
        <v>660</v>
      </c>
      <c r="H1543" s="81">
        <v>1800</v>
      </c>
      <c r="I1543" s="81">
        <v>1</v>
      </c>
      <c r="J1543" s="80">
        <v>130</v>
      </c>
      <c r="K1543" s="98">
        <v>126.41158807128492</v>
      </c>
      <c r="L1543" s="145" t="s">
        <v>47226</v>
      </c>
      <c r="M1543" s="8"/>
      <c r="N1543" s="5">
        <v>109.7</v>
      </c>
      <c r="O1543" s="5">
        <v>109.703</v>
      </c>
      <c r="P1543" s="5">
        <v>109.43600000000001</v>
      </c>
      <c r="Q1543" s="7" t="s">
        <v>40</v>
      </c>
      <c r="R1543" s="95" t="s">
        <v>47004</v>
      </c>
      <c r="S1543" s="8">
        <v>1627</v>
      </c>
    </row>
    <row r="1544" spans="1:19" x14ac:dyDescent="0.25">
      <c r="A1544" s="9" t="s">
        <v>2841</v>
      </c>
      <c r="B1544" s="52" t="str">
        <f>HYPERLINK("http://www.UniProt.org/UniProt/Q7ZXF4_XENLA","Q7ZXF4_XENLA")</f>
        <v>Q7ZXF4_XENLA</v>
      </c>
      <c r="C1544" s="12" t="str">
        <f>HYPERLINK("http://www.UniProt.org/UniProt/C1TC_HUMAN","C1TC_HUMAN")</f>
        <v>C1TC_HUMAN</v>
      </c>
      <c r="D1544" s="11" t="s">
        <v>2844</v>
      </c>
      <c r="E1544" s="18">
        <v>-1.1499999999999999</v>
      </c>
      <c r="F1544" s="14">
        <v>380</v>
      </c>
      <c r="G1544" s="14">
        <v>27</v>
      </c>
      <c r="H1544" s="81">
        <v>370</v>
      </c>
      <c r="I1544" s="81">
        <v>1</v>
      </c>
      <c r="J1544" s="80">
        <v>65</v>
      </c>
      <c r="K1544" s="98">
        <v>62.698170292351591</v>
      </c>
      <c r="L1544" s="145" t="s">
        <v>47226</v>
      </c>
      <c r="M1544" s="8"/>
      <c r="N1544" s="5">
        <v>100.55</v>
      </c>
      <c r="O1544" s="5">
        <v>100.54900000000001</v>
      </c>
      <c r="P1544" s="5">
        <v>101.559</v>
      </c>
      <c r="Q1544" s="7" t="s">
        <v>40</v>
      </c>
      <c r="R1544" s="95" t="s">
        <v>47004</v>
      </c>
      <c r="S1544" s="8">
        <v>5447</v>
      </c>
    </row>
    <row r="1545" spans="1:19" x14ac:dyDescent="0.25">
      <c r="A1545" s="9" t="s">
        <v>19345</v>
      </c>
      <c r="B1545" s="52" t="str">
        <f>HYPERLINK("http://www.UniProt.org/UniProt/PURBB_XENLA","PURBB_XENLA")</f>
        <v>PURBB_XENLA</v>
      </c>
      <c r="C1545" s="12" t="str">
        <f>HYPERLINK("http://www.UniProt.org/UniProt/PURB_HUMAN","PURB_HUMAN")</f>
        <v>PURB_HUMAN</v>
      </c>
      <c r="D1545" s="11" t="s">
        <v>19348</v>
      </c>
      <c r="E1545" s="18">
        <v>-3</v>
      </c>
      <c r="F1545" s="14">
        <v>58</v>
      </c>
      <c r="G1545" s="14">
        <v>0</v>
      </c>
      <c r="H1545" s="80">
        <v>670</v>
      </c>
      <c r="I1545" s="81">
        <v>1</v>
      </c>
      <c r="J1545" s="80">
        <v>47.999999999999993</v>
      </c>
      <c r="K1545" s="98">
        <v>47.887618081343945</v>
      </c>
      <c r="L1545" s="145" t="s">
        <v>47226</v>
      </c>
      <c r="M1545" s="8"/>
      <c r="N1545" s="5">
        <v>34.985999999999997</v>
      </c>
      <c r="O1545" s="5">
        <v>34.987000000000002</v>
      </c>
      <c r="P1545" s="5">
        <v>33.241</v>
      </c>
      <c r="Q1545" s="7" t="s">
        <v>40</v>
      </c>
      <c r="R1545" s="95" t="s">
        <v>47004</v>
      </c>
      <c r="S1545" s="8">
        <v>5115</v>
      </c>
    </row>
    <row r="1546" spans="1:19" x14ac:dyDescent="0.25">
      <c r="A1546" s="9" t="s">
        <v>19331</v>
      </c>
      <c r="B1546" s="52" t="str">
        <f>HYPERLINK("http://www.UniProt.org/UniProt/Q6AZK2_XENLA","Q6AZK2_XENLA")</f>
        <v>Q6AZK2_XENLA</v>
      </c>
      <c r="C1546" s="12" t="str">
        <f>HYPERLINK("http://www.UniProt.org/UniProt/PURA_HUMAN","PURA_HUMAN")</f>
        <v>PURA_HUMAN</v>
      </c>
      <c r="D1546" s="11" t="s">
        <v>19334</v>
      </c>
      <c r="E1546" s="18">
        <v>-3</v>
      </c>
      <c r="F1546" s="14">
        <v>120</v>
      </c>
      <c r="G1546" s="14">
        <v>0</v>
      </c>
      <c r="H1546" s="80">
        <v>650</v>
      </c>
      <c r="I1546" s="81">
        <v>1</v>
      </c>
      <c r="J1546" s="80">
        <v>46</v>
      </c>
      <c r="K1546" s="98">
        <v>46.463991342709996</v>
      </c>
      <c r="L1546" s="145" t="s">
        <v>47226</v>
      </c>
      <c r="M1546" s="8"/>
      <c r="N1546" s="5">
        <v>33.881</v>
      </c>
      <c r="O1546" s="5">
        <v>31.556000000000001</v>
      </c>
      <c r="P1546" s="5">
        <v>34.911000000000001</v>
      </c>
      <c r="Q1546" s="7" t="s">
        <v>40</v>
      </c>
      <c r="R1546" s="95" t="s">
        <v>47004</v>
      </c>
      <c r="S1546" s="8">
        <v>4467</v>
      </c>
    </row>
    <row r="1547" spans="1:19" x14ac:dyDescent="0.25">
      <c r="A1547" s="9" t="s">
        <v>5673</v>
      </c>
      <c r="B1547" s="52" t="str">
        <f>HYPERLINK("http://www.UniProt.org/UniProt/Q6NTU2_XENLA","Q6NTU2_XENLA")</f>
        <v>Q6NTU2_XENLA</v>
      </c>
      <c r="C1547" s="12" t="str">
        <f>HYPERLINK("http://www.UniProt.org/UniProt/DCTN3_HUMAN","DCTN3_HUMAN")</f>
        <v>DCTN3_HUMAN</v>
      </c>
      <c r="D1547" s="11" t="s">
        <v>5676</v>
      </c>
      <c r="E1547" s="18">
        <v>-3</v>
      </c>
      <c r="F1547" s="14">
        <v>98</v>
      </c>
      <c r="G1547" s="14">
        <v>0</v>
      </c>
      <c r="H1547" s="80">
        <v>400</v>
      </c>
      <c r="I1547" s="81">
        <v>1</v>
      </c>
      <c r="J1547" s="80">
        <v>28.999999999999996</v>
      </c>
      <c r="K1547" s="98">
        <v>27.264783831605655</v>
      </c>
      <c r="L1547" s="145" t="s">
        <v>47226</v>
      </c>
      <c r="M1547" s="8"/>
      <c r="N1547" s="5">
        <v>21.221</v>
      </c>
      <c r="O1547" s="5">
        <v>21.135999999999999</v>
      </c>
      <c r="P1547" s="5">
        <v>21.119</v>
      </c>
      <c r="Q1547" s="7" t="s">
        <v>40</v>
      </c>
      <c r="R1547" s="95" t="s">
        <v>47004</v>
      </c>
      <c r="S1547" s="8">
        <v>3352</v>
      </c>
    </row>
    <row r="1548" spans="1:19" x14ac:dyDescent="0.25">
      <c r="A1548" s="9" t="s">
        <v>11120</v>
      </c>
      <c r="B1548" s="52" t="str">
        <f>HYPERLINK("http://www.UniProt.org/UniProt/B1H203_XENTR","B1H203_XENTR")</f>
        <v>B1H203_XENTR</v>
      </c>
      <c r="C1548" s="12" t="str">
        <f>HYPERLINK("http://www.UniProt.org/UniProt/HTRA2_HUMAN","HTRA2_HUMAN")</f>
        <v>HTRA2_HUMAN</v>
      </c>
      <c r="D1548" s="11" t="s">
        <v>11122</v>
      </c>
      <c r="E1548" s="158" t="s">
        <v>40</v>
      </c>
      <c r="H1548" s="80">
        <v>260</v>
      </c>
      <c r="I1548" s="81">
        <v>1</v>
      </c>
      <c r="J1548" s="80">
        <v>19</v>
      </c>
      <c r="K1548" s="98">
        <v>18.097070357935987</v>
      </c>
      <c r="L1548" s="145" t="s">
        <v>47226</v>
      </c>
      <c r="M1548" s="8"/>
      <c r="N1548" s="5">
        <v>42.808</v>
      </c>
      <c r="O1548" s="5">
        <v>48.991</v>
      </c>
      <c r="P1548" s="5">
        <v>48.841000000000001</v>
      </c>
      <c r="Q1548" s="7" t="s">
        <v>11127</v>
      </c>
      <c r="R1548" s="95" t="s">
        <v>47004</v>
      </c>
      <c r="S1548" s="8">
        <v>8335</v>
      </c>
    </row>
    <row r="1549" spans="1:19" x14ac:dyDescent="0.25">
      <c r="A1549" s="9" t="s">
        <v>27842</v>
      </c>
      <c r="B1549" s="52" t="str">
        <f>HYPERLINK("http://www.UniProt.org/UniProt/A5PKN1_XENLA","A5PKN1_XENLA")</f>
        <v>A5PKN1_XENLA</v>
      </c>
      <c r="C1549" s="12" t="str">
        <f>HYPERLINK("http://www.UniProt.org/UniProt/TRM2A_HUMAN","TRM2A_HUMAN")</f>
        <v>TRM2A_HUMAN</v>
      </c>
      <c r="D1549" s="11" t="s">
        <v>27845</v>
      </c>
      <c r="E1549" s="18">
        <v>3</v>
      </c>
      <c r="F1549" s="14">
        <v>0.3</v>
      </c>
      <c r="G1549" s="14">
        <v>440</v>
      </c>
      <c r="H1549" s="80">
        <v>240</v>
      </c>
      <c r="I1549" s="81">
        <v>1</v>
      </c>
      <c r="J1549" s="80">
        <v>17</v>
      </c>
      <c r="K1549" s="98">
        <v>16.56972217212618</v>
      </c>
      <c r="L1549" s="146" t="s">
        <v>47226</v>
      </c>
      <c r="M1549" s="8"/>
      <c r="N1549" s="5">
        <v>70.375</v>
      </c>
      <c r="O1549" s="5">
        <v>69.444999999999993</v>
      </c>
      <c r="P1549" s="5">
        <v>68.725999999999999</v>
      </c>
      <c r="Q1549" s="7" t="s">
        <v>40</v>
      </c>
      <c r="R1549" s="95" t="s">
        <v>47004</v>
      </c>
      <c r="S1549" s="8">
        <v>6166</v>
      </c>
    </row>
    <row r="1550" spans="1:19" x14ac:dyDescent="0.25">
      <c r="A1550" s="9" t="s">
        <v>21431</v>
      </c>
      <c r="B1550" s="52" t="str">
        <f>HYPERLINK("http://www.UniProt.org/UniProt/RM45_XENLA","RM45_XENLA")</f>
        <v>RM45_XENLA</v>
      </c>
      <c r="C1550" s="12" t="str">
        <f>HYPERLINK("http://www.UniProt.org/UniProt/RM45_HUMAN","RM45_HUMAN")</f>
        <v>RM45_HUMAN</v>
      </c>
      <c r="D1550" s="11" t="s">
        <v>21434</v>
      </c>
      <c r="E1550" s="158" t="s">
        <v>40</v>
      </c>
      <c r="H1550" s="80">
        <v>210</v>
      </c>
      <c r="I1550" s="81">
        <v>1</v>
      </c>
      <c r="J1550" s="80">
        <v>15</v>
      </c>
      <c r="K1550" s="98">
        <v>15.331601203953495</v>
      </c>
      <c r="L1550" s="146" t="s">
        <v>47226</v>
      </c>
      <c r="M1550" s="8"/>
      <c r="N1550" s="5">
        <v>36.981999999999999</v>
      </c>
      <c r="O1550" s="5">
        <v>35.350999999999999</v>
      </c>
      <c r="P1550" s="5">
        <v>35.350999999999999</v>
      </c>
      <c r="Q1550" s="7" t="s">
        <v>311</v>
      </c>
      <c r="R1550" s="95" t="s">
        <v>47004</v>
      </c>
      <c r="S1550" s="8">
        <v>1907</v>
      </c>
    </row>
    <row r="1551" spans="1:19" x14ac:dyDescent="0.25">
      <c r="A1551" s="9" t="s">
        <v>28894</v>
      </c>
      <c r="B1551" s="52" t="str">
        <f>HYPERLINK("http://www.UniProt.org/UniProt/Q7T0W4_XENLA","Q7T0W4_XENLA")</f>
        <v>Q7T0W4_XENLA</v>
      </c>
      <c r="C1551" s="12" t="str">
        <f>HYPERLINK("http://www.UniProt.org/UniProt/VPS28_HUMAN","VPS28_HUMAN")</f>
        <v>VPS28_HUMAN</v>
      </c>
      <c r="D1551" s="11" t="s">
        <v>28897</v>
      </c>
      <c r="E1551" s="18">
        <v>-0.56000000000000005</v>
      </c>
      <c r="F1551" s="14">
        <v>140</v>
      </c>
      <c r="G1551" s="14">
        <v>39</v>
      </c>
      <c r="H1551" s="80">
        <v>180</v>
      </c>
      <c r="I1551" s="81">
        <v>1</v>
      </c>
      <c r="J1551" s="80">
        <v>13</v>
      </c>
      <c r="K1551" s="98">
        <v>12.452983728364025</v>
      </c>
      <c r="L1551" s="145" t="s">
        <v>47226</v>
      </c>
      <c r="M1551" s="8"/>
      <c r="N1551" s="5">
        <v>25.44</v>
      </c>
      <c r="O1551" s="5">
        <v>25.44</v>
      </c>
      <c r="P1551" s="5">
        <v>25.425000000000001</v>
      </c>
      <c r="Q1551" s="7" t="s">
        <v>40</v>
      </c>
      <c r="R1551" s="95" t="s">
        <v>47004</v>
      </c>
      <c r="S1551" s="8">
        <v>5152</v>
      </c>
    </row>
    <row r="1552" spans="1:19" x14ac:dyDescent="0.25">
      <c r="A1552" s="9" t="s">
        <v>12553</v>
      </c>
      <c r="B1552" s="52" t="str">
        <f>HYPERLINK("http://www.UniProt.org/UniProt/O93478_XENLA","O93478_XENLA")</f>
        <v>O93478_XENLA</v>
      </c>
      <c r="C1552" s="12" t="str">
        <f>HYPERLINK("http://www.UniProt.org/UniProt/KIF3B_HUMAN","KIF3B_HUMAN")</f>
        <v>KIF3B_HUMAN</v>
      </c>
      <c r="D1552" s="11" t="s">
        <v>12556</v>
      </c>
      <c r="E1552" s="18">
        <v>-3</v>
      </c>
      <c r="F1552" s="14">
        <v>32</v>
      </c>
      <c r="G1552" s="14">
        <v>0</v>
      </c>
      <c r="H1552" s="80">
        <v>110</v>
      </c>
      <c r="I1552" s="81">
        <v>1</v>
      </c>
      <c r="J1552" s="80">
        <v>8.1999999999999993</v>
      </c>
      <c r="K1552" s="98">
        <v>8.0674521618769859</v>
      </c>
      <c r="L1552" s="145" t="s">
        <v>47226</v>
      </c>
      <c r="M1552" s="8"/>
      <c r="N1552" s="5">
        <v>85</v>
      </c>
      <c r="O1552" s="5">
        <v>84.873000000000005</v>
      </c>
      <c r="P1552" s="5">
        <v>85.125</v>
      </c>
      <c r="Q1552" s="7" t="s">
        <v>40</v>
      </c>
      <c r="R1552" s="95" t="s">
        <v>47004</v>
      </c>
      <c r="S1552" s="8">
        <v>5801</v>
      </c>
    </row>
    <row r="1553" spans="1:19" x14ac:dyDescent="0.25">
      <c r="A1553" s="9" t="s">
        <v>5994</v>
      </c>
      <c r="B1553" s="52" t="str">
        <f>HYPERLINK("http://www.UniProt.org/UniProt/F6ZKV9_XENTR","F6ZKV9_XENTR")</f>
        <v>F6ZKV9_XENTR</v>
      </c>
      <c r="C1553" s="12" t="str">
        <f>HYPERLINK("http://www.UniProt.org/UniProt/DDX46_HUMAN","DDX46_HUMAN")</f>
        <v>DDX46_HUMAN</v>
      </c>
      <c r="D1553" s="11" t="s">
        <v>5996</v>
      </c>
      <c r="E1553" s="18">
        <v>3</v>
      </c>
      <c r="F1553" s="14">
        <v>0.2</v>
      </c>
      <c r="G1553" s="14">
        <v>320</v>
      </c>
      <c r="H1553" s="80">
        <v>43</v>
      </c>
      <c r="I1553" s="81">
        <v>1</v>
      </c>
      <c r="J1553" s="80">
        <v>3.1</v>
      </c>
      <c r="K1553" s="98">
        <v>3.0766286829283414</v>
      </c>
      <c r="L1553" s="146" t="s">
        <v>47226</v>
      </c>
      <c r="M1553" s="8"/>
      <c r="N1553" s="5">
        <v>119.15</v>
      </c>
      <c r="O1553" s="5">
        <v>104.07899999999999</v>
      </c>
      <c r="P1553" s="5">
        <v>117.36199999999999</v>
      </c>
      <c r="Q1553" s="7" t="s">
        <v>40</v>
      </c>
      <c r="R1553" s="95" t="s">
        <v>47004</v>
      </c>
      <c r="S1553" s="8">
        <v>2475</v>
      </c>
    </row>
    <row r="1554" spans="1:19" x14ac:dyDescent="0.25">
      <c r="A1554" s="8" t="s">
        <v>47040</v>
      </c>
      <c r="B1554" s="52" t="str">
        <f>HYPERLINK("http://www.UniProt.org/UniProt/Q3C2L7_XENLA","Q3C2L7_XENLA")</f>
        <v>Q3C2L7_XENLA</v>
      </c>
      <c r="C1554" s="8"/>
      <c r="D1554" s="6"/>
      <c r="E1554" s="18">
        <v>2.086736136204717</v>
      </c>
      <c r="F1554" s="14">
        <v>3.8</v>
      </c>
      <c r="G1554" s="14">
        <v>460</v>
      </c>
      <c r="H1554" s="80">
        <v>18</v>
      </c>
      <c r="I1554" s="81">
        <v>0.99</v>
      </c>
      <c r="J1554" s="80">
        <v>1.2999999999999998</v>
      </c>
      <c r="K1554" s="98">
        <v>1.2817522155424979</v>
      </c>
      <c r="L1554" s="20" t="s">
        <v>47226</v>
      </c>
      <c r="M1554" s="8"/>
      <c r="N1554" s="5">
        <v>64.111000000000004</v>
      </c>
      <c r="O1554" s="5">
        <v>64.084000000000003</v>
      </c>
      <c r="P1554" s="5"/>
      <c r="Q1554" s="7" t="s">
        <v>40</v>
      </c>
      <c r="R1554" s="95" t="s">
        <v>47004</v>
      </c>
      <c r="S1554" s="8">
        <v>9062</v>
      </c>
    </row>
    <row r="1555" spans="1:19" x14ac:dyDescent="0.25">
      <c r="A1555" s="9" t="s">
        <v>21388</v>
      </c>
      <c r="B1555" s="52" t="str">
        <f>HYPERLINK("http://www.UniProt.org/UniProt/Q4QR02_XENLA","Q4QR02_XENLA")</f>
        <v>Q4QR02_XENLA</v>
      </c>
      <c r="C1555" s="12" t="str">
        <f>HYPERLINK("http://www.UniProt.org/UniProt/RM39_HUMAN","RM39_HUMAN")</f>
        <v>RM39_HUMAN</v>
      </c>
      <c r="D1555" s="11" t="s">
        <v>21391</v>
      </c>
      <c r="E1555" s="158" t="s">
        <v>40</v>
      </c>
      <c r="H1555" s="80">
        <v>460</v>
      </c>
      <c r="I1555" s="81">
        <v>0.98</v>
      </c>
      <c r="J1555" s="80">
        <v>33</v>
      </c>
      <c r="K1555" s="98">
        <v>33.579722390449767</v>
      </c>
      <c r="L1555" s="20" t="s">
        <v>47226</v>
      </c>
      <c r="M1555" s="8"/>
      <c r="N1555" s="5">
        <v>40.409999999999997</v>
      </c>
      <c r="O1555" s="5">
        <v>34.709000000000003</v>
      </c>
      <c r="P1555" s="5">
        <v>38.712000000000003</v>
      </c>
      <c r="Q1555" s="7" t="s">
        <v>40</v>
      </c>
      <c r="R1555" s="95" t="s">
        <v>47004</v>
      </c>
      <c r="S1555" s="8">
        <v>1909</v>
      </c>
    </row>
    <row r="1556" spans="1:19" x14ac:dyDescent="0.25">
      <c r="A1556" s="9" t="s">
        <v>9896</v>
      </c>
      <c r="B1556" s="52" t="str">
        <f>HYPERLINK("http://www.UniProt.org/UniProt/H6SHB1_XENLA","H6SHB1_XENLA")</f>
        <v>H6SHB1_XENLA</v>
      </c>
      <c r="C1556" s="12" t="str">
        <f>HYPERLINK("http://www.UniProt.org/UniProt/GOGA3_HUMAN","GOGA3_HUMAN")</f>
        <v>GOGA3_HUMAN</v>
      </c>
      <c r="D1556" s="11" t="s">
        <v>9899</v>
      </c>
      <c r="E1556" s="18">
        <v>-0.83</v>
      </c>
      <c r="F1556" s="14">
        <v>5.5</v>
      </c>
      <c r="G1556" s="14">
        <v>0.8</v>
      </c>
      <c r="H1556" s="80">
        <v>16</v>
      </c>
      <c r="I1556" s="81">
        <v>0.98</v>
      </c>
      <c r="J1556" s="80">
        <v>1.1000000000000001</v>
      </c>
      <c r="K1556" s="98">
        <v>1.1627746018306384</v>
      </c>
      <c r="L1556" s="145" t="s">
        <v>47226</v>
      </c>
      <c r="M1556" s="8"/>
      <c r="N1556" s="5">
        <v>158.02000000000001</v>
      </c>
      <c r="O1556" s="5">
        <v>43.472000000000001</v>
      </c>
      <c r="P1556" s="5">
        <v>167.35499999999999</v>
      </c>
      <c r="Q1556" s="7" t="s">
        <v>40</v>
      </c>
      <c r="R1556" s="95" t="s">
        <v>47004</v>
      </c>
      <c r="S1556" s="8">
        <v>3638</v>
      </c>
    </row>
    <row r="1557" spans="1:19" x14ac:dyDescent="0.25">
      <c r="A1557" s="9" t="s">
        <v>24401</v>
      </c>
      <c r="B1557" s="52" t="str">
        <f>HYPERLINK("http://www.UniProt.org/UniProt/Q6DFM0_XENLA","Q6DFM0_XENLA")</f>
        <v>Q6DFM0_XENLA</v>
      </c>
      <c r="C1557" s="12" t="str">
        <f>HYPERLINK("http://www.UniProt.org/UniProt/SMCA5_HUMAN","SMCA5_HUMAN")</f>
        <v>SMCA5_HUMAN</v>
      </c>
      <c r="D1557" s="11" t="s">
        <v>24388</v>
      </c>
      <c r="E1557" s="18">
        <v>2.23</v>
      </c>
      <c r="F1557" s="14">
        <v>4.2</v>
      </c>
      <c r="G1557" s="14">
        <v>720</v>
      </c>
      <c r="H1557" s="80">
        <v>330</v>
      </c>
      <c r="I1557" s="81">
        <v>0.97</v>
      </c>
      <c r="J1557" s="80">
        <v>23.999999999999996</v>
      </c>
      <c r="K1557" s="98">
        <v>24.323468699969418</v>
      </c>
      <c r="L1557" s="145" t="s">
        <v>47226</v>
      </c>
      <c r="M1557" s="8"/>
      <c r="N1557" s="5">
        <v>122.09</v>
      </c>
      <c r="O1557" s="5">
        <v>122.078</v>
      </c>
      <c r="P1557" s="5">
        <v>121.905</v>
      </c>
      <c r="Q1557" s="7" t="s">
        <v>40</v>
      </c>
      <c r="R1557" s="95" t="s">
        <v>47004</v>
      </c>
      <c r="S1557" s="8">
        <v>1407</v>
      </c>
    </row>
    <row r="1558" spans="1:19" x14ac:dyDescent="0.25">
      <c r="A1558" s="9" t="s">
        <v>18057</v>
      </c>
      <c r="B1558" s="52" t="str">
        <f>HYPERLINK("http://www.UniProt.org/UniProt/P4R2A_XENLA","P4R2A_XENLA")</f>
        <v>P4R2A_XENLA</v>
      </c>
      <c r="C1558" s="12" t="str">
        <f>HYPERLINK("http://www.UniProt.org/UniProt/PP4R2_HUMAN","PP4R2_HUMAN")</f>
        <v>PP4R2_HUMAN</v>
      </c>
      <c r="D1558" s="11" t="s">
        <v>18060</v>
      </c>
      <c r="E1558" s="18">
        <v>3</v>
      </c>
      <c r="F1558" s="14">
        <v>0</v>
      </c>
      <c r="G1558" s="14">
        <v>210</v>
      </c>
      <c r="H1558" s="80">
        <v>91</v>
      </c>
      <c r="I1558" s="81">
        <v>0.97</v>
      </c>
      <c r="J1558" s="80">
        <v>6.5</v>
      </c>
      <c r="K1558" s="98">
        <v>6.7127262750962009</v>
      </c>
      <c r="L1558" s="20" t="s">
        <v>47226</v>
      </c>
      <c r="M1558" s="8"/>
      <c r="N1558" s="5">
        <v>44.554000000000002</v>
      </c>
      <c r="O1558" s="5">
        <v>44.554000000000002</v>
      </c>
      <c r="P1558" s="5">
        <v>46.898000000000003</v>
      </c>
      <c r="Q1558" s="7" t="s">
        <v>40</v>
      </c>
      <c r="R1558" s="95" t="s">
        <v>47004</v>
      </c>
      <c r="S1558" s="8">
        <v>10432</v>
      </c>
    </row>
    <row r="1559" spans="1:19" x14ac:dyDescent="0.25">
      <c r="A1559" s="9" t="s">
        <v>4681</v>
      </c>
      <c r="B1559" s="52" t="str">
        <f>HYPERLINK("http://www.UniProt.org/UniProt/CFA20_XENLA","CFA20_XENLA")</f>
        <v>CFA20_XENLA</v>
      </c>
      <c r="C1559" s="12" t="str">
        <f>HYPERLINK("http://www.UniProt.org/UniProt/CP080_HUMAN","CP080_HUMAN")</f>
        <v>CP080_HUMAN</v>
      </c>
      <c r="D1559" s="11" t="s">
        <v>4684</v>
      </c>
      <c r="E1559" s="18">
        <v>0.59</v>
      </c>
      <c r="F1559" s="14">
        <v>84</v>
      </c>
      <c r="G1559" s="14">
        <v>330</v>
      </c>
      <c r="H1559" s="80">
        <v>660</v>
      </c>
      <c r="I1559" s="81">
        <v>0.96</v>
      </c>
      <c r="J1559" s="80">
        <v>47</v>
      </c>
      <c r="K1559" s="98">
        <v>49.626009962595759</v>
      </c>
      <c r="L1559" s="145" t="s">
        <v>47226</v>
      </c>
      <c r="M1559" s="8"/>
      <c r="N1559" s="5">
        <v>22.734000000000002</v>
      </c>
      <c r="O1559" s="5">
        <v>22.734000000000002</v>
      </c>
      <c r="P1559" s="5">
        <v>22.774000000000001</v>
      </c>
      <c r="Q1559" s="7" t="s">
        <v>40</v>
      </c>
      <c r="R1559" s="95" t="s">
        <v>47004</v>
      </c>
      <c r="S1559" s="8">
        <v>6892</v>
      </c>
    </row>
    <row r="1560" spans="1:19" x14ac:dyDescent="0.25">
      <c r="A1560" s="9" t="s">
        <v>21710</v>
      </c>
      <c r="B1560" s="52" t="str">
        <f>HYPERLINK("http://www.UniProt.org/UniProt/O73732_XENLA","O73732_XENLA")</f>
        <v>O73732_XENLA</v>
      </c>
      <c r="C1560" s="12" t="str">
        <f>HYPERLINK("http://www.UniProt.org/UniProt/ROCK2_HUMAN","ROCK2_HUMAN")</f>
        <v>ROCK2_HUMAN</v>
      </c>
      <c r="D1560" s="11" t="s">
        <v>21713</v>
      </c>
      <c r="E1560" s="18">
        <v>-1.44</v>
      </c>
      <c r="F1560" s="14">
        <v>20</v>
      </c>
      <c r="G1560" s="14">
        <v>0.7</v>
      </c>
      <c r="H1560" s="80">
        <v>72</v>
      </c>
      <c r="I1560" s="81">
        <v>0.96</v>
      </c>
      <c r="J1560" s="80">
        <v>5.1999999999999993</v>
      </c>
      <c r="K1560" s="98">
        <v>5.3787328838868289</v>
      </c>
      <c r="L1560" s="145" t="s">
        <v>47226</v>
      </c>
      <c r="M1560" s="8"/>
      <c r="N1560" s="5">
        <v>159.24</v>
      </c>
      <c r="O1560" s="5">
        <v>159.285</v>
      </c>
      <c r="P1560" s="5">
        <v>160.9</v>
      </c>
      <c r="Q1560" s="7" t="s">
        <v>40</v>
      </c>
      <c r="R1560" s="95" t="s">
        <v>47004</v>
      </c>
      <c r="S1560" s="8">
        <v>8388</v>
      </c>
    </row>
    <row r="1561" spans="1:19" x14ac:dyDescent="0.25">
      <c r="A1561" s="9" t="s">
        <v>677</v>
      </c>
      <c r="B1561" s="52" t="str">
        <f>HYPERLINK("http://www.UniProt.org/UniProt/Q3KQ87_XENLA","Q3KQ87_XENLA")</f>
        <v>Q3KQ87_XENLA</v>
      </c>
      <c r="C1561" s="12" t="str">
        <f>HYPERLINK("http://www.UniProt.org/UniProt/AGAL_HUMAN","AGAL_HUMAN")</f>
        <v>AGAL_HUMAN</v>
      </c>
      <c r="D1561" s="11" t="s">
        <v>680</v>
      </c>
      <c r="E1561" s="158" t="s">
        <v>40</v>
      </c>
      <c r="H1561" s="80">
        <v>37</v>
      </c>
      <c r="I1561" s="81">
        <v>0.96</v>
      </c>
      <c r="J1561" s="80">
        <v>2.7</v>
      </c>
      <c r="K1561" s="98">
        <v>2.8017910828578465</v>
      </c>
      <c r="L1561" s="145" t="s">
        <v>47226</v>
      </c>
      <c r="M1561" s="8"/>
      <c r="N1561" s="5">
        <v>46.402000000000001</v>
      </c>
      <c r="O1561" s="5">
        <v>46.402000000000001</v>
      </c>
      <c r="P1561" s="5">
        <v>48.767000000000003</v>
      </c>
      <c r="Q1561" s="7" t="s">
        <v>235</v>
      </c>
      <c r="R1561" s="95" t="s">
        <v>47004</v>
      </c>
      <c r="S1561" s="8">
        <v>1167</v>
      </c>
    </row>
    <row r="1562" spans="1:19" x14ac:dyDescent="0.25">
      <c r="A1562" s="9" t="s">
        <v>15001</v>
      </c>
      <c r="B1562" s="52" t="str">
        <f>HYPERLINK("http://www.UniProt.org/UniProt/F6UY01_XENTR","F6UY01_XENTR")</f>
        <v>F6UY01_XENTR</v>
      </c>
      <c r="C1562" s="12" t="str">
        <f>HYPERLINK("http://www.UniProt.org/UniProt/NADAP_HUMAN","NADAP_HUMAN")</f>
        <v>NADAP_HUMAN</v>
      </c>
      <c r="D1562" s="11" t="s">
        <v>14994</v>
      </c>
      <c r="E1562" s="18">
        <v>2.0699999999999998</v>
      </c>
      <c r="F1562" s="14">
        <v>1.5</v>
      </c>
      <c r="G1562" s="14">
        <v>180</v>
      </c>
      <c r="H1562" s="80">
        <v>26</v>
      </c>
      <c r="I1562" s="81">
        <v>0.96</v>
      </c>
      <c r="J1562" s="80">
        <v>1.8</v>
      </c>
      <c r="K1562" s="98">
        <v>1.9001716654765537</v>
      </c>
      <c r="L1562" s="20" t="s">
        <v>47226</v>
      </c>
      <c r="M1562" s="8"/>
      <c r="N1562" s="5">
        <v>99.900999999999996</v>
      </c>
      <c r="O1562" s="5">
        <v>44.287999999999997</v>
      </c>
      <c r="P1562" s="5">
        <v>88.813999999999993</v>
      </c>
      <c r="Q1562" s="7" t="s">
        <v>40</v>
      </c>
      <c r="R1562" s="95" t="s">
        <v>47004</v>
      </c>
      <c r="S1562" s="8">
        <v>2103</v>
      </c>
    </row>
    <row r="1563" spans="1:19" x14ac:dyDescent="0.25">
      <c r="A1563" s="9" t="s">
        <v>7120</v>
      </c>
      <c r="B1563" s="52" t="str">
        <f>HYPERLINK("http://www.UniProt.org/UniProt/Q6GPS9_XENLA","Q6GPS9_XENLA")</f>
        <v>Q6GPS9_XENLA</v>
      </c>
      <c r="C1563" s="12" t="str">
        <f>HYPERLINK("http://www.UniProt.org/UniProt/ECHA_HUMAN","ECHA_HUMAN")</f>
        <v>ECHA_HUMAN</v>
      </c>
      <c r="D1563" s="11" t="s">
        <v>7123</v>
      </c>
      <c r="E1563" s="158" t="s">
        <v>40</v>
      </c>
      <c r="H1563" s="81">
        <v>17</v>
      </c>
      <c r="I1563" s="81">
        <v>0.94</v>
      </c>
      <c r="J1563" s="80">
        <v>130</v>
      </c>
      <c r="K1563" s="98">
        <v>132.9899894454889</v>
      </c>
      <c r="L1563" s="146" t="s">
        <v>47226</v>
      </c>
      <c r="M1563" s="8"/>
      <c r="N1563" s="5">
        <v>75.564999999999998</v>
      </c>
      <c r="O1563" s="5">
        <v>82.36</v>
      </c>
      <c r="P1563" s="5">
        <v>83</v>
      </c>
      <c r="Q1563" s="7" t="s">
        <v>311</v>
      </c>
      <c r="R1563" s="95" t="s">
        <v>47004</v>
      </c>
      <c r="S1563" s="8">
        <v>11286</v>
      </c>
    </row>
    <row r="1564" spans="1:19" x14ac:dyDescent="0.25">
      <c r="A1564" s="9" t="s">
        <v>23772</v>
      </c>
      <c r="B1564" s="52" t="str">
        <f>HYPERLINK("http://www.UniProt.org/UniProt/SF3B1_XENLA","SF3B1_XENLA")</f>
        <v>SF3B1_XENLA</v>
      </c>
      <c r="C1564" s="12" t="str">
        <f>HYPERLINK("http://www.UniProt.org/UniProt/SF3B1_HUMAN","SF3B1_HUMAN")</f>
        <v>SF3B1_HUMAN</v>
      </c>
      <c r="D1564" s="11" t="s">
        <v>23775</v>
      </c>
      <c r="E1564" s="18">
        <v>1.97</v>
      </c>
      <c r="F1564" s="14">
        <v>7.9</v>
      </c>
      <c r="G1564" s="14">
        <v>740</v>
      </c>
      <c r="H1564" s="81">
        <v>31</v>
      </c>
      <c r="I1564" s="81">
        <v>0.93</v>
      </c>
      <c r="J1564" s="80">
        <v>19</v>
      </c>
      <c r="K1564" s="98">
        <v>19.940605526616988</v>
      </c>
      <c r="L1564" s="145" t="s">
        <v>47226</v>
      </c>
      <c r="M1564" s="8"/>
      <c r="N1564" s="5">
        <v>146.21</v>
      </c>
      <c r="O1564" s="5">
        <v>146.215</v>
      </c>
      <c r="P1564" s="5">
        <v>145.83000000000001</v>
      </c>
      <c r="Q1564" s="7" t="s">
        <v>40</v>
      </c>
      <c r="R1564" s="95" t="s">
        <v>47004</v>
      </c>
      <c r="S1564" s="8">
        <v>4612</v>
      </c>
    </row>
    <row r="1565" spans="1:19" x14ac:dyDescent="0.25">
      <c r="A1565" s="9" t="s">
        <v>25539</v>
      </c>
      <c r="B1565" s="52" t="str">
        <f>HYPERLINK("http://www.UniProt.org/UniProt/Q6GLF4_XENTR","Q6GLF4_XENTR")</f>
        <v>Q6GLF4_XENTR</v>
      </c>
      <c r="C1565" s="12" t="str">
        <f>HYPERLINK("http://www.UniProt.org/UniProt/SSRP1_HUMAN","SSRP1_HUMAN")</f>
        <v>SSRP1_HUMAN</v>
      </c>
      <c r="D1565" s="11" t="s">
        <v>25530</v>
      </c>
      <c r="E1565" s="18">
        <v>1.87</v>
      </c>
      <c r="F1565" s="14">
        <v>23</v>
      </c>
      <c r="G1565" s="14">
        <v>1700</v>
      </c>
      <c r="H1565" s="80">
        <v>1000</v>
      </c>
      <c r="I1565" s="81">
        <v>0.92</v>
      </c>
      <c r="J1565" s="80">
        <v>72</v>
      </c>
      <c r="K1565" s="98">
        <v>77.704317463825518</v>
      </c>
      <c r="L1565" s="20" t="s">
        <v>47226</v>
      </c>
      <c r="M1565" s="8"/>
      <c r="N1565" s="5">
        <v>75.412000000000006</v>
      </c>
      <c r="O1565" s="5">
        <v>78.668000000000006</v>
      </c>
      <c r="P1565" s="5">
        <v>81.075000000000003</v>
      </c>
      <c r="Q1565" s="7" t="s">
        <v>40</v>
      </c>
      <c r="R1565" s="95" t="s">
        <v>47004</v>
      </c>
      <c r="S1565" s="8">
        <v>5450</v>
      </c>
    </row>
    <row r="1566" spans="1:19" x14ac:dyDescent="0.25">
      <c r="A1566" s="9" t="s">
        <v>3292</v>
      </c>
      <c r="B1566" s="52" t="str">
        <f>HYPERLINK("http://www.UniProt.org/UniProt/Q802A8_XENLA","Q802A8_XENLA")</f>
        <v>Q802A8_XENLA</v>
      </c>
      <c r="C1566" s="12" t="str">
        <f>HYPERLINK("http://www.UniProt.org/UniProt/CBX3_HUMAN","CBX3_HUMAN")</f>
        <v>CBX3_HUMAN</v>
      </c>
      <c r="D1566" s="11" t="s">
        <v>3295</v>
      </c>
      <c r="E1566" s="18">
        <v>2.1</v>
      </c>
      <c r="F1566" s="14">
        <v>6.5</v>
      </c>
      <c r="G1566" s="14">
        <v>820</v>
      </c>
      <c r="H1566" s="80">
        <v>410</v>
      </c>
      <c r="I1566" s="81">
        <v>0.92</v>
      </c>
      <c r="J1566" s="80">
        <v>28.999999999999996</v>
      </c>
      <c r="K1566" s="98">
        <v>31.529817225952133</v>
      </c>
      <c r="L1566" s="145" t="s">
        <v>47226</v>
      </c>
      <c r="M1566" s="8"/>
      <c r="N1566" s="5">
        <v>20.236999999999998</v>
      </c>
      <c r="O1566" s="5">
        <v>19.908000000000001</v>
      </c>
      <c r="P1566" s="5">
        <v>20.811</v>
      </c>
      <c r="Q1566" s="7" t="s">
        <v>40</v>
      </c>
      <c r="R1566" s="95" t="s">
        <v>47004</v>
      </c>
      <c r="S1566" s="8">
        <v>8325</v>
      </c>
    </row>
    <row r="1567" spans="1:19" x14ac:dyDescent="0.25">
      <c r="A1567" s="9" t="s">
        <v>11229</v>
      </c>
      <c r="B1567" s="52" t="str">
        <f>HYPERLINK("http://www.UniProt.org/UniProt/Q5FWQ3_XENLA","Q5FWQ3_XENLA")</f>
        <v>Q5FWQ3_XENLA</v>
      </c>
      <c r="C1567" s="12" t="str">
        <f>HYPERLINK("http://www.UniProt.org/UniProt/IF172_HUMAN","IF172_HUMAN")</f>
        <v>IF172_HUMAN</v>
      </c>
      <c r="D1567" s="11" t="s">
        <v>11232</v>
      </c>
      <c r="E1567" s="18">
        <v>-3</v>
      </c>
      <c r="F1567" s="14">
        <v>4.0999999999999996</v>
      </c>
      <c r="G1567" s="14">
        <v>0</v>
      </c>
      <c r="H1567" s="80">
        <v>21</v>
      </c>
      <c r="I1567" s="81">
        <v>0.91</v>
      </c>
      <c r="J1567" s="80">
        <v>1.4999999999999998</v>
      </c>
      <c r="K1567" s="98">
        <v>1.6809890604105797</v>
      </c>
      <c r="L1567" s="145" t="s">
        <v>47226</v>
      </c>
      <c r="M1567" s="8"/>
      <c r="N1567" s="5">
        <v>197.9</v>
      </c>
      <c r="O1567" s="5">
        <v>135.74199999999999</v>
      </c>
      <c r="P1567" s="5">
        <v>197.57599999999999</v>
      </c>
      <c r="Q1567" s="7" t="s">
        <v>40</v>
      </c>
      <c r="R1567" s="95" t="s">
        <v>47004</v>
      </c>
      <c r="S1567" s="8">
        <v>7102</v>
      </c>
    </row>
    <row r="1568" spans="1:19" x14ac:dyDescent="0.25">
      <c r="A1568" s="9" t="s">
        <v>2004</v>
      </c>
      <c r="B1568" s="52" t="str">
        <f>HYPERLINK("http://www.UniProt.org/UniProt/Q68FI4_XENLA","Q68FI4_XENLA")</f>
        <v>Q68FI4_XENLA</v>
      </c>
      <c r="C1568" s="12" t="str">
        <f>HYPERLINK("http://www.UniProt.org/UniProt/ARPC5_HUMAN","ARPC5_HUMAN")</f>
        <v>ARPC5_HUMAN</v>
      </c>
      <c r="D1568" s="11" t="s">
        <v>2007</v>
      </c>
      <c r="E1568" s="18">
        <v>-1.91</v>
      </c>
      <c r="F1568" s="14">
        <v>750</v>
      </c>
      <c r="G1568" s="14">
        <v>9.1999999999999993</v>
      </c>
      <c r="H1568" s="80">
        <v>2900</v>
      </c>
      <c r="I1568" s="81">
        <v>0.9</v>
      </c>
      <c r="J1568" s="80">
        <v>210</v>
      </c>
      <c r="K1568" s="98">
        <v>231.02461369818312</v>
      </c>
      <c r="L1568" s="145" t="s">
        <v>47226</v>
      </c>
      <c r="M1568" s="8"/>
      <c r="N1568" s="5">
        <v>16.399000000000001</v>
      </c>
      <c r="O1568" s="5">
        <v>16.399999999999999</v>
      </c>
      <c r="P1568" s="5">
        <v>16.32</v>
      </c>
      <c r="Q1568" s="7" t="s">
        <v>40</v>
      </c>
      <c r="R1568" s="95" t="s">
        <v>47004</v>
      </c>
      <c r="S1568" s="8">
        <v>9199</v>
      </c>
    </row>
    <row r="1569" spans="1:19" x14ac:dyDescent="0.25">
      <c r="A1569" s="9" t="s">
        <v>444</v>
      </c>
      <c r="B1569" s="52" t="str">
        <f>HYPERLINK("http://www.UniProt.org/UniProt/Q7T0Y5_XENLA","Q7T0Y5_XENLA")</f>
        <v>Q7T0Y5_XENLA</v>
      </c>
      <c r="C1569" s="12" t="str">
        <f>HYPERLINK("http://www.UniProt.org/UniProt/ACADS_HUMAN","ACADS_HUMAN")</f>
        <v>ACADS_HUMAN</v>
      </c>
      <c r="D1569" s="11" t="s">
        <v>446</v>
      </c>
      <c r="E1569" s="158" t="s">
        <v>40</v>
      </c>
      <c r="H1569" s="80">
        <v>1400</v>
      </c>
      <c r="I1569" s="81">
        <v>0.9</v>
      </c>
      <c r="J1569" s="80">
        <v>99.000000000000014</v>
      </c>
      <c r="K1569" s="98">
        <v>110.84416483342274</v>
      </c>
      <c r="L1569" s="20" t="s">
        <v>47226</v>
      </c>
      <c r="M1569" s="8"/>
      <c r="N1569" s="5">
        <v>44.390999999999998</v>
      </c>
      <c r="O1569" s="5">
        <v>93.912000000000006</v>
      </c>
      <c r="P1569" s="5">
        <v>44.296999999999997</v>
      </c>
      <c r="Q1569" s="7" t="s">
        <v>311</v>
      </c>
      <c r="R1569" s="95" t="s">
        <v>47004</v>
      </c>
      <c r="S1569" s="8">
        <v>477</v>
      </c>
    </row>
    <row r="1570" spans="1:19" x14ac:dyDescent="0.25">
      <c r="A1570" s="9" t="s">
        <v>2798</v>
      </c>
      <c r="B1570" s="52" t="str">
        <f>HYPERLINK("http://www.UniProt.org/UniProt/BZW1_XENLA","BZW1_XENLA")</f>
        <v>BZW1_XENLA</v>
      </c>
      <c r="C1570" s="12" t="str">
        <f>HYPERLINK("http://www.UniProt.org/UniProt/BZW1_HUMAN","BZW1_HUMAN")</f>
        <v>BZW1_HUMAN</v>
      </c>
      <c r="D1570" s="11" t="s">
        <v>2784</v>
      </c>
      <c r="E1570" s="18">
        <v>-1.57</v>
      </c>
      <c r="F1570" s="14">
        <v>470</v>
      </c>
      <c r="G1570" s="14">
        <v>13</v>
      </c>
      <c r="H1570" s="80">
        <v>780</v>
      </c>
      <c r="I1570" s="81">
        <v>0.9</v>
      </c>
      <c r="J1570" s="80">
        <v>56</v>
      </c>
      <c r="K1570" s="98">
        <v>61.869528239106742</v>
      </c>
      <c r="L1570" s="146" t="s">
        <v>47226</v>
      </c>
      <c r="M1570" s="8"/>
      <c r="N1570" s="5">
        <v>48.137</v>
      </c>
      <c r="O1570" s="5">
        <v>48.137</v>
      </c>
      <c r="P1570" s="5">
        <v>48.042999999999999</v>
      </c>
      <c r="Q1570" s="7" t="s">
        <v>40</v>
      </c>
      <c r="R1570" s="95" t="s">
        <v>47004</v>
      </c>
      <c r="S1570" s="8">
        <v>3140</v>
      </c>
    </row>
    <row r="1571" spans="1:19" x14ac:dyDescent="0.25">
      <c r="A1571" s="9" t="s">
        <v>41790</v>
      </c>
      <c r="B1571" s="52" t="str">
        <f>HYPERLINK("http://www.UniProt.org/UniProt/Q6PA71_XENLA","Q6PA71_XENLA")</f>
        <v>Q6PA71_XENLA</v>
      </c>
      <c r="C1571" s="12" t="str">
        <f>HYPERLINK("http://www.UniProt.org/UniProt/PUR1_HUMAN","PUR1_HUMAN")</f>
        <v>PUR1_HUMAN</v>
      </c>
      <c r="D1571" s="11" t="s">
        <v>41793</v>
      </c>
      <c r="E1571" s="18">
        <v>-0.26</v>
      </c>
      <c r="F1571" s="14">
        <v>380</v>
      </c>
      <c r="G1571" s="14">
        <v>210</v>
      </c>
      <c r="H1571" s="81">
        <v>1.5</v>
      </c>
      <c r="I1571" s="81">
        <v>0.88</v>
      </c>
      <c r="J1571" s="80">
        <v>210</v>
      </c>
      <c r="K1571" s="98">
        <v>242.38386433268394</v>
      </c>
      <c r="L1571" s="145" t="s">
        <v>47226</v>
      </c>
      <c r="M1571" s="8"/>
      <c r="N1571" s="5">
        <v>55.805999999999997</v>
      </c>
      <c r="O1571" s="5">
        <v>55.866</v>
      </c>
      <c r="P1571" s="5">
        <v>57.399000000000001</v>
      </c>
      <c r="Q1571" s="7" t="s">
        <v>40</v>
      </c>
      <c r="R1571" s="95" t="s">
        <v>47004</v>
      </c>
      <c r="S1571" s="8">
        <v>4317</v>
      </c>
    </row>
    <row r="1572" spans="1:19" x14ac:dyDescent="0.25">
      <c r="A1572" s="9" t="s">
        <v>42584</v>
      </c>
      <c r="B1572" s="52" t="str">
        <f>HYPERLINK("http://www.UniProt.org/UniProt/Q6DKL9_XENLA","Q6DKL9_XENLA")</f>
        <v>Q6DKL9_XENLA</v>
      </c>
      <c r="C1572" s="12" t="str">
        <f>HYPERLINK("http://www.UniProt.org/UniProt/RM17_HUMAN","RM17_HUMAN")</f>
        <v>RM17_HUMAN</v>
      </c>
      <c r="D1572" s="11" t="s">
        <v>42587</v>
      </c>
      <c r="E1572" s="158" t="s">
        <v>40</v>
      </c>
      <c r="H1572" s="80">
        <v>160</v>
      </c>
      <c r="I1572" s="81">
        <v>0.88</v>
      </c>
      <c r="J1572" s="80">
        <v>11.999999999999998</v>
      </c>
      <c r="K1572" s="98">
        <v>13.220539527221741</v>
      </c>
      <c r="L1572" s="146" t="s">
        <v>47226</v>
      </c>
      <c r="M1572" s="8"/>
      <c r="N1572" s="5">
        <v>19.571999999999999</v>
      </c>
      <c r="O1572" s="5">
        <v>19.571999999999999</v>
      </c>
      <c r="P1572" s="5">
        <v>20.05</v>
      </c>
      <c r="Q1572" s="7" t="s">
        <v>311</v>
      </c>
      <c r="R1572" s="95" t="s">
        <v>47004</v>
      </c>
      <c r="S1572" s="8">
        <v>8755</v>
      </c>
    </row>
    <row r="1573" spans="1:19" x14ac:dyDescent="0.25">
      <c r="A1573" s="9" t="s">
        <v>371</v>
      </c>
      <c r="B1573" s="52" t="str">
        <f>HYPERLINK("http://www.UniProt.org/UniProt/Q03292_XENLA","Q03292_XENLA")</f>
        <v>Q03292_XENLA</v>
      </c>
      <c r="C1573" s="12" t="str">
        <f>HYPERLINK("http://www.UniProt.org/UniProt/ABI2_HUMAN","ABI2_HUMAN")</f>
        <v>ABI2_HUMAN</v>
      </c>
      <c r="D1573" s="11" t="s">
        <v>374</v>
      </c>
      <c r="E1573" s="18">
        <v>-1.81</v>
      </c>
      <c r="F1573" s="14">
        <v>39</v>
      </c>
      <c r="G1573" s="14">
        <v>0.6</v>
      </c>
      <c r="H1573" s="80">
        <v>140</v>
      </c>
      <c r="I1573" s="81">
        <v>0.88</v>
      </c>
      <c r="J1573" s="80">
        <v>10</v>
      </c>
      <c r="K1573" s="98">
        <v>11.760886190123768</v>
      </c>
      <c r="L1573" s="147" t="s">
        <v>47226</v>
      </c>
      <c r="M1573" s="8"/>
      <c r="N1573" s="5">
        <v>56.713999999999999</v>
      </c>
      <c r="O1573" s="5">
        <v>34.256999999999998</v>
      </c>
      <c r="P1573" s="5">
        <v>55.662999999999997</v>
      </c>
      <c r="Q1573" s="7" t="s">
        <v>40</v>
      </c>
      <c r="R1573" s="95" t="s">
        <v>47004</v>
      </c>
      <c r="S1573" s="8">
        <v>2747</v>
      </c>
    </row>
    <row r="1574" spans="1:19" x14ac:dyDescent="0.25">
      <c r="A1574" s="9" t="s">
        <v>28778</v>
      </c>
      <c r="B1574" s="52" t="str">
        <f>HYPERLINK("http://www.UniProt.org/UniProt/Q7ZTN2_XENLA","Q7ZTN2_XENLA")</f>
        <v>Q7ZTN2_XENLA</v>
      </c>
      <c r="C1574" s="12" t="str">
        <f>HYPERLINK("http://www.UniProt.org/UniProt/VIGLN_HUMAN","VIGLN_HUMAN")</f>
        <v>VIGLN_HUMAN</v>
      </c>
      <c r="D1574" s="11" t="s">
        <v>28767</v>
      </c>
      <c r="E1574" s="18">
        <v>-2.35</v>
      </c>
      <c r="F1574" s="14">
        <v>270</v>
      </c>
      <c r="G1574" s="14">
        <v>1.2</v>
      </c>
      <c r="H1574" s="81">
        <v>1500</v>
      </c>
      <c r="I1574" s="81">
        <v>0.87</v>
      </c>
      <c r="J1574" s="80">
        <v>38</v>
      </c>
      <c r="K1574" s="98">
        <v>44.100938205462768</v>
      </c>
      <c r="L1574" s="145" t="s">
        <v>47226</v>
      </c>
      <c r="M1574" s="8"/>
      <c r="N1574" s="5">
        <v>143.18</v>
      </c>
      <c r="O1574" s="5">
        <v>48.613999999999997</v>
      </c>
      <c r="P1574" s="5">
        <v>141.45599999999999</v>
      </c>
      <c r="Q1574" s="7" t="s">
        <v>40</v>
      </c>
      <c r="R1574" s="95" t="s">
        <v>47004</v>
      </c>
      <c r="S1574" s="8">
        <v>204</v>
      </c>
    </row>
    <row r="1575" spans="1:19" x14ac:dyDescent="0.25">
      <c r="A1575" s="9" t="s">
        <v>26496</v>
      </c>
      <c r="B1575" s="52" t="str">
        <f>HYPERLINK("http://www.UniProt.org/UniProt/Q6DD58_XENLA","Q6DD58_XENLA")</f>
        <v>Q6DD58_XENLA</v>
      </c>
      <c r="C1575" s="12" t="str">
        <f>HYPERLINK("http://www.UniProt.org/UniProt/TBA4A_HUMAN","TBA4A_HUMAN")</f>
        <v>TBA4A_HUMAN</v>
      </c>
      <c r="D1575" s="11" t="s">
        <v>26499</v>
      </c>
      <c r="E1575" s="18">
        <v>-1.41</v>
      </c>
      <c r="F1575" s="14">
        <v>300</v>
      </c>
      <c r="G1575" s="14">
        <v>12</v>
      </c>
      <c r="H1575" s="81">
        <v>12</v>
      </c>
      <c r="I1575" s="81">
        <v>0.86</v>
      </c>
      <c r="J1575" s="80">
        <v>68</v>
      </c>
      <c r="K1575" s="98">
        <v>79.360259392989434</v>
      </c>
      <c r="L1575" s="145" t="s">
        <v>47226</v>
      </c>
      <c r="M1575" s="8"/>
      <c r="N1575" s="5">
        <v>49.887</v>
      </c>
      <c r="O1575" s="5">
        <v>49.887</v>
      </c>
      <c r="P1575" s="5">
        <v>49.923999999999999</v>
      </c>
      <c r="Q1575" s="7" t="s">
        <v>40</v>
      </c>
      <c r="R1575" s="95" t="s">
        <v>47004</v>
      </c>
      <c r="S1575" s="8">
        <v>2435</v>
      </c>
    </row>
    <row r="1576" spans="1:19" x14ac:dyDescent="0.25">
      <c r="A1576" s="9" t="s">
        <v>33165</v>
      </c>
      <c r="B1576" s="52" t="str">
        <f>HYPERLINK("http://www.UniProt.org/UniProt/CRBN_XENTR","CRBN_XENTR")</f>
        <v>CRBN_XENTR</v>
      </c>
      <c r="C1576" s="12" t="str">
        <f>HYPERLINK("http://www.UniProt.org/UniProt/CRBN_HUMAN","CRBN_HUMAN")</f>
        <v>CRBN_HUMAN</v>
      </c>
      <c r="D1576" s="11" t="s">
        <v>19204</v>
      </c>
      <c r="E1576" s="18">
        <v>0.78</v>
      </c>
      <c r="F1576" s="14">
        <v>1.3</v>
      </c>
      <c r="G1576" s="14">
        <v>7.9</v>
      </c>
      <c r="H1576" s="80">
        <v>31</v>
      </c>
      <c r="I1576" s="81">
        <v>0.86</v>
      </c>
      <c r="J1576" s="80">
        <v>2.2000000000000002</v>
      </c>
      <c r="K1576" s="98">
        <v>2.5645221055140524</v>
      </c>
      <c r="L1576" s="146" t="s">
        <v>47226</v>
      </c>
      <c r="M1576" s="8"/>
      <c r="N1576" s="5">
        <v>50.622999999999998</v>
      </c>
      <c r="O1576" s="5" t="s">
        <v>40</v>
      </c>
      <c r="P1576" s="5">
        <v>50.545999999999999</v>
      </c>
      <c r="Q1576" s="7" t="s">
        <v>40</v>
      </c>
      <c r="R1576" s="95" t="s">
        <v>47004</v>
      </c>
      <c r="S1576" s="8">
        <v>5882</v>
      </c>
    </row>
    <row r="1577" spans="1:19" x14ac:dyDescent="0.25">
      <c r="A1577" s="9" t="s">
        <v>23805</v>
      </c>
      <c r="B1577" s="52" t="str">
        <f>HYPERLINK("http://www.UniProt.org/UniProt/F6ZI40_XENTR","F6ZI40_XENTR")</f>
        <v>F6ZI40_XENTR</v>
      </c>
      <c r="C1577" s="12" t="str">
        <f>HYPERLINK("http://www.UniProt.org/UniProt/SF3B3_HUMAN","SF3B3_HUMAN")</f>
        <v>SF3B3_HUMAN</v>
      </c>
      <c r="D1577" s="11" t="s">
        <v>23807</v>
      </c>
      <c r="E1577" s="18">
        <v>1.66</v>
      </c>
      <c r="F1577" s="14">
        <v>15</v>
      </c>
      <c r="G1577" s="14">
        <v>670</v>
      </c>
      <c r="H1577" s="81">
        <v>340</v>
      </c>
      <c r="I1577" s="81">
        <v>0.84</v>
      </c>
      <c r="J1577" s="80">
        <v>26</v>
      </c>
      <c r="K1577" s="98">
        <v>31.493949292712301</v>
      </c>
      <c r="L1577" s="145" t="s">
        <v>47226</v>
      </c>
      <c r="M1577" s="8"/>
      <c r="N1577" s="5">
        <v>135.56</v>
      </c>
      <c r="O1577" s="5">
        <v>126.833</v>
      </c>
      <c r="P1577" s="5">
        <v>135.577</v>
      </c>
      <c r="Q1577" s="7" t="s">
        <v>40</v>
      </c>
      <c r="R1577" s="95" t="s">
        <v>47004</v>
      </c>
      <c r="S1577" s="8">
        <v>7691</v>
      </c>
    </row>
    <row r="1578" spans="1:19" x14ac:dyDescent="0.25">
      <c r="A1578" s="9" t="s">
        <v>23134</v>
      </c>
      <c r="B1578" s="52" t="str">
        <f>HYPERLINK("http://www.UniProt.org/UniProt/Q68FK2_XENLA","Q68FK2_XENLA")</f>
        <v>Q68FK2_XENLA</v>
      </c>
      <c r="C1578" s="12" t="str">
        <f>HYPERLINK("http://www.UniProt.org/UniProt/S23IP_HUMAN","S23IP_HUMAN")</f>
        <v>S23IP_HUMAN</v>
      </c>
      <c r="D1578" s="11" t="s">
        <v>23137</v>
      </c>
      <c r="E1578" s="18">
        <v>-3</v>
      </c>
      <c r="F1578" s="14">
        <v>13</v>
      </c>
      <c r="G1578" s="14">
        <v>0</v>
      </c>
      <c r="H1578" s="80">
        <v>15</v>
      </c>
      <c r="I1578" s="81">
        <v>0.84</v>
      </c>
      <c r="J1578" s="80">
        <v>1.1000000000000001</v>
      </c>
      <c r="K1578" s="98">
        <v>1.2622859221116189</v>
      </c>
      <c r="L1578" s="145" t="s">
        <v>47226</v>
      </c>
      <c r="M1578" s="8"/>
      <c r="N1578" s="5">
        <v>104.86</v>
      </c>
      <c r="O1578" s="5">
        <v>112.026</v>
      </c>
      <c r="P1578" s="5">
        <v>111.07599999999999</v>
      </c>
      <c r="Q1578" s="7" t="s">
        <v>40</v>
      </c>
      <c r="R1578" s="95" t="s">
        <v>47004</v>
      </c>
      <c r="S1578" s="8">
        <v>11271</v>
      </c>
    </row>
    <row r="1579" spans="1:19" x14ac:dyDescent="0.25">
      <c r="A1579" s="9" t="s">
        <v>17495</v>
      </c>
      <c r="B1579" s="52" t="str">
        <f>HYPERLINK("http://www.UniProt.org/UniProt/Q6DD69_XENLA","Q6DD69_XENLA")</f>
        <v>Q6DD69_XENLA</v>
      </c>
      <c r="C1579" s="12" t="str">
        <f>HYPERLINK("http://www.UniProt.org/UniProt/PFKAM_HUMAN","PFKAM_HUMAN")</f>
        <v>PFKAM_HUMAN</v>
      </c>
      <c r="D1579" s="11" t="s">
        <v>17498</v>
      </c>
      <c r="E1579" s="18">
        <v>-3</v>
      </c>
      <c r="F1579" s="14">
        <v>710</v>
      </c>
      <c r="G1579" s="14">
        <v>0.5</v>
      </c>
      <c r="H1579" s="81">
        <v>37</v>
      </c>
      <c r="I1579" s="81">
        <v>0.83</v>
      </c>
      <c r="J1579" s="80">
        <v>140</v>
      </c>
      <c r="K1579" s="98">
        <v>164.54549881911487</v>
      </c>
      <c r="L1579" s="145" t="s">
        <v>47226</v>
      </c>
      <c r="M1579" s="8"/>
      <c r="N1579" s="5">
        <v>88.311000000000007</v>
      </c>
      <c r="O1579" s="5">
        <v>88.311999999999998</v>
      </c>
      <c r="P1579" s="5">
        <v>85.183000000000007</v>
      </c>
      <c r="Q1579" s="7" t="s">
        <v>40</v>
      </c>
      <c r="R1579" s="95" t="s">
        <v>47004</v>
      </c>
      <c r="S1579" s="8">
        <v>7680</v>
      </c>
    </row>
    <row r="1580" spans="1:19" x14ac:dyDescent="0.25">
      <c r="A1580" s="9" t="s">
        <v>12774</v>
      </c>
      <c r="B1580" s="52" t="str">
        <f>HYPERLINK("http://www.UniProt.org/UniProt/Q0IHC2_XENLA","Q0IHC2_XENLA")</f>
        <v>Q0IHC2_XENLA</v>
      </c>
      <c r="C1580" s="12" t="str">
        <f>HYPERLINK("http://www.UniProt.org/UniProt/KTNA1_HUMAN","KTNA1_HUMAN")</f>
        <v>KTNA1_HUMAN</v>
      </c>
      <c r="D1580" s="11" t="s">
        <v>12776</v>
      </c>
      <c r="E1580" s="18">
        <v>0.44</v>
      </c>
      <c r="F1580" s="14">
        <v>24</v>
      </c>
      <c r="G1580" s="14">
        <v>67</v>
      </c>
      <c r="H1580" s="80">
        <v>40</v>
      </c>
      <c r="I1580" s="81">
        <v>0.83</v>
      </c>
      <c r="J1580" s="80">
        <v>2.9</v>
      </c>
      <c r="K1580" s="98">
        <v>3.4920881361315863</v>
      </c>
      <c r="L1580" s="146" t="s">
        <v>47226</v>
      </c>
      <c r="M1580" s="8"/>
      <c r="N1580" s="5">
        <v>55.601999999999997</v>
      </c>
      <c r="O1580" s="5">
        <v>45.353000000000002</v>
      </c>
      <c r="P1580" s="5">
        <v>55.965000000000003</v>
      </c>
      <c r="Q1580" s="7" t="s">
        <v>40</v>
      </c>
      <c r="R1580" s="95" t="s">
        <v>47004</v>
      </c>
      <c r="S1580" s="8">
        <v>852</v>
      </c>
    </row>
    <row r="1581" spans="1:19" x14ac:dyDescent="0.25">
      <c r="A1581" s="9" t="s">
        <v>16418</v>
      </c>
      <c r="B1581" s="52" t="str">
        <f>HYPERLINK("http://www.UniProt.org/UniProt/F6UUG0_XENTR","F6UUG0_XENTR")</f>
        <v>F6UUG0_XENTR</v>
      </c>
      <c r="C1581" s="12" t="str">
        <f>HYPERLINK("http://www.UniProt.org/UniProt/OTUD4_HUMAN","OTUD4_HUMAN")</f>
        <v>OTUD4_HUMAN</v>
      </c>
      <c r="D1581" s="11" t="s">
        <v>16420</v>
      </c>
      <c r="E1581" s="18">
        <v>-3</v>
      </c>
      <c r="F1581" s="14">
        <v>38</v>
      </c>
      <c r="G1581" s="14">
        <v>0</v>
      </c>
      <c r="H1581" s="80">
        <v>15</v>
      </c>
      <c r="I1581" s="81">
        <v>0.83</v>
      </c>
      <c r="J1581" s="80">
        <v>1.1000000000000001</v>
      </c>
      <c r="K1581" s="98">
        <v>1.3086944442298691</v>
      </c>
      <c r="L1581" s="145" t="s">
        <v>47226</v>
      </c>
      <c r="M1581" s="8"/>
      <c r="N1581" s="5">
        <v>118.37</v>
      </c>
      <c r="O1581" s="5" t="s">
        <v>40</v>
      </c>
      <c r="P1581" s="5">
        <v>124.045</v>
      </c>
      <c r="Q1581" s="7" t="s">
        <v>40</v>
      </c>
      <c r="R1581" s="95" t="s">
        <v>47004</v>
      </c>
      <c r="S1581" s="8">
        <v>9733</v>
      </c>
    </row>
    <row r="1582" spans="1:19" x14ac:dyDescent="0.25">
      <c r="A1582" s="9" t="s">
        <v>14467</v>
      </c>
      <c r="B1582" s="52" t="str">
        <f>HYPERLINK("http://www.UniProt.org/UniProt/MP2K1_XENLA","MP2K1_XENLA")</f>
        <v>MP2K1_XENLA</v>
      </c>
      <c r="C1582" s="12" t="str">
        <f>HYPERLINK("http://www.UniProt.org/UniProt/MP2K1_HUMAN","MP2K1_HUMAN")</f>
        <v>MP2K1_HUMAN</v>
      </c>
      <c r="D1582" s="11" t="s">
        <v>14470</v>
      </c>
      <c r="E1582" s="18">
        <v>-1.0900000000000001</v>
      </c>
      <c r="F1582" s="14">
        <v>1100</v>
      </c>
      <c r="G1582" s="14">
        <v>89</v>
      </c>
      <c r="H1582" s="80">
        <v>8100</v>
      </c>
      <c r="I1582" s="81">
        <v>0.82</v>
      </c>
      <c r="J1582" s="80">
        <v>580</v>
      </c>
      <c r="K1582" s="98">
        <v>706.0175658144808</v>
      </c>
      <c r="L1582" s="145" t="s">
        <v>47226</v>
      </c>
      <c r="M1582" s="110" t="s">
        <v>51726</v>
      </c>
      <c r="N1582" s="5">
        <v>43.741999999999997</v>
      </c>
      <c r="O1582" s="5">
        <v>43.741999999999997</v>
      </c>
      <c r="P1582" s="5">
        <v>43.439</v>
      </c>
      <c r="Q1582" s="7" t="s">
        <v>40</v>
      </c>
      <c r="R1582" s="95" t="s">
        <v>47004</v>
      </c>
      <c r="S1582" s="8">
        <v>9455</v>
      </c>
    </row>
    <row r="1583" spans="1:19" x14ac:dyDescent="0.25">
      <c r="A1583" s="9" t="s">
        <v>16429</v>
      </c>
      <c r="B1583" s="52" t="str">
        <f>HYPERLINK("http://www.UniProt.org/UniProt/A2RV65_XENLA","A2RV65_XENLA")</f>
        <v>A2RV65_XENLA</v>
      </c>
      <c r="C1583" s="12" t="str">
        <f>HYPERLINK("http://www.UniProt.org/UniProt/OVCH1_HUMAN","OVCH1_HUMAN")</f>
        <v>OVCH1_HUMAN</v>
      </c>
      <c r="D1583" s="11" t="s">
        <v>16431</v>
      </c>
      <c r="E1583" s="158" t="s">
        <v>40</v>
      </c>
      <c r="H1583" s="80">
        <v>290</v>
      </c>
      <c r="I1583" s="81">
        <v>0.82</v>
      </c>
      <c r="J1583" s="80">
        <v>21</v>
      </c>
      <c r="K1583" s="98">
        <v>25.654357679074959</v>
      </c>
      <c r="L1583" s="145" t="s">
        <v>47226</v>
      </c>
      <c r="M1583" s="8"/>
      <c r="N1583" s="5">
        <v>168.12</v>
      </c>
      <c r="O1583" s="5">
        <v>31.747</v>
      </c>
      <c r="P1583" s="5">
        <v>125.066</v>
      </c>
      <c r="Q1583" s="7" t="s">
        <v>235</v>
      </c>
      <c r="R1583" s="95" t="s">
        <v>47004</v>
      </c>
      <c r="S1583" s="8">
        <v>611</v>
      </c>
    </row>
    <row r="1584" spans="1:19" x14ac:dyDescent="0.25">
      <c r="A1584" s="9" t="s">
        <v>5706</v>
      </c>
      <c r="B1584" s="52" t="str">
        <f>HYPERLINK("http://www.UniProt.org/UniProt/Q6IRC3_XENLA","Q6IRC3_XENLA")</f>
        <v>Q6IRC3_XENLA</v>
      </c>
      <c r="C1584" s="12" t="str">
        <f>HYPERLINK("http://www.UniProt.org/UniProt/DCTN6_HUMAN","DCTN6_HUMAN")</f>
        <v>DCTN6_HUMAN</v>
      </c>
      <c r="D1584" s="11" t="s">
        <v>5708</v>
      </c>
      <c r="E1584" s="18">
        <v>-3</v>
      </c>
      <c r="F1584" s="14">
        <v>88</v>
      </c>
      <c r="G1584" s="14">
        <v>0</v>
      </c>
      <c r="H1584" s="80">
        <v>420</v>
      </c>
      <c r="I1584" s="81">
        <v>0.81</v>
      </c>
      <c r="J1584" s="80">
        <v>30</v>
      </c>
      <c r="K1584" s="98">
        <v>37.495734784714905</v>
      </c>
      <c r="L1584" s="145" t="s">
        <v>47226</v>
      </c>
      <c r="M1584" s="8"/>
      <c r="N1584" s="5">
        <v>22.271000000000001</v>
      </c>
      <c r="O1584" s="5">
        <v>144.40199999999999</v>
      </c>
      <c r="P1584" s="5">
        <v>20.747</v>
      </c>
      <c r="Q1584" s="7" t="s">
        <v>40</v>
      </c>
      <c r="R1584" s="95" t="s">
        <v>47004</v>
      </c>
      <c r="S1584" s="8">
        <v>521</v>
      </c>
    </row>
    <row r="1585" spans="1:19" x14ac:dyDescent="0.25">
      <c r="A1585" s="9" t="s">
        <v>16596</v>
      </c>
      <c r="B1585" s="52" t="str">
        <f>HYPERLINK("http://www.UniProt.org/UniProt/Q08AX4_XENLA","Q08AX4_XENLA")</f>
        <v>Q08AX4_XENLA</v>
      </c>
      <c r="C1585" s="12" t="str">
        <f>HYPERLINK("http://www.UniProt.org/UniProt/P66A_HUMAN","P66A_HUMAN")</f>
        <v>P66A_HUMAN</v>
      </c>
      <c r="D1585" s="11" t="s">
        <v>16599</v>
      </c>
      <c r="E1585" s="18">
        <v>2.08</v>
      </c>
      <c r="F1585" s="14">
        <v>5.8</v>
      </c>
      <c r="G1585" s="14">
        <v>700</v>
      </c>
      <c r="H1585" s="80">
        <v>100</v>
      </c>
      <c r="I1585" s="81">
        <v>0.81</v>
      </c>
      <c r="J1585" s="80">
        <v>7.3999999999999995</v>
      </c>
      <c r="K1585" s="98">
        <v>9.0847280191941948</v>
      </c>
      <c r="L1585" s="145" t="s">
        <v>47226</v>
      </c>
      <c r="M1585" s="8"/>
      <c r="N1585" s="5">
        <v>60.834000000000003</v>
      </c>
      <c r="O1585" s="5">
        <v>60.835000000000001</v>
      </c>
      <c r="P1585" s="5">
        <v>68.063000000000002</v>
      </c>
      <c r="Q1585" s="7" t="s">
        <v>40</v>
      </c>
      <c r="R1585" s="95" t="s">
        <v>47004</v>
      </c>
      <c r="S1585" s="8">
        <v>4752</v>
      </c>
    </row>
    <row r="1586" spans="1:19" x14ac:dyDescent="0.25">
      <c r="A1586" s="9" t="s">
        <v>28009</v>
      </c>
      <c r="B1586" s="52" t="str">
        <f>HYPERLINK("http://www.UniProt.org/UniProt/TTC37_XENLA","TTC37_XENLA")</f>
        <v>TTC37_XENLA</v>
      </c>
      <c r="C1586" s="12" t="str">
        <f>HYPERLINK("http://www.UniProt.org/UniProt/TTC37_HUMAN","TTC37_HUMAN")</f>
        <v>TTC37_HUMAN</v>
      </c>
      <c r="D1586" s="11" t="s">
        <v>28012</v>
      </c>
      <c r="E1586" s="18">
        <v>-3</v>
      </c>
      <c r="F1586" s="14">
        <v>120</v>
      </c>
      <c r="G1586" s="14">
        <v>0</v>
      </c>
      <c r="H1586" s="80">
        <v>30</v>
      </c>
      <c r="I1586" s="81">
        <v>0.8</v>
      </c>
      <c r="J1586" s="80">
        <v>2.1</v>
      </c>
      <c r="K1586" s="98">
        <v>2.6813307222006633</v>
      </c>
      <c r="L1586" s="146" t="s">
        <v>47226</v>
      </c>
      <c r="M1586" s="8"/>
      <c r="N1586" s="5">
        <v>181.43</v>
      </c>
      <c r="O1586" s="5">
        <v>175.38499999999999</v>
      </c>
      <c r="P1586" s="5">
        <v>175.48599999999999</v>
      </c>
      <c r="Q1586" s="7" t="s">
        <v>40</v>
      </c>
      <c r="R1586" s="95" t="s">
        <v>47004</v>
      </c>
      <c r="S1586" s="8">
        <v>5473</v>
      </c>
    </row>
    <row r="1587" spans="1:19" x14ac:dyDescent="0.25">
      <c r="A1587" s="9" t="s">
        <v>6650</v>
      </c>
      <c r="B1587" s="52" t="str">
        <f>HYPERLINK("http://www.UniProt.org/UniProt/Q6NTU9_XENLA","Q6NTU9_XENLA")</f>
        <v>Q6NTU9_XENLA</v>
      </c>
      <c r="C1587" s="12" t="str">
        <f>HYPERLINK("http://www.UniProt.org/UniProt/DNJC2_HUMAN","DNJC2_HUMAN")</f>
        <v>DNJC2_HUMAN</v>
      </c>
      <c r="D1587" s="11" t="s">
        <v>6653</v>
      </c>
      <c r="E1587" s="18">
        <v>-3</v>
      </c>
      <c r="F1587" s="14">
        <v>200</v>
      </c>
      <c r="G1587" s="14">
        <v>0</v>
      </c>
      <c r="H1587" s="80">
        <v>120</v>
      </c>
      <c r="I1587" s="81">
        <v>0.79</v>
      </c>
      <c r="J1587" s="80">
        <v>8.4</v>
      </c>
      <c r="K1587" s="98">
        <v>10.663924147569578</v>
      </c>
      <c r="L1587" s="147" t="s">
        <v>47226</v>
      </c>
      <c r="M1587" s="8"/>
      <c r="N1587" s="5">
        <v>75.043999999999997</v>
      </c>
      <c r="O1587" s="5">
        <v>40.363</v>
      </c>
      <c r="P1587" s="5">
        <v>71.995999999999995</v>
      </c>
      <c r="Q1587" s="7" t="s">
        <v>40</v>
      </c>
      <c r="R1587" s="95" t="s">
        <v>47004</v>
      </c>
      <c r="S1587" s="8">
        <v>11164</v>
      </c>
    </row>
    <row r="1588" spans="1:19" x14ac:dyDescent="0.25">
      <c r="A1588" s="9" t="s">
        <v>26245</v>
      </c>
      <c r="B1588" s="52" t="str">
        <f>HYPERLINK("http://www.UniProt.org/UniProt/T2FB_XENLA","T2FB_XENLA")</f>
        <v>T2FB_XENLA</v>
      </c>
      <c r="C1588" s="12" t="str">
        <f>HYPERLINK("http://www.UniProt.org/UniProt/T2FB_HUMAN","T2FB_HUMAN")</f>
        <v>T2FB_HUMAN</v>
      </c>
      <c r="D1588" s="11" t="s">
        <v>26248</v>
      </c>
      <c r="E1588" s="18">
        <v>3</v>
      </c>
      <c r="F1588" s="14">
        <v>0</v>
      </c>
      <c r="G1588" s="14">
        <v>410</v>
      </c>
      <c r="H1588" s="80">
        <v>50</v>
      </c>
      <c r="I1588" s="81">
        <v>0.79</v>
      </c>
      <c r="J1588" s="80">
        <v>3.6</v>
      </c>
      <c r="K1588" s="98">
        <v>4.5680503698890016</v>
      </c>
      <c r="L1588" s="20" t="s">
        <v>47226</v>
      </c>
      <c r="M1588" s="8"/>
      <c r="N1588" s="5">
        <v>30.14</v>
      </c>
      <c r="O1588" s="5">
        <v>30.14</v>
      </c>
      <c r="P1588" s="5">
        <v>28.38</v>
      </c>
      <c r="Q1588" s="7" t="s">
        <v>40</v>
      </c>
      <c r="R1588" s="95" t="s">
        <v>47004</v>
      </c>
      <c r="S1588" s="8">
        <v>8353</v>
      </c>
    </row>
    <row r="1589" spans="1:19" x14ac:dyDescent="0.25">
      <c r="A1589" s="9" t="s">
        <v>11596</v>
      </c>
      <c r="B1589" s="52" t="str">
        <f>HYPERLINK("http://www.UniProt.org/UniProt/Q66KF7_XENLA","Q66KF7_XENLA")</f>
        <v>Q66KF7_XENLA</v>
      </c>
      <c r="C1589" s="12" t="str">
        <f>HYPERLINK("http://www.UniProt.org/UniProt/IFT52_HUMAN","IFT52_HUMAN")</f>
        <v>IFT52_HUMAN</v>
      </c>
      <c r="D1589" s="11" t="s">
        <v>11599</v>
      </c>
      <c r="E1589" s="18">
        <v>-3</v>
      </c>
      <c r="F1589" s="14">
        <v>7.6</v>
      </c>
      <c r="G1589" s="14">
        <v>0</v>
      </c>
      <c r="H1589" s="80">
        <v>18</v>
      </c>
      <c r="I1589" s="81">
        <v>0.79</v>
      </c>
      <c r="J1589" s="80">
        <v>1.2999999999999998</v>
      </c>
      <c r="K1589" s="98">
        <v>1.5950733916928665</v>
      </c>
      <c r="L1589" s="145" t="s">
        <v>47226</v>
      </c>
      <c r="M1589" s="8"/>
      <c r="N1589" s="5">
        <v>54.034999999999997</v>
      </c>
      <c r="O1589" s="5">
        <v>50.094999999999999</v>
      </c>
      <c r="P1589" s="5">
        <v>49.706000000000003</v>
      </c>
      <c r="Q1589" s="7" t="s">
        <v>40</v>
      </c>
      <c r="R1589" s="95" t="s">
        <v>47004</v>
      </c>
      <c r="S1589" s="8">
        <v>8811</v>
      </c>
    </row>
    <row r="1590" spans="1:19" x14ac:dyDescent="0.25">
      <c r="A1590" s="9" t="s">
        <v>31000</v>
      </c>
      <c r="B1590" s="52" t="str">
        <f>HYPERLINK("http://www.UniProt.org/UniProt/Q6IRM7_XENLA","Q6IRM7_XENLA")</f>
        <v>Q6IRM7_XENLA</v>
      </c>
      <c r="C1590" s="12" t="str">
        <f>HYPERLINK("http://www.UniProt.org/UniProt/ANS1A_HUMAN","ANS1A_HUMAN")</f>
        <v>ANS1A_HUMAN</v>
      </c>
      <c r="D1590" s="11" t="s">
        <v>31003</v>
      </c>
      <c r="E1590" s="18">
        <v>-1.67</v>
      </c>
      <c r="F1590" s="14">
        <v>2.6</v>
      </c>
      <c r="G1590" s="14">
        <v>0.1</v>
      </c>
      <c r="H1590" s="80">
        <v>3.1</v>
      </c>
      <c r="I1590" s="81">
        <v>0.79</v>
      </c>
      <c r="J1590" s="80">
        <v>0.22</v>
      </c>
      <c r="K1590" s="98">
        <v>0.28202048727077034</v>
      </c>
      <c r="L1590" s="145" t="s">
        <v>47226</v>
      </c>
      <c r="M1590" s="8"/>
      <c r="N1590" s="5">
        <v>119.31</v>
      </c>
      <c r="O1590" s="5">
        <v>119.307</v>
      </c>
      <c r="P1590" s="5">
        <v>123.108</v>
      </c>
      <c r="Q1590" s="7" t="s">
        <v>40</v>
      </c>
      <c r="R1590" s="95" t="s">
        <v>47004</v>
      </c>
      <c r="S1590" s="8">
        <v>1221</v>
      </c>
    </row>
    <row r="1591" spans="1:19" x14ac:dyDescent="0.25">
      <c r="A1591" s="9" t="s">
        <v>26465</v>
      </c>
      <c r="B1591" s="52" t="str">
        <f>HYPERLINK("http://www.UniProt.org/UniProt/Q6NRV3_XENLA","Q6NRV3_XENLA")</f>
        <v>Q6NRV3_XENLA</v>
      </c>
      <c r="C1591" s="12" t="str">
        <f>HYPERLINK("http://www.UniProt.org/UniProt/TBA1A_HUMAN","TBA1A_HUMAN")</f>
        <v>TBA1A_HUMAN</v>
      </c>
      <c r="D1591" s="11" t="s">
        <v>26468</v>
      </c>
      <c r="E1591" s="18">
        <v>-1.61</v>
      </c>
      <c r="F1591" s="14">
        <v>700</v>
      </c>
      <c r="G1591" s="14">
        <v>17</v>
      </c>
      <c r="H1591" s="81">
        <v>28</v>
      </c>
      <c r="I1591" s="81">
        <v>0.78</v>
      </c>
      <c r="J1591" s="80">
        <v>170</v>
      </c>
      <c r="K1591" s="98">
        <v>221.65640825437521</v>
      </c>
      <c r="L1591" s="20" t="s">
        <v>47226</v>
      </c>
      <c r="M1591" s="8"/>
      <c r="N1591" s="5">
        <v>33.753</v>
      </c>
      <c r="O1591" s="5">
        <v>50.2</v>
      </c>
      <c r="P1591" s="5">
        <v>50.136000000000003</v>
      </c>
      <c r="Q1591" s="7" t="s">
        <v>40</v>
      </c>
      <c r="R1591" s="95" t="s">
        <v>47004</v>
      </c>
      <c r="S1591" s="8">
        <v>1520</v>
      </c>
    </row>
    <row r="1592" spans="1:19" x14ac:dyDescent="0.25">
      <c r="A1592" s="9" t="s">
        <v>21652</v>
      </c>
      <c r="B1592" s="52" t="str">
        <f>HYPERLINK("http://www.UniProt.org/UniProt/Q6IP29_XENLA","Q6IP29_XENLA")</f>
        <v>Q6IP29_XENLA</v>
      </c>
      <c r="C1592" s="12" t="str">
        <f>HYPERLINK("http://www.UniProt.org/UniProt/ROA1_HUMAN","ROA1_HUMAN")</f>
        <v>ROA1_HUMAN</v>
      </c>
      <c r="D1592" s="11" t="s">
        <v>21654</v>
      </c>
      <c r="E1592" s="18">
        <v>1.41</v>
      </c>
      <c r="F1592" s="14">
        <v>50</v>
      </c>
      <c r="G1592" s="14">
        <v>1300</v>
      </c>
      <c r="H1592" s="80">
        <v>1200</v>
      </c>
      <c r="I1592" s="81">
        <v>0.78</v>
      </c>
      <c r="J1592" s="80">
        <v>83</v>
      </c>
      <c r="K1592" s="98">
        <v>107.11480095049167</v>
      </c>
      <c r="L1592" s="145" t="s">
        <v>47226</v>
      </c>
      <c r="M1592" s="8"/>
      <c r="N1592" s="5">
        <v>37.901000000000003</v>
      </c>
      <c r="O1592" s="5">
        <v>70.882000000000005</v>
      </c>
      <c r="P1592" s="5">
        <v>38.747</v>
      </c>
      <c r="Q1592" s="7" t="s">
        <v>40</v>
      </c>
      <c r="R1592" s="95" t="s">
        <v>47004</v>
      </c>
      <c r="S1592" s="8">
        <v>1049</v>
      </c>
    </row>
    <row r="1593" spans="1:19" x14ac:dyDescent="0.25">
      <c r="A1593" s="9" t="s">
        <v>16452</v>
      </c>
      <c r="B1593" s="52" t="str">
        <f>HYPERLINK("http://www.UniProt.org/UniProt/Q6DD36_XENLA","Q6DD36_XENLA")</f>
        <v>Q6DD36_XENLA</v>
      </c>
      <c r="C1593" s="12" t="str">
        <f>HYPERLINK("http://www.UniProt.org/UniProt/OXSR1_HUMAN","OXSR1_HUMAN")</f>
        <v>OXSR1_HUMAN</v>
      </c>
      <c r="D1593" s="11" t="s">
        <v>16455</v>
      </c>
      <c r="E1593" s="18">
        <v>-1.29</v>
      </c>
      <c r="F1593" s="14">
        <v>200</v>
      </c>
      <c r="G1593" s="14">
        <v>10</v>
      </c>
      <c r="H1593" s="80">
        <v>390</v>
      </c>
      <c r="I1593" s="81">
        <v>0.78</v>
      </c>
      <c r="J1593" s="80">
        <v>28</v>
      </c>
      <c r="K1593" s="98">
        <v>36.40667851796038</v>
      </c>
      <c r="L1593" s="145" t="s">
        <v>47226</v>
      </c>
      <c r="M1593" s="8"/>
      <c r="N1593" s="5">
        <v>58.058999999999997</v>
      </c>
      <c r="O1593" s="5">
        <v>58.058999999999997</v>
      </c>
      <c r="P1593" s="5">
        <v>58.021999999999998</v>
      </c>
      <c r="Q1593" s="7" t="s">
        <v>40</v>
      </c>
      <c r="R1593" s="95" t="s">
        <v>47004</v>
      </c>
      <c r="S1593" s="8">
        <v>5690</v>
      </c>
    </row>
    <row r="1594" spans="1:19" x14ac:dyDescent="0.25">
      <c r="A1594" s="9" t="s">
        <v>27717</v>
      </c>
      <c r="B1594" s="52" t="str">
        <f>HYPERLINK("http://www.UniProt.org/UniProt/TRBP2_XENLA","TRBP2_XENLA")</f>
        <v>TRBP2_XENLA</v>
      </c>
      <c r="C1594" s="12" t="str">
        <f>HYPERLINK("http://www.UniProt.org/UniProt/TRBP2_HUMAN","TRBP2_HUMAN")</f>
        <v>TRBP2_HUMAN</v>
      </c>
      <c r="D1594" s="11" t="s">
        <v>27720</v>
      </c>
      <c r="E1594" s="18">
        <v>-2.88</v>
      </c>
      <c r="F1594" s="14">
        <v>96</v>
      </c>
      <c r="G1594" s="14">
        <v>0.1</v>
      </c>
      <c r="H1594" s="80">
        <v>120</v>
      </c>
      <c r="I1594" s="81">
        <v>0.78</v>
      </c>
      <c r="J1594" s="80">
        <v>8.6999999999999993</v>
      </c>
      <c r="K1594" s="98">
        <v>11.119400780003003</v>
      </c>
      <c r="L1594" s="147" t="s">
        <v>47226</v>
      </c>
      <c r="M1594" s="8"/>
      <c r="N1594" s="5">
        <v>40.006</v>
      </c>
      <c r="O1594" s="5">
        <v>38.171999999999997</v>
      </c>
      <c r="P1594" s="5">
        <v>39.039000000000001</v>
      </c>
      <c r="Q1594" s="7" t="s">
        <v>40</v>
      </c>
      <c r="R1594" s="95" t="s">
        <v>47004</v>
      </c>
      <c r="S1594" s="8">
        <v>9235</v>
      </c>
    </row>
    <row r="1595" spans="1:19" x14ac:dyDescent="0.25">
      <c r="A1595" s="9" t="s">
        <v>2201</v>
      </c>
      <c r="B1595" s="52" t="str">
        <f>HYPERLINK("http://www.UniProt.org/UniProt/Q3MQ02_XENLA","Q3MQ02_XENLA")</f>
        <v>Q3MQ02_XENLA</v>
      </c>
      <c r="C1595" s="12" t="str">
        <f>HYPERLINK("http://www.UniProt.org/UniProt/ATG5_HUMAN","ATG5_HUMAN")</f>
        <v>ATG5_HUMAN</v>
      </c>
      <c r="D1595" s="11" t="s">
        <v>2204</v>
      </c>
      <c r="E1595" s="18">
        <v>-1.56</v>
      </c>
      <c r="F1595" s="14">
        <v>16</v>
      </c>
      <c r="G1595" s="14">
        <v>0.4</v>
      </c>
      <c r="H1595" s="80">
        <v>91</v>
      </c>
      <c r="I1595" s="81">
        <v>0.78</v>
      </c>
      <c r="J1595" s="80">
        <v>6.5</v>
      </c>
      <c r="K1595" s="98">
        <v>8.3686810318590386</v>
      </c>
      <c r="L1595" s="145" t="s">
        <v>47226</v>
      </c>
      <c r="M1595" s="8"/>
      <c r="N1595" s="5">
        <v>32.552999999999997</v>
      </c>
      <c r="O1595" s="5">
        <v>32.71</v>
      </c>
      <c r="P1595" s="5">
        <v>32.447000000000003</v>
      </c>
      <c r="Q1595" s="7" t="s">
        <v>40</v>
      </c>
      <c r="R1595" s="95" t="s">
        <v>47004</v>
      </c>
      <c r="S1595" s="8">
        <v>3264</v>
      </c>
    </row>
    <row r="1596" spans="1:19" x14ac:dyDescent="0.25">
      <c r="A1596" s="9" t="s">
        <v>28859</v>
      </c>
      <c r="B1596" s="52" t="str">
        <f>HYPERLINK("http://www.UniProt.org/UniProt/A4QNC0_XENTR","A4QNC0_XENTR")</f>
        <v>A4QNC0_XENTR</v>
      </c>
      <c r="C1596" s="12" t="str">
        <f>HYPERLINK("http://www.UniProt.org/UniProt/VP33B_HUMAN","VP33B_HUMAN")</f>
        <v>VP33B_HUMAN</v>
      </c>
      <c r="D1596" s="11" t="s">
        <v>28861</v>
      </c>
      <c r="E1596" s="18">
        <v>-0.44</v>
      </c>
      <c r="F1596" s="14">
        <v>39</v>
      </c>
      <c r="G1596" s="14">
        <v>14</v>
      </c>
      <c r="H1596" s="80">
        <v>77</v>
      </c>
      <c r="I1596" s="81">
        <v>0.78</v>
      </c>
      <c r="J1596" s="80">
        <v>5.5</v>
      </c>
      <c r="K1596" s="98">
        <v>7.0494595199129675</v>
      </c>
      <c r="L1596" s="145" t="s">
        <v>47226</v>
      </c>
      <c r="M1596" s="8"/>
      <c r="N1596" s="5">
        <v>70.290999999999997</v>
      </c>
      <c r="O1596" s="5">
        <v>68.191000000000003</v>
      </c>
      <c r="P1596" s="5">
        <v>70.584999999999994</v>
      </c>
      <c r="Q1596" s="7" t="s">
        <v>40</v>
      </c>
      <c r="R1596" s="95" t="s">
        <v>47004</v>
      </c>
      <c r="S1596" s="8">
        <v>8028</v>
      </c>
    </row>
    <row r="1597" spans="1:19" x14ac:dyDescent="0.25">
      <c r="A1597" s="9" t="s">
        <v>46677</v>
      </c>
      <c r="B1597" s="52" t="str">
        <f>HYPERLINK("http://www.UniProt.org/UniProt/Q4V7I7_XENLA","Q4V7I7_XENLA")</f>
        <v>Q4V7I7_XENLA</v>
      </c>
      <c r="C1597" s="12" t="str">
        <f>HYPERLINK("http://www.UniProt.org/UniProt/WBS16_HUMAN","WBS16_HUMAN")</f>
        <v>WBS16_HUMAN</v>
      </c>
      <c r="D1597" s="11" t="s">
        <v>46680</v>
      </c>
      <c r="E1597" s="158" t="s">
        <v>40</v>
      </c>
      <c r="H1597" s="80">
        <v>15</v>
      </c>
      <c r="I1597" s="81">
        <v>0.78</v>
      </c>
      <c r="J1597" s="80">
        <v>1.1000000000000001</v>
      </c>
      <c r="K1597" s="98">
        <v>1.3546596965518292</v>
      </c>
      <c r="L1597" s="146" t="s">
        <v>47226</v>
      </c>
      <c r="M1597" s="8"/>
      <c r="N1597" s="5">
        <v>49.823</v>
      </c>
      <c r="O1597" s="5">
        <v>49.823999999999998</v>
      </c>
      <c r="P1597" s="5">
        <v>49.997</v>
      </c>
      <c r="Q1597" s="7" t="s">
        <v>40</v>
      </c>
      <c r="R1597" s="95" t="s">
        <v>47004</v>
      </c>
      <c r="S1597" s="8">
        <v>6671</v>
      </c>
    </row>
    <row r="1598" spans="1:19" x14ac:dyDescent="0.25">
      <c r="A1598" s="8" t="s">
        <v>47068</v>
      </c>
      <c r="B1598" s="52" t="str">
        <f>HYPERLINK("http://www.UniProt.org/UniProt/Q4V7H4_XENLA","Q4V7H4_XENLA")</f>
        <v>Q4V7H4_XENLA</v>
      </c>
      <c r="C1598" s="8"/>
      <c r="D1598" s="6"/>
      <c r="E1598" s="18">
        <v>-0.58809272616668395</v>
      </c>
      <c r="F1598" s="14">
        <v>1200</v>
      </c>
      <c r="G1598" s="14">
        <v>320</v>
      </c>
      <c r="H1598" s="80">
        <v>7600</v>
      </c>
      <c r="I1598" s="81">
        <v>0.77</v>
      </c>
      <c r="J1598" s="80">
        <v>540</v>
      </c>
      <c r="K1598" s="98">
        <v>706.71469561496701</v>
      </c>
      <c r="L1598" s="145" t="s">
        <v>47226</v>
      </c>
      <c r="M1598" s="8"/>
      <c r="N1598" s="5">
        <v>30.265999999999998</v>
      </c>
      <c r="O1598" s="5">
        <v>78.087999999999994</v>
      </c>
      <c r="P1598" s="5"/>
      <c r="Q1598" s="7" t="s">
        <v>40</v>
      </c>
      <c r="R1598" s="95" t="s">
        <v>47004</v>
      </c>
      <c r="S1598" s="8">
        <v>538</v>
      </c>
    </row>
    <row r="1599" spans="1:19" x14ac:dyDescent="0.25">
      <c r="A1599" s="9" t="s">
        <v>22946</v>
      </c>
      <c r="B1599" s="52" t="str">
        <f>HYPERLINK("http://www.UniProt.org/UniProt/Q6GMZ1_XENLA","Q6GMZ1_XENLA")</f>
        <v>Q6GMZ1_XENLA</v>
      </c>
      <c r="C1599" s="12" t="str">
        <f>HYPERLINK("http://www.UniProt.org/UniProt/RTCA_HUMAN","RTCA_HUMAN")</f>
        <v>RTCA_HUMAN</v>
      </c>
      <c r="D1599" s="11" t="s">
        <v>22949</v>
      </c>
      <c r="E1599" s="18">
        <v>-0.15</v>
      </c>
      <c r="F1599" s="14">
        <v>580</v>
      </c>
      <c r="G1599" s="14">
        <v>410</v>
      </c>
      <c r="H1599" s="81">
        <v>1100</v>
      </c>
      <c r="I1599" s="81">
        <v>0.77</v>
      </c>
      <c r="J1599" s="80">
        <v>290</v>
      </c>
      <c r="K1599" s="98">
        <v>372.40434848380727</v>
      </c>
      <c r="L1599" s="145" t="s">
        <v>47226</v>
      </c>
      <c r="M1599" s="8"/>
      <c r="N1599" s="5">
        <v>43.92</v>
      </c>
      <c r="O1599" s="5">
        <v>37.823</v>
      </c>
      <c r="P1599" s="5">
        <v>39.337000000000003</v>
      </c>
      <c r="Q1599" s="7" t="s">
        <v>40</v>
      </c>
      <c r="R1599" s="95" t="s">
        <v>47004</v>
      </c>
      <c r="S1599" s="8">
        <v>7000</v>
      </c>
    </row>
    <row r="1600" spans="1:19" x14ac:dyDescent="0.25">
      <c r="A1600" s="9" t="s">
        <v>42377</v>
      </c>
      <c r="B1600" s="52" t="str">
        <f>HYPERLINK("http://www.UniProt.org/UniProt/RB24B_XENLA","RB24B_XENLA")</f>
        <v>RB24B_XENLA</v>
      </c>
      <c r="C1600" s="12" t="str">
        <f>HYPERLINK("http://www.UniProt.org/UniProt/RBM24_HUMAN","RBM24_HUMAN")</f>
        <v>RBM24_HUMAN</v>
      </c>
      <c r="D1600" s="11" t="s">
        <v>42380</v>
      </c>
      <c r="E1600" s="18">
        <v>-0.63</v>
      </c>
      <c r="F1600" s="14">
        <v>37</v>
      </c>
      <c r="G1600" s="14">
        <v>8.6</v>
      </c>
      <c r="H1600" s="80">
        <v>13</v>
      </c>
      <c r="I1600" s="81">
        <v>0.77</v>
      </c>
      <c r="J1600" s="80">
        <v>0.92</v>
      </c>
      <c r="K1600" s="98">
        <v>1.2005007916264017</v>
      </c>
      <c r="L1600" s="20" t="s">
        <v>47226</v>
      </c>
      <c r="M1600" s="8"/>
      <c r="N1600" s="5">
        <v>13.329000000000001</v>
      </c>
      <c r="O1600" s="5">
        <v>24.076000000000001</v>
      </c>
      <c r="P1600" s="5">
        <v>24.776</v>
      </c>
      <c r="Q1600" s="7" t="s">
        <v>40</v>
      </c>
      <c r="R1600" s="95" t="s">
        <v>47004</v>
      </c>
      <c r="S1600" s="8">
        <v>1420</v>
      </c>
    </row>
    <row r="1601" spans="1:19" x14ac:dyDescent="0.25">
      <c r="A1601" s="9" t="s">
        <v>34652</v>
      </c>
      <c r="B1601" s="52" t="str">
        <f>HYPERLINK("http://www.UniProt.org/UniProt/Q6PHL7_XENLA","Q6PHL7_XENLA")</f>
        <v>Q6PHL7_XENLA</v>
      </c>
      <c r="C1601" s="12" t="str">
        <f>HYPERLINK("http://www.UniProt.org/UniProt/ELOB_HUMAN","ELOB_HUMAN")</f>
        <v>ELOB_HUMAN</v>
      </c>
      <c r="D1601" s="11" t="s">
        <v>34655</v>
      </c>
      <c r="E1601" s="18">
        <v>0.52</v>
      </c>
      <c r="F1601" s="14">
        <v>190</v>
      </c>
      <c r="G1601" s="14">
        <v>620</v>
      </c>
      <c r="H1601" s="80">
        <v>270</v>
      </c>
      <c r="I1601" s="81">
        <v>0.76</v>
      </c>
      <c r="J1601" s="80">
        <v>20</v>
      </c>
      <c r="K1601" s="98">
        <v>25.781803083101121</v>
      </c>
      <c r="L1601" s="145" t="s">
        <v>47226</v>
      </c>
      <c r="M1601" s="8"/>
      <c r="N1601" s="5">
        <v>13.311999999999999</v>
      </c>
      <c r="O1601" s="5">
        <v>115.375</v>
      </c>
      <c r="P1601" s="5">
        <v>13.132999999999999</v>
      </c>
      <c r="Q1601" s="7" t="s">
        <v>40</v>
      </c>
      <c r="R1601" s="95" t="s">
        <v>47004</v>
      </c>
      <c r="S1601" s="8">
        <v>653</v>
      </c>
    </row>
    <row r="1602" spans="1:19" x14ac:dyDescent="0.25">
      <c r="A1602" s="9" t="s">
        <v>21296</v>
      </c>
      <c r="B1602" s="52" t="str">
        <f>HYPERLINK("http://www.UniProt.org/UniProt/Q5M780_XENLA","Q5M780_XENLA")</f>
        <v>Q5M780_XENLA</v>
      </c>
      <c r="C1602" s="12" t="str">
        <f>HYPERLINK("http://www.UniProt.org/UniProt/RM13_HUMAN","RM13_HUMAN")</f>
        <v>RM13_HUMAN</v>
      </c>
      <c r="D1602" s="11" t="s">
        <v>21299</v>
      </c>
      <c r="E1602" s="158" t="s">
        <v>40</v>
      </c>
      <c r="H1602" s="80">
        <v>150</v>
      </c>
      <c r="I1602" s="81">
        <v>0.76</v>
      </c>
      <c r="J1602" s="80">
        <v>10</v>
      </c>
      <c r="K1602" s="98">
        <v>13.77235888061646</v>
      </c>
      <c r="L1602" s="145" t="s">
        <v>47226</v>
      </c>
      <c r="M1602" s="8"/>
      <c r="N1602" s="5">
        <v>20.666</v>
      </c>
      <c r="O1602" s="5">
        <v>20.666</v>
      </c>
      <c r="P1602" s="5">
        <v>20.692</v>
      </c>
      <c r="Q1602" s="7" t="s">
        <v>40</v>
      </c>
      <c r="R1602" s="95" t="s">
        <v>47004</v>
      </c>
      <c r="S1602" s="8">
        <v>1699</v>
      </c>
    </row>
    <row r="1603" spans="1:19" x14ac:dyDescent="0.25">
      <c r="A1603" s="9" t="s">
        <v>13737</v>
      </c>
      <c r="B1603" s="52" t="str">
        <f>HYPERLINK("http://www.UniProt.org/UniProt/Q9PUM8_XENLA","Q9PUM8_XENLA")</f>
        <v>Q9PUM8_XENLA</v>
      </c>
      <c r="C1603" s="12" t="str">
        <f>HYPERLINK("http://www.UniProt.org/UniProt/MBD3_HUMAN","MBD3_HUMAN")</f>
        <v>MBD3_HUMAN</v>
      </c>
      <c r="D1603" s="11" t="s">
        <v>13740</v>
      </c>
      <c r="E1603" s="18">
        <v>2.2200000000000002</v>
      </c>
      <c r="F1603" s="14">
        <v>2.8</v>
      </c>
      <c r="G1603" s="14">
        <v>470</v>
      </c>
      <c r="H1603" s="80">
        <v>93</v>
      </c>
      <c r="I1603" s="81">
        <v>0.76</v>
      </c>
      <c r="J1603" s="80">
        <v>6.7</v>
      </c>
      <c r="K1603" s="98">
        <v>8.7677272178966845</v>
      </c>
      <c r="L1603" s="145" t="s">
        <v>47226</v>
      </c>
      <c r="M1603" s="8"/>
      <c r="N1603" s="5">
        <v>34.078000000000003</v>
      </c>
      <c r="O1603" s="5">
        <v>34.079000000000001</v>
      </c>
      <c r="P1603" s="5">
        <v>32.844000000000001</v>
      </c>
      <c r="Q1603" s="7" t="s">
        <v>40</v>
      </c>
      <c r="R1603" s="95" t="s">
        <v>47004</v>
      </c>
      <c r="S1603" s="8">
        <v>11065</v>
      </c>
    </row>
    <row r="1604" spans="1:19" x14ac:dyDescent="0.25">
      <c r="A1604" s="9" t="s">
        <v>28452</v>
      </c>
      <c r="B1604" s="52" t="str">
        <f>HYPERLINK("http://www.UniProt.org/UniProt/Q498F1_XENLA","Q498F1_XENLA")</f>
        <v>Q498F1_XENLA</v>
      </c>
      <c r="C1604" s="12" t="str">
        <f>HYPERLINK("http://www.UniProt.org/UniProt/UBR2_HUMAN","UBR2_HUMAN")</f>
        <v>UBR2_HUMAN</v>
      </c>
      <c r="D1604" s="11" t="s">
        <v>28455</v>
      </c>
      <c r="E1604" s="18">
        <v>0.28000000000000003</v>
      </c>
      <c r="F1604" s="14">
        <v>8.1999999999999993</v>
      </c>
      <c r="G1604" s="14">
        <v>16</v>
      </c>
      <c r="H1604" s="80">
        <v>59</v>
      </c>
      <c r="I1604" s="81">
        <v>0.76</v>
      </c>
      <c r="J1604" s="80">
        <v>4.2</v>
      </c>
      <c r="K1604" s="98">
        <v>5.5297226747029535</v>
      </c>
      <c r="L1604" s="145" t="s">
        <v>47226</v>
      </c>
      <c r="M1604" s="8"/>
      <c r="N1604" s="5">
        <v>200.2</v>
      </c>
      <c r="O1604" s="5">
        <v>198.696</v>
      </c>
      <c r="P1604" s="5">
        <v>200.53800000000001</v>
      </c>
      <c r="Q1604" s="7" t="s">
        <v>40</v>
      </c>
      <c r="R1604" s="95" t="s">
        <v>47004</v>
      </c>
      <c r="S1604" s="8">
        <v>2249</v>
      </c>
    </row>
    <row r="1605" spans="1:19" x14ac:dyDescent="0.25">
      <c r="A1605" s="9" t="s">
        <v>1892</v>
      </c>
      <c r="B1605" s="52" t="str">
        <f>HYPERLINK("http://www.UniProt.org/UniProt/ARP2B_XENLA","ARP2B_XENLA")</f>
        <v>ARP2B_XENLA</v>
      </c>
      <c r="C1605" s="12" t="str">
        <f>HYPERLINK("http://www.UniProt.org/UniProt/ARP2_HUMAN","ARP2_HUMAN")</f>
        <v>ARP2_HUMAN</v>
      </c>
      <c r="D1605" s="11" t="s">
        <v>1895</v>
      </c>
      <c r="E1605" s="18">
        <v>-2.61</v>
      </c>
      <c r="F1605" s="14">
        <v>550</v>
      </c>
      <c r="G1605" s="14">
        <v>1.4</v>
      </c>
      <c r="H1605" s="80">
        <v>2500</v>
      </c>
      <c r="I1605" s="81">
        <v>0.75</v>
      </c>
      <c r="J1605" s="80">
        <v>180</v>
      </c>
      <c r="K1605" s="98">
        <v>234.51485297517058</v>
      </c>
      <c r="L1605" s="145" t="s">
        <v>47226</v>
      </c>
      <c r="M1605" s="8"/>
      <c r="N1605" s="5">
        <v>44.679000000000002</v>
      </c>
      <c r="O1605" s="5">
        <v>44.68</v>
      </c>
      <c r="P1605" s="5">
        <v>44.761000000000003</v>
      </c>
      <c r="Q1605" s="7" t="s">
        <v>40</v>
      </c>
      <c r="R1605" s="95" t="s">
        <v>47004</v>
      </c>
      <c r="S1605" s="8">
        <v>3047</v>
      </c>
    </row>
    <row r="1606" spans="1:19" x14ac:dyDescent="0.25">
      <c r="A1606" s="9" t="s">
        <v>11036</v>
      </c>
      <c r="B1606" s="52" t="str">
        <f>HYPERLINK("http://www.UniProt.org/UniProt/Q6DE28_XENLA","Q6DE28_XENLA")</f>
        <v>Q6DE28_XENLA</v>
      </c>
      <c r="C1606" s="12" t="str">
        <f>HYPERLINK("http://www.UniProt.org/UniProt/HS105_HUMAN","HS105_HUMAN")</f>
        <v>HS105_HUMAN</v>
      </c>
      <c r="D1606" s="11" t="s">
        <v>11028</v>
      </c>
      <c r="E1606" s="18">
        <v>-0.75</v>
      </c>
      <c r="F1606" s="14">
        <v>180</v>
      </c>
      <c r="G1606" s="14">
        <v>31</v>
      </c>
      <c r="H1606" s="80">
        <v>490</v>
      </c>
      <c r="I1606" s="81">
        <v>0.75</v>
      </c>
      <c r="J1606" s="80">
        <v>35</v>
      </c>
      <c r="K1606" s="98">
        <v>46.561282368851337</v>
      </c>
      <c r="L1606" s="20" t="s">
        <v>47226</v>
      </c>
      <c r="M1606" s="8" t="s">
        <v>1155</v>
      </c>
      <c r="N1606" s="5">
        <v>95.766999999999996</v>
      </c>
      <c r="O1606" s="5">
        <v>95.768000000000001</v>
      </c>
      <c r="P1606" s="5">
        <v>96.864999999999995</v>
      </c>
      <c r="Q1606" s="7" t="s">
        <v>40</v>
      </c>
      <c r="R1606" s="95" t="s">
        <v>47004</v>
      </c>
      <c r="S1606" s="8">
        <v>4682</v>
      </c>
    </row>
    <row r="1607" spans="1:19" x14ac:dyDescent="0.25">
      <c r="A1607" s="9" t="s">
        <v>1990</v>
      </c>
      <c r="B1607" s="52" t="str">
        <f>HYPERLINK("http://www.UniProt.org/UniProt/Q641G7_XENLA","Q641G7_XENLA")</f>
        <v>Q641G7_XENLA</v>
      </c>
      <c r="C1607" s="12" t="str">
        <f>HYPERLINK("http://www.UniProt.org/UniProt/ARPC4_HUMAN","ARPC4_HUMAN")</f>
        <v>ARPC4_HUMAN</v>
      </c>
      <c r="D1607" s="11" t="s">
        <v>1993</v>
      </c>
      <c r="E1607" s="18">
        <v>-1.75</v>
      </c>
      <c r="F1607" s="14">
        <v>970</v>
      </c>
      <c r="G1607" s="14">
        <v>17</v>
      </c>
      <c r="H1607" s="80">
        <v>6600</v>
      </c>
      <c r="I1607" s="81">
        <v>0.74</v>
      </c>
      <c r="J1607" s="80">
        <v>470</v>
      </c>
      <c r="K1607" s="98">
        <v>635.34625577351983</v>
      </c>
      <c r="L1607" s="145" t="s">
        <v>47226</v>
      </c>
      <c r="M1607" s="8"/>
      <c r="N1607" s="5">
        <v>21.125</v>
      </c>
      <c r="O1607" s="5">
        <v>19.692</v>
      </c>
      <c r="P1607" s="5">
        <v>19.667000000000002</v>
      </c>
      <c r="Q1607" s="7" t="s">
        <v>40</v>
      </c>
      <c r="R1607" s="95" t="s">
        <v>47004</v>
      </c>
      <c r="S1607" s="8">
        <v>2880</v>
      </c>
    </row>
    <row r="1608" spans="1:19" x14ac:dyDescent="0.25">
      <c r="A1608" s="9" t="s">
        <v>6859</v>
      </c>
      <c r="B1608" s="52" t="str">
        <f>HYPERLINK("http://www.UniProt.org/UniProt/DPOLA_XENLA","DPOLA_XENLA")</f>
        <v>DPOLA_XENLA</v>
      </c>
      <c r="C1608" s="12" t="str">
        <f>HYPERLINK("http://www.UniProt.org/UniProt/DPOLA_HUMAN","DPOLA_HUMAN")</f>
        <v>DPOLA_HUMAN</v>
      </c>
      <c r="D1608" s="11" t="s">
        <v>6862</v>
      </c>
      <c r="E1608" s="18">
        <v>2.08</v>
      </c>
      <c r="F1608" s="14">
        <v>7.1</v>
      </c>
      <c r="G1608" s="14">
        <v>860</v>
      </c>
      <c r="H1608" s="80">
        <v>200</v>
      </c>
      <c r="I1608" s="81">
        <v>0.74</v>
      </c>
      <c r="J1608" s="80">
        <v>14</v>
      </c>
      <c r="K1608" s="98">
        <v>18.971481332422631</v>
      </c>
      <c r="L1608" s="20" t="s">
        <v>47226</v>
      </c>
      <c r="M1608" s="8"/>
      <c r="N1608" s="5">
        <v>166.62</v>
      </c>
      <c r="O1608" s="5">
        <v>165.06100000000001</v>
      </c>
      <c r="P1608" s="5">
        <v>165.91300000000001</v>
      </c>
      <c r="Q1608" s="7" t="s">
        <v>40</v>
      </c>
      <c r="R1608" s="95" t="s">
        <v>47004</v>
      </c>
      <c r="S1608" s="8">
        <v>4491</v>
      </c>
    </row>
    <row r="1609" spans="1:19" x14ac:dyDescent="0.25">
      <c r="A1609" s="9" t="s">
        <v>5449</v>
      </c>
      <c r="B1609" s="52" t="str">
        <f>HYPERLINK("http://www.UniProt.org/UniProt/DAAF3_XENLA","DAAF3_XENLA")</f>
        <v>DAAF3_XENLA</v>
      </c>
      <c r="C1609" s="12" t="str">
        <f>HYPERLINK("http://www.UniProt.org/UniProt/DAAF3_HUMAN","DAAF3_HUMAN")</f>
        <v>DAAF3_HUMAN</v>
      </c>
      <c r="D1609" s="11" t="s">
        <v>5451</v>
      </c>
      <c r="E1609" s="18">
        <v>-0.88</v>
      </c>
      <c r="F1609" s="14">
        <v>40</v>
      </c>
      <c r="G1609" s="14">
        <v>5.3</v>
      </c>
      <c r="H1609" s="80">
        <v>37</v>
      </c>
      <c r="I1609" s="81">
        <v>0.74</v>
      </c>
      <c r="J1609" s="80">
        <v>2.7</v>
      </c>
      <c r="K1609" s="98">
        <v>3.6380524863447761</v>
      </c>
      <c r="L1609" s="145" t="s">
        <v>47226</v>
      </c>
      <c r="M1609" s="8"/>
      <c r="N1609" s="5">
        <v>55.082000000000001</v>
      </c>
      <c r="O1609" s="5">
        <v>87.983999999999995</v>
      </c>
      <c r="P1609" s="5">
        <v>59.411000000000001</v>
      </c>
      <c r="Q1609" s="7" t="s">
        <v>40</v>
      </c>
      <c r="R1609" s="95" t="s">
        <v>47004</v>
      </c>
      <c r="S1609" s="8">
        <v>818</v>
      </c>
    </row>
    <row r="1610" spans="1:19" x14ac:dyDescent="0.25">
      <c r="A1610" s="9" t="s">
        <v>21310</v>
      </c>
      <c r="B1610" s="52" t="str">
        <f>HYPERLINK("http://www.UniProt.org/UniProt/RM15_XENLA","RM15_XENLA")</f>
        <v>RM15_XENLA</v>
      </c>
      <c r="C1610" s="12" t="str">
        <f>HYPERLINK("http://www.UniProt.org/UniProt/RM15_HUMAN","RM15_HUMAN")</f>
        <v>RM15_HUMAN</v>
      </c>
      <c r="D1610" s="11" t="s">
        <v>21312</v>
      </c>
      <c r="E1610" s="158" t="s">
        <v>40</v>
      </c>
      <c r="H1610" s="80">
        <v>220</v>
      </c>
      <c r="I1610" s="81">
        <v>0.73</v>
      </c>
      <c r="J1610" s="80">
        <v>16</v>
      </c>
      <c r="K1610" s="98">
        <v>21.563074128756323</v>
      </c>
      <c r="L1610" s="145" t="s">
        <v>47226</v>
      </c>
      <c r="M1610" s="8"/>
      <c r="N1610" s="5">
        <v>33.408999999999999</v>
      </c>
      <c r="O1610" s="5">
        <v>155.084</v>
      </c>
      <c r="P1610" s="5">
        <v>33.42</v>
      </c>
      <c r="Q1610" s="7" t="s">
        <v>311</v>
      </c>
      <c r="R1610" s="95" t="s">
        <v>47004</v>
      </c>
      <c r="S1610" s="8">
        <v>543</v>
      </c>
    </row>
    <row r="1611" spans="1:19" x14ac:dyDescent="0.25">
      <c r="A1611" s="9" t="s">
        <v>6441</v>
      </c>
      <c r="B1611" s="52" t="str">
        <f>HYPERLINK("http://www.UniProt.org/UniProt/Q52KT7_XENLA","Q52KT7_XENLA")</f>
        <v>Q52KT7_XENLA</v>
      </c>
      <c r="C1611" s="12" t="str">
        <f>HYPERLINK("http://www.UniProt.org/UniProt/DJC13_HUMAN","DJC13_HUMAN")</f>
        <v>DJC13_HUMAN</v>
      </c>
      <c r="D1611" s="11" t="s">
        <v>6444</v>
      </c>
      <c r="E1611" s="18">
        <v>-3</v>
      </c>
      <c r="F1611" s="14">
        <v>5.8</v>
      </c>
      <c r="G1611" s="14">
        <v>0</v>
      </c>
      <c r="H1611" s="80">
        <v>2.8</v>
      </c>
      <c r="I1611" s="81">
        <v>0.73</v>
      </c>
      <c r="J1611" s="80">
        <v>0.2</v>
      </c>
      <c r="K1611" s="98">
        <v>0.27748772590338405</v>
      </c>
      <c r="L1611" s="146" t="s">
        <v>47226</v>
      </c>
      <c r="M1611" s="8"/>
      <c r="N1611" s="5">
        <v>255.19</v>
      </c>
      <c r="O1611" s="5">
        <v>31.366</v>
      </c>
      <c r="P1611" s="5">
        <v>254.41499999999999</v>
      </c>
      <c r="Q1611" s="7" t="s">
        <v>40</v>
      </c>
      <c r="R1611" s="95" t="s">
        <v>47004</v>
      </c>
      <c r="S1611" s="8">
        <v>3139</v>
      </c>
    </row>
    <row r="1612" spans="1:19" x14ac:dyDescent="0.25">
      <c r="A1612" s="9" t="s">
        <v>4069</v>
      </c>
      <c r="B1612" s="52" t="str">
        <f>HYPERLINK("http://www.UniProt.org/UniProt/Q5XGN6_XENLA","Q5XGN6_XENLA")</f>
        <v>Q5XGN6_XENLA</v>
      </c>
      <c r="C1612" s="12" t="str">
        <f>HYPERLINK("http://www.UniProt.org/UniProt/CHSP1_HUMAN","CHSP1_HUMAN")</f>
        <v>CHSP1_HUMAN</v>
      </c>
      <c r="D1612" s="11" t="s">
        <v>4072</v>
      </c>
      <c r="E1612" s="18">
        <v>-0.34</v>
      </c>
      <c r="F1612" s="14">
        <v>530</v>
      </c>
      <c r="G1612" s="14">
        <v>240</v>
      </c>
      <c r="H1612" s="80">
        <v>1600</v>
      </c>
      <c r="I1612" s="81">
        <v>0.72</v>
      </c>
      <c r="J1612" s="80">
        <v>120</v>
      </c>
      <c r="K1612" s="98">
        <v>159.31649939716581</v>
      </c>
      <c r="L1612" s="146" t="s">
        <v>47226</v>
      </c>
      <c r="M1612" s="8"/>
      <c r="N1612" s="5">
        <v>16.638000000000002</v>
      </c>
      <c r="O1612" s="5">
        <v>16.510999999999999</v>
      </c>
      <c r="P1612" s="5">
        <v>15.891999999999999</v>
      </c>
      <c r="Q1612" s="7" t="s">
        <v>40</v>
      </c>
      <c r="R1612" s="95" t="s">
        <v>47004</v>
      </c>
      <c r="S1612" s="8">
        <v>5856</v>
      </c>
    </row>
    <row r="1613" spans="1:19" x14ac:dyDescent="0.25">
      <c r="A1613" s="9" t="s">
        <v>17966</v>
      </c>
      <c r="B1613" s="52" t="str">
        <f>HYPERLINK("http://www.UniProt.org/UniProt/PP1B_XENLA","PP1B_XENLA")</f>
        <v>PP1B_XENLA</v>
      </c>
      <c r="C1613" s="12" t="str">
        <f>HYPERLINK("http://www.UniProt.org/UniProt/PP1B_HUMAN","PP1B_HUMAN")</f>
        <v>PP1B_HUMAN</v>
      </c>
      <c r="D1613" s="11" t="s">
        <v>17969</v>
      </c>
      <c r="E1613" s="18">
        <v>0.12</v>
      </c>
      <c r="F1613" s="14">
        <v>80</v>
      </c>
      <c r="G1613" s="14">
        <v>110</v>
      </c>
      <c r="H1613" s="80">
        <v>1200</v>
      </c>
      <c r="I1613" s="81">
        <v>0.72</v>
      </c>
      <c r="J1613" s="80">
        <v>85</v>
      </c>
      <c r="K1613" s="98">
        <v>117.11704879016507</v>
      </c>
      <c r="L1613" s="146" t="s">
        <v>47226</v>
      </c>
      <c r="M1613" s="8"/>
      <c r="N1613" s="5">
        <v>37.171999999999997</v>
      </c>
      <c r="O1613" s="5">
        <v>37.173000000000002</v>
      </c>
      <c r="P1613" s="5">
        <v>37.186999999999998</v>
      </c>
      <c r="Q1613" s="7" t="s">
        <v>40</v>
      </c>
      <c r="R1613" s="95" t="s">
        <v>47004</v>
      </c>
      <c r="S1613" s="8">
        <v>2084</v>
      </c>
    </row>
    <row r="1614" spans="1:19" x14ac:dyDescent="0.25">
      <c r="A1614" s="9" t="s">
        <v>22899</v>
      </c>
      <c r="B1614" s="52" t="str">
        <f>HYPERLINK("http://www.UniProt.org/UniProt/Q3B8C9_XENLA","Q3B8C9_XENLA")</f>
        <v>Q3B8C9_XENLA</v>
      </c>
      <c r="C1614" s="12" t="str">
        <f>HYPERLINK("http://www.UniProt.org/UniProt/RT30_HUMAN","RT30_HUMAN")</f>
        <v>RT30_HUMAN</v>
      </c>
      <c r="D1614" s="11" t="s">
        <v>22902</v>
      </c>
      <c r="E1614" s="158" t="s">
        <v>40</v>
      </c>
      <c r="H1614" s="80">
        <v>110</v>
      </c>
      <c r="I1614" s="81">
        <v>0.72</v>
      </c>
      <c r="J1614" s="80">
        <v>7.8</v>
      </c>
      <c r="K1614" s="98">
        <v>10.934869073879851</v>
      </c>
      <c r="L1614" s="146" t="s">
        <v>47226</v>
      </c>
      <c r="M1614" s="8"/>
      <c r="N1614" s="5">
        <v>47.457999999999998</v>
      </c>
      <c r="O1614" s="5">
        <v>47.372</v>
      </c>
      <c r="P1614" s="5">
        <v>50.365000000000002</v>
      </c>
      <c r="Q1614" s="7" t="s">
        <v>40</v>
      </c>
      <c r="R1614" s="95" t="s">
        <v>47004</v>
      </c>
      <c r="S1614" s="8">
        <v>1809</v>
      </c>
    </row>
    <row r="1615" spans="1:19" x14ac:dyDescent="0.25">
      <c r="A1615" s="9" t="s">
        <v>15345</v>
      </c>
      <c r="B1615" s="52" t="str">
        <f>HYPERLINK("http://www.UniProt.org/UniProt/Q32NK8_XENLA","Q32NK8_XENLA")</f>
        <v>Q32NK8_XENLA</v>
      </c>
      <c r="C1615" s="12" t="str">
        <f>HYPERLINK("http://www.UniProt.org/UniProt/NELFB_HUMAN","NELFB_HUMAN")</f>
        <v>NELFB_HUMAN</v>
      </c>
      <c r="D1615" s="11" t="s">
        <v>15348</v>
      </c>
      <c r="E1615" s="18">
        <v>2.68</v>
      </c>
      <c r="F1615" s="14">
        <v>0.5</v>
      </c>
      <c r="G1615" s="14">
        <v>250</v>
      </c>
      <c r="H1615" s="80">
        <v>34</v>
      </c>
      <c r="I1615" s="81">
        <v>0.72</v>
      </c>
      <c r="J1615" s="80">
        <v>2.4</v>
      </c>
      <c r="K1615" s="98">
        <v>3.3814586076736695</v>
      </c>
      <c r="L1615" s="20" t="s">
        <v>47226</v>
      </c>
      <c r="M1615" s="8"/>
      <c r="N1615" s="5">
        <v>65.710999999999999</v>
      </c>
      <c r="O1615" s="5">
        <v>65.697999999999993</v>
      </c>
      <c r="P1615" s="5">
        <v>65.697000000000003</v>
      </c>
      <c r="Q1615" s="7" t="s">
        <v>40</v>
      </c>
      <c r="R1615" s="95" t="s">
        <v>47004</v>
      </c>
      <c r="S1615" s="8">
        <v>7717</v>
      </c>
    </row>
    <row r="1616" spans="1:19" x14ac:dyDescent="0.25">
      <c r="A1616" s="9" t="s">
        <v>43841</v>
      </c>
      <c r="B1616" s="52" t="str">
        <f>HYPERLINK("http://www.UniProt.org/UniProt/Q7ZWX1_XENLA","Q7ZWX1_XENLA")</f>
        <v>Q7ZWX1_XENLA</v>
      </c>
      <c r="C1616" s="12" t="str">
        <f>HYPERLINK("http://www.UniProt.org/UniProt/SRSF6_HUMAN","SRSF6_HUMAN")</f>
        <v>SRSF6_HUMAN</v>
      </c>
      <c r="D1616" s="11" t="s">
        <v>43844</v>
      </c>
      <c r="E1616" s="18">
        <v>2.81</v>
      </c>
      <c r="F1616" s="14">
        <v>0.7</v>
      </c>
      <c r="G1616" s="14">
        <v>490</v>
      </c>
      <c r="H1616" s="80">
        <v>11</v>
      </c>
      <c r="I1616" s="81">
        <v>0.72</v>
      </c>
      <c r="J1616" s="80">
        <v>0.8</v>
      </c>
      <c r="K1616" s="98">
        <v>1.1105474198350882</v>
      </c>
      <c r="L1616" s="145" t="s">
        <v>47226</v>
      </c>
      <c r="M1616" s="8"/>
      <c r="N1616" s="5">
        <v>51.582999999999998</v>
      </c>
      <c r="O1616" s="5">
        <v>76.935000000000002</v>
      </c>
      <c r="P1616" s="5">
        <v>39.587000000000003</v>
      </c>
      <c r="Q1616" s="7" t="s">
        <v>40</v>
      </c>
      <c r="R1616" s="95" t="s">
        <v>47004</v>
      </c>
      <c r="S1616" s="8">
        <v>1849</v>
      </c>
    </row>
    <row r="1617" spans="1:19" x14ac:dyDescent="0.25">
      <c r="A1617" s="9" t="s">
        <v>26110</v>
      </c>
      <c r="B1617" s="52" t="str">
        <f>HYPERLINK("http://www.UniProt.org/UniProt/F6ZWT4_XENTR","F6ZWT4_XENTR")</f>
        <v>F6ZWT4_XENTR</v>
      </c>
      <c r="C1617" s="12" t="str">
        <f>HYPERLINK("http://www.UniProt.org/UniProt/SYNJ1_HUMAN","SYNJ1_HUMAN")</f>
        <v>SYNJ1_HUMAN</v>
      </c>
      <c r="D1617" s="11" t="s">
        <v>26112</v>
      </c>
      <c r="E1617" s="18">
        <v>-1.23</v>
      </c>
      <c r="F1617" s="14">
        <v>3.4</v>
      </c>
      <c r="G1617" s="14">
        <v>0.2</v>
      </c>
      <c r="H1617" s="80">
        <v>8.1</v>
      </c>
      <c r="I1617" s="81">
        <v>0.72</v>
      </c>
      <c r="J1617" s="80">
        <v>0.57999999999999996</v>
      </c>
      <c r="K1617" s="98">
        <v>0.80847074265835095</v>
      </c>
      <c r="L1617" s="146" t="s">
        <v>47226</v>
      </c>
      <c r="M1617" s="8"/>
      <c r="N1617" s="5">
        <v>167.32</v>
      </c>
      <c r="O1617" s="5">
        <v>66.956999999999994</v>
      </c>
      <c r="P1617" s="5">
        <v>173.10300000000001</v>
      </c>
      <c r="Q1617" s="7" t="s">
        <v>40</v>
      </c>
      <c r="R1617" s="95" t="s">
        <v>47004</v>
      </c>
      <c r="S1617" s="8">
        <v>3487</v>
      </c>
    </row>
    <row r="1618" spans="1:19" x14ac:dyDescent="0.25">
      <c r="A1618" s="9" t="s">
        <v>11449</v>
      </c>
      <c r="B1618" s="52" t="str">
        <f>HYPERLINK("http://www.UniProt.org/UniProt/B1WBA6_XENLA","B1WBA6_XENLA")</f>
        <v>B1WBA6_XENLA</v>
      </c>
      <c r="C1618" s="12" t="str">
        <f>HYPERLINK("http://www.UniProt.org/UniProt/IF4G1_HUMAN","IF4G1_HUMAN")</f>
        <v>IF4G1_HUMAN</v>
      </c>
      <c r="D1618" s="11" t="s">
        <v>11452</v>
      </c>
      <c r="E1618" s="18">
        <v>-2.4700000000000002</v>
      </c>
      <c r="F1618" s="14">
        <v>330</v>
      </c>
      <c r="G1618" s="14">
        <v>1.1000000000000001</v>
      </c>
      <c r="H1618" s="81">
        <v>2700</v>
      </c>
      <c r="I1618" s="81">
        <v>0.71</v>
      </c>
      <c r="J1618" s="80">
        <v>99.000000000000014</v>
      </c>
      <c r="K1618" s="98">
        <v>139.77820898533059</v>
      </c>
      <c r="L1618" s="145" t="s">
        <v>47226</v>
      </c>
      <c r="M1618" s="8"/>
      <c r="N1618" s="5">
        <v>178.02</v>
      </c>
      <c r="O1618" s="5">
        <v>77.981999999999999</v>
      </c>
      <c r="P1618" s="5">
        <v>175.49100000000001</v>
      </c>
      <c r="Q1618" s="7" t="s">
        <v>40</v>
      </c>
      <c r="R1618" s="95" t="s">
        <v>47004</v>
      </c>
      <c r="S1618" s="8">
        <v>4484</v>
      </c>
    </row>
    <row r="1619" spans="1:19" x14ac:dyDescent="0.25">
      <c r="A1619" s="9" t="s">
        <v>7069</v>
      </c>
      <c r="B1619" s="52" t="str">
        <f>HYPERLINK("http://www.UniProt.org/UniProt/Q6PA55_XENLA","Q6PA55_XENLA")</f>
        <v>Q6PA55_XENLA</v>
      </c>
      <c r="C1619" s="12" t="str">
        <f>HYPERLINK("http://www.UniProt.org/UniProt/E41L3_HUMAN","E41L3_HUMAN")</f>
        <v>E41L3_HUMAN</v>
      </c>
      <c r="D1619" s="11" t="s">
        <v>7072</v>
      </c>
      <c r="E1619" s="18">
        <v>-3</v>
      </c>
      <c r="F1619" s="14">
        <v>1</v>
      </c>
      <c r="G1619" s="14">
        <v>0</v>
      </c>
      <c r="H1619" s="80">
        <v>17</v>
      </c>
      <c r="I1619" s="81">
        <v>0.71</v>
      </c>
      <c r="J1619" s="80">
        <v>1.2</v>
      </c>
      <c r="K1619" s="98">
        <v>1.6571782431347759</v>
      </c>
      <c r="L1619" s="145" t="s">
        <v>47226</v>
      </c>
      <c r="M1619" s="8"/>
      <c r="N1619" s="5">
        <v>92.578999999999994</v>
      </c>
      <c r="O1619" s="5">
        <v>84.162999999999997</v>
      </c>
      <c r="P1619" s="5">
        <v>120.678</v>
      </c>
      <c r="Q1619" s="7" t="s">
        <v>40</v>
      </c>
      <c r="R1619" s="95" t="s">
        <v>47004</v>
      </c>
      <c r="S1619" s="8">
        <v>6096</v>
      </c>
    </row>
    <row r="1620" spans="1:19" x14ac:dyDescent="0.25">
      <c r="A1620" s="9" t="s">
        <v>11653</v>
      </c>
      <c r="B1620" s="52" t="str">
        <f>HYPERLINK("http://www.UniProt.org/UniProt/F6W448_XENTR","F6W448_XENTR")</f>
        <v>F6W448_XENTR</v>
      </c>
      <c r="C1620" s="12" t="str">
        <f>HYPERLINK("http://www.UniProt.org/UniProt/IFT88_HUMAN","IFT88_HUMAN")</f>
        <v>IFT88_HUMAN</v>
      </c>
      <c r="D1620" s="11" t="s">
        <v>11655</v>
      </c>
      <c r="E1620" s="18">
        <v>-1.8</v>
      </c>
      <c r="F1620" s="14">
        <v>9.3000000000000007</v>
      </c>
      <c r="G1620" s="14">
        <v>0.1</v>
      </c>
      <c r="H1620" s="80">
        <v>15</v>
      </c>
      <c r="I1620" s="81">
        <v>0.7</v>
      </c>
      <c r="J1620" s="80">
        <v>1.1000000000000001</v>
      </c>
      <c r="K1620" s="98">
        <v>1.5166649142828674</v>
      </c>
      <c r="L1620" s="146" t="s">
        <v>47226</v>
      </c>
      <c r="M1620" s="8"/>
      <c r="N1620" s="5">
        <v>93.302000000000007</v>
      </c>
      <c r="O1620" s="5" t="s">
        <v>40</v>
      </c>
      <c r="P1620" s="5">
        <v>94.27</v>
      </c>
      <c r="Q1620" s="7" t="s">
        <v>40</v>
      </c>
      <c r="R1620" s="95" t="s">
        <v>47004</v>
      </c>
      <c r="S1620" s="8">
        <v>6825</v>
      </c>
    </row>
    <row r="1621" spans="1:19" x14ac:dyDescent="0.25">
      <c r="A1621" s="9" t="s">
        <v>24749</v>
      </c>
      <c r="B1621" s="52" t="str">
        <f>HYPERLINK("http://www.UniProt.org/UniProt/Q6NRS4_XENLA","Q6NRS4_XENLA")</f>
        <v>Q6NRS4_XENLA</v>
      </c>
      <c r="C1621" s="12" t="str">
        <f>HYPERLINK("http://www.UniProt.org/UniProt/SNX1_HUMAN","SNX1_HUMAN")</f>
        <v>SNX1_HUMAN</v>
      </c>
      <c r="D1621" s="11" t="s">
        <v>24752</v>
      </c>
      <c r="E1621" s="18">
        <v>-2.0499999999999998</v>
      </c>
      <c r="F1621" s="14">
        <v>280</v>
      </c>
      <c r="G1621" s="14">
        <v>2.5</v>
      </c>
      <c r="H1621" s="80">
        <v>390</v>
      </c>
      <c r="I1621" s="81">
        <v>0.69</v>
      </c>
      <c r="J1621" s="80">
        <v>28</v>
      </c>
      <c r="K1621" s="98">
        <v>41.076260299840619</v>
      </c>
      <c r="L1621" s="20" t="s">
        <v>47226</v>
      </c>
      <c r="M1621" s="8"/>
      <c r="N1621" s="5">
        <v>57.661000000000001</v>
      </c>
      <c r="O1621" s="5">
        <v>58.598999999999997</v>
      </c>
      <c r="P1621" s="5">
        <v>59.07</v>
      </c>
      <c r="Q1621" s="7" t="s">
        <v>40</v>
      </c>
      <c r="R1621" s="95" t="s">
        <v>47004</v>
      </c>
      <c r="S1621" s="8">
        <v>4635</v>
      </c>
    </row>
    <row r="1622" spans="1:19" x14ac:dyDescent="0.25">
      <c r="A1622" s="9" t="s">
        <v>1117</v>
      </c>
      <c r="B1622" s="52" t="str">
        <f>HYPERLINK("http://www.UniProt.org/UniProt/F7B605_XENTR","F7B605_XENTR")</f>
        <v>F7B605_XENTR</v>
      </c>
      <c r="C1622" s="12" t="str">
        <f>HYPERLINK("http://www.UniProt.org/UniProt/ANR28_HUMAN","ANR28_HUMAN")</f>
        <v>ANR28_HUMAN</v>
      </c>
      <c r="D1622" s="11" t="s">
        <v>1120</v>
      </c>
      <c r="E1622" s="18">
        <v>-3</v>
      </c>
      <c r="F1622" s="14">
        <v>23</v>
      </c>
      <c r="G1622" s="14">
        <v>0</v>
      </c>
      <c r="H1622" s="80">
        <v>140</v>
      </c>
      <c r="I1622" s="81">
        <v>0.69</v>
      </c>
      <c r="J1622" s="80">
        <v>10</v>
      </c>
      <c r="K1622" s="98">
        <v>14.90187159951952</v>
      </c>
      <c r="L1622" s="145" t="s">
        <v>47226</v>
      </c>
      <c r="M1622" s="8"/>
      <c r="N1622" s="5">
        <v>113.51</v>
      </c>
      <c r="O1622" s="5">
        <v>74.962000000000003</v>
      </c>
      <c r="P1622" s="5">
        <v>112.96599999999999</v>
      </c>
      <c r="Q1622" s="7" t="s">
        <v>40</v>
      </c>
      <c r="R1622" s="95" t="s">
        <v>47004</v>
      </c>
      <c r="S1622" s="8">
        <v>5981</v>
      </c>
    </row>
    <row r="1623" spans="1:19" x14ac:dyDescent="0.25">
      <c r="A1623" s="9" t="s">
        <v>14199</v>
      </c>
      <c r="B1623" s="52" t="str">
        <f>HYPERLINK("http://www.UniProt.org/UniProt/MGN_XENLA","MGN_XENLA")</f>
        <v>MGN_XENLA</v>
      </c>
      <c r="C1623" s="12" t="str">
        <f>HYPERLINK("http://www.UniProt.org/UniProt/MGN_HUMAN","MGN_HUMAN")</f>
        <v>MGN_HUMAN</v>
      </c>
      <c r="D1623" s="11" t="s">
        <v>14202</v>
      </c>
      <c r="E1623" s="18">
        <v>1.57</v>
      </c>
      <c r="F1623" s="14">
        <v>13</v>
      </c>
      <c r="G1623" s="14">
        <v>490</v>
      </c>
      <c r="H1623" s="80">
        <v>140</v>
      </c>
      <c r="I1623" s="81">
        <v>0.69</v>
      </c>
      <c r="J1623" s="80">
        <v>10</v>
      </c>
      <c r="K1623" s="98">
        <v>14.641507232718528</v>
      </c>
      <c r="L1623" s="145" t="s">
        <v>47226</v>
      </c>
      <c r="M1623" s="8"/>
      <c r="N1623" s="5">
        <v>22.303999999999998</v>
      </c>
      <c r="O1623" s="5">
        <v>17.077999999999999</v>
      </c>
      <c r="P1623" s="5">
        <v>17.164000000000001</v>
      </c>
      <c r="Q1623" s="7" t="s">
        <v>40</v>
      </c>
      <c r="R1623" s="95" t="s">
        <v>47004</v>
      </c>
      <c r="S1623" s="8">
        <v>9067</v>
      </c>
    </row>
    <row r="1624" spans="1:19" x14ac:dyDescent="0.25">
      <c r="A1624" s="9" t="s">
        <v>26550</v>
      </c>
      <c r="B1624" s="52" t="str">
        <f>HYPERLINK("http://www.UniProt.org/UniProt/TBB4_XENLA","TBB4_XENLA")</f>
        <v>TBB4_XENLA</v>
      </c>
      <c r="C1624" s="12" t="str">
        <f>HYPERLINK("http://www.UniProt.org/UniProt/TBB4B_HUMAN","TBB4B_HUMAN")</f>
        <v>TBB4B_HUMAN</v>
      </c>
      <c r="D1624" s="11" t="s">
        <v>26539</v>
      </c>
      <c r="E1624" s="18">
        <v>-1.06</v>
      </c>
      <c r="F1624" s="14">
        <v>10000</v>
      </c>
      <c r="G1624" s="14">
        <v>900</v>
      </c>
      <c r="H1624" s="81">
        <v>65</v>
      </c>
      <c r="I1624" s="81">
        <v>0.68</v>
      </c>
      <c r="J1624" s="80">
        <v>8400</v>
      </c>
      <c r="K1624" s="98">
        <v>12408.335969741602</v>
      </c>
      <c r="L1624" s="146" t="s">
        <v>47226</v>
      </c>
      <c r="M1624" s="8" t="s">
        <v>59</v>
      </c>
      <c r="N1624" s="5">
        <v>49.814999999999998</v>
      </c>
      <c r="O1624" s="5">
        <v>49.816000000000003</v>
      </c>
      <c r="P1624" s="5">
        <v>49.831000000000003</v>
      </c>
      <c r="Q1624" s="7" t="s">
        <v>40</v>
      </c>
      <c r="R1624" s="95" t="s">
        <v>47004</v>
      </c>
      <c r="S1624" s="8">
        <v>6698</v>
      </c>
    </row>
    <row r="1625" spans="1:19" x14ac:dyDescent="0.25">
      <c r="A1625" s="9" t="s">
        <v>10117</v>
      </c>
      <c r="B1625" s="52" t="str">
        <f>HYPERLINK("http://www.UniProt.org/UniProt/B1H1Q2_XENLA","B1H1Q2_XENLA")</f>
        <v>B1H1Q2_XENLA</v>
      </c>
      <c r="C1625" s="12" t="str">
        <f>HYPERLINK("http://www.UniProt.org/UniProt/GRSF1_HUMAN","GRSF1_HUMAN")</f>
        <v>GRSF1_HUMAN</v>
      </c>
      <c r="D1625" s="11" t="s">
        <v>10120</v>
      </c>
      <c r="E1625" s="158" t="s">
        <v>40</v>
      </c>
      <c r="H1625" s="80">
        <v>300</v>
      </c>
      <c r="I1625" s="81">
        <v>0.68</v>
      </c>
      <c r="J1625" s="80">
        <v>22</v>
      </c>
      <c r="K1625" s="98">
        <v>32.129521502356155</v>
      </c>
      <c r="L1625" s="146" t="s">
        <v>47226</v>
      </c>
      <c r="M1625" s="8"/>
      <c r="N1625" s="5">
        <v>39.125</v>
      </c>
      <c r="O1625" s="5">
        <v>39.101999999999997</v>
      </c>
      <c r="P1625" s="5">
        <v>53.125999999999998</v>
      </c>
      <c r="Q1625" s="7" t="s">
        <v>311</v>
      </c>
      <c r="R1625" s="95" t="s">
        <v>47004</v>
      </c>
      <c r="S1625" s="8">
        <v>2568</v>
      </c>
    </row>
    <row r="1626" spans="1:19" x14ac:dyDescent="0.25">
      <c r="A1626" s="9" t="s">
        <v>9793</v>
      </c>
      <c r="B1626" s="52" t="str">
        <f>HYPERLINK("http://www.UniProt.org/UniProt/Q6DE98_XENLA","Q6DE98_XENLA")</f>
        <v>Q6DE98_XENLA</v>
      </c>
      <c r="C1626" s="12" t="str">
        <f>HYPERLINK("http://www.UniProt.org/UniProt/GLYG_HUMAN","GLYG_HUMAN")</f>
        <v>GLYG_HUMAN</v>
      </c>
      <c r="D1626" s="11" t="s">
        <v>9796</v>
      </c>
      <c r="E1626" s="18">
        <v>-1.42</v>
      </c>
      <c r="F1626" s="14">
        <v>1500</v>
      </c>
      <c r="G1626" s="14">
        <v>59</v>
      </c>
      <c r="H1626" s="80">
        <v>2900</v>
      </c>
      <c r="I1626" s="81">
        <v>0.67</v>
      </c>
      <c r="J1626" s="80">
        <v>210</v>
      </c>
      <c r="K1626" s="98">
        <v>309.69472938811282</v>
      </c>
      <c r="L1626" s="145" t="s">
        <v>47226</v>
      </c>
      <c r="M1626" s="8"/>
      <c r="N1626" s="5">
        <v>37.384</v>
      </c>
      <c r="O1626" s="5">
        <v>37.384</v>
      </c>
      <c r="P1626" s="5">
        <v>39.384</v>
      </c>
      <c r="Q1626" s="7" t="s">
        <v>40</v>
      </c>
      <c r="R1626" s="95" t="s">
        <v>47004</v>
      </c>
      <c r="S1626" s="8">
        <v>5577</v>
      </c>
    </row>
    <row r="1627" spans="1:19" x14ac:dyDescent="0.25">
      <c r="A1627" s="9" t="s">
        <v>26924</v>
      </c>
      <c r="B1627" s="52" t="str">
        <f>HYPERLINK("http://www.UniProt.org/UniProt/TDRD7_XENLA","TDRD7_XENLA")</f>
        <v>TDRD7_XENLA</v>
      </c>
      <c r="C1627" s="12" t="str">
        <f>HYPERLINK("http://www.UniProt.org/UniProt/TDRD7_HUMAN","TDRD7_HUMAN")</f>
        <v>TDRD7_HUMAN</v>
      </c>
      <c r="D1627" s="11" t="s">
        <v>26927</v>
      </c>
      <c r="E1627" s="18">
        <v>-0.68</v>
      </c>
      <c r="F1627" s="14">
        <v>8.8000000000000007</v>
      </c>
      <c r="G1627" s="14">
        <v>1.8</v>
      </c>
      <c r="H1627" s="80">
        <v>13</v>
      </c>
      <c r="I1627" s="81">
        <v>0.67</v>
      </c>
      <c r="J1627" s="80">
        <v>0.96000000000000008</v>
      </c>
      <c r="K1627" s="98">
        <v>1.4196024154895439</v>
      </c>
      <c r="L1627" s="145" t="s">
        <v>47226</v>
      </c>
      <c r="M1627" s="8"/>
      <c r="N1627" s="5">
        <v>122.23</v>
      </c>
      <c r="O1627" s="5">
        <v>120.959</v>
      </c>
      <c r="P1627" s="5">
        <v>123.586</v>
      </c>
      <c r="Q1627" s="7" t="s">
        <v>40</v>
      </c>
      <c r="R1627" s="95" t="s">
        <v>47004</v>
      </c>
      <c r="S1627" s="8">
        <v>7155</v>
      </c>
    </row>
    <row r="1628" spans="1:19" x14ac:dyDescent="0.25">
      <c r="A1628" s="9" t="s">
        <v>15448</v>
      </c>
      <c r="B1628" s="52" t="str">
        <f>HYPERLINK("http://www.UniProt.org/UniProt/A8WH45_XENLA","A8WH45_XENLA")</f>
        <v>A8WH45_XENLA</v>
      </c>
      <c r="C1628" s="12" t="str">
        <f>HYPERLINK("http://www.UniProt.org/UniProt/NIPS1_HUMAN","NIPS1_HUMAN")</f>
        <v>NIPS1_HUMAN</v>
      </c>
      <c r="D1628" s="11" t="s">
        <v>15451</v>
      </c>
      <c r="E1628" s="158" t="s">
        <v>40</v>
      </c>
      <c r="H1628" s="80">
        <v>180</v>
      </c>
      <c r="I1628" s="81">
        <v>0.66</v>
      </c>
      <c r="J1628" s="80">
        <v>13</v>
      </c>
      <c r="K1628" s="98">
        <v>20.114472918453096</v>
      </c>
      <c r="L1628" s="145" t="s">
        <v>47226</v>
      </c>
      <c r="M1628" s="8"/>
      <c r="N1628" s="5">
        <v>33.064</v>
      </c>
      <c r="O1628" s="5">
        <v>33.064999999999998</v>
      </c>
      <c r="P1628" s="5">
        <v>33.31</v>
      </c>
      <c r="Q1628" s="7" t="s">
        <v>40</v>
      </c>
      <c r="R1628" s="95" t="s">
        <v>47004</v>
      </c>
      <c r="S1628" s="8">
        <v>6822</v>
      </c>
    </row>
    <row r="1629" spans="1:19" x14ac:dyDescent="0.25">
      <c r="A1629" s="9" t="s">
        <v>16332</v>
      </c>
      <c r="B1629" s="52" t="str">
        <f>HYPERLINK("http://www.UniProt.org/UniProt/Q7ZTR4_XENLA","Q7ZTR4_XENLA")</f>
        <v>Q7ZTR4_XENLA</v>
      </c>
      <c r="C1629" s="12" t="str">
        <f>HYPERLINK("http://www.UniProt.org/UniProt/ORC3_HUMAN","ORC3_HUMAN")</f>
        <v>ORC3_HUMAN</v>
      </c>
      <c r="D1629" s="11" t="s">
        <v>16335</v>
      </c>
      <c r="E1629" s="18">
        <v>-0.16</v>
      </c>
      <c r="F1629" s="14">
        <v>39</v>
      </c>
      <c r="G1629" s="14">
        <v>27</v>
      </c>
      <c r="H1629" s="80">
        <v>48</v>
      </c>
      <c r="I1629" s="81">
        <v>0.66</v>
      </c>
      <c r="J1629" s="80">
        <v>3.4000000000000004</v>
      </c>
      <c r="K1629" s="98">
        <v>5.1734355719096952</v>
      </c>
      <c r="L1629" s="145" t="s">
        <v>47226</v>
      </c>
      <c r="M1629" s="8"/>
      <c r="N1629" s="5">
        <v>81.031999999999996</v>
      </c>
      <c r="O1629" s="5">
        <v>81.033000000000001</v>
      </c>
      <c r="P1629" s="5">
        <v>82.254000000000005</v>
      </c>
      <c r="Q1629" s="7" t="s">
        <v>40</v>
      </c>
      <c r="R1629" s="95" t="s">
        <v>47004</v>
      </c>
      <c r="S1629" s="8">
        <v>7746</v>
      </c>
    </row>
    <row r="1630" spans="1:19" x14ac:dyDescent="0.25">
      <c r="A1630" s="9" t="s">
        <v>43998</v>
      </c>
      <c r="B1630" s="52" t="str">
        <f>HYPERLINK("http://www.UniProt.org/UniProt/F6SCF9_XENTR","F6SCF9_XENTR")</f>
        <v>F6SCF9_XENTR</v>
      </c>
      <c r="C1630" s="12" t="str">
        <f>HYPERLINK("http://www.UniProt.org/UniProt/STK31_HUMAN","STK31_HUMAN")</f>
        <v>STK31_HUMAN</v>
      </c>
      <c r="D1630" s="11" t="s">
        <v>25658</v>
      </c>
      <c r="E1630" s="18">
        <v>-3</v>
      </c>
      <c r="F1630" s="14">
        <v>92</v>
      </c>
      <c r="G1630" s="14">
        <v>0</v>
      </c>
      <c r="H1630" s="80">
        <v>40</v>
      </c>
      <c r="I1630" s="81">
        <v>0.65</v>
      </c>
      <c r="J1630" s="80">
        <v>2.9</v>
      </c>
      <c r="K1630" s="98">
        <v>4.3720695627727109</v>
      </c>
      <c r="L1630" s="145" t="s">
        <v>47226</v>
      </c>
      <c r="M1630" s="8"/>
      <c r="N1630" s="5">
        <v>10.663</v>
      </c>
      <c r="O1630" s="5" t="s">
        <v>40</v>
      </c>
      <c r="P1630" s="5">
        <v>115.694</v>
      </c>
      <c r="Q1630" s="7" t="s">
        <v>40</v>
      </c>
      <c r="R1630" s="95" t="s">
        <v>47004</v>
      </c>
      <c r="S1630" s="8">
        <v>10953</v>
      </c>
    </row>
    <row r="1631" spans="1:19" x14ac:dyDescent="0.25">
      <c r="A1631" s="9" t="s">
        <v>2720</v>
      </c>
      <c r="B1631" s="52" t="str">
        <f>HYPERLINK("http://www.UniProt.org/UniProt/Q5XGK2_XENLA","Q5XGK2_XENLA")</f>
        <v>Q5XGK2_XENLA</v>
      </c>
      <c r="C1631" s="12" t="str">
        <f>HYPERLINK("http://www.UniProt.org/UniProt/BTF3_HUMAN","BTF3_HUMAN")</f>
        <v>BTF3_HUMAN</v>
      </c>
      <c r="D1631" s="11" t="s">
        <v>2723</v>
      </c>
      <c r="E1631" s="18">
        <v>-1.44</v>
      </c>
      <c r="F1631" s="14">
        <v>1500</v>
      </c>
      <c r="G1631" s="14">
        <v>55</v>
      </c>
      <c r="H1631" s="80">
        <v>2200</v>
      </c>
      <c r="I1631" s="81">
        <v>0.64</v>
      </c>
      <c r="J1631" s="80">
        <v>160</v>
      </c>
      <c r="K1631" s="98">
        <v>241.83850227633377</v>
      </c>
      <c r="L1631" s="20" t="s">
        <v>47226</v>
      </c>
      <c r="M1631" s="8"/>
      <c r="N1631" s="5">
        <v>23.736000000000001</v>
      </c>
      <c r="O1631" s="5">
        <v>17.718</v>
      </c>
      <c r="P1631" s="5">
        <v>22.167999999999999</v>
      </c>
      <c r="Q1631" s="7" t="s">
        <v>40</v>
      </c>
      <c r="R1631" s="95" t="s">
        <v>47004</v>
      </c>
      <c r="S1631" s="8">
        <v>7165</v>
      </c>
    </row>
    <row r="1632" spans="1:19" x14ac:dyDescent="0.25">
      <c r="A1632" s="9" t="s">
        <v>19697</v>
      </c>
      <c r="B1632" s="52" t="str">
        <f>HYPERLINK("http://www.UniProt.org/UniProt/RBP4A_XENLA","RBP4A_XENLA")</f>
        <v>RBP4A_XENLA</v>
      </c>
      <c r="C1632" s="12" t="str">
        <f>HYPERLINK("http://www.UniProt.org/UniProt/RBBP4_HUMAN","RBBP4_HUMAN")</f>
        <v>RBBP4_HUMAN</v>
      </c>
      <c r="D1632" s="11" t="s">
        <v>19700</v>
      </c>
      <c r="E1632" s="18">
        <v>1.79</v>
      </c>
      <c r="F1632" s="14">
        <v>12</v>
      </c>
      <c r="G1632" s="14">
        <v>740</v>
      </c>
      <c r="H1632" s="80">
        <v>680</v>
      </c>
      <c r="I1632" s="81">
        <v>0.64</v>
      </c>
      <c r="J1632" s="80">
        <v>47.999999999999993</v>
      </c>
      <c r="K1632" s="98">
        <v>75.143688666942865</v>
      </c>
      <c r="L1632" s="145" t="s">
        <v>47226</v>
      </c>
      <c r="M1632" s="8"/>
      <c r="N1632" s="5">
        <v>47.595999999999997</v>
      </c>
      <c r="O1632" s="5">
        <v>47.569000000000003</v>
      </c>
      <c r="P1632" s="5">
        <v>47.655999999999999</v>
      </c>
      <c r="Q1632" s="7" t="s">
        <v>40</v>
      </c>
      <c r="R1632" s="95" t="s">
        <v>47004</v>
      </c>
      <c r="S1632" s="8">
        <v>7879</v>
      </c>
    </row>
    <row r="1633" spans="1:19" x14ac:dyDescent="0.25">
      <c r="A1633" s="9" t="s">
        <v>8463</v>
      </c>
      <c r="B1633" s="52" t="str">
        <f>HYPERLINK("http://www.UniProt.org/UniProt/Q6GQJ3_XENLA","Q6GQJ3_XENLA")</f>
        <v>Q6GQJ3_XENLA</v>
      </c>
      <c r="C1633" s="12" t="str">
        <f>HYPERLINK("http://www.UniProt.org/UniProt/EXOS9_HUMAN","EXOS9_HUMAN")</f>
        <v>EXOS9_HUMAN</v>
      </c>
      <c r="D1633" s="11" t="s">
        <v>8466</v>
      </c>
      <c r="E1633" s="18">
        <v>0.64</v>
      </c>
      <c r="F1633" s="14">
        <v>65</v>
      </c>
      <c r="G1633" s="14">
        <v>280</v>
      </c>
      <c r="H1633" s="80">
        <v>280</v>
      </c>
      <c r="I1633" s="81">
        <v>0.64</v>
      </c>
      <c r="J1633" s="80">
        <v>20</v>
      </c>
      <c r="K1633" s="98">
        <v>31.364788976193712</v>
      </c>
      <c r="L1633" s="146" t="s">
        <v>47226</v>
      </c>
      <c r="M1633" s="8"/>
      <c r="N1633" s="5">
        <v>48.031999999999996</v>
      </c>
      <c r="O1633" s="5">
        <v>48.033000000000001</v>
      </c>
      <c r="P1633" s="5">
        <v>48.948999999999998</v>
      </c>
      <c r="Q1633" s="7" t="s">
        <v>40</v>
      </c>
      <c r="R1633" s="95" t="s">
        <v>47004</v>
      </c>
      <c r="S1633" s="8">
        <v>8692</v>
      </c>
    </row>
    <row r="1634" spans="1:19" x14ac:dyDescent="0.25">
      <c r="A1634" s="9" t="s">
        <v>2431</v>
      </c>
      <c r="B1634" s="52" t="str">
        <f>HYPERLINK("http://www.UniProt.org/UniProt/BAG6B_XENLA","BAG6B_XENLA")</f>
        <v>BAG6B_XENLA</v>
      </c>
      <c r="C1634" s="12" t="str">
        <f>HYPERLINK("http://www.UniProt.org/UniProt/BAG6_HUMAN","BAG6_HUMAN")</f>
        <v>BAG6_HUMAN</v>
      </c>
      <c r="D1634" s="11" t="s">
        <v>2434</v>
      </c>
      <c r="E1634" s="18">
        <v>0.27</v>
      </c>
      <c r="F1634" s="14">
        <v>220</v>
      </c>
      <c r="G1634" s="14">
        <v>400</v>
      </c>
      <c r="H1634" s="80">
        <v>70</v>
      </c>
      <c r="I1634" s="81">
        <v>0.64</v>
      </c>
      <c r="J1634" s="80">
        <v>5</v>
      </c>
      <c r="K1634" s="98">
        <v>7.8719158410032604</v>
      </c>
      <c r="L1634" s="145" t="s">
        <v>47226</v>
      </c>
      <c r="M1634" s="8"/>
      <c r="N1634" s="5">
        <v>119.72</v>
      </c>
      <c r="O1634" s="5">
        <v>119.354</v>
      </c>
      <c r="P1634" s="5">
        <v>119.40900000000001</v>
      </c>
      <c r="Q1634" s="7" t="s">
        <v>40</v>
      </c>
      <c r="R1634" s="95" t="s">
        <v>47004</v>
      </c>
      <c r="S1634" s="8">
        <v>11229</v>
      </c>
    </row>
    <row r="1635" spans="1:19" x14ac:dyDescent="0.25">
      <c r="A1635" s="9" t="s">
        <v>3944</v>
      </c>
      <c r="B1635" s="52" t="str">
        <f>HYPERLINK("http://www.UniProt.org/UniProt/Q7ZWN3_XENLA","Q7ZWN3_XENLA")</f>
        <v>Q7ZWN3_XENLA</v>
      </c>
      <c r="C1635" s="12" t="str">
        <f>HYPERLINK("http://www.UniProt.org/UniProt/CHD4_HUMAN","CHD4_HUMAN")</f>
        <v>CHD4_HUMAN</v>
      </c>
      <c r="D1635" s="11" t="s">
        <v>3947</v>
      </c>
      <c r="E1635" s="18">
        <v>2.4300000000000002</v>
      </c>
      <c r="F1635" s="14">
        <v>2.2000000000000002</v>
      </c>
      <c r="G1635" s="14">
        <v>580</v>
      </c>
      <c r="H1635" s="80">
        <v>130</v>
      </c>
      <c r="I1635" s="81">
        <v>0.63</v>
      </c>
      <c r="J1635" s="80">
        <v>9.2000000000000011</v>
      </c>
      <c r="K1635" s="98">
        <v>14.664488823771515</v>
      </c>
      <c r="L1635" s="145" t="s">
        <v>47226</v>
      </c>
      <c r="M1635" s="8"/>
      <c r="N1635" s="5">
        <v>214.81</v>
      </c>
      <c r="O1635" s="5">
        <v>214.68799999999999</v>
      </c>
      <c r="P1635" s="5">
        <v>218.005</v>
      </c>
      <c r="Q1635" s="7" t="s">
        <v>40</v>
      </c>
      <c r="R1635" s="95" t="s">
        <v>47004</v>
      </c>
      <c r="S1635" s="8">
        <v>1730</v>
      </c>
    </row>
    <row r="1636" spans="1:19" x14ac:dyDescent="0.25">
      <c r="A1636" s="9" t="s">
        <v>17666</v>
      </c>
      <c r="B1636" s="52" t="str">
        <f>HYPERLINK("http://www.UniProt.org/UniProt/Q8JG65_XENLA","Q8JG65_XENLA")</f>
        <v>Q8JG65_XENLA</v>
      </c>
      <c r="C1636" s="12" t="str">
        <f>HYPERLINK("http://www.UniProt.org/UniProt/PI3R4_HUMAN","PI3R4_HUMAN")</f>
        <v>PI3R4_HUMAN</v>
      </c>
      <c r="D1636" s="11" t="s">
        <v>17669</v>
      </c>
      <c r="E1636" s="18">
        <v>-3</v>
      </c>
      <c r="F1636" s="14">
        <v>9</v>
      </c>
      <c r="G1636" s="14">
        <v>0</v>
      </c>
      <c r="H1636" s="80">
        <v>15</v>
      </c>
      <c r="I1636" s="81">
        <v>0.63</v>
      </c>
      <c r="J1636" s="80">
        <v>1.1000000000000001</v>
      </c>
      <c r="K1636" s="98">
        <v>1.7148880485483418</v>
      </c>
      <c r="L1636" s="145" t="s">
        <v>47226</v>
      </c>
      <c r="M1636" s="8"/>
      <c r="N1636" s="5">
        <v>153.6</v>
      </c>
      <c r="O1636" s="5">
        <v>35.701999999999998</v>
      </c>
      <c r="P1636" s="5">
        <v>153.10300000000001</v>
      </c>
      <c r="Q1636" s="7" t="s">
        <v>40</v>
      </c>
      <c r="R1636" s="95" t="s">
        <v>47004</v>
      </c>
      <c r="S1636" s="8">
        <v>4447</v>
      </c>
    </row>
    <row r="1637" spans="1:19" x14ac:dyDescent="0.25">
      <c r="A1637" s="9" t="s">
        <v>42924</v>
      </c>
      <c r="B1637" s="52" t="str">
        <f>HYPERLINK("http://www.UniProt.org/UniProt/RUXF_XENLA","RUXF_XENLA")</f>
        <v>RUXF_XENLA</v>
      </c>
      <c r="C1637" s="12" t="str">
        <f>HYPERLINK("http://www.UniProt.org/UniProt/RUXF_HUMAN","RUXF_HUMAN")</f>
        <v>RUXF_HUMAN</v>
      </c>
      <c r="D1637" s="11" t="s">
        <v>42927</v>
      </c>
      <c r="E1637" s="18">
        <v>-0.56999999999999995</v>
      </c>
      <c r="F1637" s="14">
        <v>870</v>
      </c>
      <c r="G1637" s="14">
        <v>230</v>
      </c>
      <c r="H1637" s="80">
        <v>97</v>
      </c>
      <c r="I1637" s="81">
        <v>0.62</v>
      </c>
      <c r="J1637" s="80">
        <v>7</v>
      </c>
      <c r="K1637" s="98">
        <v>11.284404988114339</v>
      </c>
      <c r="L1637" s="146" t="s">
        <v>47226</v>
      </c>
      <c r="M1637" s="8"/>
      <c r="N1637" s="5">
        <v>9.7250999999999994</v>
      </c>
      <c r="O1637" s="5">
        <v>9.7249999999999996</v>
      </c>
      <c r="P1637" s="5">
        <v>9.7249999999999996</v>
      </c>
      <c r="Q1637" s="7" t="s">
        <v>40</v>
      </c>
      <c r="R1637" s="95" t="s">
        <v>47004</v>
      </c>
      <c r="S1637" s="8">
        <v>6963</v>
      </c>
    </row>
    <row r="1638" spans="1:19" x14ac:dyDescent="0.25">
      <c r="A1638" s="9" t="s">
        <v>25883</v>
      </c>
      <c r="B1638" s="52" t="str">
        <f>HYPERLINK("http://www.UniProt.org/UniProt/A2VCZ3_XENTR","A2VCZ3_XENTR")</f>
        <v>A2VCZ3_XENTR</v>
      </c>
      <c r="C1638" s="12" t="str">
        <f>HYPERLINK("http://www.UniProt.org/UniProt/SVIL_HUMAN","SVIL_HUMAN")</f>
        <v>SVIL_HUMAN</v>
      </c>
      <c r="D1638" s="11" t="s">
        <v>25885</v>
      </c>
      <c r="E1638" s="18">
        <v>-7.0000000000000007E-2</v>
      </c>
      <c r="F1638" s="14">
        <v>17</v>
      </c>
      <c r="G1638" s="14">
        <v>15</v>
      </c>
      <c r="H1638" s="80">
        <v>30</v>
      </c>
      <c r="I1638" s="81">
        <v>0.62</v>
      </c>
      <c r="J1638" s="80">
        <v>2.1</v>
      </c>
      <c r="K1638" s="98">
        <v>3.4279056419445579</v>
      </c>
      <c r="L1638" s="146" t="s">
        <v>47226</v>
      </c>
      <c r="M1638" s="8"/>
      <c r="N1638" s="5">
        <v>200.78</v>
      </c>
      <c r="O1638" s="5">
        <v>93.143000000000001</v>
      </c>
      <c r="P1638" s="5">
        <v>247.74600000000001</v>
      </c>
      <c r="Q1638" s="7" t="s">
        <v>40</v>
      </c>
      <c r="R1638" s="95" t="s">
        <v>47004</v>
      </c>
      <c r="S1638" s="8">
        <v>2315</v>
      </c>
    </row>
    <row r="1639" spans="1:19" x14ac:dyDescent="0.25">
      <c r="A1639" s="9" t="s">
        <v>26490</v>
      </c>
      <c r="B1639" s="52" t="str">
        <f>HYPERLINK("http://www.UniProt.org/UniProt/Q5U4V6_XENLA","Q5U4V6_XENLA")</f>
        <v>Q5U4V6_XENLA</v>
      </c>
      <c r="C1639" s="12" t="str">
        <f>HYPERLINK("http://www.UniProt.org/UniProt/TBA1C_HUMAN","TBA1C_HUMAN")</f>
        <v>TBA1C_HUMAN</v>
      </c>
      <c r="D1639" s="11" t="s">
        <v>26483</v>
      </c>
      <c r="E1639" s="18">
        <v>-1.29</v>
      </c>
      <c r="F1639" s="14">
        <v>7100</v>
      </c>
      <c r="G1639" s="14">
        <v>370</v>
      </c>
      <c r="H1639" s="81">
        <v>32</v>
      </c>
      <c r="I1639" s="81">
        <v>0.61</v>
      </c>
      <c r="J1639" s="80">
        <v>6200</v>
      </c>
      <c r="K1639" s="98">
        <v>10166.090189676663</v>
      </c>
      <c r="L1639" s="145" t="s">
        <v>47226</v>
      </c>
      <c r="M1639" s="8"/>
      <c r="N1639" s="5">
        <v>50.143000000000001</v>
      </c>
      <c r="O1639" s="5">
        <v>50.067</v>
      </c>
      <c r="P1639" s="5">
        <v>49.895000000000003</v>
      </c>
      <c r="Q1639" s="7" t="s">
        <v>40</v>
      </c>
      <c r="R1639" s="95" t="s">
        <v>47004</v>
      </c>
      <c r="S1639" s="8">
        <v>1519</v>
      </c>
    </row>
    <row r="1640" spans="1:19" x14ac:dyDescent="0.25">
      <c r="A1640" s="9" t="s">
        <v>16018</v>
      </c>
      <c r="B1640" s="52" t="str">
        <f>HYPERLINK("http://www.UniProt.org/UniProt/NUD16_XENLA","NUD16_XENLA")</f>
        <v>NUD16_XENLA</v>
      </c>
      <c r="C1640" s="12" t="str">
        <f>HYPERLINK("http://www.UniProt.org/UniProt/NUD16_HUMAN","NUD16_HUMAN")</f>
        <v>NUD16_HUMAN</v>
      </c>
      <c r="D1640" s="11" t="s">
        <v>16021</v>
      </c>
      <c r="E1640" s="18">
        <v>0.26</v>
      </c>
      <c r="F1640" s="14">
        <v>320</v>
      </c>
      <c r="G1640" s="14">
        <v>590</v>
      </c>
      <c r="H1640" s="81">
        <v>470</v>
      </c>
      <c r="I1640" s="81">
        <v>0.61</v>
      </c>
      <c r="J1640" s="80">
        <v>600</v>
      </c>
      <c r="K1640" s="98">
        <v>978.44530465914613</v>
      </c>
      <c r="L1640" s="145" t="s">
        <v>47226</v>
      </c>
      <c r="M1640" s="8"/>
      <c r="N1640" s="5">
        <v>24.35</v>
      </c>
      <c r="O1640" s="5">
        <v>24.35</v>
      </c>
      <c r="P1640" s="5">
        <v>21.273</v>
      </c>
      <c r="Q1640" s="7" t="s">
        <v>40</v>
      </c>
      <c r="R1640" s="95" t="s">
        <v>47004</v>
      </c>
      <c r="S1640" s="8">
        <v>8116</v>
      </c>
    </row>
    <row r="1641" spans="1:19" x14ac:dyDescent="0.25">
      <c r="A1641" s="9" t="s">
        <v>13780</v>
      </c>
      <c r="B1641" s="52" t="str">
        <f>HYPERLINK("http://www.UniProt.org/UniProt/MCES_XENLA","MCES_XENLA")</f>
        <v>MCES_XENLA</v>
      </c>
      <c r="C1641" s="12" t="str">
        <f>HYPERLINK("http://www.UniProt.org/UniProt/MCES_HUMAN","MCES_HUMAN")</f>
        <v>MCES_HUMAN</v>
      </c>
      <c r="D1641" s="11" t="s">
        <v>13783</v>
      </c>
      <c r="E1641" s="18">
        <v>2.98</v>
      </c>
      <c r="F1641" s="14">
        <v>0.7</v>
      </c>
      <c r="G1641" s="14">
        <v>680</v>
      </c>
      <c r="H1641" s="80">
        <v>110</v>
      </c>
      <c r="I1641" s="81">
        <v>0.6</v>
      </c>
      <c r="J1641" s="80">
        <v>7.6999999999999993</v>
      </c>
      <c r="K1641" s="98">
        <v>12.877188534387395</v>
      </c>
      <c r="L1641" s="20" t="s">
        <v>47226</v>
      </c>
      <c r="M1641" s="8"/>
      <c r="N1641" s="5">
        <v>46.003</v>
      </c>
      <c r="O1641" s="5">
        <v>46.003</v>
      </c>
      <c r="P1641" s="5">
        <v>54.844000000000001</v>
      </c>
      <c r="Q1641" s="7" t="s">
        <v>40</v>
      </c>
      <c r="R1641" s="95" t="s">
        <v>47004</v>
      </c>
      <c r="S1641" s="8">
        <v>6556</v>
      </c>
    </row>
    <row r="1642" spans="1:19" x14ac:dyDescent="0.25">
      <c r="A1642" s="9" t="s">
        <v>4102</v>
      </c>
      <c r="B1642" s="52" t="str">
        <f>HYPERLINK("http://www.UniProt.org/UniProt/CING_XENLA","CING_XENLA")</f>
        <v>CING_XENLA</v>
      </c>
      <c r="C1642" s="12" t="str">
        <f>HYPERLINK("http://www.UniProt.org/UniProt/CING_HUMAN","CING_HUMAN")</f>
        <v>CING_HUMAN</v>
      </c>
      <c r="D1642" s="11" t="s">
        <v>4105</v>
      </c>
      <c r="E1642" s="18">
        <v>-3</v>
      </c>
      <c r="F1642" s="14">
        <v>8.8000000000000007</v>
      </c>
      <c r="G1642" s="14">
        <v>0</v>
      </c>
      <c r="H1642" s="80">
        <v>17</v>
      </c>
      <c r="I1642" s="81">
        <v>0.6</v>
      </c>
      <c r="J1642" s="80">
        <v>1.2</v>
      </c>
      <c r="K1642" s="98">
        <v>1.9827386379830727</v>
      </c>
      <c r="L1642" s="146" t="s">
        <v>47226</v>
      </c>
      <c r="M1642" s="8"/>
      <c r="N1642" s="5">
        <v>159.47</v>
      </c>
      <c r="O1642" s="5">
        <v>158.46600000000001</v>
      </c>
      <c r="P1642" s="5">
        <v>136.386</v>
      </c>
      <c r="Q1642" s="7" t="s">
        <v>40</v>
      </c>
      <c r="R1642" s="95" t="s">
        <v>47004</v>
      </c>
      <c r="S1642" s="8">
        <v>4252</v>
      </c>
    </row>
    <row r="1643" spans="1:19" x14ac:dyDescent="0.25">
      <c r="A1643" s="9" t="s">
        <v>34859</v>
      </c>
      <c r="B1643" s="52" t="str">
        <f>HYPERLINK("http://www.UniProt.org/UniProt/F6S6J9_XENTR","F6S6J9_XENTR")</f>
        <v>F6S6J9_XENTR</v>
      </c>
      <c r="C1643" s="12" t="str">
        <f>HYPERLINK("http://www.UniProt.org/UniProt/EXC6B_HUMAN","EXC6B_HUMAN")</f>
        <v>EXC6B_HUMAN</v>
      </c>
      <c r="D1643" s="11" t="s">
        <v>34861</v>
      </c>
      <c r="E1643" s="18">
        <v>-3</v>
      </c>
      <c r="F1643" s="14">
        <v>5.5</v>
      </c>
      <c r="G1643" s="14">
        <v>0</v>
      </c>
      <c r="H1643" s="80">
        <v>13</v>
      </c>
      <c r="I1643" s="81">
        <v>0.6</v>
      </c>
      <c r="J1643" s="80">
        <v>0.92</v>
      </c>
      <c r="K1643" s="98">
        <v>1.5364626435263358</v>
      </c>
      <c r="L1643" s="145" t="s">
        <v>47226</v>
      </c>
      <c r="M1643" s="8"/>
      <c r="N1643" s="5">
        <v>70.353999999999999</v>
      </c>
      <c r="O1643" s="5" t="s">
        <v>40</v>
      </c>
      <c r="P1643" s="5">
        <v>94.200999999999993</v>
      </c>
      <c r="Q1643" s="7" t="s">
        <v>40</v>
      </c>
      <c r="R1643" s="95" t="s">
        <v>47004</v>
      </c>
      <c r="S1643" s="8">
        <v>2981</v>
      </c>
    </row>
    <row r="1644" spans="1:19" x14ac:dyDescent="0.25">
      <c r="A1644" s="9" t="s">
        <v>5656</v>
      </c>
      <c r="B1644" s="52" t="str">
        <f>HYPERLINK("http://www.UniProt.org/UniProt/DCT2A_XENLA","DCT2A_XENLA")</f>
        <v>DCT2A_XENLA</v>
      </c>
      <c r="C1644" s="12" t="str">
        <f>HYPERLINK("http://www.UniProt.org/UniProt/DCTN2_HUMAN","DCTN2_HUMAN")</f>
        <v>DCTN2_HUMAN</v>
      </c>
      <c r="D1644" s="11" t="s">
        <v>5659</v>
      </c>
      <c r="E1644" s="18">
        <v>-2.93</v>
      </c>
      <c r="F1644" s="14">
        <v>450</v>
      </c>
      <c r="G1644" s="14">
        <v>0.5</v>
      </c>
      <c r="H1644" s="80">
        <v>1200</v>
      </c>
      <c r="I1644" s="81">
        <v>0.59</v>
      </c>
      <c r="J1644" s="80">
        <v>88</v>
      </c>
      <c r="K1644" s="98">
        <v>149.54573900575556</v>
      </c>
      <c r="L1644" s="145" t="s">
        <v>47226</v>
      </c>
      <c r="M1644" s="8"/>
      <c r="N1644" s="5">
        <v>44.737000000000002</v>
      </c>
      <c r="O1644" s="5">
        <v>44.738</v>
      </c>
      <c r="P1644" s="5">
        <v>44.231000000000002</v>
      </c>
      <c r="Q1644" s="7" t="s">
        <v>40</v>
      </c>
      <c r="R1644" s="95" t="s">
        <v>47004</v>
      </c>
      <c r="S1644" s="8">
        <v>6768</v>
      </c>
    </row>
    <row r="1645" spans="1:19" x14ac:dyDescent="0.25">
      <c r="A1645" s="9" t="s">
        <v>10540</v>
      </c>
      <c r="B1645" s="52" t="str">
        <f>HYPERLINK("http://www.UniProt.org/UniProt/Q640G9_XENLA","Q640G9_XENLA")</f>
        <v>Q640G9_XENLA</v>
      </c>
      <c r="C1645" s="12" t="str">
        <f>HYPERLINK("http://www.UniProt.org/UniProt/HCFC1_HUMAN","HCFC1_HUMAN")</f>
        <v>HCFC1_HUMAN</v>
      </c>
      <c r="D1645" s="11" t="s">
        <v>10543</v>
      </c>
      <c r="E1645" s="18">
        <v>1.61</v>
      </c>
      <c r="F1645" s="14">
        <v>20</v>
      </c>
      <c r="G1645" s="14">
        <v>790</v>
      </c>
      <c r="H1645" s="80">
        <v>150</v>
      </c>
      <c r="I1645" s="81">
        <v>0.59</v>
      </c>
      <c r="J1645" s="80">
        <v>11</v>
      </c>
      <c r="K1645" s="98">
        <v>17.896832977518756</v>
      </c>
      <c r="L1645" s="147" t="s">
        <v>47226</v>
      </c>
      <c r="M1645" s="8"/>
      <c r="N1645" s="5">
        <v>219.06</v>
      </c>
      <c r="O1645" s="5">
        <v>219.06700000000001</v>
      </c>
      <c r="P1645" s="5">
        <v>208.732</v>
      </c>
      <c r="Q1645" s="7" t="s">
        <v>40</v>
      </c>
      <c r="R1645" s="95" t="s">
        <v>47004</v>
      </c>
      <c r="S1645" s="8">
        <v>5113</v>
      </c>
    </row>
    <row r="1646" spans="1:19" x14ac:dyDescent="0.25">
      <c r="A1646" s="8" t="s">
        <v>47134</v>
      </c>
      <c r="B1646" s="52"/>
      <c r="C1646" s="8"/>
      <c r="D1646" s="6"/>
      <c r="E1646" s="18">
        <v>1.3821220981362659</v>
      </c>
      <c r="F1646" s="14">
        <v>37</v>
      </c>
      <c r="G1646" s="14">
        <v>900</v>
      </c>
      <c r="H1646" s="80">
        <v>76</v>
      </c>
      <c r="I1646" s="81">
        <v>0.59</v>
      </c>
      <c r="J1646" s="80">
        <v>5.4</v>
      </c>
      <c r="K1646" s="98">
        <v>9.1664731076276222</v>
      </c>
      <c r="L1646" s="146" t="s">
        <v>47226</v>
      </c>
      <c r="M1646" s="8"/>
      <c r="N1646" s="5">
        <v>30.588000000000001</v>
      </c>
      <c r="O1646" s="5" t="s">
        <v>40</v>
      </c>
      <c r="P1646" s="5"/>
      <c r="Q1646" s="7" t="s">
        <v>40</v>
      </c>
      <c r="R1646" s="95" t="s">
        <v>47004</v>
      </c>
      <c r="S1646" s="8">
        <v>3212</v>
      </c>
    </row>
    <row r="1647" spans="1:19" x14ac:dyDescent="0.25">
      <c r="A1647" s="9" t="s">
        <v>3161</v>
      </c>
      <c r="B1647" s="52" t="str">
        <f>HYPERLINK("http://www.UniProt.org/UniProt/Q7SY90_XENLA","Q7SY90_XENLA")</f>
        <v>Q7SY90_XENLA</v>
      </c>
      <c r="C1647" s="12" t="str">
        <f>HYPERLINK("http://www.UniProt.org/UniProt/CATA_HUMAN","CATA_HUMAN")</f>
        <v>CATA_HUMAN</v>
      </c>
      <c r="D1647" s="11" t="s">
        <v>3164</v>
      </c>
      <c r="E1647" s="18">
        <v>-0.34</v>
      </c>
      <c r="F1647" s="14">
        <v>740</v>
      </c>
      <c r="G1647" s="14">
        <v>340</v>
      </c>
      <c r="H1647" s="81">
        <v>8.1</v>
      </c>
      <c r="I1647" s="81">
        <v>0.57999999999999996</v>
      </c>
      <c r="J1647" s="80">
        <v>340</v>
      </c>
      <c r="K1647" s="98">
        <v>586.96348686309341</v>
      </c>
      <c r="L1647" s="20" t="s">
        <v>47226</v>
      </c>
      <c r="M1647" s="8"/>
      <c r="N1647" s="5">
        <v>60.158999999999999</v>
      </c>
      <c r="O1647" s="5">
        <v>60.259</v>
      </c>
      <c r="P1647" s="5">
        <v>59.756</v>
      </c>
      <c r="Q1647" s="7" t="s">
        <v>40</v>
      </c>
      <c r="R1647" s="95" t="s">
        <v>47004</v>
      </c>
      <c r="S1647" s="8">
        <v>3525</v>
      </c>
    </row>
    <row r="1648" spans="1:19" x14ac:dyDescent="0.25">
      <c r="A1648" s="9" t="s">
        <v>12801</v>
      </c>
      <c r="B1648" s="52" t="str">
        <f>HYPERLINK("http://www.UniProt.org/UniProt/B0BMP6_XENTR","B0BMP6_XENTR")</f>
        <v>B0BMP6_XENTR</v>
      </c>
      <c r="C1648" s="12" t="str">
        <f>HYPERLINK("http://www.UniProt.org/UniProt/L2HDH_HUMAN","L2HDH_HUMAN")</f>
        <v>L2HDH_HUMAN</v>
      </c>
      <c r="D1648" s="11" t="s">
        <v>12803</v>
      </c>
      <c r="E1648" s="158" t="s">
        <v>40</v>
      </c>
      <c r="H1648" s="80">
        <v>130</v>
      </c>
      <c r="I1648" s="81">
        <v>0.57999999999999996</v>
      </c>
      <c r="J1648" s="80">
        <v>9.1</v>
      </c>
      <c r="K1648" s="98">
        <v>15.568126929444118</v>
      </c>
      <c r="L1648" s="145" t="s">
        <v>47226</v>
      </c>
      <c r="M1648" s="8"/>
      <c r="N1648" s="5">
        <v>16.186</v>
      </c>
      <c r="O1648" s="5" t="s">
        <v>40</v>
      </c>
      <c r="P1648" s="5">
        <v>50.316000000000003</v>
      </c>
      <c r="Q1648" s="7" t="s">
        <v>311</v>
      </c>
      <c r="R1648" s="95" t="s">
        <v>47004</v>
      </c>
      <c r="S1648" s="8">
        <v>3500</v>
      </c>
    </row>
    <row r="1649" spans="1:19" x14ac:dyDescent="0.25">
      <c r="A1649" s="9" t="s">
        <v>6782</v>
      </c>
      <c r="B1649" s="52" t="str">
        <f>HYPERLINK("http://www.UniProt.org/UniProt/Q6DCZ1_XENLA","Q6DCZ1_XENLA")</f>
        <v>Q6DCZ1_XENLA</v>
      </c>
      <c r="C1649" s="12" t="str">
        <f>HYPERLINK("http://www.UniProt.org/UniProt/DPOA2_HUMAN","DPOA2_HUMAN")</f>
        <v>DPOA2_HUMAN</v>
      </c>
      <c r="D1649" s="11" t="s">
        <v>6785</v>
      </c>
      <c r="E1649" s="18">
        <v>2.99</v>
      </c>
      <c r="F1649" s="14">
        <v>1</v>
      </c>
      <c r="G1649" s="14">
        <v>970</v>
      </c>
      <c r="H1649" s="80">
        <v>130</v>
      </c>
      <c r="I1649" s="81">
        <v>0.57999999999999996</v>
      </c>
      <c r="J1649" s="80">
        <v>9</v>
      </c>
      <c r="K1649" s="98">
        <v>15.548388475756319</v>
      </c>
      <c r="L1649" s="146" t="s">
        <v>47226</v>
      </c>
      <c r="M1649" s="8"/>
      <c r="N1649" s="5">
        <v>75.236999999999995</v>
      </c>
      <c r="O1649" s="5">
        <v>66.844999999999999</v>
      </c>
      <c r="P1649" s="5">
        <v>65.947999999999993</v>
      </c>
      <c r="Q1649" s="7" t="s">
        <v>40</v>
      </c>
      <c r="R1649" s="95" t="s">
        <v>47004</v>
      </c>
      <c r="S1649" s="8">
        <v>7065</v>
      </c>
    </row>
    <row r="1650" spans="1:19" x14ac:dyDescent="0.25">
      <c r="A1650" s="9" t="s">
        <v>45175</v>
      </c>
      <c r="B1650" s="52" t="str">
        <f>HYPERLINK("http://www.UniProt.org/UniProt/Q6DFT9_XENLA","Q6DFT9_XENLA")</f>
        <v>Q6DFT9_XENLA</v>
      </c>
      <c r="C1650" s="12" t="str">
        <f>HYPERLINK("http://www.UniProt.org/UniProt/TPPC5_HUMAN","TPPC5_HUMAN")</f>
        <v>TPPC5_HUMAN</v>
      </c>
      <c r="D1650" s="11" t="s">
        <v>45178</v>
      </c>
      <c r="E1650" s="18">
        <v>-1.5</v>
      </c>
      <c r="F1650" s="14">
        <v>13</v>
      </c>
      <c r="G1650" s="14">
        <v>0.4</v>
      </c>
      <c r="H1650" s="80">
        <v>57</v>
      </c>
      <c r="I1650" s="81">
        <v>0.57999999999999996</v>
      </c>
      <c r="J1650" s="80">
        <v>4.0999999999999996</v>
      </c>
      <c r="K1650" s="98">
        <v>7.0353869392047885</v>
      </c>
      <c r="L1650" s="20" t="s">
        <v>47226</v>
      </c>
      <c r="M1650" s="8"/>
      <c r="N1650" s="5">
        <v>21.010999999999999</v>
      </c>
      <c r="O1650" s="5">
        <v>21.010999999999999</v>
      </c>
      <c r="P1650" s="5">
        <v>20.783000000000001</v>
      </c>
      <c r="Q1650" s="7" t="s">
        <v>40</v>
      </c>
      <c r="R1650" s="95" t="s">
        <v>47004</v>
      </c>
      <c r="S1650" s="8">
        <v>11002</v>
      </c>
    </row>
    <row r="1651" spans="1:19" x14ac:dyDescent="0.25">
      <c r="A1651" s="9" t="s">
        <v>17928</v>
      </c>
      <c r="B1651" s="52"/>
      <c r="C1651" s="12" t="str">
        <f>HYPERLINK("http://www.UniProt.org/UniProt/POP1_HUMAN","POP1_HUMAN")</f>
        <v>POP1_HUMAN</v>
      </c>
      <c r="D1651" s="11" t="s">
        <v>17930</v>
      </c>
      <c r="E1651" s="18">
        <v>2.46</v>
      </c>
      <c r="F1651" s="14">
        <v>1.1000000000000001</v>
      </c>
      <c r="G1651" s="14">
        <v>300</v>
      </c>
      <c r="H1651" s="80">
        <v>43</v>
      </c>
      <c r="I1651" s="81">
        <v>0.57999999999999996</v>
      </c>
      <c r="J1651" s="80">
        <v>3.1</v>
      </c>
      <c r="K1651" s="98">
        <v>5.2609889235360825</v>
      </c>
      <c r="L1651" s="145" t="s">
        <v>47226</v>
      </c>
      <c r="M1651" s="8"/>
      <c r="N1651" s="5">
        <v>111.14</v>
      </c>
      <c r="O1651" s="5" t="s">
        <v>40</v>
      </c>
      <c r="P1651" s="5">
        <v>114.709</v>
      </c>
      <c r="Q1651" s="7" t="s">
        <v>40</v>
      </c>
      <c r="R1651" s="95" t="s">
        <v>47004</v>
      </c>
      <c r="S1651" s="8">
        <v>2911</v>
      </c>
    </row>
    <row r="1652" spans="1:19" x14ac:dyDescent="0.25">
      <c r="A1652" s="9" t="s">
        <v>18457</v>
      </c>
      <c r="B1652" s="52" t="str">
        <f>HYPERLINK("http://www.UniProt.org/UniProt/PRKAA_XENLA","PRKAA_XENLA")</f>
        <v>PRKAA_XENLA</v>
      </c>
      <c r="C1652" s="12" t="str">
        <f>HYPERLINK("http://www.UniProt.org/UniProt/PRKRA_HUMAN","PRKRA_HUMAN")</f>
        <v>PRKRA_HUMAN</v>
      </c>
      <c r="D1652" s="11" t="s">
        <v>18460</v>
      </c>
      <c r="E1652" s="18">
        <v>-1.71</v>
      </c>
      <c r="F1652" s="14">
        <v>1100</v>
      </c>
      <c r="G1652" s="14">
        <v>22</v>
      </c>
      <c r="H1652" s="81">
        <v>120</v>
      </c>
      <c r="I1652" s="81">
        <v>0.56999999999999995</v>
      </c>
      <c r="J1652" s="80">
        <v>200</v>
      </c>
      <c r="K1652" s="98">
        <v>354.31193936382442</v>
      </c>
      <c r="L1652" s="147" t="s">
        <v>47226</v>
      </c>
      <c r="M1652" s="8"/>
      <c r="N1652" s="5">
        <v>34.07</v>
      </c>
      <c r="O1652" s="5">
        <v>34.07</v>
      </c>
      <c r="P1652" s="5">
        <v>34.404000000000003</v>
      </c>
      <c r="Q1652" s="7" t="s">
        <v>40</v>
      </c>
      <c r="R1652" s="95" t="s">
        <v>47004</v>
      </c>
      <c r="S1652" s="8">
        <v>7283</v>
      </c>
    </row>
    <row r="1653" spans="1:19" x14ac:dyDescent="0.25">
      <c r="A1653" s="9" t="s">
        <v>21240</v>
      </c>
      <c r="B1653" s="52" t="str">
        <f>HYPERLINK("http://www.UniProt.org/UniProt/Q5U4L3_XENLA","Q5U4L3_XENLA")</f>
        <v>Q5U4L3_XENLA</v>
      </c>
      <c r="C1653" s="12" t="str">
        <f>HYPERLINK("http://www.UniProt.org/UniProt/RM09_HUMAN","RM09_HUMAN")</f>
        <v>RM09_HUMAN</v>
      </c>
      <c r="D1653" s="11" t="s">
        <v>21243</v>
      </c>
      <c r="E1653" s="158" t="s">
        <v>40</v>
      </c>
      <c r="H1653" s="80">
        <v>57</v>
      </c>
      <c r="I1653" s="81">
        <v>0.56999999999999995</v>
      </c>
      <c r="J1653" s="80">
        <v>4.0999999999999996</v>
      </c>
      <c r="K1653" s="98">
        <v>7.1650248782081452</v>
      </c>
      <c r="L1653" s="145" t="s">
        <v>47226</v>
      </c>
      <c r="M1653" s="8"/>
      <c r="N1653" s="5">
        <v>28.154</v>
      </c>
      <c r="O1653" s="5">
        <v>28.175000000000001</v>
      </c>
      <c r="P1653" s="5">
        <v>30.242999999999999</v>
      </c>
      <c r="Q1653" s="7" t="s">
        <v>311</v>
      </c>
      <c r="R1653" s="95" t="s">
        <v>47004</v>
      </c>
      <c r="S1653" s="8">
        <v>7514</v>
      </c>
    </row>
    <row r="1654" spans="1:19" x14ac:dyDescent="0.25">
      <c r="A1654" s="9" t="s">
        <v>1660</v>
      </c>
      <c r="B1654" s="52" t="str">
        <f>HYPERLINK("http://www.UniProt.org/UniProt/Q8AVT9_XENLA","Q8AVT9_XENLA")</f>
        <v>Q8AVT9_XENLA</v>
      </c>
      <c r="C1654" s="12" t="str">
        <f>HYPERLINK("http://www.UniProt.org/UniProt/ARC1A_HUMAN","ARC1A_HUMAN")</f>
        <v>ARC1A_HUMAN</v>
      </c>
      <c r="D1654" s="11" t="s">
        <v>1663</v>
      </c>
      <c r="E1654" s="18">
        <v>-2.06</v>
      </c>
      <c r="F1654" s="14">
        <v>510</v>
      </c>
      <c r="G1654" s="14">
        <v>4.5</v>
      </c>
      <c r="H1654" s="80">
        <v>1900</v>
      </c>
      <c r="I1654" s="81">
        <v>0.55000000000000004</v>
      </c>
      <c r="J1654" s="80">
        <v>140</v>
      </c>
      <c r="K1654" s="98">
        <v>249.78875746816394</v>
      </c>
      <c r="L1654" s="145" t="s">
        <v>47226</v>
      </c>
      <c r="M1654" s="8"/>
      <c r="N1654" s="5">
        <v>41.563000000000002</v>
      </c>
      <c r="O1654" s="5">
        <v>41.572000000000003</v>
      </c>
      <c r="P1654" s="5">
        <v>41.569000000000003</v>
      </c>
      <c r="Q1654" s="7" t="s">
        <v>40</v>
      </c>
      <c r="R1654" s="95" t="s">
        <v>47004</v>
      </c>
      <c r="S1654" s="8">
        <v>11083</v>
      </c>
    </row>
    <row r="1655" spans="1:19" x14ac:dyDescent="0.25">
      <c r="A1655" s="9" t="s">
        <v>23770</v>
      </c>
      <c r="B1655" s="52" t="str">
        <f>HYPERLINK("http://www.UniProt.org/UniProt/Q5U561_XENLA","Q5U561_XENLA")</f>
        <v>Q5U561_XENLA</v>
      </c>
      <c r="C1655" s="12" t="str">
        <f>HYPERLINK("http://www.UniProt.org/UniProt/SF3A3_HUMAN","SF3A3_HUMAN")</f>
        <v>SF3A3_HUMAN</v>
      </c>
      <c r="D1655" s="11" t="s">
        <v>23759</v>
      </c>
      <c r="E1655" s="18">
        <v>2.1</v>
      </c>
      <c r="F1655" s="14">
        <v>2.8</v>
      </c>
      <c r="G1655" s="14">
        <v>350</v>
      </c>
      <c r="H1655" s="80">
        <v>190</v>
      </c>
      <c r="I1655" s="81">
        <v>0.55000000000000004</v>
      </c>
      <c r="J1655" s="80">
        <v>13</v>
      </c>
      <c r="K1655" s="98">
        <v>24.160727567450845</v>
      </c>
      <c r="L1655" s="145" t="s">
        <v>47226</v>
      </c>
      <c r="M1655" s="8"/>
      <c r="N1655" s="5">
        <v>60.220999999999997</v>
      </c>
      <c r="O1655" s="5">
        <v>58.753999999999998</v>
      </c>
      <c r="P1655" s="5">
        <v>58.848999999999997</v>
      </c>
      <c r="Q1655" s="7" t="s">
        <v>40</v>
      </c>
      <c r="R1655" s="95" t="s">
        <v>47004</v>
      </c>
      <c r="S1655" s="8">
        <v>4417</v>
      </c>
    </row>
    <row r="1656" spans="1:19" x14ac:dyDescent="0.25">
      <c r="A1656" s="9" t="s">
        <v>21415</v>
      </c>
      <c r="B1656" s="52" t="str">
        <f>HYPERLINK("http://www.UniProt.org/UniProt/Q7SZ05_XENLA","Q7SZ05_XENLA")</f>
        <v>Q7SZ05_XENLA</v>
      </c>
      <c r="C1656" s="12" t="str">
        <f>HYPERLINK("http://www.UniProt.org/UniProt/RM44_HUMAN","RM44_HUMAN")</f>
        <v>RM44_HUMAN</v>
      </c>
      <c r="D1656" s="11" t="s">
        <v>21418</v>
      </c>
      <c r="E1656" s="158" t="s">
        <v>40</v>
      </c>
      <c r="H1656" s="80">
        <v>160</v>
      </c>
      <c r="I1656" s="81">
        <v>0.55000000000000004</v>
      </c>
      <c r="J1656" s="80">
        <v>11</v>
      </c>
      <c r="K1656" s="98">
        <v>20.864966593649527</v>
      </c>
      <c r="L1656" s="146" t="s">
        <v>47226</v>
      </c>
      <c r="M1656" s="8"/>
      <c r="N1656" s="5">
        <v>10.638999999999999</v>
      </c>
      <c r="O1656" s="5">
        <v>36.152000000000001</v>
      </c>
      <c r="P1656" s="5">
        <v>37.534999999999997</v>
      </c>
      <c r="Q1656" s="7" t="s">
        <v>311</v>
      </c>
      <c r="R1656" s="95" t="s">
        <v>47004</v>
      </c>
      <c r="S1656" s="8">
        <v>9031</v>
      </c>
    </row>
    <row r="1657" spans="1:19" x14ac:dyDescent="0.25">
      <c r="A1657" s="9" t="s">
        <v>6383</v>
      </c>
      <c r="B1657" s="52" t="str">
        <f>HYPERLINK("http://www.UniProt.org/UniProt/D0UED5_XENLA","D0UED5_XENLA")</f>
        <v>D0UED5_XENLA</v>
      </c>
      <c r="C1657" s="12" t="str">
        <f>HYPERLINK("http://www.UniProt.org/UniProt/DICER_HUMAN","DICER_HUMAN")</f>
        <v>DICER_HUMAN</v>
      </c>
      <c r="D1657" s="11" t="s">
        <v>6386</v>
      </c>
      <c r="E1657" s="18">
        <v>-3</v>
      </c>
      <c r="F1657" s="14">
        <v>11</v>
      </c>
      <c r="G1657" s="14">
        <v>0</v>
      </c>
      <c r="H1657" s="80">
        <v>15</v>
      </c>
      <c r="I1657" s="81">
        <v>0.55000000000000004</v>
      </c>
      <c r="J1657" s="80">
        <v>1</v>
      </c>
      <c r="K1657" s="98">
        <v>1.8855302651656314</v>
      </c>
      <c r="L1657" s="145" t="s">
        <v>47226</v>
      </c>
      <c r="M1657" s="8"/>
      <c r="N1657" s="5">
        <v>214.97</v>
      </c>
      <c r="O1657" s="5">
        <v>204.602</v>
      </c>
      <c r="P1657" s="5">
        <v>218.68199999999999</v>
      </c>
      <c r="Q1657" s="7" t="s">
        <v>40</v>
      </c>
      <c r="R1657" s="95" t="s">
        <v>47004</v>
      </c>
      <c r="S1657" s="8">
        <v>8524</v>
      </c>
    </row>
    <row r="1658" spans="1:19" x14ac:dyDescent="0.25">
      <c r="A1658" s="9" t="s">
        <v>21198</v>
      </c>
      <c r="B1658" s="52" t="str">
        <f>HYPERLINK("http://www.UniProt.org/UniProt/Q6DE41_XENLA","Q6DE41_XENLA")</f>
        <v>Q6DE41_XENLA</v>
      </c>
      <c r="C1658" s="12" t="str">
        <f>HYPERLINK("http://www.UniProt.org/UniProt/RM01_HUMAN","RM01_HUMAN")</f>
        <v>RM01_HUMAN</v>
      </c>
      <c r="D1658" s="11" t="s">
        <v>21201</v>
      </c>
      <c r="E1658" s="158" t="s">
        <v>40</v>
      </c>
      <c r="H1658" s="80">
        <v>160</v>
      </c>
      <c r="I1658" s="81">
        <v>0.54</v>
      </c>
      <c r="J1658" s="80">
        <v>11.999999999999998</v>
      </c>
      <c r="K1658" s="98">
        <v>21.600293137382383</v>
      </c>
      <c r="L1658" s="145" t="s">
        <v>47226</v>
      </c>
      <c r="M1658" s="8"/>
      <c r="N1658" s="5">
        <v>38.686999999999998</v>
      </c>
      <c r="O1658" s="5">
        <v>37.838999999999999</v>
      </c>
      <c r="P1658" s="5">
        <v>36.908999999999999</v>
      </c>
      <c r="Q1658" s="7" t="s">
        <v>311</v>
      </c>
      <c r="R1658" s="95" t="s">
        <v>47004</v>
      </c>
      <c r="S1658" s="8">
        <v>6155</v>
      </c>
    </row>
    <row r="1659" spans="1:19" x14ac:dyDescent="0.25">
      <c r="A1659" s="9" t="s">
        <v>24840</v>
      </c>
      <c r="B1659" s="52" t="str">
        <f>HYPERLINK("http://www.UniProt.org/UniProt/Q6DE29_XENLA","Q6DE29_XENLA")</f>
        <v>Q6DE29_XENLA</v>
      </c>
      <c r="C1659" s="12" t="str">
        <f>HYPERLINK("http://www.UniProt.org/UniProt/SNX6_HUMAN","SNX6_HUMAN")</f>
        <v>SNX6_HUMAN</v>
      </c>
      <c r="D1659" s="11" t="s">
        <v>24843</v>
      </c>
      <c r="E1659" s="18">
        <v>-3</v>
      </c>
      <c r="F1659" s="14">
        <v>10</v>
      </c>
      <c r="G1659" s="14">
        <v>0</v>
      </c>
      <c r="H1659" s="80">
        <v>36</v>
      </c>
      <c r="I1659" s="81">
        <v>0.54</v>
      </c>
      <c r="J1659" s="80">
        <v>2.5999999999999996</v>
      </c>
      <c r="K1659" s="98">
        <v>4.7002569643181671</v>
      </c>
      <c r="L1659" s="145" t="s">
        <v>47226</v>
      </c>
      <c r="M1659" s="8"/>
      <c r="N1659" s="5">
        <v>46.832999999999998</v>
      </c>
      <c r="O1659" s="5">
        <v>46.703000000000003</v>
      </c>
      <c r="P1659" s="5">
        <v>46.649000000000001</v>
      </c>
      <c r="Q1659" s="7" t="s">
        <v>40</v>
      </c>
      <c r="R1659" s="95" t="s">
        <v>47004</v>
      </c>
      <c r="S1659" s="8">
        <v>6751</v>
      </c>
    </row>
    <row r="1660" spans="1:19" x14ac:dyDescent="0.25">
      <c r="A1660" s="9" t="s">
        <v>8223</v>
      </c>
      <c r="B1660" s="52" t="str">
        <f>HYPERLINK("http://www.UniProt.org/UniProt/Q6PBB7_XENLA","Q6PBB7_XENLA")</f>
        <v>Q6PBB7_XENLA</v>
      </c>
      <c r="C1660" s="12" t="str">
        <f>HYPERLINK("http://www.UniProt.org/UniProt/ETFB_HUMAN","ETFB_HUMAN")</f>
        <v>ETFB_HUMAN</v>
      </c>
      <c r="D1660" s="11" t="s">
        <v>8226</v>
      </c>
      <c r="E1660" s="18">
        <v>-0.26</v>
      </c>
      <c r="F1660" s="14">
        <v>10</v>
      </c>
      <c r="G1660" s="14">
        <v>5.6</v>
      </c>
      <c r="H1660" s="81">
        <v>3200</v>
      </c>
      <c r="I1660" s="81">
        <v>0.53</v>
      </c>
      <c r="J1660" s="80">
        <v>460</v>
      </c>
      <c r="K1660" s="98">
        <v>866.13865995064486</v>
      </c>
      <c r="L1660" s="20" t="s">
        <v>47226</v>
      </c>
      <c r="M1660" s="8"/>
      <c r="N1660" s="5">
        <v>27.629000000000001</v>
      </c>
      <c r="O1660" s="5">
        <v>27.513999999999999</v>
      </c>
      <c r="P1660" s="5">
        <v>27.844000000000001</v>
      </c>
      <c r="Q1660" s="7" t="s">
        <v>40</v>
      </c>
      <c r="R1660" s="95" t="s">
        <v>47004</v>
      </c>
      <c r="S1660" s="8">
        <v>6648</v>
      </c>
    </row>
    <row r="1661" spans="1:19" x14ac:dyDescent="0.25">
      <c r="A1661" s="9" t="s">
        <v>2229</v>
      </c>
      <c r="B1661" s="52" t="str">
        <f>HYPERLINK("http://www.UniProt.org/UniProt/Q68EY5_XENLA","Q68EY5_XENLA")</f>
        <v>Q68EY5_XENLA</v>
      </c>
      <c r="C1661" s="12" t="str">
        <f>HYPERLINK("http://www.UniProt.org/UniProt/ATPA_HUMAN","ATPA_HUMAN")</f>
        <v>ATPA_HUMAN</v>
      </c>
      <c r="D1661" s="11" t="s">
        <v>2232</v>
      </c>
      <c r="E1661" s="158" t="s">
        <v>40</v>
      </c>
      <c r="H1661" s="81">
        <v>28</v>
      </c>
      <c r="I1661" s="81">
        <v>0.53</v>
      </c>
      <c r="J1661" s="80">
        <v>66</v>
      </c>
      <c r="K1661" s="98">
        <v>124.94041050036198</v>
      </c>
      <c r="L1661" s="20" t="s">
        <v>47226</v>
      </c>
      <c r="M1661" s="8"/>
      <c r="N1661" s="5">
        <v>64.784999999999997</v>
      </c>
      <c r="O1661" s="5">
        <v>59.887999999999998</v>
      </c>
      <c r="P1661" s="5">
        <v>59.750999999999998</v>
      </c>
      <c r="Q1661" s="7" t="s">
        <v>311</v>
      </c>
      <c r="R1661" s="95" t="s">
        <v>47004</v>
      </c>
      <c r="S1661" s="8">
        <v>3764</v>
      </c>
    </row>
    <row r="1662" spans="1:19" x14ac:dyDescent="0.25">
      <c r="A1662" s="9" t="s">
        <v>21662</v>
      </c>
      <c r="B1662" s="52" t="str">
        <f>HYPERLINK("http://www.UniProt.org/UniProt/RO21_XENLA","RO21_XENLA")</f>
        <v>RO21_XENLA</v>
      </c>
      <c r="C1662" s="12" t="str">
        <f>HYPERLINK("http://www.UniProt.org/UniProt/ROA2_HUMAN","ROA2_HUMAN")</f>
        <v>ROA2_HUMAN</v>
      </c>
      <c r="D1662" s="11" t="s">
        <v>21665</v>
      </c>
      <c r="E1662" s="18">
        <v>1.63</v>
      </c>
      <c r="F1662" s="14">
        <v>19</v>
      </c>
      <c r="G1662" s="14">
        <v>830</v>
      </c>
      <c r="H1662" s="80">
        <v>120</v>
      </c>
      <c r="I1662" s="81">
        <v>0.53</v>
      </c>
      <c r="J1662" s="80">
        <v>8.1999999999999993</v>
      </c>
      <c r="K1662" s="98">
        <v>15.445515192855689</v>
      </c>
      <c r="L1662" s="20" t="s">
        <v>47226</v>
      </c>
      <c r="M1662" s="8"/>
      <c r="N1662" s="5">
        <v>34.478999999999999</v>
      </c>
      <c r="O1662" s="5">
        <v>36.558999999999997</v>
      </c>
      <c r="P1662" s="5">
        <v>37.43</v>
      </c>
      <c r="Q1662" s="7" t="s">
        <v>40</v>
      </c>
      <c r="R1662" s="95" t="s">
        <v>47004</v>
      </c>
      <c r="S1662" s="8">
        <v>5565</v>
      </c>
    </row>
    <row r="1663" spans="1:19" x14ac:dyDescent="0.25">
      <c r="A1663" s="9" t="s">
        <v>16011</v>
      </c>
      <c r="B1663" s="52" t="str">
        <f>HYPERLINK("http://www.UniProt.org/UniProt/B7ZR98_XENLA","B7ZR98_XENLA")</f>
        <v>B7ZR98_XENLA</v>
      </c>
      <c r="C1663" s="12" t="str">
        <f>HYPERLINK("http://www.UniProt.org/UniProt/NUCL_HUMAN","NUCL_HUMAN")</f>
        <v>NUCL_HUMAN</v>
      </c>
      <c r="D1663" s="11" t="s">
        <v>16001</v>
      </c>
      <c r="E1663" s="18">
        <v>1.8</v>
      </c>
      <c r="F1663" s="14">
        <v>50</v>
      </c>
      <c r="G1663" s="14">
        <v>3100</v>
      </c>
      <c r="H1663" s="81">
        <v>39</v>
      </c>
      <c r="I1663" s="81">
        <v>0.52</v>
      </c>
      <c r="J1663" s="80">
        <v>200</v>
      </c>
      <c r="K1663" s="98">
        <v>379.61977317965585</v>
      </c>
      <c r="L1663" s="20" t="s">
        <v>47226</v>
      </c>
      <c r="M1663" s="8"/>
      <c r="N1663" s="5">
        <v>75.433000000000007</v>
      </c>
      <c r="O1663" s="5">
        <v>75.42</v>
      </c>
      <c r="P1663" s="5">
        <v>76.614000000000004</v>
      </c>
      <c r="Q1663" s="7" t="s">
        <v>40</v>
      </c>
      <c r="R1663" s="95" t="s">
        <v>47004</v>
      </c>
      <c r="S1663" s="8">
        <v>1507</v>
      </c>
    </row>
    <row r="1664" spans="1:19" x14ac:dyDescent="0.25">
      <c r="A1664" s="9" t="s">
        <v>599</v>
      </c>
      <c r="B1664" s="52" t="str">
        <f>HYPERLINK("http://www.UniProt.org/UniProt/Q6DJH8_XENLA","Q6DJH8_XENLA")</f>
        <v>Q6DJH8_XENLA</v>
      </c>
      <c r="C1664" s="12" t="str">
        <f>HYPERLINK("http://www.UniProt.org/UniProt/ACTZ_HUMAN","ACTZ_HUMAN")</f>
        <v>ACTZ_HUMAN</v>
      </c>
      <c r="D1664" s="11" t="s">
        <v>602</v>
      </c>
      <c r="E1664" s="18">
        <v>-1.65</v>
      </c>
      <c r="F1664" s="14">
        <v>500</v>
      </c>
      <c r="G1664" s="14">
        <v>11</v>
      </c>
      <c r="H1664" s="80">
        <v>1900</v>
      </c>
      <c r="I1664" s="81">
        <v>0.52</v>
      </c>
      <c r="J1664" s="80">
        <v>130</v>
      </c>
      <c r="K1664" s="98">
        <v>254.98454535755013</v>
      </c>
      <c r="L1664" s="146" t="s">
        <v>47226</v>
      </c>
      <c r="M1664" s="8"/>
      <c r="N1664" s="5">
        <v>43.024999999999999</v>
      </c>
      <c r="O1664" s="5">
        <v>42.64</v>
      </c>
      <c r="P1664" s="5">
        <v>42.613999999999997</v>
      </c>
      <c r="Q1664" s="7" t="s">
        <v>40</v>
      </c>
      <c r="R1664" s="95" t="s">
        <v>47004</v>
      </c>
      <c r="S1664" s="8">
        <v>10429</v>
      </c>
    </row>
    <row r="1665" spans="1:19" x14ac:dyDescent="0.25">
      <c r="A1665" s="8" t="s">
        <v>47121</v>
      </c>
      <c r="B1665" s="52"/>
      <c r="C1665" s="8"/>
      <c r="D1665" s="6"/>
      <c r="E1665" s="18">
        <v>-1.0205112808064127</v>
      </c>
      <c r="F1665" s="14">
        <v>20</v>
      </c>
      <c r="G1665" s="14">
        <v>1.9</v>
      </c>
      <c r="H1665" s="80">
        <v>17</v>
      </c>
      <c r="I1665" s="81">
        <v>0.52</v>
      </c>
      <c r="J1665" s="80">
        <v>1.2</v>
      </c>
      <c r="K1665" s="98">
        <v>2.3354425894362079</v>
      </c>
      <c r="L1665" s="145" t="s">
        <v>47226</v>
      </c>
      <c r="M1665" s="8"/>
      <c r="N1665" s="5">
        <v>36.22</v>
      </c>
      <c r="O1665" s="5" t="s">
        <v>40</v>
      </c>
      <c r="P1665" s="5" t="s">
        <v>40</v>
      </c>
      <c r="Q1665" s="7" t="s">
        <v>40</v>
      </c>
      <c r="R1665" s="95" t="s">
        <v>47004</v>
      </c>
      <c r="S1665" s="8">
        <v>2421</v>
      </c>
    </row>
    <row r="1666" spans="1:19" x14ac:dyDescent="0.25">
      <c r="A1666" s="9" t="s">
        <v>9593</v>
      </c>
      <c r="B1666" s="52" t="str">
        <f>HYPERLINK("http://www.UniProt.org/UniProt/Q5XHJ8_XENLA","Q5XHJ8_XENLA")</f>
        <v>Q5XHJ8_XENLA</v>
      </c>
      <c r="C1666" s="12" t="str">
        <f>HYPERLINK("http://www.UniProt.org/UniProt/GELS_HUMAN","GELS_HUMAN")</f>
        <v>GELS_HUMAN</v>
      </c>
      <c r="D1666" s="11" t="s">
        <v>9596</v>
      </c>
      <c r="E1666" s="18">
        <v>-2.4500000000000002</v>
      </c>
      <c r="F1666" s="14">
        <v>3300</v>
      </c>
      <c r="G1666" s="14">
        <v>12</v>
      </c>
      <c r="H1666" s="81">
        <v>62</v>
      </c>
      <c r="I1666" s="81">
        <v>0.51</v>
      </c>
      <c r="J1666" s="80">
        <v>859.99999999999989</v>
      </c>
      <c r="K1666" s="98">
        <v>1669.7577225606963</v>
      </c>
      <c r="L1666" s="145" t="s">
        <v>47226</v>
      </c>
      <c r="M1666" s="8"/>
      <c r="N1666" s="5">
        <v>80.703000000000003</v>
      </c>
      <c r="O1666" s="5">
        <v>80.497</v>
      </c>
      <c r="P1666" s="5">
        <v>85.697999999999993</v>
      </c>
      <c r="Q1666" s="7" t="s">
        <v>40</v>
      </c>
      <c r="R1666" s="95" t="s">
        <v>47004</v>
      </c>
      <c r="S1666" s="8">
        <v>3211</v>
      </c>
    </row>
    <row r="1667" spans="1:19" x14ac:dyDescent="0.25">
      <c r="A1667" s="9" t="s">
        <v>132</v>
      </c>
      <c r="B1667" s="52" t="str">
        <f>HYPERLINK("http://www.UniProt.org/UniProt/Q6GNA3_XENLA","Q6GNA3_XENLA")</f>
        <v>Q6GNA3_XENLA</v>
      </c>
      <c r="C1667" s="12" t="str">
        <f>HYPERLINK("http://www.UniProt.org/UniProt/2AAA_HUMAN","2AAA_HUMAN")</f>
        <v>2AAA_HUMAN</v>
      </c>
      <c r="D1667" s="11" t="s">
        <v>122</v>
      </c>
      <c r="E1667" s="18">
        <v>-0.82</v>
      </c>
      <c r="F1667" s="14">
        <v>1200</v>
      </c>
      <c r="G1667" s="14">
        <v>190</v>
      </c>
      <c r="H1667" s="81">
        <v>25</v>
      </c>
      <c r="I1667" s="81">
        <v>0.51</v>
      </c>
      <c r="J1667" s="80">
        <v>300</v>
      </c>
      <c r="K1667" s="98">
        <v>581.98106592607121</v>
      </c>
      <c r="L1667" s="20" t="s">
        <v>47226</v>
      </c>
      <c r="M1667" s="8"/>
      <c r="N1667" s="5">
        <v>66.311999999999998</v>
      </c>
      <c r="O1667" s="5">
        <v>65.388999999999996</v>
      </c>
      <c r="P1667" s="5">
        <v>65.308999999999997</v>
      </c>
      <c r="Q1667" s="7" t="s">
        <v>40</v>
      </c>
      <c r="R1667" s="95" t="s">
        <v>47004</v>
      </c>
      <c r="S1667" s="8">
        <v>8012</v>
      </c>
    </row>
    <row r="1668" spans="1:19" x14ac:dyDescent="0.25">
      <c r="A1668" s="9" t="s">
        <v>17949</v>
      </c>
      <c r="B1668" s="52" t="str">
        <f>HYPERLINK("http://www.UniProt.org/UniProt/Q7ZTR3_XENLA","Q7ZTR3_XENLA")</f>
        <v>Q7ZTR3_XENLA</v>
      </c>
      <c r="C1668" s="12" t="str">
        <f>HYPERLINK("http://www.UniProt.org/UniProt/PP1A_HUMAN","PP1A_HUMAN")</f>
        <v>PP1A_HUMAN</v>
      </c>
      <c r="D1668" s="11" t="s">
        <v>17952</v>
      </c>
      <c r="E1668" s="18">
        <v>-0.15</v>
      </c>
      <c r="F1668" s="14">
        <v>360</v>
      </c>
      <c r="G1668" s="14">
        <v>260</v>
      </c>
      <c r="H1668" s="80">
        <v>2500</v>
      </c>
      <c r="I1668" s="81">
        <v>0.51</v>
      </c>
      <c r="J1668" s="80">
        <v>180</v>
      </c>
      <c r="K1668" s="98">
        <v>352.62621931261282</v>
      </c>
      <c r="L1668" s="146" t="s">
        <v>47226</v>
      </c>
      <c r="M1668" s="8" t="s">
        <v>59</v>
      </c>
      <c r="N1668" s="5">
        <v>37.197000000000003</v>
      </c>
      <c r="O1668" s="5">
        <v>37.198</v>
      </c>
      <c r="P1668" s="5">
        <v>37.512</v>
      </c>
      <c r="Q1668" s="7" t="s">
        <v>40</v>
      </c>
      <c r="R1668" s="95" t="s">
        <v>47004</v>
      </c>
      <c r="S1668" s="8">
        <v>2194</v>
      </c>
    </row>
    <row r="1669" spans="1:19" x14ac:dyDescent="0.25">
      <c r="A1669" s="9" t="s">
        <v>1973</v>
      </c>
      <c r="B1669" s="52" t="str">
        <f>HYPERLINK("http://www.UniProt.org/UniProt/A1DPK7_XENLA","A1DPK7_XENLA")</f>
        <v>A1DPK7_XENLA</v>
      </c>
      <c r="C1669" s="12" t="str">
        <f>HYPERLINK("http://www.UniProt.org/UniProt/ARPC3_HUMAN","ARPC3_HUMAN")</f>
        <v>ARPC3_HUMAN</v>
      </c>
      <c r="D1669" s="11" t="s">
        <v>1976</v>
      </c>
      <c r="E1669" s="18">
        <v>-2.4700000000000002</v>
      </c>
      <c r="F1669" s="14">
        <v>480</v>
      </c>
      <c r="G1669" s="14">
        <v>1.6</v>
      </c>
      <c r="H1669" s="80">
        <v>540</v>
      </c>
      <c r="I1669" s="81">
        <v>0.51</v>
      </c>
      <c r="J1669" s="80">
        <v>39</v>
      </c>
      <c r="K1669" s="98">
        <v>75.261947631098096</v>
      </c>
      <c r="L1669" s="145" t="s">
        <v>47226</v>
      </c>
      <c r="M1669" s="8"/>
      <c r="N1669" s="5">
        <v>20.655999999999999</v>
      </c>
      <c r="O1669" s="5">
        <v>20.655999999999999</v>
      </c>
      <c r="P1669" s="5">
        <v>20.547000000000001</v>
      </c>
      <c r="Q1669" s="7" t="s">
        <v>40</v>
      </c>
      <c r="R1669" s="95" t="s">
        <v>47004</v>
      </c>
      <c r="S1669" s="8">
        <v>5494</v>
      </c>
    </row>
    <row r="1670" spans="1:19" x14ac:dyDescent="0.25">
      <c r="A1670" s="9" t="s">
        <v>24938</v>
      </c>
      <c r="B1670" s="52" t="str">
        <f>HYPERLINK("http://www.UniProt.org/UniProt/B7ZQW8_XENLA","B7ZQW8_XENLA")</f>
        <v>B7ZQW8_XENLA</v>
      </c>
      <c r="C1670" s="12" t="str">
        <f>HYPERLINK("http://www.UniProt.org/UniProt/SP16H_HUMAN","SP16H_HUMAN")</f>
        <v>SP16H_HUMAN</v>
      </c>
      <c r="D1670" s="11" t="s">
        <v>24928</v>
      </c>
      <c r="E1670" s="18">
        <v>2.37</v>
      </c>
      <c r="F1670" s="14">
        <v>5.9</v>
      </c>
      <c r="G1670" s="14">
        <v>1400</v>
      </c>
      <c r="H1670" s="81">
        <v>480</v>
      </c>
      <c r="I1670" s="81">
        <v>0.51</v>
      </c>
      <c r="J1670" s="80">
        <v>34</v>
      </c>
      <c r="K1670" s="98">
        <v>66.709034237008012</v>
      </c>
      <c r="L1670" s="145" t="s">
        <v>47226</v>
      </c>
      <c r="M1670" s="8"/>
      <c r="N1670" s="5">
        <v>118.44</v>
      </c>
      <c r="O1670" s="5">
        <v>118.44</v>
      </c>
      <c r="P1670" s="5">
        <v>119.914</v>
      </c>
      <c r="Q1670" s="7" t="s">
        <v>40</v>
      </c>
      <c r="R1670" s="95" t="s">
        <v>47004</v>
      </c>
      <c r="S1670" s="8">
        <v>2046</v>
      </c>
    </row>
    <row r="1671" spans="1:19" x14ac:dyDescent="0.25">
      <c r="A1671" s="9" t="s">
        <v>19236</v>
      </c>
      <c r="B1671" s="52" t="str">
        <f>HYPERLINK("http://www.UniProt.org/UniProt/B0BMQ2_XENTR","B0BMQ2_XENTR")</f>
        <v>B0BMQ2_XENTR</v>
      </c>
      <c r="C1671" s="12" t="str">
        <f>HYPERLINK("http://www.UniProt.org/UniProt/PUF60_HUMAN","PUF60_HUMAN")</f>
        <v>PUF60_HUMAN</v>
      </c>
      <c r="D1671" s="11" t="s">
        <v>19238</v>
      </c>
      <c r="E1671" s="18">
        <v>1.04</v>
      </c>
      <c r="F1671" s="14">
        <v>47</v>
      </c>
      <c r="G1671" s="14">
        <v>510</v>
      </c>
      <c r="H1671" s="81">
        <v>110</v>
      </c>
      <c r="I1671" s="81">
        <v>0.51</v>
      </c>
      <c r="J1671" s="80">
        <v>16</v>
      </c>
      <c r="K1671" s="98">
        <v>31.477019468895389</v>
      </c>
      <c r="L1671" s="145" t="s">
        <v>47226</v>
      </c>
      <c r="M1671" s="8"/>
      <c r="N1671" s="5">
        <v>55.529000000000003</v>
      </c>
      <c r="O1671" s="5">
        <v>69.817999999999998</v>
      </c>
      <c r="P1671" s="5">
        <v>59.875</v>
      </c>
      <c r="Q1671" s="7" t="s">
        <v>40</v>
      </c>
      <c r="R1671" s="95" t="s">
        <v>47004</v>
      </c>
      <c r="S1671" s="8">
        <v>11010</v>
      </c>
    </row>
    <row r="1672" spans="1:19" x14ac:dyDescent="0.25">
      <c r="A1672" s="9" t="s">
        <v>42394</v>
      </c>
      <c r="B1672" s="52" t="str">
        <f>HYPERLINK("http://www.UniProt.org/UniProt/Q6DCR4_XENLA","Q6DCR4_XENLA")</f>
        <v>Q6DCR4_XENLA</v>
      </c>
      <c r="C1672" s="12" t="str">
        <f>HYPERLINK("http://www.UniProt.org/UniProt/RBP56_HUMAN","RBP56_HUMAN")</f>
        <v>RBP56_HUMAN</v>
      </c>
      <c r="D1672" s="11" t="s">
        <v>19965</v>
      </c>
      <c r="E1672" s="18">
        <v>1.76</v>
      </c>
      <c r="F1672" s="14">
        <v>16</v>
      </c>
      <c r="G1672" s="14">
        <v>940</v>
      </c>
      <c r="H1672" s="80">
        <v>120</v>
      </c>
      <c r="I1672" s="81">
        <v>0.51</v>
      </c>
      <c r="J1672" s="80">
        <v>8.6</v>
      </c>
      <c r="K1672" s="98">
        <v>16.746827317187478</v>
      </c>
      <c r="L1672" s="147" t="s">
        <v>47226</v>
      </c>
      <c r="M1672" s="8"/>
      <c r="N1672" s="5">
        <v>48.866999999999997</v>
      </c>
      <c r="O1672" s="5">
        <v>51.095999999999997</v>
      </c>
      <c r="P1672" s="5">
        <v>61.83</v>
      </c>
      <c r="Q1672" s="7" t="s">
        <v>40</v>
      </c>
      <c r="R1672" s="95" t="s">
        <v>47004</v>
      </c>
      <c r="S1672" s="8">
        <v>9256</v>
      </c>
    </row>
    <row r="1673" spans="1:19" x14ac:dyDescent="0.25">
      <c r="A1673" s="9" t="s">
        <v>4172</v>
      </c>
      <c r="B1673" s="52" t="str">
        <f>HYPERLINK("http://www.UniProt.org/UniProt/CJ076_XENLA","CJ076_XENLA")</f>
        <v>CJ076_XENLA</v>
      </c>
      <c r="C1673" s="12" t="str">
        <f>HYPERLINK("http://www.UniProt.org/UniProt/CJ076_HUMAN","CJ076_HUMAN")</f>
        <v>CJ076_HUMAN</v>
      </c>
      <c r="D1673" s="11" t="s">
        <v>4175</v>
      </c>
      <c r="E1673" s="158" t="s">
        <v>40</v>
      </c>
      <c r="H1673" s="80">
        <v>11</v>
      </c>
      <c r="I1673" s="81">
        <v>0.51</v>
      </c>
      <c r="J1673" s="80">
        <v>0.78999999999999992</v>
      </c>
      <c r="K1673" s="98">
        <v>1.5633568217804721</v>
      </c>
      <c r="L1673" s="145" t="s">
        <v>47226</v>
      </c>
      <c r="M1673" s="8"/>
      <c r="N1673" s="5">
        <v>79.034999999999997</v>
      </c>
      <c r="O1673" s="5">
        <v>79.036000000000001</v>
      </c>
      <c r="P1673" s="5">
        <v>78.709999999999994</v>
      </c>
      <c r="Q1673" s="7" t="s">
        <v>537</v>
      </c>
      <c r="R1673" s="95" t="s">
        <v>47004</v>
      </c>
      <c r="S1673" s="8">
        <v>6519</v>
      </c>
    </row>
    <row r="1674" spans="1:19" x14ac:dyDescent="0.25">
      <c r="A1674" s="9" t="s">
        <v>3576</v>
      </c>
      <c r="B1674" s="52" t="str">
        <f>HYPERLINK("http://www.UniProt.org/UniProt/Q8AVN8_XENLA","Q8AVN8_XENLA")</f>
        <v>Q8AVN8_XENLA</v>
      </c>
      <c r="C1674" s="12" t="str">
        <f>HYPERLINK("http://www.UniProt.org/UniProt/CDC37_HUMAN","CDC37_HUMAN")</f>
        <v>CDC37_HUMAN</v>
      </c>
      <c r="D1674" s="11" t="s">
        <v>3579</v>
      </c>
      <c r="E1674" s="18">
        <v>-0.84</v>
      </c>
      <c r="F1674" s="14">
        <v>630</v>
      </c>
      <c r="G1674" s="14">
        <v>90</v>
      </c>
      <c r="H1674" s="81">
        <v>280</v>
      </c>
      <c r="I1674" s="81">
        <v>0.5</v>
      </c>
      <c r="J1674" s="80">
        <v>210</v>
      </c>
      <c r="K1674" s="98">
        <v>417.37185554321792</v>
      </c>
      <c r="L1674" s="145" t="s">
        <v>47226</v>
      </c>
      <c r="M1674" s="8"/>
      <c r="N1674" s="5">
        <v>43.484999999999999</v>
      </c>
      <c r="O1674" s="5">
        <v>43.485999999999997</v>
      </c>
      <c r="P1674" s="5">
        <v>44.468000000000004</v>
      </c>
      <c r="Q1674" s="7" t="s">
        <v>40</v>
      </c>
      <c r="R1674" s="95" t="s">
        <v>47004</v>
      </c>
      <c r="S1674" s="8">
        <v>1410</v>
      </c>
    </row>
    <row r="1675" spans="1:19" x14ac:dyDescent="0.25">
      <c r="A1675" s="9" t="s">
        <v>3245</v>
      </c>
      <c r="B1675" s="52" t="str">
        <f>HYPERLINK("http://www.UniProt.org/UniProt/Q6PAB4_XENLA","Q6PAB4_XENLA")</f>
        <v>Q6PAB4_XENLA</v>
      </c>
      <c r="C1675" s="12" t="str">
        <f>HYPERLINK("http://www.UniProt.org/UniProt/CB39L_HUMAN","CB39L_HUMAN")</f>
        <v>CB39L_HUMAN</v>
      </c>
      <c r="D1675" s="11" t="s">
        <v>3248</v>
      </c>
      <c r="E1675" s="18">
        <v>-0.08</v>
      </c>
      <c r="F1675" s="14">
        <v>110</v>
      </c>
      <c r="G1675" s="14">
        <v>90</v>
      </c>
      <c r="H1675" s="80">
        <v>280</v>
      </c>
      <c r="I1675" s="81">
        <v>0.5</v>
      </c>
      <c r="J1675" s="80">
        <v>20</v>
      </c>
      <c r="K1675" s="98">
        <v>40.529268910305568</v>
      </c>
      <c r="L1675" s="145" t="s">
        <v>47226</v>
      </c>
      <c r="M1675" s="8"/>
      <c r="N1675" s="5">
        <v>39.284999999999997</v>
      </c>
      <c r="O1675" s="5">
        <v>39.183</v>
      </c>
      <c r="P1675" s="5">
        <v>39.088000000000001</v>
      </c>
      <c r="Q1675" s="7" t="s">
        <v>40</v>
      </c>
      <c r="R1675" s="95" t="s">
        <v>47004</v>
      </c>
      <c r="S1675" s="8">
        <v>4085</v>
      </c>
    </row>
    <row r="1676" spans="1:19" x14ac:dyDescent="0.25">
      <c r="A1676" s="9" t="s">
        <v>3179</v>
      </c>
      <c r="B1676" s="52" t="str">
        <f>HYPERLINK("http://www.UniProt.org/UniProt/Q52KV1_XENLA","Q52KV1_XENLA")</f>
        <v>Q52KV1_XENLA</v>
      </c>
      <c r="C1676" s="12" t="str">
        <f>HYPERLINK("http://www.UniProt.org/UniProt/CATD_HUMAN","CATD_HUMAN")</f>
        <v>CATD_HUMAN</v>
      </c>
      <c r="D1676" s="11" t="s">
        <v>3182</v>
      </c>
      <c r="E1676" s="158" t="s">
        <v>40</v>
      </c>
      <c r="H1676" s="80">
        <v>90</v>
      </c>
      <c r="I1676" s="81">
        <v>0.5</v>
      </c>
      <c r="J1676" s="80">
        <v>6.4</v>
      </c>
      <c r="K1676" s="98">
        <v>12.757413276906412</v>
      </c>
      <c r="L1676" s="145" t="s">
        <v>47226</v>
      </c>
      <c r="M1676" s="8"/>
      <c r="N1676" s="5">
        <v>43.408999999999999</v>
      </c>
      <c r="O1676" s="5">
        <v>43.396000000000001</v>
      </c>
      <c r="P1676" s="5">
        <v>44.552</v>
      </c>
      <c r="Q1676" s="7" t="s">
        <v>235</v>
      </c>
      <c r="R1676" s="95" t="s">
        <v>47004</v>
      </c>
      <c r="S1676" s="8">
        <v>5351</v>
      </c>
    </row>
    <row r="1677" spans="1:19" x14ac:dyDescent="0.25">
      <c r="A1677" s="9" t="s">
        <v>5519</v>
      </c>
      <c r="B1677" s="52" t="str">
        <f>HYPERLINK("http://www.UniProt.org/UniProt/Q9DDL0_XENLA","Q9DDL0_XENLA")</f>
        <v>Q9DDL0_XENLA</v>
      </c>
      <c r="C1677" s="12" t="str">
        <f>HYPERLINK("http://www.UniProt.org/UniProt/DC1L1_HUMAN","DC1L1_HUMAN")</f>
        <v>DC1L1_HUMAN</v>
      </c>
      <c r="D1677" s="11" t="s">
        <v>5522</v>
      </c>
      <c r="E1677" s="18">
        <v>-3</v>
      </c>
      <c r="F1677" s="14">
        <v>310</v>
      </c>
      <c r="G1677" s="14">
        <v>0</v>
      </c>
      <c r="H1677" s="80">
        <v>1100</v>
      </c>
      <c r="I1677" s="81">
        <v>0.49</v>
      </c>
      <c r="J1677" s="80">
        <v>78</v>
      </c>
      <c r="K1677" s="98">
        <v>158.84759061338357</v>
      </c>
      <c r="L1677" s="145" t="s">
        <v>47226</v>
      </c>
      <c r="M1677" s="8"/>
      <c r="N1677" s="5">
        <v>56.064</v>
      </c>
      <c r="O1677" s="5">
        <v>56.064999999999998</v>
      </c>
      <c r="P1677" s="5">
        <v>56.579000000000001</v>
      </c>
      <c r="Q1677" s="7" t="s">
        <v>40</v>
      </c>
      <c r="R1677" s="95" t="s">
        <v>47004</v>
      </c>
      <c r="S1677" s="8">
        <v>6180</v>
      </c>
    </row>
    <row r="1678" spans="1:19" x14ac:dyDescent="0.25">
      <c r="A1678" s="9" t="s">
        <v>26527</v>
      </c>
      <c r="B1678" s="52" t="str">
        <f>HYPERLINK("http://www.UniProt.org/UniProt/TBB2_XENLA","TBB2_XENLA")</f>
        <v>TBB2_XENLA</v>
      </c>
      <c r="C1678" s="12" t="str">
        <f>HYPERLINK("http://www.UniProt.org/UniProt/TBB2B_HUMAN","TBB2B_HUMAN")</f>
        <v>TBB2B_HUMAN</v>
      </c>
      <c r="D1678" s="11" t="s">
        <v>26529</v>
      </c>
      <c r="E1678" s="18">
        <v>-2.1800000000000002</v>
      </c>
      <c r="F1678" s="14">
        <v>410</v>
      </c>
      <c r="G1678" s="14">
        <v>2.7</v>
      </c>
      <c r="H1678" s="80">
        <v>200</v>
      </c>
      <c r="I1678" s="81">
        <v>0.49</v>
      </c>
      <c r="J1678" s="80">
        <v>15</v>
      </c>
      <c r="K1678" s="98">
        <v>29.575422688527091</v>
      </c>
      <c r="L1678" s="145" t="s">
        <v>47226</v>
      </c>
      <c r="M1678" s="8"/>
      <c r="N1678" s="5">
        <v>49.722999999999999</v>
      </c>
      <c r="O1678" s="5">
        <v>49.723999999999997</v>
      </c>
      <c r="P1678" s="5">
        <v>49.953000000000003</v>
      </c>
      <c r="Q1678" s="7" t="s">
        <v>40</v>
      </c>
      <c r="R1678" s="95" t="s">
        <v>47004</v>
      </c>
      <c r="S1678" s="8">
        <v>6692</v>
      </c>
    </row>
    <row r="1679" spans="1:19" x14ac:dyDescent="0.25">
      <c r="A1679" s="9" t="s">
        <v>21254</v>
      </c>
      <c r="B1679" s="52" t="str">
        <f>HYPERLINK("http://www.UniProt.org/UniProt/Q3KQE8_XENLA","Q3KQE8_XENLA")</f>
        <v>Q3KQE8_XENLA</v>
      </c>
      <c r="C1679" s="12" t="str">
        <f>HYPERLINK("http://www.UniProt.org/UniProt/RM10_HUMAN","RM10_HUMAN")</f>
        <v>RM10_HUMAN</v>
      </c>
      <c r="D1679" s="11" t="s">
        <v>21257</v>
      </c>
      <c r="E1679" s="158" t="s">
        <v>40</v>
      </c>
      <c r="H1679" s="80">
        <v>47</v>
      </c>
      <c r="I1679" s="81">
        <v>0.49</v>
      </c>
      <c r="J1679" s="80">
        <v>3.3</v>
      </c>
      <c r="K1679" s="98">
        <v>6.8100617909465315</v>
      </c>
      <c r="L1679" s="146" t="s">
        <v>47226</v>
      </c>
      <c r="M1679" s="8"/>
      <c r="N1679" s="5">
        <v>27.75</v>
      </c>
      <c r="O1679" s="5">
        <v>27.491</v>
      </c>
      <c r="P1679" s="5">
        <v>29.283000000000001</v>
      </c>
      <c r="Q1679" s="7" t="s">
        <v>311</v>
      </c>
      <c r="R1679" s="95" t="s">
        <v>47004</v>
      </c>
      <c r="S1679" s="8">
        <v>1197</v>
      </c>
    </row>
    <row r="1680" spans="1:19" x14ac:dyDescent="0.25">
      <c r="A1680" s="9" t="s">
        <v>14010</v>
      </c>
      <c r="B1680" s="52" t="str">
        <f>HYPERLINK("http://www.UniProt.org/UniProt/MECR_XENTR","MECR_XENTR")</f>
        <v>MECR_XENTR</v>
      </c>
      <c r="C1680" s="12" t="str">
        <f>HYPERLINK("http://www.UniProt.org/UniProt/MECR_HUMAN","MECR_HUMAN")</f>
        <v>MECR_HUMAN</v>
      </c>
      <c r="D1680" s="11" t="s">
        <v>14013</v>
      </c>
      <c r="E1680" s="158" t="s">
        <v>40</v>
      </c>
      <c r="H1680" s="81">
        <v>89</v>
      </c>
      <c r="I1680" s="81">
        <v>0.48</v>
      </c>
      <c r="J1680" s="80">
        <v>44</v>
      </c>
      <c r="K1680" s="98">
        <v>90.888812869030957</v>
      </c>
      <c r="L1680" s="146" t="s">
        <v>47226</v>
      </c>
      <c r="M1680" s="8"/>
      <c r="N1680" s="5">
        <v>38.798999999999999</v>
      </c>
      <c r="O1680" s="5">
        <v>48.643999999999998</v>
      </c>
      <c r="P1680" s="5">
        <v>40.462000000000003</v>
      </c>
      <c r="Q1680" s="7" t="s">
        <v>311</v>
      </c>
      <c r="R1680" s="95" t="s">
        <v>47004</v>
      </c>
      <c r="S1680" s="8">
        <v>9439</v>
      </c>
    </row>
    <row r="1681" spans="1:19" x14ac:dyDescent="0.25">
      <c r="A1681" s="9" t="s">
        <v>13416</v>
      </c>
      <c r="B1681" s="52" t="str">
        <f>HYPERLINK("http://www.UniProt.org/UniProt/A2VD60_XENLA","A2VD60_XENLA")</f>
        <v>A2VD60_XENLA</v>
      </c>
      <c r="C1681" s="12" t="str">
        <f>HYPERLINK("http://www.UniProt.org/UniProt/LTN1_HUMAN","LTN1_HUMAN")</f>
        <v>LTN1_HUMAN</v>
      </c>
      <c r="D1681" s="11" t="s">
        <v>13419</v>
      </c>
      <c r="E1681" s="18">
        <v>-2.16</v>
      </c>
      <c r="F1681" s="14">
        <v>16</v>
      </c>
      <c r="G1681" s="14">
        <v>0.1</v>
      </c>
      <c r="H1681" s="80">
        <v>1</v>
      </c>
      <c r="I1681" s="81">
        <v>0.48</v>
      </c>
      <c r="J1681" s="80">
        <v>7.3999999999999996E-2</v>
      </c>
      <c r="K1681" s="98">
        <v>0.15379451609657147</v>
      </c>
      <c r="L1681" s="146" t="s">
        <v>47226</v>
      </c>
      <c r="M1681" s="8"/>
      <c r="N1681" s="5">
        <v>200.27</v>
      </c>
      <c r="O1681" s="5">
        <v>87.396000000000001</v>
      </c>
      <c r="P1681" s="5">
        <v>200.55199999999999</v>
      </c>
      <c r="Q1681" s="7" t="s">
        <v>40</v>
      </c>
      <c r="R1681" s="95" t="s">
        <v>47004</v>
      </c>
      <c r="S1681" s="8">
        <v>4530</v>
      </c>
    </row>
    <row r="1682" spans="1:19" x14ac:dyDescent="0.25">
      <c r="A1682" s="9" t="s">
        <v>153</v>
      </c>
      <c r="B1682" s="52" t="str">
        <f>HYPERLINK("http://www.UniProt.org/UniProt/Q6IRD3_XENLA","Q6IRD3_XENLA")</f>
        <v>Q6IRD3_XENLA</v>
      </c>
      <c r="C1682" s="12" t="str">
        <f>HYPERLINK("http://www.UniProt.org/UniProt/2ABA_HUMAN","2ABA_HUMAN")</f>
        <v>2ABA_HUMAN</v>
      </c>
      <c r="D1682" s="11" t="s">
        <v>141</v>
      </c>
      <c r="E1682" s="18">
        <v>-3</v>
      </c>
      <c r="F1682" s="14">
        <v>480</v>
      </c>
      <c r="G1682" s="14">
        <v>0</v>
      </c>
      <c r="H1682" s="81">
        <v>15</v>
      </c>
      <c r="I1682" s="81">
        <v>0.47</v>
      </c>
      <c r="J1682" s="80">
        <v>180</v>
      </c>
      <c r="K1682" s="98">
        <v>373.77334723866289</v>
      </c>
      <c r="L1682" s="20" t="s">
        <v>47226</v>
      </c>
      <c r="M1682" s="8" t="s">
        <v>51722</v>
      </c>
      <c r="N1682" s="5">
        <v>51.54</v>
      </c>
      <c r="O1682" s="5">
        <v>51.540999999999997</v>
      </c>
      <c r="P1682" s="5">
        <v>51.692</v>
      </c>
      <c r="Q1682" s="7" t="s">
        <v>40</v>
      </c>
      <c r="R1682" s="95" t="s">
        <v>47004</v>
      </c>
      <c r="S1682" s="8">
        <v>3004</v>
      </c>
    </row>
    <row r="1683" spans="1:19" x14ac:dyDescent="0.25">
      <c r="A1683" s="9" t="s">
        <v>155</v>
      </c>
      <c r="B1683" s="52" t="str">
        <f>HYPERLINK("http://www.UniProt.org/UniProt/2ABD_XENLA","2ABD_XENLA")</f>
        <v>2ABD_XENLA</v>
      </c>
      <c r="C1683" s="12" t="str">
        <f>HYPERLINK("http://www.UniProt.org/UniProt/2ABD_HUMAN","2ABD_HUMAN")</f>
        <v>2ABD_HUMAN</v>
      </c>
      <c r="D1683" s="11" t="s">
        <v>158</v>
      </c>
      <c r="E1683" s="18">
        <v>-2.46</v>
      </c>
      <c r="F1683" s="14">
        <v>220</v>
      </c>
      <c r="G1683" s="14">
        <v>0.7</v>
      </c>
      <c r="H1683" s="81">
        <v>140</v>
      </c>
      <c r="I1683" s="81">
        <v>0.47</v>
      </c>
      <c r="J1683" s="80">
        <v>61.000000000000007</v>
      </c>
      <c r="K1683" s="98">
        <v>129.06781083971529</v>
      </c>
      <c r="L1683" s="146" t="s">
        <v>47226</v>
      </c>
      <c r="M1683" s="8"/>
      <c r="N1683" s="5">
        <v>51.750999999999998</v>
      </c>
      <c r="O1683" s="5">
        <v>51.72</v>
      </c>
      <c r="P1683" s="5">
        <v>52.042000000000002</v>
      </c>
      <c r="Q1683" s="7" t="s">
        <v>40</v>
      </c>
      <c r="R1683" s="95" t="s">
        <v>47004</v>
      </c>
      <c r="S1683" s="8">
        <v>3006</v>
      </c>
    </row>
    <row r="1684" spans="1:19" x14ac:dyDescent="0.25">
      <c r="A1684" s="9" t="s">
        <v>10638</v>
      </c>
      <c r="B1684" s="52" t="str">
        <f>HYPERLINK("http://www.UniProt.org/UniProt/Q5I0C0_XENTR","Q5I0C0_XENTR")</f>
        <v>Q5I0C0_XENTR</v>
      </c>
      <c r="C1684" s="12" t="str">
        <f>HYPERLINK("http://www.UniProt.org/UniProt/HEAT3_HUMAN","HEAT3_HUMAN")</f>
        <v>HEAT3_HUMAN</v>
      </c>
      <c r="D1684" s="11" t="s">
        <v>10640</v>
      </c>
      <c r="E1684" s="18">
        <v>0.73</v>
      </c>
      <c r="F1684" s="14">
        <v>25</v>
      </c>
      <c r="G1684" s="14">
        <v>130</v>
      </c>
      <c r="H1684" s="80">
        <v>27</v>
      </c>
      <c r="I1684" s="81">
        <v>0.47</v>
      </c>
      <c r="J1684" s="80">
        <v>2</v>
      </c>
      <c r="K1684" s="98">
        <v>4.1488650555848761</v>
      </c>
      <c r="L1684" s="145" t="s">
        <v>47226</v>
      </c>
      <c r="M1684" s="8"/>
      <c r="N1684" s="5">
        <v>74.161000000000001</v>
      </c>
      <c r="O1684" s="5" t="s">
        <v>40</v>
      </c>
      <c r="P1684" s="5">
        <v>74.582999999999998</v>
      </c>
      <c r="Q1684" s="7" t="s">
        <v>40</v>
      </c>
      <c r="R1684" s="95" t="s">
        <v>47004</v>
      </c>
      <c r="S1684" s="8">
        <v>8461</v>
      </c>
    </row>
    <row r="1685" spans="1:19" x14ac:dyDescent="0.25">
      <c r="A1685" s="9" t="s">
        <v>41300</v>
      </c>
      <c r="B1685" s="52" t="str">
        <f>HYPERLINK("http://www.UniProt.org/UniProt/B7ZQF8_XENLA","B7ZQF8_XENLA")</f>
        <v>B7ZQF8_XENLA</v>
      </c>
      <c r="C1685" s="12" t="str">
        <f>HYPERLINK("http://www.UniProt.org/UniProt/PRCC_HUMAN","PRCC_HUMAN")</f>
        <v>PRCC_HUMAN</v>
      </c>
      <c r="D1685" s="11" t="s">
        <v>41303</v>
      </c>
      <c r="E1685" s="18">
        <v>3</v>
      </c>
      <c r="F1685" s="14">
        <v>0</v>
      </c>
      <c r="G1685" s="14">
        <v>300</v>
      </c>
      <c r="H1685" s="80">
        <v>7.3</v>
      </c>
      <c r="I1685" s="81">
        <v>0.47</v>
      </c>
      <c r="J1685" s="80">
        <v>0.52</v>
      </c>
      <c r="K1685" s="98">
        <v>1.1153428222132489</v>
      </c>
      <c r="L1685" s="146" t="s">
        <v>47226</v>
      </c>
      <c r="M1685" s="8"/>
      <c r="N1685" s="5">
        <v>88.611999999999995</v>
      </c>
      <c r="O1685" s="5">
        <v>62.865000000000002</v>
      </c>
      <c r="P1685" s="5">
        <v>52.417999999999999</v>
      </c>
      <c r="Q1685" s="7" t="s">
        <v>40</v>
      </c>
      <c r="R1685" s="95" t="s">
        <v>47004</v>
      </c>
      <c r="S1685" s="8">
        <v>3161</v>
      </c>
    </row>
    <row r="1686" spans="1:19" x14ac:dyDescent="0.25">
      <c r="A1686" s="9" t="s">
        <v>4135</v>
      </c>
      <c r="B1686" s="52" t="str">
        <f>HYPERLINK("http://www.UniProt.org/UniProt/CIRBB_XENLA","CIRBB_XENLA")</f>
        <v>CIRBB_XENLA</v>
      </c>
      <c r="C1686" s="12" t="str">
        <f>HYPERLINK("http://www.UniProt.org/UniProt/CIRBP_HUMAN","CIRBP_HUMAN")</f>
        <v>CIRBP_HUMAN</v>
      </c>
      <c r="D1686" s="11" t="s">
        <v>4138</v>
      </c>
      <c r="E1686" s="18">
        <v>0.22</v>
      </c>
      <c r="F1686" s="14">
        <v>1800</v>
      </c>
      <c r="G1686" s="14">
        <v>2900</v>
      </c>
      <c r="H1686" s="81">
        <v>44</v>
      </c>
      <c r="I1686" s="81">
        <v>0.46</v>
      </c>
      <c r="J1686" s="80">
        <v>820</v>
      </c>
      <c r="K1686" s="98">
        <v>1796.0536907620626</v>
      </c>
      <c r="L1686" s="145" t="s">
        <v>47226</v>
      </c>
      <c r="M1686" s="8"/>
      <c r="N1686" s="5">
        <v>17.855</v>
      </c>
      <c r="O1686" s="5">
        <v>17.855</v>
      </c>
      <c r="P1686" s="5">
        <v>18.648</v>
      </c>
      <c r="Q1686" s="7" t="s">
        <v>40</v>
      </c>
      <c r="R1686" s="95" t="s">
        <v>47004</v>
      </c>
      <c r="S1686" s="8">
        <v>10574</v>
      </c>
    </row>
    <row r="1687" spans="1:19" x14ac:dyDescent="0.25">
      <c r="A1687" s="9" t="s">
        <v>11563</v>
      </c>
      <c r="B1687" s="52" t="str">
        <f>HYPERLINK("http://www.UniProt.org/UniProt/Q2TAT4_XENLA","Q2TAT4_XENLA")</f>
        <v>Q2TAT4_XENLA</v>
      </c>
      <c r="C1687" s="12" t="str">
        <f>HYPERLINK("http://www.UniProt.org/UniProt/IFT22_HUMAN","IFT22_HUMAN")</f>
        <v>IFT22_HUMAN</v>
      </c>
      <c r="D1687" s="11" t="s">
        <v>11566</v>
      </c>
      <c r="E1687" s="18">
        <v>-0.67</v>
      </c>
      <c r="F1687" s="14">
        <v>32</v>
      </c>
      <c r="G1687" s="14">
        <v>6.8</v>
      </c>
      <c r="H1687" s="80">
        <v>63</v>
      </c>
      <c r="I1687" s="81">
        <v>0.46</v>
      </c>
      <c r="J1687" s="80">
        <v>4.5</v>
      </c>
      <c r="K1687" s="98">
        <v>9.7932838565126286</v>
      </c>
      <c r="L1687" s="145" t="s">
        <v>47226</v>
      </c>
      <c r="M1687" s="8"/>
      <c r="N1687" s="5">
        <v>20.681999999999999</v>
      </c>
      <c r="O1687" s="5">
        <v>12.545999999999999</v>
      </c>
      <c r="P1687" s="5">
        <v>20.835000000000001</v>
      </c>
      <c r="Q1687" s="7" t="s">
        <v>40</v>
      </c>
      <c r="R1687" s="95" t="s">
        <v>47004</v>
      </c>
      <c r="S1687" s="8">
        <v>1220</v>
      </c>
    </row>
    <row r="1688" spans="1:19" x14ac:dyDescent="0.25">
      <c r="A1688" s="9" t="s">
        <v>8308</v>
      </c>
      <c r="B1688" s="52" t="str">
        <f>HYPERLINK("http://www.UniProt.org/UniProt/F6YQX0_XENTR","F6YQX0_XENTR")</f>
        <v>F6YQX0_XENTR</v>
      </c>
      <c r="C1688" s="12" t="str">
        <f>HYPERLINK("http://www.UniProt.org/UniProt/EXOC2_HUMAN","EXOC2_HUMAN")</f>
        <v>EXOC2_HUMAN</v>
      </c>
      <c r="D1688" s="11" t="s">
        <v>8310</v>
      </c>
      <c r="E1688" s="18">
        <v>-3</v>
      </c>
      <c r="F1688" s="14">
        <v>4.7</v>
      </c>
      <c r="G1688" s="14">
        <v>0</v>
      </c>
      <c r="H1688" s="80">
        <v>14</v>
      </c>
      <c r="I1688" s="81">
        <v>0.46</v>
      </c>
      <c r="J1688" s="80">
        <v>0.99</v>
      </c>
      <c r="K1688" s="98">
        <v>2.1739910593810658</v>
      </c>
      <c r="L1688" s="145" t="s">
        <v>47226</v>
      </c>
      <c r="M1688" s="8"/>
      <c r="N1688" s="5">
        <v>103.7</v>
      </c>
      <c r="O1688" s="5" t="s">
        <v>40</v>
      </c>
      <c r="P1688" s="5">
        <v>104.066</v>
      </c>
      <c r="Q1688" s="7" t="s">
        <v>40</v>
      </c>
      <c r="R1688" s="95" t="s">
        <v>47004</v>
      </c>
      <c r="S1688" s="8">
        <v>1295</v>
      </c>
    </row>
    <row r="1689" spans="1:19" x14ac:dyDescent="0.25">
      <c r="A1689" s="9" t="s">
        <v>4670</v>
      </c>
      <c r="B1689" s="52" t="str">
        <f>HYPERLINK("http://www.UniProt.org/UniProt/Q9PWG8_XENLA","Q9PWG8_XENLA")</f>
        <v>Q9PWG8_XENLA</v>
      </c>
      <c r="C1689" s="12" t="str">
        <f>HYPERLINK("http://www.UniProt.org/UniProt/COR1C_HUMAN","COR1C_HUMAN")</f>
        <v>COR1C_HUMAN</v>
      </c>
      <c r="D1689" s="11" t="s">
        <v>4672</v>
      </c>
      <c r="E1689" s="18">
        <v>-2.68</v>
      </c>
      <c r="F1689" s="14">
        <v>410</v>
      </c>
      <c r="G1689" s="14">
        <v>0.9</v>
      </c>
      <c r="H1689" s="81">
        <v>100</v>
      </c>
      <c r="I1689" s="81">
        <v>0.45</v>
      </c>
      <c r="J1689" s="80">
        <v>200</v>
      </c>
      <c r="K1689" s="98">
        <v>452.54429641331376</v>
      </c>
      <c r="L1689" s="20" t="s">
        <v>47226</v>
      </c>
      <c r="M1689" s="8"/>
      <c r="N1689" s="5">
        <v>53.805</v>
      </c>
      <c r="O1689" s="5">
        <v>131.17599999999999</v>
      </c>
      <c r="P1689" s="5">
        <v>53.249000000000002</v>
      </c>
      <c r="Q1689" s="7" t="s">
        <v>40</v>
      </c>
      <c r="R1689" s="95" t="s">
        <v>47004</v>
      </c>
      <c r="S1689" s="8">
        <v>994</v>
      </c>
    </row>
    <row r="1690" spans="1:19" x14ac:dyDescent="0.25">
      <c r="A1690" s="9" t="s">
        <v>10351</v>
      </c>
      <c r="B1690" s="52" t="str">
        <f>HYPERLINK("http://www.UniProt.org/UniProt/H4_XENLA","H4_XENLA")</f>
        <v>H4_XENLA</v>
      </c>
      <c r="C1690" s="12" t="str">
        <f>HYPERLINK("http://www.UniProt.org/UniProt/H4_HUMAN","H4_HUMAN")</f>
        <v>H4_HUMAN</v>
      </c>
      <c r="D1690" s="11" t="s">
        <v>10354</v>
      </c>
      <c r="E1690" s="18">
        <v>1.57</v>
      </c>
      <c r="F1690" s="14">
        <v>230</v>
      </c>
      <c r="G1690" s="14">
        <v>8500</v>
      </c>
      <c r="H1690" s="81">
        <v>3.2</v>
      </c>
      <c r="I1690" s="81">
        <v>0.45</v>
      </c>
      <c r="J1690" s="80">
        <v>92.999999999999986</v>
      </c>
      <c r="K1690" s="98">
        <v>205.70258338784598</v>
      </c>
      <c r="L1690" s="145" t="s">
        <v>47226</v>
      </c>
      <c r="M1690" s="8"/>
      <c r="N1690" s="5">
        <v>11.093</v>
      </c>
      <c r="O1690" s="5">
        <v>11.367000000000001</v>
      </c>
      <c r="P1690" s="5">
        <v>11.367000000000001</v>
      </c>
      <c r="Q1690" s="7" t="s">
        <v>40</v>
      </c>
      <c r="R1690" s="95" t="s">
        <v>47004</v>
      </c>
      <c r="S1690" s="8">
        <v>2735</v>
      </c>
    </row>
    <row r="1691" spans="1:19" x14ac:dyDescent="0.25">
      <c r="A1691" s="9" t="s">
        <v>17998</v>
      </c>
      <c r="B1691" s="52" t="str">
        <f>HYPERLINK("http://www.UniProt.org/UniProt/Q92140_XENLA","Q92140_XENLA")</f>
        <v>Q92140_XENLA</v>
      </c>
      <c r="C1691" s="12" t="str">
        <f>HYPERLINK("http://www.UniProt.org/UniProt/PP2AB_HUMAN","PP2AB_HUMAN")</f>
        <v>PP2AB_HUMAN</v>
      </c>
      <c r="D1691" s="11" t="s">
        <v>18001</v>
      </c>
      <c r="E1691" s="18">
        <v>-1.01</v>
      </c>
      <c r="F1691" s="14">
        <v>660</v>
      </c>
      <c r="G1691" s="14">
        <v>65</v>
      </c>
      <c r="H1691" s="81">
        <v>26</v>
      </c>
      <c r="I1691" s="81">
        <v>0.44</v>
      </c>
      <c r="J1691" s="80">
        <v>95.999999999999986</v>
      </c>
      <c r="K1691" s="98">
        <v>218.39178917921004</v>
      </c>
      <c r="L1691" s="145" t="s">
        <v>47226</v>
      </c>
      <c r="M1691" s="8"/>
      <c r="N1691" s="5">
        <v>35.578000000000003</v>
      </c>
      <c r="O1691" s="5">
        <v>35.578000000000003</v>
      </c>
      <c r="P1691" s="5">
        <v>35.575000000000003</v>
      </c>
      <c r="Q1691" s="7" t="s">
        <v>40</v>
      </c>
      <c r="R1691" s="95" t="s">
        <v>47004</v>
      </c>
      <c r="S1691" s="8">
        <v>4605</v>
      </c>
    </row>
    <row r="1692" spans="1:19" x14ac:dyDescent="0.25">
      <c r="A1692" s="9" t="s">
        <v>28344</v>
      </c>
      <c r="B1692" s="52" t="str">
        <f>HYPERLINK("http://www.UniProt.org/UniProt/UB10B_XENLA","UB10B_XENLA")</f>
        <v>UB10B_XENLA</v>
      </c>
      <c r="C1692" s="12" t="str">
        <f>HYPERLINK("http://www.UniProt.org/UniProt/UBP10_HUMAN","UBP10_HUMAN")</f>
        <v>UBP10_HUMAN</v>
      </c>
      <c r="D1692" s="11" t="s">
        <v>28333</v>
      </c>
      <c r="E1692" s="18">
        <v>-3</v>
      </c>
      <c r="F1692" s="14">
        <v>280</v>
      </c>
      <c r="G1692" s="14">
        <v>0.1</v>
      </c>
      <c r="H1692" s="80">
        <v>310</v>
      </c>
      <c r="I1692" s="81">
        <v>0.44</v>
      </c>
      <c r="J1692" s="80">
        <v>22</v>
      </c>
      <c r="K1692" s="98">
        <v>50.189822469618115</v>
      </c>
      <c r="L1692" s="145" t="s">
        <v>47226</v>
      </c>
      <c r="M1692" s="8"/>
      <c r="N1692" s="5">
        <v>90.793000000000006</v>
      </c>
      <c r="O1692" s="5">
        <v>89.197000000000003</v>
      </c>
      <c r="P1692" s="5">
        <v>87.134</v>
      </c>
      <c r="Q1692" s="7" t="s">
        <v>40</v>
      </c>
      <c r="R1692" s="95" t="s">
        <v>47004</v>
      </c>
      <c r="S1692" s="8">
        <v>1760</v>
      </c>
    </row>
    <row r="1693" spans="1:19" x14ac:dyDescent="0.25">
      <c r="A1693" s="9" t="s">
        <v>14591</v>
      </c>
      <c r="B1693" s="52" t="str">
        <f>HYPERLINK("http://www.UniProt.org/UniProt/Q6GM92_XENLA","Q6GM92_XENLA")</f>
        <v>Q6GM92_XENLA</v>
      </c>
      <c r="C1693" s="12" t="str">
        <f>HYPERLINK("http://www.UniProt.org/UniProt/MST4_HUMAN","MST4_HUMAN")</f>
        <v>MST4_HUMAN</v>
      </c>
      <c r="D1693" s="11" t="s">
        <v>14594</v>
      </c>
      <c r="E1693" s="18">
        <v>-0.99</v>
      </c>
      <c r="F1693" s="14">
        <v>60</v>
      </c>
      <c r="G1693" s="14">
        <v>6.2</v>
      </c>
      <c r="H1693" s="80">
        <v>130</v>
      </c>
      <c r="I1693" s="81">
        <v>0.44</v>
      </c>
      <c r="J1693" s="80">
        <v>9.6</v>
      </c>
      <c r="K1693" s="98">
        <v>21.773759528245389</v>
      </c>
      <c r="L1693" s="146" t="s">
        <v>47226</v>
      </c>
      <c r="M1693" s="8"/>
      <c r="N1693" s="5">
        <v>46.595999999999997</v>
      </c>
      <c r="O1693" s="5">
        <v>46.597000000000001</v>
      </c>
      <c r="P1693" s="5">
        <v>46.529000000000003</v>
      </c>
      <c r="Q1693" s="7" t="s">
        <v>40</v>
      </c>
      <c r="R1693" s="95" t="s">
        <v>47004</v>
      </c>
      <c r="S1693" s="8">
        <v>3040</v>
      </c>
    </row>
    <row r="1694" spans="1:19" x14ac:dyDescent="0.25">
      <c r="A1694" s="9" t="s">
        <v>4883</v>
      </c>
      <c r="B1694" s="52" t="str">
        <f>HYPERLINK("http://www.UniProt.org/UniProt/F6QPY8_XENTR","F6QPY8_XENTR")</f>
        <v>F6QPY8_XENTR</v>
      </c>
      <c r="C1694" s="12" t="str">
        <f>HYPERLINK("http://www.UniProt.org/UniProt/CRNL1_HUMAN","CRNL1_HUMAN")</f>
        <v>CRNL1_HUMAN</v>
      </c>
      <c r="D1694" s="11" t="s">
        <v>4886</v>
      </c>
      <c r="E1694" s="18">
        <v>3</v>
      </c>
      <c r="F1694" s="14">
        <v>0.3</v>
      </c>
      <c r="G1694" s="14">
        <v>630</v>
      </c>
      <c r="H1694" s="80">
        <v>89</v>
      </c>
      <c r="I1694" s="81">
        <v>0.44</v>
      </c>
      <c r="J1694" s="80">
        <v>6.3</v>
      </c>
      <c r="K1694" s="98">
        <v>14.280181956178163</v>
      </c>
      <c r="L1694" s="145" t="s">
        <v>47226</v>
      </c>
      <c r="M1694" s="8"/>
      <c r="N1694" s="5">
        <v>83.15</v>
      </c>
      <c r="O1694" s="5">
        <v>33.484999999999999</v>
      </c>
      <c r="P1694" s="5">
        <v>100.452</v>
      </c>
      <c r="Q1694" s="7" t="s">
        <v>40</v>
      </c>
      <c r="R1694" s="95" t="s">
        <v>47004</v>
      </c>
      <c r="S1694" s="8">
        <v>602</v>
      </c>
    </row>
    <row r="1695" spans="1:19" x14ac:dyDescent="0.25">
      <c r="A1695" s="9" t="s">
        <v>12096</v>
      </c>
      <c r="B1695" s="52" t="str">
        <f>HYPERLINK("http://www.UniProt.org/UniProt/K1468_XENTR","K1468_XENTR")</f>
        <v>K1468_XENTR</v>
      </c>
      <c r="C1695" s="12" t="str">
        <f>HYPERLINK("http://www.UniProt.org/UniProt/K1468_HUMAN","K1468_HUMAN")</f>
        <v>K1468_HUMAN</v>
      </c>
      <c r="D1695" s="11" t="s">
        <v>12098</v>
      </c>
      <c r="E1695" s="18">
        <v>-3</v>
      </c>
      <c r="F1695" s="14">
        <v>22</v>
      </c>
      <c r="G1695" s="14">
        <v>0</v>
      </c>
      <c r="H1695" s="80">
        <v>31</v>
      </c>
      <c r="I1695" s="81">
        <v>0.44</v>
      </c>
      <c r="J1695" s="80">
        <v>2.2000000000000002</v>
      </c>
      <c r="K1695" s="98">
        <v>5.145397705503628</v>
      </c>
      <c r="L1695" s="20" t="s">
        <v>47226</v>
      </c>
      <c r="M1695" s="8"/>
      <c r="N1695" s="5">
        <v>135.04</v>
      </c>
      <c r="O1695" s="5" t="s">
        <v>40</v>
      </c>
      <c r="P1695" s="5">
        <v>134.63</v>
      </c>
      <c r="Q1695" s="7" t="s">
        <v>40</v>
      </c>
      <c r="R1695" s="95" t="s">
        <v>47004</v>
      </c>
      <c r="S1695" s="8">
        <v>7154</v>
      </c>
    </row>
    <row r="1696" spans="1:19" x14ac:dyDescent="0.25">
      <c r="A1696" s="9" t="s">
        <v>44392</v>
      </c>
      <c r="B1696" s="52" t="str">
        <f>HYPERLINK("http://www.UniProt.org/UniProt/Q5U5A4_XENLA","Q5U5A4_XENLA")</f>
        <v>Q5U5A4_XENLA</v>
      </c>
      <c r="C1696" s="12" t="str">
        <f>HYPERLINK("http://www.UniProt.org/UniProt/TBB3_HUMAN","TBB3_HUMAN")</f>
        <v>TBB3_HUMAN</v>
      </c>
      <c r="D1696" s="11" t="s">
        <v>44395</v>
      </c>
      <c r="E1696" s="18">
        <v>-1.61</v>
      </c>
      <c r="F1696" s="14">
        <v>89</v>
      </c>
      <c r="G1696" s="14">
        <v>2.2000000000000002</v>
      </c>
      <c r="H1696" s="80">
        <v>29</v>
      </c>
      <c r="I1696" s="81">
        <v>0.44</v>
      </c>
      <c r="J1696" s="80">
        <v>2.1</v>
      </c>
      <c r="K1696" s="98">
        <v>4.7875787951450954</v>
      </c>
      <c r="L1696" s="145" t="s">
        <v>47226</v>
      </c>
      <c r="M1696" s="8"/>
      <c r="N1696" s="5">
        <v>51.054000000000002</v>
      </c>
      <c r="O1696" s="5">
        <v>50.341999999999999</v>
      </c>
      <c r="P1696" s="5">
        <v>50.433</v>
      </c>
      <c r="Q1696" s="7" t="s">
        <v>40</v>
      </c>
      <c r="R1696" s="95" t="s">
        <v>47004</v>
      </c>
      <c r="S1696" s="8">
        <v>5490</v>
      </c>
    </row>
    <row r="1697" spans="1:19" x14ac:dyDescent="0.25">
      <c r="A1697" s="9" t="s">
        <v>30863</v>
      </c>
      <c r="B1697" s="52" t="str">
        <f>HYPERLINK("http://www.UniProt.org/UniProt/Q5PPV1_XENLA","Q5PPV1_XENLA")</f>
        <v>Q5PPV1_XENLA</v>
      </c>
      <c r="C1697" s="12" t="str">
        <f>HYPERLINK("http://www.UniProt.org/UniProt/ALKB3_HUMAN","ALKB3_HUMAN")</f>
        <v>ALKB3_HUMAN</v>
      </c>
      <c r="D1697" s="11" t="s">
        <v>30866</v>
      </c>
      <c r="E1697" s="18">
        <v>0.08</v>
      </c>
      <c r="F1697" s="14">
        <v>35</v>
      </c>
      <c r="G1697" s="14">
        <v>42</v>
      </c>
      <c r="H1697" s="80">
        <v>23</v>
      </c>
      <c r="I1697" s="81">
        <v>0.44</v>
      </c>
      <c r="J1697" s="80">
        <v>1.7000000000000002</v>
      </c>
      <c r="K1697" s="98">
        <v>3.8140962163280903</v>
      </c>
      <c r="L1697" s="20" t="s">
        <v>47226</v>
      </c>
      <c r="M1697" s="8"/>
      <c r="N1697" s="5">
        <v>34.582000000000001</v>
      </c>
      <c r="O1697" s="5">
        <v>32.363</v>
      </c>
      <c r="P1697" s="5">
        <v>33.375</v>
      </c>
      <c r="Q1697" s="7" t="s">
        <v>40</v>
      </c>
      <c r="R1697" s="95" t="s">
        <v>47004</v>
      </c>
      <c r="S1697" s="8">
        <v>7859</v>
      </c>
    </row>
    <row r="1698" spans="1:19" x14ac:dyDescent="0.25">
      <c r="A1698" s="9" t="s">
        <v>45047</v>
      </c>
      <c r="B1698" s="52" t="str">
        <f>HYPERLINK("http://www.UniProt.org/UniProt/TPC13_XENLA","TPC13_XENLA")</f>
        <v>TPC13_XENLA</v>
      </c>
      <c r="C1698" s="12" t="str">
        <f>HYPERLINK("http://www.UniProt.org/UniProt/TPC13_HUMAN","TPC13_HUMAN")</f>
        <v>TPC13_HUMAN</v>
      </c>
      <c r="D1698" s="11" t="s">
        <v>45050</v>
      </c>
      <c r="E1698" s="18">
        <v>-0.72</v>
      </c>
      <c r="F1698" s="14">
        <v>8.4</v>
      </c>
      <c r="G1698" s="14">
        <v>1.6</v>
      </c>
      <c r="H1698" s="80">
        <v>11</v>
      </c>
      <c r="I1698" s="81">
        <v>0.44</v>
      </c>
      <c r="J1698" s="80">
        <v>0.82000000000000006</v>
      </c>
      <c r="K1698" s="98">
        <v>1.8495673315676859</v>
      </c>
      <c r="L1698" s="145" t="s">
        <v>47226</v>
      </c>
      <c r="M1698" s="8"/>
      <c r="N1698" s="5">
        <v>46.412999999999997</v>
      </c>
      <c r="O1698" s="5">
        <v>46.301000000000002</v>
      </c>
      <c r="P1698" s="5">
        <v>46.524000000000001</v>
      </c>
      <c r="Q1698" s="7" t="s">
        <v>40</v>
      </c>
      <c r="R1698" s="95" t="s">
        <v>47004</v>
      </c>
      <c r="S1698" s="8">
        <v>1515</v>
      </c>
    </row>
    <row r="1699" spans="1:19" x14ac:dyDescent="0.25">
      <c r="A1699" s="9" t="s">
        <v>8868</v>
      </c>
      <c r="B1699" s="52" t="str">
        <f>HYPERLINK("http://www.UniProt.org/UniProt/Q5XGY6_XENLA","Q5XGY6_XENLA")</f>
        <v>Q5XGY6_XENLA</v>
      </c>
      <c r="C1699" s="12" t="str">
        <f>HYPERLINK("http://www.UniProt.org/UniProt/FHOD3_HUMAN","FHOD3_HUMAN")</f>
        <v>FHOD3_HUMAN</v>
      </c>
      <c r="D1699" s="11" t="s">
        <v>8871</v>
      </c>
      <c r="E1699" s="18">
        <v>-3</v>
      </c>
      <c r="F1699" s="14">
        <v>3.9</v>
      </c>
      <c r="G1699" s="14">
        <v>0</v>
      </c>
      <c r="H1699" s="80">
        <v>8.9</v>
      </c>
      <c r="I1699" s="81">
        <v>0.44</v>
      </c>
      <c r="J1699" s="80">
        <v>0.64</v>
      </c>
      <c r="K1699" s="98">
        <v>1.4330338698359866</v>
      </c>
      <c r="L1699" s="20" t="s">
        <v>47226</v>
      </c>
      <c r="M1699" s="8"/>
      <c r="N1699" s="5">
        <v>148.84</v>
      </c>
      <c r="O1699" s="5">
        <v>148.50800000000001</v>
      </c>
      <c r="P1699" s="5">
        <v>158.613</v>
      </c>
      <c r="Q1699" s="7" t="s">
        <v>40</v>
      </c>
      <c r="R1699" s="95" t="s">
        <v>47004</v>
      </c>
      <c r="S1699" s="8">
        <v>6276</v>
      </c>
    </row>
    <row r="1700" spans="1:19" x14ac:dyDescent="0.25">
      <c r="A1700" s="9" t="s">
        <v>8431</v>
      </c>
      <c r="B1700" s="52" t="str">
        <f>HYPERLINK("http://www.UniProt.org/UniProt/Q6DDU3_XENLA","Q6DDU3_XENLA")</f>
        <v>Q6DDU3_XENLA</v>
      </c>
      <c r="C1700" s="12" t="str">
        <f>HYPERLINK("http://www.UniProt.org/UniProt/EXOS7_HUMAN","EXOS7_HUMAN")</f>
        <v>EXOS7_HUMAN</v>
      </c>
      <c r="D1700" s="11" t="s">
        <v>8434</v>
      </c>
      <c r="E1700" s="18">
        <v>0.71</v>
      </c>
      <c r="F1700" s="14">
        <v>77</v>
      </c>
      <c r="G1700" s="14">
        <v>390</v>
      </c>
      <c r="H1700" s="80">
        <v>260</v>
      </c>
      <c r="I1700" s="81">
        <v>0.43</v>
      </c>
      <c r="J1700" s="80">
        <v>18</v>
      </c>
      <c r="K1700" s="98">
        <v>42.97357815582415</v>
      </c>
      <c r="L1700" s="145" t="s">
        <v>47226</v>
      </c>
      <c r="M1700" s="8"/>
      <c r="N1700" s="5">
        <v>31.943999999999999</v>
      </c>
      <c r="O1700" s="5">
        <v>31.943999999999999</v>
      </c>
      <c r="P1700" s="5">
        <v>31.821000000000002</v>
      </c>
      <c r="Q1700" s="7" t="s">
        <v>40</v>
      </c>
      <c r="R1700" s="95" t="s">
        <v>47004</v>
      </c>
      <c r="S1700" s="8">
        <v>8195</v>
      </c>
    </row>
    <row r="1701" spans="1:19" x14ac:dyDescent="0.25">
      <c r="A1701" s="9" t="s">
        <v>9881</v>
      </c>
      <c r="B1701" s="52" t="str">
        <f>HYPERLINK("http://www.UniProt.org/UniProt/Q642S4_XENLA","Q642S4_XENLA")</f>
        <v>Q642S4_XENLA</v>
      </c>
      <c r="C1701" s="12" t="str">
        <f>HYPERLINK("http://www.UniProt.org/UniProt/GOGA2_HUMAN","GOGA2_HUMAN")</f>
        <v>GOGA2_HUMAN</v>
      </c>
      <c r="D1701" s="11" t="s">
        <v>9884</v>
      </c>
      <c r="E1701" s="18">
        <v>-1.63</v>
      </c>
      <c r="F1701" s="14">
        <v>5.0999999999999996</v>
      </c>
      <c r="G1701" s="14">
        <v>0.1</v>
      </c>
      <c r="H1701" s="80">
        <v>12</v>
      </c>
      <c r="I1701" s="81">
        <v>0.43</v>
      </c>
      <c r="J1701" s="80">
        <v>0.83</v>
      </c>
      <c r="K1701" s="98">
        <v>1.9508648780389843</v>
      </c>
      <c r="L1701" s="145" t="s">
        <v>47226</v>
      </c>
      <c r="M1701" s="8"/>
      <c r="N1701" s="5">
        <v>111.63</v>
      </c>
      <c r="O1701" s="5">
        <v>111.5</v>
      </c>
      <c r="P1701" s="5">
        <v>113.086</v>
      </c>
      <c r="Q1701" s="7" t="s">
        <v>40</v>
      </c>
      <c r="R1701" s="95" t="s">
        <v>47004</v>
      </c>
      <c r="S1701" s="8">
        <v>4459</v>
      </c>
    </row>
    <row r="1702" spans="1:19" x14ac:dyDescent="0.25">
      <c r="A1702" s="9" t="s">
        <v>45327</v>
      </c>
      <c r="B1702" s="52" t="str">
        <f>HYPERLINK("http://www.UniProt.org/UniProt/Q32NK4_XENLA","Q32NK4_XENLA")</f>
        <v>Q32NK4_XENLA</v>
      </c>
      <c r="C1702" s="12" t="str">
        <f>HYPERLINK("http://www.UniProt.org/UniProt/TRM6_HUMAN","TRM6_HUMAN")</f>
        <v>TRM6_HUMAN</v>
      </c>
      <c r="D1702" s="11" t="s">
        <v>45314</v>
      </c>
      <c r="E1702" s="18">
        <v>2</v>
      </c>
      <c r="F1702" s="14">
        <v>8.9</v>
      </c>
      <c r="G1702" s="14">
        <v>880</v>
      </c>
      <c r="H1702" s="80">
        <v>9.9</v>
      </c>
      <c r="I1702" s="81">
        <v>0.43</v>
      </c>
      <c r="J1702" s="80">
        <v>0.71000000000000008</v>
      </c>
      <c r="K1702" s="98">
        <v>1.6498443987719598</v>
      </c>
      <c r="L1702" s="20" t="s">
        <v>47226</v>
      </c>
      <c r="M1702" s="8"/>
      <c r="N1702" s="5">
        <v>53.792000000000002</v>
      </c>
      <c r="O1702" s="5">
        <v>53.619</v>
      </c>
      <c r="P1702" s="5">
        <v>55.798999999999999</v>
      </c>
      <c r="Q1702" s="7" t="s">
        <v>40</v>
      </c>
      <c r="R1702" s="95" t="s">
        <v>47004</v>
      </c>
      <c r="S1702" s="8">
        <v>11069</v>
      </c>
    </row>
    <row r="1703" spans="1:19" x14ac:dyDescent="0.25">
      <c r="A1703" s="9" t="s">
        <v>10841</v>
      </c>
      <c r="B1703" s="52" t="str">
        <f>HYPERLINK("http://www.UniProt.org/UniProt/HNDLA_XENLA","HNDLA_XENLA")</f>
        <v>HNDLA_XENLA</v>
      </c>
      <c r="C1703" s="12" t="str">
        <f>HYPERLINK("http://www.UniProt.org/UniProt/HNRDL_HUMAN","HNRDL_HUMAN")</f>
        <v>HNRDL_HUMAN</v>
      </c>
      <c r="D1703" s="11" t="s">
        <v>10844</v>
      </c>
      <c r="E1703" s="18">
        <v>1.02</v>
      </c>
      <c r="F1703" s="14">
        <v>170</v>
      </c>
      <c r="G1703" s="14">
        <v>1800</v>
      </c>
      <c r="H1703" s="81">
        <v>70</v>
      </c>
      <c r="I1703" s="81">
        <v>0.42</v>
      </c>
      <c r="J1703" s="80">
        <v>74</v>
      </c>
      <c r="K1703" s="98">
        <v>174.42984740873311</v>
      </c>
      <c r="L1703" s="20" t="s">
        <v>47226</v>
      </c>
      <c r="M1703" s="8"/>
      <c r="N1703" s="5">
        <v>32.613</v>
      </c>
      <c r="O1703" s="5">
        <v>32.613999999999997</v>
      </c>
      <c r="P1703" s="5">
        <v>46.438000000000002</v>
      </c>
      <c r="Q1703" s="7" t="s">
        <v>40</v>
      </c>
      <c r="R1703" s="95" t="s">
        <v>47004</v>
      </c>
      <c r="S1703" s="8">
        <v>1656</v>
      </c>
    </row>
    <row r="1704" spans="1:19" x14ac:dyDescent="0.25">
      <c r="A1704" s="9" t="s">
        <v>18174</v>
      </c>
      <c r="B1704" s="52" t="str">
        <f>HYPERLINK("http://www.UniProt.org/UniProt/Q6DIK1_XENTR","Q6DIK1_XENTR")</f>
        <v>Q6DIK1_XENTR</v>
      </c>
      <c r="C1704" s="12" t="str">
        <f>HYPERLINK("http://www.UniProt.org/UniProt/PPIL3_HUMAN","PPIL3_HUMAN")</f>
        <v>PPIL3_HUMAN</v>
      </c>
      <c r="D1704" s="11" t="s">
        <v>18176</v>
      </c>
      <c r="E1704" s="18">
        <v>0.28999999999999998</v>
      </c>
      <c r="F1704" s="14">
        <v>110</v>
      </c>
      <c r="G1704" s="14">
        <v>220</v>
      </c>
      <c r="H1704" s="80">
        <v>310</v>
      </c>
      <c r="I1704" s="81">
        <v>0.42</v>
      </c>
      <c r="J1704" s="80">
        <v>22</v>
      </c>
      <c r="K1704" s="98">
        <v>53.63458522298221</v>
      </c>
      <c r="L1704" s="145" t="s">
        <v>47226</v>
      </c>
      <c r="M1704" s="8"/>
      <c r="N1704" s="5">
        <v>18.103999999999999</v>
      </c>
      <c r="O1704" s="5">
        <v>59.228999999999999</v>
      </c>
      <c r="P1704" s="5">
        <v>18.155000000000001</v>
      </c>
      <c r="Q1704" s="7" t="s">
        <v>40</v>
      </c>
      <c r="R1704" s="95" t="s">
        <v>47004</v>
      </c>
      <c r="S1704" s="8">
        <v>3799</v>
      </c>
    </row>
    <row r="1705" spans="1:19" x14ac:dyDescent="0.25">
      <c r="A1705" s="9" t="s">
        <v>14625</v>
      </c>
      <c r="B1705" s="52" t="str">
        <f>HYPERLINK("http://www.UniProt.org/UniProt/Q9PUN0_XENLA","Q9PUN0_XENLA")</f>
        <v>Q9PUN0_XENLA</v>
      </c>
      <c r="C1705" s="12" t="str">
        <f>HYPERLINK("http://www.UniProt.org/UniProt/MTA2_HUMAN","MTA2_HUMAN")</f>
        <v>MTA2_HUMAN</v>
      </c>
      <c r="D1705" s="11" t="s">
        <v>14627</v>
      </c>
      <c r="E1705" s="18">
        <v>2.29</v>
      </c>
      <c r="F1705" s="14">
        <v>5.6</v>
      </c>
      <c r="G1705" s="14">
        <v>1100</v>
      </c>
      <c r="H1705" s="80">
        <v>300</v>
      </c>
      <c r="I1705" s="81">
        <v>0.42</v>
      </c>
      <c r="J1705" s="80">
        <v>22</v>
      </c>
      <c r="K1705" s="98">
        <v>51.308542789644278</v>
      </c>
      <c r="L1705" s="145" t="s">
        <v>47226</v>
      </c>
      <c r="M1705" s="8"/>
      <c r="N1705" s="5">
        <v>77.016000000000005</v>
      </c>
      <c r="O1705" s="5">
        <v>191.52799999999999</v>
      </c>
      <c r="P1705" s="5">
        <v>75.022999999999996</v>
      </c>
      <c r="Q1705" s="7" t="s">
        <v>40</v>
      </c>
      <c r="R1705" s="95" t="s">
        <v>47004</v>
      </c>
      <c r="S1705" s="8">
        <v>940</v>
      </c>
    </row>
    <row r="1706" spans="1:19" x14ac:dyDescent="0.25">
      <c r="A1706" s="9" t="s">
        <v>8447</v>
      </c>
      <c r="B1706" s="52" t="str">
        <f>HYPERLINK("http://www.UniProt.org/UniProt/Q5PPY0_XENLA","Q5PPY0_XENLA")</f>
        <v>Q5PPY0_XENLA</v>
      </c>
      <c r="C1706" s="12" t="str">
        <f>HYPERLINK("http://www.UniProt.org/UniProt/EXOS8_HUMAN","EXOS8_HUMAN")</f>
        <v>EXOS8_HUMAN</v>
      </c>
      <c r="D1706" s="11" t="s">
        <v>8450</v>
      </c>
      <c r="E1706" s="18">
        <v>0.47</v>
      </c>
      <c r="F1706" s="14">
        <v>71</v>
      </c>
      <c r="G1706" s="14">
        <v>210</v>
      </c>
      <c r="H1706" s="80">
        <v>140</v>
      </c>
      <c r="I1706" s="81">
        <v>0.42</v>
      </c>
      <c r="J1706" s="80">
        <v>9.7000000000000011</v>
      </c>
      <c r="K1706" s="98">
        <v>22.885225563258025</v>
      </c>
      <c r="L1706" s="145" t="s">
        <v>47226</v>
      </c>
      <c r="M1706" s="8"/>
      <c r="N1706" s="5">
        <v>29.951000000000001</v>
      </c>
      <c r="O1706" s="5">
        <v>29.951000000000001</v>
      </c>
      <c r="P1706" s="5">
        <v>30.04</v>
      </c>
      <c r="Q1706" s="7" t="s">
        <v>40</v>
      </c>
      <c r="R1706" s="95" t="s">
        <v>47004</v>
      </c>
      <c r="S1706" s="8">
        <v>5742</v>
      </c>
    </row>
    <row r="1707" spans="1:19" x14ac:dyDescent="0.25">
      <c r="A1707" s="9" t="s">
        <v>13078</v>
      </c>
      <c r="B1707" s="52" t="str">
        <f>HYPERLINK("http://www.UniProt.org/UniProt/F6Z4A8_XENTR","F6Z4A8_XENTR")</f>
        <v>F6Z4A8_XENTR</v>
      </c>
      <c r="C1707" s="12" t="str">
        <f>HYPERLINK("http://www.UniProt.org/UniProt/LONM_HUMAN","LONM_HUMAN")</f>
        <v>LONM_HUMAN</v>
      </c>
      <c r="D1707" s="11" t="s">
        <v>13080</v>
      </c>
      <c r="E1707" s="158" t="s">
        <v>40</v>
      </c>
      <c r="H1707" s="80">
        <v>29</v>
      </c>
      <c r="I1707" s="81">
        <v>0.42</v>
      </c>
      <c r="J1707" s="80">
        <v>2.1</v>
      </c>
      <c r="K1707" s="98">
        <v>4.8940884608648645</v>
      </c>
      <c r="L1707" s="145" t="s">
        <v>47226</v>
      </c>
      <c r="M1707" s="8"/>
      <c r="N1707" s="5">
        <v>108.43</v>
      </c>
      <c r="O1707" s="5">
        <v>94.572000000000003</v>
      </c>
      <c r="P1707" s="5">
        <v>106.489</v>
      </c>
      <c r="Q1707" s="7" t="s">
        <v>311</v>
      </c>
      <c r="R1707" s="95" t="s">
        <v>47004</v>
      </c>
      <c r="S1707" s="8">
        <v>8170</v>
      </c>
    </row>
    <row r="1708" spans="1:19" x14ac:dyDescent="0.25">
      <c r="A1708" s="9" t="s">
        <v>5140</v>
      </c>
      <c r="B1708" s="52" t="str">
        <f>HYPERLINK("http://www.UniProt.org/UniProt/CTF18_XENLA","CTF18_XENLA")</f>
        <v>CTF18_XENLA</v>
      </c>
      <c r="C1708" s="12" t="str">
        <f>HYPERLINK("http://www.UniProt.org/UniProt/CTF18_HUMAN","CTF18_HUMAN")</f>
        <v>CTF18_HUMAN</v>
      </c>
      <c r="D1708" s="11" t="s">
        <v>5143</v>
      </c>
      <c r="E1708" s="18">
        <v>2.8</v>
      </c>
      <c r="F1708" s="14">
        <v>0.6</v>
      </c>
      <c r="G1708" s="14">
        <v>380</v>
      </c>
      <c r="H1708" s="80">
        <v>20</v>
      </c>
      <c r="I1708" s="81">
        <v>0.42</v>
      </c>
      <c r="J1708" s="80">
        <v>1.4</v>
      </c>
      <c r="K1708" s="98">
        <v>3.3526881766014656</v>
      </c>
      <c r="L1708" s="145" t="s">
        <v>47226</v>
      </c>
      <c r="M1708" s="8"/>
      <c r="N1708" s="5">
        <v>113.32</v>
      </c>
      <c r="O1708" s="5">
        <v>113.22199999999999</v>
      </c>
      <c r="P1708" s="5">
        <v>107.383</v>
      </c>
      <c r="Q1708" s="7" t="s">
        <v>40</v>
      </c>
      <c r="R1708" s="95" t="s">
        <v>47004</v>
      </c>
      <c r="S1708" s="8">
        <v>7722</v>
      </c>
    </row>
    <row r="1709" spans="1:19" x14ac:dyDescent="0.25">
      <c r="A1709" s="9" t="s">
        <v>14911</v>
      </c>
      <c r="B1709" s="52" t="str">
        <f>HYPERLINK("http://www.UniProt.org/UniProt/MYOF_XENTR","MYOF_XENTR")</f>
        <v>MYOF_XENTR</v>
      </c>
      <c r="C1709" s="12" t="str">
        <f>HYPERLINK("http://www.UniProt.org/UniProt/MYOF_HUMAN","MYOF_HUMAN")</f>
        <v>MYOF_HUMAN</v>
      </c>
      <c r="D1709" s="11" t="s">
        <v>14913</v>
      </c>
      <c r="E1709" s="158" t="s">
        <v>40</v>
      </c>
      <c r="H1709" s="80">
        <v>10</v>
      </c>
      <c r="I1709" s="81">
        <v>0.42</v>
      </c>
      <c r="J1709" s="80">
        <v>0.73</v>
      </c>
      <c r="K1709" s="98">
        <v>1.7614862486475644</v>
      </c>
      <c r="L1709" s="145" t="s">
        <v>47226</v>
      </c>
      <c r="M1709" s="8"/>
      <c r="N1709" s="5">
        <v>235.12</v>
      </c>
      <c r="O1709" s="5" t="s">
        <v>40</v>
      </c>
      <c r="P1709" s="5">
        <v>234.709</v>
      </c>
      <c r="Q1709" s="7" t="s">
        <v>537</v>
      </c>
      <c r="R1709" s="95" t="s">
        <v>47004</v>
      </c>
      <c r="S1709" s="8">
        <v>5477</v>
      </c>
    </row>
    <row r="1710" spans="1:19" x14ac:dyDescent="0.25">
      <c r="A1710" s="9" t="s">
        <v>7251</v>
      </c>
      <c r="B1710" s="52" t="str">
        <f>HYPERLINK("http://www.UniProt.org/UniProt/EF1A1_XENLA","EF1A1_XENLA")</f>
        <v>EF1A1_XENLA</v>
      </c>
      <c r="C1710" s="12" t="str">
        <f>HYPERLINK("http://www.UniProt.org/UniProt/EF1A2_HUMAN","EF1A2_HUMAN")</f>
        <v>EF1A2_HUMAN</v>
      </c>
      <c r="D1710" s="11" t="s">
        <v>7254</v>
      </c>
      <c r="E1710" s="18">
        <v>-1.27</v>
      </c>
      <c r="F1710" s="14">
        <v>1200</v>
      </c>
      <c r="G1710" s="14">
        <v>65</v>
      </c>
      <c r="H1710" s="81">
        <v>150</v>
      </c>
      <c r="I1710" s="81">
        <v>0.41</v>
      </c>
      <c r="J1710" s="80">
        <v>5000</v>
      </c>
      <c r="K1710" s="98">
        <v>12265.977988346567</v>
      </c>
      <c r="L1710" s="147" t="s">
        <v>47226</v>
      </c>
      <c r="M1710" s="8"/>
      <c r="N1710" s="5">
        <v>50.808</v>
      </c>
      <c r="O1710" s="5">
        <v>50.677999999999997</v>
      </c>
      <c r="P1710" s="5">
        <v>50.47</v>
      </c>
      <c r="Q1710" s="7" t="s">
        <v>40</v>
      </c>
      <c r="R1710" s="95" t="s">
        <v>47004</v>
      </c>
      <c r="S1710" s="8">
        <v>6425</v>
      </c>
    </row>
    <row r="1711" spans="1:19" x14ac:dyDescent="0.25">
      <c r="A1711" s="9" t="s">
        <v>19978</v>
      </c>
      <c r="B1711" s="52" t="str">
        <f>HYPERLINK("http://www.UniProt.org/UniProt/Q66IX3_XENLA","Q66IX3_XENLA")</f>
        <v>Q66IX3_XENLA</v>
      </c>
      <c r="C1711" s="12" t="str">
        <f>HYPERLINK("http://www.UniProt.org/UniProt/RBPS2_HUMAN","RBPS2_HUMAN")</f>
        <v>RBPS2_HUMAN</v>
      </c>
      <c r="D1711" s="11" t="s">
        <v>19981</v>
      </c>
      <c r="E1711" s="18">
        <v>0.09</v>
      </c>
      <c r="F1711" s="14">
        <v>320</v>
      </c>
      <c r="G1711" s="14">
        <v>390</v>
      </c>
      <c r="H1711" s="80">
        <v>180</v>
      </c>
      <c r="I1711" s="81">
        <v>0.41</v>
      </c>
      <c r="J1711" s="80">
        <v>13</v>
      </c>
      <c r="K1711" s="98">
        <v>31.961064112052597</v>
      </c>
      <c r="L1711" s="145" t="s">
        <v>47226</v>
      </c>
      <c r="M1711" s="8"/>
      <c r="N1711" s="5">
        <v>21.692</v>
      </c>
      <c r="O1711" s="5">
        <v>21.693000000000001</v>
      </c>
      <c r="P1711" s="5">
        <v>22.497</v>
      </c>
      <c r="Q1711" s="7" t="s">
        <v>40</v>
      </c>
      <c r="R1711" s="95" t="s">
        <v>47004</v>
      </c>
      <c r="S1711" s="8">
        <v>6973</v>
      </c>
    </row>
    <row r="1712" spans="1:19" x14ac:dyDescent="0.25">
      <c r="A1712" s="9" t="s">
        <v>21680</v>
      </c>
      <c r="B1712" s="52" t="str">
        <f>HYPERLINK("http://www.UniProt.org/UniProt/RO32_XENLA","RO32_XENLA")</f>
        <v>RO32_XENLA</v>
      </c>
      <c r="C1712" s="12" t="str">
        <f>HYPERLINK("http://www.UniProt.org/UniProt/ROA3_HUMAN","ROA3_HUMAN")</f>
        <v>ROA3_HUMAN</v>
      </c>
      <c r="D1712" s="11" t="s">
        <v>21683</v>
      </c>
      <c r="E1712" s="18">
        <v>1.54</v>
      </c>
      <c r="F1712" s="14">
        <v>26</v>
      </c>
      <c r="G1712" s="14">
        <v>900</v>
      </c>
      <c r="H1712" s="80">
        <v>180</v>
      </c>
      <c r="I1712" s="81">
        <v>0.41</v>
      </c>
      <c r="J1712" s="80">
        <v>13</v>
      </c>
      <c r="K1712" s="98">
        <v>31.031929117189566</v>
      </c>
      <c r="L1712" s="145" t="s">
        <v>47226</v>
      </c>
      <c r="M1712" s="8"/>
      <c r="N1712" s="5">
        <v>49.615000000000002</v>
      </c>
      <c r="O1712" s="5">
        <v>39.436999999999998</v>
      </c>
      <c r="P1712" s="5">
        <v>39.594999999999999</v>
      </c>
      <c r="Q1712" s="7" t="s">
        <v>40</v>
      </c>
      <c r="R1712" s="95" t="s">
        <v>47004</v>
      </c>
      <c r="S1712" s="8">
        <v>11302</v>
      </c>
    </row>
    <row r="1713" spans="1:19" x14ac:dyDescent="0.25">
      <c r="A1713" s="9" t="s">
        <v>12565</v>
      </c>
      <c r="B1713" s="52" t="str">
        <f>HYPERLINK("http://www.UniProt.org/UniProt/KIF4_XENLA","KIF4_XENLA")</f>
        <v>KIF4_XENLA</v>
      </c>
      <c r="C1713" s="12" t="str">
        <f>HYPERLINK("http://www.UniProt.org/UniProt/KIF4A_HUMAN","KIF4A_HUMAN")</f>
        <v>KIF4A_HUMAN</v>
      </c>
      <c r="D1713" s="11" t="s">
        <v>12568</v>
      </c>
      <c r="E1713" s="18">
        <v>1.72</v>
      </c>
      <c r="F1713" s="14">
        <v>5</v>
      </c>
      <c r="G1713" s="14">
        <v>260</v>
      </c>
      <c r="H1713" s="80">
        <v>21</v>
      </c>
      <c r="I1713" s="81">
        <v>0.41</v>
      </c>
      <c r="J1713" s="80">
        <v>1.4999999999999998</v>
      </c>
      <c r="K1713" s="98">
        <v>3.7531628599155269</v>
      </c>
      <c r="L1713" s="146" t="s">
        <v>47226</v>
      </c>
      <c r="M1713" s="8"/>
      <c r="N1713" s="5">
        <v>138.91999999999999</v>
      </c>
      <c r="O1713" s="5">
        <v>138.92400000000001</v>
      </c>
      <c r="P1713" s="5">
        <v>139.881</v>
      </c>
      <c r="Q1713" s="7" t="s">
        <v>40</v>
      </c>
      <c r="R1713" s="95" t="s">
        <v>47004</v>
      </c>
      <c r="S1713" s="8">
        <v>7918</v>
      </c>
    </row>
    <row r="1714" spans="1:19" x14ac:dyDescent="0.25">
      <c r="A1714" s="9" t="s">
        <v>9247</v>
      </c>
      <c r="B1714" s="52" t="str">
        <f>HYPERLINK("http://www.UniProt.org/UniProt/Q6GQB6_XENLA","Q6GQB6_XENLA")</f>
        <v>Q6GQB6_XENLA</v>
      </c>
      <c r="C1714" s="12" t="str">
        <f>HYPERLINK("http://www.UniProt.org/UniProt/G3BP1_HUMAN","G3BP1_HUMAN")</f>
        <v>G3BP1_HUMAN</v>
      </c>
      <c r="D1714" s="11" t="s">
        <v>9250</v>
      </c>
      <c r="E1714" s="18">
        <v>-2.2799999999999998</v>
      </c>
      <c r="F1714" s="14">
        <v>540</v>
      </c>
      <c r="G1714" s="14">
        <v>2.8</v>
      </c>
      <c r="H1714" s="80">
        <v>290</v>
      </c>
      <c r="I1714" s="81">
        <v>0.4</v>
      </c>
      <c r="J1714" s="80">
        <v>21</v>
      </c>
      <c r="K1714" s="98">
        <v>52.199880246812526</v>
      </c>
      <c r="L1714" s="20" t="s">
        <v>47226</v>
      </c>
      <c r="M1714" s="8"/>
      <c r="N1714" s="5">
        <v>55.210999999999999</v>
      </c>
      <c r="O1714" s="5">
        <v>52.651000000000003</v>
      </c>
      <c r="P1714" s="5">
        <v>52.164000000000001</v>
      </c>
      <c r="Q1714" s="7" t="s">
        <v>40</v>
      </c>
      <c r="R1714" s="95" t="s">
        <v>47004</v>
      </c>
      <c r="S1714" s="8">
        <v>9731</v>
      </c>
    </row>
    <row r="1715" spans="1:19" x14ac:dyDescent="0.25">
      <c r="A1715" s="9" t="s">
        <v>18210</v>
      </c>
      <c r="B1715" s="52" t="str">
        <f>HYPERLINK("http://www.UniProt.org/UniProt/Q6INV1_XENLA","Q6INV1_XENLA")</f>
        <v>Q6INV1_XENLA</v>
      </c>
      <c r="C1715" s="12" t="str">
        <f>HYPERLINK("http://www.UniProt.org/UniProt/PPM1B_HUMAN","PPM1B_HUMAN")</f>
        <v>PPM1B_HUMAN</v>
      </c>
      <c r="D1715" s="11" t="s">
        <v>18213</v>
      </c>
      <c r="E1715" s="18">
        <v>-0.14000000000000001</v>
      </c>
      <c r="F1715" s="14">
        <v>90</v>
      </c>
      <c r="G1715" s="14">
        <v>65</v>
      </c>
      <c r="H1715" s="80">
        <v>180</v>
      </c>
      <c r="I1715" s="81">
        <v>0.4</v>
      </c>
      <c r="J1715" s="80">
        <v>13</v>
      </c>
      <c r="K1715" s="98">
        <v>31.822592766904464</v>
      </c>
      <c r="L1715" s="146" t="s">
        <v>47226</v>
      </c>
      <c r="M1715" s="8"/>
      <c r="N1715" s="5">
        <v>50.438000000000002</v>
      </c>
      <c r="O1715" s="5">
        <v>791.11</v>
      </c>
      <c r="P1715" s="5">
        <v>52.643000000000001</v>
      </c>
      <c r="Q1715" s="7" t="s">
        <v>40</v>
      </c>
      <c r="R1715" s="95" t="s">
        <v>47004</v>
      </c>
      <c r="S1715" s="8">
        <v>888</v>
      </c>
    </row>
    <row r="1716" spans="1:19" x14ac:dyDescent="0.25">
      <c r="A1716" s="9" t="s">
        <v>32617</v>
      </c>
      <c r="B1716" s="52" t="str">
        <f>HYPERLINK("http://www.UniProt.org/UniProt/CHM2A_XENLA","CHM2A_XENLA")</f>
        <v>CHM2A_XENLA</v>
      </c>
      <c r="C1716" s="12" t="str">
        <f>HYPERLINK("http://www.UniProt.org/UniProt/CHM2A_HUMAN","CHM2A_HUMAN")</f>
        <v>CHM2A_HUMAN</v>
      </c>
      <c r="D1716" s="11" t="s">
        <v>32620</v>
      </c>
      <c r="E1716" s="18">
        <v>0.18</v>
      </c>
      <c r="F1716" s="14">
        <v>40</v>
      </c>
      <c r="G1716" s="14">
        <v>61</v>
      </c>
      <c r="H1716" s="80">
        <v>49</v>
      </c>
      <c r="I1716" s="81">
        <v>0.4</v>
      </c>
      <c r="J1716" s="80">
        <v>3.5</v>
      </c>
      <c r="K1716" s="98">
        <v>8.7029236503742435</v>
      </c>
      <c r="L1716" s="145" t="s">
        <v>47226</v>
      </c>
      <c r="M1716" s="8"/>
      <c r="N1716" s="5">
        <v>25.015000000000001</v>
      </c>
      <c r="O1716" s="5">
        <v>25.015000000000001</v>
      </c>
      <c r="P1716" s="5">
        <v>25.103999999999999</v>
      </c>
      <c r="Q1716" s="7" t="s">
        <v>40</v>
      </c>
      <c r="R1716" s="95" t="s">
        <v>47004</v>
      </c>
      <c r="S1716" s="8">
        <v>10974</v>
      </c>
    </row>
    <row r="1717" spans="1:19" x14ac:dyDescent="0.25">
      <c r="A1717" s="9" t="s">
        <v>30241</v>
      </c>
      <c r="B1717" s="52" t="str">
        <f>HYPERLINK("http://www.UniProt.org/UniProt/Q6PA60_XENLA","Q6PA60_XENLA")</f>
        <v>Q6PA60_XENLA</v>
      </c>
      <c r="C1717" s="12" t="str">
        <f>HYPERLINK("http://www.UniProt.org/UniProt/AAKG2_HUMAN","AAKG2_HUMAN")</f>
        <v>AAKG2_HUMAN</v>
      </c>
      <c r="D1717" s="11" t="s">
        <v>30244</v>
      </c>
      <c r="E1717" s="18">
        <v>-0.56000000000000005</v>
      </c>
      <c r="F1717" s="14">
        <v>34</v>
      </c>
      <c r="G1717" s="14">
        <v>9.3000000000000007</v>
      </c>
      <c r="H1717" s="80">
        <v>4.5</v>
      </c>
      <c r="I1717" s="81">
        <v>0.4</v>
      </c>
      <c r="J1717" s="80">
        <v>0.32</v>
      </c>
      <c r="K1717" s="98">
        <v>0.79817608381411176</v>
      </c>
      <c r="L1717" s="145" t="s">
        <v>47226</v>
      </c>
      <c r="M1717" s="8"/>
      <c r="N1717" s="5">
        <v>62.548000000000002</v>
      </c>
      <c r="O1717" s="5">
        <v>62.521999999999998</v>
      </c>
      <c r="P1717" s="5">
        <v>63.066000000000003</v>
      </c>
      <c r="Q1717" s="7" t="s">
        <v>40</v>
      </c>
      <c r="R1717" s="95" t="s">
        <v>47004</v>
      </c>
      <c r="S1717" s="8">
        <v>5060</v>
      </c>
    </row>
    <row r="1718" spans="1:19" x14ac:dyDescent="0.25">
      <c r="A1718" s="9" t="s">
        <v>13008</v>
      </c>
      <c r="B1718" s="52" t="str">
        <f>HYPERLINK("http://www.UniProt.org/UniProt/LIS1_XENLA","LIS1_XENLA")</f>
        <v>LIS1_XENLA</v>
      </c>
      <c r="C1718" s="12" t="str">
        <f>HYPERLINK("http://www.UniProt.org/UniProt/LIS1_HUMAN","LIS1_HUMAN")</f>
        <v>LIS1_HUMAN</v>
      </c>
      <c r="D1718" s="11" t="s">
        <v>13010</v>
      </c>
      <c r="E1718" s="18">
        <v>-0.69</v>
      </c>
      <c r="F1718" s="14">
        <v>410</v>
      </c>
      <c r="G1718" s="14">
        <v>84</v>
      </c>
      <c r="H1718" s="80">
        <v>1300</v>
      </c>
      <c r="I1718" s="81">
        <v>0.39</v>
      </c>
      <c r="J1718" s="80">
        <v>91</v>
      </c>
      <c r="K1718" s="98">
        <v>233.61767805642305</v>
      </c>
      <c r="L1718" s="145" t="s">
        <v>47226</v>
      </c>
      <c r="M1718" s="8"/>
      <c r="N1718" s="5">
        <v>46.777000000000001</v>
      </c>
      <c r="O1718" s="5">
        <v>46.762</v>
      </c>
      <c r="P1718" s="5">
        <v>46.637999999999998</v>
      </c>
      <c r="Q1718" s="7" t="s">
        <v>40</v>
      </c>
      <c r="R1718" s="95" t="s">
        <v>47004</v>
      </c>
      <c r="S1718" s="8">
        <v>2930</v>
      </c>
    </row>
    <row r="1719" spans="1:19" x14ac:dyDescent="0.25">
      <c r="A1719" s="9" t="s">
        <v>1742</v>
      </c>
      <c r="B1719" s="52" t="str">
        <f>HYPERLINK("http://www.UniProt.org/UniProt/A4IGT9_XENTR","A4IGT9_XENTR")</f>
        <v>A4IGT9_XENTR</v>
      </c>
      <c r="C1719" s="12" t="str">
        <f>HYPERLINK("http://www.UniProt.org/UniProt/ARHG1_HUMAN","ARHG1_HUMAN")</f>
        <v>ARHG1_HUMAN</v>
      </c>
      <c r="D1719" s="11" t="s">
        <v>1744</v>
      </c>
      <c r="E1719" s="18">
        <v>-3</v>
      </c>
      <c r="F1719" s="14">
        <v>5.4</v>
      </c>
      <c r="G1719" s="14">
        <v>0</v>
      </c>
      <c r="H1719" s="80">
        <v>9.6</v>
      </c>
      <c r="I1719" s="81">
        <v>0.39</v>
      </c>
      <c r="J1719" s="80">
        <v>0.69</v>
      </c>
      <c r="K1719" s="98">
        <v>1.7405200747876322</v>
      </c>
      <c r="L1719" s="145" t="s">
        <v>47226</v>
      </c>
      <c r="M1719" s="8"/>
      <c r="N1719" s="5">
        <v>114.3</v>
      </c>
      <c r="O1719" s="5">
        <v>161.86099999999999</v>
      </c>
      <c r="P1719" s="5">
        <v>102.435</v>
      </c>
      <c r="Q1719" s="7" t="s">
        <v>40</v>
      </c>
      <c r="R1719" s="95" t="s">
        <v>47004</v>
      </c>
      <c r="S1719" s="8">
        <v>9622</v>
      </c>
    </row>
    <row r="1720" spans="1:19" x14ac:dyDescent="0.25">
      <c r="A1720" s="9" t="s">
        <v>13544</v>
      </c>
      <c r="B1720" s="52" t="str">
        <f>HYPERLINK("http://www.UniProt.org/UniProt/MAEA_XENLA","MAEA_XENLA")</f>
        <v>MAEA_XENLA</v>
      </c>
      <c r="C1720" s="12" t="str">
        <f>HYPERLINK("http://www.UniProt.org/UniProt/MAEA_HUMAN","MAEA_HUMAN")</f>
        <v>MAEA_HUMAN</v>
      </c>
      <c r="D1720" s="11" t="s">
        <v>13547</v>
      </c>
      <c r="E1720" s="18">
        <v>0.98</v>
      </c>
      <c r="F1720" s="14">
        <v>1.5</v>
      </c>
      <c r="G1720" s="14">
        <v>14</v>
      </c>
      <c r="H1720" s="80">
        <v>7.8</v>
      </c>
      <c r="I1720" s="81">
        <v>0.39</v>
      </c>
      <c r="J1720" s="80">
        <v>0.55999999999999994</v>
      </c>
      <c r="K1720" s="98">
        <v>1.4468855549131332</v>
      </c>
      <c r="L1720" s="20" t="s">
        <v>47226</v>
      </c>
      <c r="M1720" s="8"/>
      <c r="N1720" s="5">
        <v>45.451000000000001</v>
      </c>
      <c r="O1720" s="5">
        <v>45.481000000000002</v>
      </c>
      <c r="P1720" s="5">
        <v>45.286999999999999</v>
      </c>
      <c r="Q1720" s="7" t="s">
        <v>40</v>
      </c>
      <c r="R1720" s="95" t="s">
        <v>47004</v>
      </c>
      <c r="S1720" s="8">
        <v>4046</v>
      </c>
    </row>
    <row r="1721" spans="1:19" x14ac:dyDescent="0.25">
      <c r="A1721" s="9" t="s">
        <v>17468</v>
      </c>
      <c r="B1721" s="52" t="str">
        <f>HYPERLINK("http://www.UniProt.org/UniProt/B1H3F2_XENTR","B1H3F2_XENTR")</f>
        <v>B1H3F2_XENTR</v>
      </c>
      <c r="C1721" s="12" t="str">
        <f>HYPERLINK("http://www.UniProt.org/UniProt/PFD2_HUMAN","PFD2_HUMAN")</f>
        <v>PFD2_HUMAN</v>
      </c>
      <c r="D1721" s="11" t="s">
        <v>17470</v>
      </c>
      <c r="E1721" s="18">
        <v>-1.25</v>
      </c>
      <c r="F1721" s="14">
        <v>480</v>
      </c>
      <c r="G1721" s="14">
        <v>27</v>
      </c>
      <c r="H1721" s="80">
        <v>280</v>
      </c>
      <c r="I1721" s="81">
        <v>0.38</v>
      </c>
      <c r="J1721" s="80">
        <v>20</v>
      </c>
      <c r="K1721" s="98">
        <v>53.192863437219728</v>
      </c>
      <c r="L1721" s="20" t="s">
        <v>47226</v>
      </c>
      <c r="M1721" s="8"/>
      <c r="N1721" s="5">
        <v>17.466999999999999</v>
      </c>
      <c r="O1721" s="5" t="s">
        <v>40</v>
      </c>
      <c r="P1721" s="5">
        <v>16.648</v>
      </c>
      <c r="Q1721" s="7" t="s">
        <v>40</v>
      </c>
      <c r="R1721" s="95" t="s">
        <v>47004</v>
      </c>
      <c r="S1721" s="8">
        <v>9339</v>
      </c>
    </row>
    <row r="1722" spans="1:19" x14ac:dyDescent="0.25">
      <c r="A1722" s="9" t="s">
        <v>6543</v>
      </c>
      <c r="B1722" s="52" t="str">
        <f>HYPERLINK("http://www.UniProt.org/UniProt/DNA2_XENLA","DNA2_XENLA")</f>
        <v>DNA2_XENLA</v>
      </c>
      <c r="C1722" s="12" t="str">
        <f>HYPERLINK("http://www.UniProt.org/UniProt/DNA2_HUMAN","DNA2_HUMAN")</f>
        <v>DNA2_HUMAN</v>
      </c>
      <c r="D1722" s="11" t="s">
        <v>6546</v>
      </c>
      <c r="E1722" s="18">
        <v>0.18</v>
      </c>
      <c r="F1722" s="14">
        <v>120</v>
      </c>
      <c r="G1722" s="14">
        <v>180</v>
      </c>
      <c r="H1722" s="80">
        <v>150</v>
      </c>
      <c r="I1722" s="81">
        <v>0.38</v>
      </c>
      <c r="J1722" s="80">
        <v>11</v>
      </c>
      <c r="K1722" s="98">
        <v>28.678394044128222</v>
      </c>
      <c r="L1722" s="147" t="s">
        <v>47226</v>
      </c>
      <c r="M1722" s="8"/>
      <c r="N1722" s="5">
        <v>119.73</v>
      </c>
      <c r="O1722" s="5">
        <v>119.732</v>
      </c>
      <c r="P1722" s="5">
        <v>120.41500000000001</v>
      </c>
      <c r="Q1722" s="7" t="s">
        <v>40</v>
      </c>
      <c r="R1722" s="95" t="s">
        <v>47004</v>
      </c>
      <c r="S1722" s="8">
        <v>6904</v>
      </c>
    </row>
    <row r="1723" spans="1:19" x14ac:dyDescent="0.25">
      <c r="A1723" s="9" t="s">
        <v>21636</v>
      </c>
      <c r="B1723" s="52" t="str">
        <f>HYPERLINK("http://www.UniProt.org/UniProt/Q7ZYU2_XENLA","Q7ZYU2_XENLA")</f>
        <v>Q7ZYU2_XENLA</v>
      </c>
      <c r="C1723" s="12" t="str">
        <f>HYPERLINK("http://www.UniProt.org/UniProt/ROA0_HUMAN","ROA0_HUMAN")</f>
        <v>ROA0_HUMAN</v>
      </c>
      <c r="D1723" s="11" t="s">
        <v>21639</v>
      </c>
      <c r="E1723" s="18">
        <v>1.51</v>
      </c>
      <c r="F1723" s="14">
        <v>25</v>
      </c>
      <c r="G1723" s="14">
        <v>810</v>
      </c>
      <c r="H1723" s="80">
        <v>110</v>
      </c>
      <c r="I1723" s="81">
        <v>0.38</v>
      </c>
      <c r="J1723" s="80">
        <v>7.5</v>
      </c>
      <c r="K1723" s="98">
        <v>19.770478754374022</v>
      </c>
      <c r="L1723" s="146" t="s">
        <v>47226</v>
      </c>
      <c r="M1723" s="8"/>
      <c r="N1723" s="5">
        <v>32.156999999999996</v>
      </c>
      <c r="O1723" s="5">
        <v>32.156999999999996</v>
      </c>
      <c r="P1723" s="5">
        <v>30.841000000000001</v>
      </c>
      <c r="Q1723" s="7" t="s">
        <v>40</v>
      </c>
      <c r="R1723" s="95" t="s">
        <v>47004</v>
      </c>
      <c r="S1723" s="8">
        <v>7793</v>
      </c>
    </row>
    <row r="1724" spans="1:19" x14ac:dyDescent="0.25">
      <c r="A1724" s="9" t="s">
        <v>46357</v>
      </c>
      <c r="B1724" s="52" t="str">
        <f>HYPERLINK("http://www.UniProt.org/UniProt/Q6GN87_XENLA","Q6GN87_XENLA")</f>
        <v>Q6GN87_XENLA</v>
      </c>
      <c r="C1724" s="12" t="str">
        <f>HYPERLINK("http://www.UniProt.org/UniProt/VAT1_HUMAN","VAT1_HUMAN")</f>
        <v>VAT1_HUMAN</v>
      </c>
      <c r="D1724" s="11" t="s">
        <v>28724</v>
      </c>
      <c r="E1724" s="18">
        <v>-3</v>
      </c>
      <c r="F1724" s="14">
        <v>400</v>
      </c>
      <c r="G1724" s="14">
        <v>0</v>
      </c>
      <c r="H1724" s="81">
        <v>17</v>
      </c>
      <c r="I1724" s="81">
        <v>0.38</v>
      </c>
      <c r="J1724" s="80">
        <v>1.7000000000000002</v>
      </c>
      <c r="K1724" s="98">
        <v>4.4829374134045628</v>
      </c>
      <c r="L1724" s="20" t="s">
        <v>47226</v>
      </c>
      <c r="M1724" s="8"/>
      <c r="N1724" s="5">
        <v>52.878999999999998</v>
      </c>
      <c r="O1724" s="5">
        <v>48.643999999999998</v>
      </c>
      <c r="P1724" s="5">
        <v>41.92</v>
      </c>
      <c r="Q1724" s="7" t="s">
        <v>40</v>
      </c>
      <c r="R1724" s="95" t="s">
        <v>47004</v>
      </c>
      <c r="S1724" s="8">
        <v>6306</v>
      </c>
    </row>
    <row r="1725" spans="1:19" x14ac:dyDescent="0.25">
      <c r="A1725" s="9" t="s">
        <v>5506</v>
      </c>
      <c r="B1725" s="52" t="str">
        <f>HYPERLINK("http://www.UniProt.org/UniProt/Q6NU93_XENLA","Q6NU93_XENLA")</f>
        <v>Q6NU93_XENLA</v>
      </c>
      <c r="C1725" s="12" t="str">
        <f>HYPERLINK("http://www.UniProt.org/UniProt/DC1I2_HUMAN","DC1I2_HUMAN")</f>
        <v>DC1I2_HUMAN</v>
      </c>
      <c r="D1725" s="11" t="s">
        <v>5509</v>
      </c>
      <c r="E1725" s="18">
        <v>-3</v>
      </c>
      <c r="F1725" s="14">
        <v>460</v>
      </c>
      <c r="G1725" s="14">
        <v>0.5</v>
      </c>
      <c r="H1725" s="81">
        <v>53</v>
      </c>
      <c r="I1725" s="81">
        <v>0.37</v>
      </c>
      <c r="J1725" s="80">
        <v>100</v>
      </c>
      <c r="K1725" s="98">
        <v>271.69940088468564</v>
      </c>
      <c r="L1725" s="145" t="s">
        <v>47226</v>
      </c>
      <c r="M1725" s="8"/>
      <c r="N1725" s="5">
        <v>71.018000000000001</v>
      </c>
      <c r="O1725" s="5">
        <v>71.019000000000005</v>
      </c>
      <c r="P1725" s="5">
        <v>71.456999999999994</v>
      </c>
      <c r="Q1725" s="7" t="s">
        <v>40</v>
      </c>
      <c r="R1725" s="95" t="s">
        <v>47004</v>
      </c>
      <c r="S1725" s="8">
        <v>8770</v>
      </c>
    </row>
    <row r="1726" spans="1:19" x14ac:dyDescent="0.25">
      <c r="A1726" s="9" t="s">
        <v>5716</v>
      </c>
      <c r="B1726" s="52" t="str">
        <f>HYPERLINK("http://www.UniProt.org/UniProt/B1WBD2_XENLA","B1WBD2_XENLA")</f>
        <v>B1WBD2_XENLA</v>
      </c>
      <c r="C1726" s="12" t="str">
        <f>HYPERLINK("http://www.UniProt.org/UniProt/DD19A_HUMAN","DD19A_HUMAN")</f>
        <v>DD19A_HUMAN</v>
      </c>
      <c r="D1726" s="11" t="s">
        <v>5719</v>
      </c>
      <c r="E1726" s="18">
        <v>0.06</v>
      </c>
      <c r="F1726" s="14">
        <v>95</v>
      </c>
      <c r="G1726" s="14">
        <v>110</v>
      </c>
      <c r="H1726" s="81">
        <v>34</v>
      </c>
      <c r="I1726" s="81">
        <v>0.37</v>
      </c>
      <c r="J1726" s="80">
        <v>31</v>
      </c>
      <c r="K1726" s="98">
        <v>82.090860187644168</v>
      </c>
      <c r="L1726" s="145" t="s">
        <v>47226</v>
      </c>
      <c r="M1726" s="8" t="s">
        <v>59</v>
      </c>
      <c r="N1726" s="5">
        <v>54.543999999999997</v>
      </c>
      <c r="O1726" s="5">
        <v>54.545000000000002</v>
      </c>
      <c r="P1726" s="5">
        <v>53.975000000000001</v>
      </c>
      <c r="Q1726" s="7" t="s">
        <v>40</v>
      </c>
      <c r="R1726" s="95" t="s">
        <v>47004</v>
      </c>
      <c r="S1726" s="8">
        <v>6623</v>
      </c>
    </row>
    <row r="1727" spans="1:19" x14ac:dyDescent="0.25">
      <c r="A1727" s="9" t="s">
        <v>2934</v>
      </c>
      <c r="B1727" s="52" t="str">
        <f>HYPERLINK("http://www.UniProt.org/UniProt/Q6GQ98_XENLA","Q6GQ98_XENLA")</f>
        <v>Q6GQ98_XENLA</v>
      </c>
      <c r="C1727" s="12" t="str">
        <f>HYPERLINK("http://www.UniProt.org/UniProt/CACP_HUMAN","CACP_HUMAN")</f>
        <v>CACP_HUMAN</v>
      </c>
      <c r="D1727" s="11" t="s">
        <v>2937</v>
      </c>
      <c r="E1727" s="18">
        <v>0.31</v>
      </c>
      <c r="F1727" s="14">
        <v>0.9</v>
      </c>
      <c r="G1727" s="14">
        <v>1.8</v>
      </c>
      <c r="H1727" s="81">
        <v>53</v>
      </c>
      <c r="I1727" s="81">
        <v>0.37</v>
      </c>
      <c r="J1727" s="80">
        <v>27</v>
      </c>
      <c r="K1727" s="98">
        <v>73.220107721319408</v>
      </c>
      <c r="L1727" s="145" t="s">
        <v>47226</v>
      </c>
      <c r="M1727" s="8"/>
      <c r="N1727" s="5">
        <v>70.424999999999997</v>
      </c>
      <c r="O1727" s="5">
        <v>68.881</v>
      </c>
      <c r="P1727" s="5">
        <v>70.858000000000004</v>
      </c>
      <c r="Q1727" s="7" t="s">
        <v>40</v>
      </c>
      <c r="R1727" s="95" t="s">
        <v>47004</v>
      </c>
      <c r="S1727" s="8">
        <v>3845</v>
      </c>
    </row>
    <row r="1728" spans="1:19" x14ac:dyDescent="0.25">
      <c r="A1728" s="9" t="s">
        <v>21704</v>
      </c>
      <c r="B1728" s="52" t="str">
        <f>HYPERLINK("http://www.UniProt.org/UniProt/Q6GM69_XENLA","Q6GM69_XENLA")</f>
        <v>Q6GM69_XENLA</v>
      </c>
      <c r="C1728" s="12" t="str">
        <f>HYPERLINK("http://www.UniProt.org/UniProt/ROAA_HUMAN","ROAA_HUMAN")</f>
        <v>ROAA_HUMAN</v>
      </c>
      <c r="D1728" s="11" t="s">
        <v>21697</v>
      </c>
      <c r="E1728" s="18">
        <v>1.68</v>
      </c>
      <c r="F1728" s="14">
        <v>26</v>
      </c>
      <c r="G1728" s="14">
        <v>1200</v>
      </c>
      <c r="H1728" s="80">
        <v>300</v>
      </c>
      <c r="I1728" s="81">
        <v>0.37</v>
      </c>
      <c r="J1728" s="80">
        <v>21</v>
      </c>
      <c r="K1728" s="98">
        <v>57.217663453867537</v>
      </c>
      <c r="L1728" s="145" t="s">
        <v>47226</v>
      </c>
      <c r="M1728" s="8"/>
      <c r="N1728" s="5">
        <v>35.936999999999998</v>
      </c>
      <c r="O1728" s="5">
        <v>35.938000000000002</v>
      </c>
      <c r="P1728" s="5">
        <v>36.225000000000001</v>
      </c>
      <c r="Q1728" s="7" t="s">
        <v>40</v>
      </c>
      <c r="R1728" s="95" t="s">
        <v>47004</v>
      </c>
      <c r="S1728" s="8">
        <v>1137</v>
      </c>
    </row>
    <row r="1729" spans="1:19" x14ac:dyDescent="0.25">
      <c r="A1729" s="9" t="s">
        <v>16268</v>
      </c>
      <c r="B1729" s="52" t="str">
        <f>HYPERLINK("http://www.UniProt.org/UniProt/Q642P5_XENLA","Q642P5_XENLA")</f>
        <v>Q642P5_XENLA</v>
      </c>
      <c r="C1729" s="12" t="str">
        <f>HYPERLINK("http://www.UniProt.org/UniProt/ODB2_HUMAN","ODB2_HUMAN")</f>
        <v>ODB2_HUMAN</v>
      </c>
      <c r="D1729" s="11" t="s">
        <v>16271</v>
      </c>
      <c r="E1729" s="158" t="s">
        <v>40</v>
      </c>
      <c r="H1729" s="80">
        <v>47</v>
      </c>
      <c r="I1729" s="81">
        <v>0.37</v>
      </c>
      <c r="J1729" s="80">
        <v>3.3</v>
      </c>
      <c r="K1729" s="98">
        <v>8.935775655152236</v>
      </c>
      <c r="L1729" s="146" t="s">
        <v>47226</v>
      </c>
      <c r="M1729" s="8"/>
      <c r="N1729" s="5">
        <v>53.83</v>
      </c>
      <c r="O1729" s="5">
        <v>53.701999999999998</v>
      </c>
      <c r="P1729" s="5">
        <v>53.487000000000002</v>
      </c>
      <c r="Q1729" s="7" t="s">
        <v>311</v>
      </c>
      <c r="R1729" s="95" t="s">
        <v>47004</v>
      </c>
      <c r="S1729" s="8">
        <v>6999</v>
      </c>
    </row>
    <row r="1730" spans="1:19" x14ac:dyDescent="0.25">
      <c r="A1730" s="9" t="s">
        <v>42311</v>
      </c>
      <c r="B1730" s="52" t="str">
        <f>HYPERLINK("http://www.UniProt.org/UniProt/Q6NRC0_XENLA","Q6NRC0_XENLA")</f>
        <v>Q6NRC0_XENLA</v>
      </c>
      <c r="C1730" s="12" t="str">
        <f>HYPERLINK("http://www.UniProt.org/UniProt/RASF2_HUMAN","RASF2_HUMAN")</f>
        <v>RASF2_HUMAN</v>
      </c>
      <c r="D1730" s="11" t="s">
        <v>42313</v>
      </c>
      <c r="E1730" s="18">
        <v>-1.01</v>
      </c>
      <c r="F1730" s="14">
        <v>20</v>
      </c>
      <c r="G1730" s="14">
        <v>2</v>
      </c>
      <c r="H1730" s="80">
        <v>30</v>
      </c>
      <c r="I1730" s="81">
        <v>0.37</v>
      </c>
      <c r="J1730" s="80">
        <v>2.2000000000000002</v>
      </c>
      <c r="K1730" s="98">
        <v>5.8909953242325876</v>
      </c>
      <c r="L1730" s="145" t="s">
        <v>47226</v>
      </c>
      <c r="M1730" s="8"/>
      <c r="N1730" s="5">
        <v>37.414000000000001</v>
      </c>
      <c r="O1730" s="5">
        <v>132.911</v>
      </c>
      <c r="P1730" s="5">
        <v>37.79</v>
      </c>
      <c r="Q1730" s="7" t="s">
        <v>40</v>
      </c>
      <c r="R1730" s="95" t="s">
        <v>47004</v>
      </c>
      <c r="S1730" s="8">
        <v>325</v>
      </c>
    </row>
    <row r="1731" spans="1:19" x14ac:dyDescent="0.25">
      <c r="A1731" s="9" t="s">
        <v>16547</v>
      </c>
      <c r="B1731" s="52" t="str">
        <f>HYPERLINK("http://www.UniProt.org/UniProt/PP4R3_XENLA","PP4R3_XENLA")</f>
        <v>PP4R3_XENLA</v>
      </c>
      <c r="C1731" s="12" t="str">
        <f>HYPERLINK("http://www.UniProt.org/UniProt/P4R3A_HUMAN","P4R3A_HUMAN")</f>
        <v>P4R3A_HUMAN</v>
      </c>
      <c r="D1731" s="11" t="s">
        <v>16550</v>
      </c>
      <c r="E1731" s="18">
        <v>3</v>
      </c>
      <c r="F1731" s="14">
        <v>0</v>
      </c>
      <c r="G1731" s="14">
        <v>220</v>
      </c>
      <c r="H1731" s="80">
        <v>24</v>
      </c>
      <c r="I1731" s="81">
        <v>0.37</v>
      </c>
      <c r="J1731" s="80">
        <v>1.7000000000000002</v>
      </c>
      <c r="K1731" s="98">
        <v>4.7254862623863856</v>
      </c>
      <c r="L1731" s="145" t="s">
        <v>47226</v>
      </c>
      <c r="M1731" s="8"/>
      <c r="N1731" s="5">
        <v>107.03</v>
      </c>
      <c r="O1731" s="5">
        <v>94.200999999999993</v>
      </c>
      <c r="P1731" s="5">
        <v>95.367999999999995</v>
      </c>
      <c r="Q1731" s="7" t="s">
        <v>40</v>
      </c>
      <c r="R1731" s="95" t="s">
        <v>47004</v>
      </c>
      <c r="S1731" s="8">
        <v>2922</v>
      </c>
    </row>
    <row r="1732" spans="1:19" x14ac:dyDescent="0.25">
      <c r="A1732" s="9" t="s">
        <v>8850</v>
      </c>
      <c r="B1732" s="52" t="str">
        <f>HYPERLINK("http://www.UniProt.org/UniProt/Q6DD11_XENLA","Q6DD11_XENLA")</f>
        <v>Q6DD11_XENLA</v>
      </c>
      <c r="C1732" s="12" t="str">
        <f>HYPERLINK("http://www.UniProt.org/UniProt/FERM2_HUMAN","FERM2_HUMAN")</f>
        <v>FERM2_HUMAN</v>
      </c>
      <c r="D1732" s="11" t="s">
        <v>8853</v>
      </c>
      <c r="E1732" s="18">
        <v>-3</v>
      </c>
      <c r="F1732" s="14">
        <v>2.5</v>
      </c>
      <c r="G1732" s="14">
        <v>0</v>
      </c>
      <c r="H1732" s="80">
        <v>5.3</v>
      </c>
      <c r="I1732" s="81">
        <v>0.37</v>
      </c>
      <c r="J1732" s="80">
        <v>0.38</v>
      </c>
      <c r="K1732" s="98">
        <v>1.0317366924933471</v>
      </c>
      <c r="L1732" s="20" t="s">
        <v>47226</v>
      </c>
      <c r="M1732" s="8" t="s">
        <v>59</v>
      </c>
      <c r="N1732" s="5">
        <v>78.837000000000003</v>
      </c>
      <c r="O1732" s="5">
        <v>78.88</v>
      </c>
      <c r="P1732" s="5">
        <v>77.861000000000004</v>
      </c>
      <c r="Q1732" s="7" t="s">
        <v>40</v>
      </c>
      <c r="R1732" s="95" t="s">
        <v>47004</v>
      </c>
      <c r="S1732" s="8">
        <v>4205</v>
      </c>
    </row>
    <row r="1733" spans="1:19" x14ac:dyDescent="0.25">
      <c r="A1733" s="9" t="s">
        <v>10285</v>
      </c>
      <c r="B1733" s="52" t="str">
        <f>HYPERLINK("http://www.UniProt.org/UniProt/B4_XENLA","B4_XENLA")</f>
        <v>B4_XENLA</v>
      </c>
      <c r="C1733" s="12" t="str">
        <f>HYPERLINK("http://www.UniProt.org/UniProt/H1FOO_HUMAN","H1FOO_HUMAN")</f>
        <v>H1FOO_HUMAN</v>
      </c>
      <c r="D1733" s="11" t="s">
        <v>10287</v>
      </c>
      <c r="E1733" s="18">
        <v>0.3</v>
      </c>
      <c r="F1733" s="14">
        <v>1100</v>
      </c>
      <c r="G1733" s="14">
        <v>2100</v>
      </c>
      <c r="H1733" s="80">
        <v>1200</v>
      </c>
      <c r="I1733" s="81">
        <v>0.36</v>
      </c>
      <c r="J1733" s="80">
        <v>88</v>
      </c>
      <c r="K1733" s="98">
        <v>244.44209261076682</v>
      </c>
      <c r="L1733" s="145" t="s">
        <v>47226</v>
      </c>
      <c r="M1733" s="8"/>
      <c r="N1733" s="5">
        <v>27.997</v>
      </c>
      <c r="O1733" s="5">
        <v>24.760999999999999</v>
      </c>
      <c r="P1733" s="5">
        <v>35.813000000000002</v>
      </c>
      <c r="Q1733" s="7" t="s">
        <v>40</v>
      </c>
      <c r="R1733" s="95" t="s">
        <v>47004</v>
      </c>
      <c r="S1733" s="8">
        <v>586</v>
      </c>
    </row>
    <row r="1734" spans="1:19" x14ac:dyDescent="0.25">
      <c r="A1734" s="9" t="s">
        <v>2452</v>
      </c>
      <c r="B1734" s="52" t="str">
        <f>HYPERLINK("http://www.UniProt.org/UniProt/BAZ1A_XENLA","BAZ1A_XENLA")</f>
        <v>BAZ1A_XENLA</v>
      </c>
      <c r="C1734" s="12" t="str">
        <f>HYPERLINK("http://www.UniProt.org/UniProt/BAZ1A_HUMAN","BAZ1A_HUMAN")</f>
        <v>BAZ1A_HUMAN</v>
      </c>
      <c r="D1734" s="11" t="s">
        <v>2455</v>
      </c>
      <c r="E1734" s="18">
        <v>2.17</v>
      </c>
      <c r="F1734" s="14">
        <v>2.6</v>
      </c>
      <c r="G1734" s="14">
        <v>380</v>
      </c>
      <c r="H1734" s="80">
        <v>47</v>
      </c>
      <c r="I1734" s="81">
        <v>0.36</v>
      </c>
      <c r="J1734" s="80">
        <v>3.4000000000000004</v>
      </c>
      <c r="K1734" s="98">
        <v>9.3100640053450761</v>
      </c>
      <c r="L1734" s="145" t="s">
        <v>47226</v>
      </c>
      <c r="M1734" s="8"/>
      <c r="N1734" s="5">
        <v>179.81</v>
      </c>
      <c r="O1734" s="5">
        <v>70.209000000000003</v>
      </c>
      <c r="P1734" s="5">
        <v>178.702</v>
      </c>
      <c r="Q1734" s="7" t="s">
        <v>40</v>
      </c>
      <c r="R1734" s="95" t="s">
        <v>47004</v>
      </c>
      <c r="S1734" s="8">
        <v>4868</v>
      </c>
    </row>
    <row r="1735" spans="1:19" x14ac:dyDescent="0.25">
      <c r="A1735" s="9" t="s">
        <v>4247</v>
      </c>
      <c r="B1735" s="52" t="str">
        <f>HYPERLINK("http://www.UniProt.org/UniProt/Q6DFB6_XENLA","Q6DFB6_XENLA")</f>
        <v>Q6DFB6_XENLA</v>
      </c>
      <c r="C1735" s="12" t="str">
        <f>HYPERLINK("http://www.UniProt.org/UniProt/CLIP1_HUMAN","CLIP1_HUMAN")</f>
        <v>CLIP1_HUMAN</v>
      </c>
      <c r="D1735" s="11" t="s">
        <v>4250</v>
      </c>
      <c r="E1735" s="18">
        <v>-2.5</v>
      </c>
      <c r="F1735" s="14">
        <v>31</v>
      </c>
      <c r="G1735" s="14">
        <v>0.1</v>
      </c>
      <c r="H1735" s="80">
        <v>30</v>
      </c>
      <c r="I1735" s="81">
        <v>0.36</v>
      </c>
      <c r="J1735" s="80">
        <v>2.1</v>
      </c>
      <c r="K1735" s="98">
        <v>5.941448828749043</v>
      </c>
      <c r="L1735" s="20" t="s">
        <v>47226</v>
      </c>
      <c r="M1735" s="8"/>
      <c r="N1735" s="5">
        <v>159.09</v>
      </c>
      <c r="O1735" s="5">
        <v>160.864</v>
      </c>
      <c r="P1735" s="5">
        <v>162.24600000000001</v>
      </c>
      <c r="Q1735" s="7" t="s">
        <v>40</v>
      </c>
      <c r="R1735" s="95" t="s">
        <v>47004</v>
      </c>
      <c r="S1735" s="8">
        <v>5802</v>
      </c>
    </row>
    <row r="1736" spans="1:19" x14ac:dyDescent="0.25">
      <c r="A1736" s="9" t="s">
        <v>2275</v>
      </c>
      <c r="B1736" s="52" t="str">
        <f>HYPERLINK("http://www.UniProt.org/UniProt/ATR_XENLA","ATR_XENLA")</f>
        <v>ATR_XENLA</v>
      </c>
      <c r="C1736" s="12" t="str">
        <f>HYPERLINK("http://www.UniProt.org/UniProt/ATR_HUMAN","ATR_HUMAN")</f>
        <v>ATR_HUMAN</v>
      </c>
      <c r="D1736" s="11" t="s">
        <v>2278</v>
      </c>
      <c r="E1736" s="18">
        <v>1.07</v>
      </c>
      <c r="F1736" s="14">
        <v>3.6</v>
      </c>
      <c r="G1736" s="14">
        <v>42</v>
      </c>
      <c r="H1736" s="80">
        <v>4</v>
      </c>
      <c r="I1736" s="81">
        <v>0.36</v>
      </c>
      <c r="J1736" s="80">
        <v>0.27999999999999997</v>
      </c>
      <c r="K1736" s="98">
        <v>0.79154073649551115</v>
      </c>
      <c r="L1736" s="145" t="s">
        <v>47226</v>
      </c>
      <c r="M1736" s="8"/>
      <c r="N1736" s="5">
        <v>301.54000000000002</v>
      </c>
      <c r="O1736" s="5">
        <v>301.459</v>
      </c>
      <c r="P1736" s="5">
        <v>301.36700000000002</v>
      </c>
      <c r="Q1736" s="7" t="s">
        <v>40</v>
      </c>
      <c r="R1736" s="95" t="s">
        <v>47004</v>
      </c>
      <c r="S1736" s="8">
        <v>4836</v>
      </c>
    </row>
    <row r="1737" spans="1:19" x14ac:dyDescent="0.25">
      <c r="A1737" s="9" t="s">
        <v>21319</v>
      </c>
      <c r="B1737" s="52" t="str">
        <f>HYPERLINK("http://www.UniProt.org/UniProt/RM22_XENTR","RM22_XENTR")</f>
        <v>RM22_XENTR</v>
      </c>
      <c r="C1737" s="12" t="str">
        <f>HYPERLINK("http://www.UniProt.org/UniProt/RM22_HUMAN","RM22_HUMAN")</f>
        <v>RM22_HUMAN</v>
      </c>
      <c r="D1737" s="11" t="s">
        <v>21321</v>
      </c>
      <c r="E1737" s="158" t="s">
        <v>40</v>
      </c>
      <c r="H1737" s="80">
        <v>35</v>
      </c>
      <c r="I1737" s="81">
        <v>0.35</v>
      </c>
      <c r="J1737" s="80">
        <v>2.5</v>
      </c>
      <c r="K1737" s="98">
        <v>7.2789258275508875</v>
      </c>
      <c r="L1737" s="145" t="s">
        <v>47226</v>
      </c>
      <c r="M1737" s="8"/>
      <c r="N1737" s="5">
        <v>23.413</v>
      </c>
      <c r="O1737" s="5" t="s">
        <v>40</v>
      </c>
      <c r="P1737" s="5">
        <v>23.640999999999998</v>
      </c>
      <c r="Q1737" s="7" t="s">
        <v>311</v>
      </c>
      <c r="R1737" s="95" t="s">
        <v>47004</v>
      </c>
      <c r="S1737" s="8">
        <v>1591</v>
      </c>
    </row>
    <row r="1738" spans="1:19" x14ac:dyDescent="0.25">
      <c r="A1738" s="9" t="s">
        <v>273</v>
      </c>
      <c r="B1738" s="52" t="str">
        <f>HYPERLINK("http://www.UniProt.org/UniProt/Q6DE71_XENLA","Q6DE71_XENLA")</f>
        <v>Q6DE71_XENLA</v>
      </c>
      <c r="C1738" s="12" t="str">
        <f>HYPERLINK("http://www.UniProt.org/UniProt/AAMP_HUMAN","AAMP_HUMAN")</f>
        <v>AAMP_HUMAN</v>
      </c>
      <c r="D1738" s="11" t="s">
        <v>276</v>
      </c>
      <c r="E1738" s="18">
        <v>0.28000000000000003</v>
      </c>
      <c r="F1738" s="14">
        <v>110</v>
      </c>
      <c r="G1738" s="14">
        <v>210</v>
      </c>
      <c r="H1738" s="80">
        <v>280</v>
      </c>
      <c r="I1738" s="81">
        <v>0.34</v>
      </c>
      <c r="J1738" s="80">
        <v>20</v>
      </c>
      <c r="K1738" s="98">
        <v>58.443874950901275</v>
      </c>
      <c r="L1738" s="145" t="s">
        <v>47226</v>
      </c>
      <c r="M1738" s="8" t="s">
        <v>51722</v>
      </c>
      <c r="N1738" s="5">
        <v>51.5</v>
      </c>
      <c r="O1738" s="5">
        <v>47.567999999999998</v>
      </c>
      <c r="P1738" s="5">
        <v>46.750999999999998</v>
      </c>
      <c r="Q1738" s="7" t="s">
        <v>40</v>
      </c>
      <c r="R1738" s="95" t="s">
        <v>47004</v>
      </c>
      <c r="S1738" s="8">
        <v>2647</v>
      </c>
    </row>
    <row r="1739" spans="1:19" x14ac:dyDescent="0.25">
      <c r="A1739" s="9" t="s">
        <v>10909</v>
      </c>
      <c r="B1739" s="52" t="str">
        <f>HYPERLINK("http://www.UniProt.org/UniProt/Q6DDP7_XENLA","Q6DDP7_XENLA")</f>
        <v>Q6DDP7_XENLA</v>
      </c>
      <c r="C1739" s="12" t="str">
        <f>HYPERLINK("http://www.UniProt.org/UniProt/HNRPL_HUMAN","HNRPL_HUMAN")</f>
        <v>HNRPL_HUMAN</v>
      </c>
      <c r="D1739" s="11" t="s">
        <v>10912</v>
      </c>
      <c r="E1739" s="18">
        <v>1.68</v>
      </c>
      <c r="F1739" s="14">
        <v>16</v>
      </c>
      <c r="G1739" s="14">
        <v>750</v>
      </c>
      <c r="H1739" s="80">
        <v>31</v>
      </c>
      <c r="I1739" s="81">
        <v>0.34</v>
      </c>
      <c r="J1739" s="80">
        <v>2.2000000000000002</v>
      </c>
      <c r="K1739" s="98">
        <v>6.4609330614917404</v>
      </c>
      <c r="L1739" s="145" t="s">
        <v>47226</v>
      </c>
      <c r="M1739" s="8"/>
      <c r="N1739" s="5">
        <v>58.811999999999998</v>
      </c>
      <c r="O1739" s="5">
        <v>58.685000000000002</v>
      </c>
      <c r="P1739" s="5">
        <v>64.132999999999996</v>
      </c>
      <c r="Q1739" s="7" t="s">
        <v>40</v>
      </c>
      <c r="R1739" s="95" t="s">
        <v>47004</v>
      </c>
      <c r="S1739" s="8">
        <v>11155</v>
      </c>
    </row>
    <row r="1740" spans="1:19" x14ac:dyDescent="0.25">
      <c r="A1740" s="9" t="s">
        <v>17623</v>
      </c>
      <c r="B1740" s="52" t="str">
        <f>HYPERLINK("http://www.UniProt.org/UniProt/Q6INP5_XENLA","Q6INP5_XENLA")</f>
        <v>Q6INP5_XENLA</v>
      </c>
      <c r="C1740" s="12" t="str">
        <f>HYPERLINK("http://www.UniProt.org/UniProt/PHLP_HUMAN","PHLP_HUMAN")</f>
        <v>PHLP_HUMAN</v>
      </c>
      <c r="D1740" s="11" t="s">
        <v>17626</v>
      </c>
      <c r="E1740" s="18">
        <v>-0.55000000000000004</v>
      </c>
      <c r="F1740" s="14">
        <v>33</v>
      </c>
      <c r="G1740" s="14">
        <v>9.4</v>
      </c>
      <c r="H1740" s="80">
        <v>26</v>
      </c>
      <c r="I1740" s="81">
        <v>0.34</v>
      </c>
      <c r="J1740" s="80">
        <v>1.8</v>
      </c>
      <c r="K1740" s="98">
        <v>5.4085782952028616</v>
      </c>
      <c r="L1740" s="145" t="s">
        <v>47226</v>
      </c>
      <c r="M1740" s="8"/>
      <c r="N1740" s="5">
        <v>33.463999999999999</v>
      </c>
      <c r="O1740" s="5">
        <v>17.722999999999999</v>
      </c>
      <c r="P1740" s="5">
        <v>34.281999999999996</v>
      </c>
      <c r="Q1740" s="7" t="s">
        <v>40</v>
      </c>
      <c r="R1740" s="95" t="s">
        <v>47004</v>
      </c>
      <c r="S1740" s="8">
        <v>8984</v>
      </c>
    </row>
    <row r="1741" spans="1:19" x14ac:dyDescent="0.25">
      <c r="A1741" s="9" t="s">
        <v>10874</v>
      </c>
      <c r="B1741" s="52" t="str">
        <f>HYPERLINK("http://www.UniProt.org/UniProt/Q640J5_XENLA","Q640J5_XENLA")</f>
        <v>Q640J5_XENLA</v>
      </c>
      <c r="C1741" s="12" t="str">
        <f>HYPERLINK("http://www.UniProt.org/UniProt/HNRH1_HUMAN","HNRH1_HUMAN")</f>
        <v>HNRH1_HUMAN</v>
      </c>
      <c r="D1741" s="11" t="s">
        <v>10862</v>
      </c>
      <c r="E1741" s="18">
        <v>1.01</v>
      </c>
      <c r="F1741" s="14">
        <v>64</v>
      </c>
      <c r="G1741" s="14">
        <v>650</v>
      </c>
      <c r="H1741" s="81">
        <v>40</v>
      </c>
      <c r="I1741" s="81">
        <v>0.33</v>
      </c>
      <c r="J1741" s="80">
        <v>18</v>
      </c>
      <c r="K1741" s="98">
        <v>54.577055394998148</v>
      </c>
      <c r="L1741" s="146" t="s">
        <v>47226</v>
      </c>
      <c r="M1741" s="8"/>
      <c r="N1741" s="5">
        <v>46.883000000000003</v>
      </c>
      <c r="O1741" s="5">
        <v>37.076999999999998</v>
      </c>
      <c r="P1741" s="5">
        <v>49.228999999999999</v>
      </c>
      <c r="Q1741" s="7" t="s">
        <v>40</v>
      </c>
      <c r="R1741" s="95" t="s">
        <v>47004</v>
      </c>
      <c r="S1741" s="8">
        <v>8241</v>
      </c>
    </row>
    <row r="1742" spans="1:19" x14ac:dyDescent="0.25">
      <c r="A1742" s="9" t="s">
        <v>15275</v>
      </c>
      <c r="B1742" s="52" t="str">
        <f>HYPERLINK("http://www.UniProt.org/UniProt/Q90ZP6_XENLA","Q90ZP6_XENLA")</f>
        <v>Q90ZP6_XENLA</v>
      </c>
      <c r="C1742" s="12" t="str">
        <f>HYPERLINK("http://www.UniProt.org/UniProt/NEB1_HUMAN","NEB1_HUMAN")</f>
        <v>NEB1_HUMAN</v>
      </c>
      <c r="D1742" s="11" t="s">
        <v>15266</v>
      </c>
      <c r="E1742" s="18">
        <v>-0.21</v>
      </c>
      <c r="F1742" s="14">
        <v>10</v>
      </c>
      <c r="G1742" s="14">
        <v>6.4</v>
      </c>
      <c r="H1742" s="80">
        <v>250</v>
      </c>
      <c r="I1742" s="81">
        <v>0.33</v>
      </c>
      <c r="J1742" s="80">
        <v>18</v>
      </c>
      <c r="K1742" s="98">
        <v>53.697437480641575</v>
      </c>
      <c r="L1742" s="145" t="s">
        <v>47226</v>
      </c>
      <c r="M1742" s="8"/>
      <c r="N1742" s="5">
        <v>147.41999999999999</v>
      </c>
      <c r="O1742" s="5">
        <v>88.07</v>
      </c>
      <c r="P1742" s="5">
        <v>123.342</v>
      </c>
      <c r="Q1742" s="7" t="s">
        <v>40</v>
      </c>
      <c r="R1742" s="95" t="s">
        <v>47004</v>
      </c>
      <c r="S1742" s="8">
        <v>8127</v>
      </c>
    </row>
    <row r="1743" spans="1:19" x14ac:dyDescent="0.25">
      <c r="A1743" s="9" t="s">
        <v>33942</v>
      </c>
      <c r="B1743" s="52" t="str">
        <f>HYPERLINK("http://www.UniProt.org/UniProt/Q6DKB8_XENLA","Q6DKB8_XENLA")</f>
        <v>Q6DKB8_XENLA</v>
      </c>
      <c r="C1743" s="12" t="str">
        <f>HYPERLINK("http://www.UniProt.org/UniProt/DLRB1_HUMAN","DLRB1_HUMAN")</f>
        <v>DLRB1_HUMAN</v>
      </c>
      <c r="D1743" s="11" t="s">
        <v>33945</v>
      </c>
      <c r="E1743" s="18">
        <v>-3</v>
      </c>
      <c r="F1743" s="14">
        <v>800</v>
      </c>
      <c r="G1743" s="14">
        <v>0.3</v>
      </c>
      <c r="H1743" s="80">
        <v>45</v>
      </c>
      <c r="I1743" s="81">
        <v>0.33</v>
      </c>
      <c r="J1743" s="80">
        <v>3.2</v>
      </c>
      <c r="K1743" s="98">
        <v>9.6449986614479108</v>
      </c>
      <c r="L1743" s="145" t="s">
        <v>47226</v>
      </c>
      <c r="M1743" s="8"/>
      <c r="N1743" s="5">
        <v>10.89</v>
      </c>
      <c r="O1743" s="5">
        <v>10.874000000000001</v>
      </c>
      <c r="P1743" s="5">
        <v>10.922000000000001</v>
      </c>
      <c r="Q1743" s="7" t="s">
        <v>40</v>
      </c>
      <c r="R1743" s="95" t="s">
        <v>47004</v>
      </c>
      <c r="S1743" s="8">
        <v>8159</v>
      </c>
    </row>
    <row r="1744" spans="1:19" x14ac:dyDescent="0.25">
      <c r="A1744" s="9" t="s">
        <v>42817</v>
      </c>
      <c r="B1744" s="52" t="str">
        <f>HYPERLINK("http://www.UniProt.org/UniProt/Q5XHG5_XENLA","Q5XHG5_XENLA")</f>
        <v>Q5XHG5_XENLA</v>
      </c>
      <c r="C1744" s="12" t="str">
        <f>HYPERLINK("http://www.UniProt.org/UniProt/RRP44_HUMAN","RRP44_HUMAN")</f>
        <v>RRP44_HUMAN</v>
      </c>
      <c r="D1744" s="11" t="s">
        <v>42820</v>
      </c>
      <c r="E1744" s="18">
        <v>2.52</v>
      </c>
      <c r="F1744" s="14">
        <v>0.5</v>
      </c>
      <c r="G1744" s="14">
        <v>180</v>
      </c>
      <c r="H1744" s="80">
        <v>16</v>
      </c>
      <c r="I1744" s="81">
        <v>0.33</v>
      </c>
      <c r="J1744" s="80">
        <v>1.2</v>
      </c>
      <c r="K1744" s="98">
        <v>3.5025344866531745</v>
      </c>
      <c r="L1744" s="145" t="s">
        <v>47226</v>
      </c>
      <c r="M1744" s="8" t="s">
        <v>51722</v>
      </c>
      <c r="N1744" s="5">
        <v>108.46</v>
      </c>
      <c r="O1744" s="5">
        <v>108.462</v>
      </c>
      <c r="P1744" s="5">
        <v>109.003</v>
      </c>
      <c r="Q1744" s="7" t="s">
        <v>40</v>
      </c>
      <c r="R1744" s="95" t="s">
        <v>47004</v>
      </c>
      <c r="S1744" s="8">
        <v>6029</v>
      </c>
    </row>
    <row r="1745" spans="1:19" x14ac:dyDescent="0.25">
      <c r="A1745" s="9" t="s">
        <v>24566</v>
      </c>
      <c r="B1745" s="52" t="str">
        <f>HYPERLINK("http://www.UniProt.org/UniProt/SMRCD_XENTR","SMRCD_XENTR")</f>
        <v>SMRCD_XENTR</v>
      </c>
      <c r="C1745" s="12" t="str">
        <f>HYPERLINK("http://www.UniProt.org/UniProt/SMRCD_HUMAN","SMRCD_HUMAN")</f>
        <v>SMRCD_HUMAN</v>
      </c>
      <c r="D1745" s="11" t="s">
        <v>24568</v>
      </c>
      <c r="E1745" s="18">
        <v>2.5</v>
      </c>
      <c r="F1745" s="14">
        <v>0.6</v>
      </c>
      <c r="G1745" s="14">
        <v>180</v>
      </c>
      <c r="H1745" s="80">
        <v>11</v>
      </c>
      <c r="I1745" s="81">
        <v>0.33</v>
      </c>
      <c r="J1745" s="80">
        <v>0.78</v>
      </c>
      <c r="K1745" s="98">
        <v>2.39196310604249</v>
      </c>
      <c r="L1745" s="145" t="s">
        <v>47226</v>
      </c>
      <c r="M1745" s="8"/>
      <c r="N1745" s="5">
        <v>115.13</v>
      </c>
      <c r="O1745" s="5">
        <v>36.421999999999997</v>
      </c>
      <c r="P1745" s="5">
        <v>117.402</v>
      </c>
      <c r="Q1745" s="7" t="s">
        <v>40</v>
      </c>
      <c r="R1745" s="95" t="s">
        <v>47004</v>
      </c>
      <c r="S1745" s="8">
        <v>5282</v>
      </c>
    </row>
    <row r="1746" spans="1:19" x14ac:dyDescent="0.25">
      <c r="A1746" s="9" t="s">
        <v>6161</v>
      </c>
      <c r="B1746" s="52" t="str">
        <f>HYPERLINK("http://www.UniProt.org/UniProt/Q5M957_XENLA","Q5M957_XENLA")</f>
        <v>Q5M957_XENLA</v>
      </c>
      <c r="C1746" s="12" t="str">
        <f>HYPERLINK("http://www.UniProt.org/UniProt/DEOC_HUMAN","DEOC_HUMAN")</f>
        <v>DEOC_HUMAN</v>
      </c>
      <c r="D1746" s="11" t="s">
        <v>6164</v>
      </c>
      <c r="E1746" s="18">
        <v>-3</v>
      </c>
      <c r="F1746" s="14">
        <v>530</v>
      </c>
      <c r="G1746" s="14">
        <v>0</v>
      </c>
      <c r="H1746" s="80">
        <v>940</v>
      </c>
      <c r="I1746" s="81">
        <v>0.32</v>
      </c>
      <c r="J1746" s="80">
        <v>68</v>
      </c>
      <c r="K1746" s="98">
        <v>211.69873434691999</v>
      </c>
      <c r="L1746" s="145" t="s">
        <v>47226</v>
      </c>
      <c r="M1746" s="8"/>
      <c r="N1746" s="5">
        <v>35.030999999999999</v>
      </c>
      <c r="O1746" s="5">
        <v>35.030999999999999</v>
      </c>
      <c r="P1746" s="5">
        <v>35.231000000000002</v>
      </c>
      <c r="Q1746" s="7" t="s">
        <v>40</v>
      </c>
      <c r="R1746" s="95" t="s">
        <v>47004</v>
      </c>
      <c r="S1746" s="8">
        <v>8019</v>
      </c>
    </row>
    <row r="1747" spans="1:19" x14ac:dyDescent="0.25">
      <c r="A1747" s="9" t="s">
        <v>4084</v>
      </c>
      <c r="B1747" s="52" t="str">
        <f>HYPERLINK("http://www.UniProt.org/UniProt/CIAO1_XENTR","CIAO1_XENTR")</f>
        <v>CIAO1_XENTR</v>
      </c>
      <c r="C1747" s="12" t="str">
        <f>HYPERLINK("http://www.UniProt.org/UniProt/CIAO1_HUMAN","CIAO1_HUMAN")</f>
        <v>CIAO1_HUMAN</v>
      </c>
      <c r="D1747" s="11" t="s">
        <v>4087</v>
      </c>
      <c r="E1747" s="18">
        <v>-0.01</v>
      </c>
      <c r="F1747" s="14">
        <v>36</v>
      </c>
      <c r="G1747" s="14">
        <v>35</v>
      </c>
      <c r="H1747" s="80">
        <v>57</v>
      </c>
      <c r="I1747" s="81">
        <v>0.32</v>
      </c>
      <c r="J1747" s="80">
        <v>4.0999999999999996</v>
      </c>
      <c r="K1747" s="98">
        <v>12.819395228963723</v>
      </c>
      <c r="L1747" s="145" t="s">
        <v>47226</v>
      </c>
      <c r="M1747" s="8"/>
      <c r="N1747" s="5">
        <v>37.454000000000001</v>
      </c>
      <c r="O1747" s="5">
        <v>56.042999999999999</v>
      </c>
      <c r="P1747" s="5">
        <v>37.840000000000003</v>
      </c>
      <c r="Q1747" s="7" t="s">
        <v>40</v>
      </c>
      <c r="R1747" s="95" t="s">
        <v>47004</v>
      </c>
      <c r="S1747" s="8">
        <v>5043</v>
      </c>
    </row>
    <row r="1748" spans="1:19" x14ac:dyDescent="0.25">
      <c r="A1748" s="9" t="s">
        <v>23275</v>
      </c>
      <c r="B1748" s="52" t="str">
        <f>HYPERLINK("http://www.UniProt.org/UniProt/A9UM31_XENLA","A9UM31_XENLA")</f>
        <v>A9UM31_XENLA</v>
      </c>
      <c r="C1748" s="12" t="str">
        <f>HYPERLINK("http://www.UniProt.org/UniProt/SART3_HUMAN","SART3_HUMAN")</f>
        <v>SART3_HUMAN</v>
      </c>
      <c r="D1748" s="11" t="s">
        <v>23278</v>
      </c>
      <c r="E1748" s="18">
        <v>3</v>
      </c>
      <c r="F1748" s="14">
        <v>0.1</v>
      </c>
      <c r="G1748" s="14">
        <v>380</v>
      </c>
      <c r="H1748" s="80">
        <v>490</v>
      </c>
      <c r="I1748" s="81">
        <v>0.31</v>
      </c>
      <c r="J1748" s="80">
        <v>35</v>
      </c>
      <c r="K1748" s="98">
        <v>112.50562339859273</v>
      </c>
      <c r="L1748" s="20" t="s">
        <v>47226</v>
      </c>
      <c r="M1748" s="8"/>
      <c r="N1748" s="5">
        <v>107.04</v>
      </c>
      <c r="O1748" s="5">
        <v>68.561999999999998</v>
      </c>
      <c r="P1748" s="5">
        <v>109.935</v>
      </c>
      <c r="Q1748" s="7" t="s">
        <v>40</v>
      </c>
      <c r="R1748" s="95" t="s">
        <v>47004</v>
      </c>
      <c r="S1748" s="8">
        <v>5260</v>
      </c>
    </row>
    <row r="1749" spans="1:19" x14ac:dyDescent="0.25">
      <c r="A1749" s="9" t="s">
        <v>15462</v>
      </c>
      <c r="B1749" s="52" t="str">
        <f>HYPERLINK("http://www.UniProt.org/UniProt/Q28CB8_XENTR","Q28CB8_XENTR")</f>
        <v>Q28CB8_XENTR</v>
      </c>
      <c r="C1749" s="12" t="str">
        <f>HYPERLINK("http://www.UniProt.org/UniProt/NIPS2_HUMAN","NIPS2_HUMAN")</f>
        <v>NIPS2_HUMAN</v>
      </c>
      <c r="D1749" s="11" t="s">
        <v>15464</v>
      </c>
      <c r="E1749" s="18">
        <v>3</v>
      </c>
      <c r="F1749" s="14">
        <v>0</v>
      </c>
      <c r="G1749" s="14">
        <v>0.9</v>
      </c>
      <c r="H1749" s="81">
        <v>10</v>
      </c>
      <c r="I1749" s="81">
        <v>0.31</v>
      </c>
      <c r="J1749" s="80">
        <v>28</v>
      </c>
      <c r="K1749" s="98">
        <v>88.837688235546011</v>
      </c>
      <c r="L1749" s="20" t="s">
        <v>47226</v>
      </c>
      <c r="M1749" s="8"/>
      <c r="N1749" s="5">
        <v>35.652000000000001</v>
      </c>
      <c r="O1749" s="5">
        <v>33.064999999999998</v>
      </c>
      <c r="P1749" s="5">
        <v>33.743000000000002</v>
      </c>
      <c r="Q1749" s="7" t="s">
        <v>40</v>
      </c>
      <c r="R1749" s="95" t="s">
        <v>47004</v>
      </c>
      <c r="S1749" s="8">
        <v>2265</v>
      </c>
    </row>
    <row r="1750" spans="1:19" x14ac:dyDescent="0.25">
      <c r="A1750" s="9" t="s">
        <v>11092</v>
      </c>
      <c r="B1750" s="52" t="str">
        <f>HYPERLINK("http://www.UniProt.org/UniProt/HS7EA_XENLA","HS7EA_XENLA")</f>
        <v>HS7EA_XENLA</v>
      </c>
      <c r="C1750" s="12" t="str">
        <f>HYPERLINK("http://www.UniProt.org/UniProt/HSP7E_HUMAN","HSP7E_HUMAN")</f>
        <v>HSP7E_HUMAN</v>
      </c>
      <c r="D1750" s="11" t="s">
        <v>11095</v>
      </c>
      <c r="E1750" s="18">
        <v>-0.68</v>
      </c>
      <c r="F1750" s="14">
        <v>160</v>
      </c>
      <c r="G1750" s="14">
        <v>32</v>
      </c>
      <c r="H1750" s="80">
        <v>110</v>
      </c>
      <c r="I1750" s="81">
        <v>0.31</v>
      </c>
      <c r="J1750" s="80">
        <v>7.5</v>
      </c>
      <c r="K1750" s="98">
        <v>24.429522968468802</v>
      </c>
      <c r="L1750" s="146" t="s">
        <v>47226</v>
      </c>
      <c r="M1750" s="8"/>
      <c r="N1750" s="5">
        <v>57.993000000000002</v>
      </c>
      <c r="O1750" s="5">
        <v>54.448</v>
      </c>
      <c r="P1750" s="5">
        <v>54.793999999999997</v>
      </c>
      <c r="Q1750" s="7" t="s">
        <v>40</v>
      </c>
      <c r="R1750" s="95" t="s">
        <v>47004</v>
      </c>
      <c r="S1750" s="8">
        <v>6634</v>
      </c>
    </row>
    <row r="1751" spans="1:19" x14ac:dyDescent="0.25">
      <c r="A1751" s="9" t="s">
        <v>3882</v>
      </c>
      <c r="B1751" s="52" t="str">
        <f>HYPERLINK("http://www.UniProt.org/UniProt/CG025_XENLA","CG025_XENLA")</f>
        <v>CG025_XENLA</v>
      </c>
      <c r="C1751" s="12" t="str">
        <f>HYPERLINK("http://www.UniProt.org/UniProt/CG025_HUMAN","CG025_HUMAN")</f>
        <v>CG025_HUMAN</v>
      </c>
      <c r="D1751" s="11" t="s">
        <v>3885</v>
      </c>
      <c r="E1751" s="18">
        <v>-0.28000000000000003</v>
      </c>
      <c r="F1751" s="14">
        <v>28</v>
      </c>
      <c r="G1751" s="14">
        <v>15</v>
      </c>
      <c r="H1751" s="81">
        <v>5.2</v>
      </c>
      <c r="I1751" s="81">
        <v>0.31</v>
      </c>
      <c r="J1751" s="80">
        <v>7</v>
      </c>
      <c r="K1751" s="98">
        <v>22.384372014449202</v>
      </c>
      <c r="L1751" s="145" t="s">
        <v>47226</v>
      </c>
      <c r="M1751" s="8"/>
      <c r="N1751" s="5">
        <v>46.201999999999998</v>
      </c>
      <c r="O1751" s="5">
        <v>46.203000000000003</v>
      </c>
      <c r="P1751" s="5">
        <v>46.451000000000001</v>
      </c>
      <c r="Q1751" s="7" t="s">
        <v>40</v>
      </c>
      <c r="R1751" s="95" t="s">
        <v>47004</v>
      </c>
      <c r="S1751" s="8">
        <v>5800</v>
      </c>
    </row>
    <row r="1752" spans="1:19" x14ac:dyDescent="0.25">
      <c r="A1752" s="9" t="s">
        <v>12290</v>
      </c>
      <c r="B1752" s="52" t="str">
        <f>HYPERLINK("http://www.UniProt.org/UniProt/B7ZPP0_XENLA","B7ZPP0_XENLA")</f>
        <v>B7ZPP0_XENLA</v>
      </c>
      <c r="C1752" s="12" t="str">
        <f>HYPERLINK("http://www.UniProt.org/UniProt/KCC2D_HUMAN","KCC2D_HUMAN")</f>
        <v>KCC2D_HUMAN</v>
      </c>
      <c r="D1752" s="11" t="s">
        <v>12293</v>
      </c>
      <c r="E1752" s="18">
        <v>-0.57999999999999996</v>
      </c>
      <c r="F1752" s="14">
        <v>33</v>
      </c>
      <c r="G1752" s="14">
        <v>8.6999999999999993</v>
      </c>
      <c r="H1752" s="80">
        <v>41</v>
      </c>
      <c r="I1752" s="81">
        <v>0.31</v>
      </c>
      <c r="J1752" s="80">
        <v>2.9999999999999996</v>
      </c>
      <c r="K1752" s="98">
        <v>9.4878409372265189</v>
      </c>
      <c r="L1752" s="20" t="s">
        <v>47226</v>
      </c>
      <c r="M1752" s="8"/>
      <c r="N1752" s="5">
        <v>60.628</v>
      </c>
      <c r="O1752" s="5">
        <v>53.933</v>
      </c>
      <c r="P1752" s="5">
        <v>56.369</v>
      </c>
      <c r="Q1752" s="7" t="s">
        <v>40</v>
      </c>
      <c r="R1752" s="95" t="s">
        <v>47004</v>
      </c>
      <c r="S1752" s="8">
        <v>3855</v>
      </c>
    </row>
    <row r="1753" spans="1:19" x14ac:dyDescent="0.25">
      <c r="A1753" s="9" t="s">
        <v>31466</v>
      </c>
      <c r="B1753" s="52" t="str">
        <f>HYPERLINK("http://www.UniProt.org/UniProt/ASNA_XENLA","ASNA_XENLA")</f>
        <v>ASNA_XENLA</v>
      </c>
      <c r="C1753" s="12" t="str">
        <f>HYPERLINK("http://www.UniProt.org/UniProt/ASNA_HUMAN","ASNA_HUMAN")</f>
        <v>ASNA_HUMAN</v>
      </c>
      <c r="D1753" s="11" t="s">
        <v>31469</v>
      </c>
      <c r="E1753" s="18">
        <v>-2.39</v>
      </c>
      <c r="F1753" s="14">
        <v>190</v>
      </c>
      <c r="G1753" s="14">
        <v>0.8</v>
      </c>
      <c r="H1753" s="80">
        <v>21</v>
      </c>
      <c r="I1753" s="81">
        <v>0.31</v>
      </c>
      <c r="J1753" s="80">
        <v>1.4999999999999998</v>
      </c>
      <c r="K1753" s="98">
        <v>4.700273227242505</v>
      </c>
      <c r="L1753" s="20" t="s">
        <v>47226</v>
      </c>
      <c r="M1753" s="8"/>
      <c r="N1753" s="5">
        <v>38.287999999999997</v>
      </c>
      <c r="O1753" s="5">
        <v>38.316000000000003</v>
      </c>
      <c r="P1753" s="5">
        <v>38.792999999999999</v>
      </c>
      <c r="Q1753" s="7" t="s">
        <v>40</v>
      </c>
      <c r="R1753" s="95" t="s">
        <v>47004</v>
      </c>
      <c r="S1753" s="8">
        <v>5045</v>
      </c>
    </row>
    <row r="1754" spans="1:19" x14ac:dyDescent="0.25">
      <c r="A1754" s="9" t="s">
        <v>24081</v>
      </c>
      <c r="B1754" s="52" t="str">
        <f>HYPERLINK("http://www.UniProt.org/UniProt/F6R3F1_XENTR","F6R3F1_XENTR")</f>
        <v>F6R3F1_XENTR</v>
      </c>
      <c r="C1754" s="12" t="str">
        <f>HYPERLINK("http://www.UniProt.org/UniProt/SK2L2_HUMAN","SK2L2_HUMAN")</f>
        <v>SK2L2_HUMAN</v>
      </c>
      <c r="D1754" s="11" t="s">
        <v>24083</v>
      </c>
      <c r="E1754" s="18">
        <v>2.4</v>
      </c>
      <c r="F1754" s="14">
        <v>1.2</v>
      </c>
      <c r="G1754" s="14">
        <v>290</v>
      </c>
      <c r="H1754" s="80">
        <v>11</v>
      </c>
      <c r="I1754" s="81">
        <v>0.31</v>
      </c>
      <c r="J1754" s="80">
        <v>0.78</v>
      </c>
      <c r="K1754" s="98">
        <v>2.477690619771066</v>
      </c>
      <c r="L1754" s="145" t="s">
        <v>47226</v>
      </c>
      <c r="M1754" s="8"/>
      <c r="N1754" s="5">
        <v>116.27</v>
      </c>
      <c r="O1754" s="5" t="s">
        <v>40</v>
      </c>
      <c r="P1754" s="5">
        <v>117.80500000000001</v>
      </c>
      <c r="Q1754" s="7" t="s">
        <v>40</v>
      </c>
      <c r="R1754" s="95" t="s">
        <v>47004</v>
      </c>
      <c r="S1754" s="8">
        <v>8573</v>
      </c>
    </row>
    <row r="1755" spans="1:19" x14ac:dyDescent="0.25">
      <c r="A1755" s="9" t="s">
        <v>23466</v>
      </c>
      <c r="B1755" s="52" t="str">
        <f>HYPERLINK("http://www.UniProt.org/UniProt/F7E353_XENTR","F7E353_XENTR")</f>
        <v>F7E353_XENTR</v>
      </c>
      <c r="C1755" s="12" t="str">
        <f>HYPERLINK("http://www.UniProt.org/UniProt/SCFD2_HUMAN","SCFD2_HUMAN")</f>
        <v>SCFD2_HUMAN</v>
      </c>
      <c r="D1755" s="11" t="s">
        <v>23468</v>
      </c>
      <c r="E1755" s="18">
        <v>7.0000000000000007E-2</v>
      </c>
      <c r="F1755" s="14">
        <v>35</v>
      </c>
      <c r="G1755" s="14">
        <v>41</v>
      </c>
      <c r="H1755" s="80">
        <v>14</v>
      </c>
      <c r="I1755" s="81">
        <v>0.3</v>
      </c>
      <c r="J1755" s="80">
        <v>1</v>
      </c>
      <c r="K1755" s="98">
        <v>3.3404413901445715</v>
      </c>
      <c r="L1755" s="146" t="s">
        <v>47226</v>
      </c>
      <c r="M1755" s="8"/>
      <c r="N1755" s="5">
        <v>73.656000000000006</v>
      </c>
      <c r="O1755" s="5">
        <v>37.834000000000003</v>
      </c>
      <c r="P1755" s="5">
        <v>75.126999999999995</v>
      </c>
      <c r="Q1755" s="7" t="s">
        <v>40</v>
      </c>
      <c r="R1755" s="95" t="s">
        <v>47004</v>
      </c>
      <c r="S1755" s="8">
        <v>800</v>
      </c>
    </row>
    <row r="1756" spans="1:19" x14ac:dyDescent="0.25">
      <c r="A1756" s="9" t="s">
        <v>11075</v>
      </c>
      <c r="B1756" s="52" t="str">
        <f>HYPERLINK("http://www.UniProt.org/UniProt/Q8AVE2_XENLA","Q8AVE2_XENLA")</f>
        <v>Q8AVE2_XENLA</v>
      </c>
      <c r="C1756" s="12" t="str">
        <f>HYPERLINK("http://www.UniProt.org/UniProt/HSP7C_HUMAN","HSP7C_HUMAN")</f>
        <v>HSP7C_HUMAN</v>
      </c>
      <c r="D1756" s="11" t="s">
        <v>11078</v>
      </c>
      <c r="E1756" s="18">
        <v>0.03</v>
      </c>
      <c r="F1756" s="14">
        <v>5300</v>
      </c>
      <c r="G1756" s="14">
        <v>5700</v>
      </c>
      <c r="H1756" s="81">
        <v>3.4</v>
      </c>
      <c r="I1756" s="81">
        <v>0.28999999999999998</v>
      </c>
      <c r="J1756" s="80">
        <v>1200</v>
      </c>
      <c r="K1756" s="98">
        <v>4040.9733317965747</v>
      </c>
      <c r="L1756" s="146" t="s">
        <v>47226</v>
      </c>
      <c r="M1756" s="8" t="s">
        <v>1155</v>
      </c>
      <c r="N1756" s="5">
        <v>71.188000000000002</v>
      </c>
      <c r="O1756" s="5">
        <v>71.188000000000002</v>
      </c>
      <c r="P1756" s="5">
        <v>70.897999999999996</v>
      </c>
      <c r="Q1756" s="7" t="s">
        <v>40</v>
      </c>
      <c r="R1756" s="95" t="s">
        <v>47004</v>
      </c>
      <c r="S1756" s="8">
        <v>6331</v>
      </c>
    </row>
    <row r="1757" spans="1:19" x14ac:dyDescent="0.25">
      <c r="A1757" s="9" t="s">
        <v>14448</v>
      </c>
      <c r="B1757" s="52" t="str">
        <f>HYPERLINK("http://www.UniProt.org/UniProt/Q4V7Z2_XENLA","Q4V7Z2_XENLA")</f>
        <v>Q4V7Z2_XENLA</v>
      </c>
      <c r="C1757" s="12" t="str">
        <f>HYPERLINK("http://www.UniProt.org/UniProt/MOES_HUMAN","MOES_HUMAN")</f>
        <v>MOES_HUMAN</v>
      </c>
      <c r="D1757" s="11" t="s">
        <v>14441</v>
      </c>
      <c r="E1757" s="18">
        <v>-1.89</v>
      </c>
      <c r="F1757" s="14">
        <v>570</v>
      </c>
      <c r="G1757" s="14">
        <v>7.4</v>
      </c>
      <c r="H1757" s="81">
        <v>75</v>
      </c>
      <c r="I1757" s="81">
        <v>0.28999999999999998</v>
      </c>
      <c r="J1757" s="80">
        <v>120</v>
      </c>
      <c r="K1757" s="98">
        <v>401.4151301646051</v>
      </c>
      <c r="L1757" s="145" t="s">
        <v>47226</v>
      </c>
      <c r="M1757" s="8"/>
      <c r="N1757" s="5">
        <v>68.132999999999996</v>
      </c>
      <c r="O1757" s="5">
        <v>68.134</v>
      </c>
      <c r="P1757" s="5">
        <v>67.819999999999993</v>
      </c>
      <c r="Q1757" s="7" t="s">
        <v>40</v>
      </c>
      <c r="R1757" s="95" t="s">
        <v>47004</v>
      </c>
      <c r="S1757" s="8">
        <v>6027</v>
      </c>
    </row>
    <row r="1758" spans="1:19" x14ac:dyDescent="0.25">
      <c r="A1758" s="9" t="s">
        <v>31015</v>
      </c>
      <c r="B1758" s="52" t="str">
        <f>HYPERLINK("http://www.UniProt.org/UniProt/Q8UVS0_XENLA","Q8UVS0_XENLA")</f>
        <v>Q8UVS0_XENLA</v>
      </c>
      <c r="C1758" s="12" t="str">
        <f>HYPERLINK("http://www.UniProt.org/UniProt/ANT3_HUMAN","ANT3_HUMAN")</f>
        <v>ANT3_HUMAN</v>
      </c>
      <c r="D1758" s="11" t="s">
        <v>31018</v>
      </c>
      <c r="E1758" s="158" t="s">
        <v>40</v>
      </c>
      <c r="H1758" s="80">
        <v>35</v>
      </c>
      <c r="I1758" s="81">
        <v>0.28999999999999998</v>
      </c>
      <c r="J1758" s="80">
        <v>2.5</v>
      </c>
      <c r="K1758" s="98">
        <v>8.4641147318026189</v>
      </c>
      <c r="L1758" s="145" t="s">
        <v>47226</v>
      </c>
      <c r="M1758" s="8"/>
      <c r="N1758" s="5">
        <v>51.850999999999999</v>
      </c>
      <c r="O1758" s="5">
        <v>51.851999999999997</v>
      </c>
      <c r="P1758" s="5">
        <v>52.601999999999997</v>
      </c>
      <c r="Q1758" s="7" t="s">
        <v>235</v>
      </c>
      <c r="R1758" s="95" t="s">
        <v>47004</v>
      </c>
      <c r="S1758" s="8">
        <v>7829</v>
      </c>
    </row>
    <row r="1759" spans="1:19" x14ac:dyDescent="0.25">
      <c r="A1759" s="9" t="s">
        <v>24043</v>
      </c>
      <c r="B1759" s="52" t="str">
        <f>HYPERLINK("http://www.UniProt.org/UniProt/Q6NTL8_XENLA","Q6NTL8_XENLA")</f>
        <v>Q6NTL8_XENLA</v>
      </c>
      <c r="C1759" s="12" t="str">
        <f>HYPERLINK("http://www.UniProt.org/UniProt/SIR4_HUMAN","SIR4_HUMAN")</f>
        <v>SIR4_HUMAN</v>
      </c>
      <c r="D1759" s="11" t="s">
        <v>24046</v>
      </c>
      <c r="E1759" s="158" t="s">
        <v>40</v>
      </c>
      <c r="H1759" s="80">
        <v>22</v>
      </c>
      <c r="I1759" s="81">
        <v>0.28999999999999998</v>
      </c>
      <c r="J1759" s="80">
        <v>1.6</v>
      </c>
      <c r="K1759" s="98">
        <v>5.2972971024409539</v>
      </c>
      <c r="L1759" s="20" t="s">
        <v>47226</v>
      </c>
      <c r="M1759" s="8"/>
      <c r="N1759" s="5">
        <v>35.22</v>
      </c>
      <c r="O1759" s="5">
        <v>36.276000000000003</v>
      </c>
      <c r="P1759" s="5">
        <v>35.188000000000002</v>
      </c>
      <c r="Q1759" s="7" t="s">
        <v>311</v>
      </c>
      <c r="R1759" s="95" t="s">
        <v>47004</v>
      </c>
      <c r="S1759" s="8">
        <v>8445</v>
      </c>
    </row>
    <row r="1760" spans="1:19" x14ac:dyDescent="0.25">
      <c r="A1760" s="9" t="s">
        <v>15324</v>
      </c>
      <c r="B1760" s="52" t="str">
        <f>HYPERLINK("http://www.UniProt.org/UniProt/Q6INC0_XENLA","Q6INC0_XENLA")</f>
        <v>Q6INC0_XENLA</v>
      </c>
      <c r="C1760" s="12" t="str">
        <f>HYPERLINK("http://www.UniProt.org/UniProt/NEK3_HUMAN","NEK3_HUMAN")</f>
        <v>NEK3_HUMAN</v>
      </c>
      <c r="D1760" s="11" t="s">
        <v>15327</v>
      </c>
      <c r="E1760" s="18">
        <v>0.23</v>
      </c>
      <c r="F1760" s="14">
        <v>3.6</v>
      </c>
      <c r="G1760" s="14">
        <v>6.1</v>
      </c>
      <c r="H1760" s="80">
        <v>11</v>
      </c>
      <c r="I1760" s="81">
        <v>0.28999999999999998</v>
      </c>
      <c r="J1760" s="80">
        <v>0.77</v>
      </c>
      <c r="K1760" s="98">
        <v>2.6842719951368577</v>
      </c>
      <c r="L1760" s="146" t="s">
        <v>47226</v>
      </c>
      <c r="M1760" s="8"/>
      <c r="N1760" s="5">
        <v>55.801000000000002</v>
      </c>
      <c r="O1760" s="5">
        <v>18.724</v>
      </c>
      <c r="P1760" s="5">
        <v>57.704999999999998</v>
      </c>
      <c r="Q1760" s="7" t="s">
        <v>40</v>
      </c>
      <c r="R1760" s="95" t="s">
        <v>47004</v>
      </c>
      <c r="S1760" s="8">
        <v>910</v>
      </c>
    </row>
    <row r="1761" spans="1:19" x14ac:dyDescent="0.25">
      <c r="A1761" s="9" t="s">
        <v>24101</v>
      </c>
      <c r="B1761" s="52" t="str">
        <f>HYPERLINK("http://www.UniProt.org/UniProt/SKA3_XENLA","SKA3_XENLA")</f>
        <v>SKA3_XENLA</v>
      </c>
      <c r="C1761" s="12" t="str">
        <f>HYPERLINK("http://www.UniProt.org/UniProt/SKA3_HUMAN","SKA3_HUMAN")</f>
        <v>SKA3_HUMAN</v>
      </c>
      <c r="D1761" s="11" t="s">
        <v>24104</v>
      </c>
      <c r="E1761" s="18">
        <v>-3</v>
      </c>
      <c r="F1761" s="14">
        <v>19</v>
      </c>
      <c r="G1761" s="14">
        <v>0</v>
      </c>
      <c r="H1761" s="80">
        <v>4.2</v>
      </c>
      <c r="I1761" s="81">
        <v>0.28999999999999998</v>
      </c>
      <c r="J1761" s="80">
        <v>0.3</v>
      </c>
      <c r="K1761" s="98">
        <v>1.0299924594262906</v>
      </c>
      <c r="L1761" s="145" t="s">
        <v>47226</v>
      </c>
      <c r="M1761" s="8"/>
      <c r="N1761" s="5">
        <v>62.718000000000004</v>
      </c>
      <c r="O1761" s="5">
        <v>62.718000000000004</v>
      </c>
      <c r="P1761" s="5">
        <v>46.359000000000002</v>
      </c>
      <c r="Q1761" s="7" t="s">
        <v>40</v>
      </c>
      <c r="R1761" s="95" t="s">
        <v>47004</v>
      </c>
      <c r="S1761" s="8">
        <v>7786</v>
      </c>
    </row>
    <row r="1762" spans="1:19" x14ac:dyDescent="0.25">
      <c r="A1762" s="9" t="s">
        <v>31641</v>
      </c>
      <c r="B1762" s="52" t="str">
        <f>HYPERLINK("http://www.UniProt.org/UniProt/Q3KQC0_XENLA","Q3KQC0_XENLA")</f>
        <v>Q3KQC0_XENLA</v>
      </c>
      <c r="C1762" s="12" t="str">
        <f>HYPERLINK("http://www.UniProt.org/UniProt/ATPO_HUMAN","ATPO_HUMAN")</f>
        <v>ATPO_HUMAN</v>
      </c>
      <c r="D1762" s="11" t="s">
        <v>31644</v>
      </c>
      <c r="E1762" s="158" t="s">
        <v>40</v>
      </c>
      <c r="H1762" s="80">
        <v>43</v>
      </c>
      <c r="I1762" s="81">
        <v>0.28000000000000003</v>
      </c>
      <c r="J1762" s="80">
        <v>3.1</v>
      </c>
      <c r="K1762" s="98">
        <v>11.143889174098195</v>
      </c>
      <c r="L1762" s="146" t="s">
        <v>47226</v>
      </c>
      <c r="M1762" s="8"/>
      <c r="N1762" s="5">
        <v>22.975999999999999</v>
      </c>
      <c r="O1762" s="5">
        <v>22.86</v>
      </c>
      <c r="P1762" s="5">
        <v>23.277000000000001</v>
      </c>
      <c r="Q1762" s="7" t="s">
        <v>311</v>
      </c>
      <c r="R1762" s="95" t="s">
        <v>47004</v>
      </c>
      <c r="S1762" s="8">
        <v>9105</v>
      </c>
    </row>
    <row r="1763" spans="1:19" x14ac:dyDescent="0.25">
      <c r="A1763" s="9" t="s">
        <v>17515</v>
      </c>
      <c r="B1763" s="52" t="str">
        <f>HYPERLINK("http://www.UniProt.org/UniProt/A2RV78_XENLA","A2RV78_XENLA")</f>
        <v>A2RV78_XENLA</v>
      </c>
      <c r="C1763" s="12" t="str">
        <f>HYPERLINK("http://www.UniProt.org/UniProt/PFKAP_HUMAN","PFKAP_HUMAN")</f>
        <v>PFKAP_HUMAN</v>
      </c>
      <c r="D1763" s="11" t="s">
        <v>17518</v>
      </c>
      <c r="E1763" s="18">
        <v>-2.72</v>
      </c>
      <c r="F1763" s="14">
        <v>86</v>
      </c>
      <c r="G1763" s="14">
        <v>0.2</v>
      </c>
      <c r="H1763" s="80">
        <v>34</v>
      </c>
      <c r="I1763" s="81">
        <v>0.28000000000000003</v>
      </c>
      <c r="J1763" s="80">
        <v>2.5</v>
      </c>
      <c r="K1763" s="98">
        <v>8.6668010392962316</v>
      </c>
      <c r="L1763" s="145" t="s">
        <v>47226</v>
      </c>
      <c r="M1763" s="8"/>
      <c r="N1763" s="5">
        <v>86.64</v>
      </c>
      <c r="O1763" s="5">
        <v>86.641000000000005</v>
      </c>
      <c r="P1763" s="5">
        <v>85.596000000000004</v>
      </c>
      <c r="Q1763" s="7" t="s">
        <v>40</v>
      </c>
      <c r="R1763" s="95" t="s">
        <v>47004</v>
      </c>
      <c r="S1763" s="8">
        <v>4106</v>
      </c>
    </row>
    <row r="1764" spans="1:19" x14ac:dyDescent="0.25">
      <c r="A1764" s="9" t="s">
        <v>11053</v>
      </c>
      <c r="B1764" s="52" t="str">
        <f>HYPERLINK("http://www.UniProt.org/UniProt/Q6AZV1_XENLA","Q6AZV1_XENLA")</f>
        <v>Q6AZV1_XENLA</v>
      </c>
      <c r="C1764" s="12" t="str">
        <f>HYPERLINK("http://www.UniProt.org/UniProt/HS90B_HUMAN","HS90B_HUMAN")</f>
        <v>HS90B_HUMAN</v>
      </c>
      <c r="D1764" s="11" t="s">
        <v>11044</v>
      </c>
      <c r="E1764" s="18">
        <v>-0.56999999999999995</v>
      </c>
      <c r="F1764" s="14">
        <v>5000</v>
      </c>
      <c r="G1764" s="14">
        <v>1300</v>
      </c>
      <c r="H1764" s="81">
        <v>15</v>
      </c>
      <c r="I1764" s="81">
        <v>0.27</v>
      </c>
      <c r="J1764" s="80">
        <v>1500</v>
      </c>
      <c r="K1764" s="98">
        <v>5650.6433402756547</v>
      </c>
      <c r="L1764" s="20" t="s">
        <v>47226</v>
      </c>
      <c r="M1764" s="8" t="s">
        <v>59</v>
      </c>
      <c r="N1764" s="5">
        <v>83.727000000000004</v>
      </c>
      <c r="O1764" s="5">
        <v>18.635000000000002</v>
      </c>
      <c r="P1764" s="5">
        <v>83.263999999999996</v>
      </c>
      <c r="Q1764" s="7" t="s">
        <v>40</v>
      </c>
      <c r="R1764" s="95" t="s">
        <v>47004</v>
      </c>
      <c r="S1764" s="8">
        <v>924</v>
      </c>
    </row>
    <row r="1765" spans="1:19" x14ac:dyDescent="0.25">
      <c r="A1765" s="9" t="s">
        <v>8509</v>
      </c>
      <c r="B1765" s="52" t="str">
        <f>HYPERLINK("http://www.UniProt.org/UniProt/F7B1D8_XENTR","F7B1D8_XENTR")</f>
        <v>F7B1D8_XENTR</v>
      </c>
      <c r="C1765" s="12" t="str">
        <f>HYPERLINK("http://www.UniProt.org/UniProt/F1142_HUMAN","F1142_HUMAN")</f>
        <v>F1142_HUMAN</v>
      </c>
      <c r="D1765" s="11" t="s">
        <v>8511</v>
      </c>
      <c r="E1765" s="18">
        <v>-3</v>
      </c>
      <c r="F1765" s="14">
        <v>49</v>
      </c>
      <c r="G1765" s="14">
        <v>0</v>
      </c>
      <c r="H1765" s="80">
        <v>24</v>
      </c>
      <c r="I1765" s="81">
        <v>0.27</v>
      </c>
      <c r="J1765" s="80">
        <v>1.7000000000000002</v>
      </c>
      <c r="K1765" s="98">
        <v>6.325049821858566</v>
      </c>
      <c r="L1765" s="146" t="s">
        <v>47226</v>
      </c>
      <c r="M1765" s="8"/>
      <c r="N1765" s="5">
        <v>53.399000000000001</v>
      </c>
      <c r="O1765" s="5" t="s">
        <v>40</v>
      </c>
      <c r="P1765" s="5">
        <v>55.468000000000004</v>
      </c>
      <c r="Q1765" s="7" t="s">
        <v>40</v>
      </c>
      <c r="R1765" s="95" t="s">
        <v>47004</v>
      </c>
      <c r="S1765" s="8">
        <v>2523</v>
      </c>
    </row>
    <row r="1766" spans="1:19" x14ac:dyDescent="0.25">
      <c r="A1766" s="8" t="s">
        <v>47069</v>
      </c>
      <c r="B1766" s="52" t="str">
        <f>HYPERLINK("http://www.UniProt.org/UniProt/SYTC2_XENTR","SYTC2_XENTR")</f>
        <v>SYTC2_XENTR</v>
      </c>
      <c r="C1766" s="8"/>
      <c r="D1766" s="6"/>
      <c r="E1766" s="18">
        <v>-3</v>
      </c>
      <c r="F1766" s="14">
        <v>63</v>
      </c>
      <c r="G1766" s="14">
        <v>0</v>
      </c>
      <c r="H1766" s="80">
        <v>17</v>
      </c>
      <c r="I1766" s="81">
        <v>0.27</v>
      </c>
      <c r="J1766" s="80">
        <v>1.2</v>
      </c>
      <c r="K1766" s="98">
        <v>4.4005382642289534</v>
      </c>
      <c r="L1766" s="20" t="s">
        <v>47226</v>
      </c>
      <c r="M1766" s="8"/>
      <c r="N1766" s="5">
        <v>33.591000000000001</v>
      </c>
      <c r="O1766" s="5">
        <v>46.628999999999998</v>
      </c>
      <c r="P1766" s="5" t="s">
        <v>40</v>
      </c>
      <c r="Q1766" s="7" t="s">
        <v>40</v>
      </c>
      <c r="R1766" s="95" t="s">
        <v>47004</v>
      </c>
      <c r="S1766" s="8">
        <v>840</v>
      </c>
    </row>
    <row r="1767" spans="1:19" x14ac:dyDescent="0.25">
      <c r="A1767" s="9" t="s">
        <v>35318</v>
      </c>
      <c r="B1767" s="52" t="str">
        <f>HYPERLINK("http://www.UniProt.org/UniProt/Q7SZ13_XENLA","Q7SZ13_XENLA")</f>
        <v>Q7SZ13_XENLA</v>
      </c>
      <c r="C1767" s="12" t="str">
        <f>HYPERLINK("http://www.UniProt.org/UniProt/FIBG_HUMAN","FIBG_HUMAN")</f>
        <v>FIBG_HUMAN</v>
      </c>
      <c r="D1767" s="11" t="s">
        <v>35321</v>
      </c>
      <c r="E1767" s="158" t="s">
        <v>40</v>
      </c>
      <c r="H1767" s="80">
        <v>8.4</v>
      </c>
      <c r="I1767" s="81">
        <v>0.27</v>
      </c>
      <c r="J1767" s="80">
        <v>0.6</v>
      </c>
      <c r="K1767" s="98">
        <v>2.251920442575849</v>
      </c>
      <c r="L1767" s="20" t="s">
        <v>47226</v>
      </c>
      <c r="M1767" s="8"/>
      <c r="N1767" s="5">
        <v>51.585999999999999</v>
      </c>
      <c r="O1767" s="5">
        <v>50.046999999999997</v>
      </c>
      <c r="P1767" s="5">
        <v>51.512</v>
      </c>
      <c r="Q1767" s="7" t="s">
        <v>235</v>
      </c>
      <c r="R1767" s="95" t="s">
        <v>47004</v>
      </c>
      <c r="S1767" s="8">
        <v>5369</v>
      </c>
    </row>
    <row r="1768" spans="1:19" x14ac:dyDescent="0.25">
      <c r="A1768" s="9" t="s">
        <v>18147</v>
      </c>
      <c r="B1768" s="52" t="str">
        <f>HYPERLINK("http://www.UniProt.org/UniProt/Q4QQZ3_XENLA","Q4QQZ3_XENLA")</f>
        <v>Q4QQZ3_XENLA</v>
      </c>
      <c r="C1768" s="12" t="str">
        <f>HYPERLINK("http://www.UniProt.org/UniProt/PPIH_HUMAN","PPIH_HUMAN")</f>
        <v>PPIH_HUMAN</v>
      </c>
      <c r="D1768" s="11" t="s">
        <v>18150</v>
      </c>
      <c r="E1768" s="18">
        <v>0.13</v>
      </c>
      <c r="F1768" s="14">
        <v>290</v>
      </c>
      <c r="G1768" s="14">
        <v>390</v>
      </c>
      <c r="H1768" s="80">
        <v>270</v>
      </c>
      <c r="I1768" s="81">
        <v>0.26</v>
      </c>
      <c r="J1768" s="80">
        <v>19</v>
      </c>
      <c r="K1768" s="98">
        <v>73.320269061436022</v>
      </c>
      <c r="L1768" s="145" t="s">
        <v>47226</v>
      </c>
      <c r="M1768" s="8"/>
      <c r="N1768" s="5">
        <v>19.166</v>
      </c>
      <c r="O1768" s="5">
        <v>76.941000000000003</v>
      </c>
      <c r="P1768" s="5">
        <v>19.207999999999998</v>
      </c>
      <c r="Q1768" s="7" t="s">
        <v>40</v>
      </c>
      <c r="R1768" s="95" t="s">
        <v>47004</v>
      </c>
      <c r="S1768" s="8">
        <v>356</v>
      </c>
    </row>
    <row r="1769" spans="1:19" x14ac:dyDescent="0.25">
      <c r="A1769" s="9" t="s">
        <v>18224</v>
      </c>
      <c r="B1769" s="52" t="str">
        <f>HYPERLINK("http://www.UniProt.org/UniProt/Q7ZYR7_XENLA","Q7ZYR7_XENLA")</f>
        <v>Q7ZYR7_XENLA</v>
      </c>
      <c r="C1769" s="12" t="str">
        <f>HYPERLINK("http://www.UniProt.org/UniProt/PPM1G_HUMAN","PPM1G_HUMAN")</f>
        <v>PPM1G_HUMAN</v>
      </c>
      <c r="D1769" s="11" t="s">
        <v>18226</v>
      </c>
      <c r="E1769" s="18">
        <v>2.36</v>
      </c>
      <c r="F1769" s="14">
        <v>6.4</v>
      </c>
      <c r="G1769" s="14">
        <v>1500</v>
      </c>
      <c r="H1769" s="81">
        <v>26</v>
      </c>
      <c r="I1769" s="81">
        <v>0.26</v>
      </c>
      <c r="J1769" s="80">
        <v>5.4</v>
      </c>
      <c r="K1769" s="98">
        <v>20.356419001159292</v>
      </c>
      <c r="L1769" s="145" t="s">
        <v>47226</v>
      </c>
      <c r="M1769" s="8"/>
      <c r="N1769" s="5">
        <v>60.317999999999998</v>
      </c>
      <c r="O1769" s="5">
        <v>36.533000000000001</v>
      </c>
      <c r="P1769" s="5">
        <v>59.271999999999998</v>
      </c>
      <c r="Q1769" s="7" t="s">
        <v>40</v>
      </c>
      <c r="R1769" s="95" t="s">
        <v>47004</v>
      </c>
      <c r="S1769" s="8">
        <v>868</v>
      </c>
    </row>
    <row r="1770" spans="1:19" x14ac:dyDescent="0.25">
      <c r="A1770" s="9" t="s">
        <v>3144</v>
      </c>
      <c r="B1770" s="52" t="str">
        <f>HYPERLINK("http://www.UniProt.org/UniProt/Q9IB62_XENLA","Q9IB62_XENLA")</f>
        <v>Q9IB62_XENLA</v>
      </c>
      <c r="C1770" s="12" t="str">
        <f>HYPERLINK("http://www.UniProt.org/UniProt/CASPA_HUMAN","CASPA_HUMAN")</f>
        <v>CASPA_HUMAN</v>
      </c>
      <c r="D1770" s="11" t="s">
        <v>3147</v>
      </c>
      <c r="E1770" s="18">
        <v>-3</v>
      </c>
      <c r="F1770" s="14">
        <v>2.7</v>
      </c>
      <c r="G1770" s="14">
        <v>0</v>
      </c>
      <c r="H1770" s="80">
        <v>2.6</v>
      </c>
      <c r="I1770" s="81">
        <v>0.26</v>
      </c>
      <c r="J1770" s="80">
        <v>0.19</v>
      </c>
      <c r="K1770" s="98">
        <v>0.71227639011295552</v>
      </c>
      <c r="L1770" s="20" t="s">
        <v>47226</v>
      </c>
      <c r="M1770" s="8"/>
      <c r="N1770" s="5">
        <v>59.625999999999998</v>
      </c>
      <c r="O1770" s="5">
        <v>59.625999999999998</v>
      </c>
      <c r="P1770" s="5">
        <v>58.951000000000001</v>
      </c>
      <c r="Q1770" s="7" t="s">
        <v>40</v>
      </c>
      <c r="R1770" s="95" t="s">
        <v>47004</v>
      </c>
      <c r="S1770" s="8">
        <v>4760</v>
      </c>
    </row>
    <row r="1771" spans="1:19" x14ac:dyDescent="0.25">
      <c r="A1771" s="9" t="s">
        <v>15374</v>
      </c>
      <c r="B1771" s="52" t="str">
        <f>HYPERLINK("http://www.UniProt.org/UniProt/F6RG76_XENTR","F6RG76_XENTR")</f>
        <v>F6RG76_XENTR</v>
      </c>
      <c r="C1771" s="12" t="str">
        <f>HYPERLINK("http://www.UniProt.org/UniProt/NF1_HUMAN","NF1_HUMAN")</f>
        <v>NF1_HUMAN</v>
      </c>
      <c r="D1771" s="11" t="s">
        <v>15376</v>
      </c>
      <c r="E1771" s="18">
        <v>0.19</v>
      </c>
      <c r="F1771" s="14">
        <v>7.6</v>
      </c>
      <c r="G1771" s="14">
        <v>12</v>
      </c>
      <c r="H1771" s="80">
        <v>1</v>
      </c>
      <c r="I1771" s="81">
        <v>0.26</v>
      </c>
      <c r="J1771" s="80">
        <v>7.3000000000000009E-2</v>
      </c>
      <c r="K1771" s="98">
        <v>0.27606502507944125</v>
      </c>
      <c r="L1771" s="145" t="s">
        <v>47226</v>
      </c>
      <c r="M1771" s="8"/>
      <c r="N1771" s="5">
        <v>312.19</v>
      </c>
      <c r="O1771" s="5">
        <v>85.103999999999999</v>
      </c>
      <c r="P1771" s="5">
        <v>319.37200000000001</v>
      </c>
      <c r="Q1771" s="7" t="s">
        <v>40</v>
      </c>
      <c r="R1771" s="95" t="s">
        <v>47004</v>
      </c>
      <c r="S1771" s="8">
        <v>5678</v>
      </c>
    </row>
    <row r="1772" spans="1:19" x14ac:dyDescent="0.25">
      <c r="A1772" s="9" t="s">
        <v>25913</v>
      </c>
      <c r="B1772" s="52" t="str">
        <f>HYPERLINK("http://www.UniProt.org/UniProt/B1WBD3_XENLA","B1WBD3_XENLA")</f>
        <v>B1WBD3_XENLA</v>
      </c>
      <c r="C1772" s="12" t="str">
        <f>HYPERLINK("http://www.UniProt.org/UniProt/SYAC_HUMAN","SYAC_HUMAN")</f>
        <v>SYAC_HUMAN</v>
      </c>
      <c r="D1772" s="11" t="s">
        <v>25916</v>
      </c>
      <c r="E1772" s="18">
        <v>-2.5</v>
      </c>
      <c r="F1772" s="14">
        <v>1900</v>
      </c>
      <c r="G1772" s="14">
        <v>6</v>
      </c>
      <c r="H1772" s="81">
        <v>290</v>
      </c>
      <c r="I1772" s="81">
        <v>0.25</v>
      </c>
      <c r="J1772" s="80">
        <v>260</v>
      </c>
      <c r="K1772" s="98">
        <v>1030.6923396479997</v>
      </c>
      <c r="L1772" s="20" t="s">
        <v>47226</v>
      </c>
      <c r="M1772" s="8"/>
      <c r="N1772" s="5">
        <v>107.52</v>
      </c>
      <c r="O1772" s="5">
        <v>107.518</v>
      </c>
      <c r="P1772" s="5">
        <v>106.81</v>
      </c>
      <c r="Q1772" s="7" t="s">
        <v>40</v>
      </c>
      <c r="R1772" s="95" t="s">
        <v>47004</v>
      </c>
      <c r="S1772" s="8">
        <v>9160</v>
      </c>
    </row>
    <row r="1773" spans="1:19" x14ac:dyDescent="0.25">
      <c r="A1773" s="9" t="s">
        <v>12274</v>
      </c>
      <c r="B1773" s="52" t="str">
        <f>HYPERLINK("http://www.UniProt.org/UniProt/Q6NTX7_XENLA","Q6NTX7_XENLA")</f>
        <v>Q6NTX7_XENLA</v>
      </c>
      <c r="C1773" s="12" t="str">
        <f>HYPERLINK("http://www.UniProt.org/UniProt/KCAB2_HUMAN","KCAB2_HUMAN")</f>
        <v>KCAB2_HUMAN</v>
      </c>
      <c r="D1773" s="11" t="s">
        <v>12277</v>
      </c>
      <c r="E1773" s="18">
        <v>-0.25</v>
      </c>
      <c r="F1773" s="14">
        <v>12</v>
      </c>
      <c r="G1773" s="14">
        <v>6.6</v>
      </c>
      <c r="H1773" s="80">
        <v>41</v>
      </c>
      <c r="I1773" s="81">
        <v>0.25</v>
      </c>
      <c r="J1773" s="80">
        <v>2.9</v>
      </c>
      <c r="K1773" s="98">
        <v>11.998603046986053</v>
      </c>
      <c r="L1773" s="20" t="s">
        <v>47226</v>
      </c>
      <c r="M1773" s="8"/>
      <c r="N1773" s="5">
        <v>44.32</v>
      </c>
      <c r="O1773" s="5">
        <v>39.298999999999999</v>
      </c>
      <c r="P1773" s="5">
        <v>41</v>
      </c>
      <c r="Q1773" s="7" t="s">
        <v>40</v>
      </c>
      <c r="R1773" s="95" t="s">
        <v>47004</v>
      </c>
      <c r="S1773" s="8">
        <v>4384</v>
      </c>
    </row>
    <row r="1774" spans="1:19" x14ac:dyDescent="0.25">
      <c r="A1774" s="9" t="s">
        <v>55</v>
      </c>
      <c r="B1774" s="52" t="str">
        <f>HYPERLINK("http://www.UniProt.org/UniProt/O57468_XENLA","O57468_XENLA")</f>
        <v>O57468_XENLA</v>
      </c>
      <c r="C1774" s="12" t="str">
        <f>HYPERLINK("http://www.UniProt.org/UniProt/1433E_HUMAN","1433E_HUMAN")</f>
        <v>1433E_HUMAN</v>
      </c>
      <c r="D1774" s="11" t="s">
        <v>58</v>
      </c>
      <c r="E1774" s="18">
        <v>-0.17</v>
      </c>
      <c r="F1774" s="14">
        <v>3500</v>
      </c>
      <c r="G1774" s="14">
        <v>2400</v>
      </c>
      <c r="H1774" s="81">
        <v>65</v>
      </c>
      <c r="I1774" s="81">
        <v>0.24</v>
      </c>
      <c r="J1774" s="80">
        <v>570</v>
      </c>
      <c r="K1774" s="98">
        <v>2414.2200432027676</v>
      </c>
      <c r="L1774" s="145" t="s">
        <v>47226</v>
      </c>
      <c r="M1774" s="8" t="s">
        <v>59</v>
      </c>
      <c r="N1774" s="5">
        <v>29.187000000000001</v>
      </c>
      <c r="O1774" s="5">
        <v>29.187000000000001</v>
      </c>
      <c r="P1774" s="5">
        <v>29.173999999999999</v>
      </c>
      <c r="Q1774" s="7" t="s">
        <v>40</v>
      </c>
      <c r="R1774" s="95" t="s">
        <v>47004</v>
      </c>
      <c r="S1774" s="8">
        <v>2048</v>
      </c>
    </row>
    <row r="1775" spans="1:19" x14ac:dyDescent="0.25">
      <c r="A1775" s="9" t="s">
        <v>18634</v>
      </c>
      <c r="B1775" s="52" t="str">
        <f>HYPERLINK("http://www.UniProt.org/UniProt/PRPS2_XENLA","PRPS2_XENLA")</f>
        <v>PRPS2_XENLA</v>
      </c>
      <c r="C1775" s="12" t="str">
        <f>HYPERLINK("http://www.UniProt.org/UniProt/PRPS2_HUMAN","PRPS2_HUMAN")</f>
        <v>PRPS2_HUMAN</v>
      </c>
      <c r="D1775" s="11" t="s">
        <v>18623</v>
      </c>
      <c r="E1775" s="18">
        <v>-0.66</v>
      </c>
      <c r="F1775" s="14">
        <v>310</v>
      </c>
      <c r="G1775" s="14">
        <v>67</v>
      </c>
      <c r="H1775" s="80">
        <v>520</v>
      </c>
      <c r="I1775" s="81">
        <v>0.24</v>
      </c>
      <c r="J1775" s="80">
        <v>37</v>
      </c>
      <c r="K1775" s="98">
        <v>154.69830920124355</v>
      </c>
      <c r="L1775" s="145" t="s">
        <v>47226</v>
      </c>
      <c r="M1775" s="8"/>
      <c r="N1775" s="5">
        <v>34.774999999999999</v>
      </c>
      <c r="O1775" s="5">
        <v>34.701999999999998</v>
      </c>
      <c r="P1775" s="5">
        <v>34.768999999999998</v>
      </c>
      <c r="Q1775" s="7" t="s">
        <v>40</v>
      </c>
      <c r="R1775" s="95" t="s">
        <v>47004</v>
      </c>
      <c r="S1775" s="8">
        <v>10446</v>
      </c>
    </row>
    <row r="1776" spans="1:19" x14ac:dyDescent="0.25">
      <c r="A1776" s="9" t="s">
        <v>13964</v>
      </c>
      <c r="B1776" s="52" t="str">
        <f>HYPERLINK("http://www.UniProt.org/UniProt/Q6GPD1_XENLA","Q6GPD1_XENLA")</f>
        <v>Q6GPD1_XENLA</v>
      </c>
      <c r="C1776" s="12" t="str">
        <f>HYPERLINK("http://www.UniProt.org/UniProt/MD1L1_HUMAN","MD1L1_HUMAN")</f>
        <v>MD1L1_HUMAN</v>
      </c>
      <c r="D1776" s="11" t="s">
        <v>13967</v>
      </c>
      <c r="E1776" s="18">
        <v>1.68</v>
      </c>
      <c r="F1776" s="14">
        <v>14</v>
      </c>
      <c r="G1776" s="14">
        <v>640</v>
      </c>
      <c r="H1776" s="80">
        <v>32</v>
      </c>
      <c r="I1776" s="81">
        <v>0.24</v>
      </c>
      <c r="J1776" s="80">
        <v>2.3000000000000003</v>
      </c>
      <c r="K1776" s="98">
        <v>9.6010273534892523</v>
      </c>
      <c r="L1776" s="20" t="s">
        <v>47226</v>
      </c>
      <c r="M1776" s="8"/>
      <c r="N1776" s="5">
        <v>83.247</v>
      </c>
      <c r="O1776" s="5">
        <v>45.695999999999998</v>
      </c>
      <c r="P1776" s="5">
        <v>83.066999999999993</v>
      </c>
      <c r="Q1776" s="7" t="s">
        <v>40</v>
      </c>
      <c r="R1776" s="95" t="s">
        <v>47004</v>
      </c>
      <c r="S1776" s="8">
        <v>704</v>
      </c>
    </row>
    <row r="1777" spans="1:19" x14ac:dyDescent="0.25">
      <c r="A1777" s="9" t="s">
        <v>2815</v>
      </c>
      <c r="B1777" s="52" t="str">
        <f>HYPERLINK("http://www.UniProt.org/UniProt/C19L1_XENLA","C19L1_XENLA")</f>
        <v>C19L1_XENLA</v>
      </c>
      <c r="C1777" s="12" t="str">
        <f>HYPERLINK("http://www.UniProt.org/UniProt/C19L1_HUMAN","C19L1_HUMAN")</f>
        <v>C19L1_HUMAN</v>
      </c>
      <c r="D1777" s="11" t="s">
        <v>2818</v>
      </c>
      <c r="E1777" s="18">
        <v>2.11</v>
      </c>
      <c r="F1777" s="14">
        <v>4.5</v>
      </c>
      <c r="G1777" s="14">
        <v>580</v>
      </c>
      <c r="H1777" s="80">
        <v>27</v>
      </c>
      <c r="I1777" s="81">
        <v>0.24</v>
      </c>
      <c r="J1777" s="80">
        <v>1.9000000000000001</v>
      </c>
      <c r="K1777" s="98">
        <v>7.960971295016007</v>
      </c>
      <c r="L1777" s="146" t="s">
        <v>47226</v>
      </c>
      <c r="M1777" s="8"/>
      <c r="N1777" s="5">
        <v>60.841999999999999</v>
      </c>
      <c r="O1777" s="5">
        <v>60.841999999999999</v>
      </c>
      <c r="P1777" s="5">
        <v>60.619</v>
      </c>
      <c r="Q1777" s="7" t="s">
        <v>40</v>
      </c>
      <c r="R1777" s="95" t="s">
        <v>47004</v>
      </c>
      <c r="S1777" s="8">
        <v>6626</v>
      </c>
    </row>
    <row r="1778" spans="1:19" x14ac:dyDescent="0.25">
      <c r="A1778" s="9" t="s">
        <v>28925</v>
      </c>
      <c r="B1778" s="52" t="str">
        <f>HYPERLINK("http://www.UniProt.org/UniProt/Q5XHB0_XENLA","Q5XHB0_XENLA")</f>
        <v>Q5XHB0_XENLA</v>
      </c>
      <c r="C1778" s="12" t="str">
        <f>HYPERLINK("http://www.UniProt.org/UniProt/VPS45_HUMAN","VPS45_HUMAN")</f>
        <v>VPS45_HUMAN</v>
      </c>
      <c r="D1778" s="11" t="s">
        <v>28928</v>
      </c>
      <c r="E1778" s="18">
        <v>-0.25</v>
      </c>
      <c r="F1778" s="14">
        <v>19</v>
      </c>
      <c r="G1778" s="14">
        <v>10</v>
      </c>
      <c r="H1778" s="80">
        <v>19</v>
      </c>
      <c r="I1778" s="81">
        <v>0.24</v>
      </c>
      <c r="J1778" s="80">
        <v>1.4</v>
      </c>
      <c r="K1778" s="98">
        <v>5.7875308646408357</v>
      </c>
      <c r="L1778" s="20" t="s">
        <v>47226</v>
      </c>
      <c r="M1778" s="8"/>
      <c r="N1778" s="5">
        <v>65.197000000000003</v>
      </c>
      <c r="O1778" s="5">
        <v>65.197999999999993</v>
      </c>
      <c r="P1778" s="5">
        <v>65.076999999999998</v>
      </c>
      <c r="Q1778" s="7" t="s">
        <v>40</v>
      </c>
      <c r="R1778" s="95" t="s">
        <v>47004</v>
      </c>
      <c r="S1778" s="8">
        <v>1339</v>
      </c>
    </row>
    <row r="1779" spans="1:19" x14ac:dyDescent="0.25">
      <c r="A1779" s="9" t="s">
        <v>44273</v>
      </c>
      <c r="B1779" s="52" t="str">
        <f>HYPERLINK("http://www.UniProt.org/UniProt/SYTC2_XENTR","SYTC2_XENTR")</f>
        <v>SYTC2_XENTR</v>
      </c>
      <c r="C1779" s="12" t="str">
        <f>HYPERLINK("http://www.UniProt.org/UniProt/SYTC2_HUMAN","SYTC2_HUMAN")</f>
        <v>SYTC2_HUMAN</v>
      </c>
      <c r="D1779" s="11" t="s">
        <v>44275</v>
      </c>
      <c r="E1779" s="18">
        <v>-3</v>
      </c>
      <c r="F1779" s="14">
        <v>30</v>
      </c>
      <c r="G1779" s="14">
        <v>0</v>
      </c>
      <c r="H1779" s="80">
        <v>6.7</v>
      </c>
      <c r="I1779" s="81">
        <v>0.24</v>
      </c>
      <c r="J1779" s="80">
        <v>0.48000000000000004</v>
      </c>
      <c r="K1779" s="98">
        <v>1.9816268995097526</v>
      </c>
      <c r="L1779" s="146" t="s">
        <v>47226</v>
      </c>
      <c r="M1779" s="8"/>
      <c r="N1779" s="5">
        <v>93.85</v>
      </c>
      <c r="O1779" s="5">
        <v>111.745</v>
      </c>
      <c r="P1779" s="5">
        <v>92.646000000000001</v>
      </c>
      <c r="Q1779" s="7" t="s">
        <v>40</v>
      </c>
      <c r="R1779" s="95" t="s">
        <v>47004</v>
      </c>
      <c r="S1779" s="8">
        <v>1064</v>
      </c>
    </row>
    <row r="1780" spans="1:19" x14ac:dyDescent="0.25">
      <c r="A1780" s="9" t="s">
        <v>18605</v>
      </c>
      <c r="B1780" s="52" t="str">
        <f>HYPERLINK("http://www.UniProt.org/UniProt/Q6AZI9_XENLA","Q6AZI9_XENLA")</f>
        <v>Q6AZI9_XENLA</v>
      </c>
      <c r="C1780" s="12" t="str">
        <f>HYPERLINK("http://www.UniProt.org/UniProt/PRPS1_HUMAN","PRPS1_HUMAN")</f>
        <v>PRPS1_HUMAN</v>
      </c>
      <c r="D1780" s="11" t="s">
        <v>18608</v>
      </c>
      <c r="E1780" s="18">
        <v>-0.54</v>
      </c>
      <c r="F1780" s="14">
        <v>320</v>
      </c>
      <c r="G1780" s="14">
        <v>93</v>
      </c>
      <c r="H1780" s="81">
        <v>420</v>
      </c>
      <c r="I1780" s="81">
        <v>0.23</v>
      </c>
      <c r="J1780" s="80">
        <v>110</v>
      </c>
      <c r="K1780" s="98">
        <v>459.02589914679618</v>
      </c>
      <c r="L1780" s="145" t="s">
        <v>47226</v>
      </c>
      <c r="M1780" s="8"/>
      <c r="N1780" s="5">
        <v>34.829000000000001</v>
      </c>
      <c r="O1780" s="5">
        <v>34.829000000000001</v>
      </c>
      <c r="P1780" s="5">
        <v>34.834000000000003</v>
      </c>
      <c r="Q1780" s="7" t="s">
        <v>40</v>
      </c>
      <c r="R1780" s="95" t="s">
        <v>47004</v>
      </c>
      <c r="S1780" s="8">
        <v>6987</v>
      </c>
    </row>
    <row r="1781" spans="1:19" x14ac:dyDescent="0.25">
      <c r="A1781" s="9" t="s">
        <v>949</v>
      </c>
      <c r="B1781" s="52" t="str">
        <f>HYPERLINK("http://www.UniProt.org/UniProt/Q2TAF9_XENLA","Q2TAF9_XENLA")</f>
        <v>Q2TAF9_XENLA</v>
      </c>
      <c r="C1781" s="12" t="str">
        <f>HYPERLINK("http://www.UniProt.org/UniProt/AN32B_HUMAN","AN32B_HUMAN")</f>
        <v>AN32B_HUMAN</v>
      </c>
      <c r="D1781" s="11" t="s">
        <v>952</v>
      </c>
      <c r="E1781" s="18">
        <v>1.9</v>
      </c>
      <c r="F1781" s="14">
        <v>37</v>
      </c>
      <c r="G1781" s="14">
        <v>3000</v>
      </c>
      <c r="H1781" s="80">
        <v>1100</v>
      </c>
      <c r="I1781" s="81">
        <v>0.23</v>
      </c>
      <c r="J1781" s="80">
        <v>75</v>
      </c>
      <c r="K1781" s="98">
        <v>324.37784111992892</v>
      </c>
      <c r="L1781" s="145" t="s">
        <v>47226</v>
      </c>
      <c r="M1781" s="8" t="s">
        <v>1155</v>
      </c>
      <c r="N1781" s="5">
        <v>28.026</v>
      </c>
      <c r="O1781" s="5">
        <v>28.140999999999998</v>
      </c>
      <c r="P1781" s="5">
        <v>28.788</v>
      </c>
      <c r="Q1781" s="7" t="s">
        <v>40</v>
      </c>
      <c r="R1781" s="95" t="s">
        <v>47004</v>
      </c>
      <c r="S1781" s="8">
        <v>2842</v>
      </c>
    </row>
    <row r="1782" spans="1:19" x14ac:dyDescent="0.25">
      <c r="A1782" s="9" t="s">
        <v>14574</v>
      </c>
      <c r="B1782" s="52" t="str">
        <f>HYPERLINK("http://www.UniProt.org/UniProt/Q5FWN5_XENLA","Q5FWN5_XENLA")</f>
        <v>Q5FWN5_XENLA</v>
      </c>
      <c r="C1782" s="12" t="str">
        <f>HYPERLINK("http://www.UniProt.org/UniProt/MSH6_HUMAN","MSH6_HUMAN")</f>
        <v>MSH6_HUMAN</v>
      </c>
      <c r="D1782" s="11" t="s">
        <v>14577</v>
      </c>
      <c r="E1782" s="18">
        <v>2.19</v>
      </c>
      <c r="F1782" s="14">
        <v>8.1</v>
      </c>
      <c r="G1782" s="14">
        <v>1200</v>
      </c>
      <c r="H1782" s="80">
        <v>92</v>
      </c>
      <c r="I1782" s="81">
        <v>0.23</v>
      </c>
      <c r="J1782" s="80">
        <v>6.6</v>
      </c>
      <c r="K1782" s="98">
        <v>28.039064787542227</v>
      </c>
      <c r="L1782" s="146" t="s">
        <v>47226</v>
      </c>
      <c r="M1782" s="8"/>
      <c r="N1782" s="5">
        <v>149.5</v>
      </c>
      <c r="O1782" s="5">
        <v>149.499</v>
      </c>
      <c r="P1782" s="5">
        <v>152.786</v>
      </c>
      <c r="Q1782" s="7" t="s">
        <v>40</v>
      </c>
      <c r="R1782" s="95" t="s">
        <v>47004</v>
      </c>
      <c r="S1782" s="8">
        <v>8275</v>
      </c>
    </row>
    <row r="1783" spans="1:19" x14ac:dyDescent="0.25">
      <c r="A1783" s="9" t="s">
        <v>15828</v>
      </c>
      <c r="B1783" s="52" t="str">
        <f>HYPERLINK("http://www.UniProt.org/UniProt/Q6PA66_XENLA","Q6PA66_XENLA")</f>
        <v>Q6PA66_XENLA</v>
      </c>
      <c r="C1783" s="12" t="str">
        <f>HYPERLINK("http://www.UniProt.org/UniProt/NPS3A_HUMAN","NPS3A_HUMAN")</f>
        <v>NPS3A_HUMAN</v>
      </c>
      <c r="D1783" s="11" t="s">
        <v>15831</v>
      </c>
      <c r="E1783" s="18">
        <v>-0.04</v>
      </c>
      <c r="F1783" s="14">
        <v>0.8</v>
      </c>
      <c r="G1783" s="14">
        <v>0.7</v>
      </c>
      <c r="H1783" s="80">
        <v>56</v>
      </c>
      <c r="I1783" s="81">
        <v>0.23</v>
      </c>
      <c r="J1783" s="80">
        <v>4</v>
      </c>
      <c r="K1783" s="98">
        <v>17.481755521943345</v>
      </c>
      <c r="L1783" s="145" t="s">
        <v>47226</v>
      </c>
      <c r="M1783" s="8"/>
      <c r="N1783" s="5">
        <v>29.338000000000001</v>
      </c>
      <c r="O1783" s="5">
        <v>29.207000000000001</v>
      </c>
      <c r="P1783" s="5">
        <v>28.466999999999999</v>
      </c>
      <c r="Q1783" s="7" t="s">
        <v>40</v>
      </c>
      <c r="R1783" s="95" t="s">
        <v>47004</v>
      </c>
      <c r="S1783" s="8">
        <v>7272</v>
      </c>
    </row>
    <row r="1784" spans="1:19" x14ac:dyDescent="0.25">
      <c r="A1784" s="9" t="s">
        <v>43057</v>
      </c>
      <c r="B1784" s="52" t="str">
        <f>HYPERLINK("http://www.UniProt.org/UniProt/Q6GN05_XENLA","Q6GN05_XENLA")</f>
        <v>Q6GN05_XENLA</v>
      </c>
      <c r="C1784" s="12" t="str">
        <f>HYPERLINK("http://www.UniProt.org/UniProt/SCFD1_HUMAN","SCFD1_HUMAN")</f>
        <v>SCFD1_HUMAN</v>
      </c>
      <c r="D1784" s="11" t="s">
        <v>43060</v>
      </c>
      <c r="E1784" s="18">
        <v>-0.38</v>
      </c>
      <c r="F1784" s="14">
        <v>57</v>
      </c>
      <c r="G1784" s="14">
        <v>24</v>
      </c>
      <c r="H1784" s="81">
        <v>0.36</v>
      </c>
      <c r="I1784" s="81">
        <v>0.23</v>
      </c>
      <c r="J1784" s="80">
        <v>3.9</v>
      </c>
      <c r="K1784" s="98">
        <v>16.695572622482192</v>
      </c>
      <c r="L1784" s="146" t="s">
        <v>47226</v>
      </c>
      <c r="M1784" s="8"/>
      <c r="N1784" s="5">
        <v>71.293999999999997</v>
      </c>
      <c r="O1784" s="5">
        <v>71.295000000000002</v>
      </c>
      <c r="P1784" s="5">
        <v>72.38</v>
      </c>
      <c r="Q1784" s="7" t="s">
        <v>40</v>
      </c>
      <c r="R1784" s="95" t="s">
        <v>47004</v>
      </c>
      <c r="S1784" s="8">
        <v>8542</v>
      </c>
    </row>
    <row r="1785" spans="1:19" x14ac:dyDescent="0.25">
      <c r="A1785" s="9" t="s">
        <v>19135</v>
      </c>
      <c r="B1785" s="52" t="str">
        <f>HYPERLINK("http://www.UniProt.org/UniProt/Q0P4U3_XENTR","Q0P4U3_XENTR")</f>
        <v>Q0P4U3_XENTR</v>
      </c>
      <c r="C1785" s="12" t="str">
        <f>HYPERLINK("http://www.UniProt.org/UniProt/PTBP2_HUMAN","PTBP2_HUMAN")</f>
        <v>PTBP2_HUMAN</v>
      </c>
      <c r="D1785" s="11" t="s">
        <v>19137</v>
      </c>
      <c r="E1785" s="18">
        <v>0.94</v>
      </c>
      <c r="F1785" s="14">
        <v>35</v>
      </c>
      <c r="G1785" s="14">
        <v>300</v>
      </c>
      <c r="H1785" s="80">
        <v>29</v>
      </c>
      <c r="I1785" s="81">
        <v>0.23</v>
      </c>
      <c r="J1785" s="80">
        <v>2.1</v>
      </c>
      <c r="K1785" s="98">
        <v>8.864538173812516</v>
      </c>
      <c r="L1785" s="145" t="s">
        <v>47226</v>
      </c>
      <c r="M1785" s="8"/>
      <c r="N1785" s="5">
        <v>57.688000000000002</v>
      </c>
      <c r="O1785" s="5">
        <v>59.243000000000002</v>
      </c>
      <c r="P1785" s="5">
        <v>57.491</v>
      </c>
      <c r="Q1785" s="7" t="s">
        <v>40</v>
      </c>
      <c r="R1785" s="95" t="s">
        <v>47004</v>
      </c>
      <c r="S1785" s="8">
        <v>5183</v>
      </c>
    </row>
    <row r="1786" spans="1:19" x14ac:dyDescent="0.25">
      <c r="A1786" s="9" t="s">
        <v>27493</v>
      </c>
      <c r="B1786" s="52" t="str">
        <f>HYPERLINK("http://www.UniProt.org/UniProt/F7CC85_XENTR","F7CC85_XENTR")</f>
        <v>F7CC85_XENTR</v>
      </c>
      <c r="C1786" s="12" t="str">
        <f>HYPERLINK("http://www.UniProt.org/UniProt/TOP1M_HUMAN","TOP1M_HUMAN")</f>
        <v>TOP1M_HUMAN</v>
      </c>
      <c r="D1786" s="11" t="s">
        <v>27495</v>
      </c>
      <c r="E1786" s="158" t="s">
        <v>40</v>
      </c>
      <c r="H1786" s="80">
        <v>12</v>
      </c>
      <c r="I1786" s="81">
        <v>0.23</v>
      </c>
      <c r="J1786" s="80">
        <v>0.83</v>
      </c>
      <c r="K1786" s="98">
        <v>3.5839003947736061</v>
      </c>
      <c r="L1786" s="145" t="s">
        <v>47226</v>
      </c>
      <c r="M1786" s="8"/>
      <c r="N1786" s="5">
        <v>132.11000000000001</v>
      </c>
      <c r="O1786" s="5">
        <v>98.230999999999995</v>
      </c>
      <c r="P1786" s="5">
        <v>69.872</v>
      </c>
      <c r="Q1786" s="7" t="s">
        <v>311</v>
      </c>
      <c r="R1786" s="95" t="s">
        <v>47004</v>
      </c>
      <c r="S1786" s="8">
        <v>8087</v>
      </c>
    </row>
    <row r="1787" spans="1:19" x14ac:dyDescent="0.25">
      <c r="A1787" s="9" t="s">
        <v>43602</v>
      </c>
      <c r="B1787" s="52" t="str">
        <f>HYPERLINK("http://www.UniProt.org/UniProt/SNX30_XENLA","SNX30_XENLA")</f>
        <v>SNX30_XENLA</v>
      </c>
      <c r="C1787" s="12" t="str">
        <f>HYPERLINK("http://www.UniProt.org/UniProt/SNX30_HUMAN","SNX30_HUMAN")</f>
        <v>SNX30_HUMAN</v>
      </c>
      <c r="D1787" s="11" t="s">
        <v>43605</v>
      </c>
      <c r="E1787" s="18">
        <v>-3</v>
      </c>
      <c r="F1787" s="14">
        <v>27</v>
      </c>
      <c r="G1787" s="14">
        <v>0</v>
      </c>
      <c r="H1787" s="80">
        <v>2.5</v>
      </c>
      <c r="I1787" s="81">
        <v>0.23</v>
      </c>
      <c r="J1787" s="80">
        <v>0.18</v>
      </c>
      <c r="K1787" s="98">
        <v>0.78817380013665328</v>
      </c>
      <c r="L1787" s="145" t="s">
        <v>47226</v>
      </c>
      <c r="M1787" s="8"/>
      <c r="N1787" s="5">
        <v>51.393999999999998</v>
      </c>
      <c r="O1787" s="5">
        <v>51.271999999999998</v>
      </c>
      <c r="P1787" s="5">
        <v>49.677</v>
      </c>
      <c r="Q1787" s="7" t="s">
        <v>40</v>
      </c>
      <c r="R1787" s="95" t="s">
        <v>47004</v>
      </c>
      <c r="S1787" s="8">
        <v>5365</v>
      </c>
    </row>
    <row r="1788" spans="1:19" x14ac:dyDescent="0.25">
      <c r="A1788" s="9" t="s">
        <v>561</v>
      </c>
      <c r="B1788" s="52" t="str">
        <f>HYPERLINK("http://www.UniProt.org/UniProt/ACTB_XENLA","ACTB_XENLA")</f>
        <v>ACTB_XENLA</v>
      </c>
      <c r="C1788" s="12" t="str">
        <f>HYPERLINK("http://www.UniProt.org/UniProt/ACTB_HUMAN","ACTB_HUMAN")</f>
        <v>ACTB_HUMAN</v>
      </c>
      <c r="D1788" s="11" t="s">
        <v>564</v>
      </c>
      <c r="E1788" s="18">
        <v>-7.0000000000000007E-2</v>
      </c>
      <c r="F1788" s="14">
        <v>15000</v>
      </c>
      <c r="G1788" s="14">
        <v>13000</v>
      </c>
      <c r="H1788" s="81">
        <v>28</v>
      </c>
      <c r="I1788" s="81">
        <v>0.22</v>
      </c>
      <c r="J1788" s="80">
        <v>5900</v>
      </c>
      <c r="K1788" s="98">
        <v>27119.016178384805</v>
      </c>
      <c r="L1788" s="20" t="s">
        <v>47226</v>
      </c>
      <c r="M1788" s="8"/>
      <c r="N1788" s="5">
        <v>41.765999999999998</v>
      </c>
      <c r="O1788" s="5">
        <v>41.767000000000003</v>
      </c>
      <c r="P1788" s="5">
        <v>41.737000000000002</v>
      </c>
      <c r="Q1788" s="7" t="s">
        <v>40</v>
      </c>
      <c r="R1788" s="95" t="s">
        <v>47004</v>
      </c>
      <c r="S1788" s="8">
        <v>5252</v>
      </c>
    </row>
    <row r="1789" spans="1:19" x14ac:dyDescent="0.25">
      <c r="A1789" s="9" t="s">
        <v>3202</v>
      </c>
      <c r="B1789" s="52" t="str">
        <f>HYPERLINK("http://www.UniProt.org/UniProt/Q6PA24_XENLA","Q6PA24_XENLA")</f>
        <v>Q6PA24_XENLA</v>
      </c>
      <c r="C1789" s="12" t="str">
        <f>HYPERLINK("http://www.UniProt.org/UniProt/CAZA1_HUMAN","CAZA1_HUMAN")</f>
        <v>CAZA1_HUMAN</v>
      </c>
      <c r="D1789" s="11" t="s">
        <v>3205</v>
      </c>
      <c r="E1789" s="18">
        <v>-0.31</v>
      </c>
      <c r="F1789" s="14">
        <v>940</v>
      </c>
      <c r="G1789" s="14">
        <v>460</v>
      </c>
      <c r="H1789" s="80">
        <v>2000</v>
      </c>
      <c r="I1789" s="81">
        <v>0.22</v>
      </c>
      <c r="J1789" s="80">
        <v>140</v>
      </c>
      <c r="K1789" s="98">
        <v>651.45702768185629</v>
      </c>
      <c r="L1789" s="145" t="s">
        <v>47226</v>
      </c>
      <c r="M1789" s="8"/>
      <c r="N1789" s="5">
        <v>34.941000000000003</v>
      </c>
      <c r="O1789" s="5">
        <v>49.823999999999998</v>
      </c>
      <c r="P1789" s="5">
        <v>32.923000000000002</v>
      </c>
      <c r="Q1789" s="7" t="s">
        <v>40</v>
      </c>
      <c r="R1789" s="95" t="s">
        <v>47004</v>
      </c>
      <c r="S1789" s="8">
        <v>821</v>
      </c>
    </row>
    <row r="1790" spans="1:19" x14ac:dyDescent="0.25">
      <c r="A1790" s="9" t="s">
        <v>16315</v>
      </c>
      <c r="B1790" s="52" t="str">
        <f>HYPERLINK("http://www.UniProt.org/UniProt/Q5XGS9_XENLA","Q5XGS9_XENLA")</f>
        <v>Q5XGS9_XENLA</v>
      </c>
      <c r="C1790" s="12" t="str">
        <f>HYPERLINK("http://www.UniProt.org/UniProt/ORC2_HUMAN","ORC2_HUMAN")</f>
        <v>ORC2_HUMAN</v>
      </c>
      <c r="D1790" s="11" t="s">
        <v>16318</v>
      </c>
      <c r="E1790" s="18">
        <v>-0.24</v>
      </c>
      <c r="F1790" s="14">
        <v>83</v>
      </c>
      <c r="G1790" s="14">
        <v>48</v>
      </c>
      <c r="H1790" s="80">
        <v>38</v>
      </c>
      <c r="I1790" s="81">
        <v>0.22</v>
      </c>
      <c r="J1790" s="80">
        <v>2.7</v>
      </c>
      <c r="K1790" s="98">
        <v>12.386237209782605</v>
      </c>
      <c r="L1790" s="145" t="s">
        <v>47226</v>
      </c>
      <c r="M1790" s="8"/>
      <c r="N1790" s="5">
        <v>62.795999999999999</v>
      </c>
      <c r="O1790" s="5">
        <v>62.826999999999998</v>
      </c>
      <c r="P1790" s="5">
        <v>65.971999999999994</v>
      </c>
      <c r="Q1790" s="7" t="s">
        <v>40</v>
      </c>
      <c r="R1790" s="95" t="s">
        <v>47004</v>
      </c>
      <c r="S1790" s="8">
        <v>8050</v>
      </c>
    </row>
    <row r="1791" spans="1:19" x14ac:dyDescent="0.25">
      <c r="A1791" s="9" t="s">
        <v>42777</v>
      </c>
      <c r="B1791" s="52" t="str">
        <f>HYPERLINK("http://www.UniProt.org/UniProt/F6PM62_XENTR","F6PM62_XENTR")</f>
        <v>F6PM62_XENTR</v>
      </c>
      <c r="C1791" s="12" t="str">
        <f>HYPERLINK("http://www.UniProt.org/UniProt/RPR1A_HUMAN","RPR1A_HUMAN")</f>
        <v>RPR1A_HUMAN</v>
      </c>
      <c r="D1791" s="11" t="s">
        <v>42779</v>
      </c>
      <c r="E1791" s="18">
        <v>3</v>
      </c>
      <c r="F1791" s="14">
        <v>0</v>
      </c>
      <c r="G1791" s="14">
        <v>180</v>
      </c>
      <c r="H1791" s="80">
        <v>11</v>
      </c>
      <c r="I1791" s="81">
        <v>0.22</v>
      </c>
      <c r="J1791" s="80">
        <v>0.81</v>
      </c>
      <c r="K1791" s="98">
        <v>3.6628101834497468</v>
      </c>
      <c r="L1791" s="145" t="s">
        <v>47226</v>
      </c>
      <c r="M1791" s="8"/>
      <c r="N1791" s="5">
        <v>36.869</v>
      </c>
      <c r="O1791" s="5">
        <v>36.712000000000003</v>
      </c>
      <c r="P1791" s="5">
        <v>35.72</v>
      </c>
      <c r="Q1791" s="7" t="s">
        <v>40</v>
      </c>
      <c r="R1791" s="95" t="s">
        <v>47004</v>
      </c>
      <c r="S1791" s="8">
        <v>1239</v>
      </c>
    </row>
    <row r="1792" spans="1:19" x14ac:dyDescent="0.25">
      <c r="A1792" s="9" t="s">
        <v>11534</v>
      </c>
      <c r="B1792" s="52" t="str">
        <f>HYPERLINK("http://www.UniProt.org/UniProt/IF6_XENLA","IF6_XENLA")</f>
        <v>IF6_XENLA</v>
      </c>
      <c r="C1792" s="12" t="str">
        <f>HYPERLINK("http://www.UniProt.org/UniProt/IF6_HUMAN","IF6_HUMAN")</f>
        <v>IF6_HUMAN</v>
      </c>
      <c r="D1792" s="11" t="s">
        <v>11537</v>
      </c>
      <c r="E1792" s="18">
        <v>0.36</v>
      </c>
      <c r="F1792" s="14">
        <v>510</v>
      </c>
      <c r="G1792" s="14">
        <v>1200</v>
      </c>
      <c r="H1792" s="80">
        <v>870</v>
      </c>
      <c r="I1792" s="81">
        <v>0.21</v>
      </c>
      <c r="J1792" s="80">
        <v>62</v>
      </c>
      <c r="K1792" s="98">
        <v>295.34993674784653</v>
      </c>
      <c r="L1792" s="20" t="s">
        <v>47226</v>
      </c>
      <c r="M1792" s="8"/>
      <c r="N1792" s="5">
        <v>26.635999999999999</v>
      </c>
      <c r="O1792" s="5">
        <v>26.654</v>
      </c>
      <c r="P1792" s="5">
        <v>26.599</v>
      </c>
      <c r="Q1792" s="7" t="s">
        <v>40</v>
      </c>
      <c r="R1792" s="95" t="s">
        <v>47004</v>
      </c>
      <c r="S1792" s="8">
        <v>5102</v>
      </c>
    </row>
    <row r="1793" spans="1:19" x14ac:dyDescent="0.25">
      <c r="A1793" s="9" t="s">
        <v>5943</v>
      </c>
      <c r="B1793" s="52" t="str">
        <f>HYPERLINK("http://www.UniProt.org/UniProt/B7ZQ46_XENLA","B7ZQ46_XENLA")</f>
        <v>B7ZQ46_XENLA</v>
      </c>
      <c r="C1793" s="12" t="str">
        <f>HYPERLINK("http://www.UniProt.org/UniProt/DDX4_HUMAN","DDX4_HUMAN")</f>
        <v>DDX4_HUMAN</v>
      </c>
      <c r="D1793" s="11" t="s">
        <v>5946</v>
      </c>
      <c r="E1793" s="18">
        <v>-0.88</v>
      </c>
      <c r="F1793" s="14">
        <v>250</v>
      </c>
      <c r="G1793" s="14">
        <v>33</v>
      </c>
      <c r="H1793" s="81">
        <v>26</v>
      </c>
      <c r="I1793" s="81">
        <v>0.21</v>
      </c>
      <c r="J1793" s="80">
        <v>52</v>
      </c>
      <c r="K1793" s="98">
        <v>252.15501348103618</v>
      </c>
      <c r="L1793" s="20" t="s">
        <v>47226</v>
      </c>
      <c r="M1793" s="8"/>
      <c r="N1793" s="5">
        <v>81.525999999999996</v>
      </c>
      <c r="O1793" s="5">
        <v>78.239999999999995</v>
      </c>
      <c r="P1793" s="5">
        <v>79.308000000000007</v>
      </c>
      <c r="Q1793" s="7" t="s">
        <v>40</v>
      </c>
      <c r="R1793" s="95" t="s">
        <v>47004</v>
      </c>
      <c r="S1793" s="8">
        <v>5415</v>
      </c>
    </row>
    <row r="1794" spans="1:19" x14ac:dyDescent="0.25">
      <c r="A1794" s="9" t="s">
        <v>17679</v>
      </c>
      <c r="B1794" s="52" t="str">
        <f>HYPERLINK("http://www.UniProt.org/UniProt/PI42C_XENLA","PI42C_XENLA")</f>
        <v>PI42C_XENLA</v>
      </c>
      <c r="C1794" s="12" t="str">
        <f>HYPERLINK("http://www.UniProt.org/UniProt/PI42C_HUMAN","PI42C_HUMAN")</f>
        <v>PI42C_HUMAN</v>
      </c>
      <c r="D1794" s="11" t="s">
        <v>17682</v>
      </c>
      <c r="E1794" s="18">
        <v>0.33</v>
      </c>
      <c r="F1794" s="14">
        <v>230</v>
      </c>
      <c r="G1794" s="14">
        <v>490</v>
      </c>
      <c r="H1794" s="80">
        <v>430</v>
      </c>
      <c r="I1794" s="81">
        <v>0.21</v>
      </c>
      <c r="J1794" s="80">
        <v>31</v>
      </c>
      <c r="K1794" s="98">
        <v>146.62490244222022</v>
      </c>
      <c r="L1794" s="146" t="s">
        <v>47226</v>
      </c>
      <c r="M1794" s="8"/>
      <c r="N1794" s="5">
        <v>53.368000000000002</v>
      </c>
      <c r="O1794" s="5">
        <v>47.651000000000003</v>
      </c>
      <c r="P1794" s="5">
        <v>47.3</v>
      </c>
      <c r="Q1794" s="7" t="s">
        <v>40</v>
      </c>
      <c r="R1794" s="95" t="s">
        <v>47004</v>
      </c>
      <c r="S1794" s="8">
        <v>6145</v>
      </c>
    </row>
    <row r="1795" spans="1:19" x14ac:dyDescent="0.25">
      <c r="A1795" s="9" t="s">
        <v>25994</v>
      </c>
      <c r="B1795" s="52" t="str">
        <f>HYPERLINK("http://www.UniProt.org/UniProt/A0JPH9_XENLA","A0JPH9_XENLA")</f>
        <v>A0JPH9_XENLA</v>
      </c>
      <c r="C1795" s="12" t="str">
        <f>HYPERLINK("http://www.UniProt.org/UniProt/SYF1_HUMAN","SYF1_HUMAN")</f>
        <v>SYF1_HUMAN</v>
      </c>
      <c r="D1795" s="11" t="s">
        <v>25997</v>
      </c>
      <c r="E1795" s="18">
        <v>2.42</v>
      </c>
      <c r="F1795" s="14">
        <v>3.7</v>
      </c>
      <c r="G1795" s="14">
        <v>960</v>
      </c>
      <c r="H1795" s="80">
        <v>130</v>
      </c>
      <c r="I1795" s="81">
        <v>0.21</v>
      </c>
      <c r="J1795" s="80">
        <v>9.3000000000000007</v>
      </c>
      <c r="K1795" s="98">
        <v>45.226635389678883</v>
      </c>
      <c r="L1795" s="146" t="s">
        <v>47226</v>
      </c>
      <c r="M1795" s="8"/>
      <c r="N1795" s="5">
        <v>97.861999999999995</v>
      </c>
      <c r="O1795" s="5">
        <v>97.863</v>
      </c>
      <c r="P1795" s="5">
        <v>100.01</v>
      </c>
      <c r="Q1795" s="7" t="s">
        <v>40</v>
      </c>
      <c r="R1795" s="95" t="s">
        <v>47004</v>
      </c>
      <c r="S1795" s="8">
        <v>7742</v>
      </c>
    </row>
    <row r="1796" spans="1:19" x14ac:dyDescent="0.25">
      <c r="A1796" s="9" t="s">
        <v>13931</v>
      </c>
      <c r="B1796" s="52" t="str">
        <f>HYPERLINK("http://www.UniProt.org/UniProt/MCMBP_XENLA","MCMBP_XENLA")</f>
        <v>MCMBP_XENLA</v>
      </c>
      <c r="C1796" s="12" t="str">
        <f>HYPERLINK("http://www.UniProt.org/UniProt/MCMBP_HUMAN","MCMBP_HUMAN")</f>
        <v>MCMBP_HUMAN</v>
      </c>
      <c r="D1796" s="11" t="s">
        <v>13934</v>
      </c>
      <c r="E1796" s="18">
        <v>1.3</v>
      </c>
      <c r="F1796" s="14">
        <v>58</v>
      </c>
      <c r="G1796" s="14">
        <v>1200</v>
      </c>
      <c r="H1796" s="80">
        <v>110</v>
      </c>
      <c r="I1796" s="81">
        <v>0.21</v>
      </c>
      <c r="J1796" s="80">
        <v>7.5</v>
      </c>
      <c r="K1796" s="98">
        <v>36.197429236533281</v>
      </c>
      <c r="L1796" s="146" t="s">
        <v>47226</v>
      </c>
      <c r="M1796" s="8"/>
      <c r="N1796" s="5">
        <v>75.600999999999999</v>
      </c>
      <c r="O1796" s="5">
        <v>70.355999999999995</v>
      </c>
      <c r="P1796" s="5">
        <v>72.98</v>
      </c>
      <c r="Q1796" s="7" t="s">
        <v>40</v>
      </c>
      <c r="R1796" s="95" t="s">
        <v>47004</v>
      </c>
      <c r="S1796" s="8">
        <v>7971</v>
      </c>
    </row>
    <row r="1797" spans="1:19" x14ac:dyDescent="0.25">
      <c r="A1797" s="9" t="s">
        <v>104</v>
      </c>
      <c r="B1797" s="52" t="str">
        <f>HYPERLINK("http://www.UniProt.org/UniProt/Q5XH34_XENLA","Q5XH34_XENLA")</f>
        <v>Q5XH34_XENLA</v>
      </c>
      <c r="C1797" s="12" t="str">
        <f>HYPERLINK("http://www.UniProt.org/UniProt/2A5E_HUMAN","2A5E_HUMAN")</f>
        <v>2A5E_HUMAN</v>
      </c>
      <c r="D1797" s="11" t="s">
        <v>107</v>
      </c>
      <c r="E1797" s="18">
        <v>-3</v>
      </c>
      <c r="F1797" s="14">
        <v>45</v>
      </c>
      <c r="G1797" s="14">
        <v>0</v>
      </c>
      <c r="H1797" s="80">
        <v>28</v>
      </c>
      <c r="I1797" s="81">
        <v>0.21</v>
      </c>
      <c r="J1797" s="80">
        <v>2</v>
      </c>
      <c r="K1797" s="98">
        <v>9.335913877192068</v>
      </c>
      <c r="L1797" s="145" t="s">
        <v>47226</v>
      </c>
      <c r="M1797" s="8"/>
      <c r="N1797" s="5">
        <v>53.890999999999998</v>
      </c>
      <c r="O1797" s="5">
        <v>54.548000000000002</v>
      </c>
      <c r="P1797" s="5">
        <v>54.698999999999998</v>
      </c>
      <c r="Q1797" s="7" t="s">
        <v>40</v>
      </c>
      <c r="R1797" s="95" t="s">
        <v>47004</v>
      </c>
      <c r="S1797" s="8">
        <v>9741</v>
      </c>
    </row>
    <row r="1798" spans="1:19" x14ac:dyDescent="0.25">
      <c r="A1798" s="9" t="s">
        <v>14898</v>
      </c>
      <c r="B1798" s="52" t="str">
        <f>HYPERLINK("http://www.UniProt.org/UniProt/K4JEU1_XENLA","K4JEU1_XENLA")</f>
        <v>K4JEU1_XENLA</v>
      </c>
      <c r="C1798" s="12" t="str">
        <f>HYPERLINK("http://www.UniProt.org/UniProt/MYO5A_HUMAN","MYO5A_HUMAN")</f>
        <v>MYO5A_HUMAN</v>
      </c>
      <c r="D1798" s="11" t="s">
        <v>14901</v>
      </c>
      <c r="E1798" s="18">
        <v>-3</v>
      </c>
      <c r="F1798" s="14">
        <v>63</v>
      </c>
      <c r="G1798" s="14">
        <v>0</v>
      </c>
      <c r="H1798" s="80">
        <v>23</v>
      </c>
      <c r="I1798" s="81">
        <v>0.21</v>
      </c>
      <c r="J1798" s="80">
        <v>1.7000000000000002</v>
      </c>
      <c r="K1798" s="98">
        <v>8.0193555065033095</v>
      </c>
      <c r="L1798" s="20" t="s">
        <v>47226</v>
      </c>
      <c r="M1798" s="8"/>
      <c r="N1798" s="5">
        <v>212.05</v>
      </c>
      <c r="O1798" s="5">
        <v>199.30799999999999</v>
      </c>
      <c r="P1798" s="5">
        <v>215.405</v>
      </c>
      <c r="Q1798" s="7" t="s">
        <v>40</v>
      </c>
      <c r="R1798" s="95" t="s">
        <v>47004</v>
      </c>
      <c r="S1798" s="8">
        <v>620</v>
      </c>
    </row>
    <row r="1799" spans="1:19" x14ac:dyDescent="0.25">
      <c r="A1799" s="9" t="s">
        <v>46039</v>
      </c>
      <c r="B1799" s="52" t="str">
        <f>HYPERLINK("http://www.UniProt.org/UniProt/F6UFJ3_XENTR","F6UFJ3_XENTR")</f>
        <v>F6UFJ3_XENTR</v>
      </c>
      <c r="C1799" s="12" t="str">
        <f>HYPERLINK("http://www.UniProt.org/UniProt/UBP40_HUMAN","UBP40_HUMAN")</f>
        <v>UBP40_HUMAN</v>
      </c>
      <c r="D1799" s="11" t="s">
        <v>46041</v>
      </c>
      <c r="E1799" s="18">
        <v>-3</v>
      </c>
      <c r="F1799" s="14">
        <v>19</v>
      </c>
      <c r="G1799" s="14">
        <v>0</v>
      </c>
      <c r="H1799" s="80">
        <v>5.5</v>
      </c>
      <c r="I1799" s="81">
        <v>0.21</v>
      </c>
      <c r="J1799" s="80">
        <v>0.4</v>
      </c>
      <c r="K1799" s="98">
        <v>1.9253158763550906</v>
      </c>
      <c r="L1799" s="145" t="s">
        <v>47226</v>
      </c>
      <c r="M1799" s="8"/>
      <c r="N1799" s="5">
        <v>137.35</v>
      </c>
      <c r="O1799" s="5">
        <v>153.261</v>
      </c>
      <c r="P1799" s="5">
        <v>140.13</v>
      </c>
      <c r="Q1799" s="7" t="s">
        <v>40</v>
      </c>
      <c r="R1799" s="95" t="s">
        <v>47004</v>
      </c>
      <c r="S1799" s="8">
        <v>9215</v>
      </c>
    </row>
    <row r="1800" spans="1:19" x14ac:dyDescent="0.25">
      <c r="A1800" s="9" t="s">
        <v>5058</v>
      </c>
      <c r="B1800" s="52" t="str">
        <f>HYPERLINK("http://www.UniProt.org/UniProt/A2RRW9_XENLA","A2RRW9_XENLA")</f>
        <v>A2RRW9_XENLA</v>
      </c>
      <c r="C1800" s="12" t="str">
        <f>HYPERLINK("http://www.UniProt.org/UniProt/CSN4_HUMAN","CSN4_HUMAN")</f>
        <v>CSN4_HUMAN</v>
      </c>
      <c r="D1800" s="11" t="s">
        <v>5061</v>
      </c>
      <c r="E1800" s="18">
        <v>0.32</v>
      </c>
      <c r="F1800" s="14">
        <v>460</v>
      </c>
      <c r="G1800" s="14">
        <v>960</v>
      </c>
      <c r="H1800" s="81">
        <v>99</v>
      </c>
      <c r="I1800" s="81">
        <v>0.2</v>
      </c>
      <c r="J1800" s="80">
        <v>57.999999999999993</v>
      </c>
      <c r="K1800" s="98">
        <v>283.72363191506918</v>
      </c>
      <c r="L1800" s="145" t="s">
        <v>47226</v>
      </c>
      <c r="M1800" s="8" t="s">
        <v>51722</v>
      </c>
      <c r="N1800" s="5">
        <v>46.348999999999997</v>
      </c>
      <c r="O1800" s="5">
        <v>46.348999999999997</v>
      </c>
      <c r="P1800" s="5">
        <v>46.268999999999998</v>
      </c>
      <c r="Q1800" s="7" t="s">
        <v>40</v>
      </c>
      <c r="R1800" s="95" t="s">
        <v>47004</v>
      </c>
      <c r="S1800" s="8">
        <v>3583</v>
      </c>
    </row>
    <row r="1801" spans="1:19" x14ac:dyDescent="0.25">
      <c r="A1801" s="9" t="s">
        <v>6813</v>
      </c>
      <c r="B1801" s="52" t="str">
        <f>HYPERLINK("http://www.UniProt.org/UniProt/DPOD2_XENLA","DPOD2_XENLA")</f>
        <v>DPOD2_XENLA</v>
      </c>
      <c r="C1801" s="12" t="str">
        <f>HYPERLINK("http://www.UniProt.org/UniProt/DPOD2_HUMAN","DPOD2_HUMAN")</f>
        <v>DPOD2_HUMAN</v>
      </c>
      <c r="D1801" s="11" t="s">
        <v>6816</v>
      </c>
      <c r="E1801" s="18">
        <v>2.87</v>
      </c>
      <c r="F1801" s="14">
        <v>2.9</v>
      </c>
      <c r="G1801" s="14">
        <v>2200</v>
      </c>
      <c r="H1801" s="80">
        <v>330</v>
      </c>
      <c r="I1801" s="81">
        <v>0.2</v>
      </c>
      <c r="J1801" s="80">
        <v>23</v>
      </c>
      <c r="K1801" s="98">
        <v>118.7496256352625</v>
      </c>
      <c r="L1801" s="145" t="s">
        <v>47226</v>
      </c>
      <c r="M1801" s="8"/>
      <c r="N1801" s="5">
        <v>50.646999999999998</v>
      </c>
      <c r="O1801" s="5">
        <v>50.648000000000003</v>
      </c>
      <c r="P1801" s="5">
        <v>51.289000000000001</v>
      </c>
      <c r="Q1801" s="7" t="s">
        <v>40</v>
      </c>
      <c r="R1801" s="95" t="s">
        <v>47004</v>
      </c>
      <c r="S1801" s="8">
        <v>2790</v>
      </c>
    </row>
    <row r="1802" spans="1:19" x14ac:dyDescent="0.25">
      <c r="A1802" s="9" t="s">
        <v>12307</v>
      </c>
      <c r="B1802" s="52" t="str">
        <f>HYPERLINK("http://www.UniProt.org/UniProt/Q9DG01_XENLA","Q9DG01_XENLA")</f>
        <v>Q9DG01_XENLA</v>
      </c>
      <c r="C1802" s="12" t="str">
        <f>HYPERLINK("http://www.UniProt.org/UniProt/KCC2G_HUMAN","KCC2G_HUMAN")</f>
        <v>KCC2G_HUMAN</v>
      </c>
      <c r="D1802" s="11" t="s">
        <v>12310</v>
      </c>
      <c r="E1802" s="18">
        <v>-0.66</v>
      </c>
      <c r="F1802" s="14">
        <v>120</v>
      </c>
      <c r="G1802" s="14">
        <v>26</v>
      </c>
      <c r="H1802" s="80">
        <v>220</v>
      </c>
      <c r="I1802" s="81">
        <v>0.2</v>
      </c>
      <c r="J1802" s="80">
        <v>16</v>
      </c>
      <c r="K1802" s="98">
        <v>78.188054203457682</v>
      </c>
      <c r="L1802" s="20" t="s">
        <v>47226</v>
      </c>
      <c r="M1802" s="8"/>
      <c r="N1802" s="5">
        <v>70.965000000000003</v>
      </c>
      <c r="O1802" s="5">
        <v>60.585999999999999</v>
      </c>
      <c r="P1802" s="5">
        <v>62.609000000000002</v>
      </c>
      <c r="Q1802" s="7" t="s">
        <v>40</v>
      </c>
      <c r="R1802" s="95" t="s">
        <v>47004</v>
      </c>
      <c r="S1802" s="8">
        <v>11246</v>
      </c>
    </row>
    <row r="1803" spans="1:19" x14ac:dyDescent="0.25">
      <c r="A1803" s="9" t="s">
        <v>5636</v>
      </c>
      <c r="B1803" s="52" t="str">
        <f>HYPERLINK("http://www.UniProt.org/UniProt/DCTN1_XENLA","DCTN1_XENLA")</f>
        <v>DCTN1_XENLA</v>
      </c>
      <c r="C1803" s="12" t="str">
        <f>HYPERLINK("http://www.UniProt.org/UniProt/DCTN1_HUMAN","DCTN1_HUMAN")</f>
        <v>DCTN1_HUMAN</v>
      </c>
      <c r="D1803" s="11" t="s">
        <v>5639</v>
      </c>
      <c r="E1803" s="18">
        <v>-3</v>
      </c>
      <c r="F1803" s="14">
        <v>170</v>
      </c>
      <c r="G1803" s="14">
        <v>0</v>
      </c>
      <c r="H1803" s="80">
        <v>180</v>
      </c>
      <c r="I1803" s="81">
        <v>0.2</v>
      </c>
      <c r="J1803" s="80">
        <v>13</v>
      </c>
      <c r="K1803" s="98">
        <v>64.631671758780655</v>
      </c>
      <c r="L1803" s="145" t="s">
        <v>47226</v>
      </c>
      <c r="M1803" s="8"/>
      <c r="N1803" s="5">
        <v>137.28</v>
      </c>
      <c r="O1803" s="5">
        <v>137.285</v>
      </c>
      <c r="P1803" s="5">
        <v>141.69499999999999</v>
      </c>
      <c r="Q1803" s="7" t="s">
        <v>40</v>
      </c>
      <c r="R1803" s="95" t="s">
        <v>47004</v>
      </c>
      <c r="S1803" s="8">
        <v>5398</v>
      </c>
    </row>
    <row r="1804" spans="1:19" x14ac:dyDescent="0.25">
      <c r="A1804" s="9" t="s">
        <v>758</v>
      </c>
      <c r="B1804" s="52" t="str">
        <f>HYPERLINK("http://www.UniProt.org/UniProt/Q7ZWY7_XENLA","Q7ZWY7_XENLA")</f>
        <v>Q7ZWY7_XENLA</v>
      </c>
      <c r="C1804" s="12" t="str">
        <f>HYPERLINK("http://www.UniProt.org/UniProt/AIMP1_HUMAN","AIMP1_HUMAN")</f>
        <v>AIMP1_HUMAN</v>
      </c>
      <c r="D1804" s="11" t="s">
        <v>761</v>
      </c>
      <c r="E1804" s="18">
        <v>-3</v>
      </c>
      <c r="F1804" s="14">
        <v>430</v>
      </c>
      <c r="G1804" s="14">
        <v>0</v>
      </c>
      <c r="H1804" s="80">
        <v>180</v>
      </c>
      <c r="I1804" s="81">
        <v>0.2</v>
      </c>
      <c r="J1804" s="80">
        <v>13</v>
      </c>
      <c r="K1804" s="98">
        <v>64.060242756147161</v>
      </c>
      <c r="L1804" s="145" t="s">
        <v>47226</v>
      </c>
      <c r="M1804" s="8"/>
      <c r="N1804" s="5">
        <v>33.179000000000002</v>
      </c>
      <c r="O1804" s="5">
        <v>32.511000000000003</v>
      </c>
      <c r="P1804" s="5">
        <v>34.353000000000002</v>
      </c>
      <c r="Q1804" s="7" t="s">
        <v>40</v>
      </c>
      <c r="R1804" s="95" t="s">
        <v>47004</v>
      </c>
      <c r="S1804" s="8">
        <v>9240</v>
      </c>
    </row>
    <row r="1805" spans="1:19" x14ac:dyDescent="0.25">
      <c r="A1805" s="9" t="s">
        <v>23740</v>
      </c>
      <c r="B1805" s="52" t="str">
        <f>HYPERLINK("http://www.UniProt.org/UniProt/Q6GPA9_XENLA","Q6GPA9_XENLA")</f>
        <v>Q6GPA9_XENLA</v>
      </c>
      <c r="C1805" s="12" t="str">
        <f>HYPERLINK("http://www.UniProt.org/UniProt/SF3A1_HUMAN","SF3A1_HUMAN")</f>
        <v>SF3A1_HUMAN</v>
      </c>
      <c r="D1805" s="11" t="s">
        <v>23743</v>
      </c>
      <c r="E1805" s="18">
        <v>2</v>
      </c>
      <c r="F1805" s="14">
        <v>9</v>
      </c>
      <c r="G1805" s="14">
        <v>900</v>
      </c>
      <c r="H1805" s="81">
        <v>6.4</v>
      </c>
      <c r="I1805" s="81">
        <v>0.2</v>
      </c>
      <c r="J1805" s="80">
        <v>9.7000000000000011</v>
      </c>
      <c r="K1805" s="98">
        <v>49.676535861702433</v>
      </c>
      <c r="L1805" s="145" t="s">
        <v>47226</v>
      </c>
      <c r="M1805" s="8"/>
      <c r="N1805" s="5">
        <v>90.352000000000004</v>
      </c>
      <c r="O1805" s="5">
        <v>90.352999999999994</v>
      </c>
      <c r="P1805" s="5">
        <v>88.885999999999996</v>
      </c>
      <c r="Q1805" s="7" t="s">
        <v>40</v>
      </c>
      <c r="R1805" s="95" t="s">
        <v>47004</v>
      </c>
      <c r="S1805" s="8">
        <v>5599</v>
      </c>
    </row>
    <row r="1806" spans="1:19" x14ac:dyDescent="0.25">
      <c r="A1806" s="9" t="s">
        <v>22115</v>
      </c>
      <c r="B1806" s="52" t="str">
        <f>HYPERLINK("http://www.UniProt.org/UniProt/Q0D258_XENLA","Q0D258_XENLA")</f>
        <v>Q0D258_XENLA</v>
      </c>
      <c r="C1806" s="12" t="str">
        <f>HYPERLINK("http://www.UniProt.org/UniProt/RPR1B_HUMAN","RPR1B_HUMAN")</f>
        <v>RPR1B_HUMAN</v>
      </c>
      <c r="D1806" s="11" t="s">
        <v>22118</v>
      </c>
      <c r="E1806" s="18">
        <v>3</v>
      </c>
      <c r="F1806" s="14">
        <v>0</v>
      </c>
      <c r="G1806" s="14">
        <v>370</v>
      </c>
      <c r="H1806" s="80">
        <v>54</v>
      </c>
      <c r="I1806" s="81">
        <v>0.2</v>
      </c>
      <c r="J1806" s="80">
        <v>3.9</v>
      </c>
      <c r="K1806" s="98">
        <v>19.867551140779668</v>
      </c>
      <c r="L1806" s="145" t="s">
        <v>47226</v>
      </c>
      <c r="M1806" s="8"/>
      <c r="N1806" s="5">
        <v>36.725999999999999</v>
      </c>
      <c r="O1806" s="5">
        <v>36.712000000000003</v>
      </c>
      <c r="P1806" s="5">
        <v>36.9</v>
      </c>
      <c r="Q1806" s="7" t="s">
        <v>40</v>
      </c>
      <c r="R1806" s="95" t="s">
        <v>47004</v>
      </c>
      <c r="S1806" s="8">
        <v>3580</v>
      </c>
    </row>
    <row r="1807" spans="1:19" x14ac:dyDescent="0.25">
      <c r="A1807" s="9" t="s">
        <v>37428</v>
      </c>
      <c r="B1807" s="52" t="str">
        <f>HYPERLINK("http://www.UniProt.org/UniProt/A0JM02_XENTR","A0JM02_XENTR")</f>
        <v>A0JM02_XENTR</v>
      </c>
      <c r="C1807" s="12" t="str">
        <f>HYPERLINK("http://www.UniProt.org/UniProt/KDM5C_HUMAN","KDM5C_HUMAN")</f>
        <v>KDM5C_HUMAN</v>
      </c>
      <c r="D1807" s="11" t="s">
        <v>37430</v>
      </c>
      <c r="E1807" s="18">
        <v>2.0499999999999998</v>
      </c>
      <c r="F1807" s="14">
        <v>0.3</v>
      </c>
      <c r="G1807" s="14">
        <v>31</v>
      </c>
      <c r="H1807" s="80">
        <v>0.43</v>
      </c>
      <c r="I1807" s="81">
        <v>0.2</v>
      </c>
      <c r="J1807" s="80">
        <v>3.0000000000000002E-2</v>
      </c>
      <c r="K1807" s="98">
        <v>0.1511196997468218</v>
      </c>
      <c r="L1807" s="20" t="s">
        <v>47226</v>
      </c>
      <c r="M1807" s="8"/>
      <c r="N1807" s="5">
        <v>171.89</v>
      </c>
      <c r="O1807" s="5">
        <v>120.98</v>
      </c>
      <c r="P1807" s="5">
        <v>175.72</v>
      </c>
      <c r="Q1807" s="7" t="s">
        <v>40</v>
      </c>
      <c r="R1807" s="95" t="s">
        <v>47004</v>
      </c>
      <c r="S1807" s="8">
        <v>1549</v>
      </c>
    </row>
    <row r="1808" spans="1:19" x14ac:dyDescent="0.25">
      <c r="A1808" s="9" t="s">
        <v>3082</v>
      </c>
      <c r="B1808" s="52" t="str">
        <f>HYPERLINK("http://www.UniProt.org/UniProt/Q8AVW7_XENLA","Q8AVW7_XENLA")</f>
        <v>Q8AVW7_XENLA</v>
      </c>
      <c r="C1808" s="12" t="str">
        <f>HYPERLINK("http://www.UniProt.org/UniProt/CAPZB_HUMAN","CAPZB_HUMAN")</f>
        <v>CAPZB_HUMAN</v>
      </c>
      <c r="D1808" s="11" t="s">
        <v>3085</v>
      </c>
      <c r="E1808" s="18">
        <v>-0.32</v>
      </c>
      <c r="F1808" s="14">
        <v>750</v>
      </c>
      <c r="G1808" s="14">
        <v>360</v>
      </c>
      <c r="H1808" s="81">
        <v>140</v>
      </c>
      <c r="I1808" s="81">
        <v>0.19</v>
      </c>
      <c r="J1808" s="80">
        <v>65</v>
      </c>
      <c r="K1808" s="98">
        <v>337.6988620427764</v>
      </c>
      <c r="L1808" s="146" t="s">
        <v>47226</v>
      </c>
      <c r="M1808" s="8"/>
      <c r="N1808" s="5">
        <v>30.64</v>
      </c>
      <c r="O1808" s="5">
        <v>30.655000000000001</v>
      </c>
      <c r="P1808" s="5">
        <v>31.35</v>
      </c>
      <c r="Q1808" s="7" t="s">
        <v>40</v>
      </c>
      <c r="R1808" s="95" t="s">
        <v>47004</v>
      </c>
      <c r="S1808" s="8">
        <v>3230</v>
      </c>
    </row>
    <row r="1809" spans="1:19" x14ac:dyDescent="0.25">
      <c r="A1809" s="9" t="s">
        <v>26056</v>
      </c>
      <c r="B1809" s="52" t="str">
        <f>HYPERLINK("http://www.UniProt.org/UniProt/Q7ZWY9_XENLA","Q7ZWY9_XENLA")</f>
        <v>Q7ZWY9_XENLA</v>
      </c>
      <c r="C1809" s="12" t="str">
        <f>HYPERLINK("http://www.UniProt.org/UniProt/SYK_HUMAN","SYK_HUMAN")</f>
        <v>SYK_HUMAN</v>
      </c>
      <c r="D1809" s="11" t="s">
        <v>26047</v>
      </c>
      <c r="E1809" s="18">
        <v>-2.41</v>
      </c>
      <c r="F1809" s="14">
        <v>630</v>
      </c>
      <c r="G1809" s="14">
        <v>2.4</v>
      </c>
      <c r="H1809" s="80">
        <v>210</v>
      </c>
      <c r="I1809" s="81">
        <v>0.19</v>
      </c>
      <c r="J1809" s="80">
        <v>15</v>
      </c>
      <c r="K1809" s="98">
        <v>79.83168986403065</v>
      </c>
      <c r="L1809" s="145" t="s">
        <v>47226</v>
      </c>
      <c r="M1809" s="8"/>
      <c r="N1809" s="5">
        <v>69.587999999999994</v>
      </c>
      <c r="O1809" s="5">
        <v>69.581999999999994</v>
      </c>
      <c r="P1809" s="5">
        <v>68.048000000000002</v>
      </c>
      <c r="Q1809" s="7" t="s">
        <v>40</v>
      </c>
      <c r="R1809" s="95" t="s">
        <v>47004</v>
      </c>
      <c r="S1809" s="8">
        <v>4003</v>
      </c>
    </row>
    <row r="1810" spans="1:19" x14ac:dyDescent="0.25">
      <c r="A1810" s="8" t="s">
        <v>47136</v>
      </c>
      <c r="B1810" s="52" t="str">
        <f>HYPERLINK("http://www.UniProt.org/UniProt/F6XJT3_XENTR","F6XJT3_XENTR")</f>
        <v>F6XJT3_XENTR</v>
      </c>
      <c r="C1810" s="8"/>
      <c r="D1810" s="6"/>
      <c r="E1810" s="18">
        <v>0.11259798936626347</v>
      </c>
      <c r="F1810" s="14">
        <v>51</v>
      </c>
      <c r="G1810" s="14">
        <v>66</v>
      </c>
      <c r="H1810" s="81">
        <v>16</v>
      </c>
      <c r="I1810" s="81">
        <v>0.19</v>
      </c>
      <c r="J1810" s="80">
        <v>7.3</v>
      </c>
      <c r="K1810" s="98">
        <v>38.122265473565243</v>
      </c>
      <c r="L1810" s="146" t="s">
        <v>47226</v>
      </c>
      <c r="M1810" s="8"/>
      <c r="N1810" s="5">
        <v>42.665999999999997</v>
      </c>
      <c r="O1810" s="5" t="s">
        <v>40</v>
      </c>
      <c r="P1810" s="5"/>
      <c r="Q1810" s="7" t="s">
        <v>40</v>
      </c>
      <c r="R1810" s="95" t="s">
        <v>47004</v>
      </c>
      <c r="S1810" s="8">
        <v>9675</v>
      </c>
    </row>
    <row r="1811" spans="1:19" x14ac:dyDescent="0.25">
      <c r="A1811" s="9" t="s">
        <v>41852</v>
      </c>
      <c r="B1811" s="52" t="str">
        <f>HYPERLINK("http://www.UniProt.org/UniProt/PUS10_XENLA","PUS10_XENLA")</f>
        <v>PUS10_XENLA</v>
      </c>
      <c r="C1811" s="12" t="str">
        <f>HYPERLINK("http://www.UniProt.org/UniProt/PUS10_HUMAN","PUS10_HUMAN")</f>
        <v>PUS10_HUMAN</v>
      </c>
      <c r="D1811" s="11" t="s">
        <v>41855</v>
      </c>
      <c r="E1811" s="18">
        <v>2.54</v>
      </c>
      <c r="F1811" s="14">
        <v>1.1000000000000001</v>
      </c>
      <c r="G1811" s="14">
        <v>360</v>
      </c>
      <c r="H1811" s="80">
        <v>46</v>
      </c>
      <c r="I1811" s="81">
        <v>0.19</v>
      </c>
      <c r="J1811" s="80">
        <v>3.3</v>
      </c>
      <c r="K1811" s="98">
        <v>17.284635781898103</v>
      </c>
      <c r="L1811" s="145" t="s">
        <v>47226</v>
      </c>
      <c r="M1811" s="8"/>
      <c r="N1811" s="5">
        <v>58.588999999999999</v>
      </c>
      <c r="O1811" s="5">
        <v>58.59</v>
      </c>
      <c r="P1811" s="5">
        <v>60.244</v>
      </c>
      <c r="Q1811" s="7" t="s">
        <v>40</v>
      </c>
      <c r="R1811" s="95" t="s">
        <v>47004</v>
      </c>
      <c r="S1811" s="8">
        <v>7979</v>
      </c>
    </row>
    <row r="1812" spans="1:19" x14ac:dyDescent="0.25">
      <c r="A1812" s="9" t="s">
        <v>2415</v>
      </c>
      <c r="B1812" s="52" t="str">
        <f>HYPERLINK("http://www.UniProt.org/UniProt/B2ZP56_XENLA","B2ZP56_XENLA")</f>
        <v>B2ZP56_XENLA</v>
      </c>
      <c r="C1812" s="12" t="str">
        <f>HYPERLINK("http://www.UniProt.org/UniProt/BAG1_HUMAN","BAG1_HUMAN")</f>
        <v>BAG1_HUMAN</v>
      </c>
      <c r="D1812" s="11" t="s">
        <v>2418</v>
      </c>
      <c r="E1812" s="18">
        <v>-0.09</v>
      </c>
      <c r="F1812" s="14">
        <v>48</v>
      </c>
      <c r="G1812" s="14">
        <v>39</v>
      </c>
      <c r="H1812" s="80">
        <v>41</v>
      </c>
      <c r="I1812" s="81">
        <v>0.19</v>
      </c>
      <c r="J1812" s="80">
        <v>2.9999999999999996</v>
      </c>
      <c r="K1812" s="98">
        <v>15.56217872041219</v>
      </c>
      <c r="L1812" s="145" t="s">
        <v>47226</v>
      </c>
      <c r="M1812" s="8"/>
      <c r="N1812" s="5">
        <v>24.795999999999999</v>
      </c>
      <c r="O1812" s="5">
        <v>5.0259999999999998</v>
      </c>
      <c r="P1812" s="5">
        <v>38.779000000000003</v>
      </c>
      <c r="Q1812" s="7" t="s">
        <v>40</v>
      </c>
      <c r="R1812" s="95" t="s">
        <v>47004</v>
      </c>
      <c r="S1812" s="8">
        <v>2184</v>
      </c>
    </row>
    <row r="1813" spans="1:19" x14ac:dyDescent="0.25">
      <c r="A1813" s="9" t="s">
        <v>20430</v>
      </c>
      <c r="B1813" s="52" t="str">
        <f>HYPERLINK("http://www.UniProt.org/UniProt/Q5XGL7_XENLA","Q5XGL7_XENLA")</f>
        <v>Q5XGL7_XENLA</v>
      </c>
      <c r="C1813" s="12" t="str">
        <f>HYPERLINK("http://www.UniProt.org/UniProt/RIC8A_HUMAN","RIC8A_HUMAN")</f>
        <v>RIC8A_HUMAN</v>
      </c>
      <c r="D1813" s="11" t="s">
        <v>20433</v>
      </c>
      <c r="E1813" s="18">
        <v>-0.54</v>
      </c>
      <c r="F1813" s="14">
        <v>31</v>
      </c>
      <c r="G1813" s="14">
        <v>8.9</v>
      </c>
      <c r="H1813" s="80">
        <v>19</v>
      </c>
      <c r="I1813" s="81">
        <v>0.19</v>
      </c>
      <c r="J1813" s="80">
        <v>1.4</v>
      </c>
      <c r="K1813" s="98">
        <v>7.1144516261880719</v>
      </c>
      <c r="L1813" s="146" t="s">
        <v>47226</v>
      </c>
      <c r="M1813" s="8" t="s">
        <v>59</v>
      </c>
      <c r="N1813" s="5">
        <v>61.567</v>
      </c>
      <c r="O1813" s="5">
        <v>61.25</v>
      </c>
      <c r="P1813" s="5">
        <v>59.71</v>
      </c>
      <c r="Q1813" s="7" t="s">
        <v>40</v>
      </c>
      <c r="R1813" s="95" t="s">
        <v>47004</v>
      </c>
      <c r="S1813" s="8">
        <v>4114</v>
      </c>
    </row>
    <row r="1814" spans="1:19" x14ac:dyDescent="0.25">
      <c r="A1814" s="9" t="s">
        <v>14979</v>
      </c>
      <c r="B1814" s="52" t="str">
        <f>HYPERLINK("http://www.UniProt.org/UniProt/NACA_XENLA","NACA_XENLA")</f>
        <v>NACA_XENLA</v>
      </c>
      <c r="C1814" s="12" t="str">
        <f>HYPERLINK("http://www.UniProt.org/UniProt/NACP1_HUMAN","NACP1_HUMAN")</f>
        <v>NACP1_HUMAN</v>
      </c>
      <c r="D1814" s="11" t="s">
        <v>14982</v>
      </c>
      <c r="E1814" s="18">
        <v>-1.38</v>
      </c>
      <c r="F1814" s="14">
        <v>6300</v>
      </c>
      <c r="G1814" s="14">
        <v>260</v>
      </c>
      <c r="H1814" s="81">
        <v>60</v>
      </c>
      <c r="I1814" s="81">
        <v>0.18</v>
      </c>
      <c r="J1814" s="80">
        <v>429.99999999999994</v>
      </c>
      <c r="K1814" s="98">
        <v>2351.2555110201733</v>
      </c>
      <c r="L1814" s="20" t="s">
        <v>47226</v>
      </c>
      <c r="M1814" s="8"/>
      <c r="N1814" s="5">
        <v>28.137</v>
      </c>
      <c r="O1814" s="5">
        <v>23.206</v>
      </c>
      <c r="P1814" s="5">
        <v>23.306000000000001</v>
      </c>
      <c r="Q1814" s="7" t="s">
        <v>40</v>
      </c>
      <c r="R1814" s="95" t="s">
        <v>47004</v>
      </c>
      <c r="S1814" s="8">
        <v>5780</v>
      </c>
    </row>
    <row r="1815" spans="1:19" x14ac:dyDescent="0.25">
      <c r="A1815" s="9" t="s">
        <v>13628</v>
      </c>
      <c r="B1815" s="52" t="str">
        <f>HYPERLINK("http://www.UniProt.org/UniProt/Q8UW77_XENLA","Q8UW77_XENLA")</f>
        <v>Q8UW77_XENLA</v>
      </c>
      <c r="C1815" s="12" t="str">
        <f>HYPERLINK("http://www.UniProt.org/UniProt/MARE1_HUMAN","MARE1_HUMAN")</f>
        <v>MARE1_HUMAN</v>
      </c>
      <c r="D1815" s="11" t="s">
        <v>13630</v>
      </c>
      <c r="E1815" s="18">
        <v>-0.34</v>
      </c>
      <c r="F1815" s="14">
        <v>2200</v>
      </c>
      <c r="G1815" s="14">
        <v>1000</v>
      </c>
      <c r="H1815" s="81">
        <v>44</v>
      </c>
      <c r="I1815" s="81">
        <v>0.18</v>
      </c>
      <c r="J1815" s="80">
        <v>290</v>
      </c>
      <c r="K1815" s="98">
        <v>1682.8946555916013</v>
      </c>
      <c r="L1815" s="145" t="s">
        <v>47226</v>
      </c>
      <c r="M1815" s="8"/>
      <c r="N1815" s="5">
        <v>32.856999999999999</v>
      </c>
      <c r="O1815" s="5">
        <v>17.757999999999999</v>
      </c>
      <c r="P1815" s="5">
        <v>29.998999999999999</v>
      </c>
      <c r="Q1815" s="7" t="s">
        <v>40</v>
      </c>
      <c r="R1815" s="95" t="s">
        <v>47004</v>
      </c>
      <c r="S1815" s="8">
        <v>283</v>
      </c>
    </row>
    <row r="1816" spans="1:19" x14ac:dyDescent="0.25">
      <c r="A1816" s="9" t="s">
        <v>31</v>
      </c>
      <c r="B1816" s="52" t="str">
        <f>HYPERLINK("http://www.UniProt.org/UniProt/143BB_XENLA","143BB_XENLA")</f>
        <v>143BB_XENLA</v>
      </c>
      <c r="C1816" s="12" t="str">
        <f>HYPERLINK("http://www.UniProt.org/UniProt/1433B_HUMAN","1433B_HUMAN")</f>
        <v>1433B_HUMAN</v>
      </c>
      <c r="D1816" s="11" t="s">
        <v>34</v>
      </c>
      <c r="E1816" s="18">
        <v>0.01</v>
      </c>
      <c r="F1816" s="14">
        <v>1500</v>
      </c>
      <c r="G1816" s="14">
        <v>1500</v>
      </c>
      <c r="H1816" s="81">
        <v>200</v>
      </c>
      <c r="I1816" s="81">
        <v>0.18</v>
      </c>
      <c r="J1816" s="80">
        <v>110</v>
      </c>
      <c r="K1816" s="98">
        <v>625.77058527577628</v>
      </c>
      <c r="L1816" s="145" t="s">
        <v>47226</v>
      </c>
      <c r="M1816" s="8"/>
      <c r="N1816" s="5">
        <v>27.759</v>
      </c>
      <c r="O1816" s="5">
        <v>27.759</v>
      </c>
      <c r="P1816" s="5">
        <v>28.082000000000001</v>
      </c>
      <c r="Q1816" s="7" t="s">
        <v>40</v>
      </c>
      <c r="R1816" s="95" t="s">
        <v>47004</v>
      </c>
      <c r="S1816" s="8">
        <v>8166</v>
      </c>
    </row>
    <row r="1817" spans="1:19" x14ac:dyDescent="0.25">
      <c r="A1817" s="9" t="s">
        <v>24420</v>
      </c>
      <c r="B1817" s="52" t="str">
        <f>HYPERLINK("http://www.UniProt.org/UniProt/Q5HZQ7_XENLA","Q5HZQ7_XENLA")</f>
        <v>Q5HZQ7_XENLA</v>
      </c>
      <c r="C1817" s="12" t="str">
        <f>HYPERLINK("http://www.UniProt.org/UniProt/SMD2_HUMAN","SMD2_HUMAN")</f>
        <v>SMD2_HUMAN</v>
      </c>
      <c r="D1817" s="11" t="s">
        <v>24423</v>
      </c>
      <c r="E1817" s="18">
        <v>-0.06</v>
      </c>
      <c r="F1817" s="14">
        <v>1400</v>
      </c>
      <c r="G1817" s="14">
        <v>1200</v>
      </c>
      <c r="H1817" s="80">
        <v>330</v>
      </c>
      <c r="I1817" s="81">
        <v>0.18</v>
      </c>
      <c r="J1817" s="80">
        <v>23.999999999999996</v>
      </c>
      <c r="K1817" s="98">
        <v>130.40902646794214</v>
      </c>
      <c r="L1817" s="145" t="s">
        <v>47226</v>
      </c>
      <c r="M1817" s="8"/>
      <c r="N1817" s="5">
        <v>13.541</v>
      </c>
      <c r="O1817" s="5">
        <v>13.541</v>
      </c>
      <c r="P1817" s="5">
        <v>13.526999999999999</v>
      </c>
      <c r="Q1817" s="7" t="s">
        <v>40</v>
      </c>
      <c r="R1817" s="95" t="s">
        <v>47004</v>
      </c>
      <c r="S1817" s="8">
        <v>7209</v>
      </c>
    </row>
    <row r="1818" spans="1:19" x14ac:dyDescent="0.25">
      <c r="A1818" s="9" t="s">
        <v>8404</v>
      </c>
      <c r="B1818" s="52" t="str">
        <f>HYPERLINK("http://www.UniProt.org/UniProt/Q5PQ94_XENLA","Q5PQ94_XENLA")</f>
        <v>Q5PQ94_XENLA</v>
      </c>
      <c r="C1818" s="12" t="str">
        <f>HYPERLINK("http://www.UniProt.org/UniProt/EXOS4_HUMAN","EXOS4_HUMAN")</f>
        <v>EXOS4_HUMAN</v>
      </c>
      <c r="D1818" s="11" t="s">
        <v>8407</v>
      </c>
      <c r="E1818" s="18">
        <v>0.62</v>
      </c>
      <c r="F1818" s="14">
        <v>87</v>
      </c>
      <c r="G1818" s="14">
        <v>360</v>
      </c>
      <c r="H1818" s="80">
        <v>79</v>
      </c>
      <c r="I1818" s="81">
        <v>0.18</v>
      </c>
      <c r="J1818" s="80">
        <v>5.7</v>
      </c>
      <c r="K1818" s="98">
        <v>31.832614875384539</v>
      </c>
      <c r="L1818" s="145" t="s">
        <v>47226</v>
      </c>
      <c r="M1818" s="8" t="s">
        <v>51722</v>
      </c>
      <c r="N1818" s="5">
        <v>27.402999999999999</v>
      </c>
      <c r="O1818" s="5">
        <v>27.402999999999999</v>
      </c>
      <c r="P1818" s="5">
        <v>26.382999999999999</v>
      </c>
      <c r="Q1818" s="7" t="s">
        <v>40</v>
      </c>
      <c r="R1818" s="95" t="s">
        <v>47004</v>
      </c>
      <c r="S1818" s="8">
        <v>7566</v>
      </c>
    </row>
    <row r="1819" spans="1:19" x14ac:dyDescent="0.25">
      <c r="A1819" s="9" t="s">
        <v>1072</v>
      </c>
      <c r="B1819" s="52" t="str">
        <f>HYPERLINK("http://www.UniProt.org/UniProt/ANM1A_XENLA","ANM1A_XENLA")</f>
        <v>ANM1A_XENLA</v>
      </c>
      <c r="C1819" s="12" t="str">
        <f>HYPERLINK("http://www.UniProt.org/UniProt/ANM1_HUMAN","ANM1_HUMAN")</f>
        <v>ANM1_HUMAN</v>
      </c>
      <c r="D1819" s="11" t="s">
        <v>1055</v>
      </c>
      <c r="E1819" s="18">
        <v>0.14000000000000001</v>
      </c>
      <c r="F1819" s="14">
        <v>790</v>
      </c>
      <c r="G1819" s="14">
        <v>1100</v>
      </c>
      <c r="H1819" s="80">
        <v>1800</v>
      </c>
      <c r="I1819" s="81">
        <v>0.17</v>
      </c>
      <c r="J1819" s="80">
        <v>130</v>
      </c>
      <c r="K1819" s="98">
        <v>750.71618942254236</v>
      </c>
      <c r="L1819" s="145" t="s">
        <v>47226</v>
      </c>
      <c r="M1819" s="8"/>
      <c r="N1819" s="5">
        <v>42.337000000000003</v>
      </c>
      <c r="O1819" s="5">
        <v>42.325000000000003</v>
      </c>
      <c r="P1819" s="5">
        <v>41.515999999999998</v>
      </c>
      <c r="Q1819" s="7" t="s">
        <v>40</v>
      </c>
      <c r="R1819" s="95" t="s">
        <v>47004</v>
      </c>
      <c r="S1819" s="8">
        <v>9375</v>
      </c>
    </row>
    <row r="1820" spans="1:19" x14ac:dyDescent="0.25">
      <c r="A1820" s="9" t="s">
        <v>25978</v>
      </c>
      <c r="B1820" s="52" t="str">
        <f>HYPERLINK("http://www.UniProt.org/UniProt/B1WBE0_XENLA","B1WBE0_XENLA")</f>
        <v>B1WBE0_XENLA</v>
      </c>
      <c r="C1820" s="12" t="str">
        <f>HYPERLINK("http://www.UniProt.org/UniProt/SYEP_HUMAN","SYEP_HUMAN")</f>
        <v>SYEP_HUMAN</v>
      </c>
      <c r="D1820" s="11" t="s">
        <v>25981</v>
      </c>
      <c r="E1820" s="18">
        <v>-2.61</v>
      </c>
      <c r="F1820" s="14">
        <v>650</v>
      </c>
      <c r="G1820" s="14">
        <v>1.6</v>
      </c>
      <c r="H1820" s="80">
        <v>180</v>
      </c>
      <c r="I1820" s="81">
        <v>0.17</v>
      </c>
      <c r="J1820" s="80">
        <v>13</v>
      </c>
      <c r="K1820" s="98">
        <v>77.08857883338456</v>
      </c>
      <c r="L1820" s="20" t="s">
        <v>47226</v>
      </c>
      <c r="M1820" s="8" t="s">
        <v>59</v>
      </c>
      <c r="N1820" s="5">
        <v>180.73</v>
      </c>
      <c r="O1820" s="5">
        <v>169.44800000000001</v>
      </c>
      <c r="P1820" s="5">
        <v>170.59100000000001</v>
      </c>
      <c r="Q1820" s="7" t="s">
        <v>40</v>
      </c>
      <c r="R1820" s="95" t="s">
        <v>47004</v>
      </c>
      <c r="S1820" s="8">
        <v>1939</v>
      </c>
    </row>
    <row r="1821" spans="1:19" x14ac:dyDescent="0.25">
      <c r="A1821" s="9" t="s">
        <v>17062</v>
      </c>
      <c r="B1821" s="52" t="str">
        <f>HYPERLINK("http://www.UniProt.org/UniProt/A2VD64_XENLA","A2VD64_XENLA")</f>
        <v>A2VD64_XENLA</v>
      </c>
      <c r="C1821" s="12" t="str">
        <f>HYPERLINK("http://www.UniProt.org/UniProt/PCH2_HUMAN","PCH2_HUMAN")</f>
        <v>PCH2_HUMAN</v>
      </c>
      <c r="D1821" s="11" t="s">
        <v>17065</v>
      </c>
      <c r="E1821" s="18">
        <v>-1.97</v>
      </c>
      <c r="F1821" s="14">
        <v>130</v>
      </c>
      <c r="G1821" s="14">
        <v>1.4</v>
      </c>
      <c r="H1821" s="80">
        <v>68</v>
      </c>
      <c r="I1821" s="81">
        <v>0.17</v>
      </c>
      <c r="J1821" s="80">
        <v>4.8</v>
      </c>
      <c r="K1821" s="98">
        <v>29.045952807318521</v>
      </c>
      <c r="L1821" s="20" t="s">
        <v>47226</v>
      </c>
      <c r="M1821" s="8"/>
      <c r="N1821" s="5">
        <v>49.195</v>
      </c>
      <c r="O1821" s="5">
        <v>39.854999999999997</v>
      </c>
      <c r="P1821" s="5">
        <v>48.551000000000002</v>
      </c>
      <c r="Q1821" s="7" t="s">
        <v>40</v>
      </c>
      <c r="R1821" s="95" t="s">
        <v>47004</v>
      </c>
      <c r="S1821" s="8">
        <v>5996</v>
      </c>
    </row>
    <row r="1822" spans="1:19" x14ac:dyDescent="0.25">
      <c r="A1822" s="9" t="s">
        <v>6845</v>
      </c>
      <c r="B1822" s="52" t="str">
        <f>HYPERLINK("http://www.UniProt.org/UniProt/Q9DE47_XENLA","Q9DE47_XENLA")</f>
        <v>Q9DE47_XENLA</v>
      </c>
      <c r="C1822" s="12" t="str">
        <f>HYPERLINK("http://www.UniProt.org/UniProt/DPOE1_HUMAN","DPOE1_HUMAN")</f>
        <v>DPOE1_HUMAN</v>
      </c>
      <c r="D1822" s="11" t="s">
        <v>6848</v>
      </c>
      <c r="E1822" s="18">
        <v>2.34</v>
      </c>
      <c r="F1822" s="14">
        <v>1.9</v>
      </c>
      <c r="G1822" s="14">
        <v>410</v>
      </c>
      <c r="H1822" s="80">
        <v>19</v>
      </c>
      <c r="I1822" s="81">
        <v>0.17</v>
      </c>
      <c r="J1822" s="80">
        <v>1.2999999999999998</v>
      </c>
      <c r="K1822" s="98">
        <v>8.0972469315669393</v>
      </c>
      <c r="L1822" s="146" t="s">
        <v>47226</v>
      </c>
      <c r="M1822" s="8"/>
      <c r="N1822" s="5">
        <v>262.06</v>
      </c>
      <c r="O1822" s="5">
        <v>187.56800000000001</v>
      </c>
      <c r="P1822" s="5">
        <v>261.51799999999997</v>
      </c>
      <c r="Q1822" s="7" t="s">
        <v>40</v>
      </c>
      <c r="R1822" s="95" t="s">
        <v>47004</v>
      </c>
      <c r="S1822" s="8">
        <v>6889</v>
      </c>
    </row>
    <row r="1823" spans="1:19" x14ac:dyDescent="0.25">
      <c r="A1823" s="9" t="s">
        <v>42518</v>
      </c>
      <c r="B1823" s="52" t="str">
        <f>HYPERLINK("http://www.UniProt.org/UniProt/Q6NU25_XENLA","Q6NU25_XENLA")</f>
        <v>Q6NU25_XENLA</v>
      </c>
      <c r="C1823" s="12" t="str">
        <f>HYPERLINK("http://www.UniProt.org/UniProt/RHG35_HUMAN","RHG35_HUMAN")</f>
        <v>RHG35_HUMAN</v>
      </c>
      <c r="D1823" s="11" t="s">
        <v>42507</v>
      </c>
      <c r="E1823" s="18">
        <v>-1.5</v>
      </c>
      <c r="F1823" s="14">
        <v>19</v>
      </c>
      <c r="G1823" s="14">
        <v>0.6</v>
      </c>
      <c r="H1823" s="80">
        <v>3.3</v>
      </c>
      <c r="I1823" s="81">
        <v>0.17</v>
      </c>
      <c r="J1823" s="80">
        <v>0.23</v>
      </c>
      <c r="K1823" s="98">
        <v>1.3523958310839461</v>
      </c>
      <c r="L1823" s="146" t="s">
        <v>47226</v>
      </c>
      <c r="M1823" s="8"/>
      <c r="N1823" s="5">
        <v>168.57</v>
      </c>
      <c r="O1823" s="5">
        <v>168.76599999999999</v>
      </c>
      <c r="P1823" s="5">
        <v>170.51400000000001</v>
      </c>
      <c r="Q1823" s="7" t="s">
        <v>40</v>
      </c>
      <c r="R1823" s="95" t="s">
        <v>47004</v>
      </c>
      <c r="S1823" s="8">
        <v>9867</v>
      </c>
    </row>
    <row r="1824" spans="1:19" x14ac:dyDescent="0.25">
      <c r="A1824" s="9" t="s">
        <v>11187</v>
      </c>
      <c r="B1824" s="52" t="str">
        <f>HYPERLINK("http://www.UniProt.org/UniProt/Q6GN63_XENLA","Q6GN63_XENLA")</f>
        <v>Q6GN63_XENLA</v>
      </c>
      <c r="C1824" s="12" t="str">
        <f>HYPERLINK("http://www.UniProt.org/UniProt/IDH3A_HUMAN","IDH3A_HUMAN")</f>
        <v>IDH3A_HUMAN</v>
      </c>
      <c r="D1824" s="11" t="s">
        <v>11190</v>
      </c>
      <c r="E1824" s="158" t="s">
        <v>40</v>
      </c>
      <c r="H1824" s="81">
        <v>39</v>
      </c>
      <c r="I1824" s="81">
        <v>0.16</v>
      </c>
      <c r="J1824" s="80">
        <v>87</v>
      </c>
      <c r="K1824" s="98">
        <v>542.04772691123605</v>
      </c>
      <c r="L1824" s="145" t="s">
        <v>47226</v>
      </c>
      <c r="M1824" s="8"/>
      <c r="N1824" s="5">
        <v>40.183</v>
      </c>
      <c r="O1824" s="5">
        <v>40.220999999999997</v>
      </c>
      <c r="P1824" s="5">
        <v>39.591999999999999</v>
      </c>
      <c r="Q1824" s="7" t="s">
        <v>311</v>
      </c>
      <c r="R1824" s="95" t="s">
        <v>47004</v>
      </c>
      <c r="S1824" s="8">
        <v>6193</v>
      </c>
    </row>
    <row r="1825" spans="1:19" x14ac:dyDescent="0.25">
      <c r="A1825" s="9" t="s">
        <v>15640</v>
      </c>
      <c r="B1825" s="52" t="str">
        <f>HYPERLINK("http://www.UniProt.org/UniProt/Q6GPZ2_XENLA","Q6GPZ2_XENLA")</f>
        <v>Q6GPZ2_XENLA</v>
      </c>
      <c r="C1825" s="12" t="str">
        <f>HYPERLINK("http://www.UniProt.org/UniProt/NOP14_HUMAN","NOP14_HUMAN")</f>
        <v>NOP14_HUMAN</v>
      </c>
      <c r="D1825" s="11" t="s">
        <v>15643</v>
      </c>
      <c r="E1825" s="18">
        <v>0.43</v>
      </c>
      <c r="F1825" s="14">
        <v>38</v>
      </c>
      <c r="G1825" s="14">
        <v>100</v>
      </c>
      <c r="H1825" s="80">
        <v>41</v>
      </c>
      <c r="I1825" s="81">
        <v>0.16</v>
      </c>
      <c r="J1825" s="80">
        <v>2.9999999999999996</v>
      </c>
      <c r="K1825" s="98">
        <v>17.997085952835132</v>
      </c>
      <c r="L1825" s="145" t="s">
        <v>47226</v>
      </c>
      <c r="M1825" s="8"/>
      <c r="N1825" s="5">
        <v>103.02</v>
      </c>
      <c r="O1825" s="5">
        <v>20.184000000000001</v>
      </c>
      <c r="P1825" s="5">
        <v>97.668000000000006</v>
      </c>
      <c r="Q1825" s="7" t="s">
        <v>40</v>
      </c>
      <c r="R1825" s="95" t="s">
        <v>47004</v>
      </c>
      <c r="S1825" s="8">
        <v>6893</v>
      </c>
    </row>
    <row r="1826" spans="1:19" x14ac:dyDescent="0.25">
      <c r="A1826" s="9" t="s">
        <v>2972</v>
      </c>
      <c r="B1826" s="52" t="str">
        <f>HYPERLINK("http://www.UniProt.org/UniProt/A0PCL5_XENLA","A0PCL5_XENLA")</f>
        <v>A0PCL5_XENLA</v>
      </c>
      <c r="C1826" s="12" t="str">
        <f>HYPERLINK("http://www.UniProt.org/UniProt/CAF1B_HUMAN","CAF1B_HUMAN")</f>
        <v>CAF1B_HUMAN</v>
      </c>
      <c r="D1826" s="11" t="s">
        <v>2975</v>
      </c>
      <c r="E1826" s="18">
        <v>2.2400000000000002</v>
      </c>
      <c r="F1826" s="14">
        <v>3.3</v>
      </c>
      <c r="G1826" s="14">
        <v>580</v>
      </c>
      <c r="H1826" s="80">
        <v>20</v>
      </c>
      <c r="I1826" s="81">
        <v>0.16</v>
      </c>
      <c r="J1826" s="80">
        <v>1.4</v>
      </c>
      <c r="K1826" s="98">
        <v>8.9345144271713206</v>
      </c>
      <c r="L1826" s="20" t="s">
        <v>47226</v>
      </c>
      <c r="M1826" s="8"/>
      <c r="N1826" s="5">
        <v>68.135999999999996</v>
      </c>
      <c r="O1826" s="5">
        <v>62.936</v>
      </c>
      <c r="P1826" s="5">
        <v>61.493000000000002</v>
      </c>
      <c r="Q1826" s="7" t="s">
        <v>40</v>
      </c>
      <c r="R1826" s="95" t="s">
        <v>47004</v>
      </c>
      <c r="S1826" s="8">
        <v>5328</v>
      </c>
    </row>
    <row r="1827" spans="1:19" x14ac:dyDescent="0.25">
      <c r="A1827" s="9" t="s">
        <v>10230</v>
      </c>
      <c r="B1827" s="52" t="str">
        <f>HYPERLINK("http://www.UniProt.org/UniProt/Q29RF5_XENLA","Q29RF5_XENLA")</f>
        <v>Q29RF5_XENLA</v>
      </c>
      <c r="C1827" s="12" t="str">
        <f>HYPERLINK("http://www.UniProt.org/UniProt/GVIN1_HUMAN","GVIN1_HUMAN")</f>
        <v>GVIN1_HUMAN</v>
      </c>
      <c r="D1827" s="11" t="s">
        <v>10233</v>
      </c>
      <c r="E1827" s="18">
        <v>-1.25</v>
      </c>
      <c r="F1827" s="14">
        <v>7.5</v>
      </c>
      <c r="G1827" s="14">
        <v>0.4</v>
      </c>
      <c r="H1827" s="80">
        <v>8.9</v>
      </c>
      <c r="I1827" s="81">
        <v>0.16</v>
      </c>
      <c r="J1827" s="80">
        <v>0.64</v>
      </c>
      <c r="K1827" s="98">
        <v>3.877770875600536</v>
      </c>
      <c r="L1827" s="145" t="s">
        <v>47226</v>
      </c>
      <c r="M1827" s="8"/>
      <c r="N1827" s="5">
        <v>195.87</v>
      </c>
      <c r="O1827" s="5">
        <v>190.72300000000001</v>
      </c>
      <c r="P1827" s="5">
        <v>279.048</v>
      </c>
      <c r="Q1827" s="7" t="s">
        <v>40</v>
      </c>
      <c r="R1827" s="95" t="s">
        <v>47004</v>
      </c>
      <c r="S1827" s="8">
        <v>9442</v>
      </c>
    </row>
    <row r="1828" spans="1:19" x14ac:dyDescent="0.25">
      <c r="A1828" s="9" t="s">
        <v>24878</v>
      </c>
      <c r="B1828" s="52" t="str">
        <f>HYPERLINK("http://www.UniProt.org/UniProt/F7EBQ3_XENTR","F7EBQ3_XENTR")</f>
        <v>F7EBQ3_XENTR</v>
      </c>
      <c r="C1828" s="12" t="str">
        <f>HYPERLINK("http://www.UniProt.org/UniProt/SOS1_HUMAN","SOS1_HUMAN")</f>
        <v>SOS1_HUMAN</v>
      </c>
      <c r="D1828" s="11" t="s">
        <v>24880</v>
      </c>
      <c r="E1828" s="18">
        <v>-1.5</v>
      </c>
      <c r="F1828" s="14">
        <v>7.7</v>
      </c>
      <c r="G1828" s="14">
        <v>0.2</v>
      </c>
      <c r="H1828" s="80">
        <v>5.8</v>
      </c>
      <c r="I1828" s="81">
        <v>0.16</v>
      </c>
      <c r="J1828" s="80">
        <v>0.42</v>
      </c>
      <c r="K1828" s="98">
        <v>2.5771849320158053</v>
      </c>
      <c r="L1828" s="145" t="s">
        <v>47226</v>
      </c>
      <c r="M1828" s="8"/>
      <c r="N1828" s="5">
        <v>151.68</v>
      </c>
      <c r="O1828" s="5">
        <v>53.338999999999999</v>
      </c>
      <c r="P1828" s="5">
        <v>152.464</v>
      </c>
      <c r="Q1828" s="7" t="s">
        <v>40</v>
      </c>
      <c r="R1828" s="95" t="s">
        <v>47004</v>
      </c>
      <c r="S1828" s="8">
        <v>5956</v>
      </c>
    </row>
    <row r="1829" spans="1:19" x14ac:dyDescent="0.25">
      <c r="A1829" s="9" t="s">
        <v>2869</v>
      </c>
      <c r="B1829" s="52" t="str">
        <f>HYPERLINK("http://www.UniProt.org/UniProt/Q7ZXW0_XENLA","Q7ZXW0_XENLA")</f>
        <v>Q7ZXW0_XENLA</v>
      </c>
      <c r="C1829" s="12" t="str">
        <f>HYPERLINK("http://www.UniProt.org/UniProt/C2CD5_HUMAN","C2CD5_HUMAN")</f>
        <v>C2CD5_HUMAN</v>
      </c>
      <c r="D1829" s="11" t="s">
        <v>2871</v>
      </c>
      <c r="E1829" s="18">
        <v>-2.33</v>
      </c>
      <c r="F1829" s="14">
        <v>17</v>
      </c>
      <c r="G1829" s="14">
        <v>0.1</v>
      </c>
      <c r="H1829" s="80">
        <v>3.8</v>
      </c>
      <c r="I1829" s="81">
        <v>0.16</v>
      </c>
      <c r="J1829" s="80">
        <v>0.26999999999999996</v>
      </c>
      <c r="K1829" s="98">
        <v>1.6534716417559989</v>
      </c>
      <c r="L1829" s="146" t="s">
        <v>47226</v>
      </c>
      <c r="M1829" s="8"/>
      <c r="N1829" s="5">
        <v>111.63</v>
      </c>
      <c r="O1829" s="5">
        <v>66.287999999999997</v>
      </c>
      <c r="P1829" s="5">
        <v>110.447</v>
      </c>
      <c r="Q1829" s="7" t="s">
        <v>40</v>
      </c>
      <c r="R1829" s="95" t="s">
        <v>47004</v>
      </c>
      <c r="S1829" s="8">
        <v>548</v>
      </c>
    </row>
    <row r="1830" spans="1:19" x14ac:dyDescent="0.25">
      <c r="A1830" s="9" t="s">
        <v>29132</v>
      </c>
      <c r="B1830" s="52" t="str">
        <f>HYPERLINK("http://www.UniProt.org/UniProt/F6XPF8_XENTR","F6XPF8_XENTR")</f>
        <v>F6XPF8_XENTR</v>
      </c>
      <c r="C1830" s="12" t="str">
        <f>HYPERLINK("http://www.UniProt.org/UniProt/WDR11_HUMAN","WDR11_HUMAN")</f>
        <v>WDR11_HUMAN</v>
      </c>
      <c r="D1830" s="11" t="s">
        <v>29135</v>
      </c>
      <c r="E1830" s="158" t="s">
        <v>40</v>
      </c>
      <c r="H1830" s="80">
        <v>2.4</v>
      </c>
      <c r="I1830" s="81">
        <v>0.16</v>
      </c>
      <c r="J1830" s="80">
        <v>0.17</v>
      </c>
      <c r="K1830" s="98">
        <v>1.0698818545840161</v>
      </c>
      <c r="L1830" s="145" t="s">
        <v>47226</v>
      </c>
      <c r="M1830" s="8"/>
      <c r="N1830" s="5">
        <v>135.02000000000001</v>
      </c>
      <c r="O1830" s="5">
        <v>188.20500000000001</v>
      </c>
      <c r="P1830" s="5">
        <v>136.685</v>
      </c>
      <c r="Q1830" s="7" t="s">
        <v>537</v>
      </c>
      <c r="R1830" s="95" t="s">
        <v>47004</v>
      </c>
      <c r="S1830" s="8">
        <v>896</v>
      </c>
    </row>
    <row r="1831" spans="1:19" x14ac:dyDescent="0.25">
      <c r="A1831" s="9" t="s">
        <v>35351</v>
      </c>
      <c r="B1831" s="52" t="str">
        <f>HYPERLINK("http://www.UniProt.org/UniProt/K9J7T7_XENTR","K9J7T7_XENTR")</f>
        <v>K9J7T7_XENTR</v>
      </c>
      <c r="C1831" s="12" t="str">
        <f>HYPERLINK("http://www.UniProt.org/UniProt/FKB15_HUMAN","FKB15_HUMAN")</f>
        <v>FKB15_HUMAN</v>
      </c>
      <c r="D1831" s="11" t="s">
        <v>35353</v>
      </c>
      <c r="E1831" s="18">
        <v>-3</v>
      </c>
      <c r="F1831" s="14">
        <v>6.9</v>
      </c>
      <c r="G1831" s="14">
        <v>0</v>
      </c>
      <c r="H1831" s="80">
        <v>0.57999999999999996</v>
      </c>
      <c r="I1831" s="81">
        <v>0.16</v>
      </c>
      <c r="J1831" s="80">
        <v>4.0999999999999995E-2</v>
      </c>
      <c r="K1831" s="98">
        <v>0.25697081690332219</v>
      </c>
      <c r="L1831" s="145" t="s">
        <v>47226</v>
      </c>
      <c r="M1831" s="8"/>
      <c r="N1831" s="5">
        <v>136.63</v>
      </c>
      <c r="O1831" s="5">
        <v>15.656000000000001</v>
      </c>
      <c r="P1831" s="5">
        <v>133.63</v>
      </c>
      <c r="Q1831" s="7" t="s">
        <v>40</v>
      </c>
      <c r="R1831" s="95" t="s">
        <v>47004</v>
      </c>
      <c r="S1831" s="8">
        <v>3948</v>
      </c>
    </row>
    <row r="1832" spans="1:19" x14ac:dyDescent="0.25">
      <c r="A1832" s="9" t="s">
        <v>7242</v>
      </c>
      <c r="B1832" s="52" t="str">
        <f>HYPERLINK("http://www.UniProt.org/UniProt/Q7ZXA2_XENLA","Q7ZXA2_XENLA")</f>
        <v>Q7ZXA2_XENLA</v>
      </c>
      <c r="C1832" s="12" t="str">
        <f>HYPERLINK("http://www.UniProt.org/UniProt/EF1A1_HUMAN","EF1A1_HUMAN")</f>
        <v>EF1A1_HUMAN</v>
      </c>
      <c r="D1832" s="11" t="s">
        <v>7234</v>
      </c>
      <c r="E1832" s="18">
        <v>-1.18</v>
      </c>
      <c r="F1832" s="14">
        <v>6600</v>
      </c>
      <c r="G1832" s="14">
        <v>440</v>
      </c>
      <c r="H1832" s="81">
        <v>19</v>
      </c>
      <c r="I1832" s="81">
        <v>0.15</v>
      </c>
      <c r="J1832" s="80">
        <v>1100</v>
      </c>
      <c r="K1832" s="98">
        <v>6938.359732814255</v>
      </c>
      <c r="L1832" s="20" t="s">
        <v>47226</v>
      </c>
      <c r="M1832" s="8"/>
      <c r="N1832" s="5">
        <v>50.223999999999997</v>
      </c>
      <c r="O1832" s="5">
        <v>50.223999999999997</v>
      </c>
      <c r="P1832" s="5">
        <v>50.140999999999998</v>
      </c>
      <c r="Q1832" s="7" t="s">
        <v>40</v>
      </c>
      <c r="R1832" s="95" t="s">
        <v>47004</v>
      </c>
      <c r="S1832" s="8">
        <v>9789</v>
      </c>
    </row>
    <row r="1833" spans="1:19" x14ac:dyDescent="0.25">
      <c r="A1833" s="9" t="s">
        <v>6232</v>
      </c>
      <c r="B1833" s="52" t="str">
        <f>HYPERLINK("http://www.UniProt.org/UniProt/Q6DJH7_XENLA","Q6DJH7_XENLA")</f>
        <v>Q6DJH7_XENLA</v>
      </c>
      <c r="C1833" s="12" t="str">
        <f>HYPERLINK("http://www.UniProt.org/UniProt/DHSO_HUMAN","DHSO_HUMAN")</f>
        <v>DHSO_HUMAN</v>
      </c>
      <c r="D1833" s="11" t="s">
        <v>6235</v>
      </c>
      <c r="E1833" s="18">
        <v>-2.12</v>
      </c>
      <c r="F1833" s="14">
        <v>1200</v>
      </c>
      <c r="G1833" s="14">
        <v>9</v>
      </c>
      <c r="H1833" s="80">
        <v>1300</v>
      </c>
      <c r="I1833" s="81">
        <v>0.15</v>
      </c>
      <c r="J1833" s="80">
        <v>92</v>
      </c>
      <c r="K1833" s="98">
        <v>596.93046683976468</v>
      </c>
      <c r="L1833" s="20" t="s">
        <v>47226</v>
      </c>
      <c r="M1833" s="8"/>
      <c r="N1833" s="5">
        <v>38.746000000000002</v>
      </c>
      <c r="O1833" s="5">
        <v>38.746000000000002</v>
      </c>
      <c r="P1833" s="5">
        <v>38.325000000000003</v>
      </c>
      <c r="Q1833" s="7" t="s">
        <v>40</v>
      </c>
      <c r="R1833" s="95" t="s">
        <v>47004</v>
      </c>
      <c r="S1833" s="8">
        <v>10438</v>
      </c>
    </row>
    <row r="1834" spans="1:19" x14ac:dyDescent="0.25">
      <c r="A1834" s="9" t="s">
        <v>19408</v>
      </c>
      <c r="B1834" s="52" t="str">
        <f>HYPERLINK("http://www.UniProt.org/UniProt/Q6PCI8_XENLA","Q6PCI8_XENLA")</f>
        <v>Q6PCI8_XENLA</v>
      </c>
      <c r="C1834" s="12" t="str">
        <f>HYPERLINK("http://www.UniProt.org/UniProt/PYC_HUMAN","PYC_HUMAN")</f>
        <v>PYC_HUMAN</v>
      </c>
      <c r="D1834" s="11" t="s">
        <v>19411</v>
      </c>
      <c r="E1834" s="158" t="s">
        <v>40</v>
      </c>
      <c r="H1834" s="81">
        <v>2.2999999999999998</v>
      </c>
      <c r="I1834" s="81">
        <v>0.15</v>
      </c>
      <c r="J1834" s="80">
        <v>85</v>
      </c>
      <c r="K1834" s="98">
        <v>572.43007618653337</v>
      </c>
      <c r="L1834" s="20" t="s">
        <v>47226</v>
      </c>
      <c r="M1834" s="8"/>
      <c r="N1834" s="5">
        <v>130.09</v>
      </c>
      <c r="O1834" s="5">
        <v>130.09299999999999</v>
      </c>
      <c r="P1834" s="5">
        <v>129.63399999999999</v>
      </c>
      <c r="Q1834" s="7" t="s">
        <v>311</v>
      </c>
      <c r="R1834" s="95" t="s">
        <v>47004</v>
      </c>
      <c r="S1834" s="8">
        <v>4916</v>
      </c>
    </row>
    <row r="1835" spans="1:19" x14ac:dyDescent="0.25">
      <c r="A1835" s="9" t="s">
        <v>10333</v>
      </c>
      <c r="B1835" s="52" t="str">
        <f>HYPERLINK("http://www.UniProt.org/UniProt/H33_XENLA","H33_XENLA")</f>
        <v>H33_XENLA</v>
      </c>
      <c r="C1835" s="12" t="str">
        <f>HYPERLINK("http://www.UniProt.org/UniProt/H33_HUMAN","H33_HUMAN")</f>
        <v>H33_HUMAN</v>
      </c>
      <c r="D1835" s="11" t="s">
        <v>10336</v>
      </c>
      <c r="E1835" s="18">
        <v>1.46</v>
      </c>
      <c r="F1835" s="14">
        <v>84</v>
      </c>
      <c r="G1835" s="14">
        <v>2400</v>
      </c>
      <c r="H1835" s="81">
        <v>8.3000000000000007</v>
      </c>
      <c r="I1835" s="81">
        <v>0.15</v>
      </c>
      <c r="J1835" s="80">
        <v>84</v>
      </c>
      <c r="K1835" s="98">
        <v>539.0895686762799</v>
      </c>
      <c r="L1835" s="146" t="s">
        <v>47226</v>
      </c>
      <c r="M1835" s="8"/>
      <c r="N1835" s="5">
        <v>15.327999999999999</v>
      </c>
      <c r="O1835" s="5">
        <v>15.327999999999999</v>
      </c>
      <c r="P1835" s="5">
        <v>15.327999999999999</v>
      </c>
      <c r="Q1835" s="7" t="s">
        <v>40</v>
      </c>
      <c r="R1835" s="95" t="s">
        <v>47004</v>
      </c>
      <c r="S1835" s="8">
        <v>10874</v>
      </c>
    </row>
    <row r="1836" spans="1:19" x14ac:dyDescent="0.25">
      <c r="A1836" s="9" t="s">
        <v>4020</v>
      </c>
      <c r="B1836" s="52" t="str">
        <f>HYPERLINK("http://www.UniProt.org/UniProt/CHM4B_XENLA","CHM4B_XENLA")</f>
        <v>CHM4B_XENLA</v>
      </c>
      <c r="C1836" s="12" t="str">
        <f>HYPERLINK("http://www.UniProt.org/UniProt/CHM4B_HUMAN","CHM4B_HUMAN")</f>
        <v>CHM4B_HUMAN</v>
      </c>
      <c r="D1836" s="11" t="s">
        <v>4023</v>
      </c>
      <c r="E1836" s="18">
        <v>0.23</v>
      </c>
      <c r="F1836" s="14">
        <v>270</v>
      </c>
      <c r="G1836" s="14">
        <v>460</v>
      </c>
      <c r="H1836" s="80">
        <v>120</v>
      </c>
      <c r="I1836" s="81">
        <v>0.15</v>
      </c>
      <c r="J1836" s="80">
        <v>8.4</v>
      </c>
      <c r="K1836" s="98">
        <v>54.817341300263024</v>
      </c>
      <c r="L1836" s="20" t="s">
        <v>47226</v>
      </c>
      <c r="M1836" s="8"/>
      <c r="N1836" s="5">
        <v>24.879000000000001</v>
      </c>
      <c r="O1836" s="5">
        <v>24.849</v>
      </c>
      <c r="P1836" s="5">
        <v>24.95</v>
      </c>
      <c r="Q1836" s="7" t="s">
        <v>40</v>
      </c>
      <c r="R1836" s="95" t="s">
        <v>47004</v>
      </c>
      <c r="S1836" s="8">
        <v>3628</v>
      </c>
    </row>
    <row r="1837" spans="1:19" x14ac:dyDescent="0.25">
      <c r="A1837" s="9" t="s">
        <v>28138</v>
      </c>
      <c r="B1837" s="52" t="str">
        <f>HYPERLINK("http://www.UniProt.org/UniProt/Q32NM8_XENLA","Q32NM8_XENLA")</f>
        <v>Q32NM8_XENLA</v>
      </c>
      <c r="C1837" s="12" t="str">
        <f>HYPERLINK("http://www.UniProt.org/UniProt/U2AF1_HUMAN","U2AF1_HUMAN")</f>
        <v>U2AF1_HUMAN</v>
      </c>
      <c r="D1837" s="11" t="s">
        <v>28141</v>
      </c>
      <c r="E1837" s="18">
        <v>3</v>
      </c>
      <c r="F1837" s="14">
        <v>0.7</v>
      </c>
      <c r="G1837" s="14">
        <v>1000</v>
      </c>
      <c r="H1837" s="80">
        <v>55</v>
      </c>
      <c r="I1837" s="81">
        <v>0.15</v>
      </c>
      <c r="J1837" s="80">
        <v>3.9</v>
      </c>
      <c r="K1837" s="98">
        <v>26.262178459838633</v>
      </c>
      <c r="L1837" s="145" t="s">
        <v>47226</v>
      </c>
      <c r="M1837" s="8"/>
      <c r="N1837" s="5">
        <v>28.262</v>
      </c>
      <c r="O1837" s="5">
        <v>28.276</v>
      </c>
      <c r="P1837" s="5">
        <v>27.872</v>
      </c>
      <c r="Q1837" s="7" t="s">
        <v>40</v>
      </c>
      <c r="R1837" s="95" t="s">
        <v>47004</v>
      </c>
      <c r="S1837" s="8">
        <v>3897</v>
      </c>
    </row>
    <row r="1838" spans="1:19" x14ac:dyDescent="0.25">
      <c r="A1838" s="9" t="s">
        <v>39356</v>
      </c>
      <c r="B1838" s="52" t="str">
        <f>HYPERLINK("http://www.UniProt.org/UniProt/Q566L2_XENTR","Q566L2_XENTR")</f>
        <v>Q566L2_XENTR</v>
      </c>
      <c r="C1838" s="12" t="str">
        <f>HYPERLINK("http://www.UniProt.org/UniProt/NELFD_HUMAN","NELFD_HUMAN")</f>
        <v>NELFD_HUMAN</v>
      </c>
      <c r="D1838" s="11" t="s">
        <v>39358</v>
      </c>
      <c r="E1838" s="18">
        <v>3</v>
      </c>
      <c r="F1838" s="14">
        <v>0</v>
      </c>
      <c r="G1838" s="14">
        <v>220</v>
      </c>
      <c r="H1838" s="80">
        <v>5.3</v>
      </c>
      <c r="I1838" s="81">
        <v>0.15</v>
      </c>
      <c r="J1838" s="80">
        <v>0.38</v>
      </c>
      <c r="K1838" s="98">
        <v>2.4972412198192262</v>
      </c>
      <c r="L1838" s="145" t="s">
        <v>47226</v>
      </c>
      <c r="M1838" s="8"/>
      <c r="N1838" s="5">
        <v>65.703999999999994</v>
      </c>
      <c r="O1838" s="5" t="s">
        <v>40</v>
      </c>
      <c r="P1838" s="5">
        <v>66.247</v>
      </c>
      <c r="Q1838" s="7" t="s">
        <v>40</v>
      </c>
      <c r="R1838" s="95" t="s">
        <v>47004</v>
      </c>
      <c r="S1838" s="8">
        <v>2390</v>
      </c>
    </row>
    <row r="1839" spans="1:19" x14ac:dyDescent="0.25">
      <c r="A1839" s="9" t="s">
        <v>26808</v>
      </c>
      <c r="B1839" s="52" t="str">
        <f>HYPERLINK("http://www.UniProt.org/UniProt/Q6GN66_XENLA","Q6GN66_XENLA")</f>
        <v>Q6GN66_XENLA</v>
      </c>
      <c r="C1839" s="12" t="str">
        <f>HYPERLINK("http://www.UniProt.org/UniProt/TCPD_HUMAN","TCPD_HUMAN")</f>
        <v>TCPD_HUMAN</v>
      </c>
      <c r="D1839" s="11" t="s">
        <v>26800</v>
      </c>
      <c r="E1839" s="18">
        <v>-0.82</v>
      </c>
      <c r="F1839" s="14">
        <v>3500</v>
      </c>
      <c r="G1839" s="14">
        <v>530</v>
      </c>
      <c r="H1839" s="81">
        <v>400</v>
      </c>
      <c r="I1839" s="81">
        <v>0.14000000000000001</v>
      </c>
      <c r="J1839" s="80">
        <v>400</v>
      </c>
      <c r="K1839" s="98">
        <v>2876.6087567945929</v>
      </c>
      <c r="L1839" s="145" t="s">
        <v>47226</v>
      </c>
      <c r="M1839" s="8" t="s">
        <v>59</v>
      </c>
      <c r="N1839" s="5">
        <v>57.890999999999998</v>
      </c>
      <c r="O1839" s="5">
        <v>57.890999999999998</v>
      </c>
      <c r="P1839" s="5">
        <v>57.923999999999999</v>
      </c>
      <c r="Q1839" s="7" t="s">
        <v>40</v>
      </c>
      <c r="R1839" s="95" t="s">
        <v>47004</v>
      </c>
      <c r="S1839" s="8">
        <v>3469</v>
      </c>
    </row>
    <row r="1840" spans="1:19" x14ac:dyDescent="0.25">
      <c r="A1840" s="9" t="s">
        <v>13862</v>
      </c>
      <c r="B1840" s="52" t="str">
        <f>HYPERLINK("http://www.UniProt.org/UniProt/MCM6M_XENLA","MCM6M_XENLA")</f>
        <v>MCM6M_XENLA</v>
      </c>
      <c r="C1840" s="12" t="str">
        <f>HYPERLINK("http://www.UniProt.org/UniProt/MCM6_HUMAN","MCM6_HUMAN")</f>
        <v>MCM6_HUMAN</v>
      </c>
      <c r="D1840" s="11" t="s">
        <v>13865</v>
      </c>
      <c r="E1840" s="18">
        <v>2.2000000000000002</v>
      </c>
      <c r="F1840" s="14">
        <v>15</v>
      </c>
      <c r="G1840" s="14">
        <v>2400</v>
      </c>
      <c r="H1840" s="81">
        <v>17</v>
      </c>
      <c r="I1840" s="81">
        <v>0.14000000000000001</v>
      </c>
      <c r="J1840" s="80">
        <v>32</v>
      </c>
      <c r="K1840" s="98">
        <v>222.5218340134727</v>
      </c>
      <c r="L1840" s="145" t="s">
        <v>47226</v>
      </c>
      <c r="M1840" s="8"/>
      <c r="N1840" s="5">
        <v>92.638000000000005</v>
      </c>
      <c r="O1840" s="5">
        <v>92.638999999999996</v>
      </c>
      <c r="P1840" s="5">
        <v>92.888999999999996</v>
      </c>
      <c r="Q1840" s="7" t="s">
        <v>40</v>
      </c>
      <c r="R1840" s="95" t="s">
        <v>47004</v>
      </c>
      <c r="S1840" s="8">
        <v>6391</v>
      </c>
    </row>
    <row r="1841" spans="1:19" x14ac:dyDescent="0.25">
      <c r="A1841" s="9" t="s">
        <v>19444</v>
      </c>
      <c r="B1841" s="52" t="str">
        <f>HYPERLINK("http://www.UniProt.org/UniProt/A4QN94_XENTR","A4QN94_XENTR")</f>
        <v>A4QN94_XENTR</v>
      </c>
      <c r="C1841" s="12" t="str">
        <f>HYPERLINK("http://www.UniProt.org/UniProt/PYR1_HUMAN","PYR1_HUMAN")</f>
        <v>PYR1_HUMAN</v>
      </c>
      <c r="D1841" s="11" t="s">
        <v>19446</v>
      </c>
      <c r="E1841" s="18">
        <v>-2.2400000000000002</v>
      </c>
      <c r="F1841" s="14">
        <v>570</v>
      </c>
      <c r="G1841" s="14">
        <v>3.3</v>
      </c>
      <c r="H1841" s="81">
        <v>200</v>
      </c>
      <c r="I1841" s="81">
        <v>0.14000000000000001</v>
      </c>
      <c r="J1841" s="80">
        <v>16</v>
      </c>
      <c r="K1841" s="98">
        <v>116.58447827986775</v>
      </c>
      <c r="L1841" s="20" t="s">
        <v>47226</v>
      </c>
      <c r="M1841" s="8" t="s">
        <v>59</v>
      </c>
      <c r="N1841" s="5">
        <v>247.17</v>
      </c>
      <c r="O1841" s="5">
        <v>164.148</v>
      </c>
      <c r="P1841" s="5">
        <v>242.98400000000001</v>
      </c>
      <c r="Q1841" s="7" t="s">
        <v>40</v>
      </c>
      <c r="R1841" s="95" t="s">
        <v>47004</v>
      </c>
      <c r="S1841" s="8">
        <v>1389</v>
      </c>
    </row>
    <row r="1842" spans="1:19" x14ac:dyDescent="0.25">
      <c r="A1842" s="9" t="s">
        <v>18013</v>
      </c>
      <c r="B1842" s="52" t="str">
        <f>HYPERLINK("http://www.UniProt.org/UniProt/Q6AXB0_XENLA","Q6AXB0_XENLA")</f>
        <v>Q6AXB0_XENLA</v>
      </c>
      <c r="C1842" s="12" t="str">
        <f>HYPERLINK("http://www.UniProt.org/UniProt/PP2BA_HUMAN","PP2BA_HUMAN")</f>
        <v>PP2BA_HUMAN</v>
      </c>
      <c r="D1842" s="11" t="s">
        <v>18016</v>
      </c>
      <c r="E1842" s="18">
        <v>-1.29</v>
      </c>
      <c r="F1842" s="14">
        <v>460</v>
      </c>
      <c r="G1842" s="14">
        <v>23</v>
      </c>
      <c r="H1842" s="80">
        <v>170</v>
      </c>
      <c r="I1842" s="81">
        <v>0.14000000000000001</v>
      </c>
      <c r="J1842" s="80">
        <v>11.999999999999998</v>
      </c>
      <c r="K1842" s="98">
        <v>92.157431446126623</v>
      </c>
      <c r="L1842" s="146" t="s">
        <v>47226</v>
      </c>
      <c r="M1842" s="8"/>
      <c r="N1842" s="5">
        <v>57.506999999999998</v>
      </c>
      <c r="O1842" s="5">
        <v>57.508000000000003</v>
      </c>
      <c r="P1842" s="5">
        <v>58.688000000000002</v>
      </c>
      <c r="Q1842" s="7" t="s">
        <v>40</v>
      </c>
      <c r="R1842" s="95" t="s">
        <v>47004</v>
      </c>
      <c r="S1842" s="8">
        <v>4730</v>
      </c>
    </row>
    <row r="1843" spans="1:19" x14ac:dyDescent="0.25">
      <c r="A1843" s="9" t="s">
        <v>10891</v>
      </c>
      <c r="B1843" s="52" t="str">
        <f>HYPERLINK("http://www.UniProt.org/UniProt/Q7ZXK8_XENLA","Q7ZXK8_XENLA")</f>
        <v>Q7ZXK8_XENLA</v>
      </c>
      <c r="C1843" s="12" t="str">
        <f>HYPERLINK("http://www.UniProt.org/UniProt/HNRPK_HUMAN","HNRPK_HUMAN")</f>
        <v>HNRPK_HUMAN</v>
      </c>
      <c r="D1843" s="11" t="s">
        <v>10894</v>
      </c>
      <c r="E1843" s="18">
        <v>1.24</v>
      </c>
      <c r="F1843" s="14">
        <v>92</v>
      </c>
      <c r="G1843" s="14">
        <v>1600</v>
      </c>
      <c r="H1843" s="80">
        <v>170</v>
      </c>
      <c r="I1843" s="81">
        <v>0.14000000000000001</v>
      </c>
      <c r="J1843" s="80">
        <v>11.999999999999998</v>
      </c>
      <c r="K1843" s="98">
        <v>86.411003808823139</v>
      </c>
      <c r="L1843" s="146" t="s">
        <v>47226</v>
      </c>
      <c r="M1843" s="8" t="s">
        <v>59</v>
      </c>
      <c r="N1843" s="5">
        <v>43.972000000000001</v>
      </c>
      <c r="O1843" s="5">
        <v>43.941000000000003</v>
      </c>
      <c r="P1843" s="5">
        <v>50.975999999999999</v>
      </c>
      <c r="Q1843" s="7" t="s">
        <v>40</v>
      </c>
      <c r="R1843" s="95" t="s">
        <v>47004</v>
      </c>
      <c r="S1843" s="8">
        <v>11062</v>
      </c>
    </row>
    <row r="1844" spans="1:19" x14ac:dyDescent="0.25">
      <c r="A1844" s="9" t="s">
        <v>6830</v>
      </c>
      <c r="B1844" s="52" t="str">
        <f>HYPERLINK("http://www.UniProt.org/UniProt/Q76LD3_XENLA","Q76LD3_XENLA")</f>
        <v>Q76LD3_XENLA</v>
      </c>
      <c r="C1844" s="12" t="str">
        <f>HYPERLINK("http://www.UniProt.org/UniProt/DPOD3_HUMAN","DPOD3_HUMAN")</f>
        <v>DPOD3_HUMAN</v>
      </c>
      <c r="D1844" s="11" t="s">
        <v>6833</v>
      </c>
      <c r="E1844" s="18">
        <v>2.96</v>
      </c>
      <c r="F1844" s="14">
        <v>1.9</v>
      </c>
      <c r="G1844" s="14">
        <v>1700</v>
      </c>
      <c r="H1844" s="80">
        <v>140</v>
      </c>
      <c r="I1844" s="81">
        <v>0.14000000000000001</v>
      </c>
      <c r="J1844" s="80">
        <v>10</v>
      </c>
      <c r="K1844" s="98">
        <v>72.831082875905636</v>
      </c>
      <c r="L1844" s="146" t="s">
        <v>47226</v>
      </c>
      <c r="M1844" s="8"/>
      <c r="N1844" s="5">
        <v>50.087000000000003</v>
      </c>
      <c r="O1844" s="5">
        <v>50.088000000000001</v>
      </c>
      <c r="P1844" s="5">
        <v>51.4</v>
      </c>
      <c r="Q1844" s="7" t="s">
        <v>40</v>
      </c>
      <c r="R1844" s="95" t="s">
        <v>47004</v>
      </c>
      <c r="S1844" s="8">
        <v>7341</v>
      </c>
    </row>
    <row r="1845" spans="1:19" x14ac:dyDescent="0.25">
      <c r="A1845" s="9" t="s">
        <v>5308</v>
      </c>
      <c r="B1845" s="52" t="str">
        <f>HYPERLINK("http://www.UniProt.org/UniProt/Q498E8_XENLA","Q498E8_XENLA")</f>
        <v>Q498E8_XENLA</v>
      </c>
      <c r="C1845" s="12" t="str">
        <f>HYPERLINK("http://www.UniProt.org/UniProt/CUL4B_HUMAN","CUL4B_HUMAN")</f>
        <v>CUL4B_HUMAN</v>
      </c>
      <c r="D1845" s="11" t="s">
        <v>5310</v>
      </c>
      <c r="E1845" s="18">
        <v>0.68</v>
      </c>
      <c r="F1845" s="14">
        <v>14</v>
      </c>
      <c r="G1845" s="14">
        <v>69</v>
      </c>
      <c r="H1845" s="80">
        <v>19</v>
      </c>
      <c r="I1845" s="81">
        <v>0.14000000000000001</v>
      </c>
      <c r="J1845" s="80">
        <v>1.2999999999999998</v>
      </c>
      <c r="K1845" s="98">
        <v>9.396467049718769</v>
      </c>
      <c r="L1845" s="145" t="s">
        <v>47226</v>
      </c>
      <c r="M1845" s="8"/>
      <c r="N1845" s="5">
        <v>99.942999999999998</v>
      </c>
      <c r="O1845" s="5">
        <v>99.075000000000003</v>
      </c>
      <c r="P1845" s="5">
        <v>103.982</v>
      </c>
      <c r="Q1845" s="7" t="s">
        <v>40</v>
      </c>
      <c r="R1845" s="95" t="s">
        <v>47004</v>
      </c>
      <c r="S1845" s="8">
        <v>3509</v>
      </c>
    </row>
    <row r="1846" spans="1:19" x14ac:dyDescent="0.25">
      <c r="A1846" s="9" t="s">
        <v>31362</v>
      </c>
      <c r="B1846" s="52" t="str">
        <f>HYPERLINK("http://www.UniProt.org/UniProt/Q569T1_XENLA","Q569T1_XENLA")</f>
        <v>Q569T1_XENLA</v>
      </c>
      <c r="C1846" s="12" t="str">
        <f>HYPERLINK("http://www.UniProt.org/UniProt/ARP5_HUMAN","ARP5_HUMAN")</f>
        <v>ARP5_HUMAN</v>
      </c>
      <c r="D1846" s="11" t="s">
        <v>31364</v>
      </c>
      <c r="E1846" s="18">
        <v>0.4</v>
      </c>
      <c r="F1846" s="14">
        <v>51</v>
      </c>
      <c r="G1846" s="14">
        <v>130</v>
      </c>
      <c r="H1846" s="80">
        <v>7.6</v>
      </c>
      <c r="I1846" s="81">
        <v>0.14000000000000001</v>
      </c>
      <c r="J1846" s="80">
        <v>0.55000000000000004</v>
      </c>
      <c r="K1846" s="98">
        <v>3.9792962243330359</v>
      </c>
      <c r="L1846" s="146" t="s">
        <v>47226</v>
      </c>
      <c r="M1846" s="8"/>
      <c r="N1846" s="5">
        <v>65.475999999999999</v>
      </c>
      <c r="O1846" s="5">
        <v>124.277</v>
      </c>
      <c r="P1846" s="5">
        <v>68.296999999999997</v>
      </c>
      <c r="Q1846" s="7" t="s">
        <v>40</v>
      </c>
      <c r="R1846" s="95" t="s">
        <v>47004</v>
      </c>
      <c r="S1846" s="8">
        <v>531</v>
      </c>
    </row>
    <row r="1847" spans="1:19" x14ac:dyDescent="0.25">
      <c r="A1847" s="9" t="s">
        <v>26407</v>
      </c>
      <c r="B1847" s="52" t="str">
        <f>HYPERLINK("http://www.UniProt.org/UniProt/TAOK3_XENLA","TAOK3_XENLA")</f>
        <v>TAOK3_XENLA</v>
      </c>
      <c r="C1847" s="12" t="str">
        <f>HYPERLINK("http://www.UniProt.org/UniProt/TAOK3_HUMAN","TAOK3_HUMAN")</f>
        <v>TAOK3_HUMAN</v>
      </c>
      <c r="D1847" s="11" t="s">
        <v>26410</v>
      </c>
      <c r="E1847" s="18">
        <v>-3</v>
      </c>
      <c r="F1847" s="14">
        <v>9.9</v>
      </c>
      <c r="G1847" s="14">
        <v>0</v>
      </c>
      <c r="H1847" s="80">
        <v>2.1</v>
      </c>
      <c r="I1847" s="81">
        <v>0.14000000000000001</v>
      </c>
      <c r="J1847" s="80">
        <v>0.15</v>
      </c>
      <c r="K1847" s="98">
        <v>1.0733110115804461</v>
      </c>
      <c r="L1847" s="146" t="s">
        <v>47226</v>
      </c>
      <c r="M1847" s="8" t="s">
        <v>51722</v>
      </c>
      <c r="N1847" s="5">
        <v>107.07</v>
      </c>
      <c r="O1847" s="5">
        <v>105.366</v>
      </c>
      <c r="P1847" s="5">
        <v>105.40600000000001</v>
      </c>
      <c r="Q1847" s="7" t="s">
        <v>40</v>
      </c>
      <c r="R1847" s="95" t="s">
        <v>47004</v>
      </c>
      <c r="S1847" s="8">
        <v>10399</v>
      </c>
    </row>
    <row r="1848" spans="1:19" x14ac:dyDescent="0.25">
      <c r="A1848" s="9" t="s">
        <v>9292</v>
      </c>
      <c r="B1848" s="52" t="str">
        <f>HYPERLINK("http://www.UniProt.org/UniProt/Q7ZY52_XENLA","Q7ZY52_XENLA")</f>
        <v>Q7ZY52_XENLA</v>
      </c>
      <c r="C1848" s="12" t="str">
        <f>HYPERLINK("http://www.UniProt.org/UniProt/G3P_HUMAN","G3P_HUMAN")</f>
        <v>G3P_HUMAN</v>
      </c>
      <c r="D1848" s="11" t="s">
        <v>9281</v>
      </c>
      <c r="E1848" s="18">
        <v>-0.42</v>
      </c>
      <c r="F1848" s="14">
        <v>13000</v>
      </c>
      <c r="G1848" s="14">
        <v>4900</v>
      </c>
      <c r="H1848" s="81">
        <v>91</v>
      </c>
      <c r="I1848" s="81">
        <v>0.13</v>
      </c>
      <c r="J1848" s="80">
        <v>2000</v>
      </c>
      <c r="K1848" s="98">
        <v>15018.181605129648</v>
      </c>
      <c r="L1848" s="20" t="s">
        <v>47226</v>
      </c>
      <c r="M1848" s="8"/>
      <c r="N1848" s="5">
        <v>37.158999999999999</v>
      </c>
      <c r="O1848" s="5">
        <v>35.835000000000001</v>
      </c>
      <c r="P1848" s="5">
        <v>36.052999999999997</v>
      </c>
      <c r="Q1848" s="7" t="s">
        <v>40</v>
      </c>
      <c r="R1848" s="95" t="s">
        <v>47004</v>
      </c>
      <c r="S1848" s="8">
        <v>4611</v>
      </c>
    </row>
    <row r="1849" spans="1:19" x14ac:dyDescent="0.25">
      <c r="A1849" s="9" t="s">
        <v>42952</v>
      </c>
      <c r="B1849" s="52" t="str">
        <f>HYPERLINK("http://www.UniProt.org/UniProt/SAHHA_XENLA","SAHHA_XENLA")</f>
        <v>SAHHA_XENLA</v>
      </c>
      <c r="C1849" s="12" t="str">
        <f>HYPERLINK("http://www.UniProt.org/UniProt/SAHH_HUMAN","SAHH_HUMAN")</f>
        <v>SAHH_HUMAN</v>
      </c>
      <c r="D1849" s="11" t="s">
        <v>23203</v>
      </c>
      <c r="E1849" s="18">
        <v>0.18</v>
      </c>
      <c r="F1849" s="14">
        <v>5100</v>
      </c>
      <c r="G1849" s="14">
        <v>7700</v>
      </c>
      <c r="H1849" s="80">
        <v>430</v>
      </c>
      <c r="I1849" s="81">
        <v>0.13</v>
      </c>
      <c r="J1849" s="80">
        <v>31</v>
      </c>
      <c r="K1849" s="98">
        <v>244.50349151804065</v>
      </c>
      <c r="L1849" s="145" t="s">
        <v>47226</v>
      </c>
      <c r="M1849" s="8"/>
      <c r="N1849" s="5">
        <v>17.536999999999999</v>
      </c>
      <c r="O1849" s="5">
        <v>47.747</v>
      </c>
      <c r="P1849" s="5">
        <v>47.716000000000001</v>
      </c>
      <c r="Q1849" s="7" t="s">
        <v>40</v>
      </c>
      <c r="R1849" s="95" t="s">
        <v>47004</v>
      </c>
      <c r="S1849" s="8">
        <v>9928</v>
      </c>
    </row>
    <row r="1850" spans="1:19" x14ac:dyDescent="0.25">
      <c r="A1850" s="9" t="s">
        <v>31978</v>
      </c>
      <c r="B1850" s="52" t="str">
        <f>HYPERLINK("http://www.UniProt.org/UniProt/BT3L4_XENLA","BT3L4_XENLA")</f>
        <v>BT3L4_XENLA</v>
      </c>
      <c r="C1850" s="12" t="str">
        <f>HYPERLINK("http://www.UniProt.org/UniProt/BT3L4_HUMAN","BT3L4_HUMAN")</f>
        <v>BT3L4_HUMAN</v>
      </c>
      <c r="D1850" s="11" t="s">
        <v>31981</v>
      </c>
      <c r="E1850" s="18">
        <v>-1.57</v>
      </c>
      <c r="F1850" s="14">
        <v>1300</v>
      </c>
      <c r="G1850" s="14">
        <v>36</v>
      </c>
      <c r="H1850" s="80">
        <v>110</v>
      </c>
      <c r="I1850" s="81">
        <v>0.13</v>
      </c>
      <c r="J1850" s="80">
        <v>7.6999999999999993</v>
      </c>
      <c r="K1850" s="98">
        <v>58.542071089188582</v>
      </c>
      <c r="L1850" s="146" t="s">
        <v>47226</v>
      </c>
      <c r="M1850" s="8"/>
      <c r="N1850" s="5">
        <v>17.274999999999999</v>
      </c>
      <c r="O1850" s="5">
        <v>17.276</v>
      </c>
      <c r="P1850" s="5">
        <v>17.271000000000001</v>
      </c>
      <c r="Q1850" s="7" t="s">
        <v>40</v>
      </c>
      <c r="R1850" s="95" t="s">
        <v>47004</v>
      </c>
      <c r="S1850" s="8">
        <v>7682</v>
      </c>
    </row>
    <row r="1851" spans="1:19" x14ac:dyDescent="0.25">
      <c r="A1851" s="9" t="s">
        <v>1608</v>
      </c>
      <c r="B1851" s="52" t="str">
        <f>HYPERLINK("http://www.UniProt.org/UniProt/B2GTX6_XENLA","B2GTX6_XENLA")</f>
        <v>B2GTX6_XENLA</v>
      </c>
      <c r="C1851" s="12" t="str">
        <f>HYPERLINK("http://www.UniProt.org/UniProt/AQR_HUMAN","AQR_HUMAN")</f>
        <v>AQR_HUMAN</v>
      </c>
      <c r="D1851" s="11" t="s">
        <v>1611</v>
      </c>
      <c r="E1851" s="18">
        <v>2.56</v>
      </c>
      <c r="F1851" s="14">
        <v>2</v>
      </c>
      <c r="G1851" s="14">
        <v>740</v>
      </c>
      <c r="H1851" s="80">
        <v>55</v>
      </c>
      <c r="I1851" s="81">
        <v>0.13</v>
      </c>
      <c r="J1851" s="80">
        <v>3.9</v>
      </c>
      <c r="K1851" s="98">
        <v>29.508027676181065</v>
      </c>
      <c r="L1851" s="145" t="s">
        <v>47226</v>
      </c>
      <c r="M1851" s="8"/>
      <c r="N1851" s="5">
        <v>179.69</v>
      </c>
      <c r="O1851" s="5">
        <v>84.278000000000006</v>
      </c>
      <c r="P1851" s="5">
        <v>171.29499999999999</v>
      </c>
      <c r="Q1851" s="7" t="s">
        <v>40</v>
      </c>
      <c r="R1851" s="95" t="s">
        <v>47004</v>
      </c>
      <c r="S1851" s="8">
        <v>4790</v>
      </c>
    </row>
    <row r="1852" spans="1:19" x14ac:dyDescent="0.25">
      <c r="A1852" s="9" t="s">
        <v>37956</v>
      </c>
      <c r="B1852" s="52" t="str">
        <f>HYPERLINK("http://www.UniProt.org/UniProt/Q6NTS4_XENLA","Q6NTS4_XENLA")</f>
        <v>Q6NTS4_XENLA</v>
      </c>
      <c r="C1852" s="12" t="str">
        <f>HYPERLINK("http://www.UniProt.org/UniProt/LSM8_HUMAN","LSM8_HUMAN")</f>
        <v>LSM8_HUMAN</v>
      </c>
      <c r="D1852" s="11" t="s">
        <v>37959</v>
      </c>
      <c r="E1852" s="18">
        <v>1.21</v>
      </c>
      <c r="F1852" s="14">
        <v>140</v>
      </c>
      <c r="G1852" s="14">
        <v>2300</v>
      </c>
      <c r="H1852" s="80">
        <v>44</v>
      </c>
      <c r="I1852" s="81">
        <v>0.13</v>
      </c>
      <c r="J1852" s="80">
        <v>3.1</v>
      </c>
      <c r="K1852" s="98">
        <v>24.70856453101932</v>
      </c>
      <c r="L1852" s="145" t="s">
        <v>47226</v>
      </c>
      <c r="M1852" s="8"/>
      <c r="N1852" s="5">
        <v>10.363</v>
      </c>
      <c r="O1852" s="5">
        <v>10.378</v>
      </c>
      <c r="P1852" s="5">
        <v>10.403</v>
      </c>
      <c r="Q1852" s="7" t="s">
        <v>40</v>
      </c>
      <c r="R1852" s="95" t="s">
        <v>47004</v>
      </c>
      <c r="S1852" s="8">
        <v>10913</v>
      </c>
    </row>
    <row r="1853" spans="1:19" x14ac:dyDescent="0.25">
      <c r="A1853" s="9" t="s">
        <v>32431</v>
      </c>
      <c r="B1853" s="52" t="str">
        <f>HYPERLINK("http://www.UniProt.org/UniProt/CDK7_XENLA","CDK7_XENLA")</f>
        <v>CDK7_XENLA</v>
      </c>
      <c r="C1853" s="12" t="str">
        <f>HYPERLINK("http://www.UniProt.org/UniProt/CDK7_HUMAN","CDK7_HUMAN")</f>
        <v>CDK7_HUMAN</v>
      </c>
      <c r="D1853" s="11" t="s">
        <v>32434</v>
      </c>
      <c r="E1853" s="18">
        <v>3</v>
      </c>
      <c r="F1853" s="14">
        <v>0</v>
      </c>
      <c r="G1853" s="14">
        <v>480</v>
      </c>
      <c r="H1853" s="80">
        <v>29</v>
      </c>
      <c r="I1853" s="81">
        <v>0.13</v>
      </c>
      <c r="J1853" s="80">
        <v>2.1</v>
      </c>
      <c r="K1853" s="98">
        <v>16.056242825251577</v>
      </c>
      <c r="L1853" s="20" t="s">
        <v>47226</v>
      </c>
      <c r="M1853" s="8"/>
      <c r="N1853" s="5">
        <v>40.935000000000002</v>
      </c>
      <c r="O1853" s="5">
        <v>39.691000000000003</v>
      </c>
      <c r="P1853" s="5">
        <v>39.037999999999997</v>
      </c>
      <c r="Q1853" s="7" t="s">
        <v>40</v>
      </c>
      <c r="R1853" s="95" t="s">
        <v>47004</v>
      </c>
      <c r="S1853" s="8">
        <v>2229</v>
      </c>
    </row>
    <row r="1854" spans="1:19" x14ac:dyDescent="0.25">
      <c r="A1854" s="9" t="s">
        <v>43277</v>
      </c>
      <c r="B1854" s="52" t="str">
        <f>HYPERLINK("http://www.UniProt.org/UniProt/Q8AVV0_XENLA","Q8AVV0_XENLA")</f>
        <v>Q8AVV0_XENLA</v>
      </c>
      <c r="C1854" s="12" t="str">
        <f>HYPERLINK("http://www.UniProt.org/UniProt/SF3A2_HUMAN","SF3A2_HUMAN")</f>
        <v>SF3A2_HUMAN</v>
      </c>
      <c r="D1854" s="11" t="s">
        <v>43280</v>
      </c>
      <c r="E1854" s="18">
        <v>2.17</v>
      </c>
      <c r="F1854" s="14">
        <v>2.5</v>
      </c>
      <c r="G1854" s="14">
        <v>380</v>
      </c>
      <c r="H1854" s="80">
        <v>19</v>
      </c>
      <c r="I1854" s="81">
        <v>0.13</v>
      </c>
      <c r="J1854" s="80">
        <v>1.4</v>
      </c>
      <c r="K1854" s="98">
        <v>10.392885157858997</v>
      </c>
      <c r="L1854" s="145" t="s">
        <v>47226</v>
      </c>
      <c r="M1854" s="8"/>
      <c r="N1854" s="5">
        <v>43.673000000000002</v>
      </c>
      <c r="O1854" s="5">
        <v>43.673999999999999</v>
      </c>
      <c r="P1854" s="5">
        <v>49.256</v>
      </c>
      <c r="Q1854" s="7" t="s">
        <v>40</v>
      </c>
      <c r="R1854" s="95" t="s">
        <v>47004</v>
      </c>
      <c r="S1854" s="8">
        <v>1344</v>
      </c>
    </row>
    <row r="1855" spans="1:19" x14ac:dyDescent="0.25">
      <c r="A1855" s="9" t="s">
        <v>36206</v>
      </c>
      <c r="B1855" s="52" t="str">
        <f>HYPERLINK("http://www.UniProt.org/UniProt/Q6PAA1_XENLA","Q6PAA1_XENLA")</f>
        <v>Q6PAA1_XENLA</v>
      </c>
      <c r="C1855" s="12" t="str">
        <f>HYPERLINK("http://www.UniProt.org/UniProt/GRAN_HUMAN","GRAN_HUMAN")</f>
        <v>GRAN_HUMAN</v>
      </c>
      <c r="D1855" s="11" t="s">
        <v>36200</v>
      </c>
      <c r="E1855" s="18">
        <v>-0.6</v>
      </c>
      <c r="F1855" s="14">
        <v>590</v>
      </c>
      <c r="G1855" s="14">
        <v>150</v>
      </c>
      <c r="H1855" s="80">
        <v>7.7</v>
      </c>
      <c r="I1855" s="81">
        <v>0.13</v>
      </c>
      <c r="J1855" s="80">
        <v>0.55000000000000004</v>
      </c>
      <c r="K1855" s="98">
        <v>4.1982788134975877</v>
      </c>
      <c r="L1855" s="20" t="s">
        <v>47226</v>
      </c>
      <c r="M1855" s="8"/>
      <c r="N1855" s="5">
        <v>23.609000000000002</v>
      </c>
      <c r="O1855" s="5">
        <v>23.609000000000002</v>
      </c>
      <c r="P1855" s="5">
        <v>24.01</v>
      </c>
      <c r="Q1855" s="7" t="s">
        <v>40</v>
      </c>
      <c r="R1855" s="95" t="s">
        <v>47004</v>
      </c>
      <c r="S1855" s="8">
        <v>4988</v>
      </c>
    </row>
    <row r="1856" spans="1:19" x14ac:dyDescent="0.25">
      <c r="A1856" s="9" t="s">
        <v>4661</v>
      </c>
      <c r="B1856" s="52" t="str">
        <f>HYPERLINK("http://www.UniProt.org/UniProt/F7E229_XENTR","F7E229_XENTR")</f>
        <v>F7E229_XENTR</v>
      </c>
      <c r="C1856" s="12" t="str">
        <f>HYPERLINK("http://www.UniProt.org/UniProt/COQ3_HUMAN","COQ3_HUMAN")</f>
        <v>COQ3_HUMAN</v>
      </c>
      <c r="D1856" s="11" t="s">
        <v>4663</v>
      </c>
      <c r="E1856" s="158" t="s">
        <v>40</v>
      </c>
      <c r="H1856" s="80">
        <v>7.4</v>
      </c>
      <c r="I1856" s="81">
        <v>0.13</v>
      </c>
      <c r="J1856" s="80">
        <v>0.53</v>
      </c>
      <c r="K1856" s="98">
        <v>4.1706426425935756</v>
      </c>
      <c r="L1856" s="145" t="s">
        <v>47226</v>
      </c>
      <c r="M1856" s="8"/>
      <c r="N1856" s="5">
        <v>38.15</v>
      </c>
      <c r="O1856" s="5" t="s">
        <v>40</v>
      </c>
      <c r="P1856" s="5">
        <v>41.054000000000002</v>
      </c>
      <c r="Q1856" s="7" t="s">
        <v>311</v>
      </c>
      <c r="R1856" s="95" t="s">
        <v>47004</v>
      </c>
      <c r="S1856" s="8">
        <v>4139</v>
      </c>
    </row>
    <row r="1857" spans="1:19" x14ac:dyDescent="0.25">
      <c r="A1857" s="9" t="s">
        <v>7340</v>
      </c>
      <c r="B1857" s="52" t="str">
        <f>HYPERLINK("http://www.UniProt.org/UniProt/Q6P2W6_XENTR","Q6P2W6_XENTR")</f>
        <v>Q6P2W6_XENTR</v>
      </c>
      <c r="C1857" s="12" t="str">
        <f>HYPERLINK("http://www.UniProt.org/UniProt/EFTU_HUMAN","EFTU_HUMAN")</f>
        <v>EFTU_HUMAN</v>
      </c>
      <c r="D1857" s="11" t="s">
        <v>7342</v>
      </c>
      <c r="E1857" s="158" t="s">
        <v>40</v>
      </c>
      <c r="H1857" s="81">
        <v>38</v>
      </c>
      <c r="I1857" s="81">
        <v>0.12</v>
      </c>
      <c r="J1857" s="80">
        <v>75</v>
      </c>
      <c r="K1857" s="98">
        <v>632.55347244776965</v>
      </c>
      <c r="L1857" s="145" t="s">
        <v>47226</v>
      </c>
      <c r="M1857" s="8" t="s">
        <v>59</v>
      </c>
      <c r="N1857" s="5">
        <v>48.695</v>
      </c>
      <c r="O1857" s="5">
        <v>50.462000000000003</v>
      </c>
      <c r="P1857" s="5">
        <v>49.542000000000002</v>
      </c>
      <c r="Q1857" s="7" t="s">
        <v>311</v>
      </c>
      <c r="R1857" s="95" t="s">
        <v>47004</v>
      </c>
      <c r="S1857" s="8">
        <v>1302</v>
      </c>
    </row>
    <row r="1858" spans="1:19" x14ac:dyDescent="0.25">
      <c r="A1858" s="9" t="s">
        <v>227</v>
      </c>
      <c r="B1858" s="52" t="str">
        <f>HYPERLINK("http://www.UniProt.org/UniProt/EP45_XENLA","EP45_XENLA")</f>
        <v>EP45_XENLA</v>
      </c>
      <c r="C1858" s="12" t="str">
        <f>HYPERLINK("http://www.UniProt.org/UniProt/A1AT_HUMAN","A1AT_HUMAN")</f>
        <v>A1AT_HUMAN</v>
      </c>
      <c r="D1858" s="11" t="s">
        <v>230</v>
      </c>
      <c r="E1858" s="158" t="s">
        <v>40</v>
      </c>
      <c r="H1858" s="80">
        <v>820</v>
      </c>
      <c r="I1858" s="81">
        <v>0.12</v>
      </c>
      <c r="J1858" s="80">
        <v>59</v>
      </c>
      <c r="K1858" s="98">
        <v>476.94715771896637</v>
      </c>
      <c r="L1858" s="20" t="s">
        <v>47226</v>
      </c>
      <c r="M1858" s="8"/>
      <c r="N1858" s="5">
        <v>49.521999999999998</v>
      </c>
      <c r="O1858" s="5">
        <v>49.523000000000003</v>
      </c>
      <c r="P1858" s="5">
        <v>46.737000000000002</v>
      </c>
      <c r="Q1858" s="7" t="s">
        <v>235</v>
      </c>
      <c r="R1858" s="95" t="s">
        <v>47004</v>
      </c>
      <c r="S1858" s="8">
        <v>1409</v>
      </c>
    </row>
    <row r="1859" spans="1:19" x14ac:dyDescent="0.25">
      <c r="A1859" s="9" t="s">
        <v>5004</v>
      </c>
      <c r="B1859" s="52" t="str">
        <f>HYPERLINK("http://www.UniProt.org/UniProt/CSN1_XENLA","CSN1_XENLA")</f>
        <v>CSN1_XENLA</v>
      </c>
      <c r="C1859" s="12" t="str">
        <f>HYPERLINK("http://www.UniProt.org/UniProt/CSN1_HUMAN","CSN1_HUMAN")</f>
        <v>CSN1_HUMAN</v>
      </c>
      <c r="D1859" s="11" t="s">
        <v>5007</v>
      </c>
      <c r="E1859" s="18">
        <v>0.32</v>
      </c>
      <c r="F1859" s="14">
        <v>230</v>
      </c>
      <c r="G1859" s="14">
        <v>480</v>
      </c>
      <c r="H1859" s="80">
        <v>270</v>
      </c>
      <c r="I1859" s="81">
        <v>0.12</v>
      </c>
      <c r="J1859" s="80">
        <v>20</v>
      </c>
      <c r="K1859" s="98">
        <v>163.78441830112038</v>
      </c>
      <c r="L1859" s="20" t="s">
        <v>47226</v>
      </c>
      <c r="M1859" s="8" t="s">
        <v>51722</v>
      </c>
      <c r="N1859" s="5">
        <v>55.271000000000001</v>
      </c>
      <c r="O1859" s="5">
        <v>55.271999999999998</v>
      </c>
      <c r="P1859" s="5">
        <v>55.536999999999999</v>
      </c>
      <c r="Q1859" s="7" t="s">
        <v>40</v>
      </c>
      <c r="R1859" s="95" t="s">
        <v>47004</v>
      </c>
      <c r="S1859" s="8">
        <v>2978</v>
      </c>
    </row>
    <row r="1860" spans="1:19" x14ac:dyDescent="0.25">
      <c r="A1860" s="9" t="s">
        <v>8387</v>
      </c>
      <c r="B1860" s="52" t="str">
        <f>HYPERLINK("http://www.UniProt.org/UniProt/Q6GPU7_XENLA","Q6GPU7_XENLA")</f>
        <v>Q6GPU7_XENLA</v>
      </c>
      <c r="C1860" s="12" t="str">
        <f>HYPERLINK("http://www.UniProt.org/UniProt/EXOS2_HUMAN","EXOS2_HUMAN")</f>
        <v>EXOS2_HUMAN</v>
      </c>
      <c r="D1860" s="11" t="s">
        <v>8390</v>
      </c>
      <c r="E1860" s="18">
        <v>0.59</v>
      </c>
      <c r="F1860" s="14">
        <v>58</v>
      </c>
      <c r="G1860" s="14">
        <v>220</v>
      </c>
      <c r="H1860" s="80">
        <v>61</v>
      </c>
      <c r="I1860" s="81">
        <v>0.12</v>
      </c>
      <c r="J1860" s="80">
        <v>4.4000000000000004</v>
      </c>
      <c r="K1860" s="98">
        <v>35.355134440378372</v>
      </c>
      <c r="L1860" s="145" t="s">
        <v>47226</v>
      </c>
      <c r="M1860" s="8"/>
      <c r="N1860" s="5">
        <v>32.36</v>
      </c>
      <c r="O1860" s="5">
        <v>32.36</v>
      </c>
      <c r="P1860" s="5">
        <v>32.789000000000001</v>
      </c>
      <c r="Q1860" s="7" t="s">
        <v>40</v>
      </c>
      <c r="R1860" s="95" t="s">
        <v>47004</v>
      </c>
      <c r="S1860" s="8">
        <v>6721</v>
      </c>
    </row>
    <row r="1861" spans="1:19" x14ac:dyDescent="0.25">
      <c r="A1861" s="9" t="s">
        <v>2397</v>
      </c>
      <c r="B1861" s="52" t="str">
        <f>HYPERLINK("http://www.UniProt.org/UniProt/BABA1_XENLA","BABA1_XENLA")</f>
        <v>BABA1_XENLA</v>
      </c>
      <c r="C1861" s="12" t="str">
        <f>HYPERLINK("http://www.UniProt.org/UniProt/BABA1_HUMAN","BABA1_HUMAN")</f>
        <v>BABA1_HUMAN</v>
      </c>
      <c r="D1861" s="11" t="s">
        <v>2400</v>
      </c>
      <c r="E1861" s="18">
        <v>-7.0000000000000007E-2</v>
      </c>
      <c r="F1861" s="14">
        <v>58</v>
      </c>
      <c r="G1861" s="14">
        <v>49</v>
      </c>
      <c r="H1861" s="80">
        <v>48</v>
      </c>
      <c r="I1861" s="81">
        <v>0.12</v>
      </c>
      <c r="J1861" s="80">
        <v>3.4000000000000004</v>
      </c>
      <c r="K1861" s="98">
        <v>27.729695936112396</v>
      </c>
      <c r="L1861" s="145" t="s">
        <v>47226</v>
      </c>
      <c r="M1861" s="8"/>
      <c r="N1861" s="5">
        <v>36.953000000000003</v>
      </c>
      <c r="O1861" s="5">
        <v>36.953000000000003</v>
      </c>
      <c r="P1861" s="5">
        <v>36.56</v>
      </c>
      <c r="Q1861" s="7" t="s">
        <v>40</v>
      </c>
      <c r="R1861" s="95" t="s">
        <v>47004</v>
      </c>
      <c r="S1861" s="8">
        <v>10852</v>
      </c>
    </row>
    <row r="1862" spans="1:19" x14ac:dyDescent="0.25">
      <c r="A1862" s="9" t="s">
        <v>27536</v>
      </c>
      <c r="B1862" s="52" t="str">
        <f>HYPERLINK("http://www.UniProt.org/UniProt/Q5U5B7_XENLA","Q5U5B7_XENLA")</f>
        <v>Q5U5B7_XENLA</v>
      </c>
      <c r="C1862" s="12" t="str">
        <f>HYPERLINK("http://www.UniProt.org/UniProt/TPC11_HUMAN","TPC11_HUMAN")</f>
        <v>TPC11_HUMAN</v>
      </c>
      <c r="D1862" s="11" t="s">
        <v>27539</v>
      </c>
      <c r="E1862" s="18">
        <v>-3</v>
      </c>
      <c r="F1862" s="14">
        <v>17</v>
      </c>
      <c r="G1862" s="14">
        <v>0</v>
      </c>
      <c r="H1862" s="80">
        <v>13</v>
      </c>
      <c r="I1862" s="81">
        <v>0.12</v>
      </c>
      <c r="J1862" s="80">
        <v>0.92</v>
      </c>
      <c r="K1862" s="98">
        <v>7.870590206123957</v>
      </c>
      <c r="L1862" s="145" t="s">
        <v>47226</v>
      </c>
      <c r="M1862" s="8"/>
      <c r="N1862" s="5">
        <v>128.88</v>
      </c>
      <c r="O1862" s="5">
        <v>71.944999999999993</v>
      </c>
      <c r="P1862" s="5">
        <v>128.881</v>
      </c>
      <c r="Q1862" s="7" t="s">
        <v>40</v>
      </c>
      <c r="R1862" s="95" t="s">
        <v>47004</v>
      </c>
      <c r="S1862" s="8">
        <v>4129</v>
      </c>
    </row>
    <row r="1863" spans="1:19" x14ac:dyDescent="0.25">
      <c r="A1863" s="9" t="s">
        <v>46628</v>
      </c>
      <c r="B1863" s="52" t="str">
        <f>HYPERLINK("http://www.UniProt.org/UniProt/Q66IY7_XENLA","Q66IY7_XENLA")</f>
        <v>Q66IY7_XENLA</v>
      </c>
      <c r="C1863" s="12" t="str">
        <f>HYPERLINK("http://www.UniProt.org/UniProt/VPS4A_HUMAN","VPS4A_HUMAN")</f>
        <v>VPS4A_HUMAN</v>
      </c>
      <c r="D1863" s="11" t="s">
        <v>46631</v>
      </c>
      <c r="E1863" s="18">
        <v>-0.14000000000000001</v>
      </c>
      <c r="F1863" s="14">
        <v>9.8000000000000007</v>
      </c>
      <c r="G1863" s="14">
        <v>7.1</v>
      </c>
      <c r="H1863" s="80">
        <v>6.5</v>
      </c>
      <c r="I1863" s="81">
        <v>0.12</v>
      </c>
      <c r="J1863" s="80">
        <v>0.47</v>
      </c>
      <c r="K1863" s="98">
        <v>3.8469667655698525</v>
      </c>
      <c r="L1863" s="145" t="s">
        <v>47226</v>
      </c>
      <c r="M1863" s="8"/>
      <c r="N1863" s="5">
        <v>48.972000000000001</v>
      </c>
      <c r="O1863" s="5">
        <v>48.972999999999999</v>
      </c>
      <c r="P1863" s="5">
        <v>48.898000000000003</v>
      </c>
      <c r="Q1863" s="7" t="s">
        <v>40</v>
      </c>
      <c r="R1863" s="95" t="s">
        <v>47004</v>
      </c>
      <c r="S1863" s="8">
        <v>1160</v>
      </c>
    </row>
    <row r="1864" spans="1:19" x14ac:dyDescent="0.25">
      <c r="A1864" s="9" t="s">
        <v>37206</v>
      </c>
      <c r="B1864" s="52" t="str">
        <f>HYPERLINK("http://www.UniProt.org/UniProt/F6RF69_XENTR","F6RF69_XENTR")</f>
        <v>F6RF69_XENTR</v>
      </c>
      <c r="C1864" s="12" t="str">
        <f>HYPERLINK("http://www.UniProt.org/UniProt/INT11_HUMAN","INT11_HUMAN")</f>
        <v>INT11_HUMAN</v>
      </c>
      <c r="D1864" s="11" t="s">
        <v>37208</v>
      </c>
      <c r="E1864" s="18">
        <v>2.23</v>
      </c>
      <c r="F1864" s="14">
        <v>1.1000000000000001</v>
      </c>
      <c r="G1864" s="14">
        <v>190</v>
      </c>
      <c r="H1864" s="80">
        <v>2.4</v>
      </c>
      <c r="I1864" s="81">
        <v>0.12</v>
      </c>
      <c r="J1864" s="80">
        <v>0.17</v>
      </c>
      <c r="K1864" s="98">
        <v>1.4499651768057711</v>
      </c>
      <c r="L1864" s="145" t="s">
        <v>47226</v>
      </c>
      <c r="M1864" s="8"/>
      <c r="N1864" s="5">
        <v>68.078000000000003</v>
      </c>
      <c r="O1864" s="5">
        <v>78.207999999999998</v>
      </c>
      <c r="P1864" s="5">
        <v>67.662999999999997</v>
      </c>
      <c r="Q1864" s="7" t="s">
        <v>40</v>
      </c>
      <c r="R1864" s="95" t="s">
        <v>47004</v>
      </c>
      <c r="S1864" s="8">
        <v>2544</v>
      </c>
    </row>
    <row r="1865" spans="1:19" x14ac:dyDescent="0.25">
      <c r="A1865" s="9" t="s">
        <v>20232</v>
      </c>
      <c r="B1865" s="52" t="str">
        <f>HYPERLINK("http://www.UniProt.org/UniProt/F7EC68_XENTR","F7EC68_XENTR")</f>
        <v>F7EC68_XENTR</v>
      </c>
      <c r="C1865" s="12" t="str">
        <f>HYPERLINK("http://www.UniProt.org/UniProt/REXO1_HUMAN","REXO1_HUMAN")</f>
        <v>REXO1_HUMAN</v>
      </c>
      <c r="D1865" s="11" t="s">
        <v>20234</v>
      </c>
      <c r="E1865" s="18">
        <v>2.35</v>
      </c>
      <c r="F1865" s="14">
        <v>0.7</v>
      </c>
      <c r="G1865" s="14">
        <v>160</v>
      </c>
      <c r="H1865" s="80">
        <v>1.4</v>
      </c>
      <c r="I1865" s="81">
        <v>0.12</v>
      </c>
      <c r="J1865" s="80">
        <v>9.7000000000000003E-2</v>
      </c>
      <c r="K1865" s="98">
        <v>0.81212671793687352</v>
      </c>
      <c r="L1865" s="20" t="s">
        <v>47226</v>
      </c>
      <c r="M1865" s="8"/>
      <c r="N1865" s="5">
        <v>113.55</v>
      </c>
      <c r="O1865" s="5">
        <v>127.81100000000001</v>
      </c>
      <c r="P1865" s="5">
        <v>131.51</v>
      </c>
      <c r="Q1865" s="7" t="s">
        <v>40</v>
      </c>
      <c r="R1865" s="95" t="s">
        <v>47004</v>
      </c>
      <c r="S1865" s="8">
        <v>5075</v>
      </c>
    </row>
    <row r="1866" spans="1:19" x14ac:dyDescent="0.25">
      <c r="A1866" s="9" t="s">
        <v>88</v>
      </c>
      <c r="B1866" s="52" t="str">
        <f>HYPERLINK("http://www.UniProt.org/UniProt/1433Z_XENLA","1433Z_XENLA")</f>
        <v>1433Z_XENLA</v>
      </c>
      <c r="C1866" s="12" t="str">
        <f>HYPERLINK("http://www.UniProt.org/UniProt/1433Z_HUMAN","1433Z_HUMAN")</f>
        <v>1433Z_HUMAN</v>
      </c>
      <c r="D1866" s="11" t="s">
        <v>91</v>
      </c>
      <c r="E1866" s="18">
        <v>-0.12</v>
      </c>
      <c r="F1866" s="14">
        <v>2700</v>
      </c>
      <c r="G1866" s="14">
        <v>2000</v>
      </c>
      <c r="H1866" s="81">
        <v>320</v>
      </c>
      <c r="I1866" s="81">
        <v>0.11</v>
      </c>
      <c r="J1866" s="80">
        <v>160</v>
      </c>
      <c r="K1866" s="98">
        <v>1430.0163481513332</v>
      </c>
      <c r="L1866" s="145" t="s">
        <v>47226</v>
      </c>
      <c r="M1866" s="8"/>
      <c r="N1866" s="5">
        <v>27.728999999999999</v>
      </c>
      <c r="O1866" s="5">
        <v>27.728999999999999</v>
      </c>
      <c r="P1866" s="5">
        <v>27.745000000000001</v>
      </c>
      <c r="Q1866" s="7" t="s">
        <v>40</v>
      </c>
      <c r="R1866" s="95" t="s">
        <v>47004</v>
      </c>
      <c r="S1866" s="8">
        <v>3646</v>
      </c>
    </row>
    <row r="1867" spans="1:19" x14ac:dyDescent="0.25">
      <c r="A1867" s="9" t="s">
        <v>416</v>
      </c>
      <c r="B1867" s="52" t="str">
        <f>HYPERLINK("http://www.UniProt.org/UniProt/Q6DDM7_XENLA","Q6DDM7_XENLA")</f>
        <v>Q6DDM7_XENLA</v>
      </c>
      <c r="C1867" s="12" t="str">
        <f>HYPERLINK("http://www.UniProt.org/UniProt/ACADL_HUMAN","ACADL_HUMAN")</f>
        <v>ACADL_HUMAN</v>
      </c>
      <c r="D1867" s="11" t="s">
        <v>419</v>
      </c>
      <c r="E1867" s="158" t="s">
        <v>40</v>
      </c>
      <c r="H1867" s="80">
        <v>760</v>
      </c>
      <c r="I1867" s="81">
        <v>0.11</v>
      </c>
      <c r="J1867" s="80">
        <v>55</v>
      </c>
      <c r="K1867" s="98">
        <v>519.56132464910945</v>
      </c>
      <c r="L1867" s="20" t="s">
        <v>47226</v>
      </c>
      <c r="M1867" s="8"/>
      <c r="N1867" s="5">
        <v>49.274000000000001</v>
      </c>
      <c r="O1867" s="5">
        <v>49.274000000000001</v>
      </c>
      <c r="P1867" s="5">
        <v>47.655999999999999</v>
      </c>
      <c r="Q1867" s="7" t="s">
        <v>311</v>
      </c>
      <c r="R1867" s="95" t="s">
        <v>47004</v>
      </c>
      <c r="S1867" s="8">
        <v>7251</v>
      </c>
    </row>
    <row r="1868" spans="1:19" x14ac:dyDescent="0.25">
      <c r="A1868" s="9" t="s">
        <v>43440</v>
      </c>
      <c r="B1868" s="52" t="str">
        <f>HYPERLINK("http://www.UniProt.org/UniProt/Q6GR62_XENLA","Q6GR62_XENLA")</f>
        <v>Q6GR62_XENLA</v>
      </c>
      <c r="C1868" s="12" t="str">
        <f>HYPERLINK("http://www.UniProt.org/UniProt/SMD1_HUMAN","SMD1_HUMAN")</f>
        <v>SMD1_HUMAN</v>
      </c>
      <c r="D1868" s="11" t="s">
        <v>43443</v>
      </c>
      <c r="E1868" s="18">
        <v>7.0000000000000007E-2</v>
      </c>
      <c r="F1868" s="14">
        <v>2000</v>
      </c>
      <c r="G1868" s="14">
        <v>2300</v>
      </c>
      <c r="H1868" s="80">
        <v>300</v>
      </c>
      <c r="I1868" s="81">
        <v>0.11</v>
      </c>
      <c r="J1868" s="80">
        <v>21</v>
      </c>
      <c r="K1868" s="98">
        <v>184.20182225149071</v>
      </c>
      <c r="L1868" s="145" t="s">
        <v>47226</v>
      </c>
      <c r="M1868" s="8"/>
      <c r="N1868" s="5">
        <v>13.253</v>
      </c>
      <c r="O1868" s="5">
        <v>13.254</v>
      </c>
      <c r="P1868" s="5">
        <v>13.282</v>
      </c>
      <c r="Q1868" s="7" t="s">
        <v>40</v>
      </c>
      <c r="R1868" s="95" t="s">
        <v>47004</v>
      </c>
      <c r="S1868" s="8">
        <v>9107</v>
      </c>
    </row>
    <row r="1869" spans="1:19" x14ac:dyDescent="0.25">
      <c r="A1869" s="9" t="s">
        <v>12694</v>
      </c>
      <c r="B1869" s="52" t="str">
        <f>HYPERLINK("http://www.UniProt.org/UniProt/KPRB_XENTR","KPRB_XENTR")</f>
        <v>KPRB_XENTR</v>
      </c>
      <c r="C1869" s="12" t="str">
        <f>HYPERLINK("http://www.UniProt.org/UniProt/KPRB_HUMAN","KPRB_HUMAN")</f>
        <v>KPRB_HUMAN</v>
      </c>
      <c r="D1869" s="11" t="s">
        <v>12696</v>
      </c>
      <c r="E1869" s="18">
        <v>-0.57999999999999996</v>
      </c>
      <c r="F1869" s="14">
        <v>330</v>
      </c>
      <c r="G1869" s="14">
        <v>86</v>
      </c>
      <c r="H1869" s="80">
        <v>270</v>
      </c>
      <c r="I1869" s="81">
        <v>0.11</v>
      </c>
      <c r="J1869" s="80">
        <v>19</v>
      </c>
      <c r="K1869" s="98">
        <v>182.2407334776583</v>
      </c>
      <c r="L1869" s="146" t="s">
        <v>47226</v>
      </c>
      <c r="M1869" s="8"/>
      <c r="N1869" s="5">
        <v>39.578000000000003</v>
      </c>
      <c r="O1869" s="5">
        <v>44.2</v>
      </c>
      <c r="P1869" s="5">
        <v>40.926000000000002</v>
      </c>
      <c r="Q1869" s="7" t="s">
        <v>40</v>
      </c>
      <c r="R1869" s="95" t="s">
        <v>47004</v>
      </c>
      <c r="S1869" s="8">
        <v>7458</v>
      </c>
    </row>
    <row r="1870" spans="1:19" x14ac:dyDescent="0.25">
      <c r="A1870" s="9" t="s">
        <v>39327</v>
      </c>
      <c r="B1870" s="52" t="str">
        <f>HYPERLINK("http://www.UniProt.org/UniProt/A3KNF0_XENLA","A3KNF0_XENLA")</f>
        <v>A3KNF0_XENLA</v>
      </c>
      <c r="C1870" s="12" t="str">
        <f>HYPERLINK("http://www.UniProt.org/UniProt/NEDD8_HUMAN","NEDD8_HUMAN")</f>
        <v>NEDD8_HUMAN</v>
      </c>
      <c r="D1870" s="11" t="s">
        <v>39330</v>
      </c>
      <c r="E1870" s="18">
        <v>-0.16</v>
      </c>
      <c r="F1870" s="14">
        <v>430</v>
      </c>
      <c r="G1870" s="14">
        <v>300</v>
      </c>
      <c r="H1870" s="80">
        <v>36</v>
      </c>
      <c r="I1870" s="81">
        <v>0.11</v>
      </c>
      <c r="J1870" s="80">
        <v>2.5999999999999996</v>
      </c>
      <c r="K1870" s="98">
        <v>23.251380094000684</v>
      </c>
      <c r="L1870" s="145" t="s">
        <v>47226</v>
      </c>
      <c r="M1870" s="8"/>
      <c r="N1870" s="5">
        <v>9.6450999999999993</v>
      </c>
      <c r="O1870" s="5">
        <v>8.6780000000000008</v>
      </c>
      <c r="P1870" s="5">
        <v>9.0719999999999992</v>
      </c>
      <c r="Q1870" s="7" t="s">
        <v>40</v>
      </c>
      <c r="R1870" s="95" t="s">
        <v>47004</v>
      </c>
      <c r="S1870" s="8">
        <v>7462</v>
      </c>
    </row>
    <row r="1871" spans="1:19" x14ac:dyDescent="0.25">
      <c r="A1871" s="9" t="s">
        <v>777</v>
      </c>
      <c r="B1871" s="52" t="str">
        <f>HYPERLINK("http://www.UniProt.org/UniProt/Q7ZYD7_XENLA","Q7ZYD7_XENLA")</f>
        <v>Q7ZYD7_XENLA</v>
      </c>
      <c r="C1871" s="12" t="str">
        <f>HYPERLINK("http://www.UniProt.org/UniProt/AIMP2_HUMAN","AIMP2_HUMAN")</f>
        <v>AIMP2_HUMAN</v>
      </c>
      <c r="D1871" s="11" t="s">
        <v>780</v>
      </c>
      <c r="E1871" s="18">
        <v>-3</v>
      </c>
      <c r="F1871" s="14">
        <v>170</v>
      </c>
      <c r="G1871" s="14">
        <v>0</v>
      </c>
      <c r="H1871" s="80">
        <v>26</v>
      </c>
      <c r="I1871" s="81">
        <v>0.11</v>
      </c>
      <c r="J1871" s="80">
        <v>1.9000000000000001</v>
      </c>
      <c r="K1871" s="98">
        <v>17.000891985682003</v>
      </c>
      <c r="L1871" s="20" t="s">
        <v>47226</v>
      </c>
      <c r="M1871" s="8"/>
      <c r="N1871" s="5">
        <v>34.603999999999999</v>
      </c>
      <c r="O1871" s="5">
        <v>34.646999999999998</v>
      </c>
      <c r="P1871" s="5">
        <v>35.348999999999997</v>
      </c>
      <c r="Q1871" s="7" t="s">
        <v>40</v>
      </c>
      <c r="R1871" s="95" t="s">
        <v>47004</v>
      </c>
      <c r="S1871" s="8">
        <v>1269</v>
      </c>
    </row>
    <row r="1872" spans="1:19" x14ac:dyDescent="0.25">
      <c r="A1872" s="9" t="s">
        <v>33316</v>
      </c>
      <c r="B1872" s="52" t="str">
        <f>HYPERLINK("http://www.UniProt.org/UniProt/Q6AZH5_XENLA","Q6AZH5_XENLA")</f>
        <v>Q6AZH5_XENLA</v>
      </c>
      <c r="C1872" s="12" t="str">
        <f>HYPERLINK("http://www.UniProt.org/UniProt/CTBL1_HUMAN","CTBL1_HUMAN")</f>
        <v>CTBL1_HUMAN</v>
      </c>
      <c r="D1872" s="11" t="s">
        <v>33319</v>
      </c>
      <c r="E1872" s="18">
        <v>2.93</v>
      </c>
      <c r="F1872" s="14">
        <v>0.5</v>
      </c>
      <c r="G1872" s="14">
        <v>400</v>
      </c>
      <c r="H1872" s="80">
        <v>14</v>
      </c>
      <c r="I1872" s="81">
        <v>0.11</v>
      </c>
      <c r="J1872" s="80">
        <v>0.99</v>
      </c>
      <c r="K1872" s="98">
        <v>9.2213415399425287</v>
      </c>
      <c r="L1872" s="145" t="s">
        <v>47226</v>
      </c>
      <c r="M1872" s="8"/>
      <c r="N1872" s="5">
        <v>67.861000000000004</v>
      </c>
      <c r="O1872" s="5">
        <v>64.010999999999996</v>
      </c>
      <c r="P1872" s="5">
        <v>65.173000000000002</v>
      </c>
      <c r="Q1872" s="7" t="s">
        <v>40</v>
      </c>
      <c r="R1872" s="95" t="s">
        <v>47004</v>
      </c>
      <c r="S1872" s="8">
        <v>5635</v>
      </c>
    </row>
    <row r="1873" spans="1:19" x14ac:dyDescent="0.25">
      <c r="A1873" s="9" t="s">
        <v>46660</v>
      </c>
      <c r="B1873" s="52" t="str">
        <f>HYPERLINK("http://www.UniProt.org/UniProt/Q6NRE3_XENLA","Q6NRE3_XENLA")</f>
        <v>Q6NRE3_XENLA</v>
      </c>
      <c r="C1873" s="12" t="str">
        <f>HYPERLINK("http://www.UniProt.org/UniProt/WASL_HUMAN","WASL_HUMAN")</f>
        <v>WASL_HUMAN</v>
      </c>
      <c r="D1873" s="11" t="s">
        <v>46663</v>
      </c>
      <c r="E1873" s="18">
        <v>-3</v>
      </c>
      <c r="F1873" s="14">
        <v>20</v>
      </c>
      <c r="G1873" s="14">
        <v>0</v>
      </c>
      <c r="H1873" s="80">
        <v>12</v>
      </c>
      <c r="I1873" s="81">
        <v>0.11</v>
      </c>
      <c r="J1873" s="80">
        <v>0.87</v>
      </c>
      <c r="K1873" s="98">
        <v>8.1819214055579685</v>
      </c>
      <c r="L1873" s="145" t="s">
        <v>47226</v>
      </c>
      <c r="M1873" s="8" t="s">
        <v>1155</v>
      </c>
      <c r="N1873" s="5">
        <v>55.427</v>
      </c>
      <c r="O1873" s="5">
        <v>55.720999999999997</v>
      </c>
      <c r="P1873" s="5">
        <v>54.826999999999998</v>
      </c>
      <c r="Q1873" s="7" t="s">
        <v>40</v>
      </c>
      <c r="R1873" s="95" t="s">
        <v>47004</v>
      </c>
      <c r="S1873" s="8">
        <v>9576</v>
      </c>
    </row>
    <row r="1874" spans="1:19" x14ac:dyDescent="0.25">
      <c r="A1874" s="9" t="s">
        <v>21535</v>
      </c>
      <c r="B1874" s="52" t="str">
        <f>HYPERLINK("http://www.UniProt.org/UniProt/F7AB97_XENTR","F7AB97_XENTR")</f>
        <v>F7AB97_XENTR</v>
      </c>
      <c r="C1874" s="12" t="str">
        <f>HYPERLINK("http://www.UniProt.org/UniProt/RN214_HUMAN","RN214_HUMAN")</f>
        <v>RN214_HUMAN</v>
      </c>
      <c r="D1874" s="11" t="s">
        <v>21537</v>
      </c>
      <c r="E1874" s="18">
        <v>-0.26</v>
      </c>
      <c r="F1874" s="14">
        <v>13</v>
      </c>
      <c r="G1874" s="14">
        <v>7.2</v>
      </c>
      <c r="H1874" s="80">
        <v>7.1</v>
      </c>
      <c r="I1874" s="81">
        <v>0.11</v>
      </c>
      <c r="J1874" s="80">
        <v>0.51</v>
      </c>
      <c r="K1874" s="98">
        <v>4.6225198024968686</v>
      </c>
      <c r="L1874" s="20" t="s">
        <v>47226</v>
      </c>
      <c r="M1874" s="8"/>
      <c r="N1874" s="5">
        <v>89.933999999999997</v>
      </c>
      <c r="O1874" s="5" t="s">
        <v>40</v>
      </c>
      <c r="P1874" s="5">
        <v>77.667000000000002</v>
      </c>
      <c r="Q1874" s="7" t="s">
        <v>40</v>
      </c>
      <c r="R1874" s="95" t="s">
        <v>47004</v>
      </c>
      <c r="S1874" s="8">
        <v>8172</v>
      </c>
    </row>
    <row r="1875" spans="1:19" x14ac:dyDescent="0.25">
      <c r="A1875" s="9" t="s">
        <v>9808</v>
      </c>
      <c r="B1875" s="52" t="str">
        <f>HYPERLINK("http://www.UniProt.org/UniProt/Q6AXB3_XENLA","Q6AXB3_XENLA")</f>
        <v>Q6AXB3_XENLA</v>
      </c>
      <c r="C1875" s="12" t="str">
        <f>HYPERLINK("http://www.UniProt.org/UniProt/GLYM_HUMAN","GLYM_HUMAN")</f>
        <v>GLYM_HUMAN</v>
      </c>
      <c r="D1875" s="11" t="s">
        <v>9811</v>
      </c>
      <c r="E1875" s="158" t="s">
        <v>40</v>
      </c>
      <c r="H1875" s="81">
        <v>430</v>
      </c>
      <c r="I1875" s="81">
        <v>0.1</v>
      </c>
      <c r="J1875" s="80">
        <v>37</v>
      </c>
      <c r="K1875" s="98">
        <v>368.97412749037471</v>
      </c>
      <c r="L1875" s="145" t="s">
        <v>47226</v>
      </c>
      <c r="M1875" s="8"/>
      <c r="N1875" s="5">
        <v>56.476999999999997</v>
      </c>
      <c r="O1875" s="5">
        <v>54.921999999999997</v>
      </c>
      <c r="P1875" s="5">
        <v>55.993000000000002</v>
      </c>
      <c r="Q1875" s="7" t="s">
        <v>311</v>
      </c>
      <c r="R1875" s="95" t="s">
        <v>47004</v>
      </c>
      <c r="S1875" s="8">
        <v>9324</v>
      </c>
    </row>
    <row r="1876" spans="1:19" x14ac:dyDescent="0.25">
      <c r="A1876" s="9" t="s">
        <v>7918</v>
      </c>
      <c r="B1876" s="52" t="str">
        <f>HYPERLINK("http://www.UniProt.org/UniProt/EMAL4_XENLA","EMAL4_XENLA")</f>
        <v>EMAL4_XENLA</v>
      </c>
      <c r="C1876" s="12" t="str">
        <f>HYPERLINK("http://www.UniProt.org/UniProt/EMAL4_HUMAN","EMAL4_HUMAN")</f>
        <v>EMAL4_HUMAN</v>
      </c>
      <c r="D1876" s="11" t="s">
        <v>7920</v>
      </c>
      <c r="E1876" s="18">
        <v>-3</v>
      </c>
      <c r="F1876" s="14">
        <v>510</v>
      </c>
      <c r="G1876" s="14">
        <v>0.1</v>
      </c>
      <c r="H1876" s="81">
        <v>110</v>
      </c>
      <c r="I1876" s="81">
        <v>0.1</v>
      </c>
      <c r="J1876" s="80">
        <v>28</v>
      </c>
      <c r="K1876" s="98">
        <v>280.0791447649857</v>
      </c>
      <c r="L1876" s="145" t="s">
        <v>47226</v>
      </c>
      <c r="M1876" s="8"/>
      <c r="N1876" s="5">
        <v>105.72</v>
      </c>
      <c r="O1876" s="5">
        <v>102.33199999999999</v>
      </c>
      <c r="P1876" s="5">
        <v>108.916</v>
      </c>
      <c r="Q1876" s="7" t="s">
        <v>40</v>
      </c>
      <c r="R1876" s="95" t="s">
        <v>47004</v>
      </c>
      <c r="S1876" s="8">
        <v>2960</v>
      </c>
    </row>
    <row r="1877" spans="1:19" x14ac:dyDescent="0.25">
      <c r="A1877" s="9" t="s">
        <v>17021</v>
      </c>
      <c r="B1877" s="52" t="str">
        <f>HYPERLINK("http://www.UniProt.org/UniProt/Q5EAT1_XENLA","Q5EAT1_XENLA")</f>
        <v>Q5EAT1_XENLA</v>
      </c>
      <c r="C1877" s="12" t="str">
        <f>HYPERLINK("http://www.UniProt.org/UniProt/PCCA_HUMAN","PCCA_HUMAN")</f>
        <v>PCCA_HUMAN</v>
      </c>
      <c r="D1877" s="11" t="s">
        <v>17024</v>
      </c>
      <c r="E1877" s="158" t="s">
        <v>40</v>
      </c>
      <c r="H1877" s="81">
        <v>2.4</v>
      </c>
      <c r="I1877" s="81">
        <v>0.1</v>
      </c>
      <c r="J1877" s="80">
        <v>16</v>
      </c>
      <c r="K1877" s="98">
        <v>160.38386297875016</v>
      </c>
      <c r="L1877" s="145" t="s">
        <v>47226</v>
      </c>
      <c r="M1877" s="8"/>
      <c r="N1877" s="5">
        <v>79.471000000000004</v>
      </c>
      <c r="O1877" s="5">
        <v>78.447999999999993</v>
      </c>
      <c r="P1877" s="5">
        <v>80.058999999999997</v>
      </c>
      <c r="Q1877" s="7" t="s">
        <v>311</v>
      </c>
      <c r="R1877" s="95" t="s">
        <v>47004</v>
      </c>
      <c r="S1877" s="8">
        <v>5402</v>
      </c>
    </row>
    <row r="1878" spans="1:19" x14ac:dyDescent="0.25">
      <c r="A1878" s="9" t="s">
        <v>10876</v>
      </c>
      <c r="B1878" s="52" t="str">
        <f>HYPERLINK("http://www.UniProt.org/UniProt/Q4V7K8_XENLA","Q4V7K8_XENLA")</f>
        <v>Q4V7K8_XENLA</v>
      </c>
      <c r="C1878" s="12" t="str">
        <f>HYPERLINK("http://www.UniProt.org/UniProt/HNRPD_HUMAN","HNRPD_HUMAN")</f>
        <v>HNRPD_HUMAN</v>
      </c>
      <c r="D1878" s="11" t="s">
        <v>10879</v>
      </c>
      <c r="E1878" s="18">
        <v>0.61</v>
      </c>
      <c r="F1878" s="14">
        <v>51</v>
      </c>
      <c r="G1878" s="14">
        <v>210</v>
      </c>
      <c r="H1878" s="80">
        <v>62</v>
      </c>
      <c r="I1878" s="81">
        <v>0.1</v>
      </c>
      <c r="J1878" s="80">
        <v>4.4000000000000004</v>
      </c>
      <c r="K1878" s="98">
        <v>42.493432998132057</v>
      </c>
      <c r="L1878" s="145" t="s">
        <v>47226</v>
      </c>
      <c r="M1878" s="8"/>
      <c r="N1878" s="5">
        <v>31.408000000000001</v>
      </c>
      <c r="O1878" s="5">
        <v>32.389000000000003</v>
      </c>
      <c r="P1878" s="5">
        <v>38.433999999999997</v>
      </c>
      <c r="Q1878" s="7" t="s">
        <v>40</v>
      </c>
      <c r="R1878" s="95" t="s">
        <v>47004</v>
      </c>
      <c r="S1878" s="8">
        <v>5850</v>
      </c>
    </row>
    <row r="1879" spans="1:19" x14ac:dyDescent="0.25">
      <c r="A1879" s="9" t="s">
        <v>16298</v>
      </c>
      <c r="B1879" s="52" t="str">
        <f>HYPERLINK("http://www.UniProt.org/UniProt/Q641I4_XENLA","Q641I4_XENLA")</f>
        <v>Q641I4_XENLA</v>
      </c>
      <c r="C1879" s="12" t="str">
        <f>HYPERLINK("http://www.UniProt.org/UniProt/OGT1_HUMAN","OGT1_HUMAN")</f>
        <v>OGT1_HUMAN</v>
      </c>
      <c r="D1879" s="11" t="s">
        <v>16301</v>
      </c>
      <c r="E1879" s="18">
        <v>0.2</v>
      </c>
      <c r="F1879" s="14">
        <v>50</v>
      </c>
      <c r="G1879" s="14">
        <v>78</v>
      </c>
      <c r="H1879" s="80">
        <v>23</v>
      </c>
      <c r="I1879" s="81">
        <v>0.1</v>
      </c>
      <c r="J1879" s="80">
        <v>1.6</v>
      </c>
      <c r="K1879" s="98">
        <v>15.787726541738204</v>
      </c>
      <c r="L1879" s="145" t="s">
        <v>47226</v>
      </c>
      <c r="M1879" s="8" t="s">
        <v>51722</v>
      </c>
      <c r="N1879" s="5">
        <v>118.57</v>
      </c>
      <c r="O1879" s="5">
        <v>118.57299999999999</v>
      </c>
      <c r="P1879" s="5">
        <v>116.925</v>
      </c>
      <c r="Q1879" s="7" t="s">
        <v>40</v>
      </c>
      <c r="R1879" s="95" t="s">
        <v>47004</v>
      </c>
      <c r="S1879" s="8">
        <v>6528</v>
      </c>
    </row>
    <row r="1880" spans="1:19" x14ac:dyDescent="0.25">
      <c r="A1880" s="9" t="s">
        <v>27595</v>
      </c>
      <c r="B1880" s="52" t="str">
        <f>HYPERLINK("http://www.UniProt.org/UniProt/Q6INI4_XENLA","Q6INI4_XENLA")</f>
        <v>Q6INI4_XENLA</v>
      </c>
      <c r="C1880" s="12" t="str">
        <f>HYPERLINK("http://www.UniProt.org/UniProt/TPPC8_HUMAN","TPPC8_HUMAN")</f>
        <v>TPPC8_HUMAN</v>
      </c>
      <c r="D1880" s="11" t="s">
        <v>27598</v>
      </c>
      <c r="E1880" s="18">
        <v>-3</v>
      </c>
      <c r="F1880" s="14">
        <v>11</v>
      </c>
      <c r="G1880" s="14">
        <v>0</v>
      </c>
      <c r="H1880" s="80">
        <v>8.3000000000000007</v>
      </c>
      <c r="I1880" s="81">
        <v>0.1</v>
      </c>
      <c r="J1880" s="80">
        <v>0.59</v>
      </c>
      <c r="K1880" s="98">
        <v>5.8957203801769911</v>
      </c>
      <c r="L1880" s="146" t="s">
        <v>47226</v>
      </c>
      <c r="M1880" s="8"/>
      <c r="N1880" s="5">
        <v>161.47999999999999</v>
      </c>
      <c r="O1880" s="5">
        <v>161.56100000000001</v>
      </c>
      <c r="P1880" s="5">
        <v>160.99700000000001</v>
      </c>
      <c r="Q1880" s="7" t="s">
        <v>40</v>
      </c>
      <c r="R1880" s="95" t="s">
        <v>47004</v>
      </c>
      <c r="S1880" s="8">
        <v>5270</v>
      </c>
    </row>
    <row r="1881" spans="1:19" x14ac:dyDescent="0.25">
      <c r="A1881" s="9" t="s">
        <v>29849</v>
      </c>
      <c r="B1881" s="52" t="str">
        <f>HYPERLINK("http://www.UniProt.org/UniProt/Q9YHB9_XENLA","Q9YHB9_XENLA")</f>
        <v>Q9YHB9_XENLA</v>
      </c>
      <c r="C1881" s="12" t="str">
        <f>HYPERLINK("http://www.UniProt.org/UniProt/ZFY16_HUMAN","ZFY16_HUMAN")</f>
        <v>ZFY16_HUMAN</v>
      </c>
      <c r="D1881" s="11" t="s">
        <v>29852</v>
      </c>
      <c r="E1881" s="18">
        <v>-1.89</v>
      </c>
      <c r="F1881" s="14">
        <v>18</v>
      </c>
      <c r="G1881" s="14">
        <v>0.2</v>
      </c>
      <c r="H1881" s="80">
        <v>2</v>
      </c>
      <c r="I1881" s="81">
        <v>0.1</v>
      </c>
      <c r="J1881" s="80">
        <v>0.13999999999999999</v>
      </c>
      <c r="K1881" s="98">
        <v>1.3779796125319113</v>
      </c>
      <c r="L1881" s="145" t="s">
        <v>47226</v>
      </c>
      <c r="M1881" s="8"/>
      <c r="N1881" s="5">
        <v>149.02000000000001</v>
      </c>
      <c r="O1881" s="5">
        <v>135.08500000000001</v>
      </c>
      <c r="P1881" s="5">
        <v>168.90299999999999</v>
      </c>
      <c r="Q1881" s="7" t="s">
        <v>40</v>
      </c>
      <c r="R1881" s="95" t="s">
        <v>47004</v>
      </c>
      <c r="S1881" s="8">
        <v>2897</v>
      </c>
    </row>
    <row r="1882" spans="1:19" x14ac:dyDescent="0.25">
      <c r="A1882" s="9" t="s">
        <v>42874</v>
      </c>
      <c r="B1882" s="52" t="str">
        <f>HYPERLINK("http://www.UniProt.org/UniProt/RTN3A_XENLA","RTN3A_XENLA")</f>
        <v>RTN3A_XENLA</v>
      </c>
      <c r="C1882" s="12" t="str">
        <f>HYPERLINK("http://www.UniProt.org/UniProt/RTN3_HUMAN","RTN3_HUMAN")</f>
        <v>RTN3_HUMAN</v>
      </c>
      <c r="D1882" s="11" t="s">
        <v>42877</v>
      </c>
      <c r="E1882" s="18">
        <v>-0.49</v>
      </c>
      <c r="F1882" s="14">
        <v>130</v>
      </c>
      <c r="G1882" s="14">
        <v>41</v>
      </c>
      <c r="H1882" s="80">
        <v>16</v>
      </c>
      <c r="I1882" s="81">
        <v>9.9000000000000005E-2</v>
      </c>
      <c r="J1882" s="80">
        <v>1.1000000000000001</v>
      </c>
      <c r="K1882" s="98">
        <v>11.587719309977835</v>
      </c>
      <c r="L1882" s="145" t="s">
        <v>47226</v>
      </c>
      <c r="M1882" s="8"/>
      <c r="N1882" s="5">
        <v>23.507999999999999</v>
      </c>
      <c r="O1882" s="5">
        <v>23.509</v>
      </c>
      <c r="P1882" s="5">
        <v>112.611</v>
      </c>
      <c r="Q1882" s="7" t="s">
        <v>40</v>
      </c>
      <c r="R1882" s="95" t="s">
        <v>47004</v>
      </c>
      <c r="S1882" s="8">
        <v>5807</v>
      </c>
    </row>
    <row r="1883" spans="1:19" x14ac:dyDescent="0.25">
      <c r="A1883" s="9" t="s">
        <v>25618</v>
      </c>
      <c r="B1883" s="52" t="str">
        <f>HYPERLINK("http://www.UniProt.org/UniProt/Q7ZWU1_XENLA","Q7ZWU1_XENLA")</f>
        <v>Q7ZWU1_XENLA</v>
      </c>
      <c r="C1883" s="12" t="str">
        <f>HYPERLINK("http://www.UniProt.org/UniProt/STIP1_HUMAN","STIP1_HUMAN")</f>
        <v>STIP1_HUMAN</v>
      </c>
      <c r="D1883" s="11" t="s">
        <v>25621</v>
      </c>
      <c r="E1883" s="18">
        <v>-0.77</v>
      </c>
      <c r="F1883" s="14">
        <v>1600</v>
      </c>
      <c r="G1883" s="14">
        <v>270</v>
      </c>
      <c r="H1883" s="81">
        <v>6.4</v>
      </c>
      <c r="I1883" s="81">
        <v>9.8000000000000004E-2</v>
      </c>
      <c r="J1883" s="80">
        <v>73</v>
      </c>
      <c r="K1883" s="98">
        <v>745.22378133914754</v>
      </c>
      <c r="L1883" s="145" t="s">
        <v>47226</v>
      </c>
      <c r="M1883" s="8"/>
      <c r="N1883" s="5">
        <v>62.106000000000002</v>
      </c>
      <c r="O1883" s="5">
        <v>62.106999999999999</v>
      </c>
      <c r="P1883" s="5">
        <v>62.639000000000003</v>
      </c>
      <c r="Q1883" s="7" t="s">
        <v>40</v>
      </c>
      <c r="R1883" s="95" t="s">
        <v>47004</v>
      </c>
      <c r="S1883" s="8">
        <v>5427</v>
      </c>
    </row>
    <row r="1884" spans="1:19" x14ac:dyDescent="0.25">
      <c r="A1884" s="9" t="s">
        <v>11169</v>
      </c>
      <c r="B1884" s="52" t="str">
        <f>HYPERLINK("http://www.UniProt.org/UniProt/Q6NRW7_XENLA","Q6NRW7_XENLA")</f>
        <v>Q6NRW7_XENLA</v>
      </c>
      <c r="C1884" s="12" t="str">
        <f>HYPERLINK("http://www.UniProt.org/UniProt/ICLN_HUMAN","ICLN_HUMAN")</f>
        <v>ICLN_HUMAN</v>
      </c>
      <c r="D1884" s="11" t="s">
        <v>11172</v>
      </c>
      <c r="E1884" s="18">
        <v>-0.18</v>
      </c>
      <c r="F1884" s="14">
        <v>2000</v>
      </c>
      <c r="G1884" s="14">
        <v>1300</v>
      </c>
      <c r="H1884" s="80">
        <v>390</v>
      </c>
      <c r="I1884" s="81">
        <v>9.5000000000000001E-2</v>
      </c>
      <c r="J1884" s="80">
        <v>28</v>
      </c>
      <c r="K1884" s="98">
        <v>290.94990464804806</v>
      </c>
      <c r="L1884" s="20" t="s">
        <v>47226</v>
      </c>
      <c r="M1884" s="8"/>
      <c r="N1884" s="5">
        <v>26.141999999999999</v>
      </c>
      <c r="O1884" s="5">
        <v>26.141999999999999</v>
      </c>
      <c r="P1884" s="5">
        <v>26.215</v>
      </c>
      <c r="Q1884" s="7" t="s">
        <v>40</v>
      </c>
      <c r="R1884" s="95" t="s">
        <v>47004</v>
      </c>
      <c r="S1884" s="8">
        <v>4954</v>
      </c>
    </row>
    <row r="1885" spans="1:19" x14ac:dyDescent="0.25">
      <c r="A1885" s="9" t="s">
        <v>16362</v>
      </c>
      <c r="B1885" s="52" t="str">
        <f>HYPERLINK("http://www.UniProt.org/UniProt/Q4V867_XENLA","Q4V867_XENLA")</f>
        <v>Q4V867_XENLA</v>
      </c>
      <c r="C1885" s="12" t="str">
        <f>HYPERLINK("http://www.UniProt.org/UniProt/ORC5_HUMAN","ORC5_HUMAN")</f>
        <v>ORC5_HUMAN</v>
      </c>
      <c r="D1885" s="11" t="s">
        <v>16364</v>
      </c>
      <c r="E1885" s="18">
        <v>0.02</v>
      </c>
      <c r="F1885" s="14">
        <v>30</v>
      </c>
      <c r="G1885" s="14">
        <v>31</v>
      </c>
      <c r="H1885" s="80">
        <v>19</v>
      </c>
      <c r="I1885" s="81">
        <v>9.5000000000000001E-2</v>
      </c>
      <c r="J1885" s="80">
        <v>1.4</v>
      </c>
      <c r="K1885" s="98">
        <v>14.523899235037261</v>
      </c>
      <c r="L1885" s="20" t="s">
        <v>47226</v>
      </c>
      <c r="M1885" s="8"/>
      <c r="N1885" s="5">
        <v>51.963000000000001</v>
      </c>
      <c r="O1885" s="5">
        <v>64.075999999999993</v>
      </c>
      <c r="P1885" s="5">
        <v>50.283000000000001</v>
      </c>
      <c r="Q1885" s="7" t="s">
        <v>40</v>
      </c>
      <c r="R1885" s="95" t="s">
        <v>47004</v>
      </c>
      <c r="S1885" s="8">
        <v>891</v>
      </c>
    </row>
    <row r="1886" spans="1:19" x14ac:dyDescent="0.25">
      <c r="A1886" s="9" t="s">
        <v>7024</v>
      </c>
      <c r="B1886" s="52" t="str">
        <f>HYPERLINK("http://www.UniProt.org/UniProt/A5PKP8_XENLA","A5PKP8_XENLA")</f>
        <v>A5PKP8_XENLA</v>
      </c>
      <c r="C1886" s="12" t="str">
        <f>HYPERLINK("http://www.UniProt.org/UniProt/DYN2_HUMAN","DYN2_HUMAN")</f>
        <v>DYN2_HUMAN</v>
      </c>
      <c r="D1886" s="11" t="s">
        <v>7027</v>
      </c>
      <c r="E1886" s="18">
        <v>-3</v>
      </c>
      <c r="F1886" s="14">
        <v>60</v>
      </c>
      <c r="G1886" s="14">
        <v>0</v>
      </c>
      <c r="H1886" s="80">
        <v>19</v>
      </c>
      <c r="I1886" s="81">
        <v>9.5000000000000001E-2</v>
      </c>
      <c r="J1886" s="80">
        <v>1.2999999999999998</v>
      </c>
      <c r="K1886" s="98">
        <v>13.940403605190031</v>
      </c>
      <c r="L1886" s="145" t="s">
        <v>47226</v>
      </c>
      <c r="M1886" s="8"/>
      <c r="N1886" s="5">
        <v>97.525999999999996</v>
      </c>
      <c r="O1886" s="5">
        <v>97.965000000000003</v>
      </c>
      <c r="P1886" s="5">
        <v>98.063999999999993</v>
      </c>
      <c r="Q1886" s="7" t="s">
        <v>40</v>
      </c>
      <c r="R1886" s="95" t="s">
        <v>47004</v>
      </c>
      <c r="S1886" s="8">
        <v>3274</v>
      </c>
    </row>
    <row r="1887" spans="1:19" x14ac:dyDescent="0.25">
      <c r="A1887" s="9" t="s">
        <v>46861</v>
      </c>
      <c r="B1887" s="52" t="str">
        <f>HYPERLINK("http://www.UniProt.org/UniProt/Q6DCZ5_XENLA","Q6DCZ5_XENLA")</f>
        <v>Q6DCZ5_XENLA</v>
      </c>
      <c r="C1887" s="12" t="str">
        <f>HYPERLINK("http://www.UniProt.org/UniProt/Z3H7B_HUMAN","Z3H7B_HUMAN")</f>
        <v>Z3H7B_HUMAN</v>
      </c>
      <c r="D1887" s="11" t="s">
        <v>46864</v>
      </c>
      <c r="E1887" s="18">
        <v>-2.06</v>
      </c>
      <c r="F1887" s="14">
        <v>12</v>
      </c>
      <c r="G1887" s="14">
        <v>0.1</v>
      </c>
      <c r="H1887" s="80">
        <v>1.3</v>
      </c>
      <c r="I1887" s="81">
        <v>9.5000000000000001E-2</v>
      </c>
      <c r="J1887" s="80">
        <v>9.5000000000000001E-2</v>
      </c>
      <c r="K1887" s="98">
        <v>0.99815475789243702</v>
      </c>
      <c r="L1887" s="145" t="s">
        <v>47226</v>
      </c>
      <c r="M1887" s="8" t="s">
        <v>1155</v>
      </c>
      <c r="N1887" s="5">
        <v>104.93</v>
      </c>
      <c r="O1887" s="5">
        <v>104.931</v>
      </c>
      <c r="P1887" s="5">
        <v>111.578</v>
      </c>
      <c r="Q1887" s="7" t="s">
        <v>40</v>
      </c>
      <c r="R1887" s="95" t="s">
        <v>47004</v>
      </c>
      <c r="S1887" s="8">
        <v>7990</v>
      </c>
    </row>
    <row r="1888" spans="1:19" x14ac:dyDescent="0.25">
      <c r="A1888" s="9" t="s">
        <v>35254</v>
      </c>
      <c r="B1888" s="52" t="str">
        <f>HYPERLINK("http://www.UniProt.org/UniProt/FEN1A_XENLA","FEN1A_XENLA")</f>
        <v>FEN1A_XENLA</v>
      </c>
      <c r="C1888" s="12" t="str">
        <f>HYPERLINK("http://www.UniProt.org/UniProt/FEN1_HUMAN","FEN1_HUMAN")</f>
        <v>FEN1_HUMAN</v>
      </c>
      <c r="D1888" s="11" t="s">
        <v>35257</v>
      </c>
      <c r="E1888" s="18">
        <v>2.52</v>
      </c>
      <c r="F1888" s="14">
        <v>5.9</v>
      </c>
      <c r="G1888" s="14">
        <v>2000</v>
      </c>
      <c r="H1888" s="80">
        <v>50</v>
      </c>
      <c r="I1888" s="81">
        <v>9.4E-2</v>
      </c>
      <c r="J1888" s="80">
        <v>3.6</v>
      </c>
      <c r="K1888" s="98">
        <v>38.008376805111638</v>
      </c>
      <c r="L1888" s="145" t="s">
        <v>47226</v>
      </c>
      <c r="M1888" s="8"/>
      <c r="N1888" s="5">
        <v>42.667999999999999</v>
      </c>
      <c r="O1888" s="5">
        <v>42.667999999999999</v>
      </c>
      <c r="P1888" s="5">
        <v>42.593000000000004</v>
      </c>
      <c r="Q1888" s="7" t="s">
        <v>40</v>
      </c>
      <c r="R1888" s="95" t="s">
        <v>47004</v>
      </c>
      <c r="S1888" s="8">
        <v>3980</v>
      </c>
    </row>
    <row r="1889" spans="1:19" x14ac:dyDescent="0.25">
      <c r="A1889" s="9" t="s">
        <v>33735</v>
      </c>
      <c r="B1889" s="52" t="str">
        <f>HYPERLINK("http://www.UniProt.org/UniProt/Q640G2_XENLA","Q640G2_XENLA")</f>
        <v>Q640G2_XENLA</v>
      </c>
      <c r="C1889" s="12" t="str">
        <f>HYPERLINK("http://www.UniProt.org/UniProt/DGCR6_HUMAN","DGCR6_HUMAN")</f>
        <v>DGCR6_HUMAN</v>
      </c>
      <c r="D1889" s="11" t="s">
        <v>33738</v>
      </c>
      <c r="E1889" s="18">
        <v>2</v>
      </c>
      <c r="F1889" s="14">
        <v>2.5</v>
      </c>
      <c r="G1889" s="14">
        <v>250</v>
      </c>
      <c r="H1889" s="80">
        <v>16</v>
      </c>
      <c r="I1889" s="81">
        <v>9.4E-2</v>
      </c>
      <c r="J1889" s="80">
        <v>1.2</v>
      </c>
      <c r="K1889" s="98">
        <v>12.481506886582038</v>
      </c>
      <c r="L1889" s="145" t="s">
        <v>47226</v>
      </c>
      <c r="M1889" s="8"/>
      <c r="N1889" s="5">
        <v>24.553000000000001</v>
      </c>
      <c r="O1889" s="5">
        <v>23.207999999999998</v>
      </c>
      <c r="P1889" s="5">
        <v>24.989000000000001</v>
      </c>
      <c r="Q1889" s="7" t="s">
        <v>40</v>
      </c>
      <c r="R1889" s="95" t="s">
        <v>47004</v>
      </c>
      <c r="S1889" s="8">
        <v>7316</v>
      </c>
    </row>
    <row r="1890" spans="1:19" x14ac:dyDescent="0.25">
      <c r="A1890" s="9" t="s">
        <v>36221</v>
      </c>
      <c r="B1890" s="52" t="str">
        <f>HYPERLINK("http://www.UniProt.org/UniProt/GRB2A_XENLA","GRB2A_XENLA")</f>
        <v>GRB2A_XENLA</v>
      </c>
      <c r="C1890" s="12" t="str">
        <f>HYPERLINK("http://www.UniProt.org/UniProt/GRB2_HUMAN","GRB2_HUMAN")</f>
        <v>GRB2_HUMAN</v>
      </c>
      <c r="D1890" s="11" t="s">
        <v>36223</v>
      </c>
      <c r="E1890" s="18">
        <v>-0.47</v>
      </c>
      <c r="F1890" s="14">
        <v>57</v>
      </c>
      <c r="G1890" s="14">
        <v>19</v>
      </c>
      <c r="H1890" s="80">
        <v>13</v>
      </c>
      <c r="I1890" s="81">
        <v>9.4E-2</v>
      </c>
      <c r="J1890" s="80">
        <v>0.91</v>
      </c>
      <c r="K1890" s="98">
        <v>9.7005631927659657</v>
      </c>
      <c r="L1890" s="20" t="s">
        <v>47226</v>
      </c>
      <c r="M1890" s="8"/>
      <c r="N1890" s="5">
        <v>26.408000000000001</v>
      </c>
      <c r="O1890" s="5">
        <v>152.73400000000001</v>
      </c>
      <c r="P1890" s="5">
        <v>25.206</v>
      </c>
      <c r="Q1890" s="7" t="s">
        <v>40</v>
      </c>
      <c r="R1890" s="95" t="s">
        <v>47004</v>
      </c>
      <c r="S1890" s="8">
        <v>405</v>
      </c>
    </row>
    <row r="1891" spans="1:19" x14ac:dyDescent="0.25">
      <c r="A1891" s="9" t="s">
        <v>19048</v>
      </c>
      <c r="B1891" s="52" t="str">
        <f>HYPERLINK("http://www.UniProt.org/UniProt/Q7ZTP3_XENLA","Q7ZTP3_XENLA")</f>
        <v>Q7ZTP3_XENLA</v>
      </c>
      <c r="C1891" s="12" t="str">
        <f>HYPERLINK("http://www.UniProt.org/UniProt/PSMD4_HUMAN","PSMD4_HUMAN")</f>
        <v>PSMD4_HUMAN</v>
      </c>
      <c r="D1891" s="11" t="s">
        <v>19051</v>
      </c>
      <c r="E1891" s="18">
        <v>-0.01</v>
      </c>
      <c r="F1891" s="14">
        <v>1300</v>
      </c>
      <c r="G1891" s="14">
        <v>1200</v>
      </c>
      <c r="H1891" s="80">
        <v>1400</v>
      </c>
      <c r="I1891" s="81">
        <v>9.1999999999999998E-2</v>
      </c>
      <c r="J1891" s="80">
        <v>97</v>
      </c>
      <c r="K1891" s="98">
        <v>1058.478537674891</v>
      </c>
      <c r="L1891" s="20" t="s">
        <v>47226</v>
      </c>
      <c r="M1891" s="8"/>
      <c r="N1891" s="5">
        <v>41.607999999999997</v>
      </c>
      <c r="O1891" s="5">
        <v>125.41200000000001</v>
      </c>
      <c r="P1891" s="5">
        <v>40.737000000000002</v>
      </c>
      <c r="Q1891" s="7" t="s">
        <v>40</v>
      </c>
      <c r="R1891" s="95" t="s">
        <v>47004</v>
      </c>
      <c r="S1891" s="8">
        <v>554</v>
      </c>
    </row>
    <row r="1892" spans="1:19" x14ac:dyDescent="0.25">
      <c r="A1892" s="9" t="s">
        <v>10677</v>
      </c>
      <c r="B1892" s="52" t="str">
        <f>HYPERLINK("http://www.UniProt.org/UniProt/Q3B8H9_XENLA","Q3B8H9_XENLA")</f>
        <v>Q3B8H9_XENLA</v>
      </c>
      <c r="C1892" s="12" t="str">
        <f>HYPERLINK("http://www.UniProt.org/UniProt/HEMH_HUMAN","HEMH_HUMAN")</f>
        <v>HEMH_HUMAN</v>
      </c>
      <c r="D1892" s="11" t="s">
        <v>10680</v>
      </c>
      <c r="E1892" s="158" t="s">
        <v>40</v>
      </c>
      <c r="H1892" s="80">
        <v>43</v>
      </c>
      <c r="I1892" s="81">
        <v>9.1999999999999998E-2</v>
      </c>
      <c r="J1892" s="80">
        <v>3.1</v>
      </c>
      <c r="K1892" s="98">
        <v>33.544407620045867</v>
      </c>
      <c r="L1892" s="145" t="s">
        <v>47226</v>
      </c>
      <c r="M1892" s="8"/>
      <c r="N1892" s="5">
        <v>46.848999999999997</v>
      </c>
      <c r="O1892" s="5">
        <v>46.848999999999997</v>
      </c>
      <c r="P1892" s="5">
        <v>47.862000000000002</v>
      </c>
      <c r="Q1892" s="7" t="s">
        <v>311</v>
      </c>
      <c r="R1892" s="95" t="s">
        <v>47004</v>
      </c>
      <c r="S1892" s="8">
        <v>8703</v>
      </c>
    </row>
    <row r="1893" spans="1:19" x14ac:dyDescent="0.25">
      <c r="A1893" s="9" t="s">
        <v>16899</v>
      </c>
      <c r="B1893" s="52" t="str">
        <f>HYPERLINK("http://www.UniProt.org/UniProt/Q2NLA7_XENLA","Q2NLA7_XENLA")</f>
        <v>Q2NLA7_XENLA</v>
      </c>
      <c r="C1893" s="12" t="str">
        <f>HYPERLINK("http://www.UniProt.org/UniProt/PARP1_HUMAN","PARP1_HUMAN")</f>
        <v>PARP1_HUMAN</v>
      </c>
      <c r="D1893" s="11" t="s">
        <v>16902</v>
      </c>
      <c r="E1893" s="18">
        <v>2.37</v>
      </c>
      <c r="F1893" s="14">
        <v>5.0999999999999996</v>
      </c>
      <c r="G1893" s="14">
        <v>1200</v>
      </c>
      <c r="H1893" s="80">
        <v>40</v>
      </c>
      <c r="I1893" s="81">
        <v>9.1999999999999998E-2</v>
      </c>
      <c r="J1893" s="80">
        <v>2.9</v>
      </c>
      <c r="K1893" s="98">
        <v>31.359736888328754</v>
      </c>
      <c r="L1893" s="145" t="s">
        <v>47226</v>
      </c>
      <c r="M1893" s="8"/>
      <c r="N1893" s="5">
        <v>116.25</v>
      </c>
      <c r="O1893" s="5">
        <v>112.697</v>
      </c>
      <c r="P1893" s="5">
        <v>113.084</v>
      </c>
      <c r="Q1893" s="7" t="s">
        <v>40</v>
      </c>
      <c r="R1893" s="95" t="s">
        <v>47004</v>
      </c>
      <c r="S1893" s="8">
        <v>4499</v>
      </c>
    </row>
    <row r="1894" spans="1:19" x14ac:dyDescent="0.25">
      <c r="A1894" s="9" t="s">
        <v>14099</v>
      </c>
      <c r="B1894" s="52" t="str">
        <f>HYPERLINK("http://www.UniProt.org/UniProt/MET13_XENLA","MET13_XENLA")</f>
        <v>MET13_XENLA</v>
      </c>
      <c r="C1894" s="12" t="str">
        <f>HYPERLINK("http://www.UniProt.org/UniProt/MET13_HUMAN","MET13_HUMAN")</f>
        <v>MET13_HUMAN</v>
      </c>
      <c r="D1894" s="11" t="s">
        <v>14102</v>
      </c>
      <c r="E1894" s="18">
        <v>-1.27</v>
      </c>
      <c r="F1894" s="14">
        <v>71</v>
      </c>
      <c r="G1894" s="14">
        <v>3.8</v>
      </c>
      <c r="H1894" s="80">
        <v>11</v>
      </c>
      <c r="I1894" s="81">
        <v>9.0999999999999998E-2</v>
      </c>
      <c r="J1894" s="80">
        <v>0.81</v>
      </c>
      <c r="K1894" s="98">
        <v>8.8370729240449908</v>
      </c>
      <c r="L1894" s="146" t="s">
        <v>47226</v>
      </c>
      <c r="M1894" s="8" t="s">
        <v>51722</v>
      </c>
      <c r="N1894" s="5">
        <v>78.352000000000004</v>
      </c>
      <c r="O1894" s="5">
        <v>78.325000000000003</v>
      </c>
      <c r="P1894" s="5">
        <v>78.768000000000001</v>
      </c>
      <c r="Q1894" s="7" t="s">
        <v>40</v>
      </c>
      <c r="R1894" s="95" t="s">
        <v>47004</v>
      </c>
      <c r="S1894" s="8">
        <v>1192</v>
      </c>
    </row>
    <row r="1895" spans="1:19" x14ac:dyDescent="0.25">
      <c r="A1895" s="9" t="s">
        <v>45253</v>
      </c>
      <c r="B1895" s="52" t="str">
        <f>HYPERLINK("http://www.UniProt.org/UniProt/A0JMT1_XENLA","A0JMT1_XENLA")</f>
        <v>A0JMT1_XENLA</v>
      </c>
      <c r="C1895" s="12" t="str">
        <f>HYPERLINK("http://www.UniProt.org/UniProt/TRI18_HUMAN","TRI18_HUMAN")</f>
        <v>TRI18_HUMAN</v>
      </c>
      <c r="D1895" s="11" t="s">
        <v>45255</v>
      </c>
      <c r="E1895" s="18">
        <v>0.08</v>
      </c>
      <c r="F1895" s="14">
        <v>19</v>
      </c>
      <c r="G1895" s="14">
        <v>23</v>
      </c>
      <c r="H1895" s="80">
        <v>6.8</v>
      </c>
      <c r="I1895" s="81">
        <v>8.8999999999999996E-2</v>
      </c>
      <c r="J1895" s="80">
        <v>0.49</v>
      </c>
      <c r="K1895" s="98">
        <v>5.5241364736768679</v>
      </c>
      <c r="L1895" s="146" t="s">
        <v>47226</v>
      </c>
      <c r="M1895" s="8"/>
      <c r="N1895" s="5">
        <v>22.215</v>
      </c>
      <c r="O1895" s="5">
        <v>98.869</v>
      </c>
      <c r="P1895" s="5">
        <v>75.251000000000005</v>
      </c>
      <c r="Q1895" s="7" t="s">
        <v>40</v>
      </c>
      <c r="R1895" s="95" t="s">
        <v>47004</v>
      </c>
      <c r="S1895" s="8">
        <v>882</v>
      </c>
    </row>
    <row r="1896" spans="1:19" x14ac:dyDescent="0.25">
      <c r="A1896" s="9" t="s">
        <v>5108</v>
      </c>
      <c r="B1896" s="52" t="str">
        <f>HYPERLINK("http://www.UniProt.org/UniProt/Q498I8_XENLA","Q498I8_XENLA")</f>
        <v>Q498I8_XENLA</v>
      </c>
      <c r="C1896" s="12" t="str">
        <f>HYPERLINK("http://www.UniProt.org/UniProt/CSN7B_HUMAN","CSN7B_HUMAN")</f>
        <v>CSN7B_HUMAN</v>
      </c>
      <c r="D1896" s="11" t="s">
        <v>5111</v>
      </c>
      <c r="E1896" s="18">
        <v>0.32</v>
      </c>
      <c r="F1896" s="14">
        <v>490</v>
      </c>
      <c r="G1896" s="14">
        <v>1000</v>
      </c>
      <c r="H1896" s="81">
        <v>85</v>
      </c>
      <c r="I1896" s="81">
        <v>8.7999999999999995E-2</v>
      </c>
      <c r="J1896" s="80">
        <v>23.999999999999996</v>
      </c>
      <c r="K1896" s="98">
        <v>270.35756919356982</v>
      </c>
      <c r="L1896" s="145" t="s">
        <v>47226</v>
      </c>
      <c r="M1896" s="8"/>
      <c r="N1896" s="5">
        <v>29.451000000000001</v>
      </c>
      <c r="O1896" s="5">
        <v>29.452000000000002</v>
      </c>
      <c r="P1896" s="5">
        <v>29.622</v>
      </c>
      <c r="Q1896" s="7" t="s">
        <v>40</v>
      </c>
      <c r="R1896" s="95" t="s">
        <v>47004</v>
      </c>
      <c r="S1896" s="8">
        <v>2728</v>
      </c>
    </row>
    <row r="1897" spans="1:19" x14ac:dyDescent="0.25">
      <c r="A1897" s="9" t="s">
        <v>3217</v>
      </c>
      <c r="B1897" s="52" t="str">
        <f>HYPERLINK("http://www.UniProt.org/UniProt/Q6GQ94_XENLA","Q6GQ94_XENLA")</f>
        <v>Q6GQ94_XENLA</v>
      </c>
      <c r="C1897" s="12" t="str">
        <f>HYPERLINK("http://www.UniProt.org/UniProt/CAZA2_HUMAN","CAZA2_HUMAN")</f>
        <v>CAZA2_HUMAN</v>
      </c>
      <c r="D1897" s="11" t="s">
        <v>3220</v>
      </c>
      <c r="E1897" s="18">
        <v>-0.35</v>
      </c>
      <c r="F1897" s="14">
        <v>250</v>
      </c>
      <c r="G1897" s="14">
        <v>110</v>
      </c>
      <c r="H1897" s="80">
        <v>170</v>
      </c>
      <c r="I1897" s="81">
        <v>8.7999999999999995E-2</v>
      </c>
      <c r="J1897" s="80">
        <v>11.999999999999998</v>
      </c>
      <c r="K1897" s="98">
        <v>142.29920361568492</v>
      </c>
      <c r="L1897" s="145" t="s">
        <v>47226</v>
      </c>
      <c r="M1897" s="8"/>
      <c r="N1897" s="5">
        <v>32.898000000000003</v>
      </c>
      <c r="O1897" s="5">
        <v>32.899000000000001</v>
      </c>
      <c r="P1897" s="5">
        <v>32.948999999999998</v>
      </c>
      <c r="Q1897" s="7" t="s">
        <v>40</v>
      </c>
      <c r="R1897" s="95" t="s">
        <v>47004</v>
      </c>
      <c r="S1897" s="8">
        <v>3680</v>
      </c>
    </row>
    <row r="1898" spans="1:19" x14ac:dyDescent="0.25">
      <c r="A1898" s="9" t="s">
        <v>18704</v>
      </c>
      <c r="B1898" s="52" t="str">
        <f>HYPERLINK("http://www.UniProt.org/UniProt/Q7ZTR7_XENLA","Q7ZTR7_XENLA")</f>
        <v>Q7ZTR7_XENLA</v>
      </c>
      <c r="C1898" s="12" t="str">
        <f>HYPERLINK("http://www.UniProt.org/UniProt/PRS7_HUMAN","PRS7_HUMAN")</f>
        <v>PRS7_HUMAN</v>
      </c>
      <c r="D1898" s="11" t="s">
        <v>18707</v>
      </c>
      <c r="E1898" s="18">
        <v>0.14000000000000001</v>
      </c>
      <c r="F1898" s="14">
        <v>1400</v>
      </c>
      <c r="G1898" s="14">
        <v>2000</v>
      </c>
      <c r="H1898" s="81">
        <v>250</v>
      </c>
      <c r="I1898" s="81">
        <v>8.6999999999999994E-2</v>
      </c>
      <c r="J1898" s="80">
        <v>100</v>
      </c>
      <c r="K1898" s="98">
        <v>1196.7651239345273</v>
      </c>
      <c r="L1898" s="145" t="s">
        <v>47226</v>
      </c>
      <c r="M1898" s="8" t="s">
        <v>59</v>
      </c>
      <c r="N1898" s="5">
        <v>48.649000000000001</v>
      </c>
      <c r="O1898" s="5">
        <v>49.844999999999999</v>
      </c>
      <c r="P1898" s="5">
        <v>48.634</v>
      </c>
      <c r="Q1898" s="7" t="s">
        <v>40</v>
      </c>
      <c r="R1898" s="95" t="s">
        <v>47004</v>
      </c>
      <c r="S1898" s="8">
        <v>6522</v>
      </c>
    </row>
    <row r="1899" spans="1:19" x14ac:dyDescent="0.25">
      <c r="A1899" s="9" t="s">
        <v>20027</v>
      </c>
      <c r="B1899" s="52" t="str">
        <f>HYPERLINK("http://www.UniProt.org/UniProt/RCC2_XENLA","RCC2_XENLA")</f>
        <v>RCC2_XENLA</v>
      </c>
      <c r="C1899" s="12" t="str">
        <f>HYPERLINK("http://www.UniProt.org/UniProt/RCC2_HUMAN","RCC2_HUMAN")</f>
        <v>RCC2_HUMAN</v>
      </c>
      <c r="D1899" s="11" t="s">
        <v>20030</v>
      </c>
      <c r="E1899" s="18">
        <v>2.1</v>
      </c>
      <c r="F1899" s="14">
        <v>11</v>
      </c>
      <c r="G1899" s="14">
        <v>1300</v>
      </c>
      <c r="H1899" s="80">
        <v>59</v>
      </c>
      <c r="I1899" s="81">
        <v>8.6999999999999994E-2</v>
      </c>
      <c r="J1899" s="80">
        <v>4.3</v>
      </c>
      <c r="K1899" s="98">
        <v>48.66152669315688</v>
      </c>
      <c r="L1899" s="20" t="s">
        <v>47226</v>
      </c>
      <c r="M1899" s="8"/>
      <c r="N1899" s="5">
        <v>59.920999999999999</v>
      </c>
      <c r="O1899" s="5">
        <v>55.496000000000002</v>
      </c>
      <c r="P1899" s="5">
        <v>56.085000000000001</v>
      </c>
      <c r="Q1899" s="7" t="s">
        <v>40</v>
      </c>
      <c r="R1899" s="95" t="s">
        <v>47004</v>
      </c>
      <c r="S1899" s="8">
        <v>11126</v>
      </c>
    </row>
    <row r="1900" spans="1:19" x14ac:dyDescent="0.25">
      <c r="A1900" s="9" t="s">
        <v>24298</v>
      </c>
      <c r="B1900" s="52" t="str">
        <f>HYPERLINK("http://www.UniProt.org/UniProt/SMC2_XENLA","SMC2_XENLA")</f>
        <v>SMC2_XENLA</v>
      </c>
      <c r="C1900" s="12" t="str">
        <f>HYPERLINK("http://www.UniProt.org/UniProt/SMC2_HUMAN","SMC2_HUMAN")</f>
        <v>SMC2_HUMAN</v>
      </c>
      <c r="D1900" s="11" t="s">
        <v>24301</v>
      </c>
      <c r="E1900" s="18">
        <v>0.39</v>
      </c>
      <c r="F1900" s="14">
        <v>86</v>
      </c>
      <c r="G1900" s="14">
        <v>210</v>
      </c>
      <c r="H1900" s="80">
        <v>18</v>
      </c>
      <c r="I1900" s="81">
        <v>8.6999999999999994E-2</v>
      </c>
      <c r="J1900" s="80">
        <v>1.2999999999999998</v>
      </c>
      <c r="K1900" s="98">
        <v>14.860333946016953</v>
      </c>
      <c r="L1900" s="146" t="s">
        <v>47226</v>
      </c>
      <c r="M1900" s="8"/>
      <c r="N1900" s="5">
        <v>136.18</v>
      </c>
      <c r="O1900" s="5">
        <v>136.34200000000001</v>
      </c>
      <c r="P1900" s="5">
        <v>135.65600000000001</v>
      </c>
      <c r="Q1900" s="7" t="s">
        <v>40</v>
      </c>
      <c r="R1900" s="95" t="s">
        <v>47004</v>
      </c>
      <c r="S1900" s="8">
        <v>4263</v>
      </c>
    </row>
    <row r="1901" spans="1:19" x14ac:dyDescent="0.25">
      <c r="A1901" s="9" t="s">
        <v>11489</v>
      </c>
      <c r="B1901" s="52" t="str">
        <f>HYPERLINK("http://www.UniProt.org/UniProt/Q6PAA5_XENLA","Q6PAA5_XENLA")</f>
        <v>Q6PAA5_XENLA</v>
      </c>
      <c r="C1901" s="12" t="str">
        <f>HYPERLINK("http://www.UniProt.org/UniProt/IF4H_HUMAN","IF4H_HUMAN")</f>
        <v>IF4H_HUMAN</v>
      </c>
      <c r="D1901" s="11" t="s">
        <v>11492</v>
      </c>
      <c r="E1901" s="18">
        <v>-0.44</v>
      </c>
      <c r="F1901" s="14">
        <v>530</v>
      </c>
      <c r="G1901" s="14">
        <v>190</v>
      </c>
      <c r="H1901" s="81">
        <v>98</v>
      </c>
      <c r="I1901" s="81">
        <v>8.5999999999999993E-2</v>
      </c>
      <c r="J1901" s="80">
        <v>38</v>
      </c>
      <c r="K1901" s="98">
        <v>440.44292412327007</v>
      </c>
      <c r="L1901" s="146" t="s">
        <v>47226</v>
      </c>
      <c r="M1901" s="8"/>
      <c r="N1901" s="5">
        <v>28.108000000000001</v>
      </c>
      <c r="O1901" s="5">
        <v>27.396000000000001</v>
      </c>
      <c r="P1901" s="5">
        <v>27.385000000000002</v>
      </c>
      <c r="Q1901" s="7" t="s">
        <v>40</v>
      </c>
      <c r="R1901" s="95" t="s">
        <v>47004</v>
      </c>
      <c r="S1901" s="8">
        <v>3542</v>
      </c>
    </row>
    <row r="1902" spans="1:19" x14ac:dyDescent="0.25">
      <c r="A1902" s="9" t="s">
        <v>10107</v>
      </c>
      <c r="B1902" s="52" t="str">
        <f>HYPERLINK("http://www.UniProt.org/UniProt/Q4V7U9_XENLA","Q4V7U9_XENLA")</f>
        <v>Q4V7U9_XENLA</v>
      </c>
      <c r="C1902" s="12" t="str">
        <f>HYPERLINK("http://www.UniProt.org/UniProt/GRPE1_HUMAN","GRPE1_HUMAN")</f>
        <v>GRPE1_HUMAN</v>
      </c>
      <c r="D1902" s="11" t="s">
        <v>10109</v>
      </c>
      <c r="E1902" s="158" t="s">
        <v>40</v>
      </c>
      <c r="H1902" s="80">
        <v>50</v>
      </c>
      <c r="I1902" s="81">
        <v>8.5999999999999993E-2</v>
      </c>
      <c r="J1902" s="80">
        <v>3.6</v>
      </c>
      <c r="K1902" s="98">
        <v>41.643183001191886</v>
      </c>
      <c r="L1902" s="145" t="s">
        <v>47226</v>
      </c>
      <c r="M1902" s="8"/>
      <c r="N1902" s="5">
        <v>24.085999999999999</v>
      </c>
      <c r="O1902" s="5">
        <v>314.46100000000001</v>
      </c>
      <c r="P1902" s="5">
        <v>24.279</v>
      </c>
      <c r="Q1902" s="7" t="s">
        <v>311</v>
      </c>
      <c r="R1902" s="95" t="s">
        <v>47004</v>
      </c>
      <c r="S1902" s="8">
        <v>252</v>
      </c>
    </row>
    <row r="1903" spans="1:19" x14ac:dyDescent="0.25">
      <c r="A1903" s="9" t="s">
        <v>32401</v>
      </c>
      <c r="B1903" s="52" t="str">
        <f>HYPERLINK("http://www.UniProt.org/UniProt/Q32NW6_XENLA","Q32NW6_XENLA")</f>
        <v>Q32NW6_XENLA</v>
      </c>
      <c r="C1903" s="12" t="str">
        <f>HYPERLINK("http://www.UniProt.org/UniProt/CDAN1_HUMAN","CDAN1_HUMAN")</f>
        <v>CDAN1_HUMAN</v>
      </c>
      <c r="D1903" s="11" t="s">
        <v>32404</v>
      </c>
      <c r="E1903" s="158" t="s">
        <v>40</v>
      </c>
      <c r="H1903" s="80">
        <v>1</v>
      </c>
      <c r="I1903" s="81">
        <v>8.5999999999999993E-2</v>
      </c>
      <c r="J1903" s="80">
        <v>7.3000000000000009E-2</v>
      </c>
      <c r="K1903" s="98">
        <v>0.84139879142194296</v>
      </c>
      <c r="L1903" s="146" t="s">
        <v>47226</v>
      </c>
      <c r="M1903" s="8"/>
      <c r="N1903" s="5">
        <v>146.83000000000001</v>
      </c>
      <c r="O1903" s="5">
        <v>41.686999999999998</v>
      </c>
      <c r="P1903" s="5">
        <v>134.12</v>
      </c>
      <c r="Q1903" s="7" t="s">
        <v>537</v>
      </c>
      <c r="R1903" s="95" t="s">
        <v>47004</v>
      </c>
      <c r="S1903" s="8">
        <v>5992</v>
      </c>
    </row>
    <row r="1904" spans="1:19" x14ac:dyDescent="0.25">
      <c r="A1904" s="9" t="s">
        <v>17005</v>
      </c>
      <c r="B1904" s="52" t="str">
        <f>HYPERLINK("http://www.UniProt.org/UniProt/Q9W702_XENLA","Q9W702_XENLA")</f>
        <v>Q9W702_XENLA</v>
      </c>
      <c r="C1904" s="12" t="str">
        <f>HYPERLINK("http://www.UniProt.org/UniProt/PCBP2_HUMAN","PCBP2_HUMAN")</f>
        <v>PCBP2_HUMAN</v>
      </c>
      <c r="D1904" s="11" t="s">
        <v>17008</v>
      </c>
      <c r="E1904" s="18">
        <v>0.34</v>
      </c>
      <c r="F1904" s="14">
        <v>210</v>
      </c>
      <c r="G1904" s="14">
        <v>460</v>
      </c>
      <c r="H1904" s="81">
        <v>45</v>
      </c>
      <c r="I1904" s="81">
        <v>8.4000000000000005E-2</v>
      </c>
      <c r="J1904" s="80">
        <v>32</v>
      </c>
      <c r="K1904" s="98">
        <v>379.76408579418933</v>
      </c>
      <c r="L1904" s="146" t="s">
        <v>47226</v>
      </c>
      <c r="M1904" s="8"/>
      <c r="N1904" s="5">
        <v>37.128999999999998</v>
      </c>
      <c r="O1904" s="5">
        <v>37.158999999999999</v>
      </c>
      <c r="P1904" s="5">
        <v>38.58</v>
      </c>
      <c r="Q1904" s="7" t="s">
        <v>40</v>
      </c>
      <c r="R1904" s="95" t="s">
        <v>47004</v>
      </c>
      <c r="S1904" s="8">
        <v>5324</v>
      </c>
    </row>
    <row r="1905" spans="1:19" x14ac:dyDescent="0.25">
      <c r="A1905" s="9" t="s">
        <v>26018</v>
      </c>
      <c r="B1905" s="52" t="str">
        <f>HYPERLINK("http://www.UniProt.org/UniProt/Q7T0M8_XENLA","Q7T0M8_XENLA")</f>
        <v>Q7T0M8_XENLA</v>
      </c>
      <c r="C1905" s="12" t="str">
        <f>HYPERLINK("http://www.UniProt.org/UniProt/SYFB_HUMAN","SYFB_HUMAN")</f>
        <v>SYFB_HUMAN</v>
      </c>
      <c r="D1905" s="11" t="s">
        <v>26021</v>
      </c>
      <c r="E1905" s="18">
        <v>-2.58</v>
      </c>
      <c r="F1905" s="14">
        <v>330</v>
      </c>
      <c r="G1905" s="14">
        <v>0.9</v>
      </c>
      <c r="H1905" s="80">
        <v>140</v>
      </c>
      <c r="I1905" s="81">
        <v>8.4000000000000005E-2</v>
      </c>
      <c r="J1905" s="80">
        <v>9.9</v>
      </c>
      <c r="K1905" s="98">
        <v>117.24672636167378</v>
      </c>
      <c r="L1905" s="145" t="s">
        <v>47226</v>
      </c>
      <c r="M1905" s="8"/>
      <c r="N1905" s="5">
        <v>65.706999999999994</v>
      </c>
      <c r="O1905" s="5">
        <v>65.704999999999998</v>
      </c>
      <c r="P1905" s="5">
        <v>66.116</v>
      </c>
      <c r="Q1905" s="7" t="s">
        <v>40</v>
      </c>
      <c r="R1905" s="95" t="s">
        <v>47004</v>
      </c>
      <c r="S1905" s="8">
        <v>4326</v>
      </c>
    </row>
    <row r="1906" spans="1:19" x14ac:dyDescent="0.25">
      <c r="A1906" s="9" t="s">
        <v>87</v>
      </c>
      <c r="B1906" s="52" t="str">
        <f>HYPERLINK("http://www.UniProt.org/UniProt/Q7ZXH6_XENLA","Q7ZXH6_XENLA")</f>
        <v>Q7ZXH6_XENLA</v>
      </c>
      <c r="C1906" s="12" t="str">
        <f>HYPERLINK("http://www.UniProt.org/UniProt/1433T_HUMAN","1433T_HUMAN")</f>
        <v>1433T_HUMAN</v>
      </c>
      <c r="D1906" s="11" t="s">
        <v>76</v>
      </c>
      <c r="E1906" s="18">
        <v>-0.04</v>
      </c>
      <c r="F1906" s="14">
        <v>1600</v>
      </c>
      <c r="G1906" s="14">
        <v>1500</v>
      </c>
      <c r="H1906" s="81">
        <v>59</v>
      </c>
      <c r="I1906" s="81">
        <v>8.3000000000000004E-2</v>
      </c>
      <c r="J1906" s="80">
        <v>80</v>
      </c>
      <c r="K1906" s="98">
        <v>962.69976293370792</v>
      </c>
      <c r="L1906" s="145" t="s">
        <v>47226</v>
      </c>
      <c r="M1906" s="8"/>
      <c r="N1906" s="5">
        <v>27.751999999999999</v>
      </c>
      <c r="O1906" s="5">
        <v>27.673999999999999</v>
      </c>
      <c r="P1906" s="5">
        <v>27.763999999999999</v>
      </c>
      <c r="Q1906" s="7" t="s">
        <v>40</v>
      </c>
      <c r="R1906" s="95" t="s">
        <v>47004</v>
      </c>
      <c r="S1906" s="8">
        <v>6796</v>
      </c>
    </row>
    <row r="1907" spans="1:19" x14ac:dyDescent="0.25">
      <c r="A1907" s="9" t="s">
        <v>5041</v>
      </c>
      <c r="B1907" s="52" t="str">
        <f>HYPERLINK("http://www.UniProt.org/UniProt/CSN3_XENLA","CSN3_XENLA")</f>
        <v>CSN3_XENLA</v>
      </c>
      <c r="C1907" s="12" t="str">
        <f>HYPERLINK("http://www.UniProt.org/UniProt/CSN3_HUMAN","CSN3_HUMAN")</f>
        <v>CSN3_HUMAN</v>
      </c>
      <c r="D1907" s="11" t="s">
        <v>5044</v>
      </c>
      <c r="E1907" s="18">
        <v>0.26</v>
      </c>
      <c r="F1907" s="14">
        <v>320</v>
      </c>
      <c r="G1907" s="14">
        <v>570</v>
      </c>
      <c r="H1907" s="80">
        <v>180</v>
      </c>
      <c r="I1907" s="81">
        <v>8.3000000000000004E-2</v>
      </c>
      <c r="J1907" s="80">
        <v>13</v>
      </c>
      <c r="K1907" s="98">
        <v>156.41872019897895</v>
      </c>
      <c r="L1907" s="145" t="s">
        <v>47226</v>
      </c>
      <c r="M1907" s="8"/>
      <c r="N1907" s="5">
        <v>47.795000000000002</v>
      </c>
      <c r="O1907" s="5">
        <v>47.795000000000002</v>
      </c>
      <c r="P1907" s="5">
        <v>47.872999999999998</v>
      </c>
      <c r="Q1907" s="7" t="s">
        <v>40</v>
      </c>
      <c r="R1907" s="95" t="s">
        <v>47004</v>
      </c>
      <c r="S1907" s="8">
        <v>5231</v>
      </c>
    </row>
    <row r="1908" spans="1:19" x14ac:dyDescent="0.25">
      <c r="A1908" s="9" t="s">
        <v>11579</v>
      </c>
      <c r="B1908" s="52" t="str">
        <f>HYPERLINK("http://www.UniProt.org/UniProt/Q0IH77_XENLA","Q0IH77_XENLA")</f>
        <v>Q0IH77_XENLA</v>
      </c>
      <c r="C1908" s="12" t="str">
        <f>HYPERLINK("http://www.UniProt.org/UniProt/IFT27_HUMAN","IFT27_HUMAN")</f>
        <v>IFT27_HUMAN</v>
      </c>
      <c r="D1908" s="11" t="s">
        <v>11582</v>
      </c>
      <c r="E1908" s="18">
        <v>-0.17</v>
      </c>
      <c r="F1908" s="14">
        <v>130</v>
      </c>
      <c r="G1908" s="14">
        <v>89</v>
      </c>
      <c r="H1908" s="80">
        <v>60</v>
      </c>
      <c r="I1908" s="81">
        <v>8.2000000000000003E-2</v>
      </c>
      <c r="J1908" s="80">
        <v>4.3</v>
      </c>
      <c r="K1908" s="98">
        <v>52.061253480053708</v>
      </c>
      <c r="L1908" s="145" t="s">
        <v>47226</v>
      </c>
      <c r="M1908" s="8"/>
      <c r="N1908" s="5">
        <v>20.655000000000001</v>
      </c>
      <c r="O1908" s="5">
        <v>20.655999999999999</v>
      </c>
      <c r="P1908" s="5">
        <v>20.48</v>
      </c>
      <c r="Q1908" s="7" t="s">
        <v>40</v>
      </c>
      <c r="R1908" s="95" t="s">
        <v>47004</v>
      </c>
      <c r="S1908" s="8">
        <v>9437</v>
      </c>
    </row>
    <row r="1909" spans="1:19" x14ac:dyDescent="0.25">
      <c r="A1909" s="9" t="s">
        <v>26032</v>
      </c>
      <c r="B1909" s="52" t="str">
        <f>HYPERLINK("http://www.UniProt.org/UniProt/Q6P284_XENLA","Q6P284_XENLA")</f>
        <v>Q6P284_XENLA</v>
      </c>
      <c r="C1909" s="12" t="str">
        <f>HYPERLINK("http://www.UniProt.org/UniProt/SYIC_HUMAN","SYIC_HUMAN")</f>
        <v>SYIC_HUMAN</v>
      </c>
      <c r="D1909" s="11" t="s">
        <v>26035</v>
      </c>
      <c r="E1909" s="18">
        <v>-3</v>
      </c>
      <c r="F1909" s="14">
        <v>220</v>
      </c>
      <c r="G1909" s="14">
        <v>0</v>
      </c>
      <c r="H1909" s="80">
        <v>36</v>
      </c>
      <c r="I1909" s="81">
        <v>8.2000000000000003E-2</v>
      </c>
      <c r="J1909" s="80">
        <v>2.5999999999999996</v>
      </c>
      <c r="K1909" s="98">
        <v>31.537021297574196</v>
      </c>
      <c r="L1909" s="145" t="s">
        <v>47226</v>
      </c>
      <c r="M1909" s="8"/>
      <c r="N1909" s="5">
        <v>144.49</v>
      </c>
      <c r="O1909" s="5">
        <v>143.99700000000001</v>
      </c>
      <c r="P1909" s="5">
        <v>144.49799999999999</v>
      </c>
      <c r="Q1909" s="7" t="s">
        <v>40</v>
      </c>
      <c r="R1909" s="95" t="s">
        <v>47004</v>
      </c>
      <c r="S1909" s="8">
        <v>4579</v>
      </c>
    </row>
    <row r="1910" spans="1:19" x14ac:dyDescent="0.25">
      <c r="A1910" s="9" t="s">
        <v>27859</v>
      </c>
      <c r="B1910" s="52" t="str">
        <f>HYPERLINK("http://www.UniProt.org/UniProt/Q8AVK7_XENLA","Q8AVK7_XENLA")</f>
        <v>Q8AVK7_XENLA</v>
      </c>
      <c r="C1910" s="12" t="str">
        <f>HYPERLINK("http://www.UniProt.org/UniProt/TRM61_HUMAN","TRM61_HUMAN")</f>
        <v>TRM61_HUMAN</v>
      </c>
      <c r="D1910" s="11" t="s">
        <v>27862</v>
      </c>
      <c r="E1910" s="18">
        <v>1.77</v>
      </c>
      <c r="F1910" s="14">
        <v>30</v>
      </c>
      <c r="G1910" s="14">
        <v>1800</v>
      </c>
      <c r="H1910" s="80">
        <v>34</v>
      </c>
      <c r="I1910" s="81">
        <v>8.2000000000000003E-2</v>
      </c>
      <c r="J1910" s="80">
        <v>2.5</v>
      </c>
      <c r="K1910" s="98">
        <v>30.106246058034081</v>
      </c>
      <c r="L1910" s="145" t="s">
        <v>47226</v>
      </c>
      <c r="M1910" s="8"/>
      <c r="N1910" s="5">
        <v>33.488999999999997</v>
      </c>
      <c r="O1910" s="5">
        <v>33.488999999999997</v>
      </c>
      <c r="P1910" s="5">
        <v>31.382000000000001</v>
      </c>
      <c r="Q1910" s="7" t="s">
        <v>40</v>
      </c>
      <c r="R1910" s="95" t="s">
        <v>47004</v>
      </c>
      <c r="S1910" s="8">
        <v>1808</v>
      </c>
    </row>
    <row r="1911" spans="1:19" x14ac:dyDescent="0.25">
      <c r="A1911" s="9" t="s">
        <v>2925</v>
      </c>
      <c r="B1911" s="52" t="str">
        <f>HYPERLINK("http://www.UniProt.org/UniProt/CACO2_XENTR","CACO2_XENTR")</f>
        <v>CACO2_XENTR</v>
      </c>
      <c r="C1911" s="12" t="str">
        <f>HYPERLINK("http://www.UniProt.org/UniProt/CACO2_HUMAN","CACO2_HUMAN")</f>
        <v>CACO2_HUMAN</v>
      </c>
      <c r="D1911" s="11" t="s">
        <v>2927</v>
      </c>
      <c r="E1911" s="18">
        <v>-3</v>
      </c>
      <c r="F1911" s="14">
        <v>26</v>
      </c>
      <c r="G1911" s="14">
        <v>0</v>
      </c>
      <c r="H1911" s="80">
        <v>17</v>
      </c>
      <c r="I1911" s="81">
        <v>8.1000000000000003E-2</v>
      </c>
      <c r="J1911" s="80">
        <v>1.2</v>
      </c>
      <c r="K1911" s="98">
        <v>14.625514901494142</v>
      </c>
      <c r="L1911" s="146" t="s">
        <v>47226</v>
      </c>
      <c r="M1911" s="8"/>
      <c r="N1911" s="5">
        <v>46.814999999999998</v>
      </c>
      <c r="O1911" s="5">
        <v>39.505000000000003</v>
      </c>
      <c r="P1911" s="5">
        <v>52.253999999999998</v>
      </c>
      <c r="Q1911" s="7" t="s">
        <v>40</v>
      </c>
      <c r="R1911" s="95" t="s">
        <v>47004</v>
      </c>
      <c r="S1911" s="8">
        <v>7417</v>
      </c>
    </row>
    <row r="1912" spans="1:19" x14ac:dyDescent="0.25">
      <c r="A1912" s="9" t="s">
        <v>45147</v>
      </c>
      <c r="B1912" s="52" t="str">
        <f>HYPERLINK("http://www.UniProt.org/UniProt/Q7SZ83_XENLA","Q7SZ83_XENLA")</f>
        <v>Q7SZ83_XENLA</v>
      </c>
      <c r="C1912" s="12" t="str">
        <f>HYPERLINK("http://www.UniProt.org/UniProt/TPPC3_HUMAN","TPPC3_HUMAN")</f>
        <v>TPPC3_HUMAN</v>
      </c>
      <c r="D1912" s="11" t="s">
        <v>45150</v>
      </c>
      <c r="E1912" s="18">
        <v>-0.63</v>
      </c>
      <c r="F1912" s="14">
        <v>140</v>
      </c>
      <c r="G1912" s="14">
        <v>32</v>
      </c>
      <c r="H1912" s="80">
        <v>26</v>
      </c>
      <c r="I1912" s="81">
        <v>0.08</v>
      </c>
      <c r="J1912" s="80">
        <v>1.8</v>
      </c>
      <c r="K1912" s="98">
        <v>22.975334976435342</v>
      </c>
      <c r="L1912" s="145" t="s">
        <v>47226</v>
      </c>
      <c r="M1912" s="8"/>
      <c r="N1912" s="5">
        <v>20.353999999999999</v>
      </c>
      <c r="O1912" s="5">
        <v>20.353999999999999</v>
      </c>
      <c r="P1912" s="5">
        <v>20.274000000000001</v>
      </c>
      <c r="Q1912" s="7" t="s">
        <v>40</v>
      </c>
      <c r="R1912" s="95" t="s">
        <v>47004</v>
      </c>
      <c r="S1912" s="8">
        <v>9438</v>
      </c>
    </row>
    <row r="1913" spans="1:19" x14ac:dyDescent="0.25">
      <c r="A1913" s="9" t="s">
        <v>44567</v>
      </c>
      <c r="B1913" s="52" t="str">
        <f>HYPERLINK("http://www.UniProt.org/UniProt/Q6NTX9_XENLA","Q6NTX9_XENLA")</f>
        <v>Q6NTX9_XENLA</v>
      </c>
      <c r="C1913" s="12" t="str">
        <f>HYPERLINK("http://www.UniProt.org/UniProt/TCP4_HUMAN","TCP4_HUMAN")</f>
        <v>TCP4_HUMAN</v>
      </c>
      <c r="D1913" s="11" t="s">
        <v>44570</v>
      </c>
      <c r="E1913" s="18">
        <v>1.75</v>
      </c>
      <c r="F1913" s="14">
        <v>63</v>
      </c>
      <c r="G1913" s="14">
        <v>3600</v>
      </c>
      <c r="H1913" s="80">
        <v>21</v>
      </c>
      <c r="I1913" s="81">
        <v>0.08</v>
      </c>
      <c r="J1913" s="80">
        <v>1.4999999999999998</v>
      </c>
      <c r="K1913" s="98">
        <v>19.062886624949414</v>
      </c>
      <c r="L1913" s="145" t="s">
        <v>47226</v>
      </c>
      <c r="M1913" s="8"/>
      <c r="N1913" s="5">
        <v>21.457999999999998</v>
      </c>
      <c r="O1913" s="5">
        <v>14.379</v>
      </c>
      <c r="P1913" s="5">
        <v>14.395</v>
      </c>
      <c r="Q1913" s="7" t="s">
        <v>40</v>
      </c>
      <c r="R1913" s="95" t="s">
        <v>47004</v>
      </c>
      <c r="S1913" s="8">
        <v>8396</v>
      </c>
    </row>
    <row r="1914" spans="1:19" x14ac:dyDescent="0.25">
      <c r="A1914" s="9" t="s">
        <v>13147</v>
      </c>
      <c r="B1914" s="52" t="str">
        <f>HYPERLINK("http://www.UniProt.org/UniProt/Q6PF59_XENLA","Q6PF59_XENLA")</f>
        <v>Q6PF59_XENLA</v>
      </c>
      <c r="C1914" s="12" t="str">
        <f>HYPERLINK("http://www.UniProt.org/UniProt/LPPRC_HUMAN","LPPRC_HUMAN")</f>
        <v>LPPRC_HUMAN</v>
      </c>
      <c r="D1914" s="11" t="s">
        <v>13150</v>
      </c>
      <c r="E1914" s="158" t="s">
        <v>40</v>
      </c>
      <c r="H1914" s="80">
        <v>13</v>
      </c>
      <c r="I1914" s="81">
        <v>0.08</v>
      </c>
      <c r="J1914" s="80">
        <v>0.94</v>
      </c>
      <c r="K1914" s="98">
        <v>11.790037226466435</v>
      </c>
      <c r="L1914" s="145" t="s">
        <v>47226</v>
      </c>
      <c r="M1914" s="8"/>
      <c r="N1914" s="5">
        <v>156.16999999999999</v>
      </c>
      <c r="O1914" s="5">
        <v>31.94</v>
      </c>
      <c r="P1914" s="5">
        <v>157.905</v>
      </c>
      <c r="Q1914" s="7" t="s">
        <v>311</v>
      </c>
      <c r="R1914" s="95" t="s">
        <v>47004</v>
      </c>
      <c r="S1914" s="8">
        <v>7086</v>
      </c>
    </row>
    <row r="1915" spans="1:19" x14ac:dyDescent="0.25">
      <c r="A1915" s="9" t="s">
        <v>29989</v>
      </c>
      <c r="B1915" s="52" t="str">
        <f>HYPERLINK("http://www.UniProt.org/UniProt/ZN830_XENLA","ZN830_XENLA")</f>
        <v>ZN830_XENLA</v>
      </c>
      <c r="C1915" s="12" t="str">
        <f>HYPERLINK("http://www.UniProt.org/UniProt/ZN830_HUMAN","ZN830_HUMAN")</f>
        <v>ZN830_HUMAN</v>
      </c>
      <c r="D1915" s="11" t="s">
        <v>29992</v>
      </c>
      <c r="E1915" s="18">
        <v>3</v>
      </c>
      <c r="F1915" s="14">
        <v>0.1</v>
      </c>
      <c r="G1915" s="14">
        <v>910</v>
      </c>
      <c r="H1915" s="80">
        <v>35</v>
      </c>
      <c r="I1915" s="81">
        <v>7.9000000000000001E-2</v>
      </c>
      <c r="J1915" s="80">
        <v>2.5</v>
      </c>
      <c r="K1915" s="98">
        <v>31.150412816715875</v>
      </c>
      <c r="L1915" s="145" t="s">
        <v>47226</v>
      </c>
      <c r="M1915" s="8"/>
      <c r="N1915" s="5">
        <v>40.335999999999999</v>
      </c>
      <c r="O1915" s="5">
        <v>18.542000000000002</v>
      </c>
      <c r="P1915" s="5">
        <v>41.999000000000002</v>
      </c>
      <c r="Q1915" s="7" t="s">
        <v>40</v>
      </c>
      <c r="R1915" s="95" t="s">
        <v>47004</v>
      </c>
      <c r="S1915" s="8">
        <v>226</v>
      </c>
    </row>
    <row r="1916" spans="1:19" x14ac:dyDescent="0.25">
      <c r="A1916" s="9" t="s">
        <v>28438</v>
      </c>
      <c r="B1916" s="52" t="str">
        <f>HYPERLINK("http://www.UniProt.org/UniProt/Q08B28_XENLA","Q08B28_XENLA")</f>
        <v>Q08B28_XENLA</v>
      </c>
      <c r="C1916" s="12" t="str">
        <f>HYPERLINK("http://www.UniProt.org/UniProt/UBP7_HUMAN","UBP7_HUMAN")</f>
        <v>UBP7_HUMAN</v>
      </c>
      <c r="D1916" s="11" t="s">
        <v>28441</v>
      </c>
      <c r="E1916" s="18">
        <v>1.07</v>
      </c>
      <c r="F1916" s="14">
        <v>54</v>
      </c>
      <c r="G1916" s="14">
        <v>630</v>
      </c>
      <c r="H1916" s="81">
        <v>83</v>
      </c>
      <c r="I1916" s="81">
        <v>7.8E-2</v>
      </c>
      <c r="J1916" s="80">
        <v>4.5</v>
      </c>
      <c r="K1916" s="98">
        <v>58.29371587373295</v>
      </c>
      <c r="L1916" s="145" t="s">
        <v>47226</v>
      </c>
      <c r="M1916" s="8"/>
      <c r="N1916" s="5">
        <v>270.17</v>
      </c>
      <c r="O1916" s="5">
        <v>61.735999999999997</v>
      </c>
      <c r="P1916" s="5">
        <v>128.30199999999999</v>
      </c>
      <c r="Q1916" s="7" t="s">
        <v>40</v>
      </c>
      <c r="R1916" s="95" t="s">
        <v>47004</v>
      </c>
      <c r="S1916" s="8">
        <v>7435</v>
      </c>
    </row>
    <row r="1917" spans="1:19" x14ac:dyDescent="0.25">
      <c r="A1917" s="9" t="s">
        <v>14407</v>
      </c>
      <c r="B1917" s="52" t="str">
        <f>HYPERLINK("http://www.UniProt.org/UniProt/MMS19_XENLA","MMS19_XENLA")</f>
        <v>MMS19_XENLA</v>
      </c>
      <c r="C1917" s="12" t="str">
        <f>HYPERLINK("http://www.UniProt.org/UniProt/MMS19_HUMAN","MMS19_HUMAN")</f>
        <v>MMS19_HUMAN</v>
      </c>
      <c r="D1917" s="11" t="s">
        <v>14410</v>
      </c>
      <c r="E1917" s="18">
        <v>-0.25</v>
      </c>
      <c r="F1917" s="14">
        <v>61</v>
      </c>
      <c r="G1917" s="14">
        <v>34</v>
      </c>
      <c r="H1917" s="80">
        <v>13</v>
      </c>
      <c r="I1917" s="81">
        <v>7.8E-2</v>
      </c>
      <c r="J1917" s="80">
        <v>0.92999999999999994</v>
      </c>
      <c r="K1917" s="98">
        <v>11.905400647914531</v>
      </c>
      <c r="L1917" s="20" t="s">
        <v>47226</v>
      </c>
      <c r="M1917" s="8" t="s">
        <v>59</v>
      </c>
      <c r="N1917" s="5">
        <v>113.1</v>
      </c>
      <c r="O1917" s="5">
        <v>113.047</v>
      </c>
      <c r="P1917" s="5">
        <v>113.29</v>
      </c>
      <c r="Q1917" s="7" t="s">
        <v>40</v>
      </c>
      <c r="R1917" s="95" t="s">
        <v>47004</v>
      </c>
      <c r="S1917" s="8">
        <v>6471</v>
      </c>
    </row>
    <row r="1918" spans="1:19" x14ac:dyDescent="0.25">
      <c r="A1918" s="9" t="s">
        <v>21600</v>
      </c>
      <c r="B1918" s="52" t="str">
        <f>HYPERLINK("http://www.UniProt.org/UniProt/Q4FZN2_XENLA","Q4FZN2_XENLA")</f>
        <v>Q4FZN2_XENLA</v>
      </c>
      <c r="C1918" s="12" t="str">
        <f>HYPERLINK("http://www.UniProt.org/UniProt/RNH2A_HUMAN","RNH2A_HUMAN")</f>
        <v>RNH2A_HUMAN</v>
      </c>
      <c r="D1918" s="11" t="s">
        <v>21603</v>
      </c>
      <c r="E1918" s="18">
        <v>1.83</v>
      </c>
      <c r="F1918" s="14">
        <v>16</v>
      </c>
      <c r="G1918" s="14">
        <v>1100</v>
      </c>
      <c r="H1918" s="80">
        <v>41</v>
      </c>
      <c r="I1918" s="81">
        <v>7.6999999999999999E-2</v>
      </c>
      <c r="J1918" s="80">
        <v>2.9999999999999996</v>
      </c>
      <c r="K1918" s="98">
        <v>38.216151424775447</v>
      </c>
      <c r="L1918" s="20" t="s">
        <v>47226</v>
      </c>
      <c r="M1918" s="8"/>
      <c r="N1918" s="5">
        <v>35.777000000000001</v>
      </c>
      <c r="O1918" s="5">
        <v>33.701000000000001</v>
      </c>
      <c r="P1918" s="5">
        <v>33.395000000000003</v>
      </c>
      <c r="Q1918" s="7" t="s">
        <v>40</v>
      </c>
      <c r="R1918" s="95" t="s">
        <v>47004</v>
      </c>
      <c r="S1918" s="8">
        <v>2845</v>
      </c>
    </row>
    <row r="1919" spans="1:19" x14ac:dyDescent="0.25">
      <c r="A1919" s="9" t="s">
        <v>19734</v>
      </c>
      <c r="B1919" s="52" t="str">
        <f>HYPERLINK("http://www.UniProt.org/UniProt/RBBP7_XENLA","RBBP7_XENLA")</f>
        <v>RBBP7_XENLA</v>
      </c>
      <c r="C1919" s="12" t="str">
        <f>HYPERLINK("http://www.UniProt.org/UniProt/RBBP7_HUMAN","RBBP7_HUMAN")</f>
        <v>RBBP7_HUMAN</v>
      </c>
      <c r="D1919" s="11" t="s">
        <v>19737</v>
      </c>
      <c r="E1919" s="18">
        <v>1.93</v>
      </c>
      <c r="F1919" s="14">
        <v>68</v>
      </c>
      <c r="G1919" s="14">
        <v>5800</v>
      </c>
      <c r="H1919" s="80">
        <v>1400</v>
      </c>
      <c r="I1919" s="81">
        <v>7.5999999999999998E-2</v>
      </c>
      <c r="J1919" s="80">
        <v>98</v>
      </c>
      <c r="K1919" s="98">
        <v>1296.2093827863036</v>
      </c>
      <c r="L1919" s="20" t="s">
        <v>47226</v>
      </c>
      <c r="M1919" s="8"/>
      <c r="N1919" s="5">
        <v>47.744</v>
      </c>
      <c r="O1919" s="5">
        <v>47.744999999999997</v>
      </c>
      <c r="P1919" s="5">
        <v>47.82</v>
      </c>
      <c r="Q1919" s="7" t="s">
        <v>40</v>
      </c>
      <c r="R1919" s="95" t="s">
        <v>47004</v>
      </c>
      <c r="S1919" s="8">
        <v>1260</v>
      </c>
    </row>
    <row r="1920" spans="1:19" x14ac:dyDescent="0.25">
      <c r="A1920" s="9" t="s">
        <v>39214</v>
      </c>
      <c r="B1920" s="52" t="str">
        <f>HYPERLINK("http://www.UniProt.org/UniProt/F7DP69_XENTR","F7DP69_XENTR")</f>
        <v>F7DP69_XENTR</v>
      </c>
      <c r="C1920" s="12" t="str">
        <f>HYPERLINK("http://www.UniProt.org/UniProt/NBEA_HUMAN","NBEA_HUMAN")</f>
        <v>NBEA_HUMAN</v>
      </c>
      <c r="D1920" s="11" t="s">
        <v>39208</v>
      </c>
      <c r="E1920" s="18">
        <v>-3</v>
      </c>
      <c r="F1920" s="14">
        <v>8.5</v>
      </c>
      <c r="G1920" s="14">
        <v>0</v>
      </c>
      <c r="H1920" s="80">
        <v>1.2</v>
      </c>
      <c r="I1920" s="81">
        <v>7.4999999999999997E-2</v>
      </c>
      <c r="J1920" s="80">
        <v>8.6000000000000007E-2</v>
      </c>
      <c r="K1920" s="98">
        <v>1.149206164223628</v>
      </c>
      <c r="L1920" s="145" t="s">
        <v>47226</v>
      </c>
      <c r="M1920" s="8"/>
      <c r="N1920" s="5">
        <v>113.36</v>
      </c>
      <c r="O1920" s="5" t="s">
        <v>40</v>
      </c>
      <c r="P1920" s="5">
        <v>327.822</v>
      </c>
      <c r="Q1920" s="7" t="s">
        <v>40</v>
      </c>
      <c r="R1920" s="95" t="s">
        <v>47004</v>
      </c>
      <c r="S1920" s="8">
        <v>8517</v>
      </c>
    </row>
    <row r="1921" spans="1:19" x14ac:dyDescent="0.25">
      <c r="A1921" s="9" t="s">
        <v>9121</v>
      </c>
      <c r="B1921" s="52" t="str">
        <f>HYPERLINK("http://www.UniProt.org/UniProt/Q7ZXM8_XENLA","Q7ZXM8_XENLA")</f>
        <v>Q7ZXM8_XENLA</v>
      </c>
      <c r="C1921" s="12" t="str">
        <f>HYPERLINK("http://www.UniProt.org/UniProt/FRIH_HUMAN","FRIH_HUMAN")</f>
        <v>FRIH_HUMAN</v>
      </c>
      <c r="D1921" s="11" t="s">
        <v>9110</v>
      </c>
      <c r="E1921" s="18">
        <v>-1.2</v>
      </c>
      <c r="F1921" s="14">
        <v>4000</v>
      </c>
      <c r="G1921" s="14">
        <v>250</v>
      </c>
      <c r="H1921" s="80">
        <v>1500</v>
      </c>
      <c r="I1921" s="81">
        <v>7.2999999999999995E-2</v>
      </c>
      <c r="J1921" s="80">
        <v>110</v>
      </c>
      <c r="K1921" s="98">
        <v>1508.7320435292825</v>
      </c>
      <c r="L1921" s="145" t="s">
        <v>47226</v>
      </c>
      <c r="M1921" s="8"/>
      <c r="N1921" s="5">
        <v>20.917999999999999</v>
      </c>
      <c r="O1921" s="5">
        <v>20.917999999999999</v>
      </c>
      <c r="P1921" s="5">
        <v>21.225999999999999</v>
      </c>
      <c r="Q1921" s="7" t="s">
        <v>40</v>
      </c>
      <c r="R1921" s="95" t="s">
        <v>47004</v>
      </c>
      <c r="S1921" s="8">
        <v>4807</v>
      </c>
    </row>
    <row r="1922" spans="1:19" x14ac:dyDescent="0.25">
      <c r="A1922" s="9" t="s">
        <v>10693</v>
      </c>
      <c r="B1922" s="52" t="str">
        <f>HYPERLINK("http://www.UniProt.org/UniProt/Q7ZX24_XENLA","Q7ZX24_XENLA")</f>
        <v>Q7ZX24_XENLA</v>
      </c>
      <c r="C1922" s="12" t="str">
        <f>HYPERLINK("http://www.UniProt.org/UniProt/HGS_HUMAN","HGS_HUMAN")</f>
        <v>HGS_HUMAN</v>
      </c>
      <c r="D1922" s="11" t="s">
        <v>10696</v>
      </c>
      <c r="E1922" s="18">
        <v>-1.26</v>
      </c>
      <c r="F1922" s="14">
        <v>130</v>
      </c>
      <c r="G1922" s="14">
        <v>7.3</v>
      </c>
      <c r="H1922" s="80">
        <v>36</v>
      </c>
      <c r="I1922" s="81">
        <v>7.2999999999999995E-2</v>
      </c>
      <c r="J1922" s="80">
        <v>2.5999999999999996</v>
      </c>
      <c r="K1922" s="98">
        <v>35.307459997257148</v>
      </c>
      <c r="L1922" s="145" t="s">
        <v>47226</v>
      </c>
      <c r="M1922" s="8"/>
      <c r="N1922" s="5">
        <v>84.117999999999995</v>
      </c>
      <c r="O1922" s="5">
        <v>84.119</v>
      </c>
      <c r="P1922" s="5">
        <v>86.191999999999993</v>
      </c>
      <c r="Q1922" s="7" t="s">
        <v>40</v>
      </c>
      <c r="R1922" s="95" t="s">
        <v>47004</v>
      </c>
      <c r="S1922" s="8">
        <v>3433</v>
      </c>
    </row>
    <row r="1923" spans="1:19" x14ac:dyDescent="0.25">
      <c r="A1923" s="9" t="s">
        <v>5383</v>
      </c>
      <c r="B1923" s="52" t="str">
        <f>HYPERLINK("http://www.UniProt.org/UniProt/CYFP2_XENLA","CYFP2_XENLA")</f>
        <v>CYFP2_XENLA</v>
      </c>
      <c r="C1923" s="12" t="str">
        <f>HYPERLINK("http://www.UniProt.org/UniProt/CYFP1_HUMAN","CYFP1_HUMAN")</f>
        <v>CYFP1_HUMAN</v>
      </c>
      <c r="D1923" s="11" t="s">
        <v>5386</v>
      </c>
      <c r="E1923" s="18">
        <v>-3</v>
      </c>
      <c r="F1923" s="14">
        <v>43</v>
      </c>
      <c r="G1923" s="14">
        <v>0</v>
      </c>
      <c r="H1923" s="80">
        <v>13</v>
      </c>
      <c r="I1923" s="81">
        <v>7.2999999999999995E-2</v>
      </c>
      <c r="J1923" s="80">
        <v>0.92999999999999994</v>
      </c>
      <c r="K1923" s="98">
        <v>12.762083206486714</v>
      </c>
      <c r="L1923" s="20" t="s">
        <v>47226</v>
      </c>
      <c r="M1923" s="8"/>
      <c r="N1923" s="5">
        <v>145.41999999999999</v>
      </c>
      <c r="O1923" s="5">
        <v>145.63800000000001</v>
      </c>
      <c r="P1923" s="5">
        <v>145.18199999999999</v>
      </c>
      <c r="Q1923" s="7" t="s">
        <v>40</v>
      </c>
      <c r="R1923" s="95" t="s">
        <v>47004</v>
      </c>
      <c r="S1923" s="8">
        <v>4266</v>
      </c>
    </row>
    <row r="1924" spans="1:19" x14ac:dyDescent="0.25">
      <c r="A1924" s="9" t="s">
        <v>28156</v>
      </c>
      <c r="B1924" s="52" t="str">
        <f>HYPERLINK("http://www.UniProt.org/UniProt/Q7ZY06_XENLA","Q7ZY06_XENLA")</f>
        <v>Q7ZY06_XENLA</v>
      </c>
      <c r="C1924" s="12" t="str">
        <f>HYPERLINK("http://www.UniProt.org/UniProt/U2AF2_HUMAN","U2AF2_HUMAN")</f>
        <v>U2AF2_HUMAN</v>
      </c>
      <c r="D1924" s="11" t="s">
        <v>28159</v>
      </c>
      <c r="E1924" s="18">
        <v>2.69</v>
      </c>
      <c r="F1924" s="14">
        <v>2.6</v>
      </c>
      <c r="G1924" s="14">
        <v>1300</v>
      </c>
      <c r="H1924" s="80">
        <v>12</v>
      </c>
      <c r="I1924" s="81">
        <v>7.2999999999999995E-2</v>
      </c>
      <c r="J1924" s="80">
        <v>0.83</v>
      </c>
      <c r="K1924" s="98">
        <v>11.482062526687729</v>
      </c>
      <c r="L1924" s="20" t="s">
        <v>47226</v>
      </c>
      <c r="M1924" s="8"/>
      <c r="N1924" s="5">
        <v>51.341000000000001</v>
      </c>
      <c r="O1924" s="5">
        <v>51.347000000000001</v>
      </c>
      <c r="P1924" s="5">
        <v>53.500999999999998</v>
      </c>
      <c r="Q1924" s="7" t="s">
        <v>40</v>
      </c>
      <c r="R1924" s="95" t="s">
        <v>47004</v>
      </c>
      <c r="S1924" s="8">
        <v>10893</v>
      </c>
    </row>
    <row r="1925" spans="1:19" x14ac:dyDescent="0.25">
      <c r="A1925" s="9" t="s">
        <v>44582</v>
      </c>
      <c r="B1925" s="52" t="str">
        <f>HYPERLINK("http://www.UniProt.org/UniProt/Q2VPN7_XENLA","Q2VPN7_XENLA")</f>
        <v>Q2VPN7_XENLA</v>
      </c>
      <c r="C1925" s="12" t="str">
        <f>HYPERLINK("http://www.UniProt.org/UniProt/TCRG1_HUMAN","TCRG1_HUMAN")</f>
        <v>TCRG1_HUMAN</v>
      </c>
      <c r="D1925" s="11" t="s">
        <v>44585</v>
      </c>
      <c r="E1925" s="18">
        <v>2.4900000000000002</v>
      </c>
      <c r="F1925" s="14">
        <v>0.6</v>
      </c>
      <c r="G1925" s="14">
        <v>190</v>
      </c>
      <c r="H1925" s="80">
        <v>2.1</v>
      </c>
      <c r="I1925" s="81">
        <v>7.2999999999999995E-2</v>
      </c>
      <c r="J1925" s="80">
        <v>0.15</v>
      </c>
      <c r="K1925" s="98">
        <v>2.1085432189433009</v>
      </c>
      <c r="L1925" s="145" t="s">
        <v>47226</v>
      </c>
      <c r="M1925" s="8"/>
      <c r="N1925" s="5">
        <v>119.05</v>
      </c>
      <c r="O1925" s="5">
        <v>68.033000000000001</v>
      </c>
      <c r="P1925" s="5">
        <v>123.901</v>
      </c>
      <c r="Q1925" s="7" t="s">
        <v>40</v>
      </c>
      <c r="R1925" s="95" t="s">
        <v>47004</v>
      </c>
      <c r="S1925" s="8">
        <v>6861</v>
      </c>
    </row>
    <row r="1926" spans="1:19" x14ac:dyDescent="0.25">
      <c r="A1926" s="9" t="s">
        <v>26137</v>
      </c>
      <c r="B1926" s="52" t="str">
        <f>HYPERLINK("http://www.UniProt.org/UniProt/Q4V7Z9_XENLA","Q4V7Z9_XENLA")</f>
        <v>Q4V7Z9_XENLA</v>
      </c>
      <c r="C1926" s="12" t="str">
        <f>HYPERLINK("http://www.UniProt.org/UniProt/SYRC_HUMAN","SYRC_HUMAN")</f>
        <v>SYRC_HUMAN</v>
      </c>
      <c r="D1926" s="11" t="s">
        <v>26140</v>
      </c>
      <c r="E1926" s="18">
        <v>-1.19</v>
      </c>
      <c r="F1926" s="14">
        <v>570</v>
      </c>
      <c r="G1926" s="14">
        <v>37</v>
      </c>
      <c r="H1926" s="80">
        <v>92</v>
      </c>
      <c r="I1926" s="81">
        <v>7.1999999999999995E-2</v>
      </c>
      <c r="J1926" s="80">
        <v>6.6</v>
      </c>
      <c r="K1926" s="98">
        <v>90.442954261411529</v>
      </c>
      <c r="L1926" s="145" t="s">
        <v>47226</v>
      </c>
      <c r="M1926" s="8"/>
      <c r="N1926" s="5">
        <v>79.444999999999993</v>
      </c>
      <c r="O1926" s="5">
        <v>74.052999999999997</v>
      </c>
      <c r="P1926" s="5">
        <v>75.379000000000005</v>
      </c>
      <c r="Q1926" s="7" t="s">
        <v>40</v>
      </c>
      <c r="R1926" s="95" t="s">
        <v>47004</v>
      </c>
      <c r="S1926" s="8">
        <v>7674</v>
      </c>
    </row>
    <row r="1927" spans="1:19" x14ac:dyDescent="0.25">
      <c r="A1927" s="9" t="s">
        <v>35148</v>
      </c>
      <c r="B1927" s="52" t="str">
        <f>HYPERLINK("http://www.UniProt.org/UniProt/Q4VT51_XENLA","Q4VT51_XENLA")</f>
        <v>Q4VT51_XENLA</v>
      </c>
      <c r="C1927" s="12" t="str">
        <f>HYPERLINK("http://www.UniProt.org/UniProt/FANCA_HUMAN","FANCA_HUMAN")</f>
        <v>FANCA_HUMAN</v>
      </c>
      <c r="D1927" s="11" t="s">
        <v>35151</v>
      </c>
      <c r="E1927" s="18">
        <v>1.17</v>
      </c>
      <c r="F1927" s="14">
        <v>5.2</v>
      </c>
      <c r="G1927" s="14">
        <v>78</v>
      </c>
      <c r="H1927" s="80">
        <v>0.67</v>
      </c>
      <c r="I1927" s="81">
        <v>7.1999999999999995E-2</v>
      </c>
      <c r="J1927" s="80">
        <v>4.8000000000000001E-2</v>
      </c>
      <c r="K1927" s="98">
        <v>0.66570662246184986</v>
      </c>
      <c r="L1927" s="145" t="s">
        <v>47226</v>
      </c>
      <c r="M1927" s="8" t="s">
        <v>1155</v>
      </c>
      <c r="N1927" s="5">
        <v>161.38</v>
      </c>
      <c r="O1927" s="5">
        <v>161.25200000000001</v>
      </c>
      <c r="P1927" s="5">
        <v>162.77500000000001</v>
      </c>
      <c r="Q1927" s="7" t="s">
        <v>40</v>
      </c>
      <c r="R1927" s="95" t="s">
        <v>47004</v>
      </c>
      <c r="S1927" s="8">
        <v>5971</v>
      </c>
    </row>
    <row r="1928" spans="1:19" x14ac:dyDescent="0.25">
      <c r="A1928" s="9" t="s">
        <v>18655</v>
      </c>
      <c r="B1928" s="52" t="str">
        <f>HYPERLINK("http://www.UniProt.org/UniProt/Q7SYS3_XENLA","Q7SYS3_XENLA")</f>
        <v>Q7SYS3_XENLA</v>
      </c>
      <c r="C1928" s="12" t="str">
        <f>HYPERLINK("http://www.UniProt.org/UniProt/PRS4_HUMAN","PRS4_HUMAN")</f>
        <v>PRS4_HUMAN</v>
      </c>
      <c r="D1928" s="11" t="s">
        <v>18658</v>
      </c>
      <c r="E1928" s="18">
        <v>0.08</v>
      </c>
      <c r="F1928" s="14">
        <v>1500</v>
      </c>
      <c r="G1928" s="14">
        <v>1800</v>
      </c>
      <c r="H1928" s="81">
        <v>35</v>
      </c>
      <c r="I1928" s="81">
        <v>7.0999999999999994E-2</v>
      </c>
      <c r="J1928" s="80">
        <v>77</v>
      </c>
      <c r="K1928" s="98">
        <v>1080.6404396463925</v>
      </c>
      <c r="L1928" s="145" t="s">
        <v>47226</v>
      </c>
      <c r="M1928" s="8"/>
      <c r="N1928" s="5">
        <v>49.125999999999998</v>
      </c>
      <c r="O1928" s="5">
        <v>49.152999999999999</v>
      </c>
      <c r="P1928" s="5">
        <v>49.185000000000002</v>
      </c>
      <c r="Q1928" s="7" t="s">
        <v>40</v>
      </c>
      <c r="R1928" s="95" t="s">
        <v>47004</v>
      </c>
      <c r="S1928" s="8">
        <v>3101</v>
      </c>
    </row>
    <row r="1929" spans="1:19" x14ac:dyDescent="0.25">
      <c r="A1929" s="9" t="s">
        <v>28518</v>
      </c>
      <c r="B1929" s="52" t="str">
        <f>HYPERLINK("http://www.UniProt.org/UniProt/Q0D260_XENLA","Q0D260_XENLA")</f>
        <v>Q0D260_XENLA</v>
      </c>
      <c r="C1929" s="12" t="str">
        <f>HYPERLINK("http://www.UniProt.org/UniProt/UCHL5_HUMAN","UCHL5_HUMAN")</f>
        <v>UCHL5_HUMAN</v>
      </c>
      <c r="D1929" s="11" t="s">
        <v>28521</v>
      </c>
      <c r="E1929" s="18">
        <v>0.14000000000000001</v>
      </c>
      <c r="F1929" s="14">
        <v>660</v>
      </c>
      <c r="G1929" s="14">
        <v>910</v>
      </c>
      <c r="H1929" s="81">
        <v>56</v>
      </c>
      <c r="I1929" s="81">
        <v>7.0000000000000007E-2</v>
      </c>
      <c r="J1929" s="80">
        <v>25</v>
      </c>
      <c r="K1929" s="98">
        <v>350.97900647935523</v>
      </c>
      <c r="L1929" s="145" t="s">
        <v>47226</v>
      </c>
      <c r="M1929" s="8"/>
      <c r="N1929" s="5">
        <v>42.948</v>
      </c>
      <c r="O1929" s="5">
        <v>37.768000000000001</v>
      </c>
      <c r="P1929" s="5">
        <v>37.606999999999999</v>
      </c>
      <c r="Q1929" s="7" t="s">
        <v>40</v>
      </c>
      <c r="R1929" s="95" t="s">
        <v>47004</v>
      </c>
      <c r="S1929" s="8">
        <v>5620</v>
      </c>
    </row>
    <row r="1930" spans="1:19" x14ac:dyDescent="0.25">
      <c r="A1930" s="9" t="s">
        <v>13844</v>
      </c>
      <c r="B1930" s="52" t="str">
        <f>HYPERLINK("http://www.UniProt.org/UniProt/MCM5A_XENLA","MCM5A_XENLA")</f>
        <v>MCM5A_XENLA</v>
      </c>
      <c r="C1930" s="12" t="str">
        <f>HYPERLINK("http://www.UniProt.org/UniProt/MCM5_HUMAN","MCM5_HUMAN")</f>
        <v>MCM5_HUMAN</v>
      </c>
      <c r="D1930" s="11" t="s">
        <v>13847</v>
      </c>
      <c r="E1930" s="18">
        <v>2.2799999999999998</v>
      </c>
      <c r="F1930" s="14">
        <v>22</v>
      </c>
      <c r="G1930" s="14">
        <v>4200</v>
      </c>
      <c r="H1930" s="81">
        <v>6.5</v>
      </c>
      <c r="I1930" s="81">
        <v>6.9000000000000006E-2</v>
      </c>
      <c r="J1930" s="80">
        <v>30</v>
      </c>
      <c r="K1930" s="98">
        <v>438.75007335294811</v>
      </c>
      <c r="L1930" s="145" t="s">
        <v>47226</v>
      </c>
      <c r="M1930" s="8"/>
      <c r="N1930" s="5">
        <v>82.433999999999997</v>
      </c>
      <c r="O1930" s="5">
        <v>82.435000000000002</v>
      </c>
      <c r="P1930" s="5">
        <v>82.286000000000001</v>
      </c>
      <c r="Q1930" s="7" t="s">
        <v>40</v>
      </c>
      <c r="R1930" s="95" t="s">
        <v>47004</v>
      </c>
      <c r="S1930" s="8">
        <v>1980</v>
      </c>
    </row>
    <row r="1931" spans="1:19" x14ac:dyDescent="0.25">
      <c r="A1931" s="9" t="s">
        <v>18719</v>
      </c>
      <c r="B1931" s="52" t="str">
        <f>HYPERLINK("http://www.UniProt.org/UniProt/Q6GQB7_XENLA","Q6GQB7_XENLA")</f>
        <v>Q6GQB7_XENLA</v>
      </c>
      <c r="C1931" s="12" t="str">
        <f>HYPERLINK("http://www.UniProt.org/UniProt/PRS8_HUMAN","PRS8_HUMAN")</f>
        <v>PRS8_HUMAN</v>
      </c>
      <c r="D1931" s="11" t="s">
        <v>18722</v>
      </c>
      <c r="E1931" s="18">
        <v>0.14000000000000001</v>
      </c>
      <c r="F1931" s="14">
        <v>1300</v>
      </c>
      <c r="G1931" s="14">
        <v>1800</v>
      </c>
      <c r="H1931" s="80">
        <v>880</v>
      </c>
      <c r="I1931" s="81">
        <v>6.8000000000000005E-2</v>
      </c>
      <c r="J1931" s="80">
        <v>63</v>
      </c>
      <c r="K1931" s="98">
        <v>928.77461470910634</v>
      </c>
      <c r="L1931" s="146" t="s">
        <v>47226</v>
      </c>
      <c r="M1931" s="8"/>
      <c r="N1931" s="5">
        <v>46.536000000000001</v>
      </c>
      <c r="O1931" s="5">
        <v>46.523000000000003</v>
      </c>
      <c r="P1931" s="5">
        <v>45.625999999999998</v>
      </c>
      <c r="Q1931" s="7" t="s">
        <v>40</v>
      </c>
      <c r="R1931" s="95" t="s">
        <v>47004</v>
      </c>
      <c r="S1931" s="8">
        <v>3914</v>
      </c>
    </row>
    <row r="1932" spans="1:19" x14ac:dyDescent="0.25">
      <c r="A1932" s="9" t="s">
        <v>28566</v>
      </c>
      <c r="B1932" s="52" t="str">
        <f>HYPERLINK("http://www.UniProt.org/UniProt/Q6P704_XENLA","Q6P704_XENLA")</f>
        <v>Q6P704_XENLA</v>
      </c>
      <c r="C1932" s="12" t="str">
        <f>HYPERLINK("http://www.UniProt.org/UniProt/UFD1_HUMAN","UFD1_HUMAN")</f>
        <v>UFD1_HUMAN</v>
      </c>
      <c r="D1932" s="11" t="s">
        <v>28569</v>
      </c>
      <c r="E1932" s="18">
        <v>0.46</v>
      </c>
      <c r="F1932" s="14">
        <v>340</v>
      </c>
      <c r="G1932" s="14">
        <v>980</v>
      </c>
      <c r="H1932" s="80">
        <v>95</v>
      </c>
      <c r="I1932" s="81">
        <v>6.8000000000000005E-2</v>
      </c>
      <c r="J1932" s="80">
        <v>6.8000000000000007</v>
      </c>
      <c r="K1932" s="98">
        <v>99.968865582605432</v>
      </c>
      <c r="L1932" s="146" t="s">
        <v>47226</v>
      </c>
      <c r="M1932" s="8"/>
      <c r="N1932" s="5">
        <v>34.856999999999999</v>
      </c>
      <c r="O1932" s="5">
        <v>34.857999999999997</v>
      </c>
      <c r="P1932" s="5">
        <v>34.5</v>
      </c>
      <c r="Q1932" s="7" t="s">
        <v>40</v>
      </c>
      <c r="R1932" s="95" t="s">
        <v>47004</v>
      </c>
      <c r="S1932" s="8">
        <v>4543</v>
      </c>
    </row>
    <row r="1933" spans="1:19" x14ac:dyDescent="0.25">
      <c r="A1933" s="9" t="s">
        <v>31582</v>
      </c>
      <c r="B1933" s="52" t="str">
        <f>HYPERLINK("http://www.UniProt.org/UniProt/Q6DJL4_XENLA","Q6DJL4_XENLA")</f>
        <v>Q6DJL4_XENLA</v>
      </c>
      <c r="C1933" s="12" t="str">
        <f>HYPERLINK("http://www.UniProt.org/UniProt/ATIF1_HUMAN","ATIF1_HUMAN")</f>
        <v>ATIF1_HUMAN</v>
      </c>
      <c r="D1933" s="11" t="s">
        <v>31584</v>
      </c>
      <c r="E1933" s="158" t="s">
        <v>40</v>
      </c>
      <c r="H1933" s="80">
        <v>46</v>
      </c>
      <c r="I1933" s="81">
        <v>6.8000000000000005E-2</v>
      </c>
      <c r="J1933" s="80">
        <v>3.3</v>
      </c>
      <c r="K1933" s="98">
        <v>48.121640723179546</v>
      </c>
      <c r="L1933" s="145" t="s">
        <v>47226</v>
      </c>
      <c r="M1933" s="8"/>
      <c r="N1933" s="5">
        <v>12.349</v>
      </c>
      <c r="O1933" s="5">
        <v>533.75400000000002</v>
      </c>
      <c r="P1933" s="5">
        <v>12.249000000000001</v>
      </c>
      <c r="Q1933" s="7" t="s">
        <v>311</v>
      </c>
      <c r="R1933" s="95" t="s">
        <v>47004</v>
      </c>
      <c r="S1933" s="8">
        <v>1121</v>
      </c>
    </row>
    <row r="1934" spans="1:19" x14ac:dyDescent="0.25">
      <c r="A1934" s="9" t="s">
        <v>18971</v>
      </c>
      <c r="B1934" s="52" t="str">
        <f>HYPERLINK("http://www.UniProt.org/UniProt/Q66IX2_XENLA","Q66IX2_XENLA")</f>
        <v>Q66IX2_XENLA</v>
      </c>
      <c r="C1934" s="12" t="str">
        <f>HYPERLINK("http://www.UniProt.org/UniProt/PSD13_HUMAN","PSD13_HUMAN")</f>
        <v>PSD13_HUMAN</v>
      </c>
      <c r="D1934" s="11" t="s">
        <v>18974</v>
      </c>
      <c r="E1934" s="18">
        <v>0.1</v>
      </c>
      <c r="F1934" s="14">
        <v>1200</v>
      </c>
      <c r="G1934" s="14">
        <v>1500</v>
      </c>
      <c r="H1934" s="81">
        <v>55</v>
      </c>
      <c r="I1934" s="81">
        <v>6.7000000000000004E-2</v>
      </c>
      <c r="J1934" s="80">
        <v>71</v>
      </c>
      <c r="K1934" s="98">
        <v>1056.0093885850679</v>
      </c>
      <c r="L1934" s="20" t="s">
        <v>47226</v>
      </c>
      <c r="M1934" s="8"/>
      <c r="N1934" s="5">
        <v>43.061999999999998</v>
      </c>
      <c r="O1934" s="5">
        <v>43.061999999999998</v>
      </c>
      <c r="P1934" s="5">
        <v>42.945</v>
      </c>
      <c r="Q1934" s="7" t="s">
        <v>40</v>
      </c>
      <c r="R1934" s="95" t="s">
        <v>47004</v>
      </c>
      <c r="S1934" s="8">
        <v>5900</v>
      </c>
    </row>
    <row r="1935" spans="1:19" x14ac:dyDescent="0.25">
      <c r="A1935" s="9" t="s">
        <v>19025</v>
      </c>
      <c r="B1935" s="52" t="str">
        <f>HYPERLINK("http://www.UniProt.org/UniProt/Q6NTP6_XENLA","Q6NTP6_XENLA")</f>
        <v>Q6NTP6_XENLA</v>
      </c>
      <c r="C1935" s="12" t="str">
        <f>HYPERLINK("http://www.UniProt.org/UniProt/PSMD2_HUMAN","PSMD2_HUMAN")</f>
        <v>PSMD2_HUMAN</v>
      </c>
      <c r="D1935" s="11" t="s">
        <v>19017</v>
      </c>
      <c r="E1935" s="18">
        <v>0</v>
      </c>
      <c r="F1935" s="14">
        <v>1200</v>
      </c>
      <c r="G1935" s="14">
        <v>1200</v>
      </c>
      <c r="H1935" s="81">
        <v>16</v>
      </c>
      <c r="I1935" s="81">
        <v>6.7000000000000004E-2</v>
      </c>
      <c r="J1935" s="80">
        <v>44</v>
      </c>
      <c r="K1935" s="98">
        <v>654.24593486001504</v>
      </c>
      <c r="L1935" s="20" t="s">
        <v>47226</v>
      </c>
      <c r="M1935" s="8"/>
      <c r="N1935" s="5">
        <v>99.567999999999998</v>
      </c>
      <c r="O1935" s="5">
        <v>99.320999999999998</v>
      </c>
      <c r="P1935" s="5">
        <v>100.2</v>
      </c>
      <c r="Q1935" s="7" t="s">
        <v>40</v>
      </c>
      <c r="R1935" s="95" t="s">
        <v>47004</v>
      </c>
      <c r="S1935" s="8">
        <v>4949</v>
      </c>
    </row>
    <row r="1936" spans="1:19" x14ac:dyDescent="0.25">
      <c r="A1936" s="9" t="s">
        <v>4155</v>
      </c>
      <c r="B1936" s="52" t="str">
        <f>HYPERLINK("http://www.UniProt.org/UniProt/CISY_XENLA","CISY_XENLA")</f>
        <v>CISY_XENLA</v>
      </c>
      <c r="C1936" s="12" t="str">
        <f>HYPERLINK("http://www.UniProt.org/UniProt/CISY_HUMAN","CISY_HUMAN")</f>
        <v>CISY_HUMAN</v>
      </c>
      <c r="D1936" s="11" t="s">
        <v>4158</v>
      </c>
      <c r="E1936" s="158" t="s">
        <v>40</v>
      </c>
      <c r="H1936" s="80">
        <v>120</v>
      </c>
      <c r="I1936" s="81">
        <v>6.7000000000000004E-2</v>
      </c>
      <c r="J1936" s="80">
        <v>8.6</v>
      </c>
      <c r="K1936" s="98">
        <v>129.11630272699472</v>
      </c>
      <c r="L1936" s="20" t="s">
        <v>47226</v>
      </c>
      <c r="M1936" s="8"/>
      <c r="N1936" s="5">
        <v>51.768999999999998</v>
      </c>
      <c r="O1936" s="5">
        <v>51.747</v>
      </c>
      <c r="P1936" s="5">
        <v>51.712000000000003</v>
      </c>
      <c r="Q1936" s="7" t="s">
        <v>311</v>
      </c>
      <c r="R1936" s="95" t="s">
        <v>47004</v>
      </c>
      <c r="S1936" s="8">
        <v>7836</v>
      </c>
    </row>
    <row r="1937" spans="1:19" x14ac:dyDescent="0.25">
      <c r="A1937" s="9" t="s">
        <v>18918</v>
      </c>
      <c r="B1937" s="52" t="str">
        <f>HYPERLINK("http://www.UniProt.org/UniProt/Q3KPV9_XENLA","Q3KPV9_XENLA")</f>
        <v>Q3KPV9_XENLA</v>
      </c>
      <c r="C1937" s="12" t="str">
        <f>HYPERLINK("http://www.UniProt.org/UniProt/PSB6_HUMAN","PSB6_HUMAN")</f>
        <v>PSB6_HUMAN</v>
      </c>
      <c r="D1937" s="11" t="s">
        <v>18921</v>
      </c>
      <c r="E1937" s="18">
        <v>0.04</v>
      </c>
      <c r="F1937" s="14">
        <v>2700</v>
      </c>
      <c r="G1937" s="14">
        <v>3000</v>
      </c>
      <c r="H1937" s="81">
        <v>120</v>
      </c>
      <c r="I1937" s="81">
        <v>6.6000000000000003E-2</v>
      </c>
      <c r="J1937" s="80">
        <v>170</v>
      </c>
      <c r="K1937" s="98">
        <v>2589.314768114552</v>
      </c>
      <c r="L1937" s="147" t="s">
        <v>47226</v>
      </c>
      <c r="M1937" s="8"/>
      <c r="N1937" s="5">
        <v>24.826000000000001</v>
      </c>
      <c r="O1937" s="5">
        <v>24.826000000000001</v>
      </c>
      <c r="P1937" s="5">
        <v>25.358000000000001</v>
      </c>
      <c r="Q1937" s="7" t="s">
        <v>40</v>
      </c>
      <c r="R1937" s="95" t="s">
        <v>47004</v>
      </c>
      <c r="S1937" s="8">
        <v>6428</v>
      </c>
    </row>
    <row r="1938" spans="1:19" x14ac:dyDescent="0.25">
      <c r="A1938" s="9" t="s">
        <v>19009</v>
      </c>
      <c r="B1938" s="52" t="str">
        <f>HYPERLINK("http://www.UniProt.org/UniProt/Q4V874_XENLA","Q4V874_XENLA")</f>
        <v>Q4V874_XENLA</v>
      </c>
      <c r="C1938" s="12" t="str">
        <f>HYPERLINK("http://www.UniProt.org/UniProt/PSMD1_HUMAN","PSMD1_HUMAN")</f>
        <v>PSMD1_HUMAN</v>
      </c>
      <c r="D1938" s="11" t="s">
        <v>19001</v>
      </c>
      <c r="E1938" s="18">
        <v>0.06</v>
      </c>
      <c r="F1938" s="14">
        <v>1000</v>
      </c>
      <c r="G1938" s="14">
        <v>1100</v>
      </c>
      <c r="H1938" s="81">
        <v>11</v>
      </c>
      <c r="I1938" s="81">
        <v>6.6000000000000003E-2</v>
      </c>
      <c r="J1938" s="80">
        <v>45</v>
      </c>
      <c r="K1938" s="98">
        <v>675.97181396776955</v>
      </c>
      <c r="L1938" s="145" t="s">
        <v>47226</v>
      </c>
      <c r="M1938" s="8"/>
      <c r="N1938" s="5">
        <v>105.41</v>
      </c>
      <c r="O1938" s="5">
        <v>105.413</v>
      </c>
      <c r="P1938" s="5">
        <v>105.836</v>
      </c>
      <c r="Q1938" s="7" t="s">
        <v>40</v>
      </c>
      <c r="R1938" s="95" t="s">
        <v>47004</v>
      </c>
      <c r="S1938" s="8">
        <v>3619</v>
      </c>
    </row>
    <row r="1939" spans="1:19" x14ac:dyDescent="0.25">
      <c r="A1939" s="9" t="s">
        <v>18956</v>
      </c>
      <c r="B1939" s="52" t="str">
        <f>HYPERLINK("http://www.UniProt.org/UniProt/Q7ZTL2_XENLA","Q7ZTL2_XENLA")</f>
        <v>Q7ZTL2_XENLA</v>
      </c>
      <c r="C1939" s="12" t="str">
        <f>HYPERLINK("http://www.UniProt.org/UniProt/PSD12_HUMAN","PSD12_HUMAN")</f>
        <v>PSD12_HUMAN</v>
      </c>
      <c r="D1939" s="11" t="s">
        <v>18959</v>
      </c>
      <c r="E1939" s="18">
        <v>0.13</v>
      </c>
      <c r="F1939" s="14">
        <v>480</v>
      </c>
      <c r="G1939" s="14">
        <v>640</v>
      </c>
      <c r="H1939" s="81">
        <v>97</v>
      </c>
      <c r="I1939" s="81">
        <v>6.6000000000000003E-2</v>
      </c>
      <c r="J1939" s="80">
        <v>17</v>
      </c>
      <c r="K1939" s="98">
        <v>258.43910605455835</v>
      </c>
      <c r="L1939" s="20" t="s">
        <v>47226</v>
      </c>
      <c r="M1939" s="8"/>
      <c r="N1939" s="5">
        <v>53.046999999999997</v>
      </c>
      <c r="O1939" s="5">
        <v>54.345999999999997</v>
      </c>
      <c r="P1939" s="5">
        <v>52.904000000000003</v>
      </c>
      <c r="Q1939" s="7" t="s">
        <v>40</v>
      </c>
      <c r="R1939" s="95" t="s">
        <v>47004</v>
      </c>
      <c r="S1939" s="8">
        <v>6776</v>
      </c>
    </row>
    <row r="1940" spans="1:19" x14ac:dyDescent="0.25">
      <c r="A1940" s="9" t="s">
        <v>6249</v>
      </c>
      <c r="B1940" s="52" t="str">
        <f>HYPERLINK("http://www.UniProt.org/UniProt/Q6NU35_XENLA","Q6NU35_XENLA")</f>
        <v>Q6NU35_XENLA</v>
      </c>
      <c r="C1940" s="12" t="str">
        <f>HYPERLINK("http://www.UniProt.org/UniProt/DHX15_HUMAN","DHX15_HUMAN")</f>
        <v>DHX15_HUMAN</v>
      </c>
      <c r="D1940" s="11" t="s">
        <v>6252</v>
      </c>
      <c r="E1940" s="18">
        <v>1.72</v>
      </c>
      <c r="F1940" s="14">
        <v>20</v>
      </c>
      <c r="G1940" s="14">
        <v>1000</v>
      </c>
      <c r="H1940" s="80">
        <v>46</v>
      </c>
      <c r="I1940" s="81">
        <v>6.5000000000000002E-2</v>
      </c>
      <c r="J1940" s="80">
        <v>3.3</v>
      </c>
      <c r="K1940" s="98">
        <v>50.764985103539729</v>
      </c>
      <c r="L1940" s="145" t="s">
        <v>47226</v>
      </c>
      <c r="M1940" s="8"/>
      <c r="N1940" s="5">
        <v>87.543999999999997</v>
      </c>
      <c r="O1940" s="5">
        <v>87.234999999999999</v>
      </c>
      <c r="P1940" s="5">
        <v>90.933000000000007</v>
      </c>
      <c r="Q1940" s="7" t="s">
        <v>40</v>
      </c>
      <c r="R1940" s="95" t="s">
        <v>47004</v>
      </c>
      <c r="S1940" s="8">
        <v>2646</v>
      </c>
    </row>
    <row r="1941" spans="1:19" x14ac:dyDescent="0.25">
      <c r="A1941" s="9" t="s">
        <v>12747</v>
      </c>
      <c r="B1941" s="52" t="str">
        <f>HYPERLINK("http://www.UniProt.org/UniProt/Q6DCH1_XENLA","Q6DCH1_XENLA")</f>
        <v>Q6DCH1_XENLA</v>
      </c>
      <c r="C1941" s="12" t="str">
        <f>HYPERLINK("http://www.UniProt.org/UniProt/KS6B1_HUMAN","KS6B1_HUMAN")</f>
        <v>KS6B1_HUMAN</v>
      </c>
      <c r="D1941" s="11" t="s">
        <v>12750</v>
      </c>
      <c r="E1941" s="18">
        <v>-0.14000000000000001</v>
      </c>
      <c r="F1941" s="14">
        <v>62</v>
      </c>
      <c r="G1941" s="14">
        <v>45</v>
      </c>
      <c r="H1941" s="80">
        <v>31</v>
      </c>
      <c r="I1941" s="81">
        <v>6.5000000000000002E-2</v>
      </c>
      <c r="J1941" s="80">
        <v>2.2000000000000002</v>
      </c>
      <c r="K1941" s="98">
        <v>34.486849024242112</v>
      </c>
      <c r="L1941" s="145" t="s">
        <v>47226</v>
      </c>
      <c r="M1941" s="8" t="s">
        <v>59</v>
      </c>
      <c r="N1941" s="5">
        <v>58.116</v>
      </c>
      <c r="O1941" s="5">
        <v>56.005000000000003</v>
      </c>
      <c r="P1941" s="5">
        <v>59.14</v>
      </c>
      <c r="Q1941" s="7" t="s">
        <v>40</v>
      </c>
      <c r="R1941" s="95" t="s">
        <v>47004</v>
      </c>
      <c r="S1941" s="8">
        <v>5730</v>
      </c>
    </row>
    <row r="1942" spans="1:19" x14ac:dyDescent="0.25">
      <c r="A1942" s="9" t="s">
        <v>429</v>
      </c>
      <c r="B1942" s="52" t="str">
        <f>HYPERLINK("http://www.UniProt.org/UniProt/Q66J53_XENLA","Q66J53_XENLA")</f>
        <v>Q66J53_XENLA</v>
      </c>
      <c r="C1942" s="12" t="str">
        <f>HYPERLINK("http://www.UniProt.org/UniProt/ACADM_HUMAN","ACADM_HUMAN")</f>
        <v>ACADM_HUMAN</v>
      </c>
      <c r="D1942" s="11" t="s">
        <v>432</v>
      </c>
      <c r="E1942" s="158" t="s">
        <v>40</v>
      </c>
      <c r="H1942" s="80">
        <v>1000</v>
      </c>
      <c r="I1942" s="81">
        <v>6.4000000000000001E-2</v>
      </c>
      <c r="J1942" s="80">
        <v>73</v>
      </c>
      <c r="K1942" s="98">
        <v>1132.668957122155</v>
      </c>
      <c r="L1942" s="145" t="s">
        <v>47226</v>
      </c>
      <c r="M1942" s="8"/>
      <c r="N1942" s="5">
        <v>46.170999999999999</v>
      </c>
      <c r="O1942" s="5">
        <v>46.228000000000002</v>
      </c>
      <c r="P1942" s="5">
        <v>46.588000000000001</v>
      </c>
      <c r="Q1942" s="7" t="s">
        <v>311</v>
      </c>
      <c r="R1942" s="95" t="s">
        <v>47004</v>
      </c>
      <c r="S1942" s="8">
        <v>3990</v>
      </c>
    </row>
    <row r="1943" spans="1:19" x14ac:dyDescent="0.25">
      <c r="A1943" s="9" t="s">
        <v>26121</v>
      </c>
      <c r="B1943" s="52" t="str">
        <f>HYPERLINK("http://www.UniProt.org/UniProt/Q6PF26_XENLA","Q6PF26_XENLA")</f>
        <v>Q6PF26_XENLA</v>
      </c>
      <c r="C1943" s="12" t="str">
        <f>HYPERLINK("http://www.UniProt.org/UniProt/SYQ_HUMAN","SYQ_HUMAN")</f>
        <v>SYQ_HUMAN</v>
      </c>
      <c r="D1943" s="11" t="s">
        <v>26124</v>
      </c>
      <c r="E1943" s="18">
        <v>-0.88</v>
      </c>
      <c r="F1943" s="14">
        <v>840</v>
      </c>
      <c r="G1943" s="14">
        <v>110</v>
      </c>
      <c r="H1943" s="80">
        <v>210</v>
      </c>
      <c r="I1943" s="81">
        <v>6.4000000000000001E-2</v>
      </c>
      <c r="J1943" s="80">
        <v>15</v>
      </c>
      <c r="K1943" s="98">
        <v>229.43290804401803</v>
      </c>
      <c r="L1943" s="20" t="s">
        <v>47226</v>
      </c>
      <c r="M1943" s="8"/>
      <c r="N1943" s="5">
        <v>87.525999999999996</v>
      </c>
      <c r="O1943" s="5">
        <v>87.528000000000006</v>
      </c>
      <c r="P1943" s="5">
        <v>87.799000000000007</v>
      </c>
      <c r="Q1943" s="7" t="s">
        <v>40</v>
      </c>
      <c r="R1943" s="95" t="s">
        <v>47004</v>
      </c>
      <c r="S1943" s="8">
        <v>5066</v>
      </c>
    </row>
    <row r="1944" spans="1:19" x14ac:dyDescent="0.25">
      <c r="A1944" s="9" t="s">
        <v>44613</v>
      </c>
      <c r="B1944" s="52" t="str">
        <f>HYPERLINK("http://www.UniProt.org/UniProt/F7EQW8_XENTR","F7EQW8_XENTR")</f>
        <v>F7EQW8_XENTR</v>
      </c>
      <c r="C1944" s="12" t="str">
        <f>HYPERLINK("http://www.UniProt.org/UniProt/TDR10_HUMAN","TDR10_HUMAN")</f>
        <v>TDR10_HUMAN</v>
      </c>
      <c r="D1944" s="11" t="s">
        <v>44615</v>
      </c>
      <c r="E1944" s="18">
        <v>-3</v>
      </c>
      <c r="F1944" s="14">
        <v>3.2</v>
      </c>
      <c r="G1944" s="14">
        <v>0</v>
      </c>
      <c r="H1944" s="80">
        <v>6.5</v>
      </c>
      <c r="I1944" s="81">
        <v>6.4000000000000001E-2</v>
      </c>
      <c r="J1944" s="80">
        <v>0.47</v>
      </c>
      <c r="K1944" s="98">
        <v>7.2575713202507126</v>
      </c>
      <c r="L1944" s="145" t="s">
        <v>47226</v>
      </c>
      <c r="M1944" s="8"/>
      <c r="N1944" s="5">
        <v>45.744999999999997</v>
      </c>
      <c r="O1944" s="5" t="s">
        <v>40</v>
      </c>
      <c r="P1944" s="5">
        <v>40.941000000000003</v>
      </c>
      <c r="Q1944" s="7" t="s">
        <v>40</v>
      </c>
      <c r="R1944" s="95" t="s">
        <v>47004</v>
      </c>
      <c r="S1944" s="8">
        <v>1687</v>
      </c>
    </row>
    <row r="1945" spans="1:19" x14ac:dyDescent="0.25">
      <c r="A1945" s="9" t="s">
        <v>1075</v>
      </c>
      <c r="B1945" s="52" t="str">
        <f>HYPERLINK("http://www.UniProt.org/UniProt/Q2VPH9_XENLA","Q2VPH9_XENLA")</f>
        <v>Q2VPH9_XENLA</v>
      </c>
      <c r="C1945" s="12" t="str">
        <f>HYPERLINK("http://www.UniProt.org/UniProt/ANM5_HUMAN","ANM5_HUMAN")</f>
        <v>ANM5_HUMAN</v>
      </c>
      <c r="D1945" s="11" t="s">
        <v>1078</v>
      </c>
      <c r="E1945" s="18">
        <v>-1.72</v>
      </c>
      <c r="F1945" s="14">
        <v>1100</v>
      </c>
      <c r="G1945" s="14">
        <v>21</v>
      </c>
      <c r="H1945" s="81">
        <v>20</v>
      </c>
      <c r="I1945" s="81">
        <v>6.3E-2</v>
      </c>
      <c r="J1945" s="80">
        <v>33</v>
      </c>
      <c r="K1945" s="98">
        <v>528.63278076128836</v>
      </c>
      <c r="L1945" s="145" t="s">
        <v>47226</v>
      </c>
      <c r="M1945" s="8"/>
      <c r="N1945" s="5">
        <v>72.873999999999995</v>
      </c>
      <c r="O1945" s="5">
        <v>72.146000000000001</v>
      </c>
      <c r="P1945" s="5">
        <v>72.683999999999997</v>
      </c>
      <c r="Q1945" s="7" t="s">
        <v>40</v>
      </c>
      <c r="R1945" s="95" t="s">
        <v>47004</v>
      </c>
      <c r="S1945" s="8">
        <v>5436</v>
      </c>
    </row>
    <row r="1946" spans="1:19" x14ac:dyDescent="0.25">
      <c r="A1946" s="9" t="s">
        <v>18985</v>
      </c>
      <c r="B1946" s="52" t="str">
        <f>HYPERLINK("http://www.UniProt.org/UniProt/Q7ZX92_XENLA","Q7ZX92_XENLA")</f>
        <v>Q7ZX92_XENLA</v>
      </c>
      <c r="C1946" s="12" t="str">
        <f>HYPERLINK("http://www.UniProt.org/UniProt/PSDE_HUMAN","PSDE_HUMAN")</f>
        <v>PSDE_HUMAN</v>
      </c>
      <c r="D1946" s="11" t="s">
        <v>18988</v>
      </c>
      <c r="E1946" s="18">
        <v>0.17</v>
      </c>
      <c r="F1946" s="14">
        <v>940</v>
      </c>
      <c r="G1946" s="14">
        <v>1400</v>
      </c>
      <c r="H1946" s="81">
        <v>25</v>
      </c>
      <c r="I1946" s="81">
        <v>6.3E-2</v>
      </c>
      <c r="J1946" s="80">
        <v>31</v>
      </c>
      <c r="K1946" s="98">
        <v>492.66769051508186</v>
      </c>
      <c r="L1946" s="145" t="s">
        <v>47226</v>
      </c>
      <c r="M1946" s="8"/>
      <c r="N1946" s="5">
        <v>34.567</v>
      </c>
      <c r="O1946" s="5">
        <v>34.567</v>
      </c>
      <c r="P1946" s="5">
        <v>34.576999999999998</v>
      </c>
      <c r="Q1946" s="7" t="s">
        <v>40</v>
      </c>
      <c r="R1946" s="95" t="s">
        <v>47004</v>
      </c>
      <c r="S1946" s="8">
        <v>6521</v>
      </c>
    </row>
    <row r="1947" spans="1:19" x14ac:dyDescent="0.25">
      <c r="A1947" s="9" t="s">
        <v>17223</v>
      </c>
      <c r="B1947" s="52" t="str">
        <f>HYPERLINK("http://www.UniProt.org/UniProt/AN32E_XENLA","AN32E_XENLA")</f>
        <v>AN32E_XENLA</v>
      </c>
      <c r="C1947" s="12" t="str">
        <f>HYPERLINK("http://www.UniProt.org/UniProt/PDIP3_HUMAN","PDIP3_HUMAN")</f>
        <v>PDIP3_HUMAN</v>
      </c>
      <c r="D1947" s="11" t="s">
        <v>17216</v>
      </c>
      <c r="E1947" s="18">
        <v>2.5299999999999998</v>
      </c>
      <c r="F1947" s="14">
        <v>5.5</v>
      </c>
      <c r="G1947" s="14">
        <v>1900</v>
      </c>
      <c r="H1947" s="80">
        <v>120</v>
      </c>
      <c r="I1947" s="81">
        <v>6.3E-2</v>
      </c>
      <c r="J1947" s="80">
        <v>8.6</v>
      </c>
      <c r="K1947" s="98">
        <v>135.73946815403082</v>
      </c>
      <c r="L1947" s="147" t="s">
        <v>47226</v>
      </c>
      <c r="M1947" s="8"/>
      <c r="N1947" s="5">
        <v>52.771999999999998</v>
      </c>
      <c r="O1947" s="5">
        <v>30.108000000000001</v>
      </c>
      <c r="P1947" s="5">
        <v>46.088999999999999</v>
      </c>
      <c r="Q1947" s="7" t="s">
        <v>40</v>
      </c>
      <c r="R1947" s="95" t="s">
        <v>47004</v>
      </c>
      <c r="S1947" s="8">
        <v>9581</v>
      </c>
    </row>
    <row r="1948" spans="1:19" x14ac:dyDescent="0.25">
      <c r="A1948" s="9" t="s">
        <v>29527</v>
      </c>
      <c r="B1948" s="52" t="str">
        <f>HYPERLINK("http://www.UniProt.org/UniProt/Q6AZR6_XENLA","Q6AZR6_XENLA")</f>
        <v>Q6AZR6_XENLA</v>
      </c>
      <c r="C1948" s="12" t="str">
        <f>HYPERLINK("http://www.UniProt.org/UniProt/XRCC6_HUMAN","XRCC6_HUMAN")</f>
        <v>XRCC6_HUMAN</v>
      </c>
      <c r="D1948" s="11" t="s">
        <v>29530</v>
      </c>
      <c r="E1948" s="18">
        <v>2.4900000000000002</v>
      </c>
      <c r="F1948" s="14">
        <v>7.4</v>
      </c>
      <c r="G1948" s="14">
        <v>2300</v>
      </c>
      <c r="H1948" s="80">
        <v>88</v>
      </c>
      <c r="I1948" s="81">
        <v>6.3E-2</v>
      </c>
      <c r="J1948" s="80">
        <v>6.3</v>
      </c>
      <c r="K1948" s="98">
        <v>99.787826587899929</v>
      </c>
      <c r="L1948" s="145" t="s">
        <v>47226</v>
      </c>
      <c r="M1948" s="8"/>
      <c r="N1948" s="5">
        <v>69.296000000000006</v>
      </c>
      <c r="O1948" s="5">
        <v>69.269000000000005</v>
      </c>
      <c r="P1948" s="5">
        <v>69.843000000000004</v>
      </c>
      <c r="Q1948" s="7" t="s">
        <v>40</v>
      </c>
      <c r="R1948" s="95" t="s">
        <v>47004</v>
      </c>
      <c r="S1948" s="8">
        <v>3923</v>
      </c>
    </row>
    <row r="1949" spans="1:19" x14ac:dyDescent="0.25">
      <c r="A1949" s="9" t="s">
        <v>4369</v>
      </c>
      <c r="B1949" s="52" t="str">
        <f>HYPERLINK("http://www.UniProt.org/UniProt/CND3_XENLA","CND3_XENLA")</f>
        <v>CND3_XENLA</v>
      </c>
      <c r="C1949" s="12" t="str">
        <f>HYPERLINK("http://www.UniProt.org/UniProt/CND3_HUMAN","CND3_HUMAN")</f>
        <v>CND3_HUMAN</v>
      </c>
      <c r="D1949" s="11" t="s">
        <v>4372</v>
      </c>
      <c r="E1949" s="18">
        <v>-1.1100000000000001</v>
      </c>
      <c r="F1949" s="14">
        <v>33</v>
      </c>
      <c r="G1949" s="14">
        <v>2.5</v>
      </c>
      <c r="H1949" s="81">
        <v>5.5E-2</v>
      </c>
      <c r="I1949" s="81">
        <v>6.3E-2</v>
      </c>
      <c r="J1949" s="80">
        <v>0.34</v>
      </c>
      <c r="K1949" s="98">
        <v>5.3625182422244926</v>
      </c>
      <c r="L1949" s="145" t="s">
        <v>47226</v>
      </c>
      <c r="M1949" s="8"/>
      <c r="N1949" s="5">
        <v>115.77</v>
      </c>
      <c r="O1949" s="5">
        <v>115.815</v>
      </c>
      <c r="P1949" s="5">
        <v>114.334</v>
      </c>
      <c r="Q1949" s="7" t="s">
        <v>40</v>
      </c>
      <c r="R1949" s="95" t="s">
        <v>47004</v>
      </c>
      <c r="S1949" s="8">
        <v>6944</v>
      </c>
    </row>
    <row r="1950" spans="1:19" x14ac:dyDescent="0.25">
      <c r="A1950" s="9" t="s">
        <v>18947</v>
      </c>
      <c r="B1950" s="52" t="str">
        <f>HYPERLINK("http://www.UniProt.org/UniProt/PSD11_XENTR","PSD11_XENTR")</f>
        <v>PSD11_XENTR</v>
      </c>
      <c r="C1950" s="12" t="str">
        <f>HYPERLINK("http://www.UniProt.org/UniProt/PSD11_HUMAN","PSD11_HUMAN")</f>
        <v>PSD11_HUMAN</v>
      </c>
      <c r="D1950" s="11" t="s">
        <v>18949</v>
      </c>
      <c r="E1950" s="18">
        <v>0.1</v>
      </c>
      <c r="F1950" s="14">
        <v>1500</v>
      </c>
      <c r="G1950" s="14">
        <v>1900</v>
      </c>
      <c r="H1950" s="81">
        <v>120</v>
      </c>
      <c r="I1950" s="81">
        <v>6.2E-2</v>
      </c>
      <c r="J1950" s="80">
        <v>84</v>
      </c>
      <c r="K1950" s="98">
        <v>1349.4123470600732</v>
      </c>
      <c r="L1950" s="145" t="s">
        <v>47226</v>
      </c>
      <c r="M1950" s="8"/>
      <c r="N1950" s="5">
        <v>47.356000000000002</v>
      </c>
      <c r="O1950" s="5">
        <v>51.335999999999999</v>
      </c>
      <c r="P1950" s="5">
        <v>47.463999999999999</v>
      </c>
      <c r="Q1950" s="7" t="s">
        <v>40</v>
      </c>
      <c r="R1950" s="95" t="s">
        <v>47004</v>
      </c>
      <c r="S1950" s="8">
        <v>2489</v>
      </c>
    </row>
    <row r="1951" spans="1:19" x14ac:dyDescent="0.25">
      <c r="A1951" s="9" t="s">
        <v>34592</v>
      </c>
      <c r="B1951" s="52" t="str">
        <f>HYPERLINK("http://www.UniProt.org/UniProt/EFTS_XENLA","EFTS_XENLA")</f>
        <v>EFTS_XENLA</v>
      </c>
      <c r="C1951" s="12" t="str">
        <f>HYPERLINK("http://www.UniProt.org/UniProt/EFTS_HUMAN","EFTS_HUMAN")</f>
        <v>EFTS_HUMAN</v>
      </c>
      <c r="D1951" s="11" t="s">
        <v>34595</v>
      </c>
      <c r="E1951" s="158" t="s">
        <v>40</v>
      </c>
      <c r="H1951" s="80">
        <v>23</v>
      </c>
      <c r="I1951" s="81">
        <v>6.2E-2</v>
      </c>
      <c r="J1951" s="80">
        <v>1.6</v>
      </c>
      <c r="K1951" s="98">
        <v>26.144947678863286</v>
      </c>
      <c r="L1951" s="20" t="s">
        <v>47226</v>
      </c>
      <c r="M1951" s="8"/>
      <c r="N1951" s="5">
        <v>32.81</v>
      </c>
      <c r="O1951" s="5">
        <v>34.418999999999997</v>
      </c>
      <c r="P1951" s="5">
        <v>35.390999999999998</v>
      </c>
      <c r="Q1951" s="7" t="s">
        <v>311</v>
      </c>
      <c r="R1951" s="95" t="s">
        <v>47004</v>
      </c>
      <c r="S1951" s="8">
        <v>6475</v>
      </c>
    </row>
    <row r="1952" spans="1:19" x14ac:dyDescent="0.25">
      <c r="A1952" s="9" t="s">
        <v>18637</v>
      </c>
      <c r="B1952" s="52" t="str">
        <f>HYPERLINK("http://www.UniProt.org/UniProt/Q4QR39_XENLA","Q4QR39_XENLA")</f>
        <v>Q4QR39_XENLA</v>
      </c>
      <c r="C1952" s="12" t="str">
        <f>HYPERLINK("http://www.UniProt.org/UniProt/PRS10_HUMAN","PRS10_HUMAN")</f>
        <v>PRS10_HUMAN</v>
      </c>
      <c r="D1952" s="11" t="s">
        <v>18640</v>
      </c>
      <c r="E1952" s="18">
        <v>0.06</v>
      </c>
      <c r="F1952" s="14">
        <v>1100</v>
      </c>
      <c r="G1952" s="14">
        <v>1300</v>
      </c>
      <c r="H1952" s="81">
        <v>36</v>
      </c>
      <c r="I1952" s="81">
        <v>6.0999999999999999E-2</v>
      </c>
      <c r="J1952" s="80">
        <v>66</v>
      </c>
      <c r="K1952" s="98">
        <v>1084.0888927814738</v>
      </c>
      <c r="L1952" s="20" t="s">
        <v>47226</v>
      </c>
      <c r="M1952" s="8"/>
      <c r="N1952" s="5">
        <v>44.643000000000001</v>
      </c>
      <c r="O1952" s="5">
        <v>44.148000000000003</v>
      </c>
      <c r="P1952" s="5">
        <v>44.173000000000002</v>
      </c>
      <c r="Q1952" s="7" t="s">
        <v>40</v>
      </c>
      <c r="R1952" s="95" t="s">
        <v>47004</v>
      </c>
      <c r="S1952" s="8">
        <v>3970</v>
      </c>
    </row>
    <row r="1953" spans="1:19" x14ac:dyDescent="0.25">
      <c r="A1953" s="9" t="s">
        <v>19063</v>
      </c>
      <c r="B1953" s="52" t="str">
        <f>HYPERLINK("http://www.UniProt.org/UniProt/Q7ZYE1_XENLA","Q7ZYE1_XENLA")</f>
        <v>Q7ZYE1_XENLA</v>
      </c>
      <c r="C1953" s="12" t="str">
        <f>HYPERLINK("http://www.UniProt.org/UniProt/PSMD6_HUMAN","PSMD6_HUMAN")</f>
        <v>PSMD6_HUMAN</v>
      </c>
      <c r="D1953" s="11" t="s">
        <v>19066</v>
      </c>
      <c r="E1953" s="18">
        <v>0.13</v>
      </c>
      <c r="F1953" s="14">
        <v>890</v>
      </c>
      <c r="G1953" s="14">
        <v>1200</v>
      </c>
      <c r="H1953" s="80">
        <v>730</v>
      </c>
      <c r="I1953" s="81">
        <v>6.0999999999999999E-2</v>
      </c>
      <c r="J1953" s="80">
        <v>52</v>
      </c>
      <c r="K1953" s="98">
        <v>846.00943592687338</v>
      </c>
      <c r="L1953" s="145" t="s">
        <v>47226</v>
      </c>
      <c r="M1953" s="8"/>
      <c r="N1953" s="5">
        <v>45.662999999999997</v>
      </c>
      <c r="O1953" s="5">
        <v>45.704999999999998</v>
      </c>
      <c r="P1953" s="5">
        <v>45.530999999999999</v>
      </c>
      <c r="Q1953" s="7" t="s">
        <v>40</v>
      </c>
      <c r="R1953" s="95" t="s">
        <v>47004</v>
      </c>
      <c r="S1953" s="8">
        <v>11000</v>
      </c>
    </row>
    <row r="1954" spans="1:19" x14ac:dyDescent="0.25">
      <c r="A1954" s="9" t="s">
        <v>581</v>
      </c>
      <c r="B1954" s="52" t="str">
        <f>HYPERLINK("http://www.UniProt.org/UniProt/ACTC_XENLA","ACTC_XENLA")</f>
        <v>ACTC_XENLA</v>
      </c>
      <c r="C1954" s="12" t="str">
        <f>HYPERLINK("http://www.UniProt.org/UniProt/ACTC_HUMAN","ACTC_HUMAN")</f>
        <v>ACTC_HUMAN</v>
      </c>
      <c r="D1954" s="11" t="s">
        <v>584</v>
      </c>
      <c r="E1954" s="18">
        <v>-0.28999999999999998</v>
      </c>
      <c r="F1954" s="14">
        <v>1400</v>
      </c>
      <c r="G1954" s="14">
        <v>700</v>
      </c>
      <c r="H1954" s="81">
        <v>67</v>
      </c>
      <c r="I1954" s="81">
        <v>6.0999999999999999E-2</v>
      </c>
      <c r="J1954" s="80">
        <v>41</v>
      </c>
      <c r="K1954" s="98">
        <v>664.62258395605102</v>
      </c>
      <c r="L1954" s="20" t="s">
        <v>47226</v>
      </c>
      <c r="M1954" s="8"/>
      <c r="N1954" s="5">
        <v>42.015000000000001</v>
      </c>
      <c r="O1954" s="5">
        <v>42.015999999999998</v>
      </c>
      <c r="P1954" s="5">
        <v>42.018999999999998</v>
      </c>
      <c r="Q1954" s="7" t="s">
        <v>40</v>
      </c>
      <c r="R1954" s="95" t="s">
        <v>47004</v>
      </c>
      <c r="S1954" s="8">
        <v>5251</v>
      </c>
    </row>
    <row r="1955" spans="1:19" x14ac:dyDescent="0.25">
      <c r="A1955" s="9" t="s">
        <v>26061</v>
      </c>
      <c r="B1955" s="52" t="str">
        <f>HYPERLINK("http://www.UniProt.org/UniProt/Q6AX83_XENLA","Q6AX83_XENLA")</f>
        <v>Q6AX83_XENLA</v>
      </c>
      <c r="C1955" s="12" t="str">
        <f>HYPERLINK("http://www.UniProt.org/UniProt/SYLC_HUMAN","SYLC_HUMAN")</f>
        <v>SYLC_HUMAN</v>
      </c>
      <c r="D1955" s="11" t="s">
        <v>26064</v>
      </c>
      <c r="E1955" s="18">
        <v>-1.7</v>
      </c>
      <c r="F1955" s="14">
        <v>460</v>
      </c>
      <c r="G1955" s="14">
        <v>9.1</v>
      </c>
      <c r="H1955" s="80">
        <v>84</v>
      </c>
      <c r="I1955" s="81">
        <v>6.0999999999999999E-2</v>
      </c>
      <c r="J1955" s="80">
        <v>5.9999999999999991</v>
      </c>
      <c r="K1955" s="98">
        <v>98.083963076187047</v>
      </c>
      <c r="L1955" s="145" t="s">
        <v>47226</v>
      </c>
      <c r="M1955" s="8"/>
      <c r="N1955" s="5">
        <v>134.1</v>
      </c>
      <c r="O1955" s="5">
        <v>134.10499999999999</v>
      </c>
      <c r="P1955" s="5">
        <v>134.46600000000001</v>
      </c>
      <c r="Q1955" s="7" t="s">
        <v>40</v>
      </c>
      <c r="R1955" s="95" t="s">
        <v>47004</v>
      </c>
      <c r="S1955" s="8">
        <v>7957</v>
      </c>
    </row>
    <row r="1956" spans="1:19" x14ac:dyDescent="0.25">
      <c r="A1956" s="9" t="s">
        <v>40882</v>
      </c>
      <c r="B1956" s="52" t="str">
        <f>HYPERLINK("http://www.UniProt.org/UniProt/A4IH89_XENTR","A4IH89_XENTR")</f>
        <v>A4IH89_XENTR</v>
      </c>
      <c r="C1956" s="12" t="str">
        <f>HYPERLINK("http://www.UniProt.org/UniProt/PIPNA_HUMAN","PIPNA_HUMAN")</f>
        <v>PIPNA_HUMAN</v>
      </c>
      <c r="D1956" s="11" t="s">
        <v>40876</v>
      </c>
      <c r="E1956" s="18">
        <v>-0.35</v>
      </c>
      <c r="F1956" s="14">
        <v>61</v>
      </c>
      <c r="G1956" s="14">
        <v>27</v>
      </c>
      <c r="H1956" s="80">
        <v>7.9</v>
      </c>
      <c r="I1956" s="81">
        <v>6.0999999999999999E-2</v>
      </c>
      <c r="J1956" s="80">
        <v>0.57000000000000006</v>
      </c>
      <c r="K1956" s="98">
        <v>9.3645065940734327</v>
      </c>
      <c r="L1956" s="145" t="s">
        <v>47226</v>
      </c>
      <c r="M1956" s="8"/>
      <c r="N1956" s="5">
        <v>31.888000000000002</v>
      </c>
      <c r="O1956" s="5">
        <v>31.56</v>
      </c>
      <c r="P1956" s="5">
        <v>31.806000000000001</v>
      </c>
      <c r="Q1956" s="7" t="s">
        <v>40</v>
      </c>
      <c r="R1956" s="95" t="s">
        <v>47004</v>
      </c>
      <c r="S1956" s="8">
        <v>1159</v>
      </c>
    </row>
    <row r="1957" spans="1:19" x14ac:dyDescent="0.25">
      <c r="A1957" s="9" t="s">
        <v>18785</v>
      </c>
      <c r="B1957" s="52" t="str">
        <f>HYPERLINK("http://www.UniProt.org/UniProt/Q3KPN6_XENLA","Q3KPN6_XENLA")</f>
        <v>Q3KPN6_XENLA</v>
      </c>
      <c r="C1957" s="12" t="str">
        <f>HYPERLINK("http://www.UniProt.org/UniProt/PSA4_HUMAN","PSA4_HUMAN")</f>
        <v>PSA4_HUMAN</v>
      </c>
      <c r="D1957" s="11" t="s">
        <v>18788</v>
      </c>
      <c r="E1957" s="18">
        <v>-0.05</v>
      </c>
      <c r="F1957" s="14">
        <v>2000</v>
      </c>
      <c r="G1957" s="14">
        <v>1700</v>
      </c>
      <c r="H1957" s="81">
        <v>58</v>
      </c>
      <c r="I1957" s="81">
        <v>0.06</v>
      </c>
      <c r="J1957" s="80">
        <v>110</v>
      </c>
      <c r="K1957" s="98">
        <v>1892.9071361422336</v>
      </c>
      <c r="L1957" s="146" t="s">
        <v>47226</v>
      </c>
      <c r="M1957" s="8"/>
      <c r="N1957" s="5">
        <v>29.513000000000002</v>
      </c>
      <c r="O1957" s="5">
        <v>29.454999999999998</v>
      </c>
      <c r="P1957" s="5">
        <v>29.484000000000002</v>
      </c>
      <c r="Q1957" s="7" t="s">
        <v>40</v>
      </c>
      <c r="R1957" s="95" t="s">
        <v>47004</v>
      </c>
      <c r="S1957" s="8">
        <v>6870</v>
      </c>
    </row>
    <row r="1958" spans="1:19" x14ac:dyDescent="0.25">
      <c r="A1958" s="9" t="s">
        <v>19045</v>
      </c>
      <c r="B1958" s="52" t="str">
        <f>HYPERLINK("http://www.UniProt.org/UniProt/Q6GNC1_XENLA","Q6GNC1_XENLA")</f>
        <v>Q6GNC1_XENLA</v>
      </c>
      <c r="C1958" s="12" t="str">
        <f>HYPERLINK("http://www.UniProt.org/UniProt/PSMD3_HUMAN","PSMD3_HUMAN")</f>
        <v>PSMD3_HUMAN</v>
      </c>
      <c r="D1958" s="11" t="s">
        <v>19034</v>
      </c>
      <c r="E1958" s="18">
        <v>0.16</v>
      </c>
      <c r="F1958" s="14">
        <v>920</v>
      </c>
      <c r="G1958" s="14">
        <v>1300</v>
      </c>
      <c r="H1958" s="81">
        <v>63</v>
      </c>
      <c r="I1958" s="81">
        <v>0.06</v>
      </c>
      <c r="J1958" s="80">
        <v>47</v>
      </c>
      <c r="K1958" s="98">
        <v>793.61917494308545</v>
      </c>
      <c r="L1958" s="146" t="s">
        <v>47226</v>
      </c>
      <c r="M1958" s="8"/>
      <c r="N1958" s="5">
        <v>58.244</v>
      </c>
      <c r="O1958" s="5">
        <v>57.472000000000001</v>
      </c>
      <c r="P1958" s="5">
        <v>60.978000000000002</v>
      </c>
      <c r="Q1958" s="7" t="s">
        <v>40</v>
      </c>
      <c r="R1958" s="95" t="s">
        <v>47004</v>
      </c>
      <c r="S1958" s="8">
        <v>11171</v>
      </c>
    </row>
    <row r="1959" spans="1:19" x14ac:dyDescent="0.25">
      <c r="A1959" s="9" t="s">
        <v>28843</v>
      </c>
      <c r="B1959" s="52" t="str">
        <f>HYPERLINK("http://www.UniProt.org/UniProt/B2GTX7_XENLA","B2GTX7_XENLA")</f>
        <v>B2GTX7_XENLA</v>
      </c>
      <c r="C1959" s="12" t="str">
        <f>HYPERLINK("http://www.UniProt.org/UniProt/VP33A_HUMAN","VP33A_HUMAN")</f>
        <v>VP33A_HUMAN</v>
      </c>
      <c r="D1959" s="11" t="s">
        <v>28846</v>
      </c>
      <c r="E1959" s="18">
        <v>-3</v>
      </c>
      <c r="F1959" s="14">
        <v>24</v>
      </c>
      <c r="G1959" s="14">
        <v>0</v>
      </c>
      <c r="H1959" s="80">
        <v>6.1</v>
      </c>
      <c r="I1959" s="81">
        <v>0.06</v>
      </c>
      <c r="J1959" s="80">
        <v>0.44</v>
      </c>
      <c r="K1959" s="98">
        <v>7.3033338056814037</v>
      </c>
      <c r="L1959" s="20" t="s">
        <v>47226</v>
      </c>
      <c r="M1959" s="8"/>
      <c r="N1959" s="5">
        <v>68.19</v>
      </c>
      <c r="O1959" s="5">
        <v>68.191000000000003</v>
      </c>
      <c r="P1959" s="5">
        <v>67.611000000000004</v>
      </c>
      <c r="Q1959" s="7" t="s">
        <v>40</v>
      </c>
      <c r="R1959" s="95" t="s">
        <v>47004</v>
      </c>
      <c r="S1959" s="8">
        <v>7364</v>
      </c>
    </row>
    <row r="1960" spans="1:19" x14ac:dyDescent="0.25">
      <c r="A1960" s="9" t="s">
        <v>38918</v>
      </c>
      <c r="B1960" s="52" t="str">
        <f>HYPERLINK("http://www.UniProt.org/UniProt/Q641H1_XENLA","Q641H1_XENLA")</f>
        <v>Q641H1_XENLA</v>
      </c>
      <c r="C1960" s="12" t="str">
        <f>HYPERLINK("http://www.UniProt.org/UniProt/MYL9_HUMAN","MYL9_HUMAN")</f>
        <v>MYL9_HUMAN</v>
      </c>
      <c r="D1960" s="11" t="s">
        <v>38921</v>
      </c>
      <c r="E1960" s="18">
        <v>-3</v>
      </c>
      <c r="F1960" s="14">
        <v>320</v>
      </c>
      <c r="G1960" s="14">
        <v>0</v>
      </c>
      <c r="H1960" s="80">
        <v>34</v>
      </c>
      <c r="I1960" s="81">
        <v>5.8999999999999997E-2</v>
      </c>
      <c r="J1960" s="80">
        <v>2.5</v>
      </c>
      <c r="K1960" s="98">
        <v>41.215353531503112</v>
      </c>
      <c r="L1960" s="146" t="s">
        <v>47226</v>
      </c>
      <c r="M1960" s="8"/>
      <c r="N1960" s="5">
        <v>19.835999999999999</v>
      </c>
      <c r="O1960" s="5">
        <v>19.835999999999999</v>
      </c>
      <c r="P1960" s="5">
        <v>19.827000000000002</v>
      </c>
      <c r="Q1960" s="7" t="s">
        <v>40</v>
      </c>
      <c r="R1960" s="95" t="s">
        <v>47004</v>
      </c>
      <c r="S1960" s="8">
        <v>6690</v>
      </c>
    </row>
    <row r="1961" spans="1:19" x14ac:dyDescent="0.25">
      <c r="A1961" s="9" t="s">
        <v>42761</v>
      </c>
      <c r="B1961" s="52" t="str">
        <f>HYPERLINK("http://www.UniProt.org/UniProt/Q63ZS6_XENLA","Q63ZS6_XENLA")</f>
        <v>Q63ZS6_XENLA</v>
      </c>
      <c r="C1961" s="12" t="str">
        <f>HYPERLINK("http://www.UniProt.org/UniProt/RPP30_HUMAN","RPP30_HUMAN")</f>
        <v>RPP30_HUMAN</v>
      </c>
      <c r="D1961" s="11" t="s">
        <v>42764</v>
      </c>
      <c r="E1961" s="18">
        <v>3</v>
      </c>
      <c r="F1961" s="14">
        <v>0</v>
      </c>
      <c r="G1961" s="14">
        <v>230</v>
      </c>
      <c r="H1961" s="80">
        <v>6.8</v>
      </c>
      <c r="I1961" s="81">
        <v>5.8999999999999997E-2</v>
      </c>
      <c r="J1961" s="80">
        <v>0.49</v>
      </c>
      <c r="K1961" s="98">
        <v>8.341957945299237</v>
      </c>
      <c r="L1961" s="145" t="s">
        <v>47226</v>
      </c>
      <c r="M1961" s="8"/>
      <c r="N1961" s="5">
        <v>29.271999999999998</v>
      </c>
      <c r="O1961" s="5">
        <v>29.271999999999998</v>
      </c>
      <c r="P1961" s="5">
        <v>29.321000000000002</v>
      </c>
      <c r="Q1961" s="7" t="s">
        <v>40</v>
      </c>
      <c r="R1961" s="95" t="s">
        <v>47004</v>
      </c>
      <c r="S1961" s="8">
        <v>6561</v>
      </c>
    </row>
    <row r="1962" spans="1:19" x14ac:dyDescent="0.25">
      <c r="A1962" s="9" t="s">
        <v>46690</v>
      </c>
      <c r="B1962" s="52" t="str">
        <f>HYPERLINK("http://www.UniProt.org/UniProt/WDR12_XENTR","WDR12_XENTR")</f>
        <v>WDR12_XENTR</v>
      </c>
      <c r="C1962" s="12" t="str">
        <f>HYPERLINK("http://www.UniProt.org/UniProt/WDR12_HUMAN","WDR12_HUMAN")</f>
        <v>WDR12_HUMAN</v>
      </c>
      <c r="D1962" s="11" t="s">
        <v>46692</v>
      </c>
      <c r="E1962" s="18">
        <v>1.8</v>
      </c>
      <c r="F1962" s="14">
        <v>2.6</v>
      </c>
      <c r="G1962" s="14">
        <v>170</v>
      </c>
      <c r="H1962" s="80">
        <v>5.8</v>
      </c>
      <c r="I1962" s="81">
        <v>5.8999999999999997E-2</v>
      </c>
      <c r="J1962" s="80">
        <v>0.41000000000000003</v>
      </c>
      <c r="K1962" s="98">
        <v>7.041818639313953</v>
      </c>
      <c r="L1962" s="145" t="s">
        <v>47226</v>
      </c>
      <c r="M1962" s="8" t="s">
        <v>59</v>
      </c>
      <c r="N1962" s="5">
        <v>47.356999999999999</v>
      </c>
      <c r="O1962" s="5">
        <v>45.917999999999999</v>
      </c>
      <c r="P1962" s="5">
        <v>47.707999999999998</v>
      </c>
      <c r="Q1962" s="7" t="s">
        <v>40</v>
      </c>
      <c r="R1962" s="95" t="s">
        <v>47004</v>
      </c>
      <c r="S1962" s="8">
        <v>5895</v>
      </c>
    </row>
    <row r="1963" spans="1:19" x14ac:dyDescent="0.25">
      <c r="A1963" s="9" t="s">
        <v>18117</v>
      </c>
      <c r="B1963" s="52" t="str">
        <f>HYPERLINK("http://www.UniProt.org/UniProt/Q7SZ26_XENLA","Q7SZ26_XENLA")</f>
        <v>Q7SZ26_XENLA</v>
      </c>
      <c r="C1963" s="12" t="str">
        <f>HYPERLINK("http://www.UniProt.org/UniProt/PPIB_HUMAN","PPIB_HUMAN")</f>
        <v>PPIB_HUMAN</v>
      </c>
      <c r="D1963" s="11" t="s">
        <v>18120</v>
      </c>
      <c r="E1963" s="158" t="s">
        <v>40</v>
      </c>
      <c r="H1963" s="80">
        <v>110</v>
      </c>
      <c r="I1963" s="81">
        <v>5.8000000000000003E-2</v>
      </c>
      <c r="J1963" s="80">
        <v>7.6000000000000005</v>
      </c>
      <c r="K1963" s="98">
        <v>130.85038022801879</v>
      </c>
      <c r="L1963" s="145" t="s">
        <v>47226</v>
      </c>
      <c r="M1963" s="8"/>
      <c r="N1963" s="5">
        <v>23.859000000000002</v>
      </c>
      <c r="O1963" s="5">
        <v>23.86</v>
      </c>
      <c r="P1963" s="5">
        <v>23.742999999999999</v>
      </c>
      <c r="Q1963" s="7" t="s">
        <v>235</v>
      </c>
      <c r="R1963" s="95" t="s">
        <v>47004</v>
      </c>
      <c r="S1963" s="8">
        <v>3351</v>
      </c>
    </row>
    <row r="1964" spans="1:19" x14ac:dyDescent="0.25">
      <c r="A1964" s="9" t="s">
        <v>9650</v>
      </c>
      <c r="B1964" s="52" t="str">
        <f>HYPERLINK("http://www.UniProt.org/UniProt/Q6GPV7_XENLA","Q6GPV7_XENLA")</f>
        <v>Q6GPV7_XENLA</v>
      </c>
      <c r="C1964" s="12" t="str">
        <f>HYPERLINK("http://www.UniProt.org/UniProt/GGA1_HUMAN","GGA1_HUMAN")</f>
        <v>GGA1_HUMAN</v>
      </c>
      <c r="D1964" s="11" t="s">
        <v>9653</v>
      </c>
      <c r="E1964" s="18">
        <v>-1.75</v>
      </c>
      <c r="F1964" s="14">
        <v>100</v>
      </c>
      <c r="G1964" s="14">
        <v>1.8</v>
      </c>
      <c r="H1964" s="80">
        <v>17</v>
      </c>
      <c r="I1964" s="81">
        <v>5.8000000000000003E-2</v>
      </c>
      <c r="J1964" s="80">
        <v>1.2</v>
      </c>
      <c r="K1964" s="98">
        <v>20.920173288351776</v>
      </c>
      <c r="L1964" s="145" t="s">
        <v>47226</v>
      </c>
      <c r="M1964" s="8"/>
      <c r="N1964" s="5">
        <v>69.311000000000007</v>
      </c>
      <c r="O1964" s="5">
        <v>69.156000000000006</v>
      </c>
      <c r="P1964" s="5">
        <v>70.384</v>
      </c>
      <c r="Q1964" s="7" t="s">
        <v>40</v>
      </c>
      <c r="R1964" s="95" t="s">
        <v>47004</v>
      </c>
      <c r="S1964" s="8">
        <v>6554</v>
      </c>
    </row>
    <row r="1965" spans="1:19" x14ac:dyDescent="0.25">
      <c r="A1965" s="9" t="s">
        <v>14063</v>
      </c>
      <c r="B1965" s="52" t="str">
        <f>HYPERLINK("http://www.UniProt.org/UniProt/MEP50_XENLA","MEP50_XENLA")</f>
        <v>MEP50_XENLA</v>
      </c>
      <c r="C1965" s="12" t="str">
        <f>HYPERLINK("http://www.UniProt.org/UniProt/MEP50_HUMAN","MEP50_HUMAN")</f>
        <v>MEP50_HUMAN</v>
      </c>
      <c r="D1965" s="11" t="s">
        <v>14066</v>
      </c>
      <c r="E1965" s="18">
        <v>-1.53</v>
      </c>
      <c r="F1965" s="14">
        <v>970</v>
      </c>
      <c r="G1965" s="14">
        <v>28</v>
      </c>
      <c r="H1965" s="81">
        <v>140</v>
      </c>
      <c r="I1965" s="81">
        <v>5.7000000000000002E-2</v>
      </c>
      <c r="J1965" s="80">
        <v>61.000000000000007</v>
      </c>
      <c r="K1965" s="98">
        <v>1074.2066247729615</v>
      </c>
      <c r="L1965" s="147" t="s">
        <v>47226</v>
      </c>
      <c r="M1965" s="8"/>
      <c r="N1965" s="5">
        <v>36.052</v>
      </c>
      <c r="O1965" s="5">
        <v>36.052</v>
      </c>
      <c r="P1965" s="5">
        <v>36.723999999999997</v>
      </c>
      <c r="Q1965" s="7" t="s">
        <v>40</v>
      </c>
      <c r="R1965" s="95" t="s">
        <v>47004</v>
      </c>
      <c r="S1965" s="8">
        <v>1694</v>
      </c>
    </row>
    <row r="1966" spans="1:19" x14ac:dyDescent="0.25">
      <c r="A1966" s="9" t="s">
        <v>16879</v>
      </c>
      <c r="B1966" s="52" t="str">
        <f>HYPERLINK("http://www.UniProt.org/UniProt/PARN_XENLA","PARN_XENLA")</f>
        <v>PARN_XENLA</v>
      </c>
      <c r="C1966" s="12" t="str">
        <f>HYPERLINK("http://www.UniProt.org/UniProt/PARN_HUMAN","PARN_HUMAN")</f>
        <v>PARN_HUMAN</v>
      </c>
      <c r="D1966" s="11" t="s">
        <v>16882</v>
      </c>
      <c r="E1966" s="18">
        <v>3</v>
      </c>
      <c r="F1966" s="14">
        <v>0</v>
      </c>
      <c r="G1966" s="14">
        <v>730</v>
      </c>
      <c r="H1966" s="80">
        <v>11</v>
      </c>
      <c r="I1966" s="81">
        <v>5.7000000000000002E-2</v>
      </c>
      <c r="J1966" s="80">
        <v>0.76</v>
      </c>
      <c r="K1966" s="98">
        <v>13.389932713490023</v>
      </c>
      <c r="L1966" s="145" t="s">
        <v>47226</v>
      </c>
      <c r="M1966" s="8"/>
      <c r="N1966" s="5">
        <v>73.347999999999999</v>
      </c>
      <c r="O1966" s="5">
        <v>72.846000000000004</v>
      </c>
      <c r="P1966" s="5">
        <v>73.450999999999993</v>
      </c>
      <c r="Q1966" s="7" t="s">
        <v>40</v>
      </c>
      <c r="R1966" s="95" t="s">
        <v>47004</v>
      </c>
      <c r="S1966" s="8">
        <v>5163</v>
      </c>
    </row>
    <row r="1967" spans="1:19" x14ac:dyDescent="0.25">
      <c r="A1967" s="9" t="s">
        <v>17817</v>
      </c>
      <c r="B1967" s="52" t="str">
        <f>HYPERLINK("http://www.UniProt.org/UniProt/Q6NTX2_XENLA","Q6NTX2_XENLA")</f>
        <v>Q6NTX2_XENLA</v>
      </c>
      <c r="C1967" s="12" t="str">
        <f>HYPERLINK("http://www.UniProt.org/UniProt/PLCG1_HUMAN","PLCG1_HUMAN")</f>
        <v>PLCG1_HUMAN</v>
      </c>
      <c r="D1967" s="11" t="s">
        <v>17820</v>
      </c>
      <c r="E1967" s="18">
        <v>-1.1100000000000001</v>
      </c>
      <c r="F1967" s="14">
        <v>40</v>
      </c>
      <c r="G1967" s="14">
        <v>3.1</v>
      </c>
      <c r="H1967" s="80">
        <v>9.5</v>
      </c>
      <c r="I1967" s="81">
        <v>5.7000000000000002E-2</v>
      </c>
      <c r="J1967" s="80">
        <v>0.68</v>
      </c>
      <c r="K1967" s="98">
        <v>11.915683556678175</v>
      </c>
      <c r="L1967" s="145" t="s">
        <v>47226</v>
      </c>
      <c r="M1967" s="8"/>
      <c r="N1967" s="5">
        <v>148.62</v>
      </c>
      <c r="O1967" s="5">
        <v>147.90700000000001</v>
      </c>
      <c r="P1967" s="5">
        <v>148.53200000000001</v>
      </c>
      <c r="Q1967" s="7" t="s">
        <v>40</v>
      </c>
      <c r="R1967" s="95" t="s">
        <v>47004</v>
      </c>
      <c r="S1967" s="8">
        <v>1753</v>
      </c>
    </row>
    <row r="1968" spans="1:19" x14ac:dyDescent="0.25">
      <c r="A1968" s="9" t="s">
        <v>5073</v>
      </c>
      <c r="B1968" s="52" t="str">
        <f>HYPERLINK("http://www.UniProt.org/UniProt/CSN5_XENLA","CSN5_XENLA")</f>
        <v>CSN5_XENLA</v>
      </c>
      <c r="C1968" s="12" t="str">
        <f>HYPERLINK("http://www.UniProt.org/UniProt/CSN5_HUMAN","CSN5_HUMAN")</f>
        <v>CSN5_HUMAN</v>
      </c>
      <c r="D1968" s="11" t="s">
        <v>5076</v>
      </c>
      <c r="E1968" s="18">
        <v>0.33</v>
      </c>
      <c r="F1968" s="14">
        <v>330</v>
      </c>
      <c r="G1968" s="14">
        <v>700</v>
      </c>
      <c r="H1968" s="80">
        <v>190</v>
      </c>
      <c r="I1968" s="81">
        <v>5.6000000000000001E-2</v>
      </c>
      <c r="J1968" s="80">
        <v>13</v>
      </c>
      <c r="K1968" s="98">
        <v>239.02140449886645</v>
      </c>
      <c r="L1968" s="146" t="s">
        <v>47226</v>
      </c>
      <c r="M1968" s="8" t="s">
        <v>51724</v>
      </c>
      <c r="N1968" s="5">
        <v>37.51</v>
      </c>
      <c r="O1968" s="5">
        <v>37.511000000000003</v>
      </c>
      <c r="P1968" s="5">
        <v>37.579000000000001</v>
      </c>
      <c r="Q1968" s="7" t="s">
        <v>40</v>
      </c>
      <c r="R1968" s="95" t="s">
        <v>47004</v>
      </c>
      <c r="S1968" s="8">
        <v>6908</v>
      </c>
    </row>
    <row r="1969" spans="1:19" x14ac:dyDescent="0.25">
      <c r="A1969" s="9" t="s">
        <v>38695</v>
      </c>
      <c r="B1969" s="52" t="str">
        <f>HYPERLINK("http://www.UniProt.org/UniProt/Q4QR30_XENLA","Q4QR30_XENLA")</f>
        <v>Q4QR30_XENLA</v>
      </c>
      <c r="C1969" s="12" t="str">
        <f>HYPERLINK("http://www.UniProt.org/UniProt/MPPA_HUMAN","MPPA_HUMAN")</f>
        <v>MPPA_HUMAN</v>
      </c>
      <c r="D1969" s="11" t="s">
        <v>38698</v>
      </c>
      <c r="E1969" s="158" t="s">
        <v>40</v>
      </c>
      <c r="H1969" s="81">
        <v>0.32</v>
      </c>
      <c r="I1969" s="81">
        <v>5.6000000000000001E-2</v>
      </c>
      <c r="J1969" s="80">
        <v>0.35</v>
      </c>
      <c r="K1969" s="98">
        <v>6.327621747558128</v>
      </c>
      <c r="L1969" s="145" t="s">
        <v>47226</v>
      </c>
      <c r="M1969" s="8"/>
      <c r="N1969" s="5">
        <v>60.534999999999997</v>
      </c>
      <c r="O1969" s="5">
        <v>57.71</v>
      </c>
      <c r="P1969" s="5">
        <v>58.253</v>
      </c>
      <c r="Q1969" s="7" t="s">
        <v>311</v>
      </c>
      <c r="R1969" s="95" t="s">
        <v>47004</v>
      </c>
      <c r="S1969" s="8">
        <v>3135</v>
      </c>
    </row>
    <row r="1970" spans="1:19" x14ac:dyDescent="0.25">
      <c r="A1970" s="9" t="s">
        <v>19091</v>
      </c>
      <c r="B1970" s="52" t="str">
        <f>HYPERLINK("http://www.UniProt.org/UniProt/A3KMH9_XENLA","A3KMH9_XENLA")</f>
        <v>A3KMH9_XENLA</v>
      </c>
      <c r="C1970" s="12" t="str">
        <f>HYPERLINK("http://www.UniProt.org/UniProt/PSMD8_HUMAN","PSMD8_HUMAN")</f>
        <v>PSMD8_HUMAN</v>
      </c>
      <c r="D1970" s="11" t="s">
        <v>19094</v>
      </c>
      <c r="E1970" s="18">
        <v>0.18</v>
      </c>
      <c r="F1970" s="14">
        <v>810</v>
      </c>
      <c r="G1970" s="14">
        <v>1200</v>
      </c>
      <c r="H1970" s="81">
        <v>41</v>
      </c>
      <c r="I1970" s="81">
        <v>5.5E-2</v>
      </c>
      <c r="J1970" s="80">
        <v>28.999999999999996</v>
      </c>
      <c r="K1970" s="98">
        <v>524.62550068482346</v>
      </c>
      <c r="L1970" s="145" t="s">
        <v>47226</v>
      </c>
      <c r="M1970" s="8"/>
      <c r="N1970" s="5">
        <v>30.379000000000001</v>
      </c>
      <c r="O1970" s="5">
        <v>31.373000000000001</v>
      </c>
      <c r="P1970" s="5">
        <v>39.612000000000002</v>
      </c>
      <c r="Q1970" s="7" t="s">
        <v>40</v>
      </c>
      <c r="R1970" s="95" t="s">
        <v>47004</v>
      </c>
      <c r="S1970" s="8">
        <v>4278</v>
      </c>
    </row>
    <row r="1971" spans="1:19" x14ac:dyDescent="0.25">
      <c r="A1971" s="9" t="s">
        <v>5092</v>
      </c>
      <c r="B1971" s="52" t="str">
        <f>HYPERLINK("http://www.UniProt.org/UniProt/CSN6_XENLA","CSN6_XENLA")</f>
        <v>CSN6_XENLA</v>
      </c>
      <c r="C1971" s="12" t="str">
        <f>HYPERLINK("http://www.UniProt.org/UniProt/CSN6_HUMAN","CSN6_HUMAN")</f>
        <v>CSN6_HUMAN</v>
      </c>
      <c r="D1971" s="11" t="s">
        <v>5095</v>
      </c>
      <c r="E1971" s="18">
        <v>0.28999999999999998</v>
      </c>
      <c r="F1971" s="14">
        <v>410</v>
      </c>
      <c r="G1971" s="14">
        <v>810</v>
      </c>
      <c r="H1971" s="80">
        <v>250</v>
      </c>
      <c r="I1971" s="81">
        <v>5.5E-2</v>
      </c>
      <c r="J1971" s="80">
        <v>18</v>
      </c>
      <c r="K1971" s="98">
        <v>323.38042954652002</v>
      </c>
      <c r="L1971" s="20" t="s">
        <v>47226</v>
      </c>
      <c r="M1971" s="8" t="s">
        <v>51722</v>
      </c>
      <c r="N1971" s="5">
        <v>35.536000000000001</v>
      </c>
      <c r="O1971" s="5">
        <v>35.536999999999999</v>
      </c>
      <c r="P1971" s="5">
        <v>36.162999999999997</v>
      </c>
      <c r="Q1971" s="7" t="s">
        <v>40</v>
      </c>
      <c r="R1971" s="95" t="s">
        <v>47004</v>
      </c>
      <c r="S1971" s="8">
        <v>6278</v>
      </c>
    </row>
    <row r="1972" spans="1:19" x14ac:dyDescent="0.25">
      <c r="A1972" s="9" t="s">
        <v>11217</v>
      </c>
      <c r="B1972" s="52" t="str">
        <f>HYPERLINK("http://www.UniProt.org/UniProt/Q6GM62_XENLA","Q6GM62_XENLA")</f>
        <v>Q6GM62_XENLA</v>
      </c>
      <c r="C1972" s="12" t="str">
        <f>HYPERLINK("http://www.UniProt.org/UniProt/IDH3G_HUMAN","IDH3G_HUMAN")</f>
        <v>IDH3G_HUMAN</v>
      </c>
      <c r="D1972" s="11" t="s">
        <v>11220</v>
      </c>
      <c r="E1972" s="158" t="s">
        <v>40</v>
      </c>
      <c r="H1972" s="80">
        <v>160</v>
      </c>
      <c r="I1972" s="81">
        <v>5.5E-2</v>
      </c>
      <c r="J1972" s="80">
        <v>11.999999999999998</v>
      </c>
      <c r="K1972" s="98">
        <v>211.19103922905981</v>
      </c>
      <c r="L1972" s="20" t="s">
        <v>47226</v>
      </c>
      <c r="M1972" s="8"/>
      <c r="N1972" s="5">
        <v>44.029000000000003</v>
      </c>
      <c r="O1972" s="5">
        <v>42.869</v>
      </c>
      <c r="P1972" s="5">
        <v>42.793999999999997</v>
      </c>
      <c r="Q1972" s="7" t="s">
        <v>311</v>
      </c>
      <c r="R1972" s="95" t="s">
        <v>47004</v>
      </c>
      <c r="S1972" s="8">
        <v>3248</v>
      </c>
    </row>
    <row r="1973" spans="1:19" x14ac:dyDescent="0.25">
      <c r="A1973" s="8" t="s">
        <v>47135</v>
      </c>
      <c r="B1973" s="52" t="str">
        <f>HYPERLINK("http://www.UniProt.org/UniProt/F7EBG9_XENTR","F7EBG9_XENTR")</f>
        <v>F7EBG9_XENTR</v>
      </c>
      <c r="C1973" s="8"/>
      <c r="D1973" s="6"/>
      <c r="E1973" s="18">
        <v>-0.94135952787517641</v>
      </c>
      <c r="F1973" s="14">
        <v>76</v>
      </c>
      <c r="G1973" s="14">
        <v>8.6999999999999993</v>
      </c>
      <c r="H1973" s="80">
        <v>90</v>
      </c>
      <c r="I1973" s="81">
        <v>5.5E-2</v>
      </c>
      <c r="J1973" s="80">
        <v>6.4</v>
      </c>
      <c r="K1973" s="98">
        <v>116.47312351755851</v>
      </c>
      <c r="L1973" s="20" t="s">
        <v>47226</v>
      </c>
      <c r="M1973" s="8"/>
      <c r="N1973" s="5">
        <v>16.876999999999999</v>
      </c>
      <c r="O1973" s="5" t="s">
        <v>40</v>
      </c>
      <c r="P1973" s="5"/>
      <c r="Q1973" s="7" t="s">
        <v>40</v>
      </c>
      <c r="R1973" s="95" t="s">
        <v>47004</v>
      </c>
      <c r="S1973" s="8">
        <v>3171</v>
      </c>
    </row>
    <row r="1974" spans="1:19" x14ac:dyDescent="0.25">
      <c r="A1974" s="9" t="s">
        <v>18670</v>
      </c>
      <c r="B1974" s="52" t="str">
        <f>HYPERLINK("http://www.UniProt.org/UniProt/Q7ZWL9_XENLA","Q7ZWL9_XENLA")</f>
        <v>Q7ZWL9_XENLA</v>
      </c>
      <c r="C1974" s="12" t="str">
        <f>HYPERLINK("http://www.UniProt.org/UniProt/PRS6A_HUMAN","PRS6A_HUMAN")</f>
        <v>PRS6A_HUMAN</v>
      </c>
      <c r="D1974" s="11" t="s">
        <v>18673</v>
      </c>
      <c r="E1974" s="18">
        <v>0.12</v>
      </c>
      <c r="F1974" s="14">
        <v>1300</v>
      </c>
      <c r="G1974" s="14">
        <v>1800</v>
      </c>
      <c r="H1974" s="80">
        <v>560</v>
      </c>
      <c r="I1974" s="81">
        <v>5.3999999999999999E-2</v>
      </c>
      <c r="J1974" s="80">
        <v>40</v>
      </c>
      <c r="K1974" s="98">
        <v>745.12430969266325</v>
      </c>
      <c r="L1974" s="146" t="s">
        <v>47226</v>
      </c>
      <c r="M1974" s="8"/>
      <c r="N1974" s="5">
        <v>47.37</v>
      </c>
      <c r="O1974" s="5">
        <v>47.341999999999999</v>
      </c>
      <c r="P1974" s="5">
        <v>49.204000000000001</v>
      </c>
      <c r="Q1974" s="7" t="s">
        <v>40</v>
      </c>
      <c r="R1974" s="95" t="s">
        <v>47004</v>
      </c>
      <c r="S1974" s="8">
        <v>6033</v>
      </c>
    </row>
    <row r="1975" spans="1:19" x14ac:dyDescent="0.25">
      <c r="A1975" s="9" t="s">
        <v>18687</v>
      </c>
      <c r="B1975" s="52" t="str">
        <f>HYPERLINK("http://www.UniProt.org/UniProt/Q6PAD3_XENLA","Q6PAD3_XENLA")</f>
        <v>Q6PAD3_XENLA</v>
      </c>
      <c r="C1975" s="12" t="str">
        <f>HYPERLINK("http://www.UniProt.org/UniProt/PRS6B_HUMAN","PRS6B_HUMAN")</f>
        <v>PRS6B_HUMAN</v>
      </c>
      <c r="D1975" s="11" t="s">
        <v>18690</v>
      </c>
      <c r="E1975" s="18">
        <v>0.14000000000000001</v>
      </c>
      <c r="F1975" s="14">
        <v>1300</v>
      </c>
      <c r="G1975" s="14">
        <v>1800</v>
      </c>
      <c r="H1975" s="81">
        <v>40</v>
      </c>
      <c r="I1975" s="81">
        <v>5.2999999999999999E-2</v>
      </c>
      <c r="J1975" s="80">
        <v>85</v>
      </c>
      <c r="K1975" s="98">
        <v>1599.6887823914496</v>
      </c>
      <c r="L1975" s="20" t="s">
        <v>47226</v>
      </c>
      <c r="M1975" s="8"/>
      <c r="N1975" s="5">
        <v>47.378999999999998</v>
      </c>
      <c r="O1975" s="5">
        <v>47.390999999999998</v>
      </c>
      <c r="P1975" s="5">
        <v>47.366</v>
      </c>
      <c r="Q1975" s="7" t="s">
        <v>40</v>
      </c>
      <c r="R1975" s="95" t="s">
        <v>47004</v>
      </c>
      <c r="S1975" s="8">
        <v>9520</v>
      </c>
    </row>
    <row r="1976" spans="1:19" x14ac:dyDescent="0.25">
      <c r="A1976" s="9" t="s">
        <v>644</v>
      </c>
      <c r="B1976" s="52" t="str">
        <f>HYPERLINK("http://www.UniProt.org/UniProt/ADM1B_XENLA","ADM1B_XENLA")</f>
        <v>ADM1B_XENLA</v>
      </c>
      <c r="C1976" s="12" t="str">
        <f>HYPERLINK("http://www.UniProt.org/UniProt/ADRM1_HUMAN","ADRM1_HUMAN")</f>
        <v>ADRM1_HUMAN</v>
      </c>
      <c r="D1976" s="11" t="s">
        <v>647</v>
      </c>
      <c r="E1976" s="18">
        <v>-0.03</v>
      </c>
      <c r="F1976" s="14">
        <v>550</v>
      </c>
      <c r="G1976" s="14">
        <v>510</v>
      </c>
      <c r="H1976" s="80">
        <v>210</v>
      </c>
      <c r="I1976" s="81">
        <v>5.2999999999999999E-2</v>
      </c>
      <c r="J1976" s="80">
        <v>15</v>
      </c>
      <c r="K1976" s="98">
        <v>286.66889000249762</v>
      </c>
      <c r="L1976" s="20" t="s">
        <v>47226</v>
      </c>
      <c r="M1976" s="8"/>
      <c r="N1976" s="5">
        <v>42.046999999999997</v>
      </c>
      <c r="O1976" s="5">
        <v>42.046999999999997</v>
      </c>
      <c r="P1976" s="5">
        <v>42.152999999999999</v>
      </c>
      <c r="Q1976" s="7" t="s">
        <v>40</v>
      </c>
      <c r="R1976" s="95" t="s">
        <v>47004</v>
      </c>
      <c r="S1976" s="8">
        <v>5634</v>
      </c>
    </row>
    <row r="1977" spans="1:19" x14ac:dyDescent="0.25">
      <c r="A1977" s="9" t="s">
        <v>10558</v>
      </c>
      <c r="B1977" s="52" t="str">
        <f>HYPERLINK("http://www.UniProt.org/UniProt/Q569T0_XENLA","Q569T0_XENLA")</f>
        <v>Q569T0_XENLA</v>
      </c>
      <c r="C1977" s="12" t="str">
        <f>HYPERLINK("http://www.UniProt.org/UniProt/HDA10_HUMAN","HDA10_HUMAN")</f>
        <v>HDA10_HUMAN</v>
      </c>
      <c r="D1977" s="11" t="s">
        <v>10561</v>
      </c>
      <c r="E1977" s="18">
        <v>-0.1</v>
      </c>
      <c r="F1977" s="14">
        <v>79</v>
      </c>
      <c r="G1977" s="14">
        <v>63</v>
      </c>
      <c r="H1977" s="81">
        <v>3.2</v>
      </c>
      <c r="I1977" s="81">
        <v>5.2999999999999999E-2</v>
      </c>
      <c r="J1977" s="80">
        <v>1.7000000000000002</v>
      </c>
      <c r="K1977" s="98">
        <v>32.818451326311951</v>
      </c>
      <c r="L1977" s="145" t="s">
        <v>47226</v>
      </c>
      <c r="M1977" s="8"/>
      <c r="N1977" s="5">
        <v>76.731999999999999</v>
      </c>
      <c r="O1977" s="5">
        <v>76.733000000000004</v>
      </c>
      <c r="P1977" s="5">
        <v>71.444999999999993</v>
      </c>
      <c r="Q1977" s="7" t="s">
        <v>40</v>
      </c>
      <c r="R1977" s="95" t="s">
        <v>47004</v>
      </c>
      <c r="S1977" s="8">
        <v>10413</v>
      </c>
    </row>
    <row r="1978" spans="1:19" x14ac:dyDescent="0.25">
      <c r="A1978" s="9" t="s">
        <v>15780</v>
      </c>
      <c r="B1978" s="52" t="str">
        <f>HYPERLINK("http://www.UniProt.org/UniProt/Q63ZR4_XENLA","Q63ZR4_XENLA")</f>
        <v>Q63ZR4_XENLA</v>
      </c>
      <c r="C1978" s="12" t="str">
        <f>HYPERLINK("http://www.UniProt.org/UniProt/NPL4_HUMAN","NPL4_HUMAN")</f>
        <v>NPL4_HUMAN</v>
      </c>
      <c r="D1978" s="11" t="s">
        <v>15783</v>
      </c>
      <c r="E1978" s="18">
        <v>0.5</v>
      </c>
      <c r="F1978" s="14">
        <v>120</v>
      </c>
      <c r="G1978" s="14">
        <v>370</v>
      </c>
      <c r="H1978" s="80">
        <v>20</v>
      </c>
      <c r="I1978" s="81">
        <v>5.2999999999999999E-2</v>
      </c>
      <c r="J1978" s="80">
        <v>1.4999999999999998</v>
      </c>
      <c r="K1978" s="98">
        <v>27.288653546551807</v>
      </c>
      <c r="L1978" s="145" t="s">
        <v>47226</v>
      </c>
      <c r="M1978" s="8"/>
      <c r="N1978" s="5">
        <v>68.625</v>
      </c>
      <c r="O1978" s="5">
        <v>68.718999999999994</v>
      </c>
      <c r="P1978" s="5">
        <v>68.12</v>
      </c>
      <c r="Q1978" s="7" t="s">
        <v>40</v>
      </c>
      <c r="R1978" s="95" t="s">
        <v>47004</v>
      </c>
      <c r="S1978" s="8">
        <v>9501</v>
      </c>
    </row>
    <row r="1979" spans="1:19" x14ac:dyDescent="0.25">
      <c r="A1979" s="9" t="s">
        <v>5536</v>
      </c>
      <c r="B1979" s="52" t="str">
        <f>HYPERLINK("http://www.UniProt.org/UniProt/Q0P3S2_XENLA","Q0P3S2_XENLA")</f>
        <v>Q0P3S2_XENLA</v>
      </c>
      <c r="C1979" s="12" t="str">
        <f>HYPERLINK("http://www.UniProt.org/UniProt/DC1L2_HUMAN","DC1L2_HUMAN")</f>
        <v>DC1L2_HUMAN</v>
      </c>
      <c r="D1979" s="11" t="s">
        <v>5539</v>
      </c>
      <c r="E1979" s="18">
        <v>-3</v>
      </c>
      <c r="F1979" s="14">
        <v>50</v>
      </c>
      <c r="G1979" s="14">
        <v>0</v>
      </c>
      <c r="H1979" s="80">
        <v>11</v>
      </c>
      <c r="I1979" s="81">
        <v>5.2999999999999999E-2</v>
      </c>
      <c r="J1979" s="80">
        <v>0.78</v>
      </c>
      <c r="K1979" s="98">
        <v>14.841209565977907</v>
      </c>
      <c r="L1979" s="145" t="s">
        <v>47226</v>
      </c>
      <c r="M1979" s="8"/>
      <c r="N1979" s="5">
        <v>53.524000000000001</v>
      </c>
      <c r="O1979" s="5">
        <v>53.524000000000001</v>
      </c>
      <c r="P1979" s="5">
        <v>54.098999999999997</v>
      </c>
      <c r="Q1979" s="7" t="s">
        <v>40</v>
      </c>
      <c r="R1979" s="95" t="s">
        <v>47004</v>
      </c>
      <c r="S1979" s="8">
        <v>2887</v>
      </c>
    </row>
    <row r="1980" spans="1:19" x14ac:dyDescent="0.25">
      <c r="A1980" s="9" t="s">
        <v>19077</v>
      </c>
      <c r="B1980" s="52" t="str">
        <f>HYPERLINK("http://www.UniProt.org/UniProt/Q66IY6_XENLA","Q66IY6_XENLA")</f>
        <v>Q66IY6_XENLA</v>
      </c>
      <c r="C1980" s="12" t="str">
        <f>HYPERLINK("http://www.UniProt.org/UniProt/PSMD7_HUMAN","PSMD7_HUMAN")</f>
        <v>PSMD7_HUMAN</v>
      </c>
      <c r="D1980" s="11" t="s">
        <v>19080</v>
      </c>
      <c r="E1980" s="18">
        <v>0.17</v>
      </c>
      <c r="F1980" s="14">
        <v>1200</v>
      </c>
      <c r="G1980" s="14">
        <v>1800</v>
      </c>
      <c r="H1980" s="81">
        <v>120</v>
      </c>
      <c r="I1980" s="81">
        <v>5.1999999999999998E-2</v>
      </c>
      <c r="J1980" s="80">
        <v>86</v>
      </c>
      <c r="K1980" s="98">
        <v>1661.5275840181509</v>
      </c>
      <c r="L1980" s="147" t="s">
        <v>47226</v>
      </c>
      <c r="M1980" s="8"/>
      <c r="N1980" s="5">
        <v>36.604999999999997</v>
      </c>
      <c r="O1980" s="5">
        <v>36.606000000000002</v>
      </c>
      <c r="P1980" s="5">
        <v>37.024999999999999</v>
      </c>
      <c r="Q1980" s="7" t="s">
        <v>40</v>
      </c>
      <c r="R1980" s="95" t="s">
        <v>47004</v>
      </c>
      <c r="S1980" s="8">
        <v>5950</v>
      </c>
    </row>
    <row r="1981" spans="1:19" x14ac:dyDescent="0.25">
      <c r="A1981" s="9" t="s">
        <v>35866</v>
      </c>
      <c r="B1981" s="52" t="str">
        <f>HYPERLINK("http://www.UniProt.org/UniProt/I3PB85_XENLA","I3PB85_XENLA")</f>
        <v>I3PB85_XENLA</v>
      </c>
      <c r="C1981" s="12" t="str">
        <f>HYPERLINK("http://www.UniProt.org/UniProt/GILT_HUMAN","GILT_HUMAN")</f>
        <v>GILT_HUMAN</v>
      </c>
      <c r="D1981" s="11" t="s">
        <v>35869</v>
      </c>
      <c r="E1981" s="158" t="s">
        <v>40</v>
      </c>
      <c r="H1981" s="80">
        <v>24</v>
      </c>
      <c r="I1981" s="81">
        <v>5.1999999999999998E-2</v>
      </c>
      <c r="J1981" s="80">
        <v>1.7000000000000002</v>
      </c>
      <c r="K1981" s="98">
        <v>32.804003139441079</v>
      </c>
      <c r="L1981" s="145" t="s">
        <v>47226</v>
      </c>
      <c r="M1981" s="8"/>
      <c r="N1981" s="5">
        <v>28.760999999999999</v>
      </c>
      <c r="O1981" s="5">
        <v>28.760999999999999</v>
      </c>
      <c r="P1981" s="5">
        <v>27.963999999999999</v>
      </c>
      <c r="Q1981" s="7" t="s">
        <v>235</v>
      </c>
      <c r="R1981" s="95" t="s">
        <v>47004</v>
      </c>
      <c r="S1981" s="8">
        <v>3874</v>
      </c>
    </row>
    <row r="1982" spans="1:19" x14ac:dyDescent="0.25">
      <c r="A1982" s="9" t="s">
        <v>25555</v>
      </c>
      <c r="B1982" s="52" t="str">
        <f>HYPERLINK("http://www.UniProt.org/UniProt/Q7ZYI7_XENLA","Q7ZYI7_XENLA")</f>
        <v>Q7ZYI7_XENLA</v>
      </c>
      <c r="C1982" s="12" t="str">
        <f>HYPERLINK("http://www.UniProt.org/UniProt/STAM2_HUMAN","STAM2_HUMAN")</f>
        <v>STAM2_HUMAN</v>
      </c>
      <c r="D1982" s="11" t="s">
        <v>25558</v>
      </c>
      <c r="E1982" s="18">
        <v>-3</v>
      </c>
      <c r="F1982" s="14">
        <v>150</v>
      </c>
      <c r="G1982" s="14">
        <v>0</v>
      </c>
      <c r="H1982" s="80">
        <v>23</v>
      </c>
      <c r="I1982" s="81">
        <v>5.1999999999999998E-2</v>
      </c>
      <c r="J1982" s="80">
        <v>1.6</v>
      </c>
      <c r="K1982" s="98">
        <v>31.316222411209381</v>
      </c>
      <c r="L1982" s="20" t="s">
        <v>47226</v>
      </c>
      <c r="M1982" s="8"/>
      <c r="N1982" s="5">
        <v>57.6</v>
      </c>
      <c r="O1982" s="5">
        <v>56.99</v>
      </c>
      <c r="P1982" s="5">
        <v>58.164000000000001</v>
      </c>
      <c r="Q1982" s="7" t="s">
        <v>40</v>
      </c>
      <c r="R1982" s="95" t="s">
        <v>47004</v>
      </c>
      <c r="S1982" s="8">
        <v>6016</v>
      </c>
    </row>
    <row r="1983" spans="1:19" x14ac:dyDescent="0.25">
      <c r="A1983" s="9" t="s">
        <v>13686</v>
      </c>
      <c r="B1983" s="52" t="str">
        <f>HYPERLINK("http://www.UniProt.org/UniProt/MAT2B_XENLA","MAT2B_XENLA")</f>
        <v>MAT2B_XENLA</v>
      </c>
      <c r="C1983" s="12" t="str">
        <f>HYPERLINK("http://www.UniProt.org/UniProt/MAT2B_HUMAN","MAT2B_HUMAN")</f>
        <v>MAT2B_HUMAN</v>
      </c>
      <c r="D1983" s="11" t="s">
        <v>13689</v>
      </c>
      <c r="E1983" s="18">
        <v>-0.32</v>
      </c>
      <c r="F1983" s="14">
        <v>55</v>
      </c>
      <c r="G1983" s="14">
        <v>26</v>
      </c>
      <c r="H1983" s="80">
        <v>17</v>
      </c>
      <c r="I1983" s="81">
        <v>5.1999999999999998E-2</v>
      </c>
      <c r="J1983" s="80">
        <v>1.2</v>
      </c>
      <c r="K1983" s="98">
        <v>23.311806873277643</v>
      </c>
      <c r="L1983" s="20" t="s">
        <v>47226</v>
      </c>
      <c r="M1983" s="8"/>
      <c r="N1983" s="5">
        <v>41.2</v>
      </c>
      <c r="O1983" s="5">
        <v>37.640999999999998</v>
      </c>
      <c r="P1983" s="5">
        <v>37.552</v>
      </c>
      <c r="Q1983" s="7" t="s">
        <v>40</v>
      </c>
      <c r="R1983" s="95" t="s">
        <v>47004</v>
      </c>
      <c r="S1983" s="8">
        <v>1531</v>
      </c>
    </row>
    <row r="1984" spans="1:19" x14ac:dyDescent="0.25">
      <c r="A1984" s="9" t="s">
        <v>8962</v>
      </c>
      <c r="B1984" s="52" t="str">
        <f>HYPERLINK("http://www.UniProt.org/UniProt/Q6DKA2_XENLA","Q6DKA2_XENLA")</f>
        <v>Q6DKA2_XENLA</v>
      </c>
      <c r="C1984" s="12" t="str">
        <f>HYPERLINK("http://www.UniProt.org/UniProt/FLII_HUMAN","FLII_HUMAN")</f>
        <v>FLII_HUMAN</v>
      </c>
      <c r="D1984" s="11" t="s">
        <v>8965</v>
      </c>
      <c r="E1984" s="18">
        <v>-3</v>
      </c>
      <c r="F1984" s="14">
        <v>22</v>
      </c>
      <c r="G1984" s="14">
        <v>0</v>
      </c>
      <c r="H1984" s="80">
        <v>5.0999999999999996</v>
      </c>
      <c r="I1984" s="81">
        <v>5.1999999999999998E-2</v>
      </c>
      <c r="J1984" s="80">
        <v>0.36</v>
      </c>
      <c r="K1984" s="98">
        <v>7.0114599506314477</v>
      </c>
      <c r="L1984" s="145" t="s">
        <v>47226</v>
      </c>
      <c r="M1984" s="8"/>
      <c r="N1984" s="5">
        <v>145.66999999999999</v>
      </c>
      <c r="O1984" s="5">
        <v>145.797</v>
      </c>
      <c r="P1984" s="5">
        <v>144.751</v>
      </c>
      <c r="Q1984" s="7" t="s">
        <v>40</v>
      </c>
      <c r="R1984" s="95" t="s">
        <v>47004</v>
      </c>
      <c r="S1984" s="8">
        <v>3721</v>
      </c>
    </row>
    <row r="1985" spans="1:19" x14ac:dyDescent="0.25">
      <c r="A1985" s="9" t="s">
        <v>40205</v>
      </c>
      <c r="B1985" s="52" t="str">
        <f>HYPERLINK("http://www.UniProt.org/UniProt/Q6P892_XENTR","Q6P892_XENTR")</f>
        <v>Q6P892_XENTR</v>
      </c>
      <c r="C1985" s="12" t="str">
        <f>HYPERLINK("http://www.UniProt.org/UniProt/P52K_HUMAN","P52K_HUMAN")</f>
        <v>P52K_HUMAN</v>
      </c>
      <c r="D1985" s="11" t="s">
        <v>40207</v>
      </c>
      <c r="E1985" s="18">
        <v>3</v>
      </c>
      <c r="F1985" s="14">
        <v>0</v>
      </c>
      <c r="G1985" s="14">
        <v>92</v>
      </c>
      <c r="H1985" s="80">
        <v>1.1000000000000001</v>
      </c>
      <c r="I1985" s="81">
        <v>5.1999999999999998E-2</v>
      </c>
      <c r="J1985" s="80">
        <v>7.9000000000000001E-2</v>
      </c>
      <c r="K1985" s="98">
        <v>1.5203827900155018</v>
      </c>
      <c r="L1985" s="145" t="s">
        <v>47226</v>
      </c>
      <c r="M1985" s="8"/>
      <c r="N1985" s="5">
        <v>86.343999999999994</v>
      </c>
      <c r="O1985" s="5" t="s">
        <v>40</v>
      </c>
      <c r="P1985" s="5">
        <v>87.703999999999994</v>
      </c>
      <c r="Q1985" s="7" t="s">
        <v>40</v>
      </c>
      <c r="R1985" s="95" t="s">
        <v>47004</v>
      </c>
      <c r="S1985" s="8">
        <v>8724</v>
      </c>
    </row>
    <row r="1986" spans="1:19" x14ac:dyDescent="0.25">
      <c r="A1986" s="9" t="s">
        <v>18827</v>
      </c>
      <c r="B1986" s="52" t="str">
        <f>HYPERLINK("http://www.UniProt.org/UniProt/PSA7A_XENLA","PSA7A_XENLA")</f>
        <v>PSA7A_XENLA</v>
      </c>
      <c r="C1986" s="12" t="str">
        <f>HYPERLINK("http://www.UniProt.org/UniProt/PSA7_HUMAN","PSA7_HUMAN")</f>
        <v>PSA7_HUMAN</v>
      </c>
      <c r="D1986" s="11" t="s">
        <v>18830</v>
      </c>
      <c r="E1986" s="18">
        <v>-0.08</v>
      </c>
      <c r="F1986" s="14">
        <v>3000</v>
      </c>
      <c r="G1986" s="14">
        <v>2500</v>
      </c>
      <c r="H1986" s="81">
        <v>72</v>
      </c>
      <c r="I1986" s="81">
        <v>0.05</v>
      </c>
      <c r="J1986" s="80">
        <v>190</v>
      </c>
      <c r="K1986" s="98">
        <v>3725.02936863998</v>
      </c>
      <c r="L1986" s="145" t="s">
        <v>47226</v>
      </c>
      <c r="M1986" s="8"/>
      <c r="N1986" s="5">
        <v>28.036000000000001</v>
      </c>
      <c r="O1986" s="5">
        <v>28.036000000000001</v>
      </c>
      <c r="P1986" s="5">
        <v>27.887</v>
      </c>
      <c r="Q1986" s="7" t="s">
        <v>40</v>
      </c>
      <c r="R1986" s="95" t="s">
        <v>47004</v>
      </c>
      <c r="S1986" s="8">
        <v>3866</v>
      </c>
    </row>
    <row r="1987" spans="1:19" x14ac:dyDescent="0.25">
      <c r="A1987" s="9" t="s">
        <v>26985</v>
      </c>
      <c r="B1987" s="52" t="str">
        <f>HYPERLINK("http://www.UniProt.org/UniProt/TERA_XENLA","TERA_XENLA")</f>
        <v>TERA_XENLA</v>
      </c>
      <c r="C1987" s="12" t="str">
        <f>HYPERLINK("http://www.UniProt.org/UniProt/TERA_HUMAN","TERA_HUMAN")</f>
        <v>TERA_HUMAN</v>
      </c>
      <c r="D1987" s="11" t="s">
        <v>26977</v>
      </c>
      <c r="E1987" s="18">
        <v>0.1</v>
      </c>
      <c r="F1987" s="14">
        <v>3800</v>
      </c>
      <c r="G1987" s="14">
        <v>4700</v>
      </c>
      <c r="H1987" s="81">
        <v>12</v>
      </c>
      <c r="I1987" s="81">
        <v>0.05</v>
      </c>
      <c r="J1987" s="80">
        <v>110</v>
      </c>
      <c r="K1987" s="98">
        <v>2127.6201922514074</v>
      </c>
      <c r="L1987" s="20" t="s">
        <v>47226</v>
      </c>
      <c r="M1987" s="8"/>
      <c r="N1987" s="5">
        <v>89.179000000000002</v>
      </c>
      <c r="O1987" s="5">
        <v>89.212000000000003</v>
      </c>
      <c r="P1987" s="5">
        <v>89.322000000000003</v>
      </c>
      <c r="Q1987" s="7" t="s">
        <v>40</v>
      </c>
      <c r="R1987" s="95" t="s">
        <v>47004</v>
      </c>
      <c r="S1987" s="8">
        <v>10644</v>
      </c>
    </row>
    <row r="1988" spans="1:19" x14ac:dyDescent="0.25">
      <c r="A1988" s="9" t="s">
        <v>23694</v>
      </c>
      <c r="B1988" s="52" t="str">
        <f>HYPERLINK("http://www.UniProt.org/UniProt/Q6INZ4_XENLA","Q6INZ4_XENLA")</f>
        <v>Q6INZ4_XENLA</v>
      </c>
      <c r="C1988" s="12" t="str">
        <f>HYPERLINK("http://www.UniProt.org/UniProt/SET_HUMAN","SET_HUMAN")</f>
        <v>SET_HUMAN</v>
      </c>
      <c r="D1988" s="11" t="s">
        <v>23697</v>
      </c>
      <c r="E1988" s="18">
        <v>2</v>
      </c>
      <c r="F1988" s="14">
        <v>60</v>
      </c>
      <c r="G1988" s="14">
        <v>6000</v>
      </c>
      <c r="H1988" s="80">
        <v>750</v>
      </c>
      <c r="I1988" s="81">
        <v>0.05</v>
      </c>
      <c r="J1988" s="80">
        <v>54</v>
      </c>
      <c r="K1988" s="98">
        <v>1065.27497361619</v>
      </c>
      <c r="L1988" s="146" t="s">
        <v>47226</v>
      </c>
      <c r="M1988" s="8" t="s">
        <v>59</v>
      </c>
      <c r="N1988" s="5">
        <v>31.795000000000002</v>
      </c>
      <c r="O1988" s="5">
        <v>32.344000000000001</v>
      </c>
      <c r="P1988" s="5">
        <v>33.488999999999997</v>
      </c>
      <c r="Q1988" s="7" t="s">
        <v>40</v>
      </c>
      <c r="R1988" s="95" t="s">
        <v>47004</v>
      </c>
      <c r="S1988" s="8">
        <v>2724</v>
      </c>
    </row>
    <row r="1989" spans="1:19" x14ac:dyDescent="0.25">
      <c r="A1989" s="9" t="s">
        <v>3911</v>
      </c>
      <c r="B1989" s="52" t="str">
        <f>HYPERLINK("http://www.UniProt.org/UniProt/Q6IP60_XENLA","Q6IP60_XENLA")</f>
        <v>Q6IP60_XENLA</v>
      </c>
      <c r="C1989" s="12" t="str">
        <f>HYPERLINK("http://www.UniProt.org/UniProt/CH60_HUMAN","CH60_HUMAN")</f>
        <v>CH60_HUMAN</v>
      </c>
      <c r="D1989" s="11" t="s">
        <v>3914</v>
      </c>
      <c r="E1989" s="158" t="s">
        <v>40</v>
      </c>
      <c r="H1989" s="81">
        <v>17</v>
      </c>
      <c r="I1989" s="81">
        <v>4.9000000000000002E-2</v>
      </c>
      <c r="J1989" s="80">
        <v>160</v>
      </c>
      <c r="K1989" s="98">
        <v>3312.7669359838733</v>
      </c>
      <c r="L1989" s="145" t="s">
        <v>47226</v>
      </c>
      <c r="M1989" s="8"/>
      <c r="N1989" s="5">
        <v>61.548000000000002</v>
      </c>
      <c r="O1989" s="5">
        <v>61.634</v>
      </c>
      <c r="P1989" s="5">
        <v>61.055</v>
      </c>
      <c r="Q1989" s="7" t="s">
        <v>311</v>
      </c>
      <c r="R1989" s="95" t="s">
        <v>47004</v>
      </c>
      <c r="S1989" s="8">
        <v>7183</v>
      </c>
    </row>
    <row r="1990" spans="1:19" x14ac:dyDescent="0.25">
      <c r="A1990" t="s">
        <v>47256</v>
      </c>
      <c r="B1990" s="52" t="str">
        <f>HYPERLINK("http://www.UniProt.org/UniProt/ATG3_XENLA","ATG3_XENLA")</f>
        <v>ATG3_XENLA</v>
      </c>
      <c r="C1990" s="12" t="str">
        <f>HYPERLINK("http://www.UniProt.org/UniProt/ATG3_HUMAN","ATG3_HUMAN")</f>
        <v>ATG3_HUMAN</v>
      </c>
      <c r="D1990" s="11" t="s">
        <v>2186</v>
      </c>
      <c r="E1990" s="18">
        <v>-1.1499999999999999</v>
      </c>
      <c r="F1990" s="22">
        <v>320</v>
      </c>
      <c r="G1990" s="22">
        <v>23</v>
      </c>
      <c r="H1990" s="82">
        <v>97</v>
      </c>
      <c r="I1990" s="81">
        <v>4.8000000000000001E-2</v>
      </c>
      <c r="J1990" s="82">
        <v>19</v>
      </c>
      <c r="K1990" s="98">
        <v>146.54482151836237</v>
      </c>
      <c r="L1990" s="146" t="s">
        <v>47226</v>
      </c>
      <c r="M1990" s="8"/>
      <c r="N1990" s="5">
        <v>34.768000000000001</v>
      </c>
      <c r="O1990" s="5">
        <v>35.643999999999998</v>
      </c>
      <c r="P1990" s="5">
        <v>35.863999999999997</v>
      </c>
      <c r="Q1990" s="7" t="s">
        <v>40</v>
      </c>
      <c r="R1990" s="95" t="s">
        <v>47004</v>
      </c>
      <c r="S1990" s="8">
        <v>10922</v>
      </c>
    </row>
    <row r="1991" spans="1:19" x14ac:dyDescent="0.25">
      <c r="A1991" s="9" t="s">
        <v>13818</v>
      </c>
      <c r="B1991" s="52" t="str">
        <f>HYPERLINK("http://www.UniProt.org/UniProt/A0A090B2N7_XENLA","A0A090B2N7_XENLA")</f>
        <v>A0A090B2N7_XENLA</v>
      </c>
      <c r="C1991" s="12" t="str">
        <f>HYPERLINK("http://www.UniProt.org/UniProt/MCM3_HUMAN","MCM3_HUMAN")</f>
        <v>MCM3_HUMAN</v>
      </c>
      <c r="D1991" s="11" t="s">
        <v>13821</v>
      </c>
      <c r="E1991" s="18">
        <v>1.91</v>
      </c>
      <c r="F1991" s="14">
        <v>50</v>
      </c>
      <c r="G1991" s="14">
        <v>4100</v>
      </c>
      <c r="H1991" s="81">
        <v>11</v>
      </c>
      <c r="I1991" s="81">
        <v>4.8000000000000001E-2</v>
      </c>
      <c r="J1991" s="80">
        <v>17</v>
      </c>
      <c r="K1991" s="98">
        <v>357.35408572370943</v>
      </c>
      <c r="L1991" s="20" t="s">
        <v>47226</v>
      </c>
      <c r="M1991" s="8"/>
      <c r="N1991" s="5">
        <v>90.403999999999996</v>
      </c>
      <c r="O1991" s="5">
        <v>90.405000000000001</v>
      </c>
      <c r="P1991" s="5">
        <v>90.980999999999995</v>
      </c>
      <c r="Q1991" s="7" t="s">
        <v>40</v>
      </c>
      <c r="R1991" s="95" t="s">
        <v>47004</v>
      </c>
      <c r="S1991" s="8">
        <v>8038</v>
      </c>
    </row>
    <row r="1992" spans="1:19" x14ac:dyDescent="0.25">
      <c r="A1992" s="9" t="s">
        <v>25765</v>
      </c>
      <c r="B1992" s="52" t="str">
        <f>HYPERLINK("http://www.UniProt.org/UniProt/Q63ZJ1_XENLA","Q63ZJ1_XENLA")</f>
        <v>Q63ZJ1_XENLA</v>
      </c>
      <c r="C1992" s="12" t="str">
        <f>HYPERLINK("http://www.UniProt.org/UniProt/SUCA_HUMAN","SUCA_HUMAN")</f>
        <v>SUCA_HUMAN</v>
      </c>
      <c r="D1992" s="11" t="s">
        <v>25768</v>
      </c>
      <c r="E1992" s="158" t="s">
        <v>40</v>
      </c>
      <c r="H1992" s="80">
        <v>650</v>
      </c>
      <c r="I1992" s="81">
        <v>4.7E-2</v>
      </c>
      <c r="J1992" s="80">
        <v>46</v>
      </c>
      <c r="K1992" s="98">
        <v>985.09354821272916</v>
      </c>
      <c r="L1992" s="20" t="s">
        <v>47226</v>
      </c>
      <c r="M1992" s="8"/>
      <c r="N1992" s="5">
        <v>34.338999999999999</v>
      </c>
      <c r="O1992" s="5">
        <v>20.373999999999999</v>
      </c>
      <c r="P1992" s="5">
        <v>36.25</v>
      </c>
      <c r="Q1992" s="7" t="s">
        <v>311</v>
      </c>
      <c r="R1992" s="95" t="s">
        <v>47004</v>
      </c>
      <c r="S1992" s="8">
        <v>6059</v>
      </c>
    </row>
    <row r="1993" spans="1:19" x14ac:dyDescent="0.25">
      <c r="A1993" s="9" t="s">
        <v>14433</v>
      </c>
      <c r="B1993" s="52" t="str">
        <f>HYPERLINK("http://www.UniProt.org/UniProt/Q2VPL8_XENLA","Q2VPL8_XENLA")</f>
        <v>Q2VPL8_XENLA</v>
      </c>
      <c r="C1993" s="12" t="str">
        <f>HYPERLINK("http://www.UniProt.org/UniProt/MMSA_HUMAN","MMSA_HUMAN")</f>
        <v>MMSA_HUMAN</v>
      </c>
      <c r="D1993" s="11" t="s">
        <v>14426</v>
      </c>
      <c r="E1993" s="158" t="s">
        <v>40</v>
      </c>
      <c r="H1993" s="81">
        <v>9.1999999999999993</v>
      </c>
      <c r="I1993" s="81">
        <v>4.7E-2</v>
      </c>
      <c r="J1993" s="80">
        <v>22</v>
      </c>
      <c r="K1993" s="98">
        <v>462.31201273498647</v>
      </c>
      <c r="L1993" s="145" t="s">
        <v>47226</v>
      </c>
      <c r="M1993" s="8"/>
      <c r="N1993" s="5">
        <v>56.451000000000001</v>
      </c>
      <c r="O1993" s="5">
        <v>56.713999999999999</v>
      </c>
      <c r="P1993" s="5">
        <v>57.84</v>
      </c>
      <c r="Q1993" s="7" t="s">
        <v>311</v>
      </c>
      <c r="R1993" s="95" t="s">
        <v>47004</v>
      </c>
      <c r="S1993" s="8">
        <v>3999</v>
      </c>
    </row>
    <row r="1994" spans="1:19" x14ac:dyDescent="0.25">
      <c r="A1994" s="9" t="s">
        <v>3592</v>
      </c>
      <c r="B1994" s="52" t="str">
        <f>HYPERLINK("http://www.UniProt.org/UniProt/Q9DDV6_XENLA","Q9DDV6_XENLA")</f>
        <v>Q9DDV6_XENLA</v>
      </c>
      <c r="C1994" s="12" t="str">
        <f>HYPERLINK("http://www.UniProt.org/UniProt/CDC42_HUMAN","CDC42_HUMAN")</f>
        <v>CDC42_HUMAN</v>
      </c>
      <c r="D1994" s="11" t="s">
        <v>3595</v>
      </c>
      <c r="E1994" s="18">
        <v>-1.31</v>
      </c>
      <c r="F1994" s="14">
        <v>520</v>
      </c>
      <c r="G1994" s="14">
        <v>25</v>
      </c>
      <c r="H1994" s="80">
        <v>130</v>
      </c>
      <c r="I1994" s="81">
        <v>4.7E-2</v>
      </c>
      <c r="J1994" s="80">
        <v>9.5</v>
      </c>
      <c r="K1994" s="98">
        <v>200.11323148297816</v>
      </c>
      <c r="L1994" s="146" t="s">
        <v>47226</v>
      </c>
      <c r="M1994" s="8"/>
      <c r="N1994" s="5">
        <v>21.303999999999998</v>
      </c>
      <c r="O1994" s="5">
        <v>21.303999999999998</v>
      </c>
      <c r="P1994" s="5">
        <v>21.259</v>
      </c>
      <c r="Q1994" s="7" t="s">
        <v>40</v>
      </c>
      <c r="R1994" s="95" t="s">
        <v>47004</v>
      </c>
      <c r="S1994" s="8">
        <v>11068</v>
      </c>
    </row>
    <row r="1995" spans="1:19" x14ac:dyDescent="0.25">
      <c r="A1995" s="9" t="s">
        <v>17481</v>
      </c>
      <c r="B1995" s="52" t="str">
        <f>HYPERLINK("http://www.UniProt.org/UniProt/Q7SYV4_XENLA","Q7SYV4_XENLA")</f>
        <v>Q7SYV4_XENLA</v>
      </c>
      <c r="C1995" s="12" t="str">
        <f>HYPERLINK("http://www.UniProt.org/UniProt/PFD3_HUMAN","PFD3_HUMAN")</f>
        <v>PFD3_HUMAN</v>
      </c>
      <c r="D1995" s="11" t="s">
        <v>17484</v>
      </c>
      <c r="E1995" s="18">
        <v>-1.3</v>
      </c>
      <c r="F1995" s="14">
        <v>600</v>
      </c>
      <c r="G1995" s="14">
        <v>30</v>
      </c>
      <c r="H1995" s="80">
        <v>110</v>
      </c>
      <c r="I1995" s="81">
        <v>4.7E-2</v>
      </c>
      <c r="J1995" s="80">
        <v>7.9</v>
      </c>
      <c r="K1995" s="98">
        <v>168.25487030048097</v>
      </c>
      <c r="L1995" s="146" t="s">
        <v>47226</v>
      </c>
      <c r="M1995" s="8"/>
      <c r="N1995" s="5">
        <v>21.995999999999999</v>
      </c>
      <c r="O1995" s="5">
        <v>21.954000000000001</v>
      </c>
      <c r="P1995" s="5">
        <v>22.658000000000001</v>
      </c>
      <c r="Q1995" s="7" t="s">
        <v>40</v>
      </c>
      <c r="R1995" s="95" t="s">
        <v>47004</v>
      </c>
      <c r="S1995" s="8">
        <v>1826</v>
      </c>
    </row>
    <row r="1996" spans="1:19" x14ac:dyDescent="0.25">
      <c r="A1996" s="9" t="s">
        <v>44748</v>
      </c>
      <c r="B1996" s="52" t="str">
        <f>HYPERLINK("http://www.UniProt.org/UniProt/Q5U4J8_XENLA","Q5U4J8_XENLA")</f>
        <v>Q5U4J8_XENLA</v>
      </c>
      <c r="C1996" s="12" t="str">
        <f>HYPERLINK("http://www.UniProt.org/UniProt/THG1_HUMAN","THG1_HUMAN")</f>
        <v>THG1_HUMAN</v>
      </c>
      <c r="D1996" s="11" t="s">
        <v>44751</v>
      </c>
      <c r="E1996" s="18">
        <v>-0.14000000000000001</v>
      </c>
      <c r="F1996" s="14">
        <v>37</v>
      </c>
      <c r="G1996" s="14">
        <v>27</v>
      </c>
      <c r="H1996" s="80">
        <v>56</v>
      </c>
      <c r="I1996" s="81">
        <v>4.5999999999999999E-2</v>
      </c>
      <c r="J1996" s="80">
        <v>4</v>
      </c>
      <c r="K1996" s="98">
        <v>86.917043943722533</v>
      </c>
      <c r="L1996" s="146" t="s">
        <v>47226</v>
      </c>
      <c r="M1996" s="8"/>
      <c r="N1996" s="5">
        <v>46.418999999999997</v>
      </c>
      <c r="O1996" s="5">
        <v>33.673000000000002</v>
      </c>
      <c r="P1996" s="5">
        <v>34.831000000000003</v>
      </c>
      <c r="Q1996" s="7" t="s">
        <v>40</v>
      </c>
      <c r="R1996" s="95" t="s">
        <v>47004</v>
      </c>
      <c r="S1996" s="8">
        <v>6849</v>
      </c>
    </row>
    <row r="1997" spans="1:19" x14ac:dyDescent="0.25">
      <c r="A1997" s="9" t="s">
        <v>2248</v>
      </c>
      <c r="B1997" s="52" t="str">
        <f>HYPERLINK("http://www.UniProt.org/UniProt/Q7ZWR6_XENLA","Q7ZWR6_XENLA")</f>
        <v>Q7ZWR6_XENLA</v>
      </c>
      <c r="C1997" s="12" t="str">
        <f>HYPERLINK("http://www.UniProt.org/UniProt/ATPB_HUMAN","ATPB_HUMAN")</f>
        <v>ATPB_HUMAN</v>
      </c>
      <c r="D1997" s="11" t="s">
        <v>2250</v>
      </c>
      <c r="E1997" s="158" t="s">
        <v>40</v>
      </c>
      <c r="H1997" s="80">
        <v>160</v>
      </c>
      <c r="I1997" s="81">
        <v>4.4999999999999998E-2</v>
      </c>
      <c r="J1997" s="80">
        <v>11</v>
      </c>
      <c r="K1997" s="98">
        <v>255.41522159658368</v>
      </c>
      <c r="L1997" s="145" t="s">
        <v>47226</v>
      </c>
      <c r="M1997" s="8"/>
      <c r="N1997" s="5">
        <v>55.844000000000001</v>
      </c>
      <c r="O1997" s="5">
        <v>31.149000000000001</v>
      </c>
      <c r="P1997" s="5">
        <v>56.56</v>
      </c>
      <c r="Q1997" s="7" t="s">
        <v>311</v>
      </c>
      <c r="R1997" s="95" t="s">
        <v>47004</v>
      </c>
      <c r="S1997" s="8">
        <v>656</v>
      </c>
    </row>
    <row r="1998" spans="1:19" x14ac:dyDescent="0.25">
      <c r="A1998" s="9" t="s">
        <v>15842</v>
      </c>
      <c r="B1998" s="52" t="str">
        <f>HYPERLINK("http://www.UniProt.org/UniProt/A4VCE9_XENLA","A4VCE9_XENLA")</f>
        <v>A4VCE9_XENLA</v>
      </c>
      <c r="C1998" s="12" t="str">
        <f>HYPERLINK("http://www.UniProt.org/UniProt/NSF_HUMAN","NSF_HUMAN")</f>
        <v>NSF_HUMAN</v>
      </c>
      <c r="D1998" s="11" t="s">
        <v>15845</v>
      </c>
      <c r="E1998" s="18">
        <v>-2.29</v>
      </c>
      <c r="F1998" s="14">
        <v>460</v>
      </c>
      <c r="G1998" s="14">
        <v>2.4</v>
      </c>
      <c r="H1998" s="81">
        <v>22</v>
      </c>
      <c r="I1998" s="81">
        <v>4.4999999999999998E-2</v>
      </c>
      <c r="J1998" s="80">
        <v>4.8999999999999995</v>
      </c>
      <c r="K1998" s="98">
        <v>109.39773026972757</v>
      </c>
      <c r="L1998" s="145" t="s">
        <v>47226</v>
      </c>
      <c r="M1998" s="8"/>
      <c r="N1998" s="5">
        <v>83.016999999999996</v>
      </c>
      <c r="O1998" s="5">
        <v>82.679000000000002</v>
      </c>
      <c r="P1998" s="5">
        <v>82.593999999999994</v>
      </c>
      <c r="Q1998" s="7" t="s">
        <v>40</v>
      </c>
      <c r="R1998" s="95" t="s">
        <v>47004</v>
      </c>
      <c r="S1998" s="8">
        <v>4665</v>
      </c>
    </row>
    <row r="1999" spans="1:19" x14ac:dyDescent="0.25">
      <c r="A1999" s="9" t="s">
        <v>19534</v>
      </c>
      <c r="B1999" s="52" t="str">
        <f>HYPERLINK("http://www.UniProt.org/UniProt/Q6PAW9_XENLA","Q6PAW9_XENLA")</f>
        <v>Q6PAW9_XENLA</v>
      </c>
      <c r="C1999" s="12" t="str">
        <f>HYPERLINK("http://www.UniProt.org/UniProt/RAB10_HUMAN","RAB10_HUMAN")</f>
        <v>RAB10_HUMAN</v>
      </c>
      <c r="D1999" s="11" t="s">
        <v>19537</v>
      </c>
      <c r="E1999" s="18">
        <v>-1.38</v>
      </c>
      <c r="F1999" s="14">
        <v>330</v>
      </c>
      <c r="G1999" s="14">
        <v>14</v>
      </c>
      <c r="H1999" s="80">
        <v>59</v>
      </c>
      <c r="I1999" s="81">
        <v>4.4999999999999998E-2</v>
      </c>
      <c r="J1999" s="80">
        <v>4.2</v>
      </c>
      <c r="K1999" s="98">
        <v>94.248919525242044</v>
      </c>
      <c r="L1999" s="145" t="s">
        <v>47226</v>
      </c>
      <c r="M1999" s="8"/>
      <c r="N1999" s="5">
        <v>22.542999999999999</v>
      </c>
      <c r="O1999" s="5">
        <v>22.568999999999999</v>
      </c>
      <c r="P1999" s="5">
        <v>22.541</v>
      </c>
      <c r="Q1999" s="7" t="s">
        <v>40</v>
      </c>
      <c r="R1999" s="95" t="s">
        <v>47004</v>
      </c>
      <c r="S1999" s="8">
        <v>3357</v>
      </c>
    </row>
    <row r="2000" spans="1:19" x14ac:dyDescent="0.25">
      <c r="A2000" s="9" t="s">
        <v>10526</v>
      </c>
      <c r="B2000" s="52" t="str">
        <f>HYPERLINK("http://www.UniProt.org/UniProt/Q6DCM8_XENLA","Q6DCM8_XENLA")</f>
        <v>Q6DCM8_XENLA</v>
      </c>
      <c r="C2000" s="12" t="str">
        <f>HYPERLINK("http://www.UniProt.org/UniProt/HCD2_HUMAN","HCD2_HUMAN")</f>
        <v>HCD2_HUMAN</v>
      </c>
      <c r="D2000" s="11" t="s">
        <v>10529</v>
      </c>
      <c r="E2000" s="158" t="s">
        <v>40</v>
      </c>
      <c r="H2000" s="80">
        <v>44</v>
      </c>
      <c r="I2000" s="81">
        <v>4.4999999999999998E-2</v>
      </c>
      <c r="J2000" s="80">
        <v>3.1</v>
      </c>
      <c r="K2000" s="98">
        <v>69.822746698478596</v>
      </c>
      <c r="L2000" s="145" t="s">
        <v>47226</v>
      </c>
      <c r="M2000" s="8"/>
      <c r="N2000" s="5">
        <v>28.895</v>
      </c>
      <c r="O2000" s="5">
        <v>35.118000000000002</v>
      </c>
      <c r="P2000" s="5">
        <v>26.922999999999998</v>
      </c>
      <c r="Q2000" s="7" t="s">
        <v>40</v>
      </c>
      <c r="R2000" s="95" t="s">
        <v>47004</v>
      </c>
      <c r="S2000" s="8">
        <v>580</v>
      </c>
    </row>
    <row r="2001" spans="1:19" x14ac:dyDescent="0.25">
      <c r="A2001" s="9" t="s">
        <v>7154</v>
      </c>
      <c r="B2001" s="52" t="str">
        <f>HYPERLINK("http://www.UniProt.org/UniProt/Q2VPL7_XENLA","Q2VPL7_XENLA")</f>
        <v>Q2VPL7_XENLA</v>
      </c>
      <c r="C2001" s="12" t="str">
        <f>HYPERLINK("http://www.UniProt.org/UniProt/ECHM_HUMAN","ECHM_HUMAN")</f>
        <v>ECHM_HUMAN</v>
      </c>
      <c r="D2001" s="11" t="s">
        <v>7157</v>
      </c>
      <c r="E2001" s="158" t="s">
        <v>40</v>
      </c>
      <c r="H2001" s="81">
        <v>16</v>
      </c>
      <c r="I2001" s="81">
        <v>4.3999999999999997E-2</v>
      </c>
      <c r="J2001" s="80">
        <v>7.8</v>
      </c>
      <c r="K2001" s="98">
        <v>177.26707209308981</v>
      </c>
      <c r="L2001" s="145" t="s">
        <v>47226</v>
      </c>
      <c r="M2001" s="8"/>
      <c r="N2001" s="5">
        <v>31.134</v>
      </c>
      <c r="O2001" s="5">
        <v>31.003</v>
      </c>
      <c r="P2001" s="5">
        <v>31.387</v>
      </c>
      <c r="Q2001" s="7" t="s">
        <v>311</v>
      </c>
      <c r="R2001" s="95" t="s">
        <v>47004</v>
      </c>
      <c r="S2001" s="8">
        <v>1448</v>
      </c>
    </row>
    <row r="2002" spans="1:19" x14ac:dyDescent="0.25">
      <c r="A2002" s="9" t="s">
        <v>35189</v>
      </c>
      <c r="B2002" s="52" t="str">
        <f>HYPERLINK("http://www.UniProt.org/UniProt/Q6DJL2_XENLA","Q6DJL2_XENLA")</f>
        <v>Q6DJL2_XENLA</v>
      </c>
      <c r="C2002" s="12" t="str">
        <f>HYPERLINK("http://www.UniProt.org/UniProt/FBX17_HUMAN","FBX17_HUMAN")</f>
        <v>FBX17_HUMAN</v>
      </c>
      <c r="D2002" s="11" t="s">
        <v>35192</v>
      </c>
      <c r="E2002" s="18">
        <v>0.04</v>
      </c>
      <c r="F2002" s="14">
        <v>25</v>
      </c>
      <c r="G2002" s="14">
        <v>27</v>
      </c>
      <c r="H2002" s="80">
        <v>5.4</v>
      </c>
      <c r="I2002" s="81">
        <v>4.3999999999999997E-2</v>
      </c>
      <c r="J2002" s="80">
        <v>0.39</v>
      </c>
      <c r="K2002" s="98">
        <v>8.7522684268010149</v>
      </c>
      <c r="L2002" s="146" t="s">
        <v>47226</v>
      </c>
      <c r="M2002" s="8"/>
      <c r="N2002" s="5">
        <v>34.601999999999997</v>
      </c>
      <c r="O2002" s="5">
        <v>34.076999999999998</v>
      </c>
      <c r="P2002" s="5">
        <v>31.478999999999999</v>
      </c>
      <c r="Q2002" s="7" t="s">
        <v>40</v>
      </c>
      <c r="R2002" s="95" t="s">
        <v>47004</v>
      </c>
      <c r="S2002" s="8">
        <v>8400</v>
      </c>
    </row>
    <row r="2003" spans="1:19" x14ac:dyDescent="0.25">
      <c r="A2003" s="9" t="s">
        <v>25962</v>
      </c>
      <c r="B2003" s="52" t="str">
        <f>HYPERLINK("http://www.UniProt.org/UniProt/Q6GQA7_XENLA","Q6GQA7_XENLA")</f>
        <v>Q6GQA7_XENLA</v>
      </c>
      <c r="C2003" s="12" t="str">
        <f>HYPERLINK("http://www.UniProt.org/UniProt/SYDC_HUMAN","SYDC_HUMAN")</f>
        <v>SYDC_HUMAN</v>
      </c>
      <c r="D2003" s="11" t="s">
        <v>25965</v>
      </c>
      <c r="E2003" s="18">
        <v>-1.07</v>
      </c>
      <c r="F2003" s="14">
        <v>1700</v>
      </c>
      <c r="G2003" s="14">
        <v>140</v>
      </c>
      <c r="H2003" s="81">
        <v>37</v>
      </c>
      <c r="I2003" s="81">
        <v>4.2999999999999997E-2</v>
      </c>
      <c r="J2003" s="80">
        <v>36</v>
      </c>
      <c r="K2003" s="98">
        <v>837.84248458963384</v>
      </c>
      <c r="L2003" s="145" t="s">
        <v>47226</v>
      </c>
      <c r="M2003" s="8"/>
      <c r="N2003" s="5">
        <v>60.244999999999997</v>
      </c>
      <c r="O2003" s="5">
        <v>60.244999999999997</v>
      </c>
      <c r="P2003" s="5">
        <v>57.136000000000003</v>
      </c>
      <c r="Q2003" s="7" t="s">
        <v>40</v>
      </c>
      <c r="R2003" s="95" t="s">
        <v>47004</v>
      </c>
      <c r="S2003" s="8">
        <v>6390</v>
      </c>
    </row>
    <row r="2004" spans="1:19" x14ac:dyDescent="0.25">
      <c r="A2004" s="9" t="s">
        <v>43119</v>
      </c>
      <c r="B2004" s="52" t="str">
        <f>HYPERLINK("http://www.UniProt.org/UniProt/SDHAB_XENLA","SDHAB_XENLA")</f>
        <v>SDHAB_XENLA</v>
      </c>
      <c r="C2004" s="12" t="str">
        <f>HYPERLINK("http://www.UniProt.org/UniProt/SDHA_HUMAN","SDHA_HUMAN")</f>
        <v>SDHA_HUMAN</v>
      </c>
      <c r="D2004" s="11" t="s">
        <v>23518</v>
      </c>
      <c r="E2004" s="158" t="s">
        <v>40</v>
      </c>
      <c r="H2004" s="80">
        <v>8.5</v>
      </c>
      <c r="I2004" s="81">
        <v>4.2999999999999997E-2</v>
      </c>
      <c r="J2004" s="80">
        <v>0.61</v>
      </c>
      <c r="K2004" s="98">
        <v>14.35451601694743</v>
      </c>
      <c r="L2004" s="145" t="s">
        <v>47226</v>
      </c>
      <c r="M2004" s="8"/>
      <c r="N2004" s="5">
        <v>72.753</v>
      </c>
      <c r="O2004" s="5">
        <v>72.754000000000005</v>
      </c>
      <c r="P2004" s="5">
        <v>72.691999999999993</v>
      </c>
      <c r="Q2004" s="7" t="s">
        <v>311</v>
      </c>
      <c r="R2004" s="95" t="s">
        <v>47004</v>
      </c>
      <c r="S2004" s="8">
        <v>4993</v>
      </c>
    </row>
    <row r="2005" spans="1:19" x14ac:dyDescent="0.25">
      <c r="A2005" s="9" t="s">
        <v>8493</v>
      </c>
      <c r="B2005" s="52" t="str">
        <f>HYPERLINK("http://www.UniProt.org/UniProt/Q6DEC8_XENLA","Q6DEC8_XENLA")</f>
        <v>Q6DEC8_XENLA</v>
      </c>
      <c r="C2005" s="12" t="str">
        <f>HYPERLINK("http://www.UniProt.org/UniProt/F10A1_HUMAN","F10A1_HUMAN")</f>
        <v>F10A1_HUMAN</v>
      </c>
      <c r="D2005" s="11" t="s">
        <v>8496</v>
      </c>
      <c r="E2005" s="18">
        <v>-0.2</v>
      </c>
      <c r="F2005" s="14">
        <v>2300</v>
      </c>
      <c r="G2005" s="14">
        <v>1400</v>
      </c>
      <c r="H2005" s="80">
        <v>92</v>
      </c>
      <c r="I2005" s="81">
        <v>4.2000000000000003E-2</v>
      </c>
      <c r="J2005" s="80">
        <v>6.6</v>
      </c>
      <c r="K2005" s="98">
        <v>158.11029513836749</v>
      </c>
      <c r="L2005" s="20" t="s">
        <v>47226</v>
      </c>
      <c r="M2005" s="8"/>
      <c r="N2005" s="5">
        <v>41.908000000000001</v>
      </c>
      <c r="O2005" s="5">
        <v>41.908000000000001</v>
      </c>
      <c r="P2005" s="5">
        <v>41.332000000000001</v>
      </c>
      <c r="Q2005" s="7" t="s">
        <v>40</v>
      </c>
      <c r="R2005" s="95" t="s">
        <v>47004</v>
      </c>
      <c r="S2005" s="8">
        <v>2456</v>
      </c>
    </row>
    <row r="2006" spans="1:19" x14ac:dyDescent="0.25">
      <c r="A2006" s="9" t="s">
        <v>35892</v>
      </c>
      <c r="B2006" s="52" t="str">
        <f>HYPERLINK("http://www.UniProt.org/UniProt/Q32NK6_XENLA","Q32NK6_XENLA")</f>
        <v>Q32NK6_XENLA</v>
      </c>
      <c r="C2006" s="12" t="str">
        <f>HYPERLINK("http://www.UniProt.org/UniProt/GLO2_HUMAN","GLO2_HUMAN")</f>
        <v>GLO2_HUMAN</v>
      </c>
      <c r="D2006" s="11" t="s">
        <v>35895</v>
      </c>
      <c r="E2006" s="158" t="s">
        <v>40</v>
      </c>
      <c r="H2006" s="81">
        <v>4.9000000000000004</v>
      </c>
      <c r="I2006" s="81">
        <v>4.2000000000000003E-2</v>
      </c>
      <c r="J2006" s="80">
        <v>4.5</v>
      </c>
      <c r="K2006" s="98">
        <v>107.85268607048492</v>
      </c>
      <c r="L2006" s="20" t="s">
        <v>47226</v>
      </c>
      <c r="M2006" s="8"/>
      <c r="N2006" s="5">
        <v>34.378999999999998</v>
      </c>
      <c r="O2006" s="5">
        <v>29.048999999999999</v>
      </c>
      <c r="P2006" s="5">
        <v>33.805999999999997</v>
      </c>
      <c r="Q2006" s="7" t="s">
        <v>311</v>
      </c>
      <c r="R2006" s="95" t="s">
        <v>47004</v>
      </c>
      <c r="S2006" s="8">
        <v>4203</v>
      </c>
    </row>
    <row r="2007" spans="1:19" x14ac:dyDescent="0.25">
      <c r="A2007" s="9" t="s">
        <v>32791</v>
      </c>
      <c r="B2007" s="52" t="str">
        <f>HYPERLINK("http://www.UniProt.org/UniProt/B7ZQB4_XENLA","B7ZQB4_XENLA")</f>
        <v>B7ZQB4_XENLA</v>
      </c>
      <c r="C2007" s="12" t="str">
        <f>HYPERLINK("http://www.UniProt.org/UniProt/CNBP_HUMAN","CNBP_HUMAN")</f>
        <v>CNBP_HUMAN</v>
      </c>
      <c r="D2007" s="11" t="s">
        <v>32794</v>
      </c>
      <c r="E2007" s="18">
        <v>-0.24</v>
      </c>
      <c r="F2007" s="14">
        <v>87</v>
      </c>
      <c r="G2007" s="14">
        <v>51</v>
      </c>
      <c r="H2007" s="80">
        <v>13</v>
      </c>
      <c r="I2007" s="81">
        <v>4.2000000000000003E-2</v>
      </c>
      <c r="J2007" s="80">
        <v>0.9</v>
      </c>
      <c r="K2007" s="98">
        <v>21.483252387326363</v>
      </c>
      <c r="L2007" s="146" t="s">
        <v>47226</v>
      </c>
      <c r="M2007" s="8"/>
      <c r="N2007" s="5">
        <v>19.41</v>
      </c>
      <c r="O2007" s="5">
        <v>19.411000000000001</v>
      </c>
      <c r="P2007" s="5">
        <v>19.463000000000001</v>
      </c>
      <c r="Q2007" s="7" t="s">
        <v>40</v>
      </c>
      <c r="R2007" s="95" t="s">
        <v>47004</v>
      </c>
      <c r="S2007" s="8">
        <v>5042</v>
      </c>
    </row>
    <row r="2008" spans="1:19" x14ac:dyDescent="0.25">
      <c r="A2008" s="9" t="s">
        <v>7884</v>
      </c>
      <c r="B2008" s="52" t="str">
        <f>HYPERLINK("http://www.UniProt.org/UniProt/F7EAB8_XENTR","F7EAB8_XENTR")</f>
        <v>F7EAB8_XENTR</v>
      </c>
      <c r="C2008" s="12" t="str">
        <f>HYPERLINK("http://www.UniProt.org/UniProt/EMAL1_HUMAN","EMAL1_HUMAN")</f>
        <v>EMAL1_HUMAN</v>
      </c>
      <c r="D2008" s="11" t="s">
        <v>7887</v>
      </c>
      <c r="E2008" s="18">
        <v>-0.83</v>
      </c>
      <c r="F2008" s="14">
        <v>210</v>
      </c>
      <c r="G2008" s="14">
        <v>31</v>
      </c>
      <c r="H2008" s="80">
        <v>5.6</v>
      </c>
      <c r="I2008" s="81">
        <v>4.2000000000000003E-2</v>
      </c>
      <c r="J2008" s="80">
        <v>0.4</v>
      </c>
      <c r="K2008" s="98">
        <v>9.5098006700110425</v>
      </c>
      <c r="L2008" s="145" t="s">
        <v>47226</v>
      </c>
      <c r="M2008" s="8"/>
      <c r="N2008" s="5">
        <v>92.123000000000005</v>
      </c>
      <c r="O2008" s="5">
        <v>102.33199999999999</v>
      </c>
      <c r="P2008" s="5">
        <v>89.861000000000004</v>
      </c>
      <c r="Q2008" s="7" t="s">
        <v>40</v>
      </c>
      <c r="R2008" s="95" t="s">
        <v>47004</v>
      </c>
      <c r="S2008" s="8">
        <v>4892</v>
      </c>
    </row>
    <row r="2009" spans="1:19" x14ac:dyDescent="0.25">
      <c r="A2009" s="9" t="s">
        <v>44912</v>
      </c>
      <c r="B2009" s="52" t="str">
        <f>HYPERLINK("http://www.UniProt.org/UniProt/Q3LGB9_XENLA","Q3LGB9_XENLA")</f>
        <v>Q3LGB9_XENLA</v>
      </c>
      <c r="C2009" s="12" t="str">
        <f>HYPERLINK("http://www.UniProt.org/UniProt/TIM_HUMAN","TIM_HUMAN")</f>
        <v>TIM_HUMAN</v>
      </c>
      <c r="D2009" s="11" t="s">
        <v>44901</v>
      </c>
      <c r="E2009" s="18">
        <v>3</v>
      </c>
      <c r="F2009" s="14">
        <v>0.1</v>
      </c>
      <c r="G2009" s="14">
        <v>200</v>
      </c>
      <c r="H2009" s="80">
        <v>3.2</v>
      </c>
      <c r="I2009" s="81">
        <v>4.2000000000000003E-2</v>
      </c>
      <c r="J2009" s="80">
        <v>0.23</v>
      </c>
      <c r="K2009" s="98">
        <v>5.5084407359487999</v>
      </c>
      <c r="L2009" s="145" t="s">
        <v>47226</v>
      </c>
      <c r="M2009" s="8"/>
      <c r="N2009" s="5">
        <v>32.005000000000003</v>
      </c>
      <c r="O2009" s="5">
        <v>149.40600000000001</v>
      </c>
      <c r="P2009" s="5">
        <v>138.65799999999999</v>
      </c>
      <c r="Q2009" s="7" t="s">
        <v>40</v>
      </c>
      <c r="R2009" s="95" t="s">
        <v>47004</v>
      </c>
      <c r="S2009" s="8">
        <v>5827</v>
      </c>
    </row>
    <row r="2010" spans="1:19" x14ac:dyDescent="0.25">
      <c r="A2010" s="9" t="s">
        <v>18751</v>
      </c>
      <c r="B2010" s="52" t="str">
        <f>HYPERLINK("http://www.UniProt.org/UniProt/PSA2_XENLA","PSA2_XENLA")</f>
        <v>PSA2_XENLA</v>
      </c>
      <c r="C2010" s="12" t="str">
        <f>HYPERLINK("http://www.UniProt.org/UniProt/PSA2_HUMAN","PSA2_HUMAN")</f>
        <v>PSA2_HUMAN</v>
      </c>
      <c r="D2010" s="11" t="s">
        <v>18754</v>
      </c>
      <c r="E2010" s="18">
        <v>-0.01</v>
      </c>
      <c r="F2010" s="14">
        <v>2600</v>
      </c>
      <c r="G2010" s="14">
        <v>2500</v>
      </c>
      <c r="H2010" s="80">
        <v>1300</v>
      </c>
      <c r="I2010" s="81">
        <v>4.1000000000000002E-2</v>
      </c>
      <c r="J2010" s="80">
        <v>91</v>
      </c>
      <c r="K2010" s="98">
        <v>2225.7769219460752</v>
      </c>
      <c r="L2010" s="145" t="s">
        <v>47226</v>
      </c>
      <c r="M2010" s="8"/>
      <c r="N2010" s="5">
        <v>25.834</v>
      </c>
      <c r="O2010" s="5">
        <v>25.834</v>
      </c>
      <c r="P2010" s="5">
        <v>25.899000000000001</v>
      </c>
      <c r="Q2010" s="7" t="s">
        <v>40</v>
      </c>
      <c r="R2010" s="95" t="s">
        <v>47004</v>
      </c>
      <c r="S2010" s="8">
        <v>5285</v>
      </c>
    </row>
    <row r="2011" spans="1:19" x14ac:dyDescent="0.25">
      <c r="A2011" s="9" t="s">
        <v>5024</v>
      </c>
      <c r="B2011" s="52" t="str">
        <f>HYPERLINK("http://www.UniProt.org/UniProt/Q2VPH6_XENLA","Q2VPH6_XENLA")</f>
        <v>Q2VPH6_XENLA</v>
      </c>
      <c r="C2011" s="12" t="str">
        <f>HYPERLINK("http://www.UniProt.org/UniProt/CSN2_HUMAN","CSN2_HUMAN")</f>
        <v>CSN2_HUMAN</v>
      </c>
      <c r="D2011" s="11" t="s">
        <v>5027</v>
      </c>
      <c r="E2011" s="18">
        <v>0.3</v>
      </c>
      <c r="F2011" s="14">
        <v>410</v>
      </c>
      <c r="G2011" s="14">
        <v>820</v>
      </c>
      <c r="H2011" s="80">
        <v>210</v>
      </c>
      <c r="I2011" s="81">
        <v>4.1000000000000002E-2</v>
      </c>
      <c r="J2011" s="80">
        <v>15</v>
      </c>
      <c r="K2011" s="98">
        <v>360.92052724799112</v>
      </c>
      <c r="L2011" s="145" t="s">
        <v>47226</v>
      </c>
      <c r="M2011" s="8" t="s">
        <v>51722</v>
      </c>
      <c r="N2011" s="5">
        <v>51.701999999999998</v>
      </c>
      <c r="O2011" s="5">
        <v>51.575000000000003</v>
      </c>
      <c r="P2011" s="5">
        <v>51.597000000000001</v>
      </c>
      <c r="Q2011" s="7" t="s">
        <v>40</v>
      </c>
      <c r="R2011" s="95" t="s">
        <v>47004</v>
      </c>
      <c r="S2011" s="8">
        <v>4268</v>
      </c>
    </row>
    <row r="2012" spans="1:19" x14ac:dyDescent="0.25">
      <c r="A2012" s="9" t="s">
        <v>33872</v>
      </c>
      <c r="B2012" s="52" t="str">
        <f>HYPERLINK("http://www.UniProt.org/UniProt/B0JZ95_XENTR","B0JZ95_XENTR")</f>
        <v>B0JZ95_XENTR</v>
      </c>
      <c r="C2012" s="12" t="str">
        <f>HYPERLINK("http://www.UniProt.org/UniProt/DHX16_HUMAN","DHX16_HUMAN")</f>
        <v>DHX16_HUMAN</v>
      </c>
      <c r="D2012" s="11" t="s">
        <v>33874</v>
      </c>
      <c r="E2012" s="18">
        <v>2.87</v>
      </c>
      <c r="F2012" s="14">
        <v>0.3</v>
      </c>
      <c r="G2012" s="14">
        <v>190</v>
      </c>
      <c r="H2012" s="80">
        <v>0.56000000000000005</v>
      </c>
      <c r="I2012" s="81">
        <v>4.1000000000000002E-2</v>
      </c>
      <c r="J2012" s="80">
        <v>0.04</v>
      </c>
      <c r="K2012" s="98">
        <v>0.98488098819364878</v>
      </c>
      <c r="L2012" s="145" t="s">
        <v>47226</v>
      </c>
      <c r="M2012" s="8"/>
      <c r="N2012" s="5">
        <v>118.93</v>
      </c>
      <c r="O2012" s="5">
        <v>87.234999999999999</v>
      </c>
      <c r="P2012" s="5">
        <v>119.264</v>
      </c>
      <c r="Q2012" s="7" t="s">
        <v>40</v>
      </c>
      <c r="R2012" s="95" t="s">
        <v>47004</v>
      </c>
      <c r="S2012" s="8">
        <v>1669</v>
      </c>
    </row>
    <row r="2013" spans="1:19" x14ac:dyDescent="0.25">
      <c r="A2013" s="9" t="s">
        <v>18800</v>
      </c>
      <c r="B2013" s="52" t="str">
        <f>HYPERLINK("http://www.UniProt.org/UniProt/Q68A89_XENLA","Q68A89_XENLA")</f>
        <v>Q68A89_XENLA</v>
      </c>
      <c r="C2013" s="12" t="str">
        <f>HYPERLINK("http://www.UniProt.org/UniProt/PSA5_HUMAN","PSA5_HUMAN")</f>
        <v>PSA5_HUMAN</v>
      </c>
      <c r="D2013" s="11" t="s">
        <v>18803</v>
      </c>
      <c r="E2013" s="18">
        <v>-0.18</v>
      </c>
      <c r="F2013" s="14">
        <v>2800</v>
      </c>
      <c r="G2013" s="14">
        <v>1900</v>
      </c>
      <c r="H2013" s="81">
        <v>62</v>
      </c>
      <c r="I2013" s="81">
        <v>0.04</v>
      </c>
      <c r="J2013" s="80">
        <v>75</v>
      </c>
      <c r="K2013" s="98">
        <v>1862.3310104394436</v>
      </c>
      <c r="L2013" s="145" t="s">
        <v>47226</v>
      </c>
      <c r="M2013" s="8"/>
      <c r="N2013" s="5">
        <v>26.402000000000001</v>
      </c>
      <c r="O2013" s="5">
        <v>26.402000000000001</v>
      </c>
      <c r="P2013" s="5">
        <v>26.411000000000001</v>
      </c>
      <c r="Q2013" s="7" t="s">
        <v>40</v>
      </c>
      <c r="R2013" s="95" t="s">
        <v>47004</v>
      </c>
      <c r="S2013" s="8">
        <v>6801</v>
      </c>
    </row>
    <row r="2014" spans="1:19" x14ac:dyDescent="0.25">
      <c r="A2014" s="9" t="s">
        <v>16771</v>
      </c>
      <c r="B2014" s="52" t="str">
        <f>HYPERLINK("http://www.UniProt.org/UniProt/Q9I9C2_XENLA","Q9I9C2_XENLA")</f>
        <v>Q9I9C2_XENLA</v>
      </c>
      <c r="C2014" s="12" t="str">
        <f>HYPERLINK("http://www.UniProt.org/UniProt/PAK2_HUMAN","PAK2_HUMAN")</f>
        <v>PAK2_HUMAN</v>
      </c>
      <c r="D2014" s="11" t="s">
        <v>16774</v>
      </c>
      <c r="E2014" s="18">
        <v>-0.11</v>
      </c>
      <c r="F2014" s="14">
        <v>460</v>
      </c>
      <c r="G2014" s="14">
        <v>360</v>
      </c>
      <c r="H2014" s="80">
        <v>140</v>
      </c>
      <c r="I2014" s="81">
        <v>0.04</v>
      </c>
      <c r="J2014" s="80">
        <v>10</v>
      </c>
      <c r="K2014" s="98">
        <v>261.2016023419352</v>
      </c>
      <c r="L2014" s="146" t="s">
        <v>47226</v>
      </c>
      <c r="M2014" s="8"/>
      <c r="N2014" s="5">
        <v>61.728999999999999</v>
      </c>
      <c r="O2014" s="5">
        <v>57.283999999999999</v>
      </c>
      <c r="P2014" s="5">
        <v>58.042999999999999</v>
      </c>
      <c r="Q2014" s="7" t="s">
        <v>40</v>
      </c>
      <c r="R2014" s="95" t="s">
        <v>47004</v>
      </c>
      <c r="S2014" s="8">
        <v>9722</v>
      </c>
    </row>
    <row r="2015" spans="1:19" x14ac:dyDescent="0.25">
      <c r="A2015" s="9" t="s">
        <v>36313</v>
      </c>
      <c r="B2015" s="52" t="str">
        <f>HYPERLINK("http://www.UniProt.org/UniProt/Q7SYS0_XENLA","Q7SYS0_XENLA")</f>
        <v>Q7SYS0_XENLA</v>
      </c>
      <c r="C2015" s="12" t="str">
        <f>HYPERLINK("http://www.UniProt.org/UniProt/GSTK1_HUMAN","GSTK1_HUMAN")</f>
        <v>GSTK1_HUMAN</v>
      </c>
      <c r="D2015" s="11" t="s">
        <v>36315</v>
      </c>
      <c r="E2015" s="18">
        <v>-0.11</v>
      </c>
      <c r="F2015" s="14">
        <v>2.5</v>
      </c>
      <c r="G2015" s="14">
        <v>2</v>
      </c>
      <c r="H2015" s="80">
        <v>11</v>
      </c>
      <c r="I2015" s="81">
        <v>0.04</v>
      </c>
      <c r="J2015" s="80">
        <v>0.82000000000000006</v>
      </c>
      <c r="K2015" s="98">
        <v>20.487682698507939</v>
      </c>
      <c r="L2015" s="20" t="s">
        <v>47226</v>
      </c>
      <c r="M2015" s="8"/>
      <c r="N2015" s="5">
        <v>22.076000000000001</v>
      </c>
      <c r="O2015" s="5">
        <v>294.04500000000002</v>
      </c>
      <c r="P2015" s="5">
        <v>25.497</v>
      </c>
      <c r="Q2015" s="7" t="s">
        <v>40</v>
      </c>
      <c r="R2015" s="95" t="s">
        <v>47004</v>
      </c>
      <c r="S2015" s="8">
        <v>878</v>
      </c>
    </row>
    <row r="2016" spans="1:19" x14ac:dyDescent="0.25">
      <c r="A2016" s="9" t="s">
        <v>9576</v>
      </c>
      <c r="B2016" s="52" t="str">
        <f>HYPERLINK("http://www.UniProt.org/UniProt/GDS1A_XENLA","GDS1A_XENLA")</f>
        <v>GDS1A_XENLA</v>
      </c>
      <c r="C2016" s="12" t="str">
        <f>HYPERLINK("http://www.UniProt.org/UniProt/GDS1_HUMAN","GDS1_HUMAN")</f>
        <v>GDS1_HUMAN</v>
      </c>
      <c r="D2016" s="11" t="s">
        <v>9579</v>
      </c>
      <c r="E2016" s="18">
        <v>-1.65</v>
      </c>
      <c r="F2016" s="14">
        <v>160</v>
      </c>
      <c r="G2016" s="14">
        <v>3.7</v>
      </c>
      <c r="H2016" s="80">
        <v>41</v>
      </c>
      <c r="I2016" s="81">
        <v>3.9E-2</v>
      </c>
      <c r="J2016" s="80">
        <v>2.9</v>
      </c>
      <c r="K2016" s="98">
        <v>74.903843139257262</v>
      </c>
      <c r="L2016" s="145" t="s">
        <v>47226</v>
      </c>
      <c r="M2016" s="8"/>
      <c r="N2016" s="5">
        <v>66.525999999999996</v>
      </c>
      <c r="O2016" s="5">
        <v>66.527000000000001</v>
      </c>
      <c r="P2016" s="5">
        <v>66.316999999999993</v>
      </c>
      <c r="Q2016" s="7" t="s">
        <v>40</v>
      </c>
      <c r="R2016" s="95" t="s">
        <v>47004</v>
      </c>
      <c r="S2016" s="8">
        <v>7663</v>
      </c>
    </row>
    <row r="2017" spans="1:19" x14ac:dyDescent="0.25">
      <c r="A2017" s="9" t="s">
        <v>32825</v>
      </c>
      <c r="B2017" s="52" t="str">
        <f>HYPERLINK("http://www.UniProt.org/UniProt/Q6GN08_XENLA","Q6GN08_XENLA")</f>
        <v>Q6GN08_XENLA</v>
      </c>
      <c r="C2017" s="12" t="str">
        <f>HYPERLINK("http://www.UniProt.org/UniProt/CNDD3_HUMAN","CNDD3_HUMAN")</f>
        <v>CNDD3_HUMAN</v>
      </c>
      <c r="D2017" s="11" t="s">
        <v>32828</v>
      </c>
      <c r="E2017" s="18">
        <v>2.2200000000000002</v>
      </c>
      <c r="F2017" s="14">
        <v>0.7</v>
      </c>
      <c r="G2017" s="14">
        <v>110</v>
      </c>
      <c r="H2017" s="80">
        <v>0.41</v>
      </c>
      <c r="I2017" s="81">
        <v>3.9E-2</v>
      </c>
      <c r="J2017" s="80">
        <v>2.9000000000000001E-2</v>
      </c>
      <c r="K2017" s="98">
        <v>0.73675363899332424</v>
      </c>
      <c r="L2017" s="20" t="s">
        <v>47226</v>
      </c>
      <c r="M2017" s="8"/>
      <c r="N2017" s="5">
        <v>167.95</v>
      </c>
      <c r="O2017" s="5">
        <v>167.94</v>
      </c>
      <c r="P2017" s="5">
        <v>168.89099999999999</v>
      </c>
      <c r="Q2017" s="7" t="s">
        <v>40</v>
      </c>
      <c r="R2017" s="95" t="s">
        <v>47004</v>
      </c>
      <c r="S2017" s="8">
        <v>6979</v>
      </c>
    </row>
    <row r="2018" spans="1:19" x14ac:dyDescent="0.25">
      <c r="A2018" s="9" t="s">
        <v>18735</v>
      </c>
      <c r="B2018" s="52" t="str">
        <f>HYPERLINK("http://www.UniProt.org/UniProt/Q5XGP0_XENLA","Q5XGP0_XENLA")</f>
        <v>Q5XGP0_XENLA</v>
      </c>
      <c r="C2018" s="12" t="str">
        <f>HYPERLINK("http://www.UniProt.org/UniProt/PSA1_HUMAN","PSA1_HUMAN")</f>
        <v>PSA1_HUMAN</v>
      </c>
      <c r="D2018" s="11" t="s">
        <v>18738</v>
      </c>
      <c r="E2018" s="18">
        <v>-0.08</v>
      </c>
      <c r="F2018" s="14">
        <v>1700</v>
      </c>
      <c r="G2018" s="14">
        <v>1400</v>
      </c>
      <c r="H2018" s="81">
        <v>60</v>
      </c>
      <c r="I2018" s="81">
        <v>3.7999999999999999E-2</v>
      </c>
      <c r="J2018" s="80">
        <v>52</v>
      </c>
      <c r="K2018" s="98">
        <v>1391.5834129698778</v>
      </c>
      <c r="L2018" s="20" t="s">
        <v>47226</v>
      </c>
      <c r="M2018" s="8"/>
      <c r="N2018" s="5">
        <v>32.021999999999998</v>
      </c>
      <c r="O2018" s="5">
        <v>29.317</v>
      </c>
      <c r="P2018" s="5">
        <v>29.556000000000001</v>
      </c>
      <c r="Q2018" s="7" t="s">
        <v>40</v>
      </c>
      <c r="R2018" s="95" t="s">
        <v>47004</v>
      </c>
      <c r="S2018" s="8">
        <v>4622</v>
      </c>
    </row>
    <row r="2019" spans="1:19" x14ac:dyDescent="0.25">
      <c r="A2019" s="9" t="s">
        <v>19456</v>
      </c>
      <c r="B2019" s="52" t="str">
        <f>HYPERLINK("http://www.UniProt.org/UniProt/PYG1A_XENLA","PYG1A_XENLA")</f>
        <v>PYG1A_XENLA</v>
      </c>
      <c r="C2019" s="12" t="str">
        <f>HYPERLINK("http://www.UniProt.org/UniProt/PYRG1_HUMAN","PYRG1_HUMAN")</f>
        <v>PYRG1_HUMAN</v>
      </c>
      <c r="D2019" s="11" t="s">
        <v>19459</v>
      </c>
      <c r="E2019" s="18">
        <v>-0.75</v>
      </c>
      <c r="F2019" s="14">
        <v>550</v>
      </c>
      <c r="G2019" s="14">
        <v>97</v>
      </c>
      <c r="H2019" s="81">
        <v>13</v>
      </c>
      <c r="I2019" s="81">
        <v>3.7999999999999999E-2</v>
      </c>
      <c r="J2019" s="80">
        <v>11</v>
      </c>
      <c r="K2019" s="98">
        <v>275.63275201487232</v>
      </c>
      <c r="L2019" s="146" t="s">
        <v>47226</v>
      </c>
      <c r="M2019" s="8"/>
      <c r="N2019" s="5">
        <v>66.870999999999995</v>
      </c>
      <c r="O2019" s="5">
        <v>66.872</v>
      </c>
      <c r="P2019" s="5">
        <v>66.69</v>
      </c>
      <c r="Q2019" s="7" t="s">
        <v>40</v>
      </c>
      <c r="R2019" s="95" t="s">
        <v>47004</v>
      </c>
      <c r="S2019" s="8">
        <v>8145</v>
      </c>
    </row>
    <row r="2020" spans="1:19" x14ac:dyDescent="0.25">
      <c r="A2020" s="9" t="s">
        <v>26829</v>
      </c>
      <c r="B2020" s="52" t="str">
        <f>HYPERLINK("http://www.UniProt.org/UniProt/TCPG_XENLA","TCPG_XENLA")</f>
        <v>TCPG_XENLA</v>
      </c>
      <c r="C2020" s="12" t="str">
        <f>HYPERLINK("http://www.UniProt.org/UniProt/TCPG_HUMAN","TCPG_HUMAN")</f>
        <v>TCPG_HUMAN</v>
      </c>
      <c r="D2020" s="11" t="s">
        <v>26832</v>
      </c>
      <c r="E2020" s="18">
        <v>-0.81</v>
      </c>
      <c r="F2020" s="14">
        <v>4200</v>
      </c>
      <c r="G2020" s="14">
        <v>650</v>
      </c>
      <c r="H2020" s="81">
        <v>10</v>
      </c>
      <c r="I2020" s="81">
        <v>3.6999999999999998E-2</v>
      </c>
      <c r="J2020" s="80">
        <v>150</v>
      </c>
      <c r="K2020" s="98">
        <v>4065.7167082494134</v>
      </c>
      <c r="L2020" s="146" t="s">
        <v>47226</v>
      </c>
      <c r="M2020" s="8"/>
      <c r="N2020" s="5">
        <v>60.636000000000003</v>
      </c>
      <c r="O2020" s="5">
        <v>60.636000000000003</v>
      </c>
      <c r="P2020" s="5">
        <v>60.533999999999999</v>
      </c>
      <c r="Q2020" s="7" t="s">
        <v>40</v>
      </c>
      <c r="R2020" s="95" t="s">
        <v>47004</v>
      </c>
      <c r="S2020" s="8">
        <v>6217</v>
      </c>
    </row>
    <row r="2021" spans="1:19" x14ac:dyDescent="0.25">
      <c r="A2021" s="9" t="s">
        <v>26766</v>
      </c>
      <c r="B2021" s="52" t="str">
        <f>HYPERLINK("http://www.UniProt.org/UniProt/Q6NTQ5_XENLA","Q6NTQ5_XENLA")</f>
        <v>Q6NTQ5_XENLA</v>
      </c>
      <c r="C2021" s="12" t="str">
        <f>HYPERLINK("http://www.UniProt.org/UniProt/TCPA_HUMAN","TCPA_HUMAN")</f>
        <v>TCPA_HUMAN</v>
      </c>
      <c r="D2021" s="11" t="s">
        <v>26769</v>
      </c>
      <c r="E2021" s="18">
        <v>-0.76</v>
      </c>
      <c r="F2021" s="14">
        <v>3800</v>
      </c>
      <c r="G2021" s="14">
        <v>650</v>
      </c>
      <c r="H2021" s="81">
        <v>14</v>
      </c>
      <c r="I2021" s="81">
        <v>3.6999999999999998E-2</v>
      </c>
      <c r="J2021" s="80">
        <v>140</v>
      </c>
      <c r="K2021" s="98">
        <v>3934.2044423903435</v>
      </c>
      <c r="L2021" s="20" t="s">
        <v>47226</v>
      </c>
      <c r="M2021" s="8"/>
      <c r="N2021" s="5">
        <v>62.09</v>
      </c>
      <c r="O2021" s="5">
        <v>60.174999999999997</v>
      </c>
      <c r="P2021" s="5">
        <v>60.344000000000001</v>
      </c>
      <c r="Q2021" s="7" t="s">
        <v>40</v>
      </c>
      <c r="R2021" s="95" t="s">
        <v>47004</v>
      </c>
      <c r="S2021" s="8">
        <v>4291</v>
      </c>
    </row>
    <row r="2022" spans="1:19" x14ac:dyDescent="0.25">
      <c r="A2022" s="9" t="s">
        <v>18769</v>
      </c>
      <c r="B2022" s="52" t="str">
        <f>HYPERLINK("http://www.UniProt.org/UniProt/Q8AVD2_XENLA","Q8AVD2_XENLA")</f>
        <v>Q8AVD2_XENLA</v>
      </c>
      <c r="C2022" s="12" t="str">
        <f>HYPERLINK("http://www.UniProt.org/UniProt/PSA3_HUMAN","PSA3_HUMAN")</f>
        <v>PSA3_HUMAN</v>
      </c>
      <c r="D2022" s="11" t="s">
        <v>18772</v>
      </c>
      <c r="E2022" s="18">
        <v>-0.03</v>
      </c>
      <c r="F2022" s="14">
        <v>2100</v>
      </c>
      <c r="G2022" s="14">
        <v>1900</v>
      </c>
      <c r="H2022" s="81">
        <v>32</v>
      </c>
      <c r="I2022" s="81">
        <v>3.5999999999999997E-2</v>
      </c>
      <c r="J2022" s="80">
        <v>84</v>
      </c>
      <c r="K2022" s="98">
        <v>2346.8942553012994</v>
      </c>
      <c r="L2022" s="145" t="s">
        <v>47226</v>
      </c>
      <c r="M2022" s="8"/>
      <c r="N2022" s="5">
        <v>28.364000000000001</v>
      </c>
      <c r="O2022" s="5">
        <v>28.364000000000001</v>
      </c>
      <c r="P2022" s="5">
        <v>28.433</v>
      </c>
      <c r="Q2022" s="7" t="s">
        <v>40</v>
      </c>
      <c r="R2022" s="95" t="s">
        <v>47004</v>
      </c>
      <c r="S2022" s="8">
        <v>5487</v>
      </c>
    </row>
    <row r="2023" spans="1:19" x14ac:dyDescent="0.25">
      <c r="A2023" s="9" t="s">
        <v>9731</v>
      </c>
      <c r="B2023" s="52" t="str">
        <f>HYPERLINK("http://www.UniProt.org/UniProt/Q6DFJ1_XENLA","Q6DFJ1_XENLA")</f>
        <v>Q6DFJ1_XENLA</v>
      </c>
      <c r="C2023" s="12" t="str">
        <f>HYPERLINK("http://www.UniProt.org/UniProt/GLGB_HUMAN","GLGB_HUMAN")</f>
        <v>GLGB_HUMAN</v>
      </c>
      <c r="D2023" s="11" t="s">
        <v>9734</v>
      </c>
      <c r="E2023" s="18">
        <v>-0.41</v>
      </c>
      <c r="F2023" s="14">
        <v>410</v>
      </c>
      <c r="G2023" s="14">
        <v>160</v>
      </c>
      <c r="H2023" s="81">
        <v>27</v>
      </c>
      <c r="I2023" s="81">
        <v>3.5999999999999997E-2</v>
      </c>
      <c r="J2023" s="80">
        <v>9.2000000000000011</v>
      </c>
      <c r="K2023" s="98">
        <v>255.27819069456046</v>
      </c>
      <c r="L2023" s="145" t="s">
        <v>47226</v>
      </c>
      <c r="M2023" s="8"/>
      <c r="N2023" s="5">
        <v>81.248999999999995</v>
      </c>
      <c r="O2023" s="5">
        <v>79.352000000000004</v>
      </c>
      <c r="P2023" s="5">
        <v>80.474000000000004</v>
      </c>
      <c r="Q2023" s="7" t="s">
        <v>40</v>
      </c>
      <c r="R2023" s="95" t="s">
        <v>47004</v>
      </c>
      <c r="S2023" s="8">
        <v>5159</v>
      </c>
    </row>
    <row r="2024" spans="1:19" x14ac:dyDescent="0.25">
      <c r="A2024" s="9" t="s">
        <v>16801</v>
      </c>
      <c r="B2024" s="52" t="str">
        <f>HYPERLINK("http://www.UniProt.org/UniProt/Q6GN41_XENLA","Q6GN41_XENLA")</f>
        <v>Q6GN41_XENLA</v>
      </c>
      <c r="C2024" s="12" t="str">
        <f>HYPERLINK("http://www.UniProt.org/UniProt/PAN2_HUMAN","PAN2_HUMAN")</f>
        <v>PAN2_HUMAN</v>
      </c>
      <c r="D2024" s="11" t="s">
        <v>16804</v>
      </c>
      <c r="E2024" s="18">
        <v>-0.97</v>
      </c>
      <c r="F2024" s="14">
        <v>68</v>
      </c>
      <c r="G2024" s="14">
        <v>7.3</v>
      </c>
      <c r="H2024" s="80">
        <v>6.3</v>
      </c>
      <c r="I2024" s="81">
        <v>3.5999999999999997E-2</v>
      </c>
      <c r="J2024" s="80">
        <v>0.45</v>
      </c>
      <c r="K2024" s="98">
        <v>12.457868754679616</v>
      </c>
      <c r="L2024" s="145" t="s">
        <v>47226</v>
      </c>
      <c r="M2024" s="8"/>
      <c r="N2024" s="5">
        <v>105.3</v>
      </c>
      <c r="O2024" s="5">
        <v>71.867999999999995</v>
      </c>
      <c r="P2024" s="5">
        <v>135.36799999999999</v>
      </c>
      <c r="Q2024" s="7" t="s">
        <v>40</v>
      </c>
      <c r="R2024" s="95" t="s">
        <v>47004</v>
      </c>
      <c r="S2024" s="8">
        <v>2578</v>
      </c>
    </row>
    <row r="2025" spans="1:19" x14ac:dyDescent="0.25">
      <c r="A2025" s="9" t="s">
        <v>26827</v>
      </c>
      <c r="B2025" s="52" t="str">
        <f>HYPERLINK("http://www.UniProt.org/UniProt/Q7ZTM0_XENLA","Q7ZTM0_XENLA")</f>
        <v>Q7ZTM0_XENLA</v>
      </c>
      <c r="C2025" s="12" t="str">
        <f>HYPERLINK("http://www.UniProt.org/UniProt/TCPE_HUMAN","TCPE_HUMAN")</f>
        <v>TCPE_HUMAN</v>
      </c>
      <c r="D2025" s="11" t="s">
        <v>26816</v>
      </c>
      <c r="E2025" s="18">
        <v>-0.83</v>
      </c>
      <c r="F2025" s="14">
        <v>2700</v>
      </c>
      <c r="G2025" s="14">
        <v>390</v>
      </c>
      <c r="H2025" s="81">
        <v>27</v>
      </c>
      <c r="I2025" s="81">
        <v>3.5000000000000003E-2</v>
      </c>
      <c r="J2025" s="80">
        <v>92</v>
      </c>
      <c r="K2025" s="98">
        <v>2620.9844286671946</v>
      </c>
      <c r="L2025" s="145" t="s">
        <v>47226</v>
      </c>
      <c r="M2025" s="8" t="s">
        <v>59</v>
      </c>
      <c r="N2025" s="5">
        <v>62.835000000000001</v>
      </c>
      <c r="O2025" s="5">
        <v>59.588000000000001</v>
      </c>
      <c r="P2025" s="5">
        <v>59.670999999999999</v>
      </c>
      <c r="Q2025" s="7" t="s">
        <v>40</v>
      </c>
      <c r="R2025" s="95" t="s">
        <v>47004</v>
      </c>
      <c r="S2025" s="8">
        <v>2560</v>
      </c>
    </row>
    <row r="2026" spans="1:19" x14ac:dyDescent="0.25">
      <c r="A2026" s="9" t="s">
        <v>16036</v>
      </c>
      <c r="B2026" s="52" t="str">
        <f>HYPERLINK("http://www.UniProt.org/UniProt/NUDC1_XENLA","NUDC1_XENLA")</f>
        <v>NUDC1_XENLA</v>
      </c>
      <c r="C2026" s="12" t="str">
        <f>HYPERLINK("http://www.UniProt.org/UniProt/NUDC1_HUMAN","NUDC1_HUMAN")</f>
        <v>NUDC1_HUMAN</v>
      </c>
      <c r="D2026" s="11" t="s">
        <v>16039</v>
      </c>
      <c r="E2026" s="18">
        <v>0.66</v>
      </c>
      <c r="F2026" s="14">
        <v>91</v>
      </c>
      <c r="G2026" s="14">
        <v>410</v>
      </c>
      <c r="H2026" s="80">
        <v>21</v>
      </c>
      <c r="I2026" s="81">
        <v>3.5000000000000003E-2</v>
      </c>
      <c r="J2026" s="80">
        <v>1.4999999999999998</v>
      </c>
      <c r="K2026" s="98">
        <v>41.951730447145977</v>
      </c>
      <c r="L2026" s="146" t="s">
        <v>47226</v>
      </c>
      <c r="M2026" s="8"/>
      <c r="N2026" s="5">
        <v>66.424999999999997</v>
      </c>
      <c r="O2026" s="5">
        <v>66.424999999999997</v>
      </c>
      <c r="P2026" s="5">
        <v>66.756</v>
      </c>
      <c r="Q2026" s="7" t="s">
        <v>40</v>
      </c>
      <c r="R2026" s="95" t="s">
        <v>47004</v>
      </c>
      <c r="S2026" s="8">
        <v>7201</v>
      </c>
    </row>
    <row r="2027" spans="1:19" x14ac:dyDescent="0.25">
      <c r="A2027" s="9" t="s">
        <v>18902</v>
      </c>
      <c r="B2027" s="52" t="str">
        <f>HYPERLINK("http://www.UniProt.org/UniProt/A9JS79_XENLA","A9JS79_XENLA")</f>
        <v>A9JS79_XENLA</v>
      </c>
      <c r="C2027" s="12" t="str">
        <f>HYPERLINK("http://www.UniProt.org/UniProt/PSB5_HUMAN","PSB5_HUMAN")</f>
        <v>PSB5_HUMAN</v>
      </c>
      <c r="D2027" s="11" t="s">
        <v>18905</v>
      </c>
      <c r="E2027" s="18">
        <v>0.09</v>
      </c>
      <c r="F2027" s="14">
        <v>2200</v>
      </c>
      <c r="G2027" s="14">
        <v>2700</v>
      </c>
      <c r="H2027" s="81">
        <v>62</v>
      </c>
      <c r="I2027" s="81">
        <v>3.4000000000000002E-2</v>
      </c>
      <c r="J2027" s="80">
        <v>86</v>
      </c>
      <c r="K2027" s="98">
        <v>2525.7126243182888</v>
      </c>
      <c r="L2027" s="145" t="s">
        <v>47226</v>
      </c>
      <c r="M2027" s="8"/>
      <c r="N2027" s="5">
        <v>29.277999999999999</v>
      </c>
      <c r="O2027" s="5">
        <v>27.887</v>
      </c>
      <c r="P2027" s="5">
        <v>28.48</v>
      </c>
      <c r="Q2027" s="7" t="s">
        <v>40</v>
      </c>
      <c r="R2027" s="95" t="s">
        <v>47004</v>
      </c>
      <c r="S2027" s="8">
        <v>7185</v>
      </c>
    </row>
    <row r="2028" spans="1:19" x14ac:dyDescent="0.25">
      <c r="A2028" s="9" t="s">
        <v>16579</v>
      </c>
      <c r="B2028" s="52" t="str">
        <f>HYPERLINK("http://www.UniProt.org/UniProt/Q6GMF0_XENLA","Q6GMF0_XENLA")</f>
        <v>Q6GMF0_XENLA</v>
      </c>
      <c r="C2028" s="12" t="str">
        <f>HYPERLINK("http://www.UniProt.org/UniProt/P5CS_HUMAN","P5CS_HUMAN")</f>
        <v>P5CS_HUMAN</v>
      </c>
      <c r="D2028" s="11" t="s">
        <v>16582</v>
      </c>
      <c r="E2028" s="18">
        <v>0.05</v>
      </c>
      <c r="F2028" s="14">
        <v>0.8</v>
      </c>
      <c r="G2028" s="14">
        <v>1</v>
      </c>
      <c r="H2028" s="80">
        <v>8.9</v>
      </c>
      <c r="I2028" s="81">
        <v>3.4000000000000002E-2</v>
      </c>
      <c r="J2028" s="80">
        <v>0.64</v>
      </c>
      <c r="K2028" s="98">
        <v>18.613789840423902</v>
      </c>
      <c r="L2028" s="146" t="s">
        <v>47226</v>
      </c>
      <c r="M2028" s="8"/>
      <c r="N2028" s="5">
        <v>88.686999999999998</v>
      </c>
      <c r="O2028" s="5">
        <v>89.207999999999998</v>
      </c>
      <c r="P2028" s="5">
        <v>87.302000000000007</v>
      </c>
      <c r="Q2028" s="7" t="s">
        <v>40</v>
      </c>
      <c r="R2028" s="95" t="s">
        <v>47004</v>
      </c>
      <c r="S2028" s="8">
        <v>9110</v>
      </c>
    </row>
    <row r="2029" spans="1:19" x14ac:dyDescent="0.25">
      <c r="A2029" s="9" t="s">
        <v>18862</v>
      </c>
      <c r="B2029" s="52" t="str">
        <f>HYPERLINK("http://www.UniProt.org/UniProt/Q6GQ40_XENLA","Q6GQ40_XENLA")</f>
        <v>Q6GQ40_XENLA</v>
      </c>
      <c r="C2029" s="12" t="str">
        <f>HYPERLINK("http://www.UniProt.org/UniProt/PSB2_HUMAN","PSB2_HUMAN")</f>
        <v>PSB2_HUMAN</v>
      </c>
      <c r="D2029" s="11" t="s">
        <v>18865</v>
      </c>
      <c r="E2029" s="18">
        <v>-0.06</v>
      </c>
      <c r="F2029" s="14">
        <v>2000</v>
      </c>
      <c r="G2029" s="14">
        <v>1700</v>
      </c>
      <c r="H2029" s="80">
        <v>1100</v>
      </c>
      <c r="I2029" s="81">
        <v>3.3000000000000002E-2</v>
      </c>
      <c r="J2029" s="80">
        <v>75</v>
      </c>
      <c r="K2029" s="98">
        <v>2308.6731126250452</v>
      </c>
      <c r="L2029" s="146" t="s">
        <v>47226</v>
      </c>
      <c r="M2029" s="8"/>
      <c r="N2029" s="5">
        <v>22.609000000000002</v>
      </c>
      <c r="O2029" s="5">
        <v>22.609000000000002</v>
      </c>
      <c r="P2029" s="5">
        <v>22.835999999999999</v>
      </c>
      <c r="Q2029" s="7" t="s">
        <v>40</v>
      </c>
      <c r="R2029" s="95" t="s">
        <v>47004</v>
      </c>
      <c r="S2029" s="8">
        <v>6437</v>
      </c>
    </row>
    <row r="2030" spans="1:19" x14ac:dyDescent="0.25">
      <c r="A2030" s="9" t="s">
        <v>18194</v>
      </c>
      <c r="B2030" s="52" t="str">
        <f>HYPERLINK("http://www.UniProt.org/UniProt/Q8AVG2_XENLA","Q8AVG2_XENLA")</f>
        <v>Q8AVG2_XENLA</v>
      </c>
      <c r="C2030" s="12" t="str">
        <f>HYPERLINK("http://www.UniProt.org/UniProt/PPM1A_HUMAN","PPM1A_HUMAN")</f>
        <v>PPM1A_HUMAN</v>
      </c>
      <c r="D2030" s="11" t="s">
        <v>18197</v>
      </c>
      <c r="E2030" s="18">
        <v>-7.0000000000000007E-2</v>
      </c>
      <c r="F2030" s="14">
        <v>520</v>
      </c>
      <c r="G2030" s="14">
        <v>440</v>
      </c>
      <c r="H2030" s="81">
        <v>7</v>
      </c>
      <c r="I2030" s="81">
        <v>3.3000000000000002E-2</v>
      </c>
      <c r="J2030" s="80">
        <v>7.3</v>
      </c>
      <c r="K2030" s="98">
        <v>225.2460878571307</v>
      </c>
      <c r="L2030" s="145" t="s">
        <v>47226</v>
      </c>
      <c r="M2030" s="8"/>
      <c r="N2030" s="5">
        <v>42.683</v>
      </c>
      <c r="O2030" s="5">
        <v>42.683</v>
      </c>
      <c r="P2030" s="5">
        <v>42.448</v>
      </c>
      <c r="Q2030" s="7" t="s">
        <v>40</v>
      </c>
      <c r="R2030" s="95" t="s">
        <v>47004</v>
      </c>
      <c r="S2030" s="8">
        <v>4588</v>
      </c>
    </row>
    <row r="2031" spans="1:19" x14ac:dyDescent="0.25">
      <c r="A2031" s="9" t="s">
        <v>38933</v>
      </c>
      <c r="B2031" s="52" t="str">
        <f>HYPERLINK("http://www.UniProt.org/UniProt/MIER1_XENLA","MIER1_XENLA")</f>
        <v>MIER1_XENLA</v>
      </c>
      <c r="C2031" s="12" t="str">
        <f>HYPERLINK("http://www.UniProt.org/UniProt/MYLK_HUMAN","MYLK_HUMAN")</f>
        <v>MYLK_HUMAN</v>
      </c>
      <c r="D2031" s="11" t="s">
        <v>38936</v>
      </c>
      <c r="E2031" s="18">
        <v>0.83</v>
      </c>
      <c r="F2031" s="14">
        <v>16</v>
      </c>
      <c r="G2031" s="14">
        <v>110</v>
      </c>
      <c r="H2031" s="80">
        <v>2.2999999999999998</v>
      </c>
      <c r="I2031" s="81">
        <v>3.3000000000000002E-2</v>
      </c>
      <c r="J2031" s="80">
        <v>0.17</v>
      </c>
      <c r="K2031" s="98">
        <v>5.0161735667839142</v>
      </c>
      <c r="L2031" s="20" t="s">
        <v>47226</v>
      </c>
      <c r="M2031" s="8"/>
      <c r="N2031" s="5">
        <v>140.13</v>
      </c>
      <c r="O2031" s="5">
        <v>56.308</v>
      </c>
      <c r="P2031" s="5">
        <v>210.715</v>
      </c>
      <c r="Q2031" s="7" t="s">
        <v>40</v>
      </c>
      <c r="R2031" s="95" t="s">
        <v>47004</v>
      </c>
      <c r="S2031" s="8">
        <v>3743</v>
      </c>
    </row>
    <row r="2032" spans="1:19" x14ac:dyDescent="0.25">
      <c r="A2032" s="9" t="s">
        <v>13833</v>
      </c>
      <c r="B2032" s="52" t="str">
        <f>HYPERLINK("http://www.UniProt.org/UniProt/MCM4B_XENLA","MCM4B_XENLA")</f>
        <v>MCM4B_XENLA</v>
      </c>
      <c r="C2032" s="12" t="str">
        <f>HYPERLINK("http://www.UniProt.org/UniProt/MCM4_HUMAN","MCM4_HUMAN")</f>
        <v>MCM4_HUMAN</v>
      </c>
      <c r="D2032" s="11" t="s">
        <v>13835</v>
      </c>
      <c r="E2032" s="18">
        <v>2.3199999999999998</v>
      </c>
      <c r="F2032" s="14">
        <v>20</v>
      </c>
      <c r="G2032" s="14">
        <v>4200</v>
      </c>
      <c r="H2032" s="81">
        <v>4.7</v>
      </c>
      <c r="I2032" s="81">
        <v>3.2000000000000001E-2</v>
      </c>
      <c r="J2032" s="80">
        <v>13</v>
      </c>
      <c r="K2032" s="98">
        <v>397.1610125070714</v>
      </c>
      <c r="L2032" s="145" t="s">
        <v>47226</v>
      </c>
      <c r="M2032" s="8"/>
      <c r="N2032" s="5">
        <v>97.122</v>
      </c>
      <c r="O2032" s="5">
        <v>234.768</v>
      </c>
      <c r="P2032" s="5">
        <v>96.558000000000007</v>
      </c>
      <c r="Q2032" s="7" t="s">
        <v>40</v>
      </c>
      <c r="R2032" s="95" t="s">
        <v>47004</v>
      </c>
      <c r="S2032" s="8">
        <v>1058</v>
      </c>
    </row>
    <row r="2033" spans="1:19" x14ac:dyDescent="0.25">
      <c r="A2033" s="9" t="s">
        <v>36730</v>
      </c>
      <c r="B2033" s="52" t="str">
        <f>HYPERLINK("http://www.UniProt.org/UniProt/Q7SZ42_XENLA","Q7SZ42_XENLA")</f>
        <v>Q7SZ42_XENLA</v>
      </c>
      <c r="C2033" s="12" t="str">
        <f>HYPERLINK("http://www.UniProt.org/UniProt/HMGB1_HUMAN","HMGB1_HUMAN")</f>
        <v>HMGB1_HUMAN</v>
      </c>
      <c r="D2033" s="11" t="s">
        <v>36733</v>
      </c>
      <c r="E2033" s="18">
        <v>1.38</v>
      </c>
      <c r="F2033" s="14">
        <v>33</v>
      </c>
      <c r="G2033" s="14">
        <v>790</v>
      </c>
      <c r="H2033" s="80">
        <v>33</v>
      </c>
      <c r="I2033" s="81">
        <v>3.2000000000000001E-2</v>
      </c>
      <c r="J2033" s="80">
        <v>2.4</v>
      </c>
      <c r="K2033" s="98">
        <v>72.616692750642514</v>
      </c>
      <c r="L2033" s="145" t="s">
        <v>47226</v>
      </c>
      <c r="M2033" s="8"/>
      <c r="N2033" s="5">
        <v>24.454999999999998</v>
      </c>
      <c r="O2033" s="5">
        <v>24.454999999999998</v>
      </c>
      <c r="P2033" s="5">
        <v>24.893999999999998</v>
      </c>
      <c r="Q2033" s="7" t="s">
        <v>40</v>
      </c>
      <c r="R2033" s="95" t="s">
        <v>47004</v>
      </c>
      <c r="S2033" s="8">
        <v>8437</v>
      </c>
    </row>
    <row r="2034" spans="1:19" x14ac:dyDescent="0.25">
      <c r="A2034" s="9" t="s">
        <v>27258</v>
      </c>
      <c r="B2034" s="52" t="str">
        <f>HYPERLINK("http://www.UniProt.org/UniProt/Q6GQ64_XENLA","Q6GQ64_XENLA")</f>
        <v>Q6GQ64_XENLA</v>
      </c>
      <c r="C2034" s="12" t="str">
        <f>HYPERLINK("http://www.UniProt.org/UniProt/THIO_HUMAN","THIO_HUMAN")</f>
        <v>THIO_HUMAN</v>
      </c>
      <c r="D2034" s="11" t="s">
        <v>27261</v>
      </c>
      <c r="E2034" s="18">
        <v>-1.07</v>
      </c>
      <c r="F2034" s="14">
        <v>2000</v>
      </c>
      <c r="G2034" s="14">
        <v>170</v>
      </c>
      <c r="H2034" s="80">
        <v>21</v>
      </c>
      <c r="I2034" s="81">
        <v>3.2000000000000001E-2</v>
      </c>
      <c r="J2034" s="80">
        <v>1.4999999999999998</v>
      </c>
      <c r="K2034" s="98">
        <v>47.108598888271132</v>
      </c>
      <c r="L2034" s="145" t="s">
        <v>47226</v>
      </c>
      <c r="M2034" s="8"/>
      <c r="N2034" s="5">
        <v>11.78</v>
      </c>
      <c r="O2034" s="5">
        <v>11.663</v>
      </c>
      <c r="P2034" s="5">
        <v>11.737</v>
      </c>
      <c r="Q2034" s="7" t="s">
        <v>40</v>
      </c>
      <c r="R2034" s="95" t="s">
        <v>47004</v>
      </c>
      <c r="S2034" s="8">
        <v>10873</v>
      </c>
    </row>
    <row r="2035" spans="1:19" x14ac:dyDescent="0.25">
      <c r="A2035" s="9" t="s">
        <v>41213</v>
      </c>
      <c r="B2035" s="52" t="str">
        <f>HYPERLINK("http://www.UniProt.org/UniProt/Q0IH13_XENLA","Q0IH13_XENLA")</f>
        <v>Q0IH13_XENLA</v>
      </c>
      <c r="C2035" s="12" t="str">
        <f>HYPERLINK("http://www.UniProt.org/UniProt/PPIE_HUMAN","PPIE_HUMAN")</f>
        <v>PPIE_HUMAN</v>
      </c>
      <c r="D2035" s="11" t="s">
        <v>41216</v>
      </c>
      <c r="E2035" s="18">
        <v>0.9</v>
      </c>
      <c r="F2035" s="14">
        <v>82</v>
      </c>
      <c r="G2035" s="14">
        <v>650</v>
      </c>
      <c r="H2035" s="80">
        <v>21</v>
      </c>
      <c r="I2035" s="81">
        <v>3.2000000000000001E-2</v>
      </c>
      <c r="J2035" s="80">
        <v>1.4999999999999998</v>
      </c>
      <c r="K2035" s="98">
        <v>46.906549695033014</v>
      </c>
      <c r="L2035" s="146" t="s">
        <v>47226</v>
      </c>
      <c r="M2035" s="8"/>
      <c r="N2035" s="5">
        <v>35.795999999999999</v>
      </c>
      <c r="O2035" s="5">
        <v>32.728999999999999</v>
      </c>
      <c r="P2035" s="5">
        <v>33.430999999999997</v>
      </c>
      <c r="Q2035" s="7" t="s">
        <v>40</v>
      </c>
      <c r="R2035" s="95" t="s">
        <v>47004</v>
      </c>
      <c r="S2035" s="8">
        <v>8076</v>
      </c>
    </row>
    <row r="2036" spans="1:19" x14ac:dyDescent="0.25">
      <c r="A2036" s="9" t="s">
        <v>12810</v>
      </c>
      <c r="B2036" s="52" t="str">
        <f>HYPERLINK("http://www.UniProt.org/UniProt/Q7ZTK2_XENLA","Q7ZTK2_XENLA")</f>
        <v>Q7ZTK2_XENLA</v>
      </c>
      <c r="C2036" s="12" t="str">
        <f>HYPERLINK("http://www.UniProt.org/UniProt/LA_HUMAN","LA_HUMAN")</f>
        <v>LA_HUMAN</v>
      </c>
      <c r="D2036" s="11" t="s">
        <v>12813</v>
      </c>
      <c r="E2036" s="18">
        <v>2.02</v>
      </c>
      <c r="F2036" s="14">
        <v>35</v>
      </c>
      <c r="G2036" s="14">
        <v>3600</v>
      </c>
      <c r="H2036" s="80">
        <v>240</v>
      </c>
      <c r="I2036" s="81">
        <v>3.1E-2</v>
      </c>
      <c r="J2036" s="80">
        <v>17</v>
      </c>
      <c r="K2036" s="98">
        <v>555.95633830455358</v>
      </c>
      <c r="L2036" s="146" t="s">
        <v>47226</v>
      </c>
      <c r="M2036" s="8"/>
      <c r="N2036" s="5">
        <v>48.996000000000002</v>
      </c>
      <c r="O2036" s="5">
        <v>48.997</v>
      </c>
      <c r="P2036" s="5">
        <v>46.837000000000003</v>
      </c>
      <c r="Q2036" s="7" t="s">
        <v>40</v>
      </c>
      <c r="R2036" s="95" t="s">
        <v>47004</v>
      </c>
      <c r="S2036" s="8">
        <v>7734</v>
      </c>
    </row>
    <row r="2037" spans="1:19" x14ac:dyDescent="0.25">
      <c r="A2037" s="9" t="s">
        <v>33310</v>
      </c>
      <c r="B2037" s="52" t="str">
        <f>HYPERLINK("http://www.UniProt.org/UniProt/Q66J46_XENLA","Q66J46_XENLA")</f>
        <v>Q66J46_XENLA</v>
      </c>
      <c r="C2037" s="12" t="str">
        <f>HYPERLINK("http://www.UniProt.org/UniProt/CSRP2_HUMAN","CSRP2_HUMAN")</f>
        <v>CSRP2_HUMAN</v>
      </c>
      <c r="D2037" s="11" t="s">
        <v>33304</v>
      </c>
      <c r="E2037" s="18">
        <v>-0.13</v>
      </c>
      <c r="F2037" s="14">
        <v>620</v>
      </c>
      <c r="G2037" s="14">
        <v>470</v>
      </c>
      <c r="H2037" s="80">
        <v>50</v>
      </c>
      <c r="I2037" s="81">
        <v>3.1E-2</v>
      </c>
      <c r="J2037" s="80">
        <v>3.6</v>
      </c>
      <c r="K2037" s="98">
        <v>114.88119752089004</v>
      </c>
      <c r="L2037" s="145" t="s">
        <v>47226</v>
      </c>
      <c r="M2037" s="8"/>
      <c r="N2037" s="5">
        <v>20.744</v>
      </c>
      <c r="O2037" s="5">
        <v>20.744</v>
      </c>
      <c r="P2037" s="5">
        <v>20.954000000000001</v>
      </c>
      <c r="Q2037" s="7" t="s">
        <v>40</v>
      </c>
      <c r="R2037" s="95" t="s">
        <v>47004</v>
      </c>
      <c r="S2037" s="8">
        <v>6154</v>
      </c>
    </row>
    <row r="2038" spans="1:19" x14ac:dyDescent="0.25">
      <c r="A2038" s="9" t="s">
        <v>9827</v>
      </c>
      <c r="B2038" s="52" t="str">
        <f>HYPERLINK("http://www.UniProt.org/UniProt/Q0V995_XENTR","Q0V995_XENTR")</f>
        <v>Q0V995_XENTR</v>
      </c>
      <c r="C2038" s="12" t="str">
        <f>HYPERLINK("http://www.UniProt.org/UniProt/GNL1_HUMAN","GNL1_HUMAN")</f>
        <v>GNL1_HUMAN</v>
      </c>
      <c r="D2038" s="11" t="s">
        <v>9830</v>
      </c>
      <c r="E2038" s="18">
        <v>-1.06</v>
      </c>
      <c r="F2038" s="14">
        <v>160</v>
      </c>
      <c r="G2038" s="14">
        <v>14</v>
      </c>
      <c r="H2038" s="80">
        <v>17</v>
      </c>
      <c r="I2038" s="81">
        <v>3.1E-2</v>
      </c>
      <c r="J2038" s="80">
        <v>1.2</v>
      </c>
      <c r="K2038" s="98">
        <v>37.954714744069349</v>
      </c>
      <c r="L2038" s="145" t="s">
        <v>47226</v>
      </c>
      <c r="M2038" s="8"/>
      <c r="N2038" s="5">
        <v>69.936999999999998</v>
      </c>
      <c r="O2038" s="5">
        <v>63.664999999999999</v>
      </c>
      <c r="P2038" s="5">
        <v>68.661000000000001</v>
      </c>
      <c r="Q2038" s="7" t="s">
        <v>40</v>
      </c>
      <c r="R2038" s="95" t="s">
        <v>47004</v>
      </c>
      <c r="S2038" s="8">
        <v>4744</v>
      </c>
    </row>
    <row r="2039" spans="1:19" x14ac:dyDescent="0.25">
      <c r="A2039" s="9" t="s">
        <v>6699</v>
      </c>
      <c r="B2039" s="52" t="str">
        <f>HYPERLINK("http://www.UniProt.org/UniProt/Q7ZWZ9_XENLA","Q7ZWZ9_XENLA")</f>
        <v>Q7ZWZ9_XENLA</v>
      </c>
      <c r="C2039" s="12" t="str">
        <f>HYPERLINK("http://www.UniProt.org/UniProt/DNM1L_HUMAN","DNM1L_HUMAN")</f>
        <v>DNM1L_HUMAN</v>
      </c>
      <c r="D2039" s="11" t="s">
        <v>6702</v>
      </c>
      <c r="E2039" s="18">
        <v>-1.19</v>
      </c>
      <c r="F2039" s="14">
        <v>380</v>
      </c>
      <c r="G2039" s="14">
        <v>25</v>
      </c>
      <c r="H2039" s="81">
        <v>12</v>
      </c>
      <c r="I2039" s="81">
        <v>0.03</v>
      </c>
      <c r="J2039" s="80">
        <v>3.6</v>
      </c>
      <c r="K2039" s="98">
        <v>119.17088408433672</v>
      </c>
      <c r="L2039" s="145" t="s">
        <v>47226</v>
      </c>
      <c r="M2039" s="8"/>
      <c r="N2039" s="5">
        <v>77.825000000000003</v>
      </c>
      <c r="O2039" s="5">
        <v>77.825000000000003</v>
      </c>
      <c r="P2039" s="5">
        <v>81.876999999999995</v>
      </c>
      <c r="Q2039" s="7" t="s">
        <v>40</v>
      </c>
      <c r="R2039" s="95" t="s">
        <v>47004</v>
      </c>
      <c r="S2039" s="8">
        <v>5549</v>
      </c>
    </row>
    <row r="2040" spans="1:19" x14ac:dyDescent="0.25">
      <c r="A2040" s="9" t="s">
        <v>5488</v>
      </c>
      <c r="B2040" s="52" t="str">
        <f>HYPERLINK("http://www.UniProt.org/UniProt/DBNLA_XENLA","DBNLA_XENLA")</f>
        <v>DBNLA_XENLA</v>
      </c>
      <c r="C2040" s="12" t="str">
        <f>HYPERLINK("http://www.UniProt.org/UniProt/DBNL_HUMAN","DBNL_HUMAN")</f>
        <v>DBNL_HUMAN</v>
      </c>
      <c r="D2040" s="11" t="s">
        <v>5491</v>
      </c>
      <c r="E2040" s="18">
        <v>-1.81</v>
      </c>
      <c r="F2040" s="14">
        <v>470</v>
      </c>
      <c r="G2040" s="14">
        <v>7.3</v>
      </c>
      <c r="H2040" s="80">
        <v>46</v>
      </c>
      <c r="I2040" s="81">
        <v>0.03</v>
      </c>
      <c r="J2040" s="80">
        <v>3.3</v>
      </c>
      <c r="K2040" s="98">
        <v>109.53007795883367</v>
      </c>
      <c r="L2040" s="145" t="s">
        <v>47226</v>
      </c>
      <c r="M2040" s="8"/>
      <c r="N2040" s="5">
        <v>49.220999999999997</v>
      </c>
      <c r="O2040" s="5">
        <v>50.612000000000002</v>
      </c>
      <c r="P2040" s="5">
        <v>48.207000000000001</v>
      </c>
      <c r="Q2040" s="7" t="s">
        <v>40</v>
      </c>
      <c r="R2040" s="95" t="s">
        <v>47004</v>
      </c>
      <c r="S2040" s="8">
        <v>3080</v>
      </c>
    </row>
    <row r="2041" spans="1:19" x14ac:dyDescent="0.25">
      <c r="A2041" s="9" t="s">
        <v>33840</v>
      </c>
      <c r="B2041" s="52" t="str">
        <f>HYPERLINK("http://www.UniProt.org/UniProt/Q66J66_XENLA","Q66J66_XENLA")</f>
        <v>Q66J66_XENLA</v>
      </c>
      <c r="C2041" s="12" t="str">
        <f>HYPERLINK("http://www.UniProt.org/UniProt/DHR12_HUMAN","DHR12_HUMAN")</f>
        <v>DHR12_HUMAN</v>
      </c>
      <c r="D2041" s="11" t="s">
        <v>33843</v>
      </c>
      <c r="E2041" s="18">
        <v>-0.49</v>
      </c>
      <c r="F2041" s="14">
        <v>170</v>
      </c>
      <c r="G2041" s="14">
        <v>53</v>
      </c>
      <c r="H2041" s="81">
        <v>0.45</v>
      </c>
      <c r="I2041" s="81">
        <v>0.03</v>
      </c>
      <c r="J2041" s="80">
        <v>0.26999999999999996</v>
      </c>
      <c r="K2041" s="98">
        <v>9.0139895398680672</v>
      </c>
      <c r="L2041" s="20" t="s">
        <v>47226</v>
      </c>
      <c r="M2041" s="8"/>
      <c r="N2041" s="5">
        <v>36.101999999999997</v>
      </c>
      <c r="O2041" s="5">
        <v>36.101999999999997</v>
      </c>
      <c r="P2041" s="5">
        <v>35.146000000000001</v>
      </c>
      <c r="Q2041" s="7" t="s">
        <v>40</v>
      </c>
      <c r="R2041" s="95" t="s">
        <v>47004</v>
      </c>
      <c r="S2041" s="8">
        <v>7108</v>
      </c>
    </row>
    <row r="2042" spans="1:19" x14ac:dyDescent="0.25">
      <c r="A2042" s="9" t="s">
        <v>18813</v>
      </c>
      <c r="B2042" s="52" t="str">
        <f>HYPERLINK("http://www.UniProt.org/UniProt/Q5XGL4_XENLA","Q5XGL4_XENLA")</f>
        <v>Q5XGL4_XENLA</v>
      </c>
      <c r="C2042" s="12" t="str">
        <f>HYPERLINK("http://www.UniProt.org/UniProt/PSA6_HUMAN","PSA6_HUMAN")</f>
        <v>PSA6_HUMAN</v>
      </c>
      <c r="D2042" s="11" t="s">
        <v>18816</v>
      </c>
      <c r="E2042" s="18">
        <v>0.02</v>
      </c>
      <c r="F2042" s="14">
        <v>2300</v>
      </c>
      <c r="G2042" s="14">
        <v>2500</v>
      </c>
      <c r="H2042" s="81">
        <v>57</v>
      </c>
      <c r="I2042" s="81">
        <v>2.9000000000000001E-2</v>
      </c>
      <c r="J2042" s="80">
        <v>110</v>
      </c>
      <c r="K2042" s="98">
        <v>3846.9228684688828</v>
      </c>
      <c r="L2042" s="20" t="s">
        <v>47226</v>
      </c>
      <c r="M2042" s="8"/>
      <c r="N2042" s="5">
        <v>27.335999999999999</v>
      </c>
      <c r="O2042" s="5">
        <v>27.335999999999999</v>
      </c>
      <c r="P2042" s="5">
        <v>27.399000000000001</v>
      </c>
      <c r="Q2042" s="7" t="s">
        <v>40</v>
      </c>
      <c r="R2042" s="95" t="s">
        <v>47004</v>
      </c>
      <c r="S2042" s="8">
        <v>6886</v>
      </c>
    </row>
    <row r="2043" spans="1:19" x14ac:dyDescent="0.25">
      <c r="A2043" s="9" t="s">
        <v>26890</v>
      </c>
      <c r="B2043" s="52" t="str">
        <f>HYPERLINK("http://www.UniProt.org/UniProt/Q6GMA6_XENLA","Q6GMA6_XENLA")</f>
        <v>Q6GMA6_XENLA</v>
      </c>
      <c r="C2043" s="12" t="str">
        <f>HYPERLINK("http://www.UniProt.org/UniProt/TCPZ_HUMAN","TCPZ_HUMAN")</f>
        <v>TCPZ_HUMAN</v>
      </c>
      <c r="D2043" s="11" t="s">
        <v>26878</v>
      </c>
      <c r="E2043" s="18">
        <v>-0.8</v>
      </c>
      <c r="F2043" s="14">
        <v>3500</v>
      </c>
      <c r="G2043" s="14">
        <v>560</v>
      </c>
      <c r="H2043" s="81">
        <v>81</v>
      </c>
      <c r="I2043" s="81">
        <v>2.9000000000000001E-2</v>
      </c>
      <c r="J2043" s="80">
        <v>81</v>
      </c>
      <c r="K2043" s="98">
        <v>2743.0612648910655</v>
      </c>
      <c r="L2043" s="146" t="s">
        <v>47226</v>
      </c>
      <c r="M2043" s="8"/>
      <c r="N2043" s="5">
        <v>57.786000000000001</v>
      </c>
      <c r="O2043" s="5">
        <v>57.786999999999999</v>
      </c>
      <c r="P2043" s="5">
        <v>58.024000000000001</v>
      </c>
      <c r="Q2043" s="7" t="s">
        <v>40</v>
      </c>
      <c r="R2043" s="95" t="s">
        <v>47004</v>
      </c>
      <c r="S2043" s="8">
        <v>9452</v>
      </c>
    </row>
    <row r="2044" spans="1:19" x14ac:dyDescent="0.25">
      <c r="A2044" s="9" t="s">
        <v>38154</v>
      </c>
      <c r="B2044" s="52" t="str">
        <f>HYPERLINK("http://www.UniProt.org/UniProt/Q9YI90_XENLA","Q9YI90_XENLA")</f>
        <v>Q9YI90_XENLA</v>
      </c>
      <c r="C2044" s="12" t="str">
        <f>HYPERLINK("http://www.UniProt.org/UniProt/MAP4_HUMAN","MAP4_HUMAN")</f>
        <v>MAP4_HUMAN</v>
      </c>
      <c r="D2044" s="11" t="s">
        <v>38141</v>
      </c>
      <c r="E2044" s="18">
        <v>-3</v>
      </c>
      <c r="F2044" s="14">
        <v>260</v>
      </c>
      <c r="G2044" s="14">
        <v>0.1</v>
      </c>
      <c r="H2044" s="80">
        <v>2.4</v>
      </c>
      <c r="I2044" s="81">
        <v>2.9000000000000001E-2</v>
      </c>
      <c r="J2044" s="80">
        <v>0.17</v>
      </c>
      <c r="K2044" s="98">
        <v>5.9511488978073626</v>
      </c>
      <c r="L2044" s="20" t="s">
        <v>47226</v>
      </c>
      <c r="M2044" s="8"/>
      <c r="N2044" s="5">
        <v>63.807000000000002</v>
      </c>
      <c r="O2044" s="5">
        <v>130.136</v>
      </c>
      <c r="P2044" s="5">
        <v>121.005</v>
      </c>
      <c r="Q2044" s="7" t="s">
        <v>40</v>
      </c>
      <c r="R2044" s="95" t="s">
        <v>47004</v>
      </c>
      <c r="S2044" s="8">
        <v>3711</v>
      </c>
    </row>
    <row r="2045" spans="1:19" x14ac:dyDescent="0.25">
      <c r="A2045" s="9" t="s">
        <v>37993</v>
      </c>
      <c r="B2045" s="52" t="str">
        <f>HYPERLINK("http://www.UniProt.org/UniProt/Q7ZXQ6_XENLA","Q7ZXQ6_XENLA")</f>
        <v>Q7ZXQ6_XENLA</v>
      </c>
      <c r="C2045" s="12" t="str">
        <f>HYPERLINK("http://www.UniProt.org/UniProt/LYPA2_HUMAN","LYPA2_HUMAN")</f>
        <v>LYPA2_HUMAN</v>
      </c>
      <c r="D2045" s="11" t="s">
        <v>37996</v>
      </c>
      <c r="E2045" s="18">
        <v>-0.46</v>
      </c>
      <c r="F2045" s="14">
        <v>970</v>
      </c>
      <c r="G2045" s="14">
        <v>330</v>
      </c>
      <c r="H2045" s="80">
        <v>14</v>
      </c>
      <c r="I2045" s="81">
        <v>2.8000000000000001E-2</v>
      </c>
      <c r="J2045" s="80">
        <v>1</v>
      </c>
      <c r="K2045" s="98">
        <v>37.375723642207568</v>
      </c>
      <c r="L2045" s="145" t="s">
        <v>47226</v>
      </c>
      <c r="M2045" s="8"/>
      <c r="N2045" s="5">
        <v>24.946000000000002</v>
      </c>
      <c r="O2045" s="5">
        <v>24.984000000000002</v>
      </c>
      <c r="P2045" s="5">
        <v>24.736999999999998</v>
      </c>
      <c r="Q2045" s="7" t="s">
        <v>40</v>
      </c>
      <c r="R2045" s="95" t="s">
        <v>47004</v>
      </c>
      <c r="S2045" s="8">
        <v>4219</v>
      </c>
    </row>
    <row r="2046" spans="1:19" x14ac:dyDescent="0.25">
      <c r="A2046" s="9" t="s">
        <v>26861</v>
      </c>
      <c r="B2046" s="52" t="str">
        <f>HYPERLINK("http://www.UniProt.org/UniProt/Q7ZTL5_XENLA","Q7ZTL5_XENLA")</f>
        <v>Q7ZTL5_XENLA</v>
      </c>
      <c r="C2046" s="12" t="str">
        <f>HYPERLINK("http://www.UniProt.org/UniProt/TCPQ_HUMAN","TCPQ_HUMAN")</f>
        <v>TCPQ_HUMAN</v>
      </c>
      <c r="D2046" s="11" t="s">
        <v>26864</v>
      </c>
      <c r="E2046" s="18">
        <v>-0.75</v>
      </c>
      <c r="F2046" s="14">
        <v>4900</v>
      </c>
      <c r="G2046" s="14">
        <v>870</v>
      </c>
      <c r="H2046" s="81">
        <v>9.3000000000000007</v>
      </c>
      <c r="I2046" s="81">
        <v>2.7E-2</v>
      </c>
      <c r="J2046" s="80">
        <v>98</v>
      </c>
      <c r="K2046" s="98">
        <v>3581.2873289296695</v>
      </c>
      <c r="L2046" s="145" t="s">
        <v>47226</v>
      </c>
      <c r="M2046" s="8"/>
      <c r="N2046" s="5">
        <v>59.359000000000002</v>
      </c>
      <c r="O2046" s="5">
        <v>59.359000000000002</v>
      </c>
      <c r="P2046" s="5">
        <v>59.621000000000002</v>
      </c>
      <c r="Q2046" s="7" t="s">
        <v>40</v>
      </c>
      <c r="R2046" s="95" t="s">
        <v>47004</v>
      </c>
      <c r="S2046" s="8">
        <v>1776</v>
      </c>
    </row>
    <row r="2047" spans="1:19" x14ac:dyDescent="0.25">
      <c r="A2047" s="9" t="s">
        <v>1479</v>
      </c>
      <c r="B2047" s="52" t="str">
        <f>HYPERLINK("http://www.UniProt.org/UniProt/Q6GNU6_XENLA","Q6GNU6_XENLA")</f>
        <v>Q6GNU6_XENLA</v>
      </c>
      <c r="C2047" s="12" t="str">
        <f>HYPERLINK("http://www.UniProt.org/UniProt/APAF_HUMAN","APAF_HUMAN")</f>
        <v>APAF_HUMAN</v>
      </c>
      <c r="D2047" s="11" t="s">
        <v>1482</v>
      </c>
      <c r="E2047" s="18">
        <v>-0.87</v>
      </c>
      <c r="F2047" s="14">
        <v>100</v>
      </c>
      <c r="G2047" s="14">
        <v>14</v>
      </c>
      <c r="H2047" s="80">
        <v>17</v>
      </c>
      <c r="I2047" s="81">
        <v>2.7E-2</v>
      </c>
      <c r="J2047" s="80">
        <v>1.2</v>
      </c>
      <c r="K2047" s="98">
        <v>45.36663759200502</v>
      </c>
      <c r="L2047" s="20" t="s">
        <v>47226</v>
      </c>
      <c r="M2047" s="8"/>
      <c r="N2047" s="5">
        <v>141.53</v>
      </c>
      <c r="O2047" s="5">
        <v>141.57499999999999</v>
      </c>
      <c r="P2047" s="5">
        <v>141.84</v>
      </c>
      <c r="Q2047" s="7" t="s">
        <v>40</v>
      </c>
      <c r="R2047" s="95" t="s">
        <v>47004</v>
      </c>
      <c r="S2047" s="8">
        <v>6680</v>
      </c>
    </row>
    <row r="2048" spans="1:19" x14ac:dyDescent="0.25">
      <c r="A2048" s="9" t="s">
        <v>32746</v>
      </c>
      <c r="B2048" s="52" t="str">
        <f>HYPERLINK("http://www.UniProt.org/UniProt/Q3KQF3_XENLA","Q3KQF3_XENLA")</f>
        <v>Q3KQF3_XENLA</v>
      </c>
      <c r="C2048" s="12" t="str">
        <f>HYPERLINK("http://www.UniProt.org/UniProt/CLPP_HUMAN","CLPP_HUMAN")</f>
        <v>CLPP_HUMAN</v>
      </c>
      <c r="D2048" s="11" t="s">
        <v>32749</v>
      </c>
      <c r="E2048" s="158" t="s">
        <v>40</v>
      </c>
      <c r="H2048" s="80">
        <v>9.6999999999999993</v>
      </c>
      <c r="I2048" s="81">
        <v>2.7E-2</v>
      </c>
      <c r="J2048" s="80">
        <v>0.7</v>
      </c>
      <c r="K2048" s="98">
        <v>26.25140665898472</v>
      </c>
      <c r="L2048" s="146" t="s">
        <v>47226</v>
      </c>
      <c r="M2048" s="8"/>
      <c r="N2048" s="5">
        <v>26.715</v>
      </c>
      <c r="O2048" s="5">
        <v>27.335000000000001</v>
      </c>
      <c r="P2048" s="5">
        <v>30.18</v>
      </c>
      <c r="Q2048" s="7" t="s">
        <v>311</v>
      </c>
      <c r="R2048" s="95" t="s">
        <v>47004</v>
      </c>
      <c r="S2048" s="8">
        <v>8265</v>
      </c>
    </row>
    <row r="2049" spans="1:19" x14ac:dyDescent="0.25">
      <c r="A2049" s="9" t="s">
        <v>33959</v>
      </c>
      <c r="B2049" s="52" t="str">
        <f>HYPERLINK("http://www.UniProt.org/UniProt/Q6DIM0_XENTR","Q6DIM0_XENTR")</f>
        <v>Q6DIM0_XENTR</v>
      </c>
      <c r="C2049" s="12" t="str">
        <f>HYPERLINK("http://www.UniProt.org/UniProt/DNJC7_HUMAN","DNJC7_HUMAN")</f>
        <v>DNJC7_HUMAN</v>
      </c>
      <c r="D2049" s="11" t="s">
        <v>33961</v>
      </c>
      <c r="E2049" s="18">
        <v>0.24</v>
      </c>
      <c r="F2049" s="14">
        <v>35</v>
      </c>
      <c r="G2049" s="14">
        <v>60</v>
      </c>
      <c r="H2049" s="80">
        <v>2.6</v>
      </c>
      <c r="I2049" s="81">
        <v>2.7E-2</v>
      </c>
      <c r="J2049" s="80">
        <v>0.18</v>
      </c>
      <c r="K2049" s="98">
        <v>6.6916272316889884</v>
      </c>
      <c r="L2049" s="145" t="s">
        <v>47226</v>
      </c>
      <c r="M2049" s="8"/>
      <c r="N2049" s="5">
        <v>56.363999999999997</v>
      </c>
      <c r="O2049" s="5">
        <v>57.241</v>
      </c>
      <c r="P2049" s="5">
        <v>56.441000000000003</v>
      </c>
      <c r="Q2049" s="7" t="s">
        <v>40</v>
      </c>
      <c r="R2049" s="95" t="s">
        <v>47004</v>
      </c>
      <c r="S2049" s="8">
        <v>1728</v>
      </c>
    </row>
    <row r="2050" spans="1:19" x14ac:dyDescent="0.25">
      <c r="A2050" s="9" t="s">
        <v>9155</v>
      </c>
      <c r="B2050" s="52" t="str">
        <f>HYPERLINK("http://www.UniProt.org/UniProt/Q7SYV7_XENLA","Q7SYV7_XENLA")</f>
        <v>Q7SYV7_XENLA</v>
      </c>
      <c r="C2050" s="12" t="str">
        <f>HYPERLINK("http://www.UniProt.org/UniProt/FTCD_HUMAN","FTCD_HUMAN")</f>
        <v>FTCD_HUMAN</v>
      </c>
      <c r="D2050" s="11" t="s">
        <v>9158</v>
      </c>
      <c r="E2050" s="18">
        <v>-0.63</v>
      </c>
      <c r="F2050" s="14">
        <v>2700</v>
      </c>
      <c r="G2050" s="14">
        <v>640</v>
      </c>
      <c r="H2050" s="81">
        <v>160</v>
      </c>
      <c r="I2050" s="81">
        <v>2.5999999999999999E-2</v>
      </c>
      <c r="J2050" s="80">
        <v>88</v>
      </c>
      <c r="K2050" s="98">
        <v>3309.2049474617074</v>
      </c>
      <c r="L2050" s="20" t="s">
        <v>47226</v>
      </c>
      <c r="M2050" s="8"/>
      <c r="N2050" s="5">
        <v>59.119</v>
      </c>
      <c r="O2050" s="5">
        <v>51.783000000000001</v>
      </c>
      <c r="P2050" s="5">
        <v>58.927</v>
      </c>
      <c r="Q2050" s="7" t="s">
        <v>40</v>
      </c>
      <c r="R2050" s="95" t="s">
        <v>47004</v>
      </c>
      <c r="S2050" s="8">
        <v>9168</v>
      </c>
    </row>
    <row r="2051" spans="1:19" x14ac:dyDescent="0.25">
      <c r="A2051" s="9" t="s">
        <v>20242</v>
      </c>
      <c r="B2051" s="52" t="str">
        <f>HYPERLINK("http://www.UniProt.org/UniProt/RFA1_XENLA","RFA1_XENLA")</f>
        <v>RFA1_XENLA</v>
      </c>
      <c r="C2051" s="12" t="str">
        <f>HYPERLINK("http://www.UniProt.org/UniProt/RFA1_HUMAN","RFA1_HUMAN")</f>
        <v>RFA1_HUMAN</v>
      </c>
      <c r="D2051" s="11" t="s">
        <v>20245</v>
      </c>
      <c r="E2051" s="18">
        <v>2.12</v>
      </c>
      <c r="F2051" s="14">
        <v>26</v>
      </c>
      <c r="G2051" s="14">
        <v>3400</v>
      </c>
      <c r="H2051" s="81">
        <v>1.8</v>
      </c>
      <c r="I2051" s="81">
        <v>2.5999999999999999E-2</v>
      </c>
      <c r="J2051" s="80">
        <v>8.8000000000000007</v>
      </c>
      <c r="K2051" s="98">
        <v>342.97606529685032</v>
      </c>
      <c r="L2051" s="145" t="s">
        <v>47226</v>
      </c>
      <c r="M2051" s="8"/>
      <c r="N2051" s="5">
        <v>67.069000000000003</v>
      </c>
      <c r="O2051" s="5">
        <v>67.085999999999999</v>
      </c>
      <c r="P2051" s="5">
        <v>68.138000000000005</v>
      </c>
      <c r="Q2051" s="7" t="s">
        <v>40</v>
      </c>
      <c r="R2051" s="95" t="s">
        <v>47004</v>
      </c>
      <c r="S2051" s="8">
        <v>4461</v>
      </c>
    </row>
    <row r="2052" spans="1:19" x14ac:dyDescent="0.25">
      <c r="A2052" s="9" t="s">
        <v>17740</v>
      </c>
      <c r="B2052" s="52" t="str">
        <f>HYPERLINK("http://www.UniProt.org/UniProt/Q7SZS4_XENLA","Q7SZS4_XENLA")</f>
        <v>Q7SZS4_XENLA</v>
      </c>
      <c r="C2052" s="12" t="str">
        <f>HYPERLINK("http://www.UniProt.org/UniProt/PIMT_HUMAN","PIMT_HUMAN")</f>
        <v>PIMT_HUMAN</v>
      </c>
      <c r="D2052" s="11" t="s">
        <v>17743</v>
      </c>
      <c r="E2052" s="18">
        <v>-0.04</v>
      </c>
      <c r="F2052" s="14">
        <v>380</v>
      </c>
      <c r="G2052" s="14">
        <v>350</v>
      </c>
      <c r="H2052" s="80">
        <v>39</v>
      </c>
      <c r="I2052" s="81">
        <v>2.5999999999999999E-2</v>
      </c>
      <c r="J2052" s="80">
        <v>2.8</v>
      </c>
      <c r="K2052" s="98">
        <v>107.52584208030397</v>
      </c>
      <c r="L2052" s="145" t="s">
        <v>47226</v>
      </c>
      <c r="M2052" s="8"/>
      <c r="N2052" s="5">
        <v>31.003</v>
      </c>
      <c r="O2052" s="5">
        <v>25.052</v>
      </c>
      <c r="P2052" s="5">
        <v>24.635999999999999</v>
      </c>
      <c r="Q2052" s="7" t="s">
        <v>40</v>
      </c>
      <c r="R2052" s="95" t="s">
        <v>47004</v>
      </c>
      <c r="S2052" s="8">
        <v>7670</v>
      </c>
    </row>
    <row r="2053" spans="1:19" x14ac:dyDescent="0.25">
      <c r="A2053" s="9" t="s">
        <v>33349</v>
      </c>
      <c r="B2053" s="52" t="str">
        <f>HYPERLINK("http://www.UniProt.org/UniProt/CTBP2_XENLA","CTBP2_XENLA")</f>
        <v>CTBP2_XENLA</v>
      </c>
      <c r="C2053" s="12" t="str">
        <f>HYPERLINK("http://www.UniProt.org/UniProt/CTBP2_HUMAN","CTBP2_HUMAN")</f>
        <v>CTBP2_HUMAN</v>
      </c>
      <c r="D2053" s="11" t="s">
        <v>33351</v>
      </c>
      <c r="E2053" s="18">
        <v>3</v>
      </c>
      <c r="F2053" s="14">
        <v>0.4</v>
      </c>
      <c r="G2053" s="14">
        <v>400</v>
      </c>
      <c r="H2053" s="80">
        <v>10</v>
      </c>
      <c r="I2053" s="81">
        <v>2.5999999999999999E-2</v>
      </c>
      <c r="J2053" s="80">
        <v>0.71000000000000008</v>
      </c>
      <c r="K2053" s="98">
        <v>27.835631847734984</v>
      </c>
      <c r="L2053" s="145" t="s">
        <v>47226</v>
      </c>
      <c r="M2053" s="8"/>
      <c r="N2053" s="5">
        <v>52.241</v>
      </c>
      <c r="O2053" s="5">
        <v>177.256</v>
      </c>
      <c r="P2053" s="5">
        <v>48.945</v>
      </c>
      <c r="Q2053" s="7" t="s">
        <v>40</v>
      </c>
      <c r="R2053" s="95" t="s">
        <v>47004</v>
      </c>
      <c r="S2053" s="8">
        <v>846</v>
      </c>
    </row>
    <row r="2054" spans="1:19" x14ac:dyDescent="0.25">
      <c r="A2054" s="9" t="s">
        <v>30947</v>
      </c>
      <c r="B2054" s="52" t="str">
        <f>HYPERLINK("http://www.UniProt.org/UniProt/Q0IHA8_XENLA","Q0IHA8_XENLA")</f>
        <v>Q0IHA8_XENLA</v>
      </c>
      <c r="C2054" s="12" t="str">
        <f>HYPERLINK("http://www.UniProt.org/UniProt/ANM3_HUMAN","ANM3_HUMAN")</f>
        <v>ANM3_HUMAN</v>
      </c>
      <c r="D2054" s="11" t="s">
        <v>30950</v>
      </c>
      <c r="E2054" s="18">
        <v>-0.43</v>
      </c>
      <c r="F2054" s="14">
        <v>75</v>
      </c>
      <c r="G2054" s="14">
        <v>28</v>
      </c>
      <c r="H2054" s="80">
        <v>9.9</v>
      </c>
      <c r="I2054" s="81">
        <v>2.5999999999999999E-2</v>
      </c>
      <c r="J2054" s="80">
        <v>0.71000000000000008</v>
      </c>
      <c r="K2054" s="98">
        <v>27.012260189917075</v>
      </c>
      <c r="L2054" s="145" t="s">
        <v>47226</v>
      </c>
      <c r="M2054" s="8"/>
      <c r="N2054" s="5">
        <v>60.747999999999998</v>
      </c>
      <c r="O2054" s="5">
        <v>52.866999999999997</v>
      </c>
      <c r="P2054" s="5">
        <v>59.875999999999998</v>
      </c>
      <c r="Q2054" s="7" t="s">
        <v>40</v>
      </c>
      <c r="R2054" s="95" t="s">
        <v>47004</v>
      </c>
      <c r="S2054" s="8">
        <v>313</v>
      </c>
    </row>
    <row r="2055" spans="1:19" x14ac:dyDescent="0.25">
      <c r="A2055" s="9" t="s">
        <v>10662</v>
      </c>
      <c r="B2055" s="52" t="str">
        <f>HYPERLINK("http://www.UniProt.org/UniProt/B5DE01_XENTR","B5DE01_XENTR")</f>
        <v>B5DE01_XENTR</v>
      </c>
      <c r="C2055" s="12" t="str">
        <f>HYPERLINK("http://www.UniProt.org/UniProt/HECD1_HUMAN","HECD1_HUMAN")</f>
        <v>HECD1_HUMAN</v>
      </c>
      <c r="D2055" s="11" t="s">
        <v>10665</v>
      </c>
      <c r="E2055" s="18">
        <v>-3</v>
      </c>
      <c r="F2055" s="14">
        <v>21</v>
      </c>
      <c r="G2055" s="14">
        <v>0</v>
      </c>
      <c r="H2055" s="80">
        <v>1.9</v>
      </c>
      <c r="I2055" s="81">
        <v>2.5999999999999999E-2</v>
      </c>
      <c r="J2055" s="80">
        <v>0.13</v>
      </c>
      <c r="K2055" s="98">
        <v>5.1483117166888732</v>
      </c>
      <c r="L2055" s="20" t="s">
        <v>47226</v>
      </c>
      <c r="M2055" s="8"/>
      <c r="N2055" s="5">
        <v>282.45</v>
      </c>
      <c r="O2055" s="5">
        <v>224.423</v>
      </c>
      <c r="P2055" s="5">
        <v>289.38400000000001</v>
      </c>
      <c r="Q2055" s="7" t="s">
        <v>40</v>
      </c>
      <c r="R2055" s="95" t="s">
        <v>47004</v>
      </c>
      <c r="S2055" s="8">
        <v>3200</v>
      </c>
    </row>
    <row r="2056" spans="1:19" x14ac:dyDescent="0.25">
      <c r="A2056" s="9" t="s">
        <v>41426</v>
      </c>
      <c r="B2056" s="52" t="str">
        <f>HYPERLINK("http://www.UniProt.org/UniProt/F7C116_XENTR","F7C116_XENTR")</f>
        <v>F7C116_XENTR</v>
      </c>
      <c r="C2056" s="12" t="str">
        <f>HYPERLINK("http://www.UniProt.org/UniProt/PRP16_HUMAN","PRP16_HUMAN")</f>
        <v>PRP16_HUMAN</v>
      </c>
      <c r="D2056" s="11" t="s">
        <v>41428</v>
      </c>
      <c r="E2056" s="18">
        <v>3</v>
      </c>
      <c r="F2056" s="14">
        <v>0.2</v>
      </c>
      <c r="G2056" s="14">
        <v>210</v>
      </c>
      <c r="H2056" s="80">
        <v>0.94</v>
      </c>
      <c r="I2056" s="81">
        <v>2.5999999999999999E-2</v>
      </c>
      <c r="J2056" s="80">
        <v>6.7000000000000004E-2</v>
      </c>
      <c r="K2056" s="98">
        <v>2.5927057306594889</v>
      </c>
      <c r="L2056" s="145" t="s">
        <v>47226</v>
      </c>
      <c r="M2056" s="8"/>
      <c r="N2056" s="5">
        <v>138.25</v>
      </c>
      <c r="O2056" s="5">
        <v>87.234999999999999</v>
      </c>
      <c r="P2056" s="5">
        <v>140.50299999999999</v>
      </c>
      <c r="Q2056" s="7" t="s">
        <v>40</v>
      </c>
      <c r="R2056" s="95" t="s">
        <v>47004</v>
      </c>
      <c r="S2056" s="8">
        <v>9779</v>
      </c>
    </row>
    <row r="2057" spans="1:19" x14ac:dyDescent="0.25">
      <c r="A2057" s="9" t="s">
        <v>18410</v>
      </c>
      <c r="B2057" s="52" t="str">
        <f>HYPERLINK("http://www.UniProt.org/UniProt/G3GBS3_XENLA","G3GBS3_XENLA")</f>
        <v>G3GBS3_XENLA</v>
      </c>
      <c r="C2057" s="12" t="str">
        <f>HYPERLINK("http://www.UniProt.org/UniProt/PRDX2_HUMAN","PRDX2_HUMAN")</f>
        <v>PRDX2_HUMAN</v>
      </c>
      <c r="D2057" s="11" t="s">
        <v>18413</v>
      </c>
      <c r="E2057" s="18">
        <v>-0.11</v>
      </c>
      <c r="F2057" s="14">
        <v>11000</v>
      </c>
      <c r="G2057" s="14">
        <v>8600</v>
      </c>
      <c r="H2057" s="81">
        <v>3.5</v>
      </c>
      <c r="I2057" s="81">
        <v>2.5000000000000001E-2</v>
      </c>
      <c r="J2057" s="80">
        <v>429.99999999999994</v>
      </c>
      <c r="K2057" s="98">
        <v>17553.188451601476</v>
      </c>
      <c r="L2057" s="146" t="s">
        <v>47226</v>
      </c>
      <c r="M2057" s="8"/>
      <c r="N2057" s="5">
        <v>22.427</v>
      </c>
      <c r="O2057" s="5">
        <v>18.582000000000001</v>
      </c>
      <c r="P2057" s="5">
        <v>21.891999999999999</v>
      </c>
      <c r="Q2057" s="7" t="s">
        <v>40</v>
      </c>
      <c r="R2057" s="95" t="s">
        <v>47004</v>
      </c>
      <c r="S2057" s="8">
        <v>232</v>
      </c>
    </row>
    <row r="2058" spans="1:19" x14ac:dyDescent="0.25">
      <c r="A2058" s="9" t="s">
        <v>4477</v>
      </c>
      <c r="B2058" s="52" t="str">
        <f>HYPERLINK("http://www.UniProt.org/UniProt/COF1A_XENLA","COF1A_XENLA")</f>
        <v>COF1A_XENLA</v>
      </c>
      <c r="C2058" s="12" t="str">
        <f>HYPERLINK("http://www.UniProt.org/UniProt/COF1_HUMAN","COF1_HUMAN")</f>
        <v>COF1_HUMAN</v>
      </c>
      <c r="D2058" s="11" t="s">
        <v>4480</v>
      </c>
      <c r="E2058" s="18">
        <v>-7.0000000000000007E-2</v>
      </c>
      <c r="F2058" s="14">
        <v>3300</v>
      </c>
      <c r="G2058" s="14">
        <v>2800</v>
      </c>
      <c r="H2058" s="81">
        <v>16</v>
      </c>
      <c r="I2058" s="81">
        <v>2.4E-2</v>
      </c>
      <c r="J2058" s="80">
        <v>110</v>
      </c>
      <c r="K2058" s="98">
        <v>4848.2720219510002</v>
      </c>
      <c r="L2058" s="145" t="s">
        <v>47226</v>
      </c>
      <c r="M2058" s="8"/>
      <c r="N2058" s="5">
        <v>24.864000000000001</v>
      </c>
      <c r="O2058" s="5">
        <v>19.065999999999999</v>
      </c>
      <c r="P2058" s="5">
        <v>18.501999999999999</v>
      </c>
      <c r="Q2058" s="7" t="s">
        <v>40</v>
      </c>
      <c r="R2058" s="95" t="s">
        <v>47004</v>
      </c>
      <c r="S2058" s="8">
        <v>6659</v>
      </c>
    </row>
    <row r="2059" spans="1:19" x14ac:dyDescent="0.25">
      <c r="A2059" s="9" t="s">
        <v>26797</v>
      </c>
      <c r="B2059" s="52" t="str">
        <f>HYPERLINK("http://www.UniProt.org/UniProt/Q8AVB7_XENLA","Q8AVB7_XENLA")</f>
        <v>Q8AVB7_XENLA</v>
      </c>
      <c r="C2059" s="12" t="str">
        <f>HYPERLINK("http://www.UniProt.org/UniProt/TCPB_HUMAN","TCPB_HUMAN")</f>
        <v>TCPB_HUMAN</v>
      </c>
      <c r="D2059" s="11" t="s">
        <v>26786</v>
      </c>
      <c r="E2059" s="18">
        <v>-0.75</v>
      </c>
      <c r="F2059" s="14">
        <v>3700</v>
      </c>
      <c r="G2059" s="14">
        <v>660</v>
      </c>
      <c r="H2059" s="81">
        <v>8.6</v>
      </c>
      <c r="I2059" s="81">
        <v>2.4E-2</v>
      </c>
      <c r="J2059" s="80">
        <v>91</v>
      </c>
      <c r="K2059" s="98">
        <v>3751.1260563716196</v>
      </c>
      <c r="L2059" s="145" t="s">
        <v>47226</v>
      </c>
      <c r="M2059" s="8"/>
      <c r="N2059" s="5">
        <v>57.664999999999999</v>
      </c>
      <c r="O2059" s="5">
        <v>57.664999999999999</v>
      </c>
      <c r="P2059" s="5">
        <v>57.488</v>
      </c>
      <c r="Q2059" s="7" t="s">
        <v>40</v>
      </c>
      <c r="R2059" s="95" t="s">
        <v>47004</v>
      </c>
      <c r="S2059" s="8">
        <v>4185</v>
      </c>
    </row>
    <row r="2060" spans="1:19" x14ac:dyDescent="0.25">
      <c r="A2060" s="9" t="s">
        <v>20094</v>
      </c>
      <c r="B2060" s="52" t="str">
        <f>HYPERLINK("http://www.UniProt.org/UniProt/Q505M5_XENLA","Q505M5_XENLA")</f>
        <v>Q505M5_XENLA</v>
      </c>
      <c r="C2060" s="12" t="str">
        <f>HYPERLINK("http://www.UniProt.org/UniProt/RD23B_HUMAN","RD23B_HUMAN")</f>
        <v>RD23B_HUMAN</v>
      </c>
      <c r="D2060" s="11" t="s">
        <v>20097</v>
      </c>
      <c r="E2060" s="18">
        <v>0.1</v>
      </c>
      <c r="F2060" s="14">
        <v>810</v>
      </c>
      <c r="G2060" s="14">
        <v>1000</v>
      </c>
      <c r="H2060" s="80">
        <v>79</v>
      </c>
      <c r="I2060" s="81">
        <v>2.4E-2</v>
      </c>
      <c r="J2060" s="80">
        <v>5.6</v>
      </c>
      <c r="K2060" s="98">
        <v>231.05285751592038</v>
      </c>
      <c r="L2060" s="145" t="s">
        <v>47226</v>
      </c>
      <c r="M2060" s="8"/>
      <c r="N2060" s="5">
        <v>44.942</v>
      </c>
      <c r="O2060" s="5">
        <v>44.972999999999999</v>
      </c>
      <c r="P2060" s="5">
        <v>43.170999999999999</v>
      </c>
      <c r="Q2060" s="7" t="s">
        <v>40</v>
      </c>
      <c r="R2060" s="95" t="s">
        <v>47004</v>
      </c>
      <c r="S2060" s="8">
        <v>8529</v>
      </c>
    </row>
    <row r="2061" spans="1:19" x14ac:dyDescent="0.25">
      <c r="A2061" s="9" t="s">
        <v>12731</v>
      </c>
      <c r="B2061" s="52" t="str">
        <f>HYPERLINK("http://www.UniProt.org/UniProt/Q6GR32_XENLA","Q6GR32_XENLA")</f>
        <v>Q6GR32_XENLA</v>
      </c>
      <c r="C2061" s="12" t="str">
        <f>HYPERLINK("http://www.UniProt.org/UniProt/KS6A1_HUMAN","KS6A1_HUMAN")</f>
        <v>KS6A1_HUMAN</v>
      </c>
      <c r="D2061" s="11" t="s">
        <v>12734</v>
      </c>
      <c r="E2061" s="18">
        <v>-0.19</v>
      </c>
      <c r="F2061" s="14">
        <v>240</v>
      </c>
      <c r="G2061" s="14">
        <v>150</v>
      </c>
      <c r="H2061" s="80">
        <v>34</v>
      </c>
      <c r="I2061" s="81">
        <v>2.4E-2</v>
      </c>
      <c r="J2061" s="80">
        <v>2.5</v>
      </c>
      <c r="K2061" s="98">
        <v>103.65399333343071</v>
      </c>
      <c r="L2061" s="145" t="s">
        <v>47226</v>
      </c>
      <c r="M2061" s="8"/>
      <c r="N2061" s="5">
        <v>82.968000000000004</v>
      </c>
      <c r="O2061" s="5">
        <v>82.915999999999997</v>
      </c>
      <c r="P2061" s="5">
        <v>82.722999999999999</v>
      </c>
      <c r="Q2061" s="7" t="s">
        <v>40</v>
      </c>
      <c r="R2061" s="95" t="s">
        <v>47004</v>
      </c>
      <c r="S2061" s="8">
        <v>5320</v>
      </c>
    </row>
    <row r="2062" spans="1:19" x14ac:dyDescent="0.25">
      <c r="A2062" s="9" t="s">
        <v>27338</v>
      </c>
      <c r="B2062" s="52" t="str">
        <f>HYPERLINK("http://www.UniProt.org/UniProt/Q2TAS5_XENLA","Q2TAS5_XENLA")</f>
        <v>Q2TAS5_XENLA</v>
      </c>
      <c r="C2062" s="12" t="str">
        <f>HYPERLINK("http://www.UniProt.org/UniProt/TIF1B_HUMAN","TIF1B_HUMAN")</f>
        <v>TIF1B_HUMAN</v>
      </c>
      <c r="D2062" s="11" t="s">
        <v>27341</v>
      </c>
      <c r="E2062" s="18">
        <v>2.99</v>
      </c>
      <c r="F2062" s="14">
        <v>0.6</v>
      </c>
      <c r="G2062" s="14">
        <v>620</v>
      </c>
      <c r="H2062" s="80">
        <v>10</v>
      </c>
      <c r="I2062" s="81">
        <v>2.4E-2</v>
      </c>
      <c r="J2062" s="80">
        <v>0.72</v>
      </c>
      <c r="K2062" s="98">
        <v>30.293540202187351</v>
      </c>
      <c r="L2062" s="145" t="s">
        <v>47226</v>
      </c>
      <c r="M2062" s="8"/>
      <c r="N2062" s="5">
        <v>88.248999999999995</v>
      </c>
      <c r="O2062" s="5">
        <v>75.918000000000006</v>
      </c>
      <c r="P2062" s="5">
        <v>88.55</v>
      </c>
      <c r="Q2062" s="7" t="s">
        <v>40</v>
      </c>
      <c r="R2062" s="95" t="s">
        <v>47004</v>
      </c>
      <c r="S2062" s="8">
        <v>3073</v>
      </c>
    </row>
    <row r="2063" spans="1:19" x14ac:dyDescent="0.25">
      <c r="A2063" s="9" t="s">
        <v>5318</v>
      </c>
      <c r="B2063" s="52" t="str">
        <f>HYPERLINK("http://www.UniProt.org/UniProt/Q08BT7_XENTR","Q08BT7_XENTR")</f>
        <v>Q08BT7_XENTR</v>
      </c>
      <c r="C2063" s="12" t="str">
        <f>HYPERLINK("http://www.UniProt.org/UniProt/CUL9_HUMAN","CUL9_HUMAN")</f>
        <v>CUL9_HUMAN</v>
      </c>
      <c r="D2063" s="11" t="s">
        <v>5320</v>
      </c>
      <c r="E2063" s="18">
        <v>-0.97</v>
      </c>
      <c r="F2063" s="14">
        <v>38</v>
      </c>
      <c r="G2063" s="14">
        <v>4.0999999999999996</v>
      </c>
      <c r="H2063" s="80">
        <v>6.4</v>
      </c>
      <c r="I2063" s="81">
        <v>2.4E-2</v>
      </c>
      <c r="J2063" s="80">
        <v>0.46</v>
      </c>
      <c r="K2063" s="98">
        <v>18.76314489095455</v>
      </c>
      <c r="L2063" s="20" t="s">
        <v>47226</v>
      </c>
      <c r="M2063" s="8"/>
      <c r="N2063" s="5">
        <v>281.39999999999998</v>
      </c>
      <c r="O2063" s="5">
        <v>57.779000000000003</v>
      </c>
      <c r="P2063" s="5">
        <v>281.22899999999998</v>
      </c>
      <c r="Q2063" s="7" t="s">
        <v>40</v>
      </c>
      <c r="R2063" s="95" t="s">
        <v>47004</v>
      </c>
      <c r="S2063" s="8">
        <v>7037</v>
      </c>
    </row>
    <row r="2064" spans="1:19" x14ac:dyDescent="0.25">
      <c r="A2064" s="9" t="s">
        <v>18900</v>
      </c>
      <c r="B2064" s="52" t="str">
        <f>HYPERLINK("http://www.UniProt.org/UniProt/Q7T0M9_XENLA","Q7T0M9_XENLA")</f>
        <v>Q7T0M9_XENLA</v>
      </c>
      <c r="C2064" s="12" t="str">
        <f>HYPERLINK("http://www.UniProt.org/UniProt/PSB4_HUMAN","PSB4_HUMAN")</f>
        <v>PSB4_HUMAN</v>
      </c>
      <c r="D2064" s="11" t="s">
        <v>18889</v>
      </c>
      <c r="E2064" s="18">
        <v>-0.03</v>
      </c>
      <c r="F2064" s="14">
        <v>1100</v>
      </c>
      <c r="G2064" s="14">
        <v>1000</v>
      </c>
      <c r="H2064" s="80">
        <v>260</v>
      </c>
      <c r="I2064" s="81">
        <v>2.3E-2</v>
      </c>
      <c r="J2064" s="80">
        <v>19</v>
      </c>
      <c r="K2064" s="98">
        <v>797.21403194221682</v>
      </c>
      <c r="L2064" s="145" t="s">
        <v>47226</v>
      </c>
      <c r="M2064" s="8"/>
      <c r="N2064" s="5">
        <v>27.492000000000001</v>
      </c>
      <c r="O2064" s="5">
        <v>27.361000000000001</v>
      </c>
      <c r="P2064" s="5">
        <v>29.204000000000001</v>
      </c>
      <c r="Q2064" s="7" t="s">
        <v>40</v>
      </c>
      <c r="R2064" s="95" t="s">
        <v>47004</v>
      </c>
      <c r="S2064" s="8">
        <v>8319</v>
      </c>
    </row>
    <row r="2065" spans="1:19" x14ac:dyDescent="0.25">
      <c r="A2065" s="9" t="s">
        <v>10804</v>
      </c>
      <c r="B2065" s="52" t="str">
        <f>HYPERLINK("http://www.UniProt.org/UniProt/Q7ZXK5_XENLA","Q7ZXK5_XENLA")</f>
        <v>Q7ZXK5_XENLA</v>
      </c>
      <c r="C2065" s="12" t="str">
        <f>HYPERLINK("http://www.UniProt.org/UniProt/HMGB2_HUMAN","HMGB2_HUMAN")</f>
        <v>HMGB2_HUMAN</v>
      </c>
      <c r="D2065" s="11" t="s">
        <v>10807</v>
      </c>
      <c r="E2065" s="18">
        <v>1.31</v>
      </c>
      <c r="F2065" s="14">
        <v>180</v>
      </c>
      <c r="G2065" s="14">
        <v>3600</v>
      </c>
      <c r="H2065" s="81">
        <v>13</v>
      </c>
      <c r="I2065" s="81">
        <v>2.3E-2</v>
      </c>
      <c r="J2065" s="80">
        <v>7.3</v>
      </c>
      <c r="K2065" s="98">
        <v>315.63756576396736</v>
      </c>
      <c r="L2065" s="146" t="s">
        <v>47226</v>
      </c>
      <c r="M2065" s="8"/>
      <c r="N2065" s="5">
        <v>24.151</v>
      </c>
      <c r="O2065" s="5">
        <v>24.222000000000001</v>
      </c>
      <c r="P2065" s="5">
        <v>24.033999999999999</v>
      </c>
      <c r="Q2065" s="7" t="s">
        <v>40</v>
      </c>
      <c r="R2065" s="95" t="s">
        <v>47004</v>
      </c>
      <c r="S2065" s="8">
        <v>2664</v>
      </c>
    </row>
    <row r="2066" spans="1:19" x14ac:dyDescent="0.25">
      <c r="A2066" s="9" t="s">
        <v>6983</v>
      </c>
      <c r="B2066" s="52" t="str">
        <f>HYPERLINK("http://www.UniProt.org/UniProt/F6XKW0_XENTR","F6XKW0_XENTR")</f>
        <v>F6XKW0_XENTR</v>
      </c>
      <c r="C2066" s="12" t="str">
        <f>HYPERLINK("http://www.UniProt.org/UniProt/DYHC1_HUMAN","DYHC1_HUMAN")</f>
        <v>DYHC1_HUMAN</v>
      </c>
      <c r="D2066" s="11" t="s">
        <v>6985</v>
      </c>
      <c r="E2066" s="18">
        <v>-2.82</v>
      </c>
      <c r="F2066" s="14">
        <v>380</v>
      </c>
      <c r="G2066" s="14">
        <v>0.6</v>
      </c>
      <c r="H2066" s="81">
        <v>67</v>
      </c>
      <c r="I2066" s="81">
        <v>2.3E-2</v>
      </c>
      <c r="J2066" s="80">
        <v>2</v>
      </c>
      <c r="K2066" s="98">
        <v>87.24354761878179</v>
      </c>
      <c r="L2066" s="20" t="s">
        <v>47226</v>
      </c>
      <c r="M2066" s="8"/>
      <c r="N2066" s="5">
        <v>532.55999999999995</v>
      </c>
      <c r="O2066" s="5">
        <v>63.305</v>
      </c>
      <c r="P2066" s="5">
        <v>532.40800000000002</v>
      </c>
      <c r="Q2066" s="7" t="s">
        <v>40</v>
      </c>
      <c r="R2066" s="95" t="s">
        <v>47004</v>
      </c>
      <c r="S2066" s="8">
        <v>8661</v>
      </c>
    </row>
    <row r="2067" spans="1:19" x14ac:dyDescent="0.25">
      <c r="A2067" s="9" t="s">
        <v>42861</v>
      </c>
      <c r="B2067" s="52" t="str">
        <f>HYPERLINK("http://www.UniProt.org/UniProt/Q5PPS8_XENLA","Q5PPS8_XENLA")</f>
        <v>Q5PPS8_XENLA</v>
      </c>
      <c r="C2067" s="12" t="str">
        <f>HYPERLINK("http://www.UniProt.org/UniProt/RTL1_HUMAN","RTL1_HUMAN")</f>
        <v>RTL1_HUMAN</v>
      </c>
      <c r="D2067" s="11" t="s">
        <v>42864</v>
      </c>
      <c r="E2067" s="158" t="s">
        <v>40</v>
      </c>
      <c r="H2067" s="80">
        <v>25</v>
      </c>
      <c r="I2067" s="81">
        <v>2.3E-2</v>
      </c>
      <c r="J2067" s="80">
        <v>1.8</v>
      </c>
      <c r="K2067" s="98">
        <v>80.213083278573052</v>
      </c>
      <c r="L2067" s="145" t="s">
        <v>47226</v>
      </c>
      <c r="M2067" s="8"/>
      <c r="N2067" s="5">
        <v>29.663</v>
      </c>
      <c r="O2067" s="5">
        <v>25.018999999999998</v>
      </c>
      <c r="P2067" s="5">
        <v>155.048</v>
      </c>
      <c r="Q2067" s="7" t="s">
        <v>537</v>
      </c>
      <c r="R2067" s="95" t="s">
        <v>47004</v>
      </c>
      <c r="S2067" s="8">
        <v>5047</v>
      </c>
    </row>
    <row r="2068" spans="1:19" x14ac:dyDescent="0.25">
      <c r="A2068" s="9" t="s">
        <v>34260</v>
      </c>
      <c r="B2068" s="52" t="str">
        <f>HYPERLINK("http://www.UniProt.org/UniProt/Q63ZH6_XENLA","Q63ZH6_XENLA")</f>
        <v>Q63ZH6_XENLA</v>
      </c>
      <c r="C2068" s="12" t="str">
        <f>HYPERLINK("http://www.UniProt.org/UniProt/DREB_HUMAN","DREB_HUMAN")</f>
        <v>DREB_HUMAN</v>
      </c>
      <c r="D2068" s="11" t="s">
        <v>34249</v>
      </c>
      <c r="E2068" s="18">
        <v>0.96</v>
      </c>
      <c r="F2068" s="14">
        <v>69</v>
      </c>
      <c r="G2068" s="14">
        <v>630</v>
      </c>
      <c r="H2068" s="80">
        <v>13</v>
      </c>
      <c r="I2068" s="81">
        <v>2.3E-2</v>
      </c>
      <c r="J2068" s="80">
        <v>0.94</v>
      </c>
      <c r="K2068" s="98">
        <v>41.852264571060957</v>
      </c>
      <c r="L2068" s="146" t="s">
        <v>47226</v>
      </c>
      <c r="M2068" s="8"/>
      <c r="N2068" s="5">
        <v>70.385000000000005</v>
      </c>
      <c r="O2068" s="5">
        <v>67.837000000000003</v>
      </c>
      <c r="P2068" s="5">
        <v>71.429000000000002</v>
      </c>
      <c r="Q2068" s="7" t="s">
        <v>40</v>
      </c>
      <c r="R2068" s="95" t="s">
        <v>47004</v>
      </c>
      <c r="S2068" s="8">
        <v>9456</v>
      </c>
    </row>
    <row r="2069" spans="1:19" x14ac:dyDescent="0.25">
      <c r="A2069" s="9" t="s">
        <v>30318</v>
      </c>
      <c r="B2069" s="52" t="str">
        <f>HYPERLINK("http://www.UniProt.org/UniProt/Q52KV9_XENLA","Q52KV9_XENLA")</f>
        <v>Q52KV9_XENLA</v>
      </c>
      <c r="C2069" s="12" t="str">
        <f>HYPERLINK("http://www.UniProt.org/UniProt/ACD10_HUMAN","ACD10_HUMAN")</f>
        <v>ACD10_HUMAN</v>
      </c>
      <c r="D2069" s="11" t="s">
        <v>30321</v>
      </c>
      <c r="E2069" s="158" t="s">
        <v>40</v>
      </c>
      <c r="H2069" s="80">
        <v>2.2999999999999998</v>
      </c>
      <c r="I2069" s="81">
        <v>2.3E-2</v>
      </c>
      <c r="J2069" s="80">
        <v>0.17</v>
      </c>
      <c r="K2069" s="98">
        <v>7.2149972313319841</v>
      </c>
      <c r="L2069" s="145" t="s">
        <v>47226</v>
      </c>
      <c r="M2069" s="8"/>
      <c r="N2069" s="5">
        <v>123.53</v>
      </c>
      <c r="O2069" s="5">
        <v>26.974</v>
      </c>
      <c r="P2069" s="5">
        <v>118.834</v>
      </c>
      <c r="Q2069" s="7" t="s">
        <v>40</v>
      </c>
      <c r="R2069" s="95" t="s">
        <v>47004</v>
      </c>
      <c r="S2069" s="8">
        <v>7208</v>
      </c>
    </row>
    <row r="2070" spans="1:19" x14ac:dyDescent="0.25">
      <c r="A2070" s="9" t="s">
        <v>26846</v>
      </c>
      <c r="B2070" s="52" t="str">
        <f>HYPERLINK("http://www.UniProt.org/UniProt/Q7ZYP8_XENLA","Q7ZYP8_XENLA")</f>
        <v>Q7ZYP8_XENLA</v>
      </c>
      <c r="C2070" s="12" t="str">
        <f>HYPERLINK("http://www.UniProt.org/UniProt/TCPH_HUMAN","TCPH_HUMAN")</f>
        <v>TCPH_HUMAN</v>
      </c>
      <c r="D2070" s="11" t="s">
        <v>26849</v>
      </c>
      <c r="E2070" s="18">
        <v>-0.74</v>
      </c>
      <c r="F2070" s="14">
        <v>3300</v>
      </c>
      <c r="G2070" s="14">
        <v>600</v>
      </c>
      <c r="H2070" s="81">
        <v>12</v>
      </c>
      <c r="I2070" s="81">
        <v>2.1999999999999999E-2</v>
      </c>
      <c r="J2070" s="80">
        <v>86</v>
      </c>
      <c r="K2070" s="98">
        <v>3874.302924905136</v>
      </c>
      <c r="L2070" s="145" t="s">
        <v>47226</v>
      </c>
      <c r="M2070" s="8"/>
      <c r="N2070" s="5">
        <v>59.234999999999999</v>
      </c>
      <c r="O2070" s="5">
        <v>61.156999999999996</v>
      </c>
      <c r="P2070" s="5">
        <v>59.366999999999997</v>
      </c>
      <c r="Q2070" s="7" t="s">
        <v>40</v>
      </c>
      <c r="R2070" s="95" t="s">
        <v>47004</v>
      </c>
      <c r="S2070" s="8">
        <v>4494</v>
      </c>
    </row>
    <row r="2071" spans="1:19" x14ac:dyDescent="0.25">
      <c r="A2071" s="9" t="s">
        <v>38784</v>
      </c>
      <c r="B2071" s="52" t="str">
        <f>HYPERLINK("http://www.UniProt.org/UniProt/B1H304_XENTR","B1H304_XENTR")</f>
        <v>B1H304_XENTR</v>
      </c>
      <c r="C2071" s="12" t="str">
        <f>HYPERLINK("http://www.UniProt.org/UniProt/MSTO1_HUMAN","MSTO1_HUMAN")</f>
        <v>MSTO1_HUMAN</v>
      </c>
      <c r="D2071" s="11" t="s">
        <v>38777</v>
      </c>
      <c r="E2071" s="18">
        <v>-1.85</v>
      </c>
      <c r="F2071" s="14">
        <v>85</v>
      </c>
      <c r="G2071" s="14">
        <v>1.2</v>
      </c>
      <c r="H2071" s="80">
        <v>6.4</v>
      </c>
      <c r="I2071" s="81">
        <v>2.1999999999999999E-2</v>
      </c>
      <c r="J2071" s="80">
        <v>0.46</v>
      </c>
      <c r="K2071" s="98">
        <v>20.609124580926963</v>
      </c>
      <c r="L2071" s="145" t="s">
        <v>47226</v>
      </c>
      <c r="M2071" s="8"/>
      <c r="N2071" s="5">
        <v>32.136000000000003</v>
      </c>
      <c r="O2071" s="5" t="s">
        <v>40</v>
      </c>
      <c r="P2071" s="5">
        <v>61.835000000000001</v>
      </c>
      <c r="Q2071" s="7" t="s">
        <v>40</v>
      </c>
      <c r="R2071" s="95" t="s">
        <v>47004</v>
      </c>
      <c r="S2071" s="8">
        <v>3401</v>
      </c>
    </row>
    <row r="2072" spans="1:19" x14ac:dyDescent="0.25">
      <c r="A2072" s="9" t="s">
        <v>41806</v>
      </c>
      <c r="B2072" s="52" t="str">
        <f>HYPERLINK("http://www.UniProt.org/UniProt/A5PKP3_XENLA","A5PKP3_XENLA")</f>
        <v>A5PKP3_XENLA</v>
      </c>
      <c r="C2072" s="12" t="str">
        <f>HYPERLINK("http://www.UniProt.org/UniProt/PUR2_HUMAN","PUR2_HUMAN")</f>
        <v>PUR2_HUMAN</v>
      </c>
      <c r="D2072" s="11" t="s">
        <v>19274</v>
      </c>
      <c r="E2072" s="18">
        <v>-1.34</v>
      </c>
      <c r="F2072" s="14">
        <v>960</v>
      </c>
      <c r="G2072" s="14">
        <v>44</v>
      </c>
      <c r="H2072" s="80">
        <v>11</v>
      </c>
      <c r="I2072" s="81">
        <v>2.1000000000000001E-2</v>
      </c>
      <c r="J2072" s="80">
        <v>0.78</v>
      </c>
      <c r="K2072" s="98">
        <v>36.682951892195923</v>
      </c>
      <c r="L2072" s="146" t="s">
        <v>47226</v>
      </c>
      <c r="M2072" s="8"/>
      <c r="N2072" s="5">
        <v>48.621000000000002</v>
      </c>
      <c r="O2072" s="5">
        <v>46.271000000000001</v>
      </c>
      <c r="P2072" s="5">
        <v>107.767</v>
      </c>
      <c r="Q2072" s="7" t="s">
        <v>40</v>
      </c>
      <c r="R2072" s="95" t="s">
        <v>47004</v>
      </c>
      <c r="S2072" s="8">
        <v>3533</v>
      </c>
    </row>
    <row r="2073" spans="1:19" x14ac:dyDescent="0.25">
      <c r="A2073" s="9" t="s">
        <v>36895</v>
      </c>
      <c r="B2073" s="52" t="str">
        <f>HYPERLINK("http://www.UniProt.org/UniProt/F6S830_XENTR","F6S830_XENTR")</f>
        <v>F6S830_XENTR</v>
      </c>
      <c r="C2073" s="12" t="str">
        <f>HYPERLINK("http://www.UniProt.org/UniProt/HUWE1_HUMAN","HUWE1_HUMAN")</f>
        <v>HUWE1_HUMAN</v>
      </c>
      <c r="D2073" s="11" t="s">
        <v>11144</v>
      </c>
      <c r="E2073" s="18">
        <v>0.03</v>
      </c>
      <c r="F2073" s="14">
        <v>170</v>
      </c>
      <c r="G2073" s="14">
        <v>180</v>
      </c>
      <c r="H2073" s="80">
        <v>8.4</v>
      </c>
      <c r="I2073" s="81">
        <v>2.1000000000000001E-2</v>
      </c>
      <c r="J2073" s="80">
        <v>0.6</v>
      </c>
      <c r="K2073" s="98">
        <v>28.731403400060106</v>
      </c>
      <c r="L2073" s="145" t="s">
        <v>47226</v>
      </c>
      <c r="M2073" s="8" t="s">
        <v>59</v>
      </c>
      <c r="N2073" s="5">
        <v>12.903</v>
      </c>
      <c r="O2073" s="5" t="s">
        <v>40</v>
      </c>
      <c r="P2073" s="5">
        <v>481.89100000000002</v>
      </c>
      <c r="Q2073" s="7" t="s">
        <v>40</v>
      </c>
      <c r="R2073" s="95" t="s">
        <v>47004</v>
      </c>
      <c r="S2073" s="8">
        <v>3503</v>
      </c>
    </row>
    <row r="2074" spans="1:19" x14ac:dyDescent="0.25">
      <c r="A2074" s="9" t="s">
        <v>1233</v>
      </c>
      <c r="B2074" s="52" t="str">
        <f>HYPERLINK("http://www.UniProt.org/UniProt/Q6DCF9_XENLA","Q6DCF9_XENLA")</f>
        <v>Q6DCF9_XENLA</v>
      </c>
      <c r="C2074" s="12" t="str">
        <f>HYPERLINK("http://www.UniProt.org/UniProt/ANXA7_HUMAN","ANXA7_HUMAN")</f>
        <v>ANXA7_HUMAN</v>
      </c>
      <c r="D2074" s="11" t="s">
        <v>1236</v>
      </c>
      <c r="E2074" s="18">
        <v>-7.0000000000000007E-2</v>
      </c>
      <c r="F2074" s="14">
        <v>2400</v>
      </c>
      <c r="G2074" s="14">
        <v>2000</v>
      </c>
      <c r="H2074" s="81">
        <v>9.1999999999999993</v>
      </c>
      <c r="I2074" s="81">
        <v>0.02</v>
      </c>
      <c r="J2074" s="80">
        <v>15</v>
      </c>
      <c r="K2074" s="98">
        <v>751.55043146324556</v>
      </c>
      <c r="L2074" s="145" t="s">
        <v>47226</v>
      </c>
      <c r="M2074" s="8"/>
      <c r="N2074" s="5">
        <v>53.997</v>
      </c>
      <c r="O2074" s="5">
        <v>53.997</v>
      </c>
      <c r="P2074" s="5">
        <v>52.738999999999997</v>
      </c>
      <c r="Q2074" s="7" t="s">
        <v>40</v>
      </c>
      <c r="R2074" s="95" t="s">
        <v>47004</v>
      </c>
      <c r="S2074" s="8">
        <v>1961</v>
      </c>
    </row>
    <row r="2075" spans="1:19" x14ac:dyDescent="0.25">
      <c r="A2075" s="9" t="s">
        <v>17871</v>
      </c>
      <c r="B2075" s="52" t="str">
        <f>HYPERLINK("http://www.UniProt.org/UniProt/Q6P7I8_XENLA","Q6P7I8_XENLA")</f>
        <v>Q6P7I8_XENLA</v>
      </c>
      <c r="C2075" s="12" t="str">
        <f>HYPERLINK("http://www.UniProt.org/UniProt/PLST_HUMAN","PLST_HUMAN")</f>
        <v>PLST_HUMAN</v>
      </c>
      <c r="D2075" s="11" t="s">
        <v>17874</v>
      </c>
      <c r="E2075" s="18">
        <v>-2.11</v>
      </c>
      <c r="F2075" s="14">
        <v>800</v>
      </c>
      <c r="G2075" s="14">
        <v>6.2</v>
      </c>
      <c r="H2075" s="81">
        <v>5.9</v>
      </c>
      <c r="I2075" s="81">
        <v>0.02</v>
      </c>
      <c r="J2075" s="80">
        <v>5.6</v>
      </c>
      <c r="K2075" s="98">
        <v>285.12269622633238</v>
      </c>
      <c r="L2075" s="145" t="s">
        <v>47226</v>
      </c>
      <c r="M2075" s="8"/>
      <c r="N2075" s="5">
        <v>70.959999999999994</v>
      </c>
      <c r="O2075" s="5">
        <v>70.959999999999994</v>
      </c>
      <c r="P2075" s="5">
        <v>70.811000000000007</v>
      </c>
      <c r="Q2075" s="7" t="s">
        <v>40</v>
      </c>
      <c r="R2075" s="95" t="s">
        <v>47004</v>
      </c>
      <c r="S2075" s="8">
        <v>5672</v>
      </c>
    </row>
    <row r="2076" spans="1:19" x14ac:dyDescent="0.25">
      <c r="A2076" s="9" t="s">
        <v>11806</v>
      </c>
      <c r="B2076" s="52" t="str">
        <f>HYPERLINK("http://www.UniProt.org/UniProt/Q7ZYP7_XENLA","Q7ZYP7_XENLA")</f>
        <v>Q7ZYP7_XENLA</v>
      </c>
      <c r="C2076" s="12" t="str">
        <f>HYPERLINK("http://www.UniProt.org/UniProt/IMDH2_HUMAN","IMDH2_HUMAN")</f>
        <v>IMDH2_HUMAN</v>
      </c>
      <c r="D2076" s="11" t="s">
        <v>11809</v>
      </c>
      <c r="E2076" s="18">
        <v>-0.74</v>
      </c>
      <c r="F2076" s="14">
        <v>260</v>
      </c>
      <c r="G2076" s="14">
        <v>47</v>
      </c>
      <c r="H2076" s="80">
        <v>22</v>
      </c>
      <c r="I2076" s="81">
        <v>0.02</v>
      </c>
      <c r="J2076" s="80">
        <v>1.6</v>
      </c>
      <c r="K2076" s="98">
        <v>78.566556514452998</v>
      </c>
      <c r="L2076" s="145" t="s">
        <v>47226</v>
      </c>
      <c r="M2076" s="8"/>
      <c r="N2076" s="5">
        <v>57.56</v>
      </c>
      <c r="O2076" s="5">
        <v>55.45</v>
      </c>
      <c r="P2076" s="5">
        <v>55.805</v>
      </c>
      <c r="Q2076" s="7" t="s">
        <v>40</v>
      </c>
      <c r="R2076" s="95" t="s">
        <v>47004</v>
      </c>
      <c r="S2076" s="8">
        <v>4740</v>
      </c>
    </row>
    <row r="2077" spans="1:19" x14ac:dyDescent="0.25">
      <c r="A2077" s="9" t="s">
        <v>38267</v>
      </c>
      <c r="B2077" s="52" t="str">
        <f>HYPERLINK("http://www.UniProt.org/UniProt/Q6GPS0_XENLA","Q6GPS0_XENLA")</f>
        <v>Q6GPS0_XENLA</v>
      </c>
      <c r="C2077" s="12" t="str">
        <f>HYPERLINK("http://www.UniProt.org/UniProt/MDN1_HUMAN","MDN1_HUMAN")</f>
        <v>MDN1_HUMAN</v>
      </c>
      <c r="D2077" s="11" t="s">
        <v>38270</v>
      </c>
      <c r="E2077" s="18">
        <v>2.5</v>
      </c>
      <c r="F2077" s="14">
        <v>1.4</v>
      </c>
      <c r="G2077" s="14">
        <v>430</v>
      </c>
      <c r="H2077" s="80">
        <v>0.26</v>
      </c>
      <c r="I2077" s="81">
        <v>0.02</v>
      </c>
      <c r="J2077" s="80">
        <v>1.7999999999999999E-2</v>
      </c>
      <c r="K2077" s="98">
        <v>0.92895774097175898</v>
      </c>
      <c r="L2077" s="145" t="s">
        <v>47226</v>
      </c>
      <c r="M2077" s="8"/>
      <c r="N2077" s="5">
        <v>630</v>
      </c>
      <c r="O2077" s="5">
        <v>42.673000000000002</v>
      </c>
      <c r="P2077" s="5">
        <v>632.82000000000005</v>
      </c>
      <c r="Q2077" s="7" t="s">
        <v>40</v>
      </c>
      <c r="R2077" s="95" t="s">
        <v>47004</v>
      </c>
      <c r="S2077" s="8">
        <v>3263</v>
      </c>
    </row>
    <row r="2078" spans="1:19" x14ac:dyDescent="0.25">
      <c r="A2078" s="9" t="s">
        <v>3061</v>
      </c>
      <c r="B2078" s="52" t="str">
        <f>HYPERLINK("http://www.UniProt.org/UniProt/Q6DE60_XENLA","Q6DE60_XENLA")</f>
        <v>Q6DE60_XENLA</v>
      </c>
      <c r="C2078" s="12" t="str">
        <f>HYPERLINK("http://www.UniProt.org/UniProt/CAP1_HUMAN","CAP1_HUMAN")</f>
        <v>CAP1_HUMAN</v>
      </c>
      <c r="D2078" s="11" t="s">
        <v>3050</v>
      </c>
      <c r="E2078" s="18">
        <v>-1.86</v>
      </c>
      <c r="F2078" s="14">
        <v>1700</v>
      </c>
      <c r="G2078" s="14">
        <v>24</v>
      </c>
      <c r="H2078" s="81">
        <v>14</v>
      </c>
      <c r="I2078" s="81">
        <v>1.9E-2</v>
      </c>
      <c r="J2078" s="80">
        <v>28.999999999999996</v>
      </c>
      <c r="K2078" s="98">
        <v>1548.9436195031531</v>
      </c>
      <c r="L2078" s="145" t="s">
        <v>47226</v>
      </c>
      <c r="M2078" s="8"/>
      <c r="N2078" s="5">
        <v>51.378</v>
      </c>
      <c r="O2078" s="5">
        <v>51.378999999999998</v>
      </c>
      <c r="P2078" s="5">
        <v>51.901000000000003</v>
      </c>
      <c r="Q2078" s="7" t="s">
        <v>40</v>
      </c>
      <c r="R2078" s="95" t="s">
        <v>47004</v>
      </c>
      <c r="S2078" s="8">
        <v>1414</v>
      </c>
    </row>
    <row r="2079" spans="1:19" x14ac:dyDescent="0.25">
      <c r="A2079" s="9" t="s">
        <v>8922</v>
      </c>
      <c r="B2079" s="52" t="str">
        <f>HYPERLINK("http://www.UniProt.org/UniProt/Q3B8M1_XENLA","Q3B8M1_XENLA")</f>
        <v>Q3B8M1_XENLA</v>
      </c>
      <c r="C2079" s="12" t="str">
        <f>HYPERLINK("http://www.UniProt.org/UniProt/FKBP3_HUMAN","FKBP3_HUMAN")</f>
        <v>FKBP3_HUMAN</v>
      </c>
      <c r="D2079" s="11" t="s">
        <v>8925</v>
      </c>
      <c r="E2079" s="18">
        <v>-1.1499999999999999</v>
      </c>
      <c r="F2079" s="14">
        <v>1500</v>
      </c>
      <c r="G2079" s="14">
        <v>110</v>
      </c>
      <c r="H2079" s="80">
        <v>160</v>
      </c>
      <c r="I2079" s="81">
        <v>1.9E-2</v>
      </c>
      <c r="J2079" s="80">
        <v>11</v>
      </c>
      <c r="K2079" s="98">
        <v>598.14629850318624</v>
      </c>
      <c r="L2079" s="146" t="s">
        <v>47226</v>
      </c>
      <c r="M2079" s="8"/>
      <c r="N2079" s="5">
        <v>25.08</v>
      </c>
      <c r="O2079" s="5">
        <v>102.953</v>
      </c>
      <c r="P2079" s="5">
        <v>25.177</v>
      </c>
      <c r="Q2079" s="7" t="s">
        <v>40</v>
      </c>
      <c r="R2079" s="95" t="s">
        <v>47004</v>
      </c>
      <c r="S2079" s="8">
        <v>566</v>
      </c>
    </row>
    <row r="2080" spans="1:19" x14ac:dyDescent="0.25">
      <c r="A2080" s="9" t="s">
        <v>20562</v>
      </c>
      <c r="B2080" s="52" t="str">
        <f>HYPERLINK("http://www.UniProt.org/UniProt/Q6IP47_XENLA","Q6IP47_XENLA")</f>
        <v>Q6IP47_XENLA</v>
      </c>
      <c r="C2080" s="12" t="str">
        <f>HYPERLINK("http://www.UniProt.org/UniProt/RIR2_HUMAN","RIR2_HUMAN")</f>
        <v>RIR2_HUMAN</v>
      </c>
      <c r="D2080" s="11" t="s">
        <v>20565</v>
      </c>
      <c r="E2080" s="18">
        <v>-1.76</v>
      </c>
      <c r="F2080" s="14">
        <v>400</v>
      </c>
      <c r="G2080" s="14">
        <v>6.9</v>
      </c>
      <c r="H2080" s="80">
        <v>30</v>
      </c>
      <c r="I2080" s="81">
        <v>1.9E-2</v>
      </c>
      <c r="J2080" s="80">
        <v>2.2000000000000002</v>
      </c>
      <c r="K2080" s="98">
        <v>112.75641558473068</v>
      </c>
      <c r="L2080" s="146" t="s">
        <v>47226</v>
      </c>
      <c r="M2080" s="8" t="s">
        <v>51722</v>
      </c>
      <c r="N2080" s="5">
        <v>47.179000000000002</v>
      </c>
      <c r="O2080" s="5">
        <v>47.162999999999997</v>
      </c>
      <c r="P2080" s="5">
        <v>44.878</v>
      </c>
      <c r="Q2080" s="7" t="s">
        <v>40</v>
      </c>
      <c r="R2080" s="95" t="s">
        <v>47004</v>
      </c>
      <c r="S2080" s="8">
        <v>4634</v>
      </c>
    </row>
    <row r="2081" spans="1:19" x14ac:dyDescent="0.25">
      <c r="A2081" s="9" t="s">
        <v>28836</v>
      </c>
      <c r="B2081" s="52" t="str">
        <f>HYPERLINK("http://www.UniProt.org/UniProt/Q6IND5_XENLA","Q6IND5_XENLA")</f>
        <v>Q6IND5_XENLA</v>
      </c>
      <c r="C2081" s="12" t="str">
        <f>HYPERLINK("http://www.UniProt.org/UniProt/VMA5A_HUMAN","VMA5A_HUMAN")</f>
        <v>VMA5A_HUMAN</v>
      </c>
      <c r="D2081" s="11" t="s">
        <v>28828</v>
      </c>
      <c r="E2081" s="18">
        <v>-0.33</v>
      </c>
      <c r="F2081" s="14">
        <v>3100</v>
      </c>
      <c r="G2081" s="14">
        <v>1400</v>
      </c>
      <c r="H2081" s="81">
        <v>1.9</v>
      </c>
      <c r="I2081" s="81">
        <v>1.7999999999999999E-2</v>
      </c>
      <c r="J2081" s="80">
        <v>59</v>
      </c>
      <c r="K2081" s="98">
        <v>3318.3502950002057</v>
      </c>
      <c r="L2081" s="145" t="s">
        <v>47226</v>
      </c>
      <c r="M2081" s="8"/>
      <c r="N2081" s="5">
        <v>90.641000000000005</v>
      </c>
      <c r="O2081" s="5">
        <v>94.489000000000004</v>
      </c>
      <c r="P2081" s="5">
        <v>86.489000000000004</v>
      </c>
      <c r="Q2081" s="7" t="s">
        <v>40</v>
      </c>
      <c r="R2081" s="95" t="s">
        <v>47004</v>
      </c>
      <c r="S2081" s="8">
        <v>6378</v>
      </c>
    </row>
    <row r="2082" spans="1:19" x14ac:dyDescent="0.25">
      <c r="A2082" s="9" t="s">
        <v>7301</v>
      </c>
      <c r="B2082" s="52" t="str">
        <f>HYPERLINK("http://www.UniProt.org/UniProt/Q7SZ09_XENLA","Q7SZ09_XENLA")</f>
        <v>Q7SZ09_XENLA</v>
      </c>
      <c r="C2082" s="12" t="str">
        <f>HYPERLINK("http://www.UniProt.org/UniProt/EF1G_HUMAN","EF1G_HUMAN")</f>
        <v>EF1G_HUMAN</v>
      </c>
      <c r="D2082" s="11" t="s">
        <v>7294</v>
      </c>
      <c r="E2082" s="18">
        <v>-2.2000000000000002</v>
      </c>
      <c r="F2082" s="14">
        <v>4100</v>
      </c>
      <c r="G2082" s="14">
        <v>25</v>
      </c>
      <c r="H2082" s="81">
        <v>20</v>
      </c>
      <c r="I2082" s="81">
        <v>1.7999999999999999E-2</v>
      </c>
      <c r="J2082" s="80">
        <v>40</v>
      </c>
      <c r="K2082" s="98">
        <v>2244.6861370256888</v>
      </c>
      <c r="L2082" s="145" t="s">
        <v>47226</v>
      </c>
      <c r="M2082" s="8"/>
      <c r="N2082" s="5">
        <v>49.862000000000002</v>
      </c>
      <c r="O2082" s="5">
        <v>49.835999999999999</v>
      </c>
      <c r="P2082" s="5">
        <v>50.119</v>
      </c>
      <c r="Q2082" s="7" t="s">
        <v>40</v>
      </c>
      <c r="R2082" s="95" t="s">
        <v>47004</v>
      </c>
      <c r="S2082" s="8">
        <v>5180</v>
      </c>
    </row>
    <row r="2083" spans="1:19" x14ac:dyDescent="0.25">
      <c r="A2083" s="9" t="s">
        <v>44355</v>
      </c>
      <c r="B2083" s="52" t="str">
        <f>HYPERLINK("http://www.UniProt.org/UniProt/Q7ZWS8_XENLA","Q7ZWS8_XENLA")</f>
        <v>Q7ZWS8_XENLA</v>
      </c>
      <c r="C2083" s="12" t="str">
        <f>HYPERLINK("http://www.UniProt.org/UniProt/TAGL2_HUMAN","TAGL2_HUMAN")</f>
        <v>TAGL2_HUMAN</v>
      </c>
      <c r="D2083" s="11" t="s">
        <v>44357</v>
      </c>
      <c r="E2083" s="18">
        <v>-0.15</v>
      </c>
      <c r="F2083" s="14">
        <v>2300</v>
      </c>
      <c r="G2083" s="14">
        <v>1600</v>
      </c>
      <c r="H2083" s="80">
        <v>130</v>
      </c>
      <c r="I2083" s="81">
        <v>1.7999999999999999E-2</v>
      </c>
      <c r="J2083" s="80">
        <v>9.5</v>
      </c>
      <c r="K2083" s="98">
        <v>527.09752756179023</v>
      </c>
      <c r="L2083" s="145" t="s">
        <v>47226</v>
      </c>
      <c r="M2083" s="8"/>
      <c r="N2083" s="5">
        <v>21.765000000000001</v>
      </c>
      <c r="O2083" s="5">
        <v>36.533000000000001</v>
      </c>
      <c r="P2083" s="5">
        <v>22.390999999999998</v>
      </c>
      <c r="Q2083" s="7" t="s">
        <v>40</v>
      </c>
      <c r="R2083" s="95" t="s">
        <v>47004</v>
      </c>
      <c r="S2083" s="8">
        <v>876</v>
      </c>
    </row>
    <row r="2084" spans="1:19" x14ac:dyDescent="0.25">
      <c r="A2084" s="9" t="s">
        <v>45104</v>
      </c>
      <c r="B2084" s="52" t="str">
        <f>HYPERLINK("http://www.UniProt.org/UniProt/Q7ZY45_XENLA","Q7ZY45_XENLA")</f>
        <v>Q7ZY45_XENLA</v>
      </c>
      <c r="C2084" s="12" t="str">
        <f>HYPERLINK("http://www.UniProt.org/UniProt/TPM4_HUMAN","TPM4_HUMAN")</f>
        <v>TPM4_HUMAN</v>
      </c>
      <c r="D2084" s="11" t="s">
        <v>45096</v>
      </c>
      <c r="E2084" s="18">
        <v>-0.85</v>
      </c>
      <c r="F2084" s="14">
        <v>1100</v>
      </c>
      <c r="G2084" s="14">
        <v>150</v>
      </c>
      <c r="H2084" s="81">
        <v>6.7</v>
      </c>
      <c r="I2084" s="81">
        <v>1.7999999999999999E-2</v>
      </c>
      <c r="J2084" s="80">
        <v>6.5</v>
      </c>
      <c r="K2084" s="98">
        <v>364.99679627925957</v>
      </c>
      <c r="L2084" s="145" t="s">
        <v>47226</v>
      </c>
      <c r="M2084" s="8"/>
      <c r="N2084" s="5">
        <v>29.04</v>
      </c>
      <c r="O2084" s="5">
        <v>29.701000000000001</v>
      </c>
      <c r="P2084" s="5">
        <v>28.521999999999998</v>
      </c>
      <c r="Q2084" s="7" t="s">
        <v>40</v>
      </c>
      <c r="R2084" s="95" t="s">
        <v>47004</v>
      </c>
      <c r="S2084" s="8">
        <v>9315</v>
      </c>
    </row>
    <row r="2085" spans="1:19" x14ac:dyDescent="0.25">
      <c r="A2085" s="9" t="s">
        <v>14856</v>
      </c>
      <c r="B2085" s="52" t="str">
        <f>HYPERLINK("http://www.UniProt.org/UniProt/Q3KPM3_XENLA","Q3KPM3_XENLA")</f>
        <v>Q3KPM3_XENLA</v>
      </c>
      <c r="C2085" s="12" t="str">
        <f>HYPERLINK("http://www.UniProt.org/UniProt/MYG1_HUMAN","MYG1_HUMAN")</f>
        <v>MYG1_HUMAN</v>
      </c>
      <c r="D2085" s="11" t="s">
        <v>14859</v>
      </c>
      <c r="E2085" s="158" t="s">
        <v>40</v>
      </c>
      <c r="H2085" s="80">
        <v>13</v>
      </c>
      <c r="I2085" s="81">
        <v>1.7999999999999999E-2</v>
      </c>
      <c r="J2085" s="80">
        <v>0.95000000000000007</v>
      </c>
      <c r="K2085" s="98">
        <v>52.67977422901884</v>
      </c>
      <c r="L2085" s="145" t="s">
        <v>47226</v>
      </c>
      <c r="M2085" s="8"/>
      <c r="N2085" s="5">
        <v>41.506999999999998</v>
      </c>
      <c r="O2085" s="5">
        <v>41.938000000000002</v>
      </c>
      <c r="P2085" s="5">
        <v>42.448999999999998</v>
      </c>
      <c r="Q2085" s="7" t="s">
        <v>311</v>
      </c>
      <c r="R2085" s="95" t="s">
        <v>47004</v>
      </c>
      <c r="S2085" s="8">
        <v>7105</v>
      </c>
    </row>
    <row r="2086" spans="1:19" x14ac:dyDescent="0.25">
      <c r="A2086" s="9" t="s">
        <v>18442</v>
      </c>
      <c r="B2086" s="52" t="str">
        <f>HYPERLINK("http://www.UniProt.org/UniProt/Q800A4_XENLA","Q800A4_XENLA")</f>
        <v>Q800A4_XENLA</v>
      </c>
      <c r="C2086" s="12" t="str">
        <f>HYPERLINK("http://www.UniProt.org/UniProt/PRI1_HUMAN","PRI1_HUMAN")</f>
        <v>PRI1_HUMAN</v>
      </c>
      <c r="D2086" s="11" t="s">
        <v>18445</v>
      </c>
      <c r="E2086" s="18">
        <v>1.49</v>
      </c>
      <c r="F2086" s="14">
        <v>25</v>
      </c>
      <c r="G2086" s="14">
        <v>780</v>
      </c>
      <c r="H2086" s="80">
        <v>11</v>
      </c>
      <c r="I2086" s="81">
        <v>1.7999999999999999E-2</v>
      </c>
      <c r="J2086" s="80">
        <v>0.74999999999999989</v>
      </c>
      <c r="K2086" s="98">
        <v>40.741930403599746</v>
      </c>
      <c r="L2086" s="145" t="s">
        <v>47226</v>
      </c>
      <c r="M2086" s="8"/>
      <c r="N2086" s="5">
        <v>48.99</v>
      </c>
      <c r="O2086" s="5">
        <v>48.99</v>
      </c>
      <c r="P2086" s="5">
        <v>49.902000000000001</v>
      </c>
      <c r="Q2086" s="7" t="s">
        <v>40</v>
      </c>
      <c r="R2086" s="95" t="s">
        <v>47004</v>
      </c>
      <c r="S2086" s="8">
        <v>1336</v>
      </c>
    </row>
    <row r="2087" spans="1:19" x14ac:dyDescent="0.25">
      <c r="A2087" s="9" t="s">
        <v>18932</v>
      </c>
      <c r="B2087" s="52" t="str">
        <f>HYPERLINK("http://www.UniProt.org/UniProt/Q68EX4_XENLA","Q68EX4_XENLA")</f>
        <v>Q68EX4_XENLA</v>
      </c>
      <c r="C2087" s="12" t="str">
        <f>HYPERLINK("http://www.UniProt.org/UniProt/PSB7_HUMAN","PSB7_HUMAN")</f>
        <v>PSB7_HUMAN</v>
      </c>
      <c r="D2087" s="11" t="s">
        <v>18935</v>
      </c>
      <c r="E2087" s="18">
        <v>0.09</v>
      </c>
      <c r="F2087" s="14">
        <v>1000</v>
      </c>
      <c r="G2087" s="14">
        <v>1300</v>
      </c>
      <c r="H2087" s="80">
        <v>110</v>
      </c>
      <c r="I2087" s="81">
        <v>1.7000000000000001E-2</v>
      </c>
      <c r="J2087" s="80">
        <v>7.9</v>
      </c>
      <c r="K2087" s="98">
        <v>457.03663458965497</v>
      </c>
      <c r="L2087" s="20" t="s">
        <v>47226</v>
      </c>
      <c r="M2087" s="8"/>
      <c r="N2087" s="5">
        <v>29.949000000000002</v>
      </c>
      <c r="O2087" s="5">
        <v>30.065999999999999</v>
      </c>
      <c r="P2087" s="5">
        <v>29.965</v>
      </c>
      <c r="Q2087" s="7" t="s">
        <v>40</v>
      </c>
      <c r="R2087" s="95" t="s">
        <v>47004</v>
      </c>
      <c r="S2087" s="8">
        <v>6341</v>
      </c>
    </row>
    <row r="2088" spans="1:19" x14ac:dyDescent="0.25">
      <c r="A2088" s="9" t="s">
        <v>25781</v>
      </c>
      <c r="B2088" s="52" t="str">
        <f>HYPERLINK("http://www.UniProt.org/UniProt/Q68F13_XENLA","Q68F13_XENLA")</f>
        <v>Q68F13_XENLA</v>
      </c>
      <c r="C2088" s="12" t="str">
        <f>HYPERLINK("http://www.UniProt.org/UniProt/SUCB1_HUMAN","SUCB1_HUMAN")</f>
        <v>SUCB1_HUMAN</v>
      </c>
      <c r="D2088" s="11" t="s">
        <v>25784</v>
      </c>
      <c r="E2088" s="158" t="s">
        <v>40</v>
      </c>
      <c r="H2088" s="80">
        <v>95</v>
      </c>
      <c r="I2088" s="81">
        <v>1.7000000000000001E-2</v>
      </c>
      <c r="J2088" s="80">
        <v>6.8000000000000007</v>
      </c>
      <c r="K2088" s="98">
        <v>412.01679208341471</v>
      </c>
      <c r="L2088" s="20" t="s">
        <v>47226</v>
      </c>
      <c r="M2088" s="8"/>
      <c r="N2088" s="5">
        <v>50.648000000000003</v>
      </c>
      <c r="O2088" s="5">
        <v>49.637</v>
      </c>
      <c r="P2088" s="5">
        <v>50.317</v>
      </c>
      <c r="Q2088" s="7" t="s">
        <v>311</v>
      </c>
      <c r="R2088" s="95" t="s">
        <v>47004</v>
      </c>
      <c r="S2088" s="8">
        <v>6111</v>
      </c>
    </row>
    <row r="2089" spans="1:19" x14ac:dyDescent="0.25">
      <c r="A2089" s="9" t="s">
        <v>26996</v>
      </c>
      <c r="B2089" s="52" t="str">
        <f>HYPERLINK("http://www.UniProt.org/UniProt/TES_XENLA","TES_XENLA")</f>
        <v>TES_XENLA</v>
      </c>
      <c r="C2089" s="12" t="str">
        <f>HYPERLINK("http://www.UniProt.org/UniProt/TES_HUMAN","TES_HUMAN")</f>
        <v>TES_HUMAN</v>
      </c>
      <c r="D2089" s="11" t="s">
        <v>26999</v>
      </c>
      <c r="E2089" s="18">
        <v>-1.38</v>
      </c>
      <c r="F2089" s="14">
        <v>180</v>
      </c>
      <c r="G2089" s="14">
        <v>7.6</v>
      </c>
      <c r="H2089" s="80">
        <v>54</v>
      </c>
      <c r="I2089" s="81">
        <v>1.7000000000000001E-2</v>
      </c>
      <c r="J2089" s="80">
        <v>3.9</v>
      </c>
      <c r="K2089" s="98">
        <v>228.57180011018511</v>
      </c>
      <c r="L2089" s="20" t="s">
        <v>47226</v>
      </c>
      <c r="M2089" s="8"/>
      <c r="N2089" s="5">
        <v>47.73</v>
      </c>
      <c r="O2089" s="5">
        <v>47.731000000000002</v>
      </c>
      <c r="P2089" s="5">
        <v>47.996000000000002</v>
      </c>
      <c r="Q2089" s="7" t="s">
        <v>40</v>
      </c>
      <c r="R2089" s="95" t="s">
        <v>47004</v>
      </c>
      <c r="S2089" s="8">
        <v>9280</v>
      </c>
    </row>
    <row r="2090" spans="1:19" x14ac:dyDescent="0.25">
      <c r="A2090" s="9" t="s">
        <v>42150</v>
      </c>
      <c r="B2090" s="52" t="str">
        <f>HYPERLINK("http://www.UniProt.org/UniProt/Q7T0S5_XENLA","Q7T0S5_XENLA")</f>
        <v>Q7T0S5_XENLA</v>
      </c>
      <c r="C2090" s="12" t="str">
        <f>HYPERLINK("http://www.UniProt.org/UniProt/RAB5C_HUMAN","RAB5C_HUMAN")</f>
        <v>RAB5C_HUMAN</v>
      </c>
      <c r="D2090" s="11" t="s">
        <v>42152</v>
      </c>
      <c r="E2090" s="18">
        <v>-1.46</v>
      </c>
      <c r="F2090" s="14">
        <v>670</v>
      </c>
      <c r="G2090" s="14">
        <v>24</v>
      </c>
      <c r="H2090" s="81">
        <v>1.8</v>
      </c>
      <c r="I2090" s="81">
        <v>1.7000000000000001E-2</v>
      </c>
      <c r="J2090" s="80">
        <v>2</v>
      </c>
      <c r="K2090" s="98">
        <v>116.09299243330773</v>
      </c>
      <c r="L2090" s="145" t="s">
        <v>47226</v>
      </c>
      <c r="M2090" s="8"/>
      <c r="N2090" s="5">
        <v>23.664000000000001</v>
      </c>
      <c r="O2090" s="5">
        <v>23.635000000000002</v>
      </c>
      <c r="P2090" s="5">
        <v>23.483000000000001</v>
      </c>
      <c r="Q2090" s="7" t="s">
        <v>40</v>
      </c>
      <c r="R2090" s="95" t="s">
        <v>47004</v>
      </c>
      <c r="S2090" s="8">
        <v>6216</v>
      </c>
    </row>
    <row r="2091" spans="1:19" x14ac:dyDescent="0.25">
      <c r="A2091" s="9" t="s">
        <v>7266</v>
      </c>
      <c r="B2091" s="52" t="str">
        <f>HYPERLINK("http://www.UniProt.org/UniProt/Q3B8I6_XENLA","Q3B8I6_XENLA")</f>
        <v>Q3B8I6_XENLA</v>
      </c>
      <c r="C2091" s="12" t="str">
        <f>HYPERLINK("http://www.UniProt.org/UniProt/EF1B_HUMAN","EF1B_HUMAN")</f>
        <v>EF1B_HUMAN</v>
      </c>
      <c r="D2091" s="11" t="s">
        <v>7268</v>
      </c>
      <c r="E2091" s="18">
        <v>-1.79</v>
      </c>
      <c r="F2091" s="14">
        <v>3900</v>
      </c>
      <c r="G2091" s="14">
        <v>63</v>
      </c>
      <c r="H2091" s="80">
        <v>330</v>
      </c>
      <c r="I2091" s="81">
        <v>1.6E-2</v>
      </c>
      <c r="J2091" s="80">
        <v>23.999999999999996</v>
      </c>
      <c r="K2091" s="98">
        <v>1485.3191111000908</v>
      </c>
      <c r="L2091" s="145" t="s">
        <v>47226</v>
      </c>
      <c r="M2091" s="8"/>
      <c r="N2091" s="5">
        <v>24.526</v>
      </c>
      <c r="O2091" s="5">
        <v>314.46100000000001</v>
      </c>
      <c r="P2091" s="5">
        <v>24.763999999999999</v>
      </c>
      <c r="Q2091" s="7" t="s">
        <v>40</v>
      </c>
      <c r="R2091" s="95" t="s">
        <v>47004</v>
      </c>
      <c r="S2091" s="8">
        <v>253</v>
      </c>
    </row>
    <row r="2092" spans="1:19" x14ac:dyDescent="0.25">
      <c r="A2092" s="9" t="s">
        <v>15858</v>
      </c>
      <c r="B2092" s="52" t="str">
        <f>HYPERLINK("http://www.UniProt.org/UniProt/Q7ZYT4_XENLA","Q7ZYT4_XENLA")</f>
        <v>Q7ZYT4_XENLA</v>
      </c>
      <c r="C2092" s="12" t="str">
        <f>HYPERLINK("http://www.UniProt.org/UniProt/NSF1C_HUMAN","NSF1C_HUMAN")</f>
        <v>NSF1C_HUMAN</v>
      </c>
      <c r="D2092" s="11" t="s">
        <v>15861</v>
      </c>
      <c r="E2092" s="18">
        <v>0.31</v>
      </c>
      <c r="F2092" s="14">
        <v>930</v>
      </c>
      <c r="G2092" s="14">
        <v>1900</v>
      </c>
      <c r="H2092" s="81">
        <v>9.6999999999999993</v>
      </c>
      <c r="I2092" s="81">
        <v>1.6E-2</v>
      </c>
      <c r="J2092" s="80">
        <v>8.4</v>
      </c>
      <c r="K2092" s="98">
        <v>530.70255172566851</v>
      </c>
      <c r="L2092" s="145" t="s">
        <v>47226</v>
      </c>
      <c r="M2092" s="8"/>
      <c r="N2092" s="5">
        <v>40.652999999999999</v>
      </c>
      <c r="O2092" s="5">
        <v>40.652999999999999</v>
      </c>
      <c r="P2092" s="5">
        <v>40.573</v>
      </c>
      <c r="Q2092" s="7" t="s">
        <v>40</v>
      </c>
      <c r="R2092" s="95" t="s">
        <v>47004</v>
      </c>
      <c r="S2092" s="8">
        <v>6901</v>
      </c>
    </row>
    <row r="2093" spans="1:19" x14ac:dyDescent="0.25">
      <c r="A2093" s="9" t="s">
        <v>495</v>
      </c>
      <c r="B2093" s="52" t="str">
        <f>HYPERLINK("http://www.UniProt.org/UniProt/Q5U5A8_XENLA","Q5U5A8_XENLA")</f>
        <v>Q5U5A8_XENLA</v>
      </c>
      <c r="C2093" s="12" t="str">
        <f>HYPERLINK("http://www.UniProt.org/UniProt/ACLY_HUMAN","ACLY_HUMAN")</f>
        <v>ACLY_HUMAN</v>
      </c>
      <c r="D2093" s="11" t="s">
        <v>498</v>
      </c>
      <c r="E2093" s="18">
        <v>-1.23</v>
      </c>
      <c r="F2093" s="14">
        <v>1000</v>
      </c>
      <c r="G2093" s="14">
        <v>60</v>
      </c>
      <c r="H2093" s="81">
        <v>27</v>
      </c>
      <c r="I2093" s="81">
        <v>1.6E-2</v>
      </c>
      <c r="J2093" s="80">
        <v>6.5</v>
      </c>
      <c r="K2093" s="98">
        <v>404.3971813019121</v>
      </c>
      <c r="L2093" s="145" t="s">
        <v>47226</v>
      </c>
      <c r="M2093" s="8"/>
      <c r="N2093" s="5">
        <v>120.86</v>
      </c>
      <c r="O2093" s="5">
        <v>120.785</v>
      </c>
      <c r="P2093" s="5">
        <v>120.839</v>
      </c>
      <c r="Q2093" s="7" t="s">
        <v>40</v>
      </c>
      <c r="R2093" s="95" t="s">
        <v>47004</v>
      </c>
      <c r="S2093" s="8">
        <v>9747</v>
      </c>
    </row>
    <row r="2094" spans="1:19" x14ac:dyDescent="0.25">
      <c r="A2094" s="9" t="s">
        <v>31420</v>
      </c>
      <c r="B2094" s="52" t="str">
        <f>HYPERLINK("http://www.UniProt.org/UniProt/AS1AB_XENLA","AS1AB_XENLA")</f>
        <v>AS1AB_XENLA</v>
      </c>
      <c r="C2094" s="12" t="str">
        <f>HYPERLINK("http://www.UniProt.org/UniProt/ASF1A_HUMAN","ASF1A_HUMAN")</f>
        <v>ASF1A_HUMAN</v>
      </c>
      <c r="D2094" s="11" t="s">
        <v>31423</v>
      </c>
      <c r="E2094" s="18">
        <v>1.43</v>
      </c>
      <c r="F2094" s="14">
        <v>70</v>
      </c>
      <c r="G2094" s="14">
        <v>1900</v>
      </c>
      <c r="H2094" s="80">
        <v>81</v>
      </c>
      <c r="I2094" s="81">
        <v>1.6E-2</v>
      </c>
      <c r="J2094" s="80">
        <v>5.8</v>
      </c>
      <c r="K2094" s="98">
        <v>373.52599838857759</v>
      </c>
      <c r="L2094" s="146" t="s">
        <v>47226</v>
      </c>
      <c r="M2094" s="8"/>
      <c r="N2094" s="5">
        <v>22.413</v>
      </c>
      <c r="O2094" s="5">
        <v>22.413</v>
      </c>
      <c r="P2094" s="5">
        <v>22.969000000000001</v>
      </c>
      <c r="Q2094" s="7" t="s">
        <v>40</v>
      </c>
      <c r="R2094" s="95" t="s">
        <v>47004</v>
      </c>
      <c r="S2094" s="8">
        <v>7666</v>
      </c>
    </row>
    <row r="2095" spans="1:19" x14ac:dyDescent="0.25">
      <c r="A2095" s="9" t="s">
        <v>20544</v>
      </c>
      <c r="B2095" s="52" t="str">
        <f>HYPERLINK("http://www.UniProt.org/UniProt/Q6GM88_XENLA","Q6GM88_XENLA")</f>
        <v>Q6GM88_XENLA</v>
      </c>
      <c r="C2095" s="12" t="str">
        <f>HYPERLINK("http://www.UniProt.org/UniProt/RIR1_HUMAN","RIR1_HUMAN")</f>
        <v>RIR1_HUMAN</v>
      </c>
      <c r="D2095" s="11" t="s">
        <v>20547</v>
      </c>
      <c r="E2095" s="18">
        <v>-1.9</v>
      </c>
      <c r="F2095" s="14">
        <v>2500</v>
      </c>
      <c r="G2095" s="14">
        <v>31</v>
      </c>
      <c r="H2095" s="81">
        <v>1.2</v>
      </c>
      <c r="I2095" s="81">
        <v>1.4999999999999999E-2</v>
      </c>
      <c r="J2095" s="80">
        <v>13</v>
      </c>
      <c r="K2095" s="98">
        <v>905.02957600556692</v>
      </c>
      <c r="L2095" s="145" t="s">
        <v>47226</v>
      </c>
      <c r="M2095" s="8"/>
      <c r="N2095" s="5">
        <v>95.335999999999999</v>
      </c>
      <c r="O2095" s="5">
        <v>90.832999999999998</v>
      </c>
      <c r="P2095" s="5">
        <v>90.07</v>
      </c>
      <c r="Q2095" s="7" t="s">
        <v>40</v>
      </c>
      <c r="R2095" s="95" t="s">
        <v>47004</v>
      </c>
      <c r="S2095" s="8">
        <v>3025</v>
      </c>
    </row>
    <row r="2096" spans="1:19" x14ac:dyDescent="0.25">
      <c r="A2096" s="9" t="s">
        <v>7277</v>
      </c>
      <c r="B2096" s="52" t="str">
        <f>HYPERLINK("http://www.UniProt.org/UniProt/Q91733_XENLA","Q91733_XENLA")</f>
        <v>Q91733_XENLA</v>
      </c>
      <c r="C2096" s="12" t="str">
        <f>HYPERLINK("http://www.UniProt.org/UniProt/EF1D_HUMAN","EF1D_HUMAN")</f>
        <v>EF1D_HUMAN</v>
      </c>
      <c r="D2096" s="11" t="s">
        <v>7280</v>
      </c>
      <c r="E2096" s="18">
        <v>-2.33</v>
      </c>
      <c r="F2096" s="14">
        <v>2700</v>
      </c>
      <c r="G2096" s="14">
        <v>13</v>
      </c>
      <c r="H2096" s="80">
        <v>190</v>
      </c>
      <c r="I2096" s="81">
        <v>1.4999999999999999E-2</v>
      </c>
      <c r="J2096" s="80">
        <v>13</v>
      </c>
      <c r="K2096" s="98">
        <v>890.55002339043654</v>
      </c>
      <c r="L2096" s="145" t="s">
        <v>47226</v>
      </c>
      <c r="M2096" s="8"/>
      <c r="N2096" s="5">
        <v>34.029000000000003</v>
      </c>
      <c r="O2096" s="5">
        <v>28.645</v>
      </c>
      <c r="P2096" s="5">
        <v>31.122</v>
      </c>
      <c r="Q2096" s="7" t="s">
        <v>40</v>
      </c>
      <c r="R2096" s="95" t="s">
        <v>47004</v>
      </c>
      <c r="S2096" s="8">
        <v>1805</v>
      </c>
    </row>
    <row r="2097" spans="1:19" x14ac:dyDescent="0.25">
      <c r="A2097" s="9" t="s">
        <v>10091</v>
      </c>
      <c r="B2097" s="52" t="str">
        <f>HYPERLINK("http://www.UniProt.org/UniProt/Q6DD68_XENLA","Q6DD68_XENLA")</f>
        <v>Q6DD68_XENLA</v>
      </c>
      <c r="C2097" s="12" t="str">
        <f>HYPERLINK("http://www.UniProt.org/UniProt/GRP78_HUMAN","GRP78_HUMAN")</f>
        <v>GRP78_HUMAN</v>
      </c>
      <c r="D2097" s="11" t="s">
        <v>10094</v>
      </c>
      <c r="E2097" s="158" t="s">
        <v>40</v>
      </c>
      <c r="H2097" s="81">
        <v>13</v>
      </c>
      <c r="I2097" s="81">
        <v>1.4999999999999999E-2</v>
      </c>
      <c r="J2097" s="80">
        <v>1.4</v>
      </c>
      <c r="K2097" s="98">
        <v>93.962868029850256</v>
      </c>
      <c r="L2097" s="20" t="s">
        <v>47226</v>
      </c>
      <c r="M2097" s="8"/>
      <c r="N2097" s="5">
        <v>72.686000000000007</v>
      </c>
      <c r="O2097" s="5">
        <v>72.668999999999997</v>
      </c>
      <c r="P2097" s="5">
        <v>72.332999999999998</v>
      </c>
      <c r="Q2097" s="7" t="s">
        <v>235</v>
      </c>
      <c r="R2097" s="95" t="s">
        <v>47004</v>
      </c>
      <c r="S2097" s="8">
        <v>2939</v>
      </c>
    </row>
    <row r="2098" spans="1:19" x14ac:dyDescent="0.25">
      <c r="A2098" s="9" t="s">
        <v>33095</v>
      </c>
      <c r="B2098" s="52" t="str">
        <f>HYPERLINK("http://www.UniProt.org/UniProt/Q66L28_XENLA","Q66L28_XENLA")</f>
        <v>Q66L28_XENLA</v>
      </c>
      <c r="C2098" s="12" t="str">
        <f>HYPERLINK("http://www.UniProt.org/UniProt/CPNS1_HUMAN","CPNS1_HUMAN")</f>
        <v>CPNS1_HUMAN</v>
      </c>
      <c r="D2098" s="11" t="s">
        <v>33098</v>
      </c>
      <c r="E2098" s="18">
        <v>-1.57</v>
      </c>
      <c r="F2098" s="14">
        <v>430</v>
      </c>
      <c r="G2098" s="14">
        <v>12</v>
      </c>
      <c r="H2098" s="80">
        <v>13</v>
      </c>
      <c r="I2098" s="81">
        <v>1.4999999999999999E-2</v>
      </c>
      <c r="J2098" s="80">
        <v>0.9</v>
      </c>
      <c r="K2098" s="98">
        <v>58.854194802423159</v>
      </c>
      <c r="L2098" s="146" t="s">
        <v>47226</v>
      </c>
      <c r="M2098" s="8"/>
      <c r="N2098" s="5">
        <v>26.148</v>
      </c>
      <c r="O2098" s="5">
        <v>24.992999999999999</v>
      </c>
      <c r="P2098" s="5">
        <v>28.315999999999999</v>
      </c>
      <c r="Q2098" s="7" t="s">
        <v>40</v>
      </c>
      <c r="R2098" s="95" t="s">
        <v>47004</v>
      </c>
      <c r="S2098" s="8">
        <v>6883</v>
      </c>
    </row>
    <row r="2099" spans="1:19" x14ac:dyDescent="0.25">
      <c r="A2099" s="9" t="s">
        <v>39464</v>
      </c>
      <c r="B2099" s="52" t="str">
        <f>HYPERLINK("http://www.UniProt.org/UniProt/NIPA_XENLA","NIPA_XENLA")</f>
        <v>NIPA_XENLA</v>
      </c>
      <c r="C2099" s="12" t="str">
        <f>HYPERLINK("http://www.UniProt.org/UniProt/NIPA_HUMAN","NIPA_HUMAN")</f>
        <v>NIPA_HUMAN</v>
      </c>
      <c r="D2099" s="11" t="s">
        <v>39466</v>
      </c>
      <c r="E2099" s="18">
        <v>2.2999999999999998</v>
      </c>
      <c r="F2099" s="14">
        <v>2.2999999999999998</v>
      </c>
      <c r="G2099" s="14">
        <v>450</v>
      </c>
      <c r="H2099" s="80">
        <v>3.8</v>
      </c>
      <c r="I2099" s="81">
        <v>1.4999999999999999E-2</v>
      </c>
      <c r="J2099" s="80">
        <v>0.26999999999999996</v>
      </c>
      <c r="K2099" s="98">
        <v>17.851025227716903</v>
      </c>
      <c r="L2099" s="20" t="s">
        <v>47226</v>
      </c>
      <c r="M2099" s="8"/>
      <c r="N2099" s="5">
        <v>53.290999999999997</v>
      </c>
      <c r="O2099" s="5">
        <v>15.090999999999999</v>
      </c>
      <c r="P2099" s="5">
        <v>55.262</v>
      </c>
      <c r="Q2099" s="7" t="s">
        <v>40</v>
      </c>
      <c r="R2099" s="95" t="s">
        <v>47004</v>
      </c>
      <c r="S2099" s="8">
        <v>286</v>
      </c>
    </row>
    <row r="2100" spans="1:19" x14ac:dyDescent="0.25">
      <c r="A2100" s="9" t="s">
        <v>44629</v>
      </c>
      <c r="B2100" s="52" t="str">
        <f>HYPERLINK("http://www.UniProt.org/UniProt/F7C9C3_XENTR","F7C9C3_XENTR")</f>
        <v>F7C9C3_XENTR</v>
      </c>
      <c r="C2100" s="12" t="str">
        <f>HYPERLINK("http://www.UniProt.org/UniProt/TDRD9_HUMAN","TDRD9_HUMAN")</f>
        <v>TDRD9_HUMAN</v>
      </c>
      <c r="D2100" s="11" t="s">
        <v>44631</v>
      </c>
      <c r="E2100" s="18">
        <v>-1.94</v>
      </c>
      <c r="F2100" s="14">
        <v>4.2</v>
      </c>
      <c r="G2100" s="14">
        <v>0</v>
      </c>
      <c r="H2100" s="80">
        <v>1.1000000000000001</v>
      </c>
      <c r="I2100" s="81">
        <v>1.4999999999999999E-2</v>
      </c>
      <c r="J2100" s="80">
        <v>7.8E-2</v>
      </c>
      <c r="K2100" s="98">
        <v>5.2595788466440467</v>
      </c>
      <c r="L2100" s="145" t="s">
        <v>47226</v>
      </c>
      <c r="M2100" s="8"/>
      <c r="N2100" s="5">
        <v>155.58000000000001</v>
      </c>
      <c r="O2100" s="5">
        <v>140.529</v>
      </c>
      <c r="P2100" s="5">
        <v>155.68299999999999</v>
      </c>
      <c r="Q2100" s="7" t="s">
        <v>40</v>
      </c>
      <c r="R2100" s="95" t="s">
        <v>47004</v>
      </c>
      <c r="S2100" s="8">
        <v>1595</v>
      </c>
    </row>
    <row r="2101" spans="1:19" x14ac:dyDescent="0.25">
      <c r="A2101" s="9" t="s">
        <v>31911</v>
      </c>
      <c r="B2101" s="52" t="str">
        <f>HYPERLINK("http://www.UniProt.org/UniProt/F6QNE8_XENTR","F6QNE8_XENTR")</f>
        <v>F6QNE8_XENTR</v>
      </c>
      <c r="C2101" s="12" t="str">
        <f>HYPERLINK("http://www.UniProt.org/UniProt/BPL1_HUMAN","BPL1_HUMAN")</f>
        <v>BPL1_HUMAN</v>
      </c>
      <c r="D2101" s="11" t="s">
        <v>31914</v>
      </c>
      <c r="E2101" s="18">
        <v>-0.56000000000000005</v>
      </c>
      <c r="F2101" s="14">
        <v>9.8000000000000007</v>
      </c>
      <c r="G2101" s="14">
        <v>2.7</v>
      </c>
      <c r="H2101" s="81">
        <v>0.46</v>
      </c>
      <c r="I2101" s="81">
        <v>1.4999999999999999E-2</v>
      </c>
      <c r="J2101" s="80">
        <v>4.0999999999999995E-2</v>
      </c>
      <c r="K2101" s="98">
        <v>2.7873190350431458</v>
      </c>
      <c r="L2101" s="20" t="s">
        <v>47226</v>
      </c>
      <c r="M2101" s="8"/>
      <c r="N2101" s="5">
        <v>94.5</v>
      </c>
      <c r="O2101" s="5">
        <v>372.46699999999998</v>
      </c>
      <c r="P2101" s="5">
        <v>80.760000000000005</v>
      </c>
      <c r="Q2101" s="7" t="s">
        <v>40</v>
      </c>
      <c r="R2101" s="95" t="s">
        <v>47004</v>
      </c>
      <c r="S2101" s="8">
        <v>738</v>
      </c>
    </row>
    <row r="2102" spans="1:19" x14ac:dyDescent="0.25">
      <c r="A2102" s="9" t="s">
        <v>13090</v>
      </c>
      <c r="B2102" s="52" t="str">
        <f>HYPERLINK("http://www.UniProt.org/UniProt/Q5FWK8_XENLA","Q5FWK8_XENLA")</f>
        <v>Q5FWK8_XENLA</v>
      </c>
      <c r="C2102" s="12" t="str">
        <f>HYPERLINK("http://www.UniProt.org/UniProt/LOXE3_HUMAN","LOXE3_HUMAN")</f>
        <v>LOXE3_HUMAN</v>
      </c>
      <c r="D2102" s="11" t="s">
        <v>13093</v>
      </c>
      <c r="E2102" s="18">
        <v>-0.12</v>
      </c>
      <c r="F2102" s="14">
        <v>3100</v>
      </c>
      <c r="G2102" s="14">
        <v>2300</v>
      </c>
      <c r="H2102" s="81">
        <v>1.1000000000000001</v>
      </c>
      <c r="I2102" s="81">
        <v>1.4E-2</v>
      </c>
      <c r="J2102" s="80">
        <v>30</v>
      </c>
      <c r="K2102" s="98">
        <v>2154.4022654073133</v>
      </c>
      <c r="L2102" s="145" t="s">
        <v>47226</v>
      </c>
      <c r="M2102" s="8"/>
      <c r="N2102" s="5">
        <v>75.908000000000001</v>
      </c>
      <c r="O2102" s="5">
        <v>75.881</v>
      </c>
      <c r="P2102" s="5">
        <v>80.543000000000006</v>
      </c>
      <c r="Q2102" s="7" t="s">
        <v>40</v>
      </c>
      <c r="R2102" s="95" t="s">
        <v>47004</v>
      </c>
      <c r="S2102" s="8">
        <v>5738</v>
      </c>
    </row>
    <row r="2103" spans="1:19" x14ac:dyDescent="0.25">
      <c r="A2103" s="9" t="s">
        <v>28432</v>
      </c>
      <c r="B2103" s="52" t="str">
        <f>HYPERLINK("http://www.UniProt.org/UniProt/A0AUT2_XENLA","A0AUT2_XENLA")</f>
        <v>A0AUT2_XENLA</v>
      </c>
      <c r="C2103" s="12" t="str">
        <f>HYPERLINK("http://www.UniProt.org/UniProt/UBP5_HUMAN","UBP5_HUMAN")</f>
        <v>UBP5_HUMAN</v>
      </c>
      <c r="D2103" s="11" t="s">
        <v>28422</v>
      </c>
      <c r="E2103" s="18">
        <v>-0.02</v>
      </c>
      <c r="F2103" s="14">
        <v>1200</v>
      </c>
      <c r="G2103" s="14">
        <v>1100</v>
      </c>
      <c r="H2103" s="81">
        <v>1.7</v>
      </c>
      <c r="I2103" s="81">
        <v>1.4E-2</v>
      </c>
      <c r="J2103" s="80">
        <v>8.6999999999999993</v>
      </c>
      <c r="K2103" s="98">
        <v>605.56160791191314</v>
      </c>
      <c r="L2103" s="20" t="s">
        <v>47226</v>
      </c>
      <c r="M2103" s="8"/>
      <c r="N2103" s="5">
        <v>92.971999999999994</v>
      </c>
      <c r="O2103" s="5">
        <v>92.972999999999999</v>
      </c>
      <c r="P2103" s="5">
        <v>95.786000000000001</v>
      </c>
      <c r="Q2103" s="7" t="s">
        <v>40</v>
      </c>
      <c r="R2103" s="95" t="s">
        <v>47004</v>
      </c>
      <c r="S2103" s="8">
        <v>3903</v>
      </c>
    </row>
    <row r="2104" spans="1:19" x14ac:dyDescent="0.25">
      <c r="A2104" s="9" t="s">
        <v>11786</v>
      </c>
      <c r="B2104" s="52" t="str">
        <f>HYPERLINK("http://www.UniProt.org/UniProt/Q7ZWN1_XENLA","Q7ZWN1_XENLA")</f>
        <v>Q7ZWN1_XENLA</v>
      </c>
      <c r="C2104" s="12" t="str">
        <f>HYPERLINK("http://www.UniProt.org/UniProt/IMDH1_HUMAN","IMDH1_HUMAN")</f>
        <v>IMDH1_HUMAN</v>
      </c>
      <c r="D2104" s="11" t="s">
        <v>11789</v>
      </c>
      <c r="E2104" s="18">
        <v>-0.55000000000000004</v>
      </c>
      <c r="F2104" s="14">
        <v>600</v>
      </c>
      <c r="G2104" s="14">
        <v>170</v>
      </c>
      <c r="H2104" s="81">
        <v>65</v>
      </c>
      <c r="I2104" s="81">
        <v>1.4E-2</v>
      </c>
      <c r="J2104" s="80">
        <v>5.5</v>
      </c>
      <c r="K2104" s="98">
        <v>398.71499922636002</v>
      </c>
      <c r="L2104" s="146" t="s">
        <v>47226</v>
      </c>
      <c r="M2104" s="8"/>
      <c r="N2104" s="5">
        <v>54.917000000000002</v>
      </c>
      <c r="O2104" s="5">
        <v>55.692999999999998</v>
      </c>
      <c r="P2104" s="5">
        <v>55.405999999999999</v>
      </c>
      <c r="Q2104" s="7" t="s">
        <v>40</v>
      </c>
      <c r="R2104" s="95" t="s">
        <v>47004</v>
      </c>
      <c r="S2104" s="8">
        <v>8478</v>
      </c>
    </row>
    <row r="2105" spans="1:19" x14ac:dyDescent="0.25">
      <c r="A2105" s="9" t="s">
        <v>41637</v>
      </c>
      <c r="B2105" s="52" t="str">
        <f>HYPERLINK("http://www.UniProt.org/UniProt/Q5XGW2_XENLA","Q5XGW2_XENLA")</f>
        <v>Q5XGW2_XENLA</v>
      </c>
      <c r="C2105" s="12" t="str">
        <f>HYPERLINK("http://www.UniProt.org/UniProt/PSMF1_HUMAN","PSMF1_HUMAN")</f>
        <v>PSMF1_HUMAN</v>
      </c>
      <c r="D2105" s="11" t="s">
        <v>41640</v>
      </c>
      <c r="E2105" s="18">
        <v>0.03</v>
      </c>
      <c r="F2105" s="14">
        <v>200</v>
      </c>
      <c r="G2105" s="14">
        <v>220</v>
      </c>
      <c r="H2105" s="80">
        <v>14</v>
      </c>
      <c r="I2105" s="81">
        <v>1.4E-2</v>
      </c>
      <c r="J2105" s="80">
        <v>1</v>
      </c>
      <c r="K2105" s="98">
        <v>69.550196451744156</v>
      </c>
      <c r="L2105" s="145" t="s">
        <v>47226</v>
      </c>
      <c r="M2105" s="8"/>
      <c r="N2105" s="5">
        <v>28.904</v>
      </c>
      <c r="O2105" s="5">
        <v>28.904</v>
      </c>
      <c r="P2105" s="5">
        <v>29.817</v>
      </c>
      <c r="Q2105" s="7" t="s">
        <v>40</v>
      </c>
      <c r="R2105" s="95" t="s">
        <v>47004</v>
      </c>
      <c r="S2105" s="8">
        <v>4170</v>
      </c>
    </row>
    <row r="2106" spans="1:19" x14ac:dyDescent="0.25">
      <c r="A2106" s="9" t="s">
        <v>39935</v>
      </c>
      <c r="B2106" s="52" t="str">
        <f>HYPERLINK("http://www.UniProt.org/UniProt/Q6GR17_XENLA","Q6GR17_XENLA")</f>
        <v>Q6GR17_XENLA</v>
      </c>
      <c r="C2106" s="12" t="str">
        <f>HYPERLINK("http://www.UniProt.org/UniProt/ODPB_HUMAN","ODPB_HUMAN")</f>
        <v>ODPB_HUMAN</v>
      </c>
      <c r="D2106" s="11" t="s">
        <v>39938</v>
      </c>
      <c r="E2106" s="158" t="s">
        <v>40</v>
      </c>
      <c r="H2106" s="80">
        <v>14</v>
      </c>
      <c r="I2106" s="81">
        <v>1.4E-2</v>
      </c>
      <c r="J2106" s="80">
        <v>0.99</v>
      </c>
      <c r="K2106" s="98">
        <v>69.059503495077792</v>
      </c>
      <c r="L2106" s="145" t="s">
        <v>47226</v>
      </c>
      <c r="M2106" s="8"/>
      <c r="N2106" s="5">
        <v>39.11</v>
      </c>
      <c r="O2106" s="5">
        <v>39.124000000000002</v>
      </c>
      <c r="P2106" s="5">
        <v>39.232999999999997</v>
      </c>
      <c r="Q2106" s="7" t="s">
        <v>311</v>
      </c>
      <c r="R2106" s="95" t="s">
        <v>47004</v>
      </c>
      <c r="S2106" s="8">
        <v>1899</v>
      </c>
    </row>
    <row r="2107" spans="1:19" x14ac:dyDescent="0.25">
      <c r="A2107" s="9" t="s">
        <v>42136</v>
      </c>
      <c r="B2107" s="52" t="str">
        <f>HYPERLINK("http://www.UniProt.org/UniProt/Q6DJ60_XENTR","Q6DJ60_XENTR")</f>
        <v>Q6DJ60_XENTR</v>
      </c>
      <c r="C2107" s="12" t="str">
        <f>HYPERLINK("http://www.UniProt.org/UniProt/RAB5B_HUMAN","RAB5B_HUMAN")</f>
        <v>RAB5B_HUMAN</v>
      </c>
      <c r="D2107" s="11" t="s">
        <v>42139</v>
      </c>
      <c r="E2107" s="18">
        <v>-1.66</v>
      </c>
      <c r="F2107" s="14">
        <v>240</v>
      </c>
      <c r="G2107" s="14">
        <v>5.3</v>
      </c>
      <c r="H2107" s="80">
        <v>8.8000000000000007</v>
      </c>
      <c r="I2107" s="81">
        <v>1.4E-2</v>
      </c>
      <c r="J2107" s="80">
        <v>0.63</v>
      </c>
      <c r="K2107" s="98">
        <v>43.313908726515898</v>
      </c>
      <c r="L2107" s="145" t="s">
        <v>47226</v>
      </c>
      <c r="M2107" s="8"/>
      <c r="N2107" s="5">
        <v>23.678000000000001</v>
      </c>
      <c r="O2107" s="5">
        <v>23.635000000000002</v>
      </c>
      <c r="P2107" s="5">
        <v>23.707000000000001</v>
      </c>
      <c r="Q2107" s="7" t="s">
        <v>40</v>
      </c>
      <c r="R2107" s="95" t="s">
        <v>47004</v>
      </c>
      <c r="S2107" s="8">
        <v>7678</v>
      </c>
    </row>
    <row r="2108" spans="1:19" x14ac:dyDescent="0.25">
      <c r="A2108" s="9" t="s">
        <v>44170</v>
      </c>
      <c r="B2108" s="52" t="str">
        <f>HYPERLINK("http://www.UniProt.org/UniProt/SYFAA_XENLA","SYFAA_XENLA")</f>
        <v>SYFAA_XENLA</v>
      </c>
      <c r="C2108" s="12" t="str">
        <f>HYPERLINK("http://www.UniProt.org/UniProt/SYFA_HUMAN","SYFA_HUMAN")</f>
        <v>SYFA_HUMAN</v>
      </c>
      <c r="D2108" s="11" t="s">
        <v>26010</v>
      </c>
      <c r="E2108" s="18">
        <v>-2.46</v>
      </c>
      <c r="F2108" s="14">
        <v>210</v>
      </c>
      <c r="G2108" s="14">
        <v>0.7</v>
      </c>
      <c r="H2108" s="80">
        <v>3.2</v>
      </c>
      <c r="I2108" s="81">
        <v>1.4E-2</v>
      </c>
      <c r="J2108" s="80">
        <v>0.23</v>
      </c>
      <c r="K2108" s="98">
        <v>16.849842712349975</v>
      </c>
      <c r="L2108" s="145" t="s">
        <v>47226</v>
      </c>
      <c r="M2108" s="8"/>
      <c r="N2108" s="5">
        <v>56.752000000000002</v>
      </c>
      <c r="O2108" s="5">
        <v>56.753</v>
      </c>
      <c r="P2108" s="5">
        <v>57.564</v>
      </c>
      <c r="Q2108" s="7" t="s">
        <v>40</v>
      </c>
      <c r="R2108" s="95" t="s">
        <v>47004</v>
      </c>
      <c r="S2108" s="8">
        <v>4248</v>
      </c>
    </row>
    <row r="2109" spans="1:19" x14ac:dyDescent="0.25">
      <c r="A2109" s="9" t="s">
        <v>10486</v>
      </c>
      <c r="B2109" s="52" t="str">
        <f>HYPERLINK("http://www.UniProt.org/UniProt/Q6DJI3_XENLA","Q6DJI3_XENLA")</f>
        <v>Q6DJI3_XENLA</v>
      </c>
      <c r="C2109" s="12" t="str">
        <f>HYPERLINK("http://www.UniProt.org/UniProt/HBA_HUMAN","HBA_HUMAN")</f>
        <v>HBA_HUMAN</v>
      </c>
      <c r="D2109" s="11" t="s">
        <v>10488</v>
      </c>
      <c r="E2109" s="18">
        <v>-1.47</v>
      </c>
      <c r="F2109" s="14">
        <v>2100</v>
      </c>
      <c r="G2109" s="14">
        <v>70</v>
      </c>
      <c r="H2109" s="80">
        <v>580</v>
      </c>
      <c r="I2109" s="81">
        <v>1.2999999999999999E-2</v>
      </c>
      <c r="J2109" s="80">
        <v>41</v>
      </c>
      <c r="K2109" s="98">
        <v>3169.2580968751886</v>
      </c>
      <c r="L2109" s="20" t="s">
        <v>47226</v>
      </c>
      <c r="M2109" s="8"/>
      <c r="N2109" s="5">
        <v>16.97</v>
      </c>
      <c r="O2109" s="5">
        <v>132.39599999999999</v>
      </c>
      <c r="P2109" s="5">
        <v>15.257999999999999</v>
      </c>
      <c r="Q2109" s="7" t="s">
        <v>40</v>
      </c>
      <c r="R2109" s="95" t="s">
        <v>47004</v>
      </c>
      <c r="S2109" s="8">
        <v>739</v>
      </c>
    </row>
    <row r="2110" spans="1:19" x14ac:dyDescent="0.25">
      <c r="A2110" s="9" t="s">
        <v>25682</v>
      </c>
      <c r="B2110" s="52" t="str">
        <f>HYPERLINK("http://www.UniProt.org/UniProt/Q7SZ34_XENLA","Q7SZ34_XENLA")</f>
        <v>Q7SZ34_XENLA</v>
      </c>
      <c r="C2110" s="12" t="str">
        <f>HYPERLINK("http://www.UniProt.org/UniProt/STMN1_HUMAN","STMN1_HUMAN")</f>
        <v>STMN1_HUMAN</v>
      </c>
      <c r="D2110" s="11" t="s">
        <v>25684</v>
      </c>
      <c r="E2110" s="18">
        <v>-0.54</v>
      </c>
      <c r="F2110" s="14">
        <v>3400</v>
      </c>
      <c r="G2110" s="14">
        <v>980</v>
      </c>
      <c r="H2110" s="80">
        <v>340</v>
      </c>
      <c r="I2110" s="81">
        <v>1.2999999999999999E-2</v>
      </c>
      <c r="J2110" s="80">
        <v>25</v>
      </c>
      <c r="K2110" s="98">
        <v>1890.4280502149975</v>
      </c>
      <c r="L2110" s="20" t="s">
        <v>47226</v>
      </c>
      <c r="M2110" s="8"/>
      <c r="N2110" s="5">
        <v>16.748999999999999</v>
      </c>
      <c r="O2110" s="5">
        <v>38.558</v>
      </c>
      <c r="P2110" s="5">
        <v>17.303000000000001</v>
      </c>
      <c r="Q2110" s="7" t="s">
        <v>40</v>
      </c>
      <c r="R2110" s="95" t="s">
        <v>47004</v>
      </c>
      <c r="S2110" s="8">
        <v>912</v>
      </c>
    </row>
    <row r="2111" spans="1:19" x14ac:dyDescent="0.25">
      <c r="A2111" s="9" t="s">
        <v>3285</v>
      </c>
      <c r="B2111" s="52" t="str">
        <f>HYPERLINK("http://www.UniProt.org/UniProt/Q6GR06_XENLA","Q6GR06_XENLA")</f>
        <v>Q6GR06_XENLA</v>
      </c>
      <c r="C2111" s="12" t="str">
        <f>HYPERLINK("http://www.UniProt.org/UniProt/CBR1_HUMAN","CBR1_HUMAN")</f>
        <v>CBR1_HUMAN</v>
      </c>
      <c r="D2111" s="11" t="s">
        <v>3277</v>
      </c>
      <c r="E2111" s="18">
        <v>-0.2</v>
      </c>
      <c r="F2111" s="14">
        <v>1900</v>
      </c>
      <c r="G2111" s="14">
        <v>1200</v>
      </c>
      <c r="H2111" s="81">
        <v>25</v>
      </c>
      <c r="I2111" s="81">
        <v>1.2999999999999999E-2</v>
      </c>
      <c r="J2111" s="80">
        <v>19</v>
      </c>
      <c r="K2111" s="98">
        <v>1443.8224792272833</v>
      </c>
      <c r="L2111" s="145" t="s">
        <v>47226</v>
      </c>
      <c r="M2111" s="8"/>
      <c r="N2111" s="5">
        <v>30.198</v>
      </c>
      <c r="O2111" s="5">
        <v>30.199000000000002</v>
      </c>
      <c r="P2111" s="5">
        <v>30.375</v>
      </c>
      <c r="Q2111" s="7" t="s">
        <v>40</v>
      </c>
      <c r="R2111" s="95" t="s">
        <v>47004</v>
      </c>
      <c r="S2111" s="8">
        <v>4970</v>
      </c>
    </row>
    <row r="2112" spans="1:19" x14ac:dyDescent="0.25">
      <c r="A2112" s="9" t="s">
        <v>28263</v>
      </c>
      <c r="B2112" s="52" t="str">
        <f>HYPERLINK("http://www.UniProt.org/UniProt/Q7SZ88_XENLA","Q7SZ88_XENLA")</f>
        <v>Q7SZ88_XENLA</v>
      </c>
      <c r="C2112" s="12" t="str">
        <f>HYPERLINK("http://www.UniProt.org/UniProt/UBE2N_HUMAN","UBE2N_HUMAN")</f>
        <v>UBE2N_HUMAN</v>
      </c>
      <c r="D2112" s="11" t="s">
        <v>28266</v>
      </c>
      <c r="E2112" s="18">
        <v>-7.0000000000000007E-2</v>
      </c>
      <c r="F2112" s="14">
        <v>1700</v>
      </c>
      <c r="G2112" s="14">
        <v>1500</v>
      </c>
      <c r="H2112" s="80">
        <v>200</v>
      </c>
      <c r="I2112" s="81">
        <v>1.2999999999999999E-2</v>
      </c>
      <c r="J2112" s="80">
        <v>14</v>
      </c>
      <c r="K2112" s="98">
        <v>1133.7697243984685</v>
      </c>
      <c r="L2112" s="145" t="s">
        <v>47226</v>
      </c>
      <c r="M2112" s="8"/>
      <c r="N2112" s="5">
        <v>17.108000000000001</v>
      </c>
      <c r="O2112" s="5">
        <v>17.106999999999999</v>
      </c>
      <c r="P2112" s="5">
        <v>17.138000000000002</v>
      </c>
      <c r="Q2112" s="7" t="s">
        <v>40</v>
      </c>
      <c r="R2112" s="95" t="s">
        <v>47004</v>
      </c>
      <c r="S2112" s="8">
        <v>8549</v>
      </c>
    </row>
    <row r="2113" spans="1:19" x14ac:dyDescent="0.25">
      <c r="A2113" s="9" t="s">
        <v>19503</v>
      </c>
      <c r="B2113" s="52"/>
      <c r="C2113" s="12" t="str">
        <f>HYPERLINK("http://www.UniProt.org/UniProt/R3HC1_HUMAN","R3HC1_HUMAN")</f>
        <v>R3HC1_HUMAN</v>
      </c>
      <c r="D2113" s="11" t="s">
        <v>19505</v>
      </c>
      <c r="E2113" s="18">
        <v>-0.84</v>
      </c>
      <c r="F2113" s="14">
        <v>140</v>
      </c>
      <c r="G2113" s="14">
        <v>19</v>
      </c>
      <c r="H2113" s="81">
        <v>6.3</v>
      </c>
      <c r="I2113" s="81">
        <v>1.2999999999999999E-2</v>
      </c>
      <c r="J2113" s="80">
        <v>1.2999999999999998</v>
      </c>
      <c r="K2113" s="98">
        <v>95.01975544761352</v>
      </c>
      <c r="L2113" s="20" t="s">
        <v>47226</v>
      </c>
      <c r="M2113" s="8"/>
      <c r="N2113" s="5">
        <v>60.103999999999999</v>
      </c>
      <c r="O2113" s="5" t="s">
        <v>40</v>
      </c>
      <c r="P2113" s="5">
        <v>53.259</v>
      </c>
      <c r="Q2113" s="7" t="s">
        <v>40</v>
      </c>
      <c r="R2113" s="95" t="s">
        <v>47004</v>
      </c>
      <c r="S2113" s="8">
        <v>7698</v>
      </c>
    </row>
    <row r="2114" spans="1:19" x14ac:dyDescent="0.25">
      <c r="A2114" s="9" t="s">
        <v>6681</v>
      </c>
      <c r="B2114" s="52" t="str">
        <f>HYPERLINK("http://www.UniProt.org/UniProt/DNLI1_XENLA","DNLI1_XENLA")</f>
        <v>DNLI1_XENLA</v>
      </c>
      <c r="C2114" s="12" t="str">
        <f>HYPERLINK("http://www.UniProt.org/UniProt/DNLI1_HUMAN","DNLI1_HUMAN")</f>
        <v>DNLI1_HUMAN</v>
      </c>
      <c r="D2114" s="11" t="s">
        <v>6684</v>
      </c>
      <c r="E2114" s="18">
        <v>2.39</v>
      </c>
      <c r="F2114" s="14">
        <v>5.8</v>
      </c>
      <c r="G2114" s="14">
        <v>1400</v>
      </c>
      <c r="H2114" s="81">
        <v>8.1</v>
      </c>
      <c r="I2114" s="81">
        <v>1.2999999999999999E-2</v>
      </c>
      <c r="J2114" s="80">
        <v>1.1000000000000001</v>
      </c>
      <c r="K2114" s="98">
        <v>81.22361134594955</v>
      </c>
      <c r="L2114" s="145" t="s">
        <v>47226</v>
      </c>
      <c r="M2114" s="8"/>
      <c r="N2114" s="5">
        <v>117.63</v>
      </c>
      <c r="O2114" s="5">
        <v>120.23399999999999</v>
      </c>
      <c r="P2114" s="5">
        <v>101.736</v>
      </c>
      <c r="Q2114" s="7" t="s">
        <v>40</v>
      </c>
      <c r="R2114" s="95" t="s">
        <v>47004</v>
      </c>
      <c r="S2114" s="8">
        <v>6927</v>
      </c>
    </row>
    <row r="2115" spans="1:19" x14ac:dyDescent="0.25">
      <c r="A2115" s="9" t="s">
        <v>33455</v>
      </c>
      <c r="B2115" s="52" t="str">
        <f>HYPERLINK("http://www.UniProt.org/UniProt/Q7ZWU4_XENLA","Q7ZWU4_XENLA")</f>
        <v>Q7ZWU4_XENLA</v>
      </c>
      <c r="C2115" s="12" t="str">
        <f>HYPERLINK("http://www.UniProt.org/UniProt/CYBP_HUMAN","CYBP_HUMAN")</f>
        <v>CYBP_HUMAN</v>
      </c>
      <c r="D2115" s="11" t="s">
        <v>33458</v>
      </c>
      <c r="E2115" s="18">
        <v>-0.04</v>
      </c>
      <c r="F2115" s="14">
        <v>110</v>
      </c>
      <c r="G2115" s="14">
        <v>99</v>
      </c>
      <c r="H2115" s="80">
        <v>8.4</v>
      </c>
      <c r="I2115" s="81">
        <v>1.2999999999999999E-2</v>
      </c>
      <c r="J2115" s="80">
        <v>0.6</v>
      </c>
      <c r="K2115" s="98">
        <v>47.747492100421312</v>
      </c>
      <c r="L2115" s="145" t="s">
        <v>47226</v>
      </c>
      <c r="M2115" s="8"/>
      <c r="N2115" s="5">
        <v>31.053000000000001</v>
      </c>
      <c r="O2115" s="5">
        <v>26.068000000000001</v>
      </c>
      <c r="P2115" s="5">
        <v>26.21</v>
      </c>
      <c r="Q2115" s="7" t="s">
        <v>40</v>
      </c>
      <c r="R2115" s="95" t="s">
        <v>47004</v>
      </c>
      <c r="S2115" s="8">
        <v>2779</v>
      </c>
    </row>
    <row r="2116" spans="1:19" x14ac:dyDescent="0.25">
      <c r="A2116" s="9" t="s">
        <v>34538</v>
      </c>
      <c r="B2116" s="52" t="str">
        <f>HYPERLINK("http://www.UniProt.org/UniProt/EDC4_XENLA","EDC4_XENLA")</f>
        <v>EDC4_XENLA</v>
      </c>
      <c r="C2116" s="12" t="str">
        <f>HYPERLINK("http://www.UniProt.org/UniProt/EDC4_HUMAN","EDC4_HUMAN")</f>
        <v>EDC4_HUMAN</v>
      </c>
      <c r="D2116" s="11" t="s">
        <v>34523</v>
      </c>
      <c r="E2116" s="18">
        <v>-1.79</v>
      </c>
      <c r="F2116" s="14">
        <v>27</v>
      </c>
      <c r="G2116" s="14">
        <v>0.4</v>
      </c>
      <c r="H2116" s="80">
        <v>0.45</v>
      </c>
      <c r="I2116" s="81">
        <v>1.2999999999999999E-2</v>
      </c>
      <c r="J2116" s="80">
        <v>3.2000000000000001E-2</v>
      </c>
      <c r="K2116" s="98">
        <v>2.5655029443781223</v>
      </c>
      <c r="L2116" s="20" t="s">
        <v>47226</v>
      </c>
      <c r="M2116" s="8"/>
      <c r="N2116" s="5">
        <v>148.66</v>
      </c>
      <c r="O2116" s="5">
        <v>153.91900000000001</v>
      </c>
      <c r="P2116" s="5">
        <v>151.661</v>
      </c>
      <c r="Q2116" s="7" t="s">
        <v>40</v>
      </c>
      <c r="R2116" s="95" t="s">
        <v>47004</v>
      </c>
      <c r="S2116" s="8">
        <v>4602</v>
      </c>
    </row>
    <row r="2117" spans="1:19" x14ac:dyDescent="0.25">
      <c r="A2117" s="9" t="s">
        <v>10033</v>
      </c>
      <c r="B2117" s="52" t="str">
        <f>HYPERLINK("http://www.UniProt.org/UniProt/Q498I1_XENLA","Q498I1_XENLA")</f>
        <v>Q498I1_XENLA</v>
      </c>
      <c r="C2117" s="12" t="str">
        <f>HYPERLINK("http://www.UniProt.org/UniProt/GRHPR_HUMAN","GRHPR_HUMAN")</f>
        <v>GRHPR_HUMAN</v>
      </c>
      <c r="D2117" s="11" t="s">
        <v>10036</v>
      </c>
      <c r="E2117" s="18">
        <v>-0.19</v>
      </c>
      <c r="F2117" s="14">
        <v>8400</v>
      </c>
      <c r="G2117" s="14">
        <v>5400</v>
      </c>
      <c r="H2117" s="81">
        <v>16</v>
      </c>
      <c r="I2117" s="81">
        <v>1.2E-2</v>
      </c>
      <c r="J2117" s="80">
        <v>230</v>
      </c>
      <c r="K2117" s="98">
        <v>18848.492591843795</v>
      </c>
      <c r="L2117" s="145" t="s">
        <v>47226</v>
      </c>
      <c r="M2117" s="8"/>
      <c r="N2117" s="5">
        <v>35.917999999999999</v>
      </c>
      <c r="O2117" s="5">
        <v>36.049999999999997</v>
      </c>
      <c r="P2117" s="5">
        <v>35.667999999999999</v>
      </c>
      <c r="Q2117" s="7" t="s">
        <v>40</v>
      </c>
      <c r="R2117" s="95" t="s">
        <v>47004</v>
      </c>
      <c r="S2117" s="8">
        <v>6485</v>
      </c>
    </row>
    <row r="2118" spans="1:19" x14ac:dyDescent="0.25">
      <c r="A2118" s="9" t="s">
        <v>12018</v>
      </c>
      <c r="B2118" s="52" t="str">
        <f>HYPERLINK("http://www.UniProt.org/UniProt/Q5U4L0_XENLA","Q5U4L0_XENLA")</f>
        <v>Q5U4L0_XENLA</v>
      </c>
      <c r="C2118" s="12" t="str">
        <f>HYPERLINK("http://www.UniProt.org/UniProt/ITLN2_HUMAN","ITLN2_HUMAN")</f>
        <v>ITLN2_HUMAN</v>
      </c>
      <c r="D2118" s="11" t="s">
        <v>12021</v>
      </c>
      <c r="E2118" s="158" t="s">
        <v>40</v>
      </c>
      <c r="H2118" s="81">
        <v>4.2</v>
      </c>
      <c r="I2118" s="81">
        <v>1.2E-2</v>
      </c>
      <c r="J2118" s="80">
        <v>94</v>
      </c>
      <c r="K2118" s="98">
        <v>7643.4284460376202</v>
      </c>
      <c r="L2118" s="20" t="s">
        <v>47226</v>
      </c>
      <c r="M2118" s="8"/>
      <c r="N2118" s="5">
        <v>35.281999999999996</v>
      </c>
      <c r="O2118" s="5">
        <v>35.281999999999996</v>
      </c>
      <c r="P2118" s="5">
        <v>36.212000000000003</v>
      </c>
      <c r="Q2118" s="7" t="s">
        <v>235</v>
      </c>
      <c r="R2118" s="95" t="s">
        <v>47004</v>
      </c>
      <c r="S2118" s="8">
        <v>8235</v>
      </c>
    </row>
    <row r="2119" spans="1:19" x14ac:dyDescent="0.25">
      <c r="A2119" s="9" t="s">
        <v>18875</v>
      </c>
      <c r="B2119" s="52" t="str">
        <f>HYPERLINK("http://www.UniProt.org/UniProt/Q5M999_XENLA","Q5M999_XENLA")</f>
        <v>Q5M999_XENLA</v>
      </c>
      <c r="C2119" s="12" t="str">
        <f>HYPERLINK("http://www.UniProt.org/UniProt/PSB3_HUMAN","PSB3_HUMAN")</f>
        <v>PSB3_HUMAN</v>
      </c>
      <c r="D2119" s="11" t="s">
        <v>18878</v>
      </c>
      <c r="E2119" s="18">
        <v>0.03</v>
      </c>
      <c r="F2119" s="14">
        <v>2000</v>
      </c>
      <c r="G2119" s="14">
        <v>2200</v>
      </c>
      <c r="H2119" s="80">
        <v>370</v>
      </c>
      <c r="I2119" s="81">
        <v>1.2E-2</v>
      </c>
      <c r="J2119" s="80">
        <v>26</v>
      </c>
      <c r="K2119" s="98">
        <v>2223.2768959372079</v>
      </c>
      <c r="L2119" s="20" t="s">
        <v>47226</v>
      </c>
      <c r="M2119" s="8"/>
      <c r="N2119" s="5">
        <v>23.03</v>
      </c>
      <c r="O2119" s="5">
        <v>23.03</v>
      </c>
      <c r="P2119" s="5">
        <v>22.949000000000002</v>
      </c>
      <c r="Q2119" s="7" t="s">
        <v>40</v>
      </c>
      <c r="R2119" s="95" t="s">
        <v>47004</v>
      </c>
      <c r="S2119" s="8">
        <v>5623</v>
      </c>
    </row>
    <row r="2120" spans="1:19" x14ac:dyDescent="0.25">
      <c r="A2120" s="9" t="s">
        <v>14878</v>
      </c>
      <c r="B2120" s="52" t="str">
        <f>HYPERLINK("http://www.UniProt.org/UniProt/O93522_XENLA","O93522_XENLA")</f>
        <v>O93522_XENLA</v>
      </c>
      <c r="C2120" s="12" t="str">
        <f>HYPERLINK("http://www.UniProt.org/UniProt/MYH9_HUMAN","MYH9_HUMAN")</f>
        <v>MYH9_HUMAN</v>
      </c>
      <c r="D2120" s="11" t="s">
        <v>14869</v>
      </c>
      <c r="E2120" s="18">
        <v>-2.6</v>
      </c>
      <c r="F2120" s="14">
        <v>1600</v>
      </c>
      <c r="G2120" s="14">
        <v>4.0999999999999996</v>
      </c>
      <c r="H2120" s="81">
        <v>36</v>
      </c>
      <c r="I2120" s="81">
        <v>1.2E-2</v>
      </c>
      <c r="J2120" s="80">
        <v>13</v>
      </c>
      <c r="K2120" s="98">
        <v>1062.5776591754845</v>
      </c>
      <c r="L2120" s="146" t="s">
        <v>47226</v>
      </c>
      <c r="M2120" s="8"/>
      <c r="N2120" s="5">
        <v>226.81</v>
      </c>
      <c r="O2120" s="5">
        <v>226.81</v>
      </c>
      <c r="P2120" s="5">
        <v>226.53200000000001</v>
      </c>
      <c r="Q2120" s="7" t="s">
        <v>40</v>
      </c>
      <c r="R2120" s="95" t="s">
        <v>47004</v>
      </c>
      <c r="S2120" s="8">
        <v>5942</v>
      </c>
    </row>
    <row r="2121" spans="1:19" x14ac:dyDescent="0.25">
      <c r="A2121" s="9" t="s">
        <v>30104</v>
      </c>
      <c r="B2121" s="52" t="str">
        <f>HYPERLINK("http://www.UniProt.org/UniProt/A9YWT2_XENLA","A9YWT2_XENLA")</f>
        <v>A9YWT2_XENLA</v>
      </c>
      <c r="C2121" s="12" t="str">
        <f>HYPERLINK("http://www.UniProt.org/UniProt/2A5A_HUMAN","2A5A_HUMAN")</f>
        <v>2A5A_HUMAN</v>
      </c>
      <c r="D2121" s="11" t="s">
        <v>30107</v>
      </c>
      <c r="E2121" s="18">
        <v>-1.33</v>
      </c>
      <c r="F2121" s="14">
        <v>120</v>
      </c>
      <c r="G2121" s="14">
        <v>5.7</v>
      </c>
      <c r="H2121" s="80">
        <v>8.3000000000000007</v>
      </c>
      <c r="I2121" s="81">
        <v>1.2E-2</v>
      </c>
      <c r="J2121" s="80">
        <v>0.59</v>
      </c>
      <c r="K2121" s="98">
        <v>49.761613723552351</v>
      </c>
      <c r="L2121" s="20" t="s">
        <v>47226</v>
      </c>
      <c r="M2121" s="8" t="s">
        <v>1155</v>
      </c>
      <c r="N2121" s="5">
        <v>55.16</v>
      </c>
      <c r="O2121" s="5">
        <v>55.161000000000001</v>
      </c>
      <c r="P2121" s="5">
        <v>56.194000000000003</v>
      </c>
      <c r="Q2121" s="7" t="s">
        <v>40</v>
      </c>
      <c r="R2121" s="95" t="s">
        <v>47004</v>
      </c>
      <c r="S2121" s="8">
        <v>1622</v>
      </c>
    </row>
    <row r="2122" spans="1:19" x14ac:dyDescent="0.25">
      <c r="A2122" s="9" t="s">
        <v>10496</v>
      </c>
      <c r="B2122" s="52" t="str">
        <f>HYPERLINK("http://www.UniProt.org/UniProt/Q6GPU5_XENLA","Q6GPU5_XENLA")</f>
        <v>Q6GPU5_XENLA</v>
      </c>
      <c r="C2122" s="12" t="str">
        <f>HYPERLINK("http://www.UniProt.org/UniProt/HBAZ_HUMAN","HBAZ_HUMAN")</f>
        <v>HBAZ_HUMAN</v>
      </c>
      <c r="D2122" s="11" t="s">
        <v>10499</v>
      </c>
      <c r="E2122" s="18">
        <v>-0.17</v>
      </c>
      <c r="F2122" s="14">
        <v>9900</v>
      </c>
      <c r="G2122" s="14">
        <v>6700</v>
      </c>
      <c r="H2122" s="81">
        <v>31</v>
      </c>
      <c r="I2122" s="81">
        <v>1.0999999999999999E-2</v>
      </c>
      <c r="J2122" s="80">
        <v>120</v>
      </c>
      <c r="K2122" s="98">
        <v>11006.124358898924</v>
      </c>
      <c r="L2122" s="145" t="s">
        <v>47226</v>
      </c>
      <c r="M2122" s="8"/>
      <c r="N2122" s="5">
        <v>15.718</v>
      </c>
      <c r="O2122" s="5">
        <v>15.59</v>
      </c>
      <c r="P2122" s="5">
        <v>15.637</v>
      </c>
      <c r="Q2122" s="7" t="s">
        <v>40</v>
      </c>
      <c r="R2122" s="95" t="s">
        <v>47004</v>
      </c>
      <c r="S2122" s="8">
        <v>5871</v>
      </c>
    </row>
    <row r="2123" spans="1:19" x14ac:dyDescent="0.25">
      <c r="A2123" s="9" t="s">
        <v>18844</v>
      </c>
      <c r="B2123" s="52" t="str">
        <f>HYPERLINK("http://www.UniProt.org/UniProt/Q7ZYL1_XENLA","Q7ZYL1_XENLA")</f>
        <v>Q7ZYL1_XENLA</v>
      </c>
      <c r="C2123" s="12" t="str">
        <f>HYPERLINK("http://www.UniProt.org/UniProt/PSB1_HUMAN","PSB1_HUMAN")</f>
        <v>PSB1_HUMAN</v>
      </c>
      <c r="D2123" s="11" t="s">
        <v>18847</v>
      </c>
      <c r="E2123" s="18">
        <v>0.06</v>
      </c>
      <c r="F2123" s="14">
        <v>2200</v>
      </c>
      <c r="G2123" s="14">
        <v>2500</v>
      </c>
      <c r="H2123" s="81">
        <v>13</v>
      </c>
      <c r="I2123" s="81">
        <v>1.0999999999999999E-2</v>
      </c>
      <c r="J2123" s="80">
        <v>23</v>
      </c>
      <c r="K2123" s="98">
        <v>2041.2379788512947</v>
      </c>
      <c r="L2123" s="20" t="s">
        <v>47226</v>
      </c>
      <c r="M2123" s="8"/>
      <c r="N2123" s="5">
        <v>26.635000000000002</v>
      </c>
      <c r="O2123" s="5">
        <v>26.635000000000002</v>
      </c>
      <c r="P2123" s="5">
        <v>26.489000000000001</v>
      </c>
      <c r="Q2123" s="7" t="s">
        <v>40</v>
      </c>
      <c r="R2123" s="95" t="s">
        <v>47004</v>
      </c>
      <c r="S2123" s="8">
        <v>6435</v>
      </c>
    </row>
    <row r="2124" spans="1:19" x14ac:dyDescent="0.25">
      <c r="A2124" s="9" t="s">
        <v>3031</v>
      </c>
      <c r="B2124" s="52" t="str">
        <f>HYPERLINK("http://www.UniProt.org/UniProt/Q6DKM0_XENLA","Q6DKM0_XENLA")</f>
        <v>Q6DKM0_XENLA</v>
      </c>
      <c r="C2124" s="12" t="str">
        <f>HYPERLINK("http://www.UniProt.org/UniProt/CAND1_HUMAN","CAND1_HUMAN")</f>
        <v>CAND1_HUMAN</v>
      </c>
      <c r="D2124" s="11" t="s">
        <v>3034</v>
      </c>
      <c r="E2124" s="18">
        <v>0.24</v>
      </c>
      <c r="F2124" s="14">
        <v>860</v>
      </c>
      <c r="G2124" s="14">
        <v>1500</v>
      </c>
      <c r="H2124" s="81">
        <v>55</v>
      </c>
      <c r="I2124" s="81">
        <v>1.0999999999999999E-2</v>
      </c>
      <c r="J2124" s="80">
        <v>5.6</v>
      </c>
      <c r="K2124" s="98">
        <v>522.40368216731861</v>
      </c>
      <c r="L2124" s="145" t="s">
        <v>47226</v>
      </c>
      <c r="M2124" s="8"/>
      <c r="N2124" s="5">
        <v>136.16</v>
      </c>
      <c r="O2124" s="5">
        <v>136.387</v>
      </c>
      <c r="P2124" s="5">
        <v>136.376</v>
      </c>
      <c r="Q2124" s="7" t="s">
        <v>40</v>
      </c>
      <c r="R2124" s="95" t="s">
        <v>47004</v>
      </c>
      <c r="S2124" s="8">
        <v>9844</v>
      </c>
    </row>
    <row r="2125" spans="1:19" x14ac:dyDescent="0.25">
      <c r="A2125" s="9" t="s">
        <v>28732</v>
      </c>
      <c r="B2125" s="52" t="str">
        <f>HYPERLINK("http://www.UniProt.org/UniProt/Q4KLX0_XENLA","Q4KLX0_XENLA")</f>
        <v>Q4KLX0_XENLA</v>
      </c>
      <c r="C2125" s="12" t="str">
        <f>HYPERLINK("http://www.UniProt.org/UniProt/VATA_HUMAN","VATA_HUMAN")</f>
        <v>VATA_HUMAN</v>
      </c>
      <c r="D2125" s="11" t="s">
        <v>28735</v>
      </c>
      <c r="E2125" s="18">
        <v>-1.58</v>
      </c>
      <c r="F2125" s="14">
        <v>1400</v>
      </c>
      <c r="G2125" s="14">
        <v>35</v>
      </c>
      <c r="H2125" s="81">
        <v>2.9</v>
      </c>
      <c r="I2125" s="81">
        <v>1.0999999999999999E-2</v>
      </c>
      <c r="J2125" s="80">
        <v>5.6</v>
      </c>
      <c r="K2125" s="98">
        <v>500.02640117010242</v>
      </c>
      <c r="L2125" s="20" t="s">
        <v>47226</v>
      </c>
      <c r="M2125" s="8"/>
      <c r="N2125" s="5">
        <v>68.524000000000001</v>
      </c>
      <c r="O2125" s="5">
        <v>68.524000000000001</v>
      </c>
      <c r="P2125" s="5">
        <v>68.304000000000002</v>
      </c>
      <c r="Q2125" s="7" t="s">
        <v>40</v>
      </c>
      <c r="R2125" s="95" t="s">
        <v>47004</v>
      </c>
      <c r="S2125" s="8">
        <v>8429</v>
      </c>
    </row>
    <row r="2126" spans="1:19" x14ac:dyDescent="0.25">
      <c r="A2126" s="9" t="s">
        <v>32011</v>
      </c>
      <c r="B2126" s="52" t="str">
        <f>HYPERLINK("http://www.UniProt.org/UniProt/Q6JA20_XENLA","Q6JA20_XENLA")</f>
        <v>Q6JA20_XENLA</v>
      </c>
      <c r="C2126" s="12" t="str">
        <f>HYPERLINK("http://www.UniProt.org/UniProt/C1QBP_HUMAN","C1QBP_HUMAN")</f>
        <v>C1QBP_HUMAN</v>
      </c>
      <c r="D2126" s="11" t="s">
        <v>32014</v>
      </c>
      <c r="E2126" s="158" t="s">
        <v>40</v>
      </c>
      <c r="H2126" s="80">
        <v>32</v>
      </c>
      <c r="I2126" s="81">
        <v>1.0999999999999999E-2</v>
      </c>
      <c r="J2126" s="80">
        <v>2.3000000000000003</v>
      </c>
      <c r="K2126" s="98">
        <v>201.41173878233769</v>
      </c>
      <c r="L2126" s="146" t="s">
        <v>47226</v>
      </c>
      <c r="M2126" s="8"/>
      <c r="N2126" s="5">
        <v>30.643000000000001</v>
      </c>
      <c r="O2126" s="5">
        <v>30.643000000000001</v>
      </c>
      <c r="P2126" s="5">
        <v>31.361999999999998</v>
      </c>
      <c r="Q2126" s="7" t="s">
        <v>311</v>
      </c>
      <c r="R2126" s="95" t="s">
        <v>47004</v>
      </c>
      <c r="S2126" s="8">
        <v>5736</v>
      </c>
    </row>
    <row r="2127" spans="1:19" x14ac:dyDescent="0.25">
      <c r="A2127" s="9" t="s">
        <v>39676</v>
      </c>
      <c r="B2127" s="52" t="str">
        <f>HYPERLINK("http://www.UniProt.org/UniProt/Q640D6_XENLA","Q640D6_XENLA")</f>
        <v>Q640D6_XENLA</v>
      </c>
      <c r="C2127" s="12" t="str">
        <f>HYPERLINK("http://www.UniProt.org/UniProt/NUBP1_HUMAN","NUBP1_HUMAN")</f>
        <v>NUBP1_HUMAN</v>
      </c>
      <c r="D2127" s="11" t="s">
        <v>39668</v>
      </c>
      <c r="E2127" s="18">
        <v>-0.09</v>
      </c>
      <c r="F2127" s="14">
        <v>120</v>
      </c>
      <c r="G2127" s="14">
        <v>99</v>
      </c>
      <c r="H2127" s="80">
        <v>22</v>
      </c>
      <c r="I2127" s="81">
        <v>1.0999999999999999E-2</v>
      </c>
      <c r="J2127" s="80">
        <v>1.6</v>
      </c>
      <c r="K2127" s="98">
        <v>138.54673660814942</v>
      </c>
      <c r="L2127" s="145" t="s">
        <v>47226</v>
      </c>
      <c r="M2127" s="8"/>
      <c r="N2127" s="5">
        <v>30.401</v>
      </c>
      <c r="O2127" s="5">
        <v>32.308</v>
      </c>
      <c r="P2127" s="5">
        <v>34.533999999999999</v>
      </c>
      <c r="Q2127" s="7" t="s">
        <v>40</v>
      </c>
      <c r="R2127" s="95" t="s">
        <v>47004</v>
      </c>
      <c r="S2127" s="8">
        <v>7991</v>
      </c>
    </row>
    <row r="2128" spans="1:19" x14ac:dyDescent="0.25">
      <c r="A2128" s="9" t="s">
        <v>26184</v>
      </c>
      <c r="B2128" s="52" t="str">
        <f>HYPERLINK("http://www.UniProt.org/UniProt/Q5U5C2_XENLA","Q5U5C2_XENLA")</f>
        <v>Q5U5C2_XENLA</v>
      </c>
      <c r="C2128" s="12" t="str">
        <f>HYPERLINK("http://www.UniProt.org/UniProt/SYVC_HUMAN","SYVC_HUMAN")</f>
        <v>SYVC_HUMAN</v>
      </c>
      <c r="D2128" s="11" t="s">
        <v>26187</v>
      </c>
      <c r="E2128" s="18">
        <v>-3</v>
      </c>
      <c r="F2128" s="14">
        <v>510</v>
      </c>
      <c r="G2128" s="14">
        <v>0.5</v>
      </c>
      <c r="H2128" s="81">
        <v>26</v>
      </c>
      <c r="I2128" s="81">
        <v>1.0999999999999999E-2</v>
      </c>
      <c r="J2128" s="80">
        <v>1.4999999999999998</v>
      </c>
      <c r="K2128" s="98">
        <v>138.4688284323081</v>
      </c>
      <c r="L2128" s="145" t="s">
        <v>47226</v>
      </c>
      <c r="M2128" s="8"/>
      <c r="N2128" s="5">
        <v>140.6</v>
      </c>
      <c r="O2128" s="5">
        <v>140.636</v>
      </c>
      <c r="P2128" s="5">
        <v>140.476</v>
      </c>
      <c r="Q2128" s="7" t="s">
        <v>40</v>
      </c>
      <c r="R2128" s="95" t="s">
        <v>47004</v>
      </c>
      <c r="S2128" s="8">
        <v>6107</v>
      </c>
    </row>
    <row r="2129" spans="1:19" x14ac:dyDescent="0.25">
      <c r="A2129" s="9" t="s">
        <v>43388</v>
      </c>
      <c r="B2129" s="52" t="str">
        <f>HYPERLINK("http://www.UniProt.org/UniProt/Q7ZT48_XENLA","Q7ZT48_XENLA")</f>
        <v>Q7ZT48_XENLA</v>
      </c>
      <c r="C2129" s="12" t="str">
        <f>HYPERLINK("http://www.UniProt.org/UniProt/SLD5_HUMAN","SLD5_HUMAN")</f>
        <v>SLD5_HUMAN</v>
      </c>
      <c r="D2129" s="11" t="s">
        <v>43391</v>
      </c>
      <c r="E2129" s="18">
        <v>1.83</v>
      </c>
      <c r="F2129" s="14">
        <v>19</v>
      </c>
      <c r="G2129" s="14">
        <v>1300</v>
      </c>
      <c r="H2129" s="80">
        <v>6.3</v>
      </c>
      <c r="I2129" s="81">
        <v>1.0999999999999999E-2</v>
      </c>
      <c r="J2129" s="80">
        <v>0.45</v>
      </c>
      <c r="K2129" s="98">
        <v>40.858702947689011</v>
      </c>
      <c r="L2129" s="146" t="s">
        <v>47226</v>
      </c>
      <c r="M2129" s="8"/>
      <c r="N2129" s="5">
        <v>25.544</v>
      </c>
      <c r="O2129" s="5">
        <v>25.544</v>
      </c>
      <c r="P2129" s="5">
        <v>26.047000000000001</v>
      </c>
      <c r="Q2129" s="7" t="s">
        <v>40</v>
      </c>
      <c r="R2129" s="95" t="s">
        <v>47004</v>
      </c>
      <c r="S2129" s="8">
        <v>10865</v>
      </c>
    </row>
    <row r="2130" spans="1:19" x14ac:dyDescent="0.25">
      <c r="A2130" s="9" t="s">
        <v>13798</v>
      </c>
      <c r="B2130" s="52" t="str">
        <f>HYPERLINK("http://www.UniProt.org/UniProt/MCM2_XENLA","MCM2_XENLA")</f>
        <v>MCM2_XENLA</v>
      </c>
      <c r="C2130" s="12" t="str">
        <f>HYPERLINK("http://www.UniProt.org/UniProt/MCM2_HUMAN","MCM2_HUMAN")</f>
        <v>MCM2_HUMAN</v>
      </c>
      <c r="D2130" s="11" t="s">
        <v>13801</v>
      </c>
      <c r="E2130" s="18">
        <v>2.02</v>
      </c>
      <c r="F2130" s="14">
        <v>40</v>
      </c>
      <c r="G2130" s="14">
        <v>4200</v>
      </c>
      <c r="H2130" s="81">
        <v>1.2</v>
      </c>
      <c r="I2130" s="81">
        <v>0.01</v>
      </c>
      <c r="J2130" s="80">
        <v>4.0999999999999996</v>
      </c>
      <c r="K2130" s="98">
        <v>401.55090056247235</v>
      </c>
      <c r="L2130" s="145" t="s">
        <v>47226</v>
      </c>
      <c r="M2130" s="8"/>
      <c r="N2130" s="5">
        <v>100.26</v>
      </c>
      <c r="O2130" s="5">
        <v>100.262</v>
      </c>
      <c r="P2130" s="5">
        <v>101.896</v>
      </c>
      <c r="Q2130" s="7" t="s">
        <v>40</v>
      </c>
      <c r="R2130" s="95" t="s">
        <v>47004</v>
      </c>
      <c r="S2130" s="8">
        <v>5657</v>
      </c>
    </row>
    <row r="2131" spans="1:19" x14ac:dyDescent="0.25">
      <c r="A2131" s="9" t="s">
        <v>3015</v>
      </c>
      <c r="B2131" s="52" t="str">
        <f>HYPERLINK("http://www.UniProt.org/UniProt/Q6PAF2_XENLA","Q6PAF2_XENLA")</f>
        <v>Q6PAF2_XENLA</v>
      </c>
      <c r="C2131" s="12" t="str">
        <f>HYPERLINK("http://www.UniProt.org/UniProt/CAN1_HUMAN","CAN1_HUMAN")</f>
        <v>CAN1_HUMAN</v>
      </c>
      <c r="D2131" s="11" t="s">
        <v>3018</v>
      </c>
      <c r="E2131" s="18">
        <v>-2.54</v>
      </c>
      <c r="F2131" s="14">
        <v>740</v>
      </c>
      <c r="G2131" s="14">
        <v>2.1</v>
      </c>
      <c r="H2131" s="81">
        <v>1.6</v>
      </c>
      <c r="I2131" s="81">
        <v>0.01</v>
      </c>
      <c r="J2131" s="80">
        <v>3.2</v>
      </c>
      <c r="K2131" s="98">
        <v>315.41718884695445</v>
      </c>
      <c r="L2131" s="145" t="s">
        <v>47226</v>
      </c>
      <c r="M2131" s="8"/>
      <c r="N2131" s="5">
        <v>79.819000000000003</v>
      </c>
      <c r="O2131" s="5">
        <v>79.819999999999993</v>
      </c>
      <c r="P2131" s="5">
        <v>81.89</v>
      </c>
      <c r="Q2131" s="7" t="s">
        <v>40</v>
      </c>
      <c r="R2131" s="95" t="s">
        <v>47004</v>
      </c>
      <c r="S2131" s="8">
        <v>5384</v>
      </c>
    </row>
    <row r="2132" spans="1:19" x14ac:dyDescent="0.25">
      <c r="A2132" s="9" t="s">
        <v>46945</v>
      </c>
      <c r="B2132" s="52" t="str">
        <f>HYPERLINK("http://www.UniProt.org/UniProt/Q91673_XENLA","Q91673_XENLA")</f>
        <v>Q91673_XENLA</v>
      </c>
      <c r="C2132" s="12" t="str">
        <f>HYPERLINK("http://www.UniProt.org/UniProt/ZP4_HUMAN","ZP4_HUMAN")</f>
        <v>ZP4_HUMAN</v>
      </c>
      <c r="D2132" s="11" t="s">
        <v>46948</v>
      </c>
      <c r="E2132" s="158" t="s">
        <v>40</v>
      </c>
      <c r="H2132" s="81">
        <v>2.5999999999999999E-2</v>
      </c>
      <c r="I2132" s="81"/>
      <c r="J2132" s="80">
        <v>4.0999999999999995E-2</v>
      </c>
      <c r="K2132" s="98">
        <v>146.04788437010896</v>
      </c>
      <c r="L2132" s="20" t="s">
        <v>47226</v>
      </c>
      <c r="M2132" s="8"/>
      <c r="N2132" s="5">
        <v>59.762999999999998</v>
      </c>
      <c r="O2132" s="5">
        <v>59.634999999999998</v>
      </c>
      <c r="P2132" s="5">
        <v>59.4</v>
      </c>
      <c r="Q2132" s="7" t="s">
        <v>45639</v>
      </c>
      <c r="R2132" s="95" t="s">
        <v>47004</v>
      </c>
      <c r="S2132" s="8">
        <v>3335</v>
      </c>
    </row>
    <row r="2133" spans="1:19" x14ac:dyDescent="0.25">
      <c r="A2133" s="9" t="s">
        <v>38711</v>
      </c>
      <c r="B2133" s="52" t="str">
        <f>HYPERLINK("http://www.UniProt.org/UniProt/Q05AY7_XENLA","Q05AY7_XENLA")</f>
        <v>Q05AY7_XENLA</v>
      </c>
      <c r="C2133" s="12" t="str">
        <f>HYPERLINK("http://www.UniProt.org/UniProt/MPPB_HUMAN","MPPB_HUMAN")</f>
        <v>MPPB_HUMAN</v>
      </c>
      <c r="D2133" s="11" t="s">
        <v>38714</v>
      </c>
      <c r="E2133" s="158" t="s">
        <v>40</v>
      </c>
      <c r="H2133" s="81">
        <v>1.6E-2</v>
      </c>
      <c r="I2133" s="81"/>
      <c r="J2133" s="80">
        <v>4.0999999999999995E-2</v>
      </c>
      <c r="K2133" s="98">
        <v>26.267198052869375</v>
      </c>
      <c r="L2133" s="145" t="s">
        <v>47226</v>
      </c>
      <c r="M2133" s="8"/>
      <c r="N2133" s="5">
        <v>53.4</v>
      </c>
      <c r="O2133" s="5">
        <v>53.417000000000002</v>
      </c>
      <c r="P2133" s="5">
        <v>54.366</v>
      </c>
      <c r="Q2133" s="7" t="s">
        <v>311</v>
      </c>
      <c r="R2133" s="95" t="s">
        <v>47004</v>
      </c>
      <c r="S2133" s="8">
        <v>6627</v>
      </c>
    </row>
    <row r="2134" spans="1:19" x14ac:dyDescent="0.25">
      <c r="A2134" s="9" t="s">
        <v>31762</v>
      </c>
      <c r="B2134" s="52" t="str">
        <f>HYPERLINK("http://www.UniProt.org/UniProt/Q6DCS3_XENLA","Q6DCS3_XENLA")</f>
        <v>Q6DCS3_XENLA</v>
      </c>
      <c r="C2134" s="12" t="str">
        <f>HYPERLINK("http://www.UniProt.org/UniProt/BCDO2_HUMAN","BCDO2_HUMAN")</f>
        <v>BCDO2_HUMAN</v>
      </c>
      <c r="D2134" s="11" t="s">
        <v>31764</v>
      </c>
      <c r="E2134" s="158" t="s">
        <v>40</v>
      </c>
      <c r="H2134" s="81"/>
      <c r="I2134" s="81"/>
      <c r="K2134" s="98">
        <v>9.9692861426515336</v>
      </c>
      <c r="L2134" s="148" t="s">
        <v>47226</v>
      </c>
      <c r="M2134" s="8"/>
      <c r="N2134" s="5">
        <v>62.77</v>
      </c>
      <c r="O2134" s="5">
        <v>10.965999999999999</v>
      </c>
      <c r="P2134" s="5">
        <v>65.674000000000007</v>
      </c>
      <c r="Q2134" s="7" t="s">
        <v>40</v>
      </c>
      <c r="R2134" s="135" t="s">
        <v>51777</v>
      </c>
      <c r="S2134" s="8">
        <v>246</v>
      </c>
    </row>
    <row r="2135" spans="1:19" x14ac:dyDescent="0.25">
      <c r="A2135" s="9" t="s">
        <v>39185</v>
      </c>
      <c r="B2135" s="52" t="str">
        <f>HYPERLINK("http://www.UniProt.org/UniProt/Q6NUA9_XENLA","Q6NUA9_XENLA")</f>
        <v>Q6NUA9_XENLA</v>
      </c>
      <c r="C2135" s="12" t="str">
        <f>HYPERLINK("http://www.UniProt.org/UniProt/NANP_HUMAN","NANP_HUMAN")</f>
        <v>NANP_HUMAN</v>
      </c>
      <c r="D2135" s="11" t="s">
        <v>39188</v>
      </c>
      <c r="E2135" s="18">
        <v>0.04</v>
      </c>
      <c r="F2135" s="14">
        <v>9.6</v>
      </c>
      <c r="G2135" s="14">
        <v>11</v>
      </c>
      <c r="H2135" s="81"/>
      <c r="I2135" s="81"/>
      <c r="K2135" s="98">
        <v>9.9672514431292232</v>
      </c>
      <c r="L2135" s="148" t="s">
        <v>47226</v>
      </c>
      <c r="M2135" s="8"/>
      <c r="N2135" s="5">
        <v>26.888999999999999</v>
      </c>
      <c r="O2135" s="5">
        <v>200.25299999999999</v>
      </c>
      <c r="P2135" s="5">
        <v>27.812999999999999</v>
      </c>
      <c r="Q2135" s="7" t="s">
        <v>40</v>
      </c>
      <c r="R2135" s="135" t="s">
        <v>51777</v>
      </c>
      <c r="S2135" s="8">
        <v>494</v>
      </c>
    </row>
    <row r="2136" spans="1:19" x14ac:dyDescent="0.25">
      <c r="A2136" s="9" t="s">
        <v>40278</v>
      </c>
      <c r="B2136" s="52" t="str">
        <f>HYPERLINK("http://www.UniProt.org/UniProt/PACN2_XENLA","PACN2_XENLA")</f>
        <v>PACN2_XENLA</v>
      </c>
      <c r="C2136" s="12" t="str">
        <f>HYPERLINK("http://www.UniProt.org/UniProt/PACN2_HUMAN","PACN2_HUMAN")</f>
        <v>PACN2_HUMAN</v>
      </c>
      <c r="D2136" s="11" t="s">
        <v>40271</v>
      </c>
      <c r="E2136" s="18">
        <v>-3</v>
      </c>
      <c r="F2136" s="14">
        <v>60</v>
      </c>
      <c r="G2136" s="14">
        <v>0</v>
      </c>
      <c r="H2136" s="81"/>
      <c r="I2136" s="81"/>
      <c r="K2136" s="98">
        <v>9.9582672639293737</v>
      </c>
      <c r="L2136" s="148" t="s">
        <v>47226</v>
      </c>
      <c r="M2136" s="8"/>
      <c r="N2136" s="5">
        <v>55.134</v>
      </c>
      <c r="O2136" s="5">
        <v>55.148000000000003</v>
      </c>
      <c r="P2136" s="5">
        <v>55.738999999999997</v>
      </c>
      <c r="Q2136" s="7" t="s">
        <v>40</v>
      </c>
      <c r="R2136" s="135" t="s">
        <v>51777</v>
      </c>
      <c r="S2136" s="8">
        <v>5010</v>
      </c>
    </row>
    <row r="2137" spans="1:19" x14ac:dyDescent="0.25">
      <c r="A2137" s="9" t="s">
        <v>41468</v>
      </c>
      <c r="B2137" s="52" t="str">
        <f>HYPERLINK("http://www.UniProt.org/UniProt/F6ZDN0_XENTR","F6ZDN0_XENTR")</f>
        <v>F6ZDN0_XENTR</v>
      </c>
      <c r="C2137" s="12" t="str">
        <f>HYPERLINK("http://www.UniProt.org/UniProt/PRUNE_HUMAN","PRUNE_HUMAN")</f>
        <v>PRUNE_HUMAN</v>
      </c>
      <c r="D2137" s="11" t="s">
        <v>41470</v>
      </c>
      <c r="E2137" s="18">
        <v>0.02</v>
      </c>
      <c r="F2137" s="14">
        <v>19</v>
      </c>
      <c r="G2137" s="14">
        <v>20</v>
      </c>
      <c r="H2137" s="81"/>
      <c r="I2137" s="81"/>
      <c r="K2137" s="98">
        <v>9.9485901896739133</v>
      </c>
      <c r="L2137" s="148" t="s">
        <v>47226</v>
      </c>
      <c r="M2137" s="8"/>
      <c r="N2137" s="5">
        <v>55.122999999999998</v>
      </c>
      <c r="O2137" s="5" t="s">
        <v>40</v>
      </c>
      <c r="P2137" s="5">
        <v>50.2</v>
      </c>
      <c r="Q2137" s="7" t="s">
        <v>40</v>
      </c>
      <c r="R2137" s="135" t="s">
        <v>51777</v>
      </c>
      <c r="S2137" s="8">
        <v>7989</v>
      </c>
    </row>
    <row r="2138" spans="1:19" x14ac:dyDescent="0.25">
      <c r="A2138" s="9" t="s">
        <v>37257</v>
      </c>
      <c r="B2138" s="52" t="str">
        <f>HYPERLINK("http://www.UniProt.org/UniProt/A1L2L8_XENLA","A1L2L8_XENLA")</f>
        <v>A1L2L8_XENLA</v>
      </c>
      <c r="C2138" s="12" t="str">
        <f>HYPERLINK("http://www.UniProt.org/UniProt/IPP2_HUMAN","IPP2_HUMAN")</f>
        <v>IPP2_HUMAN</v>
      </c>
      <c r="D2138" s="11" t="s">
        <v>37260</v>
      </c>
      <c r="E2138" s="18">
        <v>0.12</v>
      </c>
      <c r="F2138" s="14">
        <v>120</v>
      </c>
      <c r="G2138" s="14">
        <v>150</v>
      </c>
      <c r="H2138" s="81"/>
      <c r="I2138" s="81"/>
      <c r="K2138" s="98">
        <v>9.9055211578970592</v>
      </c>
      <c r="L2138" s="148" t="s">
        <v>47226</v>
      </c>
      <c r="M2138" s="8"/>
      <c r="N2138" s="5">
        <v>21.166</v>
      </c>
      <c r="O2138" s="5">
        <v>21.47</v>
      </c>
      <c r="P2138" s="5">
        <v>23.015000000000001</v>
      </c>
      <c r="Q2138" s="7" t="s">
        <v>40</v>
      </c>
      <c r="R2138" s="135" t="s">
        <v>51777</v>
      </c>
      <c r="S2138" s="8">
        <v>6191</v>
      </c>
    </row>
    <row r="2139" spans="1:19" x14ac:dyDescent="0.25">
      <c r="A2139" s="9" t="s">
        <v>35272</v>
      </c>
      <c r="B2139" s="52" t="str">
        <f>HYPERLINK("http://www.UniProt.org/UniProt/Q66L07_XENLA","Q66L07_XENLA")</f>
        <v>Q66L07_XENLA</v>
      </c>
      <c r="C2139" s="12" t="str">
        <f>HYPERLINK("http://www.UniProt.org/UniProt/FETUB_HUMAN","FETUB_HUMAN")</f>
        <v>FETUB_HUMAN</v>
      </c>
      <c r="D2139" s="11" t="s">
        <v>35275</v>
      </c>
      <c r="E2139" s="158" t="s">
        <v>40</v>
      </c>
      <c r="H2139" s="81"/>
      <c r="I2139" s="81"/>
      <c r="K2139" s="98">
        <v>9.8198253659045207</v>
      </c>
      <c r="L2139" s="148" t="s">
        <v>47226</v>
      </c>
      <c r="M2139" s="8"/>
      <c r="N2139" s="5">
        <v>52.341000000000001</v>
      </c>
      <c r="O2139" s="5">
        <v>52.036999999999999</v>
      </c>
      <c r="P2139" s="5">
        <v>42.055</v>
      </c>
      <c r="Q2139" s="7" t="s">
        <v>235</v>
      </c>
      <c r="R2139" s="135" t="s">
        <v>51777</v>
      </c>
      <c r="S2139" s="8">
        <v>3319</v>
      </c>
    </row>
    <row r="2140" spans="1:19" x14ac:dyDescent="0.25">
      <c r="A2140" s="9" t="s">
        <v>39627</v>
      </c>
      <c r="B2140" s="52" t="str">
        <f>HYPERLINK("http://www.UniProt.org/UniProt/Q5BJ36_XENLA","Q5BJ36_XENLA")</f>
        <v>Q5BJ36_XENLA</v>
      </c>
      <c r="C2140" s="12" t="str">
        <f>HYPERLINK("http://www.UniProt.org/UniProt/NTAN1_HUMAN","NTAN1_HUMAN")</f>
        <v>NTAN1_HUMAN</v>
      </c>
      <c r="D2140" s="11" t="s">
        <v>39630</v>
      </c>
      <c r="E2140" s="18">
        <v>-0.13</v>
      </c>
      <c r="F2140" s="14">
        <v>46</v>
      </c>
      <c r="G2140" s="14">
        <v>34</v>
      </c>
      <c r="H2140" s="81"/>
      <c r="I2140" s="81"/>
      <c r="K2140" s="98">
        <v>9.801032461915625</v>
      </c>
      <c r="L2140" s="148" t="s">
        <v>47226</v>
      </c>
      <c r="M2140" s="8"/>
      <c r="N2140" s="5">
        <v>34.421999999999997</v>
      </c>
      <c r="O2140" s="5">
        <v>34.374000000000002</v>
      </c>
      <c r="P2140" s="5">
        <v>34.677</v>
      </c>
      <c r="Q2140" s="7" t="s">
        <v>40</v>
      </c>
      <c r="R2140" s="135" t="s">
        <v>51777</v>
      </c>
      <c r="S2140" s="8">
        <v>9677</v>
      </c>
    </row>
    <row r="2141" spans="1:19" x14ac:dyDescent="0.25">
      <c r="A2141" s="9" t="s">
        <v>31687</v>
      </c>
      <c r="B2141" s="52" t="str">
        <f>HYPERLINK("http://www.UniProt.org/UniProt/Q0IH60_XENLA","Q0IH60_XENLA")</f>
        <v>Q0IH60_XENLA</v>
      </c>
      <c r="C2141" s="12" t="str">
        <f>HYPERLINK("http://www.UniProt.org/UniProt/AUHM_HUMAN","AUHM_HUMAN")</f>
        <v>AUHM_HUMAN</v>
      </c>
      <c r="D2141" s="11" t="s">
        <v>31690</v>
      </c>
      <c r="E2141" s="158" t="s">
        <v>40</v>
      </c>
      <c r="H2141" s="81"/>
      <c r="I2141" s="81"/>
      <c r="K2141" s="98">
        <v>9.7956777260799637</v>
      </c>
      <c r="L2141" s="148" t="s">
        <v>47226</v>
      </c>
      <c r="M2141" s="8"/>
      <c r="N2141" s="5">
        <v>33.396000000000001</v>
      </c>
      <c r="O2141" s="5">
        <v>33.142000000000003</v>
      </c>
      <c r="P2141" s="5">
        <v>35.609000000000002</v>
      </c>
      <c r="Q2141" s="7" t="s">
        <v>311</v>
      </c>
      <c r="R2141" s="135" t="s">
        <v>51777</v>
      </c>
      <c r="S2141" s="8">
        <v>6165</v>
      </c>
    </row>
    <row r="2142" spans="1:19" x14ac:dyDescent="0.25">
      <c r="A2142" s="9" t="s">
        <v>39243</v>
      </c>
      <c r="B2142" s="52" t="str">
        <f>HYPERLINK("http://www.UniProt.org/UniProt/F6V0Q3_XENTR","F6V0Q3_XENTR")</f>
        <v>F6V0Q3_XENTR</v>
      </c>
      <c r="C2142" s="12" t="str">
        <f>HYPERLINK("http://www.UniProt.org/UniProt/NCOAT_HUMAN","NCOAT_HUMAN")</f>
        <v>NCOAT_HUMAN</v>
      </c>
      <c r="D2142" s="11" t="s">
        <v>39235</v>
      </c>
      <c r="E2142" s="18">
        <v>0.24</v>
      </c>
      <c r="F2142" s="14">
        <v>30</v>
      </c>
      <c r="G2142" s="14">
        <v>53</v>
      </c>
      <c r="H2142" s="81"/>
      <c r="I2142" s="81"/>
      <c r="K2142" s="98">
        <v>9.7839758625173587</v>
      </c>
      <c r="L2142" s="148" t="s">
        <v>47226</v>
      </c>
      <c r="M2142" s="8"/>
      <c r="N2142" s="5">
        <v>104.22</v>
      </c>
      <c r="O2142" s="5" t="s">
        <v>40</v>
      </c>
      <c r="P2142" s="5">
        <v>102.91500000000001</v>
      </c>
      <c r="Q2142" s="7" t="s">
        <v>40</v>
      </c>
      <c r="R2142" s="135" t="s">
        <v>51777</v>
      </c>
      <c r="S2142" s="8">
        <v>9688</v>
      </c>
    </row>
    <row r="2143" spans="1:19" x14ac:dyDescent="0.25">
      <c r="A2143" s="9" t="s">
        <v>31556</v>
      </c>
      <c r="B2143" s="52" t="str">
        <f>HYPERLINK("http://www.UniProt.org/UniProt/ATG4A_XENLA","ATG4A_XENLA")</f>
        <v>ATG4A_XENLA</v>
      </c>
      <c r="C2143" s="12" t="str">
        <f>HYPERLINK("http://www.UniProt.org/UniProt/ATG4A_HUMAN","ATG4A_HUMAN")</f>
        <v>ATG4A_HUMAN</v>
      </c>
      <c r="D2143" s="11" t="s">
        <v>31559</v>
      </c>
      <c r="E2143" s="18">
        <v>-0.77</v>
      </c>
      <c r="F2143" s="14">
        <v>14</v>
      </c>
      <c r="G2143" s="14">
        <v>2.2999999999999998</v>
      </c>
      <c r="H2143" s="81"/>
      <c r="I2143" s="81"/>
      <c r="K2143" s="98">
        <v>9.7735968410046503</v>
      </c>
      <c r="L2143" s="148" t="s">
        <v>47226</v>
      </c>
      <c r="M2143" s="8"/>
      <c r="N2143" s="5">
        <v>45.298000000000002</v>
      </c>
      <c r="O2143" s="5">
        <v>45.298000000000002</v>
      </c>
      <c r="P2143" s="5">
        <v>45.378</v>
      </c>
      <c r="Q2143" s="7" t="s">
        <v>40</v>
      </c>
      <c r="R2143" s="135" t="s">
        <v>51777</v>
      </c>
      <c r="S2143" s="8">
        <v>6088</v>
      </c>
    </row>
    <row r="2144" spans="1:19" x14ac:dyDescent="0.25">
      <c r="A2144" s="9" t="s">
        <v>37316</v>
      </c>
      <c r="B2144" s="52" t="str">
        <f>HYPERLINK("http://www.UniProt.org/UniProt/ITPA_XENLA","ITPA_XENLA")</f>
        <v>ITPA_XENLA</v>
      </c>
      <c r="C2144" s="12" t="str">
        <f>HYPERLINK("http://www.UniProt.org/UniProt/ITPA_HUMAN","ITPA_HUMAN")</f>
        <v>ITPA_HUMAN</v>
      </c>
      <c r="D2144" s="11" t="s">
        <v>37319</v>
      </c>
      <c r="E2144" s="18">
        <v>-0.03</v>
      </c>
      <c r="F2144" s="14">
        <v>12</v>
      </c>
      <c r="G2144" s="14">
        <v>11</v>
      </c>
      <c r="H2144" s="81"/>
      <c r="I2144" s="81"/>
      <c r="K2144" s="98">
        <v>9.6860744954817672</v>
      </c>
      <c r="L2144" s="148" t="s">
        <v>47226</v>
      </c>
      <c r="M2144" s="8"/>
      <c r="N2144" s="5">
        <v>21.344000000000001</v>
      </c>
      <c r="O2144" s="5">
        <v>114.917</v>
      </c>
      <c r="P2144" s="5">
        <v>21.446000000000002</v>
      </c>
      <c r="Q2144" s="7" t="s">
        <v>40</v>
      </c>
      <c r="R2144" s="135" t="s">
        <v>51777</v>
      </c>
      <c r="S2144" s="8">
        <v>439</v>
      </c>
    </row>
    <row r="2145" spans="1:19" x14ac:dyDescent="0.25">
      <c r="A2145" s="9" t="s">
        <v>39840</v>
      </c>
      <c r="B2145" s="52" t="str">
        <f>HYPERLINK("http://www.UniProt.org/UniProt/F7BVG6_XENTR","F7BVG6_XENTR")</f>
        <v>F7BVG6_XENTR</v>
      </c>
      <c r="C2145" s="12" t="str">
        <f>HYPERLINK("http://www.UniProt.org/UniProt/ODBA_HUMAN","ODBA_HUMAN")</f>
        <v>ODBA_HUMAN</v>
      </c>
      <c r="D2145" s="11" t="s">
        <v>39842</v>
      </c>
      <c r="E2145" s="158" t="s">
        <v>40</v>
      </c>
      <c r="H2145" s="81"/>
      <c r="I2145" s="81"/>
      <c r="K2145" s="98">
        <v>9.6694192776860088</v>
      </c>
      <c r="L2145" s="148" t="s">
        <v>47226</v>
      </c>
      <c r="M2145" s="8"/>
      <c r="N2145" s="5">
        <v>44.216999999999999</v>
      </c>
      <c r="O2145" s="5">
        <v>44.268999999999998</v>
      </c>
      <c r="P2145" s="5">
        <v>50.470999999999997</v>
      </c>
      <c r="Q2145" s="7" t="s">
        <v>311</v>
      </c>
      <c r="R2145" s="135" t="s">
        <v>51777</v>
      </c>
      <c r="S2145" s="8">
        <v>3881</v>
      </c>
    </row>
    <row r="2146" spans="1:19" x14ac:dyDescent="0.25">
      <c r="A2146" s="9" t="s">
        <v>33125</v>
      </c>
      <c r="B2146" s="52" t="str">
        <f>HYPERLINK("http://www.UniProt.org/UniProt/CPSF5_XENLA","CPSF5_XENLA")</f>
        <v>CPSF5_XENLA</v>
      </c>
      <c r="C2146" s="12" t="str">
        <f>HYPERLINK("http://www.UniProt.org/UniProt/CPSF5_HUMAN","CPSF5_HUMAN")</f>
        <v>CPSF5_HUMAN</v>
      </c>
      <c r="D2146" s="11" t="s">
        <v>33128</v>
      </c>
      <c r="E2146" s="18">
        <v>1.99</v>
      </c>
      <c r="F2146" s="14">
        <v>2.7</v>
      </c>
      <c r="G2146" s="14">
        <v>270</v>
      </c>
      <c r="H2146" s="81"/>
      <c r="I2146" s="81"/>
      <c r="K2146" s="98">
        <v>9.5297363735361227</v>
      </c>
      <c r="L2146" s="148" t="s">
        <v>47226</v>
      </c>
      <c r="M2146" s="8"/>
      <c r="N2146" s="5">
        <v>26.268999999999998</v>
      </c>
      <c r="O2146" s="5">
        <v>26.268999999999998</v>
      </c>
      <c r="P2146" s="5">
        <v>26.227</v>
      </c>
      <c r="Q2146" s="7" t="s">
        <v>40</v>
      </c>
      <c r="R2146" s="135" t="s">
        <v>51777</v>
      </c>
      <c r="S2146" s="8">
        <v>8227</v>
      </c>
    </row>
    <row r="2147" spans="1:19" x14ac:dyDescent="0.25">
      <c r="A2147" s="9" t="s">
        <v>45067</v>
      </c>
      <c r="B2147" s="52" t="str">
        <f>HYPERLINK("http://www.UniProt.org/UniProt/Q3B8E0_XENLA","Q3B8E0_XENLA")</f>
        <v>Q3B8E0_XENLA</v>
      </c>
      <c r="C2147" s="12" t="str">
        <f>HYPERLINK("http://www.UniProt.org/UniProt/TPD52_HUMAN","TPD52_HUMAN")</f>
        <v>TPD52_HUMAN</v>
      </c>
      <c r="D2147" s="11" t="s">
        <v>45061</v>
      </c>
      <c r="E2147" s="18">
        <v>-1.06</v>
      </c>
      <c r="F2147" s="14">
        <v>270</v>
      </c>
      <c r="G2147" s="14">
        <v>24</v>
      </c>
      <c r="H2147" s="81"/>
      <c r="I2147" s="81"/>
      <c r="K2147" s="98">
        <v>9.386448245186136</v>
      </c>
      <c r="L2147" s="148" t="s">
        <v>47226</v>
      </c>
      <c r="M2147" s="8"/>
      <c r="N2147" s="5">
        <v>19.568999999999999</v>
      </c>
      <c r="O2147" s="5">
        <v>337.78100000000001</v>
      </c>
      <c r="P2147" s="5">
        <v>24.327000000000002</v>
      </c>
      <c r="Q2147" s="7" t="s">
        <v>40</v>
      </c>
      <c r="R2147" s="135" t="s">
        <v>51777</v>
      </c>
      <c r="S2147" s="8">
        <v>936</v>
      </c>
    </row>
    <row r="2148" spans="1:19" x14ac:dyDescent="0.25">
      <c r="A2148" s="9" t="s">
        <v>44082</v>
      </c>
      <c r="B2148" s="52" t="str">
        <f>HYPERLINK("http://www.UniProt.org/UniProt/Q4V7H7_XENLA","Q4V7H7_XENLA")</f>
        <v>Q4V7H7_XENLA</v>
      </c>
      <c r="C2148" s="12" t="str">
        <f>HYPERLINK("http://www.UniProt.org/UniProt/SUCHY_HUMAN","SUCHY_HUMAN")</f>
        <v>SUCHY_HUMAN</v>
      </c>
      <c r="D2148" s="11" t="s">
        <v>44085</v>
      </c>
      <c r="E2148" s="158" t="s">
        <v>40</v>
      </c>
      <c r="H2148" s="81"/>
      <c r="I2148" s="81"/>
      <c r="K2148" s="98">
        <v>9.3298333226169703</v>
      </c>
      <c r="L2148" s="148" t="s">
        <v>47226</v>
      </c>
      <c r="M2148" s="8"/>
      <c r="N2148" s="5">
        <v>49.140999999999998</v>
      </c>
      <c r="O2148" s="5">
        <v>40.924999999999997</v>
      </c>
      <c r="P2148" s="5">
        <v>48.462000000000003</v>
      </c>
      <c r="Q2148" s="7" t="s">
        <v>311</v>
      </c>
      <c r="R2148" s="135" t="s">
        <v>51777</v>
      </c>
      <c r="S2148" s="8">
        <v>8469</v>
      </c>
    </row>
    <row r="2149" spans="1:19" x14ac:dyDescent="0.25">
      <c r="A2149" s="9" t="s">
        <v>31174</v>
      </c>
      <c r="B2149" s="52" t="str">
        <f>HYPERLINK("http://www.UniProt.org/UniProt/Q7ZXG0_XENLA","Q7ZXG0_XENLA")</f>
        <v>Q7ZXG0_XENLA</v>
      </c>
      <c r="C2149" s="12" t="str">
        <f>HYPERLINK("http://www.UniProt.org/UniProt/ARFP1_HUMAN","ARFP1_HUMAN")</f>
        <v>ARFP1_HUMAN</v>
      </c>
      <c r="D2149" s="11" t="s">
        <v>31177</v>
      </c>
      <c r="E2149" s="18">
        <v>-1.48</v>
      </c>
      <c r="F2149" s="14">
        <v>29</v>
      </c>
      <c r="G2149" s="14">
        <v>1</v>
      </c>
      <c r="H2149" s="81"/>
      <c r="I2149" s="81"/>
      <c r="K2149" s="98">
        <v>9.3071929992091764</v>
      </c>
      <c r="L2149" s="148" t="s">
        <v>47226</v>
      </c>
      <c r="M2149" s="8"/>
      <c r="N2149" s="5">
        <v>38.725000000000001</v>
      </c>
      <c r="O2149" s="5">
        <v>38.725999999999999</v>
      </c>
      <c r="P2149" s="5">
        <v>41.738</v>
      </c>
      <c r="Q2149" s="7" t="s">
        <v>40</v>
      </c>
      <c r="R2149" s="135" t="s">
        <v>51777</v>
      </c>
      <c r="S2149" s="8">
        <v>3807</v>
      </c>
    </row>
    <row r="2150" spans="1:19" x14ac:dyDescent="0.25">
      <c r="A2150" s="9" t="s">
        <v>34316</v>
      </c>
      <c r="B2150" s="52" t="str">
        <f>HYPERLINK("http://www.UniProt.org/UniProt/Q5U573_XENLA","Q5U573_XENLA")</f>
        <v>Q5U573_XENLA</v>
      </c>
      <c r="C2150" s="12" t="str">
        <f>HYPERLINK("http://www.UniProt.org/UniProt/DUS23_HUMAN","DUS23_HUMAN")</f>
        <v>DUS23_HUMAN</v>
      </c>
      <c r="D2150" s="11" t="s">
        <v>34319</v>
      </c>
      <c r="E2150" s="18">
        <v>-0.71</v>
      </c>
      <c r="F2150" s="14">
        <v>47</v>
      </c>
      <c r="G2150" s="14">
        <v>9.3000000000000007</v>
      </c>
      <c r="H2150" s="81"/>
      <c r="I2150" s="81"/>
      <c r="K2150" s="98">
        <v>9.2938270227189399</v>
      </c>
      <c r="L2150" s="148" t="s">
        <v>47226</v>
      </c>
      <c r="M2150" s="8"/>
      <c r="N2150" s="5">
        <v>17.155000000000001</v>
      </c>
      <c r="O2150" s="5">
        <v>17.155000000000001</v>
      </c>
      <c r="P2150" s="5">
        <v>16.588000000000001</v>
      </c>
      <c r="Q2150" s="7" t="s">
        <v>40</v>
      </c>
      <c r="R2150" s="135" t="s">
        <v>51777</v>
      </c>
      <c r="S2150" s="8">
        <v>8207</v>
      </c>
    </row>
    <row r="2151" spans="1:19" x14ac:dyDescent="0.25">
      <c r="A2151" s="9" t="s">
        <v>33641</v>
      </c>
      <c r="B2151" s="52" t="str">
        <f>HYPERLINK("http://www.UniProt.org/UniProt/Q7ZWV1_XENLA","Q7ZWV1_XENLA")</f>
        <v>Q7ZWV1_XENLA</v>
      </c>
      <c r="C2151" s="12" t="str">
        <f>HYPERLINK("http://www.UniProt.org/UniProt/DD19B_HUMAN","DD19B_HUMAN")</f>
        <v>DD19B_HUMAN</v>
      </c>
      <c r="D2151" s="11" t="s">
        <v>33644</v>
      </c>
      <c r="E2151" s="18">
        <v>-1.59</v>
      </c>
      <c r="F2151" s="14">
        <v>39</v>
      </c>
      <c r="G2151" s="14">
        <v>1</v>
      </c>
      <c r="H2151" s="81"/>
      <c r="I2151" s="81"/>
      <c r="K2151" s="98">
        <v>9.2267442622324953</v>
      </c>
      <c r="L2151" s="148" t="s">
        <v>47226</v>
      </c>
      <c r="M2151" s="8"/>
      <c r="N2151" s="5">
        <v>55.095999999999997</v>
      </c>
      <c r="O2151" s="5">
        <v>55.054000000000002</v>
      </c>
      <c r="P2151" s="5">
        <v>53.927</v>
      </c>
      <c r="Q2151" s="7" t="s">
        <v>40</v>
      </c>
      <c r="R2151" s="135" t="s">
        <v>51777</v>
      </c>
      <c r="S2151" s="8">
        <v>3987</v>
      </c>
    </row>
    <row r="2152" spans="1:19" x14ac:dyDescent="0.25">
      <c r="A2152" s="9" t="s">
        <v>32289</v>
      </c>
      <c r="B2152" s="52" t="str">
        <f>HYPERLINK("http://www.UniProt.org/UniProt/CFA36_XENLA","CFA36_XENLA")</f>
        <v>CFA36_XENLA</v>
      </c>
      <c r="C2152" s="12" t="str">
        <f>HYPERLINK("http://www.UniProt.org/UniProt/CC104_HUMAN","CC104_HUMAN")</f>
        <v>CC104_HUMAN</v>
      </c>
      <c r="D2152" s="11" t="s">
        <v>32291</v>
      </c>
      <c r="E2152" s="18">
        <v>-0.22</v>
      </c>
      <c r="F2152" s="14">
        <v>17</v>
      </c>
      <c r="G2152" s="14">
        <v>10</v>
      </c>
      <c r="H2152" s="81"/>
      <c r="I2152" s="81"/>
      <c r="K2152" s="98">
        <v>9.0453702992313669</v>
      </c>
      <c r="L2152" s="148" t="s">
        <v>47226</v>
      </c>
      <c r="M2152" s="8"/>
      <c r="N2152" s="5">
        <v>38.792999999999999</v>
      </c>
      <c r="O2152" s="5">
        <v>112.24299999999999</v>
      </c>
      <c r="P2152" s="5">
        <v>39.447000000000003</v>
      </c>
      <c r="Q2152" s="7" t="s">
        <v>40</v>
      </c>
      <c r="R2152" s="135" t="s">
        <v>51777</v>
      </c>
      <c r="S2152" s="8">
        <v>816</v>
      </c>
    </row>
    <row r="2153" spans="1:19" x14ac:dyDescent="0.25">
      <c r="A2153" s="9" t="s">
        <v>43251</v>
      </c>
      <c r="B2153" s="52" t="str">
        <f>HYPERLINK("http://www.UniProt.org/UniProt/SETD3_XENTR","SETD3_XENTR")</f>
        <v>SETD3_XENTR</v>
      </c>
      <c r="C2153" s="12" t="str">
        <f>HYPERLINK("http://www.UniProt.org/UniProt/SETD3_HUMAN","SETD3_HUMAN")</f>
        <v>SETD3_HUMAN</v>
      </c>
      <c r="D2153" s="11" t="s">
        <v>43253</v>
      </c>
      <c r="E2153" s="18">
        <v>-1.8</v>
      </c>
      <c r="F2153" s="14">
        <v>150</v>
      </c>
      <c r="G2153" s="14">
        <v>2.4</v>
      </c>
      <c r="H2153" s="81"/>
      <c r="I2153" s="81"/>
      <c r="K2153" s="98">
        <v>9.0392960413789787</v>
      </c>
      <c r="L2153" s="148" t="s">
        <v>47226</v>
      </c>
      <c r="M2153" s="8"/>
      <c r="N2153" s="5">
        <v>66.084999999999994</v>
      </c>
      <c r="O2153" s="5">
        <v>52.045000000000002</v>
      </c>
      <c r="P2153" s="5">
        <v>67.257000000000005</v>
      </c>
      <c r="Q2153" s="7" t="s">
        <v>40</v>
      </c>
      <c r="R2153" s="135" t="s">
        <v>51777</v>
      </c>
      <c r="S2153" s="8">
        <v>5022</v>
      </c>
    </row>
    <row r="2154" spans="1:19" x14ac:dyDescent="0.25">
      <c r="A2154" s="9" t="s">
        <v>39375</v>
      </c>
      <c r="B2154" s="52" t="str">
        <f>HYPERLINK("http://www.UniProt.org/UniProt/Q0IHJ1_XENLA","Q0IHJ1_XENLA")</f>
        <v>Q0IHJ1_XENLA</v>
      </c>
      <c r="C2154" s="12" t="str">
        <f>HYPERLINK("http://www.UniProt.org/UniProt/NFU1_HUMAN","NFU1_HUMAN")</f>
        <v>NFU1_HUMAN</v>
      </c>
      <c r="D2154" s="11" t="s">
        <v>39378</v>
      </c>
      <c r="E2154" s="158" t="s">
        <v>40</v>
      </c>
      <c r="H2154" s="81"/>
      <c r="I2154" s="81"/>
      <c r="K2154" s="98">
        <v>9.0104064901201824</v>
      </c>
      <c r="L2154" s="148" t="s">
        <v>47226</v>
      </c>
      <c r="M2154" s="8"/>
      <c r="N2154" s="5">
        <v>27.428999999999998</v>
      </c>
      <c r="O2154" s="5">
        <v>27.684000000000001</v>
      </c>
      <c r="P2154" s="5">
        <v>28.463000000000001</v>
      </c>
      <c r="Q2154" s="7" t="s">
        <v>311</v>
      </c>
      <c r="R2154" s="135" t="s">
        <v>51777</v>
      </c>
      <c r="S2154" s="8">
        <v>8612</v>
      </c>
    </row>
    <row r="2155" spans="1:19" x14ac:dyDescent="0.25">
      <c r="A2155" s="9" t="s">
        <v>20402</v>
      </c>
      <c r="B2155" s="52" t="str">
        <f>HYPERLINK("http://www.UniProt.org/UniProt/F7CL06_XENTR","F7CL06_XENTR")</f>
        <v>F7CL06_XENTR</v>
      </c>
      <c r="C2155" s="12" t="str">
        <f>HYPERLINK("http://www.UniProt.org/UniProt/RHG17_HUMAN","RHG17_HUMAN")</f>
        <v>RHG17_HUMAN</v>
      </c>
      <c r="D2155" s="11" t="s">
        <v>20405</v>
      </c>
      <c r="E2155" s="18">
        <v>-1.93</v>
      </c>
      <c r="F2155" s="14">
        <v>51</v>
      </c>
      <c r="G2155" s="14">
        <v>0.6</v>
      </c>
      <c r="H2155" s="81"/>
      <c r="I2155" s="81"/>
      <c r="K2155" s="98">
        <v>9.0050268227454406</v>
      </c>
      <c r="L2155" s="148" t="s">
        <v>47226</v>
      </c>
      <c r="M2155" s="8"/>
      <c r="N2155" s="5">
        <v>93.244</v>
      </c>
      <c r="O2155" s="5">
        <v>216.024</v>
      </c>
      <c r="P2155" s="5">
        <v>95.436999999999998</v>
      </c>
      <c r="Q2155" s="7" t="s">
        <v>40</v>
      </c>
      <c r="R2155" s="135" t="s">
        <v>51777</v>
      </c>
      <c r="S2155" s="8">
        <v>9763</v>
      </c>
    </row>
    <row r="2156" spans="1:19" x14ac:dyDescent="0.25">
      <c r="A2156" s="9" t="s">
        <v>31872</v>
      </c>
      <c r="B2156" s="52" t="str">
        <f>HYPERLINK("http://www.UniProt.org/UniProt/Q6GQF4_XENLA","Q6GQF4_XENLA")</f>
        <v>Q6GQF4_XENLA</v>
      </c>
      <c r="C2156" s="12" t="str">
        <f>HYPERLINK("http://www.UniProt.org/UniProt/BLVRB_HUMAN","BLVRB_HUMAN")</f>
        <v>BLVRB_HUMAN</v>
      </c>
      <c r="D2156" s="11" t="s">
        <v>31875</v>
      </c>
      <c r="E2156" s="18">
        <v>-0.44</v>
      </c>
      <c r="F2156" s="14">
        <v>6.3</v>
      </c>
      <c r="G2156" s="14">
        <v>2.2999999999999998</v>
      </c>
      <c r="H2156" s="81"/>
      <c r="I2156" s="81"/>
      <c r="K2156" s="98">
        <v>8.9361369385947409</v>
      </c>
      <c r="L2156" s="148" t="s">
        <v>47226</v>
      </c>
      <c r="M2156" s="8"/>
      <c r="N2156" s="5">
        <v>22.359000000000002</v>
      </c>
      <c r="O2156" s="5">
        <v>45.465000000000003</v>
      </c>
      <c r="P2156" s="5">
        <v>22.119</v>
      </c>
      <c r="Q2156" s="7" t="s">
        <v>40</v>
      </c>
      <c r="R2156" s="135" t="s">
        <v>51777</v>
      </c>
      <c r="S2156" s="8">
        <v>664</v>
      </c>
    </row>
    <row r="2157" spans="1:19" x14ac:dyDescent="0.25">
      <c r="A2157" s="9" t="s">
        <v>41818</v>
      </c>
      <c r="B2157" s="52" t="str">
        <f>HYPERLINK("http://www.UniProt.org/UniProt/PUA1B_XENLA","PUA1B_XENLA")</f>
        <v>PUA1B_XENLA</v>
      </c>
      <c r="C2157" s="12" t="str">
        <f>HYPERLINK("http://www.UniProt.org/UniProt/PURA1_HUMAN","PURA1_HUMAN")</f>
        <v>PURA1_HUMAN</v>
      </c>
      <c r="D2157" s="11" t="s">
        <v>41821</v>
      </c>
      <c r="E2157" s="18">
        <v>-3</v>
      </c>
      <c r="F2157" s="14">
        <v>6.2</v>
      </c>
      <c r="G2157" s="14">
        <v>0</v>
      </c>
      <c r="H2157" s="81"/>
      <c r="I2157" s="81"/>
      <c r="K2157" s="98">
        <v>8.9332626524910204</v>
      </c>
      <c r="L2157" s="148" t="s">
        <v>47226</v>
      </c>
      <c r="M2157" s="8"/>
      <c r="N2157" s="5">
        <v>51.139000000000003</v>
      </c>
      <c r="O2157" s="5">
        <v>50.21</v>
      </c>
      <c r="P2157" s="5">
        <v>50.207999999999998</v>
      </c>
      <c r="Q2157" s="7" t="s">
        <v>40</v>
      </c>
      <c r="R2157" s="135" t="s">
        <v>51777</v>
      </c>
      <c r="S2157" s="8">
        <v>6367</v>
      </c>
    </row>
    <row r="2158" spans="1:19" x14ac:dyDescent="0.25">
      <c r="A2158" s="9" t="s">
        <v>45235</v>
      </c>
      <c r="B2158" s="52" t="str">
        <f>HYPERLINK("http://www.UniProt.org/UniProt/TRFEA_XENLA","TRFEA_XENLA")</f>
        <v>TRFEA_XENLA</v>
      </c>
      <c r="C2158" s="12" t="str">
        <f>HYPERLINK("http://www.UniProt.org/UniProt/TRFL_HUMAN","TRFL_HUMAN")</f>
        <v>TRFL_HUMAN</v>
      </c>
      <c r="D2158" s="11" t="s">
        <v>45238</v>
      </c>
      <c r="E2158" s="158" t="s">
        <v>40</v>
      </c>
      <c r="H2158" s="81"/>
      <c r="I2158" s="81"/>
      <c r="K2158" s="98">
        <v>8.8854020732611971</v>
      </c>
      <c r="L2158" s="148" t="s">
        <v>47226</v>
      </c>
      <c r="M2158" s="8"/>
      <c r="N2158" s="5">
        <v>81.754000000000005</v>
      </c>
      <c r="O2158" s="5">
        <v>76.947999999999993</v>
      </c>
      <c r="P2158" s="5">
        <v>78.182000000000002</v>
      </c>
      <c r="Q2158" s="7" t="s">
        <v>235</v>
      </c>
      <c r="R2158" s="135" t="s">
        <v>51777</v>
      </c>
      <c r="S2158" s="8">
        <v>8693</v>
      </c>
    </row>
    <row r="2159" spans="1:19" x14ac:dyDescent="0.25">
      <c r="A2159" s="9" t="s">
        <v>44550</v>
      </c>
      <c r="B2159" s="52" t="str">
        <f>HYPERLINK("http://www.UniProt.org/UniProt/Q91860_XENLA","Q91860_XENLA")</f>
        <v>Q91860_XENLA</v>
      </c>
      <c r="C2159" s="12" t="str">
        <f>HYPERLINK("http://www.UniProt.org/UniProt/TCEA1_HUMAN","TCEA1_HUMAN")</f>
        <v>TCEA1_HUMAN</v>
      </c>
      <c r="D2159" s="11" t="s">
        <v>44553</v>
      </c>
      <c r="E2159" s="18">
        <v>2.74</v>
      </c>
      <c r="F2159" s="14">
        <v>1</v>
      </c>
      <c r="G2159" s="14">
        <v>550</v>
      </c>
      <c r="H2159" s="81"/>
      <c r="I2159" s="81"/>
      <c r="K2159" s="98">
        <v>8.8828418377953344</v>
      </c>
      <c r="L2159" s="148" t="s">
        <v>47226</v>
      </c>
      <c r="M2159" s="8"/>
      <c r="N2159" s="5">
        <v>33.85</v>
      </c>
      <c r="O2159" s="5">
        <v>33.81</v>
      </c>
      <c r="P2159" s="5">
        <v>33.97</v>
      </c>
      <c r="Q2159" s="7" t="s">
        <v>40</v>
      </c>
      <c r="R2159" s="135" t="s">
        <v>51777</v>
      </c>
      <c r="S2159" s="8">
        <v>7455</v>
      </c>
    </row>
    <row r="2160" spans="1:19" x14ac:dyDescent="0.25">
      <c r="A2160" s="9" t="s">
        <v>43006</v>
      </c>
      <c r="B2160" s="52" t="str">
        <f>HYPERLINK("http://www.UniProt.org/UniProt/A3KNF6_XENLA","A3KNF6_XENLA")</f>
        <v>A3KNF6_XENLA</v>
      </c>
      <c r="C2160" s="12" t="str">
        <f>HYPERLINK("http://www.UniProt.org/UniProt/SAT2_HUMAN","SAT2_HUMAN")</f>
        <v>SAT2_HUMAN</v>
      </c>
      <c r="D2160" s="11" t="s">
        <v>43009</v>
      </c>
      <c r="E2160" s="18">
        <v>0.31</v>
      </c>
      <c r="F2160" s="14">
        <v>24</v>
      </c>
      <c r="G2160" s="14">
        <v>49</v>
      </c>
      <c r="H2160" s="81"/>
      <c r="I2160" s="81"/>
      <c r="K2160" s="98">
        <v>8.8304560735415834</v>
      </c>
      <c r="L2160" s="148" t="s">
        <v>47226</v>
      </c>
      <c r="M2160" s="8"/>
      <c r="N2160" s="5">
        <v>20.231000000000002</v>
      </c>
      <c r="O2160" s="5">
        <v>20.231000000000002</v>
      </c>
      <c r="P2160" s="5">
        <v>19.155000000000001</v>
      </c>
      <c r="Q2160" s="7" t="s">
        <v>40</v>
      </c>
      <c r="R2160" s="135" t="s">
        <v>51777</v>
      </c>
      <c r="S2160" s="8">
        <v>7306</v>
      </c>
    </row>
    <row r="2161" spans="1:19" x14ac:dyDescent="0.25">
      <c r="A2161" s="9" t="s">
        <v>34330</v>
      </c>
      <c r="B2161" s="52" t="str">
        <f>HYPERLINK("http://www.UniProt.org/UniProt/DUS3L_XENLA","DUS3L_XENLA")</f>
        <v>DUS3L_XENLA</v>
      </c>
      <c r="C2161" s="12" t="str">
        <f>HYPERLINK("http://www.UniProt.org/UniProt/DUS3L_HUMAN","DUS3L_HUMAN")</f>
        <v>DUS3L_HUMAN</v>
      </c>
      <c r="D2161" s="11" t="s">
        <v>34333</v>
      </c>
      <c r="E2161" s="18">
        <v>2.31</v>
      </c>
      <c r="F2161" s="14">
        <v>1.4</v>
      </c>
      <c r="G2161" s="14">
        <v>280</v>
      </c>
      <c r="H2161" s="81"/>
      <c r="I2161" s="81"/>
      <c r="K2161" s="98">
        <v>8.7855028770794892</v>
      </c>
      <c r="L2161" s="148" t="s">
        <v>47226</v>
      </c>
      <c r="M2161" s="8"/>
      <c r="N2161" s="5">
        <v>75.375</v>
      </c>
      <c r="O2161" s="5">
        <v>72.555999999999997</v>
      </c>
      <c r="P2161" s="5">
        <v>72.593999999999994</v>
      </c>
      <c r="Q2161" s="7" t="s">
        <v>40</v>
      </c>
      <c r="R2161" s="135" t="s">
        <v>51777</v>
      </c>
      <c r="S2161" s="8">
        <v>7056</v>
      </c>
    </row>
    <row r="2162" spans="1:19" x14ac:dyDescent="0.25">
      <c r="A2162" s="9" t="s">
        <v>32955</v>
      </c>
      <c r="B2162" s="52" t="str">
        <f>HYPERLINK("http://www.UniProt.org/UniProt/COMD6_XENLA","COMD6_XENLA")</f>
        <v>COMD6_XENLA</v>
      </c>
      <c r="C2162" s="12" t="str">
        <f>HYPERLINK("http://www.UniProt.org/UniProt/COMD6_HUMAN","COMD6_HUMAN")</f>
        <v>COMD6_HUMAN</v>
      </c>
      <c r="D2162" s="11" t="s">
        <v>32958</v>
      </c>
      <c r="E2162" s="18">
        <v>-1.36</v>
      </c>
      <c r="F2162" s="14">
        <v>77</v>
      </c>
      <c r="G2162" s="14">
        <v>3.4</v>
      </c>
      <c r="H2162" s="81"/>
      <c r="I2162" s="81"/>
      <c r="K2162" s="98">
        <v>8.7326313196517731</v>
      </c>
      <c r="L2162" s="148" t="s">
        <v>47226</v>
      </c>
      <c r="M2162" s="8"/>
      <c r="N2162" s="5">
        <v>23.216999999999999</v>
      </c>
      <c r="O2162" s="5">
        <v>22.472999999999999</v>
      </c>
      <c r="P2162" s="5">
        <v>9.6379999999999999</v>
      </c>
      <c r="Q2162" s="7" t="s">
        <v>40</v>
      </c>
      <c r="R2162" s="135" t="s">
        <v>51777</v>
      </c>
      <c r="S2162" s="8">
        <v>4380</v>
      </c>
    </row>
    <row r="2163" spans="1:19" x14ac:dyDescent="0.25">
      <c r="A2163" s="9" t="s">
        <v>37687</v>
      </c>
      <c r="B2163" s="52"/>
      <c r="C2163" s="12" t="str">
        <f>HYPERLINK("http://www.UniProt.org/UniProt/LAGE3_HUMAN","LAGE3_HUMAN")</f>
        <v>LAGE3_HUMAN</v>
      </c>
      <c r="D2163" s="11" t="s">
        <v>37689</v>
      </c>
      <c r="E2163" s="18">
        <v>1.1499999999999999</v>
      </c>
      <c r="F2163" s="14">
        <v>19</v>
      </c>
      <c r="G2163" s="14">
        <v>260</v>
      </c>
      <c r="H2163" s="81"/>
      <c r="I2163" s="81"/>
      <c r="K2163" s="98">
        <v>8.6643090147441661</v>
      </c>
      <c r="L2163" s="148" t="s">
        <v>47226</v>
      </c>
      <c r="M2163" s="8"/>
      <c r="N2163" s="5">
        <v>9.7981999999999996</v>
      </c>
      <c r="O2163" s="5">
        <v>242.16300000000001</v>
      </c>
      <c r="P2163" s="5">
        <v>14.804</v>
      </c>
      <c r="Q2163" s="7" t="s">
        <v>40</v>
      </c>
      <c r="R2163" s="135" t="s">
        <v>51777</v>
      </c>
      <c r="S2163" s="8">
        <v>518</v>
      </c>
    </row>
    <row r="2164" spans="1:19" x14ac:dyDescent="0.25">
      <c r="A2164" s="9" t="s">
        <v>37722</v>
      </c>
      <c r="B2164" s="52" t="str">
        <f>HYPERLINK("http://www.UniProt.org/UniProt/F6YD70_XENTR","F6YD70_XENTR")</f>
        <v>F6YD70_XENTR</v>
      </c>
      <c r="C2164" s="12" t="str">
        <f>HYPERLINK("http://www.UniProt.org/UniProt/LANC2_HUMAN","LANC2_HUMAN")</f>
        <v>LANC2_HUMAN</v>
      </c>
      <c r="D2164" s="11" t="s">
        <v>37724</v>
      </c>
      <c r="E2164" s="18">
        <v>0.24</v>
      </c>
      <c r="F2164" s="14">
        <v>18</v>
      </c>
      <c r="G2164" s="14">
        <v>30</v>
      </c>
      <c r="H2164" s="81"/>
      <c r="I2164" s="81"/>
      <c r="K2164" s="98">
        <v>8.6308202427408016</v>
      </c>
      <c r="L2164" s="148" t="s">
        <v>47226</v>
      </c>
      <c r="M2164" s="8"/>
      <c r="N2164" s="5">
        <v>44.43</v>
      </c>
      <c r="O2164" s="5">
        <v>45.441000000000003</v>
      </c>
      <c r="P2164" s="5">
        <v>50.853999999999999</v>
      </c>
      <c r="Q2164" s="7" t="s">
        <v>40</v>
      </c>
      <c r="R2164" s="135" t="s">
        <v>51777</v>
      </c>
      <c r="S2164" s="8">
        <v>2356</v>
      </c>
    </row>
    <row r="2165" spans="1:19" x14ac:dyDescent="0.25">
      <c r="A2165" s="9" t="s">
        <v>30090</v>
      </c>
      <c r="B2165" s="52" t="str">
        <f>HYPERLINK("http://www.UniProt.org/UniProt/143GB_XENLA","143GB_XENLA")</f>
        <v>143GB_XENLA</v>
      </c>
      <c r="C2165" s="12" t="str">
        <f>HYPERLINK("http://www.UniProt.org/UniProt/1433G_HUMAN","1433G_HUMAN")</f>
        <v>1433G_HUMAN</v>
      </c>
      <c r="D2165" s="11" t="s">
        <v>30093</v>
      </c>
      <c r="E2165" s="18">
        <v>-0.27</v>
      </c>
      <c r="F2165" s="14">
        <v>36</v>
      </c>
      <c r="G2165" s="14">
        <v>19</v>
      </c>
      <c r="H2165" s="81"/>
      <c r="I2165" s="81"/>
      <c r="K2165" s="98">
        <v>8.5827449476734898</v>
      </c>
      <c r="L2165" s="148" t="s">
        <v>47226</v>
      </c>
      <c r="M2165" s="8"/>
      <c r="N2165" s="5">
        <v>28.244</v>
      </c>
      <c r="O2165" s="5">
        <v>28.245000000000001</v>
      </c>
      <c r="P2165" s="5">
        <v>28.303000000000001</v>
      </c>
      <c r="Q2165" s="7" t="s">
        <v>40</v>
      </c>
      <c r="R2165" s="135" t="s">
        <v>51777</v>
      </c>
      <c r="S2165" s="8">
        <v>3939</v>
      </c>
    </row>
    <row r="2166" spans="1:19" x14ac:dyDescent="0.25">
      <c r="A2166" s="9" t="s">
        <v>37352</v>
      </c>
      <c r="B2166" s="52" t="str">
        <f>HYPERLINK("http://www.UniProt.org/UniProt/Q4QQY8_XENLA","Q4QQY8_XENLA")</f>
        <v>Q4QQY8_XENLA</v>
      </c>
      <c r="C2166" s="12" t="str">
        <f>HYPERLINK("http://www.UniProt.org/UniProt/KAD6_HUMAN","KAD6_HUMAN")</f>
        <v>KAD6_HUMAN</v>
      </c>
      <c r="D2166" s="11" t="s">
        <v>37355</v>
      </c>
      <c r="E2166" s="18">
        <v>7.0000000000000007E-2</v>
      </c>
      <c r="F2166" s="14">
        <v>40</v>
      </c>
      <c r="G2166" s="14">
        <v>47</v>
      </c>
      <c r="H2166" s="81"/>
      <c r="I2166" s="81"/>
      <c r="K2166" s="98">
        <v>8.5550575502117656</v>
      </c>
      <c r="L2166" s="148" t="s">
        <v>47226</v>
      </c>
      <c r="M2166" s="8"/>
      <c r="N2166" s="5">
        <v>19.72</v>
      </c>
      <c r="O2166" s="5">
        <v>19.850999999999999</v>
      </c>
      <c r="P2166" s="5">
        <v>20.061</v>
      </c>
      <c r="Q2166" s="7" t="s">
        <v>40</v>
      </c>
      <c r="R2166" s="135" t="s">
        <v>51777</v>
      </c>
      <c r="S2166" s="8">
        <v>1310</v>
      </c>
    </row>
    <row r="2167" spans="1:19" x14ac:dyDescent="0.25">
      <c r="A2167" s="9" t="s">
        <v>36384</v>
      </c>
      <c r="B2167" s="52" t="str">
        <f>HYPERLINK("http://www.UniProt.org/UniProt/Q6DDN7_XENLA","Q6DDN7_XENLA")</f>
        <v>Q6DDN7_XENLA</v>
      </c>
      <c r="C2167" s="12" t="str">
        <f>HYPERLINK("http://www.UniProt.org/UniProt/HACL1_HUMAN","HACL1_HUMAN")</f>
        <v>HACL1_HUMAN</v>
      </c>
      <c r="D2167" s="11" t="s">
        <v>36387</v>
      </c>
      <c r="E2167" s="18">
        <v>-3</v>
      </c>
      <c r="F2167" s="14">
        <v>14</v>
      </c>
      <c r="G2167" s="14">
        <v>0</v>
      </c>
      <c r="H2167" s="81"/>
      <c r="I2167" s="81"/>
      <c r="K2167" s="98">
        <v>8.4556462671949912</v>
      </c>
      <c r="L2167" s="148" t="s">
        <v>47226</v>
      </c>
      <c r="M2167" s="8"/>
      <c r="N2167" s="5">
        <v>63.692</v>
      </c>
      <c r="O2167" s="5">
        <v>62.66</v>
      </c>
      <c r="P2167" s="5">
        <v>63.728999999999999</v>
      </c>
      <c r="Q2167" s="7" t="s">
        <v>40</v>
      </c>
      <c r="R2167" s="135" t="s">
        <v>51777</v>
      </c>
      <c r="S2167" s="8">
        <v>7881</v>
      </c>
    </row>
    <row r="2168" spans="1:19" x14ac:dyDescent="0.25">
      <c r="A2168" s="9" t="s">
        <v>43476</v>
      </c>
      <c r="B2168" s="52" t="str">
        <f>HYPERLINK("http://www.UniProt.org/UniProt/SMY2B_XENLA","SMY2B_XENLA")</f>
        <v>SMY2B_XENLA</v>
      </c>
      <c r="C2168" s="12" t="str">
        <f>HYPERLINK("http://www.UniProt.org/UniProt/SMYD3_HUMAN","SMYD3_HUMAN")</f>
        <v>SMYD3_HUMAN</v>
      </c>
      <c r="D2168" s="11" t="s">
        <v>43478</v>
      </c>
      <c r="E2168" s="18">
        <v>-0.84</v>
      </c>
      <c r="F2168" s="14">
        <v>33</v>
      </c>
      <c r="G2168" s="14">
        <v>4.7</v>
      </c>
      <c r="H2168" s="81"/>
      <c r="I2168" s="81"/>
      <c r="K2168" s="98">
        <v>8.2415739371689991</v>
      </c>
      <c r="L2168" s="148" t="s">
        <v>47226</v>
      </c>
      <c r="M2168" s="8"/>
      <c r="N2168" s="5">
        <v>49.701999999999998</v>
      </c>
      <c r="O2168" s="5">
        <v>49.119</v>
      </c>
      <c r="P2168" s="5">
        <v>49.097000000000001</v>
      </c>
      <c r="Q2168" s="7" t="s">
        <v>40</v>
      </c>
      <c r="R2168" s="135" t="s">
        <v>51777</v>
      </c>
      <c r="S2168" s="8">
        <v>9183</v>
      </c>
    </row>
    <row r="2169" spans="1:19" x14ac:dyDescent="0.25">
      <c r="A2169" s="9" t="s">
        <v>43348</v>
      </c>
      <c r="B2169" s="52" t="str">
        <f>HYPERLINK("http://www.UniProt.org/UniProt/Q6GQK5_XENLA","Q6GQK5_XENLA")</f>
        <v>Q6GQK5_XENLA</v>
      </c>
      <c r="C2169" s="12" t="str">
        <f>HYPERLINK("http://www.UniProt.org/UniProt/SHLB1_HUMAN","SHLB1_HUMAN")</f>
        <v>SHLB1_HUMAN</v>
      </c>
      <c r="D2169" s="11" t="s">
        <v>43351</v>
      </c>
      <c r="E2169" s="18">
        <v>-1.59</v>
      </c>
      <c r="F2169" s="14">
        <v>170</v>
      </c>
      <c r="G2169" s="14">
        <v>4.4000000000000004</v>
      </c>
      <c r="H2169" s="81"/>
      <c r="I2169" s="81"/>
      <c r="K2169" s="98">
        <v>8.1109326565254491</v>
      </c>
      <c r="L2169" s="148" t="s">
        <v>47226</v>
      </c>
      <c r="M2169" s="8"/>
      <c r="N2169" s="5">
        <v>40.167999999999999</v>
      </c>
      <c r="O2169" s="5">
        <v>40.168999999999997</v>
      </c>
      <c r="P2169" s="5">
        <v>40.795999999999999</v>
      </c>
      <c r="Q2169" s="7" t="s">
        <v>40</v>
      </c>
      <c r="R2169" s="135" t="s">
        <v>51777</v>
      </c>
      <c r="S2169" s="8">
        <v>3797</v>
      </c>
    </row>
    <row r="2170" spans="1:19" x14ac:dyDescent="0.25">
      <c r="A2170" s="9" t="s">
        <v>36759</v>
      </c>
      <c r="B2170" s="52" t="str">
        <f>HYPERLINK("http://www.UniProt.org/UniProt/Q9YHY5_XENLA","Q9YHY5_XENLA")</f>
        <v>Q9YHY5_XENLA</v>
      </c>
      <c r="C2170" s="12" t="str">
        <f>HYPERLINK("http://www.UniProt.org/UniProt/HNRPU_HUMAN","HNRPU_HUMAN")</f>
        <v>HNRPU_HUMAN</v>
      </c>
      <c r="D2170" s="11" t="s">
        <v>36762</v>
      </c>
      <c r="E2170" s="18">
        <v>2.81</v>
      </c>
      <c r="F2170" s="14">
        <v>0.5</v>
      </c>
      <c r="G2170" s="14">
        <v>350</v>
      </c>
      <c r="H2170" s="81"/>
      <c r="I2170" s="81"/>
      <c r="K2170" s="98">
        <v>8.0815162400990399</v>
      </c>
      <c r="L2170" s="148" t="s">
        <v>47226</v>
      </c>
      <c r="M2170" s="8"/>
      <c r="N2170" s="5">
        <v>85.867999999999995</v>
      </c>
      <c r="O2170" s="5">
        <v>85.870999999999995</v>
      </c>
      <c r="P2170" s="5">
        <v>90.584000000000003</v>
      </c>
      <c r="Q2170" s="7" t="s">
        <v>40</v>
      </c>
      <c r="R2170" s="135" t="s">
        <v>51777</v>
      </c>
      <c r="S2170" s="8">
        <v>1399</v>
      </c>
    </row>
    <row r="2171" spans="1:19" x14ac:dyDescent="0.25">
      <c r="A2171" s="9" t="s">
        <v>39099</v>
      </c>
      <c r="B2171" s="52" t="str">
        <f>HYPERLINK("http://www.UniProt.org/UniProt/NAA40_XENLA","NAA40_XENLA")</f>
        <v>NAA40_XENLA</v>
      </c>
      <c r="C2171" s="12" t="str">
        <f>HYPERLINK("http://www.UniProt.org/UniProt/NAA40_HUMAN","NAA40_HUMAN")</f>
        <v>NAA40_HUMAN</v>
      </c>
      <c r="D2171" s="11" t="s">
        <v>39087</v>
      </c>
      <c r="E2171" s="18">
        <v>-1.04</v>
      </c>
      <c r="F2171" s="14">
        <v>130</v>
      </c>
      <c r="G2171" s="14">
        <v>12</v>
      </c>
      <c r="H2171" s="81"/>
      <c r="I2171" s="81"/>
      <c r="K2171" s="98">
        <v>8.0250617192912497</v>
      </c>
      <c r="L2171" s="148" t="s">
        <v>47226</v>
      </c>
      <c r="M2171" s="8"/>
      <c r="N2171" s="5">
        <v>27.12</v>
      </c>
      <c r="O2171" s="5">
        <v>27.12</v>
      </c>
      <c r="P2171" s="5">
        <v>27.193999999999999</v>
      </c>
      <c r="Q2171" s="7" t="s">
        <v>40</v>
      </c>
      <c r="R2171" s="135" t="s">
        <v>51777</v>
      </c>
      <c r="S2171" s="8">
        <v>5084</v>
      </c>
    </row>
    <row r="2172" spans="1:19" x14ac:dyDescent="0.25">
      <c r="A2172" s="9" t="s">
        <v>45979</v>
      </c>
      <c r="B2172" s="52" t="str">
        <f>HYPERLINK("http://www.UniProt.org/UniProt/Q7T0P0_XENLA","Q7T0P0_XENLA")</f>
        <v>Q7T0P0_XENLA</v>
      </c>
      <c r="C2172" s="12" t="str">
        <f>HYPERLINK("http://www.UniProt.org/UniProt/UBL7_HUMAN","UBL7_HUMAN")</f>
        <v>UBL7_HUMAN</v>
      </c>
      <c r="D2172" s="11" t="s">
        <v>45982</v>
      </c>
      <c r="E2172" s="18">
        <v>0.21</v>
      </c>
      <c r="F2172" s="14">
        <v>28</v>
      </c>
      <c r="G2172" s="14">
        <v>46</v>
      </c>
      <c r="H2172" s="81"/>
      <c r="I2172" s="81"/>
      <c r="K2172" s="98">
        <v>7.9826416722615541</v>
      </c>
      <c r="L2172" s="148" t="s">
        <v>47226</v>
      </c>
      <c r="M2172" s="8"/>
      <c r="N2172" s="5">
        <v>39.597000000000001</v>
      </c>
      <c r="O2172" s="5">
        <v>39.47</v>
      </c>
      <c r="P2172" s="5">
        <v>40.51</v>
      </c>
      <c r="Q2172" s="7" t="s">
        <v>40</v>
      </c>
      <c r="R2172" s="135" t="s">
        <v>51777</v>
      </c>
      <c r="S2172" s="8">
        <v>3887</v>
      </c>
    </row>
    <row r="2173" spans="1:19" x14ac:dyDescent="0.25">
      <c r="A2173" s="9" t="s">
        <v>38595</v>
      </c>
      <c r="B2173" s="52" t="str">
        <f>HYPERLINK("http://www.UniProt.org/UniProt/F7B2K4_XENTR","F7B2K4_XENTR")</f>
        <v>F7B2K4_XENTR</v>
      </c>
      <c r="C2173" s="12" t="str">
        <f>HYPERLINK("http://www.UniProt.org/UniProt/MOC2B_HUMAN","MOC2B_HUMAN")</f>
        <v>MOC2B_HUMAN</v>
      </c>
      <c r="D2173" s="11" t="s">
        <v>38597</v>
      </c>
      <c r="E2173" s="18">
        <v>-0.04</v>
      </c>
      <c r="F2173" s="14">
        <v>28</v>
      </c>
      <c r="G2173" s="14">
        <v>25</v>
      </c>
      <c r="H2173" s="81"/>
      <c r="I2173" s="81"/>
      <c r="K2173" s="98">
        <v>7.970514316287475</v>
      </c>
      <c r="L2173" s="148" t="s">
        <v>47226</v>
      </c>
      <c r="M2173" s="8"/>
      <c r="N2173" s="5">
        <v>18.12</v>
      </c>
      <c r="O2173" s="5" t="s">
        <v>40</v>
      </c>
      <c r="P2173" s="5">
        <v>20.943999999999999</v>
      </c>
      <c r="Q2173" s="7" t="s">
        <v>40</v>
      </c>
      <c r="R2173" s="135" t="s">
        <v>51777</v>
      </c>
      <c r="S2173" s="8">
        <v>2929</v>
      </c>
    </row>
    <row r="2174" spans="1:19" x14ac:dyDescent="0.25">
      <c r="A2174" s="9" t="s">
        <v>39903</v>
      </c>
      <c r="B2174" s="52" t="str">
        <f>HYPERLINK("http://www.UniProt.org/UniProt/A0AUS4_XENLA","A0AUS4_XENLA")</f>
        <v>A0AUS4_XENLA</v>
      </c>
      <c r="C2174" s="12" t="str">
        <f>HYPERLINK("http://www.UniProt.org/UniProt/ODP2_HUMAN","ODP2_HUMAN")</f>
        <v>ODP2_HUMAN</v>
      </c>
      <c r="D2174" s="11" t="s">
        <v>39906</v>
      </c>
      <c r="E2174" s="158" t="s">
        <v>40</v>
      </c>
      <c r="H2174" s="81"/>
      <c r="I2174" s="81"/>
      <c r="K2174" s="98">
        <v>7.9647916421840952</v>
      </c>
      <c r="L2174" s="148" t="s">
        <v>47226</v>
      </c>
      <c r="M2174" s="8"/>
      <c r="N2174" s="5">
        <v>66.861999999999995</v>
      </c>
      <c r="O2174" s="5">
        <v>66.863</v>
      </c>
      <c r="P2174" s="5">
        <v>68.997</v>
      </c>
      <c r="Q2174" s="7" t="s">
        <v>311</v>
      </c>
      <c r="R2174" s="135" t="s">
        <v>51777</v>
      </c>
      <c r="S2174" s="8">
        <v>4935</v>
      </c>
    </row>
    <row r="2175" spans="1:19" x14ac:dyDescent="0.25">
      <c r="A2175" s="9" t="s">
        <v>32551</v>
      </c>
      <c r="B2175" s="52" t="str">
        <f>HYPERLINK("http://www.UniProt.org/UniProt/Q32NH0_XENLA","Q32NH0_XENLA")</f>
        <v>Q32NH0_XENLA</v>
      </c>
      <c r="C2175" s="12" t="str">
        <f>HYPERLINK("http://www.UniProt.org/UniProt/CHIP_HUMAN","CHIP_HUMAN")</f>
        <v>CHIP_HUMAN</v>
      </c>
      <c r="D2175" s="11" t="s">
        <v>32554</v>
      </c>
      <c r="E2175" s="18">
        <v>-1.1499999999999999</v>
      </c>
      <c r="F2175" s="14">
        <v>30</v>
      </c>
      <c r="G2175" s="14">
        <v>2.1</v>
      </c>
      <c r="H2175" s="81"/>
      <c r="I2175" s="81"/>
      <c r="K2175" s="98">
        <v>7.8635134906190558</v>
      </c>
      <c r="L2175" s="148" t="s">
        <v>47226</v>
      </c>
      <c r="M2175" s="8"/>
      <c r="N2175" s="5">
        <v>35.179000000000002</v>
      </c>
      <c r="O2175" s="5">
        <v>34.363</v>
      </c>
      <c r="P2175" s="5">
        <v>34.856000000000002</v>
      </c>
      <c r="Q2175" s="7" t="s">
        <v>40</v>
      </c>
      <c r="R2175" s="135" t="s">
        <v>51777</v>
      </c>
      <c r="S2175" s="8">
        <v>6065</v>
      </c>
    </row>
    <row r="2176" spans="1:19" x14ac:dyDescent="0.25">
      <c r="A2176" s="9" t="s">
        <v>46123</v>
      </c>
      <c r="B2176" s="52" t="str">
        <f>HYPERLINK("http://www.UniProt.org/UniProt/Q63ZS7_XENLA","Q63ZS7_XENLA")</f>
        <v>Q63ZS7_XENLA</v>
      </c>
      <c r="C2176" s="12" t="str">
        <f>HYPERLINK("http://www.UniProt.org/UniProt/UCK2_HUMAN","UCK2_HUMAN")</f>
        <v>UCK2_HUMAN</v>
      </c>
      <c r="D2176" s="11" t="s">
        <v>46126</v>
      </c>
      <c r="E2176" s="18">
        <v>-0.05</v>
      </c>
      <c r="F2176" s="14">
        <v>6.4</v>
      </c>
      <c r="G2176" s="14">
        <v>5.7</v>
      </c>
      <c r="H2176" s="81"/>
      <c r="I2176" s="81"/>
      <c r="K2176" s="98">
        <v>7.8207086027401438</v>
      </c>
      <c r="L2176" s="148" t="s">
        <v>47226</v>
      </c>
      <c r="M2176" s="8"/>
      <c r="N2176" s="5">
        <v>29.475999999999999</v>
      </c>
      <c r="O2176" s="5">
        <v>23.651</v>
      </c>
      <c r="P2176" s="5">
        <v>29.298999999999999</v>
      </c>
      <c r="Q2176" s="7" t="s">
        <v>40</v>
      </c>
      <c r="R2176" s="135" t="s">
        <v>51777</v>
      </c>
      <c r="S2176" s="8">
        <v>4487</v>
      </c>
    </row>
    <row r="2177" spans="1:19" x14ac:dyDescent="0.25">
      <c r="A2177" s="9" t="s">
        <v>31625</v>
      </c>
      <c r="B2177" s="52" t="str">
        <f>HYPERLINK("http://www.UniProt.org/UniProt/Q66KY9_XENLA","Q66KY9_XENLA")</f>
        <v>Q66KY9_XENLA</v>
      </c>
      <c r="C2177" s="12" t="str">
        <f>HYPERLINK("http://www.UniProt.org/UniProt/ATPD_HUMAN","ATPD_HUMAN")</f>
        <v>ATPD_HUMAN</v>
      </c>
      <c r="D2177" s="11" t="s">
        <v>31628</v>
      </c>
      <c r="E2177" s="158" t="s">
        <v>40</v>
      </c>
      <c r="H2177" s="81"/>
      <c r="I2177" s="81"/>
      <c r="K2177" s="98">
        <v>7.7179580714429568</v>
      </c>
      <c r="L2177" s="148" t="s">
        <v>47226</v>
      </c>
      <c r="M2177" s="8"/>
      <c r="N2177" s="5">
        <v>16.510000000000002</v>
      </c>
      <c r="O2177" s="5">
        <v>16.902000000000001</v>
      </c>
      <c r="P2177" s="5">
        <v>17.489999999999998</v>
      </c>
      <c r="Q2177" s="7" t="s">
        <v>311</v>
      </c>
      <c r="R2177" s="135" t="s">
        <v>51777</v>
      </c>
      <c r="S2177" s="8">
        <v>8269</v>
      </c>
    </row>
    <row r="2178" spans="1:19" x14ac:dyDescent="0.25">
      <c r="A2178" s="9" t="s">
        <v>42598</v>
      </c>
      <c r="B2178" s="52" t="str">
        <f>HYPERLINK("http://www.UniProt.org/UniProt/Q28FF8_XENTR","Q28FF8_XENTR")</f>
        <v>Q28FF8_XENTR</v>
      </c>
      <c r="C2178" s="12" t="str">
        <f>HYPERLINK("http://www.UniProt.org/UniProt/RM30_HUMAN","RM30_HUMAN")</f>
        <v>RM30_HUMAN</v>
      </c>
      <c r="D2178" s="11" t="s">
        <v>42600</v>
      </c>
      <c r="E2178" s="158" t="s">
        <v>40</v>
      </c>
      <c r="H2178" s="81"/>
      <c r="I2178" s="81"/>
      <c r="K2178" s="98">
        <v>7.7043887540123643</v>
      </c>
      <c r="L2178" s="148" t="s">
        <v>47226</v>
      </c>
      <c r="M2178" s="8"/>
      <c r="N2178" s="5">
        <v>18.588000000000001</v>
      </c>
      <c r="O2178" s="5" t="s">
        <v>40</v>
      </c>
      <c r="P2178" s="5">
        <v>18.545999999999999</v>
      </c>
      <c r="Q2178" s="7" t="s">
        <v>311</v>
      </c>
      <c r="R2178" s="135" t="s">
        <v>51777</v>
      </c>
      <c r="S2178" s="8">
        <v>1978</v>
      </c>
    </row>
    <row r="2179" spans="1:19" x14ac:dyDescent="0.25">
      <c r="A2179" s="9" t="s">
        <v>46298</v>
      </c>
      <c r="B2179" s="52" t="str">
        <f>HYPERLINK("http://www.UniProt.org/UniProt/Q6NRZ3_XENLA","Q6NRZ3_XENLA")</f>
        <v>Q6NRZ3_XENLA</v>
      </c>
      <c r="C2179" s="12" t="str">
        <f>HYPERLINK("http://www.UniProt.org/UniProt/USO1_HUMAN","USO1_HUMAN")</f>
        <v>USO1_HUMAN</v>
      </c>
      <c r="D2179" s="11" t="s">
        <v>46301</v>
      </c>
      <c r="E2179" s="18">
        <v>-3</v>
      </c>
      <c r="F2179" s="14">
        <v>27</v>
      </c>
      <c r="G2179" s="14">
        <v>0</v>
      </c>
      <c r="H2179" s="81"/>
      <c r="I2179" s="81"/>
      <c r="K2179" s="98">
        <v>7.7042658195683575</v>
      </c>
      <c r="L2179" s="148" t="s">
        <v>47226</v>
      </c>
      <c r="M2179" s="8"/>
      <c r="N2179" s="5">
        <v>107.61</v>
      </c>
      <c r="O2179" s="5">
        <v>107.724</v>
      </c>
      <c r="P2179" s="5">
        <v>107.895</v>
      </c>
      <c r="Q2179" s="7" t="s">
        <v>40</v>
      </c>
      <c r="R2179" s="135" t="s">
        <v>51777</v>
      </c>
      <c r="S2179" s="8">
        <v>3599</v>
      </c>
    </row>
    <row r="2180" spans="1:19" x14ac:dyDescent="0.25">
      <c r="A2180" s="9" t="s">
        <v>46889</v>
      </c>
      <c r="B2180" s="52" t="str">
        <f>HYPERLINK("http://www.UniProt.org/UniProt/Q52KN1_XENLA","Q52KN1_XENLA")</f>
        <v>Q52KN1_XENLA</v>
      </c>
      <c r="C2180" s="12" t="str">
        <f>HYPERLINK("http://www.UniProt.org/UniProt/ZN277_HUMAN","ZN277_HUMAN")</f>
        <v>ZN277_HUMAN</v>
      </c>
      <c r="D2180" s="11" t="s">
        <v>46892</v>
      </c>
      <c r="E2180" s="18">
        <v>-0.05</v>
      </c>
      <c r="F2180" s="14">
        <v>28</v>
      </c>
      <c r="G2180" s="14">
        <v>25</v>
      </c>
      <c r="H2180" s="81"/>
      <c r="I2180" s="81"/>
      <c r="K2180" s="98">
        <v>7.5367498600213585</v>
      </c>
      <c r="L2180" s="148" t="s">
        <v>47226</v>
      </c>
      <c r="M2180" s="8"/>
      <c r="N2180" s="5">
        <v>51.811999999999998</v>
      </c>
      <c r="O2180" s="5">
        <v>51.811999999999998</v>
      </c>
      <c r="P2180" s="5">
        <v>52.787999999999997</v>
      </c>
      <c r="Q2180" s="7" t="s">
        <v>40</v>
      </c>
      <c r="R2180" s="135" t="s">
        <v>51777</v>
      </c>
      <c r="S2180" s="8">
        <v>1922</v>
      </c>
    </row>
    <row r="2181" spans="1:19" x14ac:dyDescent="0.25">
      <c r="A2181" s="9" t="s">
        <v>43261</v>
      </c>
      <c r="B2181" s="52" t="str">
        <f>HYPERLINK("http://www.UniProt.org/UniProt/SETD6_XENLA","SETD6_XENLA")</f>
        <v>SETD6_XENLA</v>
      </c>
      <c r="C2181" s="12" t="str">
        <f>HYPERLINK("http://www.UniProt.org/UniProt/SETD6_HUMAN","SETD6_HUMAN")</f>
        <v>SETD6_HUMAN</v>
      </c>
      <c r="D2181" s="11" t="s">
        <v>43264</v>
      </c>
      <c r="E2181" s="18">
        <v>1.29</v>
      </c>
      <c r="F2181" s="14">
        <v>17</v>
      </c>
      <c r="G2181" s="14">
        <v>330</v>
      </c>
      <c r="H2181" s="81"/>
      <c r="I2181" s="81"/>
      <c r="K2181" s="98">
        <v>7.5204045143586402</v>
      </c>
      <c r="L2181" s="148" t="s">
        <v>47226</v>
      </c>
      <c r="M2181" s="8"/>
      <c r="N2181" s="5">
        <v>53.433999999999997</v>
      </c>
      <c r="O2181" s="5">
        <v>52.357999999999997</v>
      </c>
      <c r="P2181" s="5">
        <v>53.189</v>
      </c>
      <c r="Q2181" s="7" t="s">
        <v>40</v>
      </c>
      <c r="R2181" s="135" t="s">
        <v>51777</v>
      </c>
      <c r="S2181" s="8">
        <v>6717</v>
      </c>
    </row>
    <row r="2182" spans="1:19" x14ac:dyDescent="0.25">
      <c r="A2182" s="9" t="s">
        <v>46533</v>
      </c>
      <c r="B2182" s="52" t="str">
        <f>HYPERLINK("http://www.UniProt.org/UniProt/Q6DIM9_XENTR","Q6DIM9_XENTR")</f>
        <v>Q6DIM9_XENTR</v>
      </c>
      <c r="C2182" s="12" t="str">
        <f>HYPERLINK("http://www.UniProt.org/UniProt/VPS16_HUMAN","VPS16_HUMAN")</f>
        <v>VPS16_HUMAN</v>
      </c>
      <c r="D2182" s="11" t="s">
        <v>46535</v>
      </c>
      <c r="E2182" s="18">
        <v>-1.41</v>
      </c>
      <c r="F2182" s="14">
        <v>19</v>
      </c>
      <c r="G2182" s="14">
        <v>0.7</v>
      </c>
      <c r="H2182" s="81"/>
      <c r="I2182" s="81"/>
      <c r="K2182" s="98">
        <v>7.4674335285673994</v>
      </c>
      <c r="L2182" s="148" t="s">
        <v>47226</v>
      </c>
      <c r="M2182" s="8"/>
      <c r="N2182" s="5">
        <v>95.141000000000005</v>
      </c>
      <c r="O2182" s="5" t="s">
        <v>40</v>
      </c>
      <c r="P2182" s="5">
        <v>94.694000000000003</v>
      </c>
      <c r="Q2182" s="7" t="s">
        <v>40</v>
      </c>
      <c r="R2182" s="135" t="s">
        <v>51777</v>
      </c>
      <c r="S2182" s="8">
        <v>1684</v>
      </c>
    </row>
    <row r="2183" spans="1:19" x14ac:dyDescent="0.25">
      <c r="A2183" s="9" t="s">
        <v>12785</v>
      </c>
      <c r="B2183" s="52" t="str">
        <f>HYPERLINK("http://www.UniProt.org/UniProt/Q3ZPL6_XENLA","Q3ZPL6_XENLA")</f>
        <v>Q3ZPL6_XENLA</v>
      </c>
      <c r="C2183" s="12" t="str">
        <f>HYPERLINK("http://www.UniProt.org/UniProt/L2GL1_HUMAN","L2GL1_HUMAN")</f>
        <v>L2GL1_HUMAN</v>
      </c>
      <c r="D2183" s="11" t="s">
        <v>12788</v>
      </c>
      <c r="E2183" s="18">
        <v>-1.24</v>
      </c>
      <c r="F2183" s="14">
        <v>24</v>
      </c>
      <c r="G2183" s="14">
        <v>1.4</v>
      </c>
      <c r="H2183" s="81"/>
      <c r="I2183" s="81"/>
      <c r="K2183" s="98">
        <v>7.4517401800599972</v>
      </c>
      <c r="L2183" s="148" t="s">
        <v>47226</v>
      </c>
      <c r="M2183" s="8"/>
      <c r="N2183" s="5">
        <v>115.53</v>
      </c>
      <c r="O2183" s="5">
        <v>115.517</v>
      </c>
      <c r="P2183" s="5">
        <v>115.41800000000001</v>
      </c>
      <c r="Q2183" s="7" t="s">
        <v>40</v>
      </c>
      <c r="R2183" s="135" t="s">
        <v>51777</v>
      </c>
      <c r="S2183" s="8">
        <v>5125</v>
      </c>
    </row>
    <row r="2184" spans="1:19" x14ac:dyDescent="0.25">
      <c r="A2184" s="9" t="s">
        <v>41868</v>
      </c>
      <c r="B2184" s="52" t="str">
        <f>HYPERLINK("http://www.UniProt.org/UniProt/Q498E9_XENLA","Q498E9_XENLA")</f>
        <v>Q498E9_XENLA</v>
      </c>
      <c r="C2184" s="12" t="str">
        <f>HYPERLINK("http://www.UniProt.org/UniProt/PUS7_HUMAN","PUS7_HUMAN")</f>
        <v>PUS7_HUMAN</v>
      </c>
      <c r="D2184" s="11" t="s">
        <v>41871</v>
      </c>
      <c r="E2184" s="18">
        <v>2.5</v>
      </c>
      <c r="F2184" s="14">
        <v>1.1000000000000001</v>
      </c>
      <c r="G2184" s="14">
        <v>350</v>
      </c>
      <c r="H2184" s="81"/>
      <c r="I2184" s="81"/>
      <c r="K2184" s="98">
        <v>7.3833214912326079</v>
      </c>
      <c r="L2184" s="148" t="s">
        <v>47226</v>
      </c>
      <c r="M2184" s="8"/>
      <c r="N2184" s="5">
        <v>77.793000000000006</v>
      </c>
      <c r="O2184" s="5">
        <v>74.168999999999997</v>
      </c>
      <c r="P2184" s="5">
        <v>75.034999999999997</v>
      </c>
      <c r="Q2184" s="7" t="s">
        <v>40</v>
      </c>
      <c r="R2184" s="135" t="s">
        <v>51777</v>
      </c>
      <c r="S2184" s="8">
        <v>2718</v>
      </c>
    </row>
    <row r="2185" spans="1:19" x14ac:dyDescent="0.25">
      <c r="A2185" s="9" t="s">
        <v>34091</v>
      </c>
      <c r="B2185" s="52" t="str">
        <f>HYPERLINK("http://www.UniProt.org/UniProt/Q6GPL5_XENLA","Q6GPL5_XENLA")</f>
        <v>Q6GPL5_XENLA</v>
      </c>
      <c r="C2185" s="12" t="str">
        <f>HYPERLINK("http://www.UniProt.org/UniProt/DPH6_HUMAN","DPH6_HUMAN")</f>
        <v>DPH6_HUMAN</v>
      </c>
      <c r="D2185" s="11" t="s">
        <v>34094</v>
      </c>
      <c r="E2185" s="18">
        <v>-3</v>
      </c>
      <c r="F2185" s="14">
        <v>39</v>
      </c>
      <c r="G2185" s="14">
        <v>0</v>
      </c>
      <c r="H2185" s="81"/>
      <c r="I2185" s="81"/>
      <c r="K2185" s="98">
        <v>7.2894177104217679</v>
      </c>
      <c r="L2185" s="148" t="s">
        <v>47226</v>
      </c>
      <c r="M2185" s="8"/>
      <c r="N2185" s="5">
        <v>75.426000000000002</v>
      </c>
      <c r="O2185" s="5">
        <v>75.453000000000003</v>
      </c>
      <c r="P2185" s="5">
        <v>30.306999999999999</v>
      </c>
      <c r="Q2185" s="7" t="s">
        <v>40</v>
      </c>
      <c r="R2185" s="135" t="s">
        <v>51777</v>
      </c>
      <c r="S2185" s="8">
        <v>7224</v>
      </c>
    </row>
    <row r="2186" spans="1:19" x14ac:dyDescent="0.25">
      <c r="A2186" s="9" t="s">
        <v>44280</v>
      </c>
      <c r="B2186" s="52" t="str">
        <f>HYPERLINK("http://www.UniProt.org/UniProt/F7EBD8_XENTR","F7EBD8_XENTR")</f>
        <v>F7EBD8_XENTR</v>
      </c>
      <c r="C2186" s="12" t="str">
        <f>HYPERLINK("http://www.UniProt.org/UniProt/SYVM_HUMAN","SYVM_HUMAN")</f>
        <v>SYVM_HUMAN</v>
      </c>
      <c r="D2186" s="11" t="s">
        <v>44282</v>
      </c>
      <c r="E2186" s="158" t="s">
        <v>40</v>
      </c>
      <c r="H2186" s="81"/>
      <c r="I2186" s="81"/>
      <c r="K2186" s="98">
        <v>7.2458012636595077</v>
      </c>
      <c r="L2186" s="148" t="s">
        <v>47226</v>
      </c>
      <c r="M2186" s="8"/>
      <c r="N2186" s="5">
        <v>82.477999999999994</v>
      </c>
      <c r="O2186" s="5">
        <v>140.636</v>
      </c>
      <c r="P2186" s="5">
        <v>118.49</v>
      </c>
      <c r="Q2186" s="7" t="s">
        <v>311</v>
      </c>
      <c r="R2186" s="135" t="s">
        <v>51777</v>
      </c>
      <c r="S2186" s="8">
        <v>9544</v>
      </c>
    </row>
    <row r="2187" spans="1:19" x14ac:dyDescent="0.25">
      <c r="A2187" s="9" t="s">
        <v>32152</v>
      </c>
      <c r="B2187" s="52" t="str">
        <f>HYPERLINK("http://www.UniProt.org/UniProt/Q6JV11_XENLA","Q6JV11_XENLA")</f>
        <v>Q6JV11_XENLA</v>
      </c>
      <c r="C2187" s="12" t="str">
        <f>HYPERLINK("http://www.UniProt.org/UniProt/CAP2_HUMAN","CAP2_HUMAN")</f>
        <v>CAP2_HUMAN</v>
      </c>
      <c r="D2187" s="11" t="s">
        <v>32155</v>
      </c>
      <c r="E2187" s="18">
        <v>-3</v>
      </c>
      <c r="F2187" s="14">
        <v>58</v>
      </c>
      <c r="G2187" s="14">
        <v>0</v>
      </c>
      <c r="H2187" s="81"/>
      <c r="I2187" s="81"/>
      <c r="K2187" s="98">
        <v>7.2102634013428828</v>
      </c>
      <c r="L2187" s="148" t="s">
        <v>47226</v>
      </c>
      <c r="M2187" s="8"/>
      <c r="N2187" s="5">
        <v>53.152000000000001</v>
      </c>
      <c r="O2187" s="5">
        <v>53.094000000000001</v>
      </c>
      <c r="P2187" s="5">
        <v>52.823999999999998</v>
      </c>
      <c r="Q2187" s="7" t="s">
        <v>40</v>
      </c>
      <c r="R2187" s="135" t="s">
        <v>51777</v>
      </c>
      <c r="S2187" s="8">
        <v>4733</v>
      </c>
    </row>
    <row r="2188" spans="1:19" x14ac:dyDescent="0.25">
      <c r="A2188" s="9" t="s">
        <v>41453</v>
      </c>
      <c r="B2188" s="52" t="str">
        <f>HYPERLINK("http://www.UniProt.org/UniProt/PRRCA_XENLA","PRRCA_XENLA")</f>
        <v>PRRCA_XENLA</v>
      </c>
      <c r="C2188" s="12" t="str">
        <f>HYPERLINK("http://www.UniProt.org/UniProt/PRRC1_HUMAN","PRRC1_HUMAN")</f>
        <v>PRRC1_HUMAN</v>
      </c>
      <c r="D2188" s="11" t="s">
        <v>41456</v>
      </c>
      <c r="E2188" s="18">
        <v>-1.4</v>
      </c>
      <c r="F2188" s="14">
        <v>15</v>
      </c>
      <c r="G2188" s="14">
        <v>0.6</v>
      </c>
      <c r="H2188" s="81"/>
      <c r="I2188" s="81"/>
      <c r="K2188" s="98">
        <v>7.2082474253102582</v>
      </c>
      <c r="L2188" s="148" t="s">
        <v>47226</v>
      </c>
      <c r="M2188" s="8"/>
      <c r="N2188" s="5">
        <v>33.393999999999998</v>
      </c>
      <c r="O2188" s="5">
        <v>46.741999999999997</v>
      </c>
      <c r="P2188" s="5">
        <v>46.701000000000001</v>
      </c>
      <c r="Q2188" s="7" t="s">
        <v>40</v>
      </c>
      <c r="R2188" s="135" t="s">
        <v>51777</v>
      </c>
      <c r="S2188" s="8">
        <v>3929</v>
      </c>
    </row>
    <row r="2189" spans="1:19" x14ac:dyDescent="0.25">
      <c r="A2189" s="9" t="s">
        <v>40585</v>
      </c>
      <c r="B2189" s="52" t="str">
        <f>HYPERLINK("http://www.UniProt.org/UniProt/Q4QR50_XENLA","Q4QR50_XENLA")</f>
        <v>Q4QR50_XENLA</v>
      </c>
      <c r="C2189" s="12" t="str">
        <f>HYPERLINK("http://www.UniProt.org/UniProt/PDIP2_HUMAN","PDIP2_HUMAN")</f>
        <v>PDIP2_HUMAN</v>
      </c>
      <c r="D2189" s="11" t="s">
        <v>40588</v>
      </c>
      <c r="E2189" s="158" t="s">
        <v>40</v>
      </c>
      <c r="H2189" s="81"/>
      <c r="I2189" s="81"/>
      <c r="K2189" s="98">
        <v>7.1555323918665765</v>
      </c>
      <c r="L2189" s="148" t="s">
        <v>47226</v>
      </c>
      <c r="M2189" s="8"/>
      <c r="N2189" s="5">
        <v>42.613999999999997</v>
      </c>
      <c r="O2189" s="5">
        <v>42.454999999999998</v>
      </c>
      <c r="P2189" s="5">
        <v>42.033000000000001</v>
      </c>
      <c r="Q2189" s="7" t="s">
        <v>40</v>
      </c>
      <c r="R2189" s="135" t="s">
        <v>51777</v>
      </c>
      <c r="S2189" s="8">
        <v>11143</v>
      </c>
    </row>
    <row r="2190" spans="1:19" x14ac:dyDescent="0.25">
      <c r="A2190" s="9" t="s">
        <v>30848</v>
      </c>
      <c r="B2190" s="52" t="str">
        <f>HYPERLINK("http://www.UniProt.org/UniProt/Q640F9_XENLA","Q640F9_XENLA")</f>
        <v>Q640F9_XENLA</v>
      </c>
      <c r="C2190" s="12" t="str">
        <f>HYPERLINK("http://www.UniProt.org/UniProt/ALKB1_HUMAN","ALKB1_HUMAN")</f>
        <v>ALKB1_HUMAN</v>
      </c>
      <c r="D2190" s="11" t="s">
        <v>30851</v>
      </c>
      <c r="E2190" s="18">
        <v>0.32</v>
      </c>
      <c r="F2190" s="14">
        <v>43</v>
      </c>
      <c r="G2190" s="14">
        <v>89</v>
      </c>
      <c r="H2190" s="81"/>
      <c r="I2190" s="81"/>
      <c r="K2190" s="98">
        <v>7.0992094659798735</v>
      </c>
      <c r="L2190" s="148" t="s">
        <v>47226</v>
      </c>
      <c r="M2190" s="8"/>
      <c r="N2190" s="5">
        <v>44.8</v>
      </c>
      <c r="O2190" s="5">
        <v>44.8</v>
      </c>
      <c r="P2190" s="5">
        <v>43.832000000000001</v>
      </c>
      <c r="Q2190" s="7" t="s">
        <v>40</v>
      </c>
      <c r="R2190" s="135" t="s">
        <v>51777</v>
      </c>
      <c r="S2190" s="8">
        <v>6791</v>
      </c>
    </row>
    <row r="2191" spans="1:19" x14ac:dyDescent="0.25">
      <c r="A2191" s="9" t="s">
        <v>38502</v>
      </c>
      <c r="B2191" s="52" t="str">
        <f>HYPERLINK("http://www.UniProt.org/UniProt/Q3KPW5_XENLA","Q3KPW5_XENLA")</f>
        <v>Q3KPW5_XENLA</v>
      </c>
      <c r="C2191" s="12" t="str">
        <f>HYPERLINK("http://www.UniProt.org/UniProt/MMAB_HUMAN","MMAB_HUMAN")</f>
        <v>MMAB_HUMAN</v>
      </c>
      <c r="D2191" s="11" t="s">
        <v>38505</v>
      </c>
      <c r="E2191" s="158" t="s">
        <v>40</v>
      </c>
      <c r="H2191" s="81"/>
      <c r="I2191" s="81"/>
      <c r="K2191" s="98">
        <v>7.0411277008584445</v>
      </c>
      <c r="L2191" s="148" t="s">
        <v>47226</v>
      </c>
      <c r="M2191" s="8"/>
      <c r="N2191" s="5">
        <v>27.454999999999998</v>
      </c>
      <c r="O2191" s="5">
        <v>25.271000000000001</v>
      </c>
      <c r="P2191" s="5">
        <v>27.388000000000002</v>
      </c>
      <c r="Q2191" s="7" t="s">
        <v>311</v>
      </c>
      <c r="R2191" s="135" t="s">
        <v>51777</v>
      </c>
      <c r="S2191" s="8">
        <v>1602</v>
      </c>
    </row>
    <row r="2192" spans="1:19" x14ac:dyDescent="0.25">
      <c r="A2192" s="9" t="s">
        <v>43763</v>
      </c>
      <c r="B2192" s="52" t="str">
        <f>HYPERLINK("http://www.UniProt.org/UniProt/Q640J2_XENLA","Q640J2_XENLA")</f>
        <v>Q640J2_XENLA</v>
      </c>
      <c r="C2192" s="12" t="str">
        <f>HYPERLINK("http://www.UniProt.org/UniProt/SPRY7_HUMAN","SPRY7_HUMAN")</f>
        <v>SPRY7_HUMAN</v>
      </c>
      <c r="D2192" s="11" t="s">
        <v>43766</v>
      </c>
      <c r="E2192" s="18">
        <v>-0.15</v>
      </c>
      <c r="F2192" s="14">
        <v>3.7</v>
      </c>
      <c r="G2192" s="14">
        <v>2.6</v>
      </c>
      <c r="H2192" s="81"/>
      <c r="I2192" s="81"/>
      <c r="K2192" s="98">
        <v>7.0185608149573957</v>
      </c>
      <c r="L2192" s="148" t="s">
        <v>47226</v>
      </c>
      <c r="M2192" s="8"/>
      <c r="N2192" s="5">
        <v>20.715</v>
      </c>
      <c r="O2192" s="5">
        <v>21.527000000000001</v>
      </c>
      <c r="P2192" s="5">
        <v>21.666</v>
      </c>
      <c r="Q2192" s="7" t="s">
        <v>40</v>
      </c>
      <c r="R2192" s="135" t="s">
        <v>51777</v>
      </c>
      <c r="S2192" s="8">
        <v>2773</v>
      </c>
    </row>
    <row r="2193" spans="1:19" x14ac:dyDescent="0.25">
      <c r="A2193" s="9" t="s">
        <v>32450</v>
      </c>
      <c r="B2193" s="52" t="str">
        <f>HYPERLINK("http://www.UniProt.org/UniProt/CE022_XENLA","CE022_XENLA")</f>
        <v>CE022_XENLA</v>
      </c>
      <c r="C2193" s="12" t="str">
        <f>HYPERLINK("http://www.UniProt.org/UniProt/CE022_HUMAN","CE022_HUMAN")</f>
        <v>CE022_HUMAN</v>
      </c>
      <c r="D2193" s="11" t="s">
        <v>32453</v>
      </c>
      <c r="E2193" s="18">
        <v>1.92</v>
      </c>
      <c r="F2193" s="14">
        <v>2</v>
      </c>
      <c r="G2193" s="14">
        <v>160</v>
      </c>
      <c r="H2193" s="81"/>
      <c r="I2193" s="81"/>
      <c r="K2193" s="98">
        <v>7.0072092532419434</v>
      </c>
      <c r="L2193" s="148" t="s">
        <v>47226</v>
      </c>
      <c r="M2193" s="8"/>
      <c r="N2193" s="5">
        <v>50.533999999999999</v>
      </c>
      <c r="O2193" s="5">
        <v>47.87</v>
      </c>
      <c r="P2193" s="5">
        <v>49.966999999999999</v>
      </c>
      <c r="Q2193" s="7" t="s">
        <v>40</v>
      </c>
      <c r="R2193" s="135" t="s">
        <v>51777</v>
      </c>
      <c r="S2193" s="8">
        <v>7780</v>
      </c>
    </row>
    <row r="2194" spans="1:19" x14ac:dyDescent="0.25">
      <c r="A2194" s="9" t="s">
        <v>40183</v>
      </c>
      <c r="B2194" s="52" t="str">
        <f>HYPERLINK("http://www.UniProt.org/UniProt/F7BPF6_XENTR","F7BPF6_XENTR")</f>
        <v>F7BPF6_XENTR</v>
      </c>
      <c r="C2194" s="12" t="str">
        <f>HYPERLINK("http://www.UniProt.org/UniProt/OVOS2_HUMAN","OVOS2_HUMAN")</f>
        <v>OVOS2_HUMAN</v>
      </c>
      <c r="D2194" s="11" t="s">
        <v>40185</v>
      </c>
      <c r="E2194" s="158" t="s">
        <v>40</v>
      </c>
      <c r="H2194" s="81"/>
      <c r="I2194" s="81"/>
      <c r="K2194" s="98">
        <v>6.961847312948505</v>
      </c>
      <c r="L2194" s="148" t="s">
        <v>47226</v>
      </c>
      <c r="M2194" s="8"/>
      <c r="N2194" s="5">
        <v>85.581000000000003</v>
      </c>
      <c r="O2194" s="5">
        <v>159.405</v>
      </c>
      <c r="P2194" s="5">
        <v>161.251</v>
      </c>
      <c r="Q2194" s="7" t="s">
        <v>235</v>
      </c>
      <c r="R2194" s="135" t="s">
        <v>51777</v>
      </c>
      <c r="S2194" s="8">
        <v>3414</v>
      </c>
    </row>
    <row r="2195" spans="1:19" x14ac:dyDescent="0.25">
      <c r="A2195" s="9" t="s">
        <v>42832</v>
      </c>
      <c r="B2195" s="52" t="str">
        <f>HYPERLINK("http://www.UniProt.org/UniProt/Q3KPU3_XENLA","Q3KPU3_XENLA")</f>
        <v>Q3KPU3_XENLA</v>
      </c>
      <c r="C2195" s="12" t="str">
        <f>HYPERLINK("http://www.UniProt.org/UniProt/RSPH9_HUMAN","RSPH9_HUMAN")</f>
        <v>RSPH9_HUMAN</v>
      </c>
      <c r="D2195" s="11" t="s">
        <v>42835</v>
      </c>
      <c r="E2195" s="18">
        <v>-0.25</v>
      </c>
      <c r="F2195" s="14">
        <v>20</v>
      </c>
      <c r="G2195" s="14">
        <v>11</v>
      </c>
      <c r="H2195" s="81"/>
      <c r="I2195" s="81"/>
      <c r="K2195" s="98">
        <v>6.8608255855707068</v>
      </c>
      <c r="L2195" s="148" t="s">
        <v>47226</v>
      </c>
      <c r="M2195" s="8"/>
      <c r="N2195" s="5">
        <v>30.795000000000002</v>
      </c>
      <c r="O2195" s="5">
        <v>14.896000000000001</v>
      </c>
      <c r="P2195" s="5">
        <v>31.292000000000002</v>
      </c>
      <c r="Q2195" s="7" t="s">
        <v>40</v>
      </c>
      <c r="R2195" s="135" t="s">
        <v>51777</v>
      </c>
      <c r="S2195" s="8">
        <v>6629</v>
      </c>
    </row>
    <row r="2196" spans="1:19" x14ac:dyDescent="0.25">
      <c r="A2196" s="9" t="s">
        <v>42274</v>
      </c>
      <c r="B2196" s="52" t="str">
        <f>HYPERLINK("http://www.UniProt.org/UniProt/Q6P7I1_XENLA","Q6P7I1_XENLA")</f>
        <v>Q6P7I1_XENLA</v>
      </c>
      <c r="C2196" s="12" t="str">
        <f>HYPERLINK("http://www.UniProt.org/UniProt/RAE1_HUMAN","RAE1_HUMAN")</f>
        <v>RAE1_HUMAN</v>
      </c>
      <c r="D2196" s="11" t="s">
        <v>42277</v>
      </c>
      <c r="E2196" s="18">
        <v>-2.06</v>
      </c>
      <c r="F2196" s="14">
        <v>47</v>
      </c>
      <c r="G2196" s="14">
        <v>0.4</v>
      </c>
      <c r="H2196" s="81"/>
      <c r="I2196" s="81"/>
      <c r="K2196" s="98">
        <v>6.8383169021829593</v>
      </c>
      <c r="L2196" s="148" t="s">
        <v>47226</v>
      </c>
      <c r="M2196" s="8"/>
      <c r="N2196" s="5">
        <v>71.858999999999995</v>
      </c>
      <c r="O2196" s="5">
        <v>71.703000000000003</v>
      </c>
      <c r="P2196" s="5">
        <v>73.475999999999999</v>
      </c>
      <c r="Q2196" s="7" t="s">
        <v>40</v>
      </c>
      <c r="R2196" s="135" t="s">
        <v>51777</v>
      </c>
      <c r="S2196" s="8">
        <v>6304</v>
      </c>
    </row>
    <row r="2197" spans="1:19" x14ac:dyDescent="0.25">
      <c r="A2197" s="9" t="s">
        <v>35662</v>
      </c>
      <c r="B2197" s="52" t="str">
        <f>HYPERLINK("http://www.UniProt.org/UniProt/A0JPG4_XENLA","A0JPG4_XENLA")</f>
        <v>A0JPG4_XENLA</v>
      </c>
      <c r="C2197" s="12" t="str">
        <f>HYPERLINK("http://www.UniProt.org/UniProt/GAS7_HUMAN","GAS7_HUMAN")</f>
        <v>GAS7_HUMAN</v>
      </c>
      <c r="D2197" s="11" t="s">
        <v>35665</v>
      </c>
      <c r="E2197" s="18">
        <v>-0.39</v>
      </c>
      <c r="F2197" s="14">
        <v>6.7</v>
      </c>
      <c r="G2197" s="14">
        <v>2.7</v>
      </c>
      <c r="H2197" s="81"/>
      <c r="I2197" s="81"/>
      <c r="K2197" s="98">
        <v>6.8087078227937843</v>
      </c>
      <c r="L2197" s="148" t="s">
        <v>47226</v>
      </c>
      <c r="M2197" s="8"/>
      <c r="N2197" s="5">
        <v>54.606000000000002</v>
      </c>
      <c r="O2197" s="5">
        <v>54.606999999999999</v>
      </c>
      <c r="P2197" s="5">
        <v>54.371000000000002</v>
      </c>
      <c r="Q2197" s="7" t="s">
        <v>40</v>
      </c>
      <c r="R2197" s="135" t="s">
        <v>51777</v>
      </c>
      <c r="S2197" s="8">
        <v>7063</v>
      </c>
    </row>
    <row r="2198" spans="1:19" x14ac:dyDescent="0.25">
      <c r="A2198" s="9" t="s">
        <v>44882</v>
      </c>
      <c r="B2198" s="52" t="str">
        <f>HYPERLINK("http://www.UniProt.org/UniProt/TIGAR_XENLA","TIGAR_XENLA")</f>
        <v>TIGAR_XENLA</v>
      </c>
      <c r="C2198" s="12" t="str">
        <f>HYPERLINK("http://www.UniProt.org/UniProt/TIGAR_HUMAN","TIGAR_HUMAN")</f>
        <v>TIGAR_HUMAN</v>
      </c>
      <c r="D2198" s="11" t="s">
        <v>44885</v>
      </c>
      <c r="E2198" s="18">
        <v>-0.03</v>
      </c>
      <c r="F2198" s="14">
        <v>25</v>
      </c>
      <c r="G2198" s="14">
        <v>23</v>
      </c>
      <c r="H2198" s="81"/>
      <c r="I2198" s="81"/>
      <c r="K2198" s="98">
        <v>6.7845874565798061</v>
      </c>
      <c r="L2198" s="148" t="s">
        <v>47226</v>
      </c>
      <c r="M2198" s="8"/>
      <c r="N2198" s="5">
        <v>30.658000000000001</v>
      </c>
      <c r="O2198" s="5">
        <v>30.658000000000001</v>
      </c>
      <c r="P2198" s="5">
        <v>30.062999999999999</v>
      </c>
      <c r="Q2198" s="7" t="s">
        <v>40</v>
      </c>
      <c r="R2198" s="135" t="s">
        <v>51777</v>
      </c>
      <c r="S2198" s="8">
        <v>1749</v>
      </c>
    </row>
    <row r="2199" spans="1:19" x14ac:dyDescent="0.25">
      <c r="A2199" s="9" t="s">
        <v>45263</v>
      </c>
      <c r="B2199" s="52" t="str">
        <f>HYPERLINK("http://www.UniProt.org/UniProt/B1H1T2_XENLA","B1H1T2_XENLA")</f>
        <v>B1H1T2_XENLA</v>
      </c>
      <c r="C2199" s="12" t="str">
        <f>HYPERLINK("http://www.UniProt.org/UniProt/TRM1_HUMAN","TRM1_HUMAN")</f>
        <v>TRM1_HUMAN</v>
      </c>
      <c r="D2199" s="11" t="s">
        <v>45266</v>
      </c>
      <c r="E2199" s="18">
        <v>3</v>
      </c>
      <c r="F2199" s="14">
        <v>0</v>
      </c>
      <c r="G2199" s="14">
        <v>220</v>
      </c>
      <c r="H2199" s="81"/>
      <c r="I2199" s="81"/>
      <c r="K2199" s="98">
        <v>6.7616344883780259</v>
      </c>
      <c r="L2199" s="148" t="s">
        <v>47226</v>
      </c>
      <c r="M2199" s="8"/>
      <c r="N2199" s="5">
        <v>65.003</v>
      </c>
      <c r="O2199" s="5">
        <v>66.497</v>
      </c>
      <c r="P2199" s="5">
        <v>72.233999999999995</v>
      </c>
      <c r="Q2199" s="7" t="s">
        <v>40</v>
      </c>
      <c r="R2199" s="135" t="s">
        <v>51777</v>
      </c>
      <c r="S2199" s="8">
        <v>9490</v>
      </c>
    </row>
    <row r="2200" spans="1:19" x14ac:dyDescent="0.25">
      <c r="A2200" s="9" t="s">
        <v>39406</v>
      </c>
      <c r="B2200" s="52" t="str">
        <f>HYPERLINK("http://www.UniProt.org/UniProt/NH2L1_XENLA","NH2L1_XENLA")</f>
        <v>NH2L1_XENLA</v>
      </c>
      <c r="C2200" s="12" t="str">
        <f>HYPERLINK("http://www.UniProt.org/UniProt/NH2L1_HUMAN","NH2L1_HUMAN")</f>
        <v>NH2L1_HUMAN</v>
      </c>
      <c r="D2200" s="11" t="s">
        <v>39409</v>
      </c>
      <c r="E2200" s="18">
        <v>0.84</v>
      </c>
      <c r="F2200" s="14">
        <v>290</v>
      </c>
      <c r="G2200" s="14">
        <v>2000</v>
      </c>
      <c r="H2200" s="81"/>
      <c r="I2200" s="81"/>
      <c r="K2200" s="98">
        <v>6.7610303105156131</v>
      </c>
      <c r="L2200" s="148" t="s">
        <v>47226</v>
      </c>
      <c r="M2200" s="8"/>
      <c r="N2200" s="5">
        <v>14.068</v>
      </c>
      <c r="O2200" s="5">
        <v>14.068</v>
      </c>
      <c r="P2200" s="5">
        <v>14.173999999999999</v>
      </c>
      <c r="Q2200" s="7" t="s">
        <v>40</v>
      </c>
      <c r="R2200" s="135" t="s">
        <v>51777</v>
      </c>
      <c r="S2200" s="8">
        <v>8185</v>
      </c>
    </row>
    <row r="2201" spans="1:19" x14ac:dyDescent="0.25">
      <c r="A2201" s="9" t="s">
        <v>38173</v>
      </c>
      <c r="B2201" s="52" t="str">
        <f>HYPERLINK("http://www.UniProt.org/UniProt/Q6IP68_XENLA","Q6IP68_XENLA")</f>
        <v>Q6IP68_XENLA</v>
      </c>
      <c r="C2201" s="12" t="str">
        <f>HYPERLINK("http://www.UniProt.org/UniProt/MB12B_HUMAN","MB12B_HUMAN")</f>
        <v>MB12B_HUMAN</v>
      </c>
      <c r="D2201" s="11" t="s">
        <v>38176</v>
      </c>
      <c r="E2201" s="18">
        <v>-0.54</v>
      </c>
      <c r="F2201" s="14">
        <v>39</v>
      </c>
      <c r="G2201" s="14">
        <v>11</v>
      </c>
      <c r="H2201" s="81"/>
      <c r="I2201" s="81"/>
      <c r="K2201" s="98">
        <v>6.7542100720949065</v>
      </c>
      <c r="L2201" s="148" t="s">
        <v>47226</v>
      </c>
      <c r="M2201" s="8"/>
      <c r="N2201" s="5">
        <v>32.161000000000001</v>
      </c>
      <c r="O2201" s="5">
        <v>32.161999999999999</v>
      </c>
      <c r="P2201" s="5">
        <v>35.619999999999997</v>
      </c>
      <c r="Q2201" s="7" t="s">
        <v>40</v>
      </c>
      <c r="R2201" s="135" t="s">
        <v>51777</v>
      </c>
      <c r="S2201" s="8">
        <v>4950</v>
      </c>
    </row>
    <row r="2202" spans="1:19" x14ac:dyDescent="0.25">
      <c r="A2202" s="9" t="s">
        <v>42288</v>
      </c>
      <c r="B2202" s="52" t="str">
        <f>HYPERLINK("http://www.UniProt.org/UniProt/Q6AZH3_XENLA","Q6AZH3_XENLA")</f>
        <v>Q6AZH3_XENLA</v>
      </c>
      <c r="C2202" s="12" t="str">
        <f>HYPERLINK("http://www.UniProt.org/UniProt/RAE2_HUMAN","RAE2_HUMAN")</f>
        <v>RAE2_HUMAN</v>
      </c>
      <c r="D2202" s="11" t="s">
        <v>42291</v>
      </c>
      <c r="E2202" s="18">
        <v>-2.02</v>
      </c>
      <c r="F2202" s="14">
        <v>19</v>
      </c>
      <c r="G2202" s="14">
        <v>0.2</v>
      </c>
      <c r="H2202" s="81"/>
      <c r="I2202" s="81"/>
      <c r="K2202" s="98">
        <v>6.7206285884215458</v>
      </c>
      <c r="L2202" s="148" t="s">
        <v>47226</v>
      </c>
      <c r="M2202" s="8"/>
      <c r="N2202" s="5">
        <v>69.171000000000006</v>
      </c>
      <c r="O2202" s="5">
        <v>71.799000000000007</v>
      </c>
      <c r="P2202" s="5">
        <v>74.070999999999998</v>
      </c>
      <c r="Q2202" s="7" t="s">
        <v>40</v>
      </c>
      <c r="R2202" s="135" t="s">
        <v>51777</v>
      </c>
      <c r="S2202" s="8">
        <v>6305</v>
      </c>
    </row>
    <row r="2203" spans="1:19" x14ac:dyDescent="0.25">
      <c r="A2203" s="9" t="s">
        <v>38345</v>
      </c>
      <c r="B2203" s="52" t="str">
        <f>HYPERLINK("http://www.UniProt.org/UniProt/Q5PQ97_XENLA","Q5PQ97_XENLA")</f>
        <v>Q5PQ97_XENLA</v>
      </c>
      <c r="C2203" s="12" t="str">
        <f>HYPERLINK("http://www.UniProt.org/UniProt/MESH1_HUMAN","MESH1_HUMAN")</f>
        <v>MESH1_HUMAN</v>
      </c>
      <c r="D2203" s="11" t="s">
        <v>38348</v>
      </c>
      <c r="E2203" s="18">
        <v>-0.3</v>
      </c>
      <c r="F2203" s="14">
        <v>27</v>
      </c>
      <c r="G2203" s="14">
        <v>13</v>
      </c>
      <c r="H2203" s="81"/>
      <c r="I2203" s="81"/>
      <c r="K2203" s="98">
        <v>6.7033469254918749</v>
      </c>
      <c r="L2203" s="148" t="s">
        <v>47226</v>
      </c>
      <c r="M2203" s="8"/>
      <c r="N2203" s="5">
        <v>20.370999999999999</v>
      </c>
      <c r="O2203" s="5">
        <v>9.5299999999999994</v>
      </c>
      <c r="P2203" s="5">
        <v>20.329000000000001</v>
      </c>
      <c r="Q2203" s="7" t="s">
        <v>40</v>
      </c>
      <c r="R2203" s="135" t="s">
        <v>51777</v>
      </c>
      <c r="S2203" s="8">
        <v>1599</v>
      </c>
    </row>
    <row r="2204" spans="1:19" x14ac:dyDescent="0.25">
      <c r="A2204" s="9" t="s">
        <v>36713</v>
      </c>
      <c r="B2204" s="52" t="str">
        <f>HYPERLINK("http://www.UniProt.org/UniProt/Q6AX99_XENLA","Q6AX99_XENLA")</f>
        <v>Q6AX99_XENLA</v>
      </c>
      <c r="C2204" s="12" t="str">
        <f>HYPERLINK("http://www.UniProt.org/UniProt/HMCS1_HUMAN","HMCS1_HUMAN")</f>
        <v>HMCS1_HUMAN</v>
      </c>
      <c r="D2204" s="11" t="s">
        <v>36716</v>
      </c>
      <c r="E2204" s="18">
        <v>-0.05</v>
      </c>
      <c r="F2204" s="14">
        <v>22</v>
      </c>
      <c r="G2204" s="14">
        <v>19</v>
      </c>
      <c r="H2204" s="81"/>
      <c r="I2204" s="81"/>
      <c r="K2204" s="98">
        <v>6.676178587731548</v>
      </c>
      <c r="L2204" s="148" t="s">
        <v>47226</v>
      </c>
      <c r="M2204" s="8"/>
      <c r="N2204" s="5">
        <v>57.320999999999998</v>
      </c>
      <c r="O2204" s="5">
        <v>57.320999999999998</v>
      </c>
      <c r="P2204" s="5">
        <v>57.293999999999997</v>
      </c>
      <c r="Q2204" s="7" t="s">
        <v>40</v>
      </c>
      <c r="R2204" s="135" t="s">
        <v>51777</v>
      </c>
      <c r="S2204" s="8">
        <v>1785</v>
      </c>
    </row>
    <row r="2205" spans="1:19" x14ac:dyDescent="0.25">
      <c r="A2205" s="9" t="s">
        <v>42990</v>
      </c>
      <c r="B2205" s="52" t="str">
        <f>HYPERLINK("http://www.UniProt.org/UniProt/Q5U541_XENLA","Q5U541_XENLA")</f>
        <v>Q5U541_XENLA</v>
      </c>
      <c r="C2205" s="12" t="str">
        <f>HYPERLINK("http://www.UniProt.org/UniProt/SARNP_HUMAN","SARNP_HUMAN")</f>
        <v>SARNP_HUMAN</v>
      </c>
      <c r="D2205" s="11" t="s">
        <v>42993</v>
      </c>
      <c r="E2205" s="18">
        <v>1.99</v>
      </c>
      <c r="F2205" s="14">
        <v>3.5</v>
      </c>
      <c r="G2205" s="14">
        <v>340</v>
      </c>
      <c r="H2205" s="81"/>
      <c r="I2205" s="81"/>
      <c r="K2205" s="98">
        <v>6.6758733166871149</v>
      </c>
      <c r="L2205" s="148" t="s">
        <v>47226</v>
      </c>
      <c r="M2205" s="8"/>
      <c r="N2205" s="5">
        <v>23.323</v>
      </c>
      <c r="O2205" s="5">
        <v>23.323</v>
      </c>
      <c r="P2205" s="5">
        <v>23.670999999999999</v>
      </c>
      <c r="Q2205" s="7" t="s">
        <v>40</v>
      </c>
      <c r="R2205" s="135" t="s">
        <v>51777</v>
      </c>
      <c r="S2205" s="8">
        <v>3967</v>
      </c>
    </row>
    <row r="2206" spans="1:19" x14ac:dyDescent="0.25">
      <c r="A2206" s="9" t="s">
        <v>37971</v>
      </c>
      <c r="B2206" s="52" t="str">
        <f>HYPERLINK("http://www.UniProt.org/UniProt/Q7SYS8_XENLA","Q7SYS8_XENLA")</f>
        <v>Q7SYS8_XENLA</v>
      </c>
      <c r="C2206" s="12" t="str">
        <f>HYPERLINK("http://www.UniProt.org/UniProt/LUM_HUMAN","LUM_HUMAN")</f>
        <v>LUM_HUMAN</v>
      </c>
      <c r="D2206" s="11" t="s">
        <v>37974</v>
      </c>
      <c r="E2206" s="158" t="s">
        <v>40</v>
      </c>
      <c r="H2206" s="81"/>
      <c r="I2206" s="81"/>
      <c r="K2206" s="98">
        <v>6.6736810633326211</v>
      </c>
      <c r="L2206" s="148" t="s">
        <v>47226</v>
      </c>
      <c r="M2206" s="8"/>
      <c r="N2206" s="5">
        <v>39.673000000000002</v>
      </c>
      <c r="O2206" s="5">
        <v>39.712000000000003</v>
      </c>
      <c r="P2206" s="5">
        <v>38.429000000000002</v>
      </c>
      <c r="Q2206" s="7" t="s">
        <v>235</v>
      </c>
      <c r="R2206" s="135" t="s">
        <v>51777</v>
      </c>
      <c r="S2206" s="8">
        <v>5655</v>
      </c>
    </row>
    <row r="2207" spans="1:19" x14ac:dyDescent="0.25">
      <c r="A2207" s="9" t="s">
        <v>31452</v>
      </c>
      <c r="B2207" s="52" t="str">
        <f>HYPERLINK("http://www.UniProt.org/UniProt/Q6GNW7_XENLA","Q6GNW7_XENLA")</f>
        <v>Q6GNW7_XENLA</v>
      </c>
      <c r="C2207" s="12" t="str">
        <f>HYPERLINK("http://www.UniProt.org/UniProt/ASML_HUMAN","ASML_HUMAN")</f>
        <v>ASML_HUMAN</v>
      </c>
      <c r="D2207" s="11" t="s">
        <v>31455</v>
      </c>
      <c r="E2207" s="18">
        <v>-2.2200000000000002</v>
      </c>
      <c r="F2207" s="14">
        <v>57</v>
      </c>
      <c r="G2207" s="14">
        <v>0.3</v>
      </c>
      <c r="H2207" s="81"/>
      <c r="I2207" s="81"/>
      <c r="K2207" s="98">
        <v>6.6201034653163289</v>
      </c>
      <c r="L2207" s="148" t="s">
        <v>47226</v>
      </c>
      <c r="M2207" s="8"/>
      <c r="N2207" s="5">
        <v>70.114000000000004</v>
      </c>
      <c r="O2207" s="5">
        <v>70.119</v>
      </c>
      <c r="P2207" s="5">
        <v>68.856999999999999</v>
      </c>
      <c r="Q2207" s="7" t="s">
        <v>40</v>
      </c>
      <c r="R2207" s="135" t="s">
        <v>51777</v>
      </c>
      <c r="S2207" s="8">
        <v>7773</v>
      </c>
    </row>
    <row r="2208" spans="1:19" x14ac:dyDescent="0.25">
      <c r="A2208" s="9" t="s">
        <v>40831</v>
      </c>
      <c r="B2208" s="52" t="str">
        <f>HYPERLINK("http://www.UniProt.org/UniProt/Q5I000_XENLA","Q5I000_XENLA")</f>
        <v>Q5I000_XENLA</v>
      </c>
      <c r="C2208" s="12" t="str">
        <f>HYPERLINK("http://www.UniProt.org/UniProt/PHF5A_HUMAN","PHF5A_HUMAN")</f>
        <v>PHF5A_HUMAN</v>
      </c>
      <c r="D2208" s="11" t="s">
        <v>40834</v>
      </c>
      <c r="E2208" s="18">
        <v>2.04</v>
      </c>
      <c r="F2208" s="14">
        <v>3</v>
      </c>
      <c r="G2208" s="14">
        <v>330</v>
      </c>
      <c r="H2208" s="81"/>
      <c r="I2208" s="81"/>
      <c r="K2208" s="98">
        <v>6.5692848283678638</v>
      </c>
      <c r="L2208" s="148" t="s">
        <v>47226</v>
      </c>
      <c r="M2208" s="8"/>
      <c r="N2208" s="5">
        <v>12.404999999999999</v>
      </c>
      <c r="O2208" s="5">
        <v>12.404999999999999</v>
      </c>
      <c r="P2208" s="5">
        <v>12.404999999999999</v>
      </c>
      <c r="Q2208" s="7" t="s">
        <v>40</v>
      </c>
      <c r="R2208" s="135" t="s">
        <v>51777</v>
      </c>
      <c r="S2208" s="8">
        <v>8141</v>
      </c>
    </row>
    <row r="2209" spans="1:19" x14ac:dyDescent="0.25">
      <c r="A2209" s="9" t="s">
        <v>30187</v>
      </c>
      <c r="B2209" s="52" t="str">
        <f>HYPERLINK("http://www.UniProt.org/UniProt/F7AQE2_XENTR","F7AQE2_XENTR")</f>
        <v>F7AQE2_XENTR</v>
      </c>
      <c r="C2209" s="12" t="str">
        <f>HYPERLINK("http://www.UniProt.org/UniProt/8ODP_HUMAN","8ODP_HUMAN")</f>
        <v>8ODP_HUMAN</v>
      </c>
      <c r="D2209" s="11" t="s">
        <v>30189</v>
      </c>
      <c r="E2209" s="158" t="s">
        <v>40</v>
      </c>
      <c r="H2209" s="81"/>
      <c r="I2209" s="81"/>
      <c r="K2209" s="98">
        <v>6.4575771158324038</v>
      </c>
      <c r="L2209" s="148" t="s">
        <v>47226</v>
      </c>
      <c r="M2209" s="8"/>
      <c r="N2209" s="5">
        <v>18.158000000000001</v>
      </c>
      <c r="O2209" s="5" t="s">
        <v>40</v>
      </c>
      <c r="P2209" s="5">
        <v>22.52</v>
      </c>
      <c r="Q2209" s="7" t="s">
        <v>311</v>
      </c>
      <c r="R2209" s="135" t="s">
        <v>51777</v>
      </c>
      <c r="S2209" s="8">
        <v>3602</v>
      </c>
    </row>
    <row r="2210" spans="1:19" x14ac:dyDescent="0.25">
      <c r="A2210" s="9" t="s">
        <v>36264</v>
      </c>
      <c r="B2210" s="52" t="str">
        <f>HYPERLINK("http://www.UniProt.org/UniProt/Q6DCN4_XENLA","Q6DCN4_XENLA")</f>
        <v>Q6DCN4_XENLA</v>
      </c>
      <c r="C2210" s="12" t="str">
        <f>HYPERLINK("http://www.UniProt.org/UniProt/GSHB_HUMAN","GSHB_HUMAN")</f>
        <v>GSHB_HUMAN</v>
      </c>
      <c r="D2210" s="11" t="s">
        <v>36267</v>
      </c>
      <c r="E2210" s="18">
        <v>-1.26</v>
      </c>
      <c r="F2210" s="14">
        <v>56</v>
      </c>
      <c r="G2210" s="14">
        <v>3.1</v>
      </c>
      <c r="H2210" s="81"/>
      <c r="I2210" s="81"/>
      <c r="K2210" s="98">
        <v>6.4000214170928729</v>
      </c>
      <c r="L2210" s="148" t="s">
        <v>47226</v>
      </c>
      <c r="M2210" s="8"/>
      <c r="N2210" s="5">
        <v>53.56</v>
      </c>
      <c r="O2210" s="5">
        <v>53.561</v>
      </c>
      <c r="P2210" s="5">
        <v>52.384999999999998</v>
      </c>
      <c r="Q2210" s="7" t="s">
        <v>40</v>
      </c>
      <c r="R2210" s="135" t="s">
        <v>51777</v>
      </c>
      <c r="S2210" s="8">
        <v>7987</v>
      </c>
    </row>
    <row r="2211" spans="1:19" x14ac:dyDescent="0.25">
      <c r="A2211" s="9" t="s">
        <v>40362</v>
      </c>
      <c r="B2211" s="52" t="str">
        <f>HYPERLINK("http://www.UniProt.org/UniProt/F6V3E3_XENTR","F6V3E3_XENTR")</f>
        <v>F6V3E3_XENTR</v>
      </c>
      <c r="C2211" s="12" t="str">
        <f>HYPERLINK("http://www.UniProt.org/UniProt/PAR14_HUMAN","PAR14_HUMAN")</f>
        <v>PAR14_HUMAN</v>
      </c>
      <c r="D2211" s="11" t="s">
        <v>40356</v>
      </c>
      <c r="E2211" s="18">
        <v>-1.7</v>
      </c>
      <c r="F2211" s="14">
        <v>16</v>
      </c>
      <c r="G2211" s="14">
        <v>0.3</v>
      </c>
      <c r="H2211" s="81"/>
      <c r="I2211" s="81"/>
      <c r="K2211" s="98">
        <v>6.3940999267149348</v>
      </c>
      <c r="L2211" s="148" t="s">
        <v>47226</v>
      </c>
      <c r="M2211" s="8"/>
      <c r="N2211" s="5">
        <v>28.446000000000002</v>
      </c>
      <c r="O2211" s="5">
        <v>35.911000000000001</v>
      </c>
      <c r="P2211" s="5">
        <v>202.8</v>
      </c>
      <c r="Q2211" s="7" t="s">
        <v>40</v>
      </c>
      <c r="R2211" s="135" t="s">
        <v>51777</v>
      </c>
      <c r="S2211" s="8">
        <v>6549</v>
      </c>
    </row>
    <row r="2212" spans="1:19" x14ac:dyDescent="0.25">
      <c r="A2212" s="9" t="s">
        <v>34106</v>
      </c>
      <c r="B2212" s="52" t="str">
        <f>HYPERLINK("http://www.UniProt.org/UniProt/Q9DGB4_XENLA","Q9DGB4_XENLA")</f>
        <v>Q9DGB4_XENLA</v>
      </c>
      <c r="C2212" s="12" t="str">
        <f>HYPERLINK("http://www.UniProt.org/UniProt/DPOE2_HUMAN","DPOE2_HUMAN")</f>
        <v>DPOE2_HUMAN</v>
      </c>
      <c r="D2212" s="11" t="s">
        <v>34108</v>
      </c>
      <c r="E2212" s="18">
        <v>3</v>
      </c>
      <c r="F2212" s="14">
        <v>0.1</v>
      </c>
      <c r="G2212" s="14">
        <v>290</v>
      </c>
      <c r="H2212" s="81"/>
      <c r="I2212" s="81"/>
      <c r="K2212" s="98">
        <v>6.3705183173515341</v>
      </c>
      <c r="L2212" s="148" t="s">
        <v>47226</v>
      </c>
      <c r="M2212" s="8"/>
      <c r="N2212" s="5">
        <v>63.348999999999997</v>
      </c>
      <c r="O2212" s="5">
        <v>296.185</v>
      </c>
      <c r="P2212" s="5">
        <v>59.536999999999999</v>
      </c>
      <c r="Q2212" s="7" t="s">
        <v>40</v>
      </c>
      <c r="R2212" s="135" t="s">
        <v>51777</v>
      </c>
      <c r="S2212" s="8">
        <v>707</v>
      </c>
    </row>
    <row r="2213" spans="1:19" x14ac:dyDescent="0.25">
      <c r="A2213" s="9" t="s">
        <v>34307</v>
      </c>
      <c r="B2213" s="52" t="str">
        <f>HYPERLINK("http://www.UniProt.org/UniProt/Q5HZ89_XENLA","Q5HZ89_XENLA")</f>
        <v>Q5HZ89_XENLA</v>
      </c>
      <c r="C2213" s="12" t="str">
        <f>HYPERLINK("http://www.UniProt.org/UniProt/DUS19_HUMAN","DUS19_HUMAN")</f>
        <v>DUS19_HUMAN</v>
      </c>
      <c r="D2213" s="11" t="s">
        <v>34309</v>
      </c>
      <c r="E2213" s="18">
        <v>-0.08</v>
      </c>
      <c r="F2213" s="14">
        <v>24</v>
      </c>
      <c r="G2213" s="14">
        <v>20</v>
      </c>
      <c r="H2213" s="81"/>
      <c r="I2213" s="81"/>
      <c r="K2213" s="98">
        <v>6.229549232598889</v>
      </c>
      <c r="L2213" s="148" t="s">
        <v>47226</v>
      </c>
      <c r="M2213" s="8"/>
      <c r="N2213" s="5">
        <v>24.350999999999999</v>
      </c>
      <c r="O2213" s="5">
        <v>58.698999999999998</v>
      </c>
      <c r="P2213" s="5">
        <v>24.193999999999999</v>
      </c>
      <c r="Q2213" s="7" t="s">
        <v>40</v>
      </c>
      <c r="R2213" s="135" t="s">
        <v>51777</v>
      </c>
      <c r="S2213" s="8">
        <v>493</v>
      </c>
    </row>
    <row r="2214" spans="1:19" x14ac:dyDescent="0.25">
      <c r="A2214" s="9" t="s">
        <v>36212</v>
      </c>
      <c r="B2214" s="52" t="str">
        <f>HYPERLINK("http://www.UniProt.org/UniProt/B2GU72_XENTR","B2GU72_XENTR")</f>
        <v>B2GU72_XENTR</v>
      </c>
      <c r="C2214" s="12" t="str">
        <f>HYPERLINK("http://www.UniProt.org/UniProt/GRAP1_HUMAN","GRAP1_HUMAN")</f>
        <v>GRAP1_HUMAN</v>
      </c>
      <c r="D2214" s="11" t="s">
        <v>36214</v>
      </c>
      <c r="E2214" s="18">
        <v>-2.48</v>
      </c>
      <c r="F2214" s="14">
        <v>52</v>
      </c>
      <c r="G2214" s="14">
        <v>0.2</v>
      </c>
      <c r="H2214" s="81"/>
      <c r="I2214" s="81"/>
      <c r="K2214" s="98">
        <v>6.1317273381705881</v>
      </c>
      <c r="L2214" s="148" t="s">
        <v>47226</v>
      </c>
      <c r="M2214" s="8"/>
      <c r="N2214" s="5">
        <v>100.25</v>
      </c>
      <c r="O2214" s="5" t="s">
        <v>40</v>
      </c>
      <c r="P2214" s="5">
        <v>95.99</v>
      </c>
      <c r="Q2214" s="7" t="s">
        <v>40</v>
      </c>
      <c r="R2214" s="135" t="s">
        <v>51777</v>
      </c>
      <c r="S2214" s="8">
        <v>4414</v>
      </c>
    </row>
    <row r="2215" spans="1:19" x14ac:dyDescent="0.25">
      <c r="A2215" s="9" t="s">
        <v>35203</v>
      </c>
      <c r="B2215" s="52" t="str">
        <f>HYPERLINK("http://www.UniProt.org/UniProt/Q0VFF0_XENTR","Q0VFF0_XENTR")</f>
        <v>Q0VFF0_XENTR</v>
      </c>
      <c r="C2215" s="12" t="str">
        <f>HYPERLINK("http://www.UniProt.org/UniProt/FBX22_HUMAN","FBX22_HUMAN")</f>
        <v>FBX22_HUMAN</v>
      </c>
      <c r="D2215" s="11" t="s">
        <v>35205</v>
      </c>
      <c r="E2215" s="18">
        <v>3</v>
      </c>
      <c r="F2215" s="14">
        <v>0</v>
      </c>
      <c r="G2215" s="14">
        <v>92</v>
      </c>
      <c r="H2215" s="81"/>
      <c r="I2215" s="81"/>
      <c r="K2215" s="98">
        <v>6.1242544637498852</v>
      </c>
      <c r="L2215" s="148" t="s">
        <v>47226</v>
      </c>
      <c r="M2215" s="8"/>
      <c r="N2215" s="5">
        <v>45.316000000000003</v>
      </c>
      <c r="O2215" s="5" t="s">
        <v>40</v>
      </c>
      <c r="P2215" s="5">
        <v>44.508000000000003</v>
      </c>
      <c r="Q2215" s="7" t="s">
        <v>40</v>
      </c>
      <c r="R2215" s="135" t="s">
        <v>51777</v>
      </c>
      <c r="S2215" s="8">
        <v>1640</v>
      </c>
    </row>
    <row r="2216" spans="1:19" x14ac:dyDescent="0.25">
      <c r="A2216" s="9" t="s">
        <v>32729</v>
      </c>
      <c r="B2216" s="52" t="str">
        <f>HYPERLINK("http://www.UniProt.org/UniProt/Q6GQF7_XENLA","Q6GQF7_XENLA")</f>
        <v>Q6GQF7_XENLA</v>
      </c>
      <c r="C2216" s="12" t="str">
        <f>HYPERLINK("http://www.UniProt.org/UniProt/CLIC4_HUMAN","CLIC4_HUMAN")</f>
        <v>CLIC4_HUMAN</v>
      </c>
      <c r="D2216" s="11" t="s">
        <v>32732</v>
      </c>
      <c r="E2216" s="158" t="s">
        <v>40</v>
      </c>
      <c r="H2216" s="81"/>
      <c r="I2216" s="81"/>
      <c r="K2216" s="98">
        <v>6.0766330253367773</v>
      </c>
      <c r="L2216" s="148" t="s">
        <v>47226</v>
      </c>
      <c r="M2216" s="8"/>
      <c r="N2216" s="5">
        <v>28.573</v>
      </c>
      <c r="O2216" s="5">
        <v>28.515999999999998</v>
      </c>
      <c r="P2216" s="5">
        <v>28.771999999999998</v>
      </c>
      <c r="Q2216" s="7" t="s">
        <v>537</v>
      </c>
      <c r="R2216" s="135" t="s">
        <v>51777</v>
      </c>
      <c r="S2216" s="8">
        <v>4061</v>
      </c>
    </row>
    <row r="2217" spans="1:19" x14ac:dyDescent="0.25">
      <c r="A2217" s="9" t="s">
        <v>45223</v>
      </c>
      <c r="B2217" s="52" t="str">
        <f>HYPERLINK("http://www.UniProt.org/UniProt/F6S3Q1_XENTR","F6S3Q1_XENTR")</f>
        <v>F6S3Q1_XENTR</v>
      </c>
      <c r="C2217" s="12" t="str">
        <f>HYPERLINK("http://www.UniProt.org/UniProt/TRAP1_HUMAN","TRAP1_HUMAN")</f>
        <v>TRAP1_HUMAN</v>
      </c>
      <c r="D2217" s="11" t="s">
        <v>45225</v>
      </c>
      <c r="E2217" s="158" t="s">
        <v>40</v>
      </c>
      <c r="H2217" s="81"/>
      <c r="I2217" s="81"/>
      <c r="K2217" s="98">
        <v>5.9710231371302545</v>
      </c>
      <c r="L2217" s="148" t="s">
        <v>47226</v>
      </c>
      <c r="M2217" s="8"/>
      <c r="N2217" s="5">
        <v>80.754999999999995</v>
      </c>
      <c r="O2217" s="5">
        <v>93.015000000000001</v>
      </c>
      <c r="P2217" s="5">
        <v>80.11</v>
      </c>
      <c r="Q2217" s="7" t="s">
        <v>311</v>
      </c>
      <c r="R2217" s="135" t="s">
        <v>51777</v>
      </c>
      <c r="S2217" s="8">
        <v>5556</v>
      </c>
    </row>
    <row r="2218" spans="1:19" x14ac:dyDescent="0.25">
      <c r="A2218" s="9" t="s">
        <v>33210</v>
      </c>
      <c r="B2218" s="52" t="str">
        <f>HYPERLINK("http://www.UniProt.org/UniProt/F6U216_XENTR","F6U216_XENTR")</f>
        <v>F6U216_XENTR</v>
      </c>
      <c r="C2218" s="12" t="str">
        <f>HYPERLINK("http://www.UniProt.org/UniProt/CRP_HUMAN","CRP_HUMAN")</f>
        <v>CRP_HUMAN</v>
      </c>
      <c r="D2218" s="11" t="s">
        <v>33212</v>
      </c>
      <c r="E2218" s="158" t="s">
        <v>40</v>
      </c>
      <c r="H2218" s="81"/>
      <c r="I2218" s="81"/>
      <c r="K2218" s="98">
        <v>5.9431765198862507</v>
      </c>
      <c r="L2218" s="148" t="s">
        <v>47226</v>
      </c>
      <c r="M2218" s="8"/>
      <c r="N2218" s="5">
        <v>26.981999999999999</v>
      </c>
      <c r="O2218" s="5">
        <v>24.844999999999999</v>
      </c>
      <c r="P2218" s="5">
        <v>25.039000000000001</v>
      </c>
      <c r="Q2218" s="7" t="s">
        <v>235</v>
      </c>
      <c r="R2218" s="135" t="s">
        <v>51777</v>
      </c>
      <c r="S2218" s="8">
        <v>10736</v>
      </c>
    </row>
    <row r="2219" spans="1:19" x14ac:dyDescent="0.25">
      <c r="A2219" s="9" t="s">
        <v>46444</v>
      </c>
      <c r="B2219" s="52" t="str">
        <f>HYPERLINK("http://www.UniProt.org/UniProt/F7DT57_XENTR","F7DT57_XENTR")</f>
        <v>F7DT57_XENTR</v>
      </c>
      <c r="C2219" s="12" t="str">
        <f>HYPERLINK("http://www.UniProt.org/UniProt/VCIP1_HUMAN","VCIP1_HUMAN")</f>
        <v>VCIP1_HUMAN</v>
      </c>
      <c r="D2219" s="11" t="s">
        <v>46436</v>
      </c>
      <c r="E2219" s="18">
        <v>0.3</v>
      </c>
      <c r="F2219" s="14">
        <v>21</v>
      </c>
      <c r="G2219" s="14">
        <v>42</v>
      </c>
      <c r="H2219" s="81"/>
      <c r="I2219" s="81"/>
      <c r="K2219" s="98">
        <v>5.8927118036401875</v>
      </c>
      <c r="L2219" s="148" t="s">
        <v>47226</v>
      </c>
      <c r="M2219" s="8" t="s">
        <v>51722</v>
      </c>
      <c r="N2219" s="5">
        <v>131.66</v>
      </c>
      <c r="O2219" s="5" t="s">
        <v>40</v>
      </c>
      <c r="P2219" s="5">
        <v>134.321</v>
      </c>
      <c r="Q2219" s="7" t="s">
        <v>40</v>
      </c>
      <c r="R2219" s="135" t="s">
        <v>51777</v>
      </c>
      <c r="S2219" s="8">
        <v>6239</v>
      </c>
    </row>
    <row r="2220" spans="1:19" x14ac:dyDescent="0.25">
      <c r="A2220" s="9" t="s">
        <v>45022</v>
      </c>
      <c r="B2220" s="52" t="str">
        <f>HYPERLINK("http://www.UniProt.org/UniProt/Q7ZXL1_XENLA","Q7ZXL1_XENLA")</f>
        <v>Q7ZXL1_XENLA</v>
      </c>
      <c r="C2220" s="12" t="str">
        <f>HYPERLINK("http://www.UniProt.org/UniProt/TP4A2_HUMAN","TP4A2_HUMAN")</f>
        <v>TP4A2_HUMAN</v>
      </c>
      <c r="D2220" s="11" t="s">
        <v>45024</v>
      </c>
      <c r="E2220" s="18">
        <v>-1.04</v>
      </c>
      <c r="F2220" s="14">
        <v>48</v>
      </c>
      <c r="G2220" s="14">
        <v>4.4000000000000004</v>
      </c>
      <c r="H2220" s="81"/>
      <c r="I2220" s="81"/>
      <c r="K2220" s="98">
        <v>5.8821086318107279</v>
      </c>
      <c r="L2220" s="148" t="s">
        <v>47226</v>
      </c>
      <c r="M2220" s="8"/>
      <c r="N2220" s="5">
        <v>19.073</v>
      </c>
      <c r="O2220" s="5">
        <v>461.32100000000003</v>
      </c>
      <c r="P2220" s="5">
        <v>19.126999999999999</v>
      </c>
      <c r="Q2220" s="7" t="s">
        <v>40</v>
      </c>
      <c r="R2220" s="135" t="s">
        <v>51777</v>
      </c>
      <c r="S2220" s="8">
        <v>187</v>
      </c>
    </row>
    <row r="2221" spans="1:19" x14ac:dyDescent="0.25">
      <c r="A2221" s="9" t="s">
        <v>46975</v>
      </c>
      <c r="B2221" s="52" t="str">
        <f>HYPERLINK("http://www.UniProt.org/UniProt/ZYX_XENLA","ZYX_XENLA")</f>
        <v>ZYX_XENLA</v>
      </c>
      <c r="C2221" s="12" t="str">
        <f>HYPERLINK("http://www.UniProt.org/UniProt/ZYX_HUMAN","ZYX_HUMAN")</f>
        <v>ZYX_HUMAN</v>
      </c>
      <c r="D2221" s="11" t="s">
        <v>46978</v>
      </c>
      <c r="E2221" s="18">
        <v>-3</v>
      </c>
      <c r="F2221" s="14">
        <v>52</v>
      </c>
      <c r="G2221" s="14">
        <v>0</v>
      </c>
      <c r="H2221" s="81"/>
      <c r="I2221" s="81"/>
      <c r="K2221" s="98">
        <v>5.8783619622256698</v>
      </c>
      <c r="L2221" s="148" t="s">
        <v>47226</v>
      </c>
      <c r="M2221" s="8" t="s">
        <v>51724</v>
      </c>
      <c r="N2221" s="5">
        <v>75.462999999999994</v>
      </c>
      <c r="O2221" s="5">
        <v>70.724999999999994</v>
      </c>
      <c r="P2221" s="5">
        <v>61.277000000000001</v>
      </c>
      <c r="Q2221" s="7" t="s">
        <v>40</v>
      </c>
      <c r="R2221" s="135" t="s">
        <v>51777</v>
      </c>
      <c r="S2221" s="8">
        <v>5419</v>
      </c>
    </row>
    <row r="2222" spans="1:19" x14ac:dyDescent="0.25">
      <c r="A2222" s="9" t="s">
        <v>42608</v>
      </c>
      <c r="B2222" s="52" t="str">
        <f>HYPERLINK("http://www.UniProt.org/UniProt/A2BD80_XENLA","A2BD80_XENLA")</f>
        <v>A2BD80_XENLA</v>
      </c>
      <c r="C2222" s="12" t="str">
        <f>HYPERLINK("http://www.UniProt.org/UniProt/RM37_HUMAN","RM37_HUMAN")</f>
        <v>RM37_HUMAN</v>
      </c>
      <c r="D2222" s="11" t="s">
        <v>42611</v>
      </c>
      <c r="E2222" s="158" t="s">
        <v>40</v>
      </c>
      <c r="H2222" s="81"/>
      <c r="I2222" s="81"/>
      <c r="K2222" s="98">
        <v>5.8292787662519858</v>
      </c>
      <c r="L2222" s="148" t="s">
        <v>47226</v>
      </c>
      <c r="M2222" s="8"/>
      <c r="N2222" s="5">
        <v>47.762999999999998</v>
      </c>
      <c r="O2222" s="5">
        <v>47.45</v>
      </c>
      <c r="P2222" s="5">
        <v>48.116999999999997</v>
      </c>
      <c r="Q2222" s="7" t="s">
        <v>311</v>
      </c>
      <c r="R2222" s="135" t="s">
        <v>51777</v>
      </c>
      <c r="S2222" s="8">
        <v>8212</v>
      </c>
    </row>
    <row r="2223" spans="1:19" x14ac:dyDescent="0.25">
      <c r="A2223" s="9" t="s">
        <v>36913</v>
      </c>
      <c r="B2223" s="52" t="str">
        <f>HYPERLINK("http://www.UniProt.org/UniProt/HYI_XENLA","HYI_XENLA")</f>
        <v>HYI_XENLA</v>
      </c>
      <c r="C2223" s="12" t="str">
        <f>HYPERLINK("http://www.UniProt.org/UniProt/HYI_HUMAN","HYI_HUMAN")</f>
        <v>HYI_HUMAN</v>
      </c>
      <c r="D2223" s="11" t="s">
        <v>36916</v>
      </c>
      <c r="E2223" s="18">
        <v>-0.7</v>
      </c>
      <c r="F2223" s="14">
        <v>23</v>
      </c>
      <c r="G2223" s="14">
        <v>4.5999999999999996</v>
      </c>
      <c r="H2223" s="81"/>
      <c r="I2223" s="81"/>
      <c r="K2223" s="98">
        <v>5.8087827079931138</v>
      </c>
      <c r="L2223" s="148" t="s">
        <v>47226</v>
      </c>
      <c r="M2223" s="8"/>
      <c r="N2223" s="5">
        <v>30.983000000000001</v>
      </c>
      <c r="O2223" s="5">
        <v>30.983000000000001</v>
      </c>
      <c r="P2223" s="5">
        <v>30.405999999999999</v>
      </c>
      <c r="Q2223" s="7" t="s">
        <v>40</v>
      </c>
      <c r="R2223" s="135" t="s">
        <v>51777</v>
      </c>
      <c r="S2223" s="8">
        <v>8630</v>
      </c>
    </row>
    <row r="2224" spans="1:19" x14ac:dyDescent="0.25">
      <c r="A2224" s="9" t="s">
        <v>42037</v>
      </c>
      <c r="B2224" s="52" t="str">
        <f>HYPERLINK("http://www.UniProt.org/UniProt/Q6PA09_XENLA","Q6PA09_XENLA")</f>
        <v>Q6PA09_XENLA</v>
      </c>
      <c r="C2224" s="12" t="str">
        <f>HYPERLINK("http://www.UniProt.org/UniProt/RAB21_HUMAN","RAB21_HUMAN")</f>
        <v>RAB21_HUMAN</v>
      </c>
      <c r="D2224" s="11" t="s">
        <v>42040</v>
      </c>
      <c r="E2224" s="18">
        <v>-3</v>
      </c>
      <c r="F2224" s="14">
        <v>29</v>
      </c>
      <c r="G2224" s="14">
        <v>0</v>
      </c>
      <c r="H2224" s="81"/>
      <c r="I2224" s="81"/>
      <c r="K2224" s="98">
        <v>5.7927855812223692</v>
      </c>
      <c r="L2224" s="148" t="s">
        <v>47226</v>
      </c>
      <c r="M2224" s="8"/>
      <c r="N2224" s="5">
        <v>24.038</v>
      </c>
      <c r="O2224" s="5">
        <v>24.164999999999999</v>
      </c>
      <c r="P2224" s="5">
        <v>24.347999999999999</v>
      </c>
      <c r="Q2224" s="7" t="s">
        <v>40</v>
      </c>
      <c r="R2224" s="135" t="s">
        <v>51777</v>
      </c>
      <c r="S2224" s="8">
        <v>7923</v>
      </c>
    </row>
    <row r="2225" spans="1:19" x14ac:dyDescent="0.25">
      <c r="A2225" s="9" t="s">
        <v>41911</v>
      </c>
      <c r="B2225" s="52" t="str">
        <f>HYPERLINK("http://www.UniProt.org/UniProt/A1L1H6_XENLA","A1L1H6_XENLA")</f>
        <v>A1L1H6_XENLA</v>
      </c>
      <c r="C2225" s="12" t="str">
        <f>HYPERLINK("http://www.UniProt.org/UniProt/PZP_HUMAN","PZP_HUMAN")</f>
        <v>PZP_HUMAN</v>
      </c>
      <c r="D2225" s="11" t="s">
        <v>41913</v>
      </c>
      <c r="E2225" s="158" t="s">
        <v>40</v>
      </c>
      <c r="H2225" s="81"/>
      <c r="I2225" s="81"/>
      <c r="K2225" s="98">
        <v>5.7892053353338726</v>
      </c>
      <c r="L2225" s="148" t="s">
        <v>47226</v>
      </c>
      <c r="M2225" s="8"/>
      <c r="N2225" s="5">
        <v>11.01</v>
      </c>
      <c r="O2225" s="5">
        <v>161.01</v>
      </c>
      <c r="P2225" s="5">
        <v>163.863</v>
      </c>
      <c r="Q2225" s="7" t="s">
        <v>235</v>
      </c>
      <c r="R2225" s="135" t="s">
        <v>51777</v>
      </c>
      <c r="S2225" s="8">
        <v>9092</v>
      </c>
    </row>
    <row r="2226" spans="1:19" x14ac:dyDescent="0.25">
      <c r="A2226" s="9" t="s">
        <v>34405</v>
      </c>
      <c r="B2226" s="52" t="str">
        <f>HYPERLINK("http://www.UniProt.org/UniProt/DYM_XENLA","DYM_XENLA")</f>
        <v>DYM_XENLA</v>
      </c>
      <c r="C2226" s="12" t="str">
        <f>HYPERLINK("http://www.UniProt.org/UniProt/DYM_HUMAN","DYM_HUMAN")</f>
        <v>DYM_HUMAN</v>
      </c>
      <c r="D2226" s="11" t="s">
        <v>34408</v>
      </c>
      <c r="E2226" s="18">
        <v>-0.47</v>
      </c>
      <c r="F2226" s="14">
        <v>16</v>
      </c>
      <c r="G2226" s="14">
        <v>5.4</v>
      </c>
      <c r="H2226" s="81"/>
      <c r="I2226" s="81"/>
      <c r="K2226" s="98">
        <v>5.7693303224911823</v>
      </c>
      <c r="L2226" s="148" t="s">
        <v>47226</v>
      </c>
      <c r="M2226" s="8"/>
      <c r="N2226" s="5">
        <v>76.088999999999999</v>
      </c>
      <c r="O2226" s="5">
        <v>76.12</v>
      </c>
      <c r="P2226" s="5">
        <v>75.935000000000002</v>
      </c>
      <c r="Q2226" s="7" t="s">
        <v>40</v>
      </c>
      <c r="R2226" s="135" t="s">
        <v>51777</v>
      </c>
      <c r="S2226" s="8">
        <v>7338</v>
      </c>
    </row>
    <row r="2227" spans="1:19" x14ac:dyDescent="0.25">
      <c r="A2227" s="9" t="s">
        <v>40316</v>
      </c>
      <c r="B2227" s="52" t="str">
        <f>HYPERLINK("http://www.UniProt.org/UniProt/Q6P703_XENLA","Q6P703_XENLA")</f>
        <v>Q6P703_XENLA</v>
      </c>
      <c r="C2227" s="12" t="str">
        <f>HYPERLINK("http://www.UniProt.org/UniProt/PAPOA_HUMAN","PAPOA_HUMAN")</f>
        <v>PAPOA_HUMAN</v>
      </c>
      <c r="D2227" s="11" t="s">
        <v>40319</v>
      </c>
      <c r="E2227" s="18">
        <v>2.7</v>
      </c>
      <c r="F2227" s="14">
        <v>0.3</v>
      </c>
      <c r="G2227" s="14">
        <v>150</v>
      </c>
      <c r="H2227" s="81"/>
      <c r="I2227" s="81"/>
      <c r="K2227" s="98">
        <v>5.7682285487304039</v>
      </c>
      <c r="L2227" s="148" t="s">
        <v>47226</v>
      </c>
      <c r="M2227" s="8"/>
      <c r="N2227" s="5">
        <v>81.917000000000002</v>
      </c>
      <c r="O2227" s="5">
        <v>81.921999999999997</v>
      </c>
      <c r="P2227" s="5">
        <v>82.843000000000004</v>
      </c>
      <c r="Q2227" s="7" t="s">
        <v>40</v>
      </c>
      <c r="R2227" s="135" t="s">
        <v>51777</v>
      </c>
      <c r="S2227" s="8">
        <v>11128</v>
      </c>
    </row>
    <row r="2228" spans="1:19" x14ac:dyDescent="0.25">
      <c r="A2228" s="9" t="s">
        <v>46917</v>
      </c>
      <c r="B2228" s="52" t="str">
        <f>HYPERLINK("http://www.UniProt.org/UniProt/Q9I9R5_XENLA","Q9I9R5_XENLA")</f>
        <v>Q9I9R5_XENLA</v>
      </c>
      <c r="C2228" s="12" t="str">
        <f>HYPERLINK("http://www.UniProt.org/UniProt/ZP2_HUMAN","ZP2_HUMAN")</f>
        <v>ZP2_HUMAN</v>
      </c>
      <c r="D2228" s="11" t="s">
        <v>46920</v>
      </c>
      <c r="E2228" s="158" t="s">
        <v>40</v>
      </c>
      <c r="H2228" s="81"/>
      <c r="I2228" s="81"/>
      <c r="K2228" s="98">
        <v>5.7328318070408537</v>
      </c>
      <c r="L2228" s="148" t="s">
        <v>47226</v>
      </c>
      <c r="M2228" s="8"/>
      <c r="N2228" s="5">
        <v>101.49</v>
      </c>
      <c r="O2228" s="5">
        <v>142.57400000000001</v>
      </c>
      <c r="P2228" s="5">
        <v>82.356999999999999</v>
      </c>
      <c r="Q2228" s="7" t="s">
        <v>45639</v>
      </c>
      <c r="R2228" s="135" t="s">
        <v>51777</v>
      </c>
      <c r="S2228" s="8">
        <v>1035</v>
      </c>
    </row>
    <row r="2229" spans="1:19" x14ac:dyDescent="0.25">
      <c r="A2229" s="9" t="s">
        <v>45888</v>
      </c>
      <c r="B2229" s="52" t="str">
        <f>HYPERLINK("http://www.UniProt.org/UniProt/UBE2C_XENLA","UBE2C_XENLA")</f>
        <v>UBE2C_XENLA</v>
      </c>
      <c r="C2229" s="12" t="str">
        <f>HYPERLINK("http://www.UniProt.org/UniProt/UBE2C_HUMAN","UBE2C_HUMAN")</f>
        <v>UBE2C_HUMAN</v>
      </c>
      <c r="D2229" s="11" t="s">
        <v>45891</v>
      </c>
      <c r="E2229" s="18">
        <v>-0.39</v>
      </c>
      <c r="F2229" s="14">
        <v>120</v>
      </c>
      <c r="G2229" s="14">
        <v>49</v>
      </c>
      <c r="H2229" s="81"/>
      <c r="I2229" s="81"/>
      <c r="K2229" s="98">
        <v>5.715605584696652</v>
      </c>
      <c r="L2229" s="148" t="s">
        <v>47226</v>
      </c>
      <c r="M2229" s="8"/>
      <c r="N2229" s="5">
        <v>15.347</v>
      </c>
      <c r="O2229" s="5">
        <v>143.821</v>
      </c>
      <c r="P2229" s="5">
        <v>19.652000000000001</v>
      </c>
      <c r="Q2229" s="7" t="s">
        <v>40</v>
      </c>
      <c r="R2229" s="135" t="s">
        <v>51777</v>
      </c>
      <c r="S2229" s="8">
        <v>600</v>
      </c>
    </row>
    <row r="2230" spans="1:19" x14ac:dyDescent="0.25">
      <c r="A2230" s="9" t="s">
        <v>41620</v>
      </c>
      <c r="B2230" s="52" t="str">
        <f>HYPERLINK("http://www.UniProt.org/UniProt/PSME4_XENLA","PSME4_XENLA")</f>
        <v>PSME4_XENLA</v>
      </c>
      <c r="C2230" s="12" t="str">
        <f>HYPERLINK("http://www.UniProt.org/UniProt/PSME4_HUMAN","PSME4_HUMAN")</f>
        <v>PSME4_HUMAN</v>
      </c>
      <c r="D2230" s="11" t="s">
        <v>41623</v>
      </c>
      <c r="E2230" s="18">
        <v>-0.14000000000000001</v>
      </c>
      <c r="F2230" s="14">
        <v>13</v>
      </c>
      <c r="G2230" s="14">
        <v>9.6</v>
      </c>
      <c r="H2230" s="81"/>
      <c r="I2230" s="81"/>
      <c r="K2230" s="98">
        <v>5.7107372003388335</v>
      </c>
      <c r="L2230" s="148" t="s">
        <v>47226</v>
      </c>
      <c r="M2230" s="8"/>
      <c r="N2230" s="5">
        <v>210</v>
      </c>
      <c r="O2230" s="5">
        <v>210.00200000000001</v>
      </c>
      <c r="P2230" s="5">
        <v>211.334</v>
      </c>
      <c r="Q2230" s="7" t="s">
        <v>40</v>
      </c>
      <c r="R2230" s="135" t="s">
        <v>51777</v>
      </c>
      <c r="S2230" s="8">
        <v>6782</v>
      </c>
    </row>
    <row r="2231" spans="1:19" x14ac:dyDescent="0.25">
      <c r="A2231" s="9" t="s">
        <v>45821</v>
      </c>
      <c r="B2231" s="52" t="str">
        <f>HYPERLINK("http://www.UniProt.org/UniProt/UB2V2_XENLA","UB2V2_XENLA")</f>
        <v>UB2V2_XENLA</v>
      </c>
      <c r="C2231" s="12" t="str">
        <f>HYPERLINK("http://www.UniProt.org/UniProt/UB2V2_HUMAN","UB2V2_HUMAN")</f>
        <v>UB2V2_HUMAN</v>
      </c>
      <c r="D2231" s="11" t="s">
        <v>45824</v>
      </c>
      <c r="E2231" s="18">
        <v>-0.44</v>
      </c>
      <c r="F2231" s="14">
        <v>39</v>
      </c>
      <c r="G2231" s="14">
        <v>14</v>
      </c>
      <c r="H2231" s="81"/>
      <c r="I2231" s="81"/>
      <c r="K2231" s="98">
        <v>5.6991266573590398</v>
      </c>
      <c r="L2231" s="148" t="s">
        <v>47226</v>
      </c>
      <c r="M2231" s="8"/>
      <c r="N2231" s="5">
        <v>17.908999999999999</v>
      </c>
      <c r="O2231" s="5">
        <v>75.087999999999994</v>
      </c>
      <c r="P2231" s="5">
        <v>16.363</v>
      </c>
      <c r="Q2231" s="7" t="s">
        <v>40</v>
      </c>
      <c r="R2231" s="135" t="s">
        <v>51777</v>
      </c>
      <c r="S2231" s="8">
        <v>939</v>
      </c>
    </row>
    <row r="2232" spans="1:19" x14ac:dyDescent="0.25">
      <c r="A2232" s="9" t="s">
        <v>38237</v>
      </c>
      <c r="B2232" s="52" t="str">
        <f>HYPERLINK("http://www.UniProt.org/UniProt/Q4FZP6_XENLA","Q4FZP6_XENLA")</f>
        <v>Q4FZP6_XENLA</v>
      </c>
      <c r="C2232" s="12" t="str">
        <f>HYPERLINK("http://www.UniProt.org/UniProt/MCEE_HUMAN","MCEE_HUMAN")</f>
        <v>MCEE_HUMAN</v>
      </c>
      <c r="D2232" s="11" t="s">
        <v>38240</v>
      </c>
      <c r="E2232" s="158" t="s">
        <v>40</v>
      </c>
      <c r="H2232" s="81"/>
      <c r="I2232" s="81"/>
      <c r="K2232" s="98">
        <v>5.6342872521511325</v>
      </c>
      <c r="L2232" s="148" t="s">
        <v>47226</v>
      </c>
      <c r="M2232" s="8"/>
      <c r="N2232" s="5">
        <v>20.834</v>
      </c>
      <c r="O2232" s="5">
        <v>18.911000000000001</v>
      </c>
      <c r="P2232" s="5">
        <v>18.748999999999999</v>
      </c>
      <c r="Q2232" s="7" t="s">
        <v>311</v>
      </c>
      <c r="R2232" s="135" t="s">
        <v>51777</v>
      </c>
      <c r="S2232" s="8">
        <v>1564</v>
      </c>
    </row>
    <row r="2233" spans="1:19" x14ac:dyDescent="0.25">
      <c r="A2233" s="9" t="s">
        <v>38044</v>
      </c>
      <c r="B2233" s="52" t="str">
        <f>HYPERLINK("http://www.UniProt.org/UniProt/Q2KHP7_XENLA","Q2KHP7_XENLA")</f>
        <v>Q2KHP7_XENLA</v>
      </c>
      <c r="C2233" s="12" t="str">
        <f>HYPERLINK("http://www.UniProt.org/UniProt/M2GD_HUMAN","M2GD_HUMAN")</f>
        <v>M2GD_HUMAN</v>
      </c>
      <c r="D2233" s="11" t="s">
        <v>38047</v>
      </c>
      <c r="E2233" s="158" t="s">
        <v>40</v>
      </c>
      <c r="H2233" s="81"/>
      <c r="I2233" s="81"/>
      <c r="K2233" s="98">
        <v>5.5934509923331417</v>
      </c>
      <c r="L2233" s="148" t="s">
        <v>47226</v>
      </c>
      <c r="M2233" s="8"/>
      <c r="N2233" s="5">
        <v>97.287000000000006</v>
      </c>
      <c r="O2233" s="5">
        <v>118.464</v>
      </c>
      <c r="P2233" s="5">
        <v>96.811000000000007</v>
      </c>
      <c r="Q2233" s="7" t="s">
        <v>311</v>
      </c>
      <c r="R2233" s="135" t="s">
        <v>51777</v>
      </c>
      <c r="S2233" s="8">
        <v>435</v>
      </c>
    </row>
    <row r="2234" spans="1:19" x14ac:dyDescent="0.25">
      <c r="A2234" s="9" t="s">
        <v>32321</v>
      </c>
      <c r="B2234" s="52" t="str">
        <f>HYPERLINK("http://www.UniProt.org/UniProt/Q5M983_XENLA","Q5M983_XENLA")</f>
        <v>Q5M983_XENLA</v>
      </c>
      <c r="C2234" s="12" t="str">
        <f>HYPERLINK("http://www.UniProt.org/UniProt/CCD43_HUMAN","CCD43_HUMAN")</f>
        <v>CCD43_HUMAN</v>
      </c>
      <c r="D2234" s="11" t="s">
        <v>32324</v>
      </c>
      <c r="E2234" s="18">
        <v>-0.66</v>
      </c>
      <c r="F2234" s="14">
        <v>120</v>
      </c>
      <c r="G2234" s="14">
        <v>27</v>
      </c>
      <c r="H2234" s="81"/>
      <c r="I2234" s="81"/>
      <c r="K2234" s="98">
        <v>5.5928555838045275</v>
      </c>
      <c r="L2234" s="148" t="s">
        <v>47226</v>
      </c>
      <c r="M2234" s="8"/>
      <c r="N2234" s="5">
        <v>24.431999999999999</v>
      </c>
      <c r="O2234" s="5">
        <v>24.271000000000001</v>
      </c>
      <c r="P2234" s="5">
        <v>25.248000000000001</v>
      </c>
      <c r="Q2234" s="7" t="s">
        <v>40</v>
      </c>
      <c r="R2234" s="135" t="s">
        <v>51777</v>
      </c>
      <c r="S2234" s="8">
        <v>5201</v>
      </c>
    </row>
    <row r="2235" spans="1:19" x14ac:dyDescent="0.25">
      <c r="A2235" s="9" t="s">
        <v>31388</v>
      </c>
      <c r="B2235" s="52" t="str">
        <f>HYPERLINK("http://www.UniProt.org/UniProt/ARPIN_XENLA","ARPIN_XENLA")</f>
        <v>ARPIN_XENLA</v>
      </c>
      <c r="C2235" s="12" t="str">
        <f>HYPERLINK("http://www.UniProt.org/UniProt/ARPIN_HUMAN","ARPIN_HUMAN")</f>
        <v>ARPIN_HUMAN</v>
      </c>
      <c r="D2235" s="11" t="s">
        <v>31391</v>
      </c>
      <c r="E2235" s="18">
        <v>-0.36</v>
      </c>
      <c r="F2235" s="14">
        <v>30</v>
      </c>
      <c r="G2235" s="14">
        <v>13</v>
      </c>
      <c r="H2235" s="81"/>
      <c r="I2235" s="81"/>
      <c r="K2235" s="98">
        <v>5.5911046361632515</v>
      </c>
      <c r="L2235" s="148" t="s">
        <v>47226</v>
      </c>
      <c r="M2235" s="8"/>
      <c r="N2235" s="5">
        <v>25.713000000000001</v>
      </c>
      <c r="O2235" s="5">
        <v>25.713999999999999</v>
      </c>
      <c r="P2235" s="5">
        <v>24.943000000000001</v>
      </c>
      <c r="Q2235" s="7" t="s">
        <v>40</v>
      </c>
      <c r="R2235" s="135" t="s">
        <v>51777</v>
      </c>
      <c r="S2235" s="8">
        <v>6921</v>
      </c>
    </row>
    <row r="2236" spans="1:19" x14ac:dyDescent="0.25">
      <c r="A2236" s="9" t="s">
        <v>39170</v>
      </c>
      <c r="B2236" s="52" t="str">
        <f>HYPERLINK("http://www.UniProt.org/UniProt/Q6NRZ2_XENLA","Q6NRZ2_XENLA")</f>
        <v>Q6NRZ2_XENLA</v>
      </c>
      <c r="C2236" s="12" t="str">
        <f>HYPERLINK("http://www.UniProt.org/UniProt/NAMPT_HUMAN","NAMPT_HUMAN")</f>
        <v>NAMPT_HUMAN</v>
      </c>
      <c r="D2236" s="11" t="s">
        <v>39173</v>
      </c>
      <c r="E2236" s="18">
        <v>0.49</v>
      </c>
      <c r="F2236" s="14">
        <v>30</v>
      </c>
      <c r="G2236" s="14">
        <v>93</v>
      </c>
      <c r="H2236" s="81"/>
      <c r="I2236" s="81"/>
      <c r="K2236" s="98">
        <v>5.5787840471794148</v>
      </c>
      <c r="L2236" s="148" t="s">
        <v>47226</v>
      </c>
      <c r="M2236" s="8"/>
      <c r="N2236" s="5">
        <v>56.04</v>
      </c>
      <c r="O2236" s="5">
        <v>56.04</v>
      </c>
      <c r="P2236" s="5">
        <v>55.521000000000001</v>
      </c>
      <c r="Q2236" s="7" t="s">
        <v>40</v>
      </c>
      <c r="R2236" s="135" t="s">
        <v>51777</v>
      </c>
      <c r="S2236" s="8">
        <v>7162</v>
      </c>
    </row>
    <row r="2237" spans="1:19" x14ac:dyDescent="0.25">
      <c r="A2237" s="9" t="s">
        <v>38635</v>
      </c>
      <c r="B2237" s="52" t="str">
        <f>HYPERLINK("http://www.UniProt.org/UniProt/MON2_XENLA","MON2_XENLA")</f>
        <v>MON2_XENLA</v>
      </c>
      <c r="C2237" s="12" t="str">
        <f>HYPERLINK("http://www.UniProt.org/UniProt/MON2_HUMAN","MON2_HUMAN")</f>
        <v>MON2_HUMAN</v>
      </c>
      <c r="D2237" s="11" t="s">
        <v>38638</v>
      </c>
      <c r="E2237" s="18">
        <v>-3</v>
      </c>
      <c r="F2237" s="14">
        <v>35</v>
      </c>
      <c r="G2237" s="14">
        <v>0</v>
      </c>
      <c r="H2237" s="81"/>
      <c r="I2237" s="81"/>
      <c r="K2237" s="98">
        <v>5.5725230086195499</v>
      </c>
      <c r="L2237" s="148" t="s">
        <v>47226</v>
      </c>
      <c r="M2237" s="8"/>
      <c r="N2237" s="5">
        <v>190.2</v>
      </c>
      <c r="O2237" s="5">
        <v>190.21899999999999</v>
      </c>
      <c r="P2237" s="5">
        <v>190.35900000000001</v>
      </c>
      <c r="Q2237" s="7" t="s">
        <v>40</v>
      </c>
      <c r="R2237" s="135" t="s">
        <v>51777</v>
      </c>
      <c r="S2237" s="8">
        <v>4272</v>
      </c>
    </row>
    <row r="2238" spans="1:19" x14ac:dyDescent="0.25">
      <c r="A2238" s="9" t="s">
        <v>44869</v>
      </c>
      <c r="B2238" s="52" t="str">
        <f>HYPERLINK("http://www.UniProt.org/UniProt/Q5XHI0_XENLA","Q5XHI0_XENLA")</f>
        <v>Q5XHI0_XENLA</v>
      </c>
      <c r="C2238" s="12" t="str">
        <f>HYPERLINK("http://www.UniProt.org/UniProt/THUM1_HUMAN","THUM1_HUMAN")</f>
        <v>THUM1_HUMAN</v>
      </c>
      <c r="D2238" s="11" t="s">
        <v>44858</v>
      </c>
      <c r="E2238" s="18">
        <v>2.04</v>
      </c>
      <c r="F2238" s="14">
        <v>1.2</v>
      </c>
      <c r="G2238" s="14">
        <v>130</v>
      </c>
      <c r="H2238" s="81"/>
      <c r="I2238" s="81"/>
      <c r="K2238" s="98">
        <v>5.5565325960210412</v>
      </c>
      <c r="L2238" s="148" t="s">
        <v>47226</v>
      </c>
      <c r="M2238" s="8"/>
      <c r="N2238" s="5">
        <v>32.463000000000001</v>
      </c>
      <c r="O2238" s="5">
        <v>32.463999999999999</v>
      </c>
      <c r="P2238" s="5">
        <v>39.314999999999998</v>
      </c>
      <c r="Q2238" s="7" t="s">
        <v>40</v>
      </c>
      <c r="R2238" s="135" t="s">
        <v>51777</v>
      </c>
      <c r="S2238" s="8">
        <v>1950</v>
      </c>
    </row>
    <row r="2239" spans="1:19" x14ac:dyDescent="0.25">
      <c r="A2239" s="9" t="s">
        <v>42204</v>
      </c>
      <c r="B2239" s="52" t="str">
        <f>HYPERLINK("http://www.UniProt.org/UniProt/Q6NU20_XENLA","Q6NU20_XENLA")</f>
        <v>Q6NU20_XENLA</v>
      </c>
      <c r="C2239" s="12" t="str">
        <f>HYPERLINK("http://www.UniProt.org/UniProt/RAB9A_HUMAN","RAB9A_HUMAN")</f>
        <v>RAB9A_HUMAN</v>
      </c>
      <c r="D2239" s="11" t="s">
        <v>42207</v>
      </c>
      <c r="E2239" s="18">
        <v>-3</v>
      </c>
      <c r="F2239" s="14">
        <v>29</v>
      </c>
      <c r="G2239" s="14">
        <v>0</v>
      </c>
      <c r="H2239" s="81"/>
      <c r="I2239" s="81"/>
      <c r="K2239" s="98">
        <v>5.5517040753912292</v>
      </c>
      <c r="L2239" s="148" t="s">
        <v>47226</v>
      </c>
      <c r="M2239" s="8"/>
      <c r="N2239" s="5">
        <v>22.898</v>
      </c>
      <c r="O2239" s="5">
        <v>22.899000000000001</v>
      </c>
      <c r="P2239" s="5">
        <v>22.838000000000001</v>
      </c>
      <c r="Q2239" s="7" t="s">
        <v>40</v>
      </c>
      <c r="R2239" s="135" t="s">
        <v>51777</v>
      </c>
      <c r="S2239" s="8">
        <v>9179</v>
      </c>
    </row>
    <row r="2240" spans="1:19" x14ac:dyDescent="0.25">
      <c r="A2240" s="9" t="s">
        <v>38360</v>
      </c>
      <c r="B2240" s="52" t="str">
        <f>HYPERLINK("http://www.UniProt.org/UniProt/Q5PQ79_XENLA","Q5PQ79_XENLA")</f>
        <v>Q5PQ79_XENLA</v>
      </c>
      <c r="C2240" s="12" t="str">
        <f>HYPERLINK("http://www.UniProt.org/UniProt/MET18_HUMAN","MET18_HUMAN")</f>
        <v>MET18_HUMAN</v>
      </c>
      <c r="D2240" s="11" t="s">
        <v>38363</v>
      </c>
      <c r="E2240" s="18">
        <v>3</v>
      </c>
      <c r="F2240" s="14">
        <v>0</v>
      </c>
      <c r="G2240" s="14">
        <v>110</v>
      </c>
      <c r="H2240" s="81"/>
      <c r="I2240" s="81"/>
      <c r="K2240" s="98">
        <v>5.5502363855274011</v>
      </c>
      <c r="L2240" s="148" t="s">
        <v>47226</v>
      </c>
      <c r="M2240" s="8"/>
      <c r="N2240" s="5">
        <v>40.762</v>
      </c>
      <c r="O2240" s="5">
        <v>349.392</v>
      </c>
      <c r="P2240" s="5">
        <v>42.148000000000003</v>
      </c>
      <c r="Q2240" s="7" t="s">
        <v>40</v>
      </c>
      <c r="R2240" s="135" t="s">
        <v>51777</v>
      </c>
      <c r="S2240" s="8">
        <v>375</v>
      </c>
    </row>
    <row r="2241" spans="1:19" x14ac:dyDescent="0.25">
      <c r="A2241" s="9" t="s">
        <v>37850</v>
      </c>
      <c r="B2241" s="52" t="str">
        <f>HYPERLINK("http://www.UniProt.org/UniProt/LHPP_XENLA","LHPP_XENLA")</f>
        <v>LHPP_XENLA</v>
      </c>
      <c r="C2241" s="12" t="str">
        <f>HYPERLINK("http://www.UniProt.org/UniProt/LHPP_HUMAN","LHPP_HUMAN")</f>
        <v>LHPP_HUMAN</v>
      </c>
      <c r="D2241" s="11" t="s">
        <v>37852</v>
      </c>
      <c r="E2241" s="18">
        <v>-0.54</v>
      </c>
      <c r="F2241" s="14">
        <v>18</v>
      </c>
      <c r="G2241" s="14">
        <v>5.2</v>
      </c>
      <c r="H2241" s="81"/>
      <c r="I2241" s="81"/>
      <c r="K2241" s="98">
        <v>5.5365266519556622</v>
      </c>
      <c r="L2241" s="148" t="s">
        <v>47226</v>
      </c>
      <c r="M2241" s="8"/>
      <c r="N2241" s="5">
        <v>29.215</v>
      </c>
      <c r="O2241" s="5">
        <v>29.215</v>
      </c>
      <c r="P2241" s="5">
        <v>29.164999999999999</v>
      </c>
      <c r="Q2241" s="7" t="s">
        <v>40</v>
      </c>
      <c r="R2241" s="135" t="s">
        <v>51777</v>
      </c>
      <c r="S2241" s="8">
        <v>1143</v>
      </c>
    </row>
    <row r="2242" spans="1:19" x14ac:dyDescent="0.25">
      <c r="A2242" s="9" t="s">
        <v>37746</v>
      </c>
      <c r="B2242" s="52" t="str">
        <f>HYPERLINK("http://www.UniProt.org/UniProt/Q6PAA6_XENLA","Q6PAA6_XENLA")</f>
        <v>Q6PAA6_XENLA</v>
      </c>
      <c r="C2242" s="12" t="str">
        <f>HYPERLINK("http://www.UniProt.org/UniProt/LC7L3_HUMAN","LC7L3_HUMAN")</f>
        <v>LC7L3_HUMAN</v>
      </c>
      <c r="D2242" s="11" t="s">
        <v>37749</v>
      </c>
      <c r="E2242" s="18">
        <v>2.56</v>
      </c>
      <c r="F2242" s="14">
        <v>1.4</v>
      </c>
      <c r="G2242" s="14">
        <v>500</v>
      </c>
      <c r="H2242" s="81"/>
      <c r="I2242" s="81"/>
      <c r="K2242" s="98">
        <v>5.5220459033122635</v>
      </c>
      <c r="L2242" s="148" t="s">
        <v>47226</v>
      </c>
      <c r="M2242" s="8"/>
      <c r="N2242" s="5">
        <v>51.183</v>
      </c>
      <c r="O2242" s="5">
        <v>51.183999999999997</v>
      </c>
      <c r="P2242" s="5">
        <v>51.466000000000001</v>
      </c>
      <c r="Q2242" s="7" t="s">
        <v>40</v>
      </c>
      <c r="R2242" s="135" t="s">
        <v>51777</v>
      </c>
      <c r="S2242" s="8">
        <v>3834</v>
      </c>
    </row>
    <row r="2243" spans="1:19" x14ac:dyDescent="0.25">
      <c r="A2243" s="9" t="s">
        <v>39289</v>
      </c>
      <c r="B2243" s="52" t="str">
        <f>HYPERLINK("http://www.UniProt.org/UniProt/NDUF3_XENTR","NDUF3_XENTR")</f>
        <v>NDUF3_XENTR</v>
      </c>
      <c r="C2243" s="12" t="str">
        <f>HYPERLINK("http://www.UniProt.org/UniProt/NDUF3_HUMAN","NDUF3_HUMAN")</f>
        <v>NDUF3_HUMAN</v>
      </c>
      <c r="D2243" s="11" t="s">
        <v>34809</v>
      </c>
      <c r="E2243" s="18">
        <v>0.03</v>
      </c>
      <c r="F2243" s="14">
        <v>34</v>
      </c>
      <c r="G2243" s="14">
        <v>36</v>
      </c>
      <c r="H2243" s="81"/>
      <c r="I2243" s="81"/>
      <c r="K2243" s="98">
        <v>5.4911654654452091</v>
      </c>
      <c r="L2243" s="148" t="s">
        <v>47226</v>
      </c>
      <c r="M2243" s="8"/>
      <c r="N2243" s="5">
        <v>20.417000000000002</v>
      </c>
      <c r="O2243" s="5" t="s">
        <v>40</v>
      </c>
      <c r="P2243" s="5">
        <v>20.350000000000001</v>
      </c>
      <c r="Q2243" s="7" t="s">
        <v>40</v>
      </c>
      <c r="R2243" s="135" t="s">
        <v>51777</v>
      </c>
      <c r="S2243" s="8">
        <v>4741</v>
      </c>
    </row>
    <row r="2244" spans="1:19" x14ac:dyDescent="0.25">
      <c r="A2244" s="9" t="s">
        <v>37144</v>
      </c>
      <c r="B2244" s="52"/>
      <c r="C2244" s="12" t="str">
        <f>HYPERLINK("http://www.UniProt.org/UniProt/IN80C_HUMAN","IN80C_HUMAN")</f>
        <v>IN80C_HUMAN</v>
      </c>
      <c r="D2244" s="11" t="s">
        <v>37147</v>
      </c>
      <c r="E2244" s="18">
        <v>0.34</v>
      </c>
      <c r="F2244" s="14">
        <v>61</v>
      </c>
      <c r="G2244" s="14">
        <v>130</v>
      </c>
      <c r="H2244" s="81"/>
      <c r="I2244" s="81"/>
      <c r="K2244" s="98">
        <v>5.4859101621922202</v>
      </c>
      <c r="L2244" s="148" t="s">
        <v>47226</v>
      </c>
      <c r="M2244" s="8"/>
      <c r="N2244" s="5">
        <v>14.957000000000001</v>
      </c>
      <c r="O2244" s="5">
        <v>96.828999999999994</v>
      </c>
      <c r="P2244" s="5">
        <v>20.643000000000001</v>
      </c>
      <c r="Q2244" s="7" t="s">
        <v>40</v>
      </c>
      <c r="R2244" s="135" t="s">
        <v>51777</v>
      </c>
      <c r="S2244" s="8">
        <v>1093</v>
      </c>
    </row>
    <row r="2245" spans="1:19" x14ac:dyDescent="0.25">
      <c r="A2245" s="9" t="s">
        <v>33240</v>
      </c>
      <c r="B2245" s="52" t="str">
        <f>HYPERLINK("http://www.UniProt.org/UniProt/F6TL23_XENTR","F6TL23_XENTR")</f>
        <v>F6TL23_XENTR</v>
      </c>
      <c r="C2245" s="12" t="str">
        <f>HYPERLINK("http://www.UniProt.org/UniProt/CS060_HUMAN","CS060_HUMAN")</f>
        <v>CS060_HUMAN</v>
      </c>
      <c r="D2245" s="11" t="s">
        <v>33242</v>
      </c>
      <c r="E2245" s="18">
        <v>-0.11</v>
      </c>
      <c r="F2245" s="14">
        <v>76</v>
      </c>
      <c r="G2245" s="14">
        <v>59</v>
      </c>
      <c r="H2245" s="81"/>
      <c r="I2245" s="81"/>
      <c r="K2245" s="98">
        <v>5.4534363201655713</v>
      </c>
      <c r="L2245" s="148" t="s">
        <v>47226</v>
      </c>
      <c r="M2245" s="8"/>
      <c r="N2245" s="5">
        <v>18.204999999999998</v>
      </c>
      <c r="O2245" s="5" t="s">
        <v>40</v>
      </c>
      <c r="P2245" s="5">
        <v>22.599</v>
      </c>
      <c r="Q2245" s="7" t="s">
        <v>40</v>
      </c>
      <c r="R2245" s="135" t="s">
        <v>51777</v>
      </c>
      <c r="S2245" s="8">
        <v>8364</v>
      </c>
    </row>
    <row r="2246" spans="1:19" x14ac:dyDescent="0.25">
      <c r="A2246" s="9" t="s">
        <v>31701</v>
      </c>
      <c r="B2246" s="52" t="str">
        <f>HYPERLINK("http://www.UniProt.org/UniProt/F6QMN5_XENTR","F6QMN5_XENTR")</f>
        <v>F6QMN5_XENTR</v>
      </c>
      <c r="C2246" s="12" t="str">
        <f>HYPERLINK("http://www.UniProt.org/UniProt/BACH_HUMAN","BACH_HUMAN")</f>
        <v>BACH_HUMAN</v>
      </c>
      <c r="D2246" s="11" t="s">
        <v>31703</v>
      </c>
      <c r="E2246" s="18">
        <v>-0.02</v>
      </c>
      <c r="F2246" s="14">
        <v>64</v>
      </c>
      <c r="G2246" s="14">
        <v>61</v>
      </c>
      <c r="H2246" s="81"/>
      <c r="I2246" s="81"/>
      <c r="K2246" s="98">
        <v>5.4458291398221768</v>
      </c>
      <c r="L2246" s="148" t="s">
        <v>47226</v>
      </c>
      <c r="M2246" s="8"/>
      <c r="N2246" s="5">
        <v>37.606999999999999</v>
      </c>
      <c r="O2246" s="5" t="s">
        <v>40</v>
      </c>
      <c r="P2246" s="5">
        <v>41.795999999999999</v>
      </c>
      <c r="Q2246" s="7" t="s">
        <v>40</v>
      </c>
      <c r="R2246" s="135" t="s">
        <v>51777</v>
      </c>
      <c r="S2246" s="8">
        <v>3154</v>
      </c>
    </row>
    <row r="2247" spans="1:19" x14ac:dyDescent="0.25">
      <c r="A2247" s="9" t="s">
        <v>41123</v>
      </c>
      <c r="B2247" s="52" t="str">
        <f>HYPERLINK("http://www.UniProt.org/UniProt/Q6IR94_XENLA","Q6IR94_XENLA")</f>
        <v>Q6IR94_XENLA</v>
      </c>
      <c r="C2247" s="12" t="str">
        <f>HYPERLINK("http://www.UniProt.org/UniProt/PP2BC_HUMAN","PP2BC_HUMAN")</f>
        <v>PP2BC_HUMAN</v>
      </c>
      <c r="D2247" s="11" t="s">
        <v>41126</v>
      </c>
      <c r="E2247" s="18">
        <v>-2.44</v>
      </c>
      <c r="F2247" s="14">
        <v>52</v>
      </c>
      <c r="G2247" s="14">
        <v>0.2</v>
      </c>
      <c r="H2247" s="81"/>
      <c r="I2247" s="81"/>
      <c r="K2247" s="98">
        <v>5.4379978591751614</v>
      </c>
      <c r="L2247" s="148" t="s">
        <v>47226</v>
      </c>
      <c r="M2247" s="8"/>
      <c r="N2247" s="5">
        <v>57.709000000000003</v>
      </c>
      <c r="O2247" s="5">
        <v>57.71</v>
      </c>
      <c r="P2247" s="5">
        <v>58.128999999999998</v>
      </c>
      <c r="Q2247" s="7" t="s">
        <v>40</v>
      </c>
      <c r="R2247" s="135" t="s">
        <v>51777</v>
      </c>
      <c r="S2247" s="8">
        <v>6258</v>
      </c>
    </row>
    <row r="2248" spans="1:19" x14ac:dyDescent="0.25">
      <c r="A2248" s="9" t="s">
        <v>45006</v>
      </c>
      <c r="B2248" s="52" t="str">
        <f>HYPERLINK("http://www.UniProt.org/UniProt/Q5HZP5_XENLA","Q5HZP5_XENLA")</f>
        <v>Q5HZP5_XENLA</v>
      </c>
      <c r="C2248" s="12" t="str">
        <f>HYPERLINK("http://www.UniProt.org/UniProt/TOPK_HUMAN","TOPK_HUMAN")</f>
        <v>TOPK_HUMAN</v>
      </c>
      <c r="D2248" s="11" t="s">
        <v>45009</v>
      </c>
      <c r="E2248" s="18">
        <v>0.09</v>
      </c>
      <c r="F2248" s="14">
        <v>31</v>
      </c>
      <c r="G2248" s="14">
        <v>37</v>
      </c>
      <c r="H2248" s="81"/>
      <c r="I2248" s="81"/>
      <c r="K2248" s="98">
        <v>5.4029334516160681</v>
      </c>
      <c r="L2248" s="148" t="s">
        <v>47226</v>
      </c>
      <c r="M2248" s="8"/>
      <c r="N2248" s="5">
        <v>40.436999999999998</v>
      </c>
      <c r="O2248" s="5">
        <v>36.536000000000001</v>
      </c>
      <c r="P2248" s="5">
        <v>36.085000000000001</v>
      </c>
      <c r="Q2248" s="7" t="s">
        <v>40</v>
      </c>
      <c r="R2248" s="135" t="s">
        <v>51777</v>
      </c>
      <c r="S2248" s="8">
        <v>7459</v>
      </c>
    </row>
    <row r="2249" spans="1:19" x14ac:dyDescent="0.25">
      <c r="A2249" s="9" t="s">
        <v>40298</v>
      </c>
      <c r="B2249" s="52" t="str">
        <f>HYPERLINK("http://www.UniProt.org/UniProt/F7C7F1_XENTR","F7C7F1_XENTR")</f>
        <v>F7C7F1_XENTR</v>
      </c>
      <c r="C2249" s="12" t="str">
        <f>HYPERLINK("http://www.UniProt.org/UniProt/PANK4_HUMAN","PANK4_HUMAN")</f>
        <v>PANK4_HUMAN</v>
      </c>
      <c r="D2249" s="11" t="s">
        <v>40300</v>
      </c>
      <c r="E2249" s="18">
        <v>-0.76</v>
      </c>
      <c r="F2249" s="14">
        <v>21</v>
      </c>
      <c r="G2249" s="14">
        <v>3.6</v>
      </c>
      <c r="H2249" s="81"/>
      <c r="I2249" s="81"/>
      <c r="K2249" s="98">
        <v>5.3888273389971806</v>
      </c>
      <c r="L2249" s="148" t="s">
        <v>47226</v>
      </c>
      <c r="M2249" s="8"/>
      <c r="N2249" s="5">
        <v>80.927999999999997</v>
      </c>
      <c r="O2249" s="5">
        <v>41.036999999999999</v>
      </c>
      <c r="P2249" s="5">
        <v>85.991</v>
      </c>
      <c r="Q2249" s="7" t="s">
        <v>40</v>
      </c>
      <c r="R2249" s="135" t="s">
        <v>51777</v>
      </c>
      <c r="S2249" s="8">
        <v>6431</v>
      </c>
    </row>
    <row r="2250" spans="1:19" x14ac:dyDescent="0.25">
      <c r="A2250" s="9" t="s">
        <v>43144</v>
      </c>
      <c r="B2250" s="52" t="str">
        <f>HYPERLINK("http://www.UniProt.org/UniProt/Q7ZX97_XENLA","Q7ZX97_XENLA")</f>
        <v>Q7ZX97_XENLA</v>
      </c>
      <c r="C2250" s="12" t="str">
        <f>HYPERLINK("http://www.UniProt.org/UniProt/SEHL2_HUMAN","SEHL2_HUMAN")</f>
        <v>SEHL2_HUMAN</v>
      </c>
      <c r="D2250" s="11" t="s">
        <v>43147</v>
      </c>
      <c r="E2250" s="158" t="s">
        <v>40</v>
      </c>
      <c r="H2250" s="81"/>
      <c r="I2250" s="81"/>
      <c r="K2250" s="98">
        <v>5.3771705956268949</v>
      </c>
      <c r="L2250" s="148" t="s">
        <v>47226</v>
      </c>
      <c r="M2250" s="8"/>
      <c r="N2250" s="5">
        <v>33.786999999999999</v>
      </c>
      <c r="O2250" s="5">
        <v>33.786999999999999</v>
      </c>
      <c r="P2250" s="5">
        <v>35.369</v>
      </c>
      <c r="Q2250" s="7" t="s">
        <v>40</v>
      </c>
      <c r="R2250" s="135" t="s">
        <v>51777</v>
      </c>
      <c r="S2250" s="8">
        <v>2137</v>
      </c>
    </row>
    <row r="2251" spans="1:19" x14ac:dyDescent="0.25">
      <c r="A2251" s="9" t="s">
        <v>36336</v>
      </c>
      <c r="B2251" s="52" t="str">
        <f>HYPERLINK("http://www.UniProt.org/UniProt/GTDC1_XENLA","GTDC1_XENLA")</f>
        <v>GTDC1_XENLA</v>
      </c>
      <c r="C2251" s="12" t="str">
        <f>HYPERLINK("http://www.UniProt.org/UniProt/GTDC1_HUMAN","GTDC1_HUMAN")</f>
        <v>GTDC1_HUMAN</v>
      </c>
      <c r="D2251" s="11" t="s">
        <v>36339</v>
      </c>
      <c r="E2251" s="18">
        <v>0</v>
      </c>
      <c r="F2251" s="14">
        <v>19</v>
      </c>
      <c r="G2251" s="14">
        <v>19</v>
      </c>
      <c r="H2251" s="81"/>
      <c r="I2251" s="81"/>
      <c r="K2251" s="98">
        <v>5.3586215669170638</v>
      </c>
      <c r="L2251" s="148" t="s">
        <v>47226</v>
      </c>
      <c r="M2251" s="8"/>
      <c r="N2251" s="5">
        <v>50.789000000000001</v>
      </c>
      <c r="O2251" s="5">
        <v>246.41</v>
      </c>
      <c r="P2251" s="5">
        <v>52.597000000000001</v>
      </c>
      <c r="Q2251" s="7" t="s">
        <v>40</v>
      </c>
      <c r="R2251" s="135" t="s">
        <v>51777</v>
      </c>
      <c r="S2251" s="8">
        <v>418</v>
      </c>
    </row>
    <row r="2252" spans="1:19" x14ac:dyDescent="0.25">
      <c r="A2252" s="9" t="s">
        <v>44948</v>
      </c>
      <c r="B2252" s="52" t="str">
        <f>HYPERLINK("http://www.UniProt.org/UniProt/TM1L2_XENLA","TM1L2_XENLA")</f>
        <v>TM1L2_XENLA</v>
      </c>
      <c r="C2252" s="12" t="str">
        <f>HYPERLINK("http://www.UniProt.org/UniProt/TM1L2_HUMAN","TM1L2_HUMAN")</f>
        <v>TM1L2_HUMAN</v>
      </c>
      <c r="D2252" s="11" t="s">
        <v>44951</v>
      </c>
      <c r="E2252" s="18">
        <v>-0.62</v>
      </c>
      <c r="F2252" s="14">
        <v>27</v>
      </c>
      <c r="G2252" s="14">
        <v>6.6</v>
      </c>
      <c r="H2252" s="81"/>
      <c r="I2252" s="81"/>
      <c r="K2252" s="98">
        <v>5.3356927944410613</v>
      </c>
      <c r="L2252" s="148" t="s">
        <v>47226</v>
      </c>
      <c r="M2252" s="8"/>
      <c r="N2252" s="5">
        <v>55.860999999999997</v>
      </c>
      <c r="O2252" s="5">
        <v>55.853000000000002</v>
      </c>
      <c r="P2252" s="5">
        <v>55.555999999999997</v>
      </c>
      <c r="Q2252" s="7" t="s">
        <v>40</v>
      </c>
      <c r="R2252" s="135" t="s">
        <v>51777</v>
      </c>
      <c r="S2252" s="8">
        <v>4522</v>
      </c>
    </row>
    <row r="2253" spans="1:19" x14ac:dyDescent="0.25">
      <c r="A2253" s="9" t="s">
        <v>33290</v>
      </c>
      <c r="B2253" s="52" t="str">
        <f>HYPERLINK("http://www.UniProt.org/UniProt/Q642P4_XENLA","Q642P4_XENLA")</f>
        <v>Q642P4_XENLA</v>
      </c>
      <c r="C2253" s="12" t="str">
        <f>HYPERLINK("http://www.UniProt.org/UniProt/CSRP1_HUMAN","CSRP1_HUMAN")</f>
        <v>CSRP1_HUMAN</v>
      </c>
      <c r="D2253" s="11" t="s">
        <v>33293</v>
      </c>
      <c r="E2253" s="18">
        <v>-3</v>
      </c>
      <c r="F2253" s="14">
        <v>9.3000000000000007</v>
      </c>
      <c r="G2253" s="14">
        <v>0</v>
      </c>
      <c r="H2253" s="81"/>
      <c r="I2253" s="81"/>
      <c r="K2253" s="98">
        <v>5.3190099120449528</v>
      </c>
      <c r="L2253" s="148" t="s">
        <v>47226</v>
      </c>
      <c r="M2253" s="8"/>
      <c r="N2253" s="5">
        <v>20.585000000000001</v>
      </c>
      <c r="O2253" s="5">
        <v>200.499</v>
      </c>
      <c r="P2253" s="5">
        <v>20.567</v>
      </c>
      <c r="Q2253" s="7" t="s">
        <v>40</v>
      </c>
      <c r="R2253" s="135" t="s">
        <v>51777</v>
      </c>
      <c r="S2253" s="8">
        <v>335</v>
      </c>
    </row>
    <row r="2254" spans="1:19" x14ac:dyDescent="0.25">
      <c r="A2254" s="9" t="s">
        <v>39215</v>
      </c>
      <c r="B2254" s="52" t="str">
        <f>HYPERLINK("http://www.UniProt.org/UniProt/NCKP1_XENLA","NCKP1_XENLA")</f>
        <v>NCKP1_XENLA</v>
      </c>
      <c r="C2254" s="12" t="str">
        <f>HYPERLINK("http://www.UniProt.org/UniProt/NCKP1_HUMAN","NCKP1_HUMAN")</f>
        <v>NCKP1_HUMAN</v>
      </c>
      <c r="D2254" s="11" t="s">
        <v>39218</v>
      </c>
      <c r="E2254" s="158" t="s">
        <v>40</v>
      </c>
      <c r="H2254" s="81"/>
      <c r="I2254" s="81"/>
      <c r="K2254" s="98">
        <v>5.286401221568986</v>
      </c>
      <c r="L2254" s="148" t="s">
        <v>47226</v>
      </c>
      <c r="M2254" s="8"/>
      <c r="N2254" s="5">
        <v>128.94999999999999</v>
      </c>
      <c r="O2254" s="5">
        <v>128.95400000000001</v>
      </c>
      <c r="P2254" s="5">
        <v>128.79</v>
      </c>
      <c r="Q2254" s="7" t="s">
        <v>537</v>
      </c>
      <c r="R2254" s="135" t="s">
        <v>51777</v>
      </c>
      <c r="S2254" s="8">
        <v>5860</v>
      </c>
    </row>
    <row r="2255" spans="1:19" x14ac:dyDescent="0.25">
      <c r="A2255" s="9" t="s">
        <v>39951</v>
      </c>
      <c r="B2255" s="52" t="str">
        <f>HYPERLINK("http://www.UniProt.org/UniProt/Q68FJ5_XENLA","Q68FJ5_XENLA")</f>
        <v>Q68FJ5_XENLA</v>
      </c>
      <c r="C2255" s="12" t="str">
        <f>HYPERLINK("http://www.UniProt.org/UniProt/ODPX_HUMAN","ODPX_HUMAN")</f>
        <v>ODPX_HUMAN</v>
      </c>
      <c r="D2255" s="11" t="s">
        <v>39954</v>
      </c>
      <c r="E2255" s="158" t="s">
        <v>40</v>
      </c>
      <c r="H2255" s="81"/>
      <c r="I2255" s="81"/>
      <c r="K2255" s="98">
        <v>5.2760506670236635</v>
      </c>
      <c r="L2255" s="148" t="s">
        <v>47226</v>
      </c>
      <c r="M2255" s="8"/>
      <c r="N2255" s="5">
        <v>51.430999999999997</v>
      </c>
      <c r="O2255" s="5">
        <v>50.503</v>
      </c>
      <c r="P2255" s="5">
        <v>54.122</v>
      </c>
      <c r="Q2255" s="7" t="s">
        <v>311</v>
      </c>
      <c r="R2255" s="135" t="s">
        <v>51777</v>
      </c>
      <c r="S2255" s="8">
        <v>7216</v>
      </c>
    </row>
    <row r="2256" spans="1:19" x14ac:dyDescent="0.25">
      <c r="A2256" s="9" t="s">
        <v>42636</v>
      </c>
      <c r="B2256" s="52" t="str">
        <f>HYPERLINK("http://www.UniProt.org/UniProt/F6U9W9_XENTR","F6U9W9_XENTR")</f>
        <v>F6U9W9_XENTR</v>
      </c>
      <c r="C2256" s="12" t="str">
        <f>HYPERLINK("http://www.UniProt.org/UniProt/RM49_HUMAN","RM49_HUMAN")</f>
        <v>RM49_HUMAN</v>
      </c>
      <c r="D2256" s="11" t="s">
        <v>42639</v>
      </c>
      <c r="E2256" s="158" t="s">
        <v>40</v>
      </c>
      <c r="H2256" s="81"/>
      <c r="I2256" s="81"/>
      <c r="K2256" s="98">
        <v>5.2439887661975133</v>
      </c>
      <c r="L2256" s="148" t="s">
        <v>47226</v>
      </c>
      <c r="M2256" s="8"/>
      <c r="N2256" s="5">
        <v>18.727</v>
      </c>
      <c r="O2256" s="5">
        <v>63.076999999999998</v>
      </c>
      <c r="P2256" s="5">
        <v>19.198</v>
      </c>
      <c r="Q2256" s="7" t="s">
        <v>40</v>
      </c>
      <c r="R2256" s="135" t="s">
        <v>51777</v>
      </c>
      <c r="S2256" s="8">
        <v>952</v>
      </c>
    </row>
    <row r="2257" spans="1:19" x14ac:dyDescent="0.25">
      <c r="A2257" s="9" t="s">
        <v>36852</v>
      </c>
      <c r="B2257" s="52" t="str">
        <f>HYPERLINK("http://www.UniProt.org/UniProt/Q6GMF1_XENLA","Q6GMF1_XENLA")</f>
        <v>Q6GMF1_XENLA</v>
      </c>
      <c r="C2257" s="12" t="str">
        <f>HYPERLINK("http://www.UniProt.org/UniProt/HSP72_HUMAN","HSP72_HUMAN")</f>
        <v>HSP72_HUMAN</v>
      </c>
      <c r="D2257" s="11" t="s">
        <v>36855</v>
      </c>
      <c r="E2257" s="18">
        <v>-0.22</v>
      </c>
      <c r="F2257" s="14">
        <v>41</v>
      </c>
      <c r="G2257" s="14">
        <v>25</v>
      </c>
      <c r="H2257" s="81"/>
      <c r="I2257" s="81"/>
      <c r="K2257" s="98">
        <v>5.2430561098716666</v>
      </c>
      <c r="L2257" s="148" t="s">
        <v>47226</v>
      </c>
      <c r="M2257" s="8"/>
      <c r="N2257" s="5">
        <v>69.56</v>
      </c>
      <c r="O2257" s="5">
        <v>69.561000000000007</v>
      </c>
      <c r="P2257" s="5">
        <v>70.021000000000001</v>
      </c>
      <c r="Q2257" s="7" t="s">
        <v>40</v>
      </c>
      <c r="R2257" s="135" t="s">
        <v>51777</v>
      </c>
      <c r="S2257" s="8">
        <v>7197</v>
      </c>
    </row>
    <row r="2258" spans="1:19" x14ac:dyDescent="0.25">
      <c r="A2258" s="9" t="s">
        <v>44000</v>
      </c>
      <c r="B2258" s="52" t="str">
        <f>HYPERLINK("http://www.UniProt.org/UniProt/Q7T0M1_XENLA","Q7T0M1_XENLA")</f>
        <v>Q7T0M1_XENLA</v>
      </c>
      <c r="C2258" s="12" t="str">
        <f>HYPERLINK("http://www.UniProt.org/UniProt/STK38_HUMAN","STK38_HUMAN")</f>
        <v>STK38_HUMAN</v>
      </c>
      <c r="D2258" s="11" t="s">
        <v>44003</v>
      </c>
      <c r="E2258" s="18">
        <v>-0.09</v>
      </c>
      <c r="F2258" s="14">
        <v>24</v>
      </c>
      <c r="G2258" s="14">
        <v>19</v>
      </c>
      <c r="H2258" s="81"/>
      <c r="I2258" s="81"/>
      <c r="K2258" s="98">
        <v>5.2226082421434468</v>
      </c>
      <c r="L2258" s="148" t="s">
        <v>47226</v>
      </c>
      <c r="M2258" s="8"/>
      <c r="N2258" s="5">
        <v>54.578000000000003</v>
      </c>
      <c r="O2258" s="5">
        <v>54.579000000000001</v>
      </c>
      <c r="P2258" s="5">
        <v>54.19</v>
      </c>
      <c r="Q2258" s="7" t="s">
        <v>40</v>
      </c>
      <c r="R2258" s="135" t="s">
        <v>51777</v>
      </c>
      <c r="S2258" s="8">
        <v>8083</v>
      </c>
    </row>
    <row r="2259" spans="1:19" x14ac:dyDescent="0.25">
      <c r="A2259" s="9" t="s">
        <v>32858</v>
      </c>
      <c r="B2259" s="52" t="str">
        <f>HYPERLINK("http://www.UniProt.org/UniProt/Q7ZYF5_XENLA","Q7ZYF5_XENLA")</f>
        <v>Q7ZYF5_XENLA</v>
      </c>
      <c r="C2259" s="12" t="str">
        <f>HYPERLINK("http://www.UniProt.org/UniProt/CNN3_HUMAN","CNN3_HUMAN")</f>
        <v>CNN3_HUMAN</v>
      </c>
      <c r="D2259" s="11" t="s">
        <v>32861</v>
      </c>
      <c r="E2259" s="18">
        <v>0.04</v>
      </c>
      <c r="F2259" s="14">
        <v>9.8000000000000007</v>
      </c>
      <c r="G2259" s="14">
        <v>11</v>
      </c>
      <c r="H2259" s="81"/>
      <c r="I2259" s="81"/>
      <c r="K2259" s="98">
        <v>5.1694639254674479</v>
      </c>
      <c r="L2259" s="148" t="s">
        <v>47226</v>
      </c>
      <c r="M2259" s="8"/>
      <c r="N2259" s="5">
        <v>36.807000000000002</v>
      </c>
      <c r="O2259" s="5">
        <v>36.731000000000002</v>
      </c>
      <c r="P2259" s="5">
        <v>36.414000000000001</v>
      </c>
      <c r="Q2259" s="7" t="s">
        <v>40</v>
      </c>
      <c r="R2259" s="135" t="s">
        <v>51777</v>
      </c>
      <c r="S2259" s="8">
        <v>2895</v>
      </c>
    </row>
    <row r="2260" spans="1:19" x14ac:dyDescent="0.25">
      <c r="A2260" s="9" t="s">
        <v>46463</v>
      </c>
      <c r="B2260" s="52" t="str">
        <f>HYPERLINK("http://www.UniProt.org/UniProt/O42126_XENLA","O42126_XENLA")</f>
        <v>O42126_XENLA</v>
      </c>
      <c r="C2260" s="12" t="str">
        <f>HYPERLINK("http://www.UniProt.org/UniProt/VLDLR_HUMAN","VLDLR_HUMAN")</f>
        <v>VLDLR_HUMAN</v>
      </c>
      <c r="D2260" s="11" t="s">
        <v>46466</v>
      </c>
      <c r="E2260" s="158" t="s">
        <v>40</v>
      </c>
      <c r="H2260" s="81"/>
      <c r="I2260" s="81"/>
      <c r="K2260" s="98">
        <v>5.1189808410161604</v>
      </c>
      <c r="L2260" s="148" t="s">
        <v>47226</v>
      </c>
      <c r="M2260" s="8"/>
      <c r="N2260" s="5">
        <v>96.334999999999994</v>
      </c>
      <c r="O2260" s="5">
        <v>96.378</v>
      </c>
      <c r="P2260" s="5">
        <v>96.097999999999999</v>
      </c>
      <c r="Q2260" s="7" t="s">
        <v>45639</v>
      </c>
      <c r="R2260" s="135" t="s">
        <v>51777</v>
      </c>
      <c r="S2260" s="8">
        <v>7943</v>
      </c>
    </row>
    <row r="2261" spans="1:19" x14ac:dyDescent="0.25">
      <c r="A2261" s="9" t="s">
        <v>36777</v>
      </c>
      <c r="B2261" s="52" t="str">
        <f>HYPERLINK("http://www.UniProt.org/UniProt/HOP2_XENLA","HOP2_XENLA")</f>
        <v>HOP2_XENLA</v>
      </c>
      <c r="C2261" s="12" t="str">
        <f>HYPERLINK("http://www.UniProt.org/UniProt/HOP2_HUMAN","HOP2_HUMAN")</f>
        <v>HOP2_HUMAN</v>
      </c>
      <c r="D2261" s="11" t="s">
        <v>36780</v>
      </c>
      <c r="E2261" s="18">
        <v>1.45</v>
      </c>
      <c r="F2261" s="14">
        <v>12</v>
      </c>
      <c r="G2261" s="14">
        <v>330</v>
      </c>
      <c r="H2261" s="81"/>
      <c r="I2261" s="81"/>
      <c r="K2261" s="98">
        <v>5.0925595684931508</v>
      </c>
      <c r="L2261" s="148" t="s">
        <v>47226</v>
      </c>
      <c r="M2261" s="8"/>
      <c r="N2261" s="5">
        <v>24.492000000000001</v>
      </c>
      <c r="O2261" s="5">
        <v>24.492999999999999</v>
      </c>
      <c r="P2261" s="5">
        <v>24.905999999999999</v>
      </c>
      <c r="Q2261" s="7" t="s">
        <v>40</v>
      </c>
      <c r="R2261" s="135" t="s">
        <v>51777</v>
      </c>
      <c r="S2261" s="8">
        <v>1688</v>
      </c>
    </row>
    <row r="2262" spans="1:19" x14ac:dyDescent="0.25">
      <c r="A2262" s="9" t="s">
        <v>45958</v>
      </c>
      <c r="B2262" s="52" t="str">
        <f>HYPERLINK("http://www.UniProt.org/UniProt/F7E194_XENTR","F7E194_XENTR")</f>
        <v>F7E194_XENTR</v>
      </c>
      <c r="C2262" s="12" t="str">
        <f>HYPERLINK("http://www.UniProt.org/UniProt/UBE4B_HUMAN","UBE4B_HUMAN")</f>
        <v>UBE4B_HUMAN</v>
      </c>
      <c r="D2262" s="11" t="s">
        <v>45960</v>
      </c>
      <c r="E2262" s="18">
        <v>0.04</v>
      </c>
      <c r="F2262" s="14">
        <v>18</v>
      </c>
      <c r="G2262" s="14">
        <v>20</v>
      </c>
      <c r="H2262" s="81"/>
      <c r="I2262" s="81"/>
      <c r="K2262" s="98">
        <v>5.0486842106508645</v>
      </c>
      <c r="L2262" s="148" t="s">
        <v>47226</v>
      </c>
      <c r="M2262" s="8"/>
      <c r="N2262" s="5">
        <v>133.32</v>
      </c>
      <c r="O2262" s="5">
        <v>122.562</v>
      </c>
      <c r="P2262" s="5">
        <v>146.185</v>
      </c>
      <c r="Q2262" s="7" t="s">
        <v>40</v>
      </c>
      <c r="R2262" s="135" t="s">
        <v>51777</v>
      </c>
      <c r="S2262" s="8">
        <v>9712</v>
      </c>
    </row>
    <row r="2263" spans="1:19" x14ac:dyDescent="0.25">
      <c r="A2263" s="9" t="s">
        <v>30991</v>
      </c>
      <c r="B2263" s="52" t="str">
        <f>HYPERLINK("http://www.UniProt.org/UniProt/Q4A520_XENLA","Q4A520_XENLA")</f>
        <v>Q4A520_XENLA</v>
      </c>
      <c r="C2263" s="12" t="str">
        <f>HYPERLINK("http://www.UniProt.org/UniProt/ANR27_HUMAN","ANR27_HUMAN")</f>
        <v>ANR27_HUMAN</v>
      </c>
      <c r="D2263" s="11" t="s">
        <v>30993</v>
      </c>
      <c r="E2263" s="18">
        <v>-1.28</v>
      </c>
      <c r="F2263" s="14">
        <v>7.4</v>
      </c>
      <c r="G2263" s="14">
        <v>0.4</v>
      </c>
      <c r="H2263" s="81"/>
      <c r="I2263" s="81"/>
      <c r="K2263" s="98">
        <v>5.0279124483653117</v>
      </c>
      <c r="L2263" s="148" t="s">
        <v>47226</v>
      </c>
      <c r="M2263" s="8"/>
      <c r="N2263" s="5">
        <v>125</v>
      </c>
      <c r="O2263" s="5">
        <v>167.61699999999999</v>
      </c>
      <c r="P2263" s="5">
        <v>116.98399999999999</v>
      </c>
      <c r="Q2263" s="7" t="s">
        <v>40</v>
      </c>
      <c r="R2263" s="135" t="s">
        <v>51777</v>
      </c>
      <c r="S2263" s="8">
        <v>7419</v>
      </c>
    </row>
    <row r="2264" spans="1:19" x14ac:dyDescent="0.25">
      <c r="A2264" s="9" t="s">
        <v>40680</v>
      </c>
      <c r="B2264" s="52" t="str">
        <f>HYPERLINK("http://www.UniProt.org/UniProt/Q6DDS4_XENLA","Q6DDS4_XENLA")</f>
        <v>Q6DDS4_XENLA</v>
      </c>
      <c r="C2264" s="12" t="str">
        <f>HYPERLINK("http://www.UniProt.org/UniProt/PFD1_HUMAN","PFD1_HUMAN")</f>
        <v>PFD1_HUMAN</v>
      </c>
      <c r="D2264" s="11" t="s">
        <v>40683</v>
      </c>
      <c r="E2264" s="18">
        <v>-1.44</v>
      </c>
      <c r="F2264" s="14">
        <v>870</v>
      </c>
      <c r="G2264" s="14">
        <v>32</v>
      </c>
      <c r="H2264" s="81"/>
      <c r="I2264" s="81"/>
      <c r="K2264" s="98">
        <v>4.9138411549561969</v>
      </c>
      <c r="L2264" s="148" t="s">
        <v>47226</v>
      </c>
      <c r="M2264" s="8"/>
      <c r="N2264" s="5">
        <v>14.047000000000001</v>
      </c>
      <c r="O2264" s="5">
        <v>14.444000000000001</v>
      </c>
      <c r="P2264" s="5">
        <v>14.21</v>
      </c>
      <c r="Q2264" s="7" t="s">
        <v>40</v>
      </c>
      <c r="R2264" s="135" t="s">
        <v>51777</v>
      </c>
      <c r="S2264" s="8">
        <v>2609</v>
      </c>
    </row>
    <row r="2265" spans="1:19" x14ac:dyDescent="0.25">
      <c r="A2265" s="9" t="s">
        <v>34932</v>
      </c>
      <c r="B2265" s="52" t="str">
        <f>HYPERLINK("http://www.UniProt.org/UniProt/F188A_XENTR","F188A_XENTR")</f>
        <v>F188A_XENTR</v>
      </c>
      <c r="C2265" s="12" t="str">
        <f>HYPERLINK("http://www.UniProt.org/UniProt/F188A_HUMAN","F188A_HUMAN")</f>
        <v>F188A_HUMAN</v>
      </c>
      <c r="D2265" s="11" t="s">
        <v>34934</v>
      </c>
      <c r="E2265" s="18">
        <v>0.08</v>
      </c>
      <c r="F2265" s="14">
        <v>18</v>
      </c>
      <c r="G2265" s="14">
        <v>22</v>
      </c>
      <c r="H2265" s="81"/>
      <c r="I2265" s="81"/>
      <c r="K2265" s="98">
        <v>4.9067473264921988</v>
      </c>
      <c r="L2265" s="148" t="s">
        <v>47226</v>
      </c>
      <c r="M2265" s="8"/>
      <c r="N2265" s="5">
        <v>50.06</v>
      </c>
      <c r="O2265" s="5" t="s">
        <v>40</v>
      </c>
      <c r="P2265" s="5">
        <v>49.725000000000001</v>
      </c>
      <c r="Q2265" s="7" t="s">
        <v>40</v>
      </c>
      <c r="R2265" s="135" t="s">
        <v>51777</v>
      </c>
      <c r="S2265" s="8">
        <v>8609</v>
      </c>
    </row>
    <row r="2266" spans="1:19" x14ac:dyDescent="0.25">
      <c r="A2266" s="9" t="s">
        <v>44114</v>
      </c>
      <c r="B2266" s="52" t="str">
        <f>HYPERLINK("http://www.UniProt.org/UniProt/Q8AVR0_XENLA","Q8AVR0_XENLA")</f>
        <v>Q8AVR0_XENLA</v>
      </c>
      <c r="C2266" s="12" t="str">
        <f>HYPERLINK("http://www.UniProt.org/UniProt/SURF2_HUMAN","SURF2_HUMAN")</f>
        <v>SURF2_HUMAN</v>
      </c>
      <c r="D2266" s="11" t="s">
        <v>44116</v>
      </c>
      <c r="E2266" s="18">
        <v>1.55</v>
      </c>
      <c r="F2266" s="14">
        <v>6.4</v>
      </c>
      <c r="G2266" s="14">
        <v>230</v>
      </c>
      <c r="H2266" s="81"/>
      <c r="I2266" s="81"/>
      <c r="K2266" s="98">
        <v>4.8851011663753994</v>
      </c>
      <c r="L2266" s="148" t="s">
        <v>47226</v>
      </c>
      <c r="M2266" s="8"/>
      <c r="N2266" s="5">
        <v>27.042999999999999</v>
      </c>
      <c r="O2266" s="5">
        <v>61.802999999999997</v>
      </c>
      <c r="P2266" s="5">
        <v>29.648</v>
      </c>
      <c r="Q2266" s="7" t="s">
        <v>40</v>
      </c>
      <c r="R2266" s="135" t="s">
        <v>51777</v>
      </c>
      <c r="S2266" s="8">
        <v>905</v>
      </c>
    </row>
    <row r="2267" spans="1:19" x14ac:dyDescent="0.25">
      <c r="A2267" s="9" t="s">
        <v>45034</v>
      </c>
      <c r="B2267" s="52" t="str">
        <f>HYPERLINK("http://www.UniProt.org/UniProt/TP8L3_XENLA","TP8L3_XENLA")</f>
        <v>TP8L3_XENLA</v>
      </c>
      <c r="C2267" s="12" t="str">
        <f>HYPERLINK("http://www.UniProt.org/UniProt/TP8L3_HUMAN","TP8L3_HUMAN")</f>
        <v>TP8L3_HUMAN</v>
      </c>
      <c r="D2267" s="11" t="s">
        <v>45037</v>
      </c>
      <c r="E2267" s="18">
        <v>-0.44</v>
      </c>
      <c r="F2267" s="14">
        <v>21</v>
      </c>
      <c r="G2267" s="14">
        <v>7.5</v>
      </c>
      <c r="H2267" s="81"/>
      <c r="I2267" s="81"/>
      <c r="K2267" s="98">
        <v>4.8303217554875992</v>
      </c>
      <c r="L2267" s="148" t="s">
        <v>47226</v>
      </c>
      <c r="M2267" s="8"/>
      <c r="N2267" s="5">
        <v>25.83</v>
      </c>
      <c r="O2267" s="5">
        <v>132.512</v>
      </c>
      <c r="P2267" s="5">
        <v>32.658999999999999</v>
      </c>
      <c r="Q2267" s="7" t="s">
        <v>40</v>
      </c>
      <c r="R2267" s="135" t="s">
        <v>51777</v>
      </c>
      <c r="S2267" s="8">
        <v>701</v>
      </c>
    </row>
    <row r="2268" spans="1:19" x14ac:dyDescent="0.25">
      <c r="A2268" s="9" t="s">
        <v>43574</v>
      </c>
      <c r="B2268" s="52" t="str">
        <f>HYPERLINK("http://www.UniProt.org/UniProt/Q24JX4_XENLA","Q24JX4_XENLA")</f>
        <v>Q24JX4_XENLA</v>
      </c>
      <c r="C2268" s="12" t="str">
        <f>HYPERLINK("http://www.UniProt.org/UniProt/SNX27_HUMAN","SNX27_HUMAN")</f>
        <v>SNX27_HUMAN</v>
      </c>
      <c r="D2268" s="11" t="s">
        <v>43577</v>
      </c>
      <c r="E2268" s="18">
        <v>-3</v>
      </c>
      <c r="F2268" s="14">
        <v>33</v>
      </c>
      <c r="G2268" s="14">
        <v>0</v>
      </c>
      <c r="H2268" s="81"/>
      <c r="I2268" s="81"/>
      <c r="K2268" s="98">
        <v>4.8266338011631955</v>
      </c>
      <c r="L2268" s="148" t="s">
        <v>47226</v>
      </c>
      <c r="M2268" s="8"/>
      <c r="N2268" s="5">
        <v>62.183999999999997</v>
      </c>
      <c r="O2268" s="5">
        <v>62.185000000000002</v>
      </c>
      <c r="P2268" s="5">
        <v>61.265000000000001</v>
      </c>
      <c r="Q2268" s="7" t="s">
        <v>40</v>
      </c>
      <c r="R2268" s="135" t="s">
        <v>51777</v>
      </c>
      <c r="S2268" s="8">
        <v>7676</v>
      </c>
    </row>
    <row r="2269" spans="1:19" x14ac:dyDescent="0.25">
      <c r="A2269" s="9" t="s">
        <v>31609</v>
      </c>
      <c r="B2269" s="52" t="str">
        <f>HYPERLINK("http://www.UniProt.org/UniProt/Q32NR0_XENLA","Q32NR0_XENLA")</f>
        <v>Q32NR0_XENLA</v>
      </c>
      <c r="C2269" s="12" t="str">
        <f>HYPERLINK("http://www.UniProt.org/UniProt/ATP5S_HUMAN","ATP5S_HUMAN")</f>
        <v>ATP5S_HUMAN</v>
      </c>
      <c r="D2269" s="11" t="s">
        <v>31612</v>
      </c>
      <c r="E2269" s="158" t="s">
        <v>40</v>
      </c>
      <c r="H2269" s="81"/>
      <c r="I2269" s="81"/>
      <c r="K2269" s="98">
        <v>4.8015017341974717</v>
      </c>
      <c r="L2269" s="148" t="s">
        <v>47226</v>
      </c>
      <c r="M2269" s="8"/>
      <c r="N2269" s="5">
        <v>23.056000000000001</v>
      </c>
      <c r="O2269" s="5">
        <v>23.056999999999999</v>
      </c>
      <c r="P2269" s="5">
        <v>24.866</v>
      </c>
      <c r="Q2269" s="7" t="s">
        <v>311</v>
      </c>
      <c r="R2269" s="135" t="s">
        <v>51777</v>
      </c>
      <c r="S2269" s="8">
        <v>1203</v>
      </c>
    </row>
    <row r="2270" spans="1:19" x14ac:dyDescent="0.25">
      <c r="A2270" s="9" t="s">
        <v>40308</v>
      </c>
      <c r="B2270" s="52" t="str">
        <f>HYPERLINK("http://www.UniProt.org/UniProt/F7EQW8_XENTR","F7EQW8_XENTR")</f>
        <v>F7EQW8_XENTR</v>
      </c>
      <c r="C2270" s="12" t="str">
        <f>HYPERLINK("http://www.UniProt.org/UniProt/PAP1L_HUMAN","PAP1L_HUMAN")</f>
        <v>PAP1L_HUMAN</v>
      </c>
      <c r="D2270" s="11" t="s">
        <v>40310</v>
      </c>
      <c r="E2270" s="18">
        <v>-3</v>
      </c>
      <c r="F2270" s="14">
        <v>1</v>
      </c>
      <c r="G2270" s="14">
        <v>0</v>
      </c>
      <c r="H2270" s="81"/>
      <c r="I2270" s="81"/>
      <c r="K2270" s="98">
        <v>4.7822660629766034</v>
      </c>
      <c r="L2270" s="148" t="s">
        <v>47226</v>
      </c>
      <c r="M2270" s="8"/>
      <c r="N2270" s="5">
        <v>30.49</v>
      </c>
      <c r="O2270" s="5">
        <v>79.620999999999995</v>
      </c>
      <c r="P2270" s="5">
        <v>68.391999999999996</v>
      </c>
      <c r="Q2270" s="7" t="s">
        <v>40</v>
      </c>
      <c r="R2270" s="135" t="s">
        <v>51777</v>
      </c>
      <c r="S2270" s="8">
        <v>5143</v>
      </c>
    </row>
    <row r="2271" spans="1:19" x14ac:dyDescent="0.25">
      <c r="A2271" s="9" t="s">
        <v>43168</v>
      </c>
      <c r="B2271" s="52" t="str">
        <f>HYPERLINK("http://www.UniProt.org/UniProt/L7N2T0_XENTR","L7N2T0_XENTR")</f>
        <v>L7N2T0_XENTR</v>
      </c>
      <c r="C2271" s="12" t="str">
        <f>HYPERLINK("http://www.UniProt.org/UniProt/SELO_HUMAN","SELO_HUMAN")</f>
        <v>SELO_HUMAN</v>
      </c>
      <c r="D2271" s="11" t="s">
        <v>43170</v>
      </c>
      <c r="E2271" s="18">
        <v>-0.8</v>
      </c>
      <c r="F2271" s="14">
        <v>89</v>
      </c>
      <c r="G2271" s="14">
        <v>14</v>
      </c>
      <c r="H2271" s="81"/>
      <c r="I2271" s="81"/>
      <c r="K2271" s="98">
        <v>4.7725439979686879</v>
      </c>
      <c r="L2271" s="148" t="s">
        <v>47226</v>
      </c>
      <c r="M2271" s="8"/>
      <c r="N2271" s="5">
        <v>76.593999999999994</v>
      </c>
      <c r="O2271" s="5">
        <v>47.780999999999999</v>
      </c>
      <c r="P2271" s="5">
        <v>73.489000000000004</v>
      </c>
      <c r="Q2271" s="7" t="s">
        <v>40</v>
      </c>
      <c r="R2271" s="135" t="s">
        <v>51777</v>
      </c>
      <c r="S2271" s="8">
        <v>411</v>
      </c>
    </row>
    <row r="2272" spans="1:19" x14ac:dyDescent="0.25">
      <c r="A2272" s="9" t="s">
        <v>37584</v>
      </c>
      <c r="B2272" s="52" t="str">
        <f>HYPERLINK("http://www.UniProt.org/UniProt/F7AVX1_XENTR","F7AVX1_XENTR")</f>
        <v>F7AVX1_XENTR</v>
      </c>
      <c r="C2272" s="12" t="str">
        <f>HYPERLINK("http://www.UniProt.org/UniProt/KPBB_HUMAN","KPBB_HUMAN")</f>
        <v>KPBB_HUMAN</v>
      </c>
      <c r="D2272" s="11" t="s">
        <v>37586</v>
      </c>
      <c r="E2272" s="18">
        <v>-0.71</v>
      </c>
      <c r="F2272" s="14">
        <v>94</v>
      </c>
      <c r="G2272" s="14">
        <v>18</v>
      </c>
      <c r="H2272" s="81"/>
      <c r="I2272" s="81"/>
      <c r="K2272" s="98">
        <v>4.7631852632360694</v>
      </c>
      <c r="L2272" s="148" t="s">
        <v>47226</v>
      </c>
      <c r="M2272" s="8"/>
      <c r="N2272" s="5">
        <v>124.62</v>
      </c>
      <c r="O2272" s="5" t="s">
        <v>40</v>
      </c>
      <c r="P2272" s="5">
        <v>124.884</v>
      </c>
      <c r="Q2272" s="7" t="s">
        <v>40</v>
      </c>
      <c r="R2272" s="135" t="s">
        <v>51777</v>
      </c>
      <c r="S2272" s="8">
        <v>9682</v>
      </c>
    </row>
    <row r="2273" spans="1:19" x14ac:dyDescent="0.25">
      <c r="A2273" s="9" t="s">
        <v>40980</v>
      </c>
      <c r="B2273" s="52" t="str">
        <f>HYPERLINK("http://www.UniProt.org/UniProt/Q6GNS4_XENLA","Q6GNS4_XENLA")</f>
        <v>Q6GNS4_XENLA</v>
      </c>
      <c r="C2273" s="12" t="str">
        <f>HYPERLINK("http://www.UniProt.org/UniProt/PMGE_HUMAN","PMGE_HUMAN")</f>
        <v>PMGE_HUMAN</v>
      </c>
      <c r="D2273" s="11" t="s">
        <v>40983</v>
      </c>
      <c r="E2273" s="18">
        <v>-0.2</v>
      </c>
      <c r="F2273" s="14">
        <v>27</v>
      </c>
      <c r="G2273" s="14">
        <v>17</v>
      </c>
      <c r="H2273" s="81"/>
      <c r="I2273" s="81"/>
      <c r="K2273" s="98">
        <v>4.6467889302267249</v>
      </c>
      <c r="L2273" s="148" t="s">
        <v>47226</v>
      </c>
      <c r="M2273" s="8"/>
      <c r="N2273" s="5">
        <v>29.620999999999999</v>
      </c>
      <c r="O2273" s="5">
        <v>29.622</v>
      </c>
      <c r="P2273" s="5">
        <v>30.004999999999999</v>
      </c>
      <c r="Q2273" s="7" t="s">
        <v>40</v>
      </c>
      <c r="R2273" s="135" t="s">
        <v>51777</v>
      </c>
      <c r="S2273" s="8">
        <v>5519</v>
      </c>
    </row>
    <row r="2274" spans="1:19" x14ac:dyDescent="0.25">
      <c r="A2274" s="9" t="s">
        <v>35507</v>
      </c>
      <c r="B2274" s="52" t="str">
        <f>HYPERLINK("http://www.UniProt.org/UniProt/A9UMM9_XENLA","A9UMM9_XENLA")</f>
        <v>A9UMM9_XENLA</v>
      </c>
      <c r="C2274" s="12" t="str">
        <f>HYPERLINK("http://www.UniProt.org/UniProt/FUK_HUMAN","FUK_HUMAN")</f>
        <v>FUK_HUMAN</v>
      </c>
      <c r="D2274" s="11" t="s">
        <v>35510</v>
      </c>
      <c r="E2274" s="18">
        <v>-3</v>
      </c>
      <c r="F2274" s="14">
        <v>21</v>
      </c>
      <c r="G2274" s="14">
        <v>0</v>
      </c>
      <c r="H2274" s="81"/>
      <c r="I2274" s="81"/>
      <c r="K2274" s="98">
        <v>4.6335266653997325</v>
      </c>
      <c r="L2274" s="148" t="s">
        <v>47226</v>
      </c>
      <c r="M2274" s="8"/>
      <c r="N2274" s="5">
        <v>119.11</v>
      </c>
      <c r="O2274" s="5">
        <v>119.111</v>
      </c>
      <c r="P2274" s="5">
        <v>117.623</v>
      </c>
      <c r="Q2274" s="7" t="s">
        <v>40</v>
      </c>
      <c r="R2274" s="135" t="s">
        <v>51777</v>
      </c>
      <c r="S2274" s="8">
        <v>8237</v>
      </c>
    </row>
    <row r="2275" spans="1:19" x14ac:dyDescent="0.25">
      <c r="A2275" s="9" t="s">
        <v>39748</v>
      </c>
      <c r="B2275" s="52" t="str">
        <f>HYPERLINK("http://www.UniProt.org/UniProt/A1L2K8_XENLA","A1L2K8_XENLA")</f>
        <v>A1L2K8_XENLA</v>
      </c>
      <c r="C2275" s="12" t="str">
        <f>HYPERLINK("http://www.UniProt.org/UniProt/NUDC3_HUMAN","NUDC3_HUMAN")</f>
        <v>NUDC3_HUMAN</v>
      </c>
      <c r="D2275" s="11" t="s">
        <v>39751</v>
      </c>
      <c r="E2275" s="18">
        <v>-0.51</v>
      </c>
      <c r="F2275" s="14">
        <v>45</v>
      </c>
      <c r="G2275" s="14">
        <v>14</v>
      </c>
      <c r="H2275" s="81"/>
      <c r="I2275" s="81"/>
      <c r="K2275" s="98">
        <v>4.6237545353370164</v>
      </c>
      <c r="L2275" s="148" t="s">
        <v>47226</v>
      </c>
      <c r="M2275" s="8"/>
      <c r="N2275" s="5">
        <v>39.197000000000003</v>
      </c>
      <c r="O2275" s="5">
        <v>39.064</v>
      </c>
      <c r="P2275" s="5">
        <v>40.822000000000003</v>
      </c>
      <c r="Q2275" s="7" t="s">
        <v>40</v>
      </c>
      <c r="R2275" s="135" t="s">
        <v>51777</v>
      </c>
      <c r="S2275" s="8">
        <v>11043</v>
      </c>
    </row>
    <row r="2276" spans="1:19" x14ac:dyDescent="0.25">
      <c r="A2276" s="9" t="s">
        <v>31298</v>
      </c>
      <c r="B2276" s="52" t="str">
        <f>HYPERLINK("http://www.UniProt.org/UniProt/Q52KX1_XENLA","Q52KX1_XENLA")</f>
        <v>Q52KX1_XENLA</v>
      </c>
      <c r="C2276" s="12" t="str">
        <f>HYPERLINK("http://www.UniProt.org/UniProt/ARL8B_HUMAN","ARL8B_HUMAN")</f>
        <v>ARL8B_HUMAN</v>
      </c>
      <c r="D2276" s="11" t="s">
        <v>31301</v>
      </c>
      <c r="E2276" s="18">
        <v>-1.63</v>
      </c>
      <c r="F2276" s="14">
        <v>67</v>
      </c>
      <c r="G2276" s="14">
        <v>1.6</v>
      </c>
      <c r="H2276" s="81"/>
      <c r="I2276" s="81"/>
      <c r="K2276" s="98">
        <v>4.5698245134223558</v>
      </c>
      <c r="L2276" s="148" t="s">
        <v>47226</v>
      </c>
      <c r="M2276" s="8"/>
      <c r="N2276" s="5">
        <v>21.51</v>
      </c>
      <c r="O2276" s="5">
        <v>21.51</v>
      </c>
      <c r="P2276" s="5">
        <v>21.539000000000001</v>
      </c>
      <c r="Q2276" s="7" t="s">
        <v>40</v>
      </c>
      <c r="R2276" s="135" t="s">
        <v>51777</v>
      </c>
      <c r="S2276" s="8">
        <v>8600</v>
      </c>
    </row>
    <row r="2277" spans="1:19" x14ac:dyDescent="0.25">
      <c r="A2277" s="9" t="s">
        <v>45918</v>
      </c>
      <c r="B2277" s="52" t="str">
        <f>HYPERLINK("http://www.UniProt.org/UniProt/UBE2Z_XENLA","UBE2Z_XENLA")</f>
        <v>UBE2Z_XENLA</v>
      </c>
      <c r="C2277" s="12" t="str">
        <f>HYPERLINK("http://www.UniProt.org/UniProt/UBE2Z_HUMAN","UBE2Z_HUMAN")</f>
        <v>UBE2Z_HUMAN</v>
      </c>
      <c r="D2277" s="11" t="s">
        <v>45920</v>
      </c>
      <c r="E2277" s="18">
        <v>0.05</v>
      </c>
      <c r="F2277" s="14">
        <v>10</v>
      </c>
      <c r="G2277" s="14">
        <v>11</v>
      </c>
      <c r="H2277" s="81"/>
      <c r="I2277" s="81"/>
      <c r="K2277" s="98">
        <v>4.5521083897942347</v>
      </c>
      <c r="L2277" s="148" t="s">
        <v>47226</v>
      </c>
      <c r="M2277" s="8" t="s">
        <v>59</v>
      </c>
      <c r="N2277" s="5">
        <v>35.11</v>
      </c>
      <c r="O2277" s="5">
        <v>35.11</v>
      </c>
      <c r="P2277" s="5">
        <v>38.21</v>
      </c>
      <c r="Q2277" s="7" t="s">
        <v>40</v>
      </c>
      <c r="R2277" s="135" t="s">
        <v>51777</v>
      </c>
      <c r="S2277" s="8">
        <v>7719</v>
      </c>
    </row>
    <row r="2278" spans="1:19" x14ac:dyDescent="0.25">
      <c r="A2278" s="9" t="s">
        <v>43922</v>
      </c>
      <c r="B2278" s="52" t="str">
        <f>HYPERLINK("http://www.UniProt.org/UniProt/Q6GP49_XENLA","Q6GP49_XENLA")</f>
        <v>Q6GP49_XENLA</v>
      </c>
      <c r="C2278" s="12" t="str">
        <f>HYPERLINK("http://www.UniProt.org/UniProt/ST1B1_HUMAN","ST1B1_HUMAN")</f>
        <v>ST1B1_HUMAN</v>
      </c>
      <c r="D2278" s="11" t="s">
        <v>43925</v>
      </c>
      <c r="E2278" s="18">
        <v>-3</v>
      </c>
      <c r="F2278" s="14">
        <v>0.7</v>
      </c>
      <c r="G2278" s="14">
        <v>0</v>
      </c>
      <c r="H2278" s="81"/>
      <c r="I2278" s="81"/>
      <c r="K2278" s="98">
        <v>4.4911197330314154</v>
      </c>
      <c r="L2278" s="148" t="s">
        <v>47226</v>
      </c>
      <c r="M2278" s="8"/>
      <c r="N2278" s="5">
        <v>36.11</v>
      </c>
      <c r="O2278" s="5">
        <v>34.86</v>
      </c>
      <c r="P2278" s="5">
        <v>34.899000000000001</v>
      </c>
      <c r="Q2278" s="7" t="s">
        <v>40</v>
      </c>
      <c r="R2278" s="135" t="s">
        <v>51777</v>
      </c>
      <c r="S2278" s="8">
        <v>7758</v>
      </c>
    </row>
    <row r="2279" spans="1:19" x14ac:dyDescent="0.25">
      <c r="A2279" s="9" t="s">
        <v>33540</v>
      </c>
      <c r="B2279" s="52" t="str">
        <f>HYPERLINK("http://www.UniProt.org/UniProt/Q66IU5_XENLA","Q66IU5_XENLA")</f>
        <v>Q66IU5_XENLA</v>
      </c>
      <c r="C2279" s="12" t="str">
        <f>HYPERLINK("http://www.UniProt.org/UniProt/DCNL2_HUMAN","DCNL2_HUMAN")</f>
        <v>DCNL2_HUMAN</v>
      </c>
      <c r="D2279" s="11" t="s">
        <v>33543</v>
      </c>
      <c r="E2279" s="18">
        <v>0.33</v>
      </c>
      <c r="F2279" s="14">
        <v>22</v>
      </c>
      <c r="G2279" s="14">
        <v>47</v>
      </c>
      <c r="H2279" s="81"/>
      <c r="I2279" s="81"/>
      <c r="K2279" s="98">
        <v>4.4813299597632215</v>
      </c>
      <c r="L2279" s="148" t="s">
        <v>47226</v>
      </c>
      <c r="M2279" s="8"/>
      <c r="N2279" s="5">
        <v>30.204999999999998</v>
      </c>
      <c r="O2279" s="5">
        <v>30.204999999999998</v>
      </c>
      <c r="P2279" s="5">
        <v>30.178999999999998</v>
      </c>
      <c r="Q2279" s="7" t="s">
        <v>40</v>
      </c>
      <c r="R2279" s="135" t="s">
        <v>51777</v>
      </c>
      <c r="S2279" s="8">
        <v>5273</v>
      </c>
    </row>
    <row r="2280" spans="1:19" x14ac:dyDescent="0.25">
      <c r="A2280" s="9" t="s">
        <v>32567</v>
      </c>
      <c r="B2280" s="52" t="str">
        <f>HYPERLINK("http://www.UniProt.org/UniProt/Q98TW0_XENLA","Q98TW0_XENLA")</f>
        <v>Q98TW0_XENLA</v>
      </c>
      <c r="C2280" s="12" t="str">
        <f>HYPERLINK("http://www.UniProt.org/UniProt/CHK2_HUMAN","CHK2_HUMAN")</f>
        <v>CHK2_HUMAN</v>
      </c>
      <c r="D2280" s="11" t="s">
        <v>32570</v>
      </c>
      <c r="E2280" s="18">
        <v>2.35</v>
      </c>
      <c r="F2280" s="14">
        <v>1.6</v>
      </c>
      <c r="G2280" s="14">
        <v>370</v>
      </c>
      <c r="H2280" s="81"/>
      <c r="I2280" s="81"/>
      <c r="K2280" s="98">
        <v>4.4694148194550829</v>
      </c>
      <c r="L2280" s="148" t="s">
        <v>47226</v>
      </c>
      <c r="M2280" s="8"/>
      <c r="N2280" s="5">
        <v>58.31</v>
      </c>
      <c r="O2280" s="5">
        <v>58.31</v>
      </c>
      <c r="P2280" s="5">
        <v>60.914999999999999</v>
      </c>
      <c r="Q2280" s="7" t="s">
        <v>40</v>
      </c>
      <c r="R2280" s="135" t="s">
        <v>51777</v>
      </c>
      <c r="S2280" s="8">
        <v>6727</v>
      </c>
    </row>
    <row r="2281" spans="1:19" x14ac:dyDescent="0.25">
      <c r="A2281" s="9" t="s">
        <v>35850</v>
      </c>
      <c r="B2281" s="52" t="str">
        <f>HYPERLINK("http://www.UniProt.org/UniProt/A0JPH2_XENLA","A0JPH2_XENLA")</f>
        <v>A0JPH2_XENLA</v>
      </c>
      <c r="C2281" s="12" t="str">
        <f>HYPERLINK("http://www.UniProt.org/UniProt/GGT1_HUMAN","GGT1_HUMAN")</f>
        <v>GGT1_HUMAN</v>
      </c>
      <c r="D2281" s="11" t="s">
        <v>35853</v>
      </c>
      <c r="E2281" s="158" t="s">
        <v>40</v>
      </c>
      <c r="H2281" s="81"/>
      <c r="I2281" s="81"/>
      <c r="K2281" s="98">
        <v>4.4091358580153042</v>
      </c>
      <c r="L2281" s="148" t="s">
        <v>47226</v>
      </c>
      <c r="M2281" s="8"/>
      <c r="N2281" s="5">
        <v>65.72</v>
      </c>
      <c r="O2281" s="5">
        <v>62.243000000000002</v>
      </c>
      <c r="P2281" s="5">
        <v>61.41</v>
      </c>
      <c r="Q2281" s="7" t="s">
        <v>537</v>
      </c>
      <c r="R2281" s="135" t="s">
        <v>51777</v>
      </c>
      <c r="S2281" s="8">
        <v>9057</v>
      </c>
    </row>
    <row r="2282" spans="1:19" x14ac:dyDescent="0.25">
      <c r="A2282" s="9" t="s">
        <v>37448</v>
      </c>
      <c r="B2282" s="52" t="str">
        <f>HYPERLINK("http://www.UniProt.org/UniProt/Q6AZP9_XENLA","Q6AZP9_XENLA")</f>
        <v>Q6AZP9_XENLA</v>
      </c>
      <c r="C2282" s="12" t="str">
        <f>HYPERLINK("http://www.UniProt.org/UniProt/KGUA_HUMAN","KGUA_HUMAN")</f>
        <v>KGUA_HUMAN</v>
      </c>
      <c r="D2282" s="11" t="s">
        <v>37440</v>
      </c>
      <c r="E2282" s="18">
        <v>-0.61</v>
      </c>
      <c r="F2282" s="14">
        <v>27</v>
      </c>
      <c r="G2282" s="14">
        <v>6.5</v>
      </c>
      <c r="H2282" s="81"/>
      <c r="I2282" s="81"/>
      <c r="K2282" s="98">
        <v>4.3914721138289003</v>
      </c>
      <c r="L2282" s="148" t="s">
        <v>47226</v>
      </c>
      <c r="M2282" s="8"/>
      <c r="N2282" s="5">
        <v>22.510999999999999</v>
      </c>
      <c r="O2282" s="5">
        <v>21.956</v>
      </c>
      <c r="P2282" s="5">
        <v>21.725999999999999</v>
      </c>
      <c r="Q2282" s="7" t="s">
        <v>40</v>
      </c>
      <c r="R2282" s="135" t="s">
        <v>51777</v>
      </c>
      <c r="S2282" s="8">
        <v>1538</v>
      </c>
    </row>
    <row r="2283" spans="1:19" x14ac:dyDescent="0.25">
      <c r="A2283" s="9" t="s">
        <v>43176</v>
      </c>
      <c r="B2283" s="52" t="str">
        <f>HYPERLINK("http://www.UniProt.org/UniProt/F6Z3Z2_XENTR","F6Z3Z2_XENTR")</f>
        <v>F6Z3Z2_XENTR</v>
      </c>
      <c r="C2283" s="12" t="str">
        <f>HYPERLINK("http://www.UniProt.org/UniProt/SEN34_HUMAN","SEN34_HUMAN")</f>
        <v>SEN34_HUMAN</v>
      </c>
      <c r="D2283" s="11" t="s">
        <v>43178</v>
      </c>
      <c r="E2283" s="18">
        <v>2.5099999999999998</v>
      </c>
      <c r="F2283" s="14">
        <v>0.9</v>
      </c>
      <c r="G2283" s="14">
        <v>290</v>
      </c>
      <c r="H2283" s="81"/>
      <c r="I2283" s="81"/>
      <c r="K2283" s="98">
        <v>4.3896972810484325</v>
      </c>
      <c r="L2283" s="148" t="s">
        <v>47226</v>
      </c>
      <c r="M2283" s="8"/>
      <c r="N2283" s="5">
        <v>35.168999999999997</v>
      </c>
      <c r="O2283" s="5" t="s">
        <v>40</v>
      </c>
      <c r="P2283" s="5">
        <v>33.652000000000001</v>
      </c>
      <c r="Q2283" s="7" t="s">
        <v>40</v>
      </c>
      <c r="R2283" s="135" t="s">
        <v>51777</v>
      </c>
      <c r="S2283" s="8">
        <v>1183</v>
      </c>
    </row>
    <row r="2284" spans="1:19" x14ac:dyDescent="0.25">
      <c r="A2284" s="9" t="s">
        <v>44162</v>
      </c>
      <c r="B2284" s="52" t="str">
        <f>HYPERLINK("http://www.UniProt.org/UniProt/F6R6H2_XENTR","F6R6H2_XENTR")</f>
        <v>F6R6H2_XENTR</v>
      </c>
      <c r="C2284" s="12" t="str">
        <f>HYPERLINK("http://www.UniProt.org/UniProt/SYDM_HUMAN","SYDM_HUMAN")</f>
        <v>SYDM_HUMAN</v>
      </c>
      <c r="D2284" s="11" t="s">
        <v>44164</v>
      </c>
      <c r="E2284" s="158" t="s">
        <v>40</v>
      </c>
      <c r="H2284" s="81"/>
      <c r="I2284" s="81"/>
      <c r="K2284" s="98">
        <v>4.3858530597901915</v>
      </c>
      <c r="L2284" s="148" t="s">
        <v>47226</v>
      </c>
      <c r="M2284" s="8"/>
      <c r="N2284" s="5">
        <v>73.013999999999996</v>
      </c>
      <c r="O2284" s="5">
        <v>69.581999999999994</v>
      </c>
      <c r="P2284" s="5">
        <v>73.563000000000002</v>
      </c>
      <c r="Q2284" s="7" t="s">
        <v>311</v>
      </c>
      <c r="R2284" s="135" t="s">
        <v>51777</v>
      </c>
      <c r="S2284" s="8">
        <v>6972</v>
      </c>
    </row>
    <row r="2285" spans="1:19" x14ac:dyDescent="0.25">
      <c r="A2285" s="9" t="s">
        <v>46082</v>
      </c>
      <c r="B2285" s="52" t="str">
        <f>HYPERLINK("http://www.UniProt.org/UniProt/F6ZZA4_XENTR","F6ZZA4_XENTR")</f>
        <v>F6ZZA4_XENTR</v>
      </c>
      <c r="C2285" s="12" t="str">
        <f>HYPERLINK("http://www.UniProt.org/UniProt/UBR1_HUMAN","UBR1_HUMAN")</f>
        <v>UBR1_HUMAN</v>
      </c>
      <c r="D2285" s="11" t="s">
        <v>46075</v>
      </c>
      <c r="E2285" s="18">
        <v>-0.45</v>
      </c>
      <c r="F2285" s="14">
        <v>11</v>
      </c>
      <c r="G2285" s="14">
        <v>3.9</v>
      </c>
      <c r="H2285" s="81"/>
      <c r="I2285" s="81"/>
      <c r="K2285" s="98">
        <v>4.3588791849651756</v>
      </c>
      <c r="L2285" s="148" t="s">
        <v>47226</v>
      </c>
      <c r="M2285" s="8" t="s">
        <v>59</v>
      </c>
      <c r="N2285" s="5">
        <v>60.262</v>
      </c>
      <c r="O2285" s="5">
        <v>66.021000000000001</v>
      </c>
      <c r="P2285" s="5">
        <v>200.21100000000001</v>
      </c>
      <c r="Q2285" s="7" t="s">
        <v>40</v>
      </c>
      <c r="R2285" s="135" t="s">
        <v>51777</v>
      </c>
      <c r="S2285" s="8">
        <v>508</v>
      </c>
    </row>
    <row r="2286" spans="1:19" x14ac:dyDescent="0.25">
      <c r="A2286" s="9" t="s">
        <v>45297</v>
      </c>
      <c r="B2286" s="52" t="str">
        <f>HYPERLINK("http://www.UniProt.org/UniProt/Q3KPQ9_XENLA","Q3KPQ9_XENLA")</f>
        <v>Q3KPQ9_XENLA</v>
      </c>
      <c r="C2286" s="12" t="str">
        <f>HYPERLINK("http://www.UniProt.org/UniProt/TRM5_HUMAN","TRM5_HUMAN")</f>
        <v>TRM5_HUMAN</v>
      </c>
      <c r="D2286" s="11" t="s">
        <v>45300</v>
      </c>
      <c r="E2286" s="18">
        <v>1.64</v>
      </c>
      <c r="F2286" s="14">
        <v>1.5</v>
      </c>
      <c r="G2286" s="14">
        <v>64</v>
      </c>
      <c r="H2286" s="81"/>
      <c r="I2286" s="81"/>
      <c r="K2286" s="98">
        <v>4.3209395576515677</v>
      </c>
      <c r="L2286" s="148" t="s">
        <v>47226</v>
      </c>
      <c r="M2286" s="8"/>
      <c r="N2286" s="5">
        <v>53.161000000000001</v>
      </c>
      <c r="O2286" s="5">
        <v>35.789000000000001</v>
      </c>
      <c r="P2286" s="5">
        <v>58.246000000000002</v>
      </c>
      <c r="Q2286" s="7" t="s">
        <v>40</v>
      </c>
      <c r="R2286" s="135" t="s">
        <v>51777</v>
      </c>
      <c r="S2286" s="8">
        <v>9090</v>
      </c>
    </row>
    <row r="2287" spans="1:19" x14ac:dyDescent="0.25">
      <c r="A2287" s="9" t="s">
        <v>35334</v>
      </c>
      <c r="B2287" s="52" t="str">
        <f>HYPERLINK("http://www.UniProt.org/UniProt/Q9I8P8_XENLA","Q9I8P8_XENLA")</f>
        <v>Q9I8P8_XENLA</v>
      </c>
      <c r="C2287" s="12" t="str">
        <f>HYPERLINK("http://www.UniProt.org/UniProt/FKB10_HUMAN","FKB10_HUMAN")</f>
        <v>FKB10_HUMAN</v>
      </c>
      <c r="D2287" s="11" t="s">
        <v>35337</v>
      </c>
      <c r="E2287" s="158" t="s">
        <v>40</v>
      </c>
      <c r="H2287" s="81"/>
      <c r="I2287" s="81"/>
      <c r="K2287" s="98">
        <v>4.2648317008010688</v>
      </c>
      <c r="L2287" s="148" t="s">
        <v>47226</v>
      </c>
      <c r="M2287" s="8"/>
      <c r="N2287" s="5">
        <v>62.642000000000003</v>
      </c>
      <c r="O2287" s="5">
        <v>62.643000000000001</v>
      </c>
      <c r="P2287" s="5">
        <v>64.245000000000005</v>
      </c>
      <c r="Q2287" s="7" t="s">
        <v>235</v>
      </c>
      <c r="R2287" s="135" t="s">
        <v>51777</v>
      </c>
      <c r="S2287" s="8">
        <v>3062</v>
      </c>
    </row>
    <row r="2288" spans="1:19" x14ac:dyDescent="0.25">
      <c r="A2288" s="9" t="s">
        <v>45943</v>
      </c>
      <c r="B2288" s="52" t="str">
        <f>HYPERLINK("http://www.UniProt.org/UniProt/Q4FZX1_XENLA","Q4FZX1_XENLA")</f>
        <v>Q4FZX1_XENLA</v>
      </c>
      <c r="C2288" s="12" t="str">
        <f>HYPERLINK("http://www.UniProt.org/UniProt/UBE4A_HUMAN","UBE4A_HUMAN")</f>
        <v>UBE4A_HUMAN</v>
      </c>
      <c r="D2288" s="11" t="s">
        <v>45946</v>
      </c>
      <c r="E2288" s="18">
        <v>-1.0900000000000001</v>
      </c>
      <c r="F2288" s="14">
        <v>35</v>
      </c>
      <c r="G2288" s="14">
        <v>2.9</v>
      </c>
      <c r="H2288" s="81"/>
      <c r="I2288" s="81"/>
      <c r="K2288" s="98">
        <v>4.2550092051259449</v>
      </c>
      <c r="L2288" s="148" t="s">
        <v>47226</v>
      </c>
      <c r="M2288" s="8"/>
      <c r="N2288" s="5">
        <v>124.18</v>
      </c>
      <c r="O2288" s="5">
        <v>122.562</v>
      </c>
      <c r="P2288" s="5">
        <v>122.56100000000001</v>
      </c>
      <c r="Q2288" s="7" t="s">
        <v>40</v>
      </c>
      <c r="R2288" s="135" t="s">
        <v>51777</v>
      </c>
      <c r="S2288" s="8">
        <v>7016</v>
      </c>
    </row>
    <row r="2289" spans="1:19" x14ac:dyDescent="0.25">
      <c r="A2289" s="9" t="s">
        <v>35113</v>
      </c>
      <c r="B2289" s="52" t="str">
        <f>HYPERLINK("http://www.UniProt.org/UniProt/Q4V7P0_XENLA","Q4V7P0_XENLA")</f>
        <v>Q4V7P0_XENLA</v>
      </c>
      <c r="C2289" s="12" t="str">
        <f>HYPERLINK("http://www.UniProt.org/UniProt/FAIM1_HUMAN","FAIM1_HUMAN")</f>
        <v>FAIM1_HUMAN</v>
      </c>
      <c r="D2289" s="11" t="s">
        <v>35116</v>
      </c>
      <c r="E2289" s="18">
        <v>0.41</v>
      </c>
      <c r="F2289" s="14">
        <v>4</v>
      </c>
      <c r="G2289" s="14">
        <v>10</v>
      </c>
      <c r="H2289" s="81"/>
      <c r="I2289" s="81"/>
      <c r="K2289" s="98">
        <v>4.2477308603105062</v>
      </c>
      <c r="L2289" s="148" t="s">
        <v>47226</v>
      </c>
      <c r="M2289" s="8"/>
      <c r="N2289" s="5">
        <v>22.49</v>
      </c>
      <c r="O2289" s="5">
        <v>20.184000000000001</v>
      </c>
      <c r="P2289" s="5">
        <v>20.215</v>
      </c>
      <c r="Q2289" s="7" t="s">
        <v>40</v>
      </c>
      <c r="R2289" s="135" t="s">
        <v>51777</v>
      </c>
      <c r="S2289" s="8">
        <v>3012</v>
      </c>
    </row>
    <row r="2290" spans="1:19" x14ac:dyDescent="0.25">
      <c r="A2290" s="9" t="s">
        <v>37519</v>
      </c>
      <c r="B2290" s="52" t="str">
        <f>HYPERLINK("http://www.UniProt.org/UniProt/F7D1P6_XENTR","F7D1P6_XENTR")</f>
        <v>F7D1P6_XENTR</v>
      </c>
      <c r="C2290" s="12" t="str">
        <f>HYPERLINK("http://www.UniProt.org/UniProt/KIF5C_HUMAN","KIF5C_HUMAN")</f>
        <v>KIF5C_HUMAN</v>
      </c>
      <c r="D2290" s="11" t="s">
        <v>37521</v>
      </c>
      <c r="E2290" s="18">
        <v>-2.29</v>
      </c>
      <c r="F2290" s="14">
        <v>8.1999999999999993</v>
      </c>
      <c r="G2290" s="14">
        <v>0</v>
      </c>
      <c r="H2290" s="81"/>
      <c r="I2290" s="81"/>
      <c r="K2290" s="98">
        <v>4.2226215048401565</v>
      </c>
      <c r="L2290" s="148" t="s">
        <v>47226</v>
      </c>
      <c r="M2290" s="8"/>
      <c r="N2290" s="5">
        <v>109.51</v>
      </c>
      <c r="O2290" s="5">
        <v>109.77500000000001</v>
      </c>
      <c r="P2290" s="5">
        <v>109.495</v>
      </c>
      <c r="Q2290" s="7" t="s">
        <v>40</v>
      </c>
      <c r="R2290" s="135" t="s">
        <v>51777</v>
      </c>
      <c r="S2290" s="8">
        <v>6998</v>
      </c>
    </row>
    <row r="2291" spans="1:19" x14ac:dyDescent="0.25">
      <c r="A2291" s="9" t="s">
        <v>36836</v>
      </c>
      <c r="B2291" s="52" t="str">
        <f>HYPERLINK("http://www.UniProt.org/UniProt/Q6GPV9_XENLA","Q6GPV9_XENLA")</f>
        <v>Q6GPV9_XENLA</v>
      </c>
      <c r="C2291" s="12" t="str">
        <f>HYPERLINK("http://www.UniProt.org/UniProt/HS90A_HUMAN","HS90A_HUMAN")</f>
        <v>HS90A_HUMAN</v>
      </c>
      <c r="D2291" s="11" t="s">
        <v>36839</v>
      </c>
      <c r="E2291" s="18">
        <v>-1.06</v>
      </c>
      <c r="F2291" s="14">
        <v>31</v>
      </c>
      <c r="G2291" s="14">
        <v>2.7</v>
      </c>
      <c r="H2291" s="81"/>
      <c r="I2291" s="81"/>
      <c r="K2291" s="98">
        <v>4.1669961242810416</v>
      </c>
      <c r="L2291" s="148" t="s">
        <v>47226</v>
      </c>
      <c r="M2291" s="8" t="s">
        <v>59</v>
      </c>
      <c r="N2291" s="5">
        <v>83.421999999999997</v>
      </c>
      <c r="O2291" s="5">
        <v>84.191999999999993</v>
      </c>
      <c r="P2291" s="5">
        <v>84.66</v>
      </c>
      <c r="Q2291" s="7" t="s">
        <v>40</v>
      </c>
      <c r="R2291" s="135" t="s">
        <v>51777</v>
      </c>
      <c r="S2291" s="8">
        <v>9445</v>
      </c>
    </row>
    <row r="2292" spans="1:19" x14ac:dyDescent="0.25">
      <c r="A2292" s="9" t="s">
        <v>37620</v>
      </c>
      <c r="B2292" s="52" t="str">
        <f>HYPERLINK("http://www.UniProt.org/UniProt/Q7SZH7_XENLA","Q7SZH7_XENLA")</f>
        <v>Q7SZH7_XENLA</v>
      </c>
      <c r="C2292" s="12" t="str">
        <f>HYPERLINK("http://www.UniProt.org/UniProt/KPCD_HUMAN","KPCD_HUMAN")</f>
        <v>KPCD_HUMAN</v>
      </c>
      <c r="D2292" s="11" t="s">
        <v>37609</v>
      </c>
      <c r="E2292" s="18">
        <v>-0.18</v>
      </c>
      <c r="F2292" s="14">
        <v>40</v>
      </c>
      <c r="G2292" s="14">
        <v>26</v>
      </c>
      <c r="H2292" s="81"/>
      <c r="I2292" s="81"/>
      <c r="K2292" s="98">
        <v>4.1613797320753081</v>
      </c>
      <c r="L2292" s="148" t="s">
        <v>47226</v>
      </c>
      <c r="M2292" s="8"/>
      <c r="N2292" s="5">
        <v>78.090999999999994</v>
      </c>
      <c r="O2292" s="5">
        <v>78.201999999999998</v>
      </c>
      <c r="P2292" s="5">
        <v>77.504999999999995</v>
      </c>
      <c r="Q2292" s="7" t="s">
        <v>40</v>
      </c>
      <c r="R2292" s="135" t="s">
        <v>51777</v>
      </c>
      <c r="S2292" s="8">
        <v>9537</v>
      </c>
    </row>
    <row r="2293" spans="1:19" x14ac:dyDescent="0.25">
      <c r="A2293" s="9" t="s">
        <v>31939</v>
      </c>
      <c r="B2293" s="52" t="str">
        <f>HYPERLINK("http://www.UniProt.org/UniProt/A9JS25_XENLA","A9JS25_XENLA")</f>
        <v>A9JS25_XENLA</v>
      </c>
      <c r="C2293" s="12" t="str">
        <f>HYPERLINK("http://www.UniProt.org/UniProt/BRE1A_HUMAN","BRE1A_HUMAN")</f>
        <v>BRE1A_HUMAN</v>
      </c>
      <c r="D2293" s="11" t="s">
        <v>31942</v>
      </c>
      <c r="E2293" s="18">
        <v>3</v>
      </c>
      <c r="F2293" s="14">
        <v>0</v>
      </c>
      <c r="G2293" s="14">
        <v>140</v>
      </c>
      <c r="H2293" s="81"/>
      <c r="I2293" s="81"/>
      <c r="K2293" s="98">
        <v>4.1363519966008564</v>
      </c>
      <c r="L2293" s="148" t="s">
        <v>47226</v>
      </c>
      <c r="M2293" s="8"/>
      <c r="N2293" s="5">
        <v>112.24</v>
      </c>
      <c r="O2293" s="5">
        <v>112.241</v>
      </c>
      <c r="P2293" s="5">
        <v>113.66200000000001</v>
      </c>
      <c r="Q2293" s="7" t="s">
        <v>40</v>
      </c>
      <c r="R2293" s="135" t="s">
        <v>51777</v>
      </c>
      <c r="S2293" s="8">
        <v>6291</v>
      </c>
    </row>
    <row r="2294" spans="1:19" x14ac:dyDescent="0.25">
      <c r="A2294" s="9" t="s">
        <v>41284</v>
      </c>
      <c r="B2294" s="52" t="str">
        <f>HYPERLINK("http://www.UniProt.org/UniProt/A1L3F6_XENLA","A1L3F6_XENLA")</f>
        <v>A1L3F6_XENLA</v>
      </c>
      <c r="C2294" s="12" t="str">
        <f>HYPERLINK("http://www.UniProt.org/UniProt/PPWD1_HUMAN","PPWD1_HUMAN")</f>
        <v>PPWD1_HUMAN</v>
      </c>
      <c r="D2294" s="11" t="s">
        <v>41287</v>
      </c>
      <c r="E2294" s="18">
        <v>2.64</v>
      </c>
      <c r="F2294" s="14">
        <v>0.4</v>
      </c>
      <c r="G2294" s="14">
        <v>160</v>
      </c>
      <c r="H2294" s="81"/>
      <c r="I2294" s="81"/>
      <c r="K2294" s="98">
        <v>4.1229869238604451</v>
      </c>
      <c r="L2294" s="148" t="s">
        <v>47226</v>
      </c>
      <c r="M2294" s="8"/>
      <c r="N2294" s="5">
        <v>72.355000000000004</v>
      </c>
      <c r="O2294" s="5">
        <v>72.483000000000004</v>
      </c>
      <c r="P2294" s="5">
        <v>73.575000000000003</v>
      </c>
      <c r="Q2294" s="7" t="s">
        <v>40</v>
      </c>
      <c r="R2294" s="135" t="s">
        <v>51777</v>
      </c>
      <c r="S2294" s="8">
        <v>9250</v>
      </c>
    </row>
    <row r="2295" spans="1:19" x14ac:dyDescent="0.25">
      <c r="A2295" s="9" t="s">
        <v>33710</v>
      </c>
      <c r="B2295" s="52" t="str">
        <f>HYPERLINK("http://www.UniProt.org/UniProt/Q2KHP5_XENLA","Q2KHP5_XENLA")</f>
        <v>Q2KHP5_XENLA</v>
      </c>
      <c r="C2295" s="12" t="str">
        <f>HYPERLINK("http://www.UniProt.org/UniProt/DEK_HUMAN","DEK_HUMAN")</f>
        <v>DEK_HUMAN</v>
      </c>
      <c r="D2295" s="11" t="s">
        <v>33713</v>
      </c>
      <c r="E2295" s="18">
        <v>2.71</v>
      </c>
      <c r="F2295" s="14">
        <v>0.9</v>
      </c>
      <c r="G2295" s="14">
        <v>490</v>
      </c>
      <c r="H2295" s="81"/>
      <c r="I2295" s="81"/>
      <c r="K2295" s="98">
        <v>4.0485480219327421</v>
      </c>
      <c r="L2295" s="148" t="s">
        <v>47226</v>
      </c>
      <c r="M2295" s="8"/>
      <c r="N2295" s="5">
        <v>44.118000000000002</v>
      </c>
      <c r="O2295" s="5">
        <v>44.348999999999997</v>
      </c>
      <c r="P2295" s="5">
        <v>42.673999999999999</v>
      </c>
      <c r="Q2295" s="7" t="s">
        <v>40</v>
      </c>
      <c r="R2295" s="135" t="s">
        <v>51777</v>
      </c>
      <c r="S2295" s="8">
        <v>5348</v>
      </c>
    </row>
    <row r="2296" spans="1:19" x14ac:dyDescent="0.25">
      <c r="A2296" s="8" t="s">
        <v>47063</v>
      </c>
      <c r="B2296" s="52" t="str">
        <f>HYPERLINK("http://www.UniProt.org/UniProt/Q28GZ2_XENTR","Q28GZ2_XENTR")</f>
        <v>Q28GZ2_XENTR</v>
      </c>
      <c r="C2296" s="8"/>
      <c r="D2296" s="6"/>
      <c r="E2296" s="158" t="s">
        <v>40</v>
      </c>
      <c r="F2296" s="14">
        <v>0</v>
      </c>
      <c r="G2296" s="14">
        <v>0</v>
      </c>
      <c r="H2296" s="81"/>
      <c r="I2296" s="81"/>
      <c r="K2296" s="98">
        <v>4.0470930658680997</v>
      </c>
      <c r="L2296" s="148" t="s">
        <v>47226</v>
      </c>
      <c r="M2296" s="8"/>
      <c r="N2296" s="5">
        <v>29.062999999999999</v>
      </c>
      <c r="O2296" s="5">
        <v>76.88</v>
      </c>
      <c r="P2296" s="5"/>
      <c r="Q2296" s="7" t="s">
        <v>40</v>
      </c>
      <c r="R2296" s="135" t="s">
        <v>51777</v>
      </c>
      <c r="S2296" s="8">
        <v>796</v>
      </c>
    </row>
    <row r="2297" spans="1:19" x14ac:dyDescent="0.25">
      <c r="A2297" s="9" t="s">
        <v>46742</v>
      </c>
      <c r="B2297" s="52" t="str">
        <f>HYPERLINK("http://www.UniProt.org/UniProt/WDR91_XENTR","WDR91_XENTR")</f>
        <v>WDR91_XENTR</v>
      </c>
      <c r="C2297" s="12" t="str">
        <f>HYPERLINK("http://www.UniProt.org/UniProt/WDR91_HUMAN","WDR91_HUMAN")</f>
        <v>WDR91_HUMAN</v>
      </c>
      <c r="D2297" s="11" t="s">
        <v>12393</v>
      </c>
      <c r="E2297" s="18">
        <v>-3</v>
      </c>
      <c r="F2297" s="14">
        <v>21</v>
      </c>
      <c r="G2297" s="14">
        <v>0</v>
      </c>
      <c r="H2297" s="81"/>
      <c r="I2297" s="81"/>
      <c r="K2297" s="98">
        <v>4.0308579039757575</v>
      </c>
      <c r="L2297" s="148" t="s">
        <v>47226</v>
      </c>
      <c r="M2297" s="8"/>
      <c r="N2297" s="5">
        <v>84.608000000000004</v>
      </c>
      <c r="O2297" s="5" t="s">
        <v>40</v>
      </c>
      <c r="P2297" s="5">
        <v>83.343999999999994</v>
      </c>
      <c r="Q2297" s="7" t="s">
        <v>40</v>
      </c>
      <c r="R2297" s="135" t="s">
        <v>51777</v>
      </c>
      <c r="S2297" s="8">
        <v>2344</v>
      </c>
    </row>
    <row r="2298" spans="1:19" x14ac:dyDescent="0.25">
      <c r="A2298" s="9" t="s">
        <v>33553</v>
      </c>
      <c r="B2298" s="52" t="str">
        <f>HYPERLINK("http://www.UniProt.org/UniProt/Q66J06_XENLA","Q66J06_XENLA")</f>
        <v>Q66J06_XENLA</v>
      </c>
      <c r="C2298" s="12" t="str">
        <f>HYPERLINK("http://www.UniProt.org/UniProt/DCNL5_HUMAN","DCNL5_HUMAN")</f>
        <v>DCNL5_HUMAN</v>
      </c>
      <c r="D2298" s="11" t="s">
        <v>33556</v>
      </c>
      <c r="E2298" s="18">
        <v>3</v>
      </c>
      <c r="F2298" s="14">
        <v>0.2</v>
      </c>
      <c r="G2298" s="14">
        <v>390</v>
      </c>
      <c r="H2298" s="81"/>
      <c r="I2298" s="81"/>
      <c r="K2298" s="98">
        <v>4.0108833972313667</v>
      </c>
      <c r="L2298" s="148" t="s">
        <v>47226</v>
      </c>
      <c r="M2298" s="8"/>
      <c r="N2298" s="5">
        <v>27.247</v>
      </c>
      <c r="O2298" s="5">
        <v>27.247</v>
      </c>
      <c r="P2298" s="5">
        <v>27.507999999999999</v>
      </c>
      <c r="Q2298" s="7" t="s">
        <v>40</v>
      </c>
      <c r="R2298" s="135" t="s">
        <v>51777</v>
      </c>
      <c r="S2298" s="8">
        <v>7654</v>
      </c>
    </row>
    <row r="2299" spans="1:19" x14ac:dyDescent="0.25">
      <c r="A2299" s="9" t="s">
        <v>44304</v>
      </c>
      <c r="B2299" s="52" t="str">
        <f>HYPERLINK("http://www.UniProt.org/UniProt/F7CD40_XENTR","F7CD40_XENTR")</f>
        <v>F7CD40_XENTR</v>
      </c>
      <c r="C2299" s="12" t="str">
        <f>HYPERLINK("http://www.UniProt.org/UniProt/SYYM_HUMAN","SYYM_HUMAN")</f>
        <v>SYYM_HUMAN</v>
      </c>
      <c r="D2299" s="11" t="s">
        <v>44306</v>
      </c>
      <c r="E2299" s="158" t="s">
        <v>40</v>
      </c>
      <c r="H2299" s="81"/>
      <c r="I2299" s="81"/>
      <c r="K2299" s="98">
        <v>4.0067678150005435</v>
      </c>
      <c r="L2299" s="148" t="s">
        <v>47226</v>
      </c>
      <c r="M2299" s="8"/>
      <c r="N2299" s="5">
        <v>51.804000000000002</v>
      </c>
      <c r="O2299" s="5" t="s">
        <v>40</v>
      </c>
      <c r="P2299" s="5">
        <v>53.198999999999998</v>
      </c>
      <c r="Q2299" s="7" t="s">
        <v>311</v>
      </c>
      <c r="R2299" s="135" t="s">
        <v>51777</v>
      </c>
      <c r="S2299" s="8">
        <v>6224</v>
      </c>
    </row>
    <row r="2300" spans="1:19" x14ac:dyDescent="0.25">
      <c r="A2300" s="9" t="s">
        <v>40363</v>
      </c>
      <c r="B2300" s="52" t="str">
        <f>HYPERLINK("http://www.UniProt.org/UniProt/Q4KLP9_XENLA","Q4KLP9_XENLA")</f>
        <v>Q4KLP9_XENLA</v>
      </c>
      <c r="C2300" s="12" t="str">
        <f>HYPERLINK("http://www.UniProt.org/UniProt/PARG_HUMAN","PARG_HUMAN")</f>
        <v>PARG_HUMAN</v>
      </c>
      <c r="D2300" s="11" t="s">
        <v>40366</v>
      </c>
      <c r="E2300" s="18">
        <v>-0.01</v>
      </c>
      <c r="F2300" s="14">
        <v>39</v>
      </c>
      <c r="G2300" s="14">
        <v>37</v>
      </c>
      <c r="H2300" s="81"/>
      <c r="I2300" s="81"/>
      <c r="K2300" s="98">
        <v>4.0061811388902138</v>
      </c>
      <c r="L2300" s="148" t="s">
        <v>47226</v>
      </c>
      <c r="M2300" s="8"/>
      <c r="N2300" s="5">
        <v>86.822000000000003</v>
      </c>
      <c r="O2300" s="5">
        <v>86.822999999999993</v>
      </c>
      <c r="P2300" s="5">
        <v>111.11</v>
      </c>
      <c r="Q2300" s="7" t="s">
        <v>40</v>
      </c>
      <c r="R2300" s="135" t="s">
        <v>51777</v>
      </c>
      <c r="S2300" s="8">
        <v>7892</v>
      </c>
    </row>
    <row r="2301" spans="1:19" x14ac:dyDescent="0.25">
      <c r="A2301" s="9" t="s">
        <v>46517</v>
      </c>
      <c r="B2301" s="52" t="str">
        <f>HYPERLINK("http://www.UniProt.org/UniProt/Q5XGW5_XENLA","Q5XGW5_XENLA")</f>
        <v>Q5XGW5_XENLA</v>
      </c>
      <c r="C2301" s="12" t="str">
        <f>HYPERLINK("http://www.UniProt.org/UniProt/VPS11_HUMAN","VPS11_HUMAN")</f>
        <v>VPS11_HUMAN</v>
      </c>
      <c r="D2301" s="11" t="s">
        <v>46520</v>
      </c>
      <c r="E2301" s="18">
        <v>-3</v>
      </c>
      <c r="F2301" s="14">
        <v>12</v>
      </c>
      <c r="G2301" s="14">
        <v>0</v>
      </c>
      <c r="H2301" s="81"/>
      <c r="I2301" s="81"/>
      <c r="K2301" s="98">
        <v>3.9992252851164625</v>
      </c>
      <c r="L2301" s="148" t="s">
        <v>47226</v>
      </c>
      <c r="M2301" s="8"/>
      <c r="N2301" s="5">
        <v>104.63</v>
      </c>
      <c r="O2301" s="5">
        <v>220.577</v>
      </c>
      <c r="P2301" s="5">
        <v>107.837</v>
      </c>
      <c r="Q2301" s="7" t="s">
        <v>40</v>
      </c>
      <c r="R2301" s="135" t="s">
        <v>51777</v>
      </c>
      <c r="S2301" s="8">
        <v>556</v>
      </c>
    </row>
    <row r="2302" spans="1:19" x14ac:dyDescent="0.25">
      <c r="A2302" s="9" t="s">
        <v>36652</v>
      </c>
      <c r="B2302" s="52" t="str">
        <f>HYPERLINK("http://www.UniProt.org/UniProt/A7E223_XENLA","A7E223_XENLA")</f>
        <v>A7E223_XENLA</v>
      </c>
      <c r="C2302" s="12" t="str">
        <f>HYPERLINK("http://www.UniProt.org/UniProt/HID1_HUMAN","HID1_HUMAN")</f>
        <v>HID1_HUMAN</v>
      </c>
      <c r="D2302" s="11" t="s">
        <v>36655</v>
      </c>
      <c r="E2302" s="18">
        <v>-0.71</v>
      </c>
      <c r="F2302" s="14">
        <v>45</v>
      </c>
      <c r="G2302" s="14">
        <v>8.8000000000000007</v>
      </c>
      <c r="H2302" s="81"/>
      <c r="I2302" s="81"/>
      <c r="K2302" s="98">
        <v>3.9687208286976259</v>
      </c>
      <c r="L2302" s="148" t="s">
        <v>47226</v>
      </c>
      <c r="M2302" s="8"/>
      <c r="N2302" s="5">
        <v>89.492000000000004</v>
      </c>
      <c r="O2302" s="5">
        <v>89.408000000000001</v>
      </c>
      <c r="P2302" s="5">
        <v>88.745000000000005</v>
      </c>
      <c r="Q2302" s="7" t="s">
        <v>40</v>
      </c>
      <c r="R2302" s="135" t="s">
        <v>51777</v>
      </c>
      <c r="S2302" s="8">
        <v>11184</v>
      </c>
    </row>
    <row r="2303" spans="1:19" x14ac:dyDescent="0.25">
      <c r="A2303" s="9" t="s">
        <v>30753</v>
      </c>
      <c r="B2303" s="52" t="str">
        <f>HYPERLINK("http://www.UniProt.org/UniProt/AKT1_XENLA","AKT1_XENLA")</f>
        <v>AKT1_XENLA</v>
      </c>
      <c r="C2303" s="12" t="str">
        <f>HYPERLINK("http://www.UniProt.org/UniProt/AKT1_HUMAN","AKT1_HUMAN")</f>
        <v>AKT1_HUMAN</v>
      </c>
      <c r="D2303" s="11" t="s">
        <v>30756</v>
      </c>
      <c r="E2303" s="18">
        <v>-0.34</v>
      </c>
      <c r="F2303" s="14">
        <v>14</v>
      </c>
      <c r="G2303" s="14">
        <v>6.6</v>
      </c>
      <c r="H2303" s="81"/>
      <c r="I2303" s="81"/>
      <c r="K2303" s="98">
        <v>3.9442364280320237</v>
      </c>
      <c r="L2303" s="148" t="s">
        <v>47226</v>
      </c>
      <c r="M2303" s="8"/>
      <c r="N2303" s="5">
        <v>56.057000000000002</v>
      </c>
      <c r="O2303" s="5">
        <v>56.042000000000002</v>
      </c>
      <c r="P2303" s="5">
        <v>55.686</v>
      </c>
      <c r="Q2303" s="7" t="s">
        <v>40</v>
      </c>
      <c r="R2303" s="135" t="s">
        <v>51777</v>
      </c>
      <c r="S2303" s="8">
        <v>7383</v>
      </c>
    </row>
    <row r="2304" spans="1:19" x14ac:dyDescent="0.25">
      <c r="A2304" s="9" t="s">
        <v>46100</v>
      </c>
      <c r="B2304" s="52" t="str">
        <f>HYPERLINK("http://www.UniProt.org/UniProt/Q6NTX4_XENLA","Q6NTX4_XENLA")</f>
        <v>Q6NTX4_XENLA</v>
      </c>
      <c r="C2304" s="12" t="str">
        <f>HYPERLINK("http://www.UniProt.org/UniProt/UBXN7_HUMAN","UBXN7_HUMAN")</f>
        <v>UBXN7_HUMAN</v>
      </c>
      <c r="D2304" s="11" t="s">
        <v>46103</v>
      </c>
      <c r="E2304" s="18">
        <v>2.76</v>
      </c>
      <c r="F2304" s="14">
        <v>0.7</v>
      </c>
      <c r="G2304" s="14">
        <v>380</v>
      </c>
      <c r="H2304" s="81"/>
      <c r="I2304" s="81"/>
      <c r="K2304" s="98">
        <v>3.9277523431821124</v>
      </c>
      <c r="L2304" s="148" t="s">
        <v>47226</v>
      </c>
      <c r="M2304" s="8"/>
      <c r="N2304" s="5">
        <v>58.003999999999998</v>
      </c>
      <c r="O2304" s="5">
        <v>55.11</v>
      </c>
      <c r="P2304" s="5">
        <v>54.862000000000002</v>
      </c>
      <c r="Q2304" s="7" t="s">
        <v>40</v>
      </c>
      <c r="R2304" s="135" t="s">
        <v>51777</v>
      </c>
      <c r="S2304" s="8">
        <v>7869</v>
      </c>
    </row>
    <row r="2305" spans="1:19" x14ac:dyDescent="0.25">
      <c r="A2305" s="9" t="s">
        <v>30461</v>
      </c>
      <c r="B2305" s="52" t="str">
        <f>HYPERLINK("http://www.UniProt.org/UniProt/A1A5J2_XENLA","A1A5J2_XENLA")</f>
        <v>A1A5J2_XENLA</v>
      </c>
      <c r="C2305" s="12" t="str">
        <f>HYPERLINK("http://www.UniProt.org/UniProt/ADCK3_HUMAN","ADCK3_HUMAN")</f>
        <v>ADCK3_HUMAN</v>
      </c>
      <c r="D2305" s="11" t="s">
        <v>30464</v>
      </c>
      <c r="E2305" s="158" t="s">
        <v>40</v>
      </c>
      <c r="H2305" s="81"/>
      <c r="I2305" s="81"/>
      <c r="K2305" s="98">
        <v>3.9264556947143632</v>
      </c>
      <c r="L2305" s="148" t="s">
        <v>47226</v>
      </c>
      <c r="M2305" s="8"/>
      <c r="N2305" s="5">
        <v>72.033000000000001</v>
      </c>
      <c r="O2305" s="5">
        <v>72.245000000000005</v>
      </c>
      <c r="P2305" s="5">
        <v>71.95</v>
      </c>
      <c r="Q2305" s="7" t="s">
        <v>11127</v>
      </c>
      <c r="R2305" s="135" t="s">
        <v>51777</v>
      </c>
      <c r="S2305" s="8">
        <v>4707</v>
      </c>
    </row>
    <row r="2306" spans="1:19" x14ac:dyDescent="0.25">
      <c r="A2306" s="9" t="s">
        <v>38450</v>
      </c>
      <c r="B2306" s="52" t="str">
        <f>HYPERLINK("http://www.UniProt.org/UniProt/MK08_XENLA","MK08_XENLA")</f>
        <v>MK08_XENLA</v>
      </c>
      <c r="C2306" s="12" t="str">
        <f>HYPERLINK("http://www.UniProt.org/UniProt/MK08_HUMAN","MK08_HUMAN")</f>
        <v>MK08_HUMAN</v>
      </c>
      <c r="D2306" s="11" t="s">
        <v>38453</v>
      </c>
      <c r="E2306" s="18">
        <v>-0.13</v>
      </c>
      <c r="F2306" s="14">
        <v>22</v>
      </c>
      <c r="G2306" s="14">
        <v>16</v>
      </c>
      <c r="H2306" s="81"/>
      <c r="I2306" s="81"/>
      <c r="K2306" s="98">
        <v>3.9046869672815969</v>
      </c>
      <c r="L2306" s="148" t="s">
        <v>47226</v>
      </c>
      <c r="M2306" s="8"/>
      <c r="N2306" s="5">
        <v>48.097999999999999</v>
      </c>
      <c r="O2306" s="5">
        <v>47.927999999999997</v>
      </c>
      <c r="P2306" s="5">
        <v>48.295999999999999</v>
      </c>
      <c r="Q2306" s="7" t="s">
        <v>40</v>
      </c>
      <c r="R2306" s="135" t="s">
        <v>51777</v>
      </c>
      <c r="S2306" s="8">
        <v>8762</v>
      </c>
    </row>
    <row r="2307" spans="1:19" x14ac:dyDescent="0.25">
      <c r="A2307" s="9" t="s">
        <v>40944</v>
      </c>
      <c r="B2307" s="52" t="str">
        <f>HYPERLINK("http://www.UniProt.org/UniProt/B0JZU0_XENTR","B0JZU0_XENTR")</f>
        <v>B0JZU0_XENTR</v>
      </c>
      <c r="C2307" s="12" t="str">
        <f>HYPERLINK("http://www.UniProt.org/UniProt/PKN3_HUMAN","PKN3_HUMAN")</f>
        <v>PKN3_HUMAN</v>
      </c>
      <c r="D2307" s="11" t="s">
        <v>40946</v>
      </c>
      <c r="E2307" s="18">
        <v>0.78</v>
      </c>
      <c r="F2307" s="14">
        <v>4.8</v>
      </c>
      <c r="G2307" s="14">
        <v>28</v>
      </c>
      <c r="H2307" s="81"/>
      <c r="I2307" s="81"/>
      <c r="K2307" s="98">
        <v>3.9023846955072621</v>
      </c>
      <c r="L2307" s="148" t="s">
        <v>47226</v>
      </c>
      <c r="M2307" s="8"/>
      <c r="N2307" s="5">
        <v>105.85</v>
      </c>
      <c r="O2307" s="5">
        <v>44.96</v>
      </c>
      <c r="P2307" s="5">
        <v>99.421000000000006</v>
      </c>
      <c r="Q2307" s="7" t="s">
        <v>40</v>
      </c>
      <c r="R2307" s="135" t="s">
        <v>51777</v>
      </c>
      <c r="S2307" s="8">
        <v>9572</v>
      </c>
    </row>
    <row r="2308" spans="1:19" x14ac:dyDescent="0.25">
      <c r="A2308" s="9" t="s">
        <v>35882</v>
      </c>
      <c r="B2308" s="52" t="str">
        <f>HYPERLINK("http://www.UniProt.org/UniProt/Q9DE30_XENLA","Q9DE30_XENLA")</f>
        <v>Q9DE30_XENLA</v>
      </c>
      <c r="C2308" s="12" t="str">
        <f>HYPERLINK("http://www.UniProt.org/UniProt/GIPC1_HUMAN","GIPC1_HUMAN")</f>
        <v>GIPC1_HUMAN</v>
      </c>
      <c r="D2308" s="11" t="s">
        <v>35884</v>
      </c>
      <c r="E2308" s="18">
        <v>0.45</v>
      </c>
      <c r="F2308" s="14">
        <v>7.7</v>
      </c>
      <c r="G2308" s="14">
        <v>22</v>
      </c>
      <c r="H2308" s="81"/>
      <c r="I2308" s="81"/>
      <c r="K2308" s="98">
        <v>3.7574927485382212</v>
      </c>
      <c r="L2308" s="148" t="s">
        <v>47226</v>
      </c>
      <c r="M2308" s="8"/>
      <c r="N2308" s="5">
        <v>35.929000000000002</v>
      </c>
      <c r="O2308" s="5">
        <v>117.351</v>
      </c>
      <c r="P2308" s="5">
        <v>36.048999999999999</v>
      </c>
      <c r="Q2308" s="7" t="s">
        <v>40</v>
      </c>
      <c r="R2308" s="135" t="s">
        <v>51777</v>
      </c>
      <c r="S2308" s="8">
        <v>347</v>
      </c>
    </row>
    <row r="2309" spans="1:19" x14ac:dyDescent="0.25">
      <c r="A2309" s="9" t="s">
        <v>37760</v>
      </c>
      <c r="B2309" s="52" t="str">
        <f>HYPERLINK("http://www.UniProt.org/UniProt/Q5U5D5_XENLA","Q5U5D5_XENLA")</f>
        <v>Q5U5D5_XENLA</v>
      </c>
      <c r="C2309" s="12" t="str">
        <f>HYPERLINK("http://www.UniProt.org/UniProt/LCAP_HUMAN","LCAP_HUMAN")</f>
        <v>LCAP_HUMAN</v>
      </c>
      <c r="D2309" s="11" t="s">
        <v>37763</v>
      </c>
      <c r="E2309" s="158" t="s">
        <v>40</v>
      </c>
      <c r="H2309" s="81"/>
      <c r="I2309" s="81"/>
      <c r="K2309" s="98">
        <v>3.7523856572886509</v>
      </c>
      <c r="L2309" s="148" t="s">
        <v>47226</v>
      </c>
      <c r="M2309" s="8"/>
      <c r="N2309" s="5">
        <v>116.15</v>
      </c>
      <c r="O2309" s="5">
        <v>116.179</v>
      </c>
      <c r="P2309" s="5">
        <v>117.349</v>
      </c>
      <c r="Q2309" s="7" t="s">
        <v>537</v>
      </c>
      <c r="R2309" s="135" t="s">
        <v>51777</v>
      </c>
      <c r="S2309" s="8">
        <v>7026</v>
      </c>
    </row>
    <row r="2310" spans="1:19" x14ac:dyDescent="0.25">
      <c r="A2310" s="9" t="s">
        <v>41069</v>
      </c>
      <c r="B2310" s="52" t="str">
        <f>HYPERLINK("http://www.UniProt.org/UniProt/A6H8I4_XENLA","A6H8I4_XENLA")</f>
        <v>A6H8I4_XENLA</v>
      </c>
      <c r="C2310" s="12" t="str">
        <f>HYPERLINK("http://www.UniProt.org/UniProt/POP5_HUMAN","POP5_HUMAN")</f>
        <v>POP5_HUMAN</v>
      </c>
      <c r="D2310" s="11" t="s">
        <v>41072</v>
      </c>
      <c r="E2310" s="18">
        <v>3</v>
      </c>
      <c r="F2310" s="14">
        <v>0</v>
      </c>
      <c r="G2310" s="14">
        <v>68</v>
      </c>
      <c r="H2310" s="81"/>
      <c r="I2310" s="81"/>
      <c r="K2310" s="98">
        <v>3.7408656496624331</v>
      </c>
      <c r="L2310" s="148" t="s">
        <v>47226</v>
      </c>
      <c r="M2310" s="8"/>
      <c r="N2310" s="5">
        <v>18.774000000000001</v>
      </c>
      <c r="O2310" s="5">
        <v>18.774999999999999</v>
      </c>
      <c r="P2310" s="5">
        <v>18.82</v>
      </c>
      <c r="Q2310" s="7" t="s">
        <v>40</v>
      </c>
      <c r="R2310" s="135" t="s">
        <v>51777</v>
      </c>
      <c r="S2310" s="8">
        <v>7518</v>
      </c>
    </row>
    <row r="2311" spans="1:19" x14ac:dyDescent="0.25">
      <c r="A2311" s="9" t="s">
        <v>41134</v>
      </c>
      <c r="B2311" s="52" t="str">
        <f>HYPERLINK("http://www.UniProt.org/UniProt/A8WH55_XENLA","A8WH55_XENLA")</f>
        <v>A8WH55_XENLA</v>
      </c>
      <c r="C2311" s="12" t="str">
        <f>HYPERLINK("http://www.UniProt.org/UniProt/PPA6_HUMAN","PPA6_HUMAN")</f>
        <v>PPA6_HUMAN</v>
      </c>
      <c r="D2311" s="11" t="s">
        <v>41137</v>
      </c>
      <c r="E2311" s="158" t="s">
        <v>40</v>
      </c>
      <c r="H2311" s="81"/>
      <c r="I2311" s="81"/>
      <c r="K2311" s="98">
        <v>3.7254301472536482</v>
      </c>
      <c r="L2311" s="148" t="s">
        <v>47226</v>
      </c>
      <c r="M2311" s="8"/>
      <c r="N2311" s="5">
        <v>47.399000000000001</v>
      </c>
      <c r="O2311" s="5">
        <v>47.384999999999998</v>
      </c>
      <c r="P2311" s="5">
        <v>48.853999999999999</v>
      </c>
      <c r="Q2311" s="7" t="s">
        <v>311</v>
      </c>
      <c r="R2311" s="135" t="s">
        <v>51777</v>
      </c>
      <c r="S2311" s="8">
        <v>6066</v>
      </c>
    </row>
    <row r="2312" spans="1:19" x14ac:dyDescent="0.25">
      <c r="A2312" s="9" t="s">
        <v>46543</v>
      </c>
      <c r="B2312" s="52" t="str">
        <f>HYPERLINK("http://www.UniProt.org/UniProt/Q6GPN4_XENLA","Q6GPN4_XENLA")</f>
        <v>Q6GPN4_XENLA</v>
      </c>
      <c r="C2312" s="12" t="str">
        <f>HYPERLINK("http://www.UniProt.org/UniProt/VPS18_HUMAN","VPS18_HUMAN")</f>
        <v>VPS18_HUMAN</v>
      </c>
      <c r="D2312" s="11" t="s">
        <v>46546</v>
      </c>
      <c r="E2312" s="18">
        <v>-3</v>
      </c>
      <c r="F2312" s="14">
        <v>10</v>
      </c>
      <c r="G2312" s="14">
        <v>0</v>
      </c>
      <c r="H2312" s="81"/>
      <c r="I2312" s="81"/>
      <c r="K2312" s="98">
        <v>3.7228556492298601</v>
      </c>
      <c r="L2312" s="148" t="s">
        <v>47226</v>
      </c>
      <c r="M2312" s="8"/>
      <c r="N2312" s="5">
        <v>111.59</v>
      </c>
      <c r="O2312" s="5">
        <v>111.59399999999999</v>
      </c>
      <c r="P2312" s="5">
        <v>110.18600000000001</v>
      </c>
      <c r="Q2312" s="7" t="s">
        <v>40</v>
      </c>
      <c r="R2312" s="135" t="s">
        <v>51777</v>
      </c>
      <c r="S2312" s="8">
        <v>6577</v>
      </c>
    </row>
    <row r="2313" spans="1:19" x14ac:dyDescent="0.25">
      <c r="A2313" s="9" t="s">
        <v>40079</v>
      </c>
      <c r="B2313" s="52" t="str">
        <f>HYPERLINK("http://www.UniProt.org/UniProt/Q5I038_XENLA","Q5I038_XENLA")</f>
        <v>Q5I038_XENLA</v>
      </c>
      <c r="C2313" s="12" t="str">
        <f>HYPERLINK("http://www.UniProt.org/UniProt/OSBL9_HUMAN","OSBL9_HUMAN")</f>
        <v>OSBL9_HUMAN</v>
      </c>
      <c r="D2313" s="11" t="s">
        <v>40082</v>
      </c>
      <c r="E2313" s="18">
        <v>-0.65</v>
      </c>
      <c r="F2313" s="14">
        <v>16</v>
      </c>
      <c r="G2313" s="14">
        <v>3.7</v>
      </c>
      <c r="H2313" s="81"/>
      <c r="I2313" s="81"/>
      <c r="K2313" s="98">
        <v>3.6854970995233041</v>
      </c>
      <c r="L2313" s="148" t="s">
        <v>47226</v>
      </c>
      <c r="M2313" s="8"/>
      <c r="N2313" s="5">
        <v>85.081999999999994</v>
      </c>
      <c r="O2313" s="5">
        <v>83.509</v>
      </c>
      <c r="P2313" s="5">
        <v>83.185000000000002</v>
      </c>
      <c r="Q2313" s="7" t="s">
        <v>40</v>
      </c>
      <c r="R2313" s="135" t="s">
        <v>51777</v>
      </c>
      <c r="S2313" s="8">
        <v>5056</v>
      </c>
    </row>
    <row r="2314" spans="1:19" x14ac:dyDescent="0.25">
      <c r="A2314" s="9" t="s">
        <v>42231</v>
      </c>
      <c r="B2314" s="52" t="str">
        <f>HYPERLINK("http://www.UniProt.org/UniProt/Q5XGI7_XENTR","Q5XGI7_XENTR")</f>
        <v>Q5XGI7_XENTR</v>
      </c>
      <c r="C2314" s="12" t="str">
        <f>HYPERLINK("http://www.UniProt.org/UniProt/RABE1_HUMAN","RABE1_HUMAN")</f>
        <v>RABE1_HUMAN</v>
      </c>
      <c r="D2314" s="11" t="s">
        <v>42221</v>
      </c>
      <c r="E2314" s="18">
        <v>-2.66</v>
      </c>
      <c r="F2314" s="14">
        <v>39</v>
      </c>
      <c r="G2314" s="14">
        <v>0.1</v>
      </c>
      <c r="H2314" s="81"/>
      <c r="I2314" s="81"/>
      <c r="K2314" s="98">
        <v>3.6841113013014422</v>
      </c>
      <c r="L2314" s="148" t="s">
        <v>47226</v>
      </c>
      <c r="M2314" s="8"/>
      <c r="N2314" s="5">
        <v>99.165000000000006</v>
      </c>
      <c r="O2314" s="5" t="s">
        <v>40</v>
      </c>
      <c r="P2314" s="5">
        <v>99.29</v>
      </c>
      <c r="Q2314" s="7" t="s">
        <v>40</v>
      </c>
      <c r="R2314" s="135" t="s">
        <v>51777</v>
      </c>
      <c r="S2314" s="8">
        <v>7254</v>
      </c>
    </row>
    <row r="2315" spans="1:19" x14ac:dyDescent="0.25">
      <c r="A2315" s="9" t="s">
        <v>31671</v>
      </c>
      <c r="B2315" s="52" t="str">
        <f>HYPERLINK("http://www.UniProt.org/UniProt/Q6GPL1_XENLA","Q6GPL1_XENLA")</f>
        <v>Q6GPL1_XENLA</v>
      </c>
      <c r="C2315" s="12" t="str">
        <f>HYPERLINK("http://www.UniProt.org/UniProt/ATX3_HUMAN","ATX3_HUMAN")</f>
        <v>ATX3_HUMAN</v>
      </c>
      <c r="D2315" s="11" t="s">
        <v>31674</v>
      </c>
      <c r="E2315" s="18">
        <v>0.13</v>
      </c>
      <c r="F2315" s="14">
        <v>40</v>
      </c>
      <c r="G2315" s="14">
        <v>54</v>
      </c>
      <c r="H2315" s="81"/>
      <c r="I2315" s="81"/>
      <c r="K2315" s="98">
        <v>3.6767877891659855</v>
      </c>
      <c r="L2315" s="148" t="s">
        <v>47226</v>
      </c>
      <c r="M2315" s="8"/>
      <c r="N2315" s="5">
        <v>40.070999999999998</v>
      </c>
      <c r="O2315" s="5">
        <v>35.926000000000002</v>
      </c>
      <c r="P2315" s="5">
        <v>41.780999999999999</v>
      </c>
      <c r="Q2315" s="7" t="s">
        <v>40</v>
      </c>
      <c r="R2315" s="135" t="s">
        <v>51777</v>
      </c>
      <c r="S2315" s="8">
        <v>2613</v>
      </c>
    </row>
    <row r="2316" spans="1:19" x14ac:dyDescent="0.25">
      <c r="A2316" s="9" t="s">
        <v>38735</v>
      </c>
      <c r="B2316" s="52"/>
      <c r="C2316" s="12" t="str">
        <f>HYPERLINK("http://www.UniProt.org/UniProt/MS18A_HUMAN","MS18A_HUMAN")</f>
        <v>MS18A_HUMAN</v>
      </c>
      <c r="D2316" s="11" t="s">
        <v>38737</v>
      </c>
      <c r="E2316" s="18">
        <v>0.57999999999999996</v>
      </c>
      <c r="F2316" s="14">
        <v>8.4</v>
      </c>
      <c r="G2316" s="14">
        <v>32</v>
      </c>
      <c r="H2316" s="81"/>
      <c r="I2316" s="81"/>
      <c r="K2316" s="98">
        <v>3.6171722559999204</v>
      </c>
      <c r="L2316" s="148" t="s">
        <v>47226</v>
      </c>
      <c r="M2316" s="8"/>
      <c r="N2316" s="5">
        <v>22.911000000000001</v>
      </c>
      <c r="O2316" s="5" t="s">
        <v>40</v>
      </c>
      <c r="P2316" s="5">
        <v>25.863</v>
      </c>
      <c r="Q2316" s="7" t="s">
        <v>40</v>
      </c>
      <c r="R2316" s="135" t="s">
        <v>51777</v>
      </c>
      <c r="S2316" s="8">
        <v>2492</v>
      </c>
    </row>
    <row r="2317" spans="1:19" x14ac:dyDescent="0.25">
      <c r="A2317" s="9" t="s">
        <v>39870</v>
      </c>
      <c r="B2317" s="52" t="str">
        <f>HYPERLINK("http://www.UniProt.org/UniProt/Q6GPC8_XENLA","Q6GPC8_XENLA")</f>
        <v>Q6GPC8_XENLA</v>
      </c>
      <c r="C2317" s="12" t="str">
        <f>HYPERLINK("http://www.UniProt.org/UniProt/ODO1_HUMAN","ODO1_HUMAN")</f>
        <v>ODO1_HUMAN</v>
      </c>
      <c r="D2317" s="11" t="s">
        <v>39873</v>
      </c>
      <c r="E2317" s="158" t="s">
        <v>40</v>
      </c>
      <c r="H2317" s="81"/>
      <c r="I2317" s="81"/>
      <c r="K2317" s="98">
        <v>3.6113203352392618</v>
      </c>
      <c r="L2317" s="148" t="s">
        <v>47226</v>
      </c>
      <c r="M2317" s="8"/>
      <c r="N2317" s="5">
        <v>115.07</v>
      </c>
      <c r="O2317" s="5">
        <v>115.01600000000001</v>
      </c>
      <c r="P2317" s="5">
        <v>115.935</v>
      </c>
      <c r="Q2317" s="7" t="s">
        <v>311</v>
      </c>
      <c r="R2317" s="135" t="s">
        <v>51777</v>
      </c>
      <c r="S2317" s="8">
        <v>11305</v>
      </c>
    </row>
    <row r="2318" spans="1:19" x14ac:dyDescent="0.25">
      <c r="A2318" s="9" t="s">
        <v>33788</v>
      </c>
      <c r="B2318" s="52" t="str">
        <f>HYPERLINK("http://www.UniProt.org/UniProt/Q6GMC3_XENLA","Q6GMC3_XENLA")</f>
        <v>Q6GMC3_XENLA</v>
      </c>
      <c r="C2318" s="12" t="str">
        <f>HYPERLINK("http://www.UniProt.org/UniProt/DHB4_HUMAN","DHB4_HUMAN")</f>
        <v>DHB4_HUMAN</v>
      </c>
      <c r="D2318" s="11" t="s">
        <v>33791</v>
      </c>
      <c r="E2318" s="18">
        <v>-0.53</v>
      </c>
      <c r="F2318" s="14">
        <v>9.6999999999999993</v>
      </c>
      <c r="G2318" s="14">
        <v>2.9</v>
      </c>
      <c r="H2318" s="81"/>
      <c r="I2318" s="81"/>
      <c r="K2318" s="98">
        <v>3.5966503822274252</v>
      </c>
      <c r="L2318" s="148" t="s">
        <v>47226</v>
      </c>
      <c r="M2318" s="8"/>
      <c r="N2318" s="5">
        <v>80.400000000000006</v>
      </c>
      <c r="O2318" s="5">
        <v>80.400999999999996</v>
      </c>
      <c r="P2318" s="5">
        <v>79.686000000000007</v>
      </c>
      <c r="Q2318" s="7" t="s">
        <v>40</v>
      </c>
      <c r="R2318" s="135" t="s">
        <v>51777</v>
      </c>
      <c r="S2318" s="8">
        <v>8009</v>
      </c>
    </row>
    <row r="2319" spans="1:19" x14ac:dyDescent="0.25">
      <c r="A2319" s="9" t="s">
        <v>30583</v>
      </c>
      <c r="B2319" s="52" t="str">
        <f>HYPERLINK("http://www.UniProt.org/UniProt/ADXL_XENLA","ADXL_XENLA")</f>
        <v>ADXL_XENLA</v>
      </c>
      <c r="C2319" s="12" t="str">
        <f>HYPERLINK("http://www.UniProt.org/UniProt/ADXL_HUMAN","ADXL_HUMAN")</f>
        <v>ADXL_HUMAN</v>
      </c>
      <c r="D2319" s="11" t="s">
        <v>30586</v>
      </c>
      <c r="E2319" s="158" t="s">
        <v>40</v>
      </c>
      <c r="H2319" s="81"/>
      <c r="I2319" s="81"/>
      <c r="K2319" s="98">
        <v>3.5757101563862093</v>
      </c>
      <c r="L2319" s="148" t="s">
        <v>47226</v>
      </c>
      <c r="M2319" s="8"/>
      <c r="N2319" s="5">
        <v>21.484999999999999</v>
      </c>
      <c r="O2319" s="5">
        <v>21.361000000000001</v>
      </c>
      <c r="P2319" s="5">
        <v>19.521000000000001</v>
      </c>
      <c r="Q2319" s="7" t="s">
        <v>311</v>
      </c>
      <c r="R2319" s="135" t="s">
        <v>51777</v>
      </c>
      <c r="S2319" s="8">
        <v>5217</v>
      </c>
    </row>
    <row r="2320" spans="1:19" x14ac:dyDescent="0.25">
      <c r="A2320" s="9" t="s">
        <v>44511</v>
      </c>
      <c r="B2320" s="52" t="str">
        <f>HYPERLINK("http://www.UniProt.org/UniProt/Q6INK0_XENLA","Q6INK0_XENLA")</f>
        <v>Q6INK0_XENLA</v>
      </c>
      <c r="C2320" s="12" t="str">
        <f>HYPERLINK("http://www.UniProt.org/UniProt/TBCD5_HUMAN","TBCD5_HUMAN")</f>
        <v>TBCD5_HUMAN</v>
      </c>
      <c r="D2320" s="11" t="s">
        <v>44514</v>
      </c>
      <c r="E2320" s="18">
        <v>-3</v>
      </c>
      <c r="F2320" s="14">
        <v>49</v>
      </c>
      <c r="G2320" s="14">
        <v>0</v>
      </c>
      <c r="H2320" s="81"/>
      <c r="I2320" s="81"/>
      <c r="K2320" s="98">
        <v>3.5272606034298071</v>
      </c>
      <c r="L2320" s="148" t="s">
        <v>47226</v>
      </c>
      <c r="M2320" s="8"/>
      <c r="N2320" s="5">
        <v>90.364999999999995</v>
      </c>
      <c r="O2320" s="5">
        <v>90.366</v>
      </c>
      <c r="P2320" s="5">
        <v>89.004000000000005</v>
      </c>
      <c r="Q2320" s="7" t="s">
        <v>40</v>
      </c>
      <c r="R2320" s="135" t="s">
        <v>51777</v>
      </c>
      <c r="S2320" s="8">
        <v>6501</v>
      </c>
    </row>
    <row r="2321" spans="1:19" x14ac:dyDescent="0.25">
      <c r="A2321" s="9" t="s">
        <v>35716</v>
      </c>
      <c r="B2321" s="52" t="str">
        <f>HYPERLINK("http://www.UniProt.org/UniProt/Q8AVC2_XENLA","Q8AVC2_XENLA")</f>
        <v>Q8AVC2_XENLA</v>
      </c>
      <c r="C2321" s="12" t="str">
        <f>HYPERLINK("http://www.UniProt.org/UniProt/GCSP_HUMAN","GCSP_HUMAN")</f>
        <v>GCSP_HUMAN</v>
      </c>
      <c r="D2321" s="11" t="s">
        <v>35719</v>
      </c>
      <c r="E2321" s="158" t="s">
        <v>40</v>
      </c>
      <c r="H2321" s="81"/>
      <c r="I2321" s="81"/>
      <c r="K2321" s="98">
        <v>3.5214346003063124</v>
      </c>
      <c r="L2321" s="148" t="s">
        <v>47226</v>
      </c>
      <c r="M2321" s="8"/>
      <c r="N2321" s="5">
        <v>117.52</v>
      </c>
      <c r="O2321" s="5">
        <v>113.53100000000001</v>
      </c>
      <c r="P2321" s="5">
        <v>112.73</v>
      </c>
      <c r="Q2321" s="7" t="s">
        <v>311</v>
      </c>
      <c r="R2321" s="135" t="s">
        <v>51777</v>
      </c>
      <c r="S2321" s="8">
        <v>8607</v>
      </c>
    </row>
    <row r="2322" spans="1:19" x14ac:dyDescent="0.25">
      <c r="A2322" s="9" t="s">
        <v>34161</v>
      </c>
      <c r="B2322" s="52" t="str">
        <f>HYPERLINK("http://www.UniProt.org/UniProt/B5DE44_XENLA","B5DE44_XENLA")</f>
        <v>B5DE44_XENLA</v>
      </c>
      <c r="C2322" s="12" t="str">
        <f>HYPERLINK("http://www.UniProt.org/UniProt/DPP8_HUMAN","DPP8_HUMAN")</f>
        <v>DPP8_HUMAN</v>
      </c>
      <c r="D2322" s="11" t="s">
        <v>34164</v>
      </c>
      <c r="E2322" s="18">
        <v>-0.14000000000000001</v>
      </c>
      <c r="F2322" s="14">
        <v>9.5</v>
      </c>
      <c r="G2322" s="14">
        <v>6.8</v>
      </c>
      <c r="H2322" s="81"/>
      <c r="I2322" s="81"/>
      <c r="K2322" s="98">
        <v>3.5110402688714433</v>
      </c>
      <c r="L2322" s="148" t="s">
        <v>47226</v>
      </c>
      <c r="M2322" s="8"/>
      <c r="N2322" s="5">
        <v>101.59</v>
      </c>
      <c r="O2322" s="5">
        <v>101.075</v>
      </c>
      <c r="P2322" s="5">
        <v>103.358</v>
      </c>
      <c r="Q2322" s="7" t="s">
        <v>40</v>
      </c>
      <c r="R2322" s="135" t="s">
        <v>51777</v>
      </c>
      <c r="S2322" s="8">
        <v>7944</v>
      </c>
    </row>
    <row r="2323" spans="1:19" x14ac:dyDescent="0.25">
      <c r="A2323" s="9" t="s">
        <v>40616</v>
      </c>
      <c r="B2323" s="52" t="str">
        <f>HYPERLINK("http://www.UniProt.org/UniProt/Q6NTK8_XENLA","Q6NTK8_XENLA")</f>
        <v>Q6NTK8_XENLA</v>
      </c>
      <c r="C2323" s="12" t="str">
        <f>HYPERLINK("http://www.UniProt.org/UniProt/PDPR_HUMAN","PDPR_HUMAN")</f>
        <v>PDPR_HUMAN</v>
      </c>
      <c r="D2323" s="11" t="s">
        <v>40619</v>
      </c>
      <c r="E2323" s="158" t="s">
        <v>40</v>
      </c>
      <c r="H2323" s="81"/>
      <c r="I2323" s="81"/>
      <c r="K2323" s="98">
        <v>3.488672503694521</v>
      </c>
      <c r="L2323" s="148" t="s">
        <v>47226</v>
      </c>
      <c r="M2323" s="8"/>
      <c r="N2323" s="5">
        <v>97.908000000000001</v>
      </c>
      <c r="O2323" s="5">
        <v>82.302000000000007</v>
      </c>
      <c r="P2323" s="5">
        <v>99.364000000000004</v>
      </c>
      <c r="Q2323" s="7" t="s">
        <v>311</v>
      </c>
      <c r="R2323" s="135" t="s">
        <v>51777</v>
      </c>
      <c r="S2323" s="8">
        <v>9621</v>
      </c>
    </row>
    <row r="2324" spans="1:19" x14ac:dyDescent="0.25">
      <c r="A2324" s="9" t="s">
        <v>45162</v>
      </c>
      <c r="B2324" s="52" t="str">
        <f>HYPERLINK("http://www.UniProt.org/UniProt/Q3B8F1_XENLA","Q3B8F1_XENLA")</f>
        <v>Q3B8F1_XENLA</v>
      </c>
      <c r="C2324" s="12" t="str">
        <f>HYPERLINK("http://www.UniProt.org/UniProt/TPPC4_HUMAN","TPPC4_HUMAN")</f>
        <v>TPPC4_HUMAN</v>
      </c>
      <c r="D2324" s="11" t="s">
        <v>45165</v>
      </c>
      <c r="E2324" s="18">
        <v>-0.81</v>
      </c>
      <c r="F2324" s="14">
        <v>53</v>
      </c>
      <c r="G2324" s="14">
        <v>8.1999999999999993</v>
      </c>
      <c r="H2324" s="81"/>
      <c r="I2324" s="81"/>
      <c r="K2324" s="98">
        <v>3.4631921011574813</v>
      </c>
      <c r="L2324" s="148" t="s">
        <v>47226</v>
      </c>
      <c r="M2324" s="8"/>
      <c r="N2324" s="5">
        <v>25.071999999999999</v>
      </c>
      <c r="O2324" s="5">
        <v>24.498999999999999</v>
      </c>
      <c r="P2324" s="5">
        <v>24.34</v>
      </c>
      <c r="Q2324" s="7" t="s">
        <v>40</v>
      </c>
      <c r="R2324" s="135" t="s">
        <v>51777</v>
      </c>
      <c r="S2324" s="8">
        <v>4199</v>
      </c>
    </row>
    <row r="2325" spans="1:19" x14ac:dyDescent="0.25">
      <c r="A2325" s="9" t="s">
        <v>41733</v>
      </c>
      <c r="B2325" s="52" t="str">
        <f>HYPERLINK("http://www.UniProt.org/UniProt/Q6GMA0_XENLA","Q6GMA0_XENLA")</f>
        <v>Q6GMA0_XENLA</v>
      </c>
      <c r="C2325" s="12" t="str">
        <f>HYPERLINK("http://www.UniProt.org/UniProt/PTN1_HUMAN","PTN1_HUMAN")</f>
        <v>PTN1_HUMAN</v>
      </c>
      <c r="D2325" s="11" t="s">
        <v>41736</v>
      </c>
      <c r="E2325" s="18">
        <v>-3</v>
      </c>
      <c r="F2325" s="14">
        <v>0.1</v>
      </c>
      <c r="G2325" s="14">
        <v>0</v>
      </c>
      <c r="H2325" s="81"/>
      <c r="I2325" s="81"/>
      <c r="K2325" s="98">
        <v>3.4467916360614255</v>
      </c>
      <c r="L2325" s="148" t="s">
        <v>47226</v>
      </c>
      <c r="M2325" s="8"/>
      <c r="N2325" s="5">
        <v>49.323999999999998</v>
      </c>
      <c r="O2325" s="5">
        <v>49.325000000000003</v>
      </c>
      <c r="P2325" s="5">
        <v>49.966999999999999</v>
      </c>
      <c r="Q2325" s="7" t="s">
        <v>40</v>
      </c>
      <c r="R2325" s="135" t="s">
        <v>51777</v>
      </c>
      <c r="S2325" s="8">
        <v>6753</v>
      </c>
    </row>
    <row r="2326" spans="1:19" x14ac:dyDescent="0.25">
      <c r="A2326" s="9" t="s">
        <v>28981</v>
      </c>
      <c r="B2326" s="52" t="str">
        <f>HYPERLINK("http://www.UniProt.org/UniProt/F6RWV7_XENTR","F6RWV7_XENTR")</f>
        <v>F6RWV7_XENTR</v>
      </c>
      <c r="C2326" s="12" t="str">
        <f>HYPERLINK("http://www.UniProt.org/UniProt/VPS53_HUMAN","VPS53_HUMAN")</f>
        <v>VPS53_HUMAN</v>
      </c>
      <c r="D2326" s="11" t="s">
        <v>28983</v>
      </c>
      <c r="E2326" s="18">
        <v>-0.95</v>
      </c>
      <c r="F2326" s="14">
        <v>23</v>
      </c>
      <c r="G2326" s="14">
        <v>2.6</v>
      </c>
      <c r="H2326" s="81"/>
      <c r="I2326" s="81"/>
      <c r="K2326" s="98">
        <v>3.4159840527377492</v>
      </c>
      <c r="L2326" s="148" t="s">
        <v>47226</v>
      </c>
      <c r="M2326" s="8"/>
      <c r="N2326" s="5">
        <v>97.436000000000007</v>
      </c>
      <c r="O2326" s="5" t="s">
        <v>40</v>
      </c>
      <c r="P2326" s="5">
        <v>79.653000000000006</v>
      </c>
      <c r="Q2326" s="7" t="s">
        <v>40</v>
      </c>
      <c r="R2326" s="135" t="s">
        <v>51777</v>
      </c>
      <c r="S2326" s="8">
        <v>5503</v>
      </c>
    </row>
    <row r="2327" spans="1:19" x14ac:dyDescent="0.25">
      <c r="A2327" s="9" t="s">
        <v>45128</v>
      </c>
      <c r="B2327" s="52" t="str">
        <f>HYPERLINK("http://www.UniProt.org/UniProt/Q6GQZ3_XENLA","Q6GQZ3_XENLA")</f>
        <v>Q6GQZ3_XENLA</v>
      </c>
      <c r="C2327" s="12" t="str">
        <f>HYPERLINK("http://www.UniProt.org/UniProt/TPP2_HUMAN","TPP2_HUMAN")</f>
        <v>TPP2_HUMAN</v>
      </c>
      <c r="D2327" s="11" t="s">
        <v>45130</v>
      </c>
      <c r="E2327" s="18">
        <v>-2.42</v>
      </c>
      <c r="F2327" s="14">
        <v>49</v>
      </c>
      <c r="G2327" s="14">
        <v>0.2</v>
      </c>
      <c r="H2327" s="81"/>
      <c r="I2327" s="81"/>
      <c r="K2327" s="98">
        <v>3.3616787863124604</v>
      </c>
      <c r="L2327" s="148" t="s">
        <v>47226</v>
      </c>
      <c r="M2327" s="8"/>
      <c r="N2327" s="5">
        <v>139.68</v>
      </c>
      <c r="O2327" s="5">
        <v>242.00899999999999</v>
      </c>
      <c r="P2327" s="5">
        <v>138.35</v>
      </c>
      <c r="Q2327" s="7" t="s">
        <v>40</v>
      </c>
      <c r="R2327" s="135" t="s">
        <v>51777</v>
      </c>
      <c r="S2327" s="8">
        <v>975</v>
      </c>
    </row>
    <row r="2328" spans="1:19" x14ac:dyDescent="0.25">
      <c r="A2328" s="9" t="s">
        <v>39532</v>
      </c>
      <c r="B2328" s="52" t="str">
        <f>HYPERLINK("http://www.UniProt.org/UniProt/NPHP3_XENLA","NPHP3_XENLA")</f>
        <v>NPHP3_XENLA</v>
      </c>
      <c r="C2328" s="12" t="str">
        <f>HYPERLINK("http://www.UniProt.org/UniProt/NPHP3_HUMAN","NPHP3_HUMAN")</f>
        <v>NPHP3_HUMAN</v>
      </c>
      <c r="D2328" s="11" t="s">
        <v>39535</v>
      </c>
      <c r="E2328" s="18">
        <v>-3</v>
      </c>
      <c r="F2328" s="14">
        <v>3.9</v>
      </c>
      <c r="G2328" s="14">
        <v>0</v>
      </c>
      <c r="H2328" s="81"/>
      <c r="I2328" s="81"/>
      <c r="K2328" s="98">
        <v>3.3588448958428927</v>
      </c>
      <c r="L2328" s="148" t="s">
        <v>47226</v>
      </c>
      <c r="M2328" s="8"/>
      <c r="N2328" s="5">
        <v>148.32</v>
      </c>
      <c r="O2328" s="5">
        <v>148.31899999999999</v>
      </c>
      <c r="P2328" s="5">
        <v>150.864</v>
      </c>
      <c r="Q2328" s="7" t="s">
        <v>40</v>
      </c>
      <c r="R2328" s="135" t="s">
        <v>51777</v>
      </c>
      <c r="S2328" s="8">
        <v>8641</v>
      </c>
    </row>
    <row r="2329" spans="1:19" x14ac:dyDescent="0.25">
      <c r="A2329" s="9" t="s">
        <v>38606</v>
      </c>
      <c r="B2329" s="52" t="str">
        <f>HYPERLINK("http://www.UniProt.org/UniProt/MOCS3_XENLA","MOCS3_XENLA")</f>
        <v>MOCS3_XENLA</v>
      </c>
      <c r="C2329" s="12" t="str">
        <f>HYPERLINK("http://www.UniProt.org/UniProt/MOCS3_HUMAN","MOCS3_HUMAN")</f>
        <v>MOCS3_HUMAN</v>
      </c>
      <c r="D2329" s="11" t="s">
        <v>38609</v>
      </c>
      <c r="E2329" s="18">
        <v>0.28000000000000003</v>
      </c>
      <c r="F2329" s="14">
        <v>8.4</v>
      </c>
      <c r="G2329" s="14">
        <v>16</v>
      </c>
      <c r="H2329" s="81"/>
      <c r="I2329" s="81"/>
      <c r="K2329" s="98">
        <v>3.3558148142869699</v>
      </c>
      <c r="L2329" s="148" t="s">
        <v>47226</v>
      </c>
      <c r="M2329" s="8"/>
      <c r="N2329" s="5">
        <v>49.731999999999999</v>
      </c>
      <c r="O2329" s="5">
        <v>49.731999999999999</v>
      </c>
      <c r="P2329" s="5">
        <v>49.668999999999997</v>
      </c>
      <c r="Q2329" s="7" t="s">
        <v>40</v>
      </c>
      <c r="R2329" s="135" t="s">
        <v>51777</v>
      </c>
      <c r="S2329" s="8">
        <v>8562</v>
      </c>
    </row>
    <row r="2330" spans="1:19" x14ac:dyDescent="0.25">
      <c r="A2330" s="9" t="s">
        <v>32874</v>
      </c>
      <c r="B2330" s="52" t="str">
        <f>HYPERLINK("http://www.UniProt.org/UniProt/Q6GPD6_XENLA","Q6GPD6_XENLA")</f>
        <v>Q6GPD6_XENLA</v>
      </c>
      <c r="C2330" s="12" t="str">
        <f>HYPERLINK("http://www.UniProt.org/UniProt/CNPY2_HUMAN","CNPY2_HUMAN")</f>
        <v>CNPY2_HUMAN</v>
      </c>
      <c r="D2330" s="11" t="s">
        <v>32877</v>
      </c>
      <c r="E2330" s="158" t="s">
        <v>40</v>
      </c>
      <c r="H2330" s="81"/>
      <c r="I2330" s="81"/>
      <c r="K2330" s="98">
        <v>3.3408398112363145</v>
      </c>
      <c r="L2330" s="148" t="s">
        <v>47226</v>
      </c>
      <c r="M2330" s="8"/>
      <c r="N2330" s="5">
        <v>21.039000000000001</v>
      </c>
      <c r="O2330" s="5">
        <v>21.039000000000001</v>
      </c>
      <c r="P2330" s="5">
        <v>20.652000000000001</v>
      </c>
      <c r="Q2330" s="7" t="s">
        <v>235</v>
      </c>
      <c r="R2330" s="135" t="s">
        <v>51777</v>
      </c>
      <c r="S2330" s="8">
        <v>2907</v>
      </c>
    </row>
    <row r="2331" spans="1:19" x14ac:dyDescent="0.25">
      <c r="A2331" s="9" t="s">
        <v>40378</v>
      </c>
      <c r="B2331" s="52" t="str">
        <f>HYPERLINK("http://www.UniProt.org/UniProt/Q4QQZ5_XENLA","Q4QQZ5_XENLA")</f>
        <v>Q4QQZ5_XENLA</v>
      </c>
      <c r="C2331" s="12" t="str">
        <f>HYPERLINK("http://www.UniProt.org/UniProt/PARVB_HUMAN","PARVB_HUMAN")</f>
        <v>PARVB_HUMAN</v>
      </c>
      <c r="D2331" s="11" t="s">
        <v>40381</v>
      </c>
      <c r="E2331" s="18">
        <v>-3</v>
      </c>
      <c r="F2331" s="14">
        <v>32</v>
      </c>
      <c r="G2331" s="14">
        <v>0</v>
      </c>
      <c r="H2331" s="81"/>
      <c r="I2331" s="81"/>
      <c r="K2331" s="98">
        <v>3.3248463040555905</v>
      </c>
      <c r="L2331" s="148" t="s">
        <v>47226</v>
      </c>
      <c r="M2331" s="8"/>
      <c r="N2331" s="5">
        <v>41.613999999999997</v>
      </c>
      <c r="O2331" s="5">
        <v>41.613999999999997</v>
      </c>
      <c r="P2331" s="5">
        <v>41.713999999999999</v>
      </c>
      <c r="Q2331" s="7" t="s">
        <v>40</v>
      </c>
      <c r="R2331" s="135" t="s">
        <v>51777</v>
      </c>
      <c r="S2331" s="8">
        <v>2627</v>
      </c>
    </row>
    <row r="2332" spans="1:19" x14ac:dyDescent="0.25">
      <c r="A2332" s="9" t="s">
        <v>35128</v>
      </c>
      <c r="B2332" s="52" t="str">
        <f>HYPERLINK("http://www.UniProt.org/UniProt/F6UMA4_XENTR","F6UMA4_XENTR")</f>
        <v>F6UMA4_XENTR</v>
      </c>
      <c r="C2332" s="12" t="str">
        <f>HYPERLINK("http://www.UniProt.org/UniProt/FAKD2_HUMAN","FAKD2_HUMAN")</f>
        <v>FAKD2_HUMAN</v>
      </c>
      <c r="D2332" s="11" t="s">
        <v>35130</v>
      </c>
      <c r="E2332" s="158" t="s">
        <v>40</v>
      </c>
      <c r="H2332" s="81"/>
      <c r="I2332" s="81"/>
      <c r="K2332" s="98">
        <v>3.3233889984929821</v>
      </c>
      <c r="L2332" s="148" t="s">
        <v>47226</v>
      </c>
      <c r="M2332" s="8"/>
      <c r="N2332" s="5">
        <v>79.820999999999998</v>
      </c>
      <c r="O2332" s="5">
        <v>71.852999999999994</v>
      </c>
      <c r="P2332" s="5">
        <v>81.462999999999994</v>
      </c>
      <c r="Q2332" s="7" t="s">
        <v>40</v>
      </c>
      <c r="R2332" s="135" t="s">
        <v>51777</v>
      </c>
      <c r="S2332" s="8">
        <v>6860</v>
      </c>
    </row>
    <row r="2333" spans="1:19" x14ac:dyDescent="0.25">
      <c r="A2333" s="9" t="s">
        <v>46059</v>
      </c>
      <c r="B2333" s="52" t="str">
        <f>HYPERLINK("http://www.UniProt.org/UniProt/Q7ZY76_XENLA","Q7ZY76_XENLA")</f>
        <v>Q7ZY76_XENLA</v>
      </c>
      <c r="C2333" s="12" t="str">
        <f>HYPERLINK("http://www.UniProt.org/UniProt/UBP8_HUMAN","UBP8_HUMAN")</f>
        <v>UBP8_HUMAN</v>
      </c>
      <c r="D2333" s="11" t="s">
        <v>46062</v>
      </c>
      <c r="E2333" s="18">
        <v>-3</v>
      </c>
      <c r="F2333" s="14">
        <v>14</v>
      </c>
      <c r="G2333" s="14">
        <v>0</v>
      </c>
      <c r="H2333" s="81"/>
      <c r="I2333" s="81"/>
      <c r="K2333" s="98">
        <v>3.2926770215689345</v>
      </c>
      <c r="L2333" s="148" t="s">
        <v>47226</v>
      </c>
      <c r="M2333" s="8"/>
      <c r="N2333" s="5">
        <v>122.45</v>
      </c>
      <c r="O2333" s="5">
        <v>120.56100000000001</v>
      </c>
      <c r="P2333" s="5">
        <v>127.523</v>
      </c>
      <c r="Q2333" s="7" t="s">
        <v>40</v>
      </c>
      <c r="R2333" s="135" t="s">
        <v>51777</v>
      </c>
      <c r="S2333" s="8">
        <v>4941</v>
      </c>
    </row>
    <row r="2334" spans="1:19" x14ac:dyDescent="0.25">
      <c r="A2334" s="9" t="s">
        <v>38516</v>
      </c>
      <c r="B2334" s="52" t="str">
        <f>HYPERLINK("http://www.UniProt.org/UniProt/A9JS78_XENLA","A9JS78_XENLA")</f>
        <v>A9JS78_XENLA</v>
      </c>
      <c r="C2334" s="12" t="str">
        <f>HYPERLINK("http://www.UniProt.org/UniProt/MMAC_HUMAN","MMAC_HUMAN")</f>
        <v>MMAC_HUMAN</v>
      </c>
      <c r="D2334" s="11" t="s">
        <v>38519</v>
      </c>
      <c r="E2334" s="18">
        <v>-0.28000000000000003</v>
      </c>
      <c r="F2334" s="14">
        <v>19</v>
      </c>
      <c r="G2334" s="14">
        <v>10</v>
      </c>
      <c r="H2334" s="81"/>
      <c r="I2334" s="81"/>
      <c r="K2334" s="98">
        <v>3.2762286296541459</v>
      </c>
      <c r="L2334" s="148" t="s">
        <v>47226</v>
      </c>
      <c r="M2334" s="8"/>
      <c r="N2334" s="5">
        <v>30.852</v>
      </c>
      <c r="O2334" s="5">
        <v>28.088000000000001</v>
      </c>
      <c r="P2334" s="5">
        <v>31.728000000000002</v>
      </c>
      <c r="Q2334" s="7" t="s">
        <v>40</v>
      </c>
      <c r="R2334" s="135" t="s">
        <v>51777</v>
      </c>
      <c r="S2334" s="8">
        <v>7180</v>
      </c>
    </row>
    <row r="2335" spans="1:19" x14ac:dyDescent="0.25">
      <c r="A2335" s="9" t="s">
        <v>32478</v>
      </c>
      <c r="B2335" s="52"/>
      <c r="C2335" s="12" t="str">
        <f>HYPERLINK("http://www.UniProt.org/UniProt/CG050_HUMAN","CG050_HUMAN")</f>
        <v>CG050_HUMAN</v>
      </c>
      <c r="D2335" s="11" t="s">
        <v>32480</v>
      </c>
      <c r="E2335" s="18">
        <v>1.1100000000000001</v>
      </c>
      <c r="F2335" s="14">
        <v>3.6</v>
      </c>
      <c r="G2335" s="14">
        <v>47</v>
      </c>
      <c r="H2335" s="81"/>
      <c r="I2335" s="81"/>
      <c r="K2335" s="98">
        <v>3.2598403293311033</v>
      </c>
      <c r="L2335" s="148" t="s">
        <v>47226</v>
      </c>
      <c r="M2335" s="8" t="s">
        <v>51722</v>
      </c>
      <c r="N2335" s="5">
        <v>22.92</v>
      </c>
      <c r="O2335" s="5" t="s">
        <v>40</v>
      </c>
      <c r="P2335" s="5">
        <v>22.082999999999998</v>
      </c>
      <c r="Q2335" s="7" t="s">
        <v>40</v>
      </c>
      <c r="R2335" s="135" t="s">
        <v>51777</v>
      </c>
      <c r="S2335" s="8">
        <v>6336</v>
      </c>
    </row>
    <row r="2336" spans="1:19" x14ac:dyDescent="0.25">
      <c r="A2336" s="9" t="s">
        <v>35164</v>
      </c>
      <c r="B2336" s="52" t="str">
        <f>HYPERLINK("http://www.UniProt.org/UniProt/D2JYR7_XENLA","D2JYR7_XENLA")</f>
        <v>D2JYR7_XENLA</v>
      </c>
      <c r="C2336" s="12" t="str">
        <f>HYPERLINK("http://www.UniProt.org/UniProt/FANCI_HUMAN","FANCI_HUMAN")</f>
        <v>FANCI_HUMAN</v>
      </c>
      <c r="D2336" s="11" t="s">
        <v>35167</v>
      </c>
      <c r="E2336" s="18">
        <v>2.99</v>
      </c>
      <c r="F2336" s="14">
        <v>0.2</v>
      </c>
      <c r="G2336" s="14">
        <v>190</v>
      </c>
      <c r="H2336" s="81"/>
      <c r="I2336" s="81"/>
      <c r="K2336" s="98">
        <v>3.2144370730191527</v>
      </c>
      <c r="L2336" s="148" t="s">
        <v>47226</v>
      </c>
      <c r="M2336" s="8"/>
      <c r="N2336" s="5">
        <v>149.5</v>
      </c>
      <c r="O2336" s="5">
        <v>149.50700000000001</v>
      </c>
      <c r="P2336" s="5">
        <v>149.32400000000001</v>
      </c>
      <c r="Q2336" s="7" t="s">
        <v>40</v>
      </c>
      <c r="R2336" s="135" t="s">
        <v>51777</v>
      </c>
      <c r="S2336" s="8">
        <v>7109</v>
      </c>
    </row>
    <row r="2337" spans="1:19" x14ac:dyDescent="0.25">
      <c r="A2337" s="9" t="s">
        <v>43615</v>
      </c>
      <c r="B2337" s="52" t="str">
        <f>HYPERLINK("http://www.UniProt.org/UniProt/F6VUW9_XENTR","F6VUW9_XENTR")</f>
        <v>F6VUW9_XENTR</v>
      </c>
      <c r="C2337" s="12" t="str">
        <f>HYPERLINK("http://www.UniProt.org/UniProt/SNX4_HUMAN","SNX4_HUMAN")</f>
        <v>SNX4_HUMAN</v>
      </c>
      <c r="D2337" s="11" t="s">
        <v>43617</v>
      </c>
      <c r="E2337" s="18">
        <v>-1.5</v>
      </c>
      <c r="F2337" s="14">
        <v>46</v>
      </c>
      <c r="G2337" s="14">
        <v>1.5</v>
      </c>
      <c r="H2337" s="81"/>
      <c r="I2337" s="81"/>
      <c r="K2337" s="98">
        <v>3.1997432055694328</v>
      </c>
      <c r="L2337" s="148" t="s">
        <v>47226</v>
      </c>
      <c r="M2337" s="8"/>
      <c r="N2337" s="5">
        <v>54.79</v>
      </c>
      <c r="O2337" s="5">
        <v>51.271999999999998</v>
      </c>
      <c r="P2337" s="5">
        <v>51.908999999999999</v>
      </c>
      <c r="Q2337" s="7" t="s">
        <v>40</v>
      </c>
      <c r="R2337" s="135" t="s">
        <v>51777</v>
      </c>
      <c r="S2337" s="8">
        <v>5733</v>
      </c>
    </row>
    <row r="2338" spans="1:19" x14ac:dyDescent="0.25">
      <c r="A2338" s="9" t="s">
        <v>32889</v>
      </c>
      <c r="B2338" s="52" t="str">
        <f>HYPERLINK("http://www.UniProt.org/UniProt/F7BM28_XENTR","F7BM28_XENTR")</f>
        <v>F7BM28_XENTR</v>
      </c>
      <c r="C2338" s="12" t="str">
        <f>HYPERLINK("http://www.UniProt.org/UniProt/CO4A1_HUMAN","CO4A1_HUMAN")</f>
        <v>CO4A1_HUMAN</v>
      </c>
      <c r="D2338" s="11" t="s">
        <v>32891</v>
      </c>
      <c r="E2338" s="158" t="s">
        <v>40</v>
      </c>
      <c r="H2338" s="81"/>
      <c r="I2338" s="81"/>
      <c r="K2338" s="98">
        <v>3.1733594734529849</v>
      </c>
      <c r="L2338" s="148" t="s">
        <v>47226</v>
      </c>
      <c r="M2338" s="8"/>
      <c r="N2338" s="5">
        <v>98.147000000000006</v>
      </c>
      <c r="O2338" s="5">
        <v>142.495</v>
      </c>
      <c r="P2338" s="5">
        <v>160.61500000000001</v>
      </c>
      <c r="Q2338" s="7" t="s">
        <v>235</v>
      </c>
      <c r="R2338" s="135" t="s">
        <v>51777</v>
      </c>
      <c r="S2338" s="8">
        <v>8744</v>
      </c>
    </row>
    <row r="2339" spans="1:19" x14ac:dyDescent="0.25">
      <c r="A2339" s="9" t="s">
        <v>30816</v>
      </c>
      <c r="B2339" s="52" t="str">
        <f>HYPERLINK("http://www.UniProt.org/UniProt/ALAT2_XENLA","ALAT2_XENLA")</f>
        <v>ALAT2_XENLA</v>
      </c>
      <c r="C2339" s="12" t="str">
        <f>HYPERLINK("http://www.UniProt.org/UniProt/ALAT2_HUMAN","ALAT2_HUMAN")</f>
        <v>ALAT2_HUMAN</v>
      </c>
      <c r="D2339" s="11" t="s">
        <v>30819</v>
      </c>
      <c r="E2339" s="18">
        <v>-0.04</v>
      </c>
      <c r="F2339" s="14">
        <v>36</v>
      </c>
      <c r="G2339" s="14">
        <v>33</v>
      </c>
      <c r="H2339" s="81"/>
      <c r="I2339" s="81"/>
      <c r="K2339" s="98">
        <v>3.1538780995377693</v>
      </c>
      <c r="L2339" s="148" t="s">
        <v>47226</v>
      </c>
      <c r="M2339" s="8"/>
      <c r="N2339" s="5">
        <v>62.890999999999998</v>
      </c>
      <c r="O2339" s="5">
        <v>59.795999999999999</v>
      </c>
      <c r="P2339" s="5">
        <v>57.904000000000003</v>
      </c>
      <c r="Q2339" s="7" t="s">
        <v>40</v>
      </c>
      <c r="R2339" s="135" t="s">
        <v>51777</v>
      </c>
      <c r="S2339" s="8">
        <v>9697</v>
      </c>
    </row>
    <row r="2340" spans="1:19" x14ac:dyDescent="0.25">
      <c r="A2340" s="9" t="s">
        <v>42537</v>
      </c>
      <c r="B2340" s="52" t="str">
        <f>HYPERLINK("http://www.UniProt.org/UniProt/Q2VPM2_XENLA","Q2VPM2_XENLA")</f>
        <v>Q2VPM2_XENLA</v>
      </c>
      <c r="C2340" s="12" t="str">
        <f>HYPERLINK("http://www.UniProt.org/UniProt/RHOG_HUMAN","RHOG_HUMAN")</f>
        <v>RHOG_HUMAN</v>
      </c>
      <c r="D2340" s="11" t="s">
        <v>42540</v>
      </c>
      <c r="E2340" s="18">
        <v>-3</v>
      </c>
      <c r="F2340" s="14">
        <v>12</v>
      </c>
      <c r="G2340" s="14">
        <v>0</v>
      </c>
      <c r="H2340" s="81"/>
      <c r="I2340" s="81"/>
      <c r="K2340" s="98">
        <v>3.1527436228637953</v>
      </c>
      <c r="L2340" s="148" t="s">
        <v>47226</v>
      </c>
      <c r="M2340" s="8"/>
      <c r="N2340" s="5">
        <v>21.449000000000002</v>
      </c>
      <c r="O2340" s="5">
        <v>23.663</v>
      </c>
      <c r="P2340" s="5">
        <v>21.309000000000001</v>
      </c>
      <c r="Q2340" s="7" t="s">
        <v>40</v>
      </c>
      <c r="R2340" s="135" t="s">
        <v>51777</v>
      </c>
      <c r="S2340" s="8">
        <v>5888</v>
      </c>
    </row>
    <row r="2341" spans="1:19" x14ac:dyDescent="0.25">
      <c r="A2341" s="9" t="s">
        <v>34956</v>
      </c>
      <c r="B2341" s="52" t="str">
        <f>HYPERLINK("http://www.UniProt.org/UniProt/B3DM31_XENTR","B3DM31_XENTR")</f>
        <v>B3DM31_XENTR</v>
      </c>
      <c r="C2341" s="12" t="str">
        <f>HYPERLINK("http://www.UniProt.org/UniProt/F262_HUMAN","F262_HUMAN")</f>
        <v>F262_HUMAN</v>
      </c>
      <c r="D2341" s="11" t="s">
        <v>34958</v>
      </c>
      <c r="E2341" s="18">
        <v>0.15</v>
      </c>
      <c r="F2341" s="14">
        <v>9.1999999999999993</v>
      </c>
      <c r="G2341" s="14">
        <v>13</v>
      </c>
      <c r="H2341" s="81"/>
      <c r="I2341" s="81"/>
      <c r="K2341" s="98">
        <v>3.149172795208071</v>
      </c>
      <c r="L2341" s="148" t="s">
        <v>47226</v>
      </c>
      <c r="M2341" s="8"/>
      <c r="N2341" s="5">
        <v>61.487000000000002</v>
      </c>
      <c r="O2341" s="5">
        <v>54.768999999999998</v>
      </c>
      <c r="P2341" s="5">
        <v>58.476999999999997</v>
      </c>
      <c r="Q2341" s="7" t="s">
        <v>40</v>
      </c>
      <c r="R2341" s="135" t="s">
        <v>51777</v>
      </c>
      <c r="S2341" s="8">
        <v>7672</v>
      </c>
    </row>
    <row r="2342" spans="1:19" x14ac:dyDescent="0.25">
      <c r="A2342" s="9" t="s">
        <v>37872</v>
      </c>
      <c r="B2342" s="52" t="str">
        <f>HYPERLINK("http://www.UniProt.org/UniProt/A7LBJ1_XENLA","A7LBJ1_XENLA")</f>
        <v>A7LBJ1_XENLA</v>
      </c>
      <c r="C2342" s="12" t="str">
        <f>HYPERLINK("http://www.UniProt.org/UniProt/LIMS1_HUMAN","LIMS1_HUMAN")</f>
        <v>LIMS1_HUMAN</v>
      </c>
      <c r="D2342" s="11" t="s">
        <v>37875</v>
      </c>
      <c r="E2342" s="18">
        <v>-0.8</v>
      </c>
      <c r="F2342" s="14">
        <v>26</v>
      </c>
      <c r="G2342" s="14">
        <v>4.2</v>
      </c>
      <c r="H2342" s="81"/>
      <c r="I2342" s="81"/>
      <c r="K2342" s="98">
        <v>3.1473045527108336</v>
      </c>
      <c r="L2342" s="148" t="s">
        <v>47226</v>
      </c>
      <c r="M2342" s="8"/>
      <c r="N2342" s="5">
        <v>44.777000000000001</v>
      </c>
      <c r="O2342" s="5">
        <v>38.488999999999997</v>
      </c>
      <c r="P2342" s="5">
        <v>37.250999999999998</v>
      </c>
      <c r="Q2342" s="7" t="s">
        <v>40</v>
      </c>
      <c r="R2342" s="135" t="s">
        <v>51777</v>
      </c>
      <c r="S2342" s="8">
        <v>9541</v>
      </c>
    </row>
    <row r="2343" spans="1:19" x14ac:dyDescent="0.25">
      <c r="A2343" s="9" t="s">
        <v>43831</v>
      </c>
      <c r="B2343" s="52" t="str">
        <f>HYPERLINK("http://www.UniProt.org/UniProt/B0BM76_XENTR","B0BM76_XENTR")</f>
        <v>B0BM76_XENTR</v>
      </c>
      <c r="C2343" s="12" t="str">
        <f>HYPERLINK("http://www.UniProt.org/UniProt/SRR_HUMAN","SRR_HUMAN")</f>
        <v>SRR_HUMAN</v>
      </c>
      <c r="D2343" s="11" t="s">
        <v>43833</v>
      </c>
      <c r="E2343" s="18">
        <v>-0.2</v>
      </c>
      <c r="F2343" s="14">
        <v>36</v>
      </c>
      <c r="G2343" s="14">
        <v>23</v>
      </c>
      <c r="H2343" s="81"/>
      <c r="I2343" s="81"/>
      <c r="K2343" s="98">
        <v>3.1446655549569642</v>
      </c>
      <c r="L2343" s="148" t="s">
        <v>47226</v>
      </c>
      <c r="M2343" s="8"/>
      <c r="N2343" s="5">
        <v>34.067</v>
      </c>
      <c r="O2343" s="5">
        <v>34.792000000000002</v>
      </c>
      <c r="P2343" s="5">
        <v>36.566000000000003</v>
      </c>
      <c r="Q2343" s="7" t="s">
        <v>40</v>
      </c>
      <c r="R2343" s="135" t="s">
        <v>51777</v>
      </c>
      <c r="S2343" s="8">
        <v>2469</v>
      </c>
    </row>
    <row r="2344" spans="1:19" x14ac:dyDescent="0.25">
      <c r="A2344" s="9" t="s">
        <v>44962</v>
      </c>
      <c r="B2344" s="52" t="str">
        <f>HYPERLINK("http://www.UniProt.org/UniProt/Q6P424_XENLA","Q6P424_XENLA")</f>
        <v>Q6P424_XENLA</v>
      </c>
      <c r="C2344" s="12" t="str">
        <f>HYPERLINK("http://www.UniProt.org/UniProt/TNG2_HUMAN","TNG2_HUMAN")</f>
        <v>TNG2_HUMAN</v>
      </c>
      <c r="D2344" s="11" t="s">
        <v>44965</v>
      </c>
      <c r="E2344" s="18">
        <v>3</v>
      </c>
      <c r="F2344" s="14">
        <v>0</v>
      </c>
      <c r="G2344" s="14">
        <v>1</v>
      </c>
      <c r="H2344" s="81"/>
      <c r="I2344" s="81"/>
      <c r="K2344" s="98">
        <v>3.1213909371315829</v>
      </c>
      <c r="L2344" s="148" t="s">
        <v>47226</v>
      </c>
      <c r="M2344" s="8"/>
      <c r="N2344" s="5">
        <v>31.202000000000002</v>
      </c>
      <c r="O2344" s="5">
        <v>31.202999999999999</v>
      </c>
      <c r="P2344" s="5">
        <v>30.937000000000001</v>
      </c>
      <c r="Q2344" s="7" t="s">
        <v>40</v>
      </c>
      <c r="R2344" s="135" t="s">
        <v>51777</v>
      </c>
      <c r="S2344" s="8">
        <v>3865</v>
      </c>
    </row>
    <row r="2345" spans="1:19" x14ac:dyDescent="0.25">
      <c r="A2345" s="9" t="s">
        <v>42106</v>
      </c>
      <c r="B2345" s="52" t="str">
        <f>HYPERLINK("http://www.UniProt.org/UniProt/Q7ZXI8_XENLA","Q7ZXI8_XENLA")</f>
        <v>Q7ZXI8_XENLA</v>
      </c>
      <c r="C2345" s="12" t="str">
        <f>HYPERLINK("http://www.UniProt.org/UniProt/RAB4B_HUMAN","RAB4B_HUMAN")</f>
        <v>RAB4B_HUMAN</v>
      </c>
      <c r="D2345" s="11" t="s">
        <v>42109</v>
      </c>
      <c r="E2345" s="18">
        <v>-3</v>
      </c>
      <c r="F2345" s="14">
        <v>30</v>
      </c>
      <c r="G2345" s="14">
        <v>0</v>
      </c>
      <c r="H2345" s="81"/>
      <c r="I2345" s="81"/>
      <c r="K2345" s="98">
        <v>3.1131309460916681</v>
      </c>
      <c r="L2345" s="148" t="s">
        <v>47226</v>
      </c>
      <c r="M2345" s="8"/>
      <c r="N2345" s="5">
        <v>23.859000000000002</v>
      </c>
      <c r="O2345" s="5">
        <v>23.859000000000002</v>
      </c>
      <c r="P2345" s="5">
        <v>23.587</v>
      </c>
      <c r="Q2345" s="7" t="s">
        <v>40</v>
      </c>
      <c r="R2345" s="135" t="s">
        <v>51777</v>
      </c>
      <c r="S2345" s="8">
        <v>6205</v>
      </c>
    </row>
    <row r="2346" spans="1:19" x14ac:dyDescent="0.25">
      <c r="A2346" s="9" t="s">
        <v>34695</v>
      </c>
      <c r="B2346" s="52" t="str">
        <f>HYPERLINK("http://www.UniProt.org/UniProt/F6V1E6_XENTR","F6V1E6_XENTR")</f>
        <v>F6V1E6_XENTR</v>
      </c>
      <c r="C2346" s="12" t="str">
        <f>HYPERLINK("http://www.UniProt.org/UniProt/ENASE_HUMAN","ENASE_HUMAN")</f>
        <v>ENASE_HUMAN</v>
      </c>
      <c r="D2346" s="11" t="s">
        <v>34697</v>
      </c>
      <c r="E2346" s="18">
        <v>-0.05</v>
      </c>
      <c r="F2346" s="14">
        <v>17</v>
      </c>
      <c r="G2346" s="14">
        <v>15</v>
      </c>
      <c r="H2346" s="81"/>
      <c r="I2346" s="81"/>
      <c r="K2346" s="98">
        <v>3.0774043177990342</v>
      </c>
      <c r="L2346" s="148" t="s">
        <v>47226</v>
      </c>
      <c r="M2346" s="8"/>
      <c r="N2346" s="5">
        <v>78.569999999999993</v>
      </c>
      <c r="O2346" s="5" t="s">
        <v>40</v>
      </c>
      <c r="P2346" s="5">
        <v>83.986999999999995</v>
      </c>
      <c r="Q2346" s="7" t="s">
        <v>40</v>
      </c>
      <c r="R2346" s="135" t="s">
        <v>51777</v>
      </c>
      <c r="S2346" s="8">
        <v>1570</v>
      </c>
    </row>
    <row r="2347" spans="1:19" x14ac:dyDescent="0.25">
      <c r="A2347" s="9" t="s">
        <v>34263</v>
      </c>
      <c r="B2347" s="52" t="str">
        <f>HYPERLINK("http://www.UniProt.org/UniProt/Q4FZN8_XENLA","Q4FZN8_XENLA")</f>
        <v>Q4FZN8_XENLA</v>
      </c>
      <c r="C2347" s="12" t="str">
        <f>HYPERLINK("http://www.UniProt.org/UniProt/DSCR3_HUMAN","DSCR3_HUMAN")</f>
        <v>DSCR3_HUMAN</v>
      </c>
      <c r="D2347" s="11" t="s">
        <v>34266</v>
      </c>
      <c r="E2347" s="18">
        <v>-1.92</v>
      </c>
      <c r="F2347" s="14">
        <v>54</v>
      </c>
      <c r="G2347" s="14">
        <v>0.6</v>
      </c>
      <c r="H2347" s="81"/>
      <c r="I2347" s="81"/>
      <c r="K2347" s="98">
        <v>3.0398096455910482</v>
      </c>
      <c r="L2347" s="148" t="s">
        <v>47226</v>
      </c>
      <c r="M2347" s="8"/>
      <c r="N2347" s="5">
        <v>36.061999999999998</v>
      </c>
      <c r="O2347" s="5">
        <v>33.295999999999999</v>
      </c>
      <c r="P2347" s="5">
        <v>33.01</v>
      </c>
      <c r="Q2347" s="7" t="s">
        <v>40</v>
      </c>
      <c r="R2347" s="135" t="s">
        <v>51777</v>
      </c>
      <c r="S2347" s="8">
        <v>7550</v>
      </c>
    </row>
    <row r="2348" spans="1:19" x14ac:dyDescent="0.25">
      <c r="A2348" s="9" t="s">
        <v>40011</v>
      </c>
      <c r="B2348" s="52" t="str">
        <f>HYPERLINK("http://www.UniProt.org/UniProt/OPTN_XENLA","OPTN_XENLA")</f>
        <v>OPTN_XENLA</v>
      </c>
      <c r="C2348" s="12" t="str">
        <f>HYPERLINK("http://www.UniProt.org/UniProt/OPTN_HUMAN","OPTN_HUMAN")</f>
        <v>OPTN_HUMAN</v>
      </c>
      <c r="D2348" s="11" t="s">
        <v>40014</v>
      </c>
      <c r="E2348" s="18">
        <v>0.36</v>
      </c>
      <c r="F2348" s="14">
        <v>11</v>
      </c>
      <c r="G2348" s="14">
        <v>26</v>
      </c>
      <c r="H2348" s="81"/>
      <c r="I2348" s="81"/>
      <c r="K2348" s="98">
        <v>3.0331681840828355</v>
      </c>
      <c r="L2348" s="148" t="s">
        <v>47226</v>
      </c>
      <c r="M2348" s="8"/>
      <c r="N2348" s="5">
        <v>61.514000000000003</v>
      </c>
      <c r="O2348" s="5">
        <v>61.514000000000003</v>
      </c>
      <c r="P2348" s="5">
        <v>65.921000000000006</v>
      </c>
      <c r="Q2348" s="7" t="s">
        <v>40</v>
      </c>
      <c r="R2348" s="135" t="s">
        <v>51777</v>
      </c>
      <c r="S2348" s="8">
        <v>8496</v>
      </c>
    </row>
    <row r="2349" spans="1:19" x14ac:dyDescent="0.25">
      <c r="A2349" s="9" t="s">
        <v>40555</v>
      </c>
      <c r="B2349" s="52" t="str">
        <f>HYPERLINK("http://www.UniProt.org/UniProt/Q6DF81_XENLA","Q6DF81_XENLA")</f>
        <v>Q6DF81_XENLA</v>
      </c>
      <c r="C2349" s="12" t="str">
        <f>HYPERLINK("http://www.UniProt.org/UniProt/PDIA5_HUMAN","PDIA5_HUMAN")</f>
        <v>PDIA5_HUMAN</v>
      </c>
      <c r="D2349" s="11" t="s">
        <v>40558</v>
      </c>
      <c r="E2349" s="158" t="s">
        <v>40</v>
      </c>
      <c r="H2349" s="81"/>
      <c r="I2349" s="81"/>
      <c r="K2349" s="98">
        <v>2.9991515516614062</v>
      </c>
      <c r="L2349" s="148" t="s">
        <v>47226</v>
      </c>
      <c r="M2349" s="8"/>
      <c r="N2349" s="5">
        <v>59.125</v>
      </c>
      <c r="O2349" s="5">
        <v>59.552999999999997</v>
      </c>
      <c r="P2349" s="5">
        <v>59.594000000000001</v>
      </c>
      <c r="Q2349" s="7" t="s">
        <v>235</v>
      </c>
      <c r="R2349" s="135" t="s">
        <v>51777</v>
      </c>
      <c r="S2349" s="8">
        <v>5823</v>
      </c>
    </row>
    <row r="2350" spans="1:19" x14ac:dyDescent="0.25">
      <c r="A2350" s="9" t="s">
        <v>31109</v>
      </c>
      <c r="B2350" s="52" t="str">
        <f>HYPERLINK("http://www.UniProt.org/UniProt/API5A_XENLA","API5A_XENLA")</f>
        <v>API5A_XENLA</v>
      </c>
      <c r="C2350" s="12" t="str">
        <f>HYPERLINK("http://www.UniProt.org/UniProt/API5_HUMAN","API5_HUMAN")</f>
        <v>API5_HUMAN</v>
      </c>
      <c r="D2350" s="11" t="s">
        <v>31112</v>
      </c>
      <c r="E2350" s="18">
        <v>2.31</v>
      </c>
      <c r="F2350" s="14">
        <v>1.9</v>
      </c>
      <c r="G2350" s="14">
        <v>390</v>
      </c>
      <c r="H2350" s="81"/>
      <c r="I2350" s="81"/>
      <c r="K2350" s="98">
        <v>2.9870836393765554</v>
      </c>
      <c r="L2350" s="148" t="s">
        <v>47226</v>
      </c>
      <c r="M2350" s="8"/>
      <c r="N2350" s="5">
        <v>62.313000000000002</v>
      </c>
      <c r="O2350" s="5">
        <v>58.709000000000003</v>
      </c>
      <c r="P2350" s="5">
        <v>59.005000000000003</v>
      </c>
      <c r="Q2350" s="7" t="s">
        <v>40</v>
      </c>
      <c r="R2350" s="135" t="s">
        <v>51777</v>
      </c>
      <c r="S2350" s="8">
        <v>2224</v>
      </c>
    </row>
    <row r="2351" spans="1:19" x14ac:dyDescent="0.25">
      <c r="A2351" s="9" t="s">
        <v>35004</v>
      </c>
      <c r="B2351" s="52" t="str">
        <f>HYPERLINK("http://www.UniProt.org/UniProt/F50AA_XENLA","F50AA_XENLA")</f>
        <v>F50AA_XENLA</v>
      </c>
      <c r="C2351" s="12" t="str">
        <f>HYPERLINK("http://www.UniProt.org/UniProt/FA50A_HUMAN","FA50A_HUMAN")</f>
        <v>FA50A_HUMAN</v>
      </c>
      <c r="D2351" s="11" t="s">
        <v>35007</v>
      </c>
      <c r="E2351" s="18">
        <v>2.1800000000000002</v>
      </c>
      <c r="F2351" s="14">
        <v>0.6</v>
      </c>
      <c r="G2351" s="14">
        <v>96</v>
      </c>
      <c r="H2351" s="81"/>
      <c r="I2351" s="81"/>
      <c r="K2351" s="98">
        <v>2.9783241335406263</v>
      </c>
      <c r="L2351" s="148" t="s">
        <v>47226</v>
      </c>
      <c r="M2351" s="8"/>
      <c r="N2351" s="5">
        <v>40.332999999999998</v>
      </c>
      <c r="O2351" s="5">
        <v>40.334000000000003</v>
      </c>
      <c r="P2351" s="5">
        <v>40.241999999999997</v>
      </c>
      <c r="Q2351" s="7" t="s">
        <v>40</v>
      </c>
      <c r="R2351" s="135" t="s">
        <v>51777</v>
      </c>
      <c r="S2351" s="8">
        <v>3386</v>
      </c>
    </row>
    <row r="2352" spans="1:19" x14ac:dyDescent="0.25">
      <c r="A2352" s="9" t="s">
        <v>36930</v>
      </c>
      <c r="B2352" s="52" t="str">
        <f>HYPERLINK("http://www.UniProt.org/UniProt/HYOU1_XENLA","HYOU1_XENLA")</f>
        <v>HYOU1_XENLA</v>
      </c>
      <c r="C2352" s="12" t="str">
        <f>HYPERLINK("http://www.UniProt.org/UniProt/HYOU1_HUMAN","HYOU1_HUMAN")</f>
        <v>HYOU1_HUMAN</v>
      </c>
      <c r="D2352" s="11" t="s">
        <v>36933</v>
      </c>
      <c r="E2352" s="158" t="s">
        <v>40</v>
      </c>
      <c r="H2352" s="81"/>
      <c r="I2352" s="81"/>
      <c r="K2352" s="98">
        <v>2.9753726505862534</v>
      </c>
      <c r="L2352" s="148" t="s">
        <v>47226</v>
      </c>
      <c r="M2352" s="8"/>
      <c r="N2352" s="5">
        <v>111.25</v>
      </c>
      <c r="O2352" s="5">
        <v>72.674000000000007</v>
      </c>
      <c r="P2352" s="5">
        <v>111.33499999999999</v>
      </c>
      <c r="Q2352" s="7" t="s">
        <v>235</v>
      </c>
      <c r="R2352" s="135" t="s">
        <v>51777</v>
      </c>
      <c r="S2352" s="8">
        <v>11280</v>
      </c>
    </row>
    <row r="2353" spans="1:19" x14ac:dyDescent="0.25">
      <c r="A2353" s="9" t="s">
        <v>38581</v>
      </c>
      <c r="B2353" s="52" t="str">
        <f>HYPERLINK("http://www.UniProt.org/UniProt/Q3SYN2_XENLA","Q3SYN2_XENLA")</f>
        <v>Q3SYN2_XENLA</v>
      </c>
      <c r="C2353" s="12" t="str">
        <f>HYPERLINK("http://www.UniProt.org/UniProt/MOB3A_HUMAN","MOB3A_HUMAN")</f>
        <v>MOB3A_HUMAN</v>
      </c>
      <c r="D2353" s="11" t="s">
        <v>38584</v>
      </c>
      <c r="E2353" s="18">
        <v>0.15</v>
      </c>
      <c r="F2353" s="14">
        <v>5.0999999999999996</v>
      </c>
      <c r="G2353" s="14">
        <v>7.2</v>
      </c>
      <c r="H2353" s="81"/>
      <c r="I2353" s="81"/>
      <c r="K2353" s="98">
        <v>2.9676559506743732</v>
      </c>
      <c r="L2353" s="148" t="s">
        <v>47226</v>
      </c>
      <c r="M2353" s="8"/>
      <c r="N2353" s="5">
        <v>25.402000000000001</v>
      </c>
      <c r="O2353" s="5">
        <v>25.405999999999999</v>
      </c>
      <c r="P2353" s="5">
        <v>25.463999999999999</v>
      </c>
      <c r="Q2353" s="7" t="s">
        <v>40</v>
      </c>
      <c r="R2353" s="135" t="s">
        <v>51777</v>
      </c>
      <c r="S2353" s="8">
        <v>4075</v>
      </c>
    </row>
    <row r="2354" spans="1:19" x14ac:dyDescent="0.25">
      <c r="A2354" s="9" t="s">
        <v>35286</v>
      </c>
      <c r="B2354" s="52" t="str">
        <f>HYPERLINK("http://www.UniProt.org/UniProt/Q08B14_XENLA","Q08B14_XENLA")</f>
        <v>Q08B14_XENLA</v>
      </c>
      <c r="C2354" s="12" t="str">
        <f>HYPERLINK("http://www.UniProt.org/UniProt/FIBA_HUMAN","FIBA_HUMAN")</f>
        <v>FIBA_HUMAN</v>
      </c>
      <c r="D2354" s="11" t="s">
        <v>35289</v>
      </c>
      <c r="E2354" s="158" t="s">
        <v>40</v>
      </c>
      <c r="H2354" s="81"/>
      <c r="I2354" s="81"/>
      <c r="K2354" s="98">
        <v>2.9289873260689756</v>
      </c>
      <c r="L2354" s="148" t="s">
        <v>47226</v>
      </c>
      <c r="M2354" s="8"/>
      <c r="N2354" s="5">
        <v>84.513000000000005</v>
      </c>
      <c r="O2354" s="5">
        <v>85.335999999999999</v>
      </c>
      <c r="P2354" s="5">
        <v>94.972999999999999</v>
      </c>
      <c r="Q2354" s="7" t="s">
        <v>235</v>
      </c>
      <c r="R2354" s="135" t="s">
        <v>51777</v>
      </c>
      <c r="S2354" s="8">
        <v>6149</v>
      </c>
    </row>
    <row r="2355" spans="1:19" x14ac:dyDescent="0.25">
      <c r="A2355" s="9" t="s">
        <v>36468</v>
      </c>
      <c r="B2355" s="52" t="str">
        <f>HYPERLINK("http://www.UniProt.org/UniProt/Q6IP35_XENLA","Q6IP35_XENLA")</f>
        <v>Q6IP35_XENLA</v>
      </c>
      <c r="C2355" s="12" t="str">
        <f>HYPERLINK("http://www.UniProt.org/UniProt/HDGF_HUMAN","HDGF_HUMAN")</f>
        <v>HDGF_HUMAN</v>
      </c>
      <c r="D2355" s="11" t="s">
        <v>36471</v>
      </c>
      <c r="E2355" s="18">
        <v>1.76</v>
      </c>
      <c r="F2355" s="14">
        <v>2.9</v>
      </c>
      <c r="G2355" s="14">
        <v>170</v>
      </c>
      <c r="H2355" s="81"/>
      <c r="I2355" s="81"/>
      <c r="K2355" s="98">
        <v>2.9260590995031257</v>
      </c>
      <c r="L2355" s="148" t="s">
        <v>47226</v>
      </c>
      <c r="M2355" s="8"/>
      <c r="N2355" s="5">
        <v>29.061</v>
      </c>
      <c r="O2355" s="5">
        <v>28.96</v>
      </c>
      <c r="P2355" s="5">
        <v>26.788</v>
      </c>
      <c r="Q2355" s="7" t="s">
        <v>40</v>
      </c>
      <c r="R2355" s="135" t="s">
        <v>51777</v>
      </c>
      <c r="S2355" s="8">
        <v>8343</v>
      </c>
    </row>
    <row r="2356" spans="1:19" x14ac:dyDescent="0.25">
      <c r="A2356" s="9" t="s">
        <v>32067</v>
      </c>
      <c r="B2356" s="52" t="str">
        <f>HYPERLINK("http://www.UniProt.org/UniProt/Q8AVG8_XENLA","Q8AVG8_XENLA")</f>
        <v>Q8AVG8_XENLA</v>
      </c>
      <c r="C2356" s="12" t="str">
        <f>HYPERLINK("http://www.UniProt.org/UniProt/CAH2_HUMAN","CAH2_HUMAN")</f>
        <v>CAH2_HUMAN</v>
      </c>
      <c r="D2356" s="11" t="s">
        <v>32070</v>
      </c>
      <c r="E2356" s="18">
        <v>-0.2</v>
      </c>
      <c r="F2356" s="14">
        <v>2.1</v>
      </c>
      <c r="G2356" s="14">
        <v>1.3</v>
      </c>
      <c r="H2356" s="81"/>
      <c r="I2356" s="81"/>
      <c r="K2356" s="98">
        <v>2.9041209696985097</v>
      </c>
      <c r="L2356" s="148" t="s">
        <v>47226</v>
      </c>
      <c r="M2356" s="8"/>
      <c r="N2356" s="5">
        <v>29.003</v>
      </c>
      <c r="O2356" s="5">
        <v>29.004000000000001</v>
      </c>
      <c r="P2356" s="5">
        <v>29.245999999999999</v>
      </c>
      <c r="Q2356" s="7" t="s">
        <v>40</v>
      </c>
      <c r="R2356" s="135" t="s">
        <v>51777</v>
      </c>
      <c r="S2356" s="8">
        <v>4683</v>
      </c>
    </row>
    <row r="2357" spans="1:19" x14ac:dyDescent="0.25">
      <c r="A2357" s="9" t="s">
        <v>35138</v>
      </c>
      <c r="B2357" s="52" t="str">
        <f>HYPERLINK("http://www.UniProt.org/UniProt/B2GUD3_XENTR","B2GUD3_XENTR")</f>
        <v>B2GUD3_XENTR</v>
      </c>
      <c r="C2357" s="12" t="str">
        <f>HYPERLINK("http://www.UniProt.org/UniProt/FAN_HUMAN","FAN_HUMAN")</f>
        <v>FAN_HUMAN</v>
      </c>
      <c r="D2357" s="11" t="s">
        <v>35140</v>
      </c>
      <c r="E2357" s="18">
        <v>-1.61</v>
      </c>
      <c r="F2357" s="14">
        <v>23</v>
      </c>
      <c r="G2357" s="14">
        <v>0.6</v>
      </c>
      <c r="H2357" s="81"/>
      <c r="I2357" s="81"/>
      <c r="K2357" s="98">
        <v>2.895005118664622</v>
      </c>
      <c r="L2357" s="148" t="s">
        <v>47226</v>
      </c>
      <c r="M2357" s="8"/>
      <c r="N2357" s="5">
        <v>103.91</v>
      </c>
      <c r="O2357" s="5">
        <v>48.841999999999999</v>
      </c>
      <c r="P2357" s="5">
        <v>104.372</v>
      </c>
      <c r="Q2357" s="7" t="s">
        <v>40</v>
      </c>
      <c r="R2357" s="135" t="s">
        <v>51777</v>
      </c>
      <c r="S2357" s="8">
        <v>6407</v>
      </c>
    </row>
    <row r="2358" spans="1:19" x14ac:dyDescent="0.25">
      <c r="A2358" s="9" t="s">
        <v>30117</v>
      </c>
      <c r="B2358" s="52" t="str">
        <f>HYPERLINK("http://www.UniProt.org/UniProt/Q66J79_XENLA","Q66J79_XENLA")</f>
        <v>Q66J79_XENLA</v>
      </c>
      <c r="C2358" s="12" t="str">
        <f>HYPERLINK("http://www.UniProt.org/UniProt/2A5G_HUMAN","2A5G_HUMAN")</f>
        <v>2A5G_HUMAN</v>
      </c>
      <c r="D2358" s="11" t="s">
        <v>30120</v>
      </c>
      <c r="E2358" s="18">
        <v>-0.31</v>
      </c>
      <c r="F2358" s="14">
        <v>46</v>
      </c>
      <c r="G2358" s="14">
        <v>23</v>
      </c>
      <c r="H2358" s="81"/>
      <c r="I2358" s="81"/>
      <c r="K2358" s="98">
        <v>2.8847044372553214</v>
      </c>
      <c r="L2358" s="148" t="s">
        <v>47226</v>
      </c>
      <c r="M2358" s="8"/>
      <c r="N2358" s="5">
        <v>67.042000000000002</v>
      </c>
      <c r="O2358" s="5">
        <v>58.871000000000002</v>
      </c>
      <c r="P2358" s="5">
        <v>61.061</v>
      </c>
      <c r="Q2358" s="7" t="s">
        <v>40</v>
      </c>
      <c r="R2358" s="135" t="s">
        <v>51777</v>
      </c>
      <c r="S2358" s="8">
        <v>7441</v>
      </c>
    </row>
    <row r="2359" spans="1:19" x14ac:dyDescent="0.25">
      <c r="A2359" s="9" t="s">
        <v>42682</v>
      </c>
      <c r="B2359" s="52" t="str">
        <f>HYPERLINK("http://www.UniProt.org/UniProt/Q5XH24_XENLA","Q5XH24_XENLA")</f>
        <v>Q5XH24_XENLA</v>
      </c>
      <c r="C2359" s="12" t="str">
        <f>HYPERLINK("http://www.UniProt.org/UniProt/RNF14_HUMAN","RNF14_HUMAN")</f>
        <v>RNF14_HUMAN</v>
      </c>
      <c r="D2359" s="11" t="s">
        <v>42685</v>
      </c>
      <c r="E2359" s="18">
        <v>-0.16</v>
      </c>
      <c r="F2359" s="14">
        <v>19</v>
      </c>
      <c r="G2359" s="14">
        <v>13</v>
      </c>
      <c r="H2359" s="81"/>
      <c r="I2359" s="81"/>
      <c r="K2359" s="98">
        <v>2.8820179109076873</v>
      </c>
      <c r="L2359" s="148" t="s">
        <v>47226</v>
      </c>
      <c r="M2359" s="8"/>
      <c r="N2359" s="5">
        <v>54.316000000000003</v>
      </c>
      <c r="O2359" s="5">
        <v>17.187999999999999</v>
      </c>
      <c r="P2359" s="5">
        <v>53.837000000000003</v>
      </c>
      <c r="Q2359" s="7" t="s">
        <v>40</v>
      </c>
      <c r="R2359" s="135" t="s">
        <v>51777</v>
      </c>
      <c r="S2359" s="8">
        <v>721</v>
      </c>
    </row>
    <row r="2360" spans="1:19" x14ac:dyDescent="0.25">
      <c r="A2360" s="9" t="s">
        <v>33513</v>
      </c>
      <c r="B2360" s="52" t="str">
        <f>HYPERLINK("http://www.UniProt.org/UniProt/F7E8L7_XENTR","F7E8L7_XENTR")</f>
        <v>F7E8L7_XENTR</v>
      </c>
      <c r="C2360" s="12" t="str">
        <f>HYPERLINK("http://www.UniProt.org/UniProt/DC2L1_HUMAN","DC2L1_HUMAN")</f>
        <v>DC2L1_HUMAN</v>
      </c>
      <c r="D2360" s="11" t="s">
        <v>33515</v>
      </c>
      <c r="E2360" s="18">
        <v>-3</v>
      </c>
      <c r="F2360" s="14">
        <v>13</v>
      </c>
      <c r="G2360" s="14">
        <v>0</v>
      </c>
      <c r="H2360" s="81"/>
      <c r="I2360" s="81"/>
      <c r="K2360" s="98">
        <v>2.8545263537186321</v>
      </c>
      <c r="L2360" s="148" t="s">
        <v>47226</v>
      </c>
      <c r="M2360" s="8"/>
      <c r="N2360" s="5">
        <v>39.314</v>
      </c>
      <c r="O2360" s="5" t="s">
        <v>40</v>
      </c>
      <c r="P2360" s="5">
        <v>39.625</v>
      </c>
      <c r="Q2360" s="7" t="s">
        <v>40</v>
      </c>
      <c r="R2360" s="135" t="s">
        <v>51777</v>
      </c>
      <c r="S2360" s="8">
        <v>1408</v>
      </c>
    </row>
    <row r="2361" spans="1:19" x14ac:dyDescent="0.25">
      <c r="A2361" s="9" t="s">
        <v>36138</v>
      </c>
      <c r="B2361" s="52" t="str">
        <f>HYPERLINK("http://www.UniProt.org/UniProt/GPD1L_XENLA","GPD1L_XENLA")</f>
        <v>GPD1L_XENLA</v>
      </c>
      <c r="C2361" s="12" t="str">
        <f>HYPERLINK("http://www.UniProt.org/UniProt/GPD1L_HUMAN","GPD1L_HUMAN")</f>
        <v>GPD1L_HUMAN</v>
      </c>
      <c r="D2361" s="11" t="s">
        <v>36141</v>
      </c>
      <c r="E2361" s="18">
        <v>-0.18</v>
      </c>
      <c r="F2361" s="14">
        <v>50</v>
      </c>
      <c r="G2361" s="14">
        <v>33</v>
      </c>
      <c r="H2361" s="81"/>
      <c r="I2361" s="81"/>
      <c r="K2361" s="98">
        <v>2.8490973433257474</v>
      </c>
      <c r="L2361" s="148" t="s">
        <v>47226</v>
      </c>
      <c r="M2361" s="8"/>
      <c r="N2361" s="5">
        <v>38.499000000000002</v>
      </c>
      <c r="O2361" s="5">
        <v>38.5</v>
      </c>
      <c r="P2361" s="5">
        <v>38.418999999999997</v>
      </c>
      <c r="Q2361" s="7" t="s">
        <v>40</v>
      </c>
      <c r="R2361" s="135" t="s">
        <v>51777</v>
      </c>
      <c r="S2361" s="8">
        <v>4823</v>
      </c>
    </row>
    <row r="2362" spans="1:19" x14ac:dyDescent="0.25">
      <c r="A2362" s="9" t="s">
        <v>33749</v>
      </c>
      <c r="B2362" s="52" t="str">
        <f>HYPERLINK("http://www.UniProt.org/UniProt/Q6GPW6_XENLA","Q6GPW6_XENLA")</f>
        <v>Q6GPW6_XENLA</v>
      </c>
      <c r="C2362" s="12" t="str">
        <f>HYPERLINK("http://www.UniProt.org/UniProt/DGUOK_HUMAN","DGUOK_HUMAN")</f>
        <v>DGUOK_HUMAN</v>
      </c>
      <c r="D2362" s="11" t="s">
        <v>33752</v>
      </c>
      <c r="E2362" s="158" t="s">
        <v>40</v>
      </c>
      <c r="H2362" s="81"/>
      <c r="I2362" s="81"/>
      <c r="K2362" s="98">
        <v>2.8142326982969204</v>
      </c>
      <c r="L2362" s="148" t="s">
        <v>47226</v>
      </c>
      <c r="M2362" s="8"/>
      <c r="N2362" s="5">
        <v>31.398</v>
      </c>
      <c r="O2362" s="5">
        <v>31.399000000000001</v>
      </c>
      <c r="P2362" s="5">
        <v>32.055999999999997</v>
      </c>
      <c r="Q2362" s="7" t="s">
        <v>311</v>
      </c>
      <c r="R2362" s="135" t="s">
        <v>51777</v>
      </c>
      <c r="S2362" s="8">
        <v>6875</v>
      </c>
    </row>
    <row r="2363" spans="1:19" x14ac:dyDescent="0.25">
      <c r="A2363" s="9" t="s">
        <v>38330</v>
      </c>
      <c r="B2363" s="52" t="str">
        <f>HYPERLINK("http://www.UniProt.org/UniProt/Q4V7K5_XENLA","Q4V7K5_XENLA")</f>
        <v>Q4V7K5_XENLA</v>
      </c>
      <c r="C2363" s="12" t="str">
        <f>HYPERLINK("http://www.UniProt.org/UniProt/MESD_HUMAN","MESD_HUMAN")</f>
        <v>MESD_HUMAN</v>
      </c>
      <c r="D2363" s="11" t="s">
        <v>38333</v>
      </c>
      <c r="E2363" s="158" t="s">
        <v>40</v>
      </c>
      <c r="H2363" s="81"/>
      <c r="I2363" s="81"/>
      <c r="K2363" s="98">
        <v>2.7492773186038582</v>
      </c>
      <c r="L2363" s="148" t="s">
        <v>47226</v>
      </c>
      <c r="M2363" s="8"/>
      <c r="N2363" s="5">
        <v>23.759</v>
      </c>
      <c r="O2363" s="5">
        <v>23.552</v>
      </c>
      <c r="P2363" s="5">
        <v>26.077000000000002</v>
      </c>
      <c r="Q2363" s="7" t="s">
        <v>235</v>
      </c>
      <c r="R2363" s="135" t="s">
        <v>51777</v>
      </c>
      <c r="S2363" s="8">
        <v>6405</v>
      </c>
    </row>
    <row r="2364" spans="1:19" x14ac:dyDescent="0.25">
      <c r="A2364" s="9" t="s">
        <v>44913</v>
      </c>
      <c r="B2364" s="52" t="str">
        <f>HYPERLINK("http://www.UniProt.org/UniProt/Q6GPS3_XENLA","Q6GPS3_XENLA")</f>
        <v>Q6GPS3_XENLA</v>
      </c>
      <c r="C2364" s="12" t="str">
        <f>HYPERLINK("http://www.UniProt.org/UniProt/TIPIN_HUMAN","TIPIN_HUMAN")</f>
        <v>TIPIN_HUMAN</v>
      </c>
      <c r="D2364" s="11" t="s">
        <v>44916</v>
      </c>
      <c r="E2364" s="18">
        <v>2.4500000000000002</v>
      </c>
      <c r="F2364" s="14">
        <v>1.1000000000000001</v>
      </c>
      <c r="G2364" s="14">
        <v>320</v>
      </c>
      <c r="H2364" s="81"/>
      <c r="I2364" s="81"/>
      <c r="K2364" s="98">
        <v>2.7471516013454553</v>
      </c>
      <c r="L2364" s="148" t="s">
        <v>47226</v>
      </c>
      <c r="M2364" s="8"/>
      <c r="N2364" s="5">
        <v>40.790999999999997</v>
      </c>
      <c r="O2364" s="5">
        <v>40.393999999999998</v>
      </c>
      <c r="P2364" s="5">
        <v>34.555</v>
      </c>
      <c r="Q2364" s="7" t="s">
        <v>40</v>
      </c>
      <c r="R2364" s="135" t="s">
        <v>51777</v>
      </c>
      <c r="S2364" s="8">
        <v>4545</v>
      </c>
    </row>
    <row r="2365" spans="1:19" x14ac:dyDescent="0.25">
      <c r="A2365" s="9" t="s">
        <v>31843</v>
      </c>
      <c r="B2365" s="52" t="str">
        <f>HYPERLINK("http://www.UniProt.org/UniProt/F6V2F9_XENTR","F6V2F9_XENTR")</f>
        <v>F6V2F9_XENTR</v>
      </c>
      <c r="C2365" s="12" t="str">
        <f>HYPERLINK("http://www.UniProt.org/UniProt/BIG1_HUMAN","BIG1_HUMAN")</f>
        <v>BIG1_HUMAN</v>
      </c>
      <c r="D2365" s="11" t="s">
        <v>31845</v>
      </c>
      <c r="E2365" s="18">
        <v>-3</v>
      </c>
      <c r="F2365" s="14">
        <v>11</v>
      </c>
      <c r="G2365" s="14">
        <v>0</v>
      </c>
      <c r="H2365" s="81"/>
      <c r="I2365" s="81"/>
      <c r="K2365" s="98">
        <v>2.7391501891399277</v>
      </c>
      <c r="L2365" s="148" t="s">
        <v>47226</v>
      </c>
      <c r="M2365" s="8"/>
      <c r="N2365" s="5">
        <v>210.74</v>
      </c>
      <c r="O2365" s="5">
        <v>46.069000000000003</v>
      </c>
      <c r="P2365" s="5">
        <v>208.767</v>
      </c>
      <c r="Q2365" s="7" t="s">
        <v>40</v>
      </c>
      <c r="R2365" s="135" t="s">
        <v>51777</v>
      </c>
      <c r="S2365" s="8">
        <v>2546</v>
      </c>
    </row>
    <row r="2366" spans="1:19" x14ac:dyDescent="0.25">
      <c r="A2366" s="9" t="s">
        <v>38109</v>
      </c>
      <c r="B2366" s="52" t="str">
        <f>HYPERLINK("http://www.UniProt.org/UniProt/Q5U525_XENLA","Q5U525_XENLA")</f>
        <v>Q5U525_XENLA</v>
      </c>
      <c r="C2366" s="12" t="str">
        <f>HYPERLINK("http://www.UniProt.org/UniProt/MAON_HUMAN","MAON_HUMAN")</f>
        <v>MAON_HUMAN</v>
      </c>
      <c r="D2366" s="11" t="s">
        <v>38112</v>
      </c>
      <c r="E2366" s="158" t="s">
        <v>40</v>
      </c>
      <c r="H2366" s="81"/>
      <c r="I2366" s="81"/>
      <c r="K2366" s="98">
        <v>2.7182694289728868</v>
      </c>
      <c r="L2366" s="148" t="s">
        <v>47226</v>
      </c>
      <c r="M2366" s="8"/>
      <c r="N2366" s="5">
        <v>68.984999999999999</v>
      </c>
      <c r="O2366" s="5">
        <v>67.477000000000004</v>
      </c>
      <c r="P2366" s="5">
        <v>67.067999999999998</v>
      </c>
      <c r="Q2366" s="7" t="s">
        <v>311</v>
      </c>
      <c r="R2366" s="135" t="s">
        <v>51777</v>
      </c>
      <c r="S2366" s="8">
        <v>5284</v>
      </c>
    </row>
    <row r="2367" spans="1:19" x14ac:dyDescent="0.25">
      <c r="A2367" s="9" t="s">
        <v>31956</v>
      </c>
      <c r="B2367" s="52" t="str">
        <f>HYPERLINK("http://www.UniProt.org/UniProt/Q7ZWV5_XENLA","Q7ZWV5_XENLA")</f>
        <v>Q7ZWV5_XENLA</v>
      </c>
      <c r="C2367" s="12" t="str">
        <f>HYPERLINK("http://www.UniProt.org/UniProt/BRE1B_HUMAN","BRE1B_HUMAN")</f>
        <v>BRE1B_HUMAN</v>
      </c>
      <c r="D2367" s="11" t="s">
        <v>31959</v>
      </c>
      <c r="E2367" s="18">
        <v>2.4700000000000002</v>
      </c>
      <c r="F2367" s="14">
        <v>0.4</v>
      </c>
      <c r="G2367" s="14">
        <v>110</v>
      </c>
      <c r="H2367" s="81"/>
      <c r="I2367" s="81"/>
      <c r="K2367" s="98">
        <v>2.7155192252238458</v>
      </c>
      <c r="L2367" s="148" t="s">
        <v>47226</v>
      </c>
      <c r="M2367" s="8"/>
      <c r="N2367" s="5">
        <v>114.58</v>
      </c>
      <c r="O2367" s="5">
        <v>70.805999999999997</v>
      </c>
      <c r="P2367" s="5">
        <v>113.65</v>
      </c>
      <c r="Q2367" s="7" t="s">
        <v>40</v>
      </c>
      <c r="R2367" s="135" t="s">
        <v>51777</v>
      </c>
      <c r="S2367" s="8">
        <v>5653</v>
      </c>
    </row>
    <row r="2368" spans="1:19" x14ac:dyDescent="0.25">
      <c r="A2368" s="9" t="s">
        <v>32299</v>
      </c>
      <c r="B2368" s="52" t="str">
        <f>HYPERLINK("http://www.UniProt.org/UniProt/A9UM56_XENTR","A9UM56_XENTR")</f>
        <v>A9UM56_XENTR</v>
      </c>
      <c r="C2368" s="12" t="str">
        <f>HYPERLINK("http://www.UniProt.org/UniProt/CC132_HUMAN","CC132_HUMAN")</f>
        <v>CC132_HUMAN</v>
      </c>
      <c r="D2368" s="11" t="s">
        <v>32301</v>
      </c>
      <c r="E2368" s="18">
        <v>-3</v>
      </c>
      <c r="F2368" s="14">
        <v>22</v>
      </c>
      <c r="G2368" s="14">
        <v>0</v>
      </c>
      <c r="H2368" s="81"/>
      <c r="I2368" s="81"/>
      <c r="K2368" s="98">
        <v>2.6945001558585777</v>
      </c>
      <c r="L2368" s="148" t="s">
        <v>47226</v>
      </c>
      <c r="M2368" s="8"/>
      <c r="N2368" s="5">
        <v>111.28</v>
      </c>
      <c r="O2368" s="5">
        <v>132.911</v>
      </c>
      <c r="P2368" s="5">
        <v>111.17400000000001</v>
      </c>
      <c r="Q2368" s="7" t="s">
        <v>40</v>
      </c>
      <c r="R2368" s="135" t="s">
        <v>51777</v>
      </c>
      <c r="S2368" s="8">
        <v>323</v>
      </c>
    </row>
    <row r="2369" spans="1:19" x14ac:dyDescent="0.25">
      <c r="A2369" s="9" t="s">
        <v>38651</v>
      </c>
      <c r="B2369" s="52" t="str">
        <f>HYPERLINK("http://www.UniProt.org/UniProt/Q6NRF3_XENLA","Q6NRF3_XENLA")</f>
        <v>Q6NRF3_XENLA</v>
      </c>
      <c r="C2369" s="12" t="str">
        <f>HYPERLINK("http://www.UniProt.org/UniProt/MP2K4_HUMAN","MP2K4_HUMAN")</f>
        <v>MP2K4_HUMAN</v>
      </c>
      <c r="D2369" s="11" t="s">
        <v>38654</v>
      </c>
      <c r="E2369" s="18">
        <v>0.03</v>
      </c>
      <c r="F2369" s="14">
        <v>9</v>
      </c>
      <c r="G2369" s="14">
        <v>9.6</v>
      </c>
      <c r="H2369" s="81"/>
      <c r="I2369" s="81"/>
      <c r="K2369" s="98">
        <v>2.6927081504862693</v>
      </c>
      <c r="L2369" s="148" t="s">
        <v>47226</v>
      </c>
      <c r="M2369" s="8"/>
      <c r="N2369" s="5">
        <v>51.817</v>
      </c>
      <c r="O2369" s="5">
        <v>51.874000000000002</v>
      </c>
      <c r="P2369" s="5">
        <v>44.287999999999997</v>
      </c>
      <c r="Q2369" s="7" t="s">
        <v>40</v>
      </c>
      <c r="R2369" s="135" t="s">
        <v>51777</v>
      </c>
      <c r="S2369" s="8">
        <v>7429</v>
      </c>
    </row>
    <row r="2370" spans="1:19" x14ac:dyDescent="0.25">
      <c r="A2370" s="9" t="s">
        <v>38849</v>
      </c>
      <c r="B2370" s="52" t="str">
        <f>HYPERLINK("http://www.UniProt.org/UniProt/F6ZRK1_XENTR","F6ZRK1_XENTR")</f>
        <v>F6ZRK1_XENTR</v>
      </c>
      <c r="C2370" s="12" t="str">
        <f>HYPERLINK("http://www.UniProt.org/UniProt/MVD1_HUMAN","MVD1_HUMAN")</f>
        <v>MVD1_HUMAN</v>
      </c>
      <c r="D2370" s="11" t="s">
        <v>38851</v>
      </c>
      <c r="E2370" s="18">
        <v>2.44</v>
      </c>
      <c r="F2370" s="14">
        <v>0.3</v>
      </c>
      <c r="G2370" s="14">
        <v>85</v>
      </c>
      <c r="H2370" s="81"/>
      <c r="I2370" s="81"/>
      <c r="K2370" s="98">
        <v>2.6879814580107553</v>
      </c>
      <c r="L2370" s="148" t="s">
        <v>47226</v>
      </c>
      <c r="M2370" s="8"/>
      <c r="N2370" s="5">
        <v>43.451000000000001</v>
      </c>
      <c r="O2370" s="5" t="s">
        <v>40</v>
      </c>
      <c r="P2370" s="5">
        <v>43.405000000000001</v>
      </c>
      <c r="Q2370" s="7" t="s">
        <v>40</v>
      </c>
      <c r="R2370" s="135" t="s">
        <v>51777</v>
      </c>
      <c r="S2370" s="8">
        <v>1874</v>
      </c>
    </row>
    <row r="2371" spans="1:19" x14ac:dyDescent="0.25">
      <c r="A2371" s="9" t="s">
        <v>37821</v>
      </c>
      <c r="B2371" s="52" t="str">
        <f>HYPERLINK("http://www.UniProt.org/UniProt/Q6DDQ2_XENLA","Q6DDQ2_XENLA")</f>
        <v>Q6DDQ2_XENLA</v>
      </c>
      <c r="C2371" s="12" t="str">
        <f>HYPERLINK("http://www.UniProt.org/UniProt/LEG9_HUMAN","LEG9_HUMAN")</f>
        <v>LEG9_HUMAN</v>
      </c>
      <c r="D2371" s="11" t="s">
        <v>37824</v>
      </c>
      <c r="E2371" s="158" t="s">
        <v>40</v>
      </c>
      <c r="H2371" s="81"/>
      <c r="I2371" s="81"/>
      <c r="K2371" s="98">
        <v>2.6819504351402217</v>
      </c>
      <c r="L2371" s="148" t="s">
        <v>47226</v>
      </c>
      <c r="M2371" s="8"/>
      <c r="N2371" s="5">
        <v>31.606999999999999</v>
      </c>
      <c r="O2371" s="5">
        <v>37.371000000000002</v>
      </c>
      <c r="P2371" s="5">
        <v>39.518000000000001</v>
      </c>
      <c r="Q2371" s="7" t="s">
        <v>40</v>
      </c>
      <c r="R2371" s="135" t="s">
        <v>51777</v>
      </c>
      <c r="S2371" s="8">
        <v>7799</v>
      </c>
    </row>
    <row r="2372" spans="1:19" x14ac:dyDescent="0.25">
      <c r="A2372" s="9" t="s">
        <v>43126</v>
      </c>
      <c r="B2372" s="52" t="str">
        <f>HYPERLINK("http://www.UniProt.org/UniProt/SDHB_XENLA","SDHB_XENLA")</f>
        <v>SDHB_XENLA</v>
      </c>
      <c r="C2372" s="12" t="str">
        <f>HYPERLINK("http://www.UniProt.org/UniProt/SDHB_HUMAN","SDHB_HUMAN")</f>
        <v>SDHB_HUMAN</v>
      </c>
      <c r="D2372" s="11" t="s">
        <v>43129</v>
      </c>
      <c r="E2372" s="158" t="s">
        <v>40</v>
      </c>
      <c r="H2372" s="81"/>
      <c r="I2372" s="81"/>
      <c r="K2372" s="98">
        <v>2.6801969828958834</v>
      </c>
      <c r="L2372" s="148" t="s">
        <v>47226</v>
      </c>
      <c r="M2372" s="8"/>
      <c r="N2372" s="5">
        <v>31.777999999999999</v>
      </c>
      <c r="O2372" s="5">
        <v>31.777000000000001</v>
      </c>
      <c r="P2372" s="5">
        <v>31.63</v>
      </c>
      <c r="Q2372" s="7" t="s">
        <v>311</v>
      </c>
      <c r="R2372" s="135" t="s">
        <v>51777</v>
      </c>
      <c r="S2372" s="8">
        <v>4657</v>
      </c>
    </row>
    <row r="2373" spans="1:19" x14ac:dyDescent="0.25">
      <c r="A2373" s="9" t="s">
        <v>43667</v>
      </c>
      <c r="B2373" s="52" t="str">
        <f>HYPERLINK("http://www.UniProt.org/UniProt/SPAST_XENLA","SPAST_XENLA")</f>
        <v>SPAST_XENLA</v>
      </c>
      <c r="C2373" s="12" t="str">
        <f>HYPERLINK("http://www.UniProt.org/UniProt/SPAST_HUMAN","SPAST_HUMAN")</f>
        <v>SPAST_HUMAN</v>
      </c>
      <c r="D2373" s="11" t="s">
        <v>43670</v>
      </c>
      <c r="E2373" s="158" t="s">
        <v>40</v>
      </c>
      <c r="H2373" s="81"/>
      <c r="I2373" s="81"/>
      <c r="K2373" s="98">
        <v>2.6680135152792892</v>
      </c>
      <c r="L2373" s="148" t="s">
        <v>47226</v>
      </c>
      <c r="M2373" s="8"/>
      <c r="N2373" s="5">
        <v>62.421999999999997</v>
      </c>
      <c r="O2373" s="5">
        <v>65.852999999999994</v>
      </c>
      <c r="P2373" s="5">
        <v>67.197000000000003</v>
      </c>
      <c r="Q2373" s="7" t="s">
        <v>537</v>
      </c>
      <c r="R2373" s="135" t="s">
        <v>51777</v>
      </c>
      <c r="S2373" s="8">
        <v>5916</v>
      </c>
    </row>
    <row r="2374" spans="1:19" x14ac:dyDescent="0.25">
      <c r="A2374" s="9" t="s">
        <v>43158</v>
      </c>
      <c r="B2374" s="52" t="str">
        <f>HYPERLINK("http://www.UniProt.org/UniProt/Q6GPS7_XENLA","Q6GPS7_XENLA")</f>
        <v>Q6GPS7_XENLA</v>
      </c>
      <c r="C2374" s="12" t="str">
        <f>HYPERLINK("http://www.UniProt.org/UniProt/SELB_HUMAN","SELB_HUMAN")</f>
        <v>SELB_HUMAN</v>
      </c>
      <c r="D2374" s="11" t="s">
        <v>43160</v>
      </c>
      <c r="E2374" s="18">
        <v>-0.43</v>
      </c>
      <c r="F2374" s="14">
        <v>25</v>
      </c>
      <c r="G2374" s="14">
        <v>9.1999999999999993</v>
      </c>
      <c r="H2374" s="81"/>
      <c r="I2374" s="81"/>
      <c r="K2374" s="98">
        <v>2.6433826548263903</v>
      </c>
      <c r="L2374" s="148" t="s">
        <v>47226</v>
      </c>
      <c r="M2374" s="8"/>
      <c r="N2374" s="5">
        <v>63.323</v>
      </c>
      <c r="O2374" s="5">
        <v>48.058999999999997</v>
      </c>
      <c r="P2374" s="5">
        <v>65.305000000000007</v>
      </c>
      <c r="Q2374" s="7" t="s">
        <v>40</v>
      </c>
      <c r="R2374" s="135" t="s">
        <v>51777</v>
      </c>
      <c r="S2374" s="8">
        <v>536</v>
      </c>
    </row>
    <row r="2375" spans="1:19" x14ac:dyDescent="0.25">
      <c r="A2375" s="9" t="s">
        <v>46718</v>
      </c>
      <c r="B2375" s="52" t="str">
        <f>HYPERLINK("http://www.UniProt.org/UniProt/WDR73_XENLA","WDR73_XENLA")</f>
        <v>WDR73_XENLA</v>
      </c>
      <c r="C2375" s="12" t="str">
        <f>HYPERLINK("http://www.UniProt.org/UniProt/WDR73_HUMAN","WDR73_HUMAN")</f>
        <v>WDR73_HUMAN</v>
      </c>
      <c r="D2375" s="11" t="s">
        <v>46721</v>
      </c>
      <c r="E2375" s="18">
        <v>1</v>
      </c>
      <c r="F2375" s="14">
        <v>5.5</v>
      </c>
      <c r="G2375" s="14">
        <v>55</v>
      </c>
      <c r="H2375" s="81"/>
      <c r="I2375" s="81"/>
      <c r="K2375" s="98">
        <v>2.6286471870299035</v>
      </c>
      <c r="L2375" s="148" t="s">
        <v>47226</v>
      </c>
      <c r="M2375" s="8"/>
      <c r="N2375" s="5">
        <v>44.215000000000003</v>
      </c>
      <c r="O2375" s="5">
        <v>40.249000000000002</v>
      </c>
      <c r="P2375" s="5">
        <v>41.685000000000002</v>
      </c>
      <c r="Q2375" s="7" t="s">
        <v>40</v>
      </c>
      <c r="R2375" s="135" t="s">
        <v>51777</v>
      </c>
      <c r="S2375" s="8">
        <v>7802</v>
      </c>
    </row>
    <row r="2376" spans="1:19" x14ac:dyDescent="0.25">
      <c r="A2376" s="9" t="s">
        <v>37986</v>
      </c>
      <c r="B2376" s="52" t="str">
        <f>HYPERLINK("http://www.UniProt.org/UniProt/Q641C4_XENLA","Q641C4_XENLA")</f>
        <v>Q641C4_XENLA</v>
      </c>
      <c r="C2376" s="12" t="str">
        <f>HYPERLINK("http://www.UniProt.org/UniProt/LV102_HUMAN","LV102_HUMAN")</f>
        <v>LV102_HUMAN</v>
      </c>
      <c r="D2376" s="11" t="s">
        <v>37988</v>
      </c>
      <c r="E2376" s="18">
        <v>-3</v>
      </c>
      <c r="F2376" s="14">
        <v>16</v>
      </c>
      <c r="G2376" s="14">
        <v>0</v>
      </c>
      <c r="H2376" s="81"/>
      <c r="I2376" s="81"/>
      <c r="K2376" s="98">
        <v>2.6077306967624283</v>
      </c>
      <c r="L2376" s="148" t="s">
        <v>47226</v>
      </c>
      <c r="M2376" s="8"/>
      <c r="N2376" s="5">
        <v>23.645</v>
      </c>
      <c r="O2376" s="5">
        <v>46.517000000000003</v>
      </c>
      <c r="P2376" s="5">
        <v>11.896000000000001</v>
      </c>
      <c r="Q2376" s="7" t="s">
        <v>40</v>
      </c>
      <c r="R2376" s="135" t="s">
        <v>51777</v>
      </c>
      <c r="S2376" s="8">
        <v>173</v>
      </c>
    </row>
    <row r="2377" spans="1:19" x14ac:dyDescent="0.25">
      <c r="A2377" s="9" t="s">
        <v>37063</v>
      </c>
      <c r="B2377" s="52" t="str">
        <f>HYPERLINK("http://www.UniProt.org/UniProt/A1L3I1_XENLA","A1L3I1_XENLA")</f>
        <v>A1L3I1_XENLA</v>
      </c>
      <c r="C2377" s="12" t="str">
        <f>HYPERLINK("http://www.UniProt.org/UniProt/IGHE_HUMAN","IGHE_HUMAN")</f>
        <v>IGHE_HUMAN</v>
      </c>
      <c r="D2377" s="11" t="s">
        <v>37066</v>
      </c>
      <c r="E2377" s="18">
        <v>-3</v>
      </c>
      <c r="F2377" s="14">
        <v>58</v>
      </c>
      <c r="G2377" s="14">
        <v>0</v>
      </c>
      <c r="H2377" s="81"/>
      <c r="I2377" s="81"/>
      <c r="K2377" s="98">
        <v>2.5939506848438953</v>
      </c>
      <c r="L2377" s="148" t="s">
        <v>47226</v>
      </c>
      <c r="M2377" s="8"/>
      <c r="N2377" s="5">
        <v>59.874000000000002</v>
      </c>
      <c r="O2377" s="5">
        <v>62.555</v>
      </c>
      <c r="P2377" s="5">
        <v>47.018999999999998</v>
      </c>
      <c r="Q2377" s="7" t="s">
        <v>40</v>
      </c>
      <c r="R2377" s="135" t="s">
        <v>51777</v>
      </c>
      <c r="S2377" s="8">
        <v>5070</v>
      </c>
    </row>
    <row r="2378" spans="1:19" x14ac:dyDescent="0.25">
      <c r="A2378" s="9" t="s">
        <v>32972</v>
      </c>
      <c r="B2378" s="52" t="str">
        <f>HYPERLINK("http://www.UniProt.org/UniProt/A0AUT6_XENLA","A0AUT6_XENLA")</f>
        <v>A0AUT6_XENLA</v>
      </c>
      <c r="C2378" s="12" t="str">
        <f>HYPERLINK("http://www.UniProt.org/UniProt/COMD9_HUMAN","COMD9_HUMAN")</f>
        <v>COMD9_HUMAN</v>
      </c>
      <c r="D2378" s="11" t="s">
        <v>32975</v>
      </c>
      <c r="E2378" s="18">
        <v>-2.08</v>
      </c>
      <c r="F2378" s="14">
        <v>100</v>
      </c>
      <c r="G2378" s="14">
        <v>0.8</v>
      </c>
      <c r="H2378" s="81"/>
      <c r="I2378" s="81"/>
      <c r="K2378" s="98">
        <v>2.5672192343229425</v>
      </c>
      <c r="L2378" s="148" t="s">
        <v>47226</v>
      </c>
      <c r="M2378" s="8"/>
      <c r="N2378" s="5">
        <v>21.684000000000001</v>
      </c>
      <c r="O2378" s="5">
        <v>21.466000000000001</v>
      </c>
      <c r="P2378" s="5">
        <v>21.818999999999999</v>
      </c>
      <c r="Q2378" s="7" t="s">
        <v>40</v>
      </c>
      <c r="R2378" s="135" t="s">
        <v>51777</v>
      </c>
      <c r="S2378" s="8">
        <v>7176</v>
      </c>
    </row>
    <row r="2379" spans="1:19" x14ac:dyDescent="0.25">
      <c r="A2379" s="9" t="s">
        <v>32128</v>
      </c>
      <c r="B2379" s="52" t="str">
        <f>HYPERLINK("http://www.UniProt.org/UniProt/Q6NVT4_XENTR","Q6NVT4_XENTR")</f>
        <v>Q6NVT4_XENTR</v>
      </c>
      <c r="C2379" s="12" t="str">
        <f>HYPERLINK("http://www.UniProt.org/UniProt/CAN7_HUMAN","CAN7_HUMAN")</f>
        <v>CAN7_HUMAN</v>
      </c>
      <c r="D2379" s="11" t="s">
        <v>32130</v>
      </c>
      <c r="E2379" s="18">
        <v>-0.17</v>
      </c>
      <c r="F2379" s="14">
        <v>19</v>
      </c>
      <c r="G2379" s="14">
        <v>12</v>
      </c>
      <c r="H2379" s="81"/>
      <c r="I2379" s="81"/>
      <c r="K2379" s="98">
        <v>2.543554803298604</v>
      </c>
      <c r="L2379" s="148" t="s">
        <v>47226</v>
      </c>
      <c r="M2379" s="8"/>
      <c r="N2379" s="5">
        <v>92.314999999999998</v>
      </c>
      <c r="O2379" s="5">
        <v>73.180000000000007</v>
      </c>
      <c r="P2379" s="5">
        <v>92.652000000000001</v>
      </c>
      <c r="Q2379" s="7" t="s">
        <v>40</v>
      </c>
      <c r="R2379" s="135" t="s">
        <v>51777</v>
      </c>
      <c r="S2379" s="8">
        <v>7340</v>
      </c>
    </row>
    <row r="2380" spans="1:19" x14ac:dyDescent="0.25">
      <c r="A2380" s="9" t="s">
        <v>35779</v>
      </c>
      <c r="B2380" s="52" t="str">
        <f>HYPERLINK("http://www.UniProt.org/UniProt/B7ZPW1_XENLA","B7ZPW1_XENLA")</f>
        <v>B7ZPW1_XENLA</v>
      </c>
      <c r="C2380" s="12" t="str">
        <f>HYPERLINK("http://www.UniProt.org/UniProt/GDPP1_HUMAN","GDPP1_HUMAN")</f>
        <v>GDPP1_HUMAN</v>
      </c>
      <c r="D2380" s="11" t="s">
        <v>35781</v>
      </c>
      <c r="E2380" s="18">
        <v>-0.14000000000000001</v>
      </c>
      <c r="F2380" s="14">
        <v>4.8</v>
      </c>
      <c r="G2380" s="14">
        <v>3.4</v>
      </c>
      <c r="H2380" s="81"/>
      <c r="I2380" s="81"/>
      <c r="K2380" s="98">
        <v>2.4752044082615585</v>
      </c>
      <c r="L2380" s="148" t="s">
        <v>47226</v>
      </c>
      <c r="M2380" s="8"/>
      <c r="N2380" s="5">
        <v>45.093000000000004</v>
      </c>
      <c r="O2380" s="5">
        <v>100.56399999999999</v>
      </c>
      <c r="P2380" s="5">
        <v>42.362000000000002</v>
      </c>
      <c r="Q2380" s="7" t="s">
        <v>40</v>
      </c>
      <c r="R2380" s="135" t="s">
        <v>51777</v>
      </c>
      <c r="S2380" s="8">
        <v>429</v>
      </c>
    </row>
    <row r="2381" spans="1:19" x14ac:dyDescent="0.25">
      <c r="A2381" s="9" t="s">
        <v>30076</v>
      </c>
      <c r="B2381" s="52" t="str">
        <f>HYPERLINK("http://www.UniProt.org/UniProt/Q6DJE2_XENLA","Q6DJE2_XENLA")</f>
        <v>Q6DJE2_XENLA</v>
      </c>
      <c r="C2381" s="12" t="str">
        <f>HYPERLINK("http://www.UniProt.org/UniProt/1433F_HUMAN","1433F_HUMAN")</f>
        <v>1433F_HUMAN</v>
      </c>
      <c r="D2381" s="11" t="s">
        <v>30079</v>
      </c>
      <c r="E2381" s="18">
        <v>-3</v>
      </c>
      <c r="F2381" s="14">
        <v>2</v>
      </c>
      <c r="G2381" s="14">
        <v>0</v>
      </c>
      <c r="H2381" s="81"/>
      <c r="I2381" s="81"/>
      <c r="K2381" s="98">
        <v>2.4536850147707123</v>
      </c>
      <c r="L2381" s="148" t="s">
        <v>47226</v>
      </c>
      <c r="M2381" s="8" t="s">
        <v>59</v>
      </c>
      <c r="N2381" s="5">
        <v>28.315000000000001</v>
      </c>
      <c r="O2381" s="5">
        <v>28.315999999999999</v>
      </c>
      <c r="P2381" s="5">
        <v>28.219000000000001</v>
      </c>
      <c r="Q2381" s="7" t="s">
        <v>40</v>
      </c>
      <c r="R2381" s="135" t="s">
        <v>51777</v>
      </c>
      <c r="S2381" s="8">
        <v>9274</v>
      </c>
    </row>
    <row r="2382" spans="1:19" x14ac:dyDescent="0.25">
      <c r="A2382" s="9" t="s">
        <v>37709</v>
      </c>
      <c r="B2382" s="52" t="str">
        <f>HYPERLINK("http://www.UniProt.org/UniProt/Q7ZSZ1_XENLA","Q7ZSZ1_XENLA")</f>
        <v>Q7ZSZ1_XENLA</v>
      </c>
      <c r="C2382" s="12" t="str">
        <f>HYPERLINK("http://www.UniProt.org/UniProt/LANC1_HUMAN","LANC1_HUMAN")</f>
        <v>LANC1_HUMAN</v>
      </c>
      <c r="D2382" s="11" t="s">
        <v>37712</v>
      </c>
      <c r="E2382" s="18">
        <v>-0.27</v>
      </c>
      <c r="F2382" s="14">
        <v>28</v>
      </c>
      <c r="G2382" s="14">
        <v>15</v>
      </c>
      <c r="H2382" s="81"/>
      <c r="I2382" s="81"/>
      <c r="K2382" s="98">
        <v>2.4499857813609656</v>
      </c>
      <c r="L2382" s="148" t="s">
        <v>47226</v>
      </c>
      <c r="M2382" s="8"/>
      <c r="N2382" s="5">
        <v>45.465000000000003</v>
      </c>
      <c r="O2382" s="5">
        <v>45.441000000000003</v>
      </c>
      <c r="P2382" s="5">
        <v>45.283000000000001</v>
      </c>
      <c r="Q2382" s="7" t="s">
        <v>40</v>
      </c>
      <c r="R2382" s="135" t="s">
        <v>51777</v>
      </c>
      <c r="S2382" s="8">
        <v>6030</v>
      </c>
    </row>
    <row r="2383" spans="1:19" x14ac:dyDescent="0.25">
      <c r="A2383" s="9" t="s">
        <v>33766</v>
      </c>
      <c r="B2383" s="52" t="str">
        <f>HYPERLINK("http://www.UniProt.org/UniProt/F6VLE3_XENTR","F6VLE3_XENTR")</f>
        <v>F6VLE3_XENTR</v>
      </c>
      <c r="C2383" s="12" t="str">
        <f>HYPERLINK("http://www.UniProt.org/UniProt/DHAK_HUMAN","DHAK_HUMAN")</f>
        <v>DHAK_HUMAN</v>
      </c>
      <c r="D2383" s="11" t="s">
        <v>33768</v>
      </c>
      <c r="E2383" s="18">
        <v>0.05</v>
      </c>
      <c r="F2383" s="14">
        <v>9</v>
      </c>
      <c r="G2383" s="14">
        <v>10</v>
      </c>
      <c r="H2383" s="81"/>
      <c r="I2383" s="81"/>
      <c r="K2383" s="98">
        <v>2.4352829959001432</v>
      </c>
      <c r="L2383" s="148" t="s">
        <v>47226</v>
      </c>
      <c r="M2383" s="8"/>
      <c r="N2383" s="5">
        <v>60.874000000000002</v>
      </c>
      <c r="O2383" s="5" t="s">
        <v>40</v>
      </c>
      <c r="P2383" s="5">
        <v>58.947000000000003</v>
      </c>
      <c r="Q2383" s="7" t="s">
        <v>40</v>
      </c>
      <c r="R2383" s="135" t="s">
        <v>51777</v>
      </c>
      <c r="S2383" s="8">
        <v>1291</v>
      </c>
    </row>
    <row r="2384" spans="1:19" x14ac:dyDescent="0.25">
      <c r="A2384" s="9" t="s">
        <v>38624</v>
      </c>
      <c r="B2384" s="52" t="str">
        <f>HYPERLINK("http://www.UniProt.org/UniProt/Q5M8G8_XENTR","Q5M8G8_XENTR")</f>
        <v>Q5M8G8_XENTR</v>
      </c>
      <c r="C2384" s="12" t="str">
        <f>HYPERLINK("http://www.UniProt.org/UniProt/MOD5_HUMAN","MOD5_HUMAN")</f>
        <v>MOD5_HUMAN</v>
      </c>
      <c r="D2384" s="11" t="s">
        <v>38626</v>
      </c>
      <c r="E2384" s="158" t="s">
        <v>40</v>
      </c>
      <c r="H2384" s="81"/>
      <c r="I2384" s="81"/>
      <c r="K2384" s="98">
        <v>2.4330626041230059</v>
      </c>
      <c r="L2384" s="148" t="s">
        <v>47226</v>
      </c>
      <c r="M2384" s="8"/>
      <c r="N2384" s="5">
        <v>52.16</v>
      </c>
      <c r="O2384" s="5" t="s">
        <v>40</v>
      </c>
      <c r="P2384" s="5">
        <v>52.725000000000001</v>
      </c>
      <c r="Q2384" s="7" t="s">
        <v>311</v>
      </c>
      <c r="R2384" s="135" t="s">
        <v>51777</v>
      </c>
      <c r="S2384" s="8">
        <v>8475</v>
      </c>
    </row>
    <row r="2385" spans="1:19" x14ac:dyDescent="0.25">
      <c r="A2385" s="9" t="s">
        <v>44241</v>
      </c>
      <c r="B2385" s="52" t="str">
        <f>HYPERLINK("http://www.UniProt.org/UniProt/B0JZT6_XENTR","B0JZT6_XENTR")</f>
        <v>B0JZT6_XENTR</v>
      </c>
      <c r="C2385" s="12" t="str">
        <f>HYPERLINK("http://www.UniProt.org/UniProt/SYNM_HUMAN","SYNM_HUMAN")</f>
        <v>SYNM_HUMAN</v>
      </c>
      <c r="D2385" s="11" t="s">
        <v>44243</v>
      </c>
      <c r="E2385" s="158" t="s">
        <v>40</v>
      </c>
      <c r="H2385" s="81"/>
      <c r="I2385" s="81"/>
      <c r="K2385" s="98">
        <v>2.4315354345319733</v>
      </c>
      <c r="L2385" s="148" t="s">
        <v>47226</v>
      </c>
      <c r="M2385" s="8"/>
      <c r="N2385" s="5">
        <v>54.866</v>
      </c>
      <c r="O2385" s="5">
        <v>64.811999999999998</v>
      </c>
      <c r="P2385" s="5">
        <v>54.09</v>
      </c>
      <c r="Q2385" s="7" t="s">
        <v>311</v>
      </c>
      <c r="R2385" s="135" t="s">
        <v>51777</v>
      </c>
      <c r="S2385" s="8">
        <v>8808</v>
      </c>
    </row>
    <row r="2386" spans="1:19" x14ac:dyDescent="0.25">
      <c r="A2386" s="9" t="s">
        <v>33142</v>
      </c>
      <c r="B2386" s="52" t="str">
        <f>HYPERLINK("http://www.UniProt.org/UniProt/CPTP_XENLA","CPTP_XENLA")</f>
        <v>CPTP_XENLA</v>
      </c>
      <c r="C2386" s="12" t="str">
        <f>HYPERLINK("http://www.UniProt.org/UniProt/CPTP_HUMAN","CPTP_HUMAN")</f>
        <v>CPTP_HUMAN</v>
      </c>
      <c r="D2386" s="11" t="s">
        <v>33144</v>
      </c>
      <c r="E2386" s="18">
        <v>-0.14000000000000001</v>
      </c>
      <c r="F2386" s="14">
        <v>20</v>
      </c>
      <c r="G2386" s="14">
        <v>14</v>
      </c>
      <c r="H2386" s="81"/>
      <c r="I2386" s="81"/>
      <c r="K2386" s="98">
        <v>2.4132235305830485</v>
      </c>
      <c r="L2386" s="148" t="s">
        <v>47226</v>
      </c>
      <c r="M2386" s="8"/>
      <c r="N2386" s="5">
        <v>24.68</v>
      </c>
      <c r="O2386" s="5">
        <v>109.407</v>
      </c>
      <c r="P2386" s="5">
        <v>24.364999999999998</v>
      </c>
      <c r="Q2386" s="7" t="s">
        <v>40</v>
      </c>
      <c r="R2386" s="135" t="s">
        <v>51777</v>
      </c>
      <c r="S2386" s="8">
        <v>862</v>
      </c>
    </row>
    <row r="2387" spans="1:19" x14ac:dyDescent="0.25">
      <c r="A2387" s="9" t="s">
        <v>40455</v>
      </c>
      <c r="B2387" s="52" t="str">
        <f>HYPERLINK("http://www.UniProt.org/UniProt/Q5U5C7_XENLA","Q5U5C7_XENLA")</f>
        <v>Q5U5C7_XENLA</v>
      </c>
      <c r="C2387" s="12" t="str">
        <f>HYPERLINK("http://www.UniProt.org/UniProt/PDCD5_HUMAN","PDCD5_HUMAN")</f>
        <v>PDCD5_HUMAN</v>
      </c>
      <c r="D2387" s="11" t="s">
        <v>40458</v>
      </c>
      <c r="E2387" s="18">
        <v>-0.84</v>
      </c>
      <c r="F2387" s="14">
        <v>900</v>
      </c>
      <c r="G2387" s="14">
        <v>130</v>
      </c>
      <c r="H2387" s="81"/>
      <c r="I2387" s="81"/>
      <c r="K2387" s="98">
        <v>2.4039130710502676</v>
      </c>
      <c r="L2387" s="148" t="s">
        <v>47226</v>
      </c>
      <c r="M2387" s="8"/>
      <c r="N2387" s="5">
        <v>14.269</v>
      </c>
      <c r="O2387" s="5">
        <v>14.401999999999999</v>
      </c>
      <c r="P2387" s="5">
        <v>14.285</v>
      </c>
      <c r="Q2387" s="7" t="s">
        <v>40</v>
      </c>
      <c r="R2387" s="135" t="s">
        <v>51777</v>
      </c>
      <c r="S2387" s="8">
        <v>10565</v>
      </c>
    </row>
    <row r="2388" spans="1:19" x14ac:dyDescent="0.25">
      <c r="A2388" s="9" t="s">
        <v>43187</v>
      </c>
      <c r="B2388" s="52" t="str">
        <f>HYPERLINK("http://www.UniProt.org/UniProt/Q6DE24_XENLA","Q6DE24_XENLA")</f>
        <v>Q6DE24_XENLA</v>
      </c>
      <c r="C2388" s="12" t="str">
        <f>HYPERLINK("http://www.UniProt.org/UniProt/SEN54_HUMAN","SEN54_HUMAN")</f>
        <v>SEN54_HUMAN</v>
      </c>
      <c r="D2388" s="11" t="s">
        <v>43190</v>
      </c>
      <c r="E2388" s="18">
        <v>2.67</v>
      </c>
      <c r="F2388" s="14">
        <v>0.4</v>
      </c>
      <c r="G2388" s="14">
        <v>200</v>
      </c>
      <c r="H2388" s="81"/>
      <c r="I2388" s="81"/>
      <c r="K2388" s="98">
        <v>2.4038038423908601</v>
      </c>
      <c r="L2388" s="148" t="s">
        <v>47226</v>
      </c>
      <c r="M2388" s="8"/>
      <c r="N2388" s="5">
        <v>59.008000000000003</v>
      </c>
      <c r="O2388" s="5">
        <v>59.009</v>
      </c>
      <c r="P2388" s="5">
        <v>58.819000000000003</v>
      </c>
      <c r="Q2388" s="7" t="s">
        <v>40</v>
      </c>
      <c r="R2388" s="135" t="s">
        <v>51777</v>
      </c>
      <c r="S2388" s="8">
        <v>1718</v>
      </c>
    </row>
    <row r="2389" spans="1:19" x14ac:dyDescent="0.25">
      <c r="A2389" s="9" t="s">
        <v>44042</v>
      </c>
      <c r="B2389" s="52" t="str">
        <f>HYPERLINK("http://www.UniProt.org/UniProt/Q6DJA6_XENTR","Q6DJA6_XENTR")</f>
        <v>Q6DJA6_XENTR</v>
      </c>
      <c r="C2389" s="12" t="str">
        <f>HYPERLINK("http://www.UniProt.org/UniProt/STXB2_HUMAN","STXB2_HUMAN")</f>
        <v>STXB2_HUMAN</v>
      </c>
      <c r="D2389" s="11" t="s">
        <v>44044</v>
      </c>
      <c r="E2389" s="18">
        <v>0.02</v>
      </c>
      <c r="F2389" s="14">
        <v>43</v>
      </c>
      <c r="G2389" s="14">
        <v>45</v>
      </c>
      <c r="H2389" s="81"/>
      <c r="I2389" s="81"/>
      <c r="K2389" s="98">
        <v>2.4013811948012189</v>
      </c>
      <c r="L2389" s="148" t="s">
        <v>47226</v>
      </c>
      <c r="M2389" s="8"/>
      <c r="N2389" s="5">
        <v>67.183000000000007</v>
      </c>
      <c r="O2389" s="5">
        <v>67.709999999999994</v>
      </c>
      <c r="P2389" s="5">
        <v>66.453000000000003</v>
      </c>
      <c r="Q2389" s="7" t="s">
        <v>40</v>
      </c>
      <c r="R2389" s="135" t="s">
        <v>51777</v>
      </c>
      <c r="S2389" s="8">
        <v>7594</v>
      </c>
    </row>
    <row r="2390" spans="1:19" x14ac:dyDescent="0.25">
      <c r="A2390" s="9" t="s">
        <v>36347</v>
      </c>
      <c r="B2390" s="52" t="str">
        <f>HYPERLINK("http://www.UniProt.org/UniProt/F7DQ11_XENTR","F7DQ11_XENTR")</f>
        <v>F7DQ11_XENTR</v>
      </c>
      <c r="C2390" s="12" t="str">
        <f>HYPERLINK("http://www.UniProt.org/UniProt/GTPB8_HUMAN","GTPB8_HUMAN")</f>
        <v>GTPB8_HUMAN</v>
      </c>
      <c r="D2390" s="11" t="s">
        <v>36349</v>
      </c>
      <c r="E2390" s="158" t="s">
        <v>40</v>
      </c>
      <c r="H2390" s="81"/>
      <c r="I2390" s="81"/>
      <c r="K2390" s="98">
        <v>2.3944683672293992</v>
      </c>
      <c r="L2390" s="148" t="s">
        <v>47226</v>
      </c>
      <c r="M2390" s="8"/>
      <c r="N2390" s="5">
        <v>31.888999999999999</v>
      </c>
      <c r="O2390" s="5" t="s">
        <v>40</v>
      </c>
      <c r="P2390" s="5">
        <v>32.146999999999998</v>
      </c>
      <c r="Q2390" s="7" t="s">
        <v>40</v>
      </c>
      <c r="R2390" s="135" t="s">
        <v>51777</v>
      </c>
      <c r="S2390" s="8">
        <v>5583</v>
      </c>
    </row>
    <row r="2391" spans="1:19" x14ac:dyDescent="0.25">
      <c r="A2391" s="9" t="s">
        <v>40600</v>
      </c>
      <c r="B2391" s="52" t="str">
        <f>HYPERLINK("http://www.UniProt.org/UniProt/Q63ZR8_XENLA","Q63ZR8_XENLA")</f>
        <v>Q63ZR8_XENLA</v>
      </c>
      <c r="C2391" s="12" t="str">
        <f>HYPERLINK("http://www.UniProt.org/UniProt/PDK1_HUMAN","PDK1_HUMAN")</f>
        <v>PDK1_HUMAN</v>
      </c>
      <c r="D2391" s="11" t="s">
        <v>40603</v>
      </c>
      <c r="E2391" s="158" t="s">
        <v>40</v>
      </c>
      <c r="H2391" s="81"/>
      <c r="I2391" s="81"/>
      <c r="K2391" s="98">
        <v>2.388202124120598</v>
      </c>
      <c r="L2391" s="148" t="s">
        <v>47226</v>
      </c>
      <c r="M2391" s="8"/>
      <c r="N2391" s="5">
        <v>47.069000000000003</v>
      </c>
      <c r="O2391" s="5">
        <v>46.994999999999997</v>
      </c>
      <c r="P2391" s="5">
        <v>49.244</v>
      </c>
      <c r="Q2391" s="7" t="s">
        <v>311</v>
      </c>
      <c r="R2391" s="135" t="s">
        <v>51777</v>
      </c>
      <c r="S2391" s="8">
        <v>4465</v>
      </c>
    </row>
    <row r="2392" spans="1:19" x14ac:dyDescent="0.25">
      <c r="A2392" s="9" t="s">
        <v>45364</v>
      </c>
      <c r="B2392" s="52" t="str">
        <f>HYPERLINK("http://www.UniProt.org/UniProt/F7C4I0_XENTR","F7C4I0_XENTR")</f>
        <v>F7C4I0_XENTR</v>
      </c>
      <c r="C2392" s="12" t="str">
        <f>HYPERLINK("http://www.UniProt.org/UniProt/TRPT1_HUMAN","TRPT1_HUMAN")</f>
        <v>TRPT1_HUMAN</v>
      </c>
      <c r="D2392" s="11" t="s">
        <v>45366</v>
      </c>
      <c r="E2392" s="18">
        <v>-0.22</v>
      </c>
      <c r="F2392" s="14">
        <v>11</v>
      </c>
      <c r="G2392" s="14">
        <v>6.3</v>
      </c>
      <c r="H2392" s="81"/>
      <c r="I2392" s="81"/>
      <c r="K2392" s="98">
        <v>2.3771787372343347</v>
      </c>
      <c r="L2392" s="148" t="s">
        <v>47226</v>
      </c>
      <c r="M2392" s="8"/>
      <c r="N2392" s="5">
        <v>25.86</v>
      </c>
      <c r="O2392" s="5" t="s">
        <v>40</v>
      </c>
      <c r="P2392" s="5">
        <v>27.742000000000001</v>
      </c>
      <c r="Q2392" s="7" t="s">
        <v>40</v>
      </c>
      <c r="R2392" s="135" t="s">
        <v>51777</v>
      </c>
      <c r="S2392" s="8">
        <v>9035</v>
      </c>
    </row>
    <row r="2393" spans="1:19" x14ac:dyDescent="0.25">
      <c r="A2393" s="9" t="s">
        <v>42908</v>
      </c>
      <c r="B2393" s="52" t="str">
        <f>HYPERLINK("http://www.UniProt.org/UniProt/B1H1T6_XENLA","B1H1T6_XENLA")</f>
        <v>B1H1T6_XENLA</v>
      </c>
      <c r="C2393" s="12" t="str">
        <f>HYPERLINK("http://www.UniProt.org/UniProt/RUFY1_HUMAN","RUFY1_HUMAN")</f>
        <v>RUFY1_HUMAN</v>
      </c>
      <c r="D2393" s="11" t="s">
        <v>42911</v>
      </c>
      <c r="E2393" s="18">
        <v>-3</v>
      </c>
      <c r="F2393" s="14">
        <v>10</v>
      </c>
      <c r="G2393" s="14">
        <v>0</v>
      </c>
      <c r="H2393" s="81"/>
      <c r="I2393" s="81"/>
      <c r="K2393" s="98">
        <v>2.35677368330995</v>
      </c>
      <c r="L2393" s="148" t="s">
        <v>47226</v>
      </c>
      <c r="M2393" s="8"/>
      <c r="N2393" s="5">
        <v>73.88</v>
      </c>
      <c r="O2393" s="5">
        <v>68.921000000000006</v>
      </c>
      <c r="P2393" s="5">
        <v>79.817999999999998</v>
      </c>
      <c r="Q2393" s="7" t="s">
        <v>40</v>
      </c>
      <c r="R2393" s="135" t="s">
        <v>51777</v>
      </c>
      <c r="S2393" s="8">
        <v>9386</v>
      </c>
    </row>
    <row r="2394" spans="1:19" x14ac:dyDescent="0.25">
      <c r="A2394" s="9" t="s">
        <v>34573</v>
      </c>
      <c r="B2394" s="52" t="str">
        <f>HYPERLINK("http://www.UniProt.org/UniProt/EFGM_XENLA","EFGM_XENLA")</f>
        <v>EFGM_XENLA</v>
      </c>
      <c r="C2394" s="12" t="str">
        <f>HYPERLINK("http://www.UniProt.org/UniProt/EFGM_HUMAN","EFGM_HUMAN")</f>
        <v>EFGM_HUMAN</v>
      </c>
      <c r="D2394" s="11" t="s">
        <v>34576</v>
      </c>
      <c r="E2394" s="158" t="s">
        <v>40</v>
      </c>
      <c r="H2394" s="81"/>
      <c r="I2394" s="81"/>
      <c r="K2394" s="98">
        <v>2.3475919142714199</v>
      </c>
      <c r="L2394" s="148" t="s">
        <v>47226</v>
      </c>
      <c r="M2394" s="8"/>
      <c r="N2394" s="5">
        <v>74.706999999999994</v>
      </c>
      <c r="O2394" s="5">
        <v>83.522999999999996</v>
      </c>
      <c r="P2394" s="5">
        <v>83.471000000000004</v>
      </c>
      <c r="Q2394" s="7" t="s">
        <v>311</v>
      </c>
      <c r="R2394" s="135" t="s">
        <v>51777</v>
      </c>
      <c r="S2394" s="8">
        <v>1322</v>
      </c>
    </row>
    <row r="2395" spans="1:19" x14ac:dyDescent="0.25">
      <c r="A2395" s="9" t="s">
        <v>30664</v>
      </c>
      <c r="B2395" s="52" t="str">
        <f>HYPERLINK("http://www.UniProt.org/UniProt/Q28IZ0_XENTR","Q28IZ0_XENTR")</f>
        <v>Q28IZ0_XENTR</v>
      </c>
      <c r="C2395" s="12" t="str">
        <f>HYPERLINK("http://www.UniProt.org/UniProt/AIFM1_HUMAN","AIFM1_HUMAN")</f>
        <v>AIFM1_HUMAN</v>
      </c>
      <c r="D2395" s="11" t="s">
        <v>30666</v>
      </c>
      <c r="E2395" s="158" t="s">
        <v>40</v>
      </c>
      <c r="H2395" s="81"/>
      <c r="I2395" s="81"/>
      <c r="K2395" s="98">
        <v>2.33593046849722</v>
      </c>
      <c r="L2395" s="148" t="s">
        <v>47226</v>
      </c>
      <c r="M2395" s="8"/>
      <c r="N2395" s="5">
        <v>59.3</v>
      </c>
      <c r="O2395" s="5">
        <v>67.006</v>
      </c>
      <c r="P2395" s="5">
        <v>66.900999999999996</v>
      </c>
      <c r="Q2395" s="7" t="s">
        <v>311</v>
      </c>
      <c r="R2395" s="135" t="s">
        <v>51777</v>
      </c>
      <c r="S2395" s="8">
        <v>8464</v>
      </c>
    </row>
    <row r="2396" spans="1:19" x14ac:dyDescent="0.25">
      <c r="A2396" s="9" t="s">
        <v>34222</v>
      </c>
      <c r="B2396" s="52" t="str">
        <f>HYPERLINK("http://www.UniProt.org/UniProt/DPY3B_XENLA","DPY3B_XENLA")</f>
        <v>DPY3B_XENLA</v>
      </c>
      <c r="C2396" s="12" t="str">
        <f>HYPERLINK("http://www.UniProt.org/UniProt/DPYL3_HUMAN","DPYL3_HUMAN")</f>
        <v>DPYL3_HUMAN</v>
      </c>
      <c r="D2396" s="11" t="s">
        <v>34225</v>
      </c>
      <c r="E2396" s="18">
        <v>-3</v>
      </c>
      <c r="F2396" s="14">
        <v>3.2</v>
      </c>
      <c r="G2396" s="14">
        <v>0</v>
      </c>
      <c r="H2396" s="81"/>
      <c r="I2396" s="81"/>
      <c r="K2396" s="98">
        <v>2.2971544172269813</v>
      </c>
      <c r="L2396" s="148" t="s">
        <v>47226</v>
      </c>
      <c r="M2396" s="8"/>
      <c r="N2396" s="5">
        <v>62.036000000000001</v>
      </c>
      <c r="O2396" s="5">
        <v>62.021999999999998</v>
      </c>
      <c r="P2396" s="5">
        <v>61.963000000000001</v>
      </c>
      <c r="Q2396" s="7" t="s">
        <v>40</v>
      </c>
      <c r="R2396" s="135" t="s">
        <v>51777</v>
      </c>
      <c r="S2396" s="8">
        <v>6104</v>
      </c>
    </row>
    <row r="2397" spans="1:19" x14ac:dyDescent="0.25">
      <c r="A2397" s="9" t="s">
        <v>35703</v>
      </c>
      <c r="B2397" s="52" t="str">
        <f>HYPERLINK("http://www.UniProt.org/UniProt/Q5XG43_XENLA","Q5XG43_XENLA")</f>
        <v>Q5XG43_XENLA</v>
      </c>
      <c r="C2397" s="12" t="str">
        <f>HYPERLINK("http://www.UniProt.org/UniProt/GCC2_HUMAN","GCC2_HUMAN")</f>
        <v>GCC2_HUMAN</v>
      </c>
      <c r="D2397" s="11" t="s">
        <v>35706</v>
      </c>
      <c r="E2397" s="18">
        <v>-0.67</v>
      </c>
      <c r="F2397" s="14">
        <v>0.2</v>
      </c>
      <c r="G2397" s="14">
        <v>0</v>
      </c>
      <c r="H2397" s="81"/>
      <c r="I2397" s="81"/>
      <c r="K2397" s="98">
        <v>2.2805587806598178</v>
      </c>
      <c r="L2397" s="148" t="s">
        <v>47226</v>
      </c>
      <c r="M2397" s="8"/>
      <c r="N2397" s="5">
        <v>219.5</v>
      </c>
      <c r="O2397" s="5">
        <v>56.027999999999999</v>
      </c>
      <c r="P2397" s="5">
        <v>195.91</v>
      </c>
      <c r="Q2397" s="7" t="s">
        <v>40</v>
      </c>
      <c r="R2397" s="135" t="s">
        <v>51777</v>
      </c>
      <c r="S2397" s="8">
        <v>1690</v>
      </c>
    </row>
    <row r="2398" spans="1:19" x14ac:dyDescent="0.25">
      <c r="A2398" s="9" t="s">
        <v>40190</v>
      </c>
      <c r="B2398" s="52" t="str">
        <f>HYPERLINK("http://www.UniProt.org/UniProt/P4R3A_XENLA","P4R3A_XENLA")</f>
        <v>P4R3A_XENLA</v>
      </c>
      <c r="C2398" s="12" t="str">
        <f>HYPERLINK("http://www.UniProt.org/UniProt/P4R3B_HUMAN","P4R3B_HUMAN")</f>
        <v>P4R3B_HUMAN</v>
      </c>
      <c r="D2398" s="11" t="s">
        <v>40193</v>
      </c>
      <c r="E2398" s="18">
        <v>3</v>
      </c>
      <c r="F2398" s="14">
        <v>0</v>
      </c>
      <c r="G2398" s="14">
        <v>150</v>
      </c>
      <c r="H2398" s="81"/>
      <c r="I2398" s="81"/>
      <c r="K2398" s="98">
        <v>2.2711846511582374</v>
      </c>
      <c r="L2398" s="148" t="s">
        <v>47226</v>
      </c>
      <c r="M2398" s="8"/>
      <c r="N2398" s="5">
        <v>93.754999999999995</v>
      </c>
      <c r="O2398" s="5">
        <v>93.725999999999999</v>
      </c>
      <c r="P2398" s="5">
        <v>97.457999999999998</v>
      </c>
      <c r="Q2398" s="7" t="s">
        <v>40</v>
      </c>
      <c r="R2398" s="135" t="s">
        <v>51777</v>
      </c>
      <c r="S2398" s="8">
        <v>10537</v>
      </c>
    </row>
    <row r="2399" spans="1:19" x14ac:dyDescent="0.25">
      <c r="A2399" s="9" t="s">
        <v>35067</v>
      </c>
      <c r="B2399" s="52" t="str">
        <f>HYPERLINK("http://www.UniProt.org/UniProt/Q5J2J1_XENLA","Q5J2J1_XENLA")</f>
        <v>Q5J2J1_XENLA</v>
      </c>
      <c r="C2399" s="12" t="str">
        <f>HYPERLINK("http://www.UniProt.org/UniProt/FADD_HUMAN","FADD_HUMAN")</f>
        <v>FADD_HUMAN</v>
      </c>
      <c r="D2399" s="11" t="s">
        <v>35070</v>
      </c>
      <c r="E2399" s="18">
        <v>-0.17</v>
      </c>
      <c r="F2399" s="14">
        <v>19</v>
      </c>
      <c r="G2399" s="14">
        <v>13</v>
      </c>
      <c r="H2399" s="81"/>
      <c r="I2399" s="81"/>
      <c r="K2399" s="98">
        <v>2.2704958173576011</v>
      </c>
      <c r="L2399" s="148" t="s">
        <v>47226</v>
      </c>
      <c r="M2399" s="8"/>
      <c r="N2399" s="5">
        <v>21.657</v>
      </c>
      <c r="O2399" s="5">
        <v>153.256</v>
      </c>
      <c r="P2399" s="5">
        <v>23.279</v>
      </c>
      <c r="Q2399" s="7" t="s">
        <v>40</v>
      </c>
      <c r="R2399" s="135" t="s">
        <v>51777</v>
      </c>
      <c r="S2399" s="8">
        <v>1103</v>
      </c>
    </row>
    <row r="2400" spans="1:19" x14ac:dyDescent="0.25">
      <c r="A2400" s="9" t="s">
        <v>46049</v>
      </c>
      <c r="B2400" s="52" t="str">
        <f>HYPERLINK("http://www.UniProt.org/UniProt/B0JZH0_XENTR","B0JZH0_XENTR")</f>
        <v>B0JZH0_XENTR</v>
      </c>
      <c r="C2400" s="12" t="str">
        <f>HYPERLINK("http://www.UniProt.org/UniProt/UBP48_HUMAN","UBP48_HUMAN")</f>
        <v>UBP48_HUMAN</v>
      </c>
      <c r="D2400" s="11" t="s">
        <v>46051</v>
      </c>
      <c r="E2400" s="18">
        <v>3</v>
      </c>
      <c r="F2400" s="14">
        <v>0</v>
      </c>
      <c r="G2400" s="14">
        <v>77</v>
      </c>
      <c r="H2400" s="81"/>
      <c r="I2400" s="81"/>
      <c r="K2400" s="98">
        <v>2.2665961005029449</v>
      </c>
      <c r="L2400" s="148" t="s">
        <v>47226</v>
      </c>
      <c r="M2400" s="8"/>
      <c r="N2400" s="5">
        <v>123.79</v>
      </c>
      <c r="O2400" s="5">
        <v>61.735999999999997</v>
      </c>
      <c r="P2400" s="5">
        <v>119.032</v>
      </c>
      <c r="Q2400" s="7" t="s">
        <v>40</v>
      </c>
      <c r="R2400" s="135" t="s">
        <v>51777</v>
      </c>
      <c r="S2400" s="8">
        <v>7624</v>
      </c>
    </row>
    <row r="2401" spans="1:19" x14ac:dyDescent="0.25">
      <c r="A2401" s="9" t="s">
        <v>44014</v>
      </c>
      <c r="B2401" s="52" t="str">
        <f>HYPERLINK("http://www.UniProt.org/UniProt/Q640G5_XENLA","Q640G5_XENLA")</f>
        <v>Q640G5_XENLA</v>
      </c>
      <c r="C2401" s="12" t="str">
        <f>HYPERLINK("http://www.UniProt.org/UniProt/STPAP_HUMAN","STPAP_HUMAN")</f>
        <v>STPAP_HUMAN</v>
      </c>
      <c r="D2401" s="11" t="s">
        <v>44017</v>
      </c>
      <c r="E2401" s="18">
        <v>2.4900000000000002</v>
      </c>
      <c r="F2401" s="14">
        <v>0.3</v>
      </c>
      <c r="G2401" s="14">
        <v>92</v>
      </c>
      <c r="H2401" s="81"/>
      <c r="I2401" s="81"/>
      <c r="K2401" s="98">
        <v>2.2644571780873126</v>
      </c>
      <c r="L2401" s="148" t="s">
        <v>47226</v>
      </c>
      <c r="M2401" s="8"/>
      <c r="N2401" s="5">
        <v>94.697999999999993</v>
      </c>
      <c r="O2401" s="5">
        <v>93.879000000000005</v>
      </c>
      <c r="P2401" s="5">
        <v>93.846999999999994</v>
      </c>
      <c r="Q2401" s="7" t="s">
        <v>40</v>
      </c>
      <c r="R2401" s="135" t="s">
        <v>51777</v>
      </c>
      <c r="S2401" s="8">
        <v>6917</v>
      </c>
    </row>
    <row r="2402" spans="1:19" x14ac:dyDescent="0.25">
      <c r="A2402" s="9" t="s">
        <v>46504</v>
      </c>
      <c r="B2402" s="52" t="str">
        <f>HYPERLINK("http://www.UniProt.org/UniProt/Q0IHC8_XENLA","Q0IHC8_XENLA")</f>
        <v>Q0IHC8_XENLA</v>
      </c>
      <c r="C2402" s="12" t="str">
        <f>HYPERLINK("http://www.UniProt.org/UniProt/VP37A_HUMAN","VP37A_HUMAN")</f>
        <v>VP37A_HUMAN</v>
      </c>
      <c r="D2402" s="11" t="s">
        <v>46507</v>
      </c>
      <c r="E2402" s="18">
        <v>-0.97</v>
      </c>
      <c r="F2402" s="14">
        <v>17</v>
      </c>
      <c r="G2402" s="14">
        <v>1.8</v>
      </c>
      <c r="H2402" s="81"/>
      <c r="I2402" s="81"/>
      <c r="K2402" s="98">
        <v>2.2621941020087113</v>
      </c>
      <c r="L2402" s="148" t="s">
        <v>47226</v>
      </c>
      <c r="M2402" s="8"/>
      <c r="N2402" s="5">
        <v>43.261000000000003</v>
      </c>
      <c r="O2402" s="5">
        <v>43.292000000000002</v>
      </c>
      <c r="P2402" s="5">
        <v>44.314</v>
      </c>
      <c r="Q2402" s="7" t="s">
        <v>40</v>
      </c>
      <c r="R2402" s="135" t="s">
        <v>51777</v>
      </c>
      <c r="S2402" s="8">
        <v>5052</v>
      </c>
    </row>
    <row r="2403" spans="1:19" x14ac:dyDescent="0.25">
      <c r="A2403" s="9" t="s">
        <v>34145</v>
      </c>
      <c r="B2403" s="52" t="str">
        <f>HYPERLINK("http://www.UniProt.org/UniProt/P70092_XENLA","P70092_XENLA")</f>
        <v>P70092_XENLA</v>
      </c>
      <c r="C2403" s="12" t="str">
        <f>HYPERLINK("http://www.UniProt.org/UniProt/DPP4_HUMAN","DPP4_HUMAN")</f>
        <v>DPP4_HUMAN</v>
      </c>
      <c r="D2403" s="11" t="s">
        <v>34148</v>
      </c>
      <c r="E2403" s="158" t="s">
        <v>40</v>
      </c>
      <c r="H2403" s="81"/>
      <c r="I2403" s="81"/>
      <c r="K2403" s="98">
        <v>2.222655508314701</v>
      </c>
      <c r="L2403" s="148" t="s">
        <v>47226</v>
      </c>
      <c r="M2403" s="8"/>
      <c r="N2403" s="5">
        <v>93.191999999999993</v>
      </c>
      <c r="O2403" s="5">
        <v>85.587000000000003</v>
      </c>
      <c r="P2403" s="5">
        <v>88.278999999999996</v>
      </c>
      <c r="Q2403" s="7" t="s">
        <v>537</v>
      </c>
      <c r="R2403" s="135" t="s">
        <v>51777</v>
      </c>
      <c r="S2403" s="8">
        <v>5169</v>
      </c>
    </row>
    <row r="2404" spans="1:19" x14ac:dyDescent="0.25">
      <c r="A2404" s="9" t="s">
        <v>45474</v>
      </c>
      <c r="B2404" s="52" t="str">
        <f>HYPERLINK("http://www.UniProt.org/UniProt/F6RU78_XENTR","F6RU78_XENTR")</f>
        <v>F6RU78_XENTR</v>
      </c>
      <c r="C2404" s="12" t="str">
        <f>HYPERLINK("http://www.UniProt.org/UniProt/TSSP_HUMAN","TSSP_HUMAN")</f>
        <v>TSSP_HUMAN</v>
      </c>
      <c r="D2404" s="11" t="s">
        <v>45476</v>
      </c>
      <c r="E2404" s="158" t="s">
        <v>40</v>
      </c>
      <c r="H2404" s="81"/>
      <c r="I2404" s="81"/>
      <c r="K2404" s="98">
        <v>2.1790723137805403</v>
      </c>
      <c r="L2404" s="148" t="s">
        <v>47226</v>
      </c>
      <c r="M2404" s="8"/>
      <c r="N2404" s="5">
        <v>55.896000000000001</v>
      </c>
      <c r="O2404" s="5">
        <v>56.5</v>
      </c>
      <c r="P2404" s="5">
        <v>55.048999999999999</v>
      </c>
      <c r="Q2404" s="7" t="s">
        <v>235</v>
      </c>
      <c r="R2404" s="135" t="s">
        <v>51777</v>
      </c>
      <c r="S2404" s="8">
        <v>2314</v>
      </c>
    </row>
    <row r="2405" spans="1:19" x14ac:dyDescent="0.25">
      <c r="A2405" s="9" t="s">
        <v>37285</v>
      </c>
      <c r="B2405" s="52" t="str">
        <f>HYPERLINK("http://www.UniProt.org/UniProt/Q7ZT76_XENLA","Q7ZT76_XENLA")</f>
        <v>Q7ZT76_XENLA</v>
      </c>
      <c r="C2405" s="12" t="str">
        <f>HYPERLINK("http://www.UniProt.org/UniProt/IQGA1_HUMAN","IQGA1_HUMAN")</f>
        <v>IQGA1_HUMAN</v>
      </c>
      <c r="D2405" s="11" t="s">
        <v>37287</v>
      </c>
      <c r="E2405" s="18">
        <v>-3</v>
      </c>
      <c r="F2405" s="14">
        <v>6</v>
      </c>
      <c r="G2405" s="14">
        <v>0</v>
      </c>
      <c r="H2405" s="81"/>
      <c r="I2405" s="81"/>
      <c r="K2405" s="98">
        <v>2.1663618209073023</v>
      </c>
      <c r="L2405" s="148" t="s">
        <v>47226</v>
      </c>
      <c r="M2405" s="8"/>
      <c r="N2405" s="5">
        <v>189.88</v>
      </c>
      <c r="O2405" s="5">
        <v>81.909000000000006</v>
      </c>
      <c r="P2405" s="5">
        <v>189.25200000000001</v>
      </c>
      <c r="Q2405" s="7" t="s">
        <v>40</v>
      </c>
      <c r="R2405" s="135" t="s">
        <v>51777</v>
      </c>
      <c r="S2405" s="8">
        <v>964</v>
      </c>
    </row>
    <row r="2406" spans="1:19" x14ac:dyDescent="0.25">
      <c r="A2406" s="9" t="s">
        <v>44121</v>
      </c>
      <c r="B2406" s="52" t="str">
        <f>HYPERLINK("http://www.UniProt.org/UniProt/Q6GMZ0_XENLA","Q6GMZ0_XENLA")</f>
        <v>Q6GMZ0_XENLA</v>
      </c>
      <c r="C2406" s="12" t="str">
        <f>HYPERLINK("http://www.UniProt.org/UniProt/SYAM_HUMAN","SYAM_HUMAN")</f>
        <v>SYAM_HUMAN</v>
      </c>
      <c r="D2406" s="11" t="s">
        <v>44124</v>
      </c>
      <c r="E2406" s="158" t="s">
        <v>40</v>
      </c>
      <c r="H2406" s="81"/>
      <c r="I2406" s="81"/>
      <c r="K2406" s="98">
        <v>2.1432730281712447</v>
      </c>
      <c r="L2406" s="148" t="s">
        <v>47226</v>
      </c>
      <c r="M2406" s="8"/>
      <c r="N2406" s="5">
        <v>111.69</v>
      </c>
      <c r="O2406" s="5">
        <v>111.60599999999999</v>
      </c>
      <c r="P2406" s="5">
        <v>107.34</v>
      </c>
      <c r="Q2406" s="7" t="s">
        <v>311</v>
      </c>
      <c r="R2406" s="135" t="s">
        <v>51777</v>
      </c>
      <c r="S2406" s="8">
        <v>10400</v>
      </c>
    </row>
    <row r="2407" spans="1:19" x14ac:dyDescent="0.25">
      <c r="A2407" s="9" t="s">
        <v>33331</v>
      </c>
      <c r="B2407" s="52" t="str">
        <f>HYPERLINK("http://www.UniProt.org/UniProt/CTBP1_XENLA","CTBP1_XENLA")</f>
        <v>CTBP1_XENLA</v>
      </c>
      <c r="C2407" s="12" t="str">
        <f>HYPERLINK("http://www.UniProt.org/UniProt/CTBP1_HUMAN","CTBP1_HUMAN")</f>
        <v>CTBP1_HUMAN</v>
      </c>
      <c r="D2407" s="11" t="s">
        <v>33334</v>
      </c>
      <c r="E2407" s="18">
        <v>2.21</v>
      </c>
      <c r="F2407" s="14">
        <v>0.9</v>
      </c>
      <c r="G2407" s="14">
        <v>150</v>
      </c>
      <c r="H2407" s="81"/>
      <c r="I2407" s="81"/>
      <c r="K2407" s="98">
        <v>2.1418511048988438</v>
      </c>
      <c r="L2407" s="148" t="s">
        <v>47226</v>
      </c>
      <c r="M2407" s="8"/>
      <c r="N2407" s="5">
        <v>48.113999999999997</v>
      </c>
      <c r="O2407" s="5">
        <v>47.777000000000001</v>
      </c>
      <c r="P2407" s="5">
        <v>47.534999999999997</v>
      </c>
      <c r="Q2407" s="7" t="s">
        <v>40</v>
      </c>
      <c r="R2407" s="135" t="s">
        <v>51777</v>
      </c>
      <c r="S2407" s="8">
        <v>11140</v>
      </c>
    </row>
    <row r="2408" spans="1:19" x14ac:dyDescent="0.25">
      <c r="A2408" s="9" t="s">
        <v>38725</v>
      </c>
      <c r="B2408" s="52" t="str">
        <f>HYPERLINK("http://www.UniProt.org/UniProt/F6TGX4_XENTR","F6TGX4_XENTR")</f>
        <v>F6TGX4_XENTR</v>
      </c>
      <c r="C2408" s="12" t="str">
        <f>HYPERLINK("http://www.UniProt.org/UniProt/MROH1_HUMAN","MROH1_HUMAN")</f>
        <v>MROH1_HUMAN</v>
      </c>
      <c r="D2408" s="11" t="s">
        <v>38727</v>
      </c>
      <c r="E2408" s="18">
        <v>-2.65</v>
      </c>
      <c r="F2408" s="14">
        <v>32</v>
      </c>
      <c r="G2408" s="14">
        <v>0.1</v>
      </c>
      <c r="H2408" s="81"/>
      <c r="I2408" s="81"/>
      <c r="K2408" s="98">
        <v>2.1025046001789875</v>
      </c>
      <c r="L2408" s="148" t="s">
        <v>47226</v>
      </c>
      <c r="M2408" s="8"/>
      <c r="N2408" s="5">
        <v>183.08</v>
      </c>
      <c r="O2408" s="5" t="s">
        <v>40</v>
      </c>
      <c r="P2408" s="5">
        <v>181.249</v>
      </c>
      <c r="Q2408" s="7" t="s">
        <v>40</v>
      </c>
      <c r="R2408" s="135" t="s">
        <v>51777</v>
      </c>
      <c r="S2408" s="8">
        <v>2040</v>
      </c>
    </row>
    <row r="2409" spans="1:19" x14ac:dyDescent="0.25">
      <c r="A2409" s="9" t="s">
        <v>44418</v>
      </c>
      <c r="B2409" s="52" t="str">
        <f>HYPERLINK("http://www.UniProt.org/UniProt/TBC23_XENLA","TBC23_XENLA")</f>
        <v>TBC23_XENLA</v>
      </c>
      <c r="C2409" s="12" t="str">
        <f>HYPERLINK("http://www.UniProt.org/UniProt/TBC23_HUMAN","TBC23_HUMAN")</f>
        <v>TBC23_HUMAN</v>
      </c>
      <c r="D2409" s="11" t="s">
        <v>44421</v>
      </c>
      <c r="E2409" s="18">
        <v>-3</v>
      </c>
      <c r="F2409" s="14">
        <v>20</v>
      </c>
      <c r="G2409" s="14">
        <v>0</v>
      </c>
      <c r="H2409" s="81"/>
      <c r="I2409" s="81"/>
      <c r="K2409" s="98">
        <v>2.0876301565983755</v>
      </c>
      <c r="L2409" s="148" t="s">
        <v>47226</v>
      </c>
      <c r="M2409" s="8"/>
      <c r="N2409" s="5">
        <v>82.457999999999998</v>
      </c>
      <c r="O2409" s="5">
        <v>76.849999999999994</v>
      </c>
      <c r="P2409" s="5">
        <v>78.322000000000003</v>
      </c>
      <c r="Q2409" s="7" t="s">
        <v>40</v>
      </c>
      <c r="R2409" s="135" t="s">
        <v>51777</v>
      </c>
      <c r="S2409" s="8">
        <v>4333</v>
      </c>
    </row>
    <row r="2410" spans="1:19" x14ac:dyDescent="0.25">
      <c r="A2410" s="9" t="s">
        <v>35052</v>
      </c>
      <c r="B2410" s="52" t="str">
        <f>HYPERLINK("http://www.UniProt.org/UniProt/Q4VT50_XENLA","Q4VT50_XENLA")</f>
        <v>Q4VT50_XENLA</v>
      </c>
      <c r="C2410" s="12" t="str">
        <f>HYPERLINK("http://www.UniProt.org/UniProt/FACD2_HUMAN","FACD2_HUMAN")</f>
        <v>FACD2_HUMAN</v>
      </c>
      <c r="D2410" s="11" t="s">
        <v>35055</v>
      </c>
      <c r="E2410" s="18">
        <v>3</v>
      </c>
      <c r="F2410" s="14">
        <v>0</v>
      </c>
      <c r="G2410" s="14">
        <v>120</v>
      </c>
      <c r="H2410" s="81"/>
      <c r="I2410" s="81"/>
      <c r="K2410" s="98">
        <v>2.0390316687804741</v>
      </c>
      <c r="L2410" s="148" t="s">
        <v>47226</v>
      </c>
      <c r="M2410" s="8"/>
      <c r="N2410" s="5">
        <v>162.57</v>
      </c>
      <c r="O2410" s="5">
        <v>162.56899999999999</v>
      </c>
      <c r="P2410" s="5">
        <v>164.12799999999999</v>
      </c>
      <c r="Q2410" s="7" t="s">
        <v>40</v>
      </c>
      <c r="R2410" s="135" t="s">
        <v>51777</v>
      </c>
      <c r="S2410" s="8">
        <v>7119</v>
      </c>
    </row>
    <row r="2411" spans="1:19" x14ac:dyDescent="0.25">
      <c r="A2411" s="9" t="s">
        <v>37455</v>
      </c>
      <c r="B2411" s="52" t="str">
        <f>HYPERLINK("http://www.UniProt.org/UniProt/B1H1T9_XENLA","B1H1T9_XENLA")</f>
        <v>B1H1T9_XENLA</v>
      </c>
      <c r="C2411" s="12" t="str">
        <f>HYPERLINK("http://www.UniProt.org/UniProt/KI20A_HUMAN","KI20A_HUMAN")</f>
        <v>KI20A_HUMAN</v>
      </c>
      <c r="D2411" s="11" t="s">
        <v>37458</v>
      </c>
      <c r="E2411" s="18">
        <v>2.19</v>
      </c>
      <c r="F2411" s="14">
        <v>1.9</v>
      </c>
      <c r="G2411" s="14">
        <v>300</v>
      </c>
      <c r="H2411" s="81"/>
      <c r="I2411" s="81"/>
      <c r="K2411" s="98">
        <v>2.0307294270135796</v>
      </c>
      <c r="L2411" s="148" t="s">
        <v>47226</v>
      </c>
      <c r="M2411" s="8"/>
      <c r="N2411" s="5">
        <v>91.313000000000002</v>
      </c>
      <c r="O2411" s="5">
        <v>89.715000000000003</v>
      </c>
      <c r="P2411" s="5">
        <v>100.27800000000001</v>
      </c>
      <c r="Q2411" s="7" t="s">
        <v>40</v>
      </c>
      <c r="R2411" s="135" t="s">
        <v>51777</v>
      </c>
      <c r="S2411" s="8">
        <v>1474</v>
      </c>
    </row>
    <row r="2412" spans="1:19" x14ac:dyDescent="0.25">
      <c r="A2412" s="9" t="s">
        <v>45391</v>
      </c>
      <c r="B2412" s="52" t="str">
        <f>HYPERLINK("http://www.UniProt.org/UniProt/F7E5E4_XENTR","F7E5E4_XENTR")</f>
        <v>F7E5E4_XENTR</v>
      </c>
      <c r="C2412" s="12" t="str">
        <f>HYPERLINK("http://www.UniProt.org/UniProt/TRUB1_HUMAN","TRUB1_HUMAN")</f>
        <v>TRUB1_HUMAN</v>
      </c>
      <c r="D2412" s="11" t="s">
        <v>45394</v>
      </c>
      <c r="E2412" s="18">
        <v>1.61</v>
      </c>
      <c r="F2412" s="14">
        <v>5.6</v>
      </c>
      <c r="G2412" s="14">
        <v>230</v>
      </c>
      <c r="H2412" s="81"/>
      <c r="I2412" s="81"/>
      <c r="K2412" s="98">
        <v>2.025517119449872</v>
      </c>
      <c r="L2412" s="148" t="s">
        <v>47226</v>
      </c>
      <c r="M2412" s="8"/>
      <c r="N2412" s="5">
        <v>35.991</v>
      </c>
      <c r="O2412" s="5">
        <v>46.51</v>
      </c>
      <c r="P2412" s="5">
        <v>37.253</v>
      </c>
      <c r="Q2412" s="7" t="s">
        <v>40</v>
      </c>
      <c r="R2412" s="135" t="s">
        <v>51777</v>
      </c>
      <c r="S2412" s="8">
        <v>368</v>
      </c>
    </row>
    <row r="2413" spans="1:19" x14ac:dyDescent="0.25">
      <c r="A2413" s="9" t="s">
        <v>46733</v>
      </c>
      <c r="B2413" s="52" t="str">
        <f>HYPERLINK("http://www.UniProt.org/UniProt/F6SLS8_XENTR","F6SLS8_XENTR")</f>
        <v>F6SLS8_XENTR</v>
      </c>
      <c r="C2413" s="12" t="str">
        <f>HYPERLINK("http://www.UniProt.org/UniProt/WDR81_HUMAN","WDR81_HUMAN")</f>
        <v>WDR81_HUMAN</v>
      </c>
      <c r="D2413" s="11" t="s">
        <v>46735</v>
      </c>
      <c r="E2413" s="18">
        <v>-0.87</v>
      </c>
      <c r="F2413" s="14">
        <v>6.6</v>
      </c>
      <c r="G2413" s="14">
        <v>0.9</v>
      </c>
      <c r="H2413" s="81"/>
      <c r="I2413" s="81"/>
      <c r="K2413" s="98">
        <v>2.0084649217706376</v>
      </c>
      <c r="L2413" s="148" t="s">
        <v>47226</v>
      </c>
      <c r="M2413" s="8"/>
      <c r="N2413" s="5">
        <v>209.02</v>
      </c>
      <c r="O2413" s="5" t="s">
        <v>40</v>
      </c>
      <c r="P2413" s="5">
        <v>211.697</v>
      </c>
      <c r="Q2413" s="7" t="s">
        <v>40</v>
      </c>
      <c r="R2413" s="135" t="s">
        <v>51777</v>
      </c>
      <c r="S2413" s="8">
        <v>6793</v>
      </c>
    </row>
    <row r="2414" spans="1:19" x14ac:dyDescent="0.25">
      <c r="A2414" s="9" t="s">
        <v>43871</v>
      </c>
      <c r="B2414" s="52" t="str">
        <f>HYPERLINK("http://www.UniProt.org/UniProt/SSH_XENLA","SSH_XENLA")</f>
        <v>SSH_XENLA</v>
      </c>
      <c r="C2414" s="12" t="str">
        <f>HYPERLINK("http://www.UniProt.org/UniProt/SSH3_HUMAN","SSH3_HUMAN")</f>
        <v>SSH3_HUMAN</v>
      </c>
      <c r="D2414" s="11" t="s">
        <v>43874</v>
      </c>
      <c r="E2414" s="18">
        <v>-1.22</v>
      </c>
      <c r="F2414" s="14">
        <v>31</v>
      </c>
      <c r="G2414" s="14">
        <v>1.9</v>
      </c>
      <c r="H2414" s="81"/>
      <c r="I2414" s="81"/>
      <c r="K2414" s="98">
        <v>2.0059602587315131</v>
      </c>
      <c r="L2414" s="148" t="s">
        <v>47226</v>
      </c>
      <c r="M2414" s="8"/>
      <c r="N2414" s="5">
        <v>78.903000000000006</v>
      </c>
      <c r="O2414" s="5">
        <v>78.903999999999996</v>
      </c>
      <c r="P2414" s="5">
        <v>72.995999999999995</v>
      </c>
      <c r="Q2414" s="7" t="s">
        <v>40</v>
      </c>
      <c r="R2414" s="135" t="s">
        <v>51777</v>
      </c>
      <c r="S2414" s="8">
        <v>6287</v>
      </c>
    </row>
    <row r="2415" spans="1:19" x14ac:dyDescent="0.25">
      <c r="A2415" s="9" t="s">
        <v>34444</v>
      </c>
      <c r="B2415" s="52" t="str">
        <f>HYPERLINK("http://www.UniProt.org/UniProt/F6ZVV5_XENTR","F6ZVV5_XENTR")</f>
        <v>F6ZVV5_XENTR</v>
      </c>
      <c r="C2415" s="12" t="str">
        <f>HYPERLINK("http://www.UniProt.org/UniProt/E2AK2_HUMAN","E2AK2_HUMAN")</f>
        <v>E2AK2_HUMAN</v>
      </c>
      <c r="D2415" s="11" t="s">
        <v>34446</v>
      </c>
      <c r="E2415" s="18">
        <v>-0.51</v>
      </c>
      <c r="F2415" s="14">
        <v>57</v>
      </c>
      <c r="G2415" s="14">
        <v>18</v>
      </c>
      <c r="H2415" s="81"/>
      <c r="I2415" s="81"/>
      <c r="K2415" s="98">
        <v>1.9463706241216558</v>
      </c>
      <c r="L2415" s="148" t="s">
        <v>47226</v>
      </c>
      <c r="M2415" s="8"/>
      <c r="N2415" s="5">
        <v>58.968000000000004</v>
      </c>
      <c r="O2415" s="5">
        <v>132.81399999999999</v>
      </c>
      <c r="P2415" s="5">
        <v>62.094000000000001</v>
      </c>
      <c r="Q2415" s="7" t="s">
        <v>40</v>
      </c>
      <c r="R2415" s="135" t="s">
        <v>51777</v>
      </c>
      <c r="S2415" s="8">
        <v>346</v>
      </c>
    </row>
    <row r="2416" spans="1:19" x14ac:dyDescent="0.25">
      <c r="A2416" s="9" t="s">
        <v>32715</v>
      </c>
      <c r="B2416" s="52" t="str">
        <f>HYPERLINK("http://www.UniProt.org/UniProt/Q5PQ82_XENLA","Q5PQ82_XENLA")</f>
        <v>Q5PQ82_XENLA</v>
      </c>
      <c r="C2416" s="12" t="str">
        <f>HYPERLINK("http://www.UniProt.org/UniProt/CK070_HUMAN","CK070_HUMAN")</f>
        <v>CK070_HUMAN</v>
      </c>
      <c r="D2416" s="11" t="s">
        <v>32718</v>
      </c>
      <c r="E2416" s="18">
        <v>0.2</v>
      </c>
      <c r="F2416" s="14">
        <v>15</v>
      </c>
      <c r="G2416" s="14">
        <v>24</v>
      </c>
      <c r="H2416" s="81"/>
      <c r="I2416" s="81"/>
      <c r="K2416" s="98">
        <v>1.9452475266867746</v>
      </c>
      <c r="L2416" s="148" t="s">
        <v>47226</v>
      </c>
      <c r="M2416" s="8"/>
      <c r="N2416" s="5">
        <v>30.844999999999999</v>
      </c>
      <c r="O2416" s="5">
        <v>23.352</v>
      </c>
      <c r="P2416" s="5">
        <v>30.859000000000002</v>
      </c>
      <c r="Q2416" s="7" t="s">
        <v>40</v>
      </c>
      <c r="R2416" s="135" t="s">
        <v>51777</v>
      </c>
      <c r="S2416" s="8">
        <v>3536</v>
      </c>
    </row>
    <row r="2417" spans="1:19" x14ac:dyDescent="0.25">
      <c r="A2417" s="9" t="s">
        <v>30675</v>
      </c>
      <c r="B2417" s="52" t="str">
        <f>HYPERLINK("http://www.UniProt.org/UniProt/F6UKA5_XENTR","F6UKA5_XENTR")</f>
        <v>F6UKA5_XENTR</v>
      </c>
      <c r="C2417" s="12" t="str">
        <f>HYPERLINK("http://www.UniProt.org/UniProt/AIFM3_HUMAN","AIFM3_HUMAN")</f>
        <v>AIFM3_HUMAN</v>
      </c>
      <c r="D2417" s="11" t="s">
        <v>30677</v>
      </c>
      <c r="E2417" s="18">
        <v>0.23</v>
      </c>
      <c r="F2417" s="14">
        <v>3.3</v>
      </c>
      <c r="G2417" s="14">
        <v>5.6</v>
      </c>
      <c r="H2417" s="81"/>
      <c r="I2417" s="81"/>
      <c r="K2417" s="98">
        <v>1.9426481226590477</v>
      </c>
      <c r="L2417" s="148" t="s">
        <v>47226</v>
      </c>
      <c r="M2417" s="8"/>
      <c r="N2417" s="5">
        <v>58.040999999999997</v>
      </c>
      <c r="O2417" s="5">
        <v>66.239000000000004</v>
      </c>
      <c r="P2417" s="5">
        <v>66.790999999999997</v>
      </c>
      <c r="Q2417" s="7" t="s">
        <v>40</v>
      </c>
      <c r="R2417" s="135" t="s">
        <v>51777</v>
      </c>
      <c r="S2417" s="8">
        <v>2266</v>
      </c>
    </row>
    <row r="2418" spans="1:19" x14ac:dyDescent="0.25">
      <c r="A2418" s="9" t="s">
        <v>30426</v>
      </c>
      <c r="B2418" s="52" t="str">
        <f>HYPERLINK("http://www.UniProt.org/UniProt/Q6DDE1_XENLA","Q6DDE1_XENLA")</f>
        <v>Q6DDE1_XENLA</v>
      </c>
      <c r="C2418" s="12" t="str">
        <f>HYPERLINK("http://www.UniProt.org/UniProt/ACY1_HUMAN","ACY1_HUMAN")</f>
        <v>ACY1_HUMAN</v>
      </c>
      <c r="D2418" s="11" t="s">
        <v>30429</v>
      </c>
      <c r="E2418" s="18">
        <v>-0.5</v>
      </c>
      <c r="F2418" s="14">
        <v>9.1</v>
      </c>
      <c r="G2418" s="14">
        <v>2.9</v>
      </c>
      <c r="H2418" s="81"/>
      <c r="I2418" s="81"/>
      <c r="K2418" s="98">
        <v>1.9279051189796268</v>
      </c>
      <c r="L2418" s="148" t="s">
        <v>47226</v>
      </c>
      <c r="M2418" s="8"/>
      <c r="N2418" s="5">
        <v>46.033000000000001</v>
      </c>
      <c r="O2418" s="5">
        <v>46.033000000000001</v>
      </c>
      <c r="P2418" s="5">
        <v>45.884999999999998</v>
      </c>
      <c r="Q2418" s="7" t="s">
        <v>40</v>
      </c>
      <c r="R2418" s="135" t="s">
        <v>51777</v>
      </c>
      <c r="S2418" s="8">
        <v>7497</v>
      </c>
    </row>
    <row r="2419" spans="1:19" x14ac:dyDescent="0.25">
      <c r="A2419" s="9" t="s">
        <v>31885</v>
      </c>
      <c r="B2419" s="52" t="str">
        <f>HYPERLINK("http://www.UniProt.org/UniProt/Q6GN90_XENLA","Q6GN90_XENLA")</f>
        <v>Q6GN90_XENLA</v>
      </c>
      <c r="C2419" s="12" t="str">
        <f>HYPERLINK("http://www.UniProt.org/UniProt/BOLA2_HUMAN","BOLA2_HUMAN")</f>
        <v>BOLA2_HUMAN</v>
      </c>
      <c r="D2419" s="11" t="s">
        <v>31888</v>
      </c>
      <c r="E2419" s="18">
        <v>-0.86</v>
      </c>
      <c r="F2419" s="14">
        <v>1500</v>
      </c>
      <c r="G2419" s="14">
        <v>210</v>
      </c>
      <c r="H2419" s="81"/>
      <c r="I2419" s="81"/>
      <c r="K2419" s="98">
        <v>1.9083878254798627</v>
      </c>
      <c r="L2419" s="148" t="s">
        <v>47226</v>
      </c>
      <c r="M2419" s="8"/>
      <c r="N2419" s="5">
        <v>10.167999999999999</v>
      </c>
      <c r="O2419" s="5">
        <v>10.169</v>
      </c>
      <c r="P2419" s="5">
        <v>10.117000000000001</v>
      </c>
      <c r="Q2419" s="7" t="s">
        <v>40</v>
      </c>
      <c r="R2419" s="135" t="s">
        <v>51777</v>
      </c>
      <c r="S2419" s="8">
        <v>4492</v>
      </c>
    </row>
    <row r="2420" spans="1:19" x14ac:dyDescent="0.25">
      <c r="A2420" s="9" t="s">
        <v>37075</v>
      </c>
      <c r="B2420" s="52" t="str">
        <f>HYPERLINK("http://www.UniProt.org/UniProt/A1L2N8_XENLA","A1L2N8_XENLA")</f>
        <v>A1L2N8_XENLA</v>
      </c>
      <c r="C2420" s="12" t="str">
        <f>HYPERLINK("http://www.UniProt.org/UniProt/IGHM_HUMAN","IGHM_HUMAN")</f>
        <v>IGHM_HUMAN</v>
      </c>
      <c r="D2420" s="11" t="s">
        <v>37078</v>
      </c>
      <c r="E2420" s="18">
        <v>-2.2400000000000002</v>
      </c>
      <c r="F2420" s="14">
        <v>89</v>
      </c>
      <c r="G2420" s="14">
        <v>0.5</v>
      </c>
      <c r="H2420" s="81"/>
      <c r="I2420" s="81"/>
      <c r="K2420" s="98">
        <v>1.9034040863970638</v>
      </c>
      <c r="L2420" s="148" t="s">
        <v>47226</v>
      </c>
      <c r="M2420" s="8"/>
      <c r="N2420" s="5">
        <v>61.052</v>
      </c>
      <c r="O2420" s="5">
        <v>65.087000000000003</v>
      </c>
      <c r="P2420" s="5">
        <v>49.307000000000002</v>
      </c>
      <c r="Q2420" s="7" t="s">
        <v>40</v>
      </c>
      <c r="R2420" s="135" t="s">
        <v>51777</v>
      </c>
      <c r="S2420" s="8">
        <v>4241</v>
      </c>
    </row>
    <row r="2421" spans="1:19" x14ac:dyDescent="0.25">
      <c r="A2421" s="9" t="s">
        <v>34626</v>
      </c>
      <c r="B2421" s="52" t="str">
        <f>HYPERLINK("http://www.UniProt.org/UniProt/F6Q7A9_XENTR","F6Q7A9_XENTR")</f>
        <v>F6Q7A9_XENTR</v>
      </c>
      <c r="C2421" s="12" t="str">
        <f>HYPERLINK("http://www.UniProt.org/UniProt/EHD3_HUMAN","EHD3_HUMAN")</f>
        <v>EHD3_HUMAN</v>
      </c>
      <c r="D2421" s="11" t="s">
        <v>34628</v>
      </c>
      <c r="E2421" s="18">
        <v>-3</v>
      </c>
      <c r="F2421" s="14">
        <v>16</v>
      </c>
      <c r="G2421" s="14">
        <v>0</v>
      </c>
      <c r="H2421" s="81"/>
      <c r="I2421" s="81"/>
      <c r="K2421" s="98">
        <v>1.9006782228163077</v>
      </c>
      <c r="L2421" s="148" t="s">
        <v>47226</v>
      </c>
      <c r="M2421" s="8"/>
      <c r="N2421" s="5">
        <v>60.619</v>
      </c>
      <c r="O2421" s="5">
        <v>63.999000000000002</v>
      </c>
      <c r="P2421" s="5">
        <v>60.887</v>
      </c>
      <c r="Q2421" s="7" t="s">
        <v>40</v>
      </c>
      <c r="R2421" s="135" t="s">
        <v>51777</v>
      </c>
      <c r="S2421" s="8">
        <v>8729</v>
      </c>
    </row>
    <row r="2422" spans="1:19" x14ac:dyDescent="0.25">
      <c r="A2422" s="9" t="s">
        <v>36823</v>
      </c>
      <c r="B2422" s="52" t="str">
        <f>HYPERLINK("http://www.UniProt.org/UniProt/HSP70_XENLA","HSP70_XENLA")</f>
        <v>HSP70_XENLA</v>
      </c>
      <c r="C2422" s="12" t="str">
        <f>HYPERLINK("http://www.UniProt.org/UniProt/HS71L_HUMAN","HS71L_HUMAN")</f>
        <v>HS71L_HUMAN</v>
      </c>
      <c r="D2422" s="11" t="s">
        <v>36826</v>
      </c>
      <c r="E2422" s="18">
        <v>0.01</v>
      </c>
      <c r="F2422" s="14">
        <v>13</v>
      </c>
      <c r="G2422" s="14">
        <v>13</v>
      </c>
      <c r="H2422" s="81"/>
      <c r="I2422" s="81"/>
      <c r="K2422" s="98">
        <v>1.8759701343132329</v>
      </c>
      <c r="L2422" s="148" t="s">
        <v>47226</v>
      </c>
      <c r="M2422" s="8" t="s">
        <v>59</v>
      </c>
      <c r="N2422" s="5">
        <v>70.941999999999993</v>
      </c>
      <c r="O2422" s="5">
        <v>70.915000000000006</v>
      </c>
      <c r="P2422" s="5">
        <v>70.375</v>
      </c>
      <c r="Q2422" s="7" t="s">
        <v>40</v>
      </c>
      <c r="R2422" s="135" t="s">
        <v>51777</v>
      </c>
      <c r="S2422" s="8">
        <v>5695</v>
      </c>
    </row>
    <row r="2423" spans="1:19" x14ac:dyDescent="0.25">
      <c r="A2423" s="8" t="s">
        <v>47165</v>
      </c>
      <c r="B2423" s="52"/>
      <c r="C2423" s="8"/>
      <c r="D2423" s="6"/>
      <c r="E2423" s="18">
        <v>-3</v>
      </c>
      <c r="F2423" s="14">
        <v>110</v>
      </c>
      <c r="G2423" s="14">
        <v>0</v>
      </c>
      <c r="H2423" s="81"/>
      <c r="I2423" s="81"/>
      <c r="K2423" s="98">
        <v>1.8675384707138072</v>
      </c>
      <c r="L2423" s="148" t="s">
        <v>47226</v>
      </c>
      <c r="M2423" s="8"/>
      <c r="N2423" s="5">
        <v>14.769</v>
      </c>
      <c r="O2423" s="5" t="s">
        <v>40</v>
      </c>
      <c r="P2423" s="5"/>
      <c r="Q2423" s="7" t="s">
        <v>40</v>
      </c>
      <c r="R2423" s="135" t="s">
        <v>51777</v>
      </c>
      <c r="S2423" s="8">
        <v>5483</v>
      </c>
    </row>
    <row r="2424" spans="1:19" x14ac:dyDescent="0.25">
      <c r="A2424" s="9" t="s">
        <v>44248</v>
      </c>
      <c r="B2424" s="52" t="str">
        <f>HYPERLINK("http://www.UniProt.org/UniProt/Q7ZXS4_XENLA","Q7ZXS4_XENLA")</f>
        <v>Q7ZXS4_XENLA</v>
      </c>
      <c r="C2424" s="12" t="str">
        <f>HYPERLINK("http://www.UniProt.org/UniProt/SYPM_HUMAN","SYPM_HUMAN")</f>
        <v>SYPM_HUMAN</v>
      </c>
      <c r="D2424" s="11" t="s">
        <v>44251</v>
      </c>
      <c r="E2424" s="158" t="s">
        <v>40</v>
      </c>
      <c r="H2424" s="81"/>
      <c r="I2424" s="81"/>
      <c r="K2424" s="98">
        <v>1.8625118589344876</v>
      </c>
      <c r="L2424" s="148" t="s">
        <v>47226</v>
      </c>
      <c r="M2424" s="8"/>
      <c r="N2424" s="5">
        <v>53.061999999999998</v>
      </c>
      <c r="O2424" s="5">
        <v>53.061999999999998</v>
      </c>
      <c r="P2424" s="5">
        <v>53.262999999999998</v>
      </c>
      <c r="Q2424" s="7" t="s">
        <v>311</v>
      </c>
      <c r="R2424" s="135" t="s">
        <v>51777</v>
      </c>
      <c r="S2424" s="8">
        <v>1172</v>
      </c>
    </row>
    <row r="2425" spans="1:19" x14ac:dyDescent="0.25">
      <c r="A2425" s="9" t="s">
        <v>41271</v>
      </c>
      <c r="B2425" s="52" t="str">
        <f>HYPERLINK("http://www.UniProt.org/UniProt/PPR21_XENLA","PPR21_XENLA")</f>
        <v>PPR21_XENLA</v>
      </c>
      <c r="C2425" s="12" t="str">
        <f>HYPERLINK("http://www.UniProt.org/UniProt/PPR21_HUMAN","PPR21_HUMAN")</f>
        <v>PPR21_HUMAN</v>
      </c>
      <c r="D2425" s="11" t="s">
        <v>41274</v>
      </c>
      <c r="E2425" s="18">
        <v>-3</v>
      </c>
      <c r="F2425" s="14">
        <v>18</v>
      </c>
      <c r="G2425" s="14">
        <v>0</v>
      </c>
      <c r="H2425" s="81"/>
      <c r="I2425" s="81"/>
      <c r="K2425" s="98">
        <v>1.8564170187653783</v>
      </c>
      <c r="L2425" s="148" t="s">
        <v>47226</v>
      </c>
      <c r="M2425" s="8"/>
      <c r="N2425" s="5">
        <v>93.111000000000004</v>
      </c>
      <c r="O2425" s="5">
        <v>88.426000000000002</v>
      </c>
      <c r="P2425" s="5">
        <v>88.313999999999993</v>
      </c>
      <c r="Q2425" s="7" t="s">
        <v>40</v>
      </c>
      <c r="R2425" s="135" t="s">
        <v>51777</v>
      </c>
      <c r="S2425" s="8">
        <v>8530</v>
      </c>
    </row>
    <row r="2426" spans="1:19" x14ac:dyDescent="0.25">
      <c r="A2426" s="9" t="s">
        <v>46649</v>
      </c>
      <c r="B2426" s="52" t="str">
        <f>HYPERLINK("http://www.UniProt.org/UniProt/F7E8A4_XENTR","F7E8A4_XENTR")</f>
        <v>F7E8A4_XENTR</v>
      </c>
      <c r="C2426" s="12" t="str">
        <f>HYPERLINK("http://www.UniProt.org/UniProt/WAP53_HUMAN","WAP53_HUMAN")</f>
        <v>WAP53_HUMAN</v>
      </c>
      <c r="D2426" s="11" t="s">
        <v>46651</v>
      </c>
      <c r="E2426" s="18">
        <v>0.93</v>
      </c>
      <c r="F2426" s="14">
        <v>5.5</v>
      </c>
      <c r="G2426" s="14">
        <v>47</v>
      </c>
      <c r="H2426" s="81"/>
      <c r="I2426" s="81"/>
      <c r="K2426" s="98">
        <v>1.8551702741590235</v>
      </c>
      <c r="L2426" s="148" t="s">
        <v>47226</v>
      </c>
      <c r="M2426" s="8"/>
      <c r="N2426" s="5">
        <v>60.750999999999998</v>
      </c>
      <c r="O2426" s="5" t="s">
        <v>40</v>
      </c>
      <c r="P2426" s="5">
        <v>59.308999999999997</v>
      </c>
      <c r="Q2426" s="7" t="s">
        <v>40</v>
      </c>
      <c r="R2426" s="135" t="s">
        <v>51777</v>
      </c>
      <c r="S2426" s="8">
        <v>9352</v>
      </c>
    </row>
    <row r="2427" spans="1:19" x14ac:dyDescent="0.25">
      <c r="A2427" s="9" t="s">
        <v>43935</v>
      </c>
      <c r="B2427" s="52" t="str">
        <f>HYPERLINK("http://www.UniProt.org/UniProt/Q6NTL3_XENLA","Q6NTL3_XENLA")</f>
        <v>Q6NTL3_XENLA</v>
      </c>
      <c r="C2427" s="12" t="str">
        <f>HYPERLINK("http://www.UniProt.org/UniProt/ST38L_HUMAN","ST38L_HUMAN")</f>
        <v>ST38L_HUMAN</v>
      </c>
      <c r="D2427" s="11" t="s">
        <v>43938</v>
      </c>
      <c r="E2427" s="18">
        <v>-0.28999999999999998</v>
      </c>
      <c r="F2427" s="14">
        <v>9.9</v>
      </c>
      <c r="G2427" s="14">
        <v>5.0999999999999996</v>
      </c>
      <c r="H2427" s="81"/>
      <c r="I2427" s="81"/>
      <c r="K2427" s="98">
        <v>1.8438616471314095</v>
      </c>
      <c r="L2427" s="148" t="s">
        <v>47226</v>
      </c>
      <c r="M2427" s="8"/>
      <c r="N2427" s="5">
        <v>53.759</v>
      </c>
      <c r="O2427" s="5">
        <v>53.744</v>
      </c>
      <c r="P2427" s="5">
        <v>54.003</v>
      </c>
      <c r="Q2427" s="7" t="s">
        <v>40</v>
      </c>
      <c r="R2427" s="135" t="s">
        <v>51777</v>
      </c>
      <c r="S2427" s="8">
        <v>2864</v>
      </c>
    </row>
    <row r="2428" spans="1:19" x14ac:dyDescent="0.25">
      <c r="A2428" s="9" t="s">
        <v>35447</v>
      </c>
      <c r="B2428" s="52" t="str">
        <f>HYPERLINK("http://www.UniProt.org/UniProt/FRRS1_XENLA","FRRS1_XENLA")</f>
        <v>FRRS1_XENLA</v>
      </c>
      <c r="C2428" s="12" t="str">
        <f>HYPERLINK("http://www.UniProt.org/UniProt/FRRS1_HUMAN","FRRS1_HUMAN")</f>
        <v>FRRS1_HUMAN</v>
      </c>
      <c r="D2428" s="11" t="s">
        <v>35450</v>
      </c>
      <c r="E2428" s="158" t="s">
        <v>40</v>
      </c>
      <c r="H2428" s="81"/>
      <c r="I2428" s="81"/>
      <c r="K2428" s="98">
        <v>1.8423582073665874</v>
      </c>
      <c r="L2428" s="148" t="s">
        <v>47226</v>
      </c>
      <c r="M2428" s="8"/>
      <c r="N2428" s="5">
        <v>66.123000000000005</v>
      </c>
      <c r="O2428" s="5">
        <v>66.123999999999995</v>
      </c>
      <c r="P2428" s="5">
        <v>66.114000000000004</v>
      </c>
      <c r="Q2428" s="7" t="s">
        <v>537</v>
      </c>
      <c r="R2428" s="135" t="s">
        <v>51777</v>
      </c>
      <c r="S2428" s="8">
        <v>6093</v>
      </c>
    </row>
    <row r="2429" spans="1:19" x14ac:dyDescent="0.25">
      <c r="A2429" s="9" t="s">
        <v>37638</v>
      </c>
      <c r="B2429" s="52" t="str">
        <f>HYPERLINK("http://www.UniProt.org/UniProt/F7BCV5_XENTR","F7BCV5_XENTR")</f>
        <v>F7BCV5_XENTR</v>
      </c>
      <c r="C2429" s="12" t="str">
        <f>HYPERLINK("http://www.UniProt.org/UniProt/KS6A6_HUMAN","KS6A6_HUMAN")</f>
        <v>KS6A6_HUMAN</v>
      </c>
      <c r="D2429" s="11" t="s">
        <v>37640</v>
      </c>
      <c r="E2429" s="18">
        <v>-0.14000000000000001</v>
      </c>
      <c r="F2429" s="14">
        <v>4.5999999999999996</v>
      </c>
      <c r="G2429" s="14">
        <v>3.3</v>
      </c>
      <c r="H2429" s="81"/>
      <c r="I2429" s="81"/>
      <c r="K2429" s="98">
        <v>1.8387874040539427</v>
      </c>
      <c r="L2429" s="148" t="s">
        <v>47226</v>
      </c>
      <c r="M2429" s="8"/>
      <c r="N2429" s="5">
        <v>85.25</v>
      </c>
      <c r="O2429" s="5">
        <v>83.275000000000006</v>
      </c>
      <c r="P2429" s="5">
        <v>83.872</v>
      </c>
      <c r="Q2429" s="7" t="s">
        <v>40</v>
      </c>
      <c r="R2429" s="135" t="s">
        <v>51777</v>
      </c>
      <c r="S2429" s="8">
        <v>5559</v>
      </c>
    </row>
    <row r="2430" spans="1:19" x14ac:dyDescent="0.25">
      <c r="A2430" s="9" t="s">
        <v>32242</v>
      </c>
      <c r="B2430" s="52" t="str">
        <f>HYPERLINK("http://www.UniProt.org/UniProt/Q7T0N7_XENLA","Q7T0N7_XENLA")</f>
        <v>Q7T0N7_XENLA</v>
      </c>
      <c r="C2430" s="12" t="str">
        <f>HYPERLINK("http://www.UniProt.org/UniProt/CATC_HUMAN","CATC_HUMAN")</f>
        <v>CATC_HUMAN</v>
      </c>
      <c r="D2430" s="11" t="s">
        <v>32245</v>
      </c>
      <c r="E2430" s="158" t="s">
        <v>40</v>
      </c>
      <c r="H2430" s="81"/>
      <c r="I2430" s="81"/>
      <c r="K2430" s="98">
        <v>1.8349378156531559</v>
      </c>
      <c r="L2430" s="148" t="s">
        <v>47226</v>
      </c>
      <c r="M2430" s="8"/>
      <c r="N2430" s="5">
        <v>52.863999999999997</v>
      </c>
      <c r="O2430" s="5">
        <v>51.582999999999998</v>
      </c>
      <c r="P2430" s="5">
        <v>51.853999999999999</v>
      </c>
      <c r="Q2430" s="7" t="s">
        <v>235</v>
      </c>
      <c r="R2430" s="135" t="s">
        <v>51777</v>
      </c>
      <c r="S2430" s="8">
        <v>2804</v>
      </c>
    </row>
    <row r="2431" spans="1:19" x14ac:dyDescent="0.25">
      <c r="A2431" s="9" t="s">
        <v>43547</v>
      </c>
      <c r="B2431" s="52" t="str">
        <f>HYPERLINK("http://www.UniProt.org/UniProt/Q2VPI1_XENLA","Q2VPI1_XENLA")</f>
        <v>Q2VPI1_XENLA</v>
      </c>
      <c r="C2431" s="12" t="str">
        <f>HYPERLINK("http://www.UniProt.org/UniProt/SNW1_HUMAN","SNW1_HUMAN")</f>
        <v>SNW1_HUMAN</v>
      </c>
      <c r="D2431" s="11" t="s">
        <v>43550</v>
      </c>
      <c r="E2431" s="18">
        <v>2.58</v>
      </c>
      <c r="F2431" s="14">
        <v>0.6</v>
      </c>
      <c r="G2431" s="14">
        <v>240</v>
      </c>
      <c r="H2431" s="81"/>
      <c r="I2431" s="81"/>
      <c r="K2431" s="98">
        <v>1.8137583546585332</v>
      </c>
      <c r="L2431" s="148" t="s">
        <v>47226</v>
      </c>
      <c r="M2431" s="8"/>
      <c r="N2431" s="5">
        <v>61.302999999999997</v>
      </c>
      <c r="O2431" s="5">
        <v>61.304000000000002</v>
      </c>
      <c r="P2431" s="5">
        <v>61.494</v>
      </c>
      <c r="Q2431" s="7" t="s">
        <v>40</v>
      </c>
      <c r="R2431" s="135" t="s">
        <v>51777</v>
      </c>
      <c r="S2431" s="8">
        <v>4592</v>
      </c>
    </row>
    <row r="2432" spans="1:19" x14ac:dyDescent="0.25">
      <c r="A2432" s="9" t="s">
        <v>36523</v>
      </c>
      <c r="B2432" s="52" t="str">
        <f>HYPERLINK("http://www.UniProt.org/UniProt/Q6DD03_XENLA","Q6DD03_XENLA")</f>
        <v>Q6DD03_XENLA</v>
      </c>
      <c r="C2432" s="12" t="str">
        <f>HYPERLINK("http://www.UniProt.org/UniProt/HECD3_HUMAN","HECD3_HUMAN")</f>
        <v>HECD3_HUMAN</v>
      </c>
      <c r="D2432" s="11" t="s">
        <v>36526</v>
      </c>
      <c r="E2432" s="18">
        <v>-1.52</v>
      </c>
      <c r="F2432" s="14">
        <v>10</v>
      </c>
      <c r="G2432" s="14">
        <v>0.3</v>
      </c>
      <c r="H2432" s="81"/>
      <c r="I2432" s="81"/>
      <c r="K2432" s="98">
        <v>1.811452836016032</v>
      </c>
      <c r="L2432" s="148" t="s">
        <v>47226</v>
      </c>
      <c r="M2432" s="8"/>
      <c r="N2432" s="5">
        <v>96.275999999999996</v>
      </c>
      <c r="O2432" s="5">
        <v>96.277000000000001</v>
      </c>
      <c r="P2432" s="5">
        <v>97.113</v>
      </c>
      <c r="Q2432" s="7" t="s">
        <v>40</v>
      </c>
      <c r="R2432" s="135" t="s">
        <v>51777</v>
      </c>
      <c r="S2432" s="8">
        <v>8248</v>
      </c>
    </row>
    <row r="2433" spans="1:19" x14ac:dyDescent="0.25">
      <c r="A2433" s="9" t="s">
        <v>43416</v>
      </c>
      <c r="B2433" s="52" t="str">
        <f>HYPERLINK("http://www.UniProt.org/UniProt/Q32N71_XENLA","Q32N71_XENLA")</f>
        <v>Q32N71_XENLA</v>
      </c>
      <c r="C2433" s="12" t="str">
        <f>HYPERLINK("http://www.UniProt.org/UniProt/SMAD2_HUMAN","SMAD2_HUMAN")</f>
        <v>SMAD2_HUMAN</v>
      </c>
      <c r="D2433" s="11" t="s">
        <v>43419</v>
      </c>
      <c r="E2433" s="18">
        <v>0.18</v>
      </c>
      <c r="F2433" s="14">
        <v>9.1999999999999993</v>
      </c>
      <c r="G2433" s="14">
        <v>14</v>
      </c>
      <c r="H2433" s="81"/>
      <c r="I2433" s="81"/>
      <c r="K2433" s="98">
        <v>1.8114168179062893</v>
      </c>
      <c r="L2433" s="148" t="s">
        <v>47226</v>
      </c>
      <c r="M2433" s="8"/>
      <c r="N2433" s="5">
        <v>49.027999999999999</v>
      </c>
      <c r="O2433" s="5">
        <v>52.353000000000002</v>
      </c>
      <c r="P2433" s="5">
        <v>52.305999999999997</v>
      </c>
      <c r="Q2433" s="7" t="s">
        <v>40</v>
      </c>
      <c r="R2433" s="135" t="s">
        <v>51777</v>
      </c>
      <c r="S2433" s="8">
        <v>3754</v>
      </c>
    </row>
    <row r="2434" spans="1:19" x14ac:dyDescent="0.25">
      <c r="A2434" s="9" t="s">
        <v>44621</v>
      </c>
      <c r="B2434" s="52" t="str">
        <f>HYPERLINK("http://www.UniProt.org/UniProt/B5DEE6_XENTR","B5DEE6_XENTR")</f>
        <v>B5DEE6_XENTR</v>
      </c>
      <c r="C2434" s="12" t="str">
        <f>HYPERLINK("http://www.UniProt.org/UniProt/TDRD1_HUMAN","TDRD1_HUMAN")</f>
        <v>TDRD1_HUMAN</v>
      </c>
      <c r="D2434" s="11" t="s">
        <v>44623</v>
      </c>
      <c r="E2434" s="18">
        <v>-3</v>
      </c>
      <c r="F2434" s="14">
        <v>17</v>
      </c>
      <c r="G2434" s="14">
        <v>0</v>
      </c>
      <c r="H2434" s="81"/>
      <c r="I2434" s="81"/>
      <c r="K2434" s="98">
        <v>1.7929299726735783</v>
      </c>
      <c r="L2434" s="148" t="s">
        <v>47226</v>
      </c>
      <c r="M2434" s="8"/>
      <c r="N2434" s="5">
        <v>124.49</v>
      </c>
      <c r="O2434" s="5">
        <v>216.262</v>
      </c>
      <c r="P2434" s="5">
        <v>132.024</v>
      </c>
      <c r="Q2434" s="7" t="s">
        <v>40</v>
      </c>
      <c r="R2434" s="135" t="s">
        <v>51777</v>
      </c>
      <c r="S2434" s="8">
        <v>5756</v>
      </c>
    </row>
    <row r="2435" spans="1:19" x14ac:dyDescent="0.25">
      <c r="A2435" s="9" t="s">
        <v>34395</v>
      </c>
      <c r="B2435" s="52" t="str">
        <f>HYPERLINK("http://www.UniProt.org/UniProt/F6YA41_XENTR","F6YA41_XENTR")</f>
        <v>F6YA41_XENTR</v>
      </c>
      <c r="C2435" s="12" t="str">
        <f>HYPERLINK("http://www.UniProt.org/UniProt/DYHC2_HUMAN","DYHC2_HUMAN")</f>
        <v>DYHC2_HUMAN</v>
      </c>
      <c r="D2435" s="11" t="s">
        <v>34397</v>
      </c>
      <c r="E2435" s="18">
        <v>-3</v>
      </c>
      <c r="F2435" s="14">
        <v>9.5</v>
      </c>
      <c r="G2435" s="14">
        <v>0</v>
      </c>
      <c r="H2435" s="81"/>
      <c r="I2435" s="81"/>
      <c r="K2435" s="98">
        <v>1.7691337226264099</v>
      </c>
      <c r="L2435" s="148" t="s">
        <v>47226</v>
      </c>
      <c r="M2435" s="8"/>
      <c r="N2435" s="5">
        <v>22.728000000000002</v>
      </c>
      <c r="O2435" s="5" t="s">
        <v>40</v>
      </c>
      <c r="P2435" s="5">
        <v>492.62200000000001</v>
      </c>
      <c r="Q2435" s="7" t="s">
        <v>40</v>
      </c>
      <c r="R2435" s="135" t="s">
        <v>51777</v>
      </c>
      <c r="S2435" s="8">
        <v>9359</v>
      </c>
    </row>
    <row r="2436" spans="1:19" x14ac:dyDescent="0.25">
      <c r="A2436" s="8" t="s">
        <v>47166</v>
      </c>
      <c r="B2436" s="52"/>
      <c r="C2436" s="8"/>
      <c r="D2436" s="6"/>
      <c r="E2436" s="18">
        <v>-3</v>
      </c>
      <c r="F2436" s="14">
        <v>75</v>
      </c>
      <c r="G2436" s="14">
        <v>0</v>
      </c>
      <c r="H2436" s="81"/>
      <c r="I2436" s="81"/>
      <c r="K2436" s="98">
        <v>1.7679568515598059</v>
      </c>
      <c r="L2436" s="148" t="s">
        <v>47226</v>
      </c>
      <c r="M2436" s="8"/>
      <c r="N2436" s="5">
        <v>46.948999999999998</v>
      </c>
      <c r="O2436" s="5" t="s">
        <v>40</v>
      </c>
      <c r="P2436" s="5"/>
      <c r="Q2436" s="7" t="s">
        <v>40</v>
      </c>
      <c r="R2436" s="135" t="s">
        <v>51777</v>
      </c>
      <c r="S2436" s="8">
        <v>4576</v>
      </c>
    </row>
    <row r="2437" spans="1:19" x14ac:dyDescent="0.25">
      <c r="A2437" s="9" t="s">
        <v>37160</v>
      </c>
      <c r="B2437" s="52" t="str">
        <f>HYPERLINK("http://www.UniProt.org/UniProt/INF2_XENLA","INF2_XENLA")</f>
        <v>INF2_XENLA</v>
      </c>
      <c r="C2437" s="12" t="str">
        <f>HYPERLINK("http://www.UniProt.org/UniProt/INF2_HUMAN","INF2_HUMAN")</f>
        <v>INF2_HUMAN</v>
      </c>
      <c r="D2437" s="11" t="s">
        <v>37163</v>
      </c>
      <c r="E2437" s="18">
        <v>1.39</v>
      </c>
      <c r="F2437" s="14">
        <v>3.5</v>
      </c>
      <c r="G2437" s="14">
        <v>85</v>
      </c>
      <c r="H2437" s="81"/>
      <c r="I2437" s="81"/>
      <c r="K2437" s="98">
        <v>1.7623995234764385</v>
      </c>
      <c r="L2437" s="148" t="s">
        <v>47226</v>
      </c>
      <c r="M2437" s="8"/>
      <c r="N2437" s="5">
        <v>121.48</v>
      </c>
      <c r="O2437" s="5">
        <v>121.48099999999999</v>
      </c>
      <c r="P2437" s="5">
        <v>135.624</v>
      </c>
      <c r="Q2437" s="7" t="s">
        <v>40</v>
      </c>
      <c r="R2437" s="135" t="s">
        <v>51777</v>
      </c>
      <c r="S2437" s="8">
        <v>6125</v>
      </c>
    </row>
    <row r="2438" spans="1:19" x14ac:dyDescent="0.25">
      <c r="A2438" s="9" t="s">
        <v>35747</v>
      </c>
      <c r="B2438" s="52" t="str">
        <f>HYPERLINK("http://www.UniProt.org/UniProt/Q569R1_XENLA","Q569R1_XENLA")</f>
        <v>Q569R1_XENLA</v>
      </c>
      <c r="C2438" s="12" t="str">
        <f>HYPERLINK("http://www.UniProt.org/UniProt/GDE_HUMAN","GDE_HUMAN")</f>
        <v>GDE_HUMAN</v>
      </c>
      <c r="D2438" s="11" t="s">
        <v>35750</v>
      </c>
      <c r="E2438" s="18">
        <v>-2.87</v>
      </c>
      <c r="F2438" s="14">
        <v>390</v>
      </c>
      <c r="G2438" s="14">
        <v>0.5</v>
      </c>
      <c r="H2438" s="81"/>
      <c r="I2438" s="81"/>
      <c r="K2438" s="98">
        <v>1.7416651505547962</v>
      </c>
      <c r="L2438" s="148" t="s">
        <v>47226</v>
      </c>
      <c r="M2438" s="8"/>
      <c r="N2438" s="5">
        <v>173.84</v>
      </c>
      <c r="O2438" s="5">
        <v>12.422000000000001</v>
      </c>
      <c r="P2438" s="5">
        <v>174.76400000000001</v>
      </c>
      <c r="Q2438" s="7" t="s">
        <v>40</v>
      </c>
      <c r="R2438" s="135" t="s">
        <v>51777</v>
      </c>
      <c r="S2438" s="8">
        <v>9813</v>
      </c>
    </row>
    <row r="2439" spans="1:19" x14ac:dyDescent="0.25">
      <c r="A2439" s="9" t="s">
        <v>34772</v>
      </c>
      <c r="B2439" s="52" t="str">
        <f>HYPERLINK("http://www.UniProt.org/UniProt/A5D8M1_XENLA","A5D8M1_XENLA")</f>
        <v>A5D8M1_XENLA</v>
      </c>
      <c r="C2439" s="12" t="str">
        <f>HYPERLINK("http://www.UniProt.org/UniProt/ERI3_HUMAN","ERI3_HUMAN")</f>
        <v>ERI3_HUMAN</v>
      </c>
      <c r="D2439" s="11" t="s">
        <v>34775</v>
      </c>
      <c r="E2439" s="18">
        <v>-0.24</v>
      </c>
      <c r="F2439" s="14">
        <v>10</v>
      </c>
      <c r="G2439" s="14">
        <v>5.8</v>
      </c>
      <c r="H2439" s="81"/>
      <c r="I2439" s="81"/>
      <c r="K2439" s="98">
        <v>1.7208116154587281</v>
      </c>
      <c r="L2439" s="148" t="s">
        <v>47226</v>
      </c>
      <c r="M2439" s="8"/>
      <c r="N2439" s="5">
        <v>35.215000000000003</v>
      </c>
      <c r="O2439" s="5">
        <v>30.741</v>
      </c>
      <c r="P2439" s="5">
        <v>37.238</v>
      </c>
      <c r="Q2439" s="7" t="s">
        <v>40</v>
      </c>
      <c r="R2439" s="135" t="s">
        <v>51777</v>
      </c>
      <c r="S2439" s="8">
        <v>7988</v>
      </c>
    </row>
    <row r="2440" spans="1:19" x14ac:dyDescent="0.25">
      <c r="A2440" s="9" t="s">
        <v>31484</v>
      </c>
      <c r="B2440" s="52" t="str">
        <f>HYPERLINK("http://www.UniProt.org/UniProt/F6RQV2_XENTR","F6RQV2_XENTR")</f>
        <v>F6RQV2_XENTR</v>
      </c>
      <c r="C2440" s="12" t="str">
        <f>HYPERLINK("http://www.UniProt.org/UniProt/ASND1_HUMAN","ASND1_HUMAN")</f>
        <v>ASND1_HUMAN</v>
      </c>
      <c r="D2440" s="11" t="s">
        <v>31486</v>
      </c>
      <c r="E2440" s="18">
        <v>-1.1499999999999999</v>
      </c>
      <c r="F2440" s="14">
        <v>11</v>
      </c>
      <c r="G2440" s="14">
        <v>0.8</v>
      </c>
      <c r="H2440" s="81"/>
      <c r="I2440" s="81"/>
      <c r="K2440" s="98">
        <v>1.7109069138926265</v>
      </c>
      <c r="L2440" s="148" t="s">
        <v>47226</v>
      </c>
      <c r="M2440" s="8"/>
      <c r="N2440" s="5">
        <v>69.593000000000004</v>
      </c>
      <c r="O2440" s="5" t="s">
        <v>40</v>
      </c>
      <c r="P2440" s="5">
        <v>72.08</v>
      </c>
      <c r="Q2440" s="7" t="s">
        <v>40</v>
      </c>
      <c r="R2440" s="135" t="s">
        <v>51777</v>
      </c>
      <c r="S2440" s="8">
        <v>7934</v>
      </c>
    </row>
    <row r="2441" spans="1:19" x14ac:dyDescent="0.25">
      <c r="A2441" s="9" t="s">
        <v>45631</v>
      </c>
      <c r="B2441" s="52" t="str">
        <f>HYPERLINK("http://www.UniProt.org/UniProt/Q7ZYE8_XENLA","Q7ZYE8_XENLA")</f>
        <v>Q7ZYE8_XENLA</v>
      </c>
      <c r="C2441" s="12" t="str">
        <f>HYPERLINK("http://www.UniProt.org/UniProt/TYRP1_HUMAN","TYRP1_HUMAN")</f>
        <v>TYRP1_HUMAN</v>
      </c>
      <c r="D2441" s="11" t="s">
        <v>45634</v>
      </c>
      <c r="E2441" s="158" t="s">
        <v>40</v>
      </c>
      <c r="H2441" s="81"/>
      <c r="I2441" s="81"/>
      <c r="K2441" s="98">
        <v>1.6977934323872392</v>
      </c>
      <c r="L2441" s="148" t="s">
        <v>47226</v>
      </c>
      <c r="M2441" s="8"/>
      <c r="N2441" s="5">
        <v>60.844999999999999</v>
      </c>
      <c r="O2441" s="5">
        <v>60.844999999999999</v>
      </c>
      <c r="P2441" s="5">
        <v>60.723999999999997</v>
      </c>
      <c r="Q2441" s="7" t="s">
        <v>45639</v>
      </c>
      <c r="R2441" s="135" t="s">
        <v>51777</v>
      </c>
      <c r="S2441" s="8">
        <v>7172</v>
      </c>
    </row>
    <row r="2442" spans="1:19" x14ac:dyDescent="0.25">
      <c r="A2442" s="9" t="s">
        <v>46203</v>
      </c>
      <c r="B2442" s="52" t="str">
        <f>HYPERLINK("http://www.UniProt.org/UniProt/UHRF1_XENLA","UHRF1_XENLA")</f>
        <v>UHRF1_XENLA</v>
      </c>
      <c r="C2442" s="12" t="str">
        <f>HYPERLINK("http://www.UniProt.org/UniProt/UHRF1_HUMAN","UHRF1_HUMAN")</f>
        <v>UHRF1_HUMAN</v>
      </c>
      <c r="D2442" s="11" t="s">
        <v>46206</v>
      </c>
      <c r="E2442" s="18">
        <v>3</v>
      </c>
      <c r="F2442" s="14">
        <v>0.2</v>
      </c>
      <c r="G2442" s="14">
        <v>330</v>
      </c>
      <c r="H2442" s="81"/>
      <c r="I2442" s="81"/>
      <c r="K2442" s="98">
        <v>1.6878175987406019</v>
      </c>
      <c r="L2442" s="148" t="s">
        <v>47226</v>
      </c>
      <c r="M2442" s="8"/>
      <c r="N2442" s="5">
        <v>89.822000000000003</v>
      </c>
      <c r="O2442" s="5">
        <v>86.974000000000004</v>
      </c>
      <c r="P2442" s="5">
        <v>89.813999999999993</v>
      </c>
      <c r="Q2442" s="7" t="s">
        <v>40</v>
      </c>
      <c r="R2442" s="135" t="s">
        <v>51777</v>
      </c>
      <c r="S2442" s="8">
        <v>7638</v>
      </c>
    </row>
    <row r="2443" spans="1:19" x14ac:dyDescent="0.25">
      <c r="A2443" s="9" t="s">
        <v>46341</v>
      </c>
      <c r="B2443" s="52" t="str">
        <f>HYPERLINK("http://www.UniProt.org/UniProt/Q5U511_XENLA","Q5U511_XENLA")</f>
        <v>Q5U511_XENLA</v>
      </c>
      <c r="C2443" s="12" t="str">
        <f>HYPERLINK("http://www.UniProt.org/UniProt/VAPB_HUMAN","VAPB_HUMAN")</f>
        <v>VAPB_HUMAN</v>
      </c>
      <c r="D2443" s="11" t="s">
        <v>46344</v>
      </c>
      <c r="E2443" s="158" t="s">
        <v>40</v>
      </c>
      <c r="H2443" s="81"/>
      <c r="I2443" s="81"/>
      <c r="K2443" s="98">
        <v>1.6628487270918224</v>
      </c>
      <c r="L2443" s="148" t="s">
        <v>47226</v>
      </c>
      <c r="M2443" s="8"/>
      <c r="N2443" s="5">
        <v>33.148000000000003</v>
      </c>
      <c r="O2443" s="5">
        <v>27.350999999999999</v>
      </c>
      <c r="P2443" s="5">
        <v>27.228000000000002</v>
      </c>
      <c r="Q2443" s="7" t="s">
        <v>537</v>
      </c>
      <c r="R2443" s="135" t="s">
        <v>51777</v>
      </c>
      <c r="S2443" s="8">
        <v>4201</v>
      </c>
    </row>
    <row r="2444" spans="1:19" x14ac:dyDescent="0.25">
      <c r="A2444" s="9" t="s">
        <v>41986</v>
      </c>
      <c r="B2444" s="52" t="str">
        <f>HYPERLINK("http://www.UniProt.org/UniProt/QTRD1_XENLA","QTRD1_XENLA")</f>
        <v>QTRD1_XENLA</v>
      </c>
      <c r="C2444" s="12" t="str">
        <f>HYPERLINK("http://www.UniProt.org/UniProt/QTRD1_HUMAN","QTRD1_HUMAN")</f>
        <v>QTRD1_HUMAN</v>
      </c>
      <c r="D2444" s="11" t="s">
        <v>41989</v>
      </c>
      <c r="E2444" s="18">
        <v>1.44</v>
      </c>
      <c r="F2444" s="14">
        <v>2</v>
      </c>
      <c r="G2444" s="14">
        <v>55</v>
      </c>
      <c r="H2444" s="81"/>
      <c r="I2444" s="81"/>
      <c r="K2444" s="98">
        <v>1.6504331199902218</v>
      </c>
      <c r="L2444" s="148" t="s">
        <v>47226</v>
      </c>
      <c r="M2444" s="8"/>
      <c r="N2444" s="5">
        <v>46.034999999999997</v>
      </c>
      <c r="O2444" s="5">
        <v>45.98</v>
      </c>
      <c r="P2444" s="5">
        <v>46.713000000000001</v>
      </c>
      <c r="Q2444" s="7" t="s">
        <v>40</v>
      </c>
      <c r="R2444" s="135" t="s">
        <v>51777</v>
      </c>
      <c r="S2444" s="8">
        <v>9415</v>
      </c>
    </row>
    <row r="2445" spans="1:19" x14ac:dyDescent="0.25">
      <c r="A2445" s="9" t="s">
        <v>36124</v>
      </c>
      <c r="B2445" s="52" t="str">
        <f>HYPERLINK("http://www.UniProt.org/UniProt/Q6PCH5_XENLA","Q6PCH5_XENLA")</f>
        <v>Q6PCH5_XENLA</v>
      </c>
      <c r="C2445" s="12" t="str">
        <f>HYPERLINK("http://www.UniProt.org/UniProt/GOGA4_HUMAN","GOGA4_HUMAN")</f>
        <v>GOGA4_HUMAN</v>
      </c>
      <c r="D2445" s="11" t="s">
        <v>36127</v>
      </c>
      <c r="E2445" s="18">
        <v>-3</v>
      </c>
      <c r="F2445" s="14">
        <v>1.3</v>
      </c>
      <c r="G2445" s="14">
        <v>0</v>
      </c>
      <c r="H2445" s="81"/>
      <c r="I2445" s="81"/>
      <c r="K2445" s="98">
        <v>1.6233061002399451</v>
      </c>
      <c r="L2445" s="148" t="s">
        <v>47226</v>
      </c>
      <c r="M2445" s="8"/>
      <c r="N2445" s="5">
        <v>247.44</v>
      </c>
      <c r="O2445" s="5">
        <v>107.622</v>
      </c>
      <c r="P2445" s="5">
        <v>261.14</v>
      </c>
      <c r="Q2445" s="7" t="s">
        <v>40</v>
      </c>
      <c r="R2445" s="135" t="s">
        <v>51777</v>
      </c>
      <c r="S2445" s="8">
        <v>6357</v>
      </c>
    </row>
    <row r="2446" spans="1:19" x14ac:dyDescent="0.25">
      <c r="A2446" s="9" t="s">
        <v>34058</v>
      </c>
      <c r="B2446" s="52" t="str">
        <f>HYPERLINK("http://www.UniProt.org/UniProt/DPH2_XENLA","DPH2_XENLA")</f>
        <v>DPH2_XENLA</v>
      </c>
      <c r="C2446" s="12" t="str">
        <f>HYPERLINK("http://www.UniProt.org/UniProt/DPH2_HUMAN","DPH2_HUMAN")</f>
        <v>DPH2_HUMAN</v>
      </c>
      <c r="D2446" s="11" t="s">
        <v>34061</v>
      </c>
      <c r="E2446" s="18">
        <v>-1.24</v>
      </c>
      <c r="F2446" s="14">
        <v>36</v>
      </c>
      <c r="G2446" s="14">
        <v>2.1</v>
      </c>
      <c r="H2446" s="81"/>
      <c r="I2446" s="81"/>
      <c r="K2446" s="98">
        <v>1.6208756947348291</v>
      </c>
      <c r="L2446" s="148" t="s">
        <v>47226</v>
      </c>
      <c r="M2446" s="8"/>
      <c r="N2446" s="5">
        <v>52.701000000000001</v>
      </c>
      <c r="O2446" s="5">
        <v>52.686</v>
      </c>
      <c r="P2446" s="5">
        <v>52.082999999999998</v>
      </c>
      <c r="Q2446" s="7" t="s">
        <v>40</v>
      </c>
      <c r="R2446" s="135" t="s">
        <v>51777</v>
      </c>
      <c r="S2446" s="8">
        <v>7917</v>
      </c>
    </row>
    <row r="2447" spans="1:19" x14ac:dyDescent="0.25">
      <c r="A2447" s="9" t="s">
        <v>30647</v>
      </c>
      <c r="B2447" s="52" t="str">
        <f>HYPERLINK("http://www.UniProt.org/UniProt/AIDAA_XENLA","AIDAA_XENLA")</f>
        <v>AIDAA_XENLA</v>
      </c>
      <c r="C2447" s="12" t="str">
        <f>HYPERLINK("http://www.UniProt.org/UniProt/AIDA_HUMAN","AIDA_HUMAN")</f>
        <v>AIDA_HUMAN</v>
      </c>
      <c r="D2447" s="11" t="s">
        <v>30650</v>
      </c>
      <c r="E2447" s="18">
        <v>0.09</v>
      </c>
      <c r="F2447" s="14">
        <v>16</v>
      </c>
      <c r="G2447" s="14">
        <v>19</v>
      </c>
      <c r="H2447" s="81"/>
      <c r="I2447" s="81"/>
      <c r="K2447" s="98">
        <v>1.5803941750439849</v>
      </c>
      <c r="L2447" s="148" t="s">
        <v>47226</v>
      </c>
      <c r="M2447" s="8"/>
      <c r="N2447" s="5">
        <v>34.902000000000001</v>
      </c>
      <c r="O2447" s="5">
        <v>34.533000000000001</v>
      </c>
      <c r="P2447" s="5">
        <v>35.023000000000003</v>
      </c>
      <c r="Q2447" s="7" t="s">
        <v>40</v>
      </c>
      <c r="R2447" s="135" t="s">
        <v>51777</v>
      </c>
      <c r="S2447" s="8">
        <v>11024</v>
      </c>
    </row>
    <row r="2448" spans="1:19" x14ac:dyDescent="0.25">
      <c r="A2448" s="9" t="s">
        <v>46763</v>
      </c>
      <c r="B2448" s="52" t="str">
        <f>HYPERLINK("http://www.UniProt.org/UniProt/Q0VA08_XENTR","Q0VA08_XENTR")</f>
        <v>Q0VA08_XENTR</v>
      </c>
      <c r="C2448" s="12" t="str">
        <f>HYPERLINK("http://www.UniProt.org/UniProt/WWP2_HUMAN","WWP2_HUMAN")</f>
        <v>WWP2_HUMAN</v>
      </c>
      <c r="D2448" s="11" t="s">
        <v>46765</v>
      </c>
      <c r="E2448" s="18">
        <v>-0.4</v>
      </c>
      <c r="F2448" s="14">
        <v>18</v>
      </c>
      <c r="G2448" s="14">
        <v>7</v>
      </c>
      <c r="H2448" s="81"/>
      <c r="I2448" s="81"/>
      <c r="K2448" s="98">
        <v>1.5672742239364188</v>
      </c>
      <c r="L2448" s="148" t="s">
        <v>47226</v>
      </c>
      <c r="M2448" s="8"/>
      <c r="N2448" s="5">
        <v>84.804000000000002</v>
      </c>
      <c r="O2448" s="5">
        <v>86.325000000000003</v>
      </c>
      <c r="P2448" s="5">
        <v>98.912000000000006</v>
      </c>
      <c r="Q2448" s="7" t="s">
        <v>40</v>
      </c>
      <c r="R2448" s="135" t="s">
        <v>51777</v>
      </c>
      <c r="S2448" s="8">
        <v>7308</v>
      </c>
    </row>
    <row r="2449" spans="1:19" x14ac:dyDescent="0.25">
      <c r="A2449" s="9" t="s">
        <v>46875</v>
      </c>
      <c r="B2449" s="52" t="str">
        <f>HYPERLINK("http://www.UniProt.org/UniProt/Q6NU34_XENLA","Q6NU34_XENLA")</f>
        <v>Q6NU34_XENLA</v>
      </c>
      <c r="C2449" s="12" t="str">
        <f>HYPERLINK("http://www.UniProt.org/UniProt/ZMYM4_HUMAN","ZMYM4_HUMAN")</f>
        <v>ZMYM4_HUMAN</v>
      </c>
      <c r="D2449" s="11" t="s">
        <v>46878</v>
      </c>
      <c r="E2449" s="18">
        <v>2.2599999999999998</v>
      </c>
      <c r="F2449" s="14">
        <v>0.5</v>
      </c>
      <c r="G2449" s="14">
        <v>98</v>
      </c>
      <c r="H2449" s="81"/>
      <c r="I2449" s="81"/>
      <c r="K2449" s="98">
        <v>1.5479676113203797</v>
      </c>
      <c r="L2449" s="148" t="s">
        <v>47226</v>
      </c>
      <c r="M2449" s="8"/>
      <c r="N2449" s="5">
        <v>88.853999999999999</v>
      </c>
      <c r="O2449" s="5">
        <v>88.855000000000004</v>
      </c>
      <c r="P2449" s="5">
        <v>172.78800000000001</v>
      </c>
      <c r="Q2449" s="7" t="s">
        <v>40</v>
      </c>
      <c r="R2449" s="135" t="s">
        <v>51777</v>
      </c>
      <c r="S2449" s="8">
        <v>4315</v>
      </c>
    </row>
    <row r="2450" spans="1:19" x14ac:dyDescent="0.25">
      <c r="A2450" s="9" t="s">
        <v>40347</v>
      </c>
      <c r="B2450" s="52" t="str">
        <f>HYPERLINK("http://www.UniProt.org/UniProt/F6YLN9_XENTR","F6YLN9_XENTR")</f>
        <v>F6YLN9_XENTR</v>
      </c>
      <c r="C2450" s="12" t="str">
        <f>HYPERLINK("http://www.UniProt.org/UniProt/PAR12_HUMAN","PAR12_HUMAN")</f>
        <v>PAR12_HUMAN</v>
      </c>
      <c r="D2450" s="11" t="s">
        <v>40349</v>
      </c>
      <c r="E2450" s="18">
        <v>-1.21</v>
      </c>
      <c r="F2450" s="14">
        <v>3.3</v>
      </c>
      <c r="G2450" s="14">
        <v>0.2</v>
      </c>
      <c r="H2450" s="81"/>
      <c r="I2450" s="81"/>
      <c r="K2450" s="98">
        <v>1.5353750083788253</v>
      </c>
      <c r="L2450" s="148" t="s">
        <v>47226</v>
      </c>
      <c r="M2450" s="8"/>
      <c r="N2450" s="5">
        <v>51.231999999999999</v>
      </c>
      <c r="O2450" s="5">
        <v>58.295000000000002</v>
      </c>
      <c r="P2450" s="5">
        <v>79.063999999999993</v>
      </c>
      <c r="Q2450" s="7" t="s">
        <v>40</v>
      </c>
      <c r="R2450" s="135" t="s">
        <v>51777</v>
      </c>
      <c r="S2450" s="8">
        <v>1341</v>
      </c>
    </row>
    <row r="2451" spans="1:19" x14ac:dyDescent="0.25">
      <c r="A2451" s="9" t="s">
        <v>32176</v>
      </c>
      <c r="B2451" s="52" t="str">
        <f>HYPERLINK("http://www.UniProt.org/UniProt/Q4KLU8_XENLA","Q4KLU8_XENLA")</f>
        <v>Q4KLU8_XENLA</v>
      </c>
      <c r="C2451" s="12" t="str">
        <f>HYPERLINK("http://www.UniProt.org/UniProt/CASP3_HUMAN","CASP3_HUMAN")</f>
        <v>CASP3_HUMAN</v>
      </c>
      <c r="D2451" s="11" t="s">
        <v>32178</v>
      </c>
      <c r="E2451" s="18">
        <v>-7.0000000000000007E-2</v>
      </c>
      <c r="F2451" s="14">
        <v>16</v>
      </c>
      <c r="G2451" s="14">
        <v>14</v>
      </c>
      <c r="H2451" s="81"/>
      <c r="I2451" s="81"/>
      <c r="K2451" s="98">
        <v>1.5351240723081561</v>
      </c>
      <c r="L2451" s="148" t="s">
        <v>47226</v>
      </c>
      <c r="M2451" s="8"/>
      <c r="N2451" s="5">
        <v>32.850999999999999</v>
      </c>
      <c r="O2451" s="5">
        <v>121.98099999999999</v>
      </c>
      <c r="P2451" s="5">
        <v>31.608000000000001</v>
      </c>
      <c r="Q2451" s="7" t="s">
        <v>40</v>
      </c>
      <c r="R2451" s="135" t="s">
        <v>51777</v>
      </c>
      <c r="S2451" s="8">
        <v>348</v>
      </c>
    </row>
    <row r="2452" spans="1:19" x14ac:dyDescent="0.25">
      <c r="A2452" s="9" t="s">
        <v>32385</v>
      </c>
      <c r="B2452" s="52" t="str">
        <f>HYPERLINK("http://www.UniProt.org/UniProt/Q4V7X8_XENLA","Q4V7X8_XENLA")</f>
        <v>Q4V7X8_XENLA</v>
      </c>
      <c r="C2452" s="12" t="str">
        <f>HYPERLINK("http://www.UniProt.org/UniProt/CD2AP_HUMAN","CD2AP_HUMAN")</f>
        <v>CD2AP_HUMAN</v>
      </c>
      <c r="D2452" s="11" t="s">
        <v>32388</v>
      </c>
      <c r="E2452" s="18">
        <v>-3</v>
      </c>
      <c r="F2452" s="14">
        <v>27</v>
      </c>
      <c r="G2452" s="14">
        <v>0</v>
      </c>
      <c r="H2452" s="81"/>
      <c r="I2452" s="81"/>
      <c r="K2452" s="98">
        <v>1.5277476693778567</v>
      </c>
      <c r="L2452" s="148" t="s">
        <v>47226</v>
      </c>
      <c r="M2452" s="8"/>
      <c r="N2452" s="5">
        <v>81.165999999999997</v>
      </c>
      <c r="O2452" s="5">
        <v>81.167000000000002</v>
      </c>
      <c r="P2452" s="5">
        <v>71.450999999999993</v>
      </c>
      <c r="Q2452" s="7" t="s">
        <v>40</v>
      </c>
      <c r="R2452" s="135" t="s">
        <v>51777</v>
      </c>
      <c r="S2452" s="8">
        <v>5751</v>
      </c>
    </row>
    <row r="2453" spans="1:19" x14ac:dyDescent="0.25">
      <c r="A2453" s="9" t="s">
        <v>32999</v>
      </c>
      <c r="B2453" s="52" t="str">
        <f>HYPERLINK("http://www.UniProt.org/UniProt/COQ5_XENLA","COQ5_XENLA")</f>
        <v>COQ5_XENLA</v>
      </c>
      <c r="C2453" s="12" t="str">
        <f>HYPERLINK("http://www.UniProt.org/UniProt/COQ5_HUMAN","COQ5_HUMAN")</f>
        <v>COQ5_HUMAN</v>
      </c>
      <c r="D2453" s="11" t="s">
        <v>33001</v>
      </c>
      <c r="E2453" s="158" t="s">
        <v>40</v>
      </c>
      <c r="H2453" s="81"/>
      <c r="I2453" s="81"/>
      <c r="K2453" s="98">
        <v>1.5146426234351171</v>
      </c>
      <c r="L2453" s="148" t="s">
        <v>47226</v>
      </c>
      <c r="M2453" s="8"/>
      <c r="N2453" s="5">
        <v>35.838000000000001</v>
      </c>
      <c r="O2453" s="5">
        <v>27.423999999999999</v>
      </c>
      <c r="P2453" s="5">
        <v>37.14</v>
      </c>
      <c r="Q2453" s="7" t="s">
        <v>311</v>
      </c>
      <c r="R2453" s="135" t="s">
        <v>51777</v>
      </c>
      <c r="S2453" s="8">
        <v>442</v>
      </c>
    </row>
    <row r="2454" spans="1:19" x14ac:dyDescent="0.25">
      <c r="A2454" s="9" t="s">
        <v>35037</v>
      </c>
      <c r="B2454" s="52" t="str">
        <f>HYPERLINK("http://www.UniProt.org/UniProt/Q7SYS7_XENLA","Q7SYS7_XENLA")</f>
        <v>Q7SYS7_XENLA</v>
      </c>
      <c r="C2454" s="12" t="str">
        <f>HYPERLINK("http://www.UniProt.org/UniProt/FAAA_HUMAN","FAAA_HUMAN")</f>
        <v>FAAA_HUMAN</v>
      </c>
      <c r="D2454" s="11" t="s">
        <v>35040</v>
      </c>
      <c r="E2454" s="18">
        <v>-0.08</v>
      </c>
      <c r="F2454" s="14">
        <v>110</v>
      </c>
      <c r="G2454" s="14">
        <v>95</v>
      </c>
      <c r="H2454" s="81"/>
      <c r="I2454" s="81"/>
      <c r="K2454" s="98">
        <v>1.5086581244123307</v>
      </c>
      <c r="L2454" s="148" t="s">
        <v>47226</v>
      </c>
      <c r="M2454" s="8"/>
      <c r="N2454" s="5">
        <v>50.749000000000002</v>
      </c>
      <c r="O2454" s="5">
        <v>46.665999999999997</v>
      </c>
      <c r="P2454" s="5">
        <v>46.374000000000002</v>
      </c>
      <c r="Q2454" s="7" t="s">
        <v>40</v>
      </c>
      <c r="R2454" s="135" t="s">
        <v>51777</v>
      </c>
      <c r="S2454" s="8">
        <v>8365</v>
      </c>
    </row>
    <row r="2455" spans="1:19" x14ac:dyDescent="0.25">
      <c r="A2455" s="9" t="s">
        <v>44929</v>
      </c>
      <c r="B2455" s="52" t="str">
        <f>HYPERLINK("http://www.UniProt.org/UniProt/L7N2V3_XENTR","L7N2V3_XENTR")</f>
        <v>L7N2V3_XENTR</v>
      </c>
      <c r="C2455" s="12" t="str">
        <f>HYPERLINK("http://www.UniProt.org/UniProt/TLK1_HUMAN","TLK1_HUMAN")</f>
        <v>TLK1_HUMAN</v>
      </c>
      <c r="D2455" s="11" t="s">
        <v>44931</v>
      </c>
      <c r="E2455" s="18">
        <v>2.58</v>
      </c>
      <c r="F2455" s="14">
        <v>0.5</v>
      </c>
      <c r="G2455" s="14">
        <v>210</v>
      </c>
      <c r="H2455" s="81"/>
      <c r="I2455" s="81"/>
      <c r="K2455" s="98">
        <v>1.5007117338953222</v>
      </c>
      <c r="L2455" s="148" t="s">
        <v>47226</v>
      </c>
      <c r="M2455" s="8"/>
      <c r="N2455" s="5">
        <v>86.888999999999996</v>
      </c>
      <c r="O2455" s="5">
        <v>53.127000000000002</v>
      </c>
      <c r="P2455" s="5">
        <v>86.7</v>
      </c>
      <c r="Q2455" s="7" t="s">
        <v>40</v>
      </c>
      <c r="R2455" s="135" t="s">
        <v>51777</v>
      </c>
      <c r="S2455" s="8">
        <v>8695</v>
      </c>
    </row>
    <row r="2456" spans="1:19" x14ac:dyDescent="0.25">
      <c r="A2456" s="9" t="s">
        <v>35678</v>
      </c>
      <c r="B2456" s="52" t="str">
        <f>HYPERLINK("http://www.UniProt.org/UniProt/F6XNC2_XENTR","F6XNC2_XENTR")</f>
        <v>F6XNC2_XENTR</v>
      </c>
      <c r="C2456" s="12" t="str">
        <f>HYPERLINK("http://www.UniProt.org/UniProt/GBF1_HUMAN","GBF1_HUMAN")</f>
        <v>GBF1_HUMAN</v>
      </c>
      <c r="D2456" s="11" t="s">
        <v>35680</v>
      </c>
      <c r="E2456" s="18">
        <v>-3</v>
      </c>
      <c r="F2456" s="14">
        <v>20</v>
      </c>
      <c r="G2456" s="14">
        <v>0</v>
      </c>
      <c r="H2456" s="81"/>
      <c r="I2456" s="81"/>
      <c r="K2456" s="98">
        <v>1.4905700216572102</v>
      </c>
      <c r="L2456" s="148" t="s">
        <v>47226</v>
      </c>
      <c r="M2456" s="8"/>
      <c r="N2456" s="5">
        <v>207.28</v>
      </c>
      <c r="O2456" s="5">
        <v>46.069000000000003</v>
      </c>
      <c r="P2456" s="5">
        <v>206.446</v>
      </c>
      <c r="Q2456" s="7" t="s">
        <v>40</v>
      </c>
      <c r="R2456" s="135" t="s">
        <v>51777</v>
      </c>
      <c r="S2456" s="8">
        <v>3391</v>
      </c>
    </row>
    <row r="2457" spans="1:19" x14ac:dyDescent="0.25">
      <c r="A2457" s="9" t="s">
        <v>30400</v>
      </c>
      <c r="B2457" s="52" t="str">
        <f>HYPERLINK("http://www.UniProt.org/UniProt/Q6DD73_XENLA","Q6DD73_XENLA")</f>
        <v>Q6DD73_XENLA</v>
      </c>
      <c r="C2457" s="12" t="str">
        <f>HYPERLINK("http://www.UniProt.org/UniProt/ACTN2_HUMAN","ACTN2_HUMAN")</f>
        <v>ACTN2_HUMAN</v>
      </c>
      <c r="D2457" s="11" t="s">
        <v>30403</v>
      </c>
      <c r="E2457" s="18">
        <v>-3</v>
      </c>
      <c r="F2457" s="14">
        <v>18</v>
      </c>
      <c r="G2457" s="14">
        <v>0</v>
      </c>
      <c r="H2457" s="81"/>
      <c r="I2457" s="81"/>
      <c r="K2457" s="98">
        <v>1.4653056150064963</v>
      </c>
      <c r="L2457" s="148" t="s">
        <v>47226</v>
      </c>
      <c r="M2457" s="8"/>
      <c r="N2457" s="5">
        <v>103.91</v>
      </c>
      <c r="O2457" s="5">
        <v>103.908</v>
      </c>
      <c r="P2457" s="5">
        <v>103.854</v>
      </c>
      <c r="Q2457" s="7" t="s">
        <v>40</v>
      </c>
      <c r="R2457" s="135" t="s">
        <v>51777</v>
      </c>
      <c r="S2457" s="8">
        <v>5884</v>
      </c>
    </row>
    <row r="2458" spans="1:19" x14ac:dyDescent="0.25">
      <c r="A2458" s="9" t="s">
        <v>45584</v>
      </c>
      <c r="B2458" s="52" t="str">
        <f>HYPERLINK("http://www.UniProt.org/UniProt/Q05AU8_XENLA","Q05AU8_XENLA")</f>
        <v>Q05AU8_XENLA</v>
      </c>
      <c r="C2458" s="12" t="str">
        <f>HYPERLINK("http://www.UniProt.org/UniProt/TXLNA_HUMAN","TXLNA_HUMAN")</f>
        <v>TXLNA_HUMAN</v>
      </c>
      <c r="D2458" s="11" t="s">
        <v>45587</v>
      </c>
      <c r="E2458" s="18">
        <v>-3</v>
      </c>
      <c r="F2458" s="14">
        <v>44</v>
      </c>
      <c r="G2458" s="14">
        <v>0</v>
      </c>
      <c r="H2458" s="81"/>
      <c r="I2458" s="81"/>
      <c r="K2458" s="98">
        <v>1.43302265433023</v>
      </c>
      <c r="L2458" s="148" t="s">
        <v>47226</v>
      </c>
      <c r="M2458" s="8"/>
      <c r="N2458" s="5">
        <v>59.051000000000002</v>
      </c>
      <c r="O2458" s="5">
        <v>59.042999999999999</v>
      </c>
      <c r="P2458" s="5">
        <v>61.890999999999998</v>
      </c>
      <c r="Q2458" s="7" t="s">
        <v>40</v>
      </c>
      <c r="R2458" s="135" t="s">
        <v>51777</v>
      </c>
      <c r="S2458" s="8">
        <v>2185</v>
      </c>
    </row>
    <row r="2459" spans="1:19" x14ac:dyDescent="0.25">
      <c r="A2459" s="9" t="s">
        <v>44730</v>
      </c>
      <c r="B2459" s="52" t="str">
        <f>HYPERLINK("http://www.UniProt.org/UniProt/F7CI08_XENTR","F7CI08_XENTR")</f>
        <v>F7CI08_XENTR</v>
      </c>
      <c r="C2459" s="12" t="str">
        <f>HYPERLINK("http://www.UniProt.org/UniProt/THADA_HUMAN","THADA_HUMAN")</f>
        <v>THADA_HUMAN</v>
      </c>
      <c r="D2459" s="11" t="s">
        <v>44732</v>
      </c>
      <c r="E2459" s="18">
        <v>-3</v>
      </c>
      <c r="F2459" s="14">
        <v>10</v>
      </c>
      <c r="G2459" s="14">
        <v>0</v>
      </c>
      <c r="H2459" s="81"/>
      <c r="I2459" s="81"/>
      <c r="K2459" s="98">
        <v>1.4298182585529813</v>
      </c>
      <c r="L2459" s="148" t="s">
        <v>47226</v>
      </c>
      <c r="M2459" s="8"/>
      <c r="N2459" s="5">
        <v>214.89</v>
      </c>
      <c r="O2459" s="5" t="s">
        <v>40</v>
      </c>
      <c r="P2459" s="5">
        <v>219.607</v>
      </c>
      <c r="Q2459" s="7" t="s">
        <v>40</v>
      </c>
      <c r="R2459" s="135" t="s">
        <v>51777</v>
      </c>
      <c r="S2459" s="8">
        <v>6319</v>
      </c>
    </row>
    <row r="2460" spans="1:19" x14ac:dyDescent="0.25">
      <c r="A2460" s="9" t="s">
        <v>35302</v>
      </c>
      <c r="B2460" s="52" t="str">
        <f>HYPERLINK("http://www.UniProt.org/UniProt/Q91589_XENLA","Q91589_XENLA")</f>
        <v>Q91589_XENLA</v>
      </c>
      <c r="C2460" s="12" t="str">
        <f>HYPERLINK("http://www.UniProt.org/UniProt/FIBB_HUMAN","FIBB_HUMAN")</f>
        <v>FIBB_HUMAN</v>
      </c>
      <c r="D2460" s="11" t="s">
        <v>35305</v>
      </c>
      <c r="E2460" s="158" t="s">
        <v>40</v>
      </c>
      <c r="H2460" s="81"/>
      <c r="I2460" s="81"/>
      <c r="K2460" s="98">
        <v>1.4193821392078121</v>
      </c>
      <c r="L2460" s="148" t="s">
        <v>47226</v>
      </c>
      <c r="M2460" s="8"/>
      <c r="N2460" s="5">
        <v>54.802999999999997</v>
      </c>
      <c r="O2460" s="5">
        <v>54.802999999999997</v>
      </c>
      <c r="P2460" s="5">
        <v>55.927999999999997</v>
      </c>
      <c r="Q2460" s="7" t="s">
        <v>235</v>
      </c>
      <c r="R2460" s="135" t="s">
        <v>51777</v>
      </c>
      <c r="S2460" s="8">
        <v>4416</v>
      </c>
    </row>
    <row r="2461" spans="1:19" x14ac:dyDescent="0.25">
      <c r="A2461" s="9" t="s">
        <v>44329</v>
      </c>
      <c r="B2461" s="52" t="str">
        <f>HYPERLINK("http://www.UniProt.org/UniProt/F6X609_XENTR","F6X609_XENTR")</f>
        <v>F6X609_XENTR</v>
      </c>
      <c r="C2461" s="12" t="str">
        <f>HYPERLINK("http://www.UniProt.org/UniProt/TACO1_HUMAN","TACO1_HUMAN")</f>
        <v>TACO1_HUMAN</v>
      </c>
      <c r="D2461" s="11" t="s">
        <v>44332</v>
      </c>
      <c r="E2461" s="158" t="s">
        <v>40</v>
      </c>
      <c r="H2461" s="81"/>
      <c r="I2461" s="81"/>
      <c r="K2461" s="98">
        <v>1.4170616306920663</v>
      </c>
      <c r="L2461" s="148" t="s">
        <v>47226</v>
      </c>
      <c r="M2461" s="8"/>
      <c r="N2461" s="5">
        <v>31.834</v>
      </c>
      <c r="O2461" s="5">
        <v>155.16999999999999</v>
      </c>
      <c r="P2461" s="5">
        <v>32.476999999999997</v>
      </c>
      <c r="Q2461" s="7" t="s">
        <v>40</v>
      </c>
      <c r="R2461" s="135" t="s">
        <v>51777</v>
      </c>
      <c r="S2461" s="8">
        <v>1034</v>
      </c>
    </row>
    <row r="2462" spans="1:19" x14ac:dyDescent="0.25">
      <c r="A2462" s="9" t="s">
        <v>31897</v>
      </c>
      <c r="B2462" s="52" t="str">
        <f>HYPERLINK("http://www.UniProt.org/UniProt/Q3KPS5_XENLA","Q3KPS5_XENLA")</f>
        <v>Q3KPS5_XENLA</v>
      </c>
      <c r="C2462" s="12" t="str">
        <f>HYPERLINK("http://www.UniProt.org/UniProt/BPHL_HUMAN","BPHL_HUMAN")</f>
        <v>BPHL_HUMAN</v>
      </c>
      <c r="D2462" s="11" t="s">
        <v>31900</v>
      </c>
      <c r="E2462" s="158" t="s">
        <v>40</v>
      </c>
      <c r="H2462" s="81"/>
      <c r="I2462" s="81"/>
      <c r="K2462" s="98">
        <v>1.4036699594587672</v>
      </c>
      <c r="L2462" s="148" t="s">
        <v>47226</v>
      </c>
      <c r="M2462" s="8"/>
      <c r="N2462" s="5">
        <v>33.084000000000003</v>
      </c>
      <c r="O2462" s="5">
        <v>21.170999999999999</v>
      </c>
      <c r="P2462" s="5">
        <v>32.542999999999999</v>
      </c>
      <c r="Q2462" s="7" t="s">
        <v>235</v>
      </c>
      <c r="R2462" s="135" t="s">
        <v>51777</v>
      </c>
      <c r="S2462" s="8">
        <v>1053</v>
      </c>
    </row>
    <row r="2463" spans="1:19" x14ac:dyDescent="0.25">
      <c r="A2463" s="9" t="s">
        <v>44213</v>
      </c>
      <c r="B2463" s="52" t="str">
        <f>HYPERLINK("http://www.UniProt.org/UniProt/Q6GQ13_XENLA","Q6GQ13_XENLA")</f>
        <v>Q6GQ13_XENLA</v>
      </c>
      <c r="C2463" s="12" t="str">
        <f>HYPERLINK("http://www.UniProt.org/UniProt/SYLM_HUMAN","SYLM_HUMAN")</f>
        <v>SYLM_HUMAN</v>
      </c>
      <c r="D2463" s="11" t="s">
        <v>44216</v>
      </c>
      <c r="E2463" s="158" t="s">
        <v>40</v>
      </c>
      <c r="H2463" s="81"/>
      <c r="I2463" s="81"/>
      <c r="K2463" s="98">
        <v>1.3819086927445676</v>
      </c>
      <c r="L2463" s="148" t="s">
        <v>47226</v>
      </c>
      <c r="M2463" s="8"/>
      <c r="N2463" s="5">
        <v>101.99</v>
      </c>
      <c r="O2463" s="5">
        <v>101.99</v>
      </c>
      <c r="P2463" s="5">
        <v>101.976</v>
      </c>
      <c r="Q2463" s="7" t="s">
        <v>311</v>
      </c>
      <c r="R2463" s="135" t="s">
        <v>51777</v>
      </c>
      <c r="S2463" s="8">
        <v>9114</v>
      </c>
    </row>
    <row r="2464" spans="1:19" x14ac:dyDescent="0.25">
      <c r="A2464" s="9" t="s">
        <v>40333</v>
      </c>
      <c r="B2464" s="52" t="str">
        <f>HYPERLINK("http://www.UniProt.org/UniProt/Q3I527_XENLA","Q3I527_XENLA")</f>
        <v>Q3I527_XENLA</v>
      </c>
      <c r="C2464" s="12" t="str">
        <f>HYPERLINK("http://www.UniProt.org/UniProt/PAPOG_HUMAN","PAPOG_HUMAN")</f>
        <v>PAPOG_HUMAN</v>
      </c>
      <c r="D2464" s="11" t="s">
        <v>40336</v>
      </c>
      <c r="E2464" s="18">
        <v>2.35</v>
      </c>
      <c r="F2464" s="14">
        <v>1.2</v>
      </c>
      <c r="G2464" s="14">
        <v>260</v>
      </c>
      <c r="H2464" s="81"/>
      <c r="I2464" s="81"/>
      <c r="K2464" s="98">
        <v>1.3730063414212583</v>
      </c>
      <c r="L2464" s="148" t="s">
        <v>47226</v>
      </c>
      <c r="M2464" s="8"/>
      <c r="N2464" s="5">
        <v>83.823999999999998</v>
      </c>
      <c r="O2464" s="5">
        <v>83.76</v>
      </c>
      <c r="P2464" s="5">
        <v>82.802999999999997</v>
      </c>
      <c r="Q2464" s="7" t="s">
        <v>40</v>
      </c>
      <c r="R2464" s="135" t="s">
        <v>51777</v>
      </c>
      <c r="S2464" s="8">
        <v>4220</v>
      </c>
    </row>
    <row r="2465" spans="1:19" x14ac:dyDescent="0.25">
      <c r="A2465" s="9" t="s">
        <v>30360</v>
      </c>
      <c r="B2465" s="52" t="str">
        <f>HYPERLINK("http://www.UniProt.org/UniProt/F6W6X7_XENTR","F6W6X7_XENTR")</f>
        <v>F6W6X7_XENTR</v>
      </c>
      <c r="C2465" s="12" t="str">
        <f>HYPERLINK("http://www.UniProt.org/UniProt/ACSA_HUMAN","ACSA_HUMAN")</f>
        <v>ACSA_HUMAN</v>
      </c>
      <c r="D2465" s="11" t="s">
        <v>30362</v>
      </c>
      <c r="E2465" s="18">
        <v>1.2</v>
      </c>
      <c r="F2465" s="14">
        <v>5.7</v>
      </c>
      <c r="G2465" s="14">
        <v>90</v>
      </c>
      <c r="H2465" s="81"/>
      <c r="I2465" s="81"/>
      <c r="K2465" s="98">
        <v>1.3598714897178859</v>
      </c>
      <c r="L2465" s="148" t="s">
        <v>47226</v>
      </c>
      <c r="M2465" s="8"/>
      <c r="N2465" s="5">
        <v>78.195999999999998</v>
      </c>
      <c r="O2465" s="5">
        <v>76.417000000000002</v>
      </c>
      <c r="P2465" s="5">
        <v>78.58</v>
      </c>
      <c r="Q2465" s="7" t="s">
        <v>40</v>
      </c>
      <c r="R2465" s="135" t="s">
        <v>51777</v>
      </c>
      <c r="S2465" s="8">
        <v>6783</v>
      </c>
    </row>
    <row r="2466" spans="1:19" x14ac:dyDescent="0.25">
      <c r="A2466" s="9" t="s">
        <v>42572</v>
      </c>
      <c r="B2466" s="52" t="str">
        <f>HYPERLINK("http://www.UniProt.org/UniProt/Q0IH18_XENLA","Q0IH18_XENLA")</f>
        <v>Q0IH18_XENLA</v>
      </c>
      <c r="C2466" s="12" t="str">
        <f>HYPERLINK("http://www.UniProt.org/UniProt/RM16_HUMAN","RM16_HUMAN")</f>
        <v>RM16_HUMAN</v>
      </c>
      <c r="D2466" s="11" t="s">
        <v>42574</v>
      </c>
      <c r="E2466" s="158" t="s">
        <v>40</v>
      </c>
      <c r="H2466" s="81"/>
      <c r="I2466" s="81"/>
      <c r="K2466" s="98">
        <v>1.3594331886056883</v>
      </c>
      <c r="L2466" s="148" t="s">
        <v>47226</v>
      </c>
      <c r="M2466" s="8"/>
      <c r="N2466" s="5">
        <v>28.667999999999999</v>
      </c>
      <c r="O2466" s="5">
        <v>100.578</v>
      </c>
      <c r="P2466" s="5">
        <v>28.449000000000002</v>
      </c>
      <c r="Q2466" s="7" t="s">
        <v>311</v>
      </c>
      <c r="R2466" s="135" t="s">
        <v>51777</v>
      </c>
      <c r="S2466" s="8">
        <v>635</v>
      </c>
    </row>
    <row r="2467" spans="1:19" x14ac:dyDescent="0.25">
      <c r="A2467" s="9" t="s">
        <v>33472</v>
      </c>
      <c r="B2467" s="52" t="str">
        <f>HYPERLINK("http://www.UniProt.org/UniProt/Q575S4_XENLA","Q575S4_XENLA")</f>
        <v>Q575S4_XENLA</v>
      </c>
      <c r="C2467" s="12" t="str">
        <f>HYPERLINK("http://www.UniProt.org/UniProt/CYGB_HUMAN","CYGB_HUMAN")</f>
        <v>CYGB_HUMAN</v>
      </c>
      <c r="D2467" s="11" t="s">
        <v>33474</v>
      </c>
      <c r="E2467" s="18">
        <v>-3</v>
      </c>
      <c r="F2467" s="14">
        <v>89</v>
      </c>
      <c r="G2467" s="14">
        <v>0</v>
      </c>
      <c r="H2467" s="81"/>
      <c r="I2467" s="81"/>
      <c r="K2467" s="98">
        <v>1.3583761853797038</v>
      </c>
      <c r="L2467" s="148" t="s">
        <v>47226</v>
      </c>
      <c r="M2467" s="8"/>
      <c r="N2467" s="5">
        <v>17.809000000000001</v>
      </c>
      <c r="O2467" s="5">
        <v>28.457999999999998</v>
      </c>
      <c r="P2467" s="5">
        <v>21.405000000000001</v>
      </c>
      <c r="Q2467" s="7" t="s">
        <v>40</v>
      </c>
      <c r="R2467" s="135" t="s">
        <v>51777</v>
      </c>
      <c r="S2467" s="8">
        <v>332</v>
      </c>
    </row>
    <row r="2468" spans="1:19" x14ac:dyDescent="0.25">
      <c r="A2468" s="9" t="s">
        <v>42397</v>
      </c>
      <c r="B2468" s="52" t="str">
        <f>HYPERLINK("http://www.UniProt.org/UniProt/Q6NU82_XENLA","Q6NU82_XENLA")</f>
        <v>Q6NU82_XENLA</v>
      </c>
      <c r="C2468" s="12" t="str">
        <f>HYPERLINK("http://www.UniProt.org/UniProt/RBX2_HUMAN","RBX2_HUMAN")</f>
        <v>RBX2_HUMAN</v>
      </c>
      <c r="D2468" s="11" t="s">
        <v>42400</v>
      </c>
      <c r="E2468" s="18">
        <v>0.44</v>
      </c>
      <c r="F2468" s="14">
        <v>8.6999999999999993</v>
      </c>
      <c r="G2468" s="14">
        <v>24</v>
      </c>
      <c r="H2468" s="81"/>
      <c r="I2468" s="81"/>
      <c r="K2468" s="98">
        <v>1.3402264975552751</v>
      </c>
      <c r="L2468" s="148" t="s">
        <v>47226</v>
      </c>
      <c r="M2468" s="8"/>
      <c r="N2468" s="5">
        <v>12.712999999999999</v>
      </c>
      <c r="O2468" s="5">
        <v>11.183</v>
      </c>
      <c r="P2468" s="5">
        <v>12.683</v>
      </c>
      <c r="Q2468" s="7" t="s">
        <v>40</v>
      </c>
      <c r="R2468" s="135" t="s">
        <v>51777</v>
      </c>
      <c r="S2468" s="8">
        <v>1442</v>
      </c>
    </row>
    <row r="2469" spans="1:19" x14ac:dyDescent="0.25">
      <c r="A2469" s="9" t="s">
        <v>46902</v>
      </c>
      <c r="B2469" s="52" t="str">
        <f>HYPERLINK("http://www.UniProt.org/UniProt/Q6GQ25_XENLA","Q6GQ25_XENLA")</f>
        <v>Q6GQ25_XENLA</v>
      </c>
      <c r="C2469" s="12" t="str">
        <f>HYPERLINK("http://www.UniProt.org/UniProt/ZN451_HUMAN","ZN451_HUMAN")</f>
        <v>ZN451_HUMAN</v>
      </c>
      <c r="D2469" s="11" t="s">
        <v>46905</v>
      </c>
      <c r="E2469" s="18">
        <v>1.47</v>
      </c>
      <c r="F2469" s="14">
        <v>1.4</v>
      </c>
      <c r="G2469" s="14">
        <v>40</v>
      </c>
      <c r="H2469" s="81"/>
      <c r="I2469" s="81"/>
      <c r="K2469" s="98">
        <v>1.3162047688161296</v>
      </c>
      <c r="L2469" s="148" t="s">
        <v>47226</v>
      </c>
      <c r="M2469" s="8"/>
      <c r="N2469" s="5">
        <v>119.92</v>
      </c>
      <c r="O2469" s="5">
        <v>119.91800000000001</v>
      </c>
      <c r="P2469" s="5">
        <v>121.48399999999999</v>
      </c>
      <c r="Q2469" s="7" t="s">
        <v>40</v>
      </c>
      <c r="R2469" s="135" t="s">
        <v>51777</v>
      </c>
      <c r="S2469" s="8">
        <v>1218</v>
      </c>
    </row>
    <row r="2470" spans="1:19" x14ac:dyDescent="0.25">
      <c r="A2470" s="9" t="s">
        <v>36604</v>
      </c>
      <c r="B2470" s="52" t="str">
        <f>HYPERLINK("http://www.UniProt.org/UniProt/Q5XG62_XENLA","Q5XG62_XENLA")</f>
        <v>Q5XG62_XENLA</v>
      </c>
      <c r="C2470" s="12" t="str">
        <f>HYPERLINK("http://www.UniProt.org/UniProt/HERC4_HUMAN","HERC4_HUMAN")</f>
        <v>HERC4_HUMAN</v>
      </c>
      <c r="D2470" s="11" t="s">
        <v>36607</v>
      </c>
      <c r="E2470" s="18">
        <v>-0.14000000000000001</v>
      </c>
      <c r="F2470" s="14">
        <v>75</v>
      </c>
      <c r="G2470" s="14">
        <v>55</v>
      </c>
      <c r="H2470" s="81"/>
      <c r="I2470" s="81"/>
      <c r="K2470" s="98">
        <v>1.2886689448736055</v>
      </c>
      <c r="L2470" s="148" t="s">
        <v>47226</v>
      </c>
      <c r="M2470" s="8"/>
      <c r="N2470" s="5">
        <v>117.67</v>
      </c>
      <c r="O2470" s="5">
        <v>116.078</v>
      </c>
      <c r="P2470" s="5">
        <v>118.563</v>
      </c>
      <c r="Q2470" s="7" t="s">
        <v>40</v>
      </c>
      <c r="R2470" s="135" t="s">
        <v>51777</v>
      </c>
      <c r="S2470" s="8">
        <v>4625</v>
      </c>
    </row>
    <row r="2471" spans="1:19" x14ac:dyDescent="0.25">
      <c r="A2471" s="9" t="s">
        <v>30976</v>
      </c>
      <c r="B2471" s="52" t="str">
        <f>HYPERLINK("http://www.UniProt.org/UniProt/ANM7_XENLA","ANM7_XENLA")</f>
        <v>ANM7_XENLA</v>
      </c>
      <c r="C2471" s="12" t="str">
        <f>HYPERLINK("http://www.UniProt.org/UniProt/ANM7_HUMAN","ANM7_HUMAN")</f>
        <v>ANM7_HUMAN</v>
      </c>
      <c r="D2471" s="11" t="s">
        <v>30979</v>
      </c>
      <c r="E2471" s="18">
        <v>-0.18</v>
      </c>
      <c r="F2471" s="14">
        <v>5.0999999999999996</v>
      </c>
      <c r="G2471" s="14">
        <v>3.4</v>
      </c>
      <c r="H2471" s="81"/>
      <c r="I2471" s="81"/>
      <c r="K2471" s="98">
        <v>1.2864350149384851</v>
      </c>
      <c r="L2471" s="148" t="s">
        <v>47226</v>
      </c>
      <c r="M2471" s="8"/>
      <c r="N2471" s="5">
        <v>77.290000000000006</v>
      </c>
      <c r="O2471" s="5">
        <v>77.290999999999997</v>
      </c>
      <c r="P2471" s="5">
        <v>78.459000000000003</v>
      </c>
      <c r="Q2471" s="7" t="s">
        <v>40</v>
      </c>
      <c r="R2471" s="135" t="s">
        <v>51777</v>
      </c>
      <c r="S2471" s="8">
        <v>7627</v>
      </c>
    </row>
    <row r="2472" spans="1:19" x14ac:dyDescent="0.25">
      <c r="A2472" s="9" t="s">
        <v>37696</v>
      </c>
      <c r="B2472" s="52" t="str">
        <f>HYPERLINK("http://www.UniProt.org/UniProt/LAMC1_XENTR","LAMC1_XENTR")</f>
        <v>LAMC1_XENTR</v>
      </c>
      <c r="C2472" s="12" t="str">
        <f>HYPERLINK("http://www.UniProt.org/UniProt/LAMC1_HUMAN","LAMC1_HUMAN")</f>
        <v>LAMC1_HUMAN</v>
      </c>
      <c r="D2472" s="11" t="s">
        <v>37698</v>
      </c>
      <c r="E2472" s="158" t="s">
        <v>40</v>
      </c>
      <c r="H2472" s="81"/>
      <c r="I2472" s="81"/>
      <c r="K2472" s="98">
        <v>1.2846520775618508</v>
      </c>
      <c r="L2472" s="148" t="s">
        <v>47226</v>
      </c>
      <c r="M2472" s="8"/>
      <c r="N2472" s="5">
        <v>176.21</v>
      </c>
      <c r="O2472" s="5">
        <v>64.478999999999999</v>
      </c>
      <c r="P2472" s="5">
        <v>177.60300000000001</v>
      </c>
      <c r="Q2472" s="7" t="s">
        <v>235</v>
      </c>
      <c r="R2472" s="135" t="s">
        <v>51777</v>
      </c>
      <c r="S2472" s="8">
        <v>6026</v>
      </c>
    </row>
    <row r="2473" spans="1:19" x14ac:dyDescent="0.25">
      <c r="A2473" s="9" t="s">
        <v>32081</v>
      </c>
      <c r="B2473" s="52" t="str">
        <f>HYPERLINK("http://www.UniProt.org/UniProt/Q9YGX9_XENLA","Q9YGX9_XENLA")</f>
        <v>Q9YGX9_XENLA</v>
      </c>
      <c r="C2473" s="12" t="str">
        <f>HYPERLINK("http://www.UniProt.org/UniProt/CALB2_HUMAN","CALB2_HUMAN")</f>
        <v>CALB2_HUMAN</v>
      </c>
      <c r="D2473" s="11" t="s">
        <v>32083</v>
      </c>
      <c r="E2473" s="18">
        <v>-3</v>
      </c>
      <c r="F2473" s="14">
        <v>5.3</v>
      </c>
      <c r="G2473" s="14">
        <v>0</v>
      </c>
      <c r="H2473" s="81"/>
      <c r="I2473" s="81"/>
      <c r="K2473" s="98">
        <v>1.2797404153827088</v>
      </c>
      <c r="L2473" s="148" t="s">
        <v>47226</v>
      </c>
      <c r="M2473" s="8"/>
      <c r="N2473" s="5">
        <v>31.164999999999999</v>
      </c>
      <c r="O2473" s="5">
        <v>461.32100000000003</v>
      </c>
      <c r="P2473" s="5">
        <v>31.54</v>
      </c>
      <c r="Q2473" s="7" t="s">
        <v>40</v>
      </c>
      <c r="R2473" s="135" t="s">
        <v>51777</v>
      </c>
      <c r="S2473" s="8">
        <v>673</v>
      </c>
    </row>
    <row r="2474" spans="1:19" x14ac:dyDescent="0.25">
      <c r="A2474" s="9" t="s">
        <v>39299</v>
      </c>
      <c r="B2474" s="52" t="str">
        <f>HYPERLINK("http://www.UniProt.org/UniProt/Q6GPQ9_XENLA","Q6GPQ9_XENLA")</f>
        <v>Q6GPQ9_XENLA</v>
      </c>
      <c r="C2474" s="12" t="str">
        <f>HYPERLINK("http://www.UniProt.org/UniProt/NDUS6_HUMAN","NDUS6_HUMAN")</f>
        <v>NDUS6_HUMAN</v>
      </c>
      <c r="D2474" s="11" t="s">
        <v>39302</v>
      </c>
      <c r="E2474" s="158" t="s">
        <v>40</v>
      </c>
      <c r="H2474" s="81"/>
      <c r="I2474" s="81"/>
      <c r="K2474" s="98">
        <v>1.2795534777336564</v>
      </c>
      <c r="L2474" s="148" t="s">
        <v>47226</v>
      </c>
      <c r="M2474" s="8"/>
      <c r="N2474" s="5">
        <v>14.731999999999999</v>
      </c>
      <c r="O2474" s="5">
        <v>14.731999999999999</v>
      </c>
      <c r="P2474" s="5">
        <v>13.712</v>
      </c>
      <c r="Q2474" s="7" t="s">
        <v>311</v>
      </c>
      <c r="R2474" s="135" t="s">
        <v>51777</v>
      </c>
      <c r="S2474" s="8">
        <v>1213</v>
      </c>
    </row>
    <row r="2475" spans="1:19" x14ac:dyDescent="0.25">
      <c r="A2475" s="9" t="s">
        <v>37468</v>
      </c>
      <c r="B2475" s="52" t="str">
        <f>HYPERLINK("http://www.UniProt.org/UniProt/Q63ZT3_XENLA","Q63ZT3_XENLA")</f>
        <v>Q63ZT3_XENLA</v>
      </c>
      <c r="C2475" s="12" t="str">
        <f>HYPERLINK("http://www.UniProt.org/UniProt/KIF11_HUMAN","KIF11_HUMAN")</f>
        <v>KIF11_HUMAN</v>
      </c>
      <c r="D2475" s="11" t="s">
        <v>37471</v>
      </c>
      <c r="E2475" s="18">
        <v>-3</v>
      </c>
      <c r="F2475" s="14">
        <v>15</v>
      </c>
      <c r="G2475" s="14">
        <v>0</v>
      </c>
      <c r="H2475" s="81"/>
      <c r="I2475" s="81"/>
      <c r="K2475" s="98">
        <v>1.2545769237933528</v>
      </c>
      <c r="L2475" s="148" t="s">
        <v>47226</v>
      </c>
      <c r="M2475" s="8"/>
      <c r="N2475" s="5">
        <v>119.92</v>
      </c>
      <c r="O2475" s="5">
        <v>119.928</v>
      </c>
      <c r="P2475" s="5">
        <v>119.15900000000001</v>
      </c>
      <c r="Q2475" s="7" t="s">
        <v>40</v>
      </c>
      <c r="R2475" s="135" t="s">
        <v>51777</v>
      </c>
      <c r="S2475" s="8">
        <v>9657</v>
      </c>
    </row>
    <row r="2476" spans="1:19" x14ac:dyDescent="0.25">
      <c r="A2476" s="9" t="s">
        <v>46992</v>
      </c>
      <c r="B2476" s="52" t="str">
        <f>HYPERLINK("http://www.UniProt.org/UniProt/F6USA5_XENTR","F6USA5_XENTR")</f>
        <v>F6USA5_XENTR</v>
      </c>
      <c r="C2476" s="12" t="str">
        <f>HYPERLINK("http://www.UniProt.org/UniProt/ZZEF1_HUMAN","ZZEF1_HUMAN")</f>
        <v>ZZEF1_HUMAN</v>
      </c>
      <c r="D2476" s="11" t="s">
        <v>46994</v>
      </c>
      <c r="E2476" s="18">
        <v>-3</v>
      </c>
      <c r="F2476" s="14">
        <v>5</v>
      </c>
      <c r="G2476" s="14">
        <v>0</v>
      </c>
      <c r="H2476" s="81"/>
      <c r="I2476" s="81"/>
      <c r="K2476" s="98">
        <v>1.2382509789855878</v>
      </c>
      <c r="L2476" s="148" t="s">
        <v>47226</v>
      </c>
      <c r="M2476" s="8"/>
      <c r="N2476" s="5">
        <v>330.36</v>
      </c>
      <c r="O2476" s="5">
        <v>96.277000000000001</v>
      </c>
      <c r="P2476" s="5">
        <v>331.07499999999999</v>
      </c>
      <c r="Q2476" s="7" t="s">
        <v>40</v>
      </c>
      <c r="R2476" s="135" t="s">
        <v>51777</v>
      </c>
      <c r="S2476" s="8">
        <v>4098</v>
      </c>
    </row>
    <row r="2477" spans="1:19" x14ac:dyDescent="0.25">
      <c r="A2477" s="9" t="s">
        <v>40168</v>
      </c>
      <c r="B2477" s="52" t="str">
        <f>HYPERLINK("http://www.UniProt.org/UniProt/Q5U588_XENLA","Q5U588_XENLA")</f>
        <v>Q5U588_XENLA</v>
      </c>
      <c r="C2477" s="12" t="str">
        <f>HYPERLINK("http://www.UniProt.org/UniProt/OTUB2_HUMAN","OTUB2_HUMAN")</f>
        <v>OTUB2_HUMAN</v>
      </c>
      <c r="D2477" s="11" t="s">
        <v>40171</v>
      </c>
      <c r="E2477" s="18">
        <v>0.15</v>
      </c>
      <c r="F2477" s="14">
        <v>7.3</v>
      </c>
      <c r="G2477" s="14">
        <v>10</v>
      </c>
      <c r="H2477" s="81"/>
      <c r="I2477" s="81"/>
      <c r="K2477" s="98">
        <v>1.2214678046962784</v>
      </c>
      <c r="L2477" s="148" t="s">
        <v>47226</v>
      </c>
      <c r="M2477" s="8"/>
      <c r="N2477" s="5">
        <v>28.234000000000002</v>
      </c>
      <c r="O2477" s="5">
        <v>28.234000000000002</v>
      </c>
      <c r="P2477" s="5">
        <v>27.213000000000001</v>
      </c>
      <c r="Q2477" s="7" t="s">
        <v>40</v>
      </c>
      <c r="R2477" s="135" t="s">
        <v>51777</v>
      </c>
      <c r="S2477" s="8">
        <v>6943</v>
      </c>
    </row>
    <row r="2478" spans="1:19" x14ac:dyDescent="0.25">
      <c r="A2478" s="9" t="s">
        <v>33222</v>
      </c>
      <c r="B2478" s="52" t="str">
        <f>HYPERLINK("http://www.UniProt.org/UniProt/A1L2W4_XENLA","A1L2W4_XENLA")</f>
        <v>A1L2W4_XENLA</v>
      </c>
      <c r="C2478" s="12" t="str">
        <f>HYPERLINK("http://www.UniProt.org/UniProt/CRYL1_HUMAN","CRYL1_HUMAN")</f>
        <v>CRYL1_HUMAN</v>
      </c>
      <c r="D2478" s="11" t="s">
        <v>33224</v>
      </c>
      <c r="E2478" s="18">
        <v>-0.31</v>
      </c>
      <c r="F2478" s="14">
        <v>14</v>
      </c>
      <c r="G2478" s="14">
        <v>6.7</v>
      </c>
      <c r="H2478" s="81"/>
      <c r="I2478" s="81"/>
      <c r="K2478" s="98">
        <v>1.1871391565264218</v>
      </c>
      <c r="L2478" s="148" t="s">
        <v>47226</v>
      </c>
      <c r="M2478" s="8"/>
      <c r="N2478" s="5">
        <v>35.853999999999999</v>
      </c>
      <c r="O2478" s="5">
        <v>11.868</v>
      </c>
      <c r="P2478" s="5">
        <v>35.418999999999997</v>
      </c>
      <c r="Q2478" s="7" t="s">
        <v>40</v>
      </c>
      <c r="R2478" s="135" t="s">
        <v>51777</v>
      </c>
      <c r="S2478" s="8">
        <v>1095</v>
      </c>
    </row>
    <row r="2479" spans="1:19" x14ac:dyDescent="0.25">
      <c r="A2479" s="9" t="s">
        <v>31341</v>
      </c>
      <c r="B2479" s="52" t="str">
        <f>HYPERLINK("http://www.UniProt.org/UniProt/Q804W4_XENLA","Q804W4_XENLA")</f>
        <v>Q804W4_XENLA</v>
      </c>
      <c r="C2479" s="12" t="str">
        <f>HYPERLINK("http://www.UniProt.org/UniProt/ARMC1_HUMAN","ARMC1_HUMAN")</f>
        <v>ARMC1_HUMAN</v>
      </c>
      <c r="D2479" s="11" t="s">
        <v>31344</v>
      </c>
      <c r="E2479" s="18">
        <v>-3</v>
      </c>
      <c r="F2479" s="14">
        <v>7.5</v>
      </c>
      <c r="G2479" s="14">
        <v>0</v>
      </c>
      <c r="H2479" s="81"/>
      <c r="I2479" s="81"/>
      <c r="K2479" s="98">
        <v>1.1754268431840449</v>
      </c>
      <c r="L2479" s="148" t="s">
        <v>47226</v>
      </c>
      <c r="M2479" s="8"/>
      <c r="N2479" s="5">
        <v>30.5</v>
      </c>
      <c r="O2479" s="5">
        <v>30.501000000000001</v>
      </c>
      <c r="P2479" s="5">
        <v>31.280999999999999</v>
      </c>
      <c r="Q2479" s="7" t="s">
        <v>40</v>
      </c>
      <c r="R2479" s="135" t="s">
        <v>51777</v>
      </c>
      <c r="S2479" s="8">
        <v>3332</v>
      </c>
    </row>
    <row r="2480" spans="1:19" x14ac:dyDescent="0.25">
      <c r="A2480" s="9" t="s">
        <v>38823</v>
      </c>
      <c r="B2480" s="52" t="str">
        <f>HYPERLINK("http://www.UniProt.org/UniProt/MTPN_XENLA","MTPN_XENLA")</f>
        <v>MTPN_XENLA</v>
      </c>
      <c r="C2480" s="12" t="str">
        <f>HYPERLINK("http://www.UniProt.org/UniProt/MTPN_HUMAN","MTPN_HUMAN")</f>
        <v>MTPN_HUMAN</v>
      </c>
      <c r="D2480" s="11" t="s">
        <v>38826</v>
      </c>
      <c r="E2480" s="18">
        <v>-0.62</v>
      </c>
      <c r="F2480" s="14">
        <v>480</v>
      </c>
      <c r="G2480" s="14">
        <v>120</v>
      </c>
      <c r="H2480" s="81"/>
      <c r="I2480" s="81"/>
      <c r="K2480" s="98">
        <v>1.1660084427132009</v>
      </c>
      <c r="L2480" s="148" t="s">
        <v>47226</v>
      </c>
      <c r="M2480" s="8"/>
      <c r="N2480" s="5">
        <v>15.787000000000001</v>
      </c>
      <c r="O2480" s="5">
        <v>12.744</v>
      </c>
      <c r="P2480" s="5">
        <v>12.895</v>
      </c>
      <c r="Q2480" s="7" t="s">
        <v>40</v>
      </c>
      <c r="R2480" s="135" t="s">
        <v>51777</v>
      </c>
      <c r="S2480" s="8">
        <v>5467</v>
      </c>
    </row>
    <row r="2481" spans="1:19" x14ac:dyDescent="0.25">
      <c r="A2481" s="9" t="s">
        <v>37860</v>
      </c>
      <c r="B2481" s="52" t="str">
        <f>HYPERLINK("http://www.UniProt.org/UniProt/LIMC1_XENLA","LIMC1_XENLA")</f>
        <v>LIMC1_XENLA</v>
      </c>
      <c r="C2481" s="12" t="str">
        <f>HYPERLINK("http://www.UniProt.org/UniProt/LIMC1_HUMAN","LIMC1_HUMAN")</f>
        <v>LIMC1_HUMAN</v>
      </c>
      <c r="D2481" s="11" t="s">
        <v>37863</v>
      </c>
      <c r="E2481" s="18">
        <v>-2.0099999999999998</v>
      </c>
      <c r="F2481" s="14">
        <v>21</v>
      </c>
      <c r="G2481" s="14">
        <v>0.2</v>
      </c>
      <c r="H2481" s="81"/>
      <c r="I2481" s="81"/>
      <c r="K2481" s="98">
        <v>1.1518500398946563</v>
      </c>
      <c r="L2481" s="148" t="s">
        <v>47226</v>
      </c>
      <c r="M2481" s="8"/>
      <c r="N2481" s="5">
        <v>122.18</v>
      </c>
      <c r="O2481" s="5">
        <v>122.18300000000001</v>
      </c>
      <c r="P2481" s="5">
        <v>121.867</v>
      </c>
      <c r="Q2481" s="7" t="s">
        <v>40</v>
      </c>
      <c r="R2481" s="135" t="s">
        <v>51777</v>
      </c>
      <c r="S2481" s="8">
        <v>4054</v>
      </c>
    </row>
    <row r="2482" spans="1:19" x14ac:dyDescent="0.25">
      <c r="A2482" s="9" t="s">
        <v>35022</v>
      </c>
      <c r="B2482" s="52" t="str">
        <f>HYPERLINK("http://www.UniProt.org/UniProt/Q3KQ63_XENLA","Q3KQ63_XENLA")</f>
        <v>Q3KQ63_XENLA</v>
      </c>
      <c r="C2482" s="12" t="str">
        <f>HYPERLINK("http://www.UniProt.org/UniProt/FA86A_HUMAN","FA86A_HUMAN")</f>
        <v>FA86A_HUMAN</v>
      </c>
      <c r="D2482" s="11" t="s">
        <v>35025</v>
      </c>
      <c r="E2482" s="18">
        <v>-3</v>
      </c>
      <c r="F2482" s="14">
        <v>1.6</v>
      </c>
      <c r="G2482" s="14">
        <v>0</v>
      </c>
      <c r="H2482" s="81"/>
      <c r="I2482" s="81"/>
      <c r="K2482" s="98">
        <v>1.1365253310149794</v>
      </c>
      <c r="L2482" s="148" t="s">
        <v>47226</v>
      </c>
      <c r="M2482" s="8"/>
      <c r="N2482" s="5">
        <v>35.82</v>
      </c>
      <c r="O2482" s="5">
        <v>35.820999999999998</v>
      </c>
      <c r="P2482" s="5">
        <v>36.914999999999999</v>
      </c>
      <c r="Q2482" s="7" t="s">
        <v>40</v>
      </c>
      <c r="R2482" s="135" t="s">
        <v>51777</v>
      </c>
      <c r="S2482" s="8">
        <v>8154</v>
      </c>
    </row>
    <row r="2483" spans="1:19" x14ac:dyDescent="0.25">
      <c r="A2483" s="9" t="s">
        <v>42552</v>
      </c>
      <c r="B2483" s="52" t="str">
        <f>HYPERLINK("http://www.UniProt.org/UniProt/F7E4X0_XENTR","F7E4X0_XENTR")</f>
        <v>F7E4X0_XENTR</v>
      </c>
      <c r="C2483" s="12" t="str">
        <f>HYPERLINK("http://www.UniProt.org/UniProt/RIC8B_HUMAN","RIC8B_HUMAN")</f>
        <v>RIC8B_HUMAN</v>
      </c>
      <c r="D2483" s="11" t="s">
        <v>42554</v>
      </c>
      <c r="E2483" s="18">
        <v>-3</v>
      </c>
      <c r="F2483" s="14">
        <v>4.7</v>
      </c>
      <c r="G2483" s="14">
        <v>0</v>
      </c>
      <c r="H2483" s="81"/>
      <c r="I2483" s="81"/>
      <c r="K2483" s="98">
        <v>1.1332704117050298</v>
      </c>
      <c r="L2483" s="148" t="s">
        <v>47226</v>
      </c>
      <c r="M2483" s="8"/>
      <c r="N2483" s="5">
        <v>60.127000000000002</v>
      </c>
      <c r="O2483" s="5">
        <v>61.25</v>
      </c>
      <c r="P2483" s="5">
        <v>58.825000000000003</v>
      </c>
      <c r="Q2483" s="7" t="s">
        <v>40</v>
      </c>
      <c r="R2483" s="135" t="s">
        <v>51777</v>
      </c>
      <c r="S2483" s="8">
        <v>2488</v>
      </c>
    </row>
    <row r="2484" spans="1:19" x14ac:dyDescent="0.25">
      <c r="A2484" s="9" t="s">
        <v>35417</v>
      </c>
      <c r="B2484" s="52" t="str">
        <f>HYPERLINK("http://www.UniProt.org/UniProt/B1H1V2_XENLA","B1H1V2_XENLA")</f>
        <v>B1H1V2_XENLA</v>
      </c>
      <c r="C2484" s="12" t="str">
        <f>HYPERLINK("http://www.UniProt.org/UniProt/FPGT_HUMAN","FPGT_HUMAN")</f>
        <v>FPGT_HUMAN</v>
      </c>
      <c r="D2484" s="11" t="s">
        <v>35420</v>
      </c>
      <c r="E2484" s="18">
        <v>-1.08</v>
      </c>
      <c r="F2484" s="14">
        <v>15</v>
      </c>
      <c r="G2484" s="14">
        <v>1.2</v>
      </c>
      <c r="H2484" s="81"/>
      <c r="I2484" s="81"/>
      <c r="K2484" s="98">
        <v>1.1238692335802283</v>
      </c>
      <c r="L2484" s="148" t="s">
        <v>47226</v>
      </c>
      <c r="M2484" s="8"/>
      <c r="N2484" s="5">
        <v>63.073999999999998</v>
      </c>
      <c r="O2484" s="5">
        <v>62.625</v>
      </c>
      <c r="P2484" s="5">
        <v>66.599000000000004</v>
      </c>
      <c r="Q2484" s="7" t="s">
        <v>40</v>
      </c>
      <c r="R2484" s="135" t="s">
        <v>51777</v>
      </c>
      <c r="S2484" s="8">
        <v>8757</v>
      </c>
    </row>
    <row r="2485" spans="1:19" x14ac:dyDescent="0.25">
      <c r="A2485" s="9" t="s">
        <v>45517</v>
      </c>
      <c r="B2485" s="52" t="str">
        <f>HYPERLINK("http://www.UniProt.org/UniProt/Q6NRA9_XENLA","Q6NRA9_XENLA")</f>
        <v>Q6NRA9_XENLA</v>
      </c>
      <c r="C2485" s="12" t="str">
        <f>HYPERLINK("http://www.UniProt.org/UniProt/TTC5_HUMAN","TTC5_HUMAN")</f>
        <v>TTC5_HUMAN</v>
      </c>
      <c r="D2485" s="11" t="s">
        <v>45507</v>
      </c>
      <c r="E2485" s="18">
        <v>-0.09</v>
      </c>
      <c r="F2485" s="14">
        <v>69</v>
      </c>
      <c r="G2485" s="14">
        <v>56</v>
      </c>
      <c r="H2485" s="81"/>
      <c r="I2485" s="81"/>
      <c r="K2485" s="98">
        <v>1.1196092228281709</v>
      </c>
      <c r="L2485" s="148" t="s">
        <v>47226</v>
      </c>
      <c r="M2485" s="8"/>
      <c r="N2485" s="5">
        <v>48.09</v>
      </c>
      <c r="O2485" s="5">
        <v>48.32</v>
      </c>
      <c r="P2485" s="5">
        <v>48.927999999999997</v>
      </c>
      <c r="Q2485" s="7" t="s">
        <v>40</v>
      </c>
      <c r="R2485" s="135" t="s">
        <v>51777</v>
      </c>
      <c r="S2485" s="8">
        <v>6807</v>
      </c>
    </row>
    <row r="2486" spans="1:19" x14ac:dyDescent="0.25">
      <c r="A2486" s="9" t="s">
        <v>32841</v>
      </c>
      <c r="B2486" s="52" t="str">
        <f>HYPERLINK("http://www.UniProt.org/UniProt/CNDG2_XENLA","CNDG2_XENLA")</f>
        <v>CNDG2_XENLA</v>
      </c>
      <c r="C2486" s="12" t="str">
        <f>HYPERLINK("http://www.UniProt.org/UniProt/CNDG2_HUMAN","CNDG2_HUMAN")</f>
        <v>CNDG2_HUMAN</v>
      </c>
      <c r="D2486" s="11" t="s">
        <v>32844</v>
      </c>
      <c r="E2486" s="18">
        <v>2.86</v>
      </c>
      <c r="F2486" s="14">
        <v>0.1</v>
      </c>
      <c r="G2486" s="14">
        <v>66</v>
      </c>
      <c r="H2486" s="81"/>
      <c r="I2486" s="81"/>
      <c r="K2486" s="98">
        <v>1.0947611883168984</v>
      </c>
      <c r="L2486" s="148" t="s">
        <v>47226</v>
      </c>
      <c r="M2486" s="8"/>
      <c r="N2486" s="5">
        <v>131.37</v>
      </c>
      <c r="O2486" s="5">
        <v>131.374</v>
      </c>
      <c r="P2486" s="5">
        <v>130.96</v>
      </c>
      <c r="Q2486" s="7" t="s">
        <v>40</v>
      </c>
      <c r="R2486" s="135" t="s">
        <v>51777</v>
      </c>
      <c r="S2486" s="8">
        <v>5592</v>
      </c>
    </row>
    <row r="2487" spans="1:19" x14ac:dyDescent="0.25">
      <c r="A2487" s="9" t="s">
        <v>38186</v>
      </c>
      <c r="B2487" s="52" t="str">
        <f>HYPERLINK("http://www.UniProt.org/UniProt/Q5U5C0_XENLA","Q5U5C0_XENLA")</f>
        <v>Q5U5C0_XENLA</v>
      </c>
      <c r="C2487" s="12" t="str">
        <f>HYPERLINK("http://www.UniProt.org/UniProt/MCA3_HUMAN","MCA3_HUMAN")</f>
        <v>MCA3_HUMAN</v>
      </c>
      <c r="D2487" s="11" t="s">
        <v>38188</v>
      </c>
      <c r="E2487" s="18">
        <v>-2.88</v>
      </c>
      <c r="F2487" s="14">
        <v>110</v>
      </c>
      <c r="G2487" s="14">
        <v>0.1</v>
      </c>
      <c r="H2487" s="81"/>
      <c r="I2487" s="81"/>
      <c r="K2487" s="98">
        <v>1.0835710375692176</v>
      </c>
      <c r="L2487" s="148" t="s">
        <v>47226</v>
      </c>
      <c r="M2487" s="8"/>
      <c r="N2487" s="5">
        <v>19.474</v>
      </c>
      <c r="O2487" s="5">
        <v>99.891000000000005</v>
      </c>
      <c r="P2487" s="5">
        <v>19.811</v>
      </c>
      <c r="Q2487" s="7" t="s">
        <v>40</v>
      </c>
      <c r="R2487" s="135" t="s">
        <v>51777</v>
      </c>
      <c r="S2487" s="8">
        <v>320</v>
      </c>
    </row>
    <row r="2488" spans="1:19" x14ac:dyDescent="0.25">
      <c r="A2488" s="9" t="s">
        <v>40978</v>
      </c>
      <c r="B2488" s="52" t="str">
        <f>HYPERLINK("http://www.UniProt.org/UniProt/Q7ZWK4_XENLA","Q7ZWK4_XENLA")</f>
        <v>Q7ZWK4_XENLA</v>
      </c>
      <c r="C2488" s="12" t="str">
        <f>HYPERLINK("http://www.UniProt.org/UniProt/PLEC_HUMAN","PLEC_HUMAN")</f>
        <v>PLEC_HUMAN</v>
      </c>
      <c r="D2488" s="11" t="s">
        <v>40971</v>
      </c>
      <c r="E2488" s="18">
        <v>-0.61</v>
      </c>
      <c r="F2488" s="14">
        <v>0.5</v>
      </c>
      <c r="G2488" s="14">
        <v>0.1</v>
      </c>
      <c r="H2488" s="81"/>
      <c r="I2488" s="81"/>
      <c r="K2488" s="98">
        <v>1.0831138828646028</v>
      </c>
      <c r="L2488" s="148" t="s">
        <v>47226</v>
      </c>
      <c r="M2488" s="8"/>
      <c r="N2488" s="5">
        <v>525.16</v>
      </c>
      <c r="O2488" s="5">
        <v>170.24</v>
      </c>
      <c r="P2488" s="5">
        <v>531.79100000000005</v>
      </c>
      <c r="Q2488" s="7" t="s">
        <v>40</v>
      </c>
      <c r="R2488" s="135" t="s">
        <v>51777</v>
      </c>
      <c r="S2488" s="8">
        <v>8828</v>
      </c>
    </row>
    <row r="2489" spans="1:19" x14ac:dyDescent="0.25">
      <c r="A2489" s="9" t="s">
        <v>46749</v>
      </c>
      <c r="B2489" s="52" t="str">
        <f>HYPERLINK("http://www.UniProt.org/UniProt/Q640C2_XENLA","Q640C2_XENLA")</f>
        <v>Q640C2_XENLA</v>
      </c>
      <c r="C2489" s="12" t="str">
        <f>HYPERLINK("http://www.UniProt.org/UniProt/WIPF2_HUMAN","WIPF2_HUMAN")</f>
        <v>WIPF2_HUMAN</v>
      </c>
      <c r="D2489" s="11" t="s">
        <v>46752</v>
      </c>
      <c r="E2489" s="18">
        <v>-3</v>
      </c>
      <c r="F2489" s="14">
        <v>24</v>
      </c>
      <c r="G2489" s="14">
        <v>0</v>
      </c>
      <c r="H2489" s="81"/>
      <c r="I2489" s="81"/>
      <c r="K2489" s="98">
        <v>1.08238531103876</v>
      </c>
      <c r="L2489" s="148" t="s">
        <v>47226</v>
      </c>
      <c r="M2489" s="8"/>
      <c r="N2489" s="5">
        <v>44.593000000000004</v>
      </c>
      <c r="O2489" s="5">
        <v>44.612000000000002</v>
      </c>
      <c r="P2489" s="5">
        <v>46.289000000000001</v>
      </c>
      <c r="Q2489" s="7" t="s">
        <v>40</v>
      </c>
      <c r="R2489" s="135" t="s">
        <v>51777</v>
      </c>
      <c r="S2489" s="8">
        <v>2269</v>
      </c>
    </row>
    <row r="2490" spans="1:19" x14ac:dyDescent="0.25">
      <c r="A2490" s="9" t="s">
        <v>42052</v>
      </c>
      <c r="B2490" s="52" t="str">
        <f>HYPERLINK("http://www.UniProt.org/UniProt/Q6DJJ0_XENLA","Q6DJJ0_XENLA")</f>
        <v>Q6DJJ0_XENLA</v>
      </c>
      <c r="C2490" s="12" t="str">
        <f>HYPERLINK("http://www.UniProt.org/UniProt/RAB23_HUMAN","RAB23_HUMAN")</f>
        <v>RAB23_HUMAN</v>
      </c>
      <c r="D2490" s="11" t="s">
        <v>42055</v>
      </c>
      <c r="E2490" s="18">
        <v>-3</v>
      </c>
      <c r="F2490" s="14">
        <v>10</v>
      </c>
      <c r="G2490" s="14">
        <v>0</v>
      </c>
      <c r="H2490" s="81"/>
      <c r="I2490" s="81"/>
      <c r="K2490" s="98">
        <v>1.0797755793218142</v>
      </c>
      <c r="L2490" s="148" t="s">
        <v>47226</v>
      </c>
      <c r="M2490" s="8"/>
      <c r="N2490" s="5">
        <v>26.878</v>
      </c>
      <c r="O2490" s="5">
        <v>26.879000000000001</v>
      </c>
      <c r="P2490" s="5">
        <v>26.658999999999999</v>
      </c>
      <c r="Q2490" s="7" t="s">
        <v>40</v>
      </c>
      <c r="R2490" s="135" t="s">
        <v>51777</v>
      </c>
      <c r="S2490" s="8">
        <v>1305</v>
      </c>
    </row>
    <row r="2491" spans="1:19" x14ac:dyDescent="0.25">
      <c r="A2491" s="9" t="s">
        <v>38155</v>
      </c>
      <c r="B2491" s="52" t="str">
        <f>HYPERLINK("http://www.UniProt.org/UniProt/Q8AVY4_XENLA","Q8AVY4_XENLA")</f>
        <v>Q8AVY4_XENLA</v>
      </c>
      <c r="C2491" s="12" t="str">
        <f>HYPERLINK("http://www.UniProt.org/UniProt/MARCS_HUMAN","MARCS_HUMAN")</f>
        <v>MARCS_HUMAN</v>
      </c>
      <c r="D2491" s="11" t="s">
        <v>38158</v>
      </c>
      <c r="E2491" s="18">
        <v>-1.49</v>
      </c>
      <c r="F2491" s="14">
        <v>190</v>
      </c>
      <c r="G2491" s="14">
        <v>6.2</v>
      </c>
      <c r="H2491" s="81"/>
      <c r="I2491" s="81"/>
      <c r="K2491" s="98">
        <v>1.0512189653138806</v>
      </c>
      <c r="L2491" s="148" t="s">
        <v>47226</v>
      </c>
      <c r="M2491" s="8"/>
      <c r="N2491" s="5">
        <v>13.584</v>
      </c>
      <c r="O2491" s="5">
        <v>29.064</v>
      </c>
      <c r="P2491" s="5">
        <v>31.555</v>
      </c>
      <c r="Q2491" s="7" t="s">
        <v>40</v>
      </c>
      <c r="R2491" s="135" t="s">
        <v>51777</v>
      </c>
      <c r="S2491" s="8">
        <v>10713</v>
      </c>
    </row>
    <row r="2492" spans="1:19" x14ac:dyDescent="0.25">
      <c r="A2492" s="9" t="s">
        <v>37554</v>
      </c>
      <c r="B2492" s="52" t="str">
        <f>HYPERLINK("http://www.UniProt.org/UniProt/Q7ZWP7_XENLA","Q7ZWP7_XENLA")</f>
        <v>Q7ZWP7_XENLA</v>
      </c>
      <c r="C2492" s="12" t="str">
        <f>HYPERLINK("http://www.UniProt.org/UniProt/KLC1_HUMAN","KLC1_HUMAN")</f>
        <v>KLC1_HUMAN</v>
      </c>
      <c r="D2492" s="11" t="s">
        <v>37557</v>
      </c>
      <c r="E2492" s="18">
        <v>-3</v>
      </c>
      <c r="F2492" s="14">
        <v>9.6</v>
      </c>
      <c r="G2492" s="14">
        <v>0</v>
      </c>
      <c r="H2492" s="81"/>
      <c r="I2492" s="81"/>
      <c r="K2492" s="98">
        <v>1.0397420825835582</v>
      </c>
      <c r="L2492" s="148" t="s">
        <v>47226</v>
      </c>
      <c r="M2492" s="8"/>
      <c r="N2492" s="5">
        <v>79.483999999999995</v>
      </c>
      <c r="O2492" s="5">
        <v>61.442</v>
      </c>
      <c r="P2492" s="5">
        <v>65.31</v>
      </c>
      <c r="Q2492" s="7" t="s">
        <v>40</v>
      </c>
      <c r="R2492" s="135" t="s">
        <v>51777</v>
      </c>
      <c r="S2492" s="8">
        <v>11214</v>
      </c>
    </row>
    <row r="2493" spans="1:19" x14ac:dyDescent="0.25">
      <c r="A2493" s="9" t="s">
        <v>32216</v>
      </c>
      <c r="B2493" s="52" t="str">
        <f>HYPERLINK("http://www.UniProt.org/UniProt/B7ZRI4_XENLA","B7ZRI4_XENLA")</f>
        <v>B7ZRI4_XENLA</v>
      </c>
      <c r="C2493" s="12" t="str">
        <f>HYPERLINK("http://www.UniProt.org/UniProt/CASP9_HUMAN","CASP9_HUMAN")</f>
        <v>CASP9_HUMAN</v>
      </c>
      <c r="D2493" s="11" t="s">
        <v>32219</v>
      </c>
      <c r="E2493" s="18">
        <v>-0.04</v>
      </c>
      <c r="F2493" s="14">
        <v>14</v>
      </c>
      <c r="G2493" s="14">
        <v>13</v>
      </c>
      <c r="H2493" s="81"/>
      <c r="I2493" s="81"/>
      <c r="K2493" s="98">
        <v>1.0294477075816606</v>
      </c>
      <c r="L2493" s="148" t="s">
        <v>47226</v>
      </c>
      <c r="M2493" s="8"/>
      <c r="N2493" s="5">
        <v>44.731999999999999</v>
      </c>
      <c r="O2493" s="5">
        <v>44.673000000000002</v>
      </c>
      <c r="P2493" s="5">
        <v>46.280999999999999</v>
      </c>
      <c r="Q2493" s="7" t="s">
        <v>40</v>
      </c>
      <c r="R2493" s="135" t="s">
        <v>51777</v>
      </c>
      <c r="S2493" s="8">
        <v>3795</v>
      </c>
    </row>
    <row r="2494" spans="1:19" x14ac:dyDescent="0.25">
      <c r="A2494" s="9" t="s">
        <v>36508</v>
      </c>
      <c r="B2494" s="52" t="str">
        <f>HYPERLINK("http://www.UniProt.org/UniProt/HEBP1_XENLA","HEBP1_XENLA")</f>
        <v>HEBP1_XENLA</v>
      </c>
      <c r="C2494" s="12" t="str">
        <f>HYPERLINK("http://www.UniProt.org/UniProt/HEBP1_HUMAN","HEBP1_HUMAN")</f>
        <v>HEBP1_HUMAN</v>
      </c>
      <c r="D2494" s="11" t="s">
        <v>36511</v>
      </c>
      <c r="E2494" s="18">
        <v>-0.49</v>
      </c>
      <c r="F2494" s="14">
        <v>49</v>
      </c>
      <c r="G2494" s="14">
        <v>16</v>
      </c>
      <c r="H2494" s="81"/>
      <c r="I2494" s="81"/>
      <c r="K2494" s="98">
        <v>1.0275175034073722</v>
      </c>
      <c r="L2494" s="148" t="s">
        <v>47226</v>
      </c>
      <c r="M2494" s="8"/>
      <c r="N2494" s="5">
        <v>21.071999999999999</v>
      </c>
      <c r="O2494" s="5">
        <v>21.073</v>
      </c>
      <c r="P2494" s="5">
        <v>21.097000000000001</v>
      </c>
      <c r="Q2494" s="7" t="s">
        <v>40</v>
      </c>
      <c r="R2494" s="135" t="s">
        <v>51777</v>
      </c>
      <c r="S2494" s="8">
        <v>8031</v>
      </c>
    </row>
    <row r="2495" spans="1:19" x14ac:dyDescent="0.25">
      <c r="A2495" s="9" t="s">
        <v>43406</v>
      </c>
      <c r="B2495" s="52" t="str">
        <f>HYPERLINK("http://www.UniProt.org/UniProt/F7CFX5_XENTR","F7CFX5_XENTR")</f>
        <v>F7CFX5_XENTR</v>
      </c>
      <c r="C2495" s="12" t="str">
        <f>HYPERLINK("http://www.UniProt.org/UniProt/SLK_HUMAN","SLK_HUMAN")</f>
        <v>SLK_HUMAN</v>
      </c>
      <c r="D2495" s="11" t="s">
        <v>43408</v>
      </c>
      <c r="E2495" s="18">
        <v>-3</v>
      </c>
      <c r="F2495" s="14">
        <v>3.8</v>
      </c>
      <c r="G2495" s="14">
        <v>0</v>
      </c>
      <c r="H2495" s="81"/>
      <c r="I2495" s="81"/>
      <c r="K2495" s="98">
        <v>1.0219782225716396</v>
      </c>
      <c r="L2495" s="148" t="s">
        <v>47226</v>
      </c>
      <c r="M2495" s="8"/>
      <c r="N2495" s="5">
        <v>97.56</v>
      </c>
      <c r="O2495" s="5">
        <v>111.77800000000001</v>
      </c>
      <c r="P2495" s="5">
        <v>142.69499999999999</v>
      </c>
      <c r="Q2495" s="7" t="s">
        <v>40</v>
      </c>
      <c r="R2495" s="135" t="s">
        <v>51777</v>
      </c>
      <c r="S2495" s="8">
        <v>5002</v>
      </c>
    </row>
    <row r="2496" spans="1:19" x14ac:dyDescent="0.25">
      <c r="A2496" s="9" t="s">
        <v>31313</v>
      </c>
      <c r="B2496" s="52" t="str">
        <f>HYPERLINK("http://www.UniProt.org/UniProt/Q05AV2_XENLA","Q05AV2_XENLA")</f>
        <v>Q05AV2_XENLA</v>
      </c>
      <c r="C2496" s="12" t="str">
        <f>HYPERLINK("http://www.UniProt.org/UniProt/ARL9_HUMAN","ARL9_HUMAN")</f>
        <v>ARL9_HUMAN</v>
      </c>
      <c r="D2496" s="11" t="s">
        <v>31316</v>
      </c>
      <c r="E2496" s="158" t="s">
        <v>40</v>
      </c>
      <c r="H2496" s="81"/>
      <c r="I2496" s="81"/>
      <c r="K2496" s="98">
        <v>1.0217342303042769</v>
      </c>
      <c r="L2496" s="148" t="s">
        <v>47226</v>
      </c>
      <c r="M2496" s="8"/>
      <c r="N2496" s="5">
        <v>28.239000000000001</v>
      </c>
      <c r="O2496" s="5">
        <v>44.744</v>
      </c>
      <c r="P2496" s="5">
        <v>20.754999999999999</v>
      </c>
      <c r="Q2496" s="7" t="s">
        <v>40</v>
      </c>
      <c r="R2496" s="135" t="s">
        <v>51777</v>
      </c>
      <c r="S2496" s="8">
        <v>720</v>
      </c>
    </row>
    <row r="2497" spans="1:19" x14ac:dyDescent="0.25">
      <c r="A2497" s="9" t="s">
        <v>32362</v>
      </c>
      <c r="B2497" s="52" t="str">
        <f>HYPERLINK("http://www.UniProt.org/UniProt/CCZ1_XENLA","CCZ1_XENLA")</f>
        <v>CCZ1_XENLA</v>
      </c>
      <c r="C2497" s="12" t="str">
        <f>HYPERLINK("http://www.UniProt.org/UniProt/CCZ1_HUMAN","CCZ1_HUMAN")</f>
        <v>CCZ1_HUMAN</v>
      </c>
      <c r="D2497" s="11" t="s">
        <v>32365</v>
      </c>
      <c r="E2497" s="18">
        <v>-3</v>
      </c>
      <c r="F2497" s="14">
        <v>7.2</v>
      </c>
      <c r="G2497" s="14">
        <v>0</v>
      </c>
      <c r="H2497" s="81"/>
      <c r="I2497" s="81"/>
      <c r="K2497" s="98">
        <v>1.0056951297881562</v>
      </c>
      <c r="L2497" s="148" t="s">
        <v>47226</v>
      </c>
      <c r="M2497" s="8"/>
      <c r="N2497" s="5">
        <v>55.122</v>
      </c>
      <c r="O2497" s="5">
        <v>55.122</v>
      </c>
      <c r="P2497" s="5">
        <v>55.866</v>
      </c>
      <c r="Q2497" s="7" t="s">
        <v>40</v>
      </c>
      <c r="R2497" s="135" t="s">
        <v>51777</v>
      </c>
      <c r="S2497" s="8">
        <v>3972</v>
      </c>
    </row>
    <row r="2498" spans="1:19" x14ac:dyDescent="0.25">
      <c r="A2498" s="9" t="s">
        <v>35493</v>
      </c>
      <c r="B2498" s="52" t="str">
        <f>HYPERLINK("http://www.UniProt.org/UniProt/Q7ZXS1_XENLA","Q7ZXS1_XENLA")</f>
        <v>Q7ZXS1_XENLA</v>
      </c>
      <c r="C2498" s="12" t="str">
        <f>HYPERLINK("http://www.UniProt.org/UniProt/FUBP1_HUMAN","FUBP1_HUMAN")</f>
        <v>FUBP1_HUMAN</v>
      </c>
      <c r="D2498" s="11" t="s">
        <v>35496</v>
      </c>
      <c r="E2498" s="18">
        <v>1.89</v>
      </c>
      <c r="F2498" s="14">
        <v>9.9</v>
      </c>
      <c r="G2498" s="14">
        <v>770</v>
      </c>
      <c r="H2498" s="81"/>
      <c r="I2498" s="81"/>
      <c r="K2498" s="98">
        <v>1.0018884678092537</v>
      </c>
      <c r="L2498" s="148" t="s">
        <v>47226</v>
      </c>
      <c r="M2498" s="8"/>
      <c r="N2498" s="5">
        <v>69.358999999999995</v>
      </c>
      <c r="O2498" s="5">
        <v>69.358999999999995</v>
      </c>
      <c r="P2498" s="5">
        <v>67.56</v>
      </c>
      <c r="Q2498" s="7" t="s">
        <v>40</v>
      </c>
      <c r="R2498" s="135" t="s">
        <v>51777</v>
      </c>
      <c r="S2498" s="8">
        <v>8281</v>
      </c>
    </row>
    <row r="2499" spans="1:19" x14ac:dyDescent="0.25">
      <c r="A2499" s="9" t="s">
        <v>33358</v>
      </c>
      <c r="B2499" s="52" t="str">
        <f>HYPERLINK("http://www.UniProt.org/UniProt/Q569U3_XENLA","Q569U3_XENLA")</f>
        <v>Q569U3_XENLA</v>
      </c>
      <c r="C2499" s="12" t="str">
        <f>HYPERLINK("http://www.UniProt.org/UniProt/CTDP1_HUMAN","CTDP1_HUMAN")</f>
        <v>CTDP1_HUMAN</v>
      </c>
      <c r="D2499" s="11" t="s">
        <v>33361</v>
      </c>
      <c r="E2499" s="18">
        <v>1.93</v>
      </c>
      <c r="F2499" s="14">
        <v>0.7</v>
      </c>
      <c r="G2499" s="14">
        <v>59</v>
      </c>
      <c r="H2499" s="81"/>
      <c r="I2499" s="81"/>
      <c r="K2499" s="98">
        <v>0.9987209063393977</v>
      </c>
      <c r="L2499" s="148" t="s">
        <v>47226</v>
      </c>
      <c r="M2499" s="8"/>
      <c r="N2499" s="5">
        <v>109.64</v>
      </c>
      <c r="O2499" s="5">
        <v>109.645</v>
      </c>
      <c r="P2499" s="5">
        <v>104.399</v>
      </c>
      <c r="Q2499" s="7" t="s">
        <v>40</v>
      </c>
      <c r="R2499" s="135" t="s">
        <v>51777</v>
      </c>
      <c r="S2499" s="8">
        <v>2187</v>
      </c>
    </row>
    <row r="2500" spans="1:19" x14ac:dyDescent="0.25">
      <c r="A2500" s="9" t="s">
        <v>41897</v>
      </c>
      <c r="B2500" s="52" t="str">
        <f>HYPERLINK("http://www.UniProt.org/UniProt/PYRG2_XENLA","PYRG2_XENLA")</f>
        <v>PYRG2_XENLA</v>
      </c>
      <c r="C2500" s="12" t="str">
        <f>HYPERLINK("http://www.UniProt.org/UniProt/PYRG2_HUMAN","PYRG2_HUMAN")</f>
        <v>PYRG2_HUMAN</v>
      </c>
      <c r="D2500" s="11" t="s">
        <v>41900</v>
      </c>
      <c r="E2500" s="18">
        <v>-0.57999999999999996</v>
      </c>
      <c r="F2500" s="14">
        <v>26</v>
      </c>
      <c r="G2500" s="14">
        <v>6.8</v>
      </c>
      <c r="H2500" s="81"/>
      <c r="I2500" s="81"/>
      <c r="K2500" s="98">
        <v>0.99841100820615469</v>
      </c>
      <c r="L2500" s="148" t="s">
        <v>47226</v>
      </c>
      <c r="M2500" s="8"/>
      <c r="N2500" s="5">
        <v>67.412999999999997</v>
      </c>
      <c r="O2500" s="5">
        <v>65.119</v>
      </c>
      <c r="P2500" s="5">
        <v>65.677999999999997</v>
      </c>
      <c r="Q2500" s="7" t="s">
        <v>40</v>
      </c>
      <c r="R2500" s="135" t="s">
        <v>51777</v>
      </c>
      <c r="S2500" s="8">
        <v>5632</v>
      </c>
    </row>
    <row r="2501" spans="1:19" x14ac:dyDescent="0.25">
      <c r="A2501" s="9" t="s">
        <v>33195</v>
      </c>
      <c r="B2501" s="52" t="str">
        <f>HYPERLINK("http://www.UniProt.org/UniProt/Q6NTZ1_XENLA","Q6NTZ1_XENLA")</f>
        <v>Q6NTZ1_XENLA</v>
      </c>
      <c r="C2501" s="12" t="str">
        <f>HYPERLINK("http://www.UniProt.org/UniProt/CRKL_HUMAN","CRKL_HUMAN")</f>
        <v>CRKL_HUMAN</v>
      </c>
      <c r="D2501" s="11" t="s">
        <v>33198</v>
      </c>
      <c r="E2501" s="18">
        <v>-0.08</v>
      </c>
      <c r="F2501" s="14">
        <v>2.2999999999999998</v>
      </c>
      <c r="G2501" s="14">
        <v>1.9</v>
      </c>
      <c r="H2501" s="81"/>
      <c r="I2501" s="81"/>
      <c r="K2501" s="98">
        <v>0.9795755803075139</v>
      </c>
      <c r="L2501" s="148" t="s">
        <v>47226</v>
      </c>
      <c r="M2501" s="8"/>
      <c r="N2501" s="5">
        <v>33.642000000000003</v>
      </c>
      <c r="O2501" s="5">
        <v>33.643000000000001</v>
      </c>
      <c r="P2501" s="5">
        <v>33.777000000000001</v>
      </c>
      <c r="Q2501" s="7" t="s">
        <v>40</v>
      </c>
      <c r="R2501" s="135" t="s">
        <v>51777</v>
      </c>
      <c r="S2501" s="8">
        <v>1468</v>
      </c>
    </row>
    <row r="2502" spans="1:19" x14ac:dyDescent="0.25">
      <c r="A2502" s="9" t="s">
        <v>32536</v>
      </c>
      <c r="B2502" s="52" t="str">
        <f>HYPERLINK("http://www.UniProt.org/UniProt/Q7T0N5_XENLA","Q7T0N5_XENLA")</f>
        <v>Q7T0N5_XENLA</v>
      </c>
      <c r="C2502" s="12" t="str">
        <f>HYPERLINK("http://www.UniProt.org/UniProt/CHIN_HUMAN","CHIN_HUMAN")</f>
        <v>CHIN_HUMAN</v>
      </c>
      <c r="D2502" s="11" t="s">
        <v>32539</v>
      </c>
      <c r="E2502" s="18">
        <v>-0.27</v>
      </c>
      <c r="F2502" s="14">
        <v>8.6</v>
      </c>
      <c r="G2502" s="14">
        <v>4.7</v>
      </c>
      <c r="H2502" s="81"/>
      <c r="I2502" s="81"/>
      <c r="K2502" s="98">
        <v>0.97945575226818393</v>
      </c>
      <c r="L2502" s="148" t="s">
        <v>47226</v>
      </c>
      <c r="M2502" s="8"/>
      <c r="N2502" s="5">
        <v>55.777999999999999</v>
      </c>
      <c r="O2502" s="5">
        <v>52.95</v>
      </c>
      <c r="P2502" s="5">
        <v>53.171999999999997</v>
      </c>
      <c r="Q2502" s="7" t="s">
        <v>40</v>
      </c>
      <c r="R2502" s="135" t="s">
        <v>51777</v>
      </c>
      <c r="S2502" s="8">
        <v>9574</v>
      </c>
    </row>
    <row r="2503" spans="1:19" x14ac:dyDescent="0.25">
      <c r="A2503" s="9" t="s">
        <v>44870</v>
      </c>
      <c r="B2503" s="52" t="str">
        <f>HYPERLINK("http://www.UniProt.org/UniProt/F6VWF2_XENTR","F6VWF2_XENTR")</f>
        <v>F6VWF2_XENTR</v>
      </c>
      <c r="C2503" s="12" t="str">
        <f>HYPERLINK("http://www.UniProt.org/UniProt/TIAM1_HUMAN","TIAM1_HUMAN")</f>
        <v>TIAM1_HUMAN</v>
      </c>
      <c r="D2503" s="11" t="s">
        <v>44872</v>
      </c>
      <c r="E2503" s="18">
        <v>-0.01</v>
      </c>
      <c r="F2503" s="14">
        <v>7.3</v>
      </c>
      <c r="G2503" s="14">
        <v>7.1</v>
      </c>
      <c r="H2503" s="81"/>
      <c r="I2503" s="81"/>
      <c r="K2503" s="98">
        <v>0.97009788842121758</v>
      </c>
      <c r="L2503" s="148" t="s">
        <v>47226</v>
      </c>
      <c r="M2503" s="8"/>
      <c r="N2503" s="5">
        <v>57.773000000000003</v>
      </c>
      <c r="O2503" s="5">
        <v>186.768</v>
      </c>
      <c r="P2503" s="5">
        <v>177.50800000000001</v>
      </c>
      <c r="Q2503" s="7" t="s">
        <v>40</v>
      </c>
      <c r="R2503" s="135" t="s">
        <v>51777</v>
      </c>
      <c r="S2503" s="8">
        <v>10643</v>
      </c>
    </row>
    <row r="2504" spans="1:19" x14ac:dyDescent="0.25">
      <c r="A2504" s="9" t="s">
        <v>44526</v>
      </c>
      <c r="B2504" s="52" t="str">
        <f>HYPERLINK("http://www.UniProt.org/UniProt/F6YUU4_XENTR","F6YUU4_XENTR")</f>
        <v>F6YUU4_XENTR</v>
      </c>
      <c r="C2504" s="12" t="str">
        <f>HYPERLINK("http://www.UniProt.org/UniProt/TBCD8_HUMAN","TBCD8_HUMAN")</f>
        <v>TBCD8_HUMAN</v>
      </c>
      <c r="D2504" s="11" t="s">
        <v>44528</v>
      </c>
      <c r="E2504" s="18">
        <v>-3</v>
      </c>
      <c r="F2504" s="14">
        <v>0.2</v>
      </c>
      <c r="G2504" s="14">
        <v>0</v>
      </c>
      <c r="H2504" s="81"/>
      <c r="I2504" s="81"/>
      <c r="K2504" s="98">
        <v>0.89617875959220394</v>
      </c>
      <c r="L2504" s="148" t="s">
        <v>47226</v>
      </c>
      <c r="M2504" s="8"/>
      <c r="N2504" s="5">
        <v>128.29</v>
      </c>
      <c r="O2504" s="5">
        <v>86.212000000000003</v>
      </c>
      <c r="P2504" s="5">
        <v>130.83500000000001</v>
      </c>
      <c r="Q2504" s="7" t="s">
        <v>40</v>
      </c>
      <c r="R2504" s="135" t="s">
        <v>51777</v>
      </c>
      <c r="S2504" s="8">
        <v>7054</v>
      </c>
    </row>
    <row r="2505" spans="1:19" x14ac:dyDescent="0.25">
      <c r="A2505" s="9" t="s">
        <v>32947</v>
      </c>
      <c r="B2505" s="52" t="str">
        <f>HYPERLINK("http://www.UniProt.org/UniProt/F6TLA6_XENTR","F6TLA6_XENTR")</f>
        <v>F6TLA6_XENTR</v>
      </c>
      <c r="C2505" s="12" t="str">
        <f>HYPERLINK("http://www.UniProt.org/UniProt/COG5_HUMAN","COG5_HUMAN")</f>
        <v>COG5_HUMAN</v>
      </c>
      <c r="D2505" s="11" t="s">
        <v>32949</v>
      </c>
      <c r="E2505" s="18">
        <v>-3</v>
      </c>
      <c r="F2505" s="14">
        <v>17</v>
      </c>
      <c r="G2505" s="14">
        <v>0</v>
      </c>
      <c r="H2505" s="81"/>
      <c r="I2505" s="81"/>
      <c r="K2505" s="98">
        <v>0.88299598317230077</v>
      </c>
      <c r="L2505" s="148" t="s">
        <v>47226</v>
      </c>
      <c r="M2505" s="8"/>
      <c r="N2505" s="5">
        <v>94.899000000000001</v>
      </c>
      <c r="O2505" s="5">
        <v>15.111000000000001</v>
      </c>
      <c r="P2505" s="5">
        <v>92.742999999999995</v>
      </c>
      <c r="Q2505" s="7" t="s">
        <v>40</v>
      </c>
      <c r="R2505" s="135" t="s">
        <v>51777</v>
      </c>
      <c r="S2505" s="8">
        <v>245</v>
      </c>
    </row>
    <row r="2506" spans="1:19" x14ac:dyDescent="0.25">
      <c r="A2506" s="9" t="s">
        <v>31405</v>
      </c>
      <c r="B2506" s="52" t="str">
        <f>HYPERLINK("http://www.UniProt.org/UniProt/Q6NRK0_XENLA","Q6NRK0_XENLA")</f>
        <v>Q6NRK0_XENLA</v>
      </c>
      <c r="C2506" s="12" t="str">
        <f>HYPERLINK("http://www.UniProt.org/UniProt/ASAP2_HUMAN","ASAP2_HUMAN")</f>
        <v>ASAP2_HUMAN</v>
      </c>
      <c r="D2506" s="11" t="s">
        <v>31408</v>
      </c>
      <c r="E2506" s="18">
        <v>-3</v>
      </c>
      <c r="F2506" s="14">
        <v>3.2</v>
      </c>
      <c r="G2506" s="14">
        <v>0</v>
      </c>
      <c r="H2506" s="81"/>
      <c r="I2506" s="81"/>
      <c r="K2506" s="98">
        <v>0.87218683833665966</v>
      </c>
      <c r="L2506" s="148" t="s">
        <v>47226</v>
      </c>
      <c r="M2506" s="8"/>
      <c r="N2506" s="5">
        <v>114.13</v>
      </c>
      <c r="O2506" s="5">
        <v>114.13</v>
      </c>
      <c r="P2506" s="5">
        <v>111.651</v>
      </c>
      <c r="Q2506" s="7" t="s">
        <v>40</v>
      </c>
      <c r="R2506" s="135" t="s">
        <v>51777</v>
      </c>
      <c r="S2506" s="8">
        <v>4030</v>
      </c>
    </row>
    <row r="2507" spans="1:19" x14ac:dyDescent="0.25">
      <c r="A2507" s="9" t="s">
        <v>40066</v>
      </c>
      <c r="B2507" s="52" t="str">
        <f>HYPERLINK("http://www.UniProt.org/UniProt/Q8AVL8_XENLA","Q8AVL8_XENLA")</f>
        <v>Q8AVL8_XENLA</v>
      </c>
      <c r="C2507" s="12" t="str">
        <f>HYPERLINK("http://www.UniProt.org/UniProt/OSBL2_HUMAN","OSBL2_HUMAN")</f>
        <v>OSBL2_HUMAN</v>
      </c>
      <c r="D2507" s="11" t="s">
        <v>40069</v>
      </c>
      <c r="E2507" s="18">
        <v>-0.04</v>
      </c>
      <c r="F2507" s="14">
        <v>3.7</v>
      </c>
      <c r="G2507" s="14">
        <v>3.4</v>
      </c>
      <c r="H2507" s="81"/>
      <c r="I2507" s="81"/>
      <c r="K2507" s="98">
        <v>0.83381013067404652</v>
      </c>
      <c r="L2507" s="148" t="s">
        <v>47226</v>
      </c>
      <c r="M2507" s="8"/>
      <c r="N2507" s="5">
        <v>54.668999999999997</v>
      </c>
      <c r="O2507" s="5">
        <v>54.67</v>
      </c>
      <c r="P2507" s="5">
        <v>55.201000000000001</v>
      </c>
      <c r="Q2507" s="7" t="s">
        <v>40</v>
      </c>
      <c r="R2507" s="135" t="s">
        <v>51777</v>
      </c>
      <c r="S2507" s="8">
        <v>1668</v>
      </c>
    </row>
    <row r="2508" spans="1:19" x14ac:dyDescent="0.25">
      <c r="A2508" s="9" t="s">
        <v>42940</v>
      </c>
      <c r="B2508" s="52" t="str">
        <f>HYPERLINK("http://www.UniProt.org/UniProt/SAAL1_XENLA","SAAL1_XENLA")</f>
        <v>SAAL1_XENLA</v>
      </c>
      <c r="C2508" s="12" t="str">
        <f>HYPERLINK("http://www.UniProt.org/UniProt/SAAL1_HUMAN","SAAL1_HUMAN")</f>
        <v>SAAL1_HUMAN</v>
      </c>
      <c r="D2508" s="11" t="s">
        <v>42943</v>
      </c>
      <c r="E2508" s="18">
        <v>1.47</v>
      </c>
      <c r="F2508" s="14">
        <v>3.2</v>
      </c>
      <c r="G2508" s="14">
        <v>95</v>
      </c>
      <c r="H2508" s="81"/>
      <c r="I2508" s="81"/>
      <c r="K2508" s="98">
        <v>0.82871463186168093</v>
      </c>
      <c r="L2508" s="148" t="s">
        <v>47226</v>
      </c>
      <c r="M2508" s="8"/>
      <c r="N2508" s="5">
        <v>53.338000000000001</v>
      </c>
      <c r="O2508" s="5">
        <v>42.066000000000003</v>
      </c>
      <c r="P2508" s="5">
        <v>53.558</v>
      </c>
      <c r="Q2508" s="7" t="s">
        <v>40</v>
      </c>
      <c r="R2508" s="135" t="s">
        <v>51777</v>
      </c>
      <c r="S2508" s="8">
        <v>190</v>
      </c>
    </row>
    <row r="2509" spans="1:19" x14ac:dyDescent="0.25">
      <c r="A2509" s="9" t="s">
        <v>30227</v>
      </c>
      <c r="B2509" s="52" t="str">
        <f>HYPERLINK("http://www.UniProt.org/UniProt/Q5U539_XENLA","Q5U539_XENLA")</f>
        <v>Q5U539_XENLA</v>
      </c>
      <c r="C2509" s="12" t="str">
        <f>HYPERLINK("http://www.UniProt.org/UniProt/AACT_HUMAN","AACT_HUMAN")</f>
        <v>AACT_HUMAN</v>
      </c>
      <c r="D2509" s="11" t="s">
        <v>30230</v>
      </c>
      <c r="E2509" s="158" t="s">
        <v>40</v>
      </c>
      <c r="H2509" s="81"/>
      <c r="I2509" s="81"/>
      <c r="K2509" s="98">
        <v>0.80921280623770808</v>
      </c>
      <c r="L2509" s="148" t="s">
        <v>47226</v>
      </c>
      <c r="M2509" s="8"/>
      <c r="N2509" s="5">
        <v>46.887999999999998</v>
      </c>
      <c r="O2509" s="5">
        <v>34.576999999999998</v>
      </c>
      <c r="P2509" s="5">
        <v>47.651000000000003</v>
      </c>
      <c r="Q2509" s="7" t="s">
        <v>235</v>
      </c>
      <c r="R2509" s="135" t="s">
        <v>51777</v>
      </c>
      <c r="S2509" s="8">
        <v>8639</v>
      </c>
    </row>
    <row r="2510" spans="1:19" x14ac:dyDescent="0.25">
      <c r="A2510" s="9" t="s">
        <v>43814</v>
      </c>
      <c r="B2510" s="52" t="str">
        <f>HYPERLINK("http://www.UniProt.org/UniProt/Q6AZS9_XENLA","Q6AZS9_XENLA")</f>
        <v>Q6AZS9_XENLA</v>
      </c>
      <c r="C2510" s="12" t="str">
        <f>HYPERLINK("http://www.UniProt.org/UniProt/SRP09_HUMAN","SRP09_HUMAN")</f>
        <v>SRP09_HUMAN</v>
      </c>
      <c r="D2510" s="11" t="s">
        <v>43817</v>
      </c>
      <c r="E2510" s="18">
        <v>-0.2</v>
      </c>
      <c r="F2510" s="14">
        <v>3.9</v>
      </c>
      <c r="G2510" s="14">
        <v>2.4</v>
      </c>
      <c r="H2510" s="81"/>
      <c r="I2510" s="81"/>
      <c r="K2510" s="98">
        <v>0.80859479449832594</v>
      </c>
      <c r="L2510" s="148" t="s">
        <v>47226</v>
      </c>
      <c r="M2510" s="8"/>
      <c r="N2510" s="5">
        <v>10.249000000000001</v>
      </c>
      <c r="O2510" s="5">
        <v>10.249000000000001</v>
      </c>
      <c r="P2510" s="5">
        <v>10.112</v>
      </c>
      <c r="Q2510" s="7" t="s">
        <v>40</v>
      </c>
      <c r="R2510" s="135" t="s">
        <v>51777</v>
      </c>
      <c r="S2510" s="8">
        <v>6466</v>
      </c>
    </row>
    <row r="2511" spans="1:19" x14ac:dyDescent="0.25">
      <c r="A2511" s="9" t="s">
        <v>42367</v>
      </c>
      <c r="B2511" s="52" t="str">
        <f>HYPERLINK("http://www.UniProt.org/UniProt/B1WB62_XENTR","B1WB62_XENTR")</f>
        <v>B1WB62_XENTR</v>
      </c>
      <c r="C2511" s="12" t="str">
        <f>HYPERLINK("http://www.UniProt.org/UniProt/RBGPR_HUMAN","RBGPR_HUMAN")</f>
        <v>RBGPR_HUMAN</v>
      </c>
      <c r="D2511" s="11" t="s">
        <v>42369</v>
      </c>
      <c r="E2511" s="18">
        <v>-3</v>
      </c>
      <c r="F2511" s="14">
        <v>7.5</v>
      </c>
      <c r="G2511" s="14">
        <v>0</v>
      </c>
      <c r="H2511" s="81"/>
      <c r="I2511" s="81"/>
      <c r="K2511" s="98">
        <v>0.80837632132815895</v>
      </c>
      <c r="L2511" s="148" t="s">
        <v>47226</v>
      </c>
      <c r="M2511" s="8"/>
      <c r="N2511" s="5">
        <v>155.66</v>
      </c>
      <c r="O2511" s="5" t="s">
        <v>40</v>
      </c>
      <c r="P2511" s="5">
        <v>155.98500000000001</v>
      </c>
      <c r="Q2511" s="7" t="s">
        <v>40</v>
      </c>
      <c r="R2511" s="135" t="s">
        <v>51777</v>
      </c>
      <c r="S2511" s="8">
        <v>7017</v>
      </c>
    </row>
    <row r="2512" spans="1:19" x14ac:dyDescent="0.25">
      <c r="A2512" s="9" t="s">
        <v>35801</v>
      </c>
      <c r="B2512" s="52" t="str">
        <f>HYPERLINK("http://www.UniProt.org/UniProt/Q6GQZ6_XENLA","Q6GQZ6_XENLA")</f>
        <v>Q6GQZ6_XENLA</v>
      </c>
      <c r="C2512" s="12" t="str">
        <f>HYPERLINK("http://www.UniProt.org/UniProt/GEPH_HUMAN","GEPH_HUMAN")</f>
        <v>GEPH_HUMAN</v>
      </c>
      <c r="D2512" s="11" t="s">
        <v>35804</v>
      </c>
      <c r="E2512" s="18">
        <v>-3</v>
      </c>
      <c r="F2512" s="14">
        <v>27</v>
      </c>
      <c r="G2512" s="14">
        <v>0</v>
      </c>
      <c r="H2512" s="81"/>
      <c r="I2512" s="81"/>
      <c r="K2512" s="98">
        <v>0.80518052646257754</v>
      </c>
      <c r="L2512" s="148" t="s">
        <v>47226</v>
      </c>
      <c r="M2512" s="8"/>
      <c r="N2512" s="5">
        <v>84.896000000000001</v>
      </c>
      <c r="O2512" s="5">
        <v>92.593999999999994</v>
      </c>
      <c r="P2512" s="5">
        <v>79.748000000000005</v>
      </c>
      <c r="Q2512" s="7" t="s">
        <v>40</v>
      </c>
      <c r="R2512" s="135" t="s">
        <v>51777</v>
      </c>
      <c r="S2512" s="8">
        <v>2955</v>
      </c>
    </row>
    <row r="2513" spans="1:19" x14ac:dyDescent="0.25">
      <c r="A2513" s="9" t="s">
        <v>37909</v>
      </c>
      <c r="B2513" s="52" t="str">
        <f>HYPERLINK("http://www.UniProt.org/UniProt/F6TVZ0_XENTR","F6TVZ0_XENTR")</f>
        <v>F6TVZ0_XENTR</v>
      </c>
      <c r="C2513" s="12" t="str">
        <f>HYPERLINK("http://www.UniProt.org/UniProt/LR16A_HUMAN","LR16A_HUMAN")</f>
        <v>LR16A_HUMAN</v>
      </c>
      <c r="D2513" s="11" t="s">
        <v>37911</v>
      </c>
      <c r="E2513" s="18">
        <v>-3</v>
      </c>
      <c r="F2513" s="14">
        <v>3.3</v>
      </c>
      <c r="G2513" s="14">
        <v>0</v>
      </c>
      <c r="H2513" s="81"/>
      <c r="I2513" s="81"/>
      <c r="K2513" s="98">
        <v>0.79850104065715977</v>
      </c>
      <c r="L2513" s="148" t="s">
        <v>47226</v>
      </c>
      <c r="M2513" s="8"/>
      <c r="N2513" s="5">
        <v>153.52000000000001</v>
      </c>
      <c r="O2513" s="5" t="s">
        <v>40</v>
      </c>
      <c r="P2513" s="5">
        <v>151.55699999999999</v>
      </c>
      <c r="Q2513" s="7" t="s">
        <v>40</v>
      </c>
      <c r="R2513" s="135" t="s">
        <v>51777</v>
      </c>
      <c r="S2513" s="8">
        <v>7264</v>
      </c>
    </row>
    <row r="2514" spans="1:19" x14ac:dyDescent="0.25">
      <c r="A2514" s="9" t="s">
        <v>38019</v>
      </c>
      <c r="B2514" s="52" t="str">
        <f>HYPERLINK("http://www.UniProt.org/UniProt/Q4QR19_XENLA","Q4QR19_XENLA")</f>
        <v>Q4QR19_XENLA</v>
      </c>
      <c r="C2514" s="12" t="str">
        <f>HYPERLINK("http://www.UniProt.org/UniProt/LYRIC_HUMAN","LYRIC_HUMAN")</f>
        <v>LYRIC_HUMAN</v>
      </c>
      <c r="D2514" s="11" t="s">
        <v>38022</v>
      </c>
      <c r="E2514" s="158" t="s">
        <v>40</v>
      </c>
      <c r="H2514" s="81"/>
      <c r="I2514" s="81"/>
      <c r="K2514" s="98">
        <v>0.78975386077739074</v>
      </c>
      <c r="L2514" s="148" t="s">
        <v>47226</v>
      </c>
      <c r="M2514" s="8"/>
      <c r="N2514" s="5">
        <v>62.369</v>
      </c>
      <c r="O2514" s="5">
        <v>62.039000000000001</v>
      </c>
      <c r="P2514" s="5">
        <v>63.837000000000003</v>
      </c>
      <c r="Q2514" s="7" t="s">
        <v>537</v>
      </c>
      <c r="R2514" s="135" t="s">
        <v>51777</v>
      </c>
      <c r="S2514" s="8">
        <v>5696</v>
      </c>
    </row>
    <row r="2515" spans="1:19" x14ac:dyDescent="0.25">
      <c r="A2515" s="9" t="s">
        <v>43968</v>
      </c>
      <c r="B2515" s="52" t="str">
        <f>HYPERLINK("http://www.UniProt.org/UniProt/Q8JGN0_XENLA","Q8JGN0_XENLA")</f>
        <v>Q8JGN0_XENLA</v>
      </c>
      <c r="C2515" s="12" t="str">
        <f>HYPERLINK("http://www.UniProt.org/UniProt/STAT1_HUMAN","STAT1_HUMAN")</f>
        <v>STAT1_HUMAN</v>
      </c>
      <c r="D2515" s="11" t="s">
        <v>43970</v>
      </c>
      <c r="E2515" s="18">
        <v>0.06</v>
      </c>
      <c r="F2515" s="14">
        <v>15</v>
      </c>
      <c r="G2515" s="14">
        <v>18</v>
      </c>
      <c r="H2515" s="81"/>
      <c r="I2515" s="81"/>
      <c r="K2515" s="98">
        <v>0.78849120408098872</v>
      </c>
      <c r="L2515" s="148" t="s">
        <v>47226</v>
      </c>
      <c r="M2515" s="8" t="s">
        <v>14471</v>
      </c>
      <c r="N2515" s="5">
        <v>86.614000000000004</v>
      </c>
      <c r="O2515" s="5">
        <v>86.497</v>
      </c>
      <c r="P2515" s="5">
        <v>87.334999999999994</v>
      </c>
      <c r="Q2515" s="7" t="s">
        <v>40</v>
      </c>
      <c r="R2515" s="135" t="s">
        <v>51777</v>
      </c>
      <c r="S2515" s="8">
        <v>4456</v>
      </c>
    </row>
    <row r="2516" spans="1:19" x14ac:dyDescent="0.25">
      <c r="A2516" s="9" t="s">
        <v>42233</v>
      </c>
      <c r="B2516" s="52" t="str">
        <f>HYPERLINK("http://www.UniProt.org/UniProt/Q4V7X1_XENLA","Q4V7X1_XENLA")</f>
        <v>Q4V7X1_XENLA</v>
      </c>
      <c r="C2516" s="12" t="str">
        <f>HYPERLINK("http://www.UniProt.org/UniProt/RABX5_HUMAN","RABX5_HUMAN")</f>
        <v>RABX5_HUMAN</v>
      </c>
      <c r="D2516" s="11" t="s">
        <v>42236</v>
      </c>
      <c r="E2516" s="18">
        <v>-3</v>
      </c>
      <c r="F2516" s="14">
        <v>14</v>
      </c>
      <c r="G2516" s="14">
        <v>0</v>
      </c>
      <c r="H2516" s="81"/>
      <c r="I2516" s="81"/>
      <c r="K2516" s="98">
        <v>0.78581058408322002</v>
      </c>
      <c r="L2516" s="148" t="s">
        <v>47226</v>
      </c>
      <c r="M2516" s="8"/>
      <c r="N2516" s="5">
        <v>56.847999999999999</v>
      </c>
      <c r="O2516" s="5">
        <v>56.963999999999999</v>
      </c>
      <c r="P2516" s="5">
        <v>79.370999999999995</v>
      </c>
      <c r="Q2516" s="7" t="s">
        <v>40</v>
      </c>
      <c r="R2516" s="135" t="s">
        <v>51777</v>
      </c>
      <c r="S2516" s="8">
        <v>6640</v>
      </c>
    </row>
    <row r="2517" spans="1:19" x14ac:dyDescent="0.25">
      <c r="A2517" s="9" t="s">
        <v>31798</v>
      </c>
      <c r="B2517" s="52" t="str">
        <f>HYPERLINK("http://www.UniProt.org/UniProt/Q08B07_XENLA","Q08B07_XENLA")</f>
        <v>Q08B07_XENLA</v>
      </c>
      <c r="C2517" s="12" t="str">
        <f>HYPERLINK("http://www.UniProt.org/UniProt/BGAL_HUMAN","BGAL_HUMAN")</f>
        <v>BGAL_HUMAN</v>
      </c>
      <c r="D2517" s="11" t="s">
        <v>31801</v>
      </c>
      <c r="E2517" s="158" t="s">
        <v>40</v>
      </c>
      <c r="H2517" s="81"/>
      <c r="I2517" s="81"/>
      <c r="K2517" s="98">
        <v>0.77785612737755117</v>
      </c>
      <c r="L2517" s="148" t="s">
        <v>47226</v>
      </c>
      <c r="M2517" s="8"/>
      <c r="N2517" s="5">
        <v>72.766000000000005</v>
      </c>
      <c r="O2517" s="5">
        <v>72.766999999999996</v>
      </c>
      <c r="P2517" s="5">
        <v>76.075000000000003</v>
      </c>
      <c r="Q2517" s="7" t="s">
        <v>235</v>
      </c>
      <c r="R2517" s="135" t="s">
        <v>51777</v>
      </c>
      <c r="S2517" s="8">
        <v>8452</v>
      </c>
    </row>
    <row r="2518" spans="1:19" x14ac:dyDescent="0.25">
      <c r="A2518" s="9" t="s">
        <v>36684</v>
      </c>
      <c r="B2518" s="52" t="str">
        <f>HYPERLINK("http://www.UniProt.org/UniProt/Q6NTS0_XENLA","Q6NTS0_XENLA")</f>
        <v>Q6NTS0_XENLA</v>
      </c>
      <c r="C2518" s="12" t="str">
        <f>HYPERLINK("http://www.UniProt.org/UniProt/HINT2_HUMAN","HINT2_HUMAN")</f>
        <v>HINT2_HUMAN</v>
      </c>
      <c r="D2518" s="11" t="s">
        <v>36687</v>
      </c>
      <c r="E2518" s="158" t="s">
        <v>40</v>
      </c>
      <c r="H2518" s="81"/>
      <c r="I2518" s="81"/>
      <c r="K2518" s="98">
        <v>0.76970587775315835</v>
      </c>
      <c r="L2518" s="148" t="s">
        <v>47226</v>
      </c>
      <c r="M2518" s="8"/>
      <c r="N2518" s="5">
        <v>14.871</v>
      </c>
      <c r="O2518" s="5">
        <v>19.439</v>
      </c>
      <c r="P2518" s="5">
        <v>17.161999999999999</v>
      </c>
      <c r="Q2518" s="7" t="s">
        <v>311</v>
      </c>
      <c r="R2518" s="135" t="s">
        <v>51777</v>
      </c>
      <c r="S2518" s="8">
        <v>7466</v>
      </c>
    </row>
    <row r="2519" spans="1:19" x14ac:dyDescent="0.25">
      <c r="A2519" s="9" t="s">
        <v>40631</v>
      </c>
      <c r="B2519" s="52" t="str">
        <f>HYPERLINK("http://www.UniProt.org/UniProt/PDXD1_XENLA","PDXD1_XENLA")</f>
        <v>PDXD1_XENLA</v>
      </c>
      <c r="C2519" s="12" t="str">
        <f>HYPERLINK("http://www.UniProt.org/UniProt/PDXD1_HUMAN","PDXD1_HUMAN")</f>
        <v>PDXD1_HUMAN</v>
      </c>
      <c r="D2519" s="11" t="s">
        <v>40634</v>
      </c>
      <c r="E2519" s="18">
        <v>-3</v>
      </c>
      <c r="F2519" s="14">
        <v>12</v>
      </c>
      <c r="G2519" s="14">
        <v>0</v>
      </c>
      <c r="H2519" s="81"/>
      <c r="I2519" s="81"/>
      <c r="K2519" s="98">
        <v>0.76123804286024233</v>
      </c>
      <c r="L2519" s="148" t="s">
        <v>47226</v>
      </c>
      <c r="M2519" s="8"/>
      <c r="N2519" s="5">
        <v>86.204999999999998</v>
      </c>
      <c r="O2519" s="5">
        <v>64.195999999999998</v>
      </c>
      <c r="P2519" s="5">
        <v>86.706999999999994</v>
      </c>
      <c r="Q2519" s="7" t="s">
        <v>40</v>
      </c>
      <c r="R2519" s="135" t="s">
        <v>51777</v>
      </c>
      <c r="S2519" s="8">
        <v>460</v>
      </c>
    </row>
    <row r="2520" spans="1:19" x14ac:dyDescent="0.25">
      <c r="A2520" s="9" t="s">
        <v>46641</v>
      </c>
      <c r="B2520" s="52" t="str">
        <f>HYPERLINK("http://www.UniProt.org/UniProt/A8KBH1_XENTR","A8KBH1_XENTR")</f>
        <v>A8KBH1_XENTR</v>
      </c>
      <c r="C2520" s="12" t="str">
        <f>HYPERLINK("http://www.UniProt.org/UniProt/VPS8_HUMAN","VPS8_HUMAN")</f>
        <v>VPS8_HUMAN</v>
      </c>
      <c r="D2520" s="11" t="s">
        <v>46643</v>
      </c>
      <c r="E2520" s="18">
        <v>-0.22</v>
      </c>
      <c r="F2520" s="14">
        <v>2.8</v>
      </c>
      <c r="G2520" s="14">
        <v>1.7</v>
      </c>
      <c r="H2520" s="81"/>
      <c r="I2520" s="81"/>
      <c r="K2520" s="98">
        <v>0.7459824769026453</v>
      </c>
      <c r="L2520" s="148" t="s">
        <v>47226</v>
      </c>
      <c r="M2520" s="8"/>
      <c r="N2520" s="5">
        <v>158.05000000000001</v>
      </c>
      <c r="O2520" s="5" t="s">
        <v>40</v>
      </c>
      <c r="P2520" s="5">
        <v>161.75399999999999</v>
      </c>
      <c r="Q2520" s="7" t="s">
        <v>40</v>
      </c>
      <c r="R2520" s="135" t="s">
        <v>51777</v>
      </c>
      <c r="S2520" s="8">
        <v>8800</v>
      </c>
    </row>
    <row r="2521" spans="1:19" x14ac:dyDescent="0.25">
      <c r="A2521" s="9" t="s">
        <v>35465</v>
      </c>
      <c r="B2521" s="52" t="str">
        <f>HYPERLINK("http://www.UniProt.org/UniProt/F7CWU2_XENTR","F7CWU2_XENTR")</f>
        <v>F7CWU2_XENTR</v>
      </c>
      <c r="C2521" s="12" t="str">
        <f>HYPERLINK("http://www.UniProt.org/UniProt/FRYL_HUMAN","FRYL_HUMAN")</f>
        <v>FRYL_HUMAN</v>
      </c>
      <c r="D2521" s="11" t="s">
        <v>35467</v>
      </c>
      <c r="E2521" s="18">
        <v>-3</v>
      </c>
      <c r="F2521" s="14">
        <v>1.8</v>
      </c>
      <c r="G2521" s="14">
        <v>0</v>
      </c>
      <c r="H2521" s="81"/>
      <c r="I2521" s="81"/>
      <c r="K2521" s="98">
        <v>0.74230600658692114</v>
      </c>
      <c r="L2521" s="148" t="s">
        <v>47226</v>
      </c>
      <c r="M2521" s="8"/>
      <c r="N2521" s="5">
        <v>345.75</v>
      </c>
      <c r="O2521" s="5">
        <v>338.92500000000001</v>
      </c>
      <c r="P2521" s="5">
        <v>339.59800000000001</v>
      </c>
      <c r="Q2521" s="7" t="s">
        <v>40</v>
      </c>
      <c r="R2521" s="135" t="s">
        <v>51777</v>
      </c>
      <c r="S2521" s="8">
        <v>5610</v>
      </c>
    </row>
    <row r="2522" spans="1:19" x14ac:dyDescent="0.25">
      <c r="A2522" s="9" t="s">
        <v>31029</v>
      </c>
      <c r="B2522" s="52" t="str">
        <f>HYPERLINK("http://www.UniProt.org/UniProt/Q641H0_XENLA","Q641H0_XENLA")</f>
        <v>Q641H0_XENLA</v>
      </c>
      <c r="C2522" s="12" t="str">
        <f>HYPERLINK("http://www.UniProt.org/UniProt/ANX11_HUMAN","ANX11_HUMAN")</f>
        <v>ANX11_HUMAN</v>
      </c>
      <c r="D2522" s="11" t="s">
        <v>31032</v>
      </c>
      <c r="E2522" s="18">
        <v>-0.03</v>
      </c>
      <c r="F2522" s="14">
        <v>59</v>
      </c>
      <c r="G2522" s="14">
        <v>54</v>
      </c>
      <c r="H2522" s="81"/>
      <c r="I2522" s="81"/>
      <c r="K2522" s="98">
        <v>0.74208732961542923</v>
      </c>
      <c r="L2522" s="148" t="s">
        <v>47226</v>
      </c>
      <c r="M2522" s="8"/>
      <c r="N2522" s="5">
        <v>54.545000000000002</v>
      </c>
      <c r="O2522" s="5">
        <v>54.56</v>
      </c>
      <c r="P2522" s="5">
        <v>54.39</v>
      </c>
      <c r="Q2522" s="7" t="s">
        <v>40</v>
      </c>
      <c r="R2522" s="135" t="s">
        <v>51777</v>
      </c>
      <c r="S2522" s="8">
        <v>4187</v>
      </c>
    </row>
    <row r="2523" spans="1:19" x14ac:dyDescent="0.25">
      <c r="A2523" s="9" t="s">
        <v>45280</v>
      </c>
      <c r="B2523" s="52" t="str">
        <f>HYPERLINK("http://www.UniProt.org/UniProt/TRM44_XENLA","TRM44_XENLA")</f>
        <v>TRM44_XENLA</v>
      </c>
      <c r="C2523" s="12" t="str">
        <f>HYPERLINK("http://www.UniProt.org/UniProt/TRM44_HUMAN","TRM44_HUMAN")</f>
        <v>TRM44_HUMAN</v>
      </c>
      <c r="D2523" s="11" t="s">
        <v>45283</v>
      </c>
      <c r="E2523" s="18">
        <v>-3</v>
      </c>
      <c r="F2523" s="14">
        <v>7.4</v>
      </c>
      <c r="G2523" s="14">
        <v>0</v>
      </c>
      <c r="H2523" s="81"/>
      <c r="I2523" s="81"/>
      <c r="K2523" s="98">
        <v>0.72845318880536603</v>
      </c>
      <c r="L2523" s="148" t="s">
        <v>47226</v>
      </c>
      <c r="M2523" s="8"/>
      <c r="N2523" s="5">
        <v>76.825000000000003</v>
      </c>
      <c r="O2523" s="5">
        <v>76.766999999999996</v>
      </c>
      <c r="P2523" s="5">
        <v>84.629000000000005</v>
      </c>
      <c r="Q2523" s="7" t="s">
        <v>40</v>
      </c>
      <c r="R2523" s="135" t="s">
        <v>51777</v>
      </c>
      <c r="S2523" s="8">
        <v>6482</v>
      </c>
    </row>
    <row r="2524" spans="1:19" x14ac:dyDescent="0.25">
      <c r="A2524" s="9" t="s">
        <v>41393</v>
      </c>
      <c r="B2524" s="52" t="str">
        <f>HYPERLINK("http://www.UniProt.org/UniProt/PRKDC_XENLA","PRKDC_XENLA")</f>
        <v>PRKDC_XENLA</v>
      </c>
      <c r="C2524" s="12" t="str">
        <f>HYPERLINK("http://www.UniProt.org/UniProt/PRKDC_HUMAN","PRKDC_HUMAN")</f>
        <v>PRKDC_HUMAN</v>
      </c>
      <c r="D2524" s="11" t="s">
        <v>41396</v>
      </c>
      <c r="E2524" s="18">
        <v>2.5499999999999998</v>
      </c>
      <c r="F2524" s="14">
        <v>0.6</v>
      </c>
      <c r="G2524" s="14">
        <v>220</v>
      </c>
      <c r="H2524" s="81"/>
      <c r="I2524" s="81"/>
      <c r="K2524" s="98">
        <v>0.72651241819207457</v>
      </c>
      <c r="L2524" s="148" t="s">
        <v>47226</v>
      </c>
      <c r="M2524" s="8"/>
      <c r="N2524" s="5">
        <v>473.5</v>
      </c>
      <c r="O2524" s="5">
        <v>473.505</v>
      </c>
      <c r="P2524" s="5">
        <v>469.089</v>
      </c>
      <c r="Q2524" s="7" t="s">
        <v>40</v>
      </c>
      <c r="R2524" s="135" t="s">
        <v>51777</v>
      </c>
      <c r="S2524" s="8">
        <v>3626</v>
      </c>
    </row>
    <row r="2525" spans="1:19" x14ac:dyDescent="0.25">
      <c r="A2525" s="9" t="s">
        <v>46611</v>
      </c>
      <c r="B2525" s="52" t="str">
        <f>HYPERLINK("http://www.UniProt.org/UniProt/F6VBU1_XENTR","F6VBU1_XENTR")</f>
        <v>F6VBU1_XENTR</v>
      </c>
      <c r="C2525" s="12" t="str">
        <f>HYPERLINK("http://www.UniProt.org/UniProt/VPS39_HUMAN","VPS39_HUMAN")</f>
        <v>VPS39_HUMAN</v>
      </c>
      <c r="D2525" s="11" t="s">
        <v>46613</v>
      </c>
      <c r="E2525" s="18">
        <v>-1.83</v>
      </c>
      <c r="F2525" s="14">
        <v>6.3</v>
      </c>
      <c r="G2525" s="14">
        <v>0.1</v>
      </c>
      <c r="H2525" s="81"/>
      <c r="I2525" s="81"/>
      <c r="K2525" s="98">
        <v>0.71794989257147279</v>
      </c>
      <c r="L2525" s="148" t="s">
        <v>47226</v>
      </c>
      <c r="M2525" s="8"/>
      <c r="N2525" s="5">
        <v>100.48</v>
      </c>
      <c r="O2525" s="5" t="s">
        <v>40</v>
      </c>
      <c r="P2525" s="5">
        <v>101.809</v>
      </c>
      <c r="Q2525" s="7" t="s">
        <v>40</v>
      </c>
      <c r="R2525" s="135" t="s">
        <v>51777</v>
      </c>
      <c r="S2525" s="8">
        <v>1710</v>
      </c>
    </row>
    <row r="2526" spans="1:19" x14ac:dyDescent="0.25">
      <c r="A2526" s="9" t="s">
        <v>33082</v>
      </c>
      <c r="B2526" s="52" t="str">
        <f>HYPERLINK("http://www.UniProt.org/UniProt/A6H8J4_XENLA","A6H8J4_XENLA")</f>
        <v>A6H8J4_XENLA</v>
      </c>
      <c r="C2526" s="12" t="str">
        <f>HYPERLINK("http://www.UniProt.org/UniProt/CP062_HUMAN","CP062_HUMAN")</f>
        <v>CP062_HUMAN</v>
      </c>
      <c r="D2526" s="11" t="s">
        <v>33085</v>
      </c>
      <c r="E2526" s="158" t="s">
        <v>40</v>
      </c>
      <c r="H2526" s="81"/>
      <c r="I2526" s="81"/>
      <c r="K2526" s="98">
        <v>0.70338818025334027</v>
      </c>
      <c r="L2526" s="148" t="s">
        <v>47226</v>
      </c>
      <c r="M2526" s="8"/>
      <c r="N2526" s="5">
        <v>109.22</v>
      </c>
      <c r="O2526" s="5">
        <v>109.09099999999999</v>
      </c>
      <c r="P2526" s="5">
        <v>109.563</v>
      </c>
      <c r="Q2526" s="7" t="s">
        <v>537</v>
      </c>
      <c r="R2526" s="135" t="s">
        <v>51777</v>
      </c>
      <c r="S2526" s="8">
        <v>7804</v>
      </c>
    </row>
    <row r="2527" spans="1:19" x14ac:dyDescent="0.25">
      <c r="A2527" s="8" t="s">
        <v>47161</v>
      </c>
      <c r="B2527" s="52"/>
      <c r="C2527" s="8"/>
      <c r="D2527" s="6"/>
      <c r="E2527" s="18">
        <v>-1.3075504865596228</v>
      </c>
      <c r="F2527" s="14">
        <v>13</v>
      </c>
      <c r="G2527" s="14">
        <v>0.63</v>
      </c>
      <c r="H2527" s="81"/>
      <c r="I2527" s="81"/>
      <c r="K2527" s="98">
        <v>0.69716789167884419</v>
      </c>
      <c r="L2527" s="148" t="s">
        <v>47226</v>
      </c>
      <c r="M2527" s="8"/>
      <c r="N2527" s="5">
        <v>29.053000000000001</v>
      </c>
      <c r="O2527" s="5" t="s">
        <v>40</v>
      </c>
      <c r="P2527" s="5"/>
      <c r="Q2527" s="7" t="s">
        <v>40</v>
      </c>
      <c r="R2527" s="135" t="s">
        <v>51777</v>
      </c>
      <c r="S2527" s="8">
        <v>1304</v>
      </c>
    </row>
    <row r="2528" spans="1:19" x14ac:dyDescent="0.25">
      <c r="A2528" s="9" t="s">
        <v>44364</v>
      </c>
      <c r="B2528" s="52" t="str">
        <f>HYPERLINK("http://www.UniProt.org/UniProt/F6ULL7_XENTR","F6ULL7_XENTR")</f>
        <v>F6ULL7_XENTR</v>
      </c>
      <c r="C2528" s="12" t="str">
        <f>HYPERLINK("http://www.UniProt.org/UniProt/TARB1_HUMAN","TARB1_HUMAN")</f>
        <v>TARB1_HUMAN</v>
      </c>
      <c r="D2528" s="11" t="s">
        <v>44366</v>
      </c>
      <c r="E2528" s="18">
        <v>-3</v>
      </c>
      <c r="F2528" s="14">
        <v>2.4</v>
      </c>
      <c r="G2528" s="14">
        <v>0</v>
      </c>
      <c r="H2528" s="81"/>
      <c r="I2528" s="81"/>
      <c r="K2528" s="98">
        <v>0.68623086293990965</v>
      </c>
      <c r="L2528" s="148" t="s">
        <v>47226</v>
      </c>
      <c r="M2528" s="8"/>
      <c r="N2528" s="5">
        <v>182.9</v>
      </c>
      <c r="O2528" s="5" t="s">
        <v>40</v>
      </c>
      <c r="P2528" s="5">
        <v>181.67500000000001</v>
      </c>
      <c r="Q2528" s="7" t="s">
        <v>40</v>
      </c>
      <c r="R2528" s="135" t="s">
        <v>51777</v>
      </c>
      <c r="S2528" s="8">
        <v>4146</v>
      </c>
    </row>
    <row r="2529" spans="1:19" x14ac:dyDescent="0.25">
      <c r="A2529" s="9" t="s">
        <v>39389</v>
      </c>
      <c r="B2529" s="52" t="str">
        <f>HYPERLINK("http://www.UniProt.org/UniProt/Q08B23_XENLA","Q08B23_XENLA")</f>
        <v>Q08B23_XENLA</v>
      </c>
      <c r="C2529" s="12" t="str">
        <f>HYPERLINK("http://www.UniProt.org/UniProt/NGLY1_HUMAN","NGLY1_HUMAN")</f>
        <v>NGLY1_HUMAN</v>
      </c>
      <c r="D2529" s="11" t="s">
        <v>39392</v>
      </c>
      <c r="E2529" s="18">
        <v>-0.06</v>
      </c>
      <c r="F2529" s="14">
        <v>11</v>
      </c>
      <c r="G2529" s="14">
        <v>9.5</v>
      </c>
      <c r="H2529" s="81"/>
      <c r="I2529" s="81"/>
      <c r="K2529" s="98">
        <v>0.68384598713685441</v>
      </c>
      <c r="L2529" s="148" t="s">
        <v>47226</v>
      </c>
      <c r="M2529" s="8"/>
      <c r="N2529" s="5">
        <v>72.519000000000005</v>
      </c>
      <c r="O2529" s="5">
        <v>72.546000000000006</v>
      </c>
      <c r="P2529" s="5">
        <v>74.39</v>
      </c>
      <c r="Q2529" s="7" t="s">
        <v>40</v>
      </c>
      <c r="R2529" s="135" t="s">
        <v>51777</v>
      </c>
      <c r="S2529" s="8">
        <v>3786</v>
      </c>
    </row>
    <row r="2530" spans="1:19" x14ac:dyDescent="0.25">
      <c r="A2530" s="9" t="s">
        <v>37900</v>
      </c>
      <c r="B2530" s="52" t="str">
        <f>HYPERLINK("http://www.UniProt.org/UniProt/F6UNI3_XENTR","F6UNI3_XENTR")</f>
        <v>F6UNI3_XENTR</v>
      </c>
      <c r="C2530" s="12" t="str">
        <f>HYPERLINK("http://www.UniProt.org/UniProt/LNX2_HUMAN","LNX2_HUMAN")</f>
        <v>LNX2_HUMAN</v>
      </c>
      <c r="D2530" s="11" t="s">
        <v>37902</v>
      </c>
      <c r="E2530" s="18">
        <v>-0.83</v>
      </c>
      <c r="F2530" s="14">
        <v>13</v>
      </c>
      <c r="G2530" s="14">
        <v>2</v>
      </c>
      <c r="H2530" s="81"/>
      <c r="I2530" s="81"/>
      <c r="K2530" s="98">
        <v>0.68122052443057801</v>
      </c>
      <c r="L2530" s="148" t="s">
        <v>47226</v>
      </c>
      <c r="M2530" s="8"/>
      <c r="N2530" s="5">
        <v>74.697000000000003</v>
      </c>
      <c r="O2530" s="5">
        <v>277.697</v>
      </c>
      <c r="P2530" s="5">
        <v>76.004000000000005</v>
      </c>
      <c r="Q2530" s="7" t="s">
        <v>40</v>
      </c>
      <c r="R2530" s="135" t="s">
        <v>51777</v>
      </c>
      <c r="S2530" s="8">
        <v>9081</v>
      </c>
    </row>
    <row r="2531" spans="1:19" x14ac:dyDescent="0.25">
      <c r="A2531" s="9" t="s">
        <v>31523</v>
      </c>
      <c r="B2531" s="52" t="str">
        <f>HYPERLINK("http://www.UniProt.org/UniProt/B3VIA2_XENLA","B3VIA2_XENLA")</f>
        <v>B3VIA2_XENLA</v>
      </c>
      <c r="C2531" s="12" t="str">
        <f>HYPERLINK("http://www.UniProt.org/UniProt/AT2B1_HUMAN","AT2B1_HUMAN")</f>
        <v>AT2B1_HUMAN</v>
      </c>
      <c r="D2531" s="11" t="s">
        <v>31526</v>
      </c>
      <c r="E2531" s="158" t="s">
        <v>40</v>
      </c>
      <c r="H2531" s="81"/>
      <c r="I2531" s="81"/>
      <c r="K2531" s="98">
        <v>0.67985247363550205</v>
      </c>
      <c r="L2531" s="148" t="s">
        <v>47226</v>
      </c>
      <c r="M2531" s="8"/>
      <c r="N2531" s="5">
        <v>134.38999999999999</v>
      </c>
      <c r="O2531" s="5">
        <v>134.29599999999999</v>
      </c>
      <c r="P2531" s="5">
        <v>138.755</v>
      </c>
      <c r="Q2531" s="7" t="s">
        <v>537</v>
      </c>
      <c r="R2531" s="135" t="s">
        <v>51777</v>
      </c>
      <c r="S2531" s="8">
        <v>2490</v>
      </c>
    </row>
    <row r="2532" spans="1:19" x14ac:dyDescent="0.25">
      <c r="A2532" s="9" t="s">
        <v>40934</v>
      </c>
      <c r="B2532" s="52" t="str">
        <f>HYPERLINK("http://www.UniProt.org/UniProt/B0JZU0_XENTR","B0JZU0_XENTR")</f>
        <v>B0JZU0_XENTR</v>
      </c>
      <c r="C2532" s="12" t="str">
        <f>HYPERLINK("http://www.UniProt.org/UniProt/PKN2_HUMAN","PKN2_HUMAN")</f>
        <v>PKN2_HUMAN</v>
      </c>
      <c r="D2532" s="11" t="s">
        <v>40936</v>
      </c>
      <c r="E2532" s="18">
        <v>0.62</v>
      </c>
      <c r="F2532" s="14">
        <v>1.8</v>
      </c>
      <c r="G2532" s="14">
        <v>7.4</v>
      </c>
      <c r="H2532" s="81"/>
      <c r="I2532" s="81"/>
      <c r="K2532" s="98">
        <v>0.66061093734061194</v>
      </c>
      <c r="L2532" s="148" t="s">
        <v>47226</v>
      </c>
      <c r="M2532" s="8"/>
      <c r="N2532" s="5">
        <v>105.93</v>
      </c>
      <c r="O2532" s="5">
        <v>44.96</v>
      </c>
      <c r="P2532" s="5">
        <v>112.035</v>
      </c>
      <c r="Q2532" s="7" t="s">
        <v>40</v>
      </c>
      <c r="R2532" s="135" t="s">
        <v>51777</v>
      </c>
      <c r="S2532" s="8">
        <v>4762</v>
      </c>
    </row>
    <row r="2533" spans="1:19" x14ac:dyDescent="0.25">
      <c r="A2533" s="9" t="s">
        <v>32984</v>
      </c>
      <c r="B2533" s="52" t="str">
        <f>HYPERLINK("http://www.UniProt.org/UniProt/Q0IHD3_XENLA","Q0IHD3_XENLA")</f>
        <v>Q0IHD3_XENLA</v>
      </c>
      <c r="C2533" s="12" t="str">
        <f>HYPERLINK("http://www.UniProt.org/UniProt/COMT_HUMAN","COMT_HUMAN")</f>
        <v>COMT_HUMAN</v>
      </c>
      <c r="D2533" s="11" t="s">
        <v>32987</v>
      </c>
      <c r="E2533" s="158" t="s">
        <v>40</v>
      </c>
      <c r="H2533" s="81"/>
      <c r="I2533" s="81"/>
      <c r="K2533" s="98">
        <v>0.65418752179660189</v>
      </c>
      <c r="L2533" s="148" t="s">
        <v>47226</v>
      </c>
      <c r="M2533" s="8"/>
      <c r="N2533" s="5">
        <v>24.143999999999998</v>
      </c>
      <c r="O2533" s="5">
        <v>24.145</v>
      </c>
      <c r="P2533" s="5">
        <v>30.036999999999999</v>
      </c>
      <c r="Q2533" s="7" t="s">
        <v>537</v>
      </c>
      <c r="R2533" s="135" t="s">
        <v>51777</v>
      </c>
      <c r="S2533" s="8">
        <v>7920</v>
      </c>
    </row>
    <row r="2534" spans="1:19" x14ac:dyDescent="0.25">
      <c r="A2534" s="9" t="s">
        <v>42751</v>
      </c>
      <c r="B2534" s="52" t="str">
        <f>HYPERLINK("http://www.UniProt.org/UniProt/Q0IIW5_XENTR","Q0IIW5_XENTR")</f>
        <v>Q0IIW5_XENTR</v>
      </c>
      <c r="C2534" s="12" t="str">
        <f>HYPERLINK("http://www.UniProt.org/UniProt/RPP14_HUMAN","RPP14_HUMAN")</f>
        <v>RPP14_HUMAN</v>
      </c>
      <c r="D2534" s="11" t="s">
        <v>42753</v>
      </c>
      <c r="E2534" s="18">
        <v>2.33</v>
      </c>
      <c r="F2534" s="14">
        <v>0.7</v>
      </c>
      <c r="G2534" s="14">
        <v>160</v>
      </c>
      <c r="H2534" s="81"/>
      <c r="I2534" s="81"/>
      <c r="K2534" s="98">
        <v>0.63682382415484318</v>
      </c>
      <c r="L2534" s="148" t="s">
        <v>47226</v>
      </c>
      <c r="M2534" s="8"/>
      <c r="N2534" s="5">
        <v>14.523999999999999</v>
      </c>
      <c r="O2534" s="5">
        <v>148.03</v>
      </c>
      <c r="P2534" s="5">
        <v>13.693</v>
      </c>
      <c r="Q2534" s="7" t="s">
        <v>40</v>
      </c>
      <c r="R2534" s="135" t="s">
        <v>51777</v>
      </c>
      <c r="S2534" s="8">
        <v>64</v>
      </c>
    </row>
    <row r="2535" spans="1:19" x14ac:dyDescent="0.25">
      <c r="A2535" s="9" t="s">
        <v>46252</v>
      </c>
      <c r="B2535" s="52" t="str">
        <f>HYPERLINK("http://www.UniProt.org/UniProt/ULK3_XENLA","ULK3_XENLA")</f>
        <v>ULK3_XENLA</v>
      </c>
      <c r="C2535" s="12" t="str">
        <f>HYPERLINK("http://www.UniProt.org/UniProt/ULK3_HUMAN","ULK3_HUMAN")</f>
        <v>ULK3_HUMAN</v>
      </c>
      <c r="D2535" s="11" t="s">
        <v>25678</v>
      </c>
      <c r="E2535" s="18">
        <v>-0.03</v>
      </c>
      <c r="F2535" s="14">
        <v>10</v>
      </c>
      <c r="G2535" s="14">
        <v>9.6999999999999993</v>
      </c>
      <c r="H2535" s="81"/>
      <c r="I2535" s="81"/>
      <c r="K2535" s="98">
        <v>0.63658862551983253</v>
      </c>
      <c r="L2535" s="148" t="s">
        <v>47226</v>
      </c>
      <c r="M2535" s="8"/>
      <c r="N2535" s="5">
        <v>53.127000000000002</v>
      </c>
      <c r="O2535" s="5">
        <v>530.49800000000005</v>
      </c>
      <c r="P2535" s="5">
        <v>53.444000000000003</v>
      </c>
      <c r="Q2535" s="7" t="s">
        <v>40</v>
      </c>
      <c r="R2535" s="135" t="s">
        <v>51777</v>
      </c>
      <c r="S2535" s="8">
        <v>784</v>
      </c>
    </row>
    <row r="2536" spans="1:19" x14ac:dyDescent="0.25">
      <c r="A2536" s="9" t="s">
        <v>44405</v>
      </c>
      <c r="B2536" s="52" t="str">
        <f>HYPERLINK("http://www.UniProt.org/UniProt/Q8AVU1_XENLA","Q8AVU1_XENLA")</f>
        <v>Q8AVU1_XENLA</v>
      </c>
      <c r="C2536" s="12" t="str">
        <f>HYPERLINK("http://www.UniProt.org/UniProt/TBB6_HUMAN","TBB6_HUMAN")</f>
        <v>TBB6_HUMAN</v>
      </c>
      <c r="D2536" s="11" t="s">
        <v>44408</v>
      </c>
      <c r="E2536" s="18">
        <v>-3</v>
      </c>
      <c r="F2536" s="14">
        <v>59</v>
      </c>
      <c r="G2536" s="14">
        <v>0</v>
      </c>
      <c r="H2536" s="81"/>
      <c r="I2536" s="81"/>
      <c r="K2536" s="98">
        <v>0.63493638640974726</v>
      </c>
      <c r="L2536" s="148" t="s">
        <v>47226</v>
      </c>
      <c r="M2536" s="8"/>
      <c r="N2536" s="5">
        <v>50.134999999999998</v>
      </c>
      <c r="O2536" s="5">
        <v>50.134999999999998</v>
      </c>
      <c r="P2536" s="5">
        <v>49.856999999999999</v>
      </c>
      <c r="Q2536" s="7" t="s">
        <v>40</v>
      </c>
      <c r="R2536" s="135" t="s">
        <v>51777</v>
      </c>
      <c r="S2536" s="8">
        <v>7022</v>
      </c>
    </row>
    <row r="2537" spans="1:19" x14ac:dyDescent="0.25">
      <c r="A2537" s="9" t="s">
        <v>31780</v>
      </c>
      <c r="B2537" s="52" t="str">
        <f>HYPERLINK("http://www.UniProt.org/UniProt/F6Y8X7_XENTR","F6Y8X7_XENTR")</f>
        <v>F6Y8X7_XENTR</v>
      </c>
      <c r="C2537" s="12" t="str">
        <f>HYPERLINK("http://www.UniProt.org/UniProt/BD1L1_HUMAN","BD1L1_HUMAN")</f>
        <v>BD1L1_HUMAN</v>
      </c>
      <c r="D2537" s="11" t="s">
        <v>31773</v>
      </c>
      <c r="E2537" s="18">
        <v>2.57</v>
      </c>
      <c r="F2537" s="14">
        <v>0.3</v>
      </c>
      <c r="G2537" s="14">
        <v>120</v>
      </c>
      <c r="H2537" s="81"/>
      <c r="I2537" s="81"/>
      <c r="K2537" s="98">
        <v>0.62817092138095454</v>
      </c>
      <c r="L2537" s="148" t="s">
        <v>47226</v>
      </c>
      <c r="M2537" s="8"/>
      <c r="N2537" s="5">
        <v>148.88999999999999</v>
      </c>
      <c r="O2537" s="5">
        <v>18.343</v>
      </c>
      <c r="P2537" s="5">
        <v>330.46600000000001</v>
      </c>
      <c r="Q2537" s="7" t="s">
        <v>40</v>
      </c>
      <c r="R2537" s="135" t="s">
        <v>51777</v>
      </c>
      <c r="S2537" s="8">
        <v>6068</v>
      </c>
    </row>
    <row r="2538" spans="1:19" x14ac:dyDescent="0.25">
      <c r="A2538" s="9" t="s">
        <v>39655</v>
      </c>
      <c r="B2538" s="52" t="str">
        <f>HYPERLINK("http://www.UniProt.org/UniProt/Q3KPW6_XENLA","Q3KPW6_XENLA")</f>
        <v>Q3KPW6_XENLA</v>
      </c>
      <c r="C2538" s="12" t="str">
        <f>HYPERLINK("http://www.UniProt.org/UniProt/NUB1_HUMAN","NUB1_HUMAN")</f>
        <v>NUB1_HUMAN</v>
      </c>
      <c r="D2538" s="11" t="s">
        <v>39658</v>
      </c>
      <c r="E2538" s="18">
        <v>-0.12</v>
      </c>
      <c r="F2538" s="14">
        <v>12</v>
      </c>
      <c r="G2538" s="14">
        <v>9.1</v>
      </c>
      <c r="H2538" s="81"/>
      <c r="I2538" s="81"/>
      <c r="K2538" s="98">
        <v>0.62093401532156356</v>
      </c>
      <c r="L2538" s="148" t="s">
        <v>47226</v>
      </c>
      <c r="M2538" s="8"/>
      <c r="N2538" s="5">
        <v>73.004999999999995</v>
      </c>
      <c r="O2538" s="5">
        <v>49.587000000000003</v>
      </c>
      <c r="P2538" s="5">
        <v>70.537999999999997</v>
      </c>
      <c r="Q2538" s="7" t="s">
        <v>40</v>
      </c>
      <c r="R2538" s="135" t="s">
        <v>51777</v>
      </c>
      <c r="S2538" s="8">
        <v>5999</v>
      </c>
    </row>
    <row r="2539" spans="1:19" x14ac:dyDescent="0.25">
      <c r="A2539" s="9" t="s">
        <v>33249</v>
      </c>
      <c r="B2539" s="52" t="str">
        <f>HYPERLINK("http://www.UniProt.org/UniProt/B1H1X3_XENLA","B1H1X3_XENLA")</f>
        <v>B1H1X3_XENLA</v>
      </c>
      <c r="C2539" s="12" t="str">
        <f>HYPERLINK("http://www.UniProt.org/UniProt/CS068_HUMAN","CS068_HUMAN")</f>
        <v>CS068_HUMAN</v>
      </c>
      <c r="D2539" s="11" t="s">
        <v>33252</v>
      </c>
      <c r="E2539" s="18">
        <v>3</v>
      </c>
      <c r="F2539" s="14">
        <v>0</v>
      </c>
      <c r="G2539" s="14">
        <v>59</v>
      </c>
      <c r="H2539" s="81"/>
      <c r="I2539" s="81"/>
      <c r="K2539" s="98">
        <v>0.60200735241004921</v>
      </c>
      <c r="L2539" s="148" t="s">
        <v>47226</v>
      </c>
      <c r="M2539" s="8"/>
      <c r="N2539" s="5">
        <v>144.84</v>
      </c>
      <c r="O2539" s="5">
        <v>74.900999999999996</v>
      </c>
      <c r="P2539" s="5">
        <v>70.072999999999993</v>
      </c>
      <c r="Q2539" s="7" t="s">
        <v>40</v>
      </c>
      <c r="R2539" s="135" t="s">
        <v>51777</v>
      </c>
      <c r="S2539" s="8">
        <v>2669</v>
      </c>
    </row>
    <row r="2540" spans="1:19" x14ac:dyDescent="0.25">
      <c r="A2540" s="9" t="s">
        <v>43234</v>
      </c>
      <c r="B2540" s="52" t="str">
        <f>HYPERLINK("http://www.UniProt.org/UniProt/Q6NU55_XENLA","Q6NU55_XENLA")</f>
        <v>Q6NU55_XENLA</v>
      </c>
      <c r="C2540" s="12" t="str">
        <f>HYPERLINK("http://www.UniProt.org/UniProt/SESN2_HUMAN","SESN2_HUMAN")</f>
        <v>SESN2_HUMAN</v>
      </c>
      <c r="D2540" s="11" t="s">
        <v>43237</v>
      </c>
      <c r="E2540" s="18">
        <v>0.13</v>
      </c>
      <c r="F2540" s="14">
        <v>6.2</v>
      </c>
      <c r="G2540" s="14">
        <v>8.3000000000000007</v>
      </c>
      <c r="H2540" s="81"/>
      <c r="I2540" s="81"/>
      <c r="K2540" s="98">
        <v>0.59877851302050078</v>
      </c>
      <c r="L2540" s="148" t="s">
        <v>47226</v>
      </c>
      <c r="M2540" s="8"/>
      <c r="N2540" s="5">
        <v>47.677999999999997</v>
      </c>
      <c r="O2540" s="5">
        <v>47.677999999999997</v>
      </c>
      <c r="P2540" s="5">
        <v>54.494</v>
      </c>
      <c r="Q2540" s="7" t="s">
        <v>40</v>
      </c>
      <c r="R2540" s="135" t="s">
        <v>51777</v>
      </c>
      <c r="S2540" s="8">
        <v>10917</v>
      </c>
    </row>
    <row r="2541" spans="1:19" x14ac:dyDescent="0.25">
      <c r="A2541" s="9" t="s">
        <v>37596</v>
      </c>
      <c r="B2541" s="52" t="str">
        <f>HYPERLINK("http://www.UniProt.org/UniProt/Q7LZQ9_XENLA","Q7LZQ9_XENLA")</f>
        <v>Q7LZQ9_XENLA</v>
      </c>
      <c r="C2541" s="12" t="str">
        <f>HYPERLINK("http://www.UniProt.org/UniProt/KPCA_HUMAN","KPCA_HUMAN")</f>
        <v>KPCA_HUMAN</v>
      </c>
      <c r="D2541" s="11" t="s">
        <v>37599</v>
      </c>
      <c r="E2541" s="18">
        <v>-1.41</v>
      </c>
      <c r="F2541" s="14">
        <v>9.3000000000000007</v>
      </c>
      <c r="G2541" s="14">
        <v>0.4</v>
      </c>
      <c r="H2541" s="81"/>
      <c r="I2541" s="81"/>
      <c r="K2541" s="98">
        <v>0.56779258355472606</v>
      </c>
      <c r="L2541" s="148" t="s">
        <v>47226</v>
      </c>
      <c r="M2541" s="8"/>
      <c r="N2541" s="5">
        <v>77.323999999999998</v>
      </c>
      <c r="O2541" s="5">
        <v>76.894999999999996</v>
      </c>
      <c r="P2541" s="5">
        <v>76.75</v>
      </c>
      <c r="Q2541" s="7" t="s">
        <v>40</v>
      </c>
      <c r="R2541" s="135" t="s">
        <v>51777</v>
      </c>
      <c r="S2541" s="8">
        <v>8416</v>
      </c>
    </row>
    <row r="2542" spans="1:19" x14ac:dyDescent="0.25">
      <c r="A2542" s="9" t="s">
        <v>37216</v>
      </c>
      <c r="B2542" s="52" t="str">
        <f>HYPERLINK("http://www.UniProt.org/UniProt/A0AUT7_XENLA","A0AUT7_XENLA")</f>
        <v>A0AUT7_XENLA</v>
      </c>
      <c r="C2542" s="12" t="str">
        <f>HYPERLINK("http://www.UniProt.org/UniProt/INT3_HUMAN","INT3_HUMAN")</f>
        <v>INT3_HUMAN</v>
      </c>
      <c r="D2542" s="11" t="s">
        <v>37219</v>
      </c>
      <c r="E2542" s="18">
        <v>3</v>
      </c>
      <c r="F2542" s="14">
        <v>0.1</v>
      </c>
      <c r="G2542" s="14">
        <v>150</v>
      </c>
      <c r="H2542" s="81"/>
      <c r="I2542" s="81"/>
      <c r="K2542" s="98">
        <v>0.5642321488826425</v>
      </c>
      <c r="L2542" s="148" t="s">
        <v>47226</v>
      </c>
      <c r="M2542" s="8"/>
      <c r="N2542" s="5">
        <v>116.74</v>
      </c>
      <c r="O2542" s="5">
        <v>102.53700000000001</v>
      </c>
      <c r="P2542" s="5">
        <v>118.07</v>
      </c>
      <c r="Q2542" s="7" t="s">
        <v>40</v>
      </c>
      <c r="R2542" s="135" t="s">
        <v>51777</v>
      </c>
      <c r="S2542" s="8">
        <v>1476</v>
      </c>
    </row>
    <row r="2543" spans="1:19" x14ac:dyDescent="0.25">
      <c r="A2543" s="9" t="s">
        <v>44696</v>
      </c>
      <c r="B2543" s="52" t="str">
        <f>HYPERLINK("http://www.UniProt.org/UniProt/B3DL47_XENTR","B3DL47_XENTR")</f>
        <v>B3DL47_XENTR</v>
      </c>
      <c r="C2543" s="12" t="str">
        <f>HYPERLINK("http://www.UniProt.org/UniProt/TFR1_HUMAN","TFR1_HUMAN")</f>
        <v>TFR1_HUMAN</v>
      </c>
      <c r="D2543" s="11" t="s">
        <v>44698</v>
      </c>
      <c r="E2543" s="158" t="s">
        <v>40</v>
      </c>
      <c r="H2543" s="81"/>
      <c r="I2543" s="81"/>
      <c r="K2543" s="98">
        <v>0.54953411601060931</v>
      </c>
      <c r="L2543" s="148" t="s">
        <v>47226</v>
      </c>
      <c r="M2543" s="8"/>
      <c r="N2543" s="5">
        <v>86.322000000000003</v>
      </c>
      <c r="O2543" s="5">
        <v>85.302000000000007</v>
      </c>
      <c r="P2543" s="5">
        <v>84.870999999999995</v>
      </c>
      <c r="Q2543" s="7" t="s">
        <v>537</v>
      </c>
      <c r="R2543" s="135" t="s">
        <v>51777</v>
      </c>
      <c r="S2543" s="8">
        <v>2521</v>
      </c>
    </row>
    <row r="2544" spans="1:19" x14ac:dyDescent="0.25">
      <c r="A2544" s="9" t="s">
        <v>38982</v>
      </c>
      <c r="B2544" s="52" t="str">
        <f>HYPERLINK("http://www.UniProt.org/UniProt/Q6DD54_XENLA","Q6DD54_XENLA")</f>
        <v>Q6DD54_XENLA</v>
      </c>
      <c r="C2544" s="12" t="str">
        <f>HYPERLINK("http://www.UniProt.org/UniProt/MYO1C_HUMAN","MYO1C_HUMAN")</f>
        <v>MYO1C_HUMAN</v>
      </c>
      <c r="D2544" s="11" t="s">
        <v>38985</v>
      </c>
      <c r="E2544" s="18">
        <v>-3</v>
      </c>
      <c r="F2544" s="14">
        <v>1</v>
      </c>
      <c r="G2544" s="14">
        <v>0</v>
      </c>
      <c r="H2544" s="81"/>
      <c r="I2544" s="81"/>
      <c r="K2544" s="98">
        <v>0.54830326358411252</v>
      </c>
      <c r="L2544" s="148" t="s">
        <v>47226</v>
      </c>
      <c r="M2544" s="8"/>
      <c r="N2544" s="5">
        <v>120.53</v>
      </c>
      <c r="O2544" s="5">
        <v>118.866</v>
      </c>
      <c r="P2544" s="5">
        <v>121.682</v>
      </c>
      <c r="Q2544" s="7" t="s">
        <v>40</v>
      </c>
      <c r="R2544" s="135" t="s">
        <v>51777</v>
      </c>
      <c r="S2544" s="8">
        <v>8547</v>
      </c>
    </row>
    <row r="2545" spans="1:19" x14ac:dyDescent="0.25">
      <c r="A2545" s="9" t="s">
        <v>43363</v>
      </c>
      <c r="B2545" s="52" t="str">
        <f>HYPERLINK("http://www.UniProt.org/UniProt/F6YVC5_XENTR","F6YVC5_XENTR")</f>
        <v>F6YVC5_XENTR</v>
      </c>
      <c r="C2545" s="12" t="str">
        <f>HYPERLINK("http://www.UniProt.org/UniProt/SHOT1_HUMAN","SHOT1_HUMAN")</f>
        <v>SHOT1_HUMAN</v>
      </c>
      <c r="D2545" s="11" t="s">
        <v>43365</v>
      </c>
      <c r="E2545" s="18">
        <v>-3</v>
      </c>
      <c r="F2545" s="14">
        <v>5.7</v>
      </c>
      <c r="G2545" s="14">
        <v>0</v>
      </c>
      <c r="H2545" s="81"/>
      <c r="I2545" s="81"/>
      <c r="K2545" s="98">
        <v>0.52842644864800825</v>
      </c>
      <c r="L2545" s="148" t="s">
        <v>47226</v>
      </c>
      <c r="M2545" s="8"/>
      <c r="N2545" s="5">
        <v>66.667000000000002</v>
      </c>
      <c r="O2545" s="5" t="s">
        <v>40</v>
      </c>
      <c r="P2545" s="5">
        <v>71.64</v>
      </c>
      <c r="Q2545" s="7" t="s">
        <v>40</v>
      </c>
      <c r="R2545" s="135" t="s">
        <v>51777</v>
      </c>
      <c r="S2545" s="8">
        <v>8619</v>
      </c>
    </row>
    <row r="2546" spans="1:19" x14ac:dyDescent="0.25">
      <c r="A2546" s="9" t="s">
        <v>36370</v>
      </c>
      <c r="B2546" s="52"/>
      <c r="C2546" s="12" t="str">
        <f>HYPERLINK("http://www.UniProt.org/UniProt/H0Y9Y2_HUMAN","H0Y9Y2_HUMAN")</f>
        <v>H0Y9Y2_HUMAN</v>
      </c>
      <c r="D2546" s="11" t="s">
        <v>36372</v>
      </c>
      <c r="E2546" s="18">
        <v>2.3199999999999998</v>
      </c>
      <c r="F2546" s="14">
        <v>0.7</v>
      </c>
      <c r="G2546" s="14">
        <v>150</v>
      </c>
      <c r="H2546" s="81"/>
      <c r="I2546" s="81"/>
      <c r="K2546" s="98">
        <v>0.52005966485518185</v>
      </c>
      <c r="L2546" s="148" t="s">
        <v>47226</v>
      </c>
      <c r="M2546" s="8"/>
      <c r="N2546" s="5">
        <v>122.87</v>
      </c>
      <c r="O2546" s="5" t="s">
        <v>40</v>
      </c>
      <c r="P2546" s="5">
        <v>23.074000000000002</v>
      </c>
      <c r="Q2546" s="7" t="s">
        <v>40</v>
      </c>
      <c r="R2546" s="135" t="s">
        <v>51777</v>
      </c>
      <c r="S2546" s="8">
        <v>6071</v>
      </c>
    </row>
    <row r="2547" spans="1:19" x14ac:dyDescent="0.25">
      <c r="A2547" s="9" t="s">
        <v>43713</v>
      </c>
      <c r="B2547" s="52" t="str">
        <f>HYPERLINK("http://www.UniProt.org/UniProt/Q5HZR0_XENLA","Q5HZR0_XENLA")</f>
        <v>Q5HZR0_XENLA</v>
      </c>
      <c r="C2547" s="12" t="str">
        <f>HYPERLINK("http://www.UniProt.org/UniProt/SPF27_HUMAN","SPF27_HUMAN")</f>
        <v>SPF27_HUMAN</v>
      </c>
      <c r="D2547" s="11" t="s">
        <v>43716</v>
      </c>
      <c r="E2547" s="18">
        <v>1.86</v>
      </c>
      <c r="F2547" s="14">
        <v>9.6999999999999993</v>
      </c>
      <c r="G2547" s="14">
        <v>700</v>
      </c>
      <c r="H2547" s="81"/>
      <c r="I2547" s="81"/>
      <c r="K2547" s="98">
        <v>0.51937683200647866</v>
      </c>
      <c r="L2547" s="148" t="s">
        <v>47226</v>
      </c>
      <c r="M2547" s="8"/>
      <c r="N2547" s="5">
        <v>25.768000000000001</v>
      </c>
      <c r="O2547" s="5">
        <v>25.768000000000001</v>
      </c>
      <c r="P2547" s="5">
        <v>26.131</v>
      </c>
      <c r="Q2547" s="7" t="s">
        <v>40</v>
      </c>
      <c r="R2547" s="135" t="s">
        <v>51777</v>
      </c>
      <c r="S2547" s="8">
        <v>3950</v>
      </c>
    </row>
    <row r="2548" spans="1:19" x14ac:dyDescent="0.25">
      <c r="A2548" s="9" t="s">
        <v>40919</v>
      </c>
      <c r="B2548" s="52" t="str">
        <f>HYPERLINK("http://www.UniProt.org/UniProt/A1L2T5_XENLA","A1L2T5_XENLA")</f>
        <v>A1L2T5_XENLA</v>
      </c>
      <c r="C2548" s="12" t="str">
        <f>HYPERLINK("http://www.UniProt.org/UniProt/PKHF2_HUMAN","PKHF2_HUMAN")</f>
        <v>PKHF2_HUMAN</v>
      </c>
      <c r="D2548" s="11" t="s">
        <v>40922</v>
      </c>
      <c r="E2548" s="18">
        <v>0.39</v>
      </c>
      <c r="F2548" s="14">
        <v>1.2</v>
      </c>
      <c r="G2548" s="14">
        <v>3</v>
      </c>
      <c r="H2548" s="81"/>
      <c r="I2548" s="81"/>
      <c r="K2548" s="98">
        <v>0.51711489643651998</v>
      </c>
      <c r="L2548" s="148" t="s">
        <v>47226</v>
      </c>
      <c r="M2548" s="8"/>
      <c r="N2548" s="5">
        <v>27.844999999999999</v>
      </c>
      <c r="O2548" s="5">
        <v>27.835999999999999</v>
      </c>
      <c r="P2548" s="5">
        <v>27.797999999999998</v>
      </c>
      <c r="Q2548" s="7" t="s">
        <v>40</v>
      </c>
      <c r="R2548" s="135" t="s">
        <v>51777</v>
      </c>
      <c r="S2548" s="8">
        <v>8331</v>
      </c>
    </row>
    <row r="2549" spans="1:19" x14ac:dyDescent="0.25">
      <c r="A2549" s="9" t="s">
        <v>46326</v>
      </c>
      <c r="B2549" s="52" t="str">
        <f>HYPERLINK("http://www.UniProt.org/UniProt/Q2TAQ4_XENLA","Q2TAQ4_XENLA")</f>
        <v>Q2TAQ4_XENLA</v>
      </c>
      <c r="C2549" s="12" t="str">
        <f>HYPERLINK("http://www.UniProt.org/UniProt/UVRAG_HUMAN","UVRAG_HUMAN")</f>
        <v>UVRAG_HUMAN</v>
      </c>
      <c r="D2549" s="11" t="s">
        <v>46329</v>
      </c>
      <c r="E2549" s="18">
        <v>-3</v>
      </c>
      <c r="F2549" s="14">
        <v>2.4</v>
      </c>
      <c r="G2549" s="14">
        <v>0</v>
      </c>
      <c r="H2549" s="81"/>
      <c r="I2549" s="81"/>
      <c r="K2549" s="98">
        <v>0.51161331564853674</v>
      </c>
      <c r="L2549" s="148" t="s">
        <v>47226</v>
      </c>
      <c r="M2549" s="8"/>
      <c r="N2549" s="5">
        <v>79.361000000000004</v>
      </c>
      <c r="O2549" s="5">
        <v>76.69</v>
      </c>
      <c r="P2549" s="5">
        <v>78.150999999999996</v>
      </c>
      <c r="Q2549" s="7" t="s">
        <v>40</v>
      </c>
      <c r="R2549" s="135" t="s">
        <v>51777</v>
      </c>
      <c r="S2549" s="8">
        <v>9640</v>
      </c>
    </row>
    <row r="2550" spans="1:19" x14ac:dyDescent="0.25">
      <c r="A2550" s="9" t="s">
        <v>39454</v>
      </c>
      <c r="B2550" s="52" t="str">
        <f>HYPERLINK("http://www.UniProt.org/UniProt/Q6GPX6_XENLA","Q6GPX6_XENLA")</f>
        <v>Q6GPX6_XENLA</v>
      </c>
      <c r="C2550" s="12" t="str">
        <f>HYPERLINK("http://www.UniProt.org/UniProt/NIBL1_HUMAN","NIBL1_HUMAN")</f>
        <v>NIBL1_HUMAN</v>
      </c>
      <c r="D2550" s="11" t="s">
        <v>39456</v>
      </c>
      <c r="E2550" s="18">
        <v>-3</v>
      </c>
      <c r="F2550" s="14">
        <v>9.6999999999999993</v>
      </c>
      <c r="G2550" s="14">
        <v>0</v>
      </c>
      <c r="H2550" s="81"/>
      <c r="I2550" s="81"/>
      <c r="K2550" s="98">
        <v>0.49103934198078913</v>
      </c>
      <c r="L2550" s="148" t="s">
        <v>47226</v>
      </c>
      <c r="M2550" s="8"/>
      <c r="N2550" s="5">
        <v>101.03</v>
      </c>
      <c r="O2550" s="5">
        <v>108.67</v>
      </c>
      <c r="P2550" s="5">
        <v>84.138000000000005</v>
      </c>
      <c r="Q2550" s="7" t="s">
        <v>40</v>
      </c>
      <c r="R2550" s="135" t="s">
        <v>51777</v>
      </c>
      <c r="S2550" s="8">
        <v>430</v>
      </c>
    </row>
    <row r="2551" spans="1:19" x14ac:dyDescent="0.25">
      <c r="A2551" s="9" t="s">
        <v>34468</v>
      </c>
      <c r="B2551" s="52" t="str">
        <f>HYPERLINK("http://www.UniProt.org/UniProt/A8KBD9_XENTR","A8KBD9_XENTR")</f>
        <v>A8KBD9_XENTR</v>
      </c>
      <c r="C2551" s="12" t="str">
        <f>HYPERLINK("http://www.UniProt.org/UniProt/E41L1_HUMAN","E41L1_HUMAN")</f>
        <v>E41L1_HUMAN</v>
      </c>
      <c r="D2551" s="11" t="s">
        <v>34470</v>
      </c>
      <c r="E2551" s="158" t="s">
        <v>40</v>
      </c>
      <c r="H2551" s="81"/>
      <c r="I2551" s="81"/>
      <c r="K2551" s="98">
        <v>0.47069237049634566</v>
      </c>
      <c r="L2551" s="148" t="s">
        <v>47226</v>
      </c>
      <c r="M2551" s="8"/>
      <c r="N2551" s="5">
        <v>91.935000000000002</v>
      </c>
      <c r="O2551" s="5">
        <v>84.162999999999997</v>
      </c>
      <c r="P2551" s="5">
        <v>98.503</v>
      </c>
      <c r="Q2551" s="7" t="s">
        <v>40</v>
      </c>
      <c r="R2551" s="135" t="s">
        <v>51777</v>
      </c>
      <c r="S2551" s="8">
        <v>6867</v>
      </c>
    </row>
    <row r="2552" spans="1:19" x14ac:dyDescent="0.25">
      <c r="A2552" s="9" t="s">
        <v>46484</v>
      </c>
      <c r="B2552" s="52" t="str">
        <f>HYPERLINK("http://www.UniProt.org/UniProt/F6VFS1_XENTR","F6VFS1_XENTR")</f>
        <v>F6VFS1_XENTR</v>
      </c>
      <c r="C2552" s="12" t="str">
        <f>HYPERLINK("http://www.UniProt.org/UniProt/VP13C_HUMAN","VP13C_HUMAN")</f>
        <v>VP13C_HUMAN</v>
      </c>
      <c r="D2552" s="11" t="s">
        <v>46478</v>
      </c>
      <c r="E2552" s="18">
        <v>-1.85</v>
      </c>
      <c r="F2552" s="14">
        <v>46</v>
      </c>
      <c r="G2552" s="14">
        <v>0.6</v>
      </c>
      <c r="H2552" s="81"/>
      <c r="I2552" s="81"/>
      <c r="K2552" s="98">
        <v>0.46547001541692223</v>
      </c>
      <c r="L2552" s="148" t="s">
        <v>47226</v>
      </c>
      <c r="M2552" s="8"/>
      <c r="N2552" s="5">
        <v>244.91</v>
      </c>
      <c r="O2552" s="5" t="s">
        <v>40</v>
      </c>
      <c r="P2552" s="5">
        <v>422.39</v>
      </c>
      <c r="Q2552" s="7" t="s">
        <v>40</v>
      </c>
      <c r="R2552" s="135" t="s">
        <v>51777</v>
      </c>
      <c r="S2552" s="8">
        <v>7354</v>
      </c>
    </row>
    <row r="2553" spans="1:19" x14ac:dyDescent="0.25">
      <c r="A2553" s="9" t="s">
        <v>39827</v>
      </c>
      <c r="B2553" s="52" t="str">
        <f>HYPERLINK("http://www.UniProt.org/UniProt/H9DRN9_XENLA","H9DRN9_XENLA")</f>
        <v>H9DRN9_XENLA</v>
      </c>
      <c r="C2553" s="12" t="str">
        <f>HYPERLINK("http://www.UniProt.org/UniProt/OCRL_HUMAN","OCRL_HUMAN")</f>
        <v>OCRL_HUMAN</v>
      </c>
      <c r="D2553" s="11" t="s">
        <v>39830</v>
      </c>
      <c r="E2553" s="18">
        <v>-1.54</v>
      </c>
      <c r="F2553" s="14">
        <v>3.6</v>
      </c>
      <c r="G2553" s="14">
        <v>0.1</v>
      </c>
      <c r="H2553" s="81"/>
      <c r="I2553" s="81"/>
      <c r="K2553" s="98">
        <v>0.45547634348836685</v>
      </c>
      <c r="L2553" s="148" t="s">
        <v>47226</v>
      </c>
      <c r="M2553" s="8"/>
      <c r="N2553" s="5">
        <v>104.63</v>
      </c>
      <c r="O2553" s="5">
        <v>33.475999999999999</v>
      </c>
      <c r="P2553" s="5">
        <v>104.205</v>
      </c>
      <c r="Q2553" s="7" t="s">
        <v>40</v>
      </c>
      <c r="R2553" s="135" t="s">
        <v>51777</v>
      </c>
      <c r="S2553" s="8">
        <v>7271</v>
      </c>
    </row>
    <row r="2554" spans="1:19" x14ac:dyDescent="0.25">
      <c r="A2554" s="9" t="s">
        <v>37538</v>
      </c>
      <c r="B2554" s="52" t="str">
        <f>HYPERLINK("http://www.UniProt.org/UniProt/Q8AYR1_XENLA","Q8AYR1_XENLA")</f>
        <v>Q8AYR1_XENLA</v>
      </c>
      <c r="C2554" s="12" t="str">
        <f>HYPERLINK("http://www.UniProt.org/UniProt/KKCC1_HUMAN","KKCC1_HUMAN")</f>
        <v>KKCC1_HUMAN</v>
      </c>
      <c r="D2554" s="11" t="s">
        <v>37541</v>
      </c>
      <c r="E2554" s="18">
        <v>-3</v>
      </c>
      <c r="F2554" s="14">
        <v>2.4</v>
      </c>
      <c r="G2554" s="14">
        <v>0</v>
      </c>
      <c r="H2554" s="81"/>
      <c r="I2554" s="81"/>
      <c r="K2554" s="98">
        <v>0.43604781603708292</v>
      </c>
      <c r="L2554" s="148" t="s">
        <v>47226</v>
      </c>
      <c r="M2554" s="8" t="s">
        <v>1155</v>
      </c>
      <c r="N2554" s="5">
        <v>58.646000000000001</v>
      </c>
      <c r="O2554" s="5">
        <v>58.654000000000003</v>
      </c>
      <c r="P2554" s="5">
        <v>55.734999999999999</v>
      </c>
      <c r="Q2554" s="7" t="s">
        <v>40</v>
      </c>
      <c r="R2554" s="135" t="s">
        <v>51777</v>
      </c>
      <c r="S2554" s="8">
        <v>6014</v>
      </c>
    </row>
    <row r="2555" spans="1:19" x14ac:dyDescent="0.25">
      <c r="A2555" s="9" t="s">
        <v>44706</v>
      </c>
      <c r="B2555" s="52" t="str">
        <f>HYPERLINK("http://www.UniProt.org/UniProt/F7BDJ9_XENTR","F7BDJ9_XENTR")</f>
        <v>F7BDJ9_XENTR</v>
      </c>
      <c r="C2555" s="12" t="str">
        <f>HYPERLINK("http://www.UniProt.org/UniProt/TGFA1_HUMAN","TGFA1_HUMAN")</f>
        <v>TGFA1_HUMAN</v>
      </c>
      <c r="D2555" s="11" t="s">
        <v>44708</v>
      </c>
      <c r="E2555" s="18">
        <v>-3</v>
      </c>
      <c r="F2555" s="14">
        <v>3.5</v>
      </c>
      <c r="G2555" s="14">
        <v>0</v>
      </c>
      <c r="H2555" s="81"/>
      <c r="I2555" s="81"/>
      <c r="K2555" s="98">
        <v>0.43395667904491647</v>
      </c>
      <c r="L2555" s="148" t="s">
        <v>47226</v>
      </c>
      <c r="M2555" s="8"/>
      <c r="N2555" s="5">
        <v>89.091999999999999</v>
      </c>
      <c r="O2555" s="5" t="s">
        <v>40</v>
      </c>
      <c r="P2555" s="5">
        <v>97.158000000000001</v>
      </c>
      <c r="Q2555" s="7" t="s">
        <v>40</v>
      </c>
      <c r="R2555" s="135" t="s">
        <v>51777</v>
      </c>
      <c r="S2555" s="8">
        <v>5893</v>
      </c>
    </row>
    <row r="2556" spans="1:19" x14ac:dyDescent="0.25">
      <c r="A2556" s="9" t="s">
        <v>31853</v>
      </c>
      <c r="B2556" s="52" t="str">
        <f>HYPERLINK("http://www.UniProt.org/UniProt/F6WPV7_XENTR","F6WPV7_XENTR")</f>
        <v>F6WPV7_XENTR</v>
      </c>
      <c r="C2556" s="12" t="str">
        <f>HYPERLINK("http://www.UniProt.org/UniProt/BIG2_HUMAN","BIG2_HUMAN")</f>
        <v>BIG2_HUMAN</v>
      </c>
      <c r="D2556" s="11" t="s">
        <v>31855</v>
      </c>
      <c r="E2556" s="18">
        <v>-3</v>
      </c>
      <c r="F2556" s="14">
        <v>1.2</v>
      </c>
      <c r="G2556" s="14">
        <v>0</v>
      </c>
      <c r="H2556" s="81"/>
      <c r="I2556" s="81"/>
      <c r="K2556" s="98">
        <v>0.43265392324002017</v>
      </c>
      <c r="L2556" s="148" t="s">
        <v>47226</v>
      </c>
      <c r="M2556" s="8"/>
      <c r="N2556" s="5">
        <v>203.46</v>
      </c>
      <c r="O2556" s="5">
        <v>46.069000000000003</v>
      </c>
      <c r="P2556" s="5">
        <v>202.03800000000001</v>
      </c>
      <c r="Q2556" s="7" t="s">
        <v>40</v>
      </c>
      <c r="R2556" s="135" t="s">
        <v>51777</v>
      </c>
      <c r="S2556" s="8">
        <v>5765</v>
      </c>
    </row>
    <row r="2557" spans="1:19" x14ac:dyDescent="0.25">
      <c r="A2557" s="9" t="s">
        <v>32933</v>
      </c>
      <c r="B2557" s="52" t="str">
        <f>HYPERLINK("http://www.UniProt.org/UniProt/Q52KW1_XENLA","Q52KW1_XENLA")</f>
        <v>Q52KW1_XENLA</v>
      </c>
      <c r="C2557" s="12" t="str">
        <f>HYPERLINK("http://www.UniProt.org/UniProt/COG3_HUMAN","COG3_HUMAN")</f>
        <v>COG3_HUMAN</v>
      </c>
      <c r="D2557" s="11" t="s">
        <v>32936</v>
      </c>
      <c r="E2557" s="18">
        <v>-3</v>
      </c>
      <c r="F2557" s="14">
        <v>9</v>
      </c>
      <c r="G2557" s="14">
        <v>0</v>
      </c>
      <c r="H2557" s="81"/>
      <c r="I2557" s="81"/>
      <c r="K2557" s="98">
        <v>0.41013506796237409</v>
      </c>
      <c r="L2557" s="148" t="s">
        <v>47226</v>
      </c>
      <c r="M2557" s="8"/>
      <c r="N2557" s="5">
        <v>94.052000000000007</v>
      </c>
      <c r="O2557" s="5">
        <v>19.359000000000002</v>
      </c>
      <c r="P2557" s="5">
        <v>94.096000000000004</v>
      </c>
      <c r="Q2557" s="7" t="s">
        <v>40</v>
      </c>
      <c r="R2557" s="135" t="s">
        <v>51777</v>
      </c>
      <c r="S2557" s="8">
        <v>9661</v>
      </c>
    </row>
    <row r="2558" spans="1:19" x14ac:dyDescent="0.25">
      <c r="A2558" s="9" t="s">
        <v>39365</v>
      </c>
      <c r="B2558" s="52" t="str">
        <f>HYPERLINK("http://www.UniProt.org/UniProt/B2GUK5_XENTR","B2GUK5_XENTR")</f>
        <v>B2GUK5_XENTR</v>
      </c>
      <c r="C2558" s="12" t="str">
        <f>HYPERLINK("http://www.UniProt.org/UniProt/NEUL_HUMAN","NEUL_HUMAN")</f>
        <v>NEUL_HUMAN</v>
      </c>
      <c r="D2558" s="11" t="s">
        <v>39367</v>
      </c>
      <c r="E2558" s="158" t="s">
        <v>40</v>
      </c>
      <c r="H2558" s="81"/>
      <c r="I2558" s="81"/>
      <c r="K2558" s="98">
        <v>0.40411117853354955</v>
      </c>
      <c r="L2558" s="148" t="s">
        <v>47226</v>
      </c>
      <c r="M2558" s="8"/>
      <c r="N2558" s="5">
        <v>79.850999999999999</v>
      </c>
      <c r="O2558" s="5">
        <v>77.034000000000006</v>
      </c>
      <c r="P2558" s="5">
        <v>80.652000000000001</v>
      </c>
      <c r="Q2558" s="7" t="s">
        <v>311</v>
      </c>
      <c r="R2558" s="135" t="s">
        <v>51777</v>
      </c>
      <c r="S2558" s="8">
        <v>1530</v>
      </c>
    </row>
    <row r="2559" spans="1:19" x14ac:dyDescent="0.25">
      <c r="A2559" s="9" t="s">
        <v>37247</v>
      </c>
      <c r="B2559" s="52" t="str">
        <f>HYPERLINK("http://www.UniProt.org/UniProt/F6RNN5_XENTR","F6RNN5_XENTR")</f>
        <v>F6RNN5_XENTR</v>
      </c>
      <c r="C2559" s="12" t="str">
        <f>HYPERLINK("http://www.UniProt.org/UniProt/IPP_HUMAN","IPP_HUMAN")</f>
        <v>IPP_HUMAN</v>
      </c>
      <c r="D2559" s="11" t="s">
        <v>37249</v>
      </c>
      <c r="E2559" s="18">
        <v>2.14</v>
      </c>
      <c r="F2559" s="14">
        <v>0.6</v>
      </c>
      <c r="G2559" s="14">
        <v>80</v>
      </c>
      <c r="H2559" s="81"/>
      <c r="I2559" s="81"/>
      <c r="K2559" s="98">
        <v>0.37618665664600576</v>
      </c>
      <c r="L2559" s="148" t="s">
        <v>47226</v>
      </c>
      <c r="M2559" s="8"/>
      <c r="N2559" s="5">
        <v>75.162000000000006</v>
      </c>
      <c r="O2559" s="5">
        <v>74.903000000000006</v>
      </c>
      <c r="P2559" s="5">
        <v>65.260999999999996</v>
      </c>
      <c r="Q2559" s="7" t="s">
        <v>40</v>
      </c>
      <c r="R2559" s="135" t="s">
        <v>51777</v>
      </c>
      <c r="S2559" s="8">
        <v>833</v>
      </c>
    </row>
    <row r="2560" spans="1:19" x14ac:dyDescent="0.25">
      <c r="A2560" s="9" t="s">
        <v>46022</v>
      </c>
      <c r="B2560" s="52" t="str">
        <f>HYPERLINK("http://www.UniProt.org/UniProt/F7BQA3_XENTR","F7BQA3_XENTR")</f>
        <v>F7BQA3_XENTR</v>
      </c>
      <c r="C2560" s="12" t="str">
        <f>HYPERLINK("http://www.UniProt.org/UniProt/UBP24_HUMAN","UBP24_HUMAN")</f>
        <v>UBP24_HUMAN</v>
      </c>
      <c r="D2560" s="11" t="s">
        <v>46024</v>
      </c>
      <c r="E2560" s="18">
        <v>-0.57999999999999996</v>
      </c>
      <c r="F2560" s="14">
        <v>3.5</v>
      </c>
      <c r="G2560" s="14">
        <v>0.9</v>
      </c>
      <c r="H2560" s="81"/>
      <c r="I2560" s="81"/>
      <c r="K2560" s="98">
        <v>0.37211114982931204</v>
      </c>
      <c r="L2560" s="148" t="s">
        <v>47226</v>
      </c>
      <c r="M2560" s="8"/>
      <c r="N2560" s="5">
        <v>257.52999999999997</v>
      </c>
      <c r="O2560" s="5">
        <v>153.261</v>
      </c>
      <c r="P2560" s="5">
        <v>294.36500000000001</v>
      </c>
      <c r="Q2560" s="7" t="s">
        <v>40</v>
      </c>
      <c r="R2560" s="135" t="s">
        <v>51777</v>
      </c>
      <c r="S2560" s="8">
        <v>4833</v>
      </c>
    </row>
    <row r="2561" spans="1:19" x14ac:dyDescent="0.25">
      <c r="A2561" s="9" t="s">
        <v>36538</v>
      </c>
      <c r="B2561" s="52" t="str">
        <f>HYPERLINK("http://www.UniProt.org/UniProt/F6WN51_XENTR","F6WN51_XENTR")</f>
        <v>F6WN51_XENTR</v>
      </c>
      <c r="C2561" s="12" t="str">
        <f>HYPERLINK("http://www.UniProt.org/UniProt/HELB_HUMAN","HELB_HUMAN")</f>
        <v>HELB_HUMAN</v>
      </c>
      <c r="D2561" s="11" t="s">
        <v>36540</v>
      </c>
      <c r="E2561" s="18">
        <v>0.06</v>
      </c>
      <c r="F2561" s="14">
        <v>3.6</v>
      </c>
      <c r="G2561" s="14">
        <v>4.0999999999999996</v>
      </c>
      <c r="H2561" s="81"/>
      <c r="I2561" s="81"/>
      <c r="K2561" s="98">
        <v>0.35272081781023479</v>
      </c>
      <c r="L2561" s="148" t="s">
        <v>47226</v>
      </c>
      <c r="M2561" s="8"/>
      <c r="N2561" s="5">
        <v>120.29</v>
      </c>
      <c r="O2561" s="5">
        <v>258.59800000000001</v>
      </c>
      <c r="P2561" s="5">
        <v>123.252</v>
      </c>
      <c r="Q2561" s="7" t="s">
        <v>40</v>
      </c>
      <c r="R2561" s="135" t="s">
        <v>51777</v>
      </c>
      <c r="S2561" s="8">
        <v>944</v>
      </c>
    </row>
    <row r="2562" spans="1:19" x14ac:dyDescent="0.25">
      <c r="A2562" s="9" t="s">
        <v>38966</v>
      </c>
      <c r="B2562" s="52" t="str">
        <f>HYPERLINK("http://www.UniProt.org/UniProt/Q6NRG8_XENLA","Q6NRG8_XENLA")</f>
        <v>Q6NRG8_XENLA</v>
      </c>
      <c r="C2562" s="12" t="str">
        <f>HYPERLINK("http://www.UniProt.org/UniProt/MYO1B_HUMAN","MYO1B_HUMAN")</f>
        <v>MYO1B_HUMAN</v>
      </c>
      <c r="D2562" s="11" t="s">
        <v>38969</v>
      </c>
      <c r="E2562" s="18">
        <v>-3</v>
      </c>
      <c r="F2562" s="14">
        <v>4.3</v>
      </c>
      <c r="G2562" s="14">
        <v>0</v>
      </c>
      <c r="H2562" s="81"/>
      <c r="I2562" s="81"/>
      <c r="K2562" s="98">
        <v>0.35256462155093055</v>
      </c>
      <c r="L2562" s="148" t="s">
        <v>47226</v>
      </c>
      <c r="M2562" s="8"/>
      <c r="N2562" s="5">
        <v>121.77</v>
      </c>
      <c r="O2562" s="5">
        <v>71.387</v>
      </c>
      <c r="P2562" s="5">
        <v>131.98500000000001</v>
      </c>
      <c r="Q2562" s="7" t="s">
        <v>40</v>
      </c>
      <c r="R2562" s="135" t="s">
        <v>51777</v>
      </c>
      <c r="S2562" s="8">
        <v>4450</v>
      </c>
    </row>
    <row r="2563" spans="1:19" x14ac:dyDescent="0.25">
      <c r="A2563" s="9" t="s">
        <v>32919</v>
      </c>
      <c r="B2563" s="52" t="str">
        <f>HYPERLINK("http://www.UniProt.org/UniProt/F7BFE3_XENTR","F7BFE3_XENTR")</f>
        <v>F7BFE3_XENTR</v>
      </c>
      <c r="C2563" s="12" t="str">
        <f>HYPERLINK("http://www.UniProt.org/UniProt/COG2_HUMAN","COG2_HUMAN")</f>
        <v>COG2_HUMAN</v>
      </c>
      <c r="D2563" s="11" t="s">
        <v>32922</v>
      </c>
      <c r="E2563" s="18">
        <v>-3</v>
      </c>
      <c r="F2563" s="14">
        <v>17</v>
      </c>
      <c r="G2563" s="14">
        <v>0</v>
      </c>
      <c r="H2563" s="81"/>
      <c r="I2563" s="81"/>
      <c r="K2563" s="98">
        <v>0.34869161539319804</v>
      </c>
      <c r="L2563" s="148" t="s">
        <v>47226</v>
      </c>
      <c r="M2563" s="8"/>
      <c r="N2563" s="5">
        <v>83.787999999999997</v>
      </c>
      <c r="O2563" s="5">
        <v>80.926000000000002</v>
      </c>
      <c r="P2563" s="5">
        <v>83.207999999999998</v>
      </c>
      <c r="Q2563" s="7" t="s">
        <v>40</v>
      </c>
      <c r="R2563" s="135" t="s">
        <v>51777</v>
      </c>
      <c r="S2563" s="8">
        <v>917</v>
      </c>
    </row>
    <row r="2564" spans="1:19" x14ac:dyDescent="0.25">
      <c r="A2564" s="9" t="s">
        <v>31373</v>
      </c>
      <c r="B2564" s="52" t="str">
        <f>HYPERLINK("http://www.UniProt.org/UniProt/Q801R6_XENLA","Q801R6_XENLA")</f>
        <v>Q801R6_XENLA</v>
      </c>
      <c r="C2564" s="12" t="str">
        <f>HYPERLINK("http://www.UniProt.org/UniProt/ARP8_HUMAN","ARP8_HUMAN")</f>
        <v>ARP8_HUMAN</v>
      </c>
      <c r="D2564" s="11" t="s">
        <v>31376</v>
      </c>
      <c r="E2564" s="18">
        <v>2.12</v>
      </c>
      <c r="F2564" s="14">
        <v>0.5</v>
      </c>
      <c r="G2564" s="14">
        <v>61</v>
      </c>
      <c r="H2564" s="81"/>
      <c r="I2564" s="81"/>
      <c r="K2564" s="98">
        <v>0.3419943731316365</v>
      </c>
      <c r="L2564" s="148" t="s">
        <v>47226</v>
      </c>
      <c r="M2564" s="8"/>
      <c r="N2564" s="5">
        <v>70.745000000000005</v>
      </c>
      <c r="O2564" s="5">
        <v>69.745999999999995</v>
      </c>
      <c r="P2564" s="5">
        <v>70.483999999999995</v>
      </c>
      <c r="Q2564" s="7" t="s">
        <v>40</v>
      </c>
      <c r="R2564" s="135" t="s">
        <v>51777</v>
      </c>
      <c r="S2564" s="8">
        <v>6713</v>
      </c>
    </row>
    <row r="2565" spans="1:19" x14ac:dyDescent="0.25">
      <c r="A2565" s="9" t="s">
        <v>39008</v>
      </c>
      <c r="B2565" s="52" t="str">
        <f>HYPERLINK("http://www.UniProt.org/UniProt/Q6GNP9_XENLA","Q6GNP9_XENLA")</f>
        <v>Q6GNP9_XENLA</v>
      </c>
      <c r="C2565" s="12" t="str">
        <f>HYPERLINK("http://www.UniProt.org/UniProt/MYO6_HUMAN","MYO6_HUMAN")</f>
        <v>MYO6_HUMAN</v>
      </c>
      <c r="D2565" s="11" t="s">
        <v>39011</v>
      </c>
      <c r="E2565" s="18">
        <v>-3</v>
      </c>
      <c r="F2565" s="14">
        <v>0.9</v>
      </c>
      <c r="G2565" s="14">
        <v>0</v>
      </c>
      <c r="H2565" s="81"/>
      <c r="I2565" s="81"/>
      <c r="K2565" s="98">
        <v>0.33511796795276588</v>
      </c>
      <c r="L2565" s="148" t="s">
        <v>47226</v>
      </c>
      <c r="M2565" s="8"/>
      <c r="N2565" s="5">
        <v>146.16999999999999</v>
      </c>
      <c r="O2565" s="5">
        <v>105.65600000000001</v>
      </c>
      <c r="P2565" s="5">
        <v>149.691</v>
      </c>
      <c r="Q2565" s="7" t="s">
        <v>40</v>
      </c>
      <c r="R2565" s="135" t="s">
        <v>51777</v>
      </c>
      <c r="S2565" s="8">
        <v>4946</v>
      </c>
    </row>
    <row r="2566" spans="1:19" x14ac:dyDescent="0.25">
      <c r="A2566" s="9" t="s">
        <v>32090</v>
      </c>
      <c r="B2566" s="52" t="str">
        <f>HYPERLINK("http://www.UniProt.org/UniProt/F1DQN6_XENLA","F1DQN6_XENLA")</f>
        <v>F1DQN6_XENLA</v>
      </c>
      <c r="C2566" s="12" t="str">
        <f>HYPERLINK("http://www.UniProt.org/UniProt/CALD1_HUMAN","CALD1_HUMAN")</f>
        <v>CALD1_HUMAN</v>
      </c>
      <c r="D2566" s="11" t="s">
        <v>32093</v>
      </c>
      <c r="E2566" s="18">
        <v>-3</v>
      </c>
      <c r="F2566" s="14">
        <v>15</v>
      </c>
      <c r="G2566" s="14">
        <v>0</v>
      </c>
      <c r="H2566" s="81"/>
      <c r="I2566" s="81"/>
      <c r="K2566" s="98">
        <v>0.33396475162057165</v>
      </c>
      <c r="L2566" s="148" t="s">
        <v>47226</v>
      </c>
      <c r="M2566" s="8"/>
      <c r="N2566" s="5">
        <v>64.483999999999995</v>
      </c>
      <c r="O2566" s="5">
        <v>64.412999999999997</v>
      </c>
      <c r="P2566" s="5">
        <v>93.230999999999995</v>
      </c>
      <c r="Q2566" s="7" t="s">
        <v>40</v>
      </c>
      <c r="R2566" s="135" t="s">
        <v>51777</v>
      </c>
      <c r="S2566" s="8">
        <v>4405</v>
      </c>
    </row>
    <row r="2567" spans="1:19" x14ac:dyDescent="0.25">
      <c r="A2567" s="9" t="s">
        <v>34455</v>
      </c>
      <c r="B2567" s="52" t="str">
        <f>HYPERLINK("http://www.UniProt.org/UniProt/F7BV00_XENTR","F7BV00_XENTR")</f>
        <v>F7BV00_XENTR</v>
      </c>
      <c r="C2567" s="12" t="str">
        <f>HYPERLINK("http://www.UniProt.org/UniProt/E2AK4_HUMAN","E2AK4_HUMAN")</f>
        <v>E2AK4_HUMAN</v>
      </c>
      <c r="D2567" s="11" t="s">
        <v>34458</v>
      </c>
      <c r="E2567" s="18">
        <v>-3</v>
      </c>
      <c r="F2567" s="14">
        <v>8.8000000000000007</v>
      </c>
      <c r="G2567" s="14">
        <v>0</v>
      </c>
      <c r="H2567" s="81"/>
      <c r="I2567" s="81"/>
      <c r="K2567" s="98">
        <v>0.32277248171023759</v>
      </c>
      <c r="L2567" s="148" t="s">
        <v>47226</v>
      </c>
      <c r="M2567" s="8"/>
      <c r="N2567" s="5">
        <v>190.05</v>
      </c>
      <c r="O2567" s="5">
        <v>57.829000000000001</v>
      </c>
      <c r="P2567" s="5">
        <v>186.911</v>
      </c>
      <c r="Q2567" s="7" t="s">
        <v>40</v>
      </c>
      <c r="R2567" s="135" t="s">
        <v>51777</v>
      </c>
      <c r="S2567" s="8">
        <v>4005</v>
      </c>
    </row>
    <row r="2568" spans="1:19" x14ac:dyDescent="0.25">
      <c r="A2568" s="9" t="s">
        <v>42359</v>
      </c>
      <c r="B2568" s="52" t="str">
        <f>HYPERLINK("http://www.UniProt.org/UniProt/F6Z1W6_XENTR","F6Z1W6_XENTR")</f>
        <v>F6Z1W6_XENTR</v>
      </c>
      <c r="C2568" s="12" t="str">
        <f>HYPERLINK("http://www.UniProt.org/UniProt/RBGP1_HUMAN","RBGP1_HUMAN")</f>
        <v>RBGP1_HUMAN</v>
      </c>
      <c r="D2568" s="11" t="s">
        <v>42361</v>
      </c>
      <c r="E2568" s="18">
        <v>-3</v>
      </c>
      <c r="F2568" s="14">
        <v>2.1</v>
      </c>
      <c r="G2568" s="14">
        <v>0</v>
      </c>
      <c r="H2568" s="81"/>
      <c r="I2568" s="81"/>
      <c r="K2568" s="98">
        <v>0.32129841073174692</v>
      </c>
      <c r="L2568" s="148" t="s">
        <v>47226</v>
      </c>
      <c r="M2568" s="8"/>
      <c r="N2568" s="5">
        <v>122.41</v>
      </c>
      <c r="O2568" s="5">
        <v>120.49</v>
      </c>
      <c r="P2568" s="5">
        <v>121.73699999999999</v>
      </c>
      <c r="Q2568" s="7" t="s">
        <v>40</v>
      </c>
      <c r="R2568" s="135" t="s">
        <v>51777</v>
      </c>
      <c r="S2568" s="8">
        <v>5212</v>
      </c>
    </row>
    <row r="2569" spans="1:19" x14ac:dyDescent="0.25">
      <c r="A2569" s="9" t="s">
        <v>31508</v>
      </c>
      <c r="B2569" s="52" t="str">
        <f>HYPERLINK("http://www.UniProt.org/UniProt/A0JMR3_XENLA","A0JMR3_XENLA")</f>
        <v>A0JMR3_XENLA</v>
      </c>
      <c r="C2569" s="12" t="str">
        <f>HYPERLINK("http://www.UniProt.org/UniProt/AT1A1_HUMAN","AT1A1_HUMAN")</f>
        <v>AT1A1_HUMAN</v>
      </c>
      <c r="D2569" s="11" t="s">
        <v>31511</v>
      </c>
      <c r="E2569" s="158" t="s">
        <v>40</v>
      </c>
      <c r="H2569" s="81"/>
      <c r="I2569" s="81"/>
      <c r="K2569" s="98">
        <v>0.31440208675193915</v>
      </c>
      <c r="L2569" s="148" t="s">
        <v>47226</v>
      </c>
      <c r="M2569" s="8"/>
      <c r="N2569" s="5">
        <v>112.36</v>
      </c>
      <c r="O2569" s="5">
        <v>112.899</v>
      </c>
      <c r="P2569" s="5">
        <v>112.896</v>
      </c>
      <c r="Q2569" s="7" t="s">
        <v>537</v>
      </c>
      <c r="R2569" s="135" t="s">
        <v>51777</v>
      </c>
      <c r="S2569" s="8">
        <v>4929</v>
      </c>
    </row>
    <row r="2570" spans="1:19" x14ac:dyDescent="0.25">
      <c r="A2570" s="9" t="s">
        <v>43728</v>
      </c>
      <c r="B2570" s="52" t="str">
        <f>HYPERLINK("http://www.UniProt.org/UniProt/Q6GPC3_XENLA","Q6GPC3_XENLA")</f>
        <v>Q6GPC3_XENLA</v>
      </c>
      <c r="C2570" s="12" t="str">
        <f>HYPERLINK("http://www.UniProt.org/UniProt/SPN90_HUMAN","SPN90_HUMAN")</f>
        <v>SPN90_HUMAN</v>
      </c>
      <c r="D2570" s="11" t="s">
        <v>43731</v>
      </c>
      <c r="E2570" s="18">
        <v>-3</v>
      </c>
      <c r="F2570" s="14">
        <v>5.8</v>
      </c>
      <c r="G2570" s="14">
        <v>0</v>
      </c>
      <c r="H2570" s="81"/>
      <c r="I2570" s="81"/>
      <c r="K2570" s="98">
        <v>0.31162954394836984</v>
      </c>
      <c r="L2570" s="148" t="s">
        <v>47226</v>
      </c>
      <c r="M2570" s="8"/>
      <c r="N2570" s="5">
        <v>82.634</v>
      </c>
      <c r="O2570" s="5">
        <v>40.680999999999997</v>
      </c>
      <c r="P2570" s="5">
        <v>78.959999999999994</v>
      </c>
      <c r="Q2570" s="7" t="s">
        <v>40</v>
      </c>
      <c r="R2570" s="135" t="s">
        <v>51777</v>
      </c>
      <c r="S2570" s="8">
        <v>623</v>
      </c>
    </row>
    <row r="2571" spans="1:19" x14ac:dyDescent="0.25">
      <c r="A2571" s="9" t="s">
        <v>30477</v>
      </c>
      <c r="B2571" s="52" t="str">
        <f>HYPERLINK("http://www.UniProt.org/UniProt/Q7T0X0_XENLA","Q7T0X0_XENLA")</f>
        <v>Q7T0X0_XENLA</v>
      </c>
      <c r="C2571" s="12" t="str">
        <f>HYPERLINK("http://www.UniProt.org/UniProt/ADDA_HUMAN","ADDA_HUMAN")</f>
        <v>ADDA_HUMAN</v>
      </c>
      <c r="D2571" s="11" t="s">
        <v>30480</v>
      </c>
      <c r="E2571" s="18">
        <v>-3</v>
      </c>
      <c r="F2571" s="14">
        <v>2.4</v>
      </c>
      <c r="G2571" s="14">
        <v>0</v>
      </c>
      <c r="H2571" s="81"/>
      <c r="I2571" s="81"/>
      <c r="K2571" s="98">
        <v>0.31090002530461797</v>
      </c>
      <c r="L2571" s="148" t="s">
        <v>47226</v>
      </c>
      <c r="M2571" s="8"/>
      <c r="N2571" s="5">
        <v>86.739000000000004</v>
      </c>
      <c r="O2571" s="5">
        <v>86.334000000000003</v>
      </c>
      <c r="P2571" s="5">
        <v>80.954999999999998</v>
      </c>
      <c r="Q2571" s="7" t="s">
        <v>40</v>
      </c>
      <c r="R2571" s="135" t="s">
        <v>51777</v>
      </c>
      <c r="S2571" s="8">
        <v>6413</v>
      </c>
    </row>
    <row r="2572" spans="1:19" x14ac:dyDescent="0.25">
      <c r="A2572" s="9" t="s">
        <v>40909</v>
      </c>
      <c r="B2572" s="52" t="str">
        <f>HYPERLINK("http://www.UniProt.org/UniProt/Q0IHS8_XENTR","Q0IHS8_XENTR")</f>
        <v>Q0IHS8_XENTR</v>
      </c>
      <c r="C2572" s="12" t="str">
        <f>HYPERLINK("http://www.UniProt.org/UniProt/PK3CB_HUMAN","PK3CB_HUMAN")</f>
        <v>PK3CB_HUMAN</v>
      </c>
      <c r="D2572" s="11" t="s">
        <v>40911</v>
      </c>
      <c r="E2572" s="18">
        <v>-3</v>
      </c>
      <c r="F2572" s="14">
        <v>2.9</v>
      </c>
      <c r="G2572" s="14">
        <v>0</v>
      </c>
      <c r="H2572" s="81"/>
      <c r="I2572" s="81"/>
      <c r="K2572" s="98">
        <v>0.30719643330889179</v>
      </c>
      <c r="L2572" s="148" t="s">
        <v>47226</v>
      </c>
      <c r="M2572" s="8"/>
      <c r="N2572" s="5">
        <v>122.6</v>
      </c>
      <c r="O2572" s="5">
        <v>98.704999999999998</v>
      </c>
      <c r="P2572" s="5">
        <v>122.762</v>
      </c>
      <c r="Q2572" s="7" t="s">
        <v>40</v>
      </c>
      <c r="R2572" s="135" t="s">
        <v>51777</v>
      </c>
      <c r="S2572" s="8">
        <v>4890</v>
      </c>
    </row>
    <row r="2573" spans="1:19" x14ac:dyDescent="0.25">
      <c r="A2573" s="9" t="s">
        <v>39601</v>
      </c>
      <c r="B2573" s="52" t="str">
        <f>HYPERLINK("http://www.UniProt.org/UniProt/Q6IRN3_XENLA","Q6IRN3_XENLA")</f>
        <v>Q6IRN3_XENLA</v>
      </c>
      <c r="C2573" s="12" t="str">
        <f>HYPERLINK("http://www.UniProt.org/UniProt/NRDE2_HUMAN","NRDE2_HUMAN")</f>
        <v>NRDE2_HUMAN</v>
      </c>
      <c r="D2573" s="11" t="s">
        <v>39604</v>
      </c>
      <c r="E2573" s="18">
        <v>1</v>
      </c>
      <c r="F2573" s="14">
        <v>3.6</v>
      </c>
      <c r="G2573" s="14">
        <v>37</v>
      </c>
      <c r="H2573" s="81"/>
      <c r="I2573" s="81"/>
      <c r="K2573" s="98">
        <v>0.30537536536813392</v>
      </c>
      <c r="L2573" s="148" t="s">
        <v>47226</v>
      </c>
      <c r="M2573" s="8"/>
      <c r="N2573" s="5">
        <v>130.28</v>
      </c>
      <c r="O2573" s="5">
        <v>130.28100000000001</v>
      </c>
      <c r="P2573" s="5">
        <v>132.673</v>
      </c>
      <c r="Q2573" s="7" t="s">
        <v>40</v>
      </c>
      <c r="R2573" s="135" t="s">
        <v>51777</v>
      </c>
      <c r="S2573" s="8">
        <v>8222</v>
      </c>
    </row>
    <row r="2574" spans="1:19" x14ac:dyDescent="0.25">
      <c r="A2574" s="9" t="s">
        <v>33375</v>
      </c>
      <c r="B2574" s="52" t="str">
        <f>HYPERLINK("http://www.UniProt.org/UniProt/Q91682_XENLA","Q91682_XENLA")</f>
        <v>Q91682_XENLA</v>
      </c>
      <c r="C2574" s="12" t="str">
        <f>HYPERLINK("http://www.UniProt.org/UniProt/CTNA1_HUMAN","CTNA1_HUMAN")</f>
        <v>CTNA1_HUMAN</v>
      </c>
      <c r="D2574" s="11" t="s">
        <v>33378</v>
      </c>
      <c r="E2574" s="18">
        <v>-1.79</v>
      </c>
      <c r="F2574" s="14">
        <v>7</v>
      </c>
      <c r="G2574" s="14">
        <v>0.1</v>
      </c>
      <c r="H2574" s="81"/>
      <c r="I2574" s="81"/>
      <c r="K2574" s="98">
        <v>0.30385724304852779</v>
      </c>
      <c r="L2574" s="148" t="s">
        <v>47226</v>
      </c>
      <c r="M2574" s="8"/>
      <c r="N2574" s="5">
        <v>100.09</v>
      </c>
      <c r="O2574" s="5">
        <v>100.09399999999999</v>
      </c>
      <c r="P2574" s="5">
        <v>100.071</v>
      </c>
      <c r="Q2574" s="7" t="s">
        <v>40</v>
      </c>
      <c r="R2574" s="135" t="s">
        <v>51777</v>
      </c>
      <c r="S2574" s="8">
        <v>10810</v>
      </c>
    </row>
    <row r="2575" spans="1:19" x14ac:dyDescent="0.25">
      <c r="A2575" s="9" t="s">
        <v>31711</v>
      </c>
      <c r="B2575" s="52" t="str">
        <f>HYPERLINK("http://www.UniProt.org/UniProt/Q98U13_XENLA","Q98U13_XENLA")</f>
        <v>Q98U13_XENLA</v>
      </c>
      <c r="C2575" s="12" t="str">
        <f>HYPERLINK("http://www.UniProt.org/UniProt/BAX_HUMAN","BAX_HUMAN")</f>
        <v>BAX_HUMAN</v>
      </c>
      <c r="D2575" s="11" t="s">
        <v>31714</v>
      </c>
      <c r="E2575" s="158" t="s">
        <v>40</v>
      </c>
      <c r="H2575" s="81"/>
      <c r="I2575" s="81"/>
      <c r="K2575" s="98">
        <v>0.29982896475663123</v>
      </c>
      <c r="L2575" s="148" t="s">
        <v>47226</v>
      </c>
      <c r="M2575" s="8"/>
      <c r="N2575" s="5">
        <v>24.25</v>
      </c>
      <c r="O2575" s="5">
        <v>24.251000000000001</v>
      </c>
      <c r="P2575" s="5">
        <v>21.184000000000001</v>
      </c>
      <c r="Q2575" s="7" t="s">
        <v>537</v>
      </c>
      <c r="R2575" s="135" t="s">
        <v>51777</v>
      </c>
      <c r="S2575" s="8">
        <v>7274</v>
      </c>
    </row>
    <row r="2576" spans="1:19" x14ac:dyDescent="0.25">
      <c r="A2576" s="9" t="s">
        <v>34007</v>
      </c>
      <c r="B2576" s="52" t="str">
        <f>HYPERLINK("http://www.UniProt.org/UniProt/DOP2_XENLA","DOP2_XENLA")</f>
        <v>DOP2_XENLA</v>
      </c>
      <c r="C2576" s="12" t="str">
        <f>HYPERLINK("http://www.UniProt.org/UniProt/DOP2_HUMAN","DOP2_HUMAN")</f>
        <v>DOP2_HUMAN</v>
      </c>
      <c r="D2576" s="11" t="s">
        <v>34009</v>
      </c>
      <c r="E2576" s="18">
        <v>-3</v>
      </c>
      <c r="F2576" s="14">
        <v>4.2</v>
      </c>
      <c r="G2576" s="14">
        <v>0</v>
      </c>
      <c r="H2576" s="81"/>
      <c r="I2576" s="81"/>
      <c r="K2576" s="98">
        <v>0.29679032603573918</v>
      </c>
      <c r="L2576" s="148" t="s">
        <v>47226</v>
      </c>
      <c r="M2576" s="8"/>
      <c r="N2576" s="5">
        <v>256.83999999999997</v>
      </c>
      <c r="O2576" s="5">
        <v>110.044</v>
      </c>
      <c r="P2576" s="5">
        <v>258.23</v>
      </c>
      <c r="Q2576" s="7" t="s">
        <v>40</v>
      </c>
      <c r="R2576" s="135" t="s">
        <v>51777</v>
      </c>
      <c r="S2576" s="8">
        <v>1097</v>
      </c>
    </row>
    <row r="2577" spans="1:19" x14ac:dyDescent="0.25">
      <c r="A2577" s="9" t="s">
        <v>31592</v>
      </c>
      <c r="B2577" s="52" t="str">
        <f>HYPERLINK("http://www.UniProt.org/UniProt/Q5MPF8_XENLA","Q5MPF8_XENLA")</f>
        <v>Q5MPF8_XENLA</v>
      </c>
      <c r="C2577" s="12" t="str">
        <f>HYPERLINK("http://www.UniProt.org/UniProt/ATM_HUMAN","ATM_HUMAN")</f>
        <v>ATM_HUMAN</v>
      </c>
      <c r="D2577" s="11" t="s">
        <v>31595</v>
      </c>
      <c r="E2577" s="18">
        <v>3</v>
      </c>
      <c r="F2577" s="14">
        <v>0</v>
      </c>
      <c r="G2577" s="14">
        <v>91</v>
      </c>
      <c r="H2577" s="81"/>
      <c r="I2577" s="81"/>
      <c r="K2577" s="98">
        <v>0.29382125050822433</v>
      </c>
      <c r="L2577" s="148" t="s">
        <v>47226</v>
      </c>
      <c r="M2577" s="8"/>
      <c r="N2577" s="5">
        <v>347.79</v>
      </c>
      <c r="O2577" s="5">
        <v>347.72</v>
      </c>
      <c r="P2577" s="5">
        <v>350.68700000000001</v>
      </c>
      <c r="Q2577" s="7" t="s">
        <v>40</v>
      </c>
      <c r="R2577" s="135" t="s">
        <v>51777</v>
      </c>
      <c r="S2577" s="8">
        <v>4432</v>
      </c>
    </row>
    <row r="2578" spans="1:19" x14ac:dyDescent="0.25">
      <c r="A2578" s="9" t="s">
        <v>33671</v>
      </c>
      <c r="B2578" s="52" t="str">
        <f>HYPERLINK("http://www.UniProt.org/UniProt/B1H1Y8_XENLA","B1H1Y8_XENLA")</f>
        <v>B1H1Y8_XENLA</v>
      </c>
      <c r="C2578" s="12" t="str">
        <f>HYPERLINK("http://www.UniProt.org/UniProt/DDHD1_HUMAN","DDHD1_HUMAN")</f>
        <v>DDHD1_HUMAN</v>
      </c>
      <c r="D2578" s="11" t="s">
        <v>33674</v>
      </c>
      <c r="E2578" s="18">
        <v>-0.31</v>
      </c>
      <c r="F2578" s="14">
        <v>5.6</v>
      </c>
      <c r="G2578" s="14">
        <v>2.8</v>
      </c>
      <c r="H2578" s="81"/>
      <c r="I2578" s="81"/>
      <c r="K2578" s="98">
        <v>0.27780923821696923</v>
      </c>
      <c r="L2578" s="148" t="s">
        <v>47226</v>
      </c>
      <c r="M2578" s="8"/>
      <c r="N2578" s="5">
        <v>92.221000000000004</v>
      </c>
      <c r="O2578" s="5">
        <v>92.221999999999994</v>
      </c>
      <c r="P2578" s="5">
        <v>100.435</v>
      </c>
      <c r="Q2578" s="7" t="s">
        <v>40</v>
      </c>
      <c r="R2578" s="135" t="s">
        <v>51777</v>
      </c>
      <c r="S2578" s="8">
        <v>7895</v>
      </c>
    </row>
    <row r="2579" spans="1:19" x14ac:dyDescent="0.25">
      <c r="A2579" s="9" t="s">
        <v>32908</v>
      </c>
      <c r="B2579" s="52" t="str">
        <f>HYPERLINK("http://www.UniProt.org/UniProt/F6RI12_XENTR","F6RI12_XENTR")</f>
        <v>F6RI12_XENTR</v>
      </c>
      <c r="C2579" s="12" t="str">
        <f>HYPERLINK("http://www.UniProt.org/UniProt/COG1_HUMAN","COG1_HUMAN")</f>
        <v>COG1_HUMAN</v>
      </c>
      <c r="D2579" s="11" t="s">
        <v>32910</v>
      </c>
      <c r="E2579" s="18">
        <v>-3</v>
      </c>
      <c r="F2579" s="14">
        <v>9.3000000000000007</v>
      </c>
      <c r="G2579" s="14">
        <v>0</v>
      </c>
      <c r="H2579" s="81"/>
      <c r="I2579" s="81"/>
      <c r="K2579" s="98">
        <v>0.27531537146414842</v>
      </c>
      <c r="L2579" s="148" t="s">
        <v>47226</v>
      </c>
      <c r="M2579" s="8"/>
      <c r="N2579" s="5">
        <v>108.26</v>
      </c>
      <c r="O2579" s="5" t="s">
        <v>40</v>
      </c>
      <c r="P2579" s="5">
        <v>108.97799999999999</v>
      </c>
      <c r="Q2579" s="7" t="s">
        <v>40</v>
      </c>
      <c r="R2579" s="135" t="s">
        <v>51777</v>
      </c>
      <c r="S2579" s="8">
        <v>8200</v>
      </c>
    </row>
    <row r="2580" spans="1:19" x14ac:dyDescent="0.25">
      <c r="A2580" s="9" t="s">
        <v>46314</v>
      </c>
      <c r="B2580" s="52" t="str">
        <f>HYPERLINK("http://www.UniProt.org/UniProt/O73621_XENLA","O73621_XENLA")</f>
        <v>O73621_XENLA</v>
      </c>
      <c r="C2580" s="12" t="str">
        <f>HYPERLINK("http://www.UniProt.org/UniProt/UTRO_HUMAN","UTRO_HUMAN")</f>
        <v>UTRO_HUMAN</v>
      </c>
      <c r="D2580" s="11" t="s">
        <v>46317</v>
      </c>
      <c r="E2580" s="18">
        <v>-3</v>
      </c>
      <c r="F2580" s="14">
        <v>0.9</v>
      </c>
      <c r="G2580" s="14">
        <v>0</v>
      </c>
      <c r="H2580" s="81"/>
      <c r="I2580" s="81"/>
      <c r="K2580" s="98">
        <v>0.26675807399206497</v>
      </c>
      <c r="L2580" s="148" t="s">
        <v>47226</v>
      </c>
      <c r="M2580" s="8"/>
      <c r="N2580" s="5">
        <v>406.45</v>
      </c>
      <c r="O2580" s="5">
        <v>56.332999999999998</v>
      </c>
      <c r="P2580" s="5">
        <v>394.46600000000001</v>
      </c>
      <c r="Q2580" s="7" t="s">
        <v>40</v>
      </c>
      <c r="R2580" s="135" t="s">
        <v>51777</v>
      </c>
      <c r="S2580" s="8">
        <v>1373</v>
      </c>
    </row>
    <row r="2581" spans="1:19" x14ac:dyDescent="0.25">
      <c r="A2581" s="9" t="s">
        <v>32805</v>
      </c>
      <c r="B2581" s="52" t="str">
        <f>HYPERLINK("http://www.UniProt.org/UniProt/CND1_XENLA","CND1_XENLA")</f>
        <v>CND1_XENLA</v>
      </c>
      <c r="C2581" s="12" t="str">
        <f>HYPERLINK("http://www.UniProt.org/UniProt/CND1_HUMAN","CND1_HUMAN")</f>
        <v>CND1_HUMAN</v>
      </c>
      <c r="D2581" s="11" t="s">
        <v>32808</v>
      </c>
      <c r="E2581" s="18">
        <v>-3</v>
      </c>
      <c r="F2581" s="14">
        <v>0.3</v>
      </c>
      <c r="G2581" s="14">
        <v>0</v>
      </c>
      <c r="H2581" s="81"/>
      <c r="I2581" s="81"/>
      <c r="K2581" s="98">
        <v>0.25180957614956212</v>
      </c>
      <c r="L2581" s="148" t="s">
        <v>47226</v>
      </c>
      <c r="M2581" s="8"/>
      <c r="N2581" s="5">
        <v>154.1</v>
      </c>
      <c r="O2581" s="5">
        <v>154.191</v>
      </c>
      <c r="P2581" s="5">
        <v>157.18199999999999</v>
      </c>
      <c r="Q2581" s="7" t="s">
        <v>40</v>
      </c>
      <c r="R2581" s="135" t="s">
        <v>51777</v>
      </c>
      <c r="S2581" s="8">
        <v>4088</v>
      </c>
    </row>
    <row r="2582" spans="1:19" x14ac:dyDescent="0.25">
      <c r="A2582" s="9" t="s">
        <v>35532</v>
      </c>
      <c r="B2582" s="52" t="str">
        <f>HYPERLINK("http://www.UniProt.org/UniProt/F6QTU2_XENTR","F6QTU2_XENTR")</f>
        <v>F6QTU2_XENTR</v>
      </c>
      <c r="C2582" s="12" t="str">
        <f>HYPERLINK("http://www.UniProt.org/UniProt/FXL18_HUMAN","FXL18_HUMAN")</f>
        <v>FXL18_HUMAN</v>
      </c>
      <c r="D2582" s="11" t="s">
        <v>35534</v>
      </c>
      <c r="E2582" s="18">
        <v>0.57999999999999996</v>
      </c>
      <c r="F2582" s="14">
        <v>5.4</v>
      </c>
      <c r="G2582" s="14">
        <v>20</v>
      </c>
      <c r="H2582" s="81"/>
      <c r="I2582" s="81"/>
      <c r="K2582" s="98">
        <v>0.25064756229938989</v>
      </c>
      <c r="L2582" s="148" t="s">
        <v>47226</v>
      </c>
      <c r="M2582" s="8"/>
      <c r="N2582" s="5">
        <v>77.230999999999995</v>
      </c>
      <c r="O2582" s="5" t="s">
        <v>40</v>
      </c>
      <c r="P2582" s="5">
        <v>88.340999999999994</v>
      </c>
      <c r="Q2582" s="7" t="s">
        <v>40</v>
      </c>
      <c r="R2582" s="135" t="s">
        <v>51777</v>
      </c>
      <c r="S2582" s="8">
        <v>7724</v>
      </c>
    </row>
    <row r="2583" spans="1:19" x14ac:dyDescent="0.25">
      <c r="A2583" s="9" t="s">
        <v>33501</v>
      </c>
      <c r="B2583" s="52" t="str">
        <f>HYPERLINK("http://www.UniProt.org/UniProt/A1L3J0_XENLA","A1L3J0_XENLA")</f>
        <v>A1L3J0_XENLA</v>
      </c>
      <c r="C2583" s="12" t="str">
        <f>HYPERLINK("http://www.UniProt.org/UniProt/DALD3_HUMAN","DALD3_HUMAN")</f>
        <v>DALD3_HUMAN</v>
      </c>
      <c r="D2583" s="11" t="s">
        <v>33504</v>
      </c>
      <c r="E2583" s="18">
        <v>-0.39</v>
      </c>
      <c r="F2583" s="14">
        <v>19</v>
      </c>
      <c r="G2583" s="14">
        <v>7.9</v>
      </c>
      <c r="H2583" s="81"/>
      <c r="I2583" s="81"/>
      <c r="K2583" s="98">
        <v>0.24776913548461571</v>
      </c>
      <c r="L2583" s="148" t="s">
        <v>47226</v>
      </c>
      <c r="M2583" s="8"/>
      <c r="N2583" s="5">
        <v>66.251999999999995</v>
      </c>
      <c r="O2583" s="5">
        <v>61.215000000000003</v>
      </c>
      <c r="P2583" s="5">
        <v>59.363</v>
      </c>
      <c r="Q2583" s="7" t="s">
        <v>40</v>
      </c>
      <c r="R2583" s="135" t="s">
        <v>51777</v>
      </c>
      <c r="S2583" s="8">
        <v>8460</v>
      </c>
    </row>
    <row r="2584" spans="1:19" x14ac:dyDescent="0.25">
      <c r="A2584" s="9" t="s">
        <v>35179</v>
      </c>
      <c r="B2584" s="52" t="str">
        <f>HYPERLINK("http://www.UniProt.org/UniProt/F6W5Y2_XENTR","F6W5Y2_XENTR")</f>
        <v>F6W5Y2_XENTR</v>
      </c>
      <c r="C2584" s="12" t="str">
        <f>HYPERLINK("http://www.UniProt.org/UniProt/FAS_HUMAN","FAS_HUMAN")</f>
        <v>FAS_HUMAN</v>
      </c>
      <c r="D2584" s="11" t="s">
        <v>35181</v>
      </c>
      <c r="E2584" s="18">
        <v>-0.88</v>
      </c>
      <c r="F2584" s="14">
        <v>1.6</v>
      </c>
      <c r="G2584" s="14">
        <v>0.2</v>
      </c>
      <c r="H2584" s="81"/>
      <c r="I2584" s="81"/>
      <c r="K2584" s="98">
        <v>0.23935355653326956</v>
      </c>
      <c r="L2584" s="148" t="s">
        <v>47226</v>
      </c>
      <c r="M2584" s="8"/>
      <c r="N2584" s="5">
        <v>275.24</v>
      </c>
      <c r="O2584" s="5">
        <v>75.28</v>
      </c>
      <c r="P2584" s="5">
        <v>273.42700000000002</v>
      </c>
      <c r="Q2584" s="7" t="s">
        <v>40</v>
      </c>
      <c r="R2584" s="135" t="s">
        <v>51777</v>
      </c>
      <c r="S2584" s="8">
        <v>633</v>
      </c>
    </row>
    <row r="2585" spans="1:19" x14ac:dyDescent="0.25">
      <c r="A2585" s="9" t="s">
        <v>31068</v>
      </c>
      <c r="B2585" s="52" t="str">
        <f>HYPERLINK("http://www.UniProt.org/UniProt/Q5BJ37_XENLA","Q5BJ37_XENLA")</f>
        <v>Q5BJ37_XENLA</v>
      </c>
      <c r="C2585" s="12" t="str">
        <f>HYPERLINK("http://www.UniProt.org/UniProt/AP2A2_HUMAN","AP2A2_HUMAN")</f>
        <v>AP2A2_HUMAN</v>
      </c>
      <c r="D2585" s="11" t="s">
        <v>31070</v>
      </c>
      <c r="E2585" s="18">
        <v>-1.88</v>
      </c>
      <c r="F2585" s="14">
        <v>120</v>
      </c>
      <c r="G2585" s="14">
        <v>1.6</v>
      </c>
      <c r="H2585" s="81"/>
      <c r="I2585" s="81"/>
      <c r="K2585" s="98">
        <v>0.22943628421586473</v>
      </c>
      <c r="L2585" s="148" t="s">
        <v>47226</v>
      </c>
      <c r="M2585" s="8"/>
      <c r="N2585" s="5">
        <v>104.41</v>
      </c>
      <c r="O2585" s="5">
        <v>104.41</v>
      </c>
      <c r="P2585" s="5">
        <v>103.96</v>
      </c>
      <c r="Q2585" s="7" t="s">
        <v>40</v>
      </c>
      <c r="R2585" s="135" t="s">
        <v>51777</v>
      </c>
      <c r="S2585" s="8">
        <v>7371</v>
      </c>
    </row>
    <row r="2586" spans="1:19" x14ac:dyDescent="0.25">
      <c r="A2586" s="9" t="s">
        <v>44453</v>
      </c>
      <c r="B2586" s="52" t="str">
        <f>HYPERLINK("http://www.UniProt.org/UniProt/F6SVP2_XENTR","F6SVP2_XENTR")</f>
        <v>F6SVP2_XENTR</v>
      </c>
      <c r="C2586" s="12" t="str">
        <f>HYPERLINK("http://www.UniProt.org/UniProt/TBC9B_HUMAN","TBC9B_HUMAN")</f>
        <v>TBC9B_HUMAN</v>
      </c>
      <c r="D2586" s="11" t="s">
        <v>44455</v>
      </c>
      <c r="E2586" s="158" t="s">
        <v>40</v>
      </c>
      <c r="H2586" s="81"/>
      <c r="I2586" s="81"/>
      <c r="K2586" s="98">
        <v>0.22883905953844386</v>
      </c>
      <c r="L2586" s="148" t="s">
        <v>47226</v>
      </c>
      <c r="M2586" s="8"/>
      <c r="N2586" s="5">
        <v>140.69</v>
      </c>
      <c r="O2586" s="5">
        <v>86.212000000000003</v>
      </c>
      <c r="P2586" s="5">
        <v>140.52500000000001</v>
      </c>
      <c r="Q2586" s="7" t="s">
        <v>537</v>
      </c>
      <c r="R2586" s="135" t="s">
        <v>51777</v>
      </c>
      <c r="S2586" s="8">
        <v>6678</v>
      </c>
    </row>
    <row r="2587" spans="1:19" x14ac:dyDescent="0.25">
      <c r="A2587" s="9" t="s">
        <v>43432</v>
      </c>
      <c r="B2587" s="52" t="str">
        <f>HYPERLINK("http://www.UniProt.org/UniProt/F6S4P7_XENTR","F6S4P7_XENTR")</f>
        <v>F6S4P7_XENTR</v>
      </c>
      <c r="C2587" s="12" t="str">
        <f>HYPERLINK("http://www.UniProt.org/UniProt/SMCR8_HUMAN","SMCR8_HUMAN")</f>
        <v>SMCR8_HUMAN</v>
      </c>
      <c r="D2587" s="11" t="s">
        <v>43434</v>
      </c>
      <c r="E2587" s="18">
        <v>-3</v>
      </c>
      <c r="F2587" s="14">
        <v>3.1</v>
      </c>
      <c r="G2587" s="14">
        <v>0</v>
      </c>
      <c r="H2587" s="81"/>
      <c r="I2587" s="81"/>
      <c r="K2587" s="98">
        <v>0.19790240346156346</v>
      </c>
      <c r="L2587" s="148" t="s">
        <v>47226</v>
      </c>
      <c r="M2587" s="8"/>
      <c r="N2587" s="5">
        <v>112.11</v>
      </c>
      <c r="O2587" s="5" t="s">
        <v>40</v>
      </c>
      <c r="P2587" s="5">
        <v>105.02200000000001</v>
      </c>
      <c r="Q2587" s="7" t="s">
        <v>40</v>
      </c>
      <c r="R2587" s="135" t="s">
        <v>51777</v>
      </c>
      <c r="S2587" s="8">
        <v>5922</v>
      </c>
    </row>
    <row r="2588" spans="1:19" x14ac:dyDescent="0.25">
      <c r="A2588" s="9" t="s">
        <v>31492</v>
      </c>
      <c r="B2588" s="52" t="str">
        <f>HYPERLINK("http://www.UniProt.org/UniProt/Q63ZG3_XENLA","Q63ZG3_XENLA")</f>
        <v>Q63ZG3_XENLA</v>
      </c>
      <c r="C2588" s="12" t="str">
        <f>HYPERLINK("http://www.UniProt.org/UniProt/ASTL_HUMAN","ASTL_HUMAN")</f>
        <v>ASTL_HUMAN</v>
      </c>
      <c r="D2588" s="11" t="s">
        <v>31495</v>
      </c>
      <c r="E2588" s="158" t="s">
        <v>40</v>
      </c>
      <c r="H2588" s="81"/>
      <c r="I2588" s="81"/>
      <c r="K2588" s="98">
        <v>0.19473251273097647</v>
      </c>
      <c r="L2588" s="148" t="s">
        <v>47226</v>
      </c>
      <c r="M2588" s="8"/>
      <c r="N2588" s="5">
        <v>124.32</v>
      </c>
      <c r="O2588" s="5">
        <v>55.61</v>
      </c>
      <c r="P2588" s="5">
        <v>45.936</v>
      </c>
      <c r="Q2588" s="7" t="s">
        <v>235</v>
      </c>
      <c r="R2588" s="135" t="s">
        <v>51777</v>
      </c>
      <c r="S2588" s="8">
        <v>1411</v>
      </c>
    </row>
    <row r="2589" spans="1:19" x14ac:dyDescent="0.25">
      <c r="A2589" s="9" t="s">
        <v>31540</v>
      </c>
      <c r="B2589" s="52" t="str">
        <f>HYPERLINK("http://www.UniProt.org/UniProt/A5PKR5_XENLA","A5PKR5_XENLA")</f>
        <v>A5PKR5_XENLA</v>
      </c>
      <c r="C2589" s="12" t="str">
        <f>HYPERLINK("http://www.UniProt.org/UniProt/ATE1_HUMAN","ATE1_HUMAN")</f>
        <v>ATE1_HUMAN</v>
      </c>
      <c r="D2589" s="11" t="s">
        <v>31543</v>
      </c>
      <c r="E2589" s="18">
        <v>0.1</v>
      </c>
      <c r="F2589" s="14">
        <v>2.7</v>
      </c>
      <c r="G2589" s="14">
        <v>3.3</v>
      </c>
      <c r="H2589" s="81"/>
      <c r="I2589" s="81"/>
      <c r="K2589" s="98">
        <v>0.19304176413874705</v>
      </c>
      <c r="L2589" s="148" t="s">
        <v>47226</v>
      </c>
      <c r="M2589" s="8"/>
      <c r="N2589" s="5">
        <v>58.198</v>
      </c>
      <c r="O2589" s="5">
        <v>58.198</v>
      </c>
      <c r="P2589" s="5">
        <v>59.09</v>
      </c>
      <c r="Q2589" s="7" t="s">
        <v>40</v>
      </c>
      <c r="R2589" s="135" t="s">
        <v>51777</v>
      </c>
      <c r="S2589" s="8">
        <v>6350</v>
      </c>
    </row>
    <row r="2590" spans="1:19" x14ac:dyDescent="0.25">
      <c r="A2590" s="9" t="s">
        <v>40225</v>
      </c>
      <c r="B2590" s="52" t="str">
        <f>HYPERLINK("http://www.UniProt.org/UniProt/B7ZRD8_XENLA","B7ZRD8_XENLA")</f>
        <v>B7ZRD8_XENLA</v>
      </c>
      <c r="C2590" s="12" t="str">
        <f>HYPERLINK("http://www.UniProt.org/UniProt/P85A_HUMAN","P85A_HUMAN")</f>
        <v>P85A_HUMAN</v>
      </c>
      <c r="D2590" s="11" t="s">
        <v>40228</v>
      </c>
      <c r="E2590" s="18">
        <v>-3</v>
      </c>
      <c r="F2590" s="14">
        <v>2.2999999999999998</v>
      </c>
      <c r="G2590" s="14">
        <v>0</v>
      </c>
      <c r="H2590" s="81"/>
      <c r="I2590" s="81"/>
      <c r="K2590" s="98">
        <v>0.1883818665962039</v>
      </c>
      <c r="L2590" s="148" t="s">
        <v>47226</v>
      </c>
      <c r="M2590" s="8"/>
      <c r="N2590" s="5">
        <v>83.138000000000005</v>
      </c>
      <c r="O2590" s="5">
        <v>83.113</v>
      </c>
      <c r="P2590" s="5">
        <v>83.597999999999999</v>
      </c>
      <c r="Q2590" s="7" t="s">
        <v>40</v>
      </c>
      <c r="R2590" s="135" t="s">
        <v>51777</v>
      </c>
      <c r="S2590" s="8">
        <v>8809</v>
      </c>
    </row>
    <row r="2591" spans="1:19" x14ac:dyDescent="0.25">
      <c r="A2591" s="9" t="s">
        <v>46619</v>
      </c>
      <c r="B2591" s="52" t="str">
        <f>HYPERLINK("http://www.UniProt.org/UniProt/F7A2P9_XENTR","F7A2P9_XENTR")</f>
        <v>F7A2P9_XENTR</v>
      </c>
      <c r="C2591" s="12" t="str">
        <f>HYPERLINK("http://www.UniProt.org/UniProt/VPS41_HUMAN","VPS41_HUMAN")</f>
        <v>VPS41_HUMAN</v>
      </c>
      <c r="D2591" s="11" t="s">
        <v>46621</v>
      </c>
      <c r="E2591" s="18">
        <v>-3</v>
      </c>
      <c r="F2591" s="14">
        <v>3.4</v>
      </c>
      <c r="G2591" s="14">
        <v>0</v>
      </c>
      <c r="H2591" s="81"/>
      <c r="I2591" s="81"/>
      <c r="K2591" s="98">
        <v>0.18335386325016384</v>
      </c>
      <c r="L2591" s="148" t="s">
        <v>47226</v>
      </c>
      <c r="M2591" s="8"/>
      <c r="N2591" s="5">
        <v>101.13</v>
      </c>
      <c r="O2591" s="5" t="s">
        <v>40</v>
      </c>
      <c r="P2591" s="5">
        <v>98.566000000000003</v>
      </c>
      <c r="Q2591" s="7" t="s">
        <v>40</v>
      </c>
      <c r="R2591" s="135" t="s">
        <v>51777</v>
      </c>
      <c r="S2591" s="8">
        <v>8522</v>
      </c>
    </row>
    <row r="2592" spans="1:19" x14ac:dyDescent="0.25">
      <c r="A2592" s="9" t="s">
        <v>37500</v>
      </c>
      <c r="B2592" s="52" t="str">
        <f>HYPERLINK("http://www.UniProt.org/UniProt/KIF2C_XENLA","KIF2C_XENLA")</f>
        <v>KIF2C_XENLA</v>
      </c>
      <c r="C2592" s="12" t="str">
        <f>HYPERLINK("http://www.UniProt.org/UniProt/KIF2C_HUMAN","KIF2C_HUMAN")</f>
        <v>KIF2C_HUMAN</v>
      </c>
      <c r="D2592" s="11" t="s">
        <v>37503</v>
      </c>
      <c r="E2592" s="18">
        <v>0.76</v>
      </c>
      <c r="F2592" s="14">
        <v>11</v>
      </c>
      <c r="G2592" s="14">
        <v>63</v>
      </c>
      <c r="H2592" s="81"/>
      <c r="I2592" s="81"/>
      <c r="K2592" s="98">
        <v>0.1770627404308863</v>
      </c>
      <c r="L2592" s="148" t="s">
        <v>47226</v>
      </c>
      <c r="M2592" s="8"/>
      <c r="N2592" s="5">
        <v>87.724999999999994</v>
      </c>
      <c r="O2592" s="5">
        <v>82.585999999999999</v>
      </c>
      <c r="P2592" s="5">
        <v>81.313000000000002</v>
      </c>
      <c r="Q2592" s="7" t="s">
        <v>40</v>
      </c>
      <c r="R2592" s="135" t="s">
        <v>51777</v>
      </c>
      <c r="S2592" s="8">
        <v>1559</v>
      </c>
    </row>
    <row r="2593" spans="1:19" x14ac:dyDescent="0.25">
      <c r="A2593" s="9" t="s">
        <v>32165</v>
      </c>
      <c r="B2593" s="52" t="str">
        <f>HYPERLINK("http://www.UniProt.org/UniProt/F7EHH0_XENTR","F7EHH0_XENTR")</f>
        <v>F7EHH0_XENTR</v>
      </c>
      <c r="C2593" s="12" t="str">
        <f>HYPERLINK("http://www.UniProt.org/UniProt/CAPS2_HUMAN","CAPS2_HUMAN")</f>
        <v>CAPS2_HUMAN</v>
      </c>
      <c r="D2593" s="11" t="s">
        <v>32167</v>
      </c>
      <c r="E2593" s="18">
        <v>-1.77</v>
      </c>
      <c r="F2593" s="14">
        <v>3.4</v>
      </c>
      <c r="G2593" s="14">
        <v>0.1</v>
      </c>
      <c r="H2593" s="81"/>
      <c r="I2593" s="81"/>
      <c r="K2593" s="98">
        <v>0.16948710285794671</v>
      </c>
      <c r="L2593" s="148" t="s">
        <v>47226</v>
      </c>
      <c r="M2593" s="8"/>
      <c r="N2593" s="5">
        <v>142.36000000000001</v>
      </c>
      <c r="O2593" s="5">
        <v>148.72</v>
      </c>
      <c r="P2593" s="5">
        <v>147.73500000000001</v>
      </c>
      <c r="Q2593" s="7" t="s">
        <v>40</v>
      </c>
      <c r="R2593" s="135" t="s">
        <v>51777</v>
      </c>
      <c r="S2593" s="8">
        <v>6234</v>
      </c>
    </row>
    <row r="2594" spans="1:19" x14ac:dyDescent="0.25">
      <c r="A2594" s="9" t="s">
        <v>38197</v>
      </c>
      <c r="B2594" s="52" t="str">
        <f>HYPERLINK("http://www.UniProt.org/UniProt/A1L3N7_XENLA","A1L3N7_XENLA")</f>
        <v>A1L3N7_XENLA</v>
      </c>
      <c r="C2594" s="12" t="str">
        <f>HYPERLINK("http://www.UniProt.org/UniProt/MCAF2_HUMAN","MCAF2_HUMAN")</f>
        <v>MCAF2_HUMAN</v>
      </c>
      <c r="D2594" s="11" t="s">
        <v>38200</v>
      </c>
      <c r="E2594" s="18">
        <v>3</v>
      </c>
      <c r="F2594" s="14">
        <v>0</v>
      </c>
      <c r="G2594" s="14">
        <v>38</v>
      </c>
      <c r="H2594" s="81"/>
      <c r="I2594" s="81"/>
      <c r="K2594" s="98">
        <v>0.16848689417623119</v>
      </c>
      <c r="L2594" s="148" t="s">
        <v>47226</v>
      </c>
      <c r="M2594" s="8"/>
      <c r="N2594" s="5">
        <v>136.9</v>
      </c>
      <c r="O2594" s="5">
        <v>26.702999999999999</v>
      </c>
      <c r="P2594" s="5">
        <v>75.763999999999996</v>
      </c>
      <c r="Q2594" s="7" t="s">
        <v>40</v>
      </c>
      <c r="R2594" s="135" t="s">
        <v>51777</v>
      </c>
      <c r="S2594" s="8">
        <v>3260</v>
      </c>
    </row>
    <row r="2595" spans="1:19" x14ac:dyDescent="0.25">
      <c r="A2595" s="9" t="s">
        <v>46008</v>
      </c>
      <c r="B2595" s="52" t="str">
        <f>HYPERLINK("http://www.UniProt.org/UniProt/UBP15_XENTR","UBP15_XENTR")</f>
        <v>UBP15_XENTR</v>
      </c>
      <c r="C2595" s="12" t="str">
        <f>HYPERLINK("http://www.UniProt.org/UniProt/UBP15_HUMAN","UBP15_HUMAN")</f>
        <v>UBP15_HUMAN</v>
      </c>
      <c r="D2595" s="11" t="s">
        <v>46011</v>
      </c>
      <c r="E2595" s="18">
        <v>-0.42</v>
      </c>
      <c r="F2595" s="14">
        <v>7.4</v>
      </c>
      <c r="G2595" s="14">
        <v>2.8</v>
      </c>
      <c r="H2595" s="81"/>
      <c r="I2595" s="81"/>
      <c r="K2595" s="98">
        <v>0.16660573229863967</v>
      </c>
      <c r="L2595" s="148" t="s">
        <v>47226</v>
      </c>
      <c r="M2595" s="8"/>
      <c r="N2595" s="5">
        <v>91.978999999999999</v>
      </c>
      <c r="O2595" s="5">
        <v>110.71</v>
      </c>
      <c r="P2595" s="5">
        <v>112.419</v>
      </c>
      <c r="Q2595" s="7" t="s">
        <v>40</v>
      </c>
      <c r="R2595" s="135" t="s">
        <v>51777</v>
      </c>
      <c r="S2595" s="8">
        <v>5172</v>
      </c>
    </row>
    <row r="2596" spans="1:19" x14ac:dyDescent="0.25">
      <c r="A2596" s="9" t="s">
        <v>42336</v>
      </c>
      <c r="B2596" s="52" t="str">
        <f>HYPERLINK("http://www.UniProt.org/UniProt/B0JZF9_XENTR","B0JZF9_XENTR")</f>
        <v>B0JZF9_XENTR</v>
      </c>
      <c r="C2596" s="12" t="str">
        <f>HYPERLINK("http://www.UniProt.org/UniProt/RB6I2_HUMAN","RB6I2_HUMAN")</f>
        <v>RB6I2_HUMAN</v>
      </c>
      <c r="D2596" s="11" t="s">
        <v>42338</v>
      </c>
      <c r="E2596" s="18">
        <v>-3</v>
      </c>
      <c r="F2596" s="14">
        <v>3.6</v>
      </c>
      <c r="G2596" s="14">
        <v>0</v>
      </c>
      <c r="H2596" s="81"/>
      <c r="I2596" s="81"/>
      <c r="K2596" s="98">
        <v>0.16637838227781729</v>
      </c>
      <c r="L2596" s="148" t="s">
        <v>47226</v>
      </c>
      <c r="M2596" s="8"/>
      <c r="N2596" s="5">
        <v>128.97</v>
      </c>
      <c r="O2596" s="5" t="s">
        <v>40</v>
      </c>
      <c r="P2596" s="5">
        <v>128.08600000000001</v>
      </c>
      <c r="Q2596" s="7" t="s">
        <v>40</v>
      </c>
      <c r="R2596" s="135" t="s">
        <v>51777</v>
      </c>
      <c r="S2596" s="8">
        <v>4354</v>
      </c>
    </row>
    <row r="2597" spans="1:19" x14ac:dyDescent="0.25">
      <c r="A2597" s="9" t="s">
        <v>42662</v>
      </c>
      <c r="B2597" s="52" t="str">
        <f>HYPERLINK("http://www.UniProt.org/UniProt/F7EDQ1_XENTR","F7EDQ1_XENTR")</f>
        <v>F7EDQ1_XENTR</v>
      </c>
      <c r="C2597" s="12" t="str">
        <f>HYPERLINK("http://www.UniProt.org/UniProt/RN123_HUMAN","RN123_HUMAN")</f>
        <v>RN123_HUMAN</v>
      </c>
      <c r="D2597" s="11" t="s">
        <v>42664</v>
      </c>
      <c r="E2597" s="18">
        <v>1.2</v>
      </c>
      <c r="F2597" s="14">
        <v>1.3</v>
      </c>
      <c r="G2597" s="14">
        <v>21</v>
      </c>
      <c r="H2597" s="81"/>
      <c r="I2597" s="81"/>
      <c r="K2597" s="98">
        <v>0.16394937016087216</v>
      </c>
      <c r="L2597" s="148" t="s">
        <v>47226</v>
      </c>
      <c r="M2597" s="8"/>
      <c r="N2597" s="5">
        <v>147.38</v>
      </c>
      <c r="O2597" s="5">
        <v>64.471000000000004</v>
      </c>
      <c r="P2597" s="5">
        <v>148.51499999999999</v>
      </c>
      <c r="Q2597" s="7" t="s">
        <v>40</v>
      </c>
      <c r="R2597" s="135" t="s">
        <v>51777</v>
      </c>
      <c r="S2597" s="8">
        <v>5812</v>
      </c>
    </row>
    <row r="2598" spans="1:19" x14ac:dyDescent="0.25">
      <c r="A2598" s="9" t="s">
        <v>46179</v>
      </c>
      <c r="B2598" s="52" t="str">
        <f>HYPERLINK("http://www.UniProt.org/UniProt/F6ZBQ2_XENTR","F6ZBQ2_XENTR")</f>
        <v>F6ZBQ2_XENTR</v>
      </c>
      <c r="C2598" s="12" t="str">
        <f>HYPERLINK("http://www.UniProt.org/UniProt/UGGG2_HUMAN","UGGG2_HUMAN")</f>
        <v>UGGG2_HUMAN</v>
      </c>
      <c r="D2598" s="11" t="s">
        <v>46181</v>
      </c>
      <c r="E2598" s="158" t="s">
        <v>40</v>
      </c>
      <c r="H2598" s="81"/>
      <c r="I2598" s="81"/>
      <c r="K2598" s="98">
        <v>0.15350713843250705</v>
      </c>
      <c r="L2598" s="148" t="s">
        <v>47226</v>
      </c>
      <c r="M2598" s="8"/>
      <c r="N2598" s="5">
        <v>132.52000000000001</v>
      </c>
      <c r="O2598" s="5">
        <v>49.404000000000003</v>
      </c>
      <c r="P2598" s="5">
        <v>174.73500000000001</v>
      </c>
      <c r="Q2598" s="7" t="s">
        <v>235</v>
      </c>
      <c r="R2598" s="135" t="s">
        <v>51777</v>
      </c>
      <c r="S2598" s="8">
        <v>7970</v>
      </c>
    </row>
    <row r="2599" spans="1:19" x14ac:dyDescent="0.25">
      <c r="A2599" s="9" t="s">
        <v>46166</v>
      </c>
      <c r="B2599" s="52" t="str">
        <f>HYPERLINK("http://www.UniProt.org/UniProt/F6RX77_XENTR","F6RX77_XENTR")</f>
        <v>F6RX77_XENTR</v>
      </c>
      <c r="C2599" s="12" t="str">
        <f>HYPERLINK("http://www.UniProt.org/UniProt/UGGG1_HUMAN","UGGG1_HUMAN")</f>
        <v>UGGG1_HUMAN</v>
      </c>
      <c r="D2599" s="11" t="s">
        <v>46168</v>
      </c>
      <c r="E2599" s="158" t="s">
        <v>40</v>
      </c>
      <c r="H2599" s="81"/>
      <c r="I2599" s="81"/>
      <c r="K2599" s="98">
        <v>0.14291886640273177</v>
      </c>
      <c r="L2599" s="148" t="s">
        <v>47226</v>
      </c>
      <c r="M2599" s="8"/>
      <c r="N2599" s="5">
        <v>173.13</v>
      </c>
      <c r="O2599" s="5">
        <v>49.404000000000003</v>
      </c>
      <c r="P2599" s="5">
        <v>177.19</v>
      </c>
      <c r="Q2599" s="7" t="s">
        <v>235</v>
      </c>
      <c r="R2599" s="135" t="s">
        <v>51777</v>
      </c>
      <c r="S2599" s="8">
        <v>11084</v>
      </c>
    </row>
    <row r="2600" spans="1:19" x14ac:dyDescent="0.25">
      <c r="A2600" s="9" t="s">
        <v>44654</v>
      </c>
      <c r="B2600" s="52" t="str">
        <f>HYPERLINK("http://www.UniProt.org/UniProt/F7D802_XENTR","F7D802_XENTR")</f>
        <v>F7D802_XENTR</v>
      </c>
      <c r="C2600" s="12" t="str">
        <f>HYPERLINK("http://www.UniProt.org/UniProt/TF3C1_HUMAN","TF3C1_HUMAN")</f>
        <v>TF3C1_HUMAN</v>
      </c>
      <c r="D2600" s="11" t="s">
        <v>44656</v>
      </c>
      <c r="E2600" s="18">
        <v>1.43</v>
      </c>
      <c r="F2600" s="14">
        <v>0.7</v>
      </c>
      <c r="G2600" s="14">
        <v>19</v>
      </c>
      <c r="H2600" s="81"/>
      <c r="I2600" s="81"/>
      <c r="K2600" s="98">
        <v>0.13782849311099427</v>
      </c>
      <c r="L2600" s="148" t="s">
        <v>47226</v>
      </c>
      <c r="M2600" s="8"/>
      <c r="N2600" s="5">
        <v>228.25</v>
      </c>
      <c r="O2600" s="5" t="s">
        <v>40</v>
      </c>
      <c r="P2600" s="5">
        <v>238.875</v>
      </c>
      <c r="Q2600" s="7" t="s">
        <v>40</v>
      </c>
      <c r="R2600" s="135" t="s">
        <v>51777</v>
      </c>
      <c r="S2600" s="8">
        <v>4830</v>
      </c>
    </row>
    <row r="2601" spans="1:19" x14ac:dyDescent="0.25">
      <c r="A2601" s="9" t="s">
        <v>37946</v>
      </c>
      <c r="B2601" s="52" t="str">
        <f>HYPERLINK("http://www.UniProt.org/UniProt/F7A7Z5_XENTR","F7A7Z5_XENTR")</f>
        <v>F7A7Z5_XENTR</v>
      </c>
      <c r="C2601" s="12" t="str">
        <f>HYPERLINK("http://www.UniProt.org/UniProt/LRSM1_HUMAN","LRSM1_HUMAN")</f>
        <v>LRSM1_HUMAN</v>
      </c>
      <c r="D2601" s="11" t="s">
        <v>37948</v>
      </c>
      <c r="E2601" s="18">
        <v>-3</v>
      </c>
      <c r="F2601" s="14">
        <v>2.7</v>
      </c>
      <c r="G2601" s="14">
        <v>0</v>
      </c>
      <c r="H2601" s="81"/>
      <c r="I2601" s="81"/>
      <c r="K2601" s="98">
        <v>0.13265595012325831</v>
      </c>
      <c r="L2601" s="148" t="s">
        <v>47226</v>
      </c>
      <c r="M2601" s="8"/>
      <c r="N2601" s="5">
        <v>84.081999999999994</v>
      </c>
      <c r="O2601" s="5">
        <v>58.975000000000001</v>
      </c>
      <c r="P2601" s="5">
        <v>83.593999999999994</v>
      </c>
      <c r="Q2601" s="7" t="s">
        <v>40</v>
      </c>
      <c r="R2601" s="135" t="s">
        <v>51777</v>
      </c>
      <c r="S2601" s="8">
        <v>4812</v>
      </c>
    </row>
    <row r="2602" spans="1:19" x14ac:dyDescent="0.25">
      <c r="A2602" s="9" t="s">
        <v>46261</v>
      </c>
      <c r="B2602" s="52" t="str">
        <f>HYPERLINK("http://www.UniProt.org/UniProt/F6ZD31_XENTR","F6ZD31_XENTR")</f>
        <v>F6ZD31_XENTR</v>
      </c>
      <c r="C2602" s="12" t="str">
        <f>HYPERLINK("http://www.UniProt.org/UniProt/UN13B_HUMAN","UN13B_HUMAN")</f>
        <v>UN13B_HUMAN</v>
      </c>
      <c r="D2602" s="11" t="s">
        <v>46263</v>
      </c>
      <c r="E2602" s="18">
        <v>-3</v>
      </c>
      <c r="F2602" s="14">
        <v>2.1</v>
      </c>
      <c r="G2602" s="14">
        <v>0</v>
      </c>
      <c r="H2602" s="81"/>
      <c r="I2602" s="81"/>
      <c r="K2602" s="98">
        <v>0.12645341017630893</v>
      </c>
      <c r="L2602" s="148" t="s">
        <v>47226</v>
      </c>
      <c r="M2602" s="8"/>
      <c r="N2602" s="5">
        <v>180.92</v>
      </c>
      <c r="O2602" s="5">
        <v>76.524000000000001</v>
      </c>
      <c r="P2602" s="5">
        <v>180.679</v>
      </c>
      <c r="Q2602" s="7" t="s">
        <v>40</v>
      </c>
      <c r="R2602" s="135" t="s">
        <v>51777</v>
      </c>
      <c r="S2602" s="8">
        <v>3908</v>
      </c>
    </row>
    <row r="2603" spans="1:19" x14ac:dyDescent="0.25">
      <c r="A2603" s="9" t="s">
        <v>38545</v>
      </c>
      <c r="B2603" s="52" t="str">
        <f>HYPERLINK("http://www.UniProt.org/UniProt/MNS1_XENTR","MNS1_XENTR")</f>
        <v>MNS1_XENTR</v>
      </c>
      <c r="C2603" s="12" t="str">
        <f>HYPERLINK("http://www.UniProt.org/UniProt/MNS1_HUMAN","MNS1_HUMAN")</f>
        <v>MNS1_HUMAN</v>
      </c>
      <c r="D2603" s="11" t="s">
        <v>190</v>
      </c>
      <c r="E2603" s="18">
        <v>-0.28999999999999998</v>
      </c>
      <c r="F2603" s="14">
        <v>22</v>
      </c>
      <c r="G2603" s="14">
        <v>11</v>
      </c>
      <c r="H2603" s="81"/>
      <c r="I2603" s="81"/>
      <c r="K2603" s="98">
        <v>0.12068792663803249</v>
      </c>
      <c r="L2603" s="148" t="s">
        <v>47226</v>
      </c>
      <c r="M2603" s="8"/>
      <c r="N2603" s="5">
        <v>61.606999999999999</v>
      </c>
      <c r="O2603" s="5" t="s">
        <v>40</v>
      </c>
      <c r="P2603" s="5">
        <v>60.570999999999998</v>
      </c>
      <c r="Q2603" s="7" t="s">
        <v>40</v>
      </c>
      <c r="R2603" s="135" t="s">
        <v>51777</v>
      </c>
      <c r="S2603" s="8">
        <v>2873</v>
      </c>
    </row>
    <row r="2604" spans="1:19" x14ac:dyDescent="0.25">
      <c r="A2604" s="9" t="s">
        <v>34435</v>
      </c>
      <c r="B2604" s="52" t="str">
        <f>HYPERLINK("http://www.UniProt.org/UniProt/F6XSC1_XENTR","F6XSC1_XENTR")</f>
        <v>F6XSC1_XENTR</v>
      </c>
      <c r="C2604" s="12" t="str">
        <f>HYPERLINK("http://www.UniProt.org/UniProt/DYST_HUMAN","DYST_HUMAN")</f>
        <v>DYST_HUMAN</v>
      </c>
      <c r="D2604" s="11" t="s">
        <v>34437</v>
      </c>
      <c r="E2604" s="18">
        <v>-0.4</v>
      </c>
      <c r="F2604" s="14">
        <v>1.3</v>
      </c>
      <c r="G2604" s="14">
        <v>0.5</v>
      </c>
      <c r="H2604" s="81"/>
      <c r="I2604" s="81"/>
      <c r="K2604" s="98">
        <v>0.11701288795738114</v>
      </c>
      <c r="L2604" s="148" t="s">
        <v>47226</v>
      </c>
      <c r="M2604" s="8"/>
      <c r="N2604" s="5">
        <v>595.25</v>
      </c>
      <c r="O2604" s="5">
        <v>170.24</v>
      </c>
      <c r="P2604" s="5">
        <v>860.66200000000003</v>
      </c>
      <c r="Q2604" s="7" t="s">
        <v>40</v>
      </c>
      <c r="R2604" s="135" t="s">
        <v>51777</v>
      </c>
      <c r="S2604" s="8">
        <v>7655</v>
      </c>
    </row>
    <row r="2605" spans="1:19" x14ac:dyDescent="0.25">
      <c r="A2605" s="9" t="s">
        <v>43978</v>
      </c>
      <c r="B2605" s="52" t="str">
        <f>HYPERLINK("http://www.UniProt.org/UniProt/STA31_XENLA","STA31_XENLA")</f>
        <v>STA31_XENLA</v>
      </c>
      <c r="C2605" s="12" t="str">
        <f>HYPERLINK("http://www.UniProt.org/UniProt/STAT3_HUMAN","STAT3_HUMAN")</f>
        <v>STAT3_HUMAN</v>
      </c>
      <c r="D2605" s="11" t="s">
        <v>43981</v>
      </c>
      <c r="E2605" s="18">
        <v>-0.06</v>
      </c>
      <c r="F2605" s="14">
        <v>69</v>
      </c>
      <c r="G2605" s="14">
        <v>61</v>
      </c>
      <c r="H2605" s="81"/>
      <c r="I2605" s="81"/>
      <c r="K2605" s="98">
        <v>0.11085131231743758</v>
      </c>
      <c r="L2605" s="148" t="s">
        <v>47226</v>
      </c>
      <c r="M2605" s="8" t="s">
        <v>1155</v>
      </c>
      <c r="N2605" s="5">
        <v>87.908000000000001</v>
      </c>
      <c r="O2605" s="5">
        <v>87.974999999999994</v>
      </c>
      <c r="P2605" s="5">
        <v>88.067999999999998</v>
      </c>
      <c r="Q2605" s="7" t="s">
        <v>40</v>
      </c>
      <c r="R2605" s="135" t="s">
        <v>51777</v>
      </c>
      <c r="S2605" s="8">
        <v>2339</v>
      </c>
    </row>
    <row r="2606" spans="1:19" x14ac:dyDescent="0.25">
      <c r="A2606" s="9" t="s">
        <v>31189</v>
      </c>
      <c r="B2606" s="52" t="str">
        <f>HYPERLINK("http://www.UniProt.org/UniProt/F6URE8_XENTR","F6URE8_XENTR")</f>
        <v>F6URE8_XENTR</v>
      </c>
      <c r="C2606" s="12" t="str">
        <f>HYPERLINK("http://www.UniProt.org/UniProt/ARHGG_HUMAN","ARHGG_HUMAN")</f>
        <v>ARHGG_HUMAN</v>
      </c>
      <c r="D2606" s="11" t="s">
        <v>31191</v>
      </c>
      <c r="E2606" s="18">
        <v>-0.49</v>
      </c>
      <c r="F2606" s="14">
        <v>16</v>
      </c>
      <c r="G2606" s="14">
        <v>5.4</v>
      </c>
      <c r="H2606" s="81"/>
      <c r="I2606" s="81"/>
      <c r="K2606" s="98">
        <v>0.10842202834607384</v>
      </c>
      <c r="L2606" s="148" t="s">
        <v>47226</v>
      </c>
      <c r="M2606" s="8"/>
      <c r="N2606" s="5">
        <v>81.986000000000004</v>
      </c>
      <c r="O2606" s="5">
        <v>65.209999999999994</v>
      </c>
      <c r="P2606" s="5">
        <v>80.105000000000004</v>
      </c>
      <c r="Q2606" s="7" t="s">
        <v>40</v>
      </c>
      <c r="R2606" s="135" t="s">
        <v>51777</v>
      </c>
      <c r="S2606" s="8">
        <v>4789</v>
      </c>
    </row>
    <row r="2607" spans="1:19" x14ac:dyDescent="0.25">
      <c r="A2607" s="9" t="s">
        <v>33725</v>
      </c>
      <c r="B2607" s="52" t="str">
        <f>HYPERLINK("http://www.UniProt.org/UniProt/F6YGL9_XENTR","F6YGL9_XENTR")</f>
        <v>F6YGL9_XENTR</v>
      </c>
      <c r="C2607" s="12" t="str">
        <f>HYPERLINK("http://www.UniProt.org/UniProt/DEN4C_HUMAN","DEN4C_HUMAN")</f>
        <v>DEN4C_HUMAN</v>
      </c>
      <c r="D2607" s="11" t="s">
        <v>33727</v>
      </c>
      <c r="E2607" s="18">
        <v>-3</v>
      </c>
      <c r="F2607" s="14">
        <v>1.3</v>
      </c>
      <c r="G2607" s="14">
        <v>0</v>
      </c>
      <c r="H2607" s="81"/>
      <c r="I2607" s="81"/>
      <c r="K2607" s="98">
        <v>9.5836212263425619E-2</v>
      </c>
      <c r="L2607" s="148" t="s">
        <v>47226</v>
      </c>
      <c r="M2607" s="8"/>
      <c r="N2607" s="5">
        <v>215.95</v>
      </c>
      <c r="O2607" s="5">
        <v>210.86600000000001</v>
      </c>
      <c r="P2607" s="5">
        <v>186.857</v>
      </c>
      <c r="Q2607" s="7" t="s">
        <v>40</v>
      </c>
      <c r="R2607" s="135" t="s">
        <v>51777</v>
      </c>
      <c r="S2607" s="8">
        <v>1175</v>
      </c>
    </row>
    <row r="2608" spans="1:19" x14ac:dyDescent="0.25">
      <c r="A2608" s="9" t="s">
        <v>44446</v>
      </c>
      <c r="B2608" s="52" t="str">
        <f>HYPERLINK("http://www.UniProt.org/UniProt/F6YUV3_XENTR","F6YUV3_XENTR")</f>
        <v>F6YUV3_XENTR</v>
      </c>
      <c r="C2608" s="12" t="str">
        <f>HYPERLINK("http://www.UniProt.org/UniProt/TBC8B_HUMAN","TBC8B_HUMAN")</f>
        <v>TBC8B_HUMAN</v>
      </c>
      <c r="D2608" s="11" t="s">
        <v>44448</v>
      </c>
      <c r="E2608" s="18">
        <v>-3</v>
      </c>
      <c r="F2608" s="14">
        <v>0.9</v>
      </c>
      <c r="G2608" s="14">
        <v>0</v>
      </c>
      <c r="H2608" s="81"/>
      <c r="I2608" s="81"/>
      <c r="K2608" s="98">
        <v>9.5150573290629495E-2</v>
      </c>
      <c r="L2608" s="148" t="s">
        <v>47226</v>
      </c>
      <c r="M2608" s="8"/>
      <c r="N2608" s="5">
        <v>128.59</v>
      </c>
      <c r="O2608" s="5">
        <v>86.212000000000003</v>
      </c>
      <c r="P2608" s="5">
        <v>128.709</v>
      </c>
      <c r="Q2608" s="7" t="s">
        <v>40</v>
      </c>
      <c r="R2608" s="135" t="s">
        <v>51777</v>
      </c>
      <c r="S2608" s="8">
        <v>7122</v>
      </c>
    </row>
    <row r="2609" spans="1:19" x14ac:dyDescent="0.25">
      <c r="A2609" s="9" t="s">
        <v>34237</v>
      </c>
      <c r="B2609" s="52" t="str">
        <f>HYPERLINK("http://www.UniProt.org/UniProt/A0JM43_XENTR","A0JM43_XENTR")</f>
        <v>A0JM43_XENTR</v>
      </c>
      <c r="C2609" s="12" t="str">
        <f>HYPERLINK("http://www.UniProt.org/UniProt/DQX1_HUMAN","DQX1_HUMAN")</f>
        <v>DQX1_HUMAN</v>
      </c>
      <c r="D2609" s="11" t="s">
        <v>34239</v>
      </c>
      <c r="E2609" s="18">
        <v>-0.43</v>
      </c>
      <c r="F2609" s="14">
        <v>5.2</v>
      </c>
      <c r="G2609" s="14">
        <v>1.9</v>
      </c>
      <c r="H2609" s="81"/>
      <c r="I2609" s="81"/>
      <c r="K2609" s="98">
        <v>8.9574005484685817E-2</v>
      </c>
      <c r="L2609" s="148" t="s">
        <v>47226</v>
      </c>
      <c r="M2609" s="8"/>
      <c r="N2609" s="5">
        <v>82.037999999999997</v>
      </c>
      <c r="O2609" s="5">
        <v>85.111999999999995</v>
      </c>
      <c r="P2609" s="5">
        <v>79.475999999999999</v>
      </c>
      <c r="Q2609" s="7" t="s">
        <v>40</v>
      </c>
      <c r="R2609" s="135" t="s">
        <v>51777</v>
      </c>
      <c r="S2609" s="8">
        <v>6821</v>
      </c>
    </row>
    <row r="2610" spans="1:19" x14ac:dyDescent="0.25">
      <c r="A2610" s="9" t="s">
        <v>38427</v>
      </c>
      <c r="B2610" s="52" t="str">
        <f>HYPERLINK("http://www.UniProt.org/UniProt/Q6GNU9_XENLA","Q6GNU9_XENLA")</f>
        <v>Q6GNU9_XENLA</v>
      </c>
      <c r="C2610" s="12" t="str">
        <f>HYPERLINK("http://www.UniProt.org/UniProt/MILK2_HUMAN","MILK2_HUMAN")</f>
        <v>MILK2_HUMAN</v>
      </c>
      <c r="D2610" s="11" t="s">
        <v>38429</v>
      </c>
      <c r="E2610" s="18">
        <v>-3</v>
      </c>
      <c r="F2610" s="14">
        <v>1.2</v>
      </c>
      <c r="G2610" s="14">
        <v>0</v>
      </c>
      <c r="H2610" s="81"/>
      <c r="I2610" s="81"/>
      <c r="K2610" s="98">
        <v>8.8953507282411262E-2</v>
      </c>
      <c r="L2610" s="148" t="s">
        <v>47226</v>
      </c>
      <c r="M2610" s="8"/>
      <c r="N2610" s="5">
        <v>105.48</v>
      </c>
      <c r="O2610" s="5">
        <v>106.46899999999999</v>
      </c>
      <c r="P2610" s="5">
        <v>97.501999999999995</v>
      </c>
      <c r="Q2610" s="7" t="s">
        <v>40</v>
      </c>
      <c r="R2610" s="135" t="s">
        <v>51777</v>
      </c>
      <c r="S2610" s="8">
        <v>4411</v>
      </c>
    </row>
    <row r="2611" spans="1:19" x14ac:dyDescent="0.25">
      <c r="A2611" s="9" t="s">
        <v>33881</v>
      </c>
      <c r="B2611" s="52" t="str">
        <f>HYPERLINK("http://www.UniProt.org/UniProt/Q6GNM7_XENLA","Q6GNM7_XENLA")</f>
        <v>Q6GNM7_XENLA</v>
      </c>
      <c r="C2611" s="12" t="str">
        <f>HYPERLINK("http://www.UniProt.org/UniProt/DHX8_HUMAN","DHX8_HUMAN")</f>
        <v>DHX8_HUMAN</v>
      </c>
      <c r="D2611" s="11" t="s">
        <v>33884</v>
      </c>
      <c r="E2611" s="18">
        <v>1.8</v>
      </c>
      <c r="F2611" s="14">
        <v>0.9</v>
      </c>
      <c r="G2611" s="14">
        <v>58</v>
      </c>
      <c r="H2611" s="81"/>
      <c r="I2611" s="81"/>
      <c r="K2611" s="98">
        <v>8.8756831817420681E-2</v>
      </c>
      <c r="L2611" s="148" t="s">
        <v>47226</v>
      </c>
      <c r="M2611" s="8"/>
      <c r="N2611" s="5">
        <v>134.63999999999999</v>
      </c>
      <c r="O2611" s="5">
        <v>90.051000000000002</v>
      </c>
      <c r="P2611" s="5">
        <v>139.315</v>
      </c>
      <c r="Q2611" s="7" t="s">
        <v>40</v>
      </c>
      <c r="R2611" s="135" t="s">
        <v>51777</v>
      </c>
      <c r="S2611" s="8">
        <v>3035</v>
      </c>
    </row>
    <row r="2612" spans="1:19" x14ac:dyDescent="0.25">
      <c r="A2612" s="9" t="s">
        <v>38399</v>
      </c>
      <c r="B2612" s="52" t="str">
        <f>HYPERLINK("http://www.UniProt.org/UniProt/B1WBC4_XENLA","B1WBC4_XENLA")</f>
        <v>B1WBC4_XENLA</v>
      </c>
      <c r="C2612" s="12" t="str">
        <f>HYPERLINK("http://www.UniProt.org/UniProt/MIB2_HUMAN","MIB2_HUMAN")</f>
        <v>MIB2_HUMAN</v>
      </c>
      <c r="D2612" s="11" t="s">
        <v>38402</v>
      </c>
      <c r="E2612" s="18">
        <v>-0.79</v>
      </c>
      <c r="F2612" s="14">
        <v>5.2</v>
      </c>
      <c r="G2612" s="14">
        <v>0.8</v>
      </c>
      <c r="H2612" s="81"/>
      <c r="I2612" s="81"/>
      <c r="K2612" s="98">
        <v>7.6930160690475438E-2</v>
      </c>
      <c r="L2612" s="148" t="s">
        <v>47226</v>
      </c>
      <c r="M2612" s="8"/>
      <c r="N2612" s="5">
        <v>105.81</v>
      </c>
      <c r="O2612" s="5">
        <v>105.813</v>
      </c>
      <c r="P2612" s="5">
        <v>109.93899999999999</v>
      </c>
      <c r="Q2612" s="7" t="s">
        <v>40</v>
      </c>
      <c r="R2612" s="135" t="s">
        <v>51777</v>
      </c>
      <c r="S2612" s="8">
        <v>4439</v>
      </c>
    </row>
    <row r="2613" spans="1:19" x14ac:dyDescent="0.25">
      <c r="A2613" s="9" t="s">
        <v>38951</v>
      </c>
      <c r="B2613" s="52" t="str">
        <f>HYPERLINK("http://www.UniProt.org/UniProt/Q694W8_XENLA","Q694W8_XENLA")</f>
        <v>Q694W8_XENLA</v>
      </c>
      <c r="C2613" s="12" t="str">
        <f>HYPERLINK("http://www.UniProt.org/UniProt/MYO10_HUMAN","MYO10_HUMAN")</f>
        <v>MYO10_HUMAN</v>
      </c>
      <c r="D2613" s="11" t="s">
        <v>38954</v>
      </c>
      <c r="E2613" s="18">
        <v>-3</v>
      </c>
      <c r="F2613" s="14">
        <v>5.6</v>
      </c>
      <c r="G2613" s="14">
        <v>0</v>
      </c>
      <c r="H2613" s="81"/>
      <c r="I2613" s="81"/>
      <c r="K2613" s="98">
        <v>7.5893436277324922E-2</v>
      </c>
      <c r="L2613" s="148" t="s">
        <v>47226</v>
      </c>
      <c r="M2613" s="8"/>
      <c r="N2613" s="5">
        <v>236.06</v>
      </c>
      <c r="O2613" s="5">
        <v>235.96</v>
      </c>
      <c r="P2613" s="5">
        <v>237.34700000000001</v>
      </c>
      <c r="Q2613" s="7" t="s">
        <v>40</v>
      </c>
      <c r="R2613" s="135" t="s">
        <v>51777</v>
      </c>
      <c r="S2613" s="8">
        <v>3780</v>
      </c>
    </row>
    <row r="2614" spans="1:19" x14ac:dyDescent="0.25">
      <c r="A2614" s="9" t="s">
        <v>46445</v>
      </c>
      <c r="B2614" s="52" t="str">
        <f>HYPERLINK("http://www.UniProt.org/UniProt/VIP2_XENLA","VIP2_XENLA")</f>
        <v>VIP2_XENLA</v>
      </c>
      <c r="C2614" s="12" t="str">
        <f>HYPERLINK("http://www.UniProt.org/UniProt/VIP2_HUMAN","VIP2_HUMAN")</f>
        <v>VIP2_HUMAN</v>
      </c>
      <c r="D2614" s="11" t="s">
        <v>46448</v>
      </c>
      <c r="E2614" s="18">
        <v>-0.01</v>
      </c>
      <c r="F2614" s="14">
        <v>6.6</v>
      </c>
      <c r="G2614" s="14">
        <v>6.4</v>
      </c>
      <c r="H2614" s="81"/>
      <c r="I2614" s="81"/>
      <c r="K2614" s="98">
        <v>4.592528965424434E-2</v>
      </c>
      <c r="L2614" s="148" t="s">
        <v>47226</v>
      </c>
      <c r="M2614" s="8"/>
      <c r="N2614" s="5">
        <v>128.72</v>
      </c>
      <c r="O2614" s="5">
        <v>128.72</v>
      </c>
      <c r="P2614" s="5">
        <v>140.40700000000001</v>
      </c>
      <c r="Q2614" s="7" t="s">
        <v>40</v>
      </c>
      <c r="R2614" s="135" t="s">
        <v>51777</v>
      </c>
      <c r="S2614" s="8">
        <v>3918</v>
      </c>
    </row>
    <row r="2615" spans="1:19" x14ac:dyDescent="0.25">
      <c r="A2615" s="9" t="s">
        <v>14607</v>
      </c>
      <c r="B2615" s="52" t="str">
        <f>HYPERLINK("http://www.UniProt.org/UniProt/Q640Z4_XENLA","Q640Z4_XENLA")</f>
        <v>Q640Z4_XENLA</v>
      </c>
      <c r="C2615" s="12" t="str">
        <f>HYPERLINK("http://www.UniProt.org/UniProt/MTA1_HUMAN","MTA1_HUMAN")</f>
        <v>MTA1_HUMAN</v>
      </c>
      <c r="D2615" s="11" t="s">
        <v>14610</v>
      </c>
      <c r="E2615" s="18">
        <v>3</v>
      </c>
      <c r="F2615" s="14">
        <v>0</v>
      </c>
      <c r="G2615" s="14">
        <v>56</v>
      </c>
      <c r="H2615" s="81"/>
      <c r="I2615" s="81"/>
      <c r="K2615" s="98">
        <v>0</v>
      </c>
      <c r="L2615" s="148" t="s">
        <v>47226</v>
      </c>
      <c r="M2615" s="8"/>
      <c r="N2615" s="5">
        <v>71.537000000000006</v>
      </c>
      <c r="O2615" s="5">
        <v>71.477999999999994</v>
      </c>
      <c r="P2615" s="5">
        <v>80.786000000000001</v>
      </c>
      <c r="Q2615" s="7" t="s">
        <v>40</v>
      </c>
      <c r="R2615" s="135" t="s">
        <v>51777</v>
      </c>
      <c r="S2615" s="8">
        <v>1918</v>
      </c>
    </row>
    <row r="2616" spans="1:19" x14ac:dyDescent="0.25">
      <c r="A2616" s="9" t="s">
        <v>41889</v>
      </c>
      <c r="B2616" s="52" t="str">
        <f>HYPERLINK("http://www.UniProt.org/UniProt/B1WAU8_XENTR","B1WAU8_XENTR")</f>
        <v>B1WAU8_XENTR</v>
      </c>
      <c r="C2616" s="12" t="str">
        <f>HYPERLINK("http://www.UniProt.org/UniProt/PYRD1_HUMAN","PYRD1_HUMAN")</f>
        <v>PYRD1_HUMAN</v>
      </c>
      <c r="D2616" s="11" t="s">
        <v>41891</v>
      </c>
      <c r="E2616" s="18">
        <v>0.41</v>
      </c>
      <c r="F2616" s="14">
        <v>6</v>
      </c>
      <c r="G2616" s="14">
        <v>15</v>
      </c>
      <c r="H2616" s="81"/>
      <c r="I2616" s="81"/>
      <c r="K2616" s="98">
        <v>0</v>
      </c>
      <c r="L2616" s="148" t="s">
        <v>47226</v>
      </c>
      <c r="M2616" s="8"/>
      <c r="N2616" s="5">
        <v>55.154000000000003</v>
      </c>
      <c r="O2616" s="5" t="s">
        <v>40</v>
      </c>
      <c r="P2616" s="5">
        <v>55.792999999999999</v>
      </c>
      <c r="Q2616" s="7" t="s">
        <v>40</v>
      </c>
      <c r="R2616" s="135" t="s">
        <v>51777</v>
      </c>
      <c r="S2616" s="8">
        <v>2099</v>
      </c>
    </row>
    <row r="2617" spans="1:19" x14ac:dyDescent="0.25">
      <c r="A2617" s="9" t="s">
        <v>44052</v>
      </c>
      <c r="B2617" s="52" t="str">
        <f>HYPERLINK("http://www.UniProt.org/UniProt/STYXA_XENLA","STYXA_XENLA")</f>
        <v>STYXA_XENLA</v>
      </c>
      <c r="C2617" s="12" t="str">
        <f>HYPERLINK("http://www.UniProt.org/UniProt/STYX_HUMAN","STYX_HUMAN")</f>
        <v>STYX_HUMAN</v>
      </c>
      <c r="D2617" s="11" t="s">
        <v>44055</v>
      </c>
      <c r="E2617" s="18">
        <v>3</v>
      </c>
      <c r="F2617" s="14">
        <v>0</v>
      </c>
      <c r="G2617" s="14">
        <v>8.4</v>
      </c>
      <c r="H2617" s="81"/>
      <c r="I2617" s="81"/>
      <c r="K2617" s="98">
        <v>0</v>
      </c>
      <c r="L2617" s="148" t="s">
        <v>47226</v>
      </c>
      <c r="M2617" s="8"/>
      <c r="N2617" s="5">
        <v>25.295999999999999</v>
      </c>
      <c r="O2617" s="5">
        <v>25.25</v>
      </c>
      <c r="P2617" s="5">
        <v>25.492000000000001</v>
      </c>
      <c r="Q2617" s="7" t="s">
        <v>40</v>
      </c>
      <c r="R2617" s="135" t="s">
        <v>51777</v>
      </c>
      <c r="S2617" s="8">
        <v>4527</v>
      </c>
    </row>
    <row r="2618" spans="1:19" x14ac:dyDescent="0.25">
      <c r="A2618" s="8" t="s">
        <v>47167</v>
      </c>
      <c r="B2618" s="52"/>
      <c r="C2618" s="8"/>
      <c r="D2618" s="6"/>
      <c r="E2618" s="18">
        <v>-3</v>
      </c>
      <c r="F2618" s="14">
        <v>37</v>
      </c>
      <c r="G2618" s="14">
        <v>0</v>
      </c>
      <c r="H2618" s="81"/>
      <c r="I2618" s="81"/>
      <c r="K2618" s="98">
        <v>0</v>
      </c>
      <c r="L2618" s="148" t="s">
        <v>47226</v>
      </c>
      <c r="M2618" s="8"/>
      <c r="N2618" s="5">
        <v>31.722000000000001</v>
      </c>
      <c r="O2618" s="5" t="s">
        <v>40</v>
      </c>
      <c r="P2618" s="5"/>
      <c r="Q2618" s="7" t="s">
        <v>40</v>
      </c>
      <c r="R2618" s="135" t="s">
        <v>51777</v>
      </c>
      <c r="S2618" s="8">
        <v>5065</v>
      </c>
    </row>
    <row r="2619" spans="1:19" x14ac:dyDescent="0.25">
      <c r="A2619" s="9" t="s">
        <v>33699</v>
      </c>
      <c r="B2619" s="52" t="str">
        <f>HYPERLINK("http://www.UniProt.org/UniProt/B1H1W5_XENLA","B1H1W5_XENLA")</f>
        <v>B1H1W5_XENLA</v>
      </c>
      <c r="C2619" s="12" t="str">
        <f>HYPERLINK("http://www.UniProt.org/UniProt/DDX59_HUMAN","DDX59_HUMAN")</f>
        <v>DDX59_HUMAN</v>
      </c>
      <c r="D2619" s="11" t="s">
        <v>33702</v>
      </c>
      <c r="E2619" s="18">
        <v>2.44</v>
      </c>
      <c r="F2619" s="14">
        <v>0.8</v>
      </c>
      <c r="G2619" s="14">
        <v>210</v>
      </c>
      <c r="H2619" s="81"/>
      <c r="I2619" s="81"/>
      <c r="K2619" s="98">
        <v>0</v>
      </c>
      <c r="L2619" s="148" t="s">
        <v>47226</v>
      </c>
      <c r="M2619" s="8"/>
      <c r="N2619" s="5">
        <v>68.343999999999994</v>
      </c>
      <c r="O2619" s="5">
        <v>69.998000000000005</v>
      </c>
      <c r="P2619" s="5">
        <v>68.81</v>
      </c>
      <c r="Q2619" s="7" t="s">
        <v>40</v>
      </c>
      <c r="R2619" s="135" t="s">
        <v>51777</v>
      </c>
      <c r="S2619" s="8">
        <v>5227</v>
      </c>
    </row>
    <row r="2620" spans="1:19" x14ac:dyDescent="0.25">
      <c r="A2620" s="9" t="s">
        <v>35213</v>
      </c>
      <c r="B2620" s="52" t="str">
        <f>HYPERLINK("http://www.UniProt.org/UniProt/K9J887_XENTR","K9J887_XENTR")</f>
        <v>K9J887_XENTR</v>
      </c>
      <c r="C2620" s="12" t="str">
        <f>HYPERLINK("http://www.UniProt.org/UniProt/FBXW7_HUMAN","FBXW7_HUMAN")</f>
        <v>FBXW7_HUMAN</v>
      </c>
      <c r="D2620" s="11" t="s">
        <v>35215</v>
      </c>
      <c r="E2620" s="18">
        <v>0.95</v>
      </c>
      <c r="F2620" s="14">
        <v>2.6</v>
      </c>
      <c r="G2620" s="14">
        <v>23</v>
      </c>
      <c r="H2620" s="81"/>
      <c r="I2620" s="81"/>
      <c r="K2620" s="98">
        <v>0</v>
      </c>
      <c r="L2620" s="148" t="s">
        <v>47226</v>
      </c>
      <c r="M2620" s="8"/>
      <c r="N2620" s="5">
        <v>50.277999999999999</v>
      </c>
      <c r="O2620" s="5">
        <v>51.676000000000002</v>
      </c>
      <c r="P2620" s="5">
        <v>79.662999999999997</v>
      </c>
      <c r="Q2620" s="7" t="s">
        <v>40</v>
      </c>
      <c r="R2620" s="135" t="s">
        <v>51777</v>
      </c>
      <c r="S2620" s="8">
        <v>5421</v>
      </c>
    </row>
    <row r="2621" spans="1:19" x14ac:dyDescent="0.25">
      <c r="A2621" s="9" t="s">
        <v>19834</v>
      </c>
      <c r="B2621" s="52" t="str">
        <f>HYPERLINK("http://www.UniProt.org/UniProt/Q6NUG6_XENLA","Q6NUG6_XENLA")</f>
        <v>Q6NUG6_XENLA</v>
      </c>
      <c r="C2621" s="12" t="str">
        <f>HYPERLINK("http://www.UniProt.org/UniProt/RBM28_HUMAN","RBM28_HUMAN")</f>
        <v>RBM28_HUMAN</v>
      </c>
      <c r="D2621" s="11" t="s">
        <v>19837</v>
      </c>
      <c r="E2621" s="18">
        <v>2.96</v>
      </c>
      <c r="F2621" s="14">
        <v>0.1</v>
      </c>
      <c r="G2621" s="14">
        <v>93</v>
      </c>
      <c r="H2621" s="81"/>
      <c r="I2621" s="81"/>
      <c r="K2621" s="98">
        <v>0</v>
      </c>
      <c r="L2621" s="148" t="s">
        <v>47226</v>
      </c>
      <c r="M2621" s="8"/>
      <c r="N2621" s="5">
        <v>92.14</v>
      </c>
      <c r="O2621" s="5">
        <v>36.710999999999999</v>
      </c>
      <c r="P2621" s="5">
        <v>85.738</v>
      </c>
      <c r="Q2621" s="7" t="s">
        <v>40</v>
      </c>
      <c r="R2621" s="135" t="s">
        <v>51777</v>
      </c>
      <c r="S2621" s="8">
        <v>6060</v>
      </c>
    </row>
    <row r="2622" spans="1:19" x14ac:dyDescent="0.25">
      <c r="A2622" s="9" t="s">
        <v>44134</v>
      </c>
      <c r="B2622" s="52" t="str">
        <f>HYPERLINK("http://www.UniProt.org/UniProt/SYC2L_XENLA","SYC2L_XENLA")</f>
        <v>SYC2L_XENLA</v>
      </c>
      <c r="C2622" s="12" t="str">
        <f>HYPERLINK("http://www.UniProt.org/UniProt/SYC2L_HUMAN","SYC2L_HUMAN")</f>
        <v>SYC2L_HUMAN</v>
      </c>
      <c r="D2622" s="11" t="s">
        <v>44137</v>
      </c>
      <c r="E2622" s="18">
        <v>3</v>
      </c>
      <c r="F2622" s="14">
        <v>0.3</v>
      </c>
      <c r="G2622" s="14">
        <v>550</v>
      </c>
      <c r="H2622" s="81"/>
      <c r="I2622" s="81"/>
      <c r="K2622" s="98">
        <v>0</v>
      </c>
      <c r="L2622" s="148" t="s">
        <v>47226</v>
      </c>
      <c r="M2622" s="8"/>
      <c r="N2622" s="5">
        <v>114.74</v>
      </c>
      <c r="O2622" s="5">
        <v>111.354</v>
      </c>
      <c r="P2622" s="5">
        <v>93.599000000000004</v>
      </c>
      <c r="Q2622" s="7" t="s">
        <v>40</v>
      </c>
      <c r="R2622" s="135" t="s">
        <v>51777</v>
      </c>
      <c r="S2622" s="8">
        <v>6912</v>
      </c>
    </row>
    <row r="2623" spans="1:19" x14ac:dyDescent="0.25">
      <c r="A2623" s="9" t="s">
        <v>43322</v>
      </c>
      <c r="B2623" s="52" t="str">
        <f>HYPERLINK("http://www.UniProt.org/UniProt/Q5HZS1_XENLA","Q5HZS1_XENLA")</f>
        <v>Q5HZS1_XENLA</v>
      </c>
      <c r="C2623" s="12" t="str">
        <f>HYPERLINK("http://www.UniProt.org/UniProt/SH3G2_HUMAN","SH3G2_HUMAN")</f>
        <v>SH3G2_HUMAN</v>
      </c>
      <c r="D2623" s="11" t="s">
        <v>43325</v>
      </c>
      <c r="E2623" s="18">
        <v>-3</v>
      </c>
      <c r="F2623" s="14">
        <v>22</v>
      </c>
      <c r="G2623" s="14">
        <v>0</v>
      </c>
      <c r="H2623" s="81"/>
      <c r="I2623" s="81"/>
      <c r="K2623" s="98">
        <v>0</v>
      </c>
      <c r="L2623" s="148" t="s">
        <v>47226</v>
      </c>
      <c r="M2623" s="8"/>
      <c r="N2623" s="5">
        <v>40.097999999999999</v>
      </c>
      <c r="O2623" s="5">
        <v>40.097999999999999</v>
      </c>
      <c r="P2623" s="5">
        <v>39.962000000000003</v>
      </c>
      <c r="Q2623" s="7" t="s">
        <v>40</v>
      </c>
      <c r="R2623" s="135" t="s">
        <v>51777</v>
      </c>
      <c r="S2623" s="8">
        <v>7644</v>
      </c>
    </row>
    <row r="2624" spans="1:19" x14ac:dyDescent="0.25">
      <c r="A2624" s="9" t="s">
        <v>4210</v>
      </c>
      <c r="B2624" s="52" t="str">
        <f>HYPERLINK("http://www.UniProt.org/UniProt/CLA1A_XENLA","CLA1A_XENLA")</f>
        <v>CLA1A_XENLA</v>
      </c>
      <c r="C2624" s="12" t="str">
        <f>HYPERLINK("http://www.UniProt.org/UniProt/CLAP1_HUMAN","CLAP1_HUMAN")</f>
        <v>CLAP1_HUMAN</v>
      </c>
      <c r="D2624" s="11" t="s">
        <v>4213</v>
      </c>
      <c r="E2624" s="18">
        <v>-3</v>
      </c>
      <c r="F2624" s="14">
        <v>2.4</v>
      </c>
      <c r="G2624" s="14">
        <v>0</v>
      </c>
      <c r="H2624" s="81"/>
      <c r="I2624" s="81"/>
      <c r="K2624" s="98">
        <v>0</v>
      </c>
      <c r="L2624" s="148" t="s">
        <v>47226</v>
      </c>
      <c r="M2624" s="8"/>
      <c r="N2624" s="5">
        <v>161.5</v>
      </c>
      <c r="O2624" s="5">
        <v>161.499</v>
      </c>
      <c r="P2624" s="5">
        <v>169.45099999999999</v>
      </c>
      <c r="Q2624" s="7" t="s">
        <v>40</v>
      </c>
      <c r="R2624" s="135" t="s">
        <v>51777</v>
      </c>
      <c r="S2624" s="8">
        <v>7705</v>
      </c>
    </row>
    <row r="2625" spans="1:19" x14ac:dyDescent="0.25">
      <c r="A2625" s="9" t="s">
        <v>12714</v>
      </c>
      <c r="B2625" s="52" t="str">
        <f>HYPERLINK("http://www.UniProt.org/UniProt/F7CGD7_XENTR","F7CGD7_XENTR")</f>
        <v>F7CGD7_XENTR</v>
      </c>
      <c r="C2625" s="12" t="str">
        <f>HYPERLINK("http://www.UniProt.org/UniProt/KRI1_HUMAN","KRI1_HUMAN")</f>
        <v>KRI1_HUMAN</v>
      </c>
      <c r="D2625" s="11" t="s">
        <v>12716</v>
      </c>
      <c r="E2625" s="18">
        <v>3</v>
      </c>
      <c r="F2625" s="14">
        <v>0</v>
      </c>
      <c r="G2625" s="14">
        <v>27</v>
      </c>
      <c r="H2625" s="81"/>
      <c r="I2625" s="81"/>
      <c r="K2625" s="98">
        <v>0</v>
      </c>
      <c r="L2625" s="148" t="s">
        <v>47226</v>
      </c>
      <c r="M2625" s="8"/>
      <c r="N2625" s="5">
        <v>89.456000000000003</v>
      </c>
      <c r="O2625" s="5" t="s">
        <v>40</v>
      </c>
      <c r="P2625" s="5">
        <v>82.597999999999999</v>
      </c>
      <c r="Q2625" s="7" t="s">
        <v>40</v>
      </c>
      <c r="R2625" s="135" t="s">
        <v>51777</v>
      </c>
      <c r="S2625" s="8">
        <v>8132</v>
      </c>
    </row>
    <row r="2626" spans="1:19" x14ac:dyDescent="0.25">
      <c r="A2626" s="9" t="s">
        <v>43951</v>
      </c>
      <c r="B2626" s="52" t="str">
        <f>HYPERLINK("http://www.UniProt.org/UniProt/Q6GLN8_XENLA","Q6GLN8_XENLA")</f>
        <v>Q6GLN8_XENLA</v>
      </c>
      <c r="C2626" s="12" t="str">
        <f>HYPERLINK("http://www.UniProt.org/UniProt/STALP_HUMAN","STALP_HUMAN")</f>
        <v>STALP_HUMAN</v>
      </c>
      <c r="D2626" s="11" t="s">
        <v>43954</v>
      </c>
      <c r="E2626" s="18">
        <v>0.1</v>
      </c>
      <c r="F2626" s="14">
        <v>10</v>
      </c>
      <c r="G2626" s="14">
        <v>13</v>
      </c>
      <c r="H2626" s="81"/>
      <c r="I2626" s="81"/>
      <c r="K2626" s="98">
        <v>0</v>
      </c>
      <c r="L2626" s="148" t="s">
        <v>47226</v>
      </c>
      <c r="M2626" s="8"/>
      <c r="N2626" s="5">
        <v>57.273000000000003</v>
      </c>
      <c r="O2626" s="5">
        <v>49.207999999999998</v>
      </c>
      <c r="P2626" s="5">
        <v>49.783000000000001</v>
      </c>
      <c r="Q2626" s="7" t="s">
        <v>40</v>
      </c>
      <c r="R2626" s="135" t="s">
        <v>51777</v>
      </c>
      <c r="S2626" s="8">
        <v>9427</v>
      </c>
    </row>
    <row r="2627" spans="1:19" x14ac:dyDescent="0.25">
      <c r="A2627" s="9" t="s">
        <v>24577</v>
      </c>
      <c r="B2627" s="52" t="str">
        <f>HYPERLINK("http://www.UniProt.org/UniProt/A1A5J8_XENLA","A1A5J8_XENLA")</f>
        <v>A1A5J8_XENLA</v>
      </c>
      <c r="C2627" s="12" t="str">
        <f>HYPERLINK("http://www.UniProt.org/UniProt/SMRD1_HUMAN","SMRD1_HUMAN")</f>
        <v>SMRD1_HUMAN</v>
      </c>
      <c r="D2627" s="11" t="s">
        <v>24580</v>
      </c>
      <c r="E2627" s="18">
        <v>3</v>
      </c>
      <c r="F2627" s="14">
        <v>0</v>
      </c>
      <c r="G2627" s="14">
        <v>16</v>
      </c>
      <c r="H2627" s="81"/>
      <c r="I2627" s="81"/>
      <c r="K2627" s="98">
        <v>0</v>
      </c>
      <c r="L2627" s="148" t="s">
        <v>47226</v>
      </c>
      <c r="M2627" s="8"/>
      <c r="N2627" s="5">
        <v>59.405000000000001</v>
      </c>
      <c r="O2627" s="5">
        <v>57.554000000000002</v>
      </c>
      <c r="P2627" s="5">
        <v>58.232999999999997</v>
      </c>
      <c r="Q2627" s="7" t="s">
        <v>40</v>
      </c>
      <c r="R2627" s="135" t="s">
        <v>51777</v>
      </c>
      <c r="S2627" s="8">
        <v>11236</v>
      </c>
    </row>
    <row r="2628" spans="1:19" x14ac:dyDescent="0.25">
      <c r="A2628" s="9" t="s">
        <v>10154</v>
      </c>
      <c r="B2628" s="52" t="str">
        <f>HYPERLINK("http://www.UniProt.org/UniProt/Q7SZ23_XENLA","Q7SZ23_XENLA")</f>
        <v>Q7SZ23_XENLA</v>
      </c>
      <c r="C2628" s="12" t="str">
        <f>HYPERLINK("http://www.UniProt.org/UniProt/GSTM1_HUMAN","GSTM1_HUMAN")</f>
        <v>GSTM1_HUMAN</v>
      </c>
      <c r="D2628" s="11" t="s">
        <v>10156</v>
      </c>
      <c r="E2628" s="18">
        <v>-0.1</v>
      </c>
      <c r="F2628" s="14">
        <v>5600</v>
      </c>
      <c r="G2628" s="14">
        <v>4400</v>
      </c>
      <c r="H2628" s="81">
        <v>12</v>
      </c>
      <c r="I2628" s="81">
        <v>9.9000000000000008E-3</v>
      </c>
      <c r="J2628" s="80">
        <v>130</v>
      </c>
      <c r="K2628" s="98">
        <v>12935.924925585899</v>
      </c>
      <c r="L2628" s="148" t="s">
        <v>47253</v>
      </c>
      <c r="M2628" s="8"/>
      <c r="N2628" s="5">
        <v>25.390999999999998</v>
      </c>
      <c r="O2628" s="5">
        <v>149.649</v>
      </c>
      <c r="P2628" s="5">
        <v>25.712</v>
      </c>
      <c r="Q2628" s="7" t="s">
        <v>40</v>
      </c>
      <c r="R2628" s="135" t="s">
        <v>51778</v>
      </c>
      <c r="S2628" s="8">
        <v>296</v>
      </c>
    </row>
    <row r="2629" spans="1:19" x14ac:dyDescent="0.25">
      <c r="A2629" s="9" t="s">
        <v>2115</v>
      </c>
      <c r="B2629" s="52" t="str">
        <f>HYPERLINK("http://www.UniProt.org/UniProt/Q5XGT6_XENLA","Q5XGT6_XENLA")</f>
        <v>Q5XGT6_XENLA</v>
      </c>
      <c r="C2629" s="12" t="str">
        <f>HYPERLINK("http://www.UniProt.org/UniProt/ASPC1_HUMAN","ASPC1_HUMAN")</f>
        <v>ASPC1_HUMAN</v>
      </c>
      <c r="D2629" s="11" t="s">
        <v>2118</v>
      </c>
      <c r="E2629" s="18">
        <v>-0.19</v>
      </c>
      <c r="F2629" s="14">
        <v>250</v>
      </c>
      <c r="G2629" s="14">
        <v>160</v>
      </c>
      <c r="H2629" s="80">
        <v>6.8</v>
      </c>
      <c r="I2629" s="81">
        <v>9.7999999999999997E-3</v>
      </c>
      <c r="J2629" s="80">
        <v>0.49</v>
      </c>
      <c r="K2629" s="98">
        <v>49.580841417837668</v>
      </c>
      <c r="L2629" s="148" t="s">
        <v>47253</v>
      </c>
      <c r="M2629" s="8"/>
      <c r="N2629" s="5">
        <v>62.896999999999998</v>
      </c>
      <c r="O2629" s="5">
        <v>62.926000000000002</v>
      </c>
      <c r="P2629" s="5">
        <v>60.183</v>
      </c>
      <c r="Q2629" s="7" t="s">
        <v>40</v>
      </c>
      <c r="R2629" s="135" t="s">
        <v>51778</v>
      </c>
      <c r="S2629" s="8">
        <v>7157</v>
      </c>
    </row>
    <row r="2630" spans="1:19" x14ac:dyDescent="0.25">
      <c r="A2630" s="9" t="s">
        <v>46433</v>
      </c>
      <c r="B2630" s="52" t="str">
        <f>HYPERLINK("http://www.UniProt.org/UniProt/Q5BIX5_XENLA","Q5BIX5_XENLA")</f>
        <v>Q5BIX5_XENLA</v>
      </c>
      <c r="C2630" s="12" t="str">
        <f>HYPERLINK("http://www.UniProt.org/UniProt/VATH_HUMAN","VATH_HUMAN")</f>
        <v>VATH_HUMAN</v>
      </c>
      <c r="D2630" s="11" t="s">
        <v>46422</v>
      </c>
      <c r="E2630" s="18">
        <v>-2.78</v>
      </c>
      <c r="F2630" s="14">
        <v>340</v>
      </c>
      <c r="G2630" s="14">
        <v>0.6</v>
      </c>
      <c r="H2630" s="80">
        <v>18</v>
      </c>
      <c r="I2630" s="81">
        <v>9.7000000000000003E-3</v>
      </c>
      <c r="J2630" s="80">
        <v>1.2999999999999998</v>
      </c>
      <c r="K2630" s="98">
        <v>133.72266900693469</v>
      </c>
      <c r="L2630" s="148" t="s">
        <v>47253</v>
      </c>
      <c r="M2630" s="8"/>
      <c r="N2630" s="5">
        <v>55.194000000000003</v>
      </c>
      <c r="O2630" s="5">
        <v>55.267000000000003</v>
      </c>
      <c r="P2630" s="5">
        <v>55.883000000000003</v>
      </c>
      <c r="Q2630" s="7" t="s">
        <v>40</v>
      </c>
      <c r="R2630" s="135" t="s">
        <v>51778</v>
      </c>
      <c r="S2630" s="8">
        <v>8508</v>
      </c>
    </row>
    <row r="2631" spans="1:19" x14ac:dyDescent="0.25">
      <c r="A2631" s="9" t="s">
        <v>1794</v>
      </c>
      <c r="B2631" s="52" t="str">
        <f>HYPERLINK("http://www.UniProt.org/UniProt/Q68F65_XENLA","Q68F65_XENLA")</f>
        <v>Q68F65_XENLA</v>
      </c>
      <c r="C2631" s="12" t="str">
        <f>HYPERLINK("http://www.UniProt.org/UniProt/ARI2_HUMAN","ARI2_HUMAN")</f>
        <v>ARI2_HUMAN</v>
      </c>
      <c r="D2631" s="11" t="s">
        <v>1797</v>
      </c>
      <c r="E2631" s="18">
        <v>0.15</v>
      </c>
      <c r="F2631" s="14">
        <v>130</v>
      </c>
      <c r="G2631" s="14">
        <v>180</v>
      </c>
      <c r="H2631" s="80">
        <v>11</v>
      </c>
      <c r="I2631" s="81">
        <v>9.7000000000000003E-3</v>
      </c>
      <c r="J2631" s="80">
        <v>0.81</v>
      </c>
      <c r="K2631" s="98">
        <v>83.873695640008307</v>
      </c>
      <c r="L2631" s="148" t="s">
        <v>47253</v>
      </c>
      <c r="M2631" s="8"/>
      <c r="N2631" s="5">
        <v>57.765999999999998</v>
      </c>
      <c r="O2631" s="5">
        <v>57.779000000000003</v>
      </c>
      <c r="P2631" s="5">
        <v>57.819000000000003</v>
      </c>
      <c r="Q2631" s="7" t="s">
        <v>40</v>
      </c>
      <c r="R2631" s="135" t="s">
        <v>51778</v>
      </c>
      <c r="S2631" s="8">
        <v>8338</v>
      </c>
    </row>
    <row r="2632" spans="1:19" x14ac:dyDescent="0.25">
      <c r="A2632" s="9" t="s">
        <v>41379</v>
      </c>
      <c r="B2632" s="52" t="str">
        <f>HYPERLINK("http://www.UniProt.org/UniProt/Q5HZL6_XENLA","Q5HZL6_XENLA")</f>
        <v>Q5HZL6_XENLA</v>
      </c>
      <c r="C2632" s="12" t="str">
        <f>HYPERLINK("http://www.UniProt.org/UniProt/PRI2_HUMAN","PRI2_HUMAN")</f>
        <v>PRI2_HUMAN</v>
      </c>
      <c r="D2632" s="11" t="s">
        <v>41382</v>
      </c>
      <c r="E2632" s="18">
        <v>2.54</v>
      </c>
      <c r="F2632" s="14">
        <v>3.4</v>
      </c>
      <c r="G2632" s="14">
        <v>1200</v>
      </c>
      <c r="H2632" s="80">
        <v>3.5</v>
      </c>
      <c r="I2632" s="81">
        <v>9.7000000000000003E-3</v>
      </c>
      <c r="J2632" s="80">
        <v>0.25</v>
      </c>
      <c r="K2632" s="98">
        <v>25.594568166185329</v>
      </c>
      <c r="L2632" s="148" t="s">
        <v>47253</v>
      </c>
      <c r="M2632" s="8"/>
      <c r="N2632" s="5">
        <v>59.582999999999998</v>
      </c>
      <c r="O2632" s="5">
        <v>60.698999999999998</v>
      </c>
      <c r="P2632" s="5">
        <v>58.805999999999997</v>
      </c>
      <c r="Q2632" s="7" t="s">
        <v>40</v>
      </c>
      <c r="R2632" s="135" t="s">
        <v>51778</v>
      </c>
      <c r="S2632" s="8">
        <v>8196</v>
      </c>
    </row>
    <row r="2633" spans="1:19" x14ac:dyDescent="0.25">
      <c r="A2633" s="9" t="s">
        <v>17156</v>
      </c>
      <c r="B2633" s="52" t="str">
        <f>HYPERLINK("http://www.UniProt.org/UniProt/PDC6I_XENLA","PDC6I_XENLA")</f>
        <v>PDC6I_XENLA</v>
      </c>
      <c r="C2633" s="12" t="str">
        <f>HYPERLINK("http://www.UniProt.org/UniProt/PDC6I_HUMAN","PDC6I_HUMAN")</f>
        <v>PDC6I_HUMAN</v>
      </c>
      <c r="D2633" s="11" t="s">
        <v>17159</v>
      </c>
      <c r="E2633" s="18">
        <v>-0.89</v>
      </c>
      <c r="F2633" s="14">
        <v>950</v>
      </c>
      <c r="G2633" s="14">
        <v>120</v>
      </c>
      <c r="H2633" s="81">
        <v>1</v>
      </c>
      <c r="I2633" s="81">
        <v>9.5999999999999992E-3</v>
      </c>
      <c r="J2633" s="80">
        <v>4.2</v>
      </c>
      <c r="K2633" s="98">
        <v>439.7051199238976</v>
      </c>
      <c r="L2633" s="148" t="s">
        <v>47253</v>
      </c>
      <c r="M2633" s="8"/>
      <c r="N2633" s="5">
        <v>99.063000000000002</v>
      </c>
      <c r="O2633" s="5">
        <v>96.197999999999993</v>
      </c>
      <c r="P2633" s="5">
        <v>96.022999999999996</v>
      </c>
      <c r="Q2633" s="7" t="s">
        <v>40</v>
      </c>
      <c r="R2633" s="135" t="s">
        <v>51778</v>
      </c>
      <c r="S2633" s="8">
        <v>6023</v>
      </c>
    </row>
    <row r="2634" spans="1:19" x14ac:dyDescent="0.25">
      <c r="A2634" s="9" t="s">
        <v>19104</v>
      </c>
      <c r="B2634" s="52" t="str">
        <f>HYPERLINK("http://www.UniProt.org/UniProt/Q6GLK7_XENLA","Q6GLK7_XENLA")</f>
        <v>Q6GLK7_XENLA</v>
      </c>
      <c r="C2634" s="12" t="str">
        <f>HYPERLINK("http://www.UniProt.org/UniProt/PSMD9_HUMAN","PSMD9_HUMAN")</f>
        <v>PSMD9_HUMAN</v>
      </c>
      <c r="D2634" s="11" t="s">
        <v>19107</v>
      </c>
      <c r="E2634" s="18">
        <v>-0.01</v>
      </c>
      <c r="F2634" s="14">
        <v>480</v>
      </c>
      <c r="G2634" s="14">
        <v>460</v>
      </c>
      <c r="H2634" s="80">
        <v>38</v>
      </c>
      <c r="I2634" s="81">
        <v>9.5999999999999992E-3</v>
      </c>
      <c r="J2634" s="80">
        <v>2.7</v>
      </c>
      <c r="K2634" s="98">
        <v>279.88148206658695</v>
      </c>
      <c r="L2634" s="148" t="s">
        <v>47253</v>
      </c>
      <c r="M2634" s="8"/>
      <c r="N2634" s="5">
        <v>22.859000000000002</v>
      </c>
      <c r="O2634" s="5">
        <v>22.859000000000002</v>
      </c>
      <c r="P2634" s="5">
        <v>24.681999999999999</v>
      </c>
      <c r="Q2634" s="7" t="s">
        <v>40</v>
      </c>
      <c r="R2634" s="135" t="s">
        <v>51778</v>
      </c>
      <c r="S2634" s="8">
        <v>1351</v>
      </c>
    </row>
    <row r="2635" spans="1:19" x14ac:dyDescent="0.25">
      <c r="A2635" s="9" t="s">
        <v>9427</v>
      </c>
      <c r="B2635" s="52" t="str">
        <f>HYPERLINK("http://www.UniProt.org/UniProt/A2VD69_XENLA","A2VD69_XENLA")</f>
        <v>A2VD69_XENLA</v>
      </c>
      <c r="C2635" s="12" t="str">
        <f>HYPERLINK("http://www.UniProt.org/UniProt/GBP1_HUMAN","GBP1_HUMAN")</f>
        <v>GBP1_HUMAN</v>
      </c>
      <c r="D2635" s="11" t="s">
        <v>9419</v>
      </c>
      <c r="E2635" s="18">
        <v>-0.01</v>
      </c>
      <c r="F2635" s="14">
        <v>630</v>
      </c>
      <c r="G2635" s="14">
        <v>620</v>
      </c>
      <c r="H2635" s="81">
        <v>1.4</v>
      </c>
      <c r="I2635" s="81">
        <v>9.4999999999999998E-3</v>
      </c>
      <c r="J2635" s="80">
        <v>3.2</v>
      </c>
      <c r="K2635" s="98">
        <v>334.8603379598996</v>
      </c>
      <c r="L2635" s="148" t="s">
        <v>47253</v>
      </c>
      <c r="M2635" s="8"/>
      <c r="N2635" s="5">
        <v>70.334000000000003</v>
      </c>
      <c r="O2635" s="5">
        <v>69.814999999999998</v>
      </c>
      <c r="P2635" s="5">
        <v>67.930999999999997</v>
      </c>
      <c r="Q2635" s="7" t="s">
        <v>40</v>
      </c>
      <c r="R2635" s="135" t="s">
        <v>51778</v>
      </c>
      <c r="S2635" s="8">
        <v>5832</v>
      </c>
    </row>
    <row r="2636" spans="1:19" x14ac:dyDescent="0.25">
      <c r="A2636" s="9" t="s">
        <v>853</v>
      </c>
      <c r="B2636" s="52" t="str">
        <f>HYPERLINK("http://www.UniProt.org/UniProt/O12975_XENLA","O12975_XENLA")</f>
        <v>O12975_XENLA</v>
      </c>
      <c r="C2636" s="12" t="str">
        <f>HYPERLINK("http://www.UniProt.org/UniProt/ALDOA_HUMAN","ALDOA_HUMAN")</f>
        <v>ALDOA_HUMAN</v>
      </c>
      <c r="D2636" s="11" t="s">
        <v>856</v>
      </c>
      <c r="E2636" s="18">
        <v>-0.39</v>
      </c>
      <c r="F2636" s="14">
        <v>9900</v>
      </c>
      <c r="G2636" s="14">
        <v>4000</v>
      </c>
      <c r="H2636" s="81">
        <v>5.2</v>
      </c>
      <c r="I2636" s="81">
        <v>9.4000000000000004E-3</v>
      </c>
      <c r="J2636" s="80">
        <v>150</v>
      </c>
      <c r="K2636" s="98">
        <v>15605.242767373466</v>
      </c>
      <c r="L2636" s="148" t="s">
        <v>47253</v>
      </c>
      <c r="M2636" s="8"/>
      <c r="N2636" s="5">
        <v>39.384999999999998</v>
      </c>
      <c r="O2636" s="5">
        <v>39.386000000000003</v>
      </c>
      <c r="P2636" s="5">
        <v>39.42</v>
      </c>
      <c r="Q2636" s="7" t="s">
        <v>40</v>
      </c>
      <c r="R2636" s="135" t="s">
        <v>51778</v>
      </c>
      <c r="S2636" s="8">
        <v>2000</v>
      </c>
    </row>
    <row r="2637" spans="1:19" x14ac:dyDescent="0.25">
      <c r="A2637" s="9" t="s">
        <v>14004</v>
      </c>
      <c r="B2637" s="52" t="str">
        <f>HYPERLINK("http://www.UniProt.org/UniProt/Q6GR58_XENLA","Q6GR58_XENLA")</f>
        <v>Q6GR58_XENLA</v>
      </c>
      <c r="C2637" s="12" t="str">
        <f>HYPERLINK("http://www.UniProt.org/UniProt/MDHM_HUMAN","MDHM_HUMAN")</f>
        <v>MDHM_HUMAN</v>
      </c>
      <c r="D2637" s="11" t="s">
        <v>13996</v>
      </c>
      <c r="E2637" s="158" t="s">
        <v>40</v>
      </c>
      <c r="H2637" s="81">
        <v>6</v>
      </c>
      <c r="I2637" s="81">
        <v>9.4000000000000004E-3</v>
      </c>
      <c r="J2637" s="80">
        <v>57</v>
      </c>
      <c r="K2637" s="98">
        <v>6137.5569727863231</v>
      </c>
      <c r="L2637" s="148" t="s">
        <v>47253</v>
      </c>
      <c r="M2637" s="8"/>
      <c r="N2637" s="5">
        <v>35.709000000000003</v>
      </c>
      <c r="O2637" s="5">
        <v>35.709000000000003</v>
      </c>
      <c r="P2637" s="5">
        <v>35.503</v>
      </c>
      <c r="Q2637" s="7" t="s">
        <v>311</v>
      </c>
      <c r="R2637" s="135" t="s">
        <v>51778</v>
      </c>
      <c r="S2637" s="8">
        <v>5687</v>
      </c>
    </row>
    <row r="2638" spans="1:19" x14ac:dyDescent="0.25">
      <c r="A2638" s="9" t="s">
        <v>45616</v>
      </c>
      <c r="B2638" s="52" t="str">
        <f>HYPERLINK("http://www.UniProt.org/UniProt/Q7ZXC0_XENLA","Q7ZXC0_XENLA")</f>
        <v>Q7ZXC0_XENLA</v>
      </c>
      <c r="C2638" s="12" t="str">
        <f>HYPERLINK("http://www.UniProt.org/UniProt/TXND9_HUMAN","TXND9_HUMAN")</f>
        <v>TXND9_HUMAN</v>
      </c>
      <c r="D2638" s="11" t="s">
        <v>45619</v>
      </c>
      <c r="E2638" s="18">
        <v>-0.9</v>
      </c>
      <c r="F2638" s="14">
        <v>1200</v>
      </c>
      <c r="G2638" s="14">
        <v>150</v>
      </c>
      <c r="H2638" s="80">
        <v>100</v>
      </c>
      <c r="I2638" s="81">
        <v>9.4000000000000004E-3</v>
      </c>
      <c r="J2638" s="80">
        <v>7.2</v>
      </c>
      <c r="K2638" s="98">
        <v>766.66139762763532</v>
      </c>
      <c r="L2638" s="148" t="s">
        <v>47253</v>
      </c>
      <c r="M2638" s="8"/>
      <c r="N2638" s="5">
        <v>29.87</v>
      </c>
      <c r="O2638" s="5">
        <v>30.63</v>
      </c>
      <c r="P2638" s="5">
        <v>26.533999999999999</v>
      </c>
      <c r="Q2638" s="7" t="s">
        <v>40</v>
      </c>
      <c r="R2638" s="135" t="s">
        <v>51778</v>
      </c>
      <c r="S2638" s="8">
        <v>10426</v>
      </c>
    </row>
    <row r="2639" spans="1:19" x14ac:dyDescent="0.25">
      <c r="A2639" s="9" t="s">
        <v>18393</v>
      </c>
      <c r="B2639" s="52" t="str">
        <f>HYPERLINK("http://www.UniProt.org/UniProt/Q6IND2_XENLA","Q6IND2_XENLA")</f>
        <v>Q6IND2_XENLA</v>
      </c>
      <c r="C2639" s="12" t="str">
        <f>HYPERLINK("http://www.UniProt.org/UniProt/PRDX1_HUMAN","PRDX1_HUMAN")</f>
        <v>PRDX1_HUMAN</v>
      </c>
      <c r="D2639" s="11" t="s">
        <v>18396</v>
      </c>
      <c r="E2639" s="18">
        <v>-0.13</v>
      </c>
      <c r="F2639" s="14">
        <v>1700</v>
      </c>
      <c r="G2639" s="14">
        <v>1300</v>
      </c>
      <c r="H2639" s="81">
        <v>7.3</v>
      </c>
      <c r="I2639" s="81">
        <v>9.2999999999999992E-3</v>
      </c>
      <c r="J2639" s="80">
        <v>16</v>
      </c>
      <c r="K2639" s="98">
        <v>1706.842982381201</v>
      </c>
      <c r="L2639" s="148" t="s">
        <v>47253</v>
      </c>
      <c r="M2639" s="8"/>
      <c r="N2639" s="5">
        <v>27.477</v>
      </c>
      <c r="O2639" s="5">
        <v>22.3</v>
      </c>
      <c r="P2639" s="5">
        <v>22.11</v>
      </c>
      <c r="Q2639" s="7" t="s">
        <v>40</v>
      </c>
      <c r="R2639" s="135" t="s">
        <v>51778</v>
      </c>
      <c r="S2639" s="8">
        <v>5877</v>
      </c>
    </row>
    <row r="2640" spans="1:19" x14ac:dyDescent="0.25">
      <c r="A2640" s="9" t="s">
        <v>36331</v>
      </c>
      <c r="B2640" s="52" t="str">
        <f>HYPERLINK("http://www.UniProt.org/UniProt/Q6INS0_XENLA","Q6INS0_XENLA")</f>
        <v>Q6INS0_XENLA</v>
      </c>
      <c r="C2640" s="12" t="str">
        <f>HYPERLINK("http://www.UniProt.org/UniProt/GSTT1_HUMAN","GSTT1_HUMAN")</f>
        <v>GSTT1_HUMAN</v>
      </c>
      <c r="D2640" s="11" t="s">
        <v>36325</v>
      </c>
      <c r="E2640" s="18">
        <v>-0.77</v>
      </c>
      <c r="F2640" s="14">
        <v>6700</v>
      </c>
      <c r="G2640" s="14">
        <v>1100</v>
      </c>
      <c r="H2640" s="80">
        <v>120</v>
      </c>
      <c r="I2640" s="81">
        <v>9.1999999999999998E-3</v>
      </c>
      <c r="J2640" s="80">
        <v>8.1999999999999993</v>
      </c>
      <c r="K2640" s="98">
        <v>889.60258591429817</v>
      </c>
      <c r="L2640" s="148" t="s">
        <v>47253</v>
      </c>
      <c r="M2640" s="8"/>
      <c r="N2640" s="5">
        <v>27.654</v>
      </c>
      <c r="O2640" s="5">
        <v>39.234000000000002</v>
      </c>
      <c r="P2640" s="5">
        <v>27.335000000000001</v>
      </c>
      <c r="Q2640" s="7" t="s">
        <v>40</v>
      </c>
      <c r="R2640" s="135" t="s">
        <v>51778</v>
      </c>
      <c r="S2640" s="8">
        <v>259</v>
      </c>
    </row>
    <row r="2641" spans="1:19" x14ac:dyDescent="0.25">
      <c r="A2641" s="9" t="s">
        <v>44638</v>
      </c>
      <c r="B2641" s="52" t="str">
        <f>HYPERLINK("http://www.UniProt.org/UniProt/Q7ZXX8_XENLA","Q7ZXX8_XENLA")</f>
        <v>Q7ZXX8_XENLA</v>
      </c>
      <c r="C2641" s="12" t="str">
        <f>HYPERLINK("http://www.UniProt.org/UniProt/TEBP_HUMAN","TEBP_HUMAN")</f>
        <v>TEBP_HUMAN</v>
      </c>
      <c r="D2641" s="11" t="s">
        <v>44641</v>
      </c>
      <c r="E2641" s="18">
        <v>0.01</v>
      </c>
      <c r="F2641" s="14">
        <v>820</v>
      </c>
      <c r="G2641" s="14">
        <v>840</v>
      </c>
      <c r="H2641" s="80">
        <v>68</v>
      </c>
      <c r="I2641" s="81">
        <v>9.1999999999999998E-3</v>
      </c>
      <c r="J2641" s="80">
        <v>4.8999999999999995</v>
      </c>
      <c r="K2641" s="98">
        <v>526.80852282922183</v>
      </c>
      <c r="L2641" s="148" t="s">
        <v>47253</v>
      </c>
      <c r="M2641" s="8"/>
      <c r="N2641" s="5">
        <v>18.678000000000001</v>
      </c>
      <c r="O2641" s="5">
        <v>18.510000000000002</v>
      </c>
      <c r="P2641" s="5">
        <v>18.696999999999999</v>
      </c>
      <c r="Q2641" s="7" t="s">
        <v>40</v>
      </c>
      <c r="R2641" s="135" t="s">
        <v>51778</v>
      </c>
      <c r="S2641" s="8">
        <v>1985</v>
      </c>
    </row>
    <row r="2642" spans="1:19" x14ac:dyDescent="0.25">
      <c r="A2642" s="9" t="s">
        <v>28124</v>
      </c>
      <c r="B2642" s="52" t="str">
        <f>HYPERLINK("http://www.UniProt.org/UniProt/Q6DDW1_XENLA","Q6DDW1_XENLA")</f>
        <v>Q6DDW1_XENLA</v>
      </c>
      <c r="C2642" s="12" t="str">
        <f>HYPERLINK("http://www.UniProt.org/UniProt/TXNL1_HUMAN","TXNL1_HUMAN")</f>
        <v>TXNL1_HUMAN</v>
      </c>
      <c r="D2642" s="11" t="s">
        <v>28127</v>
      </c>
      <c r="E2642" s="18">
        <v>-0.24</v>
      </c>
      <c r="F2642" s="14">
        <v>1200</v>
      </c>
      <c r="G2642" s="14">
        <v>660</v>
      </c>
      <c r="H2642" s="80">
        <v>65</v>
      </c>
      <c r="I2642" s="81">
        <v>9.1999999999999998E-3</v>
      </c>
      <c r="J2642" s="80">
        <v>4.7</v>
      </c>
      <c r="K2642" s="98">
        <v>506.90780842721182</v>
      </c>
      <c r="L2642" s="148" t="s">
        <v>47253</v>
      </c>
      <c r="M2642" s="8"/>
      <c r="N2642" s="5">
        <v>32.094000000000001</v>
      </c>
      <c r="O2642" s="5">
        <v>32.094000000000001</v>
      </c>
      <c r="P2642" s="5">
        <v>32.250999999999998</v>
      </c>
      <c r="Q2642" s="7" t="s">
        <v>40</v>
      </c>
      <c r="R2642" s="135" t="s">
        <v>51778</v>
      </c>
      <c r="S2642" s="8">
        <v>7404</v>
      </c>
    </row>
    <row r="2643" spans="1:19" x14ac:dyDescent="0.25">
      <c r="A2643" s="9" t="s">
        <v>42464</v>
      </c>
      <c r="B2643" s="52" t="str">
        <f>HYPERLINK("http://www.UniProt.org/UniProt/RFA2A_XENLA","RFA2A_XENLA")</f>
        <v>RFA2A_XENLA</v>
      </c>
      <c r="C2643" s="12" t="str">
        <f>HYPERLINK("http://www.UniProt.org/UniProt/RFA2_HUMAN","RFA2_HUMAN")</f>
        <v>RFA2_HUMAN</v>
      </c>
      <c r="D2643" s="11" t="s">
        <v>42455</v>
      </c>
      <c r="E2643" s="18">
        <v>2.27</v>
      </c>
      <c r="F2643" s="14">
        <v>17</v>
      </c>
      <c r="G2643" s="14">
        <v>3100</v>
      </c>
      <c r="H2643" s="80">
        <v>19</v>
      </c>
      <c r="I2643" s="81">
        <v>9.1000000000000004E-3</v>
      </c>
      <c r="J2643" s="80">
        <v>1.2999999999999998</v>
      </c>
      <c r="K2643" s="98">
        <v>145.55086653853186</v>
      </c>
      <c r="L2643" s="148" t="s">
        <v>47253</v>
      </c>
      <c r="M2643" s="8"/>
      <c r="N2643" s="5">
        <v>27.795999999999999</v>
      </c>
      <c r="O2643" s="5">
        <v>29.448</v>
      </c>
      <c r="P2643" s="5">
        <v>29.247</v>
      </c>
      <c r="Q2643" s="7" t="s">
        <v>40</v>
      </c>
      <c r="R2643" s="135" t="s">
        <v>51778</v>
      </c>
      <c r="S2643" s="8">
        <v>8683</v>
      </c>
    </row>
    <row r="2644" spans="1:19" x14ac:dyDescent="0.25">
      <c r="A2644" s="9" t="s">
        <v>44492</v>
      </c>
      <c r="B2644" s="52" t="str">
        <f>HYPERLINK("http://www.UniProt.org/UniProt/F6YUE4_XENTR","F6YUE4_XENTR")</f>
        <v>F6YUE4_XENTR</v>
      </c>
      <c r="C2644" s="12" t="str">
        <f>HYPERLINK("http://www.UniProt.org/UniProt/TBCC_HUMAN","TBCC_HUMAN")</f>
        <v>TBCC_HUMAN</v>
      </c>
      <c r="D2644" s="11" t="s">
        <v>44494</v>
      </c>
      <c r="E2644" s="18">
        <v>-7.0000000000000007E-2</v>
      </c>
      <c r="F2644" s="14">
        <v>85</v>
      </c>
      <c r="G2644" s="14">
        <v>72</v>
      </c>
      <c r="H2644" s="80">
        <v>4.8</v>
      </c>
      <c r="I2644" s="81">
        <v>8.8999999999999999E-3</v>
      </c>
      <c r="J2644" s="80">
        <v>0.34</v>
      </c>
      <c r="K2644" s="98">
        <v>38.563147911033809</v>
      </c>
      <c r="L2644" s="148" t="s">
        <v>47253</v>
      </c>
      <c r="M2644" s="8"/>
      <c r="N2644" s="5">
        <v>37.930999999999997</v>
      </c>
      <c r="O2644" s="5">
        <v>39.966999999999999</v>
      </c>
      <c r="P2644" s="5">
        <v>39.247999999999998</v>
      </c>
      <c r="Q2644" s="7" t="s">
        <v>40</v>
      </c>
      <c r="R2644" s="135" t="s">
        <v>51778</v>
      </c>
      <c r="S2644" s="8">
        <v>9690</v>
      </c>
    </row>
    <row r="2645" spans="1:19" x14ac:dyDescent="0.25">
      <c r="A2645" s="9" t="s">
        <v>41230</v>
      </c>
      <c r="B2645" s="52" t="str">
        <f>HYPERLINK("http://www.UniProt.org/UniProt/Q66KX9_XENLA","Q66KX9_XENLA")</f>
        <v>Q66KX9_XENLA</v>
      </c>
      <c r="C2645" s="12" t="str">
        <f>HYPERLINK("http://www.UniProt.org/UniProt/PPIL1_HUMAN","PPIL1_HUMAN")</f>
        <v>PPIL1_HUMAN</v>
      </c>
      <c r="D2645" s="11" t="s">
        <v>41233</v>
      </c>
      <c r="E2645" s="18">
        <v>-0.24</v>
      </c>
      <c r="F2645" s="14">
        <v>470</v>
      </c>
      <c r="G2645" s="14">
        <v>270</v>
      </c>
      <c r="H2645" s="80">
        <v>25</v>
      </c>
      <c r="I2645" s="81">
        <v>8.3000000000000001E-3</v>
      </c>
      <c r="J2645" s="80">
        <v>1.8</v>
      </c>
      <c r="K2645" s="98">
        <v>214.98273320650114</v>
      </c>
      <c r="L2645" s="148" t="s">
        <v>47253</v>
      </c>
      <c r="M2645" s="8"/>
      <c r="N2645" s="5">
        <v>18.13</v>
      </c>
      <c r="O2645" s="5">
        <v>18.13</v>
      </c>
      <c r="P2645" s="5">
        <v>18.236999999999998</v>
      </c>
      <c r="Q2645" s="7" t="s">
        <v>40</v>
      </c>
      <c r="R2645" s="135" t="s">
        <v>51778</v>
      </c>
      <c r="S2645" s="8">
        <v>2631</v>
      </c>
    </row>
    <row r="2646" spans="1:19" x14ac:dyDescent="0.25">
      <c r="A2646" s="9" t="s">
        <v>10073</v>
      </c>
      <c r="B2646" s="52" t="str">
        <f>HYPERLINK("http://www.UniProt.org/UniProt/Q7ZX77_XENLA","Q7ZX77_XENLA")</f>
        <v>Q7ZX77_XENLA</v>
      </c>
      <c r="C2646" s="12" t="str">
        <f>HYPERLINK("http://www.UniProt.org/UniProt/GRP75_HUMAN","GRP75_HUMAN")</f>
        <v>GRP75_HUMAN</v>
      </c>
      <c r="D2646" s="11" t="s">
        <v>10076</v>
      </c>
      <c r="E2646" s="158" t="s">
        <v>40</v>
      </c>
      <c r="H2646" s="81">
        <v>1.7</v>
      </c>
      <c r="I2646" s="81">
        <v>8.2000000000000007E-3</v>
      </c>
      <c r="J2646" s="80">
        <v>3.3</v>
      </c>
      <c r="K2646" s="98">
        <v>409.32428479818009</v>
      </c>
      <c r="L2646" s="148" t="s">
        <v>47253</v>
      </c>
      <c r="M2646" s="8" t="s">
        <v>59</v>
      </c>
      <c r="N2646" s="5">
        <v>72.558999999999997</v>
      </c>
      <c r="O2646" s="5">
        <v>72.56</v>
      </c>
      <c r="P2646" s="5">
        <v>73.680000000000007</v>
      </c>
      <c r="Q2646" s="7" t="s">
        <v>311</v>
      </c>
      <c r="R2646" s="135" t="s">
        <v>51778</v>
      </c>
      <c r="S2646" s="8">
        <v>10414</v>
      </c>
    </row>
    <row r="2647" spans="1:19" x14ac:dyDescent="0.25">
      <c r="A2647" s="9" t="s">
        <v>45188</v>
      </c>
      <c r="B2647" s="52" t="str">
        <f>HYPERLINK("http://www.UniProt.org/UniProt/TPR_XENLA","TPR_XENLA")</f>
        <v>TPR_XENLA</v>
      </c>
      <c r="C2647" s="12" t="str">
        <f>HYPERLINK("http://www.UniProt.org/UniProt/TPR_HUMAN","TPR_HUMAN")</f>
        <v>TPR_HUMAN</v>
      </c>
      <c r="D2647" s="11" t="s">
        <v>45191</v>
      </c>
      <c r="E2647" s="18">
        <v>1.73</v>
      </c>
      <c r="F2647" s="14">
        <v>8.1999999999999993</v>
      </c>
      <c r="G2647" s="14">
        <v>440</v>
      </c>
      <c r="H2647" s="80">
        <v>2.5</v>
      </c>
      <c r="I2647" s="81">
        <v>8.0999999999999996E-3</v>
      </c>
      <c r="J2647" s="80">
        <v>0.18</v>
      </c>
      <c r="K2647" s="98">
        <v>22.058877031599067</v>
      </c>
      <c r="L2647" s="148" t="s">
        <v>47253</v>
      </c>
      <c r="M2647" s="8"/>
      <c r="N2647" s="5">
        <v>266.81</v>
      </c>
      <c r="O2647" s="5">
        <v>226.054</v>
      </c>
      <c r="P2647" s="5">
        <v>267.29300000000001</v>
      </c>
      <c r="Q2647" s="7" t="s">
        <v>40</v>
      </c>
      <c r="R2647" s="135" t="s">
        <v>51778</v>
      </c>
      <c r="S2647" s="8">
        <v>3879</v>
      </c>
    </row>
    <row r="2648" spans="1:19" x14ac:dyDescent="0.25">
      <c r="A2648" s="9" t="s">
        <v>39517</v>
      </c>
      <c r="B2648" s="52" t="str">
        <f>HYPERLINK("http://www.UniProt.org/UniProt/Q0IIW2_XENTR","Q0IIW2_XENTR")</f>
        <v>Q0IIW2_XENTR</v>
      </c>
      <c r="C2648" s="12" t="str">
        <f>HYPERLINK("http://www.UniProt.org/UniProt/NNRD_HUMAN","NNRD_HUMAN")</f>
        <v>NNRD_HUMAN</v>
      </c>
      <c r="D2648" s="11" t="s">
        <v>39509</v>
      </c>
      <c r="E2648" s="158" t="s">
        <v>40</v>
      </c>
      <c r="H2648" s="80">
        <v>10</v>
      </c>
      <c r="I2648" s="81">
        <v>8.0000000000000002E-3</v>
      </c>
      <c r="J2648" s="80">
        <v>0.74</v>
      </c>
      <c r="K2648" s="98">
        <v>92.223375639233723</v>
      </c>
      <c r="L2648" s="148" t="s">
        <v>47253</v>
      </c>
      <c r="M2648" s="8"/>
      <c r="N2648" s="5">
        <v>71.808999999999997</v>
      </c>
      <c r="O2648" s="5" t="s">
        <v>40</v>
      </c>
      <c r="P2648" s="5">
        <v>36.576000000000001</v>
      </c>
      <c r="Q2648" s="7" t="s">
        <v>311</v>
      </c>
      <c r="R2648" s="135" t="s">
        <v>51778</v>
      </c>
      <c r="S2648" s="8">
        <v>4763</v>
      </c>
    </row>
    <row r="2649" spans="1:19" x14ac:dyDescent="0.25">
      <c r="A2649" s="9" t="s">
        <v>12894</v>
      </c>
      <c r="B2649" s="52" t="str">
        <f>HYPERLINK("http://www.UniProt.org/UniProt/LDHB_XENLA","LDHB_XENLA")</f>
        <v>LDHB_XENLA</v>
      </c>
      <c r="C2649" s="12" t="str">
        <f>HYPERLINK("http://www.UniProt.org/UniProt/LDHB_HUMAN","LDHB_HUMAN")</f>
        <v>LDHB_HUMAN</v>
      </c>
      <c r="D2649" s="11" t="s">
        <v>12897</v>
      </c>
      <c r="E2649" s="18">
        <v>-0.28000000000000003</v>
      </c>
      <c r="F2649" s="14">
        <v>9000</v>
      </c>
      <c r="G2649" s="14">
        <v>4700</v>
      </c>
      <c r="H2649" s="81">
        <v>3.3</v>
      </c>
      <c r="I2649" s="81">
        <v>7.6E-3</v>
      </c>
      <c r="J2649" s="80">
        <v>150</v>
      </c>
      <c r="K2649" s="98">
        <v>19718.957232207111</v>
      </c>
      <c r="L2649" s="148" t="s">
        <v>47253</v>
      </c>
      <c r="M2649" s="8"/>
      <c r="N2649" s="5">
        <v>36.417000000000002</v>
      </c>
      <c r="O2649" s="5">
        <v>36.357999999999997</v>
      </c>
      <c r="P2649" s="5">
        <v>36.637999999999998</v>
      </c>
      <c r="Q2649" s="7" t="s">
        <v>40</v>
      </c>
      <c r="R2649" s="135" t="s">
        <v>51778</v>
      </c>
      <c r="S2649" s="8">
        <v>3451</v>
      </c>
    </row>
    <row r="2650" spans="1:19" x14ac:dyDescent="0.25">
      <c r="A2650" s="9" t="s">
        <v>11013</v>
      </c>
      <c r="B2650" s="52" t="str">
        <f>HYPERLINK("http://www.UniProt.org/UniProt/Q8JHA7_XENLA","Q8JHA7_XENLA")</f>
        <v>Q8JHA7_XENLA</v>
      </c>
      <c r="C2650" s="12" t="str">
        <f>HYPERLINK("http://www.UniProt.org/UniProt/HPGDS_HUMAN","HPGDS_HUMAN")</f>
        <v>HPGDS_HUMAN</v>
      </c>
      <c r="D2650" s="11" t="s">
        <v>11016</v>
      </c>
      <c r="E2650" s="18">
        <v>-0.16</v>
      </c>
      <c r="F2650" s="14">
        <v>10000</v>
      </c>
      <c r="G2650" s="14">
        <v>7000</v>
      </c>
      <c r="H2650" s="81">
        <v>23</v>
      </c>
      <c r="I2650" s="81">
        <v>7.6E-3</v>
      </c>
      <c r="J2650" s="80">
        <v>72</v>
      </c>
      <c r="K2650" s="98">
        <v>9532.2465662345385</v>
      </c>
      <c r="L2650" s="148" t="s">
        <v>47253</v>
      </c>
      <c r="M2650" s="8"/>
      <c r="N2650" s="5">
        <v>22.376999999999999</v>
      </c>
      <c r="O2650" s="5">
        <v>22.378</v>
      </c>
      <c r="P2650" s="5">
        <v>23.344000000000001</v>
      </c>
      <c r="Q2650" s="7" t="s">
        <v>40</v>
      </c>
      <c r="R2650" s="135" t="s">
        <v>51778</v>
      </c>
      <c r="S2650" s="8">
        <v>8007</v>
      </c>
    </row>
    <row r="2651" spans="1:19" x14ac:dyDescent="0.25">
      <c r="A2651" s="9" t="s">
        <v>32200</v>
      </c>
      <c r="B2651" s="52" t="str">
        <f>HYPERLINK("http://www.UniProt.org/UniProt/Q9IB65_XENLA","Q9IB65_XENLA")</f>
        <v>Q9IB65_XENLA</v>
      </c>
      <c r="C2651" s="12" t="str">
        <f>HYPERLINK("http://www.UniProt.org/UniProt/CASP7_HUMAN","CASP7_HUMAN")</f>
        <v>CASP7_HUMAN</v>
      </c>
      <c r="D2651" s="11" t="s">
        <v>32203</v>
      </c>
      <c r="E2651" s="18">
        <v>-0.24</v>
      </c>
      <c r="F2651" s="14">
        <v>210</v>
      </c>
      <c r="G2651" s="14">
        <v>120</v>
      </c>
      <c r="H2651" s="80">
        <v>5.4</v>
      </c>
      <c r="I2651" s="81">
        <v>7.6E-3</v>
      </c>
      <c r="J2651" s="80">
        <v>0.39</v>
      </c>
      <c r="K2651" s="98">
        <v>50.682869793217058</v>
      </c>
      <c r="L2651" s="148" t="s">
        <v>47253</v>
      </c>
      <c r="M2651" s="8"/>
      <c r="N2651" s="5">
        <v>35.981000000000002</v>
      </c>
      <c r="O2651" s="5">
        <v>35.938000000000002</v>
      </c>
      <c r="P2651" s="5">
        <v>34.277000000000001</v>
      </c>
      <c r="Q2651" s="7" t="s">
        <v>40</v>
      </c>
      <c r="R2651" s="135" t="s">
        <v>51778</v>
      </c>
      <c r="S2651" s="8">
        <v>10975</v>
      </c>
    </row>
    <row r="2652" spans="1:19" x14ac:dyDescent="0.25">
      <c r="A2652" s="9" t="s">
        <v>12712</v>
      </c>
      <c r="B2652" s="52" t="str">
        <f>HYPERLINK("http://www.UniProt.org/UniProt/KPYM_XENLA","KPYM_XENLA")</f>
        <v>KPYM_XENLA</v>
      </c>
      <c r="C2652" s="12" t="str">
        <f>HYPERLINK("http://www.UniProt.org/UniProt/KPYM_HUMAN","KPYM_HUMAN")</f>
        <v>KPYM_HUMAN</v>
      </c>
      <c r="D2652" s="11" t="s">
        <v>12703</v>
      </c>
      <c r="E2652" s="18">
        <v>-0.67</v>
      </c>
      <c r="F2652" s="14">
        <v>8900</v>
      </c>
      <c r="G2652" s="14">
        <v>1900</v>
      </c>
      <c r="H2652" s="81">
        <v>0.83</v>
      </c>
      <c r="I2652" s="81">
        <v>7.1999999999999998E-3</v>
      </c>
      <c r="J2652" s="80">
        <v>130</v>
      </c>
      <c r="K2652" s="98">
        <v>18142.096401399165</v>
      </c>
      <c r="L2652" s="148" t="s">
        <v>47253</v>
      </c>
      <c r="M2652" s="8"/>
      <c r="N2652" s="5">
        <v>57.424999999999997</v>
      </c>
      <c r="O2652" s="5">
        <v>135.333</v>
      </c>
      <c r="P2652" s="5">
        <v>57.936999999999998</v>
      </c>
      <c r="Q2652" s="7" t="s">
        <v>40</v>
      </c>
      <c r="R2652" s="135" t="s">
        <v>51778</v>
      </c>
      <c r="S2652" s="8">
        <v>751</v>
      </c>
    </row>
    <row r="2653" spans="1:19" x14ac:dyDescent="0.25">
      <c r="A2653" s="9" t="s">
        <v>9036</v>
      </c>
      <c r="B2653" s="52" t="str">
        <f>HYPERLINK("http://www.UniProt.org/UniProt/Q66IS7_XENLA","Q66IS7_XENLA")</f>
        <v>Q66IS7_XENLA</v>
      </c>
      <c r="C2653" s="12" t="str">
        <f>HYPERLINK("http://www.UniProt.org/UniProt/FNTB_HUMAN","FNTB_HUMAN")</f>
        <v>FNTB_HUMAN</v>
      </c>
      <c r="D2653" s="11" t="s">
        <v>9039</v>
      </c>
      <c r="E2653" s="18">
        <v>-0.2</v>
      </c>
      <c r="F2653" s="14">
        <v>540</v>
      </c>
      <c r="G2653" s="14">
        <v>340</v>
      </c>
      <c r="H2653" s="80">
        <v>44</v>
      </c>
      <c r="I2653" s="81">
        <v>7.1999999999999998E-3</v>
      </c>
      <c r="J2653" s="80">
        <v>3.2</v>
      </c>
      <c r="K2653" s="98">
        <v>441.44227541516341</v>
      </c>
      <c r="L2653" s="148" t="s">
        <v>47253</v>
      </c>
      <c r="M2653" s="8"/>
      <c r="N2653" s="5">
        <v>46.433999999999997</v>
      </c>
      <c r="O2653" s="5">
        <v>45.85</v>
      </c>
      <c r="P2653" s="5">
        <v>48.774000000000001</v>
      </c>
      <c r="Q2653" s="7" t="s">
        <v>40</v>
      </c>
      <c r="R2653" s="135" t="s">
        <v>51778</v>
      </c>
      <c r="S2653" s="8">
        <v>6750</v>
      </c>
    </row>
    <row r="2654" spans="1:19" x14ac:dyDescent="0.25">
      <c r="A2654" s="9" t="s">
        <v>25015</v>
      </c>
      <c r="B2654" s="52" t="str">
        <f>HYPERLINK("http://www.UniProt.org/UniProt/Q7SYX2_XENLA","Q7SYX2_XENLA")</f>
        <v>Q7SYX2_XENLA</v>
      </c>
      <c r="C2654" s="12" t="str">
        <f>HYPERLINK("http://www.UniProt.org/UniProt/SPB6_HUMAN","SPB6_HUMAN")</f>
        <v>SPB6_HUMAN</v>
      </c>
      <c r="D2654" s="11" t="s">
        <v>25018</v>
      </c>
      <c r="E2654" s="18">
        <v>-0.03</v>
      </c>
      <c r="F2654" s="14">
        <v>2400</v>
      </c>
      <c r="G2654" s="14">
        <v>2200</v>
      </c>
      <c r="H2654" s="80">
        <v>180</v>
      </c>
      <c r="I2654" s="81">
        <v>7.1000000000000004E-3</v>
      </c>
      <c r="J2654" s="80">
        <v>13</v>
      </c>
      <c r="K2654" s="98">
        <v>1768.3549293184983</v>
      </c>
      <c r="L2654" s="148" t="s">
        <v>47253</v>
      </c>
      <c r="M2654" s="8"/>
      <c r="N2654" s="5">
        <v>42.814</v>
      </c>
      <c r="O2654" s="5">
        <v>39.746000000000002</v>
      </c>
      <c r="P2654" s="5">
        <v>42.622</v>
      </c>
      <c r="Q2654" s="7" t="s">
        <v>40</v>
      </c>
      <c r="R2654" s="135" t="s">
        <v>51778</v>
      </c>
      <c r="S2654" s="8">
        <v>393</v>
      </c>
    </row>
    <row r="2655" spans="1:19" x14ac:dyDescent="0.25">
      <c r="A2655" s="9" t="s">
        <v>16624</v>
      </c>
      <c r="B2655" s="52" t="str">
        <f>HYPERLINK("http://www.UniProt.org/UniProt/Q6NUB1_XENLA","Q6NUB1_XENLA")</f>
        <v>Q6NUB1_XENLA</v>
      </c>
      <c r="C2655" s="12" t="str">
        <f>HYPERLINK("http://www.UniProt.org/UniProt/PAAF1_HUMAN","PAAF1_HUMAN")</f>
        <v>PAAF1_HUMAN</v>
      </c>
      <c r="D2655" s="11" t="s">
        <v>16627</v>
      </c>
      <c r="E2655" s="18">
        <v>0.06</v>
      </c>
      <c r="F2655" s="14">
        <v>130</v>
      </c>
      <c r="G2655" s="14">
        <v>150</v>
      </c>
      <c r="H2655" s="80">
        <v>9.6999999999999993</v>
      </c>
      <c r="I2655" s="81">
        <v>7.1000000000000004E-3</v>
      </c>
      <c r="J2655" s="80">
        <v>0.69</v>
      </c>
      <c r="K2655" s="98">
        <v>97.216980862002643</v>
      </c>
      <c r="L2655" s="148" t="s">
        <v>47253</v>
      </c>
      <c r="M2655" s="8"/>
      <c r="N2655" s="5">
        <v>42.122</v>
      </c>
      <c r="O2655" s="5">
        <v>98.869</v>
      </c>
      <c r="P2655" s="5">
        <v>42.19</v>
      </c>
      <c r="Q2655" s="7" t="s">
        <v>40</v>
      </c>
      <c r="R2655" s="135" t="s">
        <v>51778</v>
      </c>
      <c r="S2655" s="8">
        <v>881</v>
      </c>
    </row>
    <row r="2656" spans="1:19" x14ac:dyDescent="0.25">
      <c r="A2656" s="9" t="s">
        <v>30771</v>
      </c>
      <c r="B2656" s="52" t="str">
        <f>HYPERLINK("http://www.UniProt.org/UniProt/AKT2A_XENLA","AKT2A_XENLA")</f>
        <v>AKT2A_XENLA</v>
      </c>
      <c r="C2656" s="12" t="str">
        <f>HYPERLINK("http://www.UniProt.org/UniProt/AKT2_HUMAN","AKT2_HUMAN")</f>
        <v>AKT2_HUMAN</v>
      </c>
      <c r="D2656" s="11" t="s">
        <v>30774</v>
      </c>
      <c r="E2656" s="18">
        <v>-0.3</v>
      </c>
      <c r="F2656" s="14">
        <v>61</v>
      </c>
      <c r="G2656" s="14">
        <v>31</v>
      </c>
      <c r="H2656" s="80">
        <v>5.6</v>
      </c>
      <c r="I2656" s="81">
        <v>7.1000000000000004E-3</v>
      </c>
      <c r="J2656" s="80">
        <v>0.4</v>
      </c>
      <c r="K2656" s="98">
        <v>56.138340148289004</v>
      </c>
      <c r="L2656" s="148" t="s">
        <v>47253</v>
      </c>
      <c r="M2656" s="8"/>
      <c r="N2656" s="5">
        <v>56.344999999999999</v>
      </c>
      <c r="O2656" s="5">
        <v>56.31</v>
      </c>
      <c r="P2656" s="5">
        <v>55.768999999999998</v>
      </c>
      <c r="Q2656" s="7" t="s">
        <v>40</v>
      </c>
      <c r="R2656" s="135" t="s">
        <v>51778</v>
      </c>
      <c r="S2656" s="8">
        <v>1967</v>
      </c>
    </row>
    <row r="2657" spans="1:19" x14ac:dyDescent="0.25">
      <c r="A2657" s="9" t="s">
        <v>38221</v>
      </c>
      <c r="B2657" s="52" t="str">
        <f>HYPERLINK("http://www.UniProt.org/UniProt/A2VD97_XENLA","A2VD97_XENLA")</f>
        <v>A2VD97_XENLA</v>
      </c>
      <c r="C2657" s="12" t="str">
        <f>HYPERLINK("http://www.UniProt.org/UniProt/MCCB_HUMAN","MCCB_HUMAN")</f>
        <v>MCCB_HUMAN</v>
      </c>
      <c r="D2657" s="11" t="s">
        <v>38224</v>
      </c>
      <c r="E2657" s="158" t="s">
        <v>40</v>
      </c>
      <c r="H2657" s="80">
        <v>13</v>
      </c>
      <c r="I2657" s="81">
        <v>7.0000000000000001E-3</v>
      </c>
      <c r="J2657" s="80">
        <v>0.91</v>
      </c>
      <c r="K2657" s="98">
        <v>130.76714932724096</v>
      </c>
      <c r="L2657" s="148" t="s">
        <v>47253</v>
      </c>
      <c r="M2657" s="8"/>
      <c r="N2657" s="5">
        <v>61.363</v>
      </c>
      <c r="O2657" s="5">
        <v>61.35</v>
      </c>
      <c r="P2657" s="5">
        <v>61.332999999999998</v>
      </c>
      <c r="Q2657" s="7" t="s">
        <v>311</v>
      </c>
      <c r="R2657" s="135" t="s">
        <v>51778</v>
      </c>
      <c r="S2657" s="8">
        <v>1320</v>
      </c>
    </row>
    <row r="2658" spans="1:19" x14ac:dyDescent="0.25">
      <c r="A2658" s="9" t="s">
        <v>1172</v>
      </c>
      <c r="B2658" s="52" t="str">
        <f>HYPERLINK("http://www.UniProt.org/UniProt/Q7SZ11_XENLA","Q7SZ11_XENLA")</f>
        <v>Q7SZ11_XENLA</v>
      </c>
      <c r="C2658" s="12" t="str">
        <f>HYPERLINK("http://www.UniProt.org/UniProt/ANXA1_HUMAN","ANXA1_HUMAN")</f>
        <v>ANXA1_HUMAN</v>
      </c>
      <c r="D2658" s="11" t="s">
        <v>1164</v>
      </c>
      <c r="E2658" s="18">
        <v>-0.13</v>
      </c>
      <c r="F2658" s="14">
        <v>1900</v>
      </c>
      <c r="G2658" s="14">
        <v>1400</v>
      </c>
      <c r="H2658" s="81">
        <v>7</v>
      </c>
      <c r="I2658" s="81">
        <v>6.7999999999999996E-3</v>
      </c>
      <c r="J2658" s="80">
        <v>9.6</v>
      </c>
      <c r="K2658" s="98">
        <v>1394.8844056342036</v>
      </c>
      <c r="L2658" s="148" t="s">
        <v>47253</v>
      </c>
      <c r="M2658" s="8"/>
      <c r="N2658" s="5">
        <v>38.173999999999999</v>
      </c>
      <c r="O2658" s="5">
        <v>38.174999999999997</v>
      </c>
      <c r="P2658" s="5">
        <v>38.713999999999999</v>
      </c>
      <c r="Q2658" s="7" t="s">
        <v>40</v>
      </c>
      <c r="R2658" s="135" t="s">
        <v>51778</v>
      </c>
      <c r="S2658" s="8">
        <v>2451</v>
      </c>
    </row>
    <row r="2659" spans="1:19" x14ac:dyDescent="0.25">
      <c r="A2659" s="9" t="s">
        <v>36197</v>
      </c>
      <c r="B2659" s="52" t="str">
        <f>HYPERLINK("http://www.UniProt.org/UniProt/Q32NS6_XENLA","Q32NS6_XENLA")</f>
        <v>Q32NS6_XENLA</v>
      </c>
      <c r="C2659" s="12" t="str">
        <f>HYPERLINK("http://www.UniProt.org/UniProt/GPX4_HUMAN","GPX4_HUMAN")</f>
        <v>GPX4_HUMAN</v>
      </c>
      <c r="D2659" s="11" t="s">
        <v>36187</v>
      </c>
      <c r="E2659" s="158" t="s">
        <v>40</v>
      </c>
      <c r="H2659" s="80">
        <v>72</v>
      </c>
      <c r="I2659" s="81">
        <v>6.7999999999999996E-3</v>
      </c>
      <c r="J2659" s="80">
        <v>5.1999999999999993</v>
      </c>
      <c r="K2659" s="98">
        <v>754.27779966281946</v>
      </c>
      <c r="L2659" s="148" t="s">
        <v>47253</v>
      </c>
      <c r="M2659" s="8"/>
      <c r="N2659" s="5">
        <v>18.408999999999999</v>
      </c>
      <c r="O2659" s="5">
        <v>7.8860000000000001</v>
      </c>
      <c r="P2659" s="5">
        <v>22.175000000000001</v>
      </c>
      <c r="Q2659" s="7" t="s">
        <v>311</v>
      </c>
      <c r="R2659" s="135" t="s">
        <v>51778</v>
      </c>
      <c r="S2659" s="8">
        <v>4895</v>
      </c>
    </row>
    <row r="2660" spans="1:19" x14ac:dyDescent="0.25">
      <c r="A2660" s="9" t="s">
        <v>28602</v>
      </c>
      <c r="B2660" s="52" t="str">
        <f>HYPERLINK("http://www.UniProt.org/UniProt/Q640C3_XENLA","Q640C3_XENLA")</f>
        <v>Q640C3_XENLA</v>
      </c>
      <c r="C2660" s="12" t="str">
        <f>HYPERLINK("http://www.UniProt.org/UniProt/UMPS_HUMAN","UMPS_HUMAN")</f>
        <v>UMPS_HUMAN</v>
      </c>
      <c r="D2660" s="11" t="s">
        <v>28605</v>
      </c>
      <c r="E2660" s="18">
        <v>-0.79</v>
      </c>
      <c r="F2660" s="14">
        <v>1700</v>
      </c>
      <c r="G2660" s="14">
        <v>270</v>
      </c>
      <c r="H2660" s="81">
        <v>2.8</v>
      </c>
      <c r="I2660" s="81">
        <v>6.7000000000000002E-3</v>
      </c>
      <c r="J2660" s="80">
        <v>9</v>
      </c>
      <c r="K2660" s="98">
        <v>1330.1336027308307</v>
      </c>
      <c r="L2660" s="148" t="s">
        <v>47253</v>
      </c>
      <c r="M2660" s="8"/>
      <c r="N2660" s="5">
        <v>51.779000000000003</v>
      </c>
      <c r="O2660" s="5">
        <v>51.779000000000003</v>
      </c>
      <c r="P2660" s="5">
        <v>52.222000000000001</v>
      </c>
      <c r="Q2660" s="7" t="s">
        <v>40</v>
      </c>
      <c r="R2660" s="135" t="s">
        <v>51778</v>
      </c>
      <c r="S2660" s="8">
        <v>7473</v>
      </c>
    </row>
    <row r="2661" spans="1:19" x14ac:dyDescent="0.25">
      <c r="A2661" s="9" t="s">
        <v>8978</v>
      </c>
      <c r="B2661" s="52" t="str">
        <f>HYPERLINK("http://www.UniProt.org/UniProt/F6R7N1_XENTR","F6R7N1_XENTR")</f>
        <v>F6R7N1_XENTR</v>
      </c>
      <c r="C2661" s="12" t="str">
        <f>HYPERLINK("http://www.UniProt.org/UniProt/FLNA_HUMAN","FLNA_HUMAN")</f>
        <v>FLNA_HUMAN</v>
      </c>
      <c r="D2661" s="11" t="s">
        <v>8980</v>
      </c>
      <c r="E2661" s="18">
        <v>-2.62</v>
      </c>
      <c r="F2661" s="14">
        <v>940</v>
      </c>
      <c r="G2661" s="14">
        <v>2.2999999999999998</v>
      </c>
      <c r="H2661" s="80">
        <v>35</v>
      </c>
      <c r="I2661" s="81">
        <v>6.7000000000000002E-3</v>
      </c>
      <c r="J2661" s="80">
        <v>2.5</v>
      </c>
      <c r="K2661" s="98">
        <v>369.97569266957316</v>
      </c>
      <c r="L2661" s="148" t="s">
        <v>47253</v>
      </c>
      <c r="M2661" s="8"/>
      <c r="N2661" s="5">
        <v>283.52999999999997</v>
      </c>
      <c r="O2661" s="5">
        <v>35.295000000000002</v>
      </c>
      <c r="P2661" s="5">
        <v>280.73899999999998</v>
      </c>
      <c r="Q2661" s="7" t="s">
        <v>40</v>
      </c>
      <c r="R2661" s="135" t="s">
        <v>51778</v>
      </c>
      <c r="S2661" s="8">
        <v>9889</v>
      </c>
    </row>
    <row r="2662" spans="1:19" x14ac:dyDescent="0.25">
      <c r="A2662" s="9" t="s">
        <v>30210</v>
      </c>
      <c r="B2662" s="52" t="str">
        <f>HYPERLINK("http://www.UniProt.org/UniProt/F7DMN1_XENTR","F7DMN1_XENTR")</f>
        <v>F7DMN1_XENTR</v>
      </c>
      <c r="C2662" s="12" t="str">
        <f>HYPERLINK("http://www.UniProt.org/UniProt/A2MG_HUMAN","A2MG_HUMAN")</f>
        <v>A2MG_HUMAN</v>
      </c>
      <c r="D2662" s="11" t="s">
        <v>30213</v>
      </c>
      <c r="E2662" s="158" t="s">
        <v>40</v>
      </c>
      <c r="H2662" s="80">
        <v>2.7</v>
      </c>
      <c r="I2662" s="81">
        <v>6.7000000000000002E-3</v>
      </c>
      <c r="J2662" s="80">
        <v>0.19</v>
      </c>
      <c r="K2662" s="98">
        <v>28.980062571029165</v>
      </c>
      <c r="L2662" s="148" t="s">
        <v>47253</v>
      </c>
      <c r="M2662" s="8"/>
      <c r="N2662" s="5">
        <v>41.831000000000003</v>
      </c>
      <c r="O2662" s="5">
        <v>161.01</v>
      </c>
      <c r="P2662" s="5">
        <v>163.291</v>
      </c>
      <c r="Q2662" s="7" t="s">
        <v>235</v>
      </c>
      <c r="R2662" s="135" t="s">
        <v>51778</v>
      </c>
      <c r="S2662" s="8">
        <v>1582</v>
      </c>
    </row>
    <row r="2663" spans="1:19" x14ac:dyDescent="0.25">
      <c r="A2663" s="9" t="s">
        <v>13992</v>
      </c>
      <c r="B2663" s="52" t="str">
        <f>HYPERLINK("http://www.UniProt.org/UniProt/MDHC_XENLA","MDHC_XENLA")</f>
        <v>MDHC_XENLA</v>
      </c>
      <c r="C2663" s="12" t="str">
        <f>HYPERLINK("http://www.UniProt.org/UniProt/MDHC_HUMAN","MDHC_HUMAN")</f>
        <v>MDHC_HUMAN</v>
      </c>
      <c r="D2663" s="11" t="s">
        <v>13980</v>
      </c>
      <c r="E2663" s="18">
        <v>-0.19</v>
      </c>
      <c r="F2663" s="14">
        <v>6500</v>
      </c>
      <c r="G2663" s="14">
        <v>4200</v>
      </c>
      <c r="H2663" s="81">
        <v>6</v>
      </c>
      <c r="I2663" s="81">
        <v>6.4000000000000003E-3</v>
      </c>
      <c r="J2663" s="80">
        <v>74</v>
      </c>
      <c r="K2663" s="98">
        <v>11691.153037422471</v>
      </c>
      <c r="L2663" s="148" t="s">
        <v>47253</v>
      </c>
      <c r="M2663" s="8"/>
      <c r="N2663" s="5">
        <v>36.378999999999998</v>
      </c>
      <c r="O2663" s="5">
        <v>36.424999999999997</v>
      </c>
      <c r="P2663" s="5">
        <v>36.426000000000002</v>
      </c>
      <c r="Q2663" s="7" t="s">
        <v>40</v>
      </c>
      <c r="R2663" s="135" t="s">
        <v>51778</v>
      </c>
      <c r="S2663" s="8">
        <v>9419</v>
      </c>
    </row>
    <row r="2664" spans="1:19" x14ac:dyDescent="0.25">
      <c r="A2664" s="9" t="s">
        <v>42696</v>
      </c>
      <c r="B2664" s="52" t="str">
        <f>HYPERLINK("http://www.UniProt.org/UniProt/RNH2B_XENLA","RNH2B_XENLA")</f>
        <v>RNH2B_XENLA</v>
      </c>
      <c r="C2664" s="12" t="str">
        <f>HYPERLINK("http://www.UniProt.org/UniProt/RNH2B_HUMAN","RNH2B_HUMAN")</f>
        <v>RNH2B_HUMAN</v>
      </c>
      <c r="D2664" s="11" t="s">
        <v>42699</v>
      </c>
      <c r="E2664" s="18">
        <v>2.5499999999999998</v>
      </c>
      <c r="F2664" s="14">
        <v>3</v>
      </c>
      <c r="G2664" s="14">
        <v>1100</v>
      </c>
      <c r="H2664" s="80">
        <v>3.5</v>
      </c>
      <c r="I2664" s="81">
        <v>6.3E-3</v>
      </c>
      <c r="J2664" s="80">
        <v>0.25</v>
      </c>
      <c r="K2664" s="98">
        <v>39.671894561786836</v>
      </c>
      <c r="L2664" s="148" t="s">
        <v>47253</v>
      </c>
      <c r="M2664" s="8"/>
      <c r="N2664" s="5">
        <v>34.243000000000002</v>
      </c>
      <c r="O2664" s="5">
        <v>62.667000000000002</v>
      </c>
      <c r="P2664" s="5">
        <v>35.139000000000003</v>
      </c>
      <c r="Q2664" s="7" t="s">
        <v>40</v>
      </c>
      <c r="R2664" s="135" t="s">
        <v>51778</v>
      </c>
      <c r="S2664" s="8">
        <v>304</v>
      </c>
    </row>
    <row r="2665" spans="1:19" x14ac:dyDescent="0.25">
      <c r="A2665" s="9" t="s">
        <v>12907</v>
      </c>
      <c r="B2665" s="52" t="str">
        <f>HYPERLINK("http://www.UniProt.org/UniProt/Q7ZSY1_XENLA","Q7ZSY1_XENLA")</f>
        <v>Q7ZSY1_XENLA</v>
      </c>
      <c r="C2665" s="12" t="str">
        <f>HYPERLINK("http://www.UniProt.org/UniProt/LEG3_HUMAN","LEG3_HUMAN")</f>
        <v>LEG3_HUMAN</v>
      </c>
      <c r="D2665" s="11" t="s">
        <v>12910</v>
      </c>
      <c r="E2665" s="18">
        <v>-0.28999999999999998</v>
      </c>
      <c r="F2665" s="14">
        <v>2500</v>
      </c>
      <c r="G2665" s="14">
        <v>1300</v>
      </c>
      <c r="H2665" s="81">
        <v>2.5</v>
      </c>
      <c r="I2665" s="81">
        <v>6.1999999999999998E-3</v>
      </c>
      <c r="J2665" s="80">
        <v>4</v>
      </c>
      <c r="K2665" s="98">
        <v>644.69953972249573</v>
      </c>
      <c r="L2665" s="148" t="s">
        <v>47253</v>
      </c>
      <c r="M2665" s="8" t="s">
        <v>1155</v>
      </c>
      <c r="N2665" s="5">
        <v>28.332000000000001</v>
      </c>
      <c r="O2665" s="5">
        <v>28.332000000000001</v>
      </c>
      <c r="P2665" s="5">
        <v>26.152000000000001</v>
      </c>
      <c r="Q2665" s="7" t="s">
        <v>40</v>
      </c>
      <c r="R2665" s="135" t="s">
        <v>51778</v>
      </c>
      <c r="S2665" s="8">
        <v>7156</v>
      </c>
    </row>
    <row r="2666" spans="1:19" x14ac:dyDescent="0.25">
      <c r="A2666" s="9" t="s">
        <v>15825</v>
      </c>
      <c r="B2666" s="52" t="str">
        <f>HYPERLINK("http://www.UniProt.org/UniProt/Q6NUC7_XENLA","Q6NUC7_XENLA")</f>
        <v>Q6NUC7_XENLA</v>
      </c>
      <c r="C2666" s="12" t="str">
        <f>HYPERLINK("http://www.UniProt.org/UniProt/NPM2_HUMAN","NPM2_HUMAN")</f>
        <v>NPM2_HUMAN</v>
      </c>
      <c r="D2666" s="11" t="s">
        <v>15818</v>
      </c>
      <c r="E2666" s="18">
        <v>1.75</v>
      </c>
      <c r="F2666" s="14">
        <v>170</v>
      </c>
      <c r="G2666" s="14">
        <v>9400</v>
      </c>
      <c r="H2666" s="80">
        <v>360</v>
      </c>
      <c r="I2666" s="81">
        <v>6.1000000000000004E-3</v>
      </c>
      <c r="J2666" s="80">
        <v>26</v>
      </c>
      <c r="K2666" s="98">
        <v>4258.7622515235244</v>
      </c>
      <c r="L2666" s="148" t="s">
        <v>47253</v>
      </c>
      <c r="M2666" s="8"/>
      <c r="N2666" s="5">
        <v>21.594999999999999</v>
      </c>
      <c r="O2666" s="5">
        <v>21.594999999999999</v>
      </c>
      <c r="P2666" s="5">
        <v>24.152000000000001</v>
      </c>
      <c r="Q2666" s="7" t="s">
        <v>40</v>
      </c>
      <c r="R2666" s="135" t="s">
        <v>51778</v>
      </c>
      <c r="S2666" s="8">
        <v>6143</v>
      </c>
    </row>
    <row r="2667" spans="1:19" x14ac:dyDescent="0.25">
      <c r="A2667" s="9" t="s">
        <v>9560</v>
      </c>
      <c r="B2667" s="52" t="str">
        <f>HYPERLINK("http://www.UniProt.org/UniProt/Q68F32_XENLA","Q68F32_XENLA")</f>
        <v>Q68F32_XENLA</v>
      </c>
      <c r="C2667" s="12" t="str">
        <f>HYPERLINK("http://www.UniProt.org/UniProt/GDIR1_HUMAN","GDIR1_HUMAN")</f>
        <v>GDIR1_HUMAN</v>
      </c>
      <c r="D2667" s="11" t="s">
        <v>9563</v>
      </c>
      <c r="E2667" s="18">
        <v>-1.21</v>
      </c>
      <c r="F2667" s="14">
        <v>1600</v>
      </c>
      <c r="G2667" s="14">
        <v>100</v>
      </c>
      <c r="H2667" s="80">
        <v>70</v>
      </c>
      <c r="I2667" s="81">
        <v>6.1000000000000004E-3</v>
      </c>
      <c r="J2667" s="80">
        <v>5</v>
      </c>
      <c r="K2667" s="98">
        <v>831.61529356250014</v>
      </c>
      <c r="L2667" s="148" t="s">
        <v>47253</v>
      </c>
      <c r="M2667" s="8"/>
      <c r="N2667" s="5">
        <v>22.856000000000002</v>
      </c>
      <c r="O2667" s="5">
        <v>22.856000000000002</v>
      </c>
      <c r="P2667" s="5">
        <v>23.207000000000001</v>
      </c>
      <c r="Q2667" s="7" t="s">
        <v>40</v>
      </c>
      <c r="R2667" s="135" t="s">
        <v>51778</v>
      </c>
      <c r="S2667" s="8">
        <v>4477</v>
      </c>
    </row>
    <row r="2668" spans="1:19" x14ac:dyDescent="0.25">
      <c r="A2668" s="9" t="s">
        <v>1207</v>
      </c>
      <c r="B2668" s="52" t="str">
        <f>HYPERLINK("http://www.UniProt.org/UniProt/Q90X16_XENLA","Q90X16_XENLA")</f>
        <v>Q90X16_XENLA</v>
      </c>
      <c r="C2668" s="12" t="str">
        <f>HYPERLINK("http://www.UniProt.org/UniProt/ANXA4_HUMAN","ANXA4_HUMAN")</f>
        <v>ANXA4_HUMAN</v>
      </c>
      <c r="D2668" s="11" t="s">
        <v>1210</v>
      </c>
      <c r="E2668" s="18">
        <v>-0.05</v>
      </c>
      <c r="F2668" s="14">
        <v>1300</v>
      </c>
      <c r="G2668" s="14">
        <v>1100</v>
      </c>
      <c r="H2668" s="81">
        <v>3.9</v>
      </c>
      <c r="I2668" s="81">
        <v>6.0000000000000001E-3</v>
      </c>
      <c r="J2668" s="80">
        <v>7</v>
      </c>
      <c r="K2668" s="98">
        <v>1160.6323039093797</v>
      </c>
      <c r="L2668" s="148" t="s">
        <v>47253</v>
      </c>
      <c r="M2668" s="8"/>
      <c r="N2668" s="5">
        <v>35.801000000000002</v>
      </c>
      <c r="O2668" s="5">
        <v>221.50800000000001</v>
      </c>
      <c r="P2668" s="5">
        <v>35.883000000000003</v>
      </c>
      <c r="Q2668" s="7" t="s">
        <v>40</v>
      </c>
      <c r="R2668" s="135" t="s">
        <v>51778</v>
      </c>
      <c r="S2668" s="8">
        <v>501</v>
      </c>
    </row>
    <row r="2669" spans="1:19" x14ac:dyDescent="0.25">
      <c r="A2669" s="9" t="s">
        <v>9021</v>
      </c>
      <c r="B2669" s="52" t="str">
        <f>HYPERLINK("http://www.UniProt.org/UniProt/A9ULW7_XENLA","A9ULW7_XENLA")</f>
        <v>A9ULW7_XENLA</v>
      </c>
      <c r="C2669" s="12" t="str">
        <f>HYPERLINK("http://www.UniProt.org/UniProt/FNTA_HUMAN","FNTA_HUMAN")</f>
        <v>FNTA_HUMAN</v>
      </c>
      <c r="D2669" s="11" t="s">
        <v>9024</v>
      </c>
      <c r="E2669" s="18">
        <v>-0.08</v>
      </c>
      <c r="F2669" s="14">
        <v>750</v>
      </c>
      <c r="G2669" s="14">
        <v>620</v>
      </c>
      <c r="H2669" s="81">
        <v>4.9000000000000004</v>
      </c>
      <c r="I2669" s="81">
        <v>6.0000000000000001E-3</v>
      </c>
      <c r="J2669" s="80">
        <v>3.6</v>
      </c>
      <c r="K2669" s="98">
        <v>598.85727323414221</v>
      </c>
      <c r="L2669" s="148" t="s">
        <v>47253</v>
      </c>
      <c r="M2669" s="8"/>
      <c r="N2669" s="5">
        <v>44.71</v>
      </c>
      <c r="O2669" s="5">
        <v>44.710999999999999</v>
      </c>
      <c r="P2669" s="5">
        <v>44.408999999999999</v>
      </c>
      <c r="Q2669" s="7" t="s">
        <v>40</v>
      </c>
      <c r="R2669" s="135" t="s">
        <v>51778</v>
      </c>
      <c r="S2669" s="8">
        <v>1151</v>
      </c>
    </row>
    <row r="2670" spans="1:19" x14ac:dyDescent="0.25">
      <c r="A2670" s="9" t="s">
        <v>14293</v>
      </c>
      <c r="B2670" s="52" t="str">
        <f>HYPERLINK("http://www.UniProt.org/UniProt/MK01_XENLA","MK01_XENLA")</f>
        <v>MK01_XENLA</v>
      </c>
      <c r="C2670" s="12" t="str">
        <f>HYPERLINK("http://www.UniProt.org/UniProt/MK01_HUMAN","MK01_HUMAN")</f>
        <v>MK01_HUMAN</v>
      </c>
      <c r="D2670" s="11" t="s">
        <v>14296</v>
      </c>
      <c r="E2670" s="18">
        <v>-0.39</v>
      </c>
      <c r="F2670" s="14">
        <v>750</v>
      </c>
      <c r="G2670" s="14">
        <v>310</v>
      </c>
      <c r="H2670" s="80">
        <v>44</v>
      </c>
      <c r="I2670" s="81">
        <v>5.8999999999999999E-3</v>
      </c>
      <c r="J2670" s="80">
        <v>3.1</v>
      </c>
      <c r="K2670" s="98">
        <v>533.19982418740574</v>
      </c>
      <c r="L2670" s="148" t="s">
        <v>47253</v>
      </c>
      <c r="M2670" s="8"/>
      <c r="N2670" s="5">
        <v>41.256</v>
      </c>
      <c r="O2670" s="5">
        <v>41.256999999999998</v>
      </c>
      <c r="P2670" s="5">
        <v>41.39</v>
      </c>
      <c r="Q2670" s="7" t="s">
        <v>40</v>
      </c>
      <c r="R2670" s="135" t="s">
        <v>51778</v>
      </c>
      <c r="S2670" s="8">
        <v>4120</v>
      </c>
    </row>
    <row r="2671" spans="1:19" x14ac:dyDescent="0.25">
      <c r="A2671" s="9" t="s">
        <v>18133</v>
      </c>
      <c r="B2671" s="52" t="str">
        <f>HYPERLINK("http://www.UniProt.org/UniProt/Q8AVP8_XENLA","Q8AVP8_XENLA")</f>
        <v>Q8AVP8_XENLA</v>
      </c>
      <c r="C2671" s="12" t="str">
        <f>HYPERLINK("http://www.UniProt.org/UniProt/PPIF_HUMAN","PPIF_HUMAN")</f>
        <v>PPIF_HUMAN</v>
      </c>
      <c r="D2671" s="11" t="s">
        <v>18136</v>
      </c>
      <c r="E2671" s="158" t="s">
        <v>40</v>
      </c>
      <c r="H2671" s="81">
        <v>16</v>
      </c>
      <c r="I2671" s="81">
        <v>5.7000000000000002E-3</v>
      </c>
      <c r="J2671" s="80">
        <v>70</v>
      </c>
      <c r="K2671" s="98">
        <v>12367.321909718041</v>
      </c>
      <c r="L2671" s="148" t="s">
        <v>47253</v>
      </c>
      <c r="M2671" s="8"/>
      <c r="N2671" s="5">
        <v>17.911999999999999</v>
      </c>
      <c r="O2671" s="5">
        <v>17.911999999999999</v>
      </c>
      <c r="P2671" s="5">
        <v>22.04</v>
      </c>
      <c r="Q2671" s="7" t="s">
        <v>311</v>
      </c>
      <c r="R2671" s="135" t="s">
        <v>51778</v>
      </c>
      <c r="S2671" s="8">
        <v>8391</v>
      </c>
    </row>
    <row r="2672" spans="1:19" x14ac:dyDescent="0.25">
      <c r="A2672" s="9" t="s">
        <v>4305</v>
      </c>
      <c r="B2672" s="52" t="str">
        <f>HYPERLINK("http://www.UniProt.org/UniProt/CLU_XENTR","CLU_XENTR")</f>
        <v>CLU_XENTR</v>
      </c>
      <c r="C2672" s="12" t="str">
        <f>HYPERLINK("http://www.UniProt.org/UniProt/CLU_HUMAN","CLU_HUMAN")</f>
        <v>CLU_HUMAN</v>
      </c>
      <c r="D2672" s="11" t="s">
        <v>4307</v>
      </c>
      <c r="E2672" s="18">
        <v>-3</v>
      </c>
      <c r="F2672" s="14">
        <v>180</v>
      </c>
      <c r="G2672" s="14">
        <v>0</v>
      </c>
      <c r="H2672" s="80">
        <v>3.6</v>
      </c>
      <c r="I2672" s="81">
        <v>5.7000000000000002E-3</v>
      </c>
      <c r="J2672" s="80">
        <v>0.26</v>
      </c>
      <c r="K2672" s="98">
        <v>45.410062822608424</v>
      </c>
      <c r="L2672" s="148" t="s">
        <v>47253</v>
      </c>
      <c r="M2672" s="8"/>
      <c r="N2672" s="5">
        <v>150.44999999999999</v>
      </c>
      <c r="O2672" s="5" t="s">
        <v>40</v>
      </c>
      <c r="P2672" s="5">
        <v>146.66999999999999</v>
      </c>
      <c r="Q2672" s="7" t="s">
        <v>40</v>
      </c>
      <c r="R2672" s="135" t="s">
        <v>51778</v>
      </c>
      <c r="S2672" s="8">
        <v>8137</v>
      </c>
    </row>
    <row r="2673" spans="1:19" x14ac:dyDescent="0.25">
      <c r="A2673" s="9" t="s">
        <v>16864</v>
      </c>
      <c r="B2673" s="52" t="str">
        <f>HYPERLINK("http://www.UniProt.org/UniProt/Q6NTU4_XENLA","Q6NTU4_XENLA")</f>
        <v>Q6NTU4_XENLA</v>
      </c>
      <c r="C2673" s="12" t="str">
        <f>HYPERLINK("http://www.UniProt.org/UniProt/PARK7_HUMAN","PARK7_HUMAN")</f>
        <v>PARK7_HUMAN</v>
      </c>
      <c r="D2673" s="11" t="s">
        <v>16867</v>
      </c>
      <c r="E2673" s="18">
        <v>-0.21</v>
      </c>
      <c r="F2673" s="14">
        <v>4300</v>
      </c>
      <c r="G2673" s="14">
        <v>2600</v>
      </c>
      <c r="H2673" s="81">
        <v>12</v>
      </c>
      <c r="I2673" s="81">
        <v>5.5999999999999999E-3</v>
      </c>
      <c r="J2673" s="80">
        <v>20</v>
      </c>
      <c r="K2673" s="98">
        <v>3602.7234832266336</v>
      </c>
      <c r="L2673" s="148" t="s">
        <v>47253</v>
      </c>
      <c r="M2673" s="8"/>
      <c r="N2673" s="5">
        <v>22.61</v>
      </c>
      <c r="O2673" s="5">
        <v>20.169</v>
      </c>
      <c r="P2673" s="5">
        <v>19.890999999999998</v>
      </c>
      <c r="Q2673" s="7" t="s">
        <v>40</v>
      </c>
      <c r="R2673" s="135" t="s">
        <v>51778</v>
      </c>
      <c r="S2673" s="8">
        <v>4688</v>
      </c>
    </row>
    <row r="2674" spans="1:19" x14ac:dyDescent="0.25">
      <c r="A2674" s="9" t="s">
        <v>36881</v>
      </c>
      <c r="B2674" s="52" t="str">
        <f>HYPERLINK("http://www.UniProt.org/UniProt/HUTI_XENLA","HUTI_XENLA")</f>
        <v>HUTI_XENLA</v>
      </c>
      <c r="C2674" s="12" t="str">
        <f>HYPERLINK("http://www.UniProt.org/UniProt/HUTI_HUMAN","HUTI_HUMAN")</f>
        <v>HUTI_HUMAN</v>
      </c>
      <c r="D2674" s="11" t="s">
        <v>36884</v>
      </c>
      <c r="E2674" s="18">
        <v>-7.0000000000000007E-2</v>
      </c>
      <c r="F2674" s="14">
        <v>1100</v>
      </c>
      <c r="G2674" s="14">
        <v>910</v>
      </c>
      <c r="H2674" s="80">
        <v>58</v>
      </c>
      <c r="I2674" s="81">
        <v>5.5999999999999999E-3</v>
      </c>
      <c r="J2674" s="80">
        <v>4.2</v>
      </c>
      <c r="K2674" s="98">
        <v>741.39846206651816</v>
      </c>
      <c r="L2674" s="148" t="s">
        <v>47253</v>
      </c>
      <c r="M2674" s="8"/>
      <c r="N2674" s="5">
        <v>47.828000000000003</v>
      </c>
      <c r="O2674" s="5">
        <v>311.63400000000001</v>
      </c>
      <c r="P2674" s="5">
        <v>46.743000000000002</v>
      </c>
      <c r="Q2674" s="7" t="s">
        <v>40</v>
      </c>
      <c r="R2674" s="135" t="s">
        <v>51778</v>
      </c>
      <c r="S2674" s="8">
        <v>274</v>
      </c>
    </row>
    <row r="2675" spans="1:19" x14ac:dyDescent="0.25">
      <c r="A2675" s="9" t="s">
        <v>30630</v>
      </c>
      <c r="B2675" s="52" t="str">
        <f>HYPERLINK("http://www.UniProt.org/UniProt/Q6GQ65_XENLA","Q6GQ65_XENLA")</f>
        <v>Q6GQ65_XENLA</v>
      </c>
      <c r="C2675" s="12" t="str">
        <f>HYPERLINK("http://www.UniProt.org/UniProt/AHSA1_HUMAN","AHSA1_HUMAN")</f>
        <v>AHSA1_HUMAN</v>
      </c>
      <c r="D2675" s="11" t="s">
        <v>30633</v>
      </c>
      <c r="E2675" s="18">
        <v>-0.61</v>
      </c>
      <c r="F2675" s="14">
        <v>170</v>
      </c>
      <c r="G2675" s="14">
        <v>42</v>
      </c>
      <c r="H2675" s="80">
        <v>3.7</v>
      </c>
      <c r="I2675" s="81">
        <v>5.5999999999999999E-3</v>
      </c>
      <c r="J2675" s="80">
        <v>0.26</v>
      </c>
      <c r="K2675" s="98">
        <v>46.500321128247464</v>
      </c>
      <c r="L2675" s="148" t="s">
        <v>47253</v>
      </c>
      <c r="M2675" s="8"/>
      <c r="N2675" s="5">
        <v>37.938000000000002</v>
      </c>
      <c r="O2675" s="5">
        <v>37.956000000000003</v>
      </c>
      <c r="P2675" s="5">
        <v>38.274000000000001</v>
      </c>
      <c r="Q2675" s="7" t="s">
        <v>40</v>
      </c>
      <c r="R2675" s="135" t="s">
        <v>51778</v>
      </c>
      <c r="S2675" s="8">
        <v>9366</v>
      </c>
    </row>
    <row r="2676" spans="1:19" x14ac:dyDescent="0.25">
      <c r="A2676" s="9" t="s">
        <v>870</v>
      </c>
      <c r="B2676" s="52" t="str">
        <f>HYPERLINK("http://www.UniProt.org/UniProt/Q9PSX0_XENLA","Q9PSX0_XENLA")</f>
        <v>Q9PSX0_XENLA</v>
      </c>
      <c r="C2676" s="12" t="str">
        <f>HYPERLINK("http://www.UniProt.org/UniProt/ALDOC_HUMAN","ALDOC_HUMAN")</f>
        <v>ALDOC_HUMAN</v>
      </c>
      <c r="D2676" s="11" t="s">
        <v>873</v>
      </c>
      <c r="E2676" s="18">
        <v>-0.48</v>
      </c>
      <c r="F2676" s="14">
        <v>6200</v>
      </c>
      <c r="G2676" s="14">
        <v>2000</v>
      </c>
      <c r="H2676" s="81">
        <v>3.6</v>
      </c>
      <c r="I2676" s="81">
        <v>5.1999999999999998E-3</v>
      </c>
      <c r="J2676" s="80">
        <v>42</v>
      </c>
      <c r="K2676" s="98">
        <v>7974.9954131319209</v>
      </c>
      <c r="L2676" s="148" t="s">
        <v>47253</v>
      </c>
      <c r="M2676" s="8"/>
      <c r="N2676" s="5">
        <v>39.271999999999998</v>
      </c>
      <c r="O2676" s="5">
        <v>39.273000000000003</v>
      </c>
      <c r="P2676" s="5">
        <v>39.456000000000003</v>
      </c>
      <c r="Q2676" s="7" t="s">
        <v>40</v>
      </c>
      <c r="R2676" s="135" t="s">
        <v>51778</v>
      </c>
      <c r="S2676" s="8">
        <v>4686</v>
      </c>
    </row>
    <row r="2677" spans="1:19" x14ac:dyDescent="0.25">
      <c r="A2677" s="9" t="s">
        <v>839</v>
      </c>
      <c r="B2677" s="52" t="str">
        <f>HYPERLINK("http://www.UniProt.org/UniProt/Q6DCT5_XENLA","Q6DCT5_XENLA")</f>
        <v>Q6DCT5_XENLA</v>
      </c>
      <c r="C2677" s="12" t="str">
        <f>HYPERLINK("http://www.UniProt.org/UniProt/ALDH2_HUMAN","ALDH2_HUMAN")</f>
        <v>ALDH2_HUMAN</v>
      </c>
      <c r="D2677" s="11" t="s">
        <v>842</v>
      </c>
      <c r="E2677" s="158" t="s">
        <v>40</v>
      </c>
      <c r="H2677" s="81">
        <v>3.8</v>
      </c>
      <c r="I2677" s="81">
        <v>5.1999999999999998E-3</v>
      </c>
      <c r="J2677" s="80">
        <v>4.4000000000000004</v>
      </c>
      <c r="K2677" s="98">
        <v>834.84348385515659</v>
      </c>
      <c r="L2677" s="148" t="s">
        <v>47253</v>
      </c>
      <c r="M2677" s="8"/>
      <c r="N2677" s="5">
        <v>57.249000000000002</v>
      </c>
      <c r="O2677" s="5">
        <v>57.25</v>
      </c>
      <c r="P2677" s="5">
        <v>56.381</v>
      </c>
      <c r="Q2677" s="7" t="s">
        <v>311</v>
      </c>
      <c r="R2677" s="135" t="s">
        <v>51778</v>
      </c>
      <c r="S2677" s="8">
        <v>7790</v>
      </c>
    </row>
    <row r="2678" spans="1:19" x14ac:dyDescent="0.25">
      <c r="A2678" s="9" t="s">
        <v>42176</v>
      </c>
      <c r="B2678" s="52" t="str">
        <f>HYPERLINK("http://www.UniProt.org/UniProt/Q6PA99_XENLA","Q6PA99_XENLA")</f>
        <v>Q6PA99_XENLA</v>
      </c>
      <c r="C2678" s="12" t="str">
        <f>HYPERLINK("http://www.UniProt.org/UniProt/RAB7A_HUMAN","RAB7A_HUMAN")</f>
        <v>RAB7A_HUMAN</v>
      </c>
      <c r="D2678" s="11" t="s">
        <v>42179</v>
      </c>
      <c r="E2678" s="18">
        <v>-1.23</v>
      </c>
      <c r="F2678" s="14">
        <v>310</v>
      </c>
      <c r="G2678" s="14">
        <v>18</v>
      </c>
      <c r="H2678" s="80">
        <v>8.6</v>
      </c>
      <c r="I2678" s="81">
        <v>5.1999999999999998E-3</v>
      </c>
      <c r="J2678" s="80">
        <v>0.62</v>
      </c>
      <c r="K2678" s="98">
        <v>119.68111436529028</v>
      </c>
      <c r="L2678" s="148" t="s">
        <v>47253</v>
      </c>
      <c r="M2678" s="8"/>
      <c r="N2678" s="5">
        <v>23.538</v>
      </c>
      <c r="O2678" s="5">
        <v>23.538</v>
      </c>
      <c r="P2678" s="5">
        <v>23.49</v>
      </c>
      <c r="Q2678" s="7" t="s">
        <v>40</v>
      </c>
      <c r="R2678" s="135" t="s">
        <v>51778</v>
      </c>
      <c r="S2678" s="8">
        <v>3499</v>
      </c>
    </row>
    <row r="2679" spans="1:19" x14ac:dyDescent="0.25">
      <c r="A2679" s="9" t="s">
        <v>8517</v>
      </c>
      <c r="B2679" s="52" t="str">
        <f>HYPERLINK("http://www.UniProt.org/UniProt/F7D6J3_XENTR","F7D6J3_XENTR")</f>
        <v>F7D6J3_XENTR</v>
      </c>
      <c r="C2679" s="12" t="str">
        <f>HYPERLINK("http://www.UniProt.org/UniProt/F115C_HUMAN","F115C_HUMAN")</f>
        <v>F115C_HUMAN</v>
      </c>
      <c r="D2679" s="11" t="s">
        <v>8519</v>
      </c>
      <c r="E2679" s="18">
        <v>-0.23</v>
      </c>
      <c r="F2679" s="14">
        <v>3500</v>
      </c>
      <c r="G2679" s="14">
        <v>2100</v>
      </c>
      <c r="H2679" s="81">
        <v>1.1000000000000001</v>
      </c>
      <c r="I2679" s="81">
        <v>4.8999999999999998E-3</v>
      </c>
      <c r="J2679" s="80">
        <v>19</v>
      </c>
      <c r="K2679" s="98">
        <v>3858.7081149488376</v>
      </c>
      <c r="L2679" s="148" t="s">
        <v>47253</v>
      </c>
      <c r="M2679" s="8"/>
      <c r="N2679" s="5">
        <v>101.06</v>
      </c>
      <c r="O2679" s="5">
        <v>100.73699999999999</v>
      </c>
      <c r="P2679" s="5">
        <v>100.90600000000001</v>
      </c>
      <c r="Q2679" s="7" t="s">
        <v>40</v>
      </c>
      <c r="R2679" s="135" t="s">
        <v>51778</v>
      </c>
      <c r="S2679" s="8">
        <v>5170</v>
      </c>
    </row>
    <row r="2680" spans="1:19" x14ac:dyDescent="0.25">
      <c r="A2680" s="9" t="s">
        <v>46223</v>
      </c>
      <c r="B2680" s="52" t="str">
        <f>HYPERLINK("http://www.UniProt.org/UniProt/Q6NTT0_XENLA","Q6NTT0_XENLA")</f>
        <v>Q6NTT0_XENLA</v>
      </c>
      <c r="C2680" s="12" t="str">
        <f>HYPERLINK("http://www.UniProt.org/UniProt/UK114_HUMAN","UK114_HUMAN")</f>
        <v>UK114_HUMAN</v>
      </c>
      <c r="D2680" s="11" t="s">
        <v>46226</v>
      </c>
      <c r="E2680" s="18">
        <v>-0.93</v>
      </c>
      <c r="F2680" s="14">
        <v>2300</v>
      </c>
      <c r="G2680" s="14">
        <v>270</v>
      </c>
      <c r="H2680" s="80">
        <v>11</v>
      </c>
      <c r="I2680" s="81">
        <v>4.8999999999999998E-3</v>
      </c>
      <c r="J2680" s="80">
        <v>0.77</v>
      </c>
      <c r="K2680" s="98">
        <v>157.97225768784332</v>
      </c>
      <c r="L2680" s="148" t="s">
        <v>47253</v>
      </c>
      <c r="M2680" s="8"/>
      <c r="N2680" s="5">
        <v>17.311</v>
      </c>
      <c r="O2680" s="5">
        <v>54.043999999999997</v>
      </c>
      <c r="P2680" s="5">
        <v>14.494</v>
      </c>
      <c r="Q2680" s="7" t="s">
        <v>40</v>
      </c>
      <c r="R2680" s="135" t="s">
        <v>51778</v>
      </c>
      <c r="S2680" s="8">
        <v>873</v>
      </c>
    </row>
    <row r="2681" spans="1:19" x14ac:dyDescent="0.25">
      <c r="A2681" s="9" t="s">
        <v>15875</v>
      </c>
      <c r="B2681" s="52" t="str">
        <f>HYPERLINK("http://www.UniProt.org/UniProt/Q6NTY4_XENLA","Q6NTY4_XENLA")</f>
        <v>Q6NTY4_XENLA</v>
      </c>
      <c r="C2681" s="12" t="str">
        <f>HYPERLINK("http://www.UniProt.org/UniProt/NSUN2_HUMAN","NSUN2_HUMAN")</f>
        <v>NSUN2_HUMAN</v>
      </c>
      <c r="D2681" s="11" t="s">
        <v>15878</v>
      </c>
      <c r="E2681" s="18">
        <v>1.37</v>
      </c>
      <c r="F2681" s="14">
        <v>49</v>
      </c>
      <c r="G2681" s="14">
        <v>1100</v>
      </c>
      <c r="H2681" s="80">
        <v>2.6</v>
      </c>
      <c r="I2681" s="81">
        <v>4.8999999999999998E-3</v>
      </c>
      <c r="J2681" s="80">
        <v>0.18</v>
      </c>
      <c r="K2681" s="98">
        <v>37.217175586647244</v>
      </c>
      <c r="L2681" s="148" t="s">
        <v>47253</v>
      </c>
      <c r="M2681" s="8"/>
      <c r="N2681" s="5">
        <v>95.724000000000004</v>
      </c>
      <c r="O2681" s="5">
        <v>81.608000000000004</v>
      </c>
      <c r="P2681" s="5">
        <v>86.471000000000004</v>
      </c>
      <c r="Q2681" s="7" t="s">
        <v>40</v>
      </c>
      <c r="R2681" s="135" t="s">
        <v>51778</v>
      </c>
      <c r="S2681" s="8">
        <v>6454</v>
      </c>
    </row>
    <row r="2682" spans="1:19" x14ac:dyDescent="0.25">
      <c r="A2682" s="9" t="s">
        <v>25542</v>
      </c>
      <c r="B2682" s="52" t="str">
        <f>HYPERLINK("http://www.UniProt.org/UniProt/Q66IN7_XENLA","Q66IN7_XENLA")</f>
        <v>Q66IN7_XENLA</v>
      </c>
      <c r="C2682" s="12" t="str">
        <f>HYPERLINK("http://www.UniProt.org/UniProt/ST6B1_HUMAN","ST6B1_HUMAN")</f>
        <v>ST6B1_HUMAN</v>
      </c>
      <c r="D2682" s="11" t="s">
        <v>25545</v>
      </c>
      <c r="E2682" s="18">
        <v>-0.34</v>
      </c>
      <c r="F2682" s="14">
        <v>620</v>
      </c>
      <c r="G2682" s="14">
        <v>280</v>
      </c>
      <c r="H2682" s="81">
        <v>8.3000000000000007</v>
      </c>
      <c r="I2682" s="81">
        <v>4.7999999999999996E-3</v>
      </c>
      <c r="J2682" s="80">
        <v>1.8</v>
      </c>
      <c r="K2682" s="98">
        <v>369.33351415085804</v>
      </c>
      <c r="L2682" s="148" t="s">
        <v>47253</v>
      </c>
      <c r="M2682" s="8"/>
      <c r="N2682" s="5">
        <v>37.29</v>
      </c>
      <c r="O2682" s="5">
        <v>36.180999999999997</v>
      </c>
      <c r="P2682" s="5">
        <v>34.918999999999997</v>
      </c>
      <c r="Q2682" s="7" t="s">
        <v>40</v>
      </c>
      <c r="R2682" s="135" t="s">
        <v>51778</v>
      </c>
      <c r="S2682" s="8">
        <v>1815</v>
      </c>
    </row>
    <row r="2683" spans="1:19" x14ac:dyDescent="0.25">
      <c r="A2683" s="9" t="s">
        <v>41565</v>
      </c>
      <c r="B2683" s="52" t="str">
        <f>HYPERLINK("http://www.UniProt.org/UniProt/Q5M7C5_XENLA","Q5M7C5_XENLA")</f>
        <v>Q5M7C5_XENLA</v>
      </c>
      <c r="C2683" s="12" t="str">
        <f>HYPERLINK("http://www.UniProt.org/UniProt/PSMD5_HUMAN","PSMD5_HUMAN")</f>
        <v>PSMD5_HUMAN</v>
      </c>
      <c r="D2683" s="11" t="s">
        <v>41568</v>
      </c>
      <c r="E2683" s="18">
        <v>0.15</v>
      </c>
      <c r="F2683" s="14">
        <v>160</v>
      </c>
      <c r="G2683" s="14">
        <v>220</v>
      </c>
      <c r="H2683" s="80">
        <v>8</v>
      </c>
      <c r="I2683" s="81">
        <v>4.7999999999999996E-3</v>
      </c>
      <c r="J2683" s="80">
        <v>0.57000000000000006</v>
      </c>
      <c r="K2683" s="98">
        <v>119.39008161148821</v>
      </c>
      <c r="L2683" s="148" t="s">
        <v>47253</v>
      </c>
      <c r="M2683" s="8"/>
      <c r="N2683" s="5">
        <v>55.414999999999999</v>
      </c>
      <c r="O2683" s="5">
        <v>55.115000000000002</v>
      </c>
      <c r="P2683" s="5">
        <v>56.195999999999998</v>
      </c>
      <c r="Q2683" s="7" t="s">
        <v>40</v>
      </c>
      <c r="R2683" s="135" t="s">
        <v>51778</v>
      </c>
      <c r="S2683" s="8">
        <v>7049</v>
      </c>
    </row>
    <row r="2684" spans="1:19" x14ac:dyDescent="0.25">
      <c r="A2684" s="9" t="s">
        <v>17536</v>
      </c>
      <c r="B2684" s="52" t="str">
        <f>HYPERLINK("http://www.UniProt.org/UniProt/Q6DD48_XENLA","Q6DD48_XENLA")</f>
        <v>Q6DD48_XENLA</v>
      </c>
      <c r="C2684" s="12" t="str">
        <f>HYPERLINK("http://www.UniProt.org/UniProt/PGK1_HUMAN","PGK1_HUMAN")</f>
        <v>PGK1_HUMAN</v>
      </c>
      <c r="D2684" s="11" t="s">
        <v>17539</v>
      </c>
      <c r="E2684" s="18">
        <v>-0.15</v>
      </c>
      <c r="F2684" s="14">
        <v>6600</v>
      </c>
      <c r="G2684" s="14">
        <v>4700</v>
      </c>
      <c r="H2684" s="81">
        <v>29</v>
      </c>
      <c r="I2684" s="81">
        <v>4.7000000000000002E-3</v>
      </c>
      <c r="J2684" s="80">
        <v>30</v>
      </c>
      <c r="K2684" s="98">
        <v>6448.6817929305125</v>
      </c>
      <c r="L2684" s="148" t="s">
        <v>47253</v>
      </c>
      <c r="M2684" s="8"/>
      <c r="N2684" s="5">
        <v>44.582000000000001</v>
      </c>
      <c r="O2684" s="5">
        <v>44.582999999999998</v>
      </c>
      <c r="P2684" s="5">
        <v>44.615000000000002</v>
      </c>
      <c r="Q2684" s="7" t="s">
        <v>40</v>
      </c>
      <c r="R2684" s="135" t="s">
        <v>51778</v>
      </c>
      <c r="S2684" s="8">
        <v>4517</v>
      </c>
    </row>
    <row r="2685" spans="1:19" x14ac:dyDescent="0.25">
      <c r="A2685" s="9" t="s">
        <v>8726</v>
      </c>
      <c r="B2685" s="52" t="str">
        <f>HYPERLINK("http://www.UniProt.org/UniProt/Q6GPT0_XENLA","Q6GPT0_XENLA")</f>
        <v>Q6GPT0_XENLA</v>
      </c>
      <c r="C2685" s="12" t="str">
        <f>HYPERLINK("http://www.UniProt.org/UniProt/FABP4_HUMAN","FABP4_HUMAN")</f>
        <v>FABP4_HUMAN</v>
      </c>
      <c r="D2685" s="11" t="s">
        <v>8728</v>
      </c>
      <c r="E2685" s="18">
        <v>-0.33</v>
      </c>
      <c r="F2685" s="14">
        <v>6800</v>
      </c>
      <c r="G2685" s="14">
        <v>3200</v>
      </c>
      <c r="H2685" s="81">
        <v>32</v>
      </c>
      <c r="I2685" s="81">
        <v>4.5999999999999999E-3</v>
      </c>
      <c r="J2685" s="80">
        <v>68</v>
      </c>
      <c r="K2685" s="98">
        <v>14683.515980776674</v>
      </c>
      <c r="L2685" s="148" t="s">
        <v>47253</v>
      </c>
      <c r="M2685" s="8"/>
      <c r="N2685" s="5">
        <v>15.291</v>
      </c>
      <c r="O2685" s="5">
        <v>50.749000000000002</v>
      </c>
      <c r="P2685" s="5">
        <v>14.718999999999999</v>
      </c>
      <c r="Q2685" s="7" t="s">
        <v>40</v>
      </c>
      <c r="R2685" s="135" t="s">
        <v>51778</v>
      </c>
      <c r="S2685" s="8">
        <v>412</v>
      </c>
    </row>
    <row r="2686" spans="1:19" x14ac:dyDescent="0.25">
      <c r="A2686" s="9" t="s">
        <v>19286</v>
      </c>
      <c r="B2686" s="52" t="str">
        <f>HYPERLINK("http://www.UniProt.org/UniProt/Q8AVT1_XENLA","Q8AVT1_XENLA")</f>
        <v>Q8AVT1_XENLA</v>
      </c>
      <c r="C2686" s="12" t="str">
        <f>HYPERLINK("http://www.UniProt.org/UniProt/PUR6_HUMAN","PUR6_HUMAN")</f>
        <v>PUR6_HUMAN</v>
      </c>
      <c r="D2686" s="11" t="s">
        <v>19289</v>
      </c>
      <c r="E2686" s="18">
        <v>-1.8</v>
      </c>
      <c r="F2686" s="14">
        <v>3000</v>
      </c>
      <c r="G2686" s="14">
        <v>47</v>
      </c>
      <c r="H2686" s="81">
        <v>2.8</v>
      </c>
      <c r="I2686" s="81">
        <v>4.5999999999999999E-3</v>
      </c>
      <c r="J2686" s="80">
        <v>20</v>
      </c>
      <c r="K2686" s="98">
        <v>4390.8806950918033</v>
      </c>
      <c r="L2686" s="148" t="s">
        <v>47253</v>
      </c>
      <c r="M2686" s="8"/>
      <c r="N2686" s="5">
        <v>47.14</v>
      </c>
      <c r="O2686" s="5">
        <v>47.165999999999997</v>
      </c>
      <c r="P2686" s="5">
        <v>47.079000000000001</v>
      </c>
      <c r="Q2686" s="7" t="s">
        <v>40</v>
      </c>
      <c r="R2686" s="135" t="s">
        <v>51778</v>
      </c>
      <c r="S2686" s="8">
        <v>5963</v>
      </c>
    </row>
    <row r="2687" spans="1:19" x14ac:dyDescent="0.25">
      <c r="A2687" s="9" t="s">
        <v>23166</v>
      </c>
      <c r="B2687" s="52" t="str">
        <f>HYPERLINK("http://www.UniProt.org/UniProt/SAE1_XENLA","SAE1_XENLA")</f>
        <v>SAE1_XENLA</v>
      </c>
      <c r="C2687" s="12" t="str">
        <f>HYPERLINK("http://www.UniProt.org/UniProt/SAE1_HUMAN","SAE1_HUMAN")</f>
        <v>SAE1_HUMAN</v>
      </c>
      <c r="D2687" s="11" t="s">
        <v>23169</v>
      </c>
      <c r="E2687" s="18">
        <v>1.67</v>
      </c>
      <c r="F2687" s="14">
        <v>78</v>
      </c>
      <c r="G2687" s="14">
        <v>3700</v>
      </c>
      <c r="H2687" s="80">
        <v>40</v>
      </c>
      <c r="I2687" s="81">
        <v>4.5999999999999999E-3</v>
      </c>
      <c r="J2687" s="80">
        <v>2.9</v>
      </c>
      <c r="K2687" s="98">
        <v>625.58709388837588</v>
      </c>
      <c r="L2687" s="148" t="s">
        <v>47253</v>
      </c>
      <c r="M2687" s="8"/>
      <c r="N2687" s="5">
        <v>38.246000000000002</v>
      </c>
      <c r="O2687" s="5">
        <v>38.247</v>
      </c>
      <c r="P2687" s="5">
        <v>38.450000000000003</v>
      </c>
      <c r="Q2687" s="7" t="s">
        <v>40</v>
      </c>
      <c r="R2687" s="135" t="s">
        <v>51778</v>
      </c>
      <c r="S2687" s="8">
        <v>6846</v>
      </c>
    </row>
    <row r="2688" spans="1:19" x14ac:dyDescent="0.25">
      <c r="A2688" s="9" t="s">
        <v>45993</v>
      </c>
      <c r="B2688" s="52" t="str">
        <f>HYPERLINK("http://www.UniProt.org/UniProt/Q641D7_XENLA","Q641D7_XENLA")</f>
        <v>Q641D7_XENLA</v>
      </c>
      <c r="C2688" s="12" t="str">
        <f>HYPERLINK("http://www.UniProt.org/UniProt/UBP14_HUMAN","UBP14_HUMAN")</f>
        <v>UBP14_HUMAN</v>
      </c>
      <c r="D2688" s="11" t="s">
        <v>45996</v>
      </c>
      <c r="E2688" s="18">
        <v>-0.03</v>
      </c>
      <c r="F2688" s="14">
        <v>650</v>
      </c>
      <c r="G2688" s="14">
        <v>600</v>
      </c>
      <c r="H2688" s="80">
        <v>18</v>
      </c>
      <c r="I2688" s="81">
        <v>4.5999999999999999E-3</v>
      </c>
      <c r="J2688" s="80">
        <v>1.2999999999999998</v>
      </c>
      <c r="K2688" s="98">
        <v>282.639525673695</v>
      </c>
      <c r="L2688" s="148" t="s">
        <v>47253</v>
      </c>
      <c r="M2688" s="8" t="s">
        <v>59</v>
      </c>
      <c r="N2688" s="5">
        <v>55.573999999999998</v>
      </c>
      <c r="O2688" s="5">
        <v>55.573999999999998</v>
      </c>
      <c r="P2688" s="5">
        <v>56.069000000000003</v>
      </c>
      <c r="Q2688" s="7" t="s">
        <v>40</v>
      </c>
      <c r="R2688" s="135" t="s">
        <v>51778</v>
      </c>
      <c r="S2688" s="8">
        <v>3968</v>
      </c>
    </row>
    <row r="2689" spans="1:19" x14ac:dyDescent="0.25">
      <c r="A2689" s="9" t="s">
        <v>45833</v>
      </c>
      <c r="B2689" s="52" t="str">
        <f>HYPERLINK("http://www.UniProt.org/UniProt/Q3B8H8_XENLA","Q3B8H8_XENLA")</f>
        <v>Q3B8H8_XENLA</v>
      </c>
      <c r="C2689" s="12" t="str">
        <f>HYPERLINK("http://www.UniProt.org/UniProt/UBA3_HUMAN","UBA3_HUMAN")</f>
        <v>UBA3_HUMAN</v>
      </c>
      <c r="D2689" s="11" t="s">
        <v>45836</v>
      </c>
      <c r="E2689" s="18">
        <v>1.4</v>
      </c>
      <c r="F2689" s="14">
        <v>15</v>
      </c>
      <c r="G2689" s="14">
        <v>380</v>
      </c>
      <c r="H2689" s="80">
        <v>4.8</v>
      </c>
      <c r="I2689" s="81">
        <v>4.5999999999999999E-3</v>
      </c>
      <c r="J2689" s="80">
        <v>0.34</v>
      </c>
      <c r="K2689" s="98">
        <v>74.593058566774118</v>
      </c>
      <c r="L2689" s="148" t="s">
        <v>47253</v>
      </c>
      <c r="M2689" s="8" t="s">
        <v>59</v>
      </c>
      <c r="N2689" s="5">
        <v>51.789000000000001</v>
      </c>
      <c r="O2689" s="5">
        <v>51.789000000000001</v>
      </c>
      <c r="P2689" s="5">
        <v>51.851999999999997</v>
      </c>
      <c r="Q2689" s="7" t="s">
        <v>40</v>
      </c>
      <c r="R2689" s="135" t="s">
        <v>51778</v>
      </c>
      <c r="S2689" s="8">
        <v>6728</v>
      </c>
    </row>
    <row r="2690" spans="1:19" x14ac:dyDescent="0.25">
      <c r="A2690" s="9" t="s">
        <v>44597</v>
      </c>
      <c r="B2690" s="52" t="str">
        <f>HYPERLINK("http://www.UniProt.org/UniProt/TCTP_XENLA","TCTP_XENLA")</f>
        <v>TCTP_XENLA</v>
      </c>
      <c r="C2690" s="12" t="str">
        <f>HYPERLINK("http://www.UniProt.org/UniProt/TCTP_HUMAN","TCTP_HUMAN")</f>
        <v>TCTP_HUMAN</v>
      </c>
      <c r="D2690" s="11" t="s">
        <v>44600</v>
      </c>
      <c r="E2690" s="18">
        <v>-1.08</v>
      </c>
      <c r="F2690" s="14">
        <v>1900</v>
      </c>
      <c r="G2690" s="14">
        <v>160</v>
      </c>
      <c r="H2690" s="80">
        <v>70</v>
      </c>
      <c r="I2690" s="81">
        <v>4.4999999999999997E-3</v>
      </c>
      <c r="J2690" s="80">
        <v>5</v>
      </c>
      <c r="K2690" s="98">
        <v>1106.6939955263313</v>
      </c>
      <c r="L2690" s="148" t="s">
        <v>47253</v>
      </c>
      <c r="M2690" s="8"/>
      <c r="N2690" s="5">
        <v>19.526</v>
      </c>
      <c r="O2690" s="5">
        <v>19.526</v>
      </c>
      <c r="P2690" s="5">
        <v>19.594999999999999</v>
      </c>
      <c r="Q2690" s="7" t="s">
        <v>40</v>
      </c>
      <c r="R2690" s="135" t="s">
        <v>51778</v>
      </c>
      <c r="S2690" s="8">
        <v>1547</v>
      </c>
    </row>
    <row r="2691" spans="1:19" x14ac:dyDescent="0.25">
      <c r="A2691" s="9" t="s">
        <v>15029</v>
      </c>
      <c r="B2691" s="52" t="str">
        <f>HYPERLINK("http://www.UniProt.org/UniProt/Q2VPH0_XENLA","Q2VPH0_XENLA")</f>
        <v>Q2VPH0_XENLA</v>
      </c>
      <c r="C2691" s="12" t="str">
        <f>HYPERLINK("http://www.UniProt.org/UniProt/NASP_HUMAN","NASP_HUMAN")</f>
        <v>NASP_HUMAN</v>
      </c>
      <c r="D2691" s="11" t="s">
        <v>15016</v>
      </c>
      <c r="E2691" s="18">
        <v>1.68</v>
      </c>
      <c r="F2691" s="14">
        <v>130</v>
      </c>
      <c r="G2691" s="14">
        <v>6100</v>
      </c>
      <c r="H2691" s="81">
        <v>0.52</v>
      </c>
      <c r="I2691" s="81">
        <v>4.4999999999999997E-3</v>
      </c>
      <c r="J2691" s="80">
        <v>3.8000000000000003</v>
      </c>
      <c r="K2691" s="98">
        <v>829.21307099625687</v>
      </c>
      <c r="L2691" s="148" t="s">
        <v>47253</v>
      </c>
      <c r="M2691" s="8"/>
      <c r="N2691" s="5">
        <v>66.808999999999997</v>
      </c>
      <c r="O2691" s="5">
        <v>65.040000000000006</v>
      </c>
      <c r="P2691" s="5">
        <v>85.238</v>
      </c>
      <c r="Q2691" s="7" t="s">
        <v>40</v>
      </c>
      <c r="R2691" s="135" t="s">
        <v>51778</v>
      </c>
      <c r="S2691" s="8">
        <v>10878</v>
      </c>
    </row>
    <row r="2692" spans="1:19" x14ac:dyDescent="0.25">
      <c r="A2692" s="9" t="s">
        <v>1227</v>
      </c>
      <c r="B2692" s="52" t="str">
        <f>HYPERLINK("http://www.UniProt.org/UniProt/Q7ZY99_XENLA","Q7ZY99_XENLA")</f>
        <v>Q7ZY99_XENLA</v>
      </c>
      <c r="C2692" s="12" t="str">
        <f>HYPERLINK("http://www.UniProt.org/UniProt/ANXA5_HUMAN","ANXA5_HUMAN")</f>
        <v>ANXA5_HUMAN</v>
      </c>
      <c r="D2692" s="11" t="s">
        <v>1219</v>
      </c>
      <c r="E2692" s="18">
        <v>-0.09</v>
      </c>
      <c r="F2692" s="14">
        <v>2000</v>
      </c>
      <c r="G2692" s="14">
        <v>1700</v>
      </c>
      <c r="H2692" s="81">
        <v>39</v>
      </c>
      <c r="I2692" s="81">
        <v>4.4000000000000003E-3</v>
      </c>
      <c r="J2692" s="80">
        <v>8.6</v>
      </c>
      <c r="K2692" s="98">
        <v>1967.6507753035987</v>
      </c>
      <c r="L2692" s="148" t="s">
        <v>47253</v>
      </c>
      <c r="M2692" s="8"/>
      <c r="N2692" s="5">
        <v>42.235999999999997</v>
      </c>
      <c r="O2692" s="5">
        <v>39.322000000000003</v>
      </c>
      <c r="P2692" s="5">
        <v>35.936999999999998</v>
      </c>
      <c r="Q2692" s="7" t="s">
        <v>40</v>
      </c>
      <c r="R2692" s="135" t="s">
        <v>51778</v>
      </c>
      <c r="S2692" s="8">
        <v>2792</v>
      </c>
    </row>
    <row r="2693" spans="1:19" x14ac:dyDescent="0.25">
      <c r="A2693" s="9" t="s">
        <v>40719</v>
      </c>
      <c r="B2693" s="52" t="str">
        <f>HYPERLINK("http://www.UniProt.org/UniProt/Q6AZP8_XENLA","Q6AZP8_XENLA")</f>
        <v>Q6AZP8_XENLA</v>
      </c>
      <c r="C2693" s="12" t="str">
        <f>HYPERLINK("http://www.UniProt.org/UniProt/PGAM2_HUMAN","PGAM2_HUMAN")</f>
        <v>PGAM2_HUMAN</v>
      </c>
      <c r="D2693" s="11" t="s">
        <v>17528</v>
      </c>
      <c r="E2693" s="18">
        <v>-0.09</v>
      </c>
      <c r="F2693" s="14">
        <v>4400</v>
      </c>
      <c r="G2693" s="14">
        <v>3500</v>
      </c>
      <c r="H2693" s="81">
        <v>15</v>
      </c>
      <c r="I2693" s="81">
        <v>4.4000000000000003E-3</v>
      </c>
      <c r="J2693" s="80">
        <v>2.9</v>
      </c>
      <c r="K2693" s="98">
        <v>662.97481202238453</v>
      </c>
      <c r="L2693" s="148" t="s">
        <v>47253</v>
      </c>
      <c r="M2693" s="8"/>
      <c r="N2693" s="5">
        <v>28.795000000000002</v>
      </c>
      <c r="O2693" s="5">
        <v>28.795000000000002</v>
      </c>
      <c r="P2693" s="5">
        <v>28.765999999999998</v>
      </c>
      <c r="Q2693" s="7" t="s">
        <v>40</v>
      </c>
      <c r="R2693" s="135" t="s">
        <v>51778</v>
      </c>
      <c r="S2693" s="8">
        <v>5338</v>
      </c>
    </row>
    <row r="2694" spans="1:19" x14ac:dyDescent="0.25">
      <c r="A2694" s="9" t="s">
        <v>9764</v>
      </c>
      <c r="B2694" s="52" t="str">
        <f>HYPERLINK("http://www.UniProt.org/UniProt/Q5XGR5_XENLA","Q5XGR5_XENLA")</f>
        <v>Q5XGR5_XENLA</v>
      </c>
      <c r="C2694" s="12" t="str">
        <f>HYPERLINK("http://www.UniProt.org/UniProt/GLRX3_HUMAN","GLRX3_HUMAN")</f>
        <v>GLRX3_HUMAN</v>
      </c>
      <c r="D2694" s="11" t="s">
        <v>9767</v>
      </c>
      <c r="E2694" s="18">
        <v>0.02</v>
      </c>
      <c r="F2694" s="14">
        <v>1200</v>
      </c>
      <c r="G2694" s="14">
        <v>1200</v>
      </c>
      <c r="H2694" s="80">
        <v>40</v>
      </c>
      <c r="I2694" s="81">
        <v>4.4000000000000003E-3</v>
      </c>
      <c r="J2694" s="80">
        <v>2.9</v>
      </c>
      <c r="K2694" s="98">
        <v>659.35009301133152</v>
      </c>
      <c r="L2694" s="148" t="s">
        <v>47253</v>
      </c>
      <c r="M2694" s="8"/>
      <c r="N2694" s="5">
        <v>40.308999999999997</v>
      </c>
      <c r="O2694" s="5">
        <v>37.457000000000001</v>
      </c>
      <c r="P2694" s="5">
        <v>37.432000000000002</v>
      </c>
      <c r="Q2694" s="7" t="s">
        <v>40</v>
      </c>
      <c r="R2694" s="135" t="s">
        <v>51778</v>
      </c>
      <c r="S2694" s="8">
        <v>6567</v>
      </c>
    </row>
    <row r="2695" spans="1:19" x14ac:dyDescent="0.25">
      <c r="A2695" s="9" t="s">
        <v>27785</v>
      </c>
      <c r="B2695" s="52" t="str">
        <f>HYPERLINK("http://www.UniProt.org/UniProt/NF7O_XENLA","NF7O_XENLA")</f>
        <v>NF7O_XENLA</v>
      </c>
      <c r="C2695" s="12" t="str">
        <f>HYPERLINK("http://www.UniProt.org/UniProt/TRI69_HUMAN","TRI69_HUMAN")</f>
        <v>TRI69_HUMAN</v>
      </c>
      <c r="D2695" s="11" t="s">
        <v>27788</v>
      </c>
      <c r="E2695" s="18">
        <v>2.4700000000000002</v>
      </c>
      <c r="F2695" s="14">
        <v>8.5</v>
      </c>
      <c r="G2695" s="14">
        <v>2500</v>
      </c>
      <c r="H2695" s="81">
        <v>1.8</v>
      </c>
      <c r="I2695" s="81">
        <v>4.3E-3</v>
      </c>
      <c r="J2695" s="80">
        <v>0.53</v>
      </c>
      <c r="K2695" s="98">
        <v>122.54560194451795</v>
      </c>
      <c r="L2695" s="148" t="s">
        <v>47253</v>
      </c>
      <c r="M2695" s="8"/>
      <c r="N2695" s="5">
        <v>73.554000000000002</v>
      </c>
      <c r="O2695" s="5">
        <v>69.114999999999995</v>
      </c>
      <c r="P2695" s="5">
        <v>57.418999999999997</v>
      </c>
      <c r="Q2695" s="7" t="s">
        <v>40</v>
      </c>
      <c r="R2695" s="135" t="s">
        <v>51778</v>
      </c>
      <c r="S2695" s="8">
        <v>9721</v>
      </c>
    </row>
    <row r="2696" spans="1:19" x14ac:dyDescent="0.25">
      <c r="A2696" s="9" t="s">
        <v>18474</v>
      </c>
      <c r="B2696" s="52" t="str">
        <f>HYPERLINK("http://www.UniProt.org/UniProt/A2VD65_XENLA","A2VD65_XENLA")</f>
        <v>A2VD65_XENLA</v>
      </c>
      <c r="C2696" s="12" t="str">
        <f>HYPERLINK("http://www.UniProt.org/UniProt/PROSC_HUMAN","PROSC_HUMAN")</f>
        <v>PROSC_HUMAN</v>
      </c>
      <c r="D2696" s="11" t="s">
        <v>18477</v>
      </c>
      <c r="E2696" s="18">
        <v>-7.0000000000000007E-2</v>
      </c>
      <c r="F2696" s="14">
        <v>450</v>
      </c>
      <c r="G2696" s="14">
        <v>380</v>
      </c>
      <c r="H2696" s="80">
        <v>14</v>
      </c>
      <c r="I2696" s="81">
        <v>4.1000000000000003E-3</v>
      </c>
      <c r="J2696" s="80">
        <v>0.99</v>
      </c>
      <c r="K2696" s="98">
        <v>238.21112823034989</v>
      </c>
      <c r="L2696" s="148" t="s">
        <v>47253</v>
      </c>
      <c r="M2696" s="8"/>
      <c r="N2696" s="5">
        <v>29.396000000000001</v>
      </c>
      <c r="O2696" s="5">
        <v>28.795000000000002</v>
      </c>
      <c r="P2696" s="5">
        <v>30.344000000000001</v>
      </c>
      <c r="Q2696" s="7" t="s">
        <v>40</v>
      </c>
      <c r="R2696" s="135" t="s">
        <v>51778</v>
      </c>
      <c r="S2696" s="8">
        <v>1347</v>
      </c>
    </row>
    <row r="2697" spans="1:19" x14ac:dyDescent="0.25">
      <c r="A2697" s="9" t="s">
        <v>16701</v>
      </c>
      <c r="B2697" s="52" t="str">
        <f>HYPERLINK("http://www.UniProt.org/UniProt/Q7ZWR3_XENLA","Q7ZWR3_XENLA")</f>
        <v>Q7ZWR3_XENLA</v>
      </c>
      <c r="C2697" s="12" t="str">
        <f>HYPERLINK("http://www.UniProt.org/UniProt/PADI2_HUMAN","PADI2_HUMAN")</f>
        <v>PADI2_HUMAN</v>
      </c>
      <c r="D2697" s="11" t="s">
        <v>16704</v>
      </c>
      <c r="E2697" s="18">
        <v>-0.26</v>
      </c>
      <c r="F2697" s="14">
        <v>1100</v>
      </c>
      <c r="G2697" s="14">
        <v>590</v>
      </c>
      <c r="H2697" s="81">
        <v>1.6</v>
      </c>
      <c r="I2697" s="81">
        <v>4.0000000000000001E-3</v>
      </c>
      <c r="J2697" s="80">
        <v>1.9000000000000001</v>
      </c>
      <c r="K2697" s="98">
        <v>466.93213072618732</v>
      </c>
      <c r="L2697" s="148" t="s">
        <v>47253</v>
      </c>
      <c r="M2697" s="8"/>
      <c r="N2697" s="5">
        <v>74.096000000000004</v>
      </c>
      <c r="O2697" s="5">
        <v>74.096999999999994</v>
      </c>
      <c r="P2697" s="5">
        <v>75.563999999999993</v>
      </c>
      <c r="Q2697" s="7" t="s">
        <v>40</v>
      </c>
      <c r="R2697" s="135" t="s">
        <v>51778</v>
      </c>
      <c r="S2697" s="8">
        <v>8133</v>
      </c>
    </row>
    <row r="2698" spans="1:19" x14ac:dyDescent="0.25">
      <c r="A2698" s="9" t="s">
        <v>28502</v>
      </c>
      <c r="B2698" s="52" t="str">
        <f>HYPERLINK("http://www.UniProt.org/UniProt/Q5XHE2_XENLA","Q5XHE2_XENLA")</f>
        <v>Q5XHE2_XENLA</v>
      </c>
      <c r="C2698" s="12" t="str">
        <f>HYPERLINK("http://www.UniProt.org/UniProt/UCHL3_HUMAN","UCHL3_HUMAN")</f>
        <v>UCHL3_HUMAN</v>
      </c>
      <c r="D2698" s="11" t="s">
        <v>28505</v>
      </c>
      <c r="E2698" s="18">
        <v>-0.06</v>
      </c>
      <c r="F2698" s="14">
        <v>3200</v>
      </c>
      <c r="G2698" s="14">
        <v>2700</v>
      </c>
      <c r="H2698" s="81">
        <v>2.2999999999999998</v>
      </c>
      <c r="I2698" s="81">
        <v>3.8999999999999998E-3</v>
      </c>
      <c r="J2698" s="80">
        <v>13</v>
      </c>
      <c r="K2698" s="98">
        <v>3468.7190774176752</v>
      </c>
      <c r="L2698" s="148" t="s">
        <v>47253</v>
      </c>
      <c r="M2698" s="8"/>
      <c r="N2698" s="5">
        <v>26.17</v>
      </c>
      <c r="O2698" s="5">
        <v>26.170999999999999</v>
      </c>
      <c r="P2698" s="5">
        <v>26.183</v>
      </c>
      <c r="Q2698" s="7" t="s">
        <v>40</v>
      </c>
      <c r="R2698" s="135" t="s">
        <v>51778</v>
      </c>
      <c r="S2698" s="8">
        <v>1885</v>
      </c>
    </row>
    <row r="2699" spans="1:19" x14ac:dyDescent="0.25">
      <c r="A2699" s="9" t="s">
        <v>46930</v>
      </c>
      <c r="B2699" s="52" t="str">
        <f>HYPERLINK("http://www.UniProt.org/UniProt/Q91728_XENLA","Q91728_XENLA")</f>
        <v>Q91728_XENLA</v>
      </c>
      <c r="C2699" s="12" t="str">
        <f>HYPERLINK("http://www.UniProt.org/UniProt/ZP3_HUMAN","ZP3_HUMAN")</f>
        <v>ZP3_HUMAN</v>
      </c>
      <c r="D2699" s="11" t="s">
        <v>46933</v>
      </c>
      <c r="E2699" s="158" t="s">
        <v>40</v>
      </c>
      <c r="H2699" s="81">
        <v>0.6</v>
      </c>
      <c r="I2699" s="81">
        <v>3.8999999999999998E-3</v>
      </c>
      <c r="J2699" s="80">
        <v>0.74</v>
      </c>
      <c r="K2699" s="98">
        <v>188.45188839472266</v>
      </c>
      <c r="L2699" s="148" t="s">
        <v>47253</v>
      </c>
      <c r="M2699" s="8"/>
      <c r="N2699" s="5">
        <v>50.267000000000003</v>
      </c>
      <c r="O2699" s="5">
        <v>50.084000000000003</v>
      </c>
      <c r="P2699" s="5">
        <v>47.018000000000001</v>
      </c>
      <c r="Q2699" s="7" t="s">
        <v>45639</v>
      </c>
      <c r="R2699" s="135" t="s">
        <v>51778</v>
      </c>
      <c r="S2699" s="8">
        <v>9228</v>
      </c>
    </row>
    <row r="2700" spans="1:19" x14ac:dyDescent="0.25">
      <c r="A2700" s="9" t="s">
        <v>44432</v>
      </c>
      <c r="B2700" s="52" t="str">
        <f>HYPERLINK("http://www.UniProt.org/UniProt/TBC24_XENLA","TBC24_XENLA")</f>
        <v>TBC24_XENLA</v>
      </c>
      <c r="C2700" s="12" t="str">
        <f>HYPERLINK("http://www.UniProt.org/UniProt/TBC24_HUMAN","TBC24_HUMAN")</f>
        <v>TBC24_HUMAN</v>
      </c>
      <c r="D2700" s="11" t="s">
        <v>44435</v>
      </c>
      <c r="E2700" s="18">
        <v>0.94</v>
      </c>
      <c r="F2700" s="14">
        <v>79</v>
      </c>
      <c r="G2700" s="14">
        <v>690</v>
      </c>
      <c r="H2700" s="80">
        <v>3.3</v>
      </c>
      <c r="I2700" s="81">
        <v>3.8999999999999998E-3</v>
      </c>
      <c r="J2700" s="80">
        <v>0.24000000000000002</v>
      </c>
      <c r="K2700" s="98">
        <v>60.74792393661383</v>
      </c>
      <c r="L2700" s="148" t="s">
        <v>47253</v>
      </c>
      <c r="M2700" s="8"/>
      <c r="N2700" s="5">
        <v>63.805999999999997</v>
      </c>
      <c r="O2700" s="5">
        <v>63.807000000000002</v>
      </c>
      <c r="P2700" s="5">
        <v>62.918999999999997</v>
      </c>
      <c r="Q2700" s="7" t="s">
        <v>40</v>
      </c>
      <c r="R2700" s="135" t="s">
        <v>51778</v>
      </c>
      <c r="S2700" s="8">
        <v>7797</v>
      </c>
    </row>
    <row r="2701" spans="1:19" x14ac:dyDescent="0.25">
      <c r="A2701" s="9" t="s">
        <v>28940</v>
      </c>
      <c r="B2701" s="52" t="str">
        <f>HYPERLINK("http://www.UniProt.org/UniProt/Q6DJK7_XENLA","Q6DJK7_XENLA")</f>
        <v>Q6DJK7_XENLA</v>
      </c>
      <c r="C2701" s="12" t="str">
        <f>HYPERLINK("http://www.UniProt.org/UniProt/VPS4B_HUMAN","VPS4B_HUMAN")</f>
        <v>VPS4B_HUMAN</v>
      </c>
      <c r="D2701" s="11" t="s">
        <v>28943</v>
      </c>
      <c r="E2701" s="18">
        <v>-0.05</v>
      </c>
      <c r="F2701" s="14">
        <v>360</v>
      </c>
      <c r="G2701" s="14">
        <v>320</v>
      </c>
      <c r="H2701" s="80">
        <v>12</v>
      </c>
      <c r="I2701" s="81">
        <v>3.8E-3</v>
      </c>
      <c r="J2701" s="80">
        <v>0.8899999999999999</v>
      </c>
      <c r="K2701" s="98">
        <v>235.86356246731879</v>
      </c>
      <c r="L2701" s="148" t="s">
        <v>47253</v>
      </c>
      <c r="M2701" s="8"/>
      <c r="N2701" s="5">
        <v>49.281999999999996</v>
      </c>
      <c r="O2701" s="5">
        <v>49.281999999999996</v>
      </c>
      <c r="P2701" s="5">
        <v>49.302</v>
      </c>
      <c r="Q2701" s="7" t="s">
        <v>40</v>
      </c>
      <c r="R2701" s="135" t="s">
        <v>51778</v>
      </c>
      <c r="S2701" s="8">
        <v>3653</v>
      </c>
    </row>
    <row r="2702" spans="1:19" x14ac:dyDescent="0.25">
      <c r="A2702" s="8" t="s">
        <v>47147</v>
      </c>
      <c r="B2702" s="52"/>
      <c r="C2702" s="8"/>
      <c r="D2702" s="6"/>
      <c r="E2702" s="18">
        <v>-0.12859201211687465</v>
      </c>
      <c r="F2702" s="14">
        <v>3600</v>
      </c>
      <c r="G2702" s="14">
        <v>2700</v>
      </c>
      <c r="H2702" s="81">
        <v>37</v>
      </c>
      <c r="I2702" s="81">
        <v>3.7000000000000002E-3</v>
      </c>
      <c r="J2702" s="80">
        <v>28</v>
      </c>
      <c r="K2702" s="98">
        <v>7530.5862279561079</v>
      </c>
      <c r="L2702" s="148" t="s">
        <v>47253</v>
      </c>
      <c r="M2702" s="8"/>
      <c r="N2702" s="5">
        <v>39.142000000000003</v>
      </c>
      <c r="O2702" s="5" t="s">
        <v>40</v>
      </c>
      <c r="P2702" s="5"/>
      <c r="Q2702" s="7" t="s">
        <v>40</v>
      </c>
      <c r="R2702" s="135" t="s">
        <v>51778</v>
      </c>
      <c r="S2702" s="8">
        <v>9391</v>
      </c>
    </row>
    <row r="2703" spans="1:19" x14ac:dyDescent="0.25">
      <c r="A2703" s="9" t="s">
        <v>12336</v>
      </c>
      <c r="B2703" s="52" t="str">
        <f>HYPERLINK("http://www.UniProt.org/UniProt/Q8AVH2_XENLA","Q8AVH2_XENLA")</f>
        <v>Q8AVH2_XENLA</v>
      </c>
      <c r="C2703" s="12" t="str">
        <f>HYPERLINK("http://www.UniProt.org/UniProt/KCRB_HUMAN","KCRB_HUMAN")</f>
        <v>KCRB_HUMAN</v>
      </c>
      <c r="D2703" s="11" t="s">
        <v>12339</v>
      </c>
      <c r="E2703" s="18">
        <v>-0.27</v>
      </c>
      <c r="F2703" s="14">
        <v>4600</v>
      </c>
      <c r="G2703" s="14">
        <v>2500</v>
      </c>
      <c r="H2703" s="81">
        <v>73</v>
      </c>
      <c r="I2703" s="81">
        <v>3.7000000000000002E-3</v>
      </c>
      <c r="J2703" s="80">
        <v>23</v>
      </c>
      <c r="K2703" s="98">
        <v>6270.0688275364992</v>
      </c>
      <c r="L2703" s="148" t="s">
        <v>47253</v>
      </c>
      <c r="M2703" s="8"/>
      <c r="N2703" s="5">
        <v>47.026000000000003</v>
      </c>
      <c r="O2703" s="5">
        <v>42.241</v>
      </c>
      <c r="P2703" s="5">
        <v>42.643999999999998</v>
      </c>
      <c r="Q2703" s="7" t="s">
        <v>40</v>
      </c>
      <c r="R2703" s="135" t="s">
        <v>51778</v>
      </c>
      <c r="S2703" s="8">
        <v>2716</v>
      </c>
    </row>
    <row r="2704" spans="1:19" x14ac:dyDescent="0.25">
      <c r="A2704" s="9" t="s">
        <v>4753</v>
      </c>
      <c r="B2704" s="52" t="str">
        <f>HYPERLINK("http://www.UniProt.org/UniProt/Q6P7H2_XENLA","Q6P7H2_XENLA")</f>
        <v>Q6P7H2_XENLA</v>
      </c>
      <c r="C2704" s="12" t="str">
        <f>HYPERLINK("http://www.UniProt.org/UniProt/CPNE1_HUMAN","CPNE1_HUMAN")</f>
        <v>CPNE1_HUMAN</v>
      </c>
      <c r="D2704" s="11" t="s">
        <v>4756</v>
      </c>
      <c r="E2704" s="18">
        <v>-0.6</v>
      </c>
      <c r="F2704" s="14">
        <v>1100</v>
      </c>
      <c r="G2704" s="14">
        <v>290</v>
      </c>
      <c r="H2704" s="81">
        <v>11</v>
      </c>
      <c r="I2704" s="81">
        <v>3.7000000000000002E-3</v>
      </c>
      <c r="J2704" s="80">
        <v>2.8</v>
      </c>
      <c r="K2704" s="98">
        <v>769.42754977189475</v>
      </c>
      <c r="L2704" s="148" t="s">
        <v>47253</v>
      </c>
      <c r="M2704" s="8"/>
      <c r="N2704" s="5">
        <v>59.084000000000003</v>
      </c>
      <c r="O2704" s="5">
        <v>59.084000000000003</v>
      </c>
      <c r="P2704" s="5">
        <v>59.058999999999997</v>
      </c>
      <c r="Q2704" s="7" t="s">
        <v>40</v>
      </c>
      <c r="R2704" s="135" t="s">
        <v>51778</v>
      </c>
      <c r="S2704" s="8">
        <v>6259</v>
      </c>
    </row>
    <row r="2705" spans="1:19" x14ac:dyDescent="0.25">
      <c r="A2705" s="9" t="s">
        <v>39717</v>
      </c>
      <c r="B2705" s="52" t="str">
        <f>HYPERLINK("http://www.UniProt.org/UniProt/Q6IRP6_XENLA","Q6IRP6_XENLA")</f>
        <v>Q6IRP6_XENLA</v>
      </c>
      <c r="C2705" s="12" t="str">
        <f>HYPERLINK("http://www.UniProt.org/UniProt/NUDC_HUMAN","NUDC_HUMAN")</f>
        <v>NUDC_HUMAN</v>
      </c>
      <c r="D2705" s="11" t="s">
        <v>39720</v>
      </c>
      <c r="E2705" s="18">
        <v>-0.54</v>
      </c>
      <c r="F2705" s="14">
        <v>1000</v>
      </c>
      <c r="G2705" s="14">
        <v>290</v>
      </c>
      <c r="H2705" s="81">
        <v>0.72</v>
      </c>
      <c r="I2705" s="81">
        <v>3.7000000000000002E-3</v>
      </c>
      <c r="J2705" s="80">
        <v>1.7000000000000002</v>
      </c>
      <c r="K2705" s="98">
        <v>466.76832408997586</v>
      </c>
      <c r="L2705" s="148" t="s">
        <v>47253</v>
      </c>
      <c r="M2705" s="8"/>
      <c r="N2705" s="5">
        <v>13.38</v>
      </c>
      <c r="O2705" s="5">
        <v>14.375</v>
      </c>
      <c r="P2705" s="5">
        <v>38.243000000000002</v>
      </c>
      <c r="Q2705" s="7" t="s">
        <v>40</v>
      </c>
      <c r="R2705" s="135" t="s">
        <v>51778</v>
      </c>
      <c r="S2705" s="8">
        <v>13</v>
      </c>
    </row>
    <row r="2706" spans="1:19" x14ac:dyDescent="0.25">
      <c r="A2706" s="9" t="s">
        <v>31067</v>
      </c>
      <c r="B2706" s="52" t="str">
        <f>HYPERLINK("http://www.UniProt.org/UniProt/M1ZMQ0_XENTR","M1ZMQ0_XENTR")</f>
        <v>M1ZMQ0_XENTR</v>
      </c>
      <c r="C2706" s="12" t="str">
        <f>HYPERLINK("http://www.UniProt.org/UniProt/AOXA_HUMAN","AOXA_HUMAN")</f>
        <v>AOXA_HUMAN</v>
      </c>
      <c r="D2706" s="11" t="s">
        <v>31059</v>
      </c>
      <c r="E2706" s="18">
        <v>-1.47</v>
      </c>
      <c r="F2706" s="14">
        <v>270</v>
      </c>
      <c r="G2706" s="14">
        <v>9.3000000000000007</v>
      </c>
      <c r="H2706" s="80">
        <v>5</v>
      </c>
      <c r="I2706" s="81">
        <v>3.7000000000000002E-3</v>
      </c>
      <c r="J2706" s="80">
        <v>0.36</v>
      </c>
      <c r="K2706" s="98">
        <v>95.835521690005706</v>
      </c>
      <c r="L2706" s="148" t="s">
        <v>47253</v>
      </c>
      <c r="M2706" s="8"/>
      <c r="N2706" s="5">
        <v>40.651000000000003</v>
      </c>
      <c r="O2706" s="5">
        <v>138.60599999999999</v>
      </c>
      <c r="P2706" s="5">
        <v>147.91800000000001</v>
      </c>
      <c r="Q2706" s="7" t="s">
        <v>40</v>
      </c>
      <c r="R2706" s="135" t="s">
        <v>51778</v>
      </c>
      <c r="S2706" s="8">
        <v>4804</v>
      </c>
    </row>
    <row r="2707" spans="1:19" x14ac:dyDescent="0.25">
      <c r="A2707" s="9" t="s">
        <v>5272</v>
      </c>
      <c r="B2707" s="52" t="str">
        <f>HYPERLINK("http://www.UniProt.org/UniProt/CUL3A_XENLA","CUL3A_XENLA")</f>
        <v>CUL3A_XENLA</v>
      </c>
      <c r="C2707" s="12" t="str">
        <f>HYPERLINK("http://www.UniProt.org/UniProt/CUL3_HUMAN","CUL3_HUMAN")</f>
        <v>CUL3_HUMAN</v>
      </c>
      <c r="D2707" s="11" t="s">
        <v>5275</v>
      </c>
      <c r="E2707" s="18">
        <v>0.33</v>
      </c>
      <c r="F2707" s="14">
        <v>230</v>
      </c>
      <c r="G2707" s="14">
        <v>490</v>
      </c>
      <c r="H2707" s="81">
        <v>2.6</v>
      </c>
      <c r="I2707" s="81">
        <v>3.7000000000000002E-3</v>
      </c>
      <c r="J2707" s="80">
        <v>0.32</v>
      </c>
      <c r="K2707" s="98">
        <v>84.983633675737124</v>
      </c>
      <c r="L2707" s="148" t="s">
        <v>47253</v>
      </c>
      <c r="M2707" s="8"/>
      <c r="N2707" s="5">
        <v>88.95</v>
      </c>
      <c r="O2707" s="5">
        <v>88.950999999999993</v>
      </c>
      <c r="P2707" s="5">
        <v>88.93</v>
      </c>
      <c r="Q2707" s="7" t="s">
        <v>40</v>
      </c>
      <c r="R2707" s="135" t="s">
        <v>51778</v>
      </c>
      <c r="S2707" s="8">
        <v>5406</v>
      </c>
    </row>
    <row r="2708" spans="1:19" x14ac:dyDescent="0.25">
      <c r="A2708" s="9" t="s">
        <v>30131</v>
      </c>
      <c r="B2708" s="52" t="str">
        <f>HYPERLINK("http://www.UniProt.org/UniProt/2ABB_XENLA","2ABB_XENLA")</f>
        <v>2ABB_XENLA</v>
      </c>
      <c r="C2708" s="12" t="str">
        <f>HYPERLINK("http://www.UniProt.org/UniProt/2ABB_HUMAN","2ABB_HUMAN")</f>
        <v>2ABB_HUMAN</v>
      </c>
      <c r="D2708" s="11" t="s">
        <v>30134</v>
      </c>
      <c r="E2708" s="18">
        <v>-3</v>
      </c>
      <c r="F2708" s="14">
        <v>9.8000000000000007</v>
      </c>
      <c r="G2708" s="14">
        <v>0</v>
      </c>
      <c r="H2708" s="81">
        <v>0.19</v>
      </c>
      <c r="I2708" s="81">
        <v>3.7000000000000002E-3</v>
      </c>
      <c r="J2708" s="80">
        <v>4.0999999999999995E-2</v>
      </c>
      <c r="K2708" s="98">
        <v>11.224316881022093</v>
      </c>
      <c r="L2708" s="148" t="s">
        <v>47253</v>
      </c>
      <c r="M2708" s="8"/>
      <c r="N2708" s="5">
        <v>54.523000000000003</v>
      </c>
      <c r="O2708" s="5">
        <v>54.523000000000003</v>
      </c>
      <c r="P2708" s="5">
        <v>51.71</v>
      </c>
      <c r="Q2708" s="7" t="s">
        <v>40</v>
      </c>
      <c r="R2708" s="135" t="s">
        <v>51778</v>
      </c>
      <c r="S2708" s="8">
        <v>7582</v>
      </c>
    </row>
    <row r="2709" spans="1:19" x14ac:dyDescent="0.25">
      <c r="A2709" s="9" t="s">
        <v>15207</v>
      </c>
      <c r="B2709" s="52" t="str">
        <f>HYPERLINK("http://www.UniProt.org/UniProt/NDKA2_XENLA","NDKA2_XENLA")</f>
        <v>NDKA2_XENLA</v>
      </c>
      <c r="C2709" s="12" t="str">
        <f>HYPERLINK("http://www.UniProt.org/UniProt/NDKB_HUMAN","NDKB_HUMAN")</f>
        <v>NDKB_HUMAN</v>
      </c>
      <c r="D2709" s="11" t="s">
        <v>15198</v>
      </c>
      <c r="E2709" s="18">
        <v>-0.24</v>
      </c>
      <c r="F2709" s="14">
        <v>9900</v>
      </c>
      <c r="G2709" s="14">
        <v>5700</v>
      </c>
      <c r="H2709" s="81">
        <v>12</v>
      </c>
      <c r="I2709" s="81">
        <v>3.5999999999999999E-3</v>
      </c>
      <c r="J2709" s="80">
        <v>35</v>
      </c>
      <c r="K2709" s="98">
        <v>9525.4146995974643</v>
      </c>
      <c r="L2709" s="148" t="s">
        <v>47253</v>
      </c>
      <c r="M2709" s="8"/>
      <c r="N2709" s="5">
        <v>17.501999999999999</v>
      </c>
      <c r="O2709" s="5">
        <v>17.501999999999999</v>
      </c>
      <c r="P2709" s="5">
        <v>17.297999999999998</v>
      </c>
      <c r="Q2709" s="7" t="s">
        <v>40</v>
      </c>
      <c r="R2709" s="135" t="s">
        <v>51778</v>
      </c>
      <c r="S2709" s="8">
        <v>6899</v>
      </c>
    </row>
    <row r="2710" spans="1:19" x14ac:dyDescent="0.25">
      <c r="A2710" s="9" t="s">
        <v>23184</v>
      </c>
      <c r="B2710" s="52" t="str">
        <f>HYPERLINK("http://www.UniProt.org/UniProt/SAE2A_XENLA","SAE2A_XENLA")</f>
        <v>SAE2A_XENLA</v>
      </c>
      <c r="C2710" s="12" t="str">
        <f>HYPERLINK("http://www.UniProt.org/UniProt/SAE2_HUMAN","SAE2_HUMAN")</f>
        <v>SAE2_HUMAN</v>
      </c>
      <c r="D2710" s="11" t="s">
        <v>23187</v>
      </c>
      <c r="E2710" s="18">
        <v>2.09</v>
      </c>
      <c r="F2710" s="14">
        <v>23</v>
      </c>
      <c r="G2710" s="14">
        <v>2800</v>
      </c>
      <c r="H2710" s="81">
        <v>3.4</v>
      </c>
      <c r="I2710" s="81">
        <v>3.5999999999999999E-3</v>
      </c>
      <c r="J2710" s="80">
        <v>0.83</v>
      </c>
      <c r="K2710" s="98">
        <v>231.9419400237183</v>
      </c>
      <c r="L2710" s="148" t="s">
        <v>47253</v>
      </c>
      <c r="M2710" s="8"/>
      <c r="N2710" s="5">
        <v>70.804000000000002</v>
      </c>
      <c r="O2710" s="5">
        <v>70.805000000000007</v>
      </c>
      <c r="P2710" s="5">
        <v>71.224000000000004</v>
      </c>
      <c r="Q2710" s="7" t="s">
        <v>40</v>
      </c>
      <c r="R2710" s="135" t="s">
        <v>51778</v>
      </c>
      <c r="S2710" s="8">
        <v>3146</v>
      </c>
    </row>
    <row r="2711" spans="1:19" x14ac:dyDescent="0.25">
      <c r="A2711" s="9" t="s">
        <v>4230</v>
      </c>
      <c r="B2711" s="52" t="str">
        <f>HYPERLINK("http://www.UniProt.org/UniProt/Q6GP73_XENLA","Q6GP73_XENLA")</f>
        <v>Q6GP73_XENLA</v>
      </c>
      <c r="C2711" s="12" t="str">
        <f>HYPERLINK("http://www.UniProt.org/UniProt/CLIC1_HUMAN","CLIC1_HUMAN")</f>
        <v>CLIC1_HUMAN</v>
      </c>
      <c r="D2711" s="11" t="s">
        <v>4233</v>
      </c>
      <c r="E2711" s="158" t="s">
        <v>40</v>
      </c>
      <c r="H2711" s="80">
        <v>41</v>
      </c>
      <c r="I2711" s="81">
        <v>3.3999999999999998E-3</v>
      </c>
      <c r="J2711" s="80">
        <v>2.9</v>
      </c>
      <c r="K2711" s="98">
        <v>851.92433266083151</v>
      </c>
      <c r="L2711" s="148" t="s">
        <v>47253</v>
      </c>
      <c r="M2711" s="8"/>
      <c r="N2711" s="5">
        <v>26.896999999999998</v>
      </c>
      <c r="O2711" s="5">
        <v>26.882000000000001</v>
      </c>
      <c r="P2711" s="5">
        <v>26.922999999999998</v>
      </c>
      <c r="Q2711" s="7" t="s">
        <v>537</v>
      </c>
      <c r="R2711" s="135" t="s">
        <v>51778</v>
      </c>
      <c r="S2711" s="8">
        <v>11042</v>
      </c>
    </row>
    <row r="2712" spans="1:19" x14ac:dyDescent="0.25">
      <c r="A2712" s="9" t="s">
        <v>33940</v>
      </c>
      <c r="B2712" s="52" t="str">
        <f>HYPERLINK("http://www.UniProt.org/UniProt/Q7T0W0_XENLA","Q7T0W0_XENLA")</f>
        <v>Q7T0W0_XENLA</v>
      </c>
      <c r="C2712" s="12" t="str">
        <f>HYPERLINK("http://www.UniProt.org/UniProt/DLDH_HUMAN","DLDH_HUMAN")</f>
        <v>DLDH_HUMAN</v>
      </c>
      <c r="D2712" s="11" t="s">
        <v>33928</v>
      </c>
      <c r="E2712" s="158" t="s">
        <v>40</v>
      </c>
      <c r="H2712" s="80">
        <v>20</v>
      </c>
      <c r="I2712" s="81">
        <v>3.3999999999999998E-3</v>
      </c>
      <c r="J2712" s="80">
        <v>1.4</v>
      </c>
      <c r="K2712" s="98">
        <v>412.86544177748937</v>
      </c>
      <c r="L2712" s="148" t="s">
        <v>47253</v>
      </c>
      <c r="M2712" s="8"/>
      <c r="N2712" s="5">
        <v>54.28</v>
      </c>
      <c r="O2712" s="5">
        <v>54.28</v>
      </c>
      <c r="P2712" s="5">
        <v>54.177</v>
      </c>
      <c r="Q2712" s="7" t="s">
        <v>311</v>
      </c>
      <c r="R2712" s="135" t="s">
        <v>51778</v>
      </c>
      <c r="S2712" s="8">
        <v>4068</v>
      </c>
    </row>
    <row r="2713" spans="1:19" x14ac:dyDescent="0.25">
      <c r="A2713" s="9" t="s">
        <v>12599</v>
      </c>
      <c r="B2713" s="52" t="str">
        <f>HYPERLINK("http://www.UniProt.org/UniProt/A5XAW2_XENLA","A5XAW2_XENLA")</f>
        <v>A5XAW2_XENLA</v>
      </c>
      <c r="C2713" s="12" t="str">
        <f>HYPERLINK("http://www.UniProt.org/UniProt/KINH_HUMAN","KINH_HUMAN")</f>
        <v>KINH_HUMAN</v>
      </c>
      <c r="D2713" s="11" t="s">
        <v>12602</v>
      </c>
      <c r="E2713" s="18">
        <v>-3</v>
      </c>
      <c r="F2713" s="14">
        <v>200</v>
      </c>
      <c r="G2713" s="14">
        <v>0</v>
      </c>
      <c r="H2713" s="81">
        <v>3.3</v>
      </c>
      <c r="I2713" s="81">
        <v>3.3999999999999998E-3</v>
      </c>
      <c r="J2713" s="80">
        <v>0.32</v>
      </c>
      <c r="K2713" s="98">
        <v>94.704919999488681</v>
      </c>
      <c r="L2713" s="148" t="s">
        <v>47253</v>
      </c>
      <c r="M2713" s="8"/>
      <c r="N2713" s="5">
        <v>119.11</v>
      </c>
      <c r="O2713" s="5">
        <v>109.77500000000001</v>
      </c>
      <c r="P2713" s="5">
        <v>109.685</v>
      </c>
      <c r="Q2713" s="7" t="s">
        <v>40</v>
      </c>
      <c r="R2713" s="135" t="s">
        <v>51778</v>
      </c>
      <c r="S2713" s="8">
        <v>6620</v>
      </c>
    </row>
    <row r="2714" spans="1:19" x14ac:dyDescent="0.25">
      <c r="A2714" s="9" t="s">
        <v>28909</v>
      </c>
      <c r="B2714" s="52" t="str">
        <f>HYPERLINK("http://www.UniProt.org/UniProt/Q5FWV1_XENLA","Q5FWV1_XENLA")</f>
        <v>Q5FWV1_XENLA</v>
      </c>
      <c r="C2714" s="12" t="str">
        <f>HYPERLINK("http://www.UniProt.org/UniProt/VPS35_HUMAN","VPS35_HUMAN")</f>
        <v>VPS35_HUMAN</v>
      </c>
      <c r="D2714" s="11" t="s">
        <v>28912</v>
      </c>
      <c r="E2714" s="18">
        <v>-3</v>
      </c>
      <c r="F2714" s="14">
        <v>250</v>
      </c>
      <c r="G2714" s="14">
        <v>0.1</v>
      </c>
      <c r="H2714" s="80">
        <v>4.2</v>
      </c>
      <c r="I2714" s="81">
        <v>3.3999999999999998E-3</v>
      </c>
      <c r="J2714" s="80">
        <v>0.3</v>
      </c>
      <c r="K2714" s="98">
        <v>89.441965617104032</v>
      </c>
      <c r="L2714" s="148" t="s">
        <v>47253</v>
      </c>
      <c r="M2714" s="8"/>
      <c r="N2714" s="5">
        <v>92.766999999999996</v>
      </c>
      <c r="O2714" s="5">
        <v>91.430999999999997</v>
      </c>
      <c r="P2714" s="5">
        <v>91.706999999999994</v>
      </c>
      <c r="Q2714" s="7" t="s">
        <v>40</v>
      </c>
      <c r="R2714" s="135" t="s">
        <v>51778</v>
      </c>
      <c r="S2714" s="8">
        <v>4614</v>
      </c>
    </row>
    <row r="2715" spans="1:19" x14ac:dyDescent="0.25">
      <c r="A2715" s="9" t="s">
        <v>11899</v>
      </c>
      <c r="B2715" s="52" t="str">
        <f>HYPERLINK("http://www.UniProt.org/UniProt/Q6NRU5_XENLA","Q6NRU5_XENLA")</f>
        <v>Q6NRU5_XENLA</v>
      </c>
      <c r="C2715" s="12" t="str">
        <f>HYPERLINK("http://www.UniProt.org/UniProt/IPYR2_HUMAN","IPYR2_HUMAN")</f>
        <v>IPYR2_HUMAN</v>
      </c>
      <c r="D2715" s="11" t="s">
        <v>11902</v>
      </c>
      <c r="E2715" s="158" t="s">
        <v>40</v>
      </c>
      <c r="H2715" s="80">
        <v>37</v>
      </c>
      <c r="I2715" s="81">
        <v>3.3E-3</v>
      </c>
      <c r="J2715" s="80">
        <v>2.5999999999999996</v>
      </c>
      <c r="K2715" s="98">
        <v>800.786396164503</v>
      </c>
      <c r="L2715" s="148" t="s">
        <v>47253</v>
      </c>
      <c r="M2715" s="8"/>
      <c r="N2715" s="5">
        <v>38.139000000000003</v>
      </c>
      <c r="O2715" s="5">
        <v>95.191999999999993</v>
      </c>
      <c r="P2715" s="5">
        <v>37.92</v>
      </c>
      <c r="Q2715" s="7" t="s">
        <v>311</v>
      </c>
      <c r="R2715" s="135" t="s">
        <v>51778</v>
      </c>
      <c r="S2715" s="8">
        <v>663</v>
      </c>
    </row>
    <row r="2716" spans="1:19" x14ac:dyDescent="0.25">
      <c r="A2716" s="9" t="s">
        <v>23988</v>
      </c>
      <c r="B2716" s="52" t="str">
        <f>HYPERLINK("http://www.UniProt.org/UniProt/Q6IRP2_XENLA","Q6IRP2_XENLA")</f>
        <v>Q6IRP2_XENLA</v>
      </c>
      <c r="C2716" s="12" t="str">
        <f>HYPERLINK("http://www.UniProt.org/UniProt/SIAS_HUMAN","SIAS_HUMAN")</f>
        <v>SIAS_HUMAN</v>
      </c>
      <c r="D2716" s="11" t="s">
        <v>23991</v>
      </c>
      <c r="E2716" s="18">
        <v>-0.05</v>
      </c>
      <c r="F2716" s="14">
        <v>670</v>
      </c>
      <c r="G2716" s="14">
        <v>600</v>
      </c>
      <c r="H2716" s="80">
        <v>17</v>
      </c>
      <c r="I2716" s="81">
        <v>3.3E-3</v>
      </c>
      <c r="J2716" s="80">
        <v>1.2</v>
      </c>
      <c r="K2716" s="98">
        <v>361.72148273163009</v>
      </c>
      <c r="L2716" s="148" t="s">
        <v>47253</v>
      </c>
      <c r="M2716" s="8"/>
      <c r="N2716" s="5">
        <v>40.215000000000003</v>
      </c>
      <c r="O2716" s="5">
        <v>460.8</v>
      </c>
      <c r="P2716" s="5">
        <v>40.308</v>
      </c>
      <c r="Q2716" s="7" t="s">
        <v>40</v>
      </c>
      <c r="R2716" s="135" t="s">
        <v>51778</v>
      </c>
      <c r="S2716" s="8">
        <v>776</v>
      </c>
    </row>
    <row r="2717" spans="1:19" x14ac:dyDescent="0.25">
      <c r="A2717" s="9" t="s">
        <v>1197</v>
      </c>
      <c r="B2717" s="52" t="str">
        <f>HYPERLINK("http://www.UniProt.org/UniProt/Q6GQ58_XENLA","Q6GQ58_XENLA")</f>
        <v>Q6GQ58_XENLA</v>
      </c>
      <c r="C2717" s="12" t="str">
        <f>HYPERLINK("http://www.UniProt.org/UniProt/ANXA3_HUMAN","ANXA3_HUMAN")</f>
        <v>ANXA3_HUMAN</v>
      </c>
      <c r="D2717" s="11" t="s">
        <v>1199</v>
      </c>
      <c r="E2717" s="18">
        <v>-0.14000000000000001</v>
      </c>
      <c r="F2717" s="14">
        <v>1800</v>
      </c>
      <c r="G2717" s="14">
        <v>1300</v>
      </c>
      <c r="H2717" s="81">
        <v>5.2</v>
      </c>
      <c r="I2717" s="81">
        <v>3.2000000000000002E-3</v>
      </c>
      <c r="J2717" s="80">
        <v>5.7</v>
      </c>
      <c r="K2717" s="98">
        <v>1752.5714230229123</v>
      </c>
      <c r="L2717" s="148" t="s">
        <v>47253</v>
      </c>
      <c r="M2717" s="8"/>
      <c r="N2717" s="5">
        <v>35.781999999999996</v>
      </c>
      <c r="O2717" s="5">
        <v>51.223999999999997</v>
      </c>
      <c r="P2717" s="5">
        <v>36.375</v>
      </c>
      <c r="Q2717" s="7" t="s">
        <v>40</v>
      </c>
      <c r="R2717" s="135" t="s">
        <v>51778</v>
      </c>
      <c r="S2717" s="8">
        <v>671</v>
      </c>
    </row>
    <row r="2718" spans="1:19" x14ac:dyDescent="0.25">
      <c r="A2718" s="9" t="s">
        <v>23680</v>
      </c>
      <c r="B2718" s="52" t="str">
        <f>HYPERLINK("http://www.UniProt.org/UniProt/A1L3N1_XENLA","A1L3N1_XENLA")</f>
        <v>A1L3N1_XENLA</v>
      </c>
      <c r="C2718" s="12" t="str">
        <f>HYPERLINK("http://www.UniProt.org/UniProt/SERA_HUMAN","SERA_HUMAN")</f>
        <v>SERA_HUMAN</v>
      </c>
      <c r="D2718" s="11" t="s">
        <v>23683</v>
      </c>
      <c r="E2718" s="18">
        <v>-0.55000000000000004</v>
      </c>
      <c r="F2718" s="14">
        <v>1200</v>
      </c>
      <c r="G2718" s="14">
        <v>350</v>
      </c>
      <c r="H2718" s="81">
        <v>4.2</v>
      </c>
      <c r="I2718" s="81">
        <v>3.2000000000000002E-3</v>
      </c>
      <c r="J2718" s="80">
        <v>2.3000000000000003</v>
      </c>
      <c r="K2718" s="98">
        <v>731.55588999210352</v>
      </c>
      <c r="L2718" s="148" t="s">
        <v>47253</v>
      </c>
      <c r="M2718" s="8"/>
      <c r="N2718" s="5">
        <v>53.857999999999997</v>
      </c>
      <c r="O2718" s="5">
        <v>53.859000000000002</v>
      </c>
      <c r="P2718" s="5">
        <v>56.651000000000003</v>
      </c>
      <c r="Q2718" s="7" t="s">
        <v>40</v>
      </c>
      <c r="R2718" s="135" t="s">
        <v>51778</v>
      </c>
      <c r="S2718" s="8">
        <v>8055</v>
      </c>
    </row>
    <row r="2719" spans="1:19" x14ac:dyDescent="0.25">
      <c r="A2719" s="9" t="s">
        <v>4735</v>
      </c>
      <c r="B2719" s="52" t="str">
        <f>HYPERLINK("http://www.UniProt.org/UniProt/CPIN1_XENLA","CPIN1_XENLA")</f>
        <v>CPIN1_XENLA</v>
      </c>
      <c r="C2719" s="12" t="str">
        <f>HYPERLINK("http://www.UniProt.org/UniProt/CPIN1_HUMAN","CPIN1_HUMAN")</f>
        <v>CPIN1_HUMAN</v>
      </c>
      <c r="D2719" s="11" t="s">
        <v>4738</v>
      </c>
      <c r="E2719" s="18">
        <v>-0.06</v>
      </c>
      <c r="F2719" s="14">
        <v>850</v>
      </c>
      <c r="G2719" s="14">
        <v>740</v>
      </c>
      <c r="H2719" s="81">
        <v>5.7</v>
      </c>
      <c r="I2719" s="81">
        <v>3.2000000000000002E-3</v>
      </c>
      <c r="J2719" s="80">
        <v>2.1</v>
      </c>
      <c r="K2719" s="98">
        <v>663.68763184973909</v>
      </c>
      <c r="L2719" s="148" t="s">
        <v>47253</v>
      </c>
      <c r="M2719" s="8"/>
      <c r="N2719" s="5">
        <v>33.094999999999999</v>
      </c>
      <c r="O2719" s="5">
        <v>33.095999999999997</v>
      </c>
      <c r="P2719" s="5">
        <v>33.582000000000001</v>
      </c>
      <c r="Q2719" s="7" t="s">
        <v>40</v>
      </c>
      <c r="R2719" s="135" t="s">
        <v>51778</v>
      </c>
      <c r="S2719" s="8">
        <v>4984</v>
      </c>
    </row>
    <row r="2720" spans="1:19" x14ac:dyDescent="0.25">
      <c r="A2720" s="9" t="s">
        <v>2218</v>
      </c>
      <c r="B2720" s="52" t="str">
        <f>HYPERLINK("http://www.UniProt.org/UniProt/B3DL97_XENTR","B3DL97_XENTR")</f>
        <v>B3DL97_XENTR</v>
      </c>
      <c r="C2720" s="12" t="str">
        <f>HYPERLINK("http://www.UniProt.org/UniProt/ATG7_HUMAN","ATG7_HUMAN")</f>
        <v>ATG7_HUMAN</v>
      </c>
      <c r="D2720" s="11" t="s">
        <v>2220</v>
      </c>
      <c r="E2720" s="18">
        <v>-0.66</v>
      </c>
      <c r="F2720" s="14">
        <v>480</v>
      </c>
      <c r="G2720" s="14">
        <v>100</v>
      </c>
      <c r="H2720" s="81">
        <v>1.8</v>
      </c>
      <c r="I2720" s="81">
        <v>3.0999999999999999E-3</v>
      </c>
      <c r="J2720" s="80">
        <v>0.57000000000000006</v>
      </c>
      <c r="K2720" s="98">
        <v>185.17887902233863</v>
      </c>
      <c r="L2720" s="148" t="s">
        <v>47253</v>
      </c>
      <c r="M2720" s="8"/>
      <c r="N2720" s="5">
        <v>81.861000000000004</v>
      </c>
      <c r="O2720" s="5" t="s">
        <v>40</v>
      </c>
      <c r="P2720" s="5">
        <v>77.959999999999994</v>
      </c>
      <c r="Q2720" s="7" t="s">
        <v>40</v>
      </c>
      <c r="R2720" s="135" t="s">
        <v>51778</v>
      </c>
      <c r="S2720" s="8">
        <v>9047</v>
      </c>
    </row>
    <row r="2721" spans="1:19" x14ac:dyDescent="0.25">
      <c r="A2721" s="9" t="s">
        <v>882</v>
      </c>
      <c r="B2721" s="52" t="str">
        <f>HYPERLINK("http://www.UniProt.org/UniProt/Q6PAB5_XENLA","Q6PAB5_XENLA")</f>
        <v>Q6PAB5_XENLA</v>
      </c>
      <c r="C2721" s="12" t="str">
        <f>HYPERLINK("http://www.UniProt.org/UniProt/ALDR_HUMAN","ALDR_HUMAN")</f>
        <v>ALDR_HUMAN</v>
      </c>
      <c r="D2721" s="11" t="s">
        <v>885</v>
      </c>
      <c r="E2721" s="18">
        <v>-0.24</v>
      </c>
      <c r="F2721" s="14">
        <v>3100</v>
      </c>
      <c r="G2721" s="14">
        <v>1800</v>
      </c>
      <c r="H2721" s="80">
        <v>120</v>
      </c>
      <c r="I2721" s="81">
        <v>3.0000000000000001E-3</v>
      </c>
      <c r="J2721" s="80">
        <v>8.9</v>
      </c>
      <c r="K2721" s="98">
        <v>2970.1766096656174</v>
      </c>
      <c r="L2721" s="148" t="s">
        <v>47253</v>
      </c>
      <c r="M2721" s="8"/>
      <c r="N2721" s="5">
        <v>36.063000000000002</v>
      </c>
      <c r="O2721" s="5">
        <v>36.063000000000002</v>
      </c>
      <c r="P2721" s="5">
        <v>35.853000000000002</v>
      </c>
      <c r="Q2721" s="7" t="s">
        <v>40</v>
      </c>
      <c r="R2721" s="135" t="s">
        <v>51778</v>
      </c>
      <c r="S2721" s="8">
        <v>4641</v>
      </c>
    </row>
    <row r="2722" spans="1:19" x14ac:dyDescent="0.25">
      <c r="A2722" s="9" t="s">
        <v>19299</v>
      </c>
      <c r="B2722" s="52" t="str">
        <f>HYPERLINK("http://www.UniProt.org/UniProt/Q7ZY16_XENLA","Q7ZY16_XENLA")</f>
        <v>Q7ZY16_XENLA</v>
      </c>
      <c r="C2722" s="12" t="str">
        <f>HYPERLINK("http://www.UniProt.org/UniProt/PUR8_HUMAN","PUR8_HUMAN")</f>
        <v>PUR8_HUMAN</v>
      </c>
      <c r="D2722" s="11" t="s">
        <v>19302</v>
      </c>
      <c r="E2722" s="18">
        <v>-0.03</v>
      </c>
      <c r="F2722" s="14">
        <v>1300</v>
      </c>
      <c r="G2722" s="14">
        <v>1200</v>
      </c>
      <c r="H2722" s="81">
        <v>6.1</v>
      </c>
      <c r="I2722" s="81">
        <v>3.0000000000000001E-3</v>
      </c>
      <c r="J2722" s="80">
        <v>3.4000000000000004</v>
      </c>
      <c r="K2722" s="98">
        <v>1138.1184075840199</v>
      </c>
      <c r="L2722" s="148" t="s">
        <v>47253</v>
      </c>
      <c r="M2722" s="8"/>
      <c r="N2722" s="5">
        <v>57.146000000000001</v>
      </c>
      <c r="O2722" s="5">
        <v>57.161000000000001</v>
      </c>
      <c r="P2722" s="5">
        <v>54.889000000000003</v>
      </c>
      <c r="Q2722" s="7" t="s">
        <v>40</v>
      </c>
      <c r="R2722" s="135" t="s">
        <v>51778</v>
      </c>
      <c r="S2722" s="8">
        <v>8510</v>
      </c>
    </row>
    <row r="2723" spans="1:19" x14ac:dyDescent="0.25">
      <c r="A2723" s="9" t="s">
        <v>26200</v>
      </c>
      <c r="B2723" s="52" t="str">
        <f>HYPERLINK("http://www.UniProt.org/UniProt/SYYC_XENLA","SYYC_XENLA")</f>
        <v>SYYC_XENLA</v>
      </c>
      <c r="C2723" s="12" t="str">
        <f>HYPERLINK("http://www.UniProt.org/UniProt/SYYC_HUMAN","SYYC_HUMAN")</f>
        <v>SYYC_HUMAN</v>
      </c>
      <c r="D2723" s="11" t="s">
        <v>26202</v>
      </c>
      <c r="E2723" s="18">
        <v>-1.33</v>
      </c>
      <c r="F2723" s="14">
        <v>580</v>
      </c>
      <c r="G2723" s="14">
        <v>27</v>
      </c>
      <c r="H2723" s="80">
        <v>8.6</v>
      </c>
      <c r="I2723" s="81">
        <v>3.0000000000000001E-3</v>
      </c>
      <c r="J2723" s="80">
        <v>0.62</v>
      </c>
      <c r="K2723" s="98">
        <v>205.58076653489286</v>
      </c>
      <c r="L2723" s="148" t="s">
        <v>47253</v>
      </c>
      <c r="M2723" s="8"/>
      <c r="N2723" s="5">
        <v>58.862000000000002</v>
      </c>
      <c r="O2723" s="5">
        <v>49.789000000000001</v>
      </c>
      <c r="P2723" s="5">
        <v>59.143000000000001</v>
      </c>
      <c r="Q2723" s="7" t="s">
        <v>40</v>
      </c>
      <c r="R2723" s="135" t="s">
        <v>51778</v>
      </c>
      <c r="S2723" s="8">
        <v>863</v>
      </c>
    </row>
    <row r="2724" spans="1:19" x14ac:dyDescent="0.25">
      <c r="A2724" s="9" t="s">
        <v>12758</v>
      </c>
      <c r="B2724" s="52" t="str">
        <f>HYPERLINK("http://www.UniProt.org/UniProt/Q08B03_XENLA","Q08B03_XENLA")</f>
        <v>Q08B03_XENLA</v>
      </c>
      <c r="C2724" s="12" t="str">
        <f>HYPERLINK("http://www.UniProt.org/UniProt/KTN1_HUMAN","KTN1_HUMAN")</f>
        <v>KTN1_HUMAN</v>
      </c>
      <c r="D2724" s="11" t="s">
        <v>12761</v>
      </c>
      <c r="E2724" s="158" t="s">
        <v>40</v>
      </c>
      <c r="H2724" s="80">
        <v>2.2000000000000002</v>
      </c>
      <c r="I2724" s="81">
        <v>3.0000000000000001E-3</v>
      </c>
      <c r="J2724" s="80">
        <v>0.15</v>
      </c>
      <c r="K2724" s="98">
        <v>51.366113941349759</v>
      </c>
      <c r="L2724" s="148" t="s">
        <v>47253</v>
      </c>
      <c r="M2724" s="8"/>
      <c r="N2724" s="5">
        <v>149.75</v>
      </c>
      <c r="O2724" s="5">
        <v>96.902000000000001</v>
      </c>
      <c r="P2724" s="5">
        <v>156.27500000000001</v>
      </c>
      <c r="Q2724" s="7" t="s">
        <v>537</v>
      </c>
      <c r="R2724" s="135" t="s">
        <v>51778</v>
      </c>
      <c r="S2724" s="8">
        <v>7906</v>
      </c>
    </row>
    <row r="2725" spans="1:19" x14ac:dyDescent="0.25">
      <c r="A2725" s="9" t="s">
        <v>28749</v>
      </c>
      <c r="B2725" s="52" t="str">
        <f>HYPERLINK("http://www.UniProt.org/UniProt/Q7ZTJ4_XENLA","Q7ZTJ4_XENLA")</f>
        <v>Q7ZTJ4_XENLA</v>
      </c>
      <c r="C2725" s="12" t="str">
        <f>HYPERLINK("http://www.UniProt.org/UniProt/VATB2_HUMAN","VATB2_HUMAN")</f>
        <v>VATB2_HUMAN</v>
      </c>
      <c r="D2725" s="11" t="s">
        <v>28752</v>
      </c>
      <c r="E2725" s="18">
        <v>-1.81</v>
      </c>
      <c r="F2725" s="14">
        <v>1600</v>
      </c>
      <c r="G2725" s="14">
        <v>25</v>
      </c>
      <c r="H2725" s="81">
        <v>2.1</v>
      </c>
      <c r="I2725" s="81">
        <v>2.8999999999999998E-3</v>
      </c>
      <c r="J2725" s="80">
        <v>2</v>
      </c>
      <c r="K2725" s="98">
        <v>666.54074287741469</v>
      </c>
      <c r="L2725" s="148" t="s">
        <v>47253</v>
      </c>
      <c r="M2725" s="8"/>
      <c r="N2725" s="5">
        <v>56.447000000000003</v>
      </c>
      <c r="O2725" s="5">
        <v>56.447000000000003</v>
      </c>
      <c r="P2725" s="5">
        <v>56.500999999999998</v>
      </c>
      <c r="Q2725" s="7" t="s">
        <v>40</v>
      </c>
      <c r="R2725" s="135" t="s">
        <v>51778</v>
      </c>
      <c r="S2725" s="8">
        <v>2514</v>
      </c>
    </row>
    <row r="2726" spans="1:19" x14ac:dyDescent="0.25">
      <c r="A2726" s="9" t="s">
        <v>6714</v>
      </c>
      <c r="B2726" s="52" t="str">
        <f>HYPERLINK("http://www.UniProt.org/UniProt/Q5U4I5_XENLA","Q5U4I5_XENLA")</f>
        <v>Q5U4I5_XENLA</v>
      </c>
      <c r="C2726" s="12" t="str">
        <f>HYPERLINK("http://www.UniProt.org/UniProt/DNPEP_HUMAN","DNPEP_HUMAN")</f>
        <v>DNPEP_HUMAN</v>
      </c>
      <c r="D2726" s="11" t="s">
        <v>6717</v>
      </c>
      <c r="E2726" s="18">
        <v>-0.04</v>
      </c>
      <c r="F2726" s="14">
        <v>1000</v>
      </c>
      <c r="G2726" s="14">
        <v>950</v>
      </c>
      <c r="H2726" s="80">
        <v>49</v>
      </c>
      <c r="I2726" s="81">
        <v>2.8E-3</v>
      </c>
      <c r="J2726" s="80">
        <v>3.5</v>
      </c>
      <c r="K2726" s="98">
        <v>1250.6820048318245</v>
      </c>
      <c r="L2726" s="148" t="s">
        <v>47253</v>
      </c>
      <c r="M2726" s="8"/>
      <c r="N2726" s="5">
        <v>52.850999999999999</v>
      </c>
      <c r="O2726" s="5">
        <v>52.850999999999999</v>
      </c>
      <c r="P2726" s="5">
        <v>52.427999999999997</v>
      </c>
      <c r="Q2726" s="7" t="s">
        <v>40</v>
      </c>
      <c r="R2726" s="135" t="s">
        <v>51778</v>
      </c>
      <c r="S2726" s="8">
        <v>1198</v>
      </c>
    </row>
    <row r="2727" spans="1:19" x14ac:dyDescent="0.25">
      <c r="A2727" s="9" t="s">
        <v>8206</v>
      </c>
      <c r="B2727" s="52" t="str">
        <f>HYPERLINK("http://www.UniProt.org/UniProt/Q4QR22_XENLA","Q4QR22_XENLA")</f>
        <v>Q4QR22_XENLA</v>
      </c>
      <c r="C2727" s="12" t="str">
        <f>HYPERLINK("http://www.UniProt.org/UniProt/ETFA_HUMAN","ETFA_HUMAN")</f>
        <v>ETFA_HUMAN</v>
      </c>
      <c r="D2727" s="11" t="s">
        <v>8209</v>
      </c>
      <c r="E2727" s="158" t="s">
        <v>40</v>
      </c>
      <c r="H2727" s="81">
        <v>11</v>
      </c>
      <c r="I2727" s="81">
        <v>2.8E-3</v>
      </c>
      <c r="J2727" s="80">
        <v>2.1</v>
      </c>
      <c r="K2727" s="98">
        <v>771.81449643679332</v>
      </c>
      <c r="L2727" s="148" t="s">
        <v>47253</v>
      </c>
      <c r="M2727" s="8"/>
      <c r="N2727" s="5">
        <v>35.110999999999997</v>
      </c>
      <c r="O2727" s="5">
        <v>35.110999999999997</v>
      </c>
      <c r="P2727" s="5">
        <v>35.08</v>
      </c>
      <c r="Q2727" s="7" t="s">
        <v>311</v>
      </c>
      <c r="R2727" s="135" t="s">
        <v>51778</v>
      </c>
      <c r="S2727" s="8">
        <v>5958</v>
      </c>
    </row>
    <row r="2728" spans="1:19" x14ac:dyDescent="0.25">
      <c r="A2728" s="9" t="s">
        <v>45875</v>
      </c>
      <c r="B2728" s="52" t="str">
        <f>HYPERLINK("http://www.UniProt.org/UniProt/UBCP1_XENLA","UBCP1_XENLA")</f>
        <v>UBCP1_XENLA</v>
      </c>
      <c r="C2728" s="12" t="str">
        <f>HYPERLINK("http://www.UniProt.org/UniProt/UBCP1_HUMAN","UBCP1_HUMAN")</f>
        <v>UBCP1_HUMAN</v>
      </c>
      <c r="D2728" s="11" t="s">
        <v>45878</v>
      </c>
      <c r="E2728" s="18">
        <v>0.14000000000000001</v>
      </c>
      <c r="F2728" s="14">
        <v>300</v>
      </c>
      <c r="G2728" s="14">
        <v>410</v>
      </c>
      <c r="H2728" s="80">
        <v>8</v>
      </c>
      <c r="I2728" s="81">
        <v>2.8E-3</v>
      </c>
      <c r="J2728" s="80">
        <v>0.57000000000000006</v>
      </c>
      <c r="K2728" s="98">
        <v>201.0774108568113</v>
      </c>
      <c r="L2728" s="148" t="s">
        <v>47253</v>
      </c>
      <c r="M2728" s="8"/>
      <c r="N2728" s="5">
        <v>36.74</v>
      </c>
      <c r="O2728" s="5">
        <v>272.60399999999998</v>
      </c>
      <c r="P2728" s="5">
        <v>36.805</v>
      </c>
      <c r="Q2728" s="7" t="s">
        <v>40</v>
      </c>
      <c r="R2728" s="135" t="s">
        <v>51778</v>
      </c>
      <c r="S2728" s="8">
        <v>1109</v>
      </c>
    </row>
    <row r="2729" spans="1:19" x14ac:dyDescent="0.25">
      <c r="A2729" s="9" t="s">
        <v>14745</v>
      </c>
      <c r="B2729" s="52" t="str">
        <f>HYPERLINK("http://www.UniProt.org/UniProt/MTNA_XENLA","MTNA_XENLA")</f>
        <v>MTNA_XENLA</v>
      </c>
      <c r="C2729" s="12" t="str">
        <f>HYPERLINK("http://www.UniProt.org/UniProt/MTNA_HUMAN","MTNA_HUMAN")</f>
        <v>MTNA_HUMAN</v>
      </c>
      <c r="D2729" s="11" t="s">
        <v>14748</v>
      </c>
      <c r="E2729" s="18">
        <v>-0.12</v>
      </c>
      <c r="F2729" s="14">
        <v>2000</v>
      </c>
      <c r="G2729" s="14">
        <v>1500</v>
      </c>
      <c r="H2729" s="80">
        <v>56</v>
      </c>
      <c r="I2729" s="81">
        <v>2.7000000000000001E-3</v>
      </c>
      <c r="J2729" s="80">
        <v>4</v>
      </c>
      <c r="K2729" s="98">
        <v>1476.8396379147089</v>
      </c>
      <c r="L2729" s="148" t="s">
        <v>47253</v>
      </c>
      <c r="M2729" s="8"/>
      <c r="N2729" s="5">
        <v>38.139000000000003</v>
      </c>
      <c r="O2729" s="5">
        <v>38.14</v>
      </c>
      <c r="P2729" s="5">
        <v>39.15</v>
      </c>
      <c r="Q2729" s="7" t="s">
        <v>40</v>
      </c>
      <c r="R2729" s="135" t="s">
        <v>51778</v>
      </c>
      <c r="S2729" s="8">
        <v>7069</v>
      </c>
    </row>
    <row r="2730" spans="1:19" x14ac:dyDescent="0.25">
      <c r="A2730" s="9" t="s">
        <v>7903</v>
      </c>
      <c r="B2730" s="52" t="str">
        <f>HYPERLINK("http://www.UniProt.org/UniProt/Q5U577_XENLA","Q5U577_XENLA")</f>
        <v>Q5U577_XENLA</v>
      </c>
      <c r="C2730" s="12" t="str">
        <f>HYPERLINK("http://www.UniProt.org/UniProt/EMAL2_HUMAN","EMAL2_HUMAN")</f>
        <v>EMAL2_HUMAN</v>
      </c>
      <c r="D2730" s="11" t="s">
        <v>7906</v>
      </c>
      <c r="E2730" s="18">
        <v>-0.44</v>
      </c>
      <c r="F2730" s="14">
        <v>740</v>
      </c>
      <c r="G2730" s="14">
        <v>270</v>
      </c>
      <c r="H2730" s="81">
        <v>6.6</v>
      </c>
      <c r="I2730" s="81">
        <v>2.7000000000000001E-3</v>
      </c>
      <c r="J2730" s="80">
        <v>1.9000000000000001</v>
      </c>
      <c r="K2730" s="98">
        <v>713.11925723615786</v>
      </c>
      <c r="L2730" s="148" t="s">
        <v>47253</v>
      </c>
      <c r="M2730" s="8"/>
      <c r="N2730" s="5">
        <v>76.393000000000001</v>
      </c>
      <c r="O2730" s="5">
        <v>85.554000000000002</v>
      </c>
      <c r="P2730" s="5">
        <v>70.679000000000002</v>
      </c>
      <c r="Q2730" s="7" t="s">
        <v>40</v>
      </c>
      <c r="R2730" s="135" t="s">
        <v>51778</v>
      </c>
      <c r="S2730" s="8">
        <v>9464</v>
      </c>
    </row>
    <row r="2731" spans="1:19" x14ac:dyDescent="0.25">
      <c r="A2731" s="9" t="s">
        <v>27422</v>
      </c>
      <c r="B2731" s="52" t="str">
        <f>HYPERLINK("http://www.UniProt.org/UniProt/Q5M7F2_XENLA","Q5M7F2_XENLA")</f>
        <v>Q5M7F2_XENLA</v>
      </c>
      <c r="C2731" s="12" t="str">
        <f>HYPERLINK("http://www.UniProt.org/UniProt/TLN1_HUMAN","TLN1_HUMAN")</f>
        <v>TLN1_HUMAN</v>
      </c>
      <c r="D2731" s="11" t="s">
        <v>27425</v>
      </c>
      <c r="E2731" s="18">
        <v>-2.2400000000000002</v>
      </c>
      <c r="F2731" s="14">
        <v>460</v>
      </c>
      <c r="G2731" s="14">
        <v>2.6</v>
      </c>
      <c r="H2731" s="80">
        <v>6.1</v>
      </c>
      <c r="I2731" s="81">
        <v>2.7000000000000001E-3</v>
      </c>
      <c r="J2731" s="80">
        <v>0.44</v>
      </c>
      <c r="K2731" s="98">
        <v>162.13514516588077</v>
      </c>
      <c r="L2731" s="148" t="s">
        <v>47253</v>
      </c>
      <c r="M2731" s="8"/>
      <c r="N2731" s="5">
        <v>271.69</v>
      </c>
      <c r="O2731" s="5">
        <v>31.736999999999998</v>
      </c>
      <c r="P2731" s="5">
        <v>269.767</v>
      </c>
      <c r="Q2731" s="7" t="s">
        <v>40</v>
      </c>
      <c r="R2731" s="135" t="s">
        <v>51778</v>
      </c>
      <c r="S2731" s="8">
        <v>9882</v>
      </c>
    </row>
    <row r="2732" spans="1:19" x14ac:dyDescent="0.25">
      <c r="A2732" s="9" t="s">
        <v>39762</v>
      </c>
      <c r="B2732" s="52" t="str">
        <f>HYPERLINK("http://www.UniProt.org/UniProt/Q6IND3_XENLA","Q6IND3_XENLA")</f>
        <v>Q6IND3_XENLA</v>
      </c>
      <c r="C2732" s="12" t="str">
        <f>HYPERLINK("http://www.UniProt.org/UniProt/NUDT5_HUMAN","NUDT5_HUMAN")</f>
        <v>NUDT5_HUMAN</v>
      </c>
      <c r="D2732" s="11" t="s">
        <v>39765</v>
      </c>
      <c r="E2732" s="18">
        <v>-0.31</v>
      </c>
      <c r="F2732" s="14">
        <v>290</v>
      </c>
      <c r="G2732" s="14">
        <v>140</v>
      </c>
      <c r="H2732" s="80">
        <v>5.6</v>
      </c>
      <c r="I2732" s="81">
        <v>2.7000000000000001E-3</v>
      </c>
      <c r="J2732" s="80">
        <v>0.4</v>
      </c>
      <c r="K2732" s="98">
        <v>152.20264227690791</v>
      </c>
      <c r="L2732" s="148" t="s">
        <v>47253</v>
      </c>
      <c r="M2732" s="8"/>
      <c r="N2732" s="5">
        <v>24.824999999999999</v>
      </c>
      <c r="O2732" s="5">
        <v>24.771000000000001</v>
      </c>
      <c r="P2732" s="5">
        <v>24.327999999999999</v>
      </c>
      <c r="Q2732" s="7" t="s">
        <v>40</v>
      </c>
      <c r="R2732" s="135" t="s">
        <v>51778</v>
      </c>
      <c r="S2732" s="8">
        <v>2153</v>
      </c>
    </row>
    <row r="2733" spans="1:19" x14ac:dyDescent="0.25">
      <c r="A2733" s="9" t="s">
        <v>7175</v>
      </c>
      <c r="B2733" s="52" t="str">
        <f>HYPERLINK("http://www.UniProt.org/UniProt/A2RV60_XENLA","A2RV60_XENLA")</f>
        <v>A2RV60_XENLA</v>
      </c>
      <c r="C2733" s="12" t="str">
        <f>HYPERLINK("http://www.UniProt.org/UniProt/ECM29_HUMAN","ECM29_HUMAN")</f>
        <v>ECM29_HUMAN</v>
      </c>
      <c r="D2733" s="11" t="s">
        <v>7178</v>
      </c>
      <c r="E2733" s="18">
        <v>0.17</v>
      </c>
      <c r="F2733" s="14">
        <v>94</v>
      </c>
      <c r="G2733" s="14">
        <v>140</v>
      </c>
      <c r="H2733" s="80">
        <v>1.4</v>
      </c>
      <c r="I2733" s="81">
        <v>2.7000000000000001E-3</v>
      </c>
      <c r="J2733" s="80">
        <v>9.7000000000000003E-2</v>
      </c>
      <c r="K2733" s="98">
        <v>35.876507480930584</v>
      </c>
      <c r="L2733" s="148" t="s">
        <v>47253</v>
      </c>
      <c r="M2733" s="8"/>
      <c r="N2733" s="5">
        <v>206.28</v>
      </c>
      <c r="O2733" s="5">
        <v>204.82900000000001</v>
      </c>
      <c r="P2733" s="5">
        <v>204.291</v>
      </c>
      <c r="Q2733" s="7" t="s">
        <v>40</v>
      </c>
      <c r="R2733" s="135" t="s">
        <v>51778</v>
      </c>
      <c r="S2733" s="8">
        <v>8740</v>
      </c>
    </row>
    <row r="2734" spans="1:19" x14ac:dyDescent="0.25">
      <c r="A2734" s="9" t="s">
        <v>19316</v>
      </c>
      <c r="B2734" s="52" t="str">
        <f>HYPERLINK("http://www.UniProt.org/UniProt/Q6ING0_XENLA","Q6ING0_XENLA")</f>
        <v>Q6ING0_XENLA</v>
      </c>
      <c r="C2734" s="12" t="str">
        <f>HYPERLINK("http://www.UniProt.org/UniProt/PUR9_HUMAN","PUR9_HUMAN")</f>
        <v>PUR9_HUMAN</v>
      </c>
      <c r="D2734" s="11" t="s">
        <v>19319</v>
      </c>
      <c r="E2734" s="18">
        <v>-0.38</v>
      </c>
      <c r="F2734" s="14">
        <v>4100</v>
      </c>
      <c r="G2734" s="14">
        <v>1700</v>
      </c>
      <c r="H2734" s="81">
        <v>0.85</v>
      </c>
      <c r="I2734" s="81">
        <v>2.5999999999999999E-3</v>
      </c>
      <c r="J2734" s="80">
        <v>7.8</v>
      </c>
      <c r="K2734" s="98">
        <v>3027.6953956701632</v>
      </c>
      <c r="L2734" s="148" t="s">
        <v>47253</v>
      </c>
      <c r="M2734" s="8"/>
      <c r="N2734" s="5">
        <v>63.901000000000003</v>
      </c>
      <c r="O2734" s="5">
        <v>64.328000000000003</v>
      </c>
      <c r="P2734" s="5">
        <v>64.616</v>
      </c>
      <c r="Q2734" s="7" t="s">
        <v>40</v>
      </c>
      <c r="R2734" s="135" t="s">
        <v>51778</v>
      </c>
      <c r="S2734" s="8">
        <v>7298</v>
      </c>
    </row>
    <row r="2735" spans="1:19" x14ac:dyDescent="0.25">
      <c r="A2735" s="9" t="s">
        <v>46806</v>
      </c>
      <c r="B2735" s="52" t="str">
        <f>HYPERLINK("http://www.UniProt.org/UniProt/Q6DDS9_XENLA","Q6DDS9_XENLA")</f>
        <v>Q6DDS9_XENLA</v>
      </c>
      <c r="C2735" s="12" t="str">
        <f>HYPERLINK("http://www.UniProt.org/UniProt/XRCC5_HUMAN","XRCC5_HUMAN")</f>
        <v>XRCC5_HUMAN</v>
      </c>
      <c r="D2735" s="11" t="s">
        <v>46809</v>
      </c>
      <c r="E2735" s="18">
        <v>2.7</v>
      </c>
      <c r="F2735" s="14">
        <v>2.7</v>
      </c>
      <c r="G2735" s="14">
        <v>1300</v>
      </c>
      <c r="H2735" s="80">
        <v>2.6</v>
      </c>
      <c r="I2735" s="81">
        <v>2.5999999999999999E-3</v>
      </c>
      <c r="J2735" s="80">
        <v>0.18</v>
      </c>
      <c r="K2735" s="98">
        <v>69.293783541735948</v>
      </c>
      <c r="L2735" s="148" t="s">
        <v>47253</v>
      </c>
      <c r="M2735" s="8"/>
      <c r="N2735" s="5">
        <v>84.227000000000004</v>
      </c>
      <c r="O2735" s="5">
        <v>82.265000000000001</v>
      </c>
      <c r="P2735" s="5">
        <v>82.704999999999998</v>
      </c>
      <c r="Q2735" s="7" t="s">
        <v>40</v>
      </c>
      <c r="R2735" s="135" t="s">
        <v>51778</v>
      </c>
      <c r="S2735" s="8">
        <v>7623</v>
      </c>
    </row>
    <row r="2736" spans="1:19" x14ac:dyDescent="0.25">
      <c r="A2736" s="9" t="s">
        <v>7969</v>
      </c>
      <c r="B2736" s="52" t="str">
        <f>HYPERLINK("http://www.UniProt.org/UniProt/Q7SZ25_XENLA","Q7SZ25_XENLA")</f>
        <v>Q7SZ25_XENLA</v>
      </c>
      <c r="C2736" s="12" t="str">
        <f>HYPERLINK("http://www.UniProt.org/UniProt/ENOA_HUMAN","ENOA_HUMAN")</f>
        <v>ENOA_HUMAN</v>
      </c>
      <c r="D2736" s="11" t="s">
        <v>7972</v>
      </c>
      <c r="E2736" s="18">
        <v>-0.19</v>
      </c>
      <c r="F2736" s="14">
        <v>9100</v>
      </c>
      <c r="G2736" s="14">
        <v>5900</v>
      </c>
      <c r="H2736" s="81">
        <v>7.3</v>
      </c>
      <c r="I2736" s="81">
        <v>2.5000000000000001E-3</v>
      </c>
      <c r="J2736" s="80">
        <v>57.999999999999993</v>
      </c>
      <c r="K2736" s="98">
        <v>23415.330774393871</v>
      </c>
      <c r="L2736" s="148" t="s">
        <v>47253</v>
      </c>
      <c r="M2736" s="8"/>
      <c r="N2736" s="5">
        <v>47.414000000000001</v>
      </c>
      <c r="O2736" s="5">
        <v>47.448</v>
      </c>
      <c r="P2736" s="5">
        <v>47.168999999999997</v>
      </c>
      <c r="Q2736" s="7" t="s">
        <v>40</v>
      </c>
      <c r="R2736" s="135" t="s">
        <v>51778</v>
      </c>
      <c r="S2736" s="8">
        <v>1774</v>
      </c>
    </row>
    <row r="2737" spans="1:19" x14ac:dyDescent="0.25">
      <c r="A2737" s="9" t="s">
        <v>9327</v>
      </c>
      <c r="B2737" s="52" t="str">
        <f>HYPERLINK("http://www.UniProt.org/UniProt/Q6GP33_XENLA","Q6GP33_XENLA")</f>
        <v>Q6GP33_XENLA</v>
      </c>
      <c r="C2737" s="12" t="str">
        <f>HYPERLINK("http://www.UniProt.org/UniProt/G6PI_HUMAN","G6PI_HUMAN")</f>
        <v>G6PI_HUMAN</v>
      </c>
      <c r="D2737" s="11" t="s">
        <v>9314</v>
      </c>
      <c r="E2737" s="18">
        <v>-0.28999999999999998</v>
      </c>
      <c r="F2737" s="14">
        <v>6400</v>
      </c>
      <c r="G2737" s="14">
        <v>3300</v>
      </c>
      <c r="H2737" s="81">
        <v>19</v>
      </c>
      <c r="I2737" s="81">
        <v>2.5000000000000001E-3</v>
      </c>
      <c r="J2737" s="80">
        <v>18</v>
      </c>
      <c r="K2737" s="98">
        <v>7359.6192598403777</v>
      </c>
      <c r="L2737" s="148" t="s">
        <v>47253</v>
      </c>
      <c r="M2737" s="8"/>
      <c r="N2737" s="5">
        <v>63.253</v>
      </c>
      <c r="O2737" s="5">
        <v>62.106000000000002</v>
      </c>
      <c r="P2737" s="5">
        <v>63.146999999999998</v>
      </c>
      <c r="Q2737" s="7" t="s">
        <v>40</v>
      </c>
      <c r="R2737" s="135" t="s">
        <v>51778</v>
      </c>
      <c r="S2737" s="8">
        <v>6718</v>
      </c>
    </row>
    <row r="2738" spans="1:19" x14ac:dyDescent="0.25">
      <c r="A2738" s="9" t="s">
        <v>13878</v>
      </c>
      <c r="B2738" s="52" t="str">
        <f>HYPERLINK("http://www.UniProt.org/UniProt/MCM7B_XENLA","MCM7B_XENLA")</f>
        <v>MCM7B_XENLA</v>
      </c>
      <c r="C2738" s="12" t="str">
        <f>HYPERLINK("http://www.UniProt.org/UniProt/MCM7_HUMAN","MCM7_HUMAN")</f>
        <v>MCM7_HUMAN</v>
      </c>
      <c r="D2738" s="11" t="s">
        <v>13881</v>
      </c>
      <c r="E2738" s="18">
        <v>2.31</v>
      </c>
      <c r="F2738" s="14">
        <v>15</v>
      </c>
      <c r="G2738" s="14">
        <v>3100</v>
      </c>
      <c r="H2738" s="81">
        <v>3.6</v>
      </c>
      <c r="I2738" s="81">
        <v>2.5000000000000001E-3</v>
      </c>
      <c r="J2738" s="80">
        <v>0.84</v>
      </c>
      <c r="K2738" s="98">
        <v>331.90810472552403</v>
      </c>
      <c r="L2738" s="148" t="s">
        <v>47253</v>
      </c>
      <c r="M2738" s="8"/>
      <c r="N2738" s="5">
        <v>81.731999999999999</v>
      </c>
      <c r="O2738" s="5">
        <v>81.733000000000004</v>
      </c>
      <c r="P2738" s="5">
        <v>81.308000000000007</v>
      </c>
      <c r="Q2738" s="7" t="s">
        <v>40</v>
      </c>
      <c r="R2738" s="135" t="s">
        <v>51778</v>
      </c>
      <c r="S2738" s="8">
        <v>1878</v>
      </c>
    </row>
    <row r="2739" spans="1:19" x14ac:dyDescent="0.25">
      <c r="A2739" s="9" t="s">
        <v>34364</v>
      </c>
      <c r="B2739" s="52" t="str">
        <f>HYPERLINK("http://www.UniProt.org/UniProt/Q7ZX48_XENLA","Q7ZX48_XENLA")</f>
        <v>Q7ZX48_XENLA</v>
      </c>
      <c r="C2739" s="12" t="str">
        <f>HYPERLINK("http://www.UniProt.org/UniProt/DX39A_HUMAN","DX39A_HUMAN")</f>
        <v>DX39A_HUMAN</v>
      </c>
      <c r="D2739" s="11" t="s">
        <v>34367</v>
      </c>
      <c r="E2739" s="18">
        <v>1.68</v>
      </c>
      <c r="F2739" s="14">
        <v>27</v>
      </c>
      <c r="G2739" s="14">
        <v>1300</v>
      </c>
      <c r="H2739" s="80">
        <v>5.3</v>
      </c>
      <c r="I2739" s="81">
        <v>2.5000000000000001E-3</v>
      </c>
      <c r="J2739" s="80">
        <v>0.38</v>
      </c>
      <c r="K2739" s="98">
        <v>150.96370793565816</v>
      </c>
      <c r="L2739" s="148" t="s">
        <v>47253</v>
      </c>
      <c r="M2739" s="8"/>
      <c r="N2739" s="5">
        <v>49.176000000000002</v>
      </c>
      <c r="O2739" s="5">
        <v>49.177</v>
      </c>
      <c r="P2739" s="5">
        <v>49.13</v>
      </c>
      <c r="Q2739" s="7" t="s">
        <v>40</v>
      </c>
      <c r="R2739" s="135" t="s">
        <v>51778</v>
      </c>
      <c r="S2739" s="8">
        <v>2449</v>
      </c>
    </row>
    <row r="2740" spans="1:19" x14ac:dyDescent="0.25">
      <c r="A2740" s="9" t="s">
        <v>37626</v>
      </c>
      <c r="B2740" s="52" t="str">
        <f>HYPERLINK("http://www.UniProt.org/UniProt/Q9PTN1_XENLA","Q9PTN1_XENLA")</f>
        <v>Q9PTN1_XENLA</v>
      </c>
      <c r="C2740" s="12" t="str">
        <f>HYPERLINK("http://www.UniProt.org/UniProt/KS6A3_HUMAN","KS6A3_HUMAN")</f>
        <v>KS6A3_HUMAN</v>
      </c>
      <c r="D2740" s="11" t="s">
        <v>37629</v>
      </c>
      <c r="E2740" s="18">
        <v>-0.27</v>
      </c>
      <c r="F2740" s="14">
        <v>370</v>
      </c>
      <c r="G2740" s="14">
        <v>200</v>
      </c>
      <c r="H2740" s="80">
        <v>3.6</v>
      </c>
      <c r="I2740" s="81">
        <v>2.5000000000000001E-3</v>
      </c>
      <c r="J2740" s="80">
        <v>0.26</v>
      </c>
      <c r="K2740" s="98">
        <v>102.93437304236056</v>
      </c>
      <c r="L2740" s="148" t="s">
        <v>47253</v>
      </c>
      <c r="M2740" s="8"/>
      <c r="N2740" s="5">
        <v>83.274000000000001</v>
      </c>
      <c r="O2740" s="5">
        <v>83.275000000000006</v>
      </c>
      <c r="P2740" s="5">
        <v>83.736000000000004</v>
      </c>
      <c r="Q2740" s="7" t="s">
        <v>40</v>
      </c>
      <c r="R2740" s="135" t="s">
        <v>51778</v>
      </c>
      <c r="S2740" s="8">
        <v>5649</v>
      </c>
    </row>
    <row r="2741" spans="1:19" x14ac:dyDescent="0.25">
      <c r="A2741" s="9" t="s">
        <v>41351</v>
      </c>
      <c r="B2741" s="52" t="str">
        <f>HYPERLINK("http://www.UniProt.org/UniProt/Q6GPY3_XENLA","Q6GPY3_XENLA")</f>
        <v>Q6GPY3_XENLA</v>
      </c>
      <c r="C2741" s="12" t="str">
        <f>HYPERLINK("http://www.UniProt.org/UniProt/PRDX5_HUMAN","PRDX5_HUMAN")</f>
        <v>PRDX5_HUMAN</v>
      </c>
      <c r="D2741" s="11" t="s">
        <v>41353</v>
      </c>
      <c r="E2741" s="158" t="s">
        <v>40</v>
      </c>
      <c r="H2741" s="81">
        <v>18</v>
      </c>
      <c r="I2741" s="81">
        <v>2.3999999999999998E-3</v>
      </c>
      <c r="J2741" s="80">
        <v>4.5</v>
      </c>
      <c r="K2741" s="98">
        <v>1863.3880779384353</v>
      </c>
      <c r="L2741" s="148" t="s">
        <v>47253</v>
      </c>
      <c r="M2741" s="8"/>
      <c r="N2741" s="5">
        <v>21.577999999999999</v>
      </c>
      <c r="O2741" s="5">
        <v>109.407</v>
      </c>
      <c r="P2741" s="5">
        <v>22.085999999999999</v>
      </c>
      <c r="Q2741" s="7" t="s">
        <v>311</v>
      </c>
      <c r="R2741" s="135" t="s">
        <v>51778</v>
      </c>
      <c r="S2741" s="8">
        <v>571</v>
      </c>
    </row>
    <row r="2742" spans="1:19" x14ac:dyDescent="0.25">
      <c r="A2742" s="9" t="s">
        <v>11134</v>
      </c>
      <c r="B2742" s="52" t="str">
        <f>HYPERLINK("http://www.UniProt.org/UniProt/Q498I6_XENLA","Q498I6_XENLA")</f>
        <v>Q498I6_XENLA</v>
      </c>
      <c r="C2742" s="12" t="str">
        <f>HYPERLINK("http://www.UniProt.org/UniProt/HUTU_HUMAN","HUTU_HUMAN")</f>
        <v>HUTU_HUMAN</v>
      </c>
      <c r="D2742" s="11" t="s">
        <v>11136</v>
      </c>
      <c r="E2742" s="18">
        <v>-2.4300000000000002</v>
      </c>
      <c r="F2742" s="14">
        <v>1700</v>
      </c>
      <c r="G2742" s="14">
        <v>6.1</v>
      </c>
      <c r="H2742" s="81">
        <v>1</v>
      </c>
      <c r="I2742" s="81">
        <v>2.3999999999999998E-3</v>
      </c>
      <c r="J2742" s="80">
        <v>2.1</v>
      </c>
      <c r="K2742" s="98">
        <v>881.88862466208241</v>
      </c>
      <c r="L2742" s="148" t="s">
        <v>47253</v>
      </c>
      <c r="M2742" s="8"/>
      <c r="N2742" s="5">
        <v>74.754999999999995</v>
      </c>
      <c r="O2742" s="5">
        <v>14.782999999999999</v>
      </c>
      <c r="P2742" s="5">
        <v>74.831000000000003</v>
      </c>
      <c r="Q2742" s="7" t="s">
        <v>40</v>
      </c>
      <c r="R2742" s="135" t="s">
        <v>51778</v>
      </c>
      <c r="S2742" s="8">
        <v>396</v>
      </c>
    </row>
    <row r="2743" spans="1:19" x14ac:dyDescent="0.25">
      <c r="A2743" s="9" t="s">
        <v>33392</v>
      </c>
      <c r="B2743" s="52" t="str">
        <f>HYPERLINK("http://www.UniProt.org/UniProt/Q4V7X4_XENLA","Q4V7X4_XENLA")</f>
        <v>Q4V7X4_XENLA</v>
      </c>
      <c r="C2743" s="12" t="str">
        <f>HYPERLINK("http://www.UniProt.org/UniProt/CUL1_HUMAN","CUL1_HUMAN")</f>
        <v>CUL1_HUMAN</v>
      </c>
      <c r="D2743" s="11" t="s">
        <v>33395</v>
      </c>
      <c r="E2743" s="18">
        <v>0.35</v>
      </c>
      <c r="F2743" s="14">
        <v>140</v>
      </c>
      <c r="G2743" s="14">
        <v>320</v>
      </c>
      <c r="H2743" s="80">
        <v>2.8</v>
      </c>
      <c r="I2743" s="81">
        <v>2.3999999999999998E-3</v>
      </c>
      <c r="J2743" s="80">
        <v>0.2</v>
      </c>
      <c r="K2743" s="98">
        <v>83.660451671019374</v>
      </c>
      <c r="L2743" s="148" t="s">
        <v>47253</v>
      </c>
      <c r="M2743" s="8"/>
      <c r="N2743" s="5">
        <v>89.72</v>
      </c>
      <c r="O2743" s="5">
        <v>89.721000000000004</v>
      </c>
      <c r="P2743" s="5">
        <v>89.679000000000002</v>
      </c>
      <c r="Q2743" s="7" t="s">
        <v>40</v>
      </c>
      <c r="R2743" s="135" t="s">
        <v>51778</v>
      </c>
      <c r="S2743" s="8">
        <v>4240</v>
      </c>
    </row>
    <row r="2744" spans="1:19" x14ac:dyDescent="0.25">
      <c r="A2744" s="9" t="s">
        <v>9747</v>
      </c>
      <c r="B2744" s="52" t="str">
        <f>HYPERLINK("http://www.UniProt.org/UniProt/Q6PCE9_XENLA","Q6PCE9_XENLA")</f>
        <v>Q6PCE9_XENLA</v>
      </c>
      <c r="C2744" s="12" t="str">
        <f>HYPERLINK("http://www.UniProt.org/UniProt/GLMN_HUMAN","GLMN_HUMAN")</f>
        <v>GLMN_HUMAN</v>
      </c>
      <c r="D2744" s="11" t="s">
        <v>9750</v>
      </c>
      <c r="E2744" s="18">
        <v>-1.41</v>
      </c>
      <c r="F2744" s="14">
        <v>170</v>
      </c>
      <c r="G2744" s="14">
        <v>6.8</v>
      </c>
      <c r="H2744" s="80">
        <v>2.1</v>
      </c>
      <c r="I2744" s="81">
        <v>2.3E-3</v>
      </c>
      <c r="J2744" s="80">
        <v>0.15</v>
      </c>
      <c r="K2744" s="98">
        <v>65.544308505097021</v>
      </c>
      <c r="L2744" s="148" t="s">
        <v>47253</v>
      </c>
      <c r="M2744" s="8"/>
      <c r="N2744" s="5">
        <v>68.010999999999996</v>
      </c>
      <c r="O2744" s="5">
        <v>67.994</v>
      </c>
      <c r="P2744" s="5">
        <v>68.207999999999998</v>
      </c>
      <c r="Q2744" s="7" t="s">
        <v>40</v>
      </c>
      <c r="R2744" s="135" t="s">
        <v>51778</v>
      </c>
      <c r="S2744" s="8">
        <v>9013</v>
      </c>
    </row>
    <row r="2745" spans="1:19" x14ac:dyDescent="0.25">
      <c r="A2745" s="9" t="s">
        <v>37919</v>
      </c>
      <c r="B2745" s="52" t="str">
        <f>HYPERLINK("http://www.UniProt.org/UniProt/F7AJ86_XENTR","F7AJ86_XENTR")</f>
        <v>F7AJ86_XENTR</v>
      </c>
      <c r="C2745" s="12" t="str">
        <f>HYPERLINK("http://www.UniProt.org/UniProt/LRBA_HUMAN","LRBA_HUMAN")</f>
        <v>LRBA_HUMAN</v>
      </c>
      <c r="D2745" s="11" t="s">
        <v>37921</v>
      </c>
      <c r="E2745" s="158" t="s">
        <v>40</v>
      </c>
      <c r="H2745" s="80">
        <v>0.75</v>
      </c>
      <c r="I2745" s="81">
        <v>2.3E-3</v>
      </c>
      <c r="J2745" s="80">
        <v>5.2999999999999999E-2</v>
      </c>
      <c r="K2745" s="98">
        <v>23.071302953020862</v>
      </c>
      <c r="L2745" s="148" t="s">
        <v>47253</v>
      </c>
      <c r="M2745" s="8"/>
      <c r="N2745" s="5">
        <v>313.87</v>
      </c>
      <c r="O2745" s="5" t="s">
        <v>40</v>
      </c>
      <c r="P2745" s="5">
        <v>319.108</v>
      </c>
      <c r="Q2745" s="7" t="s">
        <v>537</v>
      </c>
      <c r="R2745" s="135" t="s">
        <v>51778</v>
      </c>
      <c r="S2745" s="8">
        <v>2238</v>
      </c>
    </row>
    <row r="2746" spans="1:19" x14ac:dyDescent="0.25">
      <c r="A2746" s="9" t="s">
        <v>10208</v>
      </c>
      <c r="B2746" s="52" t="str">
        <f>HYPERLINK("http://www.UniProt.org/UniProt/F7CVZ8_XENTR","F7CVZ8_XENTR")</f>
        <v>F7CVZ8_XENTR</v>
      </c>
      <c r="C2746" s="12" t="str">
        <f>HYPERLINK("http://www.UniProt.org/UniProt/GUAA_HUMAN","GUAA_HUMAN")</f>
        <v>GUAA_HUMAN</v>
      </c>
      <c r="D2746" s="11" t="s">
        <v>10210</v>
      </c>
      <c r="E2746" s="18">
        <v>0.95</v>
      </c>
      <c r="F2746" s="14">
        <v>250</v>
      </c>
      <c r="G2746" s="14">
        <v>2200</v>
      </c>
      <c r="H2746" s="81">
        <v>2.8</v>
      </c>
      <c r="I2746" s="81">
        <v>2.2000000000000001E-3</v>
      </c>
      <c r="J2746" s="80">
        <v>0.53999999999999992</v>
      </c>
      <c r="K2746" s="98">
        <v>247.10040924034809</v>
      </c>
      <c r="L2746" s="148" t="s">
        <v>47253</v>
      </c>
      <c r="M2746" s="8"/>
      <c r="N2746" s="5">
        <v>81.036000000000001</v>
      </c>
      <c r="O2746" s="5" t="s">
        <v>40</v>
      </c>
      <c r="P2746" s="5">
        <v>76.715000000000003</v>
      </c>
      <c r="Q2746" s="7" t="s">
        <v>40</v>
      </c>
      <c r="R2746" s="135" t="s">
        <v>51778</v>
      </c>
      <c r="S2746" s="8">
        <v>8190</v>
      </c>
    </row>
    <row r="2747" spans="1:19" x14ac:dyDescent="0.25">
      <c r="A2747" s="9" t="s">
        <v>10163</v>
      </c>
      <c r="B2747" s="52" t="str">
        <f>HYPERLINK("http://www.UniProt.org/UniProt/Q6NRQ9_XENLA","Q6NRQ9_XENLA")</f>
        <v>Q6NRQ9_XENLA</v>
      </c>
      <c r="C2747" s="12" t="str">
        <f>HYPERLINK("http://www.UniProt.org/UniProt/GSTO1_HUMAN","GSTO1_HUMAN")</f>
        <v>GSTO1_HUMAN</v>
      </c>
      <c r="D2747" s="11" t="s">
        <v>10166</v>
      </c>
      <c r="E2747" s="18">
        <v>-0.06</v>
      </c>
      <c r="F2747" s="14">
        <v>4800</v>
      </c>
      <c r="G2747" s="14">
        <v>4200</v>
      </c>
      <c r="H2747" s="80">
        <v>150</v>
      </c>
      <c r="I2747" s="81">
        <v>2.0999999999999999E-3</v>
      </c>
      <c r="J2747" s="80">
        <v>11</v>
      </c>
      <c r="K2747" s="98">
        <v>5149.8032038216097</v>
      </c>
      <c r="L2747" s="148" t="s">
        <v>47253</v>
      </c>
      <c r="M2747" s="8"/>
      <c r="N2747" s="5">
        <v>27.568999999999999</v>
      </c>
      <c r="O2747" s="5">
        <v>27.568999999999999</v>
      </c>
      <c r="P2747" s="5">
        <v>27.565999999999999</v>
      </c>
      <c r="Q2747" s="7" t="s">
        <v>40</v>
      </c>
      <c r="R2747" s="135" t="s">
        <v>51778</v>
      </c>
      <c r="S2747" s="8">
        <v>6420</v>
      </c>
    </row>
    <row r="2748" spans="1:19" x14ac:dyDescent="0.25">
      <c r="A2748" s="9" t="s">
        <v>41597</v>
      </c>
      <c r="B2748" s="52" t="str">
        <f>HYPERLINK("http://www.UniProt.org/UniProt/Q6GLW2_XENLA","Q6GLW2_XENLA")</f>
        <v>Q6GLW2_XENLA</v>
      </c>
      <c r="C2748" s="12" t="str">
        <f>HYPERLINK("http://www.UniProt.org/UniProt/PSME2_HUMAN","PSME2_HUMAN")</f>
        <v>PSME2_HUMAN</v>
      </c>
      <c r="D2748" s="11" t="s">
        <v>41599</v>
      </c>
      <c r="E2748" s="18">
        <v>-0.17</v>
      </c>
      <c r="F2748" s="14">
        <v>430</v>
      </c>
      <c r="G2748" s="14">
        <v>290</v>
      </c>
      <c r="H2748" s="80">
        <v>6</v>
      </c>
      <c r="I2748" s="81">
        <v>2.0999999999999999E-3</v>
      </c>
      <c r="J2748" s="80">
        <v>0.43</v>
      </c>
      <c r="K2748" s="98">
        <v>206.55127327016933</v>
      </c>
      <c r="L2748" s="148" t="s">
        <v>47253</v>
      </c>
      <c r="M2748" s="8"/>
      <c r="N2748" s="5">
        <v>28.091999999999999</v>
      </c>
      <c r="O2748" s="5">
        <v>155.79300000000001</v>
      </c>
      <c r="P2748" s="5">
        <v>27.402000000000001</v>
      </c>
      <c r="Q2748" s="7" t="s">
        <v>40</v>
      </c>
      <c r="R2748" s="135" t="s">
        <v>51778</v>
      </c>
      <c r="S2748" s="8">
        <v>949</v>
      </c>
    </row>
    <row r="2749" spans="1:19" x14ac:dyDescent="0.25">
      <c r="A2749" s="9" t="s">
        <v>31782</v>
      </c>
      <c r="B2749" s="52" t="str">
        <f>HYPERLINK("http://www.UniProt.org/UniProt/BDH2_XENLA","BDH2_XENLA")</f>
        <v>BDH2_XENLA</v>
      </c>
      <c r="C2749" s="12" t="str">
        <f>HYPERLINK("http://www.UniProt.org/UniProt/BDH2_HUMAN","BDH2_HUMAN")</f>
        <v>BDH2_HUMAN</v>
      </c>
      <c r="D2749" s="11" t="s">
        <v>31785</v>
      </c>
      <c r="E2749" s="18">
        <v>-0.03</v>
      </c>
      <c r="F2749" s="14">
        <v>1200</v>
      </c>
      <c r="G2749" s="14">
        <v>1100</v>
      </c>
      <c r="H2749" s="81">
        <v>1.6</v>
      </c>
      <c r="I2749" s="81">
        <v>2E-3</v>
      </c>
      <c r="J2749" s="80">
        <v>1</v>
      </c>
      <c r="K2749" s="98">
        <v>521.05902170248544</v>
      </c>
      <c r="L2749" s="148" t="s">
        <v>47253</v>
      </c>
      <c r="M2749" s="8"/>
      <c r="N2749" s="5">
        <v>29.289000000000001</v>
      </c>
      <c r="O2749" s="5">
        <v>26.765000000000001</v>
      </c>
      <c r="P2749" s="5">
        <v>26.724</v>
      </c>
      <c r="Q2749" s="7" t="s">
        <v>40</v>
      </c>
      <c r="R2749" s="135" t="s">
        <v>51778</v>
      </c>
      <c r="S2749" s="8">
        <v>1488</v>
      </c>
    </row>
    <row r="2750" spans="1:19" x14ac:dyDescent="0.25">
      <c r="A2750" s="9" t="s">
        <v>32258</v>
      </c>
      <c r="B2750" s="52" t="str">
        <f>HYPERLINK("http://www.UniProt.org/UniProt/Q7ZXW6_XENLA","Q7ZXW6_XENLA")</f>
        <v>Q7ZXW6_XENLA</v>
      </c>
      <c r="C2750" s="12" t="str">
        <f>HYPERLINK("http://www.UniProt.org/UniProt/CBS_HUMAN","CBS_HUMAN")</f>
        <v>CBS_HUMAN</v>
      </c>
      <c r="D2750" s="11" t="s">
        <v>32261</v>
      </c>
      <c r="E2750" s="18">
        <v>-3</v>
      </c>
      <c r="F2750" s="14">
        <v>490</v>
      </c>
      <c r="G2750" s="14">
        <v>0</v>
      </c>
      <c r="H2750" s="81">
        <v>2.1</v>
      </c>
      <c r="I2750" s="81">
        <v>2E-3</v>
      </c>
      <c r="J2750" s="80">
        <v>0.62</v>
      </c>
      <c r="K2750" s="98">
        <v>305.41350106955673</v>
      </c>
      <c r="L2750" s="148" t="s">
        <v>47253</v>
      </c>
      <c r="M2750" s="8"/>
      <c r="N2750" s="5">
        <v>62.345999999999997</v>
      </c>
      <c r="O2750" s="5">
        <v>62.274000000000001</v>
      </c>
      <c r="P2750" s="5">
        <v>60.587000000000003</v>
      </c>
      <c r="Q2750" s="7" t="s">
        <v>40</v>
      </c>
      <c r="R2750" s="135" t="s">
        <v>51778</v>
      </c>
      <c r="S2750" s="8">
        <v>9509</v>
      </c>
    </row>
    <row r="2751" spans="1:19" x14ac:dyDescent="0.25">
      <c r="A2751" s="9" t="s">
        <v>25141</v>
      </c>
      <c r="B2751" s="52" t="str">
        <f>HYPERLINK("http://www.UniProt.org/UniProt/Q91748_XENLA","Q91748_XENLA")</f>
        <v>Q91748_XENLA</v>
      </c>
      <c r="C2751" s="12" t="str">
        <f>HYPERLINK("http://www.UniProt.org/UniProt/SPTN1_HUMAN","SPTN1_HUMAN")</f>
        <v>SPTN1_HUMAN</v>
      </c>
      <c r="D2751" s="11" t="s">
        <v>25144</v>
      </c>
      <c r="E2751" s="18">
        <v>-3</v>
      </c>
      <c r="F2751" s="14">
        <v>97</v>
      </c>
      <c r="G2751" s="14">
        <v>0</v>
      </c>
      <c r="H2751" s="80">
        <v>0.98</v>
      </c>
      <c r="I2751" s="81">
        <v>2E-3</v>
      </c>
      <c r="J2751" s="80">
        <v>6.9999999999999993E-2</v>
      </c>
      <c r="K2751" s="98">
        <v>34.626955674622032</v>
      </c>
      <c r="L2751" s="148" t="s">
        <v>47253</v>
      </c>
      <c r="M2751" s="8"/>
      <c r="N2751" s="5">
        <v>285.17</v>
      </c>
      <c r="O2751" s="5">
        <v>51.957000000000001</v>
      </c>
      <c r="P2751" s="5">
        <v>284.53899999999999</v>
      </c>
      <c r="Q2751" s="7" t="s">
        <v>40</v>
      </c>
      <c r="R2751" s="135" t="s">
        <v>51778</v>
      </c>
      <c r="S2751" s="8">
        <v>2676</v>
      </c>
    </row>
    <row r="2752" spans="1:19" x14ac:dyDescent="0.25">
      <c r="A2752" s="9" t="s">
        <v>17125</v>
      </c>
      <c r="B2752" s="52" t="str">
        <f>HYPERLINK("http://www.UniProt.org/UniProt/Q6PF20_XENLA","Q6PF20_XENLA")</f>
        <v>Q6PF20_XENLA</v>
      </c>
      <c r="C2752" s="12" t="str">
        <f>HYPERLINK("http://www.UniProt.org/UniProt/PCNA_HUMAN","PCNA_HUMAN")</f>
        <v>PCNA_HUMAN</v>
      </c>
      <c r="D2752" s="11" t="s">
        <v>17128</v>
      </c>
      <c r="E2752" s="18">
        <v>1.61</v>
      </c>
      <c r="F2752" s="14">
        <v>130</v>
      </c>
      <c r="G2752" s="14">
        <v>5100</v>
      </c>
      <c r="H2752" s="81">
        <v>6.9</v>
      </c>
      <c r="I2752" s="81">
        <v>1.9E-3</v>
      </c>
      <c r="J2752" s="80">
        <v>1.7000000000000002</v>
      </c>
      <c r="K2752" s="98">
        <v>893.93225963610985</v>
      </c>
      <c r="L2752" s="148" t="s">
        <v>47253</v>
      </c>
      <c r="M2752" s="8" t="s">
        <v>1155</v>
      </c>
      <c r="N2752" s="5">
        <v>28.824999999999999</v>
      </c>
      <c r="O2752" s="5">
        <v>28.824999999999999</v>
      </c>
      <c r="P2752" s="5">
        <v>28.768999999999998</v>
      </c>
      <c r="Q2752" s="7" t="s">
        <v>40</v>
      </c>
      <c r="R2752" s="135" t="s">
        <v>51778</v>
      </c>
      <c r="S2752" s="8">
        <v>2693</v>
      </c>
    </row>
    <row r="2753" spans="1:19" x14ac:dyDescent="0.25">
      <c r="A2753" s="9" t="s">
        <v>33826</v>
      </c>
      <c r="B2753" s="52" t="str">
        <f>HYPERLINK("http://www.UniProt.org/UniProt/Q52KN0_XENLA","Q52KN0_XENLA")</f>
        <v>Q52KN0_XENLA</v>
      </c>
      <c r="C2753" s="12" t="str">
        <f>HYPERLINK("http://www.UniProt.org/UniProt/DHPR_HUMAN","DHPR_HUMAN")</f>
        <v>DHPR_HUMAN</v>
      </c>
      <c r="D2753" s="11" t="s">
        <v>33818</v>
      </c>
      <c r="E2753" s="18">
        <v>-0.12</v>
      </c>
      <c r="F2753" s="14">
        <v>780</v>
      </c>
      <c r="G2753" s="14">
        <v>580</v>
      </c>
      <c r="H2753" s="80">
        <v>14</v>
      </c>
      <c r="I2753" s="81">
        <v>1.9E-3</v>
      </c>
      <c r="J2753" s="80">
        <v>0.98</v>
      </c>
      <c r="K2753" s="98">
        <v>523.50375875678833</v>
      </c>
      <c r="L2753" s="148" t="s">
        <v>47253</v>
      </c>
      <c r="M2753" s="8"/>
      <c r="N2753" s="5">
        <v>25.507000000000001</v>
      </c>
      <c r="O2753" s="5">
        <v>25.507000000000001</v>
      </c>
      <c r="P2753" s="5">
        <v>25.79</v>
      </c>
      <c r="Q2753" s="7" t="s">
        <v>40</v>
      </c>
      <c r="R2753" s="135" t="s">
        <v>51778</v>
      </c>
      <c r="S2753" s="8">
        <v>1590</v>
      </c>
    </row>
    <row r="2754" spans="1:19" x14ac:dyDescent="0.25">
      <c r="A2754" s="9" t="s">
        <v>44849</v>
      </c>
      <c r="B2754" s="52" t="str">
        <f>HYPERLINK("http://www.UniProt.org/UniProt/Q6DFI3_XENLA","Q6DFI3_XENLA")</f>
        <v>Q6DFI3_XENLA</v>
      </c>
      <c r="C2754" s="12" t="str">
        <f>HYPERLINK("http://www.UniProt.org/UniProt/THTM_HUMAN","THTM_HUMAN")</f>
        <v>THTM_HUMAN</v>
      </c>
      <c r="D2754" s="11" t="s">
        <v>44841</v>
      </c>
      <c r="E2754" s="18">
        <v>-0.24</v>
      </c>
      <c r="F2754" s="14">
        <v>510</v>
      </c>
      <c r="G2754" s="14">
        <v>290</v>
      </c>
      <c r="H2754" s="81">
        <v>1.3</v>
      </c>
      <c r="I2754" s="81">
        <v>1.8E-3</v>
      </c>
      <c r="J2754" s="80">
        <v>1.2</v>
      </c>
      <c r="K2754" s="98">
        <v>692.25371366416391</v>
      </c>
      <c r="L2754" s="148" t="s">
        <v>47253</v>
      </c>
      <c r="M2754" s="8"/>
      <c r="N2754" s="5">
        <v>33.707000000000001</v>
      </c>
      <c r="O2754" s="5">
        <v>33.707000000000001</v>
      </c>
      <c r="P2754" s="5">
        <v>33.177999999999997</v>
      </c>
      <c r="Q2754" s="7" t="s">
        <v>40</v>
      </c>
      <c r="R2754" s="135" t="s">
        <v>51778</v>
      </c>
      <c r="S2754" s="8">
        <v>7826</v>
      </c>
    </row>
    <row r="2755" spans="1:19" x14ac:dyDescent="0.25">
      <c r="A2755" s="9" t="s">
        <v>46164</v>
      </c>
      <c r="B2755" s="52" t="str">
        <f>HYPERLINK("http://www.UniProt.org/UniProt/Q56R95_XENLA","Q56R95_XENLA")</f>
        <v>Q56R95_XENLA</v>
      </c>
      <c r="C2755" s="12" t="str">
        <f>HYPERLINK("http://www.UniProt.org/UniProt/UGDH_HUMAN","UGDH_HUMAN")</f>
        <v>UGDH_HUMAN</v>
      </c>
      <c r="D2755" s="11" t="s">
        <v>46150</v>
      </c>
      <c r="E2755" s="18">
        <v>0.28999999999999998</v>
      </c>
      <c r="F2755" s="14">
        <v>210</v>
      </c>
      <c r="G2755" s="14">
        <v>420</v>
      </c>
      <c r="H2755" s="80">
        <v>2.1</v>
      </c>
      <c r="I2755" s="81">
        <v>1.8E-3</v>
      </c>
      <c r="J2755" s="80">
        <v>0.15</v>
      </c>
      <c r="K2755" s="98">
        <v>82.730704889526777</v>
      </c>
      <c r="L2755" s="148" t="s">
        <v>47253</v>
      </c>
      <c r="M2755" s="8"/>
      <c r="N2755" s="5">
        <v>55.283000000000001</v>
      </c>
      <c r="O2755" s="5">
        <v>55.209000000000003</v>
      </c>
      <c r="P2755" s="5">
        <v>55.024000000000001</v>
      </c>
      <c r="Q2755" s="7" t="s">
        <v>40</v>
      </c>
      <c r="R2755" s="135" t="s">
        <v>51778</v>
      </c>
      <c r="S2755" s="8">
        <v>1903</v>
      </c>
    </row>
    <row r="2756" spans="1:19" x14ac:dyDescent="0.25">
      <c r="A2756" s="9" t="s">
        <v>46196</v>
      </c>
      <c r="B2756" s="52" t="str">
        <f>HYPERLINK("http://www.UniProt.org/UniProt/Q6DEB6_XENLA","Q6DEB6_XENLA")</f>
        <v>Q6DEB6_XENLA</v>
      </c>
      <c r="C2756" s="12" t="str">
        <f>HYPERLINK("http://www.UniProt.org/UniProt/UGPA_HUMAN","UGPA_HUMAN")</f>
        <v>UGPA_HUMAN</v>
      </c>
      <c r="D2756" s="11" t="s">
        <v>46188</v>
      </c>
      <c r="E2756" s="18">
        <v>-1.36</v>
      </c>
      <c r="F2756" s="14">
        <v>920</v>
      </c>
      <c r="G2756" s="14">
        <v>40</v>
      </c>
      <c r="H2756" s="81">
        <v>1.1000000000000001</v>
      </c>
      <c r="I2756" s="81">
        <v>1.6999999999999999E-3</v>
      </c>
      <c r="J2756" s="80">
        <v>1.2999999999999998</v>
      </c>
      <c r="K2756" s="98">
        <v>758.75001704191629</v>
      </c>
      <c r="L2756" s="148" t="s">
        <v>47253</v>
      </c>
      <c r="M2756" s="8"/>
      <c r="N2756" s="5">
        <v>56.402999999999999</v>
      </c>
      <c r="O2756" s="5">
        <v>55.255000000000003</v>
      </c>
      <c r="P2756" s="5">
        <v>56.94</v>
      </c>
      <c r="Q2756" s="7" t="s">
        <v>40</v>
      </c>
      <c r="R2756" s="135" t="s">
        <v>51778</v>
      </c>
      <c r="S2756" s="8">
        <v>4236</v>
      </c>
    </row>
    <row r="2757" spans="1:19" x14ac:dyDescent="0.25">
      <c r="A2757" s="9" t="s">
        <v>25946</v>
      </c>
      <c r="B2757" s="52" t="str">
        <f>HYPERLINK("http://www.UniProt.org/UniProt/SYCC_XENLA","SYCC_XENLA")</f>
        <v>SYCC_XENLA</v>
      </c>
      <c r="C2757" s="12" t="str">
        <f>HYPERLINK("http://www.UniProt.org/UniProt/SYCC_HUMAN","SYCC_HUMAN")</f>
        <v>SYCC_HUMAN</v>
      </c>
      <c r="D2757" s="11" t="s">
        <v>25949</v>
      </c>
      <c r="E2757" s="18">
        <v>-2.42</v>
      </c>
      <c r="F2757" s="14">
        <v>860</v>
      </c>
      <c r="G2757" s="14">
        <v>3.3</v>
      </c>
      <c r="H2757" s="81">
        <v>4.4000000000000004</v>
      </c>
      <c r="I2757" s="81">
        <v>1.6000000000000001E-3</v>
      </c>
      <c r="J2757" s="80">
        <v>0.5</v>
      </c>
      <c r="K2757" s="98">
        <v>316.39166790616991</v>
      </c>
      <c r="L2757" s="148" t="s">
        <v>47253</v>
      </c>
      <c r="M2757" s="8"/>
      <c r="N2757" s="5">
        <v>94.456000000000003</v>
      </c>
      <c r="O2757" s="5">
        <v>85.784000000000006</v>
      </c>
      <c r="P2757" s="5">
        <v>85.472999999999999</v>
      </c>
      <c r="Q2757" s="7" t="s">
        <v>40</v>
      </c>
      <c r="R2757" s="135" t="s">
        <v>51778</v>
      </c>
      <c r="S2757" s="8">
        <v>8983</v>
      </c>
    </row>
    <row r="2758" spans="1:19" x14ac:dyDescent="0.25">
      <c r="A2758" s="9" t="s">
        <v>37491</v>
      </c>
      <c r="B2758" s="52" t="str">
        <f>HYPERLINK("http://www.UniProt.org/UniProt/KI15B_XENLA","KI15B_XENLA")</f>
        <v>KI15B_XENLA</v>
      </c>
      <c r="C2758" s="12" t="str">
        <f>HYPERLINK("http://www.UniProt.org/UniProt/KIF15_HUMAN","KIF15_HUMAN")</f>
        <v>KIF15_HUMAN</v>
      </c>
      <c r="D2758" s="11" t="s">
        <v>37484</v>
      </c>
      <c r="E2758" s="18">
        <v>-2.33</v>
      </c>
      <c r="F2758" s="14">
        <v>97</v>
      </c>
      <c r="G2758" s="14">
        <v>0.5</v>
      </c>
      <c r="H2758" s="80">
        <v>0.28999999999999998</v>
      </c>
      <c r="I2758" s="81">
        <v>1.6000000000000001E-3</v>
      </c>
      <c r="J2758" s="80">
        <v>2.0999999999999998E-2</v>
      </c>
      <c r="K2758" s="98">
        <v>12.806689547611146</v>
      </c>
      <c r="L2758" s="148" t="s">
        <v>47253</v>
      </c>
      <c r="M2758" s="8"/>
      <c r="N2758" s="5">
        <v>158.56</v>
      </c>
      <c r="O2758" s="5">
        <v>158.559</v>
      </c>
      <c r="P2758" s="5">
        <v>160.16</v>
      </c>
      <c r="Q2758" s="7" t="s">
        <v>40</v>
      </c>
      <c r="R2758" s="135" t="s">
        <v>51778</v>
      </c>
      <c r="S2758" s="8">
        <v>7200</v>
      </c>
    </row>
    <row r="2759" spans="1:19" x14ac:dyDescent="0.25">
      <c r="A2759" s="9" t="s">
        <v>18426</v>
      </c>
      <c r="B2759" s="52" t="str">
        <f>HYPERLINK("http://www.UniProt.org/UniProt/Q7SYQ4_XENLA","Q7SYQ4_XENLA")</f>
        <v>Q7SYQ4_XENLA</v>
      </c>
      <c r="C2759" s="12" t="str">
        <f>HYPERLINK("http://www.UniProt.org/UniProt/PRDX6_HUMAN","PRDX6_HUMAN")</f>
        <v>PRDX6_HUMAN</v>
      </c>
      <c r="D2759" s="11" t="s">
        <v>18429</v>
      </c>
      <c r="E2759" s="18">
        <v>-0.12</v>
      </c>
      <c r="F2759" s="14">
        <v>4000</v>
      </c>
      <c r="G2759" s="14">
        <v>3000</v>
      </c>
      <c r="H2759" s="81">
        <v>0.85</v>
      </c>
      <c r="I2759" s="81">
        <v>1.5E-3</v>
      </c>
      <c r="J2759" s="80">
        <v>7.6000000000000005</v>
      </c>
      <c r="K2759" s="98">
        <v>4965.501417438205</v>
      </c>
      <c r="L2759" s="148" t="s">
        <v>47253</v>
      </c>
      <c r="M2759" s="8"/>
      <c r="N2759" s="5">
        <v>26.265000000000001</v>
      </c>
      <c r="O2759" s="5">
        <v>25.07</v>
      </c>
      <c r="P2759" s="5">
        <v>25.035</v>
      </c>
      <c r="Q2759" s="7" t="s">
        <v>40</v>
      </c>
      <c r="R2759" s="135" t="s">
        <v>51778</v>
      </c>
      <c r="S2759" s="8">
        <v>4857</v>
      </c>
    </row>
    <row r="2760" spans="1:19" x14ac:dyDescent="0.25">
      <c r="A2760" s="9" t="s">
        <v>9545</v>
      </c>
      <c r="B2760" s="52" t="str">
        <f>HYPERLINK("http://www.UniProt.org/UniProt/Q7ZY66_XENLA","Q7ZY66_XENLA")</f>
        <v>Q7ZY66_XENLA</v>
      </c>
      <c r="C2760" s="12" t="str">
        <f>HYPERLINK("http://www.UniProt.org/UniProt/GDIB_HUMAN","GDIB_HUMAN")</f>
        <v>GDIB_HUMAN</v>
      </c>
      <c r="D2760" s="11" t="s">
        <v>9548</v>
      </c>
      <c r="E2760" s="18">
        <v>-1.77</v>
      </c>
      <c r="F2760" s="14">
        <v>2200</v>
      </c>
      <c r="G2760" s="14">
        <v>38</v>
      </c>
      <c r="H2760" s="81">
        <v>27</v>
      </c>
      <c r="I2760" s="81">
        <v>1.5E-3</v>
      </c>
      <c r="J2760" s="80">
        <v>2.8</v>
      </c>
      <c r="K2760" s="98">
        <v>1825.4726111237294</v>
      </c>
      <c r="L2760" s="148" t="s">
        <v>47253</v>
      </c>
      <c r="M2760" s="8"/>
      <c r="N2760" s="5">
        <v>56.52</v>
      </c>
      <c r="O2760" s="5">
        <v>50.570999999999998</v>
      </c>
      <c r="P2760" s="5">
        <v>50.662999999999997</v>
      </c>
      <c r="Q2760" s="7" t="s">
        <v>40</v>
      </c>
      <c r="R2760" s="135" t="s">
        <v>51778</v>
      </c>
      <c r="S2760" s="8">
        <v>3662</v>
      </c>
    </row>
    <row r="2761" spans="1:19" x14ac:dyDescent="0.25">
      <c r="A2761" s="9" t="s">
        <v>513</v>
      </c>
      <c r="B2761" s="52" t="str">
        <f>HYPERLINK("http://www.UniProt.org/UniProt/Q6NTP7_XENLA","Q6NTP7_XENLA")</f>
        <v>Q6NTP7_XENLA</v>
      </c>
      <c r="C2761" s="12" t="str">
        <f>HYPERLINK("http://www.UniProt.org/UniProt/ACON_HUMAN","ACON_HUMAN")</f>
        <v>ACON_HUMAN</v>
      </c>
      <c r="D2761" s="11" t="s">
        <v>516</v>
      </c>
      <c r="E2761" s="158" t="s">
        <v>40</v>
      </c>
      <c r="H2761" s="81">
        <v>0.72</v>
      </c>
      <c r="I2761" s="81">
        <v>1.5E-3</v>
      </c>
      <c r="J2761" s="80">
        <v>2.5999999999999996</v>
      </c>
      <c r="K2761" s="98">
        <v>1715.0703316843417</v>
      </c>
      <c r="L2761" s="148" t="s">
        <v>47253</v>
      </c>
      <c r="M2761" s="8"/>
      <c r="N2761" s="5">
        <v>85.438000000000002</v>
      </c>
      <c r="O2761" s="5">
        <v>85.438999999999993</v>
      </c>
      <c r="P2761" s="5">
        <v>85.424999999999997</v>
      </c>
      <c r="Q2761" s="7" t="s">
        <v>311</v>
      </c>
      <c r="R2761" s="135" t="s">
        <v>51778</v>
      </c>
      <c r="S2761" s="8">
        <v>7091</v>
      </c>
    </row>
    <row r="2762" spans="1:19" x14ac:dyDescent="0.25">
      <c r="A2762" s="9" t="s">
        <v>38786</v>
      </c>
      <c r="B2762" s="52" t="str">
        <f>HYPERLINK("http://www.UniProt.org/UniProt/Q52KZ0_XENLA","Q52KZ0_XENLA")</f>
        <v>Q52KZ0_XENLA</v>
      </c>
      <c r="C2762" s="12" t="str">
        <f>HYPERLINK("http://www.UniProt.org/UniProt/MTAP_HUMAN","MTAP_HUMAN")</f>
        <v>MTAP_HUMAN</v>
      </c>
      <c r="D2762" s="11" t="s">
        <v>38789</v>
      </c>
      <c r="E2762" s="18">
        <v>-0.4</v>
      </c>
      <c r="F2762" s="14">
        <v>720</v>
      </c>
      <c r="G2762" s="14">
        <v>290</v>
      </c>
      <c r="H2762" s="80">
        <v>15</v>
      </c>
      <c r="I2762" s="81">
        <v>1.5E-3</v>
      </c>
      <c r="J2762" s="80">
        <v>1.1000000000000001</v>
      </c>
      <c r="K2762" s="98">
        <v>723.40336292970028</v>
      </c>
      <c r="L2762" s="148" t="s">
        <v>47253</v>
      </c>
      <c r="M2762" s="8"/>
      <c r="N2762" s="5">
        <v>30.596</v>
      </c>
      <c r="O2762" s="5">
        <v>27.896000000000001</v>
      </c>
      <c r="P2762" s="5">
        <v>31.236000000000001</v>
      </c>
      <c r="Q2762" s="7" t="s">
        <v>40</v>
      </c>
      <c r="R2762" s="135" t="s">
        <v>51778</v>
      </c>
      <c r="S2762" s="8">
        <v>8097</v>
      </c>
    </row>
    <row r="2763" spans="1:19" x14ac:dyDescent="0.25">
      <c r="A2763" s="9" t="s">
        <v>17553</v>
      </c>
      <c r="B2763" s="52" t="str">
        <f>HYPERLINK("http://www.UniProt.org/UniProt/Q7ZYA3_XENLA","Q7ZYA3_XENLA")</f>
        <v>Q7ZYA3_XENLA</v>
      </c>
      <c r="C2763" s="12" t="str">
        <f>HYPERLINK("http://www.UniProt.org/UniProt/PGM1_HUMAN","PGM1_HUMAN")</f>
        <v>PGM1_HUMAN</v>
      </c>
      <c r="D2763" s="11" t="s">
        <v>17556</v>
      </c>
      <c r="E2763" s="18">
        <v>-0.15</v>
      </c>
      <c r="F2763" s="14">
        <v>3500</v>
      </c>
      <c r="G2763" s="14">
        <v>2500</v>
      </c>
      <c r="H2763" s="80">
        <v>52</v>
      </c>
      <c r="I2763" s="81">
        <v>1.4E-3</v>
      </c>
      <c r="J2763" s="80">
        <v>3.6999999999999997</v>
      </c>
      <c r="K2763" s="98">
        <v>2587.8601511194461</v>
      </c>
      <c r="L2763" s="148" t="s">
        <v>47253</v>
      </c>
      <c r="M2763" s="8"/>
      <c r="N2763" s="5">
        <v>61.616999999999997</v>
      </c>
      <c r="O2763" s="5">
        <v>61.6</v>
      </c>
      <c r="P2763" s="5">
        <v>61.448999999999998</v>
      </c>
      <c r="Q2763" s="7" t="s">
        <v>40</v>
      </c>
      <c r="R2763" s="135" t="s">
        <v>51778</v>
      </c>
      <c r="S2763" s="8">
        <v>8490</v>
      </c>
    </row>
    <row r="2764" spans="1:19" x14ac:dyDescent="0.25">
      <c r="A2764" s="9" t="s">
        <v>9296</v>
      </c>
      <c r="B2764" s="52" t="str">
        <f>HYPERLINK("http://www.UniProt.org/UniProt/Q6PCH4_XENLA","Q6PCH4_XENLA")</f>
        <v>Q6PCH4_XENLA</v>
      </c>
      <c r="C2764" s="12" t="str">
        <f>HYPERLINK("http://www.UniProt.org/UniProt/G6PD_HUMAN","G6PD_HUMAN")</f>
        <v>G6PD_HUMAN</v>
      </c>
      <c r="D2764" s="11" t="s">
        <v>9299</v>
      </c>
      <c r="E2764" s="18">
        <v>-0.67</v>
      </c>
      <c r="F2764" s="14">
        <v>840</v>
      </c>
      <c r="G2764" s="14">
        <v>180</v>
      </c>
      <c r="H2764" s="81">
        <v>14</v>
      </c>
      <c r="I2764" s="81">
        <v>1.4E-3</v>
      </c>
      <c r="J2764" s="80">
        <v>1.2999999999999998</v>
      </c>
      <c r="K2764" s="98">
        <v>937.37935046067003</v>
      </c>
      <c r="L2764" s="148" t="s">
        <v>47253</v>
      </c>
      <c r="M2764" s="8"/>
      <c r="N2764" s="5">
        <v>59.691000000000003</v>
      </c>
      <c r="O2764" s="5">
        <v>59.692</v>
      </c>
      <c r="P2764" s="5">
        <v>59.256999999999998</v>
      </c>
      <c r="Q2764" s="7" t="s">
        <v>40</v>
      </c>
      <c r="R2764" s="135" t="s">
        <v>51778</v>
      </c>
      <c r="S2764" s="8">
        <v>2391</v>
      </c>
    </row>
    <row r="2765" spans="1:19" x14ac:dyDescent="0.25">
      <c r="A2765" s="9" t="s">
        <v>46114</v>
      </c>
      <c r="B2765" s="52" t="str">
        <f>HYPERLINK("http://www.UniProt.org/UniProt/Q3B8B3_XENLA","Q3B8B3_XENLA")</f>
        <v>Q3B8B3_XENLA</v>
      </c>
      <c r="C2765" s="12" t="str">
        <f>HYPERLINK("http://www.UniProt.org/UniProt/UCHL1_HUMAN","UCHL1_HUMAN")</f>
        <v>UCHL1_HUMAN</v>
      </c>
      <c r="D2765" s="11" t="s">
        <v>46116</v>
      </c>
      <c r="E2765" s="18">
        <v>-0.14000000000000001</v>
      </c>
      <c r="F2765" s="14">
        <v>2800</v>
      </c>
      <c r="G2765" s="14">
        <v>2000</v>
      </c>
      <c r="H2765" s="80">
        <v>14</v>
      </c>
      <c r="I2765" s="81">
        <v>1.4E-3</v>
      </c>
      <c r="J2765" s="80">
        <v>1</v>
      </c>
      <c r="K2765" s="98">
        <v>758.70180973834567</v>
      </c>
      <c r="L2765" s="148" t="s">
        <v>47253</v>
      </c>
      <c r="M2765" s="8"/>
      <c r="N2765" s="5">
        <v>24.856999999999999</v>
      </c>
      <c r="O2765" s="5">
        <v>94.129000000000005</v>
      </c>
      <c r="P2765" s="5">
        <v>24.824000000000002</v>
      </c>
      <c r="Q2765" s="7" t="s">
        <v>40</v>
      </c>
      <c r="R2765" s="135" t="s">
        <v>51778</v>
      </c>
      <c r="S2765" s="8">
        <v>1108</v>
      </c>
    </row>
    <row r="2766" spans="1:19" x14ac:dyDescent="0.25">
      <c r="A2766" s="9" t="s">
        <v>193</v>
      </c>
      <c r="B2766" s="52" t="str">
        <f>HYPERLINK("http://www.UniProt.org/UniProt/Q6PB25_XENLA","Q6PB25_XENLA")</f>
        <v>Q6PB25_XENLA</v>
      </c>
      <c r="C2766" s="12" t="str">
        <f>HYPERLINK("http://www.UniProt.org/UniProt/6PGD_HUMAN","6PGD_HUMAN")</f>
        <v>6PGD_HUMAN</v>
      </c>
      <c r="D2766" s="11" t="s">
        <v>196</v>
      </c>
      <c r="E2766" s="18">
        <v>-0.11</v>
      </c>
      <c r="F2766" s="14">
        <v>940</v>
      </c>
      <c r="G2766" s="14">
        <v>720</v>
      </c>
      <c r="H2766" s="81">
        <v>5.5</v>
      </c>
      <c r="I2766" s="81">
        <v>1.4E-3</v>
      </c>
      <c r="J2766" s="80">
        <v>0.99</v>
      </c>
      <c r="K2766" s="98">
        <v>714.95164723426524</v>
      </c>
      <c r="L2766" s="148" t="s">
        <v>47253</v>
      </c>
      <c r="M2766" s="8"/>
      <c r="N2766" s="5">
        <v>58.279000000000003</v>
      </c>
      <c r="O2766" s="5">
        <v>53.567</v>
      </c>
      <c r="P2766" s="5">
        <v>53.14</v>
      </c>
      <c r="Q2766" s="7" t="s">
        <v>40</v>
      </c>
      <c r="R2766" s="135" t="s">
        <v>51778</v>
      </c>
      <c r="S2766" s="8">
        <v>6267</v>
      </c>
    </row>
    <row r="2767" spans="1:19" x14ac:dyDescent="0.25">
      <c r="A2767" s="9" t="s">
        <v>27415</v>
      </c>
      <c r="B2767" s="52" t="str">
        <f>HYPERLINK("http://www.UniProt.org/UniProt/Q9I8J7_XENLA","Q9I8J7_XENLA")</f>
        <v>Q9I8J7_XENLA</v>
      </c>
      <c r="C2767" s="12" t="str">
        <f>HYPERLINK("http://www.UniProt.org/UniProt/TKT_HUMAN","TKT_HUMAN")</f>
        <v>TKT_HUMAN</v>
      </c>
      <c r="D2767" s="11" t="s">
        <v>27407</v>
      </c>
      <c r="E2767" s="18">
        <v>0.01</v>
      </c>
      <c r="F2767" s="14">
        <v>6600</v>
      </c>
      <c r="G2767" s="14">
        <v>6700</v>
      </c>
      <c r="H2767" s="81">
        <v>0.99</v>
      </c>
      <c r="I2767" s="81">
        <v>1.2999999999999999E-3</v>
      </c>
      <c r="J2767" s="80">
        <v>11.999999999999998</v>
      </c>
      <c r="K2767" s="98">
        <v>9239.1557917714053</v>
      </c>
      <c r="L2767" s="148" t="s">
        <v>47253</v>
      </c>
      <c r="M2767" s="8"/>
      <c r="N2767" s="5">
        <v>67.450999999999993</v>
      </c>
      <c r="O2767" s="5">
        <v>67.451999999999998</v>
      </c>
      <c r="P2767" s="5">
        <v>67.878</v>
      </c>
      <c r="Q2767" s="7" t="s">
        <v>40</v>
      </c>
      <c r="R2767" s="135" t="s">
        <v>51778</v>
      </c>
      <c r="S2767" s="8">
        <v>5505</v>
      </c>
    </row>
    <row r="2768" spans="1:19" x14ac:dyDescent="0.25">
      <c r="A2768" s="9" t="s">
        <v>29114</v>
      </c>
      <c r="B2768" s="52" t="str">
        <f>HYPERLINK("http://www.UniProt.org/UniProt/WDR1A_XENLA","WDR1A_XENLA")</f>
        <v>WDR1A_XENLA</v>
      </c>
      <c r="C2768" s="12" t="str">
        <f>HYPERLINK("http://www.UniProt.org/UniProt/WDR1_HUMAN","WDR1_HUMAN")</f>
        <v>WDR1_HUMAN</v>
      </c>
      <c r="D2768" s="11" t="s">
        <v>29117</v>
      </c>
      <c r="E2768" s="18">
        <v>-0.35</v>
      </c>
      <c r="F2768" s="14">
        <v>2200</v>
      </c>
      <c r="G2768" s="14">
        <v>990</v>
      </c>
      <c r="H2768" s="81">
        <v>8.3000000000000007</v>
      </c>
      <c r="I2768" s="81">
        <v>1.2999999999999999E-3</v>
      </c>
      <c r="J2768" s="80">
        <v>2.1</v>
      </c>
      <c r="K2768" s="98">
        <v>1652.4909996683555</v>
      </c>
      <c r="L2768" s="148" t="s">
        <v>47253</v>
      </c>
      <c r="M2768" s="8"/>
      <c r="N2768" s="5">
        <v>66.162999999999997</v>
      </c>
      <c r="O2768" s="5">
        <v>66.162999999999997</v>
      </c>
      <c r="P2768" s="5">
        <v>66.194000000000003</v>
      </c>
      <c r="Q2768" s="7" t="s">
        <v>40</v>
      </c>
      <c r="R2768" s="135" t="s">
        <v>51778</v>
      </c>
      <c r="S2768" s="8">
        <v>3199</v>
      </c>
    </row>
    <row r="2769" spans="1:19" x14ac:dyDescent="0.25">
      <c r="A2769" s="9" t="s">
        <v>31228</v>
      </c>
      <c r="B2769" s="52" t="str">
        <f>HYPERLINK("http://www.UniProt.org/UniProt/Q3KPV0_XENLA","Q3KPV0_XENLA")</f>
        <v>Q3KPV0_XENLA</v>
      </c>
      <c r="C2769" s="12" t="str">
        <f>HYPERLINK("http://www.UniProt.org/UniProt/ARK72_HUMAN","ARK72_HUMAN")</f>
        <v>ARK72_HUMAN</v>
      </c>
      <c r="D2769" s="11" t="s">
        <v>31230</v>
      </c>
      <c r="E2769" s="18">
        <v>7.0000000000000007E-2</v>
      </c>
      <c r="F2769" s="14">
        <v>900</v>
      </c>
      <c r="G2769" s="14">
        <v>1000</v>
      </c>
      <c r="H2769" s="80">
        <v>8.9</v>
      </c>
      <c r="I2769" s="81">
        <v>1.2999999999999999E-3</v>
      </c>
      <c r="J2769" s="80">
        <v>0.63</v>
      </c>
      <c r="K2769" s="98">
        <v>494.86116752360607</v>
      </c>
      <c r="L2769" s="148" t="s">
        <v>47253</v>
      </c>
      <c r="M2769" s="8"/>
      <c r="N2769" s="5">
        <v>40.956000000000003</v>
      </c>
      <c r="O2769" s="5">
        <v>460.8</v>
      </c>
      <c r="P2769" s="5">
        <v>39.588999999999999</v>
      </c>
      <c r="Q2769" s="7" t="s">
        <v>40</v>
      </c>
      <c r="R2769" s="135" t="s">
        <v>51778</v>
      </c>
      <c r="S2769" s="8">
        <v>943</v>
      </c>
    </row>
    <row r="2770" spans="1:19" x14ac:dyDescent="0.25">
      <c r="A2770" s="9" t="s">
        <v>908</v>
      </c>
      <c r="B2770" s="52" t="str">
        <f>HYPERLINK("http://www.UniProt.org/UniProt/Q6NU90_XENLA","Q6NU90_XENLA")</f>
        <v>Q6NU90_XENLA</v>
      </c>
      <c r="C2770" s="12" t="str">
        <f>HYPERLINK("http://www.UniProt.org/UniProt/AMPL_HUMAN","AMPL_HUMAN")</f>
        <v>AMPL_HUMAN</v>
      </c>
      <c r="D2770" s="11" t="s">
        <v>911</v>
      </c>
      <c r="E2770" s="18">
        <v>-0.8</v>
      </c>
      <c r="F2770" s="14">
        <v>4200</v>
      </c>
      <c r="G2770" s="14">
        <v>670</v>
      </c>
      <c r="H2770" s="81">
        <v>3.5</v>
      </c>
      <c r="I2770" s="81">
        <v>1.1999999999999999E-3</v>
      </c>
      <c r="J2770" s="80">
        <v>5.3</v>
      </c>
      <c r="K2770" s="98">
        <v>4235.0585084934146</v>
      </c>
      <c r="L2770" s="148" t="s">
        <v>47253</v>
      </c>
      <c r="M2770" s="8"/>
      <c r="N2770" s="5">
        <v>53.478999999999999</v>
      </c>
      <c r="O2770" s="5">
        <v>53.48</v>
      </c>
      <c r="P2770" s="5">
        <v>56.165999999999997</v>
      </c>
      <c r="Q2770" s="7" t="s">
        <v>40</v>
      </c>
      <c r="R2770" s="135" t="s">
        <v>51778</v>
      </c>
      <c r="S2770" s="8">
        <v>8148</v>
      </c>
    </row>
    <row r="2771" spans="1:19" x14ac:dyDescent="0.25">
      <c r="A2771" s="9" t="s">
        <v>39274</v>
      </c>
      <c r="B2771" s="52" t="str">
        <f>HYPERLINK("http://www.UniProt.org/UniProt/NDRG2_XENLA","NDRG2_XENLA")</f>
        <v>NDRG2_XENLA</v>
      </c>
      <c r="C2771" s="12" t="str">
        <f>HYPERLINK("http://www.UniProt.org/UniProt/NDRG2_HUMAN","NDRG2_HUMAN")</f>
        <v>NDRG2_HUMAN</v>
      </c>
      <c r="D2771" s="11" t="s">
        <v>39262</v>
      </c>
      <c r="E2771" s="18">
        <v>-0.37</v>
      </c>
      <c r="F2771" s="14">
        <v>600</v>
      </c>
      <c r="G2771" s="14">
        <v>260</v>
      </c>
      <c r="H2771" s="80">
        <v>5.3</v>
      </c>
      <c r="I2771" s="81">
        <v>1.1999999999999999E-3</v>
      </c>
      <c r="J2771" s="80">
        <v>0.38</v>
      </c>
      <c r="K2771" s="98">
        <v>317.98351701519351</v>
      </c>
      <c r="L2771" s="148" t="s">
        <v>47253</v>
      </c>
      <c r="M2771" s="8"/>
      <c r="N2771" s="5">
        <v>40.302</v>
      </c>
      <c r="O2771" s="5">
        <v>39.386000000000003</v>
      </c>
      <c r="P2771" s="5">
        <v>40.798000000000002</v>
      </c>
      <c r="Q2771" s="7" t="s">
        <v>40</v>
      </c>
      <c r="R2771" s="135" t="s">
        <v>51778</v>
      </c>
      <c r="S2771" s="8">
        <v>2213</v>
      </c>
    </row>
    <row r="2772" spans="1:19" x14ac:dyDescent="0.25">
      <c r="A2772" s="9" t="s">
        <v>28797</v>
      </c>
      <c r="B2772" s="52" t="str">
        <f>HYPERLINK("http://www.UniProt.org/UniProt/VINC_XENLA","VINC_XENLA")</f>
        <v>VINC_XENLA</v>
      </c>
      <c r="C2772" s="12" t="str">
        <f>HYPERLINK("http://www.UniProt.org/UniProt/VINC_HUMAN","VINC_HUMAN")</f>
        <v>VINC_HUMAN</v>
      </c>
      <c r="D2772" s="11" t="s">
        <v>28800</v>
      </c>
      <c r="E2772" s="18">
        <v>-1.88</v>
      </c>
      <c r="F2772" s="14">
        <v>850</v>
      </c>
      <c r="G2772" s="14">
        <v>11</v>
      </c>
      <c r="H2772" s="80">
        <v>2.2999999999999998</v>
      </c>
      <c r="I2772" s="81">
        <v>1.1999999999999999E-3</v>
      </c>
      <c r="J2772" s="80">
        <v>0.16</v>
      </c>
      <c r="K2772" s="98">
        <v>133.83661827386697</v>
      </c>
      <c r="L2772" s="148" t="s">
        <v>47253</v>
      </c>
      <c r="M2772" s="8" t="s">
        <v>59</v>
      </c>
      <c r="N2772" s="5">
        <v>116.45</v>
      </c>
      <c r="O2772" s="5">
        <v>26.15</v>
      </c>
      <c r="P2772" s="5">
        <v>123.79900000000001</v>
      </c>
      <c r="Q2772" s="7" t="s">
        <v>40</v>
      </c>
      <c r="R2772" s="135" t="s">
        <v>51778</v>
      </c>
      <c r="S2772" s="8">
        <v>4470</v>
      </c>
    </row>
    <row r="2773" spans="1:19" x14ac:dyDescent="0.25">
      <c r="A2773" s="9" t="s">
        <v>13019</v>
      </c>
      <c r="B2773" s="52" t="str">
        <f>HYPERLINK("http://www.UniProt.org/UniProt/Q6IP81_XENLA","Q6IP81_XENLA")</f>
        <v>Q6IP81_XENLA</v>
      </c>
      <c r="C2773" s="12" t="str">
        <f>HYPERLINK("http://www.UniProt.org/UniProt/LKHA4_HUMAN","LKHA4_HUMAN")</f>
        <v>LKHA4_HUMAN</v>
      </c>
      <c r="D2773" s="11" t="s">
        <v>13022</v>
      </c>
      <c r="E2773" s="18">
        <v>-0.39</v>
      </c>
      <c r="F2773" s="14">
        <v>2700</v>
      </c>
      <c r="G2773" s="14">
        <v>1100</v>
      </c>
      <c r="H2773" s="80">
        <v>27</v>
      </c>
      <c r="I2773" s="81">
        <v>1.1000000000000001E-3</v>
      </c>
      <c r="J2773" s="80">
        <v>1.9000000000000001</v>
      </c>
      <c r="K2773" s="98">
        <v>1774.2768112476524</v>
      </c>
      <c r="L2773" s="148" t="s">
        <v>47253</v>
      </c>
      <c r="M2773" s="8"/>
      <c r="N2773" s="5">
        <v>69.018000000000001</v>
      </c>
      <c r="O2773" s="5">
        <v>31.747</v>
      </c>
      <c r="P2773" s="5">
        <v>69.284999999999997</v>
      </c>
      <c r="Q2773" s="7" t="s">
        <v>40</v>
      </c>
      <c r="R2773" s="135" t="s">
        <v>51778</v>
      </c>
      <c r="S2773" s="8">
        <v>609</v>
      </c>
    </row>
    <row r="2774" spans="1:19" x14ac:dyDescent="0.25">
      <c r="A2774" s="9" t="s">
        <v>40538</v>
      </c>
      <c r="B2774" s="52" t="str">
        <f>HYPERLINK("http://www.UniProt.org/UniProt/Q7ZWU3_XENLA","Q7ZWU3_XENLA")</f>
        <v>Q7ZWU3_XENLA</v>
      </c>
      <c r="C2774" s="12" t="str">
        <f>HYPERLINK("http://www.UniProt.org/UniProt/PDIA3_HUMAN","PDIA3_HUMAN")</f>
        <v>PDIA3_HUMAN</v>
      </c>
      <c r="D2774" s="11" t="s">
        <v>40528</v>
      </c>
      <c r="E2774" s="158" t="s">
        <v>40</v>
      </c>
      <c r="H2774" s="80">
        <v>5.7</v>
      </c>
      <c r="I2774" s="81">
        <v>1.1000000000000001E-3</v>
      </c>
      <c r="J2774" s="80">
        <v>0.41000000000000003</v>
      </c>
      <c r="K2774" s="98">
        <v>376.46132328864809</v>
      </c>
      <c r="L2774" s="148" t="s">
        <v>47253</v>
      </c>
      <c r="M2774" s="8"/>
      <c r="N2774" s="5">
        <v>56.121000000000002</v>
      </c>
      <c r="O2774" s="5">
        <v>56.122</v>
      </c>
      <c r="P2774" s="5">
        <v>56.781999999999996</v>
      </c>
      <c r="Q2774" s="7" t="s">
        <v>235</v>
      </c>
      <c r="R2774" s="135" t="s">
        <v>51778</v>
      </c>
      <c r="S2774" s="8">
        <v>2195</v>
      </c>
    </row>
    <row r="2775" spans="1:19" x14ac:dyDescent="0.25">
      <c r="A2775" s="9" t="s">
        <v>42160</v>
      </c>
      <c r="B2775" s="52" t="str">
        <f>HYPERLINK("http://www.UniProt.org/UniProt/Q7ZWW1_XENLA","Q7ZWW1_XENLA")</f>
        <v>Q7ZWW1_XENLA</v>
      </c>
      <c r="C2775" s="12" t="str">
        <f>HYPERLINK("http://www.UniProt.org/UniProt/RAB6A_HUMAN","RAB6A_HUMAN")</f>
        <v>RAB6A_HUMAN</v>
      </c>
      <c r="D2775" s="11" t="s">
        <v>42163</v>
      </c>
      <c r="E2775" s="18">
        <v>-1.46</v>
      </c>
      <c r="F2775" s="14">
        <v>300</v>
      </c>
      <c r="G2775" s="14">
        <v>11</v>
      </c>
      <c r="H2775" s="81">
        <v>0.17</v>
      </c>
      <c r="I2775" s="81">
        <v>1.1000000000000001E-3</v>
      </c>
      <c r="J2775" s="80">
        <v>4.0999999999999995E-2</v>
      </c>
      <c r="K2775" s="98">
        <v>38.352995915164151</v>
      </c>
      <c r="L2775" s="148" t="s">
        <v>47253</v>
      </c>
      <c r="M2775" s="8"/>
      <c r="N2775" s="5">
        <v>22.173999999999999</v>
      </c>
      <c r="O2775" s="5">
        <v>23.446000000000002</v>
      </c>
      <c r="P2775" s="5">
        <v>23.593</v>
      </c>
      <c r="Q2775" s="7" t="s">
        <v>40</v>
      </c>
      <c r="R2775" s="135" t="s">
        <v>51778</v>
      </c>
      <c r="S2775" s="8">
        <v>9910</v>
      </c>
    </row>
    <row r="2776" spans="1:19" x14ac:dyDescent="0.25">
      <c r="A2776" s="9" t="s">
        <v>26376</v>
      </c>
      <c r="B2776" s="52" t="str">
        <f>HYPERLINK("http://www.UniProt.org/UniProt/Q5XHE0_XENLA","Q5XHE0_XENLA")</f>
        <v>Q5XHE0_XENLA</v>
      </c>
      <c r="C2776" s="12" t="str">
        <f>HYPERLINK("http://www.UniProt.org/UniProt/TALDO_HUMAN","TALDO_HUMAN")</f>
        <v>TALDO_HUMAN</v>
      </c>
      <c r="D2776" s="11" t="s">
        <v>26379</v>
      </c>
      <c r="E2776" s="18">
        <v>-0.01</v>
      </c>
      <c r="F2776" s="14">
        <v>2300</v>
      </c>
      <c r="G2776" s="14">
        <v>2300</v>
      </c>
      <c r="H2776" s="80">
        <v>38</v>
      </c>
      <c r="I2776" s="81">
        <v>1E-3</v>
      </c>
      <c r="J2776" s="80">
        <v>2.7</v>
      </c>
      <c r="K2776" s="98">
        <v>2683.6929510966038</v>
      </c>
      <c r="L2776" s="148" t="s">
        <v>47253</v>
      </c>
      <c r="M2776" s="8"/>
      <c r="N2776" s="5">
        <v>37.744</v>
      </c>
      <c r="O2776" s="5">
        <v>37.729999999999997</v>
      </c>
      <c r="P2776" s="5">
        <v>37.54</v>
      </c>
      <c r="Q2776" s="7" t="s">
        <v>40</v>
      </c>
      <c r="R2776" s="135" t="s">
        <v>51778</v>
      </c>
      <c r="S2776" s="8">
        <v>6812</v>
      </c>
    </row>
    <row r="2777" spans="1:19" x14ac:dyDescent="0.25">
      <c r="A2777" s="9" t="s">
        <v>43696</v>
      </c>
      <c r="B2777" s="52" t="str">
        <f>HYPERLINK("http://www.UniProt.org/UniProt/Q6NRP7_XENLA","Q6NRP7_XENLA")</f>
        <v>Q6NRP7_XENLA</v>
      </c>
      <c r="C2777" s="12" t="str">
        <f>HYPERLINK("http://www.UniProt.org/UniProt/SPEE_HUMAN","SPEE_HUMAN")</f>
        <v>SPEE_HUMAN</v>
      </c>
      <c r="D2777" s="11" t="s">
        <v>43699</v>
      </c>
      <c r="E2777" s="18">
        <v>-0.12</v>
      </c>
      <c r="F2777" s="14">
        <v>1200</v>
      </c>
      <c r="G2777" s="14">
        <v>890</v>
      </c>
      <c r="H2777" s="80">
        <v>8.3000000000000007</v>
      </c>
      <c r="I2777" s="81">
        <v>8.0999999999999996E-4</v>
      </c>
      <c r="J2777" s="80">
        <v>0.59</v>
      </c>
      <c r="K2777" s="98">
        <v>736.26194172498538</v>
      </c>
      <c r="L2777" s="148" t="s">
        <v>47253</v>
      </c>
      <c r="M2777" s="8"/>
      <c r="N2777" s="5">
        <v>32.850999999999999</v>
      </c>
      <c r="O2777" s="5">
        <v>32.851999999999997</v>
      </c>
      <c r="P2777" s="5">
        <v>33.825000000000003</v>
      </c>
      <c r="Q2777" s="7" t="s">
        <v>40</v>
      </c>
      <c r="R2777" s="135" t="s">
        <v>51778</v>
      </c>
      <c r="S2777" s="8">
        <v>9060</v>
      </c>
    </row>
    <row r="2778" spans="1:19" x14ac:dyDescent="0.25">
      <c r="A2778" s="9" t="s">
        <v>40424</v>
      </c>
      <c r="B2778" s="52" t="str">
        <f>HYPERLINK("http://www.UniProt.org/UniProt/Q6INJ3_XENLA","Q6INJ3_XENLA")</f>
        <v>Q6INJ3_XENLA</v>
      </c>
      <c r="C2778" s="12" t="str">
        <f>HYPERLINK("http://www.UniProt.org/UniProt/PCKGM_HUMAN","PCKGM_HUMAN")</f>
        <v>PCKGM_HUMAN</v>
      </c>
      <c r="D2778" s="11" t="s">
        <v>40427</v>
      </c>
      <c r="E2778" s="158" t="s">
        <v>40</v>
      </c>
      <c r="H2778" s="80">
        <v>3.6</v>
      </c>
      <c r="I2778" s="81">
        <v>8.0999999999999996E-4</v>
      </c>
      <c r="J2778" s="80">
        <v>0.25</v>
      </c>
      <c r="K2778" s="98">
        <v>313.53338625261119</v>
      </c>
      <c r="L2778" s="148" t="s">
        <v>47253</v>
      </c>
      <c r="M2778" s="8"/>
      <c r="N2778" s="5">
        <v>70.97</v>
      </c>
      <c r="O2778" s="5">
        <v>70.950999999999993</v>
      </c>
      <c r="P2778" s="5">
        <v>70.73</v>
      </c>
      <c r="Q2778" s="7" t="s">
        <v>311</v>
      </c>
      <c r="R2778" s="135" t="s">
        <v>51778</v>
      </c>
      <c r="S2778" s="8">
        <v>8796</v>
      </c>
    </row>
    <row r="2779" spans="1:19" x14ac:dyDescent="0.25">
      <c r="A2779" s="9" t="s">
        <v>27593</v>
      </c>
      <c r="B2779" s="52" t="str">
        <f>HYPERLINK("http://www.UniProt.org/UniProt/TPIS_XENLA","TPIS_XENLA")</f>
        <v>TPIS_XENLA</v>
      </c>
      <c r="C2779" s="12" t="str">
        <f>HYPERLINK("http://www.UniProt.org/UniProt/TPIS_HUMAN","TPIS_HUMAN")</f>
        <v>TPIS_HUMAN</v>
      </c>
      <c r="D2779" s="11" t="s">
        <v>27582</v>
      </c>
      <c r="E2779" s="18">
        <v>-0.15</v>
      </c>
      <c r="F2779" s="14">
        <v>10000</v>
      </c>
      <c r="G2779" s="14">
        <v>7300</v>
      </c>
      <c r="H2779" s="81">
        <v>7.6</v>
      </c>
      <c r="I2779" s="81">
        <v>7.6999999999999996E-4</v>
      </c>
      <c r="J2779" s="80">
        <v>13</v>
      </c>
      <c r="K2779" s="98">
        <v>16423.066102544482</v>
      </c>
      <c r="L2779" s="148" t="s">
        <v>47253</v>
      </c>
      <c r="M2779" s="8"/>
      <c r="N2779" s="5">
        <v>26.88</v>
      </c>
      <c r="O2779" s="5">
        <v>26.762</v>
      </c>
      <c r="P2779" s="5">
        <v>30.791</v>
      </c>
      <c r="Q2779" s="7" t="s">
        <v>40</v>
      </c>
      <c r="R2779" s="135" t="s">
        <v>51778</v>
      </c>
      <c r="S2779" s="8">
        <v>3852</v>
      </c>
    </row>
    <row r="2780" spans="1:19" x14ac:dyDescent="0.25">
      <c r="A2780" s="9" t="s">
        <v>22101</v>
      </c>
      <c r="B2780" s="52" t="str">
        <f>HYPERLINK("http://www.UniProt.org/UniProt/Q6NTL0_XENLA","Q6NTL0_XENLA")</f>
        <v>Q6NTL0_XENLA</v>
      </c>
      <c r="C2780" s="12" t="str">
        <f>HYPERLINK("http://www.UniProt.org/UniProt/RPIA_HUMAN","RPIA_HUMAN")</f>
        <v>RPIA_HUMAN</v>
      </c>
      <c r="D2780" s="11" t="s">
        <v>22104</v>
      </c>
      <c r="E2780" s="18">
        <v>-0.17</v>
      </c>
      <c r="F2780" s="14">
        <v>1800</v>
      </c>
      <c r="G2780" s="14">
        <v>1200</v>
      </c>
      <c r="H2780" s="80">
        <v>21</v>
      </c>
      <c r="I2780" s="81">
        <v>6.8999999999999997E-4</v>
      </c>
      <c r="J2780" s="80">
        <v>1.4999999999999998</v>
      </c>
      <c r="K2780" s="98">
        <v>2130.3785781991837</v>
      </c>
      <c r="L2780" s="148" t="s">
        <v>47253</v>
      </c>
      <c r="M2780" s="8"/>
      <c r="N2780" s="5">
        <v>27.181999999999999</v>
      </c>
      <c r="O2780" s="5">
        <v>25.678999999999998</v>
      </c>
      <c r="P2780" s="5">
        <v>33.268999999999998</v>
      </c>
      <c r="Q2780" s="7" t="s">
        <v>40</v>
      </c>
      <c r="R2780" s="135" t="s">
        <v>51778</v>
      </c>
      <c r="S2780" s="8">
        <v>3862</v>
      </c>
    </row>
    <row r="2781" spans="1:19" x14ac:dyDescent="0.25">
      <c r="A2781" s="9" t="s">
        <v>36106</v>
      </c>
      <c r="B2781" s="52" t="str">
        <f>HYPERLINK("http://www.UniProt.org/UniProt/Q6PA45_XENLA","Q6PA45_XENLA")</f>
        <v>Q6PA45_XENLA</v>
      </c>
      <c r="C2781" s="12" t="str">
        <f>HYPERLINK("http://www.UniProt.org/UniProt/GNPI1_HUMAN","GNPI1_HUMAN")</f>
        <v>GNPI1_HUMAN</v>
      </c>
      <c r="D2781" s="11" t="s">
        <v>36093</v>
      </c>
      <c r="E2781" s="18">
        <v>-0.23</v>
      </c>
      <c r="F2781" s="14">
        <v>1400</v>
      </c>
      <c r="G2781" s="14">
        <v>840</v>
      </c>
      <c r="H2781" s="80">
        <v>9</v>
      </c>
      <c r="I2781" s="81">
        <v>6.7000000000000002E-4</v>
      </c>
      <c r="J2781" s="80">
        <v>0.64</v>
      </c>
      <c r="K2781" s="98">
        <v>952.79853815189301</v>
      </c>
      <c r="L2781" s="148" t="s">
        <v>47253</v>
      </c>
      <c r="M2781" s="8"/>
      <c r="N2781" s="5">
        <v>32.420999999999999</v>
      </c>
      <c r="O2781" s="5">
        <v>32.744</v>
      </c>
      <c r="P2781" s="5">
        <v>32.668999999999997</v>
      </c>
      <c r="Q2781" s="7" t="s">
        <v>40</v>
      </c>
      <c r="R2781" s="135" t="s">
        <v>51778</v>
      </c>
      <c r="S2781" s="8">
        <v>10454</v>
      </c>
    </row>
    <row r="2782" spans="1:19" x14ac:dyDescent="0.25">
      <c r="A2782" s="9" t="s">
        <v>32138</v>
      </c>
      <c r="B2782" s="52" t="str">
        <f>HYPERLINK("http://www.UniProt.org/UniProt/Q8AVE8_XENLA","Q8AVE8_XENLA")</f>
        <v>Q8AVE8_XENLA</v>
      </c>
      <c r="C2782" s="12" t="str">
        <f>HYPERLINK("http://www.UniProt.org/UniProt/CAN8_HUMAN","CAN8_HUMAN")</f>
        <v>CAN8_HUMAN</v>
      </c>
      <c r="D2782" s="11" t="s">
        <v>32141</v>
      </c>
      <c r="E2782" s="18">
        <v>-0.96</v>
      </c>
      <c r="F2782" s="14">
        <v>390</v>
      </c>
      <c r="G2782" s="14">
        <v>43</v>
      </c>
      <c r="H2782" s="81">
        <v>0.46</v>
      </c>
      <c r="I2782" s="81">
        <v>6.7000000000000002E-4</v>
      </c>
      <c r="J2782" s="80">
        <v>0.26999999999999996</v>
      </c>
      <c r="K2782" s="98">
        <v>398.88324010818485</v>
      </c>
      <c r="L2782" s="148" t="s">
        <v>47253</v>
      </c>
      <c r="M2782" s="8"/>
      <c r="N2782" s="5">
        <v>80.042000000000002</v>
      </c>
      <c r="O2782" s="5">
        <v>80.043000000000006</v>
      </c>
      <c r="P2782" s="5">
        <v>79.144000000000005</v>
      </c>
      <c r="Q2782" s="7" t="s">
        <v>40</v>
      </c>
      <c r="R2782" s="135" t="s">
        <v>51778</v>
      </c>
      <c r="S2782" s="8">
        <v>7607</v>
      </c>
    </row>
    <row r="2783" spans="1:19" x14ac:dyDescent="0.25">
      <c r="A2783" s="9" t="s">
        <v>28222</v>
      </c>
      <c r="B2783" s="52" t="str">
        <f>HYPERLINK("http://www.UniProt.org/UniProt/Q801S7_XENLA","Q801S7_XENLA")</f>
        <v>Q801S7_XENLA</v>
      </c>
      <c r="C2783" s="12" t="str">
        <f>HYPERLINK("http://www.UniProt.org/UniProt/UBA1_HUMAN","UBA1_HUMAN")</f>
        <v>UBA1_HUMAN</v>
      </c>
      <c r="D2783" s="11" t="s">
        <v>28225</v>
      </c>
      <c r="E2783" s="18">
        <v>0.47</v>
      </c>
      <c r="F2783" s="14">
        <v>1200</v>
      </c>
      <c r="G2783" s="14">
        <v>3400</v>
      </c>
      <c r="H2783" s="81">
        <v>0.56000000000000005</v>
      </c>
      <c r="I2783" s="81">
        <v>6.3000000000000003E-4</v>
      </c>
      <c r="J2783" s="80">
        <v>0.74</v>
      </c>
      <c r="K2783" s="98">
        <v>1181.8203827261711</v>
      </c>
      <c r="L2783" s="148" t="s">
        <v>47253</v>
      </c>
      <c r="M2783" s="8"/>
      <c r="N2783" s="5">
        <v>117.98</v>
      </c>
      <c r="O2783" s="5">
        <v>117.994</v>
      </c>
      <c r="P2783" s="5">
        <v>117.849</v>
      </c>
      <c r="Q2783" s="7" t="s">
        <v>40</v>
      </c>
      <c r="R2783" s="135" t="s">
        <v>51778</v>
      </c>
      <c r="S2783" s="8">
        <v>7319</v>
      </c>
    </row>
    <row r="2784" spans="1:19" x14ac:dyDescent="0.25">
      <c r="A2784" s="9" t="s">
        <v>35223</v>
      </c>
      <c r="B2784" s="52" t="str">
        <f>HYPERLINK("http://www.UniProt.org/UniProt/KCP_XENLA","KCP_XENLA")</f>
        <v>KCP_XENLA</v>
      </c>
      <c r="C2784" s="12" t="str">
        <f>HYPERLINK("http://www.UniProt.org/UniProt/FCGBP_HUMAN","FCGBP_HUMAN")</f>
        <v>FCGBP_HUMAN</v>
      </c>
      <c r="D2784" s="11" t="s">
        <v>35226</v>
      </c>
      <c r="E2784" s="158" t="s">
        <v>40</v>
      </c>
      <c r="H2784" s="80">
        <v>0.46</v>
      </c>
      <c r="I2784" s="81">
        <v>6.3000000000000003E-4</v>
      </c>
      <c r="J2784" s="80">
        <v>3.3000000000000002E-2</v>
      </c>
      <c r="K2784" s="98">
        <v>52.06413740189042</v>
      </c>
      <c r="L2784" s="148" t="s">
        <v>47253</v>
      </c>
      <c r="M2784" s="8"/>
      <c r="N2784" s="5">
        <v>327.88</v>
      </c>
      <c r="O2784" s="5">
        <v>255.80199999999999</v>
      </c>
      <c r="P2784" s="5">
        <v>572.01700000000005</v>
      </c>
      <c r="Q2784" s="7" t="s">
        <v>235</v>
      </c>
      <c r="R2784" s="135" t="s">
        <v>51778</v>
      </c>
      <c r="S2784" s="8">
        <v>8784</v>
      </c>
    </row>
    <row r="2785" spans="1:19" x14ac:dyDescent="0.25">
      <c r="A2785" s="9" t="s">
        <v>45929</v>
      </c>
      <c r="B2785" s="52" t="str">
        <f>HYPERLINK("http://www.UniProt.org/UniProt/Q7ZTL9_XENLA","Q7ZTL9_XENLA")</f>
        <v>Q7ZTL9_XENLA</v>
      </c>
      <c r="C2785" s="12" t="str">
        <f>HYPERLINK("http://www.UniProt.org/UniProt/UBE3A_HUMAN","UBE3A_HUMAN")</f>
        <v>UBE3A_HUMAN</v>
      </c>
      <c r="D2785" s="11" t="s">
        <v>45932</v>
      </c>
      <c r="E2785" s="18">
        <v>0.1</v>
      </c>
      <c r="F2785" s="14">
        <v>140</v>
      </c>
      <c r="G2785" s="14">
        <v>180</v>
      </c>
      <c r="H2785" s="81">
        <v>0.36</v>
      </c>
      <c r="I2785" s="81">
        <v>6.2E-4</v>
      </c>
      <c r="J2785" s="80">
        <v>4.0999999999999995E-2</v>
      </c>
      <c r="K2785" s="98">
        <v>66.292084142096343</v>
      </c>
      <c r="L2785" s="148" t="s">
        <v>47253</v>
      </c>
      <c r="M2785" s="8"/>
      <c r="N2785" s="5">
        <v>104.19</v>
      </c>
      <c r="O2785" s="5">
        <v>104.187</v>
      </c>
      <c r="P2785" s="5">
        <v>100.688</v>
      </c>
      <c r="Q2785" s="7" t="s">
        <v>40</v>
      </c>
      <c r="R2785" s="135" t="s">
        <v>51778</v>
      </c>
      <c r="S2785" s="8">
        <v>6252</v>
      </c>
    </row>
    <row r="2786" spans="1:19" x14ac:dyDescent="0.25">
      <c r="A2786" s="9" t="s">
        <v>27239</v>
      </c>
      <c r="B2786" s="52" t="str">
        <f>HYPERLINK("http://www.UniProt.org/UniProt/THILA_XENLA","THILA_XENLA")</f>
        <v>THILA_XENLA</v>
      </c>
      <c r="C2786" s="12" t="str">
        <f>HYPERLINK("http://www.UniProt.org/UniProt/THIL_HUMAN","THIL_HUMAN")</f>
        <v>THIL_HUMAN</v>
      </c>
      <c r="D2786" s="11" t="s">
        <v>27242</v>
      </c>
      <c r="E2786" s="158" t="s">
        <v>40</v>
      </c>
      <c r="H2786" s="80">
        <v>3.5</v>
      </c>
      <c r="I2786" s="81">
        <v>5.9999999999999995E-4</v>
      </c>
      <c r="J2786" s="80">
        <v>0.25</v>
      </c>
      <c r="K2786" s="98">
        <v>423.73313170046845</v>
      </c>
      <c r="L2786" s="148" t="s">
        <v>47253</v>
      </c>
      <c r="M2786" s="8"/>
      <c r="N2786" s="5">
        <v>44.127000000000002</v>
      </c>
      <c r="O2786" s="5">
        <v>44.128</v>
      </c>
      <c r="P2786" s="5">
        <v>45.2</v>
      </c>
      <c r="Q2786" s="7" t="s">
        <v>311</v>
      </c>
      <c r="R2786" s="135" t="s">
        <v>51778</v>
      </c>
      <c r="S2786" s="8">
        <v>6555</v>
      </c>
    </row>
    <row r="2787" spans="1:19" x14ac:dyDescent="0.25">
      <c r="A2787" s="9" t="s">
        <v>30255</v>
      </c>
      <c r="B2787" s="52" t="str">
        <f>HYPERLINK("http://www.UniProt.org/UniProt/AASDB_XENLA","AASDB_XENLA")</f>
        <v>AASDB_XENLA</v>
      </c>
      <c r="C2787" s="12" t="str">
        <f>HYPERLINK("http://www.UniProt.org/UniProt/AASD1_HUMAN","AASD1_HUMAN")</f>
        <v>AASD1_HUMAN</v>
      </c>
      <c r="D2787" s="11" t="s">
        <v>30257</v>
      </c>
      <c r="E2787" s="18">
        <v>-0.68</v>
      </c>
      <c r="F2787" s="14">
        <v>75</v>
      </c>
      <c r="G2787" s="14">
        <v>16</v>
      </c>
      <c r="H2787" s="81">
        <v>0.62</v>
      </c>
      <c r="I2787" s="81">
        <v>5.9999999999999995E-4</v>
      </c>
      <c r="J2787" s="80">
        <v>4.0999999999999995E-2</v>
      </c>
      <c r="K2787" s="98">
        <v>68.505962559522075</v>
      </c>
      <c r="L2787" s="148" t="s">
        <v>47253</v>
      </c>
      <c r="M2787" s="8"/>
      <c r="N2787" s="5">
        <v>45.758000000000003</v>
      </c>
      <c r="O2787" s="5">
        <v>232.756</v>
      </c>
      <c r="P2787" s="5">
        <v>45.48</v>
      </c>
      <c r="Q2787" s="7" t="s">
        <v>40</v>
      </c>
      <c r="R2787" s="135" t="s">
        <v>51778</v>
      </c>
      <c r="S2787" s="8">
        <v>779</v>
      </c>
    </row>
    <row r="2788" spans="1:19" x14ac:dyDescent="0.25">
      <c r="A2788" s="9" t="s">
        <v>35239</v>
      </c>
      <c r="B2788" s="52" t="str">
        <f>HYPERLINK("http://www.UniProt.org/UniProt/Q32N37_XENLA","Q32N37_XENLA")</f>
        <v>Q32N37_XENLA</v>
      </c>
      <c r="C2788" s="12" t="str">
        <f>HYPERLINK("http://www.UniProt.org/UniProt/FCL_HUMAN","FCL_HUMAN")</f>
        <v>FCL_HUMAN</v>
      </c>
      <c r="D2788" s="11" t="s">
        <v>35242</v>
      </c>
      <c r="E2788" s="18">
        <v>-0.18</v>
      </c>
      <c r="F2788" s="14">
        <v>1100</v>
      </c>
      <c r="G2788" s="14">
        <v>730</v>
      </c>
      <c r="H2788" s="80">
        <v>9.1</v>
      </c>
      <c r="I2788" s="81">
        <v>5.1999999999999995E-4</v>
      </c>
      <c r="J2788" s="80">
        <v>0.64999999999999991</v>
      </c>
      <c r="K2788" s="98">
        <v>1256.8973440603947</v>
      </c>
      <c r="L2788" s="148" t="s">
        <v>47253</v>
      </c>
      <c r="M2788" s="8"/>
      <c r="N2788" s="5">
        <v>37.591000000000001</v>
      </c>
      <c r="O2788" s="5">
        <v>37.79</v>
      </c>
      <c r="P2788" s="5">
        <v>35.893000000000001</v>
      </c>
      <c r="Q2788" s="7" t="s">
        <v>40</v>
      </c>
      <c r="R2788" s="135" t="s">
        <v>51778</v>
      </c>
      <c r="S2788" s="8">
        <v>4488</v>
      </c>
    </row>
    <row r="2789" spans="1:19" x14ac:dyDescent="0.25">
      <c r="A2789" s="9" t="s">
        <v>30683</v>
      </c>
      <c r="B2789" s="52" t="str">
        <f>HYPERLINK("http://www.UniProt.org/UniProt/AK1A1_XENLA","AK1A1_XENLA")</f>
        <v>AK1A1_XENLA</v>
      </c>
      <c r="C2789" s="12" t="str">
        <f>HYPERLINK("http://www.UniProt.org/UniProt/AK1A1_HUMAN","AK1A1_HUMAN")</f>
        <v>AK1A1_HUMAN</v>
      </c>
      <c r="D2789" s="11" t="s">
        <v>30686</v>
      </c>
      <c r="E2789" s="18">
        <v>-0.12</v>
      </c>
      <c r="F2789" s="14">
        <v>600</v>
      </c>
      <c r="G2789" s="14">
        <v>450</v>
      </c>
      <c r="H2789" s="81">
        <v>0.51</v>
      </c>
      <c r="I2789" s="81">
        <v>5.1000000000000004E-4</v>
      </c>
      <c r="J2789" s="80">
        <v>0.44</v>
      </c>
      <c r="K2789" s="98">
        <v>873.55334490000405</v>
      </c>
      <c r="L2789" s="148" t="s">
        <v>47253</v>
      </c>
      <c r="M2789" s="8"/>
      <c r="N2789" s="5">
        <v>40.509</v>
      </c>
      <c r="O2789" s="5">
        <v>37.1</v>
      </c>
      <c r="P2789" s="5">
        <v>36.573</v>
      </c>
      <c r="Q2789" s="7" t="s">
        <v>40</v>
      </c>
      <c r="R2789" s="135" t="s">
        <v>51778</v>
      </c>
      <c r="S2789" s="8">
        <v>7748</v>
      </c>
    </row>
    <row r="2790" spans="1:19" x14ac:dyDescent="0.25">
      <c r="A2790" s="9" t="s">
        <v>41963</v>
      </c>
      <c r="B2790" s="52" t="str">
        <f>HYPERLINK("http://www.UniProt.org/UniProt/Q6GQK6_XENLA","Q6GQK6_XENLA")</f>
        <v>Q6GQK6_XENLA</v>
      </c>
      <c r="C2790" s="12" t="str">
        <f>HYPERLINK("http://www.UniProt.org/UniProt/QORL1_HUMAN","QORL1_HUMAN")</f>
        <v>QORL1_HUMAN</v>
      </c>
      <c r="D2790" s="11" t="s">
        <v>41965</v>
      </c>
      <c r="E2790" s="18">
        <v>-0.11</v>
      </c>
      <c r="F2790" s="14">
        <v>530</v>
      </c>
      <c r="G2790" s="14">
        <v>410</v>
      </c>
      <c r="H2790" s="80">
        <v>3.3</v>
      </c>
      <c r="I2790" s="81">
        <v>5.1000000000000004E-4</v>
      </c>
      <c r="J2790" s="80">
        <v>0.24000000000000002</v>
      </c>
      <c r="K2790" s="98">
        <v>469.57125409010666</v>
      </c>
      <c r="L2790" s="148" t="s">
        <v>47253</v>
      </c>
      <c r="M2790" s="8"/>
      <c r="N2790" s="5">
        <v>38.597000000000001</v>
      </c>
      <c r="O2790" s="5">
        <v>37.034999999999997</v>
      </c>
      <c r="P2790" s="5">
        <v>38.697000000000003</v>
      </c>
      <c r="Q2790" s="7" t="s">
        <v>40</v>
      </c>
      <c r="R2790" s="135" t="s">
        <v>51778</v>
      </c>
      <c r="S2790" s="8">
        <v>362</v>
      </c>
    </row>
    <row r="2791" spans="1:19" x14ac:dyDescent="0.25">
      <c r="A2791" s="9" t="s">
        <v>37283</v>
      </c>
      <c r="B2791" s="52" t="str">
        <f>HYPERLINK("http://www.UniProt.org/UniProt/Q7SYQ9_XENLA","Q7SYQ9_XENLA")</f>
        <v>Q7SYQ9_XENLA</v>
      </c>
      <c r="C2791" s="12" t="str">
        <f>HYPERLINK("http://www.UniProt.org/UniProt/IPYR_HUMAN","IPYR_HUMAN")</f>
        <v>IPYR_HUMAN</v>
      </c>
      <c r="D2791" s="11" t="s">
        <v>37274</v>
      </c>
      <c r="E2791" s="18">
        <v>0.2</v>
      </c>
      <c r="F2791" s="14">
        <v>770</v>
      </c>
      <c r="G2791" s="14">
        <v>1200</v>
      </c>
      <c r="H2791" s="80">
        <v>5</v>
      </c>
      <c r="I2791" s="81">
        <v>4.8999999999999998E-4</v>
      </c>
      <c r="J2791" s="80">
        <v>0.36</v>
      </c>
      <c r="K2791" s="98">
        <v>722.5227287488683</v>
      </c>
      <c r="L2791" s="148" t="s">
        <v>47253</v>
      </c>
      <c r="M2791" s="8"/>
      <c r="N2791" s="5">
        <v>33.097999999999999</v>
      </c>
      <c r="O2791" s="5">
        <v>35.174999999999997</v>
      </c>
      <c r="P2791" s="5">
        <v>32.659999999999997</v>
      </c>
      <c r="Q2791" s="7" t="s">
        <v>40</v>
      </c>
      <c r="R2791" s="135" t="s">
        <v>51778</v>
      </c>
      <c r="S2791" s="8">
        <v>4519</v>
      </c>
    </row>
    <row r="2792" spans="1:19" x14ac:dyDescent="0.25">
      <c r="A2792" s="9" t="s">
        <v>44177</v>
      </c>
      <c r="B2792" s="52" t="str">
        <f>HYPERLINK("http://www.UniProt.org/UniProt/Q6DEA1_XENLA","Q6DEA1_XENLA")</f>
        <v>Q6DEA1_XENLA</v>
      </c>
      <c r="C2792" s="12" t="str">
        <f>HYPERLINK("http://www.UniProt.org/UniProt/SYG_HUMAN","SYG_HUMAN")</f>
        <v>SYG_HUMAN</v>
      </c>
      <c r="D2792" s="11" t="s">
        <v>44180</v>
      </c>
      <c r="E2792" s="18">
        <v>-1.37</v>
      </c>
      <c r="F2792" s="14">
        <v>790</v>
      </c>
      <c r="G2792" s="14">
        <v>34</v>
      </c>
      <c r="H2792" s="81">
        <v>0.15</v>
      </c>
      <c r="I2792" s="81">
        <v>4.2000000000000002E-4</v>
      </c>
      <c r="J2792" s="80">
        <v>0.15</v>
      </c>
      <c r="K2792" s="98">
        <v>363.83408579658527</v>
      </c>
      <c r="L2792" s="148" t="s">
        <v>47253</v>
      </c>
      <c r="M2792" s="8"/>
      <c r="N2792" s="5">
        <v>84.269000000000005</v>
      </c>
      <c r="O2792" s="5">
        <v>84.27</v>
      </c>
      <c r="P2792" s="5">
        <v>83.165999999999997</v>
      </c>
      <c r="Q2792" s="7" t="s">
        <v>40</v>
      </c>
      <c r="R2792" s="135" t="s">
        <v>51778</v>
      </c>
      <c r="S2792" s="8">
        <v>3839</v>
      </c>
    </row>
    <row r="2793" spans="1:19" x14ac:dyDescent="0.25">
      <c r="A2793" s="9" t="s">
        <v>19427</v>
      </c>
      <c r="B2793" s="52" t="str">
        <f>HYPERLINK("http://www.UniProt.org/UniProt/Q63ZG6_XENLA","Q63ZG6_XENLA")</f>
        <v>Q63ZG6_XENLA</v>
      </c>
      <c r="C2793" s="12" t="str">
        <f>HYPERLINK("http://www.UniProt.org/UniProt/PYGL_HUMAN","PYGL_HUMAN")</f>
        <v>PYGL_HUMAN</v>
      </c>
      <c r="D2793" s="11" t="s">
        <v>19430</v>
      </c>
      <c r="E2793" s="18">
        <v>-1.65</v>
      </c>
      <c r="F2793" s="14">
        <v>4600</v>
      </c>
      <c r="G2793" s="14">
        <v>100</v>
      </c>
      <c r="H2793" s="81">
        <v>0.28999999999999998</v>
      </c>
      <c r="I2793" s="81">
        <v>4.0999999999999999E-4</v>
      </c>
      <c r="J2793" s="80">
        <v>0.6</v>
      </c>
      <c r="K2793" s="98">
        <v>1463.4842001380105</v>
      </c>
      <c r="L2793" s="148" t="s">
        <v>47253</v>
      </c>
      <c r="M2793" s="8"/>
      <c r="N2793" s="5">
        <v>97.885999999999996</v>
      </c>
      <c r="O2793" s="5">
        <v>97.887</v>
      </c>
      <c r="P2793" s="5">
        <v>97.149000000000001</v>
      </c>
      <c r="Q2793" s="7" t="s">
        <v>40</v>
      </c>
      <c r="R2793" s="135" t="s">
        <v>51778</v>
      </c>
      <c r="S2793" s="8">
        <v>3326</v>
      </c>
    </row>
    <row r="2794" spans="1:19" x14ac:dyDescent="0.25">
      <c r="A2794" s="9" t="s">
        <v>41697</v>
      </c>
      <c r="B2794" s="52" t="str">
        <f>HYPERLINK("http://www.UniProt.org/UniProt/Q6DCS9_XENLA","Q6DCS9_XENLA")</f>
        <v>Q6DCS9_XENLA</v>
      </c>
      <c r="C2794" s="12" t="str">
        <f>HYPERLINK("http://www.UniProt.org/UniProt/PTGR1_HUMAN","PTGR1_HUMAN")</f>
        <v>PTGR1_HUMAN</v>
      </c>
      <c r="D2794" s="11" t="s">
        <v>41700</v>
      </c>
      <c r="E2794" s="18">
        <v>-0.04</v>
      </c>
      <c r="F2794" s="14">
        <v>2200</v>
      </c>
      <c r="G2794" s="14">
        <v>2000</v>
      </c>
      <c r="H2794" s="80">
        <v>4.8</v>
      </c>
      <c r="I2794" s="81">
        <v>4.0999999999999999E-4</v>
      </c>
      <c r="J2794" s="80">
        <v>0.35</v>
      </c>
      <c r="K2794" s="98">
        <v>836.57484322434402</v>
      </c>
      <c r="L2794" s="148" t="s">
        <v>47253</v>
      </c>
      <c r="M2794" s="8"/>
      <c r="N2794" s="5">
        <v>36.055999999999997</v>
      </c>
      <c r="O2794" s="5">
        <v>36.087000000000003</v>
      </c>
      <c r="P2794" s="5">
        <v>35.869999999999997</v>
      </c>
      <c r="Q2794" s="7" t="s">
        <v>40</v>
      </c>
      <c r="R2794" s="135" t="s">
        <v>51778</v>
      </c>
      <c r="S2794" s="8">
        <v>8423</v>
      </c>
    </row>
    <row r="2795" spans="1:19" x14ac:dyDescent="0.25">
      <c r="A2795" s="9" t="s">
        <v>36879</v>
      </c>
      <c r="B2795" s="52" t="str">
        <f>HYPERLINK("http://www.UniProt.org/UniProt/Q6DE62_XENLA","Q6DE62_XENLA")</f>
        <v>Q6DE62_XENLA</v>
      </c>
      <c r="C2795" s="12" t="str">
        <f>HYPERLINK("http://www.UniProt.org/UniProt/HSP74_HUMAN","HSP74_HUMAN")</f>
        <v>HSP74_HUMAN</v>
      </c>
      <c r="D2795" s="11" t="s">
        <v>36868</v>
      </c>
      <c r="E2795" s="18">
        <v>0</v>
      </c>
      <c r="F2795" s="14">
        <v>890</v>
      </c>
      <c r="G2795" s="14">
        <v>890</v>
      </c>
      <c r="H2795" s="81">
        <v>0.12</v>
      </c>
      <c r="I2795" s="81">
        <v>4.0999999999999999E-4</v>
      </c>
      <c r="J2795" s="80">
        <v>0.24000000000000002</v>
      </c>
      <c r="K2795" s="98">
        <v>576.62945414778267</v>
      </c>
      <c r="L2795" s="148" t="s">
        <v>47253</v>
      </c>
      <c r="M2795" s="8"/>
      <c r="N2795" s="5">
        <v>93.813999999999993</v>
      </c>
      <c r="O2795" s="5">
        <v>93.787000000000006</v>
      </c>
      <c r="P2795" s="5">
        <v>94.331000000000003</v>
      </c>
      <c r="Q2795" s="7" t="s">
        <v>40</v>
      </c>
      <c r="R2795" s="135" t="s">
        <v>51778</v>
      </c>
      <c r="S2795" s="8">
        <v>3363</v>
      </c>
    </row>
    <row r="2796" spans="1:19" x14ac:dyDescent="0.25">
      <c r="A2796" s="9" t="s">
        <v>4386</v>
      </c>
      <c r="B2796" s="52" t="str">
        <f>HYPERLINK("http://www.UniProt.org/UniProt/Q6DJK5_XENLA","Q6DJK5_XENLA")</f>
        <v>Q6DJK5_XENLA</v>
      </c>
      <c r="C2796" s="12" t="str">
        <f>HYPERLINK("http://www.UniProt.org/UniProt/CNDP2_HUMAN","CNDP2_HUMAN")</f>
        <v>CNDP2_HUMAN</v>
      </c>
      <c r="D2796" s="11" t="s">
        <v>4389</v>
      </c>
      <c r="E2796" s="18">
        <v>-0.31</v>
      </c>
      <c r="F2796" s="14">
        <v>3500</v>
      </c>
      <c r="G2796" s="14">
        <v>1700</v>
      </c>
      <c r="H2796" s="81">
        <v>1.1000000000000001</v>
      </c>
      <c r="I2796" s="81">
        <v>3.8999999999999999E-4</v>
      </c>
      <c r="J2796" s="80">
        <v>1.4</v>
      </c>
      <c r="K2796" s="98">
        <v>3684.3141496314574</v>
      </c>
      <c r="L2796" s="148" t="s">
        <v>47253</v>
      </c>
      <c r="M2796" s="8"/>
      <c r="N2796" s="5">
        <v>52.817</v>
      </c>
      <c r="O2796" s="5">
        <v>52.841000000000001</v>
      </c>
      <c r="P2796" s="5">
        <v>52.878</v>
      </c>
      <c r="Q2796" s="7" t="s">
        <v>40</v>
      </c>
      <c r="R2796" s="135" t="s">
        <v>51778</v>
      </c>
      <c r="S2796" s="8">
        <v>9248</v>
      </c>
    </row>
    <row r="2797" spans="1:19" x14ac:dyDescent="0.25">
      <c r="A2797" s="9" t="s">
        <v>41837</v>
      </c>
      <c r="B2797" s="52" t="str">
        <f>HYPERLINK("http://www.UniProt.org/UniProt/PURA2_XENLA","PURA2_XENLA")</f>
        <v>PURA2_XENLA</v>
      </c>
      <c r="C2797" s="12" t="str">
        <f>HYPERLINK("http://www.UniProt.org/UniProt/PURA2_HUMAN","PURA2_HUMAN")</f>
        <v>PURA2_HUMAN</v>
      </c>
      <c r="D2797" s="11" t="s">
        <v>41840</v>
      </c>
      <c r="E2797" s="18">
        <v>-0.47</v>
      </c>
      <c r="F2797" s="14">
        <v>630</v>
      </c>
      <c r="G2797" s="14">
        <v>210</v>
      </c>
      <c r="H2797" s="81">
        <v>0.52</v>
      </c>
      <c r="I2797" s="81">
        <v>2.9999999999999997E-4</v>
      </c>
      <c r="J2797" s="80">
        <v>0.13</v>
      </c>
      <c r="K2797" s="98">
        <v>441.09929511409638</v>
      </c>
      <c r="L2797" s="148" t="s">
        <v>47253</v>
      </c>
      <c r="M2797" s="8"/>
      <c r="N2797" s="5">
        <v>50.08</v>
      </c>
      <c r="O2797" s="5">
        <v>50.08</v>
      </c>
      <c r="P2797" s="5">
        <v>50.097000000000001</v>
      </c>
      <c r="Q2797" s="7" t="s">
        <v>40</v>
      </c>
      <c r="R2797" s="135" t="s">
        <v>51778</v>
      </c>
      <c r="S2797" s="8">
        <v>8096</v>
      </c>
    </row>
    <row r="2798" spans="1:19" x14ac:dyDescent="0.25">
      <c r="A2798" s="9" t="s">
        <v>31923</v>
      </c>
      <c r="B2798" s="52" t="str">
        <f>HYPERLINK("http://www.UniProt.org/UniProt/Q6DCL1_XENLA","Q6DCL1_XENLA")</f>
        <v>Q6DCL1_XENLA</v>
      </c>
      <c r="C2798" s="12" t="str">
        <f>HYPERLINK("http://www.UniProt.org/UniProt/BPNT1_HUMAN","BPNT1_HUMAN")</f>
        <v>BPNT1_HUMAN</v>
      </c>
      <c r="D2798" s="11" t="s">
        <v>31926</v>
      </c>
      <c r="E2798" s="18">
        <v>-0.1</v>
      </c>
      <c r="F2798" s="14">
        <v>380</v>
      </c>
      <c r="G2798" s="14">
        <v>310</v>
      </c>
      <c r="H2798" s="81">
        <v>0.41</v>
      </c>
      <c r="I2798" s="81">
        <v>2.7E-4</v>
      </c>
      <c r="J2798" s="80">
        <v>4.0999999999999995E-2</v>
      </c>
      <c r="K2798" s="98">
        <v>152.80763540381673</v>
      </c>
      <c r="L2798" s="148" t="s">
        <v>47253</v>
      </c>
      <c r="M2798" s="8"/>
      <c r="N2798" s="5">
        <v>36.710999999999999</v>
      </c>
      <c r="O2798" s="5">
        <v>32.997</v>
      </c>
      <c r="P2798" s="5">
        <v>33.392000000000003</v>
      </c>
      <c r="Q2798" s="7" t="s">
        <v>40</v>
      </c>
      <c r="R2798" s="135" t="s">
        <v>51778</v>
      </c>
      <c r="S2798" s="8">
        <v>9732</v>
      </c>
    </row>
    <row r="2799" spans="1:19" x14ac:dyDescent="0.25">
      <c r="A2799" s="9" t="s">
        <v>303</v>
      </c>
      <c r="B2799" s="52" t="str">
        <f>HYPERLINK("http://www.UniProt.org/UniProt/Q7SZS3_XENLA","Q7SZS3_XENLA")</f>
        <v>Q7SZS3_XENLA</v>
      </c>
      <c r="C2799" s="12" t="str">
        <f>HYPERLINK("http://www.UniProt.org/UniProt/AATM_HUMAN","AATM_HUMAN")</f>
        <v>AATM_HUMAN</v>
      </c>
      <c r="D2799" s="11" t="s">
        <v>306</v>
      </c>
      <c r="E2799" s="158" t="s">
        <v>40</v>
      </c>
      <c r="H2799" s="81">
        <v>1.4</v>
      </c>
      <c r="I2799" s="81">
        <v>2.3000000000000001E-4</v>
      </c>
      <c r="J2799" s="80">
        <v>0.99</v>
      </c>
      <c r="K2799" s="98">
        <v>4367.2617996470872</v>
      </c>
      <c r="L2799" s="148" t="s">
        <v>47253</v>
      </c>
      <c r="M2799" s="8"/>
      <c r="N2799" s="5">
        <v>50.895000000000003</v>
      </c>
      <c r="O2799" s="5">
        <v>47.616999999999997</v>
      </c>
      <c r="P2799" s="5">
        <v>47.518000000000001</v>
      </c>
      <c r="Q2799" s="7" t="s">
        <v>311</v>
      </c>
      <c r="R2799" s="135" t="s">
        <v>51778</v>
      </c>
      <c r="S2799" s="8">
        <v>9500</v>
      </c>
    </row>
    <row r="2800" spans="1:19" x14ac:dyDescent="0.25">
      <c r="A2800" s="9" t="s">
        <v>44202</v>
      </c>
      <c r="B2800" s="52" t="str">
        <f>HYPERLINK("http://www.UniProt.org/UniProt/Q6DFI9_XENLA","Q6DFI9_XENLA")</f>
        <v>Q6DFI9_XENLA</v>
      </c>
      <c r="C2800" s="12" t="str">
        <f>HYPERLINK("http://www.UniProt.org/UniProt/SYHC_HUMAN","SYHC_HUMAN")</f>
        <v>SYHC_HUMAN</v>
      </c>
      <c r="D2800" s="11" t="s">
        <v>44194</v>
      </c>
      <c r="E2800" s="18">
        <v>-1.65</v>
      </c>
      <c r="F2800" s="14">
        <v>620</v>
      </c>
      <c r="G2800" s="14">
        <v>14</v>
      </c>
      <c r="H2800" s="81">
        <v>0.28999999999999998</v>
      </c>
      <c r="I2800" s="81">
        <v>2.3000000000000001E-4</v>
      </c>
      <c r="J2800" s="80">
        <v>4.0999999999999995E-2</v>
      </c>
      <c r="K2800" s="98">
        <v>180.19884448759061</v>
      </c>
      <c r="L2800" s="148" t="s">
        <v>47253</v>
      </c>
      <c r="M2800" s="8"/>
      <c r="N2800" s="5">
        <v>57.771000000000001</v>
      </c>
      <c r="O2800" s="5">
        <v>57.829000000000001</v>
      </c>
      <c r="P2800" s="5">
        <v>57.411000000000001</v>
      </c>
      <c r="Q2800" s="7" t="s">
        <v>40</v>
      </c>
      <c r="R2800" s="135" t="s">
        <v>51778</v>
      </c>
      <c r="S2800" s="8">
        <v>5094</v>
      </c>
    </row>
    <row r="2801" spans="1:19" x14ac:dyDescent="0.25">
      <c r="A2801" s="9" t="s">
        <v>37793</v>
      </c>
      <c r="B2801" s="52" t="str">
        <f>HYPERLINK("http://www.UniProt.org/UniProt/Q9W7M7_XENLA","Q9W7M7_XENLA")</f>
        <v>Q9W7M7_XENLA</v>
      </c>
      <c r="C2801" s="12" t="str">
        <f>HYPERLINK("http://www.UniProt.org/UniProt/LDHA_HUMAN","LDHA_HUMAN")</f>
        <v>LDHA_HUMAN</v>
      </c>
      <c r="D2801" s="11" t="s">
        <v>37796</v>
      </c>
      <c r="E2801" s="18">
        <v>-0.26</v>
      </c>
      <c r="F2801" s="14">
        <v>440</v>
      </c>
      <c r="G2801" s="14">
        <v>240</v>
      </c>
      <c r="H2801" s="81">
        <v>4.4999999999999998E-2</v>
      </c>
      <c r="I2801" s="81">
        <v>2.0000000000000001E-4</v>
      </c>
      <c r="J2801" s="80">
        <v>4.0999999999999995E-2</v>
      </c>
      <c r="K2801" s="98">
        <v>206.92207806626064</v>
      </c>
      <c r="L2801" s="148" t="s">
        <v>47253</v>
      </c>
      <c r="M2801" s="8"/>
      <c r="N2801" s="5">
        <v>36.46</v>
      </c>
      <c r="O2801" s="5">
        <v>36.46</v>
      </c>
      <c r="P2801" s="5">
        <v>36.689</v>
      </c>
      <c r="Q2801" s="7" t="s">
        <v>40</v>
      </c>
      <c r="R2801" s="135" t="s">
        <v>51778</v>
      </c>
      <c r="S2801" s="8">
        <v>7048</v>
      </c>
    </row>
    <row r="2802" spans="1:19" x14ac:dyDescent="0.25">
      <c r="A2802" s="9" t="s">
        <v>30198</v>
      </c>
      <c r="B2802" s="52" t="str">
        <f>HYPERLINK("http://www.UniProt.org/UniProt/Q6NTJ6_XENLA","Q6NTJ6_XENLA")</f>
        <v>Q6NTJ6_XENLA</v>
      </c>
      <c r="C2802" s="12" t="str">
        <f>HYPERLINK("http://www.UniProt.org/UniProt/A16A1_HUMAN","A16A1_HUMAN")</f>
        <v>A16A1_HUMAN</v>
      </c>
      <c r="D2802" s="11" t="s">
        <v>30201</v>
      </c>
      <c r="E2802" s="18">
        <v>-2.11</v>
      </c>
      <c r="F2802" s="14">
        <v>650</v>
      </c>
      <c r="G2802" s="14">
        <v>5</v>
      </c>
      <c r="H2802" s="81">
        <v>6.8000000000000005E-2</v>
      </c>
      <c r="I2802" s="81">
        <v>1.6000000000000001E-4</v>
      </c>
      <c r="J2802" s="80">
        <v>4.0999999999999995E-2</v>
      </c>
      <c r="K2802" s="98">
        <v>252.16595930405623</v>
      </c>
      <c r="L2802" s="148" t="s">
        <v>47253</v>
      </c>
      <c r="M2802" s="8"/>
      <c r="N2802" s="5">
        <v>90.566000000000003</v>
      </c>
      <c r="O2802" s="5">
        <v>91.605999999999995</v>
      </c>
      <c r="P2802" s="5">
        <v>85.126999999999995</v>
      </c>
      <c r="Q2802" s="7" t="s">
        <v>40</v>
      </c>
      <c r="R2802" s="135" t="s">
        <v>51778</v>
      </c>
      <c r="S2802" s="8">
        <v>3491</v>
      </c>
    </row>
    <row r="2803" spans="1:19" x14ac:dyDescent="0.25">
      <c r="A2803" s="9" t="s">
        <v>41211</v>
      </c>
      <c r="B2803" s="52" t="str">
        <f>HYPERLINK("http://www.UniProt.org/UniProt/Q641F7_XENLA","Q641F7_XENLA")</f>
        <v>Q641F7_XENLA</v>
      </c>
      <c r="C2803" s="12" t="str">
        <f>HYPERLINK("http://www.UniProt.org/UniProt/PPID_HUMAN","PPID_HUMAN")</f>
        <v>PPID_HUMAN</v>
      </c>
      <c r="D2803" s="11" t="s">
        <v>41199</v>
      </c>
      <c r="E2803" s="18">
        <v>-0.28000000000000003</v>
      </c>
      <c r="F2803" s="14">
        <v>650</v>
      </c>
      <c r="G2803" s="14">
        <v>340</v>
      </c>
      <c r="H2803" s="81">
        <v>0.11</v>
      </c>
      <c r="I2803" s="81">
        <v>1.2999999999999999E-4</v>
      </c>
      <c r="J2803" s="80">
        <v>4.0999999999999995E-2</v>
      </c>
      <c r="K2803" s="98">
        <v>317.41722498042139</v>
      </c>
      <c r="L2803" s="148" t="s">
        <v>47253</v>
      </c>
      <c r="M2803" s="8"/>
      <c r="N2803" s="5">
        <v>41.03</v>
      </c>
      <c r="O2803" s="5">
        <v>41.03</v>
      </c>
      <c r="P2803" s="5">
        <v>40.764000000000003</v>
      </c>
      <c r="Q2803" s="7" t="s">
        <v>40</v>
      </c>
      <c r="R2803" s="135" t="s">
        <v>51778</v>
      </c>
      <c r="S2803" s="8">
        <v>5310</v>
      </c>
    </row>
    <row r="2804" spans="1:19" x14ac:dyDescent="0.25">
      <c r="A2804" s="9" t="s">
        <v>41103</v>
      </c>
      <c r="B2804" s="52" t="str">
        <f>HYPERLINK("http://www.UniProt.org/UniProt/PP1R7_XENTR","PP1R7_XENTR")</f>
        <v>PP1R7_XENTR</v>
      </c>
      <c r="C2804" s="12" t="str">
        <f>HYPERLINK("http://www.UniProt.org/UniProt/PP1R7_HUMAN","PP1R7_HUMAN")</f>
        <v>PP1R7_HUMAN</v>
      </c>
      <c r="D2804" s="11" t="s">
        <v>41105</v>
      </c>
      <c r="E2804" s="18">
        <v>-0.13</v>
      </c>
      <c r="F2804" s="14">
        <v>490</v>
      </c>
      <c r="G2804" s="14">
        <v>370</v>
      </c>
      <c r="H2804" s="81">
        <v>9.4E-2</v>
      </c>
      <c r="I2804" s="81">
        <v>1.2999999999999999E-4</v>
      </c>
      <c r="J2804" s="80">
        <v>4.0999999999999995E-2</v>
      </c>
      <c r="K2804" s="98">
        <v>315.28259174236342</v>
      </c>
      <c r="L2804" s="148" t="s">
        <v>47253</v>
      </c>
      <c r="M2804" s="8"/>
      <c r="N2804" s="5">
        <v>42.194000000000003</v>
      </c>
      <c r="O2804" s="5">
        <v>37.582000000000001</v>
      </c>
      <c r="P2804" s="5">
        <v>41.564</v>
      </c>
      <c r="Q2804" s="7" t="s">
        <v>40</v>
      </c>
      <c r="R2804" s="135" t="s">
        <v>51778</v>
      </c>
      <c r="S2804" s="8">
        <v>8999</v>
      </c>
    </row>
    <row r="2805" spans="1:19" x14ac:dyDescent="0.25">
      <c r="A2805" s="9" t="s">
        <v>43233</v>
      </c>
      <c r="B2805" s="52" t="str">
        <f>HYPERLINK("http://www.UniProt.org/UniProt/Q640D3_XENLA","Q640D3_XENLA")</f>
        <v>Q640D3_XENLA</v>
      </c>
      <c r="C2805" s="12" t="str">
        <f>HYPERLINK("http://www.UniProt.org/UniProt/SERC_HUMAN","SERC_HUMAN")</f>
        <v>SERC_HUMAN</v>
      </c>
      <c r="D2805" s="11" t="s">
        <v>43220</v>
      </c>
      <c r="E2805" s="18">
        <v>-0.45</v>
      </c>
      <c r="F2805" s="14">
        <v>840</v>
      </c>
      <c r="G2805" s="14">
        <v>300</v>
      </c>
      <c r="H2805" s="81">
        <v>0.42</v>
      </c>
      <c r="I2805" s="81">
        <v>1E-4</v>
      </c>
      <c r="J2805" s="80">
        <v>4.0999999999999995E-2</v>
      </c>
      <c r="K2805" s="98">
        <v>404.7593519750165</v>
      </c>
      <c r="L2805" s="148" t="s">
        <v>47253</v>
      </c>
      <c r="M2805" s="8"/>
      <c r="N2805" s="5">
        <v>40.247</v>
      </c>
      <c r="O2805" s="5">
        <v>40.247</v>
      </c>
      <c r="P2805" s="5">
        <v>40.423000000000002</v>
      </c>
      <c r="Q2805" s="7" t="s">
        <v>40</v>
      </c>
      <c r="R2805" s="135" t="s">
        <v>51778</v>
      </c>
      <c r="S2805" s="8">
        <v>7393</v>
      </c>
    </row>
    <row r="2806" spans="1:19" x14ac:dyDescent="0.25">
      <c r="A2806" s="9" t="s">
        <v>35475</v>
      </c>
      <c r="B2806" s="52" t="str">
        <f>HYPERLINK("http://www.UniProt.org/UniProt/Q4QR37_XENLA","Q4QR37_XENLA")</f>
        <v>Q4QR37_XENLA</v>
      </c>
      <c r="C2806" s="12" t="str">
        <f>HYPERLINK("http://www.UniProt.org/UniProt/FSCN1_HUMAN","FSCN1_HUMAN")</f>
        <v>FSCN1_HUMAN</v>
      </c>
      <c r="D2806" s="11" t="s">
        <v>35478</v>
      </c>
      <c r="E2806" s="18">
        <v>-1.24</v>
      </c>
      <c r="F2806" s="14">
        <v>1500</v>
      </c>
      <c r="G2806" s="14">
        <v>89</v>
      </c>
      <c r="H2806" s="81">
        <v>0.18</v>
      </c>
      <c r="I2806" s="81">
        <v>9.7999999999999997E-5</v>
      </c>
      <c r="J2806" s="80">
        <v>4.0999999999999995E-2</v>
      </c>
      <c r="K2806" s="98">
        <v>421.86815597959361</v>
      </c>
      <c r="L2806" s="148" t="s">
        <v>47253</v>
      </c>
      <c r="M2806" s="8" t="s">
        <v>51722</v>
      </c>
      <c r="N2806" s="5">
        <v>54.686</v>
      </c>
      <c r="O2806" s="5">
        <v>53.125999999999998</v>
      </c>
      <c r="P2806" s="5">
        <v>54.53</v>
      </c>
      <c r="Q2806" s="7" t="s">
        <v>40</v>
      </c>
      <c r="R2806" s="135" t="s">
        <v>51778</v>
      </c>
      <c r="S2806" s="8">
        <v>10410</v>
      </c>
    </row>
    <row r="2807" spans="1:19" x14ac:dyDescent="0.25">
      <c r="A2807" s="9" t="s">
        <v>45437</v>
      </c>
      <c r="B2807" s="52" t="str">
        <f>HYPERLINK("http://www.UniProt.org/UniProt/Q66J56_XENLA","Q66J56_XENLA")</f>
        <v>Q66J56_XENLA</v>
      </c>
      <c r="C2807" s="12" t="str">
        <f>HYPERLINK("http://www.UniProt.org/UniProt/TRXR3_HUMAN","TRXR3_HUMAN")</f>
        <v>TRXR3_HUMAN</v>
      </c>
      <c r="D2807" s="11" t="s">
        <v>45439</v>
      </c>
      <c r="E2807" s="18">
        <v>-0.32</v>
      </c>
      <c r="F2807" s="14">
        <v>750</v>
      </c>
      <c r="G2807" s="14">
        <v>360</v>
      </c>
      <c r="H2807" s="81">
        <v>2.7E-2</v>
      </c>
      <c r="I2807" s="81">
        <v>9.2E-5</v>
      </c>
      <c r="J2807" s="80">
        <v>4.0999999999999995E-2</v>
      </c>
      <c r="K2807" s="98">
        <v>448.75352370622392</v>
      </c>
      <c r="L2807" s="148" t="s">
        <v>47253</v>
      </c>
      <c r="M2807" s="8"/>
      <c r="N2807" s="5">
        <v>65.727000000000004</v>
      </c>
      <c r="O2807" s="5">
        <v>65.727999999999994</v>
      </c>
      <c r="P2807" s="5">
        <v>70.683000000000007</v>
      </c>
      <c r="Q2807" s="7" t="s">
        <v>40</v>
      </c>
      <c r="R2807" s="135" t="s">
        <v>51778</v>
      </c>
      <c r="S2807" s="8">
        <v>5991</v>
      </c>
    </row>
    <row r="2808" spans="1:19" x14ac:dyDescent="0.25">
      <c r="A2808" s="9" t="s">
        <v>44824</v>
      </c>
      <c r="B2808" s="52" t="str">
        <f>HYPERLINK("http://www.UniProt.org/UniProt/Q9PTV2_XENLA","Q9PTV2_XENLA")</f>
        <v>Q9PTV2_XENLA</v>
      </c>
      <c r="C2808" s="12" t="str">
        <f>HYPERLINK("http://www.UniProt.org/UniProt/THOP1_HUMAN","THOP1_HUMAN")</f>
        <v>THOP1_HUMAN</v>
      </c>
      <c r="D2808" s="11" t="s">
        <v>44827</v>
      </c>
      <c r="E2808" s="18">
        <v>-0.25</v>
      </c>
      <c r="F2808" s="14">
        <v>1000</v>
      </c>
      <c r="G2808" s="14">
        <v>590</v>
      </c>
      <c r="H2808" s="81">
        <v>0.23</v>
      </c>
      <c r="I2808" s="81">
        <v>7.6000000000000004E-5</v>
      </c>
      <c r="J2808" s="80">
        <v>4.0999999999999995E-2</v>
      </c>
      <c r="K2808" s="98">
        <v>545.55955722018882</v>
      </c>
      <c r="L2808" s="148" t="s">
        <v>47253</v>
      </c>
      <c r="M2808" s="8"/>
      <c r="N2808" s="5">
        <v>80.227000000000004</v>
      </c>
      <c r="O2808" s="5">
        <v>78.137</v>
      </c>
      <c r="P2808" s="5">
        <v>78.84</v>
      </c>
      <c r="Q2808" s="7" t="s">
        <v>40</v>
      </c>
      <c r="R2808" s="135" t="s">
        <v>51778</v>
      </c>
      <c r="S2808" s="8">
        <v>9078</v>
      </c>
    </row>
    <row r="2809" spans="1:19" x14ac:dyDescent="0.25">
      <c r="A2809" s="9" t="s">
        <v>36983</v>
      </c>
      <c r="B2809" s="52" t="str">
        <f>HYPERLINK("http://www.UniProt.org/UniProt/Q640H5_XENLA","Q640H5_XENLA")</f>
        <v>Q640H5_XENLA</v>
      </c>
      <c r="C2809" s="12" t="str">
        <f>HYPERLINK("http://www.UniProt.org/UniProt/IDHC_HUMAN","IDHC_HUMAN")</f>
        <v>IDHC_HUMAN</v>
      </c>
      <c r="D2809" s="11" t="s">
        <v>36986</v>
      </c>
      <c r="E2809" s="18">
        <v>-0.16</v>
      </c>
      <c r="F2809" s="14">
        <v>920</v>
      </c>
      <c r="G2809" s="14">
        <v>630</v>
      </c>
      <c r="H2809" s="81">
        <v>0.49</v>
      </c>
      <c r="I2809" s="81">
        <v>5.8E-5</v>
      </c>
      <c r="J2809" s="80">
        <v>4.0999999999999995E-2</v>
      </c>
      <c r="K2809" s="98">
        <v>712.30753409027568</v>
      </c>
      <c r="L2809" s="148" t="s">
        <v>47253</v>
      </c>
      <c r="M2809" s="8"/>
      <c r="N2809" s="5">
        <v>46.848999999999997</v>
      </c>
      <c r="O2809" s="5">
        <v>46.848999999999997</v>
      </c>
      <c r="P2809" s="5">
        <v>46.658999999999999</v>
      </c>
      <c r="Q2809" s="7" t="s">
        <v>40</v>
      </c>
      <c r="R2809" s="135" t="s">
        <v>51778</v>
      </c>
      <c r="S2809" s="8">
        <v>3193</v>
      </c>
    </row>
    <row r="2810" spans="1:19" x14ac:dyDescent="0.25">
      <c r="A2810" s="9" t="s">
        <v>44486</v>
      </c>
      <c r="B2810" s="52" t="str">
        <f>HYPERLINK("http://www.UniProt.org/UniProt/Q3KPK1_XENLA","Q3KPK1_XENLA")</f>
        <v>Q3KPK1_XENLA</v>
      </c>
      <c r="C2810" s="12" t="str">
        <f>HYPERLINK("http://www.UniProt.org/UniProt/TBCB_HUMAN","TBCB_HUMAN")</f>
        <v>TBCB_HUMAN</v>
      </c>
      <c r="D2810" s="11" t="s">
        <v>44478</v>
      </c>
      <c r="E2810" s="18">
        <v>-0.06</v>
      </c>
      <c r="F2810" s="14">
        <v>830</v>
      </c>
      <c r="G2810" s="14">
        <v>720</v>
      </c>
      <c r="H2810" s="81">
        <v>0.04</v>
      </c>
      <c r="I2810" s="81">
        <v>5.5999999999999999E-5</v>
      </c>
      <c r="J2810" s="80">
        <v>4.0999999999999995E-2</v>
      </c>
      <c r="K2810" s="98">
        <v>740.74222364944558</v>
      </c>
      <c r="L2810" s="148" t="s">
        <v>47253</v>
      </c>
      <c r="M2810" s="8"/>
      <c r="N2810" s="5">
        <v>31.056000000000001</v>
      </c>
      <c r="O2810" s="5">
        <v>27.521999999999998</v>
      </c>
      <c r="P2810" s="5">
        <v>27.326000000000001</v>
      </c>
      <c r="Q2810" s="7" t="s">
        <v>40</v>
      </c>
      <c r="R2810" s="135" t="s">
        <v>51778</v>
      </c>
      <c r="S2810" s="8">
        <v>5223</v>
      </c>
    </row>
    <row r="2811" spans="1:19" x14ac:dyDescent="0.25">
      <c r="A2811" s="9" t="s">
        <v>41491</v>
      </c>
      <c r="B2811" s="52" t="str">
        <f>HYPERLINK("http://www.UniProt.org/UniProt/A4IFW8_XENLA","A4IFW8_XENLA")</f>
        <v>A4IFW8_XENLA</v>
      </c>
      <c r="C2811" s="12" t="str">
        <f>HYPERLINK("http://www.UniProt.org/UniProt/PSA_HUMAN","PSA_HUMAN")</f>
        <v>PSA_HUMAN</v>
      </c>
      <c r="D2811" s="11" t="s">
        <v>41480</v>
      </c>
      <c r="E2811" s="18">
        <v>-0.23</v>
      </c>
      <c r="F2811" s="14">
        <v>1300</v>
      </c>
      <c r="G2811" s="14">
        <v>780</v>
      </c>
      <c r="H2811" s="81">
        <v>0.05</v>
      </c>
      <c r="I2811" s="81">
        <v>5.3999999999999998E-5</v>
      </c>
      <c r="J2811" s="80">
        <v>4.0999999999999995E-2</v>
      </c>
      <c r="K2811" s="98">
        <v>757.87787300847901</v>
      </c>
      <c r="L2811" s="148" t="s">
        <v>47253</v>
      </c>
      <c r="M2811" s="8"/>
      <c r="N2811" s="5">
        <v>103.9</v>
      </c>
      <c r="O2811" s="5">
        <v>102.631</v>
      </c>
      <c r="P2811" s="5">
        <v>103.276</v>
      </c>
      <c r="Q2811" s="7" t="s">
        <v>40</v>
      </c>
      <c r="R2811" s="135" t="s">
        <v>51778</v>
      </c>
      <c r="S2811" s="8">
        <v>3700</v>
      </c>
    </row>
    <row r="2812" spans="1:19" x14ac:dyDescent="0.25">
      <c r="A2812" s="9" t="s">
        <v>30802</v>
      </c>
      <c r="B2812" s="52" t="str">
        <f>HYPERLINK("http://www.UniProt.org/UniProt/Q7ZXX4_XENLA","Q7ZXX4_XENLA")</f>
        <v>Q7ZXX4_XENLA</v>
      </c>
      <c r="C2812" s="12" t="str">
        <f>HYPERLINK("http://www.UniProt.org/UniProt/AL9A1_HUMAN","AL9A1_HUMAN")</f>
        <v>AL9A1_HUMAN</v>
      </c>
      <c r="D2812" s="11" t="s">
        <v>30805</v>
      </c>
      <c r="E2812" s="18">
        <v>-0.28000000000000003</v>
      </c>
      <c r="F2812" s="14">
        <v>1300</v>
      </c>
      <c r="G2812" s="14">
        <v>710</v>
      </c>
      <c r="H2812" s="81">
        <v>6.8000000000000005E-2</v>
      </c>
      <c r="I2812" s="81">
        <v>4.8000000000000001E-5</v>
      </c>
      <c r="J2812" s="80">
        <v>4.0999999999999995E-2</v>
      </c>
      <c r="K2812" s="98">
        <v>855.01627545865028</v>
      </c>
      <c r="L2812" s="148" t="s">
        <v>47253</v>
      </c>
      <c r="M2812" s="8"/>
      <c r="N2812" s="5">
        <v>56.161999999999999</v>
      </c>
      <c r="O2812" s="5">
        <v>56.162999999999997</v>
      </c>
      <c r="P2812" s="5">
        <v>53.802</v>
      </c>
      <c r="Q2812" s="7" t="s">
        <v>40</v>
      </c>
      <c r="R2812" s="135" t="s">
        <v>51778</v>
      </c>
      <c r="S2812" s="8">
        <v>7397</v>
      </c>
    </row>
    <row r="2813" spans="1:19" x14ac:dyDescent="0.25">
      <c r="A2813" s="9" t="s">
        <v>36298</v>
      </c>
      <c r="B2813" s="52" t="str">
        <f>HYPERLINK("http://www.UniProt.org/UniProt/Q498H2_XENLA","Q498H2_XENLA")</f>
        <v>Q498H2_XENLA</v>
      </c>
      <c r="C2813" s="12" t="str">
        <f>HYPERLINK("http://www.UniProt.org/UniProt/GSTA1_HUMAN","GSTA1_HUMAN")</f>
        <v>GSTA1_HUMAN</v>
      </c>
      <c r="D2813" s="11" t="s">
        <v>36291</v>
      </c>
      <c r="E2813" s="18">
        <v>-0.09</v>
      </c>
      <c r="F2813" s="14">
        <v>650</v>
      </c>
      <c r="G2813" s="14">
        <v>530</v>
      </c>
      <c r="H2813" s="81">
        <v>1.4E-2</v>
      </c>
      <c r="I2813" s="81">
        <v>4.6E-5</v>
      </c>
      <c r="J2813" s="80">
        <v>4.0999999999999995E-2</v>
      </c>
      <c r="K2813" s="98">
        <v>889.28735692239172</v>
      </c>
      <c r="L2813" s="148" t="s">
        <v>47253</v>
      </c>
      <c r="M2813" s="8"/>
      <c r="N2813" s="5">
        <v>25.646000000000001</v>
      </c>
      <c r="O2813" s="5">
        <v>25.646000000000001</v>
      </c>
      <c r="P2813" s="5">
        <v>25.631</v>
      </c>
      <c r="Q2813" s="7" t="s">
        <v>40</v>
      </c>
      <c r="R2813" s="135" t="s">
        <v>51778</v>
      </c>
      <c r="S2813" s="8">
        <v>7982</v>
      </c>
    </row>
    <row r="2814" spans="1:19" x14ac:dyDescent="0.25">
      <c r="A2814" s="9" t="s">
        <v>35966</v>
      </c>
      <c r="B2814" s="52" t="str">
        <f>HYPERLINK("http://www.UniProt.org/UniProt/Q8AVC0_XENLA","Q8AVC0_XENLA")</f>
        <v>Q8AVC0_XENLA</v>
      </c>
      <c r="C2814" s="12" t="str">
        <f>HYPERLINK("http://www.UniProt.org/UniProt/GLYC_HUMAN","GLYC_HUMAN")</f>
        <v>GLYC_HUMAN</v>
      </c>
      <c r="D2814" s="11" t="s">
        <v>35969</v>
      </c>
      <c r="E2814" s="18">
        <v>-1.01</v>
      </c>
      <c r="F2814" s="14">
        <v>1500</v>
      </c>
      <c r="G2814" s="14">
        <v>150</v>
      </c>
      <c r="H2814" s="81">
        <v>0.1</v>
      </c>
      <c r="I2814" s="81">
        <v>3.4E-5</v>
      </c>
      <c r="J2814" s="80">
        <v>4.0999999999999995E-2</v>
      </c>
      <c r="K2814" s="98">
        <v>1202.9263357756497</v>
      </c>
      <c r="L2814" s="148" t="s">
        <v>47253</v>
      </c>
      <c r="M2814" s="8"/>
      <c r="N2814" s="5">
        <v>53.750999999999998</v>
      </c>
      <c r="O2814" s="5">
        <v>53.750999999999998</v>
      </c>
      <c r="P2814" s="5">
        <v>53.082999999999998</v>
      </c>
      <c r="Q2814" s="7" t="s">
        <v>40</v>
      </c>
      <c r="R2814" s="135" t="s">
        <v>51778</v>
      </c>
      <c r="S2814" s="8">
        <v>7941</v>
      </c>
    </row>
    <row r="2815" spans="1:19" x14ac:dyDescent="0.25">
      <c r="A2815" s="9" t="s">
        <v>30280</v>
      </c>
      <c r="B2815" s="52" t="str">
        <f>HYPERLINK("http://www.UniProt.org/UniProt/Q7ZTK9_XENLA","Q7ZTK9_XENLA")</f>
        <v>Q7ZTK9_XENLA</v>
      </c>
      <c r="C2815" s="12" t="str">
        <f>HYPERLINK("http://www.UniProt.org/UniProt/AATC_HUMAN","AATC_HUMAN")</f>
        <v>AATC_HUMAN</v>
      </c>
      <c r="D2815" s="11" t="s">
        <v>30283</v>
      </c>
      <c r="E2815" s="18">
        <v>-0.06</v>
      </c>
      <c r="F2815" s="14">
        <v>2900</v>
      </c>
      <c r="G2815" s="14">
        <v>2500</v>
      </c>
      <c r="H2815" s="81">
        <v>0.24</v>
      </c>
      <c r="I2815" s="81">
        <v>2.0000000000000002E-5</v>
      </c>
      <c r="J2815" s="80">
        <v>4.0999999999999995E-2</v>
      </c>
      <c r="K2815" s="98">
        <v>2033.4450817977631</v>
      </c>
      <c r="L2815" s="148" t="s">
        <v>47253</v>
      </c>
      <c r="M2815" s="8"/>
      <c r="N2815" s="5">
        <v>46.07</v>
      </c>
      <c r="O2815" s="5">
        <v>46.07</v>
      </c>
      <c r="P2815" s="5">
        <v>46.247999999999998</v>
      </c>
      <c r="Q2815" s="7" t="s">
        <v>40</v>
      </c>
      <c r="R2815" s="135" t="s">
        <v>51778</v>
      </c>
      <c r="S2815" s="8">
        <v>7551</v>
      </c>
    </row>
    <row r="2816" spans="1:19" x14ac:dyDescent="0.25">
      <c r="A2816" s="9" t="s">
        <v>43626</v>
      </c>
      <c r="B2816" s="52" t="str">
        <f>HYPERLINK("http://www.UniProt.org/UniProt/SOD1B_XENLA","SOD1B_XENLA")</f>
        <v>SOD1B_XENLA</v>
      </c>
      <c r="C2816" s="12" t="str">
        <f>HYPERLINK("http://www.UniProt.org/UniProt/SODC_HUMAN","SODC_HUMAN")</f>
        <v>SODC_HUMAN</v>
      </c>
      <c r="D2816" s="11" t="s">
        <v>43629</v>
      </c>
      <c r="E2816" s="18">
        <v>-0.41</v>
      </c>
      <c r="F2816" s="14">
        <v>6800</v>
      </c>
      <c r="G2816" s="14">
        <v>2700</v>
      </c>
      <c r="H2816" s="81"/>
      <c r="I2816" s="81"/>
      <c r="K2816" s="98">
        <v>11009.037752140872</v>
      </c>
      <c r="L2816" s="148" t="s">
        <v>47253</v>
      </c>
      <c r="M2816" s="8"/>
      <c r="N2816" s="5">
        <v>15.417999999999999</v>
      </c>
      <c r="O2816" s="5">
        <v>50.625999999999998</v>
      </c>
      <c r="P2816" s="5">
        <v>15.936</v>
      </c>
      <c r="Q2816" s="7" t="s">
        <v>40</v>
      </c>
      <c r="R2816" s="135" t="s">
        <v>51778</v>
      </c>
      <c r="S2816" s="8">
        <v>250</v>
      </c>
    </row>
    <row r="2817" spans="1:19" x14ac:dyDescent="0.25">
      <c r="A2817" s="9" t="s">
        <v>44738</v>
      </c>
      <c r="B2817" s="52" t="str">
        <f>HYPERLINK("http://www.UniProt.org/UniProt/Q0V9A7_XENTR","Q0V9A7_XENTR")</f>
        <v>Q0V9A7_XENTR</v>
      </c>
      <c r="C2817" s="12" t="str">
        <f>HYPERLINK("http://www.UniProt.org/UniProt/THAP4_HUMAN","THAP4_HUMAN")</f>
        <v>THAP4_HUMAN</v>
      </c>
      <c r="D2817" s="11" t="s">
        <v>44740</v>
      </c>
      <c r="E2817" s="18">
        <v>-0.42</v>
      </c>
      <c r="F2817" s="14">
        <v>1800</v>
      </c>
      <c r="G2817" s="14">
        <v>670</v>
      </c>
      <c r="H2817" s="81"/>
      <c r="I2817" s="81"/>
      <c r="K2817" s="98">
        <v>3151.6456116292625</v>
      </c>
      <c r="L2817" s="148" t="s">
        <v>47253</v>
      </c>
      <c r="M2817" s="8"/>
      <c r="N2817" s="5">
        <v>18.765999999999998</v>
      </c>
      <c r="O2817" s="5" t="s">
        <v>40</v>
      </c>
      <c r="P2817" s="5">
        <v>62.89</v>
      </c>
      <c r="Q2817" s="7" t="s">
        <v>40</v>
      </c>
      <c r="R2817" s="135" t="s">
        <v>51778</v>
      </c>
      <c r="S2817" s="8">
        <v>6910</v>
      </c>
    </row>
    <row r="2818" spans="1:19" x14ac:dyDescent="0.25">
      <c r="A2818" s="9" t="s">
        <v>36417</v>
      </c>
      <c r="B2818" s="52" t="str">
        <f>HYPERLINK("http://www.UniProt.org/UniProt/HBB1_XENLA","HBB1_XENLA")</f>
        <v>HBB1_XENLA</v>
      </c>
      <c r="C2818" s="12" t="str">
        <f>HYPERLINK("http://www.UniProt.org/UniProt/HBG1_HUMAN","HBG1_HUMAN")</f>
        <v>HBG1_HUMAN</v>
      </c>
      <c r="D2818" s="11" t="s">
        <v>36420</v>
      </c>
      <c r="E2818" s="18">
        <v>-1.35</v>
      </c>
      <c r="F2818" s="14">
        <v>2800</v>
      </c>
      <c r="G2818" s="14">
        <v>120</v>
      </c>
      <c r="H2818" s="81"/>
      <c r="I2818" s="81"/>
      <c r="K2818" s="98">
        <v>2236.577663592615</v>
      </c>
      <c r="L2818" s="148" t="s">
        <v>47253</v>
      </c>
      <c r="M2818" s="8"/>
      <c r="N2818" s="5">
        <v>15.695</v>
      </c>
      <c r="O2818" s="5">
        <v>16.420999999999999</v>
      </c>
      <c r="P2818" s="5">
        <v>16.14</v>
      </c>
      <c r="Q2818" s="7" t="s">
        <v>40</v>
      </c>
      <c r="R2818" s="135" t="s">
        <v>51778</v>
      </c>
      <c r="S2818" s="8">
        <v>2810</v>
      </c>
    </row>
    <row r="2819" spans="1:19" x14ac:dyDescent="0.25">
      <c r="A2819" s="9" t="s">
        <v>34810</v>
      </c>
      <c r="B2819" s="52" t="str">
        <f>HYPERLINK("http://www.UniProt.org/UniProt/A9UM19_XENLA","A9UM19_XENLA")</f>
        <v>A9UM19_XENLA</v>
      </c>
      <c r="C2819" s="12" t="str">
        <f>HYPERLINK("http://www.UniProt.org/UniProt/ES1_HUMAN","ES1_HUMAN")</f>
        <v>ES1_HUMAN</v>
      </c>
      <c r="D2819" s="11" t="s">
        <v>34803</v>
      </c>
      <c r="E2819" s="158" t="s">
        <v>40</v>
      </c>
      <c r="H2819" s="81"/>
      <c r="I2819" s="81"/>
      <c r="K2819" s="98">
        <v>1367.6221860549304</v>
      </c>
      <c r="L2819" s="148" t="s">
        <v>47253</v>
      </c>
      <c r="M2819" s="8"/>
      <c r="N2819" s="5">
        <v>24.036000000000001</v>
      </c>
      <c r="O2819" s="5">
        <v>24.036999999999999</v>
      </c>
      <c r="P2819" s="5">
        <v>28.17</v>
      </c>
      <c r="Q2819" s="7" t="s">
        <v>311</v>
      </c>
      <c r="R2819" s="135" t="s">
        <v>51778</v>
      </c>
      <c r="S2819" s="8">
        <v>1529</v>
      </c>
    </row>
    <row r="2820" spans="1:19" x14ac:dyDescent="0.25">
      <c r="A2820" s="9" t="s">
        <v>30801</v>
      </c>
      <c r="B2820" s="52" t="str">
        <f>HYPERLINK("http://www.UniProt.org/UniProt/Q66J16_XENLA","Q66J16_XENLA")</f>
        <v>Q66J16_XENLA</v>
      </c>
      <c r="C2820" s="12" t="str">
        <f>HYPERLINK("http://www.UniProt.org/UniProt/AL7A1_HUMAN","AL7A1_HUMAN")</f>
        <v>AL7A1_HUMAN</v>
      </c>
      <c r="D2820" s="11" t="s">
        <v>30789</v>
      </c>
      <c r="E2820" s="158" t="s">
        <v>40</v>
      </c>
      <c r="H2820" s="81"/>
      <c r="I2820" s="81"/>
      <c r="K2820" s="98">
        <v>1265.3275597029185</v>
      </c>
      <c r="L2820" s="148" t="s">
        <v>47253</v>
      </c>
      <c r="M2820" s="8"/>
      <c r="N2820" s="5">
        <v>56.731999999999999</v>
      </c>
      <c r="O2820" s="5">
        <v>55.139000000000003</v>
      </c>
      <c r="P2820" s="5">
        <v>58.487000000000002</v>
      </c>
      <c r="Q2820" s="7" t="s">
        <v>311</v>
      </c>
      <c r="R2820" s="135" t="s">
        <v>51778</v>
      </c>
      <c r="S2820" s="8">
        <v>6316</v>
      </c>
    </row>
    <row r="2821" spans="1:19" x14ac:dyDescent="0.25">
      <c r="A2821" s="9" t="s">
        <v>35988</v>
      </c>
      <c r="B2821" s="52" t="str">
        <f>HYPERLINK("http://www.UniProt.org/UniProt/Q6GPT8_XENLA","Q6GPT8_XENLA")</f>
        <v>Q6GPT8_XENLA</v>
      </c>
      <c r="C2821" s="12" t="str">
        <f>HYPERLINK("http://www.UniProt.org/UniProt/GMDS_HUMAN","GMDS_HUMAN")</f>
        <v>GMDS_HUMAN</v>
      </c>
      <c r="D2821" s="11" t="s">
        <v>35980</v>
      </c>
      <c r="E2821" s="18">
        <v>-0.25</v>
      </c>
      <c r="F2821" s="14">
        <v>1800</v>
      </c>
      <c r="G2821" s="14">
        <v>1000</v>
      </c>
      <c r="H2821" s="81"/>
      <c r="I2821" s="81"/>
      <c r="K2821" s="98">
        <v>1230.7772354351953</v>
      </c>
      <c r="L2821" s="148" t="s">
        <v>47253</v>
      </c>
      <c r="M2821" s="8"/>
      <c r="N2821" s="5">
        <v>41.606999999999999</v>
      </c>
      <c r="O2821" s="5">
        <v>41.593000000000004</v>
      </c>
      <c r="P2821" s="5">
        <v>41.95</v>
      </c>
      <c r="Q2821" s="7" t="s">
        <v>40</v>
      </c>
      <c r="R2821" s="135" t="s">
        <v>51778</v>
      </c>
      <c r="S2821" s="8">
        <v>5919</v>
      </c>
    </row>
    <row r="2822" spans="1:19" x14ac:dyDescent="0.25">
      <c r="A2822" s="9" t="s">
        <v>34816</v>
      </c>
      <c r="B2822" s="52" t="str">
        <f>HYPERLINK("http://www.UniProt.org/UniProt/Q642Q6_XENLA","Q642Q6_XENLA")</f>
        <v>Q642Q6_XENLA</v>
      </c>
      <c r="C2822" s="12" t="str">
        <f>HYPERLINK("http://www.UniProt.org/UniProt/ESTD_HUMAN","ESTD_HUMAN")</f>
        <v>ESTD_HUMAN</v>
      </c>
      <c r="D2822" s="11" t="s">
        <v>34819</v>
      </c>
      <c r="E2822" s="18">
        <v>0.01</v>
      </c>
      <c r="F2822" s="14">
        <v>1300</v>
      </c>
      <c r="G2822" s="14">
        <v>1300</v>
      </c>
      <c r="H2822" s="81"/>
      <c r="I2822" s="81"/>
      <c r="K2822" s="98">
        <v>1203.455651555234</v>
      </c>
      <c r="L2822" s="148" t="s">
        <v>47253</v>
      </c>
      <c r="M2822" s="8"/>
      <c r="N2822" s="5">
        <v>31.555</v>
      </c>
      <c r="O2822" s="5">
        <v>31.542000000000002</v>
      </c>
      <c r="P2822" s="5">
        <v>31.463000000000001</v>
      </c>
      <c r="Q2822" s="7" t="s">
        <v>40</v>
      </c>
      <c r="R2822" s="135" t="s">
        <v>51778</v>
      </c>
      <c r="S2822" s="8">
        <v>6120</v>
      </c>
    </row>
    <row r="2823" spans="1:19" x14ac:dyDescent="0.25">
      <c r="A2823" s="9" t="s">
        <v>44805</v>
      </c>
      <c r="B2823" s="52" t="str">
        <f>HYPERLINK("http://www.UniProt.org/UniProt/Q7ZTL1_XENLA","Q7ZTL1_XENLA")</f>
        <v>Q7ZTL1_XENLA</v>
      </c>
      <c r="C2823" s="12" t="str">
        <f>HYPERLINK("http://www.UniProt.org/UniProt/THIM_HUMAN","THIM_HUMAN")</f>
        <v>THIM_HUMAN</v>
      </c>
      <c r="D2823" s="11" t="s">
        <v>44794</v>
      </c>
      <c r="E2823" s="158" t="s">
        <v>40</v>
      </c>
      <c r="H2823" s="81"/>
      <c r="I2823" s="81"/>
      <c r="K2823" s="98">
        <v>1183.6322093442434</v>
      </c>
      <c r="L2823" s="148" t="s">
        <v>47253</v>
      </c>
      <c r="M2823" s="8"/>
      <c r="N2823" s="5">
        <v>42.162999999999997</v>
      </c>
      <c r="O2823" s="5">
        <v>41.905999999999999</v>
      </c>
      <c r="P2823" s="5">
        <v>41.923999999999999</v>
      </c>
      <c r="Q2823" s="7" t="s">
        <v>311</v>
      </c>
      <c r="R2823" s="135" t="s">
        <v>51778</v>
      </c>
      <c r="S2823" s="8">
        <v>10745</v>
      </c>
    </row>
    <row r="2824" spans="1:19" x14ac:dyDescent="0.25">
      <c r="A2824" s="9" t="s">
        <v>30699</v>
      </c>
      <c r="B2824" s="52" t="str">
        <f>HYPERLINK("http://www.UniProt.org/UniProt/Q6PAB5_XENLA","Q6PAB5_XENLA")</f>
        <v>Q6PAB5_XENLA</v>
      </c>
      <c r="C2824" s="12" t="str">
        <f>HYPERLINK("http://www.UniProt.org/UniProt/AK1BA_HUMAN","AK1BA_HUMAN")</f>
        <v>AK1BA_HUMAN</v>
      </c>
      <c r="D2824" s="11" t="s">
        <v>30701</v>
      </c>
      <c r="E2824" s="18">
        <v>-0.15</v>
      </c>
      <c r="F2824" s="14">
        <v>1200</v>
      </c>
      <c r="G2824" s="14">
        <v>840</v>
      </c>
      <c r="H2824" s="81"/>
      <c r="I2824" s="81"/>
      <c r="K2824" s="98">
        <v>884.28141702143273</v>
      </c>
      <c r="L2824" s="148" t="s">
        <v>47253</v>
      </c>
      <c r="M2824" s="8"/>
      <c r="N2824" s="5">
        <v>35.884999999999998</v>
      </c>
      <c r="O2824" s="5">
        <v>36.063000000000002</v>
      </c>
      <c r="P2824" s="5">
        <v>36.020000000000003</v>
      </c>
      <c r="Q2824" s="7" t="s">
        <v>40</v>
      </c>
      <c r="R2824" s="135" t="s">
        <v>51778</v>
      </c>
      <c r="S2824" s="8">
        <v>4640</v>
      </c>
    </row>
    <row r="2825" spans="1:19" x14ac:dyDescent="0.25">
      <c r="A2825" s="9" t="s">
        <v>37647</v>
      </c>
      <c r="B2825" s="52" t="str">
        <f>HYPERLINK("http://www.UniProt.org/UniProt/Q6NUD2_XENLA","Q6NUD2_XENLA")</f>
        <v>Q6NUD2_XENLA</v>
      </c>
      <c r="C2825" s="12" t="str">
        <f>HYPERLINK("http://www.UniProt.org/UniProt/KTHY_HUMAN","KTHY_HUMAN")</f>
        <v>KTHY_HUMAN</v>
      </c>
      <c r="D2825" s="11" t="s">
        <v>37650</v>
      </c>
      <c r="E2825" s="18">
        <v>-0.1</v>
      </c>
      <c r="F2825" s="14">
        <v>970</v>
      </c>
      <c r="G2825" s="14">
        <v>770</v>
      </c>
      <c r="H2825" s="81"/>
      <c r="I2825" s="81"/>
      <c r="K2825" s="98">
        <v>832.75649864074308</v>
      </c>
      <c r="L2825" s="148" t="s">
        <v>47253</v>
      </c>
      <c r="M2825" s="8"/>
      <c r="N2825" s="5">
        <v>24.49</v>
      </c>
      <c r="O2825" s="5">
        <v>24.047000000000001</v>
      </c>
      <c r="P2825" s="5">
        <v>23.818999999999999</v>
      </c>
      <c r="Q2825" s="7" t="s">
        <v>40</v>
      </c>
      <c r="R2825" s="135" t="s">
        <v>51778</v>
      </c>
      <c r="S2825" s="8">
        <v>3524</v>
      </c>
    </row>
    <row r="2826" spans="1:19" x14ac:dyDescent="0.25">
      <c r="A2826" s="9" t="s">
        <v>33832</v>
      </c>
      <c r="B2826" s="52" t="str">
        <f>HYPERLINK("http://www.UniProt.org/UniProt/Q28GY1_XENTR","Q28GY1_XENTR")</f>
        <v>Q28GY1_XENTR</v>
      </c>
      <c r="C2826" s="12" t="str">
        <f>HYPERLINK("http://www.UniProt.org/UniProt/DHR11_HUMAN","DHR11_HUMAN")</f>
        <v>DHR11_HUMAN</v>
      </c>
      <c r="D2826" s="11" t="s">
        <v>33834</v>
      </c>
      <c r="E2826" s="158" t="s">
        <v>40</v>
      </c>
      <c r="H2826" s="81"/>
      <c r="I2826" s="81"/>
      <c r="K2826" s="98">
        <v>777.11779414432931</v>
      </c>
      <c r="L2826" s="148" t="s">
        <v>47253</v>
      </c>
      <c r="M2826" s="8"/>
      <c r="N2826" s="5">
        <v>27.962</v>
      </c>
      <c r="O2826" s="5">
        <v>19.925999999999998</v>
      </c>
      <c r="P2826" s="5">
        <v>28.308</v>
      </c>
      <c r="Q2826" s="7" t="s">
        <v>235</v>
      </c>
      <c r="R2826" s="135" t="s">
        <v>51778</v>
      </c>
      <c r="S2826" s="8">
        <v>2308</v>
      </c>
    </row>
    <row r="2827" spans="1:19" x14ac:dyDescent="0.25">
      <c r="A2827" s="9" t="s">
        <v>35654</v>
      </c>
      <c r="B2827" s="52" t="str">
        <f>HYPERLINK("http://www.UniProt.org/UniProt/GAMTA_XENLA","GAMTA_XENLA")</f>
        <v>GAMTA_XENLA</v>
      </c>
      <c r="C2827" s="12" t="str">
        <f>HYPERLINK("http://www.UniProt.org/UniProt/GAMT_HUMAN","GAMT_HUMAN")</f>
        <v>GAMT_HUMAN</v>
      </c>
      <c r="D2827" s="11" t="s">
        <v>35647</v>
      </c>
      <c r="E2827" s="18">
        <v>-7.0000000000000007E-2</v>
      </c>
      <c r="F2827" s="14">
        <v>1900</v>
      </c>
      <c r="G2827" s="14">
        <v>1600</v>
      </c>
      <c r="H2827" s="81"/>
      <c r="I2827" s="81"/>
      <c r="K2827" s="98">
        <v>769.494503044726</v>
      </c>
      <c r="L2827" s="148" t="s">
        <v>47253</v>
      </c>
      <c r="M2827" s="8"/>
      <c r="N2827" s="5">
        <v>26.661000000000001</v>
      </c>
      <c r="O2827" s="5">
        <v>26.661000000000001</v>
      </c>
      <c r="P2827" s="5">
        <v>26.318000000000001</v>
      </c>
      <c r="Q2827" s="7" t="s">
        <v>40</v>
      </c>
      <c r="R2827" s="135" t="s">
        <v>51778</v>
      </c>
      <c r="S2827" s="8">
        <v>6478</v>
      </c>
    </row>
    <row r="2828" spans="1:19" x14ac:dyDescent="0.25">
      <c r="A2828" s="9" t="s">
        <v>39565</v>
      </c>
      <c r="B2828" s="52" t="str">
        <f>HYPERLINK("http://www.UniProt.org/UniProt/A5D8M8_XENLA","A5D8M8_XENLA")</f>
        <v>A5D8M8_XENLA</v>
      </c>
      <c r="C2828" s="12" t="str">
        <f>HYPERLINK("http://www.UniProt.org/UniProt/NQO1_HUMAN","NQO1_HUMAN")</f>
        <v>NQO1_HUMAN</v>
      </c>
      <c r="D2828" s="11" t="s">
        <v>39567</v>
      </c>
      <c r="E2828" s="18">
        <v>-0.34</v>
      </c>
      <c r="F2828" s="14">
        <v>2000</v>
      </c>
      <c r="G2828" s="14">
        <v>920</v>
      </c>
      <c r="H2828" s="81"/>
      <c r="I2828" s="81"/>
      <c r="K2828" s="98">
        <v>752.82379263861196</v>
      </c>
      <c r="L2828" s="148" t="s">
        <v>47253</v>
      </c>
      <c r="M2828" s="8"/>
      <c r="N2828" s="5">
        <v>31.068000000000001</v>
      </c>
      <c r="O2828" s="5">
        <v>140.51900000000001</v>
      </c>
      <c r="P2828" s="5">
        <v>30.867999999999999</v>
      </c>
      <c r="Q2828" s="7" t="s">
        <v>40</v>
      </c>
      <c r="R2828" s="135" t="s">
        <v>51778</v>
      </c>
      <c r="S2828" s="8">
        <v>484</v>
      </c>
    </row>
    <row r="2829" spans="1:19" x14ac:dyDescent="0.25">
      <c r="A2829" s="9" t="s">
        <v>37835</v>
      </c>
      <c r="B2829" s="52" t="str">
        <f>HYPERLINK("http://www.UniProt.org/UniProt/Q6DFI5_XENLA","Q6DFI5_XENLA")</f>
        <v>Q6DFI5_XENLA</v>
      </c>
      <c r="C2829" s="12" t="str">
        <f>HYPERLINK("http://www.UniProt.org/UniProt/LGUL_HUMAN","LGUL_HUMAN")</f>
        <v>LGUL_HUMAN</v>
      </c>
      <c r="D2829" s="11" t="s">
        <v>37838</v>
      </c>
      <c r="E2829" s="18">
        <v>-0.14000000000000001</v>
      </c>
      <c r="F2829" s="14">
        <v>560</v>
      </c>
      <c r="G2829" s="14">
        <v>410</v>
      </c>
      <c r="H2829" s="81"/>
      <c r="I2829" s="81"/>
      <c r="K2829" s="98">
        <v>716.29328169759287</v>
      </c>
      <c r="L2829" s="148" t="s">
        <v>47253</v>
      </c>
      <c r="M2829" s="8"/>
      <c r="N2829" s="5">
        <v>21.631</v>
      </c>
      <c r="O2829" s="5">
        <v>21.632000000000001</v>
      </c>
      <c r="P2829" s="5">
        <v>20.777999999999999</v>
      </c>
      <c r="Q2829" s="7" t="s">
        <v>40</v>
      </c>
      <c r="R2829" s="135" t="s">
        <v>51778</v>
      </c>
      <c r="S2829" s="8">
        <v>4960</v>
      </c>
    </row>
    <row r="2830" spans="1:19" x14ac:dyDescent="0.25">
      <c r="A2830" s="9" t="s">
        <v>30518</v>
      </c>
      <c r="B2830" s="52" t="str">
        <f>HYPERLINK("http://www.UniProt.org/UniProt/Q6DJM1_XENLA","Q6DJM1_XENLA")</f>
        <v>Q6DJM1_XENLA</v>
      </c>
      <c r="C2830" s="12" t="str">
        <f>HYPERLINK("http://www.UniProt.org/UniProt/ADK_HUMAN","ADK_HUMAN")</f>
        <v>ADK_HUMAN</v>
      </c>
      <c r="D2830" s="11" t="s">
        <v>30521</v>
      </c>
      <c r="E2830" s="18">
        <v>1.19</v>
      </c>
      <c r="F2830" s="14">
        <v>210</v>
      </c>
      <c r="G2830" s="14">
        <v>3200</v>
      </c>
      <c r="H2830" s="81"/>
      <c r="I2830" s="81"/>
      <c r="K2830" s="98">
        <v>698.66319402762429</v>
      </c>
      <c r="L2830" s="148" t="s">
        <v>47253</v>
      </c>
      <c r="M2830" s="8"/>
      <c r="N2830" s="5">
        <v>40.387999999999998</v>
      </c>
      <c r="O2830" s="5">
        <v>40.366</v>
      </c>
      <c r="P2830" s="5">
        <v>40.545000000000002</v>
      </c>
      <c r="Q2830" s="7" t="s">
        <v>40</v>
      </c>
      <c r="R2830" s="135" t="s">
        <v>51778</v>
      </c>
      <c r="S2830" s="8">
        <v>7843</v>
      </c>
    </row>
    <row r="2831" spans="1:19" x14ac:dyDescent="0.25">
      <c r="A2831" s="9" t="s">
        <v>41333</v>
      </c>
      <c r="B2831" s="52" t="str">
        <f>HYPERLINK("http://www.UniProt.org/UniProt/G3GBS4_XENLA","G3GBS4_XENLA")</f>
        <v>G3GBS4_XENLA</v>
      </c>
      <c r="C2831" s="12" t="str">
        <f>HYPERLINK("http://www.UniProt.org/UniProt/PRDX3_HUMAN","PRDX3_HUMAN")</f>
        <v>PRDX3_HUMAN</v>
      </c>
      <c r="D2831" s="11" t="s">
        <v>41326</v>
      </c>
      <c r="E2831" s="158" t="s">
        <v>40</v>
      </c>
      <c r="H2831" s="81"/>
      <c r="I2831" s="81"/>
      <c r="K2831" s="98">
        <v>695.11522218749542</v>
      </c>
      <c r="L2831" s="148" t="s">
        <v>47253</v>
      </c>
      <c r="M2831" s="8"/>
      <c r="N2831" s="5">
        <v>27.472000000000001</v>
      </c>
      <c r="O2831" s="5">
        <v>27.47</v>
      </c>
      <c r="P2831" s="5">
        <v>27.693000000000001</v>
      </c>
      <c r="Q2831" s="7" t="s">
        <v>311</v>
      </c>
      <c r="R2831" s="135" t="s">
        <v>51778</v>
      </c>
      <c r="S2831" s="8">
        <v>4699</v>
      </c>
    </row>
    <row r="2832" spans="1:19" x14ac:dyDescent="0.25">
      <c r="A2832" s="9" t="s">
        <v>33803</v>
      </c>
      <c r="B2832" s="52" t="str">
        <f>HYPERLINK("http://www.UniProt.org/UniProt/DHDH_XENLA","DHDH_XENLA")</f>
        <v>DHDH_XENLA</v>
      </c>
      <c r="C2832" s="12" t="str">
        <f>HYPERLINK("http://www.UniProt.org/UniProt/DHDH_HUMAN","DHDH_HUMAN")</f>
        <v>DHDH_HUMAN</v>
      </c>
      <c r="D2832" s="11" t="s">
        <v>33806</v>
      </c>
      <c r="E2832" s="18">
        <v>-0.06</v>
      </c>
      <c r="F2832" s="14">
        <v>540</v>
      </c>
      <c r="G2832" s="14">
        <v>470</v>
      </c>
      <c r="H2832" s="81"/>
      <c r="I2832" s="81"/>
      <c r="K2832" s="98">
        <v>667.18534833490355</v>
      </c>
      <c r="L2832" s="148" t="s">
        <v>47253</v>
      </c>
      <c r="M2832" s="8"/>
      <c r="N2832" s="5">
        <v>36.345999999999997</v>
      </c>
      <c r="O2832" s="5">
        <v>74.036000000000001</v>
      </c>
      <c r="P2832" s="5">
        <v>36.381999999999998</v>
      </c>
      <c r="Q2832" s="7" t="s">
        <v>40</v>
      </c>
      <c r="R2832" s="135" t="s">
        <v>51778</v>
      </c>
      <c r="S2832" s="8">
        <v>980</v>
      </c>
    </row>
    <row r="2833" spans="1:19" x14ac:dyDescent="0.25">
      <c r="A2833" s="9" t="s">
        <v>36169</v>
      </c>
      <c r="B2833" s="52" t="str">
        <f>HYPERLINK("http://www.UniProt.org/UniProt/Q58E16_XENLA","Q58E16_XENLA")</f>
        <v>Q58E16_XENLA</v>
      </c>
      <c r="C2833" s="12" t="str">
        <f>HYPERLINK("http://www.UniProt.org/UniProt/GPX1_HUMAN","GPX1_HUMAN")</f>
        <v>GPX1_HUMAN</v>
      </c>
      <c r="D2833" s="11" t="s">
        <v>36172</v>
      </c>
      <c r="E2833" s="18">
        <v>-0.06</v>
      </c>
      <c r="F2833" s="14">
        <v>1000</v>
      </c>
      <c r="G2833" s="14">
        <v>910</v>
      </c>
      <c r="H2833" s="81"/>
      <c r="I2833" s="81"/>
      <c r="K2833" s="98">
        <v>638.16630660366604</v>
      </c>
      <c r="L2833" s="148" t="s">
        <v>47253</v>
      </c>
      <c r="M2833" s="8"/>
      <c r="N2833" s="5">
        <v>19.620999999999999</v>
      </c>
      <c r="O2833" s="5">
        <v>16.734999999999999</v>
      </c>
      <c r="P2833" s="5">
        <v>22.088000000000001</v>
      </c>
      <c r="Q2833" s="7" t="s">
        <v>40</v>
      </c>
      <c r="R2833" s="135" t="s">
        <v>51778</v>
      </c>
      <c r="S2833" s="8">
        <v>8288</v>
      </c>
    </row>
    <row r="2834" spans="1:19" x14ac:dyDescent="0.25">
      <c r="A2834" s="9" t="s">
        <v>32503</v>
      </c>
      <c r="B2834" s="52" t="str">
        <f>HYPERLINK("http://www.UniProt.org/UniProt/Q6NUG0_XENLA","Q6NUG0_XENLA")</f>
        <v>Q6NUG0_XENLA</v>
      </c>
      <c r="C2834" s="12" t="str">
        <f>HYPERLINK("http://www.UniProt.org/UniProt/CH10_HUMAN","CH10_HUMAN")</f>
        <v>CH10_HUMAN</v>
      </c>
      <c r="D2834" s="11" t="s">
        <v>32506</v>
      </c>
      <c r="E2834" s="158" t="s">
        <v>40</v>
      </c>
      <c r="H2834" s="81"/>
      <c r="I2834" s="81"/>
      <c r="K2834" s="98">
        <v>629.99138030221491</v>
      </c>
      <c r="L2834" s="148" t="s">
        <v>47253</v>
      </c>
      <c r="M2834" s="8"/>
      <c r="N2834" s="5">
        <v>6.9577999999999998</v>
      </c>
      <c r="O2834" s="5">
        <v>11.098000000000001</v>
      </c>
      <c r="P2834" s="5">
        <v>10.932</v>
      </c>
      <c r="Q2834" s="7" t="s">
        <v>40</v>
      </c>
      <c r="R2834" s="135" t="s">
        <v>51778</v>
      </c>
      <c r="S2834" s="8">
        <v>7181</v>
      </c>
    </row>
    <row r="2835" spans="1:19" x14ac:dyDescent="0.25">
      <c r="A2835" s="9" t="s">
        <v>43072</v>
      </c>
      <c r="B2835" s="52" t="str">
        <f>HYPERLINK("http://www.UniProt.org/UniProt/Q6PCE5_XENLA","Q6PCE5_XENLA")</f>
        <v>Q6PCE5_XENLA</v>
      </c>
      <c r="C2835" s="12" t="str">
        <f>HYPERLINK("http://www.UniProt.org/UniProt/SCOT1_HUMAN","SCOT1_HUMAN")</f>
        <v>SCOT1_HUMAN</v>
      </c>
      <c r="D2835" s="11" t="s">
        <v>43075</v>
      </c>
      <c r="E2835" s="158" t="s">
        <v>40</v>
      </c>
      <c r="H2835" s="81"/>
      <c r="I2835" s="81"/>
      <c r="K2835" s="98">
        <v>620.59504977291851</v>
      </c>
      <c r="L2835" s="148" t="s">
        <v>47253</v>
      </c>
      <c r="M2835" s="8"/>
      <c r="N2835" s="5">
        <v>57.433</v>
      </c>
      <c r="O2835" s="5">
        <v>57.433999999999997</v>
      </c>
      <c r="P2835" s="5">
        <v>56.158000000000001</v>
      </c>
      <c r="Q2835" s="7" t="s">
        <v>311</v>
      </c>
      <c r="R2835" s="135" t="s">
        <v>51778</v>
      </c>
      <c r="S2835" s="8">
        <v>7177</v>
      </c>
    </row>
    <row r="2836" spans="1:19" x14ac:dyDescent="0.25">
      <c r="A2836" s="9" t="s">
        <v>33624</v>
      </c>
      <c r="B2836" s="52" t="str">
        <f>HYPERLINK("http://www.UniProt.org/UniProt/Q6GN75_XENLA","Q6GN75_XENLA")</f>
        <v>Q6GN75_XENLA</v>
      </c>
      <c r="C2836" s="12" t="str">
        <f>HYPERLINK("http://www.UniProt.org/UniProt/DCUP_HUMAN","DCUP_HUMAN")</f>
        <v>DCUP_HUMAN</v>
      </c>
      <c r="D2836" s="11" t="s">
        <v>33615</v>
      </c>
      <c r="E2836" s="18">
        <v>0.52</v>
      </c>
      <c r="F2836" s="14">
        <v>430</v>
      </c>
      <c r="G2836" s="14">
        <v>1400</v>
      </c>
      <c r="H2836" s="81"/>
      <c r="I2836" s="81"/>
      <c r="K2836" s="98">
        <v>595.80956289348774</v>
      </c>
      <c r="L2836" s="148" t="s">
        <v>47253</v>
      </c>
      <c r="M2836" s="8"/>
      <c r="N2836" s="5">
        <v>41.546999999999997</v>
      </c>
      <c r="O2836" s="5">
        <v>41.329000000000001</v>
      </c>
      <c r="P2836" s="5">
        <v>40.786999999999999</v>
      </c>
      <c r="Q2836" s="7" t="s">
        <v>40</v>
      </c>
      <c r="R2836" s="135" t="s">
        <v>51778</v>
      </c>
      <c r="S2836" s="8">
        <v>7406</v>
      </c>
    </row>
    <row r="2837" spans="1:19" x14ac:dyDescent="0.25">
      <c r="A2837" s="9" t="s">
        <v>35522</v>
      </c>
      <c r="B2837" s="52" t="str">
        <f>HYPERLINK("http://www.UniProt.org/UniProt/F7DGZ1_XENTR","F7DGZ1_XENTR")</f>
        <v>F7DGZ1_XENTR</v>
      </c>
      <c r="C2837" s="12" t="str">
        <f>HYPERLINK("http://www.UniProt.org/UniProt/FUMH_HUMAN","FUMH_HUMAN")</f>
        <v>FUMH_HUMAN</v>
      </c>
      <c r="D2837" s="11" t="s">
        <v>35524</v>
      </c>
      <c r="E2837" s="158" t="s">
        <v>40</v>
      </c>
      <c r="H2837" s="81"/>
      <c r="I2837" s="81"/>
      <c r="K2837" s="98">
        <v>573.41827388728177</v>
      </c>
      <c r="L2837" s="148" t="s">
        <v>47253</v>
      </c>
      <c r="M2837" s="8"/>
      <c r="N2837" s="5">
        <v>53.655999999999999</v>
      </c>
      <c r="O2837" s="5">
        <v>13.162000000000001</v>
      </c>
      <c r="P2837" s="5">
        <v>54.637</v>
      </c>
      <c r="Q2837" s="7" t="s">
        <v>311</v>
      </c>
      <c r="R2837" s="135" t="s">
        <v>51778</v>
      </c>
      <c r="S2837" s="8">
        <v>883</v>
      </c>
    </row>
    <row r="2838" spans="1:19" x14ac:dyDescent="0.25">
      <c r="A2838" s="9" t="s">
        <v>30304</v>
      </c>
      <c r="B2838" s="52" t="str">
        <f>HYPERLINK("http://www.UniProt.org/UniProt/Q6PH88_XENLA","Q6PH88_XENLA")</f>
        <v>Q6PH88_XENLA</v>
      </c>
      <c r="C2838" s="12" t="str">
        <f>HYPERLINK("http://www.UniProt.org/UniProt/ABHEB_HUMAN","ABHEB_HUMAN")</f>
        <v>ABHEB_HUMAN</v>
      </c>
      <c r="D2838" s="11" t="s">
        <v>30307</v>
      </c>
      <c r="E2838" s="18">
        <v>-0.27</v>
      </c>
      <c r="F2838" s="14">
        <v>940</v>
      </c>
      <c r="G2838" s="14">
        <v>500</v>
      </c>
      <c r="H2838" s="81"/>
      <c r="I2838" s="81"/>
      <c r="K2838" s="98">
        <v>508.70736448638058</v>
      </c>
      <c r="L2838" s="148" t="s">
        <v>47253</v>
      </c>
      <c r="M2838" s="8"/>
      <c r="N2838" s="5">
        <v>22.77</v>
      </c>
      <c r="O2838" s="5">
        <v>145.66499999999999</v>
      </c>
      <c r="P2838" s="5">
        <v>22.346</v>
      </c>
      <c r="Q2838" s="7" t="s">
        <v>40</v>
      </c>
      <c r="R2838" s="135" t="s">
        <v>51778</v>
      </c>
      <c r="S2838" s="8">
        <v>280</v>
      </c>
    </row>
    <row r="2839" spans="1:19" x14ac:dyDescent="0.25">
      <c r="A2839" s="9" t="s">
        <v>36007</v>
      </c>
      <c r="B2839" s="52" t="str">
        <f>HYPERLINK("http://www.UniProt.org/UniProt/Q5U558_XENLA","Q5U558_XENLA")</f>
        <v>Q5U558_XENLA</v>
      </c>
      <c r="C2839" s="12" t="str">
        <f>HYPERLINK("http://www.UniProt.org/UniProt/GMFB_HUMAN","GMFB_HUMAN")</f>
        <v>GMFB_HUMAN</v>
      </c>
      <c r="D2839" s="11" t="s">
        <v>35996</v>
      </c>
      <c r="E2839" s="18">
        <v>-0.1</v>
      </c>
      <c r="F2839" s="14">
        <v>520</v>
      </c>
      <c r="G2839" s="14">
        <v>410</v>
      </c>
      <c r="H2839" s="81"/>
      <c r="I2839" s="81"/>
      <c r="K2839" s="98">
        <v>496.2885374491899</v>
      </c>
      <c r="L2839" s="148" t="s">
        <v>47253</v>
      </c>
      <c r="M2839" s="8"/>
      <c r="N2839" s="5">
        <v>16.768000000000001</v>
      </c>
      <c r="O2839" s="5">
        <v>16.768000000000001</v>
      </c>
      <c r="P2839" s="5">
        <v>16.713000000000001</v>
      </c>
      <c r="Q2839" s="7" t="s">
        <v>40</v>
      </c>
      <c r="R2839" s="135" t="s">
        <v>51778</v>
      </c>
      <c r="S2839" s="8">
        <v>8370</v>
      </c>
    </row>
    <row r="2840" spans="1:19" x14ac:dyDescent="0.25">
      <c r="A2840" s="9" t="s">
        <v>37411</v>
      </c>
      <c r="B2840" s="52" t="str">
        <f>HYPERLINK("http://www.UniProt.org/UniProt/KCY_XENLA","KCY_XENLA")</f>
        <v>KCY_XENLA</v>
      </c>
      <c r="C2840" s="12" t="str">
        <f>HYPERLINK("http://www.UniProt.org/UniProt/KCY_HUMAN","KCY_HUMAN")</f>
        <v>KCY_HUMAN</v>
      </c>
      <c r="D2840" s="11" t="s">
        <v>37414</v>
      </c>
      <c r="E2840" s="18">
        <v>-0.11</v>
      </c>
      <c r="F2840" s="14">
        <v>880</v>
      </c>
      <c r="G2840" s="14">
        <v>680</v>
      </c>
      <c r="H2840" s="81"/>
      <c r="I2840" s="81"/>
      <c r="K2840" s="98">
        <v>483.3639225794708</v>
      </c>
      <c r="L2840" s="148" t="s">
        <v>47253</v>
      </c>
      <c r="M2840" s="8"/>
      <c r="N2840" s="5">
        <v>24.765999999999998</v>
      </c>
      <c r="O2840" s="5">
        <v>22.106000000000002</v>
      </c>
      <c r="P2840" s="5">
        <v>22.222000000000001</v>
      </c>
      <c r="Q2840" s="7" t="s">
        <v>40</v>
      </c>
      <c r="R2840" s="135" t="s">
        <v>51778</v>
      </c>
      <c r="S2840" s="8">
        <v>5757</v>
      </c>
    </row>
    <row r="2841" spans="1:19" x14ac:dyDescent="0.25">
      <c r="A2841" s="9" t="s">
        <v>45724</v>
      </c>
      <c r="B2841" s="52" t="str">
        <f>HYPERLINK("http://www.UniProt.org/UniProt/UB2D2_XENLA","UB2D2_XENLA")</f>
        <v>UB2D2_XENLA</v>
      </c>
      <c r="C2841" s="12" t="str">
        <f>HYPERLINK("http://www.UniProt.org/UniProt/UB2D2_HUMAN","UB2D2_HUMAN")</f>
        <v>UB2D2_HUMAN</v>
      </c>
      <c r="D2841" s="11" t="s">
        <v>45727</v>
      </c>
      <c r="E2841" s="18">
        <v>-0.1</v>
      </c>
      <c r="F2841" s="14">
        <v>1200</v>
      </c>
      <c r="G2841" s="14">
        <v>910</v>
      </c>
      <c r="H2841" s="81"/>
      <c r="I2841" s="81"/>
      <c r="K2841" s="98">
        <v>474.50616982930359</v>
      </c>
      <c r="L2841" s="148" t="s">
        <v>47253</v>
      </c>
      <c r="M2841" s="8"/>
      <c r="N2841" s="5">
        <v>17.004000000000001</v>
      </c>
      <c r="O2841" s="5">
        <v>16.734999999999999</v>
      </c>
      <c r="P2841" s="5">
        <v>16.734999999999999</v>
      </c>
      <c r="Q2841" s="7" t="s">
        <v>40</v>
      </c>
      <c r="R2841" s="135" t="s">
        <v>51778</v>
      </c>
      <c r="S2841" s="8">
        <v>6248</v>
      </c>
    </row>
    <row r="2842" spans="1:19" x14ac:dyDescent="0.25">
      <c r="A2842" s="9" t="s">
        <v>30738</v>
      </c>
      <c r="B2842" s="52" t="str">
        <f>HYPERLINK("http://www.UniProt.org/UniProt/Q68FI2_XENLA","Q68FI2_XENLA")</f>
        <v>Q68FI2_XENLA</v>
      </c>
      <c r="C2842" s="12" t="str">
        <f>HYPERLINK("http://www.UniProt.org/UniProt/AK1C4_HUMAN","AK1C4_HUMAN")</f>
        <v>AK1C4_HUMAN</v>
      </c>
      <c r="D2842" s="11" t="s">
        <v>30741</v>
      </c>
      <c r="E2842" s="18">
        <v>-0.15</v>
      </c>
      <c r="F2842" s="14">
        <v>460</v>
      </c>
      <c r="G2842" s="14">
        <v>330</v>
      </c>
      <c r="H2842" s="81"/>
      <c r="I2842" s="81"/>
      <c r="K2842" s="98">
        <v>457.92718580249755</v>
      </c>
      <c r="L2842" s="148" t="s">
        <v>47253</v>
      </c>
      <c r="M2842" s="8"/>
      <c r="N2842" s="5">
        <v>37.744999999999997</v>
      </c>
      <c r="O2842" s="5">
        <v>37.088000000000001</v>
      </c>
      <c r="P2842" s="5">
        <v>37.067</v>
      </c>
      <c r="Q2842" s="7" t="s">
        <v>40</v>
      </c>
      <c r="R2842" s="135" t="s">
        <v>51778</v>
      </c>
      <c r="S2842" s="8">
        <v>2524</v>
      </c>
    </row>
    <row r="2843" spans="1:19" x14ac:dyDescent="0.25">
      <c r="A2843" s="9" t="s">
        <v>31326</v>
      </c>
      <c r="B2843" s="52" t="str">
        <f>HYPERLINK("http://www.UniProt.org/UniProt/Q66J94_XENLA","Q66J94_XENLA")</f>
        <v>Q66J94_XENLA</v>
      </c>
      <c r="C2843" s="12" t="str">
        <f>HYPERLINK("http://www.UniProt.org/UniProt/ARLY_HUMAN","ARLY_HUMAN")</f>
        <v>ARLY_HUMAN</v>
      </c>
      <c r="D2843" s="11" t="s">
        <v>31329</v>
      </c>
      <c r="E2843" s="18">
        <v>-0.32</v>
      </c>
      <c r="F2843" s="14">
        <v>600</v>
      </c>
      <c r="G2843" s="14">
        <v>290</v>
      </c>
      <c r="H2843" s="81"/>
      <c r="I2843" s="81"/>
      <c r="K2843" s="98">
        <v>435.95945253544659</v>
      </c>
      <c r="L2843" s="148" t="s">
        <v>47253</v>
      </c>
      <c r="M2843" s="8"/>
      <c r="N2843" s="5">
        <v>51.878999999999998</v>
      </c>
      <c r="O2843" s="5">
        <v>49.47</v>
      </c>
      <c r="P2843" s="5">
        <v>51.658000000000001</v>
      </c>
      <c r="Q2843" s="7" t="s">
        <v>40</v>
      </c>
      <c r="R2843" s="135" t="s">
        <v>51778</v>
      </c>
      <c r="S2843" s="8">
        <v>6237</v>
      </c>
    </row>
    <row r="2844" spans="1:19" x14ac:dyDescent="0.25">
      <c r="A2844" s="9" t="s">
        <v>35907</v>
      </c>
      <c r="B2844" s="52" t="str">
        <f>HYPERLINK("http://www.UniProt.org/UniProt/Q6GPJ6_XENLA","Q6GPJ6_XENLA")</f>
        <v>Q6GPJ6_XENLA</v>
      </c>
      <c r="C2844" s="12" t="str">
        <f>HYPERLINK("http://www.UniProt.org/UniProt/GLOD4_HUMAN","GLOD4_HUMAN")</f>
        <v>GLOD4_HUMAN</v>
      </c>
      <c r="D2844" s="11" t="s">
        <v>35910</v>
      </c>
      <c r="E2844" s="18">
        <v>-0.3</v>
      </c>
      <c r="F2844" s="14">
        <v>720</v>
      </c>
      <c r="G2844" s="14">
        <v>360</v>
      </c>
      <c r="H2844" s="81"/>
      <c r="I2844" s="81"/>
      <c r="K2844" s="98">
        <v>415.32329526709532</v>
      </c>
      <c r="L2844" s="148" t="s">
        <v>47253</v>
      </c>
      <c r="M2844" s="8"/>
      <c r="N2844" s="5">
        <v>33.392000000000003</v>
      </c>
      <c r="O2844" s="5">
        <v>33.393000000000001</v>
      </c>
      <c r="P2844" s="5">
        <v>34.792999999999999</v>
      </c>
      <c r="Q2844" s="7" t="s">
        <v>40</v>
      </c>
      <c r="R2844" s="135" t="s">
        <v>51778</v>
      </c>
      <c r="S2844" s="8">
        <v>1184</v>
      </c>
    </row>
    <row r="2845" spans="1:19" x14ac:dyDescent="0.25">
      <c r="A2845" s="9" t="s">
        <v>35949</v>
      </c>
      <c r="B2845" s="52" t="str">
        <f>HYPERLINK("http://www.UniProt.org/UniProt/GLTPA_XENLA","GLTPA_XENLA")</f>
        <v>GLTPA_XENLA</v>
      </c>
      <c r="C2845" s="12" t="str">
        <f>HYPERLINK("http://www.UniProt.org/UniProt/GLTP_HUMAN","GLTP_HUMAN")</f>
        <v>GLTP_HUMAN</v>
      </c>
      <c r="D2845" s="11" t="s">
        <v>35952</v>
      </c>
      <c r="E2845" s="18">
        <v>-0.49</v>
      </c>
      <c r="F2845" s="14">
        <v>140</v>
      </c>
      <c r="G2845" s="14">
        <v>45</v>
      </c>
      <c r="H2845" s="81"/>
      <c r="I2845" s="81"/>
      <c r="K2845" s="98">
        <v>404.22183299474818</v>
      </c>
      <c r="L2845" s="148" t="s">
        <v>47253</v>
      </c>
      <c r="M2845" s="8"/>
      <c r="N2845" s="5">
        <v>23.882000000000001</v>
      </c>
      <c r="O2845" s="5">
        <v>23.882000000000001</v>
      </c>
      <c r="P2845" s="5">
        <v>23.85</v>
      </c>
      <c r="Q2845" s="7" t="s">
        <v>40</v>
      </c>
      <c r="R2845" s="135" t="s">
        <v>51778</v>
      </c>
      <c r="S2845" s="8">
        <v>2997</v>
      </c>
    </row>
    <row r="2846" spans="1:19" x14ac:dyDescent="0.25">
      <c r="A2846" s="9" t="s">
        <v>34846</v>
      </c>
      <c r="B2846" s="52" t="str">
        <f>HYPERLINK("http://www.UniProt.org/UniProt/Q8AVQ9_XENLA","Q8AVQ9_XENLA")</f>
        <v>Q8AVQ9_XENLA</v>
      </c>
      <c r="C2846" s="12" t="str">
        <f>HYPERLINK("http://www.UniProt.org/UniProt/ETHE1_HUMAN","ETHE1_HUMAN")</f>
        <v>ETHE1_HUMAN</v>
      </c>
      <c r="D2846" s="11" t="s">
        <v>34834</v>
      </c>
      <c r="E2846" s="158" t="s">
        <v>40</v>
      </c>
      <c r="H2846" s="81"/>
      <c r="I2846" s="81"/>
      <c r="K2846" s="98">
        <v>392.45638177053286</v>
      </c>
      <c r="L2846" s="148" t="s">
        <v>47253</v>
      </c>
      <c r="M2846" s="8"/>
      <c r="N2846" s="5">
        <v>28.219000000000001</v>
      </c>
      <c r="O2846" s="5">
        <v>28.097000000000001</v>
      </c>
      <c r="P2846" s="5">
        <v>27.873000000000001</v>
      </c>
      <c r="Q2846" s="7" t="s">
        <v>311</v>
      </c>
      <c r="R2846" s="135" t="s">
        <v>51778</v>
      </c>
      <c r="S2846" s="8">
        <v>5314</v>
      </c>
    </row>
    <row r="2847" spans="1:19" x14ac:dyDescent="0.25">
      <c r="A2847" s="9" t="s">
        <v>30504</v>
      </c>
      <c r="B2847" s="52" t="str">
        <f>HYPERLINK("http://www.UniProt.org/UniProt/Q4V813_XENLA","Q4V813_XENLA")</f>
        <v>Q4V813_XENLA</v>
      </c>
      <c r="C2847" s="12" t="str">
        <f>HYPERLINK("http://www.UniProt.org/UniProt/ADHX_HUMAN","ADHX_HUMAN")</f>
        <v>ADHX_HUMAN</v>
      </c>
      <c r="D2847" s="11" t="s">
        <v>30507</v>
      </c>
      <c r="E2847" s="18">
        <v>0.12</v>
      </c>
      <c r="F2847" s="14">
        <v>1000</v>
      </c>
      <c r="G2847" s="14">
        <v>1300</v>
      </c>
      <c r="H2847" s="81"/>
      <c r="I2847" s="81"/>
      <c r="K2847" s="98">
        <v>389.91381003587975</v>
      </c>
      <c r="L2847" s="148" t="s">
        <v>47253</v>
      </c>
      <c r="M2847" s="8"/>
      <c r="N2847" s="5">
        <v>40.015999999999998</v>
      </c>
      <c r="O2847" s="5">
        <v>40.015999999999998</v>
      </c>
      <c r="P2847" s="5">
        <v>39.723999999999997</v>
      </c>
      <c r="Q2847" s="7" t="s">
        <v>40</v>
      </c>
      <c r="R2847" s="135" t="s">
        <v>51778</v>
      </c>
      <c r="S2847" s="8">
        <v>7243</v>
      </c>
    </row>
    <row r="2848" spans="1:19" x14ac:dyDescent="0.25">
      <c r="A2848" s="9" t="s">
        <v>34705</v>
      </c>
      <c r="B2848" s="52" t="str">
        <f>HYPERLINK("http://www.UniProt.org/UniProt/ENDUB_XENLA","ENDUB_XENLA")</f>
        <v>ENDUB_XENLA</v>
      </c>
      <c r="C2848" s="12" t="str">
        <f>HYPERLINK("http://www.UniProt.org/UniProt/ENDOU_HUMAN","ENDOU_HUMAN")</f>
        <v>ENDOU_HUMAN</v>
      </c>
      <c r="D2848" s="11" t="s">
        <v>34708</v>
      </c>
      <c r="E2848" s="158" t="s">
        <v>40</v>
      </c>
      <c r="H2848" s="81"/>
      <c r="I2848" s="81"/>
      <c r="K2848" s="98">
        <v>385.4624051945558</v>
      </c>
      <c r="L2848" s="148" t="s">
        <v>47253</v>
      </c>
      <c r="M2848" s="8"/>
      <c r="N2848" s="5">
        <v>33.737000000000002</v>
      </c>
      <c r="O2848" s="5">
        <v>33.737000000000002</v>
      </c>
      <c r="P2848" s="5">
        <v>46.872</v>
      </c>
      <c r="Q2848" s="7" t="s">
        <v>235</v>
      </c>
      <c r="R2848" s="135" t="s">
        <v>51778</v>
      </c>
      <c r="S2848" s="8">
        <v>5907</v>
      </c>
    </row>
    <row r="2849" spans="1:19" x14ac:dyDescent="0.25">
      <c r="A2849" s="9" t="s">
        <v>39518</v>
      </c>
      <c r="B2849" s="52" t="str">
        <f>HYPERLINK("http://www.UniProt.org/UniProt/Q3B8L8_XENLA","Q3B8L8_XENLA")</f>
        <v>Q3B8L8_XENLA</v>
      </c>
      <c r="C2849" s="12" t="str">
        <f>HYPERLINK("http://www.UniProt.org/UniProt/NNRE_HUMAN","NNRE_HUMAN")</f>
        <v>NNRE_HUMAN</v>
      </c>
      <c r="D2849" s="11" t="s">
        <v>39521</v>
      </c>
      <c r="E2849" s="158" t="s">
        <v>40</v>
      </c>
      <c r="H2849" s="81"/>
      <c r="I2849" s="81"/>
      <c r="K2849" s="98">
        <v>366.37311997719991</v>
      </c>
      <c r="L2849" s="148" t="s">
        <v>47253</v>
      </c>
      <c r="M2849" s="8"/>
      <c r="N2849" s="5">
        <v>31.742999999999999</v>
      </c>
      <c r="O2849" s="5">
        <v>31.292999999999999</v>
      </c>
      <c r="P2849" s="5">
        <v>31.675000000000001</v>
      </c>
      <c r="Q2849" s="7" t="s">
        <v>311</v>
      </c>
      <c r="R2849" s="135" t="s">
        <v>51778</v>
      </c>
      <c r="S2849" s="8">
        <v>7547</v>
      </c>
    </row>
    <row r="2850" spans="1:19" x14ac:dyDescent="0.25">
      <c r="A2850" s="9" t="s">
        <v>36997</v>
      </c>
      <c r="B2850" s="52" t="str">
        <f>HYPERLINK("http://www.UniProt.org/UniProt/Q7SYW4_XENLA","Q7SYW4_XENLA")</f>
        <v>Q7SYW4_XENLA</v>
      </c>
      <c r="C2850" s="12" t="str">
        <f>HYPERLINK("http://www.UniProt.org/UniProt/IDHP_HUMAN","IDHP_HUMAN")</f>
        <v>IDHP_HUMAN</v>
      </c>
      <c r="D2850" s="11" t="s">
        <v>37000</v>
      </c>
      <c r="E2850" s="158" t="s">
        <v>40</v>
      </c>
      <c r="H2850" s="81"/>
      <c r="I2850" s="81"/>
      <c r="K2850" s="98">
        <v>363.92958013061946</v>
      </c>
      <c r="L2850" s="148" t="s">
        <v>47253</v>
      </c>
      <c r="M2850" s="8"/>
      <c r="N2850" s="5">
        <v>46.316000000000003</v>
      </c>
      <c r="O2850" s="5">
        <v>50.759</v>
      </c>
      <c r="P2850" s="5">
        <v>50.908999999999999</v>
      </c>
      <c r="Q2850" s="7" t="s">
        <v>311</v>
      </c>
      <c r="R2850" s="135" t="s">
        <v>51778</v>
      </c>
      <c r="S2850" s="8">
        <v>9213</v>
      </c>
    </row>
    <row r="2851" spans="1:19" x14ac:dyDescent="0.25">
      <c r="A2851" s="9" t="s">
        <v>39810</v>
      </c>
      <c r="B2851" s="52" t="str">
        <f>HYPERLINK("http://www.UniProt.org/UniProt/Q6DE30_XENLA","Q6DE30_XENLA")</f>
        <v>Q6DE30_XENLA</v>
      </c>
      <c r="C2851" s="12" t="str">
        <f>HYPERLINK("http://www.UniProt.org/UniProt/OAT_HUMAN","OAT_HUMAN")</f>
        <v>OAT_HUMAN</v>
      </c>
      <c r="D2851" s="11" t="s">
        <v>39813</v>
      </c>
      <c r="E2851" s="158" t="s">
        <v>40</v>
      </c>
      <c r="H2851" s="81"/>
      <c r="I2851" s="81"/>
      <c r="K2851" s="98">
        <v>356.71561948850302</v>
      </c>
      <c r="L2851" s="148" t="s">
        <v>47253</v>
      </c>
      <c r="M2851" s="8"/>
      <c r="N2851" s="5">
        <v>53.198999999999998</v>
      </c>
      <c r="O2851" s="5">
        <v>48.012999999999998</v>
      </c>
      <c r="P2851" s="5">
        <v>48.534999999999997</v>
      </c>
      <c r="Q2851" s="7" t="s">
        <v>311</v>
      </c>
      <c r="R2851" s="135" t="s">
        <v>51778</v>
      </c>
      <c r="S2851" s="8">
        <v>9341</v>
      </c>
    </row>
    <row r="2852" spans="1:19" x14ac:dyDescent="0.25">
      <c r="A2852" s="9" t="s">
        <v>45446</v>
      </c>
      <c r="B2852" s="52" t="str">
        <f>HYPERLINK("http://www.UniProt.org/UniProt/Q9IAM5_XENLA","Q9IAM5_XENLA")</f>
        <v>Q9IAM5_XENLA</v>
      </c>
      <c r="C2852" s="12" t="str">
        <f>HYPERLINK("http://www.UniProt.org/UniProt/TSN_HUMAN","TSN_HUMAN")</f>
        <v>TSN_HUMAN</v>
      </c>
      <c r="D2852" s="11" t="s">
        <v>45449</v>
      </c>
      <c r="E2852" s="18">
        <v>-0.12</v>
      </c>
      <c r="F2852" s="14">
        <v>450</v>
      </c>
      <c r="G2852" s="14">
        <v>350</v>
      </c>
      <c r="H2852" s="81"/>
      <c r="I2852" s="81"/>
      <c r="K2852" s="98">
        <v>355.0894855304341</v>
      </c>
      <c r="L2852" s="148" t="s">
        <v>47253</v>
      </c>
      <c r="M2852" s="8"/>
      <c r="N2852" s="5">
        <v>26.277999999999999</v>
      </c>
      <c r="O2852" s="5">
        <v>26.294</v>
      </c>
      <c r="P2852" s="5">
        <v>26.183</v>
      </c>
      <c r="Q2852" s="7" t="s">
        <v>40</v>
      </c>
      <c r="R2852" s="135" t="s">
        <v>51778</v>
      </c>
      <c r="S2852" s="8">
        <v>6185</v>
      </c>
    </row>
    <row r="2853" spans="1:19" x14ac:dyDescent="0.25">
      <c r="A2853" s="9" t="s">
        <v>39246</v>
      </c>
      <c r="B2853" s="52" t="str">
        <f>HYPERLINK("http://www.UniProt.org/UniProt/Q5PQ84_XENLA","Q5PQ84_XENLA")</f>
        <v>Q5PQ84_XENLA</v>
      </c>
      <c r="C2853" s="12" t="str">
        <f>HYPERLINK("http://www.UniProt.org/UniProt/NDKM_HUMAN","NDKM_HUMAN")</f>
        <v>NDKM_HUMAN</v>
      </c>
      <c r="D2853" s="11" t="s">
        <v>39249</v>
      </c>
      <c r="E2853" s="158" t="s">
        <v>40</v>
      </c>
      <c r="H2853" s="81"/>
      <c r="I2853" s="81"/>
      <c r="K2853" s="98">
        <v>349.16947090800727</v>
      </c>
      <c r="L2853" s="148" t="s">
        <v>47253</v>
      </c>
      <c r="M2853" s="8"/>
      <c r="N2853" s="5">
        <v>21.937999999999999</v>
      </c>
      <c r="O2853" s="5">
        <v>19.835000000000001</v>
      </c>
      <c r="P2853" s="5">
        <v>20.658999999999999</v>
      </c>
      <c r="Q2853" s="7" t="s">
        <v>311</v>
      </c>
      <c r="R2853" s="135" t="s">
        <v>51778</v>
      </c>
      <c r="S2853" s="8">
        <v>3296</v>
      </c>
    </row>
    <row r="2854" spans="1:19" x14ac:dyDescent="0.25">
      <c r="A2854" s="9" t="s">
        <v>36082</v>
      </c>
      <c r="B2854" s="52" t="str">
        <f>HYPERLINK("http://www.UniProt.org/UniProt/F6YWR3_XENTR","F6YWR3_XENTR")</f>
        <v>F6YWR3_XENTR</v>
      </c>
      <c r="C2854" s="12" t="str">
        <f>HYPERLINK("http://www.UniProt.org/UniProt/GNMT_HUMAN","GNMT_HUMAN")</f>
        <v>GNMT_HUMAN</v>
      </c>
      <c r="D2854" s="11" t="s">
        <v>36084</v>
      </c>
      <c r="E2854" s="18">
        <v>-3</v>
      </c>
      <c r="F2854" s="14">
        <v>200</v>
      </c>
      <c r="G2854" s="14">
        <v>0</v>
      </c>
      <c r="H2854" s="81"/>
      <c r="I2854" s="81"/>
      <c r="K2854" s="98">
        <v>346.40290163003948</v>
      </c>
      <c r="L2854" s="148" t="s">
        <v>47253</v>
      </c>
      <c r="M2854" s="8"/>
      <c r="N2854" s="5">
        <v>33.220999999999997</v>
      </c>
      <c r="O2854" s="5" t="s">
        <v>40</v>
      </c>
      <c r="P2854" s="5">
        <v>32.741999999999997</v>
      </c>
      <c r="Q2854" s="7" t="s">
        <v>40</v>
      </c>
      <c r="R2854" s="135" t="s">
        <v>51778</v>
      </c>
      <c r="S2854" s="8">
        <v>2980</v>
      </c>
    </row>
    <row r="2855" spans="1:19" x14ac:dyDescent="0.25">
      <c r="A2855" s="8" t="s">
        <v>47162</v>
      </c>
      <c r="B2855" s="52"/>
      <c r="C2855" s="8"/>
      <c r="D2855" s="6"/>
      <c r="E2855" s="18">
        <v>-8.8788612734355968E-2</v>
      </c>
      <c r="F2855" s="14">
        <v>560</v>
      </c>
      <c r="G2855" s="14">
        <v>460</v>
      </c>
      <c r="H2855" s="81"/>
      <c r="I2855" s="81"/>
      <c r="K2855" s="98">
        <v>344.33736979525474</v>
      </c>
      <c r="L2855" s="148" t="s">
        <v>47253</v>
      </c>
      <c r="M2855" s="8"/>
      <c r="N2855" s="5">
        <v>19.7</v>
      </c>
      <c r="O2855" s="5" t="s">
        <v>40</v>
      </c>
      <c r="P2855" s="5"/>
      <c r="Q2855" s="7" t="s">
        <v>40</v>
      </c>
      <c r="R2855" s="135" t="s">
        <v>51778</v>
      </c>
      <c r="S2855" s="8">
        <v>1871</v>
      </c>
    </row>
    <row r="2856" spans="1:19" x14ac:dyDescent="0.25">
      <c r="A2856" s="9" t="s">
        <v>45647</v>
      </c>
      <c r="B2856" s="52" t="str">
        <f>HYPERLINK("http://www.UniProt.org/UniProt/A1L2V6_XENLA","A1L2V6_XENLA")</f>
        <v>A1L2V6_XENLA</v>
      </c>
      <c r="C2856" s="12" t="str">
        <f>HYPERLINK("http://www.UniProt.org/UniProt/TYSY_HUMAN","TYSY_HUMAN")</f>
        <v>TYSY_HUMAN</v>
      </c>
      <c r="D2856" s="11" t="s">
        <v>45650</v>
      </c>
      <c r="E2856" s="18">
        <v>-0.14000000000000001</v>
      </c>
      <c r="F2856" s="14">
        <v>690</v>
      </c>
      <c r="G2856" s="14">
        <v>500</v>
      </c>
      <c r="H2856" s="81"/>
      <c r="I2856" s="81"/>
      <c r="K2856" s="98">
        <v>342.5127282118936</v>
      </c>
      <c r="L2856" s="148" t="s">
        <v>47253</v>
      </c>
      <c r="M2856" s="8"/>
      <c r="N2856" s="5">
        <v>35.162999999999997</v>
      </c>
      <c r="O2856" s="5">
        <v>35.162999999999997</v>
      </c>
      <c r="P2856" s="5">
        <v>35.716000000000001</v>
      </c>
      <c r="Q2856" s="7" t="s">
        <v>40</v>
      </c>
      <c r="R2856" s="135" t="s">
        <v>51778</v>
      </c>
      <c r="S2856" s="8">
        <v>8095</v>
      </c>
    </row>
    <row r="2857" spans="1:19" x14ac:dyDescent="0.25">
      <c r="A2857" s="9" t="s">
        <v>39981</v>
      </c>
      <c r="B2857" s="52" t="str">
        <f>HYPERLINK("http://www.UniProt.org/UniProt/OLA1_XENLA","OLA1_XENLA")</f>
        <v>OLA1_XENLA</v>
      </c>
      <c r="C2857" s="12" t="str">
        <f>HYPERLINK("http://www.UniProt.org/UniProt/OLA1_HUMAN","OLA1_HUMAN")</f>
        <v>OLA1_HUMAN</v>
      </c>
      <c r="D2857" s="11" t="s">
        <v>39984</v>
      </c>
      <c r="E2857" s="18">
        <v>-1.56</v>
      </c>
      <c r="F2857" s="14">
        <v>730</v>
      </c>
      <c r="G2857" s="14">
        <v>20</v>
      </c>
      <c r="H2857" s="81"/>
      <c r="I2857" s="81"/>
      <c r="K2857" s="98">
        <v>342.46835654090563</v>
      </c>
      <c r="L2857" s="148" t="s">
        <v>47253</v>
      </c>
      <c r="M2857" s="8"/>
      <c r="N2857" s="5">
        <v>44.948999999999998</v>
      </c>
      <c r="O2857" s="5">
        <v>44.95</v>
      </c>
      <c r="P2857" s="5">
        <v>44.744</v>
      </c>
      <c r="Q2857" s="7" t="s">
        <v>40</v>
      </c>
      <c r="R2857" s="135" t="s">
        <v>51778</v>
      </c>
      <c r="S2857" s="8">
        <v>4725</v>
      </c>
    </row>
    <row r="2858" spans="1:19" x14ac:dyDescent="0.25">
      <c r="A2858" s="9" t="s">
        <v>41053</v>
      </c>
      <c r="B2858" s="52" t="str">
        <f>HYPERLINK("http://www.UniProt.org/UniProt/Q6GLJ5_XENLA","Q6GLJ5_XENLA")</f>
        <v>Q6GLJ5_XENLA</v>
      </c>
      <c r="C2858" s="12" t="str">
        <f>HYPERLINK("http://www.UniProt.org/UniProt/PNPO_HUMAN","PNPO_HUMAN")</f>
        <v>PNPO_HUMAN</v>
      </c>
      <c r="D2858" s="11" t="s">
        <v>41056</v>
      </c>
      <c r="E2858" s="18">
        <v>-0.42</v>
      </c>
      <c r="F2858" s="14">
        <v>500</v>
      </c>
      <c r="G2858" s="14">
        <v>190</v>
      </c>
      <c r="H2858" s="81"/>
      <c r="I2858" s="81"/>
      <c r="K2858" s="98">
        <v>341.77383182553802</v>
      </c>
      <c r="L2858" s="148" t="s">
        <v>47253</v>
      </c>
      <c r="M2858" s="8"/>
      <c r="N2858" s="5">
        <v>30.736000000000001</v>
      </c>
      <c r="O2858" s="5">
        <v>26.58</v>
      </c>
      <c r="P2858" s="5">
        <v>29.988</v>
      </c>
      <c r="Q2858" s="7" t="s">
        <v>40</v>
      </c>
      <c r="R2858" s="135" t="s">
        <v>51778</v>
      </c>
      <c r="S2858" s="8">
        <v>1171</v>
      </c>
    </row>
    <row r="2859" spans="1:19" x14ac:dyDescent="0.25">
      <c r="A2859" s="9" t="s">
        <v>37350</v>
      </c>
      <c r="B2859" s="52" t="str">
        <f>HYPERLINK("http://www.UniProt.org/UniProt/KAD2_XENLA","KAD2_XENLA")</f>
        <v>KAD2_XENLA</v>
      </c>
      <c r="C2859" s="12" t="str">
        <f>HYPERLINK("http://www.UniProt.org/UniProt/KAD2_HUMAN","KAD2_HUMAN")</f>
        <v>KAD2_HUMAN</v>
      </c>
      <c r="D2859" s="11" t="s">
        <v>37334</v>
      </c>
      <c r="E2859" s="158" t="s">
        <v>40</v>
      </c>
      <c r="H2859" s="81"/>
      <c r="I2859" s="81"/>
      <c r="K2859" s="98">
        <v>340.08057460408583</v>
      </c>
      <c r="L2859" s="148" t="s">
        <v>47253</v>
      </c>
      <c r="M2859" s="8"/>
      <c r="N2859" s="5">
        <v>25.911999999999999</v>
      </c>
      <c r="O2859" s="5">
        <v>26.527000000000001</v>
      </c>
      <c r="P2859" s="5">
        <v>26.478000000000002</v>
      </c>
      <c r="Q2859" s="7" t="s">
        <v>40</v>
      </c>
      <c r="R2859" s="135" t="s">
        <v>51778</v>
      </c>
      <c r="S2859" s="8">
        <v>2637</v>
      </c>
    </row>
    <row r="2860" spans="1:19" x14ac:dyDescent="0.25">
      <c r="A2860" s="9" t="s">
        <v>43639</v>
      </c>
      <c r="B2860" s="52" t="str">
        <f>HYPERLINK("http://www.UniProt.org/UniProt/Q6GP18_XENLA","Q6GP18_XENLA")</f>
        <v>Q6GP18_XENLA</v>
      </c>
      <c r="C2860" s="12" t="str">
        <f>HYPERLINK("http://www.UniProt.org/UniProt/SODM_HUMAN","SODM_HUMAN")</f>
        <v>SODM_HUMAN</v>
      </c>
      <c r="D2860" s="11" t="s">
        <v>43642</v>
      </c>
      <c r="E2860" s="158" t="s">
        <v>40</v>
      </c>
      <c r="H2860" s="81"/>
      <c r="I2860" s="81"/>
      <c r="K2860" s="98">
        <v>332.13104845759301</v>
      </c>
      <c r="L2860" s="148" t="s">
        <v>47253</v>
      </c>
      <c r="M2860" s="8"/>
      <c r="N2860" s="5">
        <v>25.094000000000001</v>
      </c>
      <c r="O2860" s="5">
        <v>73.521000000000001</v>
      </c>
      <c r="P2860" s="5">
        <v>24.722000000000001</v>
      </c>
      <c r="Q2860" s="7" t="s">
        <v>311</v>
      </c>
      <c r="R2860" s="135" t="s">
        <v>51778</v>
      </c>
      <c r="S2860" s="8">
        <v>812</v>
      </c>
    </row>
    <row r="2861" spans="1:19" x14ac:dyDescent="0.25">
      <c r="A2861" s="9" t="s">
        <v>40150</v>
      </c>
      <c r="B2861" s="52" t="str">
        <f>HYPERLINK("http://www.UniProt.org/UniProt/Q3B8F2_XENLA","Q3B8F2_XENLA")</f>
        <v>Q3B8F2_XENLA</v>
      </c>
      <c r="C2861" s="12" t="str">
        <f>HYPERLINK("http://www.UniProt.org/UniProt/OTUB1_HUMAN","OTUB1_HUMAN")</f>
        <v>OTUB1_HUMAN</v>
      </c>
      <c r="D2861" s="11" t="s">
        <v>40153</v>
      </c>
      <c r="E2861" s="18">
        <v>-7.0000000000000007E-2</v>
      </c>
      <c r="F2861" s="14">
        <v>610</v>
      </c>
      <c r="G2861" s="14">
        <v>510</v>
      </c>
      <c r="H2861" s="81"/>
      <c r="I2861" s="81"/>
      <c r="K2861" s="98">
        <v>325.69028460618205</v>
      </c>
      <c r="L2861" s="148" t="s">
        <v>47253</v>
      </c>
      <c r="M2861" s="8"/>
      <c r="N2861" s="5">
        <v>30.841999999999999</v>
      </c>
      <c r="O2861" s="5">
        <v>30.843</v>
      </c>
      <c r="P2861" s="5">
        <v>31.283999999999999</v>
      </c>
      <c r="Q2861" s="7" t="s">
        <v>40</v>
      </c>
      <c r="R2861" s="135" t="s">
        <v>51778</v>
      </c>
      <c r="S2861" s="8">
        <v>10440</v>
      </c>
    </row>
    <row r="2862" spans="1:19" x14ac:dyDescent="0.25">
      <c r="A2862" s="9" t="s">
        <v>32698</v>
      </c>
      <c r="B2862" s="52" t="str">
        <f>HYPERLINK("http://www.UniProt.org/UniProt/CK054_XENLA","CK054_XENLA")</f>
        <v>CK054_XENLA</v>
      </c>
      <c r="C2862" s="12" t="str">
        <f>HYPERLINK("http://www.UniProt.org/UniProt/CK054_HUMAN","CK054_HUMAN")</f>
        <v>CK054_HUMAN</v>
      </c>
      <c r="D2862" s="11" t="s">
        <v>32700</v>
      </c>
      <c r="E2862" s="18">
        <v>-0.56999999999999995</v>
      </c>
      <c r="F2862" s="14">
        <v>410</v>
      </c>
      <c r="G2862" s="14">
        <v>110</v>
      </c>
      <c r="H2862" s="81"/>
      <c r="I2862" s="81"/>
      <c r="K2862" s="98">
        <v>319.33026474770696</v>
      </c>
      <c r="L2862" s="148" t="s">
        <v>47253</v>
      </c>
      <c r="M2862" s="8"/>
      <c r="N2862" s="5">
        <v>34.906999999999996</v>
      </c>
      <c r="O2862" s="5">
        <v>372.46699999999998</v>
      </c>
      <c r="P2862" s="5">
        <v>35.116999999999997</v>
      </c>
      <c r="Q2862" s="7" t="s">
        <v>40</v>
      </c>
      <c r="R2862" s="135" t="s">
        <v>51778</v>
      </c>
      <c r="S2862" s="8">
        <v>512</v>
      </c>
    </row>
    <row r="2863" spans="1:19" x14ac:dyDescent="0.25">
      <c r="A2863" s="9" t="s">
        <v>33654</v>
      </c>
      <c r="B2863" s="52" t="str">
        <f>HYPERLINK("http://www.UniProt.org/UniProt/Q7T0R4_XENLA","Q7T0R4_XENLA")</f>
        <v>Q7T0R4_XENLA</v>
      </c>
      <c r="C2863" s="12" t="str">
        <f>HYPERLINK("http://www.UniProt.org/UniProt/DDAH1_HUMAN","DDAH1_HUMAN")</f>
        <v>DDAH1_HUMAN</v>
      </c>
      <c r="D2863" s="11" t="s">
        <v>33657</v>
      </c>
      <c r="E2863" s="18">
        <v>-0.12</v>
      </c>
      <c r="F2863" s="14">
        <v>490</v>
      </c>
      <c r="G2863" s="14">
        <v>370</v>
      </c>
      <c r="H2863" s="81"/>
      <c r="I2863" s="81"/>
      <c r="K2863" s="98">
        <v>315.94890397609868</v>
      </c>
      <c r="L2863" s="148" t="s">
        <v>47253</v>
      </c>
      <c r="M2863" s="8"/>
      <c r="N2863" s="5">
        <v>31.07</v>
      </c>
      <c r="O2863" s="5">
        <v>31.035</v>
      </c>
      <c r="P2863" s="5">
        <v>31.122</v>
      </c>
      <c r="Q2863" s="7" t="s">
        <v>40</v>
      </c>
      <c r="R2863" s="135" t="s">
        <v>51778</v>
      </c>
      <c r="S2863" s="8">
        <v>9015</v>
      </c>
    </row>
    <row r="2864" spans="1:19" x14ac:dyDescent="0.25">
      <c r="A2864" s="9" t="s">
        <v>42247</v>
      </c>
      <c r="B2864" s="52" t="str">
        <f>HYPERLINK("http://www.UniProt.org/UniProt/Q58E25_XENLA","Q58E25_XENLA")</f>
        <v>Q58E25_XENLA</v>
      </c>
      <c r="C2864" s="12" t="str">
        <f>HYPERLINK("http://www.UniProt.org/UniProt/RAC1_HUMAN","RAC1_HUMAN")</f>
        <v>RAC1_HUMAN</v>
      </c>
      <c r="D2864" s="11" t="s">
        <v>42250</v>
      </c>
      <c r="E2864" s="18">
        <v>-1.1100000000000001</v>
      </c>
      <c r="F2864" s="14">
        <v>540</v>
      </c>
      <c r="G2864" s="14">
        <v>42</v>
      </c>
      <c r="H2864" s="81"/>
      <c r="I2864" s="81"/>
      <c r="K2864" s="98">
        <v>315.84871262825493</v>
      </c>
      <c r="L2864" s="148" t="s">
        <v>47253</v>
      </c>
      <c r="M2864" s="8"/>
      <c r="N2864" s="5">
        <v>21.521000000000001</v>
      </c>
      <c r="O2864" s="5">
        <v>21.521000000000001</v>
      </c>
      <c r="P2864" s="5">
        <v>21.45</v>
      </c>
      <c r="Q2864" s="7" t="s">
        <v>40</v>
      </c>
      <c r="R2864" s="135" t="s">
        <v>51778</v>
      </c>
      <c r="S2864" s="8">
        <v>5151</v>
      </c>
    </row>
    <row r="2865" spans="1:19" x14ac:dyDescent="0.25">
      <c r="A2865" s="9" t="s">
        <v>42321</v>
      </c>
      <c r="B2865" s="52" t="str">
        <f>HYPERLINK("http://www.UniProt.org/UniProt/Q641B7_XENLA","Q641B7_XENLA")</f>
        <v>Q641B7_XENLA</v>
      </c>
      <c r="C2865" s="12" t="str">
        <f>HYPERLINK("http://www.UniProt.org/UniProt/RB11B_HUMAN","RB11B_HUMAN")</f>
        <v>RB11B_HUMAN</v>
      </c>
      <c r="D2865" s="11" t="s">
        <v>42324</v>
      </c>
      <c r="E2865" s="18">
        <v>-1.55</v>
      </c>
      <c r="F2865" s="14">
        <v>710</v>
      </c>
      <c r="G2865" s="14">
        <v>20</v>
      </c>
      <c r="H2865" s="81"/>
      <c r="I2865" s="81"/>
      <c r="K2865" s="98">
        <v>295.87176419459729</v>
      </c>
      <c r="L2865" s="148" t="s">
        <v>47253</v>
      </c>
      <c r="M2865" s="8"/>
      <c r="N2865" s="5">
        <v>24.463999999999999</v>
      </c>
      <c r="O2865" s="5">
        <v>24.463999999999999</v>
      </c>
      <c r="P2865" s="5">
        <v>24.489000000000001</v>
      </c>
      <c r="Q2865" s="7" t="s">
        <v>40</v>
      </c>
      <c r="R2865" s="135" t="s">
        <v>51778</v>
      </c>
      <c r="S2865" s="8">
        <v>6916</v>
      </c>
    </row>
    <row r="2866" spans="1:19" x14ac:dyDescent="0.25">
      <c r="A2866" s="9" t="s">
        <v>41411</v>
      </c>
      <c r="B2866" s="52" t="str">
        <f>HYPERLINK("http://www.UniProt.org/UniProt/Q7ZY51_XENLA","Q7ZY51_XENLA")</f>
        <v>Q7ZY51_XENLA</v>
      </c>
      <c r="C2866" s="12" t="str">
        <f>HYPERLINK("http://www.UniProt.org/UniProt/PROF1_HUMAN","PROF1_HUMAN")</f>
        <v>PROF1_HUMAN</v>
      </c>
      <c r="D2866" s="11" t="s">
        <v>41414</v>
      </c>
      <c r="E2866" s="18">
        <v>-0.38</v>
      </c>
      <c r="F2866" s="14">
        <v>3700</v>
      </c>
      <c r="G2866" s="14">
        <v>1500</v>
      </c>
      <c r="H2866" s="81"/>
      <c r="I2866" s="81"/>
      <c r="K2866" s="98">
        <v>295.61501191753655</v>
      </c>
      <c r="L2866" s="148" t="s">
        <v>47253</v>
      </c>
      <c r="M2866" s="8"/>
      <c r="N2866" s="5">
        <v>17.440999999999999</v>
      </c>
      <c r="O2866" s="5">
        <v>16.856000000000002</v>
      </c>
      <c r="P2866" s="5">
        <v>15.054</v>
      </c>
      <c r="Q2866" s="7" t="s">
        <v>40</v>
      </c>
      <c r="R2866" s="135" t="s">
        <v>51778</v>
      </c>
      <c r="S2866" s="8">
        <v>4910</v>
      </c>
    </row>
    <row r="2867" spans="1:19" x14ac:dyDescent="0.25">
      <c r="A2867" s="9" t="s">
        <v>30493</v>
      </c>
      <c r="B2867" s="52" t="str">
        <f>HYPERLINK("http://www.UniProt.org/UniProt/Q6IRQ3_XENLA","Q6IRQ3_XENLA")</f>
        <v>Q6IRQ3_XENLA</v>
      </c>
      <c r="C2867" s="12" t="str">
        <f>HYPERLINK("http://www.UniProt.org/UniProt/ADH1B_HUMAN","ADH1B_HUMAN")</f>
        <v>ADH1B_HUMAN</v>
      </c>
      <c r="D2867" s="11" t="s">
        <v>30496</v>
      </c>
      <c r="E2867" s="18">
        <v>-0.09</v>
      </c>
      <c r="F2867" s="14">
        <v>560</v>
      </c>
      <c r="G2867" s="14">
        <v>460</v>
      </c>
      <c r="H2867" s="81"/>
      <c r="I2867" s="81"/>
      <c r="K2867" s="98">
        <v>279.13479860550564</v>
      </c>
      <c r="L2867" s="148" t="s">
        <v>47253</v>
      </c>
      <c r="M2867" s="8"/>
      <c r="N2867" s="5">
        <v>40.201999999999998</v>
      </c>
      <c r="O2867" s="5">
        <v>86.897000000000006</v>
      </c>
      <c r="P2867" s="5">
        <v>39.854999999999997</v>
      </c>
      <c r="Q2867" s="7" t="s">
        <v>40</v>
      </c>
      <c r="R2867" s="135" t="s">
        <v>51778</v>
      </c>
      <c r="S2867" s="8">
        <v>934</v>
      </c>
    </row>
    <row r="2868" spans="1:19" x14ac:dyDescent="0.25">
      <c r="A2868" s="9" t="s">
        <v>33481</v>
      </c>
      <c r="B2868" s="52" t="str">
        <f>HYPERLINK("http://www.UniProt.org/UniProt/A3KNF4_XENLA","A3KNF4_XENLA")</f>
        <v>A3KNF4_XENLA</v>
      </c>
      <c r="C2868" s="12" t="str">
        <f>HYPERLINK("http://www.UniProt.org/UniProt/CYTB_HUMAN","CYTB_HUMAN")</f>
        <v>CYTB_HUMAN</v>
      </c>
      <c r="D2868" s="11" t="s">
        <v>33483</v>
      </c>
      <c r="E2868" s="18">
        <v>-0.62</v>
      </c>
      <c r="F2868" s="14">
        <v>3700</v>
      </c>
      <c r="G2868" s="14">
        <v>890</v>
      </c>
      <c r="H2868" s="81"/>
      <c r="I2868" s="81"/>
      <c r="K2868" s="98">
        <v>272.8144656342447</v>
      </c>
      <c r="L2868" s="148" t="s">
        <v>47253</v>
      </c>
      <c r="M2868" s="8"/>
      <c r="N2868" s="5">
        <v>11.237</v>
      </c>
      <c r="O2868" s="5">
        <v>187.714</v>
      </c>
      <c r="P2868" s="5">
        <v>11.14</v>
      </c>
      <c r="Q2868" s="7" t="s">
        <v>40</v>
      </c>
      <c r="R2868" s="135" t="s">
        <v>51778</v>
      </c>
      <c r="S2868" s="8">
        <v>698</v>
      </c>
    </row>
    <row r="2869" spans="1:19" x14ac:dyDescent="0.25">
      <c r="A2869" s="9" t="s">
        <v>36400</v>
      </c>
      <c r="B2869" s="52" t="str">
        <f>HYPERLINK("http://www.UniProt.org/UniProt/Q641D5_XENLA","Q641D5_XENLA")</f>
        <v>Q641D5_XENLA</v>
      </c>
      <c r="C2869" s="12" t="str">
        <f>HYPERLINK("http://www.UniProt.org/UniProt/HAT1_HUMAN","HAT1_HUMAN")</f>
        <v>HAT1_HUMAN</v>
      </c>
      <c r="D2869" s="11" t="s">
        <v>36403</v>
      </c>
      <c r="E2869" s="18">
        <v>2.2000000000000002</v>
      </c>
      <c r="F2869" s="14">
        <v>15</v>
      </c>
      <c r="G2869" s="14">
        <v>2400</v>
      </c>
      <c r="H2869" s="81"/>
      <c r="I2869" s="81"/>
      <c r="K2869" s="98">
        <v>269.46019104707614</v>
      </c>
      <c r="L2869" s="148" t="s">
        <v>47253</v>
      </c>
      <c r="M2869" s="8"/>
      <c r="N2869" s="5">
        <v>47.225999999999999</v>
      </c>
      <c r="O2869" s="5">
        <v>47.226999999999997</v>
      </c>
      <c r="P2869" s="5">
        <v>49.512999999999998</v>
      </c>
      <c r="Q2869" s="7" t="s">
        <v>40</v>
      </c>
      <c r="R2869" s="135" t="s">
        <v>51778</v>
      </c>
      <c r="S2869" s="8">
        <v>4270</v>
      </c>
    </row>
    <row r="2870" spans="1:19" x14ac:dyDescent="0.25">
      <c r="A2870" s="9" t="s">
        <v>30615</v>
      </c>
      <c r="B2870" s="52" t="str">
        <f>HYPERLINK("http://www.UniProt.org/UniProt/Q7T0P9_XENLA","Q7T0P9_XENLA")</f>
        <v>Q7T0P9_XENLA</v>
      </c>
      <c r="C2870" s="12" t="str">
        <f>HYPERLINK("http://www.UniProt.org/UniProt/AGM1_HUMAN","AGM1_HUMAN")</f>
        <v>AGM1_HUMAN</v>
      </c>
      <c r="D2870" s="11" t="s">
        <v>30618</v>
      </c>
      <c r="E2870" s="18">
        <v>-0.18</v>
      </c>
      <c r="F2870" s="14">
        <v>760</v>
      </c>
      <c r="G2870" s="14">
        <v>500</v>
      </c>
      <c r="H2870" s="81"/>
      <c r="I2870" s="81"/>
      <c r="K2870" s="98">
        <v>269.45243034795624</v>
      </c>
      <c r="L2870" s="148" t="s">
        <v>47253</v>
      </c>
      <c r="M2870" s="8"/>
      <c r="N2870" s="5">
        <v>60.040999999999997</v>
      </c>
      <c r="O2870" s="5">
        <v>60.064999999999998</v>
      </c>
      <c r="P2870" s="5">
        <v>59.851999999999997</v>
      </c>
      <c r="Q2870" s="7" t="s">
        <v>40</v>
      </c>
      <c r="R2870" s="135" t="s">
        <v>51778</v>
      </c>
      <c r="S2870" s="8">
        <v>3328</v>
      </c>
    </row>
    <row r="2871" spans="1:19" x14ac:dyDescent="0.25">
      <c r="A2871" s="9" t="s">
        <v>46389</v>
      </c>
      <c r="B2871" s="52" t="str">
        <f>HYPERLINK("http://www.UniProt.org/UniProt/Q7SZ08_XENLA","Q7SZ08_XENLA")</f>
        <v>Q7SZ08_XENLA</v>
      </c>
      <c r="C2871" s="12" t="str">
        <f>HYPERLINK("http://www.UniProt.org/UniProt/VATE1_HUMAN","VATE1_HUMAN")</f>
        <v>VATE1_HUMAN</v>
      </c>
      <c r="D2871" s="11" t="s">
        <v>46392</v>
      </c>
      <c r="E2871" s="18">
        <v>-1.96</v>
      </c>
      <c r="F2871" s="14">
        <v>1500</v>
      </c>
      <c r="G2871" s="14">
        <v>17</v>
      </c>
      <c r="H2871" s="81"/>
      <c r="I2871" s="81"/>
      <c r="K2871" s="98">
        <v>266.93878251872422</v>
      </c>
      <c r="L2871" s="148" t="s">
        <v>47253</v>
      </c>
      <c r="M2871" s="8"/>
      <c r="N2871" s="5">
        <v>25.899000000000001</v>
      </c>
      <c r="O2871" s="5">
        <v>25.902999999999999</v>
      </c>
      <c r="P2871" s="5">
        <v>26.145</v>
      </c>
      <c r="Q2871" s="7" t="s">
        <v>40</v>
      </c>
      <c r="R2871" s="135" t="s">
        <v>51778</v>
      </c>
      <c r="S2871" s="8">
        <v>3539</v>
      </c>
    </row>
    <row r="2872" spans="1:19" x14ac:dyDescent="0.25">
      <c r="A2872" s="9" t="s">
        <v>45850</v>
      </c>
      <c r="B2872" s="52" t="str">
        <f>HYPERLINK("http://www.UniProt.org/UniProt/F6X1E9_XENTR","F6X1E9_XENTR")</f>
        <v>F6X1E9_XENTR</v>
      </c>
      <c r="C2872" s="12" t="str">
        <f>HYPERLINK("http://www.UniProt.org/UniProt/UBA6_HUMAN","UBA6_HUMAN")</f>
        <v>UBA6_HUMAN</v>
      </c>
      <c r="D2872" s="11" t="s">
        <v>45852</v>
      </c>
      <c r="E2872" s="18">
        <v>-0.42</v>
      </c>
      <c r="F2872" s="14">
        <v>500</v>
      </c>
      <c r="G2872" s="14">
        <v>190</v>
      </c>
      <c r="H2872" s="81"/>
      <c r="I2872" s="81"/>
      <c r="K2872" s="98">
        <v>265.5377012921752</v>
      </c>
      <c r="L2872" s="148" t="s">
        <v>47253</v>
      </c>
      <c r="M2872" s="8"/>
      <c r="N2872" s="5">
        <v>116</v>
      </c>
      <c r="O2872" s="5">
        <v>117.994</v>
      </c>
      <c r="P2872" s="5">
        <v>117.97</v>
      </c>
      <c r="Q2872" s="7" t="s">
        <v>40</v>
      </c>
      <c r="R2872" s="135" t="s">
        <v>51778</v>
      </c>
      <c r="S2872" s="8">
        <v>4037</v>
      </c>
    </row>
    <row r="2873" spans="1:19" x14ac:dyDescent="0.25">
      <c r="A2873" s="9" t="s">
        <v>31148</v>
      </c>
      <c r="B2873" s="52" t="str">
        <f>HYPERLINK("http://www.UniProt.org/UniProt/Q8AVF6_XENLA","Q8AVF6_XENLA")</f>
        <v>Q8AVF6_XENLA</v>
      </c>
      <c r="C2873" s="12" t="str">
        <f>HYPERLINK("http://www.UniProt.org/UniProt/ARF1_HUMAN","ARF1_HUMAN")</f>
        <v>ARF1_HUMAN</v>
      </c>
      <c r="D2873" s="11" t="s">
        <v>31151</v>
      </c>
      <c r="E2873" s="18">
        <v>-0.83</v>
      </c>
      <c r="F2873" s="14">
        <v>1200</v>
      </c>
      <c r="G2873" s="14">
        <v>180</v>
      </c>
      <c r="H2873" s="81"/>
      <c r="I2873" s="81"/>
      <c r="K2873" s="98">
        <v>257.37558154566693</v>
      </c>
      <c r="L2873" s="148" t="s">
        <v>47253</v>
      </c>
      <c r="M2873" s="8"/>
      <c r="N2873" s="5">
        <v>20.623999999999999</v>
      </c>
      <c r="O2873" s="5">
        <v>20.638999999999999</v>
      </c>
      <c r="P2873" s="5">
        <v>20.696999999999999</v>
      </c>
      <c r="Q2873" s="7" t="s">
        <v>40</v>
      </c>
      <c r="R2873" s="135" t="s">
        <v>51778</v>
      </c>
      <c r="S2873" s="8">
        <v>2743</v>
      </c>
    </row>
    <row r="2874" spans="1:19" x14ac:dyDescent="0.25">
      <c r="A2874" s="9" t="s">
        <v>30393</v>
      </c>
      <c r="B2874" s="52" t="str">
        <f>HYPERLINK("http://www.UniProt.org/UniProt/Q6NRW6_XENLA","Q6NRW6_XENLA")</f>
        <v>Q6NRW6_XENLA</v>
      </c>
      <c r="C2874" s="12" t="str">
        <f>HYPERLINK("http://www.UniProt.org/UniProt/ACTN1_HUMAN","ACTN1_HUMAN")</f>
        <v>ACTN1_HUMAN</v>
      </c>
      <c r="D2874" s="11" t="s">
        <v>30385</v>
      </c>
      <c r="E2874" s="18">
        <v>-2.73</v>
      </c>
      <c r="F2874" s="14">
        <v>660</v>
      </c>
      <c r="G2874" s="14">
        <v>1.2</v>
      </c>
      <c r="H2874" s="81"/>
      <c r="I2874" s="81"/>
      <c r="K2874" s="98">
        <v>254.39578932062935</v>
      </c>
      <c r="L2874" s="148" t="s">
        <v>47253</v>
      </c>
      <c r="M2874" s="8"/>
      <c r="N2874" s="5">
        <v>102.84</v>
      </c>
      <c r="O2874" s="5">
        <v>102.845</v>
      </c>
      <c r="P2874" s="5">
        <v>103.05800000000001</v>
      </c>
      <c r="Q2874" s="7" t="s">
        <v>40</v>
      </c>
      <c r="R2874" s="135" t="s">
        <v>51778</v>
      </c>
      <c r="S2874" s="8">
        <v>3631</v>
      </c>
    </row>
    <row r="2875" spans="1:19" x14ac:dyDescent="0.25">
      <c r="A2875" s="9" t="s">
        <v>40027</v>
      </c>
      <c r="B2875" s="52" t="str">
        <f>HYPERLINK("http://www.UniProt.org/UniProt/Q5PPS2_XENLA","Q5PPS2_XENLA")</f>
        <v>Q5PPS2_XENLA</v>
      </c>
      <c r="C2875" s="12" t="str">
        <f>HYPERLINK("http://www.UniProt.org/UniProt/ORN_HUMAN","ORN_HUMAN")</f>
        <v>ORN_HUMAN</v>
      </c>
      <c r="D2875" s="11" t="s">
        <v>40030</v>
      </c>
      <c r="E2875" s="158" t="s">
        <v>40</v>
      </c>
      <c r="H2875" s="81"/>
      <c r="I2875" s="81"/>
      <c r="K2875" s="98">
        <v>253.19243761345936</v>
      </c>
      <c r="L2875" s="148" t="s">
        <v>47253</v>
      </c>
      <c r="M2875" s="8"/>
      <c r="N2875" s="5">
        <v>25.065999999999999</v>
      </c>
      <c r="O2875" s="5">
        <v>137.49799999999999</v>
      </c>
      <c r="P2875" s="5">
        <v>26.832999999999998</v>
      </c>
      <c r="Q2875" s="7" t="s">
        <v>311</v>
      </c>
      <c r="R2875" s="135" t="s">
        <v>51778</v>
      </c>
      <c r="S2875" s="8">
        <v>1060</v>
      </c>
    </row>
    <row r="2876" spans="1:19" x14ac:dyDescent="0.25">
      <c r="A2876" s="9" t="s">
        <v>42489</v>
      </c>
      <c r="B2876" s="52" t="str">
        <f>HYPERLINK("http://www.UniProt.org/UniProt/Q7ZYE5_XENLA","Q7ZYE5_XENLA")</f>
        <v>Q7ZYE5_XENLA</v>
      </c>
      <c r="C2876" s="12" t="str">
        <f>HYPERLINK("http://www.UniProt.org/UniProt/RHEB_HUMAN","RHEB_HUMAN")</f>
        <v>RHEB_HUMAN</v>
      </c>
      <c r="D2876" s="11" t="s">
        <v>42477</v>
      </c>
      <c r="E2876" s="18">
        <v>-1.1499999999999999</v>
      </c>
      <c r="F2876" s="14">
        <v>840</v>
      </c>
      <c r="G2876" s="14">
        <v>60</v>
      </c>
      <c r="H2876" s="81"/>
      <c r="I2876" s="81"/>
      <c r="K2876" s="98">
        <v>247.01544051019036</v>
      </c>
      <c r="L2876" s="148" t="s">
        <v>47253</v>
      </c>
      <c r="M2876" s="8"/>
      <c r="N2876" s="5">
        <v>20.523</v>
      </c>
      <c r="O2876" s="5">
        <v>20.523</v>
      </c>
      <c r="P2876" s="5">
        <v>20.497</v>
      </c>
      <c r="Q2876" s="7" t="s">
        <v>40</v>
      </c>
      <c r="R2876" s="135" t="s">
        <v>51778</v>
      </c>
      <c r="S2876" s="8">
        <v>6280</v>
      </c>
    </row>
    <row r="2877" spans="1:19" x14ac:dyDescent="0.25">
      <c r="A2877" s="9" t="s">
        <v>42442</v>
      </c>
      <c r="B2877" s="52" t="str">
        <f>HYPERLINK("http://www.UniProt.org/UniProt/Q4FZN6_XENLA","Q4FZN6_XENLA")</f>
        <v>Q4FZN6_XENLA</v>
      </c>
      <c r="C2877" s="12" t="str">
        <f>HYPERLINK("http://www.UniProt.org/UniProt/RET2_HUMAN","RET2_HUMAN")</f>
        <v>RET2_HUMAN</v>
      </c>
      <c r="D2877" s="11" t="s">
        <v>42445</v>
      </c>
      <c r="E2877" s="18">
        <v>-0.62</v>
      </c>
      <c r="F2877" s="14">
        <v>980</v>
      </c>
      <c r="G2877" s="14">
        <v>240</v>
      </c>
      <c r="H2877" s="81"/>
      <c r="I2877" s="81"/>
      <c r="K2877" s="98">
        <v>228.77508989919855</v>
      </c>
      <c r="L2877" s="148" t="s">
        <v>47253</v>
      </c>
      <c r="M2877" s="8"/>
      <c r="N2877" s="5">
        <v>15.756</v>
      </c>
      <c r="O2877" s="5">
        <v>14.72</v>
      </c>
      <c r="P2877" s="5">
        <v>15.707000000000001</v>
      </c>
      <c r="Q2877" s="7" t="s">
        <v>40</v>
      </c>
      <c r="R2877" s="135" t="s">
        <v>51778</v>
      </c>
      <c r="S2877" s="8">
        <v>3240</v>
      </c>
    </row>
    <row r="2878" spans="1:19" x14ac:dyDescent="0.25">
      <c r="A2878" s="8" t="s">
        <v>47089</v>
      </c>
      <c r="B2878" s="52" t="str">
        <f>HYPERLINK("http://www.UniProt.org/UniProt/A9JTN6_XENTR","A9JTN6_XENTR")</f>
        <v>A9JTN6_XENTR</v>
      </c>
      <c r="C2878" s="8"/>
      <c r="D2878" s="6"/>
      <c r="E2878" s="18">
        <v>-9.1490032151429201E-2</v>
      </c>
      <c r="F2878" s="14">
        <v>530</v>
      </c>
      <c r="G2878" s="14">
        <v>430</v>
      </c>
      <c r="H2878" s="81"/>
      <c r="I2878" s="81"/>
      <c r="K2878" s="98">
        <v>228.58009828479487</v>
      </c>
      <c r="L2878" s="148" t="s">
        <v>47253</v>
      </c>
      <c r="M2878" s="8"/>
      <c r="N2878" s="5">
        <v>30.928999999999998</v>
      </c>
      <c r="O2878" s="5">
        <v>28.385999999999999</v>
      </c>
      <c r="P2878" s="5" t="s">
        <v>40</v>
      </c>
      <c r="Q2878" s="7" t="s">
        <v>40</v>
      </c>
      <c r="R2878" s="135" t="s">
        <v>51778</v>
      </c>
      <c r="S2878" s="8">
        <v>2262</v>
      </c>
    </row>
    <row r="2879" spans="1:19" x14ac:dyDescent="0.25">
      <c r="A2879" s="9" t="s">
        <v>35570</v>
      </c>
      <c r="B2879" s="52" t="str">
        <f>HYPERLINK("http://www.UniProt.org/UniProt/Q7ZZM6_XENLA","Q7ZZM6_XENLA")</f>
        <v>Q7ZZM6_XENLA</v>
      </c>
      <c r="C2879" s="12" t="str">
        <f>HYPERLINK("http://www.UniProt.org/UniProt/GALE_HUMAN","GALE_HUMAN")</f>
        <v>GALE_HUMAN</v>
      </c>
      <c r="D2879" s="11" t="s">
        <v>35573</v>
      </c>
      <c r="E2879" s="18">
        <v>-0.01</v>
      </c>
      <c r="F2879" s="14">
        <v>290</v>
      </c>
      <c r="G2879" s="14">
        <v>280</v>
      </c>
      <c r="H2879" s="81"/>
      <c r="I2879" s="81"/>
      <c r="K2879" s="98">
        <v>228.55182750579766</v>
      </c>
      <c r="L2879" s="148" t="s">
        <v>47253</v>
      </c>
      <c r="M2879" s="8"/>
      <c r="N2879" s="5">
        <v>38.256999999999998</v>
      </c>
      <c r="O2879" s="5">
        <v>38.258000000000003</v>
      </c>
      <c r="P2879" s="5">
        <v>38.281999999999996</v>
      </c>
      <c r="Q2879" s="7" t="s">
        <v>40</v>
      </c>
      <c r="R2879" s="135" t="s">
        <v>51778</v>
      </c>
      <c r="S2879" s="8">
        <v>6004</v>
      </c>
    </row>
    <row r="2880" spans="1:19" x14ac:dyDescent="0.25">
      <c r="A2880" s="9" t="s">
        <v>40674</v>
      </c>
      <c r="B2880" s="52" t="str">
        <f>HYPERLINK("http://www.UniProt.org/UniProt/Q7SY64_XENLA","Q7SY64_XENLA")</f>
        <v>Q7SY64_XENLA</v>
      </c>
      <c r="C2880" s="12" t="str">
        <f>HYPERLINK("http://www.UniProt.org/UniProt/PEPD_HUMAN","PEPD_HUMAN")</f>
        <v>PEPD_HUMAN</v>
      </c>
      <c r="D2880" s="11" t="s">
        <v>40666</v>
      </c>
      <c r="E2880" s="18">
        <v>-0.41</v>
      </c>
      <c r="F2880" s="14">
        <v>270</v>
      </c>
      <c r="G2880" s="14">
        <v>110</v>
      </c>
      <c r="H2880" s="81"/>
      <c r="I2880" s="81"/>
      <c r="K2880" s="98">
        <v>226.84861503401049</v>
      </c>
      <c r="L2880" s="148" t="s">
        <v>47253</v>
      </c>
      <c r="M2880" s="8"/>
      <c r="N2880" s="5">
        <v>55.293999999999997</v>
      </c>
      <c r="O2880" s="5">
        <v>55.293999999999997</v>
      </c>
      <c r="P2880" s="5">
        <v>54.548000000000002</v>
      </c>
      <c r="Q2880" s="7" t="s">
        <v>40</v>
      </c>
      <c r="R2880" s="135" t="s">
        <v>51778</v>
      </c>
      <c r="S2880" s="8">
        <v>6423</v>
      </c>
    </row>
    <row r="2881" spans="1:19" x14ac:dyDescent="0.25">
      <c r="A2881" s="9" t="s">
        <v>43741</v>
      </c>
      <c r="B2881" s="52" t="str">
        <f>HYPERLINK("http://www.UniProt.org/UniProt/SPRE_XENLA","SPRE_XENLA")</f>
        <v>SPRE_XENLA</v>
      </c>
      <c r="C2881" s="12" t="str">
        <f>HYPERLINK("http://www.UniProt.org/UniProt/SPRE_HUMAN","SPRE_HUMAN")</f>
        <v>SPRE_HUMAN</v>
      </c>
      <c r="D2881" s="11" t="s">
        <v>43743</v>
      </c>
      <c r="E2881" s="18">
        <v>-0.21</v>
      </c>
      <c r="F2881" s="14">
        <v>500</v>
      </c>
      <c r="G2881" s="14">
        <v>310</v>
      </c>
      <c r="H2881" s="81"/>
      <c r="I2881" s="81"/>
      <c r="K2881" s="98">
        <v>225.86424270166984</v>
      </c>
      <c r="L2881" s="148" t="s">
        <v>47253</v>
      </c>
      <c r="M2881" s="8"/>
      <c r="N2881" s="5">
        <v>28.706</v>
      </c>
      <c r="O2881" s="5">
        <v>37.450000000000003</v>
      </c>
      <c r="P2881" s="5">
        <v>28.047999999999998</v>
      </c>
      <c r="Q2881" s="7" t="s">
        <v>40</v>
      </c>
      <c r="R2881" s="135" t="s">
        <v>51778</v>
      </c>
      <c r="S2881" s="8">
        <v>498</v>
      </c>
    </row>
    <row r="2882" spans="1:19" x14ac:dyDescent="0.25">
      <c r="A2882" s="9" t="s">
        <v>35111</v>
      </c>
      <c r="B2882" s="52" t="str">
        <f>HYPERLINK("http://www.UniProt.org/UniProt/FAHD2_XENLA","FAHD2_XENLA")</f>
        <v>FAHD2_XENLA</v>
      </c>
      <c r="C2882" s="12" t="str">
        <f>HYPERLINK("http://www.UniProt.org/UniProt/FAH2A_HUMAN","FAH2A_HUMAN")</f>
        <v>FAH2A_HUMAN</v>
      </c>
      <c r="D2882" s="11" t="s">
        <v>35098</v>
      </c>
      <c r="E2882" s="18">
        <v>-0.98</v>
      </c>
      <c r="F2882" s="14">
        <v>360</v>
      </c>
      <c r="G2882" s="14">
        <v>38</v>
      </c>
      <c r="H2882" s="81"/>
      <c r="I2882" s="81"/>
      <c r="K2882" s="98">
        <v>222.02655138725999</v>
      </c>
      <c r="L2882" s="148" t="s">
        <v>47253</v>
      </c>
      <c r="M2882" s="8"/>
      <c r="N2882" s="5">
        <v>35.122</v>
      </c>
      <c r="O2882" s="5">
        <v>35.122</v>
      </c>
      <c r="P2882" s="5">
        <v>34.595999999999997</v>
      </c>
      <c r="Q2882" s="7" t="s">
        <v>40</v>
      </c>
      <c r="R2882" s="135" t="s">
        <v>51778</v>
      </c>
      <c r="S2882" s="8">
        <v>8062</v>
      </c>
    </row>
    <row r="2883" spans="1:19" x14ac:dyDescent="0.25">
      <c r="A2883" s="9" t="s">
        <v>41807</v>
      </c>
      <c r="B2883" s="52" t="str">
        <f>HYPERLINK("http://www.UniProt.org/UniProt/B5DEE8_XENTR","B5DEE8_XENTR")</f>
        <v>B5DEE8_XENTR</v>
      </c>
      <c r="C2883" s="12" t="str">
        <f>HYPERLINK("http://www.UniProt.org/UniProt/PUR4_HUMAN","PUR4_HUMAN")</f>
        <v>PUR4_HUMAN</v>
      </c>
      <c r="D2883" s="11" t="s">
        <v>41809</v>
      </c>
      <c r="E2883" s="18">
        <v>-0.22</v>
      </c>
      <c r="F2883" s="14">
        <v>530</v>
      </c>
      <c r="G2883" s="14">
        <v>320</v>
      </c>
      <c r="H2883" s="81"/>
      <c r="I2883" s="81"/>
      <c r="K2883" s="98">
        <v>216.45967286232553</v>
      </c>
      <c r="L2883" s="148" t="s">
        <v>47253</v>
      </c>
      <c r="M2883" s="8"/>
      <c r="N2883" s="5">
        <v>143.79</v>
      </c>
      <c r="O2883" s="5" t="s">
        <v>40</v>
      </c>
      <c r="P2883" s="5">
        <v>144.73400000000001</v>
      </c>
      <c r="Q2883" s="7" t="s">
        <v>40</v>
      </c>
      <c r="R2883" s="135" t="s">
        <v>51778</v>
      </c>
      <c r="S2883" s="8">
        <v>5902</v>
      </c>
    </row>
    <row r="2884" spans="1:19" x14ac:dyDescent="0.25">
      <c r="A2884" s="9" t="s">
        <v>30156</v>
      </c>
      <c r="B2884" s="52" t="str">
        <f>HYPERLINK("http://www.UniProt.org/UniProt/Q6NRB2_XENLA","Q6NRB2_XENLA")</f>
        <v>Q6NRB2_XENLA</v>
      </c>
      <c r="C2884" s="12" t="str">
        <f>HYPERLINK("http://www.UniProt.org/UniProt/3HIDH_HUMAN","3HIDH_HUMAN")</f>
        <v>3HIDH_HUMAN</v>
      </c>
      <c r="D2884" s="11" t="s">
        <v>30148</v>
      </c>
      <c r="E2884" s="158" t="s">
        <v>40</v>
      </c>
      <c r="H2884" s="81"/>
      <c r="I2884" s="81"/>
      <c r="K2884" s="98">
        <v>216.01371259213795</v>
      </c>
      <c r="L2884" s="148" t="s">
        <v>47253</v>
      </c>
      <c r="M2884" s="8"/>
      <c r="N2884" s="5">
        <v>37.270000000000003</v>
      </c>
      <c r="O2884" s="5">
        <v>34.488999999999997</v>
      </c>
      <c r="P2884" s="5">
        <v>35.329000000000001</v>
      </c>
      <c r="Q2884" s="7" t="s">
        <v>311</v>
      </c>
      <c r="R2884" s="135" t="s">
        <v>51778</v>
      </c>
      <c r="S2884" s="8">
        <v>4630</v>
      </c>
    </row>
    <row r="2885" spans="1:19" x14ac:dyDescent="0.25">
      <c r="A2885" s="9" t="s">
        <v>45803</v>
      </c>
      <c r="B2885" s="52" t="str">
        <f>HYPERLINK("http://www.UniProt.org/UniProt/Q7SY77_XENLA","Q7SY77_XENLA")</f>
        <v>Q7SY77_XENLA</v>
      </c>
      <c r="C2885" s="12" t="str">
        <f>HYPERLINK("http://www.UniProt.org/UniProt/UB2V1_HUMAN","UB2V1_HUMAN")</f>
        <v>UB2V1_HUMAN</v>
      </c>
      <c r="D2885" s="11" t="s">
        <v>45806</v>
      </c>
      <c r="E2885" s="18">
        <v>-0.27</v>
      </c>
      <c r="F2885" s="14">
        <v>760</v>
      </c>
      <c r="G2885" s="14">
        <v>410</v>
      </c>
      <c r="H2885" s="81"/>
      <c r="I2885" s="81"/>
      <c r="K2885" s="98">
        <v>213.72901453162515</v>
      </c>
      <c r="L2885" s="148" t="s">
        <v>47253</v>
      </c>
      <c r="M2885" s="8"/>
      <c r="N2885" s="5">
        <v>20.021000000000001</v>
      </c>
      <c r="O2885" s="5">
        <v>16.516999999999999</v>
      </c>
      <c r="P2885" s="5">
        <v>16.495000000000001</v>
      </c>
      <c r="Q2885" s="7" t="s">
        <v>40</v>
      </c>
      <c r="R2885" s="135" t="s">
        <v>51778</v>
      </c>
      <c r="S2885" s="8">
        <v>4912</v>
      </c>
    </row>
    <row r="2886" spans="1:19" x14ac:dyDescent="0.25">
      <c r="A2886" s="9" t="s">
        <v>40995</v>
      </c>
      <c r="B2886" s="52" t="str">
        <f>HYPERLINK("http://www.UniProt.org/UniProt/Q66IS4_XENLA","Q66IS4_XENLA")</f>
        <v>Q66IS4_XENLA</v>
      </c>
      <c r="C2886" s="12" t="str">
        <f>HYPERLINK("http://www.UniProt.org/UniProt/PMM2_HUMAN","PMM2_HUMAN")</f>
        <v>PMM2_HUMAN</v>
      </c>
      <c r="D2886" s="11" t="s">
        <v>40998</v>
      </c>
      <c r="E2886" s="18">
        <v>-0.33</v>
      </c>
      <c r="F2886" s="14">
        <v>330</v>
      </c>
      <c r="G2886" s="14">
        <v>150</v>
      </c>
      <c r="H2886" s="81"/>
      <c r="I2886" s="81"/>
      <c r="K2886" s="98">
        <v>212.71776897159162</v>
      </c>
      <c r="L2886" s="148" t="s">
        <v>47253</v>
      </c>
      <c r="M2886" s="8"/>
      <c r="N2886" s="5">
        <v>28.071999999999999</v>
      </c>
      <c r="O2886" s="5">
        <v>28.071999999999999</v>
      </c>
      <c r="P2886" s="5">
        <v>28.082000000000001</v>
      </c>
      <c r="Q2886" s="7" t="s">
        <v>40</v>
      </c>
      <c r="R2886" s="135" t="s">
        <v>51778</v>
      </c>
      <c r="S2886" s="8">
        <v>4570</v>
      </c>
    </row>
    <row r="2887" spans="1:19" x14ac:dyDescent="0.25">
      <c r="A2887" s="9" t="s">
        <v>30878</v>
      </c>
      <c r="B2887" s="52" t="str">
        <f>HYPERLINK("http://www.UniProt.org/UniProt/Q641C7_XENLA","Q641C7_XENLA")</f>
        <v>Q641C7_XENLA</v>
      </c>
      <c r="C2887" s="12" t="str">
        <f>HYPERLINK("http://www.UniProt.org/UniProt/AMPB_HUMAN","AMPB_HUMAN")</f>
        <v>AMPB_HUMAN</v>
      </c>
      <c r="D2887" s="11" t="s">
        <v>30881</v>
      </c>
      <c r="E2887" s="18">
        <v>0.2</v>
      </c>
      <c r="F2887" s="14">
        <v>400</v>
      </c>
      <c r="G2887" s="14">
        <v>640</v>
      </c>
      <c r="H2887" s="81"/>
      <c r="I2887" s="81"/>
      <c r="K2887" s="98">
        <v>212.22646049224798</v>
      </c>
      <c r="L2887" s="148" t="s">
        <v>47253</v>
      </c>
      <c r="M2887" s="8"/>
      <c r="N2887" s="5">
        <v>70.266000000000005</v>
      </c>
      <c r="O2887" s="5">
        <v>69.638999999999996</v>
      </c>
      <c r="P2887" s="5">
        <v>72.596000000000004</v>
      </c>
      <c r="Q2887" s="7" t="s">
        <v>40</v>
      </c>
      <c r="R2887" s="135" t="s">
        <v>51778</v>
      </c>
      <c r="S2887" s="8">
        <v>8629</v>
      </c>
    </row>
    <row r="2888" spans="1:19" x14ac:dyDescent="0.25">
      <c r="A2888" s="9" t="s">
        <v>46083</v>
      </c>
      <c r="B2888" s="52" t="str">
        <f>HYPERLINK("http://www.UniProt.org/UniProt/UBX1A_XENLA","UBX1A_XENLA")</f>
        <v>UBX1A_XENLA</v>
      </c>
      <c r="C2888" s="12" t="str">
        <f>HYPERLINK("http://www.UniProt.org/UniProt/UBXN1_HUMAN","UBXN1_HUMAN")</f>
        <v>UBXN1_HUMAN</v>
      </c>
      <c r="D2888" s="11" t="s">
        <v>46086</v>
      </c>
      <c r="E2888" s="18">
        <v>0.17</v>
      </c>
      <c r="F2888" s="14">
        <v>570</v>
      </c>
      <c r="G2888" s="14">
        <v>840</v>
      </c>
      <c r="H2888" s="81"/>
      <c r="I2888" s="81"/>
      <c r="K2888" s="98">
        <v>210.79724702556749</v>
      </c>
      <c r="L2888" s="148" t="s">
        <v>47253</v>
      </c>
      <c r="M2888" s="8"/>
      <c r="N2888" s="5">
        <v>33.712000000000003</v>
      </c>
      <c r="O2888" s="5">
        <v>33.424999999999997</v>
      </c>
      <c r="P2888" s="5">
        <v>33.325000000000003</v>
      </c>
      <c r="Q2888" s="7" t="s">
        <v>40</v>
      </c>
      <c r="R2888" s="135" t="s">
        <v>51778</v>
      </c>
      <c r="S2888" s="8">
        <v>3166</v>
      </c>
    </row>
    <row r="2889" spans="1:19" x14ac:dyDescent="0.25">
      <c r="A2889" s="9" t="s">
        <v>33566</v>
      </c>
      <c r="B2889" s="52" t="str">
        <f>HYPERLINK("http://www.UniProt.org/UniProt/Q4KLD2_XENLA","Q4KLD2_XENLA")</f>
        <v>Q4KLD2_XENLA</v>
      </c>
      <c r="C2889" s="12" t="str">
        <f>HYPERLINK("http://www.UniProt.org/UniProt/DCPS_HUMAN","DCPS_HUMAN")</f>
        <v>DCPS_HUMAN</v>
      </c>
      <c r="D2889" s="11" t="s">
        <v>33569</v>
      </c>
      <c r="E2889" s="18">
        <v>2.48</v>
      </c>
      <c r="F2889" s="14">
        <v>4.9000000000000004</v>
      </c>
      <c r="G2889" s="14">
        <v>1500</v>
      </c>
      <c r="H2889" s="81"/>
      <c r="I2889" s="81"/>
      <c r="K2889" s="98">
        <v>206.70044793158613</v>
      </c>
      <c r="L2889" s="148" t="s">
        <v>47253</v>
      </c>
      <c r="M2889" s="8" t="s">
        <v>14471</v>
      </c>
      <c r="N2889" s="5">
        <v>37.366999999999997</v>
      </c>
      <c r="O2889" s="5">
        <v>37.366999999999997</v>
      </c>
      <c r="P2889" s="5">
        <v>38.609000000000002</v>
      </c>
      <c r="Q2889" s="7" t="s">
        <v>40</v>
      </c>
      <c r="R2889" s="135" t="s">
        <v>51778</v>
      </c>
      <c r="S2889" s="8">
        <v>8405</v>
      </c>
    </row>
    <row r="2890" spans="1:19" x14ac:dyDescent="0.25">
      <c r="A2890" s="9" t="s">
        <v>31268</v>
      </c>
      <c r="B2890" s="52" t="str">
        <f>HYPERLINK("http://www.UniProt.org/UniProt/ARL3_XENLA","ARL3_XENLA")</f>
        <v>ARL3_XENLA</v>
      </c>
      <c r="C2890" s="12" t="str">
        <f>HYPERLINK("http://www.UniProt.org/UniProt/ARL3_HUMAN","ARL3_HUMAN")</f>
        <v>ARL3_HUMAN</v>
      </c>
      <c r="D2890" s="11" t="s">
        <v>31271</v>
      </c>
      <c r="E2890" s="18">
        <v>-0.43</v>
      </c>
      <c r="F2890" s="14">
        <v>710</v>
      </c>
      <c r="G2890" s="14">
        <v>270</v>
      </c>
      <c r="H2890" s="81"/>
      <c r="I2890" s="81"/>
      <c r="K2890" s="98">
        <v>205.34732937753611</v>
      </c>
      <c r="L2890" s="148" t="s">
        <v>47253</v>
      </c>
      <c r="M2890" s="8"/>
      <c r="N2890" s="5">
        <v>26.507999999999999</v>
      </c>
      <c r="O2890" s="5">
        <v>20.408000000000001</v>
      </c>
      <c r="P2890" s="5">
        <v>20.456</v>
      </c>
      <c r="Q2890" s="7" t="s">
        <v>40</v>
      </c>
      <c r="R2890" s="135" t="s">
        <v>51778</v>
      </c>
      <c r="S2890" s="8">
        <v>6499</v>
      </c>
    </row>
    <row r="2891" spans="1:19" x14ac:dyDescent="0.25">
      <c r="A2891" s="9" t="s">
        <v>30833</v>
      </c>
      <c r="B2891" s="52" t="str">
        <f>HYPERLINK("http://www.UniProt.org/UniProt/Q642P7_XENLA","Q642P7_XENLA")</f>
        <v>Q642P7_XENLA</v>
      </c>
      <c r="C2891" s="12" t="str">
        <f>HYPERLINK("http://www.UniProt.org/UniProt/ALBU_HUMAN","ALBU_HUMAN")</f>
        <v>ALBU_HUMAN</v>
      </c>
      <c r="D2891" s="11" t="s">
        <v>30836</v>
      </c>
      <c r="E2891" s="158" t="s">
        <v>40</v>
      </c>
      <c r="H2891" s="81"/>
      <c r="I2891" s="81"/>
      <c r="K2891" s="98">
        <v>198.59765426165777</v>
      </c>
      <c r="L2891" s="148" t="s">
        <v>47253</v>
      </c>
      <c r="M2891" s="8"/>
      <c r="N2891" s="5">
        <v>71.290999999999997</v>
      </c>
      <c r="O2891" s="5">
        <v>70.355000000000004</v>
      </c>
      <c r="P2891" s="5">
        <v>69.367000000000004</v>
      </c>
      <c r="Q2891" s="7" t="s">
        <v>235</v>
      </c>
      <c r="R2891" s="135" t="s">
        <v>51778</v>
      </c>
      <c r="S2891" s="8">
        <v>6147</v>
      </c>
    </row>
    <row r="2892" spans="1:19" x14ac:dyDescent="0.25">
      <c r="A2892" s="9" t="s">
        <v>41682</v>
      </c>
      <c r="B2892" s="52" t="str">
        <f>HYPERLINK("http://www.UniProt.org/UniProt/PTER_XENLA","PTER_XENLA")</f>
        <v>PTER_XENLA</v>
      </c>
      <c r="C2892" s="12" t="str">
        <f>HYPERLINK("http://www.UniProt.org/UniProt/PTER_HUMAN","PTER_HUMAN")</f>
        <v>PTER_HUMAN</v>
      </c>
      <c r="D2892" s="11" t="s">
        <v>41685</v>
      </c>
      <c r="E2892" s="18">
        <v>-0.52</v>
      </c>
      <c r="F2892" s="14">
        <v>340</v>
      </c>
      <c r="G2892" s="14">
        <v>100</v>
      </c>
      <c r="H2892" s="81"/>
      <c r="I2892" s="81"/>
      <c r="K2892" s="98">
        <v>198.44194419870928</v>
      </c>
      <c r="L2892" s="148" t="s">
        <v>47253</v>
      </c>
      <c r="M2892" s="8"/>
      <c r="N2892" s="5">
        <v>38.750999999999998</v>
      </c>
      <c r="O2892" s="5">
        <v>38.750999999999998</v>
      </c>
      <c r="P2892" s="5">
        <v>39.018000000000001</v>
      </c>
      <c r="Q2892" s="7" t="s">
        <v>40</v>
      </c>
      <c r="R2892" s="135" t="s">
        <v>51778</v>
      </c>
      <c r="S2892" s="8">
        <v>8521</v>
      </c>
    </row>
    <row r="2893" spans="1:19" x14ac:dyDescent="0.25">
      <c r="A2893" s="9" t="s">
        <v>45759</v>
      </c>
      <c r="B2893" s="52" t="str">
        <f>HYPERLINK("http://www.UniProt.org/UniProt/Q4QR35_XENLA","Q4QR35_XENLA")</f>
        <v>Q4QR35_XENLA</v>
      </c>
      <c r="C2893" s="12" t="str">
        <f>HYPERLINK("http://www.UniProt.org/UniProt/UB2L3_HUMAN","UB2L3_HUMAN")</f>
        <v>UB2L3_HUMAN</v>
      </c>
      <c r="D2893" s="11" t="s">
        <v>45762</v>
      </c>
      <c r="E2893" s="18">
        <v>-0.05</v>
      </c>
      <c r="F2893" s="14">
        <v>1700</v>
      </c>
      <c r="G2893" s="14">
        <v>1500</v>
      </c>
      <c r="H2893" s="81"/>
      <c r="I2893" s="81"/>
      <c r="K2893" s="98">
        <v>196.55905853079341</v>
      </c>
      <c r="L2893" s="148" t="s">
        <v>47253</v>
      </c>
      <c r="M2893" s="8"/>
      <c r="N2893" s="5">
        <v>18.216999999999999</v>
      </c>
      <c r="O2893" s="5">
        <v>17.846</v>
      </c>
      <c r="P2893" s="5">
        <v>17.861999999999998</v>
      </c>
      <c r="Q2893" s="7" t="s">
        <v>40</v>
      </c>
      <c r="R2893" s="135" t="s">
        <v>51778</v>
      </c>
      <c r="S2893" s="8">
        <v>2418</v>
      </c>
    </row>
    <row r="2894" spans="1:19" x14ac:dyDescent="0.25">
      <c r="A2894" s="9" t="s">
        <v>45859</v>
      </c>
      <c r="B2894" s="52" t="str">
        <f>HYPERLINK("http://www.UniProt.org/UniProt/UBC12_XENLA","UBC12_XENLA")</f>
        <v>UBC12_XENLA</v>
      </c>
      <c r="C2894" s="12" t="str">
        <f>HYPERLINK("http://www.UniProt.org/UniProt/UBC12_HUMAN","UBC12_HUMAN")</f>
        <v>UBC12_HUMAN</v>
      </c>
      <c r="D2894" s="11" t="s">
        <v>45862</v>
      </c>
      <c r="E2894" s="18">
        <v>0.57999999999999996</v>
      </c>
      <c r="F2894" s="14">
        <v>270</v>
      </c>
      <c r="G2894" s="14">
        <v>1000</v>
      </c>
      <c r="H2894" s="81"/>
      <c r="I2894" s="81"/>
      <c r="K2894" s="98">
        <v>193.82516835769047</v>
      </c>
      <c r="L2894" s="148" t="s">
        <v>47253</v>
      </c>
      <c r="M2894" s="8"/>
      <c r="N2894" s="5">
        <v>20.966000000000001</v>
      </c>
      <c r="O2894" s="5">
        <v>20.952999999999999</v>
      </c>
      <c r="P2894" s="5">
        <v>20.9</v>
      </c>
      <c r="Q2894" s="7" t="s">
        <v>40</v>
      </c>
      <c r="R2894" s="135" t="s">
        <v>51778</v>
      </c>
      <c r="S2894" s="8">
        <v>2477</v>
      </c>
    </row>
    <row r="2895" spans="1:19" x14ac:dyDescent="0.25">
      <c r="A2895" s="9" t="s">
        <v>34131</v>
      </c>
      <c r="B2895" s="52" t="str">
        <f>HYPERLINK("http://www.UniProt.org/UniProt/Q7ZY80_XENLA","Q7ZY80_XENLA")</f>
        <v>Q7ZY80_XENLA</v>
      </c>
      <c r="C2895" s="12" t="str">
        <f>HYPERLINK("http://www.UniProt.org/UniProt/DPP3_HUMAN","DPP3_HUMAN")</f>
        <v>DPP3_HUMAN</v>
      </c>
      <c r="D2895" s="11" t="s">
        <v>34134</v>
      </c>
      <c r="E2895" s="18">
        <v>-0.1</v>
      </c>
      <c r="F2895" s="14">
        <v>410</v>
      </c>
      <c r="G2895" s="14">
        <v>330</v>
      </c>
      <c r="H2895" s="81"/>
      <c r="I2895" s="81"/>
      <c r="K2895" s="98">
        <v>188.27451967573069</v>
      </c>
      <c r="L2895" s="148" t="s">
        <v>47253</v>
      </c>
      <c r="M2895" s="8"/>
      <c r="N2895" s="5">
        <v>87.853999999999999</v>
      </c>
      <c r="O2895" s="5">
        <v>84.326999999999998</v>
      </c>
      <c r="P2895" s="5">
        <v>82.588999999999999</v>
      </c>
      <c r="Q2895" s="7" t="s">
        <v>40</v>
      </c>
      <c r="R2895" s="135" t="s">
        <v>51778</v>
      </c>
      <c r="S2895" s="8">
        <v>5481</v>
      </c>
    </row>
    <row r="2896" spans="1:19" x14ac:dyDescent="0.25">
      <c r="A2896" s="9" t="s">
        <v>42530</v>
      </c>
      <c r="B2896" s="52" t="str">
        <f>HYPERLINK("http://www.UniProt.org/UniProt/Q7SZA9_XENLA","Q7SZA9_XENLA")</f>
        <v>Q7SZA9_XENLA</v>
      </c>
      <c r="C2896" s="12" t="str">
        <f>HYPERLINK("http://www.UniProt.org/UniProt/RHOA_HUMAN","RHOA_HUMAN")</f>
        <v>RHOA_HUMAN</v>
      </c>
      <c r="D2896" s="11" t="s">
        <v>42521</v>
      </c>
      <c r="E2896" s="18">
        <v>-1</v>
      </c>
      <c r="F2896" s="14">
        <v>310</v>
      </c>
      <c r="G2896" s="14">
        <v>31</v>
      </c>
      <c r="H2896" s="81"/>
      <c r="I2896" s="81"/>
      <c r="K2896" s="98">
        <v>183.46422263902491</v>
      </c>
      <c r="L2896" s="148" t="s">
        <v>47253</v>
      </c>
      <c r="M2896" s="8"/>
      <c r="N2896" s="5">
        <v>21.898</v>
      </c>
      <c r="O2896" s="5">
        <v>21.898</v>
      </c>
      <c r="P2896" s="5">
        <v>21.768000000000001</v>
      </c>
      <c r="Q2896" s="7" t="s">
        <v>40</v>
      </c>
      <c r="R2896" s="135" t="s">
        <v>51778</v>
      </c>
      <c r="S2896" s="8">
        <v>1276</v>
      </c>
    </row>
    <row r="2897" spans="1:19" x14ac:dyDescent="0.25">
      <c r="A2897" s="9" t="s">
        <v>36634</v>
      </c>
      <c r="B2897" s="52" t="str">
        <f>HYPERLINK("http://www.UniProt.org/UniProt/HIBCH_XENLA","HIBCH_XENLA")</f>
        <v>HIBCH_XENLA</v>
      </c>
      <c r="C2897" s="12" t="str">
        <f>HYPERLINK("http://www.UniProt.org/UniProt/HIBCH_HUMAN","HIBCH_HUMAN")</f>
        <v>HIBCH_HUMAN</v>
      </c>
      <c r="D2897" s="11" t="s">
        <v>36637</v>
      </c>
      <c r="E2897" s="158" t="s">
        <v>40</v>
      </c>
      <c r="H2897" s="81"/>
      <c r="I2897" s="81"/>
      <c r="K2897" s="98">
        <v>179.76432903924322</v>
      </c>
      <c r="L2897" s="148" t="s">
        <v>47253</v>
      </c>
      <c r="M2897" s="8"/>
      <c r="N2897" s="5">
        <v>42.344000000000001</v>
      </c>
      <c r="O2897" s="5">
        <v>42.366999999999997</v>
      </c>
      <c r="P2897" s="5">
        <v>43.481999999999999</v>
      </c>
      <c r="Q2897" s="7" t="s">
        <v>311</v>
      </c>
      <c r="R2897" s="135" t="s">
        <v>51778</v>
      </c>
      <c r="S2897" s="8">
        <v>8194</v>
      </c>
    </row>
    <row r="2898" spans="1:19" x14ac:dyDescent="0.25">
      <c r="A2898" s="9" t="s">
        <v>33629</v>
      </c>
      <c r="B2898" s="52" t="str">
        <f>HYPERLINK("http://www.UniProt.org/UniProt/Q66IW5_XENLA","Q66IW5_XENLA")</f>
        <v>Q66IW5_XENLA</v>
      </c>
      <c r="C2898" s="12" t="str">
        <f>HYPERLINK("http://www.UniProt.org/UniProt/DCXR_HUMAN","DCXR_HUMAN")</f>
        <v>DCXR_HUMAN</v>
      </c>
      <c r="D2898" s="11" t="s">
        <v>33632</v>
      </c>
      <c r="E2898" s="18">
        <v>-0.17</v>
      </c>
      <c r="F2898" s="14">
        <v>370</v>
      </c>
      <c r="G2898" s="14">
        <v>250</v>
      </c>
      <c r="H2898" s="81"/>
      <c r="I2898" s="81"/>
      <c r="K2898" s="98">
        <v>173.22065870354561</v>
      </c>
      <c r="L2898" s="148" t="s">
        <v>47253</v>
      </c>
      <c r="M2898" s="8"/>
      <c r="N2898" s="5">
        <v>28.835000000000001</v>
      </c>
      <c r="O2898" s="5">
        <v>137.35300000000001</v>
      </c>
      <c r="P2898" s="5">
        <v>25.913</v>
      </c>
      <c r="Q2898" s="7" t="s">
        <v>40</v>
      </c>
      <c r="R2898" s="135" t="s">
        <v>51778</v>
      </c>
      <c r="S2898" s="8">
        <v>1113</v>
      </c>
    </row>
    <row r="2899" spans="1:19" x14ac:dyDescent="0.25">
      <c r="A2899" s="9" t="s">
        <v>40897</v>
      </c>
      <c r="B2899" s="52" t="str">
        <f>HYPERLINK("http://www.UniProt.org/UniProt/PITH1_XENLA","PITH1_XENLA")</f>
        <v>PITH1_XENLA</v>
      </c>
      <c r="C2899" s="12" t="str">
        <f>HYPERLINK("http://www.UniProt.org/UniProt/PITH1_HUMAN","PITH1_HUMAN")</f>
        <v>PITH1_HUMAN</v>
      </c>
      <c r="D2899" s="11" t="s">
        <v>40900</v>
      </c>
      <c r="E2899" s="18">
        <v>-0.03</v>
      </c>
      <c r="F2899" s="14">
        <v>250</v>
      </c>
      <c r="G2899" s="14">
        <v>240</v>
      </c>
      <c r="H2899" s="81"/>
      <c r="I2899" s="81"/>
      <c r="K2899" s="98">
        <v>171.98236918309996</v>
      </c>
      <c r="L2899" s="148" t="s">
        <v>47253</v>
      </c>
      <c r="M2899" s="8"/>
      <c r="N2899" s="5">
        <v>23.556999999999999</v>
      </c>
      <c r="O2899" s="5">
        <v>23.556999999999999</v>
      </c>
      <c r="P2899" s="5">
        <v>24.178000000000001</v>
      </c>
      <c r="Q2899" s="7" t="s">
        <v>40</v>
      </c>
      <c r="R2899" s="135" t="s">
        <v>51778</v>
      </c>
      <c r="S2899" s="8">
        <v>1364</v>
      </c>
    </row>
    <row r="2900" spans="1:19" x14ac:dyDescent="0.25">
      <c r="A2900" s="9" t="s">
        <v>37012</v>
      </c>
      <c r="B2900" s="52" t="str">
        <f>HYPERLINK("http://www.UniProt.org/UniProt/Q640H7_XENLA","Q640H7_XENLA")</f>
        <v>Q640H7_XENLA</v>
      </c>
      <c r="C2900" s="12" t="str">
        <f>HYPERLINK("http://www.UniProt.org/UniProt/IDI1_HUMAN","IDI1_HUMAN")</f>
        <v>IDI1_HUMAN</v>
      </c>
      <c r="D2900" s="11" t="s">
        <v>37015</v>
      </c>
      <c r="E2900" s="18">
        <v>-0.54</v>
      </c>
      <c r="F2900" s="14">
        <v>140</v>
      </c>
      <c r="G2900" s="14">
        <v>41</v>
      </c>
      <c r="H2900" s="81"/>
      <c r="I2900" s="81"/>
      <c r="K2900" s="98">
        <v>169.78609223625753</v>
      </c>
      <c r="L2900" s="148" t="s">
        <v>47253</v>
      </c>
      <c r="M2900" s="8"/>
      <c r="N2900" s="5">
        <v>32.332999999999998</v>
      </c>
      <c r="O2900" s="5">
        <v>32.332999999999998</v>
      </c>
      <c r="P2900" s="5">
        <v>26.318999999999999</v>
      </c>
      <c r="Q2900" s="7" t="s">
        <v>40</v>
      </c>
      <c r="R2900" s="135" t="s">
        <v>51778</v>
      </c>
      <c r="S2900" s="8">
        <v>6054</v>
      </c>
    </row>
    <row r="2901" spans="1:19" x14ac:dyDescent="0.25">
      <c r="A2901" s="9" t="s">
        <v>44069</v>
      </c>
      <c r="B2901" s="52" t="str">
        <f>HYPERLINK("http://www.UniProt.org/UniProt/Q2VPG9_XENLA","Q2VPG9_XENLA")</f>
        <v>Q2VPG9_XENLA</v>
      </c>
      <c r="C2901" s="12" t="str">
        <f>HYPERLINK("http://www.UniProt.org/UniProt/SUCB2_HUMAN","SUCB2_HUMAN")</f>
        <v>SUCB2_HUMAN</v>
      </c>
      <c r="D2901" s="11" t="s">
        <v>44072</v>
      </c>
      <c r="E2901" s="158" t="s">
        <v>40</v>
      </c>
      <c r="H2901" s="81"/>
      <c r="I2901" s="81"/>
      <c r="K2901" s="98">
        <v>168.49550670221919</v>
      </c>
      <c r="L2901" s="148" t="s">
        <v>47253</v>
      </c>
      <c r="M2901" s="8"/>
      <c r="N2901" s="5">
        <v>46.561</v>
      </c>
      <c r="O2901" s="5">
        <v>46.561999999999998</v>
      </c>
      <c r="P2901" s="5">
        <v>46.511000000000003</v>
      </c>
      <c r="Q2901" s="7" t="s">
        <v>311</v>
      </c>
      <c r="R2901" s="135" t="s">
        <v>51778</v>
      </c>
      <c r="S2901" s="8">
        <v>2771</v>
      </c>
    </row>
    <row r="2902" spans="1:19" x14ac:dyDescent="0.25">
      <c r="A2902" s="9" t="s">
        <v>46573</v>
      </c>
      <c r="B2902" s="52" t="str">
        <f>HYPERLINK("http://www.UniProt.org/UniProt/VPS29_XENLA","VPS29_XENLA")</f>
        <v>VPS29_XENLA</v>
      </c>
      <c r="C2902" s="12" t="str">
        <f>HYPERLINK("http://www.UniProt.org/UniProt/VPS29_HUMAN","VPS29_HUMAN")</f>
        <v>VPS29_HUMAN</v>
      </c>
      <c r="D2902" s="11" t="s">
        <v>46576</v>
      </c>
      <c r="E2902" s="18">
        <v>-1.73</v>
      </c>
      <c r="F2902" s="14">
        <v>320</v>
      </c>
      <c r="G2902" s="14">
        <v>6</v>
      </c>
      <c r="H2902" s="81"/>
      <c r="I2902" s="81"/>
      <c r="K2902" s="98">
        <v>166.8370414430442</v>
      </c>
      <c r="L2902" s="148" t="s">
        <v>47253</v>
      </c>
      <c r="M2902" s="8"/>
      <c r="N2902" s="5">
        <v>20.449000000000002</v>
      </c>
      <c r="O2902" s="5">
        <v>20.45</v>
      </c>
      <c r="P2902" s="5">
        <v>20.506</v>
      </c>
      <c r="Q2902" s="7" t="s">
        <v>40</v>
      </c>
      <c r="R2902" s="135" t="s">
        <v>51778</v>
      </c>
      <c r="S2902" s="8">
        <v>9371</v>
      </c>
    </row>
    <row r="2903" spans="1:19" x14ac:dyDescent="0.25">
      <c r="A2903" s="9" t="s">
        <v>35392</v>
      </c>
      <c r="B2903" s="52" t="str">
        <f>HYPERLINK("http://www.UniProt.org/UniProt/Q6NUB8_XENLA","Q6NUB8_XENLA")</f>
        <v>Q6NUB8_XENLA</v>
      </c>
      <c r="C2903" s="12" t="str">
        <f>HYPERLINK("http://www.UniProt.org/UniProt/FKBP4_HUMAN","FKBP4_HUMAN")</f>
        <v>FKBP4_HUMAN</v>
      </c>
      <c r="D2903" s="11" t="s">
        <v>35395</v>
      </c>
      <c r="E2903" s="18">
        <v>-0.51</v>
      </c>
      <c r="F2903" s="14">
        <v>330</v>
      </c>
      <c r="G2903" s="14">
        <v>100</v>
      </c>
      <c r="H2903" s="81"/>
      <c r="I2903" s="81"/>
      <c r="K2903" s="98">
        <v>166.18399407603985</v>
      </c>
      <c r="L2903" s="148" t="s">
        <v>47253</v>
      </c>
      <c r="M2903" s="8"/>
      <c r="N2903" s="5">
        <v>50.097999999999999</v>
      </c>
      <c r="O2903" s="5">
        <v>50.098999999999997</v>
      </c>
      <c r="P2903" s="5">
        <v>51.805</v>
      </c>
      <c r="Q2903" s="7" t="s">
        <v>40</v>
      </c>
      <c r="R2903" s="135" t="s">
        <v>51778</v>
      </c>
      <c r="S2903" s="8">
        <v>5776</v>
      </c>
    </row>
    <row r="2904" spans="1:19" x14ac:dyDescent="0.25">
      <c r="A2904" s="9" t="s">
        <v>44302</v>
      </c>
      <c r="B2904" s="52" t="str">
        <f>HYPERLINK("http://www.UniProt.org/UniProt/Q7ZWT7_XENLA","Q7ZWT7_XENLA")</f>
        <v>Q7ZWT7_XENLA</v>
      </c>
      <c r="C2904" s="12" t="str">
        <f>HYPERLINK("http://www.UniProt.org/UniProt/SYWC_HUMAN","SYWC_HUMAN")</f>
        <v>SYWC_HUMAN</v>
      </c>
      <c r="D2904" s="11" t="s">
        <v>44291</v>
      </c>
      <c r="E2904" s="18">
        <v>-1.46</v>
      </c>
      <c r="F2904" s="14">
        <v>400</v>
      </c>
      <c r="G2904" s="14">
        <v>14</v>
      </c>
      <c r="H2904" s="81"/>
      <c r="I2904" s="81"/>
      <c r="K2904" s="98">
        <v>165.91675597557597</v>
      </c>
      <c r="L2904" s="148" t="s">
        <v>47253</v>
      </c>
      <c r="M2904" s="8"/>
      <c r="N2904" s="5">
        <v>53.83</v>
      </c>
      <c r="O2904" s="5">
        <v>53.83</v>
      </c>
      <c r="P2904" s="5">
        <v>53.164999999999999</v>
      </c>
      <c r="Q2904" s="7" t="s">
        <v>40</v>
      </c>
      <c r="R2904" s="135" t="s">
        <v>51778</v>
      </c>
      <c r="S2904" s="8">
        <v>2219</v>
      </c>
    </row>
    <row r="2905" spans="1:19" x14ac:dyDescent="0.25">
      <c r="A2905" s="9" t="s">
        <v>30331</v>
      </c>
      <c r="B2905" s="52" t="str">
        <f>HYPERLINK("http://www.UniProt.org/UniProt/Q640G3_XENLA","Q640G3_XENLA")</f>
        <v>Q640G3_XENLA</v>
      </c>
      <c r="C2905" s="12" t="str">
        <f>HYPERLINK("http://www.UniProt.org/UniProt/ACDSB_HUMAN","ACDSB_HUMAN")</f>
        <v>ACDSB_HUMAN</v>
      </c>
      <c r="D2905" s="11" t="s">
        <v>30334</v>
      </c>
      <c r="E2905" s="158" t="s">
        <v>40</v>
      </c>
      <c r="H2905" s="81"/>
      <c r="I2905" s="81"/>
      <c r="K2905" s="98">
        <v>163.72905633683411</v>
      </c>
      <c r="L2905" s="148" t="s">
        <v>47253</v>
      </c>
      <c r="M2905" s="8"/>
      <c r="N2905" s="5">
        <v>48.26</v>
      </c>
      <c r="O2905" s="5">
        <v>48.459000000000003</v>
      </c>
      <c r="P2905" s="5">
        <v>47.484999999999999</v>
      </c>
      <c r="Q2905" s="7" t="s">
        <v>311</v>
      </c>
      <c r="R2905" s="135" t="s">
        <v>51778</v>
      </c>
      <c r="S2905" s="8">
        <v>2695</v>
      </c>
    </row>
    <row r="2906" spans="1:19" x14ac:dyDescent="0.25">
      <c r="A2906" s="9" t="s">
        <v>40656</v>
      </c>
      <c r="B2906" s="52" t="str">
        <f>HYPERLINK("http://www.UniProt.org/UniProt/Q6GPR7_XENLA","Q6GPR7_XENLA")</f>
        <v>Q6GPR7_XENLA</v>
      </c>
      <c r="C2906" s="12" t="str">
        <f>HYPERLINK("http://www.UniProt.org/UniProt/PEBP1_HUMAN","PEBP1_HUMAN")</f>
        <v>PEBP1_HUMAN</v>
      </c>
      <c r="D2906" s="11" t="s">
        <v>40658</v>
      </c>
      <c r="E2906" s="18">
        <v>-0.27</v>
      </c>
      <c r="F2906" s="14">
        <v>360</v>
      </c>
      <c r="G2906" s="14">
        <v>200</v>
      </c>
      <c r="H2906" s="81"/>
      <c r="I2906" s="81"/>
      <c r="K2906" s="98">
        <v>162.69042381639363</v>
      </c>
      <c r="L2906" s="148" t="s">
        <v>47253</v>
      </c>
      <c r="M2906" s="8"/>
      <c r="N2906" s="5">
        <v>22.422000000000001</v>
      </c>
      <c r="O2906" s="5">
        <v>153.256</v>
      </c>
      <c r="P2906" s="5">
        <v>21.056999999999999</v>
      </c>
      <c r="Q2906" s="7" t="s">
        <v>40</v>
      </c>
      <c r="R2906" s="135" t="s">
        <v>51778</v>
      </c>
      <c r="S2906" s="8">
        <v>441</v>
      </c>
    </row>
    <row r="2907" spans="1:19" x14ac:dyDescent="0.25">
      <c r="A2907" s="8" t="s">
        <v>47160</v>
      </c>
      <c r="B2907" s="52"/>
      <c r="C2907" s="8"/>
      <c r="D2907" s="6"/>
      <c r="E2907" s="18">
        <v>0.64807404730224127</v>
      </c>
      <c r="F2907" s="14">
        <v>4.2</v>
      </c>
      <c r="G2907" s="14">
        <v>19</v>
      </c>
      <c r="H2907" s="81"/>
      <c r="I2907" s="81"/>
      <c r="K2907" s="98">
        <v>157.3589662342437</v>
      </c>
      <c r="L2907" s="148" t="s">
        <v>47253</v>
      </c>
      <c r="M2907" s="8"/>
      <c r="N2907" s="5">
        <v>27.513000000000002</v>
      </c>
      <c r="O2907" s="5" t="s">
        <v>40</v>
      </c>
      <c r="P2907" s="5"/>
      <c r="Q2907" s="7" t="s">
        <v>40</v>
      </c>
      <c r="R2907" s="135" t="s">
        <v>51778</v>
      </c>
      <c r="S2907" s="8">
        <v>2347</v>
      </c>
    </row>
    <row r="2908" spans="1:19" x14ac:dyDescent="0.25">
      <c r="A2908" s="9" t="s">
        <v>36808</v>
      </c>
      <c r="B2908" s="52" t="str">
        <f>HYPERLINK("http://www.UniProt.org/UniProt/Q6DDP6_XENLA","Q6DDP6_XENLA")</f>
        <v>Q6DDP6_XENLA</v>
      </c>
      <c r="C2908" s="12" t="str">
        <f>HYPERLINK("http://www.UniProt.org/UniProt/HPRT_HUMAN","HPRT_HUMAN")</f>
        <v>HPRT_HUMAN</v>
      </c>
      <c r="D2908" s="11" t="s">
        <v>36811</v>
      </c>
      <c r="E2908" s="18">
        <v>-0.02</v>
      </c>
      <c r="F2908" s="14">
        <v>190</v>
      </c>
      <c r="G2908" s="14">
        <v>190</v>
      </c>
      <c r="H2908" s="81"/>
      <c r="I2908" s="81"/>
      <c r="K2908" s="98">
        <v>155.89446340845686</v>
      </c>
      <c r="L2908" s="148" t="s">
        <v>47253</v>
      </c>
      <c r="M2908" s="8"/>
      <c r="N2908" s="5">
        <v>24.488</v>
      </c>
      <c r="O2908" s="5">
        <v>24.515999999999998</v>
      </c>
      <c r="P2908" s="5">
        <v>24.579000000000001</v>
      </c>
      <c r="Q2908" s="7" t="s">
        <v>40</v>
      </c>
      <c r="R2908" s="135" t="s">
        <v>51778</v>
      </c>
      <c r="S2908" s="8">
        <v>7422</v>
      </c>
    </row>
    <row r="2909" spans="1:19" x14ac:dyDescent="0.25">
      <c r="A2909" s="9" t="s">
        <v>34422</v>
      </c>
      <c r="B2909" s="52" t="str">
        <f>HYPERLINK("http://www.UniProt.org/UniProt/Q5U543_XENLA","Q5U543_XENLA")</f>
        <v>Q5U543_XENLA</v>
      </c>
      <c r="C2909" s="12" t="str">
        <f>HYPERLINK("http://www.UniProt.org/UniProt/DYR_HUMAN","DYR_HUMAN")</f>
        <v>DYR_HUMAN</v>
      </c>
      <c r="D2909" s="11" t="s">
        <v>34425</v>
      </c>
      <c r="E2909" s="18">
        <v>-0.27</v>
      </c>
      <c r="F2909" s="14">
        <v>710</v>
      </c>
      <c r="G2909" s="14">
        <v>380</v>
      </c>
      <c r="H2909" s="81"/>
      <c r="I2909" s="81"/>
      <c r="K2909" s="98">
        <v>154.21990177557498</v>
      </c>
      <c r="L2909" s="148" t="s">
        <v>47253</v>
      </c>
      <c r="M2909" s="8"/>
      <c r="N2909" s="5">
        <v>21.895</v>
      </c>
      <c r="O2909" s="5">
        <v>163.74100000000001</v>
      </c>
      <c r="P2909" s="5">
        <v>21.452999999999999</v>
      </c>
      <c r="Q2909" s="7" t="s">
        <v>40</v>
      </c>
      <c r="R2909" s="135" t="s">
        <v>51778</v>
      </c>
      <c r="S2909" s="8">
        <v>349</v>
      </c>
    </row>
    <row r="2910" spans="1:19" x14ac:dyDescent="0.25">
      <c r="A2910" s="9" t="s">
        <v>35556</v>
      </c>
      <c r="B2910" s="52" t="str">
        <f>HYPERLINK("http://www.UniProt.org/UniProt/Q6GM94_XENLA","Q6GM94_XENLA")</f>
        <v>Q6GM94_XENLA</v>
      </c>
      <c r="C2910" s="12" t="str">
        <f>HYPERLINK("http://www.UniProt.org/UniProt/GABT_HUMAN","GABT_HUMAN")</f>
        <v>GABT_HUMAN</v>
      </c>
      <c r="D2910" s="11" t="s">
        <v>35559</v>
      </c>
      <c r="E2910" s="158" t="s">
        <v>40</v>
      </c>
      <c r="H2910" s="81"/>
      <c r="I2910" s="81"/>
      <c r="K2910" s="98">
        <v>153.92261162513373</v>
      </c>
      <c r="L2910" s="148" t="s">
        <v>47253</v>
      </c>
      <c r="M2910" s="8"/>
      <c r="N2910" s="5">
        <v>56.316000000000003</v>
      </c>
      <c r="O2910" s="5">
        <v>56.317</v>
      </c>
      <c r="P2910" s="5">
        <v>56.439</v>
      </c>
      <c r="Q2910" s="7" t="s">
        <v>311</v>
      </c>
      <c r="R2910" s="135" t="s">
        <v>51778</v>
      </c>
      <c r="S2910" s="8">
        <v>5985</v>
      </c>
    </row>
    <row r="2911" spans="1:19" x14ac:dyDescent="0.25">
      <c r="A2911" s="9" t="s">
        <v>41166</v>
      </c>
      <c r="B2911" s="52" t="str">
        <f>HYPERLINK("http://www.UniProt.org/UniProt/Q6IR92_XENLA","Q6IR92_XENLA")</f>
        <v>Q6IR92_XENLA</v>
      </c>
      <c r="C2911" s="12" t="str">
        <f>HYPERLINK("http://www.UniProt.org/UniProt/PPCE_HUMAN","PPCE_HUMAN")</f>
        <v>PPCE_HUMAN</v>
      </c>
      <c r="D2911" s="11" t="s">
        <v>41169</v>
      </c>
      <c r="E2911" s="18">
        <v>-0.46</v>
      </c>
      <c r="F2911" s="14">
        <v>510</v>
      </c>
      <c r="G2911" s="14">
        <v>170</v>
      </c>
      <c r="H2911" s="81"/>
      <c r="I2911" s="81"/>
      <c r="K2911" s="98">
        <v>153.49017831887048</v>
      </c>
      <c r="L2911" s="148" t="s">
        <v>47253</v>
      </c>
      <c r="M2911" s="8"/>
      <c r="N2911" s="5">
        <v>84.233000000000004</v>
      </c>
      <c r="O2911" s="5">
        <v>85.24</v>
      </c>
      <c r="P2911" s="5">
        <v>80.7</v>
      </c>
      <c r="Q2911" s="7" t="s">
        <v>40</v>
      </c>
      <c r="R2911" s="135" t="s">
        <v>51778</v>
      </c>
      <c r="S2911" s="8">
        <v>4644</v>
      </c>
    </row>
    <row r="2912" spans="1:19" x14ac:dyDescent="0.25">
      <c r="A2912" s="9" t="s">
        <v>31093</v>
      </c>
      <c r="B2912" s="52" t="str">
        <f>HYPERLINK("http://www.UniProt.org/UniProt/Q6IP62_XENLA","Q6IP62_XENLA")</f>
        <v>Q6IP62_XENLA</v>
      </c>
      <c r="C2912" s="12" t="str">
        <f>HYPERLINK("http://www.UniProt.org/UniProt/APEX1_HUMAN","APEX1_HUMAN")</f>
        <v>APEX1_HUMAN</v>
      </c>
      <c r="D2912" s="11" t="s">
        <v>31096</v>
      </c>
      <c r="E2912" s="158" t="s">
        <v>40</v>
      </c>
      <c r="H2912" s="81"/>
      <c r="I2912" s="81"/>
      <c r="K2912" s="98">
        <v>152.73267522537824</v>
      </c>
      <c r="L2912" s="148" t="s">
        <v>47253</v>
      </c>
      <c r="M2912" s="8"/>
      <c r="N2912" s="5">
        <v>35.914999999999999</v>
      </c>
      <c r="O2912" s="5">
        <v>35.914999999999999</v>
      </c>
      <c r="P2912" s="5">
        <v>35.555</v>
      </c>
      <c r="Q2912" s="7" t="s">
        <v>40</v>
      </c>
      <c r="R2912" s="135" t="s">
        <v>51778</v>
      </c>
      <c r="S2912" s="8">
        <v>4232</v>
      </c>
    </row>
    <row r="2913" spans="1:19" x14ac:dyDescent="0.25">
      <c r="A2913" s="9" t="s">
        <v>45902</v>
      </c>
      <c r="B2913" s="52" t="str">
        <f>HYPERLINK("http://www.UniProt.org/UniProt/Q8AVM8_XENLA","Q8AVM8_XENLA")</f>
        <v>Q8AVM8_XENLA</v>
      </c>
      <c r="C2913" s="12" t="str">
        <f>HYPERLINK("http://www.UniProt.org/UniProt/UBE2K_HUMAN","UBE2K_HUMAN")</f>
        <v>UBE2K_HUMAN</v>
      </c>
      <c r="D2913" s="11" t="s">
        <v>45905</v>
      </c>
      <c r="E2913" s="18">
        <v>-0.11</v>
      </c>
      <c r="F2913" s="14">
        <v>590</v>
      </c>
      <c r="G2913" s="14">
        <v>460</v>
      </c>
      <c r="H2913" s="81"/>
      <c r="I2913" s="81"/>
      <c r="K2913" s="98">
        <v>150.44733734727455</v>
      </c>
      <c r="L2913" s="148" t="s">
        <v>47253</v>
      </c>
      <c r="M2913" s="8"/>
      <c r="N2913" s="5">
        <v>22.318000000000001</v>
      </c>
      <c r="O2913" s="5">
        <v>22.318999999999999</v>
      </c>
      <c r="P2913" s="5">
        <v>22.407</v>
      </c>
      <c r="Q2913" s="7" t="s">
        <v>40</v>
      </c>
      <c r="R2913" s="135" t="s">
        <v>51778</v>
      </c>
      <c r="S2913" s="8">
        <v>1481</v>
      </c>
    </row>
    <row r="2914" spans="1:19" x14ac:dyDescent="0.25">
      <c r="A2914" s="9" t="s">
        <v>41316</v>
      </c>
      <c r="B2914" s="52" t="str">
        <f>HYPERLINK("http://www.UniProt.org/UniProt/PRDC1_XENLA","PRDC1_XENLA")</f>
        <v>PRDC1_XENLA</v>
      </c>
      <c r="C2914" s="12" t="str">
        <f>HYPERLINK("http://www.UniProt.org/UniProt/PRDC1_HUMAN","PRDC1_HUMAN")</f>
        <v>PRDC1_HUMAN</v>
      </c>
      <c r="D2914" s="11" t="s">
        <v>41318</v>
      </c>
      <c r="E2914" s="18">
        <v>0.05</v>
      </c>
      <c r="F2914" s="14">
        <v>150</v>
      </c>
      <c r="G2914" s="14">
        <v>160</v>
      </c>
      <c r="H2914" s="81"/>
      <c r="I2914" s="81"/>
      <c r="K2914" s="98">
        <v>150.39712704110124</v>
      </c>
      <c r="L2914" s="148" t="s">
        <v>47253</v>
      </c>
      <c r="M2914" s="8"/>
      <c r="N2914" s="5">
        <v>25.875</v>
      </c>
      <c r="O2914" s="5">
        <v>43.158999999999999</v>
      </c>
      <c r="P2914" s="5">
        <v>25.673999999999999</v>
      </c>
      <c r="Q2914" s="7" t="s">
        <v>40</v>
      </c>
      <c r="R2914" s="135" t="s">
        <v>51778</v>
      </c>
      <c r="S2914" s="8">
        <v>674</v>
      </c>
    </row>
    <row r="2915" spans="1:19" x14ac:dyDescent="0.25">
      <c r="A2915" s="9" t="s">
        <v>34017</v>
      </c>
      <c r="B2915" s="52" t="str">
        <f>HYPERLINK("http://www.UniProt.org/UniProt/DOPDB_XENLA","DOPDB_XENLA")</f>
        <v>DOPDB_XENLA</v>
      </c>
      <c r="C2915" s="12" t="str">
        <f>HYPERLINK("http://www.UniProt.org/UniProt/DOPD_HUMAN","DOPD_HUMAN")</f>
        <v>DOPD_HUMAN</v>
      </c>
      <c r="D2915" s="11" t="s">
        <v>34019</v>
      </c>
      <c r="E2915" s="18">
        <v>-0.51</v>
      </c>
      <c r="F2915" s="14">
        <v>1100</v>
      </c>
      <c r="G2915" s="14">
        <v>330</v>
      </c>
      <c r="H2915" s="81"/>
      <c r="I2915" s="81"/>
      <c r="K2915" s="98">
        <v>148.3535194329846</v>
      </c>
      <c r="L2915" s="148" t="s">
        <v>47253</v>
      </c>
      <c r="M2915" s="8"/>
      <c r="N2915" s="5">
        <v>13.845000000000001</v>
      </c>
      <c r="O2915" s="5">
        <v>100.56399999999999</v>
      </c>
      <c r="P2915" s="5">
        <v>12.712</v>
      </c>
      <c r="Q2915" s="7" t="s">
        <v>40</v>
      </c>
      <c r="R2915" s="135" t="s">
        <v>51778</v>
      </c>
      <c r="S2915" s="8">
        <v>425</v>
      </c>
    </row>
    <row r="2916" spans="1:19" x14ac:dyDescent="0.25">
      <c r="A2916" s="9" t="s">
        <v>40288</v>
      </c>
      <c r="B2916" s="52" t="str">
        <f>HYPERLINK("http://www.UniProt.org/UniProt/Q7ZWR3_XENLA","Q7ZWR3_XENLA")</f>
        <v>Q7ZWR3_XENLA</v>
      </c>
      <c r="C2916" s="12" t="str">
        <f>HYPERLINK("http://www.UniProt.org/UniProt/PADI4_HUMAN","PADI4_HUMAN")</f>
        <v>PADI4_HUMAN</v>
      </c>
      <c r="D2916" s="11" t="s">
        <v>40290</v>
      </c>
      <c r="E2916" s="18">
        <v>-0.85</v>
      </c>
      <c r="F2916" s="14">
        <v>48</v>
      </c>
      <c r="G2916" s="14">
        <v>6.8</v>
      </c>
      <c r="H2916" s="81"/>
      <c r="I2916" s="81"/>
      <c r="K2916" s="98">
        <v>147.22880379105098</v>
      </c>
      <c r="L2916" s="148" t="s">
        <v>47253</v>
      </c>
      <c r="M2916" s="8"/>
      <c r="N2916" s="5">
        <v>9.1437000000000008</v>
      </c>
      <c r="O2916" s="5">
        <v>74.096999999999994</v>
      </c>
      <c r="P2916" s="5">
        <v>74.078999999999994</v>
      </c>
      <c r="Q2916" s="7" t="s">
        <v>40</v>
      </c>
      <c r="R2916" s="135" t="s">
        <v>51778</v>
      </c>
      <c r="S2916" s="8">
        <v>10560</v>
      </c>
    </row>
    <row r="2917" spans="1:19" x14ac:dyDescent="0.25">
      <c r="A2917" s="9" t="s">
        <v>30176</v>
      </c>
      <c r="B2917" s="52" t="str">
        <f>HYPERLINK("http://www.UniProt.org/UniProt/Q5HZC7_XENTR","Q5HZC7_XENTR")</f>
        <v>Q5HZC7_XENTR</v>
      </c>
      <c r="C2917" s="12" t="str">
        <f>HYPERLINK("http://www.UniProt.org/UniProt/6PGL_HUMAN","6PGL_HUMAN")</f>
        <v>6PGL_HUMAN</v>
      </c>
      <c r="D2917" s="11" t="s">
        <v>30178</v>
      </c>
      <c r="E2917" s="18">
        <v>-0.16</v>
      </c>
      <c r="F2917" s="14">
        <v>310</v>
      </c>
      <c r="G2917" s="14">
        <v>210</v>
      </c>
      <c r="H2917" s="81"/>
      <c r="I2917" s="81"/>
      <c r="K2917" s="98">
        <v>147.0565585788512</v>
      </c>
      <c r="L2917" s="148" t="s">
        <v>47253</v>
      </c>
      <c r="M2917" s="8"/>
      <c r="N2917" s="5">
        <v>29.407</v>
      </c>
      <c r="O2917" s="5" t="s">
        <v>40</v>
      </c>
      <c r="P2917" s="5">
        <v>27.547000000000001</v>
      </c>
      <c r="Q2917" s="7" t="s">
        <v>40</v>
      </c>
      <c r="R2917" s="135" t="s">
        <v>51778</v>
      </c>
      <c r="S2917" s="8">
        <v>8189</v>
      </c>
    </row>
    <row r="2918" spans="1:19" x14ac:dyDescent="0.25">
      <c r="A2918" s="9" t="s">
        <v>41722</v>
      </c>
      <c r="B2918" s="52" t="str">
        <f>HYPERLINK("http://www.UniProt.org/UniProt/A9JTS2_XENTR","A9JTS2_XENTR")</f>
        <v>A9JTS2_XENTR</v>
      </c>
      <c r="C2918" s="12" t="str">
        <f>HYPERLINK("http://www.UniProt.org/UniProt/PTH2_HUMAN","PTH2_HUMAN")</f>
        <v>PTH2_HUMAN</v>
      </c>
      <c r="D2918" s="11" t="s">
        <v>41724</v>
      </c>
      <c r="E2918" s="158" t="s">
        <v>40</v>
      </c>
      <c r="H2918" s="81"/>
      <c r="I2918" s="81"/>
      <c r="K2918" s="98">
        <v>145.56467348348795</v>
      </c>
      <c r="L2918" s="148" t="s">
        <v>47253</v>
      </c>
      <c r="M2918" s="8"/>
      <c r="N2918" s="5">
        <v>21.033000000000001</v>
      </c>
      <c r="O2918" s="5" t="s">
        <v>40</v>
      </c>
      <c r="P2918" s="5">
        <v>19.193999999999999</v>
      </c>
      <c r="Q2918" s="7" t="s">
        <v>311</v>
      </c>
      <c r="R2918" s="135" t="s">
        <v>51778</v>
      </c>
      <c r="S2918" s="8">
        <v>2478</v>
      </c>
    </row>
    <row r="2919" spans="1:19" x14ac:dyDescent="0.25">
      <c r="A2919" s="9" t="s">
        <v>36355</v>
      </c>
      <c r="B2919" s="52" t="str">
        <f>HYPERLINK("http://www.UniProt.org/UniProt/Q0IHC9_XENLA","Q0IHC9_XENLA")</f>
        <v>Q0IHC9_XENLA</v>
      </c>
      <c r="C2919" s="12" t="str">
        <f>HYPERLINK("http://www.UniProt.org/UniProt/GTPC1_HUMAN","GTPC1_HUMAN")</f>
        <v>GTPC1_HUMAN</v>
      </c>
      <c r="D2919" s="11" t="s">
        <v>36358</v>
      </c>
      <c r="E2919" s="18">
        <v>-0.45</v>
      </c>
      <c r="F2919" s="14">
        <v>320</v>
      </c>
      <c r="G2919" s="14">
        <v>110</v>
      </c>
      <c r="H2919" s="81"/>
      <c r="I2919" s="81"/>
      <c r="K2919" s="98">
        <v>144.33954342323358</v>
      </c>
      <c r="L2919" s="148" t="s">
        <v>47253</v>
      </c>
      <c r="M2919" s="8"/>
      <c r="N2919" s="5">
        <v>40.030999999999999</v>
      </c>
      <c r="O2919" s="5">
        <v>36.981000000000002</v>
      </c>
      <c r="P2919" s="5">
        <v>41.968000000000004</v>
      </c>
      <c r="Q2919" s="7" t="s">
        <v>40</v>
      </c>
      <c r="R2919" s="135" t="s">
        <v>51778</v>
      </c>
      <c r="S2919" s="8">
        <v>7872</v>
      </c>
    </row>
    <row r="2920" spans="1:19" x14ac:dyDescent="0.25">
      <c r="A2920" s="9" t="s">
        <v>40250</v>
      </c>
      <c r="B2920" s="52" t="str">
        <f>HYPERLINK("http://www.UniProt.org/UniProt/Q5U4S6_XENLA","Q5U4S6_XENLA")</f>
        <v>Q5U4S6_XENLA</v>
      </c>
      <c r="C2920" s="12" t="str">
        <f>HYPERLINK("http://www.UniProt.org/UniProt/PA1B2_HUMAN","PA1B2_HUMAN")</f>
        <v>PA1B2_HUMAN</v>
      </c>
      <c r="D2920" s="11" t="s">
        <v>40242</v>
      </c>
      <c r="E2920" s="18">
        <v>-0.42</v>
      </c>
      <c r="F2920" s="14">
        <v>270</v>
      </c>
      <c r="G2920" s="14">
        <v>100</v>
      </c>
      <c r="H2920" s="81"/>
      <c r="I2920" s="81"/>
      <c r="K2920" s="98">
        <v>142.57244844062552</v>
      </c>
      <c r="L2920" s="148" t="s">
        <v>47253</v>
      </c>
      <c r="M2920" s="8"/>
      <c r="N2920" s="5">
        <v>25.86</v>
      </c>
      <c r="O2920" s="5">
        <v>25.861000000000001</v>
      </c>
      <c r="P2920" s="5">
        <v>25.568999999999999</v>
      </c>
      <c r="Q2920" s="7" t="s">
        <v>40</v>
      </c>
      <c r="R2920" s="135" t="s">
        <v>51778</v>
      </c>
      <c r="S2920" s="8">
        <v>4350</v>
      </c>
    </row>
    <row r="2921" spans="1:19" x14ac:dyDescent="0.25">
      <c r="A2921" s="9" t="s">
        <v>46374</v>
      </c>
      <c r="B2921" s="52" t="str">
        <f>HYPERLINK("http://www.UniProt.org/UniProt/Q6AZJ2_XENLA","Q6AZJ2_XENLA")</f>
        <v>Q6AZJ2_XENLA</v>
      </c>
      <c r="C2921" s="12" t="str">
        <f>HYPERLINK("http://www.UniProt.org/UniProt/VATD_HUMAN","VATD_HUMAN")</f>
        <v>VATD_HUMAN</v>
      </c>
      <c r="D2921" s="11" t="s">
        <v>46377</v>
      </c>
      <c r="E2921" s="18">
        <v>-3</v>
      </c>
      <c r="F2921" s="14">
        <v>540</v>
      </c>
      <c r="G2921" s="14">
        <v>0.3</v>
      </c>
      <c r="H2921" s="81"/>
      <c r="I2921" s="81"/>
      <c r="K2921" s="98">
        <v>140.63136780366244</v>
      </c>
      <c r="L2921" s="148" t="s">
        <v>47253</v>
      </c>
      <c r="M2921" s="8"/>
      <c r="N2921" s="5">
        <v>28.234000000000002</v>
      </c>
      <c r="O2921" s="5">
        <v>28.234999999999999</v>
      </c>
      <c r="P2921" s="5">
        <v>28.263000000000002</v>
      </c>
      <c r="Q2921" s="7" t="s">
        <v>40</v>
      </c>
      <c r="R2921" s="135" t="s">
        <v>51778</v>
      </c>
      <c r="S2921" s="8">
        <v>1201</v>
      </c>
    </row>
    <row r="2922" spans="1:19" x14ac:dyDescent="0.25">
      <c r="A2922" s="9" t="s">
        <v>40847</v>
      </c>
      <c r="B2922" s="52" t="str">
        <f>HYPERLINK("http://www.UniProt.org/UniProt/F6ZQF8_XENTR","F6ZQF8_XENTR")</f>
        <v>F6ZQF8_XENTR</v>
      </c>
      <c r="C2922" s="12" t="str">
        <f>HYPERLINK("http://www.UniProt.org/UniProt/PHP14_HUMAN","PHP14_HUMAN")</f>
        <v>PHP14_HUMAN</v>
      </c>
      <c r="D2922" s="11" t="s">
        <v>40849</v>
      </c>
      <c r="E2922" s="18">
        <v>-0.28999999999999998</v>
      </c>
      <c r="F2922" s="14">
        <v>1200</v>
      </c>
      <c r="G2922" s="14">
        <v>630</v>
      </c>
      <c r="H2922" s="81"/>
      <c r="I2922" s="81"/>
      <c r="K2922" s="98">
        <v>139.94623473383328</v>
      </c>
      <c r="L2922" s="148" t="s">
        <v>47253</v>
      </c>
      <c r="M2922" s="8"/>
      <c r="N2922" s="5">
        <v>13.13</v>
      </c>
      <c r="O2922" s="5">
        <v>13.765000000000001</v>
      </c>
      <c r="P2922" s="5">
        <v>13.833</v>
      </c>
      <c r="Q2922" s="7" t="s">
        <v>40</v>
      </c>
      <c r="R2922" s="135" t="s">
        <v>51778</v>
      </c>
      <c r="S2922" s="8">
        <v>2246</v>
      </c>
    </row>
    <row r="2923" spans="1:19" x14ac:dyDescent="0.25">
      <c r="A2923" s="9" t="s">
        <v>43090</v>
      </c>
      <c r="B2923" s="52" t="str">
        <f>HYPERLINK("http://www.UniProt.org/UniProt/SCRN2_XENLA","SCRN2_XENLA")</f>
        <v>SCRN2_XENLA</v>
      </c>
      <c r="C2923" s="12" t="str">
        <f>HYPERLINK("http://www.UniProt.org/UniProt/SCRN2_HUMAN","SCRN2_HUMAN")</f>
        <v>SCRN2_HUMAN</v>
      </c>
      <c r="D2923" s="11" t="s">
        <v>43093</v>
      </c>
      <c r="E2923" s="18">
        <v>-7.0000000000000007E-2</v>
      </c>
      <c r="F2923" s="14">
        <v>220</v>
      </c>
      <c r="G2923" s="14">
        <v>180</v>
      </c>
      <c r="H2923" s="81"/>
      <c r="I2923" s="81"/>
      <c r="K2923" s="98">
        <v>139.82808929004923</v>
      </c>
      <c r="L2923" s="148" t="s">
        <v>47253</v>
      </c>
      <c r="M2923" s="8"/>
      <c r="N2923" s="5">
        <v>48.085000000000001</v>
      </c>
      <c r="O2923" s="5">
        <v>48.085999999999999</v>
      </c>
      <c r="P2923" s="5">
        <v>46.597000000000001</v>
      </c>
      <c r="Q2923" s="7" t="s">
        <v>40</v>
      </c>
      <c r="R2923" s="135" t="s">
        <v>51778</v>
      </c>
      <c r="S2923" s="8">
        <v>1523</v>
      </c>
    </row>
    <row r="2924" spans="1:19" x14ac:dyDescent="0.25">
      <c r="A2924" s="9" t="s">
        <v>37297</v>
      </c>
      <c r="B2924" s="52" t="str">
        <f>HYPERLINK("http://www.UniProt.org/UniProt/ISOC1_XENLA","ISOC1_XENLA")</f>
        <v>ISOC1_XENLA</v>
      </c>
      <c r="C2924" s="12" t="str">
        <f>HYPERLINK("http://www.UniProt.org/UniProt/ISOC1_HUMAN","ISOC1_HUMAN")</f>
        <v>ISOC1_HUMAN</v>
      </c>
      <c r="D2924" s="11" t="s">
        <v>37300</v>
      </c>
      <c r="E2924" s="18">
        <v>-0.34</v>
      </c>
      <c r="F2924" s="14">
        <v>320</v>
      </c>
      <c r="G2924" s="14">
        <v>150</v>
      </c>
      <c r="H2924" s="81"/>
      <c r="I2924" s="81"/>
      <c r="K2924" s="98">
        <v>139.20991627501408</v>
      </c>
      <c r="L2924" s="148" t="s">
        <v>47253</v>
      </c>
      <c r="M2924" s="8"/>
      <c r="N2924" s="5">
        <v>33.537999999999997</v>
      </c>
      <c r="O2924" s="5">
        <v>33.537999999999997</v>
      </c>
      <c r="P2924" s="5">
        <v>32.237000000000002</v>
      </c>
      <c r="Q2924" s="7" t="s">
        <v>40</v>
      </c>
      <c r="R2924" s="135" t="s">
        <v>51778</v>
      </c>
      <c r="S2924" s="8">
        <v>7911</v>
      </c>
    </row>
    <row r="2925" spans="1:19" x14ac:dyDescent="0.25">
      <c r="A2925" s="9" t="s">
        <v>40410</v>
      </c>
      <c r="B2925" s="52" t="str">
        <f>HYPERLINK("http://www.UniProt.org/UniProt/Q52L44_XENLA","Q52L44_XENLA")</f>
        <v>Q52L44_XENLA</v>
      </c>
      <c r="C2925" s="12" t="str">
        <f>HYPERLINK("http://www.UniProt.org/UniProt/PCCB_HUMAN","PCCB_HUMAN")</f>
        <v>PCCB_HUMAN</v>
      </c>
      <c r="D2925" s="11" t="s">
        <v>40413</v>
      </c>
      <c r="E2925" s="158" t="s">
        <v>40</v>
      </c>
      <c r="H2925" s="81"/>
      <c r="I2925" s="81"/>
      <c r="K2925" s="98">
        <v>135.83911216592114</v>
      </c>
      <c r="L2925" s="148" t="s">
        <v>47253</v>
      </c>
      <c r="M2925" s="8"/>
      <c r="N2925" s="5">
        <v>59.033000000000001</v>
      </c>
      <c r="O2925" s="5">
        <v>59.033999999999999</v>
      </c>
      <c r="P2925" s="5">
        <v>58.216000000000001</v>
      </c>
      <c r="Q2925" s="7" t="s">
        <v>311</v>
      </c>
      <c r="R2925" s="135" t="s">
        <v>51778</v>
      </c>
      <c r="S2925" s="8">
        <v>8646</v>
      </c>
    </row>
    <row r="2926" spans="1:19" x14ac:dyDescent="0.25">
      <c r="A2926" s="9" t="s">
        <v>30412</v>
      </c>
      <c r="B2926" s="52" t="str">
        <f>HYPERLINK("http://www.UniProt.org/UniProt/Q6DCS8_XENLA","Q6DCS8_XENLA")</f>
        <v>Q6DCS8_XENLA</v>
      </c>
      <c r="C2926" s="12" t="str">
        <f>HYPERLINK("http://www.UniProt.org/UniProt/ACTN4_HUMAN","ACTN4_HUMAN")</f>
        <v>ACTN4_HUMAN</v>
      </c>
      <c r="D2926" s="11" t="s">
        <v>30415</v>
      </c>
      <c r="E2926" s="18">
        <v>-2.78</v>
      </c>
      <c r="F2926" s="14">
        <v>410</v>
      </c>
      <c r="G2926" s="14">
        <v>0.7</v>
      </c>
      <c r="H2926" s="81"/>
      <c r="I2926" s="81"/>
      <c r="K2926" s="98">
        <v>135.06914560600663</v>
      </c>
      <c r="L2926" s="148" t="s">
        <v>47253</v>
      </c>
      <c r="M2926" s="8" t="s">
        <v>1155</v>
      </c>
      <c r="N2926" s="5">
        <v>104.24</v>
      </c>
      <c r="O2926" s="5">
        <v>104.169</v>
      </c>
      <c r="P2926" s="5">
        <v>104.854</v>
      </c>
      <c r="Q2926" s="7" t="s">
        <v>40</v>
      </c>
      <c r="R2926" s="135" t="s">
        <v>51778</v>
      </c>
      <c r="S2926" s="8">
        <v>3629</v>
      </c>
    </row>
    <row r="2927" spans="1:19" x14ac:dyDescent="0.25">
      <c r="A2927" s="9" t="s">
        <v>40726</v>
      </c>
      <c r="B2927" s="52" t="str">
        <f>HYPERLINK("http://www.UniProt.org/UniProt/PGFS_XENLA","PGFS_XENLA")</f>
        <v>PGFS_XENLA</v>
      </c>
      <c r="C2927" s="12" t="str">
        <f>HYPERLINK("http://www.UniProt.org/UniProt/PGFS_HUMAN","PGFS_HUMAN")</f>
        <v>PGFS_HUMAN</v>
      </c>
      <c r="D2927" s="11" t="s">
        <v>40729</v>
      </c>
      <c r="E2927" s="18">
        <v>-0.56000000000000005</v>
      </c>
      <c r="F2927" s="14">
        <v>500</v>
      </c>
      <c r="G2927" s="14">
        <v>140</v>
      </c>
      <c r="H2927" s="81"/>
      <c r="I2927" s="81"/>
      <c r="K2927" s="98">
        <v>133.41125133982251</v>
      </c>
      <c r="L2927" s="148" t="s">
        <v>47253</v>
      </c>
      <c r="M2927" s="8"/>
      <c r="N2927" s="5">
        <v>22.013000000000002</v>
      </c>
      <c r="O2927" s="5">
        <v>22.013000000000002</v>
      </c>
      <c r="P2927" s="5">
        <v>21.222999999999999</v>
      </c>
      <c r="Q2927" s="7" t="s">
        <v>40</v>
      </c>
      <c r="R2927" s="135" t="s">
        <v>51778</v>
      </c>
      <c r="S2927" s="8">
        <v>8566</v>
      </c>
    </row>
    <row r="2928" spans="1:19" x14ac:dyDescent="0.25">
      <c r="A2928" s="9" t="s">
        <v>31252</v>
      </c>
      <c r="B2928" s="52" t="str">
        <f>HYPERLINK("http://www.UniProt.org/UniProt/Q5HZL3_XENLA","Q5HZL3_XENLA")</f>
        <v>Q5HZL3_XENLA</v>
      </c>
      <c r="C2928" s="12" t="str">
        <f>HYPERLINK("http://www.UniProt.org/UniProt/ARL2_HUMAN","ARL2_HUMAN")</f>
        <v>ARL2_HUMAN</v>
      </c>
      <c r="D2928" s="11" t="s">
        <v>31255</v>
      </c>
      <c r="E2928" s="18">
        <v>-1.17</v>
      </c>
      <c r="F2928" s="14">
        <v>190</v>
      </c>
      <c r="G2928" s="14">
        <v>13</v>
      </c>
      <c r="H2928" s="81"/>
      <c r="I2928" s="81"/>
      <c r="K2928" s="98">
        <v>132.97565775322698</v>
      </c>
      <c r="L2928" s="148" t="s">
        <v>47253</v>
      </c>
      <c r="M2928" s="8"/>
      <c r="N2928" s="5">
        <v>20.670999999999999</v>
      </c>
      <c r="O2928" s="5">
        <v>76.551000000000002</v>
      </c>
      <c r="P2928" s="5">
        <v>20.878</v>
      </c>
      <c r="Q2928" s="7" t="s">
        <v>40</v>
      </c>
      <c r="R2928" s="135" t="s">
        <v>51778</v>
      </c>
      <c r="S2928" s="8">
        <v>757</v>
      </c>
    </row>
    <row r="2929" spans="1:19" x14ac:dyDescent="0.25">
      <c r="A2929" s="9" t="s">
        <v>32275</v>
      </c>
      <c r="B2929" s="52" t="str">
        <f>HYPERLINK("http://www.UniProt.org/UniProt/Q6DD59_XENLA","Q6DD59_XENLA")</f>
        <v>Q6DD59_XENLA</v>
      </c>
      <c r="C2929" s="12" t="str">
        <f>HYPERLINK("http://www.UniProt.org/UniProt/CBWD2_HUMAN","CBWD2_HUMAN")</f>
        <v>CBWD2_HUMAN</v>
      </c>
      <c r="D2929" s="11" t="s">
        <v>32278</v>
      </c>
      <c r="E2929" s="18">
        <v>-1.95</v>
      </c>
      <c r="F2929" s="14">
        <v>170</v>
      </c>
      <c r="G2929" s="14">
        <v>1.8</v>
      </c>
      <c r="H2929" s="81"/>
      <c r="I2929" s="81"/>
      <c r="K2929" s="98">
        <v>129.91933062622891</v>
      </c>
      <c r="L2929" s="148" t="s">
        <v>47253</v>
      </c>
      <c r="M2929" s="8"/>
      <c r="N2929" s="5">
        <v>40.671999999999997</v>
      </c>
      <c r="O2929" s="5">
        <v>40.161000000000001</v>
      </c>
      <c r="P2929" s="5">
        <v>44.033999999999999</v>
      </c>
      <c r="Q2929" s="7" t="s">
        <v>40</v>
      </c>
      <c r="R2929" s="135" t="s">
        <v>51778</v>
      </c>
      <c r="S2929" s="8">
        <v>7946</v>
      </c>
    </row>
    <row r="2930" spans="1:19" x14ac:dyDescent="0.25">
      <c r="A2930" s="9" t="s">
        <v>46791</v>
      </c>
      <c r="B2930" s="52" t="str">
        <f>HYPERLINK("http://www.UniProt.org/UniProt/Q6NTQ7_XENLA","Q6NTQ7_XENLA")</f>
        <v>Q6NTQ7_XENLA</v>
      </c>
      <c r="C2930" s="12" t="str">
        <f>HYPERLINK("http://www.UniProt.org/UniProt/XPP1_HUMAN","XPP1_HUMAN")</f>
        <v>XPP1_HUMAN</v>
      </c>
      <c r="D2930" s="11" t="s">
        <v>46794</v>
      </c>
      <c r="E2930" s="18">
        <v>-0.54</v>
      </c>
      <c r="F2930" s="14">
        <v>310</v>
      </c>
      <c r="G2930" s="14">
        <v>87</v>
      </c>
      <c r="H2930" s="81"/>
      <c r="I2930" s="81"/>
      <c r="K2930" s="98">
        <v>128.14620241800267</v>
      </c>
      <c r="L2930" s="148" t="s">
        <v>47253</v>
      </c>
      <c r="M2930" s="8"/>
      <c r="N2930" s="5">
        <v>69.022000000000006</v>
      </c>
      <c r="O2930" s="5">
        <v>69.022999999999996</v>
      </c>
      <c r="P2930" s="5">
        <v>69.918000000000006</v>
      </c>
      <c r="Q2930" s="7" t="s">
        <v>40</v>
      </c>
      <c r="R2930" s="135" t="s">
        <v>51778</v>
      </c>
      <c r="S2930" s="8">
        <v>8492</v>
      </c>
    </row>
    <row r="2931" spans="1:19" x14ac:dyDescent="0.25">
      <c r="A2931" s="9" t="s">
        <v>39777</v>
      </c>
      <c r="B2931" s="52" t="str">
        <f>HYPERLINK("http://www.UniProt.org/UniProt/Q0IHC0_XENLA","Q0IHC0_XENLA")</f>
        <v>Q0IHC0_XENLA</v>
      </c>
      <c r="C2931" s="12" t="str">
        <f>HYPERLINK("http://www.UniProt.org/UniProt/NUDT9_HUMAN","NUDT9_HUMAN")</f>
        <v>NUDT9_HUMAN</v>
      </c>
      <c r="D2931" s="11" t="s">
        <v>39780</v>
      </c>
      <c r="E2931" s="158" t="s">
        <v>40</v>
      </c>
      <c r="H2931" s="81"/>
      <c r="I2931" s="81"/>
      <c r="K2931" s="98">
        <v>127.65356968379265</v>
      </c>
      <c r="L2931" s="148" t="s">
        <v>47253</v>
      </c>
      <c r="M2931" s="8"/>
      <c r="N2931" s="5">
        <v>35.673999999999999</v>
      </c>
      <c r="O2931" s="5">
        <v>35.673999999999999</v>
      </c>
      <c r="P2931" s="5">
        <v>39.125</v>
      </c>
      <c r="Q2931" s="7" t="s">
        <v>311</v>
      </c>
      <c r="R2931" s="135" t="s">
        <v>51778</v>
      </c>
      <c r="S2931" s="8">
        <v>8742</v>
      </c>
    </row>
    <row r="2932" spans="1:19" x14ac:dyDescent="0.25">
      <c r="A2932" s="9" t="s">
        <v>36374</v>
      </c>
      <c r="B2932" s="52" t="str">
        <f>HYPERLINK("http://www.UniProt.org/UniProt/Q3KPR2_XENLA","Q3KPR2_XENLA")</f>
        <v>Q3KPR2_XENLA</v>
      </c>
      <c r="C2932" s="12" t="str">
        <f>HYPERLINK("http://www.UniProt.org/UniProt/H17B6_HUMAN","H17B6_HUMAN")</f>
        <v>H17B6_HUMAN</v>
      </c>
      <c r="D2932" s="11" t="s">
        <v>36376</v>
      </c>
      <c r="E2932" s="158" t="s">
        <v>40</v>
      </c>
      <c r="H2932" s="81"/>
      <c r="I2932" s="81"/>
      <c r="K2932" s="98">
        <v>124.60509418629384</v>
      </c>
      <c r="L2932" s="148" t="s">
        <v>47253</v>
      </c>
      <c r="M2932" s="8"/>
      <c r="N2932" s="5">
        <v>27.579000000000001</v>
      </c>
      <c r="O2932" s="5">
        <v>19.77</v>
      </c>
      <c r="P2932" s="5">
        <v>35.966000000000001</v>
      </c>
      <c r="Q2932" s="7" t="s">
        <v>235</v>
      </c>
      <c r="R2932" s="135" t="s">
        <v>51778</v>
      </c>
      <c r="S2932" s="8">
        <v>214</v>
      </c>
    </row>
    <row r="2933" spans="1:19" x14ac:dyDescent="0.25">
      <c r="A2933" s="9" t="s">
        <v>36109</v>
      </c>
      <c r="B2933" s="52" t="str">
        <f>HYPERLINK("http://www.UniProt.org/UniProt/GNPI2_XENLA","GNPI2_XENLA")</f>
        <v>GNPI2_XENLA</v>
      </c>
      <c r="C2933" s="12" t="str">
        <f>HYPERLINK("http://www.UniProt.org/UniProt/GNPI2_HUMAN","GNPI2_HUMAN")</f>
        <v>GNPI2_HUMAN</v>
      </c>
      <c r="D2933" s="11" t="s">
        <v>36112</v>
      </c>
      <c r="E2933" s="18">
        <v>-0.4</v>
      </c>
      <c r="F2933" s="14">
        <v>320</v>
      </c>
      <c r="G2933" s="14">
        <v>130</v>
      </c>
      <c r="H2933" s="81"/>
      <c r="I2933" s="81"/>
      <c r="K2933" s="98">
        <v>123.52182711895433</v>
      </c>
      <c r="L2933" s="148" t="s">
        <v>47253</v>
      </c>
      <c r="M2933" s="8"/>
      <c r="N2933" s="5">
        <v>25.047999999999998</v>
      </c>
      <c r="O2933" s="5">
        <v>30.92</v>
      </c>
      <c r="P2933" s="5">
        <v>31.085000000000001</v>
      </c>
      <c r="Q2933" s="7" t="s">
        <v>40</v>
      </c>
      <c r="R2933" s="135" t="s">
        <v>51778</v>
      </c>
      <c r="S2933" s="8">
        <v>10498</v>
      </c>
    </row>
    <row r="2934" spans="1:19" x14ac:dyDescent="0.25">
      <c r="A2934" s="9" t="s">
        <v>32045</v>
      </c>
      <c r="B2934" s="52" t="str">
        <f>HYPERLINK("http://www.UniProt.org/UniProt/CA123_XENLA","CA123_XENLA")</f>
        <v>CA123_XENLA</v>
      </c>
      <c r="C2934" s="12" t="str">
        <f>HYPERLINK("http://www.UniProt.org/UniProt/CA123_HUMAN","CA123_HUMAN")</f>
        <v>CA123_HUMAN</v>
      </c>
      <c r="D2934" s="11" t="s">
        <v>32048</v>
      </c>
      <c r="E2934" s="18">
        <v>-0.19</v>
      </c>
      <c r="F2934" s="14">
        <v>240</v>
      </c>
      <c r="G2934" s="14">
        <v>160</v>
      </c>
      <c r="H2934" s="81"/>
      <c r="I2934" s="81"/>
      <c r="K2934" s="98">
        <v>119.88403704581985</v>
      </c>
      <c r="L2934" s="148" t="s">
        <v>47253</v>
      </c>
      <c r="M2934" s="8"/>
      <c r="N2934" s="5">
        <v>19.263000000000002</v>
      </c>
      <c r="O2934" s="5">
        <v>18.221</v>
      </c>
      <c r="P2934" s="5">
        <v>18.047999999999998</v>
      </c>
      <c r="Q2934" s="7" t="s">
        <v>40</v>
      </c>
      <c r="R2934" s="135" t="s">
        <v>51778</v>
      </c>
      <c r="S2934" s="8">
        <v>3052</v>
      </c>
    </row>
    <row r="2935" spans="1:19" x14ac:dyDescent="0.25">
      <c r="A2935" s="9" t="s">
        <v>34905</v>
      </c>
      <c r="B2935" s="52" t="str">
        <f>HYPERLINK("http://www.UniProt.org/UniProt/Q7SZA0_XENLA","Q7SZA0_XENLA")</f>
        <v>Q7SZA0_XENLA</v>
      </c>
      <c r="C2935" s="12" t="str">
        <f>HYPERLINK("http://www.UniProt.org/UniProt/F16P1_HUMAN","F16P1_HUMAN")</f>
        <v>F16P1_HUMAN</v>
      </c>
      <c r="D2935" s="11" t="s">
        <v>34908</v>
      </c>
      <c r="E2935" s="18">
        <v>-0.41</v>
      </c>
      <c r="F2935" s="14">
        <v>250</v>
      </c>
      <c r="G2935" s="14">
        <v>99</v>
      </c>
      <c r="H2935" s="81"/>
      <c r="I2935" s="81"/>
      <c r="K2935" s="98">
        <v>118.42277405968032</v>
      </c>
      <c r="L2935" s="148" t="s">
        <v>47253</v>
      </c>
      <c r="M2935" s="8"/>
      <c r="N2935" s="5">
        <v>36.881999999999998</v>
      </c>
      <c r="O2935" s="5">
        <v>36.808999999999997</v>
      </c>
      <c r="P2935" s="5">
        <v>36.841999999999999</v>
      </c>
      <c r="Q2935" s="7" t="s">
        <v>40</v>
      </c>
      <c r="R2935" s="135" t="s">
        <v>51778</v>
      </c>
      <c r="S2935" s="8">
        <v>1333</v>
      </c>
    </row>
    <row r="2936" spans="1:19" x14ac:dyDescent="0.25">
      <c r="A2936" s="9" t="s">
        <v>38680</v>
      </c>
      <c r="B2936" s="52" t="str">
        <f>HYPERLINK("http://www.UniProt.org/UniProt/Q3KQ01_XENLA","Q3KQ01_XENLA")</f>
        <v>Q3KQ01_XENLA</v>
      </c>
      <c r="C2936" s="12" t="str">
        <f>HYPERLINK("http://www.UniProt.org/UniProt/MPI_HUMAN","MPI_HUMAN")</f>
        <v>MPI_HUMAN</v>
      </c>
      <c r="D2936" s="11" t="s">
        <v>38683</v>
      </c>
      <c r="E2936" s="18">
        <v>-0.2</v>
      </c>
      <c r="F2936" s="14">
        <v>190</v>
      </c>
      <c r="G2936" s="14">
        <v>120</v>
      </c>
      <c r="H2936" s="81"/>
      <c r="I2936" s="81"/>
      <c r="K2936" s="98">
        <v>116.64581500211207</v>
      </c>
      <c r="L2936" s="148" t="s">
        <v>47253</v>
      </c>
      <c r="M2936" s="8"/>
      <c r="N2936" s="5">
        <v>46.965000000000003</v>
      </c>
      <c r="O2936" s="5">
        <v>47.73</v>
      </c>
      <c r="P2936" s="5">
        <v>46.655999999999999</v>
      </c>
      <c r="Q2936" s="7" t="s">
        <v>40</v>
      </c>
      <c r="R2936" s="135" t="s">
        <v>51778</v>
      </c>
      <c r="S2936" s="8">
        <v>7784</v>
      </c>
    </row>
    <row r="2937" spans="1:19" x14ac:dyDescent="0.25">
      <c r="A2937" s="9" t="s">
        <v>30707</v>
      </c>
      <c r="B2937" s="52" t="str">
        <f>HYPERLINK("http://www.UniProt.org/UniProt/Q7ZXN5_XENLA","Q7ZXN5_XENLA")</f>
        <v>Q7ZXN5_XENLA</v>
      </c>
      <c r="C2937" s="12" t="str">
        <f>HYPERLINK("http://www.UniProt.org/UniProt/AK1C1_HUMAN","AK1C1_HUMAN")</f>
        <v>AK1C1_HUMAN</v>
      </c>
      <c r="D2937" s="11" t="s">
        <v>30710</v>
      </c>
      <c r="E2937" s="18">
        <v>-0.24</v>
      </c>
      <c r="F2937" s="14">
        <v>90</v>
      </c>
      <c r="G2937" s="14">
        <v>52</v>
      </c>
      <c r="H2937" s="81"/>
      <c r="I2937" s="81"/>
      <c r="K2937" s="98">
        <v>116.24471915566593</v>
      </c>
      <c r="L2937" s="148" t="s">
        <v>47253</v>
      </c>
      <c r="M2937" s="8"/>
      <c r="N2937" s="5">
        <v>37.18</v>
      </c>
      <c r="O2937" s="5">
        <v>37.200000000000003</v>
      </c>
      <c r="P2937" s="5">
        <v>36.787999999999997</v>
      </c>
      <c r="Q2937" s="7" t="s">
        <v>40</v>
      </c>
      <c r="R2937" s="135" t="s">
        <v>51778</v>
      </c>
      <c r="S2937" s="8">
        <v>2525</v>
      </c>
    </row>
    <row r="2938" spans="1:19" x14ac:dyDescent="0.25">
      <c r="A2938" s="9" t="s">
        <v>44772</v>
      </c>
      <c r="B2938" s="52" t="str">
        <f>HYPERLINK("http://www.UniProt.org/UniProt/Q9W794_XENLA","Q9W794_XENLA")</f>
        <v>Q9W794_XENLA</v>
      </c>
      <c r="C2938" s="12" t="str">
        <f>HYPERLINK("http://www.UniProt.org/UniProt/THIC_HUMAN","THIC_HUMAN")</f>
        <v>THIC_HUMAN</v>
      </c>
      <c r="D2938" s="11" t="s">
        <v>44766</v>
      </c>
      <c r="E2938" s="18">
        <v>0</v>
      </c>
      <c r="F2938" s="14">
        <v>180</v>
      </c>
      <c r="G2938" s="14">
        <v>180</v>
      </c>
      <c r="H2938" s="81"/>
      <c r="I2938" s="81"/>
      <c r="K2938" s="98">
        <v>115.78532847266119</v>
      </c>
      <c r="L2938" s="148" t="s">
        <v>47253</v>
      </c>
      <c r="M2938" s="8"/>
      <c r="N2938" s="5">
        <v>41.578000000000003</v>
      </c>
      <c r="O2938" s="5">
        <v>41.579000000000001</v>
      </c>
      <c r="P2938" s="5">
        <v>41.350999999999999</v>
      </c>
      <c r="Q2938" s="7" t="s">
        <v>40</v>
      </c>
      <c r="R2938" s="135" t="s">
        <v>51778</v>
      </c>
      <c r="S2938" s="8">
        <v>4010</v>
      </c>
    </row>
    <row r="2939" spans="1:19" x14ac:dyDescent="0.25">
      <c r="A2939" s="9" t="s">
        <v>41949</v>
      </c>
      <c r="B2939" s="52" t="str">
        <f>HYPERLINK("http://www.UniProt.org/UniProt/Q52L16_XENLA","Q52L16_XENLA")</f>
        <v>Q52L16_XENLA</v>
      </c>
      <c r="C2939" s="12" t="str">
        <f>HYPERLINK("http://www.UniProt.org/UniProt/QOR_HUMAN","QOR_HUMAN")</f>
        <v>QOR_HUMAN</v>
      </c>
      <c r="D2939" s="11" t="s">
        <v>41952</v>
      </c>
      <c r="E2939" s="18">
        <v>-0.2</v>
      </c>
      <c r="F2939" s="14">
        <v>120</v>
      </c>
      <c r="G2939" s="14">
        <v>74</v>
      </c>
      <c r="H2939" s="81"/>
      <c r="I2939" s="81"/>
      <c r="K2939" s="98">
        <v>114.49798831020206</v>
      </c>
      <c r="L2939" s="148" t="s">
        <v>47253</v>
      </c>
      <c r="M2939" s="8"/>
      <c r="N2939" s="5">
        <v>35.124000000000002</v>
      </c>
      <c r="O2939" s="5">
        <v>35.073999999999998</v>
      </c>
      <c r="P2939" s="5">
        <v>35.207000000000001</v>
      </c>
      <c r="Q2939" s="7" t="s">
        <v>40</v>
      </c>
      <c r="R2939" s="135" t="s">
        <v>51778</v>
      </c>
      <c r="S2939" s="8">
        <v>8059</v>
      </c>
    </row>
    <row r="2940" spans="1:19" x14ac:dyDescent="0.25">
      <c r="A2940" s="9" t="s">
        <v>36494</v>
      </c>
      <c r="B2940" s="52" t="str">
        <f>HYPERLINK("http://www.UniProt.org/UniProt/B0BMS2_XENTR","B0BMS2_XENTR")</f>
        <v>B0BMS2_XENTR</v>
      </c>
      <c r="C2940" s="12" t="str">
        <f>HYPERLINK("http://www.UniProt.org/UniProt/HDHD2_HUMAN","HDHD2_HUMAN")</f>
        <v>HDHD2_HUMAN</v>
      </c>
      <c r="D2940" s="11" t="s">
        <v>36497</v>
      </c>
      <c r="E2940" s="18">
        <v>-0.26</v>
      </c>
      <c r="F2940" s="14">
        <v>200</v>
      </c>
      <c r="G2940" s="14">
        <v>110</v>
      </c>
      <c r="H2940" s="81"/>
      <c r="I2940" s="81"/>
      <c r="K2940" s="98">
        <v>114.17588419411668</v>
      </c>
      <c r="L2940" s="148" t="s">
        <v>47253</v>
      </c>
      <c r="M2940" s="8"/>
      <c r="N2940" s="5">
        <v>28.404</v>
      </c>
      <c r="O2940" s="5">
        <v>29.215</v>
      </c>
      <c r="P2940" s="5">
        <v>28.536000000000001</v>
      </c>
      <c r="Q2940" s="7" t="s">
        <v>40</v>
      </c>
      <c r="R2940" s="135" t="s">
        <v>51778</v>
      </c>
      <c r="S2940" s="8">
        <v>1428</v>
      </c>
    </row>
    <row r="2941" spans="1:19" x14ac:dyDescent="0.25">
      <c r="A2941" s="9" t="s">
        <v>39129</v>
      </c>
      <c r="B2941" s="52" t="str">
        <f>HYPERLINK("http://www.UniProt.org/UniProt/B1H1C0_XENTR","B1H1C0_XENTR")</f>
        <v>B1H1C0_XENTR</v>
      </c>
      <c r="C2941" s="12" t="str">
        <f>HYPERLINK("http://www.UniProt.org/UniProt/NAGA_HUMAN","NAGA_HUMAN")</f>
        <v>NAGA_HUMAN</v>
      </c>
      <c r="D2941" s="11" t="s">
        <v>39131</v>
      </c>
      <c r="E2941" s="18">
        <v>-0.44</v>
      </c>
      <c r="F2941" s="14">
        <v>230</v>
      </c>
      <c r="G2941" s="14">
        <v>83</v>
      </c>
      <c r="H2941" s="81"/>
      <c r="I2941" s="81"/>
      <c r="K2941" s="98">
        <v>113.32033296170283</v>
      </c>
      <c r="L2941" s="148" t="s">
        <v>47253</v>
      </c>
      <c r="M2941" s="8"/>
      <c r="N2941" s="5">
        <v>44.012</v>
      </c>
      <c r="O2941" s="5" t="s">
        <v>40</v>
      </c>
      <c r="P2941" s="5">
        <v>43.747999999999998</v>
      </c>
      <c r="Q2941" s="7" t="s">
        <v>40</v>
      </c>
      <c r="R2941" s="135" t="s">
        <v>51778</v>
      </c>
      <c r="S2941" s="8">
        <v>4108</v>
      </c>
    </row>
    <row r="2942" spans="1:19" x14ac:dyDescent="0.25">
      <c r="A2942" s="9" t="s">
        <v>33986</v>
      </c>
      <c r="B2942" s="52"/>
      <c r="C2942" s="12" t="str">
        <f>HYPERLINK("http://www.UniProt.org/UniProt/DNPH1_HUMAN","DNPH1_HUMAN")</f>
        <v>DNPH1_HUMAN</v>
      </c>
      <c r="D2942" s="11" t="s">
        <v>33988</v>
      </c>
      <c r="E2942" s="18">
        <v>-0.03</v>
      </c>
      <c r="F2942" s="14">
        <v>270</v>
      </c>
      <c r="G2942" s="14">
        <v>250</v>
      </c>
      <c r="H2942" s="81"/>
      <c r="I2942" s="81"/>
      <c r="K2942" s="98">
        <v>113.22847370841089</v>
      </c>
      <c r="L2942" s="148" t="s">
        <v>47253</v>
      </c>
      <c r="M2942" s="8"/>
      <c r="N2942" s="5">
        <v>17.239999999999998</v>
      </c>
      <c r="O2942" s="5" t="s">
        <v>40</v>
      </c>
      <c r="P2942" s="5">
        <v>19.108000000000001</v>
      </c>
      <c r="Q2942" s="7" t="s">
        <v>40</v>
      </c>
      <c r="R2942" s="135" t="s">
        <v>51778</v>
      </c>
      <c r="S2942" s="8">
        <v>1132</v>
      </c>
    </row>
    <row r="2943" spans="1:19" x14ac:dyDescent="0.25">
      <c r="A2943" s="9" t="s">
        <v>39140</v>
      </c>
      <c r="B2943" s="52" t="str">
        <f>HYPERLINK("http://www.UniProt.org/UniProt/B4F6R2_XENLA","B4F6R2_XENLA")</f>
        <v>B4F6R2_XENLA</v>
      </c>
      <c r="C2943" s="12" t="str">
        <f>HYPERLINK("http://www.UniProt.org/UniProt/NAGK_HUMAN","NAGK_HUMAN")</f>
        <v>NAGK_HUMAN</v>
      </c>
      <c r="D2943" s="11" t="s">
        <v>39143</v>
      </c>
      <c r="E2943" s="18">
        <v>-0.15</v>
      </c>
      <c r="F2943" s="14">
        <v>150</v>
      </c>
      <c r="G2943" s="14">
        <v>100</v>
      </c>
      <c r="H2943" s="81"/>
      <c r="I2943" s="81"/>
      <c r="K2943" s="98">
        <v>112.8781915848954</v>
      </c>
      <c r="L2943" s="148" t="s">
        <v>47253</v>
      </c>
      <c r="M2943" s="8"/>
      <c r="N2943" s="5">
        <v>36.854999999999997</v>
      </c>
      <c r="O2943" s="5">
        <v>36.866</v>
      </c>
      <c r="P2943" s="5">
        <v>37.375999999999998</v>
      </c>
      <c r="Q2943" s="7" t="s">
        <v>40</v>
      </c>
      <c r="R2943" s="135" t="s">
        <v>51778</v>
      </c>
      <c r="S2943" s="8">
        <v>6557</v>
      </c>
    </row>
    <row r="2944" spans="1:19" x14ac:dyDescent="0.25">
      <c r="A2944" s="9" t="s">
        <v>33685</v>
      </c>
      <c r="B2944" s="52" t="str">
        <f>HYPERLINK("http://www.UniProt.org/UniProt/DDI2_XENLA","DDI2_XENLA")</f>
        <v>DDI2_XENLA</v>
      </c>
      <c r="C2944" s="12" t="str">
        <f>HYPERLINK("http://www.UniProt.org/UniProt/DDI2_HUMAN","DDI2_HUMAN")</f>
        <v>DDI2_HUMAN</v>
      </c>
      <c r="D2944" s="11" t="s">
        <v>33688</v>
      </c>
      <c r="E2944" s="18">
        <v>0.21</v>
      </c>
      <c r="F2944" s="14">
        <v>140</v>
      </c>
      <c r="G2944" s="14">
        <v>220</v>
      </c>
      <c r="H2944" s="81"/>
      <c r="I2944" s="81"/>
      <c r="K2944" s="98">
        <v>110.76354959987142</v>
      </c>
      <c r="L2944" s="148" t="s">
        <v>47253</v>
      </c>
      <c r="M2944" s="8"/>
      <c r="N2944" s="5">
        <v>43.718000000000004</v>
      </c>
      <c r="O2944" s="5">
        <v>43.732999999999997</v>
      </c>
      <c r="P2944" s="5">
        <v>44.523000000000003</v>
      </c>
      <c r="Q2944" s="7" t="s">
        <v>40</v>
      </c>
      <c r="R2944" s="135" t="s">
        <v>51778</v>
      </c>
      <c r="S2944" s="8">
        <v>2064</v>
      </c>
    </row>
    <row r="2945" spans="1:19" x14ac:dyDescent="0.25">
      <c r="A2945" s="9" t="s">
        <v>39473</v>
      </c>
      <c r="B2945" s="52" t="str">
        <f>HYPERLINK("http://www.UniProt.org/UniProt/NIT2A_XENLA","NIT2A_XENLA")</f>
        <v>NIT2A_XENLA</v>
      </c>
      <c r="C2945" s="12" t="str">
        <f>HYPERLINK("http://www.UniProt.org/UniProt/NIT2_HUMAN","NIT2_HUMAN")</f>
        <v>NIT2_HUMAN</v>
      </c>
      <c r="D2945" s="11" t="s">
        <v>39476</v>
      </c>
      <c r="E2945" s="18">
        <v>-0.21</v>
      </c>
      <c r="F2945" s="14">
        <v>190</v>
      </c>
      <c r="G2945" s="14">
        <v>120</v>
      </c>
      <c r="H2945" s="81"/>
      <c r="I2945" s="81"/>
      <c r="K2945" s="98">
        <v>110.72721920076221</v>
      </c>
      <c r="L2945" s="148" t="s">
        <v>47253</v>
      </c>
      <c r="M2945" s="8"/>
      <c r="N2945" s="5">
        <v>33.561</v>
      </c>
      <c r="O2945" s="5">
        <v>30.738</v>
      </c>
      <c r="P2945" s="5">
        <v>30.608000000000001</v>
      </c>
      <c r="Q2945" s="7" t="s">
        <v>40</v>
      </c>
      <c r="R2945" s="135" t="s">
        <v>51778</v>
      </c>
      <c r="S2945" s="8">
        <v>3906</v>
      </c>
    </row>
    <row r="2946" spans="1:19" x14ac:dyDescent="0.25">
      <c r="A2946" s="9" t="s">
        <v>35586</v>
      </c>
      <c r="B2946" s="52" t="str">
        <f>HYPERLINK("http://www.UniProt.org/UniProt/Q6GNH2_XENLA","Q6GNH2_XENLA")</f>
        <v>Q6GNH2_XENLA</v>
      </c>
      <c r="C2946" s="12" t="str">
        <f>HYPERLINK("http://www.UniProt.org/UniProt/GALK1_HUMAN","GALK1_HUMAN")</f>
        <v>GALK1_HUMAN</v>
      </c>
      <c r="D2946" s="11" t="s">
        <v>35589</v>
      </c>
      <c r="E2946" s="18">
        <v>7.0000000000000007E-2</v>
      </c>
      <c r="F2946" s="14">
        <v>160</v>
      </c>
      <c r="G2946" s="14">
        <v>190</v>
      </c>
      <c r="H2946" s="81"/>
      <c r="I2946" s="81"/>
      <c r="K2946" s="98">
        <v>109.64387801809437</v>
      </c>
      <c r="L2946" s="148" t="s">
        <v>47253</v>
      </c>
      <c r="M2946" s="8"/>
      <c r="N2946" s="5">
        <v>41.887999999999998</v>
      </c>
      <c r="O2946" s="5">
        <v>41.887999999999998</v>
      </c>
      <c r="P2946" s="5">
        <v>42.271999999999998</v>
      </c>
      <c r="Q2946" s="7" t="s">
        <v>40</v>
      </c>
      <c r="R2946" s="135" t="s">
        <v>51778</v>
      </c>
      <c r="S2946" s="8">
        <v>8616</v>
      </c>
    </row>
    <row r="2947" spans="1:19" x14ac:dyDescent="0.25">
      <c r="A2947" s="9" t="s">
        <v>34357</v>
      </c>
      <c r="B2947" s="52" t="str">
        <f>HYPERLINK("http://www.UniProt.org/UniProt/A2VDA3_XENLA","A2VDA3_XENLA")</f>
        <v>A2VDA3_XENLA</v>
      </c>
      <c r="C2947" s="12" t="str">
        <f>HYPERLINK("http://www.UniProt.org/UniProt/DUT_HUMAN","DUT_HUMAN")</f>
        <v>DUT_HUMAN</v>
      </c>
      <c r="D2947" s="11" t="s">
        <v>34348</v>
      </c>
      <c r="E2947" s="158" t="s">
        <v>40</v>
      </c>
      <c r="H2947" s="81"/>
      <c r="I2947" s="81"/>
      <c r="K2947" s="98">
        <v>106.14163773577401</v>
      </c>
      <c r="L2947" s="148" t="s">
        <v>47253</v>
      </c>
      <c r="M2947" s="8"/>
      <c r="N2947" s="5">
        <v>17.690999999999999</v>
      </c>
      <c r="O2947" s="5">
        <v>17.690999999999999</v>
      </c>
      <c r="P2947" s="5">
        <v>26.562999999999999</v>
      </c>
      <c r="Q2947" s="7" t="s">
        <v>311</v>
      </c>
      <c r="R2947" s="135" t="s">
        <v>51778</v>
      </c>
      <c r="S2947" s="8">
        <v>1193</v>
      </c>
    </row>
    <row r="2948" spans="1:19" x14ac:dyDescent="0.25">
      <c r="A2948" s="9" t="s">
        <v>34505</v>
      </c>
      <c r="B2948" s="52" t="str">
        <f>HYPERLINK("http://www.UniProt.org/UniProt/Q6IR83_XENLA","Q6IR83_XENLA")</f>
        <v>Q6IR83_XENLA</v>
      </c>
      <c r="C2948" s="12" t="str">
        <f>HYPERLINK("http://www.UniProt.org/UniProt/ECI1_HUMAN","ECI1_HUMAN")</f>
        <v>ECI1_HUMAN</v>
      </c>
      <c r="D2948" s="11" t="s">
        <v>34508</v>
      </c>
      <c r="E2948" s="158" t="s">
        <v>40</v>
      </c>
      <c r="H2948" s="81"/>
      <c r="I2948" s="81"/>
      <c r="K2948" s="98">
        <v>105.24338457372222</v>
      </c>
      <c r="L2948" s="148" t="s">
        <v>47253</v>
      </c>
      <c r="M2948" s="8"/>
      <c r="N2948" s="5">
        <v>33.146999999999998</v>
      </c>
      <c r="O2948" s="5">
        <v>33.207999999999998</v>
      </c>
      <c r="P2948" s="5">
        <v>32.816000000000003</v>
      </c>
      <c r="Q2948" s="7" t="s">
        <v>311</v>
      </c>
      <c r="R2948" s="135" t="s">
        <v>51778</v>
      </c>
      <c r="S2948" s="8">
        <v>8627</v>
      </c>
    </row>
    <row r="2949" spans="1:19" x14ac:dyDescent="0.25">
      <c r="A2949" s="9" t="s">
        <v>35818</v>
      </c>
      <c r="B2949" s="52" t="str">
        <f>HYPERLINK("http://www.UniProt.org/UniProt/Q6NTL6_XENLA","Q6NTL6_XENLA")</f>
        <v>Q6NTL6_XENLA</v>
      </c>
      <c r="C2949" s="12" t="str">
        <f>HYPERLINK("http://www.UniProt.org/UniProt/GFPT1_HUMAN","GFPT1_HUMAN")</f>
        <v>GFPT1_HUMAN</v>
      </c>
      <c r="D2949" s="11" t="s">
        <v>35821</v>
      </c>
      <c r="E2949" s="18">
        <v>-0.99</v>
      </c>
      <c r="F2949" s="14">
        <v>230</v>
      </c>
      <c r="G2949" s="14">
        <v>24</v>
      </c>
      <c r="H2949" s="81"/>
      <c r="I2949" s="81"/>
      <c r="K2949" s="98">
        <v>104.58328651739669</v>
      </c>
      <c r="L2949" s="148" t="s">
        <v>47253</v>
      </c>
      <c r="M2949" s="8" t="s">
        <v>51722</v>
      </c>
      <c r="N2949" s="5">
        <v>78.037000000000006</v>
      </c>
      <c r="O2949" s="5">
        <v>76.790000000000006</v>
      </c>
      <c r="P2949" s="5">
        <v>78.805999999999997</v>
      </c>
      <c r="Q2949" s="7" t="s">
        <v>40</v>
      </c>
      <c r="R2949" s="135" t="s">
        <v>51778</v>
      </c>
      <c r="S2949" s="8">
        <v>3112</v>
      </c>
    </row>
    <row r="2950" spans="1:19" x14ac:dyDescent="0.25">
      <c r="A2950" s="9" t="s">
        <v>30371</v>
      </c>
      <c r="B2950" s="52" t="str">
        <f>HYPERLINK("http://www.UniProt.org/UniProt/ACT5_XENLA","ACT5_XENLA")</f>
        <v>ACT5_XENLA</v>
      </c>
      <c r="C2950" s="12" t="str">
        <f>HYPERLINK("http://www.UniProt.org/UniProt/ACTG_HUMAN","ACTG_HUMAN")</f>
        <v>ACTG_HUMAN</v>
      </c>
      <c r="D2950" s="11" t="s">
        <v>30374</v>
      </c>
      <c r="E2950" s="18">
        <v>0.06</v>
      </c>
      <c r="F2950" s="14">
        <v>35</v>
      </c>
      <c r="G2950" s="14">
        <v>40</v>
      </c>
      <c r="H2950" s="81"/>
      <c r="I2950" s="81"/>
      <c r="K2950" s="98">
        <v>104.01147122305353</v>
      </c>
      <c r="L2950" s="148" t="s">
        <v>47253</v>
      </c>
      <c r="M2950" s="8"/>
      <c r="N2950" s="5">
        <v>41.848999999999997</v>
      </c>
      <c r="O2950" s="5">
        <v>41.85</v>
      </c>
      <c r="P2950" s="5">
        <v>41.792999999999999</v>
      </c>
      <c r="Q2950" s="7" t="s">
        <v>40</v>
      </c>
      <c r="R2950" s="135" t="s">
        <v>51778</v>
      </c>
      <c r="S2950" s="8">
        <v>5246</v>
      </c>
    </row>
    <row r="2951" spans="1:19" x14ac:dyDescent="0.25">
      <c r="A2951" s="9" t="s">
        <v>42735</v>
      </c>
      <c r="B2951" s="52" t="str">
        <f>HYPERLINK("http://www.UniProt.org/UniProt/Q640W5_XENLA","Q640W5_XENLA")</f>
        <v>Q640W5_XENLA</v>
      </c>
      <c r="C2951" s="12" t="str">
        <f>HYPERLINK("http://www.UniProt.org/UniProt/RPE_HUMAN","RPE_HUMAN")</f>
        <v>RPE_HUMAN</v>
      </c>
      <c r="D2951" s="11" t="s">
        <v>42738</v>
      </c>
      <c r="E2951" s="18">
        <v>-0.25</v>
      </c>
      <c r="F2951" s="14">
        <v>510</v>
      </c>
      <c r="G2951" s="14">
        <v>290</v>
      </c>
      <c r="H2951" s="81"/>
      <c r="I2951" s="81"/>
      <c r="K2951" s="98">
        <v>101.47683162814728</v>
      </c>
      <c r="L2951" s="148" t="s">
        <v>47253</v>
      </c>
      <c r="M2951" s="8"/>
      <c r="N2951" s="5">
        <v>24.545999999999999</v>
      </c>
      <c r="O2951" s="5">
        <v>25.012</v>
      </c>
      <c r="P2951" s="5">
        <v>24.928000000000001</v>
      </c>
      <c r="Q2951" s="7" t="s">
        <v>40</v>
      </c>
      <c r="R2951" s="135" t="s">
        <v>51778</v>
      </c>
      <c r="S2951" s="8">
        <v>8774</v>
      </c>
    </row>
    <row r="2952" spans="1:19" x14ac:dyDescent="0.25">
      <c r="A2952" s="9" t="s">
        <v>36794</v>
      </c>
      <c r="B2952" s="52" t="str">
        <f>HYPERLINK("http://www.UniProt.org/UniProt/Q08B41_XENLA","Q08B41_XENLA")</f>
        <v>Q08B41_XENLA</v>
      </c>
      <c r="C2952" s="12" t="str">
        <f>HYPERLINK("http://www.UniProt.org/UniProt/HPBP1_HUMAN","HPBP1_HUMAN")</f>
        <v>HPBP1_HUMAN</v>
      </c>
      <c r="D2952" s="11" t="s">
        <v>36797</v>
      </c>
      <c r="E2952" s="18">
        <v>0</v>
      </c>
      <c r="F2952" s="14">
        <v>220</v>
      </c>
      <c r="G2952" s="14">
        <v>220</v>
      </c>
      <c r="H2952" s="81"/>
      <c r="I2952" s="81"/>
      <c r="K2952" s="98">
        <v>101.46915450849916</v>
      </c>
      <c r="L2952" s="148" t="s">
        <v>47253</v>
      </c>
      <c r="M2952" s="8"/>
      <c r="N2952" s="5">
        <v>36.655999999999999</v>
      </c>
      <c r="O2952" s="5">
        <v>36.656999999999996</v>
      </c>
      <c r="P2952" s="5">
        <v>39.473999999999997</v>
      </c>
      <c r="Q2952" s="7" t="s">
        <v>40</v>
      </c>
      <c r="R2952" s="135" t="s">
        <v>51778</v>
      </c>
      <c r="S2952" s="8">
        <v>1190</v>
      </c>
    </row>
    <row r="2953" spans="1:19" x14ac:dyDescent="0.25">
      <c r="A2953" s="9" t="s">
        <v>39682</v>
      </c>
      <c r="B2953" s="52" t="str">
        <f>HYPERLINK("http://www.UniProt.org/UniProt/NUBP2_XENLA","NUBP2_XENLA")</f>
        <v>NUBP2_XENLA</v>
      </c>
      <c r="C2953" s="12" t="str">
        <f>HYPERLINK("http://www.UniProt.org/UniProt/NUBP2_HUMAN","NUBP2_HUMAN")</f>
        <v>NUBP2_HUMAN</v>
      </c>
      <c r="D2953" s="11" t="s">
        <v>39685</v>
      </c>
      <c r="E2953" s="18">
        <v>-0.15</v>
      </c>
      <c r="F2953" s="14">
        <v>180</v>
      </c>
      <c r="G2953" s="14">
        <v>120</v>
      </c>
      <c r="H2953" s="81"/>
      <c r="I2953" s="81"/>
      <c r="K2953" s="98">
        <v>100.70159968227041</v>
      </c>
      <c r="L2953" s="148" t="s">
        <v>47253</v>
      </c>
      <c r="M2953" s="8"/>
      <c r="N2953" s="5">
        <v>28.954000000000001</v>
      </c>
      <c r="O2953" s="5">
        <v>28.954000000000001</v>
      </c>
      <c r="P2953" s="5">
        <v>28.824999999999999</v>
      </c>
      <c r="Q2953" s="7" t="s">
        <v>40</v>
      </c>
      <c r="R2953" s="135" t="s">
        <v>51778</v>
      </c>
      <c r="S2953" s="8">
        <v>6839</v>
      </c>
    </row>
    <row r="2954" spans="1:19" x14ac:dyDescent="0.25">
      <c r="A2954" s="9" t="s">
        <v>45569</v>
      </c>
      <c r="B2954" s="52" t="str">
        <f>HYPERLINK("http://www.UniProt.org/UniProt/Q3KPS0_XENLA","Q3KPS0_XENLA")</f>
        <v>Q3KPS0_XENLA</v>
      </c>
      <c r="C2954" s="12" t="str">
        <f>HYPERLINK("http://www.UniProt.org/UniProt/TXD17_HUMAN","TXD17_HUMAN")</f>
        <v>TXD17_HUMAN</v>
      </c>
      <c r="D2954" s="11" t="s">
        <v>45572</v>
      </c>
      <c r="E2954" s="18">
        <v>-0.32</v>
      </c>
      <c r="F2954" s="14">
        <v>1100</v>
      </c>
      <c r="G2954" s="14">
        <v>550</v>
      </c>
      <c r="H2954" s="81"/>
      <c r="I2954" s="81"/>
      <c r="K2954" s="98">
        <v>100.35170747465307</v>
      </c>
      <c r="L2954" s="148" t="s">
        <v>47253</v>
      </c>
      <c r="M2954" s="8"/>
      <c r="N2954" s="5">
        <v>14.176</v>
      </c>
      <c r="O2954" s="5">
        <v>14.176</v>
      </c>
      <c r="P2954" s="5">
        <v>13.941000000000001</v>
      </c>
      <c r="Q2954" s="7" t="s">
        <v>40</v>
      </c>
      <c r="R2954" s="135" t="s">
        <v>51778</v>
      </c>
      <c r="S2954" s="8">
        <v>1166</v>
      </c>
    </row>
    <row r="2955" spans="1:19" x14ac:dyDescent="0.25">
      <c r="A2955" s="9" t="s">
        <v>31744</v>
      </c>
      <c r="B2955" s="52" t="str">
        <f>HYPERLINK("http://www.UniProt.org/UniProt/BCCIP_XENLA","BCCIP_XENLA")</f>
        <v>BCCIP_XENLA</v>
      </c>
      <c r="C2955" s="12" t="str">
        <f>HYPERLINK("http://www.UniProt.org/UniProt/BCCIP_HUMAN","BCCIP_HUMAN")</f>
        <v>BCCIP_HUMAN</v>
      </c>
      <c r="D2955" s="11" t="s">
        <v>31747</v>
      </c>
      <c r="E2955" s="18">
        <v>0.78</v>
      </c>
      <c r="F2955" s="14">
        <v>100</v>
      </c>
      <c r="G2955" s="14">
        <v>630</v>
      </c>
      <c r="H2955" s="81"/>
      <c r="I2955" s="81"/>
      <c r="K2955" s="98">
        <v>100.2043131329426</v>
      </c>
      <c r="L2955" s="148" t="s">
        <v>47253</v>
      </c>
      <c r="M2955" s="8"/>
      <c r="N2955" s="5">
        <v>36.122</v>
      </c>
      <c r="O2955" s="5">
        <v>35.171999999999997</v>
      </c>
      <c r="P2955" s="5">
        <v>35.978999999999999</v>
      </c>
      <c r="Q2955" s="7" t="s">
        <v>40</v>
      </c>
      <c r="R2955" s="135" t="s">
        <v>51778</v>
      </c>
      <c r="S2955" s="8">
        <v>11007</v>
      </c>
    </row>
    <row r="2956" spans="1:19" x14ac:dyDescent="0.25">
      <c r="A2956" s="9" t="s">
        <v>31996</v>
      </c>
      <c r="B2956" s="52" t="str">
        <f>HYPERLINK("http://www.UniProt.org/UniProt/Q68F26_XENLA","Q68F26_XENLA")</f>
        <v>Q68F26_XENLA</v>
      </c>
      <c r="C2956" s="12" t="str">
        <f>HYPERLINK("http://www.UniProt.org/UniProt/BUP1_HUMAN","BUP1_HUMAN")</f>
        <v>BUP1_HUMAN</v>
      </c>
      <c r="D2956" s="11" t="s">
        <v>31999</v>
      </c>
      <c r="E2956" s="18">
        <v>-0.43</v>
      </c>
      <c r="F2956" s="14">
        <v>260</v>
      </c>
      <c r="G2956" s="14">
        <v>98</v>
      </c>
      <c r="H2956" s="81"/>
      <c r="I2956" s="81"/>
      <c r="K2956" s="98">
        <v>99.126603554037914</v>
      </c>
      <c r="L2956" s="148" t="s">
        <v>47253</v>
      </c>
      <c r="M2956" s="8"/>
      <c r="N2956" s="5">
        <v>43.16</v>
      </c>
      <c r="O2956" s="5">
        <v>43.18</v>
      </c>
      <c r="P2956" s="5">
        <v>43.165999999999997</v>
      </c>
      <c r="Q2956" s="7" t="s">
        <v>40</v>
      </c>
      <c r="R2956" s="135" t="s">
        <v>51778</v>
      </c>
      <c r="S2956" s="8">
        <v>8782</v>
      </c>
    </row>
    <row r="2957" spans="1:19" x14ac:dyDescent="0.25">
      <c r="A2957" s="9" t="s">
        <v>35363</v>
      </c>
      <c r="B2957" s="52" t="str">
        <f>HYPERLINK("http://www.UniProt.org/UniProt/Q6AZF2_XENLA","Q6AZF2_XENLA")</f>
        <v>Q6AZF2_XENLA</v>
      </c>
      <c r="C2957" s="12" t="str">
        <f>HYPERLINK("http://www.UniProt.org/UniProt/FKB1A_HUMAN","FKB1A_HUMAN")</f>
        <v>FKB1A_HUMAN</v>
      </c>
      <c r="D2957" s="11" t="s">
        <v>35366</v>
      </c>
      <c r="E2957" s="18">
        <v>-1.1599999999999999</v>
      </c>
      <c r="F2957" s="14">
        <v>2000</v>
      </c>
      <c r="G2957" s="14">
        <v>140</v>
      </c>
      <c r="H2957" s="81"/>
      <c r="I2957" s="81"/>
      <c r="K2957" s="98">
        <v>99.025677115275258</v>
      </c>
      <c r="L2957" s="148" t="s">
        <v>47253</v>
      </c>
      <c r="M2957" s="8"/>
      <c r="N2957" s="5">
        <v>11.923999999999999</v>
      </c>
      <c r="O2957" s="5">
        <v>11.869</v>
      </c>
      <c r="P2957" s="5">
        <v>11.951000000000001</v>
      </c>
      <c r="Q2957" s="7" t="s">
        <v>40</v>
      </c>
      <c r="R2957" s="135" t="s">
        <v>51778</v>
      </c>
      <c r="S2957" s="8">
        <v>10872</v>
      </c>
    </row>
    <row r="2958" spans="1:19" x14ac:dyDescent="0.25">
      <c r="A2958" s="9" t="s">
        <v>40214</v>
      </c>
      <c r="B2958" s="52" t="str">
        <f>HYPERLINK("http://www.UniProt.org/UniProt/P5CR3_XENLA","P5CR3_XENLA")</f>
        <v>P5CR3_XENLA</v>
      </c>
      <c r="C2958" s="12" t="str">
        <f>HYPERLINK("http://www.UniProt.org/UniProt/P5CR3_HUMAN","P5CR3_HUMAN")</f>
        <v>P5CR3_HUMAN</v>
      </c>
      <c r="D2958" s="11" t="s">
        <v>40217</v>
      </c>
      <c r="E2958" s="18">
        <v>-0.01</v>
      </c>
      <c r="F2958" s="14">
        <v>320</v>
      </c>
      <c r="G2958" s="14">
        <v>310</v>
      </c>
      <c r="H2958" s="81"/>
      <c r="I2958" s="81"/>
      <c r="K2958" s="98">
        <v>98.394945909147523</v>
      </c>
      <c r="L2958" s="148" t="s">
        <v>47253</v>
      </c>
      <c r="M2958" s="8"/>
      <c r="N2958" s="5">
        <v>28.933</v>
      </c>
      <c r="O2958" s="5">
        <v>28.875</v>
      </c>
      <c r="P2958" s="5">
        <v>28.663</v>
      </c>
      <c r="Q2958" s="7" t="s">
        <v>40</v>
      </c>
      <c r="R2958" s="135" t="s">
        <v>51778</v>
      </c>
      <c r="S2958" s="8">
        <v>4729</v>
      </c>
    </row>
    <row r="2959" spans="1:19" x14ac:dyDescent="0.25">
      <c r="A2959" s="9" t="s">
        <v>32114</v>
      </c>
      <c r="B2959" s="52" t="str">
        <f>HYPERLINK("http://www.UniProt.org/UniProt/Q6P415_XENLA","Q6P415_XENLA")</f>
        <v>Q6P415_XENLA</v>
      </c>
      <c r="C2959" s="12" t="str">
        <f>HYPERLINK("http://www.UniProt.org/UniProt/CAN2_HUMAN","CAN2_HUMAN")</f>
        <v>CAN2_HUMAN</v>
      </c>
      <c r="D2959" s="11" t="s">
        <v>32117</v>
      </c>
      <c r="E2959" s="18">
        <v>-3</v>
      </c>
      <c r="F2959" s="14">
        <v>210</v>
      </c>
      <c r="G2959" s="14">
        <v>0</v>
      </c>
      <c r="H2959" s="81"/>
      <c r="I2959" s="81"/>
      <c r="K2959" s="98">
        <v>97.17603075862985</v>
      </c>
      <c r="L2959" s="148" t="s">
        <v>47253</v>
      </c>
      <c r="M2959" s="8" t="s">
        <v>59</v>
      </c>
      <c r="N2959" s="5">
        <v>79.272000000000006</v>
      </c>
      <c r="O2959" s="5">
        <v>79.305000000000007</v>
      </c>
      <c r="P2959" s="5">
        <v>79.995000000000005</v>
      </c>
      <c r="Q2959" s="7" t="s">
        <v>40</v>
      </c>
      <c r="R2959" s="135" t="s">
        <v>51778</v>
      </c>
      <c r="S2959" s="8">
        <v>2865</v>
      </c>
    </row>
    <row r="2960" spans="1:19" x14ac:dyDescent="0.25">
      <c r="A2960" s="9" t="s">
        <v>45330</v>
      </c>
      <c r="B2960" s="52" t="str">
        <f>HYPERLINK("http://www.UniProt.org/UniProt/TRMB_XENLA","TRMB_XENLA")</f>
        <v>TRMB_XENLA</v>
      </c>
      <c r="C2960" s="12" t="str">
        <f>HYPERLINK("http://www.UniProt.org/UniProt/TRMB_HUMAN","TRMB_HUMAN")</f>
        <v>TRMB_HUMAN</v>
      </c>
      <c r="D2960" s="11" t="s">
        <v>45333</v>
      </c>
      <c r="E2960" s="18">
        <v>2.84</v>
      </c>
      <c r="F2960" s="14">
        <v>1.2</v>
      </c>
      <c r="G2960" s="14">
        <v>840</v>
      </c>
      <c r="H2960" s="81"/>
      <c r="I2960" s="81"/>
      <c r="K2960" s="98">
        <v>96.814397112035678</v>
      </c>
      <c r="L2960" s="148" t="s">
        <v>47253</v>
      </c>
      <c r="M2960" s="8"/>
      <c r="N2960" s="5">
        <v>31.841999999999999</v>
      </c>
      <c r="O2960" s="5">
        <v>31.843</v>
      </c>
      <c r="P2960" s="5">
        <v>31.471</v>
      </c>
      <c r="Q2960" s="7" t="s">
        <v>40</v>
      </c>
      <c r="R2960" s="135" t="s">
        <v>51778</v>
      </c>
      <c r="S2960" s="8">
        <v>8495</v>
      </c>
    </row>
    <row r="2961" spans="1:19" x14ac:dyDescent="0.25">
      <c r="A2961" s="9" t="s">
        <v>35616</v>
      </c>
      <c r="B2961" s="52" t="str">
        <f>HYPERLINK("http://www.UniProt.org/UniProt/A1L2T0_XENLA","A1L2T0_XENLA")</f>
        <v>A1L2T0_XENLA</v>
      </c>
      <c r="C2961" s="12" t="str">
        <f>HYPERLINK("http://www.UniProt.org/UniProt/GALM_HUMAN","GALM_HUMAN")</f>
        <v>GALM_HUMAN</v>
      </c>
      <c r="D2961" s="11" t="s">
        <v>35619</v>
      </c>
      <c r="E2961" s="18">
        <v>-0.04</v>
      </c>
      <c r="F2961" s="14">
        <v>270</v>
      </c>
      <c r="G2961" s="14">
        <v>240</v>
      </c>
      <c r="H2961" s="81"/>
      <c r="I2961" s="81"/>
      <c r="K2961" s="98">
        <v>95.371811152357296</v>
      </c>
      <c r="L2961" s="148" t="s">
        <v>47253</v>
      </c>
      <c r="M2961" s="8"/>
      <c r="N2961" s="5">
        <v>37.734999999999999</v>
      </c>
      <c r="O2961" s="5">
        <v>37.735999999999997</v>
      </c>
      <c r="P2961" s="5">
        <v>37.765999999999998</v>
      </c>
      <c r="Q2961" s="7" t="s">
        <v>40</v>
      </c>
      <c r="R2961" s="135" t="s">
        <v>51778</v>
      </c>
      <c r="S2961" s="8">
        <v>1279</v>
      </c>
    </row>
    <row r="2962" spans="1:19" x14ac:dyDescent="0.25">
      <c r="A2962" s="9" t="s">
        <v>46700</v>
      </c>
      <c r="B2962" s="52" t="str">
        <f>HYPERLINK("http://www.UniProt.org/UniProt/WDR4_XENLA","WDR4_XENLA")</f>
        <v>WDR4_XENLA</v>
      </c>
      <c r="C2962" s="12" t="str">
        <f>HYPERLINK("http://www.UniProt.org/UniProt/WDR4_HUMAN","WDR4_HUMAN")</f>
        <v>WDR4_HUMAN</v>
      </c>
      <c r="D2962" s="11" t="s">
        <v>46703</v>
      </c>
      <c r="E2962" s="18">
        <v>1.85</v>
      </c>
      <c r="F2962" s="14">
        <v>15</v>
      </c>
      <c r="G2962" s="14">
        <v>1100</v>
      </c>
      <c r="H2962" s="81"/>
      <c r="I2962" s="81"/>
      <c r="K2962" s="98">
        <v>95.296362041953444</v>
      </c>
      <c r="L2962" s="148" t="s">
        <v>47253</v>
      </c>
      <c r="M2962" s="8"/>
      <c r="N2962" s="5">
        <v>49.219000000000001</v>
      </c>
      <c r="O2962" s="5">
        <v>43.646000000000001</v>
      </c>
      <c r="P2962" s="5">
        <v>45.49</v>
      </c>
      <c r="Q2962" s="7" t="s">
        <v>40</v>
      </c>
      <c r="R2962" s="135" t="s">
        <v>51778</v>
      </c>
      <c r="S2962" s="8">
        <v>8029</v>
      </c>
    </row>
    <row r="2963" spans="1:19" x14ac:dyDescent="0.25">
      <c r="A2963" s="9" t="s">
        <v>43509</v>
      </c>
      <c r="B2963" s="52" t="str">
        <f>HYPERLINK("http://www.UniProt.org/UniProt/Q6AZJ3_XENLA","Q6AZJ3_XENLA")</f>
        <v>Q6AZJ3_XENLA</v>
      </c>
      <c r="C2963" s="12" t="str">
        <f>HYPERLINK("http://www.UniProt.org/UniProt/SNAA_HUMAN","SNAA_HUMAN")</f>
        <v>SNAA_HUMAN</v>
      </c>
      <c r="D2963" s="11" t="s">
        <v>43502</v>
      </c>
      <c r="E2963" s="18">
        <v>-0.25</v>
      </c>
      <c r="F2963" s="14">
        <v>370</v>
      </c>
      <c r="G2963" s="14">
        <v>210</v>
      </c>
      <c r="H2963" s="81"/>
      <c r="I2963" s="81"/>
      <c r="K2963" s="98">
        <v>94.624073284212955</v>
      </c>
      <c r="L2963" s="148" t="s">
        <v>47253</v>
      </c>
      <c r="M2963" s="8"/>
      <c r="N2963" s="5">
        <v>33.229999999999997</v>
      </c>
      <c r="O2963" s="5">
        <v>33.231000000000002</v>
      </c>
      <c r="P2963" s="5">
        <v>33.232999999999997</v>
      </c>
      <c r="Q2963" s="7" t="s">
        <v>40</v>
      </c>
      <c r="R2963" s="135" t="s">
        <v>51778</v>
      </c>
      <c r="S2963" s="8">
        <v>11060</v>
      </c>
    </row>
    <row r="2964" spans="1:19" x14ac:dyDescent="0.25">
      <c r="A2964" s="9" t="s">
        <v>39029</v>
      </c>
      <c r="B2964" s="52" t="str">
        <f>HYPERLINK("http://www.UniProt.org/UniProt/Q66L00_XENLA","Q66L00_XENLA")</f>
        <v>Q66L00_XENLA</v>
      </c>
      <c r="C2964" s="12" t="str">
        <f>HYPERLINK("http://www.UniProt.org/UniProt/MYP2_HUMAN","MYP2_HUMAN")</f>
        <v>MYP2_HUMAN</v>
      </c>
      <c r="D2964" s="11" t="s">
        <v>39023</v>
      </c>
      <c r="E2964" s="18">
        <v>-0.87</v>
      </c>
      <c r="F2964" s="14">
        <v>43</v>
      </c>
      <c r="G2964" s="14">
        <v>5.7</v>
      </c>
      <c r="H2964" s="81"/>
      <c r="I2964" s="81"/>
      <c r="K2964" s="98">
        <v>94.24904792526938</v>
      </c>
      <c r="L2964" s="148" t="s">
        <v>47253</v>
      </c>
      <c r="M2964" s="8"/>
      <c r="N2964" s="5">
        <v>13.821999999999999</v>
      </c>
      <c r="O2964" s="5">
        <v>14.917999999999999</v>
      </c>
      <c r="P2964" s="5">
        <v>14.909000000000001</v>
      </c>
      <c r="Q2964" s="7" t="s">
        <v>40</v>
      </c>
      <c r="R2964" s="135" t="s">
        <v>51778</v>
      </c>
      <c r="S2964" s="8">
        <v>6075</v>
      </c>
    </row>
    <row r="2965" spans="1:19" x14ac:dyDescent="0.25">
      <c r="A2965" s="9" t="s">
        <v>34921</v>
      </c>
      <c r="B2965" s="52" t="str">
        <f>HYPERLINK("http://www.UniProt.org/UniProt/Q66IR7_XENLA","Q66IR7_XENLA")</f>
        <v>Q66IR7_XENLA</v>
      </c>
      <c r="C2965" s="12" t="str">
        <f>HYPERLINK("http://www.UniProt.org/UniProt/F16P2_HUMAN","F16P2_HUMAN")</f>
        <v>F16P2_HUMAN</v>
      </c>
      <c r="D2965" s="11" t="s">
        <v>34924</v>
      </c>
      <c r="E2965" s="18">
        <v>-0.28999999999999998</v>
      </c>
      <c r="F2965" s="14">
        <v>270</v>
      </c>
      <c r="G2965" s="14">
        <v>140</v>
      </c>
      <c r="H2965" s="81"/>
      <c r="I2965" s="81"/>
      <c r="K2965" s="98">
        <v>93.74815645715266</v>
      </c>
      <c r="L2965" s="148" t="s">
        <v>47253</v>
      </c>
      <c r="M2965" s="8"/>
      <c r="N2965" s="5">
        <v>37.081000000000003</v>
      </c>
      <c r="O2965" s="5">
        <v>37.082000000000001</v>
      </c>
      <c r="P2965" s="5">
        <v>36.743000000000002</v>
      </c>
      <c r="Q2965" s="7" t="s">
        <v>40</v>
      </c>
      <c r="R2965" s="135" t="s">
        <v>51778</v>
      </c>
      <c r="S2965" s="8">
        <v>8004</v>
      </c>
    </row>
    <row r="2966" spans="1:19" x14ac:dyDescent="0.25">
      <c r="A2966" s="9" t="s">
        <v>35632</v>
      </c>
      <c r="B2966" s="52" t="str">
        <f>HYPERLINK("http://www.UniProt.org/UniProt/Q5PPT7_XENLA","Q5PPT7_XENLA")</f>
        <v>Q5PPT7_XENLA</v>
      </c>
      <c r="C2966" s="12" t="str">
        <f>HYPERLINK("http://www.UniProt.org/UniProt/GALT_HUMAN","GALT_HUMAN")</f>
        <v>GALT_HUMAN</v>
      </c>
      <c r="D2966" s="11" t="s">
        <v>35635</v>
      </c>
      <c r="E2966" s="18">
        <v>-1.54</v>
      </c>
      <c r="F2966" s="14">
        <v>320</v>
      </c>
      <c r="G2966" s="14">
        <v>9.1999999999999993</v>
      </c>
      <c r="H2966" s="81"/>
      <c r="I2966" s="81"/>
      <c r="K2966" s="98">
        <v>93.391503338349054</v>
      </c>
      <c r="L2966" s="148" t="s">
        <v>47253</v>
      </c>
      <c r="M2966" s="8"/>
      <c r="N2966" s="5">
        <v>41.676000000000002</v>
      </c>
      <c r="O2966" s="5">
        <v>43.386000000000003</v>
      </c>
      <c r="P2966" s="5">
        <v>43.363</v>
      </c>
      <c r="Q2966" s="7" t="s">
        <v>40</v>
      </c>
      <c r="R2966" s="135" t="s">
        <v>51778</v>
      </c>
      <c r="S2966" s="8">
        <v>1358</v>
      </c>
    </row>
    <row r="2967" spans="1:19" x14ac:dyDescent="0.25">
      <c r="A2967" s="9" t="s">
        <v>45460</v>
      </c>
      <c r="B2967" s="52" t="str">
        <f>HYPERLINK("http://www.UniProt.org/UniProt/Q7SZ15_XENLA","Q7SZ15_XENLA")</f>
        <v>Q7SZ15_XENLA</v>
      </c>
      <c r="C2967" s="12" t="str">
        <f>HYPERLINK("http://www.UniProt.org/UniProt/TSNAX_HUMAN","TSNAX_HUMAN")</f>
        <v>TSNAX_HUMAN</v>
      </c>
      <c r="D2967" s="11" t="s">
        <v>45463</v>
      </c>
      <c r="E2967" s="18">
        <v>-0.56000000000000005</v>
      </c>
      <c r="F2967" s="14">
        <v>150</v>
      </c>
      <c r="G2967" s="14">
        <v>42</v>
      </c>
      <c r="H2967" s="81"/>
      <c r="I2967" s="81"/>
      <c r="K2967" s="98">
        <v>89.104448660736836</v>
      </c>
      <c r="L2967" s="148" t="s">
        <v>47253</v>
      </c>
      <c r="M2967" s="8"/>
      <c r="N2967" s="5">
        <v>33.960999999999999</v>
      </c>
      <c r="O2967" s="5">
        <v>33.962000000000003</v>
      </c>
      <c r="P2967" s="5">
        <v>33.112000000000002</v>
      </c>
      <c r="Q2967" s="7" t="s">
        <v>40</v>
      </c>
      <c r="R2967" s="135" t="s">
        <v>51778</v>
      </c>
      <c r="S2967" s="8">
        <v>7389</v>
      </c>
    </row>
    <row r="2968" spans="1:19" x14ac:dyDescent="0.25">
      <c r="A2968" s="9" t="s">
        <v>33192</v>
      </c>
      <c r="B2968" s="52" t="str">
        <f>HYPERLINK("http://www.UniProt.org/UniProt/CRK_XENLA","CRK_XENLA")</f>
        <v>CRK_XENLA</v>
      </c>
      <c r="C2968" s="12" t="str">
        <f>HYPERLINK("http://www.UniProt.org/UniProt/CRK_HUMAN","CRK_HUMAN")</f>
        <v>CRK_HUMAN</v>
      </c>
      <c r="D2968" s="11" t="s">
        <v>33176</v>
      </c>
      <c r="E2968" s="18">
        <v>-0.02</v>
      </c>
      <c r="F2968" s="14">
        <v>150</v>
      </c>
      <c r="G2968" s="14">
        <v>140</v>
      </c>
      <c r="H2968" s="81"/>
      <c r="I2968" s="81"/>
      <c r="K2968" s="98">
        <v>87.938111745846001</v>
      </c>
      <c r="L2968" s="148" t="s">
        <v>47253</v>
      </c>
      <c r="M2968" s="8" t="s">
        <v>14471</v>
      </c>
      <c r="N2968" s="5">
        <v>33.401000000000003</v>
      </c>
      <c r="O2968" s="5">
        <v>33.408999999999999</v>
      </c>
      <c r="P2968" s="5">
        <v>33.831000000000003</v>
      </c>
      <c r="Q2968" s="7" t="s">
        <v>40</v>
      </c>
      <c r="R2968" s="135" t="s">
        <v>51778</v>
      </c>
      <c r="S2968" s="8">
        <v>11031</v>
      </c>
    </row>
    <row r="2969" spans="1:19" x14ac:dyDescent="0.25">
      <c r="A2969" s="9" t="s">
        <v>41971</v>
      </c>
      <c r="B2969" s="52" t="str">
        <f>HYPERLINK("http://www.UniProt.org/UniProt/Q6GNC3_XENLA","Q6GNC3_XENLA")</f>
        <v>Q6GNC3_XENLA</v>
      </c>
      <c r="C2969" s="12" t="str">
        <f>HYPERLINK("http://www.UniProt.org/UniProt/QORX_HUMAN","QORX_HUMAN")</f>
        <v>QORX_HUMAN</v>
      </c>
      <c r="D2969" s="11" t="s">
        <v>41974</v>
      </c>
      <c r="E2969" s="18">
        <v>-0.13</v>
      </c>
      <c r="F2969" s="14">
        <v>190</v>
      </c>
      <c r="G2969" s="14">
        <v>140</v>
      </c>
      <c r="H2969" s="81"/>
      <c r="I2969" s="81"/>
      <c r="K2969" s="98">
        <v>87.572801035941779</v>
      </c>
      <c r="L2969" s="148" t="s">
        <v>47253</v>
      </c>
      <c r="M2969" s="8"/>
      <c r="N2969" s="5">
        <v>35.633000000000003</v>
      </c>
      <c r="O2969" s="5">
        <v>35.130000000000003</v>
      </c>
      <c r="P2969" s="5">
        <v>35.536000000000001</v>
      </c>
      <c r="Q2969" s="7" t="s">
        <v>40</v>
      </c>
      <c r="R2969" s="135" t="s">
        <v>51778</v>
      </c>
      <c r="S2969" s="8">
        <v>1914</v>
      </c>
    </row>
    <row r="2970" spans="1:19" x14ac:dyDescent="0.25">
      <c r="A2970" s="9" t="s">
        <v>42076</v>
      </c>
      <c r="B2970" s="52" t="str">
        <f>HYPERLINK("http://www.UniProt.org/UniProt/Q2VPM6_XENLA","Q2VPM6_XENLA")</f>
        <v>Q2VPM6_XENLA</v>
      </c>
      <c r="C2970" s="12" t="str">
        <f>HYPERLINK("http://www.UniProt.org/UniProt/RAB2A_HUMAN","RAB2A_HUMAN")</f>
        <v>RAB2A_HUMAN</v>
      </c>
      <c r="D2970" s="11" t="s">
        <v>42079</v>
      </c>
      <c r="E2970" s="18">
        <v>-1.27</v>
      </c>
      <c r="F2970" s="14">
        <v>190</v>
      </c>
      <c r="G2970" s="14">
        <v>10</v>
      </c>
      <c r="H2970" s="81"/>
      <c r="I2970" s="81"/>
      <c r="K2970" s="98">
        <v>87.319259850785571</v>
      </c>
      <c r="L2970" s="148" t="s">
        <v>47253</v>
      </c>
      <c r="M2970" s="8"/>
      <c r="N2970" s="5">
        <v>23.413</v>
      </c>
      <c r="O2970" s="5">
        <v>25.285</v>
      </c>
      <c r="P2970" s="5">
        <v>23.545999999999999</v>
      </c>
      <c r="Q2970" s="7" t="s">
        <v>40</v>
      </c>
      <c r="R2970" s="135" t="s">
        <v>51778</v>
      </c>
      <c r="S2970" s="8">
        <v>2745</v>
      </c>
    </row>
    <row r="2971" spans="1:19" x14ac:dyDescent="0.25">
      <c r="A2971" s="9" t="s">
        <v>41181</v>
      </c>
      <c r="B2971" s="52" t="str">
        <f>HYPERLINK("http://www.UniProt.org/UniProt/Q6GP72_XENLA","Q6GP72_XENLA")</f>
        <v>Q6GP72_XENLA</v>
      </c>
      <c r="C2971" s="12" t="str">
        <f>HYPERLINK("http://www.UniProt.org/UniProt/PPCS_HUMAN","PPCS_HUMAN")</f>
        <v>PPCS_HUMAN</v>
      </c>
      <c r="D2971" s="11" t="s">
        <v>41184</v>
      </c>
      <c r="E2971" s="18">
        <v>0</v>
      </c>
      <c r="F2971" s="14">
        <v>220</v>
      </c>
      <c r="G2971" s="14">
        <v>220</v>
      </c>
      <c r="H2971" s="81"/>
      <c r="I2971" s="81"/>
      <c r="K2971" s="98">
        <v>87.301021996959278</v>
      </c>
      <c r="L2971" s="148" t="s">
        <v>47253</v>
      </c>
      <c r="M2971" s="8"/>
      <c r="N2971" s="5">
        <v>36.024000000000001</v>
      </c>
      <c r="O2971" s="5">
        <v>33.286999999999999</v>
      </c>
      <c r="P2971" s="5">
        <v>34.005000000000003</v>
      </c>
      <c r="Q2971" s="7" t="s">
        <v>40</v>
      </c>
      <c r="R2971" s="135" t="s">
        <v>51778</v>
      </c>
      <c r="S2971" s="8">
        <v>1150</v>
      </c>
    </row>
    <row r="2972" spans="1:19" x14ac:dyDescent="0.25">
      <c r="A2972" s="9" t="s">
        <v>40090</v>
      </c>
      <c r="B2972" s="52" t="str">
        <f>HYPERLINK("http://www.UniProt.org/UniProt/F7D641_XENTR","F7D641_XENTR")</f>
        <v>F7D641_XENTR</v>
      </c>
      <c r="C2972" s="12" t="str">
        <f>HYPERLINK("http://www.UniProt.org/UniProt/OSBP1_HUMAN","OSBP1_HUMAN")</f>
        <v>OSBP1_HUMAN</v>
      </c>
      <c r="D2972" s="11" t="s">
        <v>40092</v>
      </c>
      <c r="E2972" s="18">
        <v>-1.41</v>
      </c>
      <c r="F2972" s="14">
        <v>190</v>
      </c>
      <c r="G2972" s="14">
        <v>7.6</v>
      </c>
      <c r="H2972" s="81"/>
      <c r="I2972" s="81"/>
      <c r="K2972" s="98">
        <v>86.220971007859788</v>
      </c>
      <c r="L2972" s="148" t="s">
        <v>47253</v>
      </c>
      <c r="M2972" s="8"/>
      <c r="N2972" s="5">
        <v>87.715999999999994</v>
      </c>
      <c r="O2972" s="5">
        <v>54.67</v>
      </c>
      <c r="P2972" s="5">
        <v>89.421000000000006</v>
      </c>
      <c r="Q2972" s="7" t="s">
        <v>40</v>
      </c>
      <c r="R2972" s="135" t="s">
        <v>51778</v>
      </c>
      <c r="S2972" s="8">
        <v>9540</v>
      </c>
    </row>
    <row r="2973" spans="1:19" x14ac:dyDescent="0.25">
      <c r="A2973" s="9" t="s">
        <v>45424</v>
      </c>
      <c r="B2973" s="52" t="str">
        <f>HYPERLINK("http://www.UniProt.org/UniProt/Q7T0L5_XENLA","Q7T0L5_XENLA")</f>
        <v>Q7T0L5_XENLA</v>
      </c>
      <c r="C2973" s="12" t="str">
        <f>HYPERLINK("http://www.UniProt.org/UniProt/TRXR2_HUMAN","TRXR2_HUMAN")</f>
        <v>TRXR2_HUMAN</v>
      </c>
      <c r="D2973" s="11" t="s">
        <v>45427</v>
      </c>
      <c r="E2973" s="158" t="s">
        <v>40</v>
      </c>
      <c r="H2973" s="81"/>
      <c r="I2973" s="81"/>
      <c r="K2973" s="98">
        <v>84.902244499284393</v>
      </c>
      <c r="L2973" s="148" t="s">
        <v>47253</v>
      </c>
      <c r="M2973" s="8"/>
      <c r="N2973" s="5">
        <v>54.627000000000002</v>
      </c>
      <c r="O2973" s="5">
        <v>54.628</v>
      </c>
      <c r="P2973" s="5">
        <v>56.506999999999998</v>
      </c>
      <c r="Q2973" s="7" t="s">
        <v>311</v>
      </c>
      <c r="R2973" s="135" t="s">
        <v>51778</v>
      </c>
      <c r="S2973" s="8">
        <v>8704</v>
      </c>
    </row>
    <row r="2974" spans="1:19" x14ac:dyDescent="0.25">
      <c r="A2974" s="9" t="s">
        <v>38531</v>
      </c>
      <c r="B2974" s="52" t="str">
        <f>HYPERLINK("http://www.UniProt.org/UniProt/MND1_XENLA","MND1_XENLA")</f>
        <v>MND1_XENLA</v>
      </c>
      <c r="C2974" s="12" t="str">
        <f>HYPERLINK("http://www.UniProt.org/UniProt/MND1_HUMAN","MND1_HUMAN")</f>
        <v>MND1_HUMAN</v>
      </c>
      <c r="D2974" s="11" t="s">
        <v>38534</v>
      </c>
      <c r="E2974" s="18">
        <v>1.1499999999999999</v>
      </c>
      <c r="F2974" s="14">
        <v>21</v>
      </c>
      <c r="G2974" s="14">
        <v>300</v>
      </c>
      <c r="H2974" s="81"/>
      <c r="I2974" s="81"/>
      <c r="K2974" s="98">
        <v>84.274409681755657</v>
      </c>
      <c r="L2974" s="148" t="s">
        <v>47253</v>
      </c>
      <c r="M2974" s="8"/>
      <c r="N2974" s="5">
        <v>25.04</v>
      </c>
      <c r="O2974" s="5">
        <v>24.021999999999998</v>
      </c>
      <c r="P2974" s="5">
        <v>23.753</v>
      </c>
      <c r="Q2974" s="7" t="s">
        <v>40</v>
      </c>
      <c r="R2974" s="135" t="s">
        <v>51778</v>
      </c>
      <c r="S2974" s="8">
        <v>1545</v>
      </c>
    </row>
    <row r="2975" spans="1:19" x14ac:dyDescent="0.25">
      <c r="A2975" s="9" t="s">
        <v>36156</v>
      </c>
      <c r="B2975" s="52" t="str">
        <f>HYPERLINK("http://www.UniProt.org/UniProt/Q7ZYM3_XENLA","Q7ZYM3_XENLA")</f>
        <v>Q7ZYM3_XENLA</v>
      </c>
      <c r="C2975" s="12" t="str">
        <f>HYPERLINK("http://www.UniProt.org/UniProt/GPDA_HUMAN","GPDA_HUMAN")</f>
        <v>GPDA_HUMAN</v>
      </c>
      <c r="D2975" s="11" t="s">
        <v>36159</v>
      </c>
      <c r="E2975" s="18">
        <v>-0.11</v>
      </c>
      <c r="F2975" s="14">
        <v>310</v>
      </c>
      <c r="G2975" s="14">
        <v>240</v>
      </c>
      <c r="H2975" s="81"/>
      <c r="I2975" s="81"/>
      <c r="K2975" s="98">
        <v>83.98740677130327</v>
      </c>
      <c r="L2975" s="148" t="s">
        <v>47253</v>
      </c>
      <c r="M2975" s="8"/>
      <c r="N2975" s="5">
        <v>37.92</v>
      </c>
      <c r="O2975" s="5">
        <v>37.92</v>
      </c>
      <c r="P2975" s="5">
        <v>37.567999999999998</v>
      </c>
      <c r="Q2975" s="7" t="s">
        <v>40</v>
      </c>
      <c r="R2975" s="135" t="s">
        <v>51778</v>
      </c>
      <c r="S2975" s="8">
        <v>6700</v>
      </c>
    </row>
    <row r="2976" spans="1:19" x14ac:dyDescent="0.25">
      <c r="A2976" s="9" t="s">
        <v>45496</v>
      </c>
      <c r="B2976" s="52" t="str">
        <f>HYPERLINK("http://www.UniProt.org/UniProt/F6YMX4_XENTR","F6YMX4_XENTR")</f>
        <v>F6YMX4_XENTR</v>
      </c>
      <c r="C2976" s="12" t="str">
        <f>HYPERLINK("http://www.UniProt.org/UniProt/TTC27_HUMAN","TTC27_HUMAN")</f>
        <v>TTC27_HUMAN</v>
      </c>
      <c r="D2976" s="11" t="s">
        <v>45498</v>
      </c>
      <c r="E2976" s="18">
        <v>-0.67</v>
      </c>
      <c r="F2976" s="14">
        <v>210</v>
      </c>
      <c r="G2976" s="14">
        <v>46</v>
      </c>
      <c r="H2976" s="81"/>
      <c r="I2976" s="81"/>
      <c r="K2976" s="98">
        <v>83.540586456098197</v>
      </c>
      <c r="L2976" s="148" t="s">
        <v>47253</v>
      </c>
      <c r="M2976" s="8"/>
      <c r="N2976" s="5">
        <v>96.481999999999999</v>
      </c>
      <c r="O2976" s="5">
        <v>57.848999999999997</v>
      </c>
      <c r="P2976" s="5">
        <v>96.632000000000005</v>
      </c>
      <c r="Q2976" s="7" t="s">
        <v>40</v>
      </c>
      <c r="R2976" s="135" t="s">
        <v>51778</v>
      </c>
      <c r="S2976" s="8">
        <v>670</v>
      </c>
    </row>
    <row r="2977" spans="1:19" x14ac:dyDescent="0.25">
      <c r="A2977" s="9" t="s">
        <v>34074</v>
      </c>
      <c r="B2977" s="52" t="str">
        <f>HYPERLINK("http://www.UniProt.org/UniProt/Q7SYW0_XENLA","Q7SYW0_XENLA")</f>
        <v>Q7SYW0_XENLA</v>
      </c>
      <c r="C2977" s="12" t="str">
        <f>HYPERLINK("http://www.UniProt.org/UniProt/DPH5_HUMAN","DPH5_HUMAN")</f>
        <v>DPH5_HUMAN</v>
      </c>
      <c r="D2977" s="11" t="s">
        <v>34077</v>
      </c>
      <c r="E2977" s="18">
        <v>-0.57999999999999996</v>
      </c>
      <c r="F2977" s="14">
        <v>130</v>
      </c>
      <c r="G2977" s="14">
        <v>34</v>
      </c>
      <c r="H2977" s="81"/>
      <c r="I2977" s="81"/>
      <c r="K2977" s="98">
        <v>83.218475890892591</v>
      </c>
      <c r="L2977" s="148" t="s">
        <v>47253</v>
      </c>
      <c r="M2977" s="8"/>
      <c r="N2977" s="5">
        <v>32.125999999999998</v>
      </c>
      <c r="O2977" s="5">
        <v>26.664000000000001</v>
      </c>
      <c r="P2977" s="5">
        <v>31.651</v>
      </c>
      <c r="Q2977" s="7" t="s">
        <v>40</v>
      </c>
      <c r="R2977" s="135" t="s">
        <v>51778</v>
      </c>
      <c r="S2977" s="8">
        <v>3105</v>
      </c>
    </row>
    <row r="2978" spans="1:19" x14ac:dyDescent="0.25">
      <c r="A2978" s="9" t="s">
        <v>41338</v>
      </c>
      <c r="B2978" s="52" t="str">
        <f>HYPERLINK("http://www.UniProt.org/UniProt/Q5PPT1_XENLA","Q5PPT1_XENLA")</f>
        <v>Q5PPT1_XENLA</v>
      </c>
      <c r="C2978" s="12" t="str">
        <f>HYPERLINK("http://www.UniProt.org/UniProt/PRDX4_HUMAN","PRDX4_HUMAN")</f>
        <v>PRDX4_HUMAN</v>
      </c>
      <c r="D2978" s="11" t="s">
        <v>41341</v>
      </c>
      <c r="E2978" s="158" t="s">
        <v>40</v>
      </c>
      <c r="H2978" s="81"/>
      <c r="I2978" s="81"/>
      <c r="K2978" s="98">
        <v>82.332040433142609</v>
      </c>
      <c r="L2978" s="148" t="s">
        <v>47253</v>
      </c>
      <c r="M2978" s="8"/>
      <c r="N2978" s="5">
        <v>29.954000000000001</v>
      </c>
      <c r="O2978" s="5">
        <v>29.954000000000001</v>
      </c>
      <c r="P2978" s="5">
        <v>30.54</v>
      </c>
      <c r="Q2978" s="7" t="s">
        <v>235</v>
      </c>
      <c r="R2978" s="135" t="s">
        <v>51778</v>
      </c>
      <c r="S2978" s="8">
        <v>6052</v>
      </c>
    </row>
    <row r="2979" spans="1:19" x14ac:dyDescent="0.25">
      <c r="A2979" s="9" t="s">
        <v>37528</v>
      </c>
      <c r="B2979" s="52" t="str">
        <f>HYPERLINK("http://www.UniProt.org/UniProt/F6TD59_XENTR","F6TD59_XENTR")</f>
        <v>F6TD59_XENTR</v>
      </c>
      <c r="C2979" s="12" t="str">
        <f>HYPERLINK("http://www.UniProt.org/UniProt/KIME_HUMAN","KIME_HUMAN")</f>
        <v>KIME_HUMAN</v>
      </c>
      <c r="D2979" s="11" t="s">
        <v>37530</v>
      </c>
      <c r="E2979" s="18">
        <v>-0.06</v>
      </c>
      <c r="F2979" s="14">
        <v>130</v>
      </c>
      <c r="G2979" s="14">
        <v>110</v>
      </c>
      <c r="H2979" s="81"/>
      <c r="I2979" s="81"/>
      <c r="K2979" s="98">
        <v>81.304674544974418</v>
      </c>
      <c r="L2979" s="148" t="s">
        <v>47253</v>
      </c>
      <c r="M2979" s="8"/>
      <c r="N2979" s="5">
        <v>42.244</v>
      </c>
      <c r="O2979" s="5" t="s">
        <v>40</v>
      </c>
      <c r="P2979" s="5">
        <v>42.451000000000001</v>
      </c>
      <c r="Q2979" s="7" t="s">
        <v>40</v>
      </c>
      <c r="R2979" s="135" t="s">
        <v>51778</v>
      </c>
      <c r="S2979" s="8">
        <v>8658</v>
      </c>
    </row>
    <row r="2980" spans="1:19" x14ac:dyDescent="0.25">
      <c r="A2980" s="9" t="s">
        <v>35921</v>
      </c>
      <c r="B2980" s="52" t="str">
        <f>HYPERLINK("http://www.UniProt.org/UniProt/GLOD5_XENLA","GLOD5_XENLA")</f>
        <v>GLOD5_XENLA</v>
      </c>
      <c r="C2980" s="12" t="str">
        <f>HYPERLINK("http://www.UniProt.org/UniProt/GLOD5_HUMAN","GLOD5_HUMAN")</f>
        <v>GLOD5_HUMAN</v>
      </c>
      <c r="D2980" s="11" t="s">
        <v>35924</v>
      </c>
      <c r="E2980" s="18">
        <v>3</v>
      </c>
      <c r="F2980" s="14">
        <v>0</v>
      </c>
      <c r="G2980" s="14">
        <v>36</v>
      </c>
      <c r="H2980" s="81"/>
      <c r="I2980" s="81"/>
      <c r="K2980" s="98">
        <v>81.140706695055059</v>
      </c>
      <c r="L2980" s="148" t="s">
        <v>47253</v>
      </c>
      <c r="M2980" s="8"/>
      <c r="N2980" s="5">
        <v>17.251000000000001</v>
      </c>
      <c r="O2980" s="5">
        <v>17.809000000000001</v>
      </c>
      <c r="P2980" s="5">
        <v>18.321999999999999</v>
      </c>
      <c r="Q2980" s="7" t="s">
        <v>40</v>
      </c>
      <c r="R2980" s="135" t="s">
        <v>51778</v>
      </c>
      <c r="S2980" s="8">
        <v>1187</v>
      </c>
    </row>
    <row r="2981" spans="1:19" x14ac:dyDescent="0.25">
      <c r="A2981" s="9" t="s">
        <v>45562</v>
      </c>
      <c r="B2981" s="52" t="str">
        <f>HYPERLINK("http://www.UniProt.org/UniProt/TWF2A_XENLA","TWF2A_XENLA")</f>
        <v>TWF2A_XENLA</v>
      </c>
      <c r="C2981" s="12" t="str">
        <f>HYPERLINK("http://www.UniProt.org/UniProt/TWF2_HUMAN","TWF2_HUMAN")</f>
        <v>TWF2_HUMAN</v>
      </c>
      <c r="D2981" s="11" t="s">
        <v>45554</v>
      </c>
      <c r="E2981" s="18">
        <v>-7.0000000000000007E-2</v>
      </c>
      <c r="F2981" s="14">
        <v>71</v>
      </c>
      <c r="G2981" s="14">
        <v>60</v>
      </c>
      <c r="H2981" s="81"/>
      <c r="I2981" s="81"/>
      <c r="K2981" s="98">
        <v>81.10863099460785</v>
      </c>
      <c r="L2981" s="148" t="s">
        <v>47253</v>
      </c>
      <c r="M2981" s="8" t="s">
        <v>59</v>
      </c>
      <c r="N2981" s="5">
        <v>39.877000000000002</v>
      </c>
      <c r="O2981" s="5">
        <v>39.878</v>
      </c>
      <c r="P2981" s="5">
        <v>39.548000000000002</v>
      </c>
      <c r="Q2981" s="7" t="s">
        <v>40</v>
      </c>
      <c r="R2981" s="135" t="s">
        <v>51778</v>
      </c>
      <c r="S2981" s="8">
        <v>5132</v>
      </c>
    </row>
    <row r="2982" spans="1:19" x14ac:dyDescent="0.25">
      <c r="A2982" s="9" t="s">
        <v>45528</v>
      </c>
      <c r="B2982" s="52" t="str">
        <f>HYPERLINK("http://www.UniProt.org/UniProt/F6SR03_XENTR","F6SR03_XENTR")</f>
        <v>F6SR03_XENTR</v>
      </c>
      <c r="C2982" s="12" t="str">
        <f>HYPERLINK("http://www.UniProt.org/UniProt/TTL12_HUMAN","TTL12_HUMAN")</f>
        <v>TTL12_HUMAN</v>
      </c>
      <c r="D2982" s="11" t="s">
        <v>45530</v>
      </c>
      <c r="E2982" s="18">
        <v>-0.09</v>
      </c>
      <c r="F2982" s="14">
        <v>200</v>
      </c>
      <c r="G2982" s="14">
        <v>160</v>
      </c>
      <c r="H2982" s="81"/>
      <c r="I2982" s="81"/>
      <c r="K2982" s="98">
        <v>78.826830194257553</v>
      </c>
      <c r="L2982" s="148" t="s">
        <v>47253</v>
      </c>
      <c r="M2982" s="8"/>
      <c r="N2982" s="5">
        <v>73.456999999999994</v>
      </c>
      <c r="O2982" s="5" t="s">
        <v>40</v>
      </c>
      <c r="P2982" s="5">
        <v>74.403999999999996</v>
      </c>
      <c r="Q2982" s="7" t="s">
        <v>40</v>
      </c>
      <c r="R2982" s="135" t="s">
        <v>51778</v>
      </c>
      <c r="S2982" s="8">
        <v>6739</v>
      </c>
    </row>
    <row r="2983" spans="1:19" x14ac:dyDescent="0.25">
      <c r="A2983" s="9" t="s">
        <v>40703</v>
      </c>
      <c r="B2983" s="52" t="str">
        <f>HYPERLINK("http://www.UniProt.org/UniProt/Q63ZK6_XENLA","Q63ZK6_XENLA")</f>
        <v>Q63ZK6_XENLA</v>
      </c>
      <c r="C2983" s="12" t="str">
        <f>HYPERLINK("http://www.UniProt.org/UniProt/PFD5_HUMAN","PFD5_HUMAN")</f>
        <v>PFD5_HUMAN</v>
      </c>
      <c r="D2983" s="11" t="s">
        <v>40706</v>
      </c>
      <c r="E2983" s="18">
        <v>-1.91</v>
      </c>
      <c r="F2983" s="14">
        <v>370</v>
      </c>
      <c r="G2983" s="14">
        <v>4.5999999999999996</v>
      </c>
      <c r="H2983" s="81"/>
      <c r="I2983" s="81"/>
      <c r="K2983" s="98">
        <v>78.348827948397215</v>
      </c>
      <c r="L2983" s="148" t="s">
        <v>47253</v>
      </c>
      <c r="M2983" s="8"/>
      <c r="N2983" s="5">
        <v>23.257999999999999</v>
      </c>
      <c r="O2983" s="5">
        <v>16.870999999999999</v>
      </c>
      <c r="P2983" s="5">
        <v>17.327999999999999</v>
      </c>
      <c r="Q2983" s="7" t="s">
        <v>40</v>
      </c>
      <c r="R2983" s="135" t="s">
        <v>51778</v>
      </c>
      <c r="S2983" s="8">
        <v>9142</v>
      </c>
    </row>
    <row r="2984" spans="1:19" x14ac:dyDescent="0.25">
      <c r="A2984" s="9" t="s">
        <v>38035</v>
      </c>
      <c r="B2984" s="52" t="str">
        <f>HYPERLINK("http://www.UniProt.org/UniProt/Q7ZXF9_XENLA","Q7ZXF9_XENLA")</f>
        <v>Q7ZXF9_XENLA</v>
      </c>
      <c r="C2984" s="12" t="str">
        <f>HYPERLINK("http://www.UniProt.org/UniProt/LZTL1_HUMAN","LZTL1_HUMAN")</f>
        <v>LZTL1_HUMAN</v>
      </c>
      <c r="D2984" s="11" t="s">
        <v>38037</v>
      </c>
      <c r="E2984" s="18">
        <v>-1.83</v>
      </c>
      <c r="F2984" s="14">
        <v>180</v>
      </c>
      <c r="G2984" s="14">
        <v>2.7</v>
      </c>
      <c r="H2984" s="81"/>
      <c r="I2984" s="81"/>
      <c r="K2984" s="98">
        <v>77.944176420271845</v>
      </c>
      <c r="L2984" s="148" t="s">
        <v>47253</v>
      </c>
      <c r="M2984" s="8"/>
      <c r="N2984" s="5">
        <v>34.863999999999997</v>
      </c>
      <c r="O2984" s="5">
        <v>493.00799999999998</v>
      </c>
      <c r="P2984" s="5">
        <v>34.591999999999999</v>
      </c>
      <c r="Q2984" s="7" t="s">
        <v>40</v>
      </c>
      <c r="R2984" s="135" t="s">
        <v>51778</v>
      </c>
      <c r="S2984" s="8">
        <v>645</v>
      </c>
    </row>
    <row r="2985" spans="1:19" x14ac:dyDescent="0.25">
      <c r="A2985" s="9" t="s">
        <v>46842</v>
      </c>
      <c r="B2985" s="52" t="str">
        <f>HYPERLINK("http://www.UniProt.org/UniProt/YKT6B_XENLA","YKT6B_XENLA")</f>
        <v>YKT6B_XENLA</v>
      </c>
      <c r="C2985" s="12" t="str">
        <f>HYPERLINK("http://www.UniProt.org/UniProt/YKT6_HUMAN","YKT6_HUMAN")</f>
        <v>YKT6_HUMAN</v>
      </c>
      <c r="D2985" s="11" t="s">
        <v>46845</v>
      </c>
      <c r="E2985" s="18">
        <v>-0.32</v>
      </c>
      <c r="F2985" s="14">
        <v>120</v>
      </c>
      <c r="G2985" s="14">
        <v>59</v>
      </c>
      <c r="H2985" s="81"/>
      <c r="I2985" s="81"/>
      <c r="K2985" s="98">
        <v>76.921216482363718</v>
      </c>
      <c r="L2985" s="148" t="s">
        <v>47253</v>
      </c>
      <c r="M2985" s="8"/>
      <c r="N2985" s="5">
        <v>22.611999999999998</v>
      </c>
      <c r="O2985" s="5">
        <v>22.613</v>
      </c>
      <c r="P2985" s="5">
        <v>22.417999999999999</v>
      </c>
      <c r="Q2985" s="7" t="s">
        <v>40</v>
      </c>
      <c r="R2985" s="135" t="s">
        <v>51778</v>
      </c>
      <c r="S2985" s="8">
        <v>3448</v>
      </c>
    </row>
    <row r="2986" spans="1:19" x14ac:dyDescent="0.25">
      <c r="A2986" s="9" t="s">
        <v>37131</v>
      </c>
      <c r="B2986" s="52" t="str">
        <f>HYPERLINK("http://www.UniProt.org/UniProt/A9ULZ0_XENLA","A9ULZ0_XENLA")</f>
        <v>A9ULZ0_XENLA</v>
      </c>
      <c r="C2986" s="12" t="str">
        <f>HYPERLINK("http://www.UniProt.org/UniProt/IMPA2_HUMAN","IMPA2_HUMAN")</f>
        <v>IMPA2_HUMAN</v>
      </c>
      <c r="D2986" s="11" t="s">
        <v>37134</v>
      </c>
      <c r="E2986" s="18">
        <v>-0.36</v>
      </c>
      <c r="F2986" s="14">
        <v>100</v>
      </c>
      <c r="G2986" s="14">
        <v>44</v>
      </c>
      <c r="H2986" s="81"/>
      <c r="I2986" s="81"/>
      <c r="K2986" s="98">
        <v>75.382259257439955</v>
      </c>
      <c r="L2986" s="148" t="s">
        <v>47253</v>
      </c>
      <c r="M2986" s="8"/>
      <c r="N2986" s="5">
        <v>33.296999999999997</v>
      </c>
      <c r="O2986" s="5">
        <v>33.296999999999997</v>
      </c>
      <c r="P2986" s="5">
        <v>31.321000000000002</v>
      </c>
      <c r="Q2986" s="7" t="s">
        <v>40</v>
      </c>
      <c r="R2986" s="135" t="s">
        <v>51778</v>
      </c>
      <c r="S2986" s="8">
        <v>7821</v>
      </c>
    </row>
    <row r="2987" spans="1:19" x14ac:dyDescent="0.25">
      <c r="A2987" s="9" t="s">
        <v>43103</v>
      </c>
      <c r="B2987" s="52" t="str">
        <f>HYPERLINK("http://www.UniProt.org/UniProt/Q7ZYM5_XENLA","Q7ZYM5_XENLA")</f>
        <v>Q7ZYM5_XENLA</v>
      </c>
      <c r="C2987" s="12" t="str">
        <f>HYPERLINK("http://www.UniProt.org/UniProt/SDCB1_HUMAN","SDCB1_HUMAN")</f>
        <v>SDCB1_HUMAN</v>
      </c>
      <c r="D2987" s="11" t="s">
        <v>43106</v>
      </c>
      <c r="E2987" s="18">
        <v>0.16</v>
      </c>
      <c r="F2987" s="14">
        <v>260</v>
      </c>
      <c r="G2987" s="14">
        <v>380</v>
      </c>
      <c r="H2987" s="81"/>
      <c r="I2987" s="81"/>
      <c r="K2987" s="98">
        <v>75.279806607106039</v>
      </c>
      <c r="L2987" s="148" t="s">
        <v>47253</v>
      </c>
      <c r="M2987" s="8"/>
      <c r="N2987" s="5">
        <v>31.98</v>
      </c>
      <c r="O2987" s="5">
        <v>31.984000000000002</v>
      </c>
      <c r="P2987" s="5">
        <v>32.444000000000003</v>
      </c>
      <c r="Q2987" s="7" t="s">
        <v>40</v>
      </c>
      <c r="R2987" s="135" t="s">
        <v>51778</v>
      </c>
      <c r="S2987" s="8">
        <v>2854</v>
      </c>
    </row>
    <row r="2988" spans="1:19" x14ac:dyDescent="0.25">
      <c r="A2988" s="9" t="s">
        <v>41149</v>
      </c>
      <c r="B2988" s="52" t="str">
        <f>HYPERLINK("http://www.UniProt.org/UniProt/Q8UWG4_XENLA","Q8UWG4_XENLA")</f>
        <v>Q8UWG4_XENLA</v>
      </c>
      <c r="C2988" s="12" t="str">
        <f>HYPERLINK("http://www.UniProt.org/UniProt/PPAC_HUMAN","PPAC_HUMAN")</f>
        <v>PPAC_HUMAN</v>
      </c>
      <c r="D2988" s="11" t="s">
        <v>41152</v>
      </c>
      <c r="E2988" s="18">
        <v>-0.47</v>
      </c>
      <c r="F2988" s="14">
        <v>510</v>
      </c>
      <c r="G2988" s="14">
        <v>170</v>
      </c>
      <c r="H2988" s="81"/>
      <c r="I2988" s="81"/>
      <c r="K2988" s="98">
        <v>75.238344683099399</v>
      </c>
      <c r="L2988" s="148" t="s">
        <v>47253</v>
      </c>
      <c r="M2988" s="8"/>
      <c r="N2988" s="5">
        <v>17.888999999999999</v>
      </c>
      <c r="O2988" s="5">
        <v>17.946000000000002</v>
      </c>
      <c r="P2988" s="5">
        <v>18.042000000000002</v>
      </c>
      <c r="Q2988" s="7" t="s">
        <v>40</v>
      </c>
      <c r="R2988" s="135" t="s">
        <v>51778</v>
      </c>
      <c r="S2988" s="8">
        <v>10892</v>
      </c>
    </row>
    <row r="2989" spans="1:19" x14ac:dyDescent="0.25">
      <c r="A2989" s="9" t="s">
        <v>34987</v>
      </c>
      <c r="B2989" s="52" t="str">
        <f>HYPERLINK("http://www.UniProt.org/UniProt/Q0IHF5_XENLA","Q0IHF5_XENLA")</f>
        <v>Q0IHF5_XENLA</v>
      </c>
      <c r="C2989" s="12" t="str">
        <f>HYPERLINK("http://www.UniProt.org/UniProt/FA49A_HUMAN","FA49A_HUMAN")</f>
        <v>FA49A_HUMAN</v>
      </c>
      <c r="D2989" s="11" t="s">
        <v>34978</v>
      </c>
      <c r="E2989" s="18">
        <v>-0.2</v>
      </c>
      <c r="F2989" s="14">
        <v>250</v>
      </c>
      <c r="G2989" s="14">
        <v>160</v>
      </c>
      <c r="H2989" s="81"/>
      <c r="I2989" s="81"/>
      <c r="K2989" s="98">
        <v>75.149853603074433</v>
      </c>
      <c r="L2989" s="148" t="s">
        <v>47253</v>
      </c>
      <c r="M2989" s="8"/>
      <c r="N2989" s="5">
        <v>37.218000000000004</v>
      </c>
      <c r="O2989" s="5">
        <v>37.188000000000002</v>
      </c>
      <c r="P2989" s="5">
        <v>37.313000000000002</v>
      </c>
      <c r="Q2989" s="7" t="s">
        <v>40</v>
      </c>
      <c r="R2989" s="135" t="s">
        <v>51778</v>
      </c>
      <c r="S2989" s="8">
        <v>9301</v>
      </c>
    </row>
    <row r="2990" spans="1:19" x14ac:dyDescent="0.25">
      <c r="A2990" s="9" t="s">
        <v>36548</v>
      </c>
      <c r="B2990" s="52" t="str">
        <f>HYPERLINK("http://www.UniProt.org/UniProt/Q6GLK5_XENLA","Q6GLK5_XENLA")</f>
        <v>Q6GLK5_XENLA</v>
      </c>
      <c r="C2990" s="12" t="str">
        <f>HYPERLINK("http://www.UniProt.org/UniProt/HEM2_HUMAN","HEM2_HUMAN")</f>
        <v>HEM2_HUMAN</v>
      </c>
      <c r="D2990" s="11" t="s">
        <v>36551</v>
      </c>
      <c r="E2990" s="18">
        <v>-0.23</v>
      </c>
      <c r="F2990" s="14">
        <v>250</v>
      </c>
      <c r="G2990" s="14">
        <v>150</v>
      </c>
      <c r="H2990" s="81"/>
      <c r="I2990" s="81"/>
      <c r="K2990" s="98">
        <v>74.702122741721126</v>
      </c>
      <c r="L2990" s="148" t="s">
        <v>47253</v>
      </c>
      <c r="M2990" s="8"/>
      <c r="N2990" s="5">
        <v>39.561</v>
      </c>
      <c r="O2990" s="5">
        <v>36.212000000000003</v>
      </c>
      <c r="P2990" s="5">
        <v>36.295000000000002</v>
      </c>
      <c r="Q2990" s="7" t="s">
        <v>40</v>
      </c>
      <c r="R2990" s="135" t="s">
        <v>51778</v>
      </c>
      <c r="S2990" s="8">
        <v>4454</v>
      </c>
    </row>
    <row r="2991" spans="1:19" x14ac:dyDescent="0.25">
      <c r="A2991" s="9" t="s">
        <v>39101</v>
      </c>
      <c r="B2991" s="52" t="str">
        <f>HYPERLINK("http://www.UniProt.org/UniProt/NAA50_XENLA","NAA50_XENLA")</f>
        <v>NAA50_XENLA</v>
      </c>
      <c r="C2991" s="12" t="str">
        <f>HYPERLINK("http://www.UniProt.org/UniProt/NAA50_HUMAN","NAA50_HUMAN")</f>
        <v>NAA50_HUMAN</v>
      </c>
      <c r="D2991" s="11" t="s">
        <v>39104</v>
      </c>
      <c r="E2991" s="18">
        <v>-2.27</v>
      </c>
      <c r="F2991" s="14">
        <v>380</v>
      </c>
      <c r="G2991" s="14">
        <v>2</v>
      </c>
      <c r="H2991" s="81"/>
      <c r="I2991" s="81"/>
      <c r="K2991" s="98">
        <v>74.011331825648583</v>
      </c>
      <c r="L2991" s="148" t="s">
        <v>47253</v>
      </c>
      <c r="M2991" s="8"/>
      <c r="N2991" s="5">
        <v>19.411999999999999</v>
      </c>
      <c r="O2991" s="5">
        <v>19.498999999999999</v>
      </c>
      <c r="P2991" s="5">
        <v>19.398</v>
      </c>
      <c r="Q2991" s="7" t="s">
        <v>40</v>
      </c>
      <c r="R2991" s="135" t="s">
        <v>51778</v>
      </c>
      <c r="S2991" s="8">
        <v>9261</v>
      </c>
    </row>
    <row r="2992" spans="1:19" x14ac:dyDescent="0.25">
      <c r="A2992" s="9" t="s">
        <v>46406</v>
      </c>
      <c r="B2992" s="52" t="str">
        <f>HYPERLINK("http://www.UniProt.org/UniProt/Q7SZT3_XENLA","Q7SZT3_XENLA")</f>
        <v>Q7SZT3_XENLA</v>
      </c>
      <c r="C2992" s="12" t="str">
        <f>HYPERLINK("http://www.UniProt.org/UniProt/VATG1_HUMAN","VATG1_HUMAN")</f>
        <v>VATG1_HUMAN</v>
      </c>
      <c r="D2992" s="11" t="s">
        <v>46409</v>
      </c>
      <c r="E2992" s="18">
        <v>-2.06</v>
      </c>
      <c r="F2992" s="14">
        <v>2400</v>
      </c>
      <c r="G2992" s="14">
        <v>21</v>
      </c>
      <c r="H2992" s="81"/>
      <c r="I2992" s="81"/>
      <c r="K2992" s="98">
        <v>73.820065751617861</v>
      </c>
      <c r="L2992" s="148" t="s">
        <v>47253</v>
      </c>
      <c r="M2992" s="8"/>
      <c r="N2992" s="5">
        <v>13.506</v>
      </c>
      <c r="O2992" s="5">
        <v>13.506</v>
      </c>
      <c r="P2992" s="5">
        <v>13.757999999999999</v>
      </c>
      <c r="Q2992" s="7" t="s">
        <v>40</v>
      </c>
      <c r="R2992" s="135" t="s">
        <v>51778</v>
      </c>
      <c r="S2992" s="8">
        <v>1240</v>
      </c>
    </row>
    <row r="2993" spans="1:19" x14ac:dyDescent="0.25">
      <c r="A2993" s="9" t="s">
        <v>31165</v>
      </c>
      <c r="B2993" s="52" t="str">
        <f>HYPERLINK("http://www.UniProt.org/UniProt/B7ZPK2_XENLA","B7ZPK2_XENLA")</f>
        <v>B7ZPK2_XENLA</v>
      </c>
      <c r="C2993" s="12" t="str">
        <f>HYPERLINK("http://www.UniProt.org/UniProt/ARF4_HUMAN","ARF4_HUMAN")</f>
        <v>ARF4_HUMAN</v>
      </c>
      <c r="D2993" s="11" t="s">
        <v>31167</v>
      </c>
      <c r="E2993" s="18">
        <v>-1.32</v>
      </c>
      <c r="F2993" s="14">
        <v>340</v>
      </c>
      <c r="G2993" s="14">
        <v>16</v>
      </c>
      <c r="H2993" s="81"/>
      <c r="I2993" s="81"/>
      <c r="K2993" s="98">
        <v>73.188048728468132</v>
      </c>
      <c r="L2993" s="148" t="s">
        <v>47253</v>
      </c>
      <c r="M2993" s="8"/>
      <c r="N2993" s="5">
        <v>20.585999999999999</v>
      </c>
      <c r="O2993" s="5">
        <v>531.50400000000002</v>
      </c>
      <c r="P2993" s="5">
        <v>20.510999999999999</v>
      </c>
      <c r="Q2993" s="7" t="s">
        <v>40</v>
      </c>
      <c r="R2993" s="135" t="s">
        <v>51778</v>
      </c>
      <c r="S2993" s="8">
        <v>401</v>
      </c>
    </row>
    <row r="2994" spans="1:19" x14ac:dyDescent="0.25">
      <c r="A2994" s="9" t="s">
        <v>36745</v>
      </c>
      <c r="B2994" s="52" t="str">
        <f>HYPERLINK("http://www.UniProt.org/UniProt/Q7ZY24_XENLA","Q7ZY24_XENLA")</f>
        <v>Q7ZY24_XENLA</v>
      </c>
      <c r="C2994" s="12" t="str">
        <f>HYPERLINK("http://www.UniProt.org/UniProt/HMGB3_HUMAN","HMGB3_HUMAN")</f>
        <v>HMGB3_HUMAN</v>
      </c>
      <c r="D2994" s="11" t="s">
        <v>36748</v>
      </c>
      <c r="E2994" s="18">
        <v>1.46</v>
      </c>
      <c r="F2994" s="14">
        <v>43</v>
      </c>
      <c r="G2994" s="14">
        <v>1200</v>
      </c>
      <c r="H2994" s="81"/>
      <c r="I2994" s="81"/>
      <c r="K2994" s="98">
        <v>73.154026232073576</v>
      </c>
      <c r="L2994" s="148" t="s">
        <v>47253</v>
      </c>
      <c r="M2994" s="8"/>
      <c r="N2994" s="5">
        <v>23.224</v>
      </c>
      <c r="O2994" s="5">
        <v>23.224</v>
      </c>
      <c r="P2994" s="5">
        <v>22.98</v>
      </c>
      <c r="Q2994" s="7" t="s">
        <v>40</v>
      </c>
      <c r="R2994" s="135" t="s">
        <v>51778</v>
      </c>
      <c r="S2994" s="8">
        <v>7324</v>
      </c>
    </row>
    <row r="2995" spans="1:19" x14ac:dyDescent="0.25">
      <c r="A2995" s="9" t="s">
        <v>36565</v>
      </c>
      <c r="B2995" s="52" t="str">
        <f>HYPERLINK("http://www.UniProt.org/UniProt/Q3KQ72_XENLA","Q3KQ72_XENLA")</f>
        <v>Q3KQ72_XENLA</v>
      </c>
      <c r="C2995" s="12" t="str">
        <f>HYPERLINK("http://www.UniProt.org/UniProt/HEM3_HUMAN","HEM3_HUMAN")</f>
        <v>HEM3_HUMAN</v>
      </c>
      <c r="D2995" s="11" t="s">
        <v>36568</v>
      </c>
      <c r="E2995" s="18">
        <v>1.08</v>
      </c>
      <c r="F2995" s="14">
        <v>73</v>
      </c>
      <c r="G2995" s="14">
        <v>870</v>
      </c>
      <c r="H2995" s="81"/>
      <c r="I2995" s="81"/>
      <c r="K2995" s="98">
        <v>72.953591169469746</v>
      </c>
      <c r="L2995" s="148" t="s">
        <v>47253</v>
      </c>
      <c r="M2995" s="8"/>
      <c r="N2995" s="5">
        <v>38.296999999999997</v>
      </c>
      <c r="O2995" s="5">
        <v>336.30399999999997</v>
      </c>
      <c r="P2995" s="5">
        <v>39.33</v>
      </c>
      <c r="Q2995" s="7" t="s">
        <v>40</v>
      </c>
      <c r="R2995" s="135" t="s">
        <v>51778</v>
      </c>
      <c r="S2995" s="8">
        <v>330</v>
      </c>
    </row>
    <row r="2996" spans="1:19" x14ac:dyDescent="0.25">
      <c r="A2996" s="9" t="s">
        <v>38298</v>
      </c>
      <c r="B2996" s="52" t="str">
        <f>HYPERLINK("http://www.UniProt.org/UniProt/MED20_XENLA","MED20_XENLA")</f>
        <v>MED20_XENLA</v>
      </c>
      <c r="C2996" s="12" t="str">
        <f>HYPERLINK("http://www.UniProt.org/UniProt/MED20_HUMAN","MED20_HUMAN")</f>
        <v>MED20_HUMAN</v>
      </c>
      <c r="D2996" s="11" t="s">
        <v>38301</v>
      </c>
      <c r="E2996" s="18">
        <v>0.48</v>
      </c>
      <c r="F2996" s="14">
        <v>110</v>
      </c>
      <c r="G2996" s="14">
        <v>330</v>
      </c>
      <c r="H2996" s="81"/>
      <c r="I2996" s="81"/>
      <c r="K2996" s="98">
        <v>72.700077043931884</v>
      </c>
      <c r="L2996" s="148" t="s">
        <v>47253</v>
      </c>
      <c r="M2996" s="8"/>
      <c r="N2996" s="5">
        <v>23.273</v>
      </c>
      <c r="O2996" s="5">
        <v>23.273</v>
      </c>
      <c r="P2996" s="5">
        <v>23.222000000000001</v>
      </c>
      <c r="Q2996" s="7" t="s">
        <v>40</v>
      </c>
      <c r="R2996" s="135" t="s">
        <v>51778</v>
      </c>
      <c r="S2996" s="8">
        <v>5837</v>
      </c>
    </row>
    <row r="2997" spans="1:19" x14ac:dyDescent="0.25">
      <c r="A2997" s="9" t="s">
        <v>41579</v>
      </c>
      <c r="B2997" s="52" t="str">
        <f>HYPERLINK("http://www.UniProt.org/UniProt/Q640X8_XENLA","Q640X8_XENLA")</f>
        <v>Q640X8_XENLA</v>
      </c>
      <c r="C2997" s="12" t="str">
        <f>HYPERLINK("http://www.UniProt.org/UniProt/PSME1_HUMAN","PSME1_HUMAN")</f>
        <v>PSME1_HUMAN</v>
      </c>
      <c r="D2997" s="11" t="s">
        <v>41582</v>
      </c>
      <c r="E2997" s="18">
        <v>-0.28999999999999998</v>
      </c>
      <c r="F2997" s="14">
        <v>360</v>
      </c>
      <c r="G2997" s="14">
        <v>180</v>
      </c>
      <c r="H2997" s="81"/>
      <c r="I2997" s="81"/>
      <c r="K2997" s="98">
        <v>72.527987005189402</v>
      </c>
      <c r="L2997" s="148" t="s">
        <v>47253</v>
      </c>
      <c r="M2997" s="8"/>
      <c r="N2997" s="5">
        <v>27.853000000000002</v>
      </c>
      <c r="O2997" s="5">
        <v>27.853999999999999</v>
      </c>
      <c r="P2997" s="5">
        <v>28.722999999999999</v>
      </c>
      <c r="Q2997" s="7" t="s">
        <v>40</v>
      </c>
      <c r="R2997" s="135" t="s">
        <v>51778</v>
      </c>
      <c r="S2997" s="8">
        <v>10444</v>
      </c>
    </row>
    <row r="2998" spans="1:19" x14ac:dyDescent="0.25">
      <c r="A2998" s="9" t="s">
        <v>35601</v>
      </c>
      <c r="B2998" s="52" t="str">
        <f>HYPERLINK("http://www.UniProt.org/UniProt/Q7ZXI6_XENLA","Q7ZXI6_XENLA")</f>
        <v>Q7ZXI6_XENLA</v>
      </c>
      <c r="C2998" s="12" t="str">
        <f>HYPERLINK("http://www.UniProt.org/UniProt/GALK2_HUMAN","GALK2_HUMAN")</f>
        <v>GALK2_HUMAN</v>
      </c>
      <c r="D2998" s="11" t="s">
        <v>35604</v>
      </c>
      <c r="E2998" s="18">
        <v>-0.08</v>
      </c>
      <c r="F2998" s="14">
        <v>110</v>
      </c>
      <c r="G2998" s="14">
        <v>95</v>
      </c>
      <c r="H2998" s="81"/>
      <c r="I2998" s="81"/>
      <c r="K2998" s="98">
        <v>72.501356664305192</v>
      </c>
      <c r="L2998" s="148" t="s">
        <v>47253</v>
      </c>
      <c r="M2998" s="8"/>
      <c r="N2998" s="5">
        <v>50.078000000000003</v>
      </c>
      <c r="O2998" s="5">
        <v>50.079000000000001</v>
      </c>
      <c r="P2998" s="5">
        <v>50.378</v>
      </c>
      <c r="Q2998" s="7" t="s">
        <v>40</v>
      </c>
      <c r="R2998" s="135" t="s">
        <v>51778</v>
      </c>
      <c r="S2998" s="8">
        <v>7067</v>
      </c>
    </row>
    <row r="2999" spans="1:19" x14ac:dyDescent="0.25">
      <c r="A2999" s="9" t="s">
        <v>44808</v>
      </c>
      <c r="B2999" s="52" t="str">
        <f>HYPERLINK("http://www.UniProt.org/UniProt/THNS2_XENLA","THNS2_XENLA")</f>
        <v>THNS2_XENLA</v>
      </c>
      <c r="C2999" s="12" t="str">
        <f>HYPERLINK("http://www.UniProt.org/UniProt/THNS2_HUMAN","THNS2_HUMAN")</f>
        <v>THNS2_HUMAN</v>
      </c>
      <c r="D2999" s="11" t="s">
        <v>44811</v>
      </c>
      <c r="E2999" s="18">
        <v>-0.17</v>
      </c>
      <c r="F2999" s="14">
        <v>74</v>
      </c>
      <c r="G2999" s="14">
        <v>50</v>
      </c>
      <c r="H2999" s="81"/>
      <c r="I2999" s="81"/>
      <c r="K2999" s="98">
        <v>72.166159556498229</v>
      </c>
      <c r="L2999" s="148" t="s">
        <v>47253</v>
      </c>
      <c r="M2999" s="8"/>
      <c r="N2999" s="5">
        <v>53.33</v>
      </c>
      <c r="O2999" s="5">
        <v>53.344999999999999</v>
      </c>
      <c r="P2999" s="5">
        <v>54.116</v>
      </c>
      <c r="Q2999" s="7" t="s">
        <v>40</v>
      </c>
      <c r="R2999" s="135" t="s">
        <v>51778</v>
      </c>
      <c r="S2999" s="8">
        <v>7984</v>
      </c>
    </row>
    <row r="3000" spans="1:19" x14ac:dyDescent="0.25">
      <c r="A3000" s="9" t="s">
        <v>41507</v>
      </c>
      <c r="B3000" s="52" t="str">
        <f>HYPERLINK("http://www.UniProt.org/UniProt/Q5PQ65_XENLA","Q5PQ65_XENLA")</f>
        <v>Q5PQ65_XENLA</v>
      </c>
      <c r="C3000" s="12" t="str">
        <f>HYPERLINK("http://www.UniProt.org/UniProt/PSD10_HUMAN","PSD10_HUMAN")</f>
        <v>PSD10_HUMAN</v>
      </c>
      <c r="D3000" s="11" t="s">
        <v>41509</v>
      </c>
      <c r="E3000" s="18">
        <v>0.19</v>
      </c>
      <c r="F3000" s="14">
        <v>150</v>
      </c>
      <c r="G3000" s="14">
        <v>230</v>
      </c>
      <c r="H3000" s="81"/>
      <c r="I3000" s="81"/>
      <c r="K3000" s="98">
        <v>72.103141323909057</v>
      </c>
      <c r="L3000" s="148" t="s">
        <v>47253</v>
      </c>
      <c r="M3000" s="8" t="s">
        <v>1155</v>
      </c>
      <c r="N3000" s="5">
        <v>24.74</v>
      </c>
      <c r="O3000" s="5">
        <v>53.905999999999999</v>
      </c>
      <c r="P3000" s="5">
        <v>24.428000000000001</v>
      </c>
      <c r="Q3000" s="7" t="s">
        <v>40</v>
      </c>
      <c r="R3000" s="135" t="s">
        <v>51778</v>
      </c>
      <c r="S3000" s="8">
        <v>1032</v>
      </c>
    </row>
    <row r="3001" spans="1:19" x14ac:dyDescent="0.25">
      <c r="A3001" s="9" t="s">
        <v>40742</v>
      </c>
      <c r="B3001" s="52" t="str">
        <f>HYPERLINK("http://www.UniProt.org/UniProt/Q6DFA0_XENLA","Q6DFA0_XENLA")</f>
        <v>Q6DFA0_XENLA</v>
      </c>
      <c r="C3001" s="12" t="str">
        <f>HYPERLINK("http://www.UniProt.org/UniProt/PGM2_HUMAN","PGM2_HUMAN")</f>
        <v>PGM2_HUMAN</v>
      </c>
      <c r="D3001" s="11" t="s">
        <v>40745</v>
      </c>
      <c r="E3001" s="18">
        <v>-0.18</v>
      </c>
      <c r="F3001" s="14">
        <v>190</v>
      </c>
      <c r="G3001" s="14">
        <v>130</v>
      </c>
      <c r="H3001" s="81"/>
      <c r="I3001" s="81"/>
      <c r="K3001" s="98">
        <v>71.337311803275497</v>
      </c>
      <c r="L3001" s="148" t="s">
        <v>47253</v>
      </c>
      <c r="M3001" s="8"/>
      <c r="N3001" s="5">
        <v>68.040999999999997</v>
      </c>
      <c r="O3001" s="5">
        <v>67.983999999999995</v>
      </c>
      <c r="P3001" s="5">
        <v>68.283000000000001</v>
      </c>
      <c r="Q3001" s="7" t="s">
        <v>40</v>
      </c>
      <c r="R3001" s="135" t="s">
        <v>51778</v>
      </c>
      <c r="S3001" s="8">
        <v>6077</v>
      </c>
    </row>
    <row r="3002" spans="1:19" x14ac:dyDescent="0.25">
      <c r="A3002" s="9" t="s">
        <v>33776</v>
      </c>
      <c r="B3002" s="52" t="str">
        <f>HYPERLINK("http://www.UniProt.org/UniProt/A5D8P1_XENLA","A5D8P1_XENLA")</f>
        <v>A5D8P1_XENLA</v>
      </c>
      <c r="C3002" s="12" t="str">
        <f>HYPERLINK("http://www.UniProt.org/UniProt/DHB14_HUMAN","DHB14_HUMAN")</f>
        <v>DHB14_HUMAN</v>
      </c>
      <c r="D3002" s="11" t="s">
        <v>33779</v>
      </c>
      <c r="E3002" s="18">
        <v>-0.45</v>
      </c>
      <c r="F3002" s="14">
        <v>190</v>
      </c>
      <c r="G3002" s="14">
        <v>70</v>
      </c>
      <c r="H3002" s="81"/>
      <c r="I3002" s="81"/>
      <c r="K3002" s="98">
        <v>71.039705121987964</v>
      </c>
      <c r="L3002" s="148" t="s">
        <v>47253</v>
      </c>
      <c r="M3002" s="8"/>
      <c r="N3002" s="5">
        <v>29.373999999999999</v>
      </c>
      <c r="O3002" s="5">
        <v>30.111000000000001</v>
      </c>
      <c r="P3002" s="5">
        <v>28.317</v>
      </c>
      <c r="Q3002" s="7" t="s">
        <v>40</v>
      </c>
      <c r="R3002" s="135" t="s">
        <v>51778</v>
      </c>
      <c r="S3002" s="8">
        <v>3050</v>
      </c>
    </row>
    <row r="3003" spans="1:19" x14ac:dyDescent="0.25">
      <c r="A3003" s="9" t="s">
        <v>38897</v>
      </c>
      <c r="B3003" s="52" t="str">
        <f>HYPERLINK("http://www.UniProt.org/UniProt/B6SE89_XENLA","B6SE89_XENLA")</f>
        <v>B6SE89_XENLA</v>
      </c>
      <c r="C3003" s="12" t="str">
        <f>HYPERLINK("http://www.UniProt.org/UniProt/MYH11_HUMAN","MYH11_HUMAN")</f>
        <v>MYH11_HUMAN</v>
      </c>
      <c r="D3003" s="11" t="s">
        <v>38889</v>
      </c>
      <c r="E3003" s="18">
        <v>-2.4300000000000002</v>
      </c>
      <c r="F3003" s="14">
        <v>120</v>
      </c>
      <c r="G3003" s="14">
        <v>0.4</v>
      </c>
      <c r="H3003" s="81"/>
      <c r="I3003" s="81"/>
      <c r="K3003" s="98">
        <v>70.701632992636803</v>
      </c>
      <c r="L3003" s="148" t="s">
        <v>47253</v>
      </c>
      <c r="M3003" s="8"/>
      <c r="N3003" s="5">
        <v>102.12</v>
      </c>
      <c r="O3003" s="5">
        <v>102.848</v>
      </c>
      <c r="P3003" s="5">
        <v>227.339</v>
      </c>
      <c r="Q3003" s="7" t="s">
        <v>40</v>
      </c>
      <c r="R3003" s="135" t="s">
        <v>51778</v>
      </c>
      <c r="S3003" s="8">
        <v>7774</v>
      </c>
    </row>
    <row r="3004" spans="1:19" x14ac:dyDescent="0.25">
      <c r="A3004" s="9" t="s">
        <v>30265</v>
      </c>
      <c r="B3004" s="52" t="str">
        <f>HYPERLINK("http://www.UniProt.org/UniProt/Q6GN76_XENLA","Q6GN76_XENLA")</f>
        <v>Q6GN76_XENLA</v>
      </c>
      <c r="C3004" s="12" t="str">
        <f>HYPERLINK("http://www.UniProt.org/UniProt/AASS_HUMAN","AASS_HUMAN")</f>
        <v>AASS_HUMAN</v>
      </c>
      <c r="D3004" s="11" t="s">
        <v>30268</v>
      </c>
      <c r="E3004" s="158" t="s">
        <v>40</v>
      </c>
      <c r="H3004" s="81"/>
      <c r="I3004" s="81"/>
      <c r="K3004" s="98">
        <v>70.53447274484715</v>
      </c>
      <c r="L3004" s="148" t="s">
        <v>47253</v>
      </c>
      <c r="M3004" s="8"/>
      <c r="N3004" s="5">
        <v>103.03</v>
      </c>
      <c r="O3004" s="5">
        <v>103.033</v>
      </c>
      <c r="P3004" s="5">
        <v>102.13200000000001</v>
      </c>
      <c r="Q3004" s="7" t="s">
        <v>311</v>
      </c>
      <c r="R3004" s="135" t="s">
        <v>51778</v>
      </c>
      <c r="S3004" s="8">
        <v>5868</v>
      </c>
    </row>
    <row r="3005" spans="1:19" x14ac:dyDescent="0.25">
      <c r="A3005" s="9" t="s">
        <v>35765</v>
      </c>
      <c r="B3005" s="52" t="str">
        <f>HYPERLINK("http://www.UniProt.org/UniProt/Q642Q8_XENLA","Q642Q8_XENLA")</f>
        <v>Q642Q8_XENLA</v>
      </c>
      <c r="C3005" s="12" t="str">
        <f>HYPERLINK("http://www.UniProt.org/UniProt/GDIA_HUMAN","GDIA_HUMAN")</f>
        <v>GDIA_HUMAN</v>
      </c>
      <c r="D3005" s="11" t="s">
        <v>35768</v>
      </c>
      <c r="E3005" s="18">
        <v>-1.51</v>
      </c>
      <c r="F3005" s="14">
        <v>180</v>
      </c>
      <c r="G3005" s="14">
        <v>5.6</v>
      </c>
      <c r="H3005" s="81"/>
      <c r="I3005" s="81"/>
      <c r="K3005" s="98">
        <v>70.501398941612152</v>
      </c>
      <c r="L3005" s="148" t="s">
        <v>47253</v>
      </c>
      <c r="M3005" s="8"/>
      <c r="N3005" s="5">
        <v>50.779000000000003</v>
      </c>
      <c r="O3005" s="5">
        <v>50.78</v>
      </c>
      <c r="P3005" s="5">
        <v>50.582999999999998</v>
      </c>
      <c r="Q3005" s="7" t="s">
        <v>40</v>
      </c>
      <c r="R3005" s="135" t="s">
        <v>51778</v>
      </c>
      <c r="S3005" s="8">
        <v>7765</v>
      </c>
    </row>
    <row r="3006" spans="1:19" x14ac:dyDescent="0.25">
      <c r="A3006" s="9" t="s">
        <v>41437</v>
      </c>
      <c r="B3006" s="52" t="str">
        <f>HYPERLINK("http://www.UniProt.org/UniProt/Q4V7S0_XENLA","Q4V7S0_XENLA")</f>
        <v>Q4V7S0_XENLA</v>
      </c>
      <c r="C3006" s="12" t="str">
        <f>HYPERLINK("http://www.UniProt.org/UniProt/PRPK_HUMAN","PRPK_HUMAN")</f>
        <v>PRPK_HUMAN</v>
      </c>
      <c r="D3006" s="11" t="s">
        <v>41440</v>
      </c>
      <c r="E3006" s="18">
        <v>1.45</v>
      </c>
      <c r="F3006" s="14">
        <v>39</v>
      </c>
      <c r="G3006" s="14">
        <v>1100</v>
      </c>
      <c r="H3006" s="81"/>
      <c r="I3006" s="81"/>
      <c r="K3006" s="98">
        <v>70.186929613710618</v>
      </c>
      <c r="L3006" s="148" t="s">
        <v>47253</v>
      </c>
      <c r="M3006" s="8"/>
      <c r="N3006" s="5">
        <v>28.518999999999998</v>
      </c>
      <c r="O3006" s="5">
        <v>26.760999999999999</v>
      </c>
      <c r="P3006" s="5">
        <v>28.16</v>
      </c>
      <c r="Q3006" s="7" t="s">
        <v>40</v>
      </c>
      <c r="R3006" s="135" t="s">
        <v>51778</v>
      </c>
      <c r="S3006" s="8">
        <v>1467</v>
      </c>
    </row>
    <row r="3007" spans="1:19" x14ac:dyDescent="0.25">
      <c r="A3007" s="9" t="s">
        <v>43801</v>
      </c>
      <c r="B3007" s="52" t="str">
        <f>HYPERLINK("http://www.UniProt.org/UniProt/F6ZSA1_XENTR","F6ZSA1_XENTR")</f>
        <v>F6ZSA1_XENTR</v>
      </c>
      <c r="C3007" s="12" t="str">
        <f>HYPERLINK("http://www.UniProt.org/UniProt/SPS2_HUMAN","SPS2_HUMAN")</f>
        <v>SPS2_HUMAN</v>
      </c>
      <c r="D3007" s="11" t="s">
        <v>43795</v>
      </c>
      <c r="E3007" s="18">
        <v>0.37</v>
      </c>
      <c r="F3007" s="14">
        <v>76</v>
      </c>
      <c r="G3007" s="14">
        <v>180</v>
      </c>
      <c r="H3007" s="81"/>
      <c r="I3007" s="81"/>
      <c r="K3007" s="98">
        <v>69.878634455164971</v>
      </c>
      <c r="L3007" s="148" t="s">
        <v>47253</v>
      </c>
      <c r="M3007" s="8"/>
      <c r="N3007" s="5">
        <v>16.954000000000001</v>
      </c>
      <c r="O3007" s="5">
        <v>42.847000000000001</v>
      </c>
      <c r="P3007" s="5">
        <v>47.305</v>
      </c>
      <c r="Q3007" s="7" t="s">
        <v>40</v>
      </c>
      <c r="R3007" s="135" t="s">
        <v>51778</v>
      </c>
      <c r="S3007" s="8">
        <v>10725</v>
      </c>
    </row>
    <row r="3008" spans="1:19" x14ac:dyDescent="0.25">
      <c r="A3008" s="9" t="s">
        <v>43563</v>
      </c>
      <c r="B3008" s="52" t="str">
        <f>HYPERLINK("http://www.UniProt.org/UniProt/Q6GPZ0_XENLA","Q6GPZ0_XENLA")</f>
        <v>Q6GPZ0_XENLA</v>
      </c>
      <c r="C3008" s="12" t="str">
        <f>HYPERLINK("http://www.UniProt.org/UniProt/SNX12_HUMAN","SNX12_HUMAN")</f>
        <v>SNX12_HUMAN</v>
      </c>
      <c r="D3008" s="11" t="s">
        <v>43565</v>
      </c>
      <c r="E3008" s="18">
        <v>-0.27</v>
      </c>
      <c r="F3008" s="14">
        <v>190</v>
      </c>
      <c r="G3008" s="14">
        <v>99</v>
      </c>
      <c r="H3008" s="81"/>
      <c r="I3008" s="81"/>
      <c r="K3008" s="98">
        <v>69.818249407038394</v>
      </c>
      <c r="L3008" s="148" t="s">
        <v>47253</v>
      </c>
      <c r="M3008" s="8"/>
      <c r="N3008" s="5">
        <v>25.634</v>
      </c>
      <c r="O3008" s="5">
        <v>517.03200000000004</v>
      </c>
      <c r="P3008" s="5">
        <v>19.73</v>
      </c>
      <c r="Q3008" s="7" t="s">
        <v>40</v>
      </c>
      <c r="R3008" s="135" t="s">
        <v>51778</v>
      </c>
      <c r="S3008" s="8">
        <v>344</v>
      </c>
    </row>
    <row r="3009" spans="1:19" x14ac:dyDescent="0.25">
      <c r="A3009" s="9" t="s">
        <v>38839</v>
      </c>
      <c r="B3009" s="52" t="str">
        <f>HYPERLINK("http://www.UniProt.org/UniProt/F6Z9R3_XENTR","F6Z9R3_XENTR")</f>
        <v>F6Z9R3_XENTR</v>
      </c>
      <c r="C3009" s="12" t="str">
        <f>HYPERLINK("http://www.UniProt.org/UniProt/MUTA_HUMAN","MUTA_HUMAN")</f>
        <v>MUTA_HUMAN</v>
      </c>
      <c r="D3009" s="11" t="s">
        <v>38841</v>
      </c>
      <c r="E3009" s="158" t="s">
        <v>40</v>
      </c>
      <c r="H3009" s="81"/>
      <c r="I3009" s="81"/>
      <c r="K3009" s="98">
        <v>69.801460944431184</v>
      </c>
      <c r="L3009" s="148" t="s">
        <v>47253</v>
      </c>
      <c r="M3009" s="8"/>
      <c r="N3009" s="5">
        <v>83.781999999999996</v>
      </c>
      <c r="O3009" s="5" t="s">
        <v>40</v>
      </c>
      <c r="P3009" s="5">
        <v>83.134</v>
      </c>
      <c r="Q3009" s="7" t="s">
        <v>311</v>
      </c>
      <c r="R3009" s="135" t="s">
        <v>51778</v>
      </c>
      <c r="S3009" s="8">
        <v>8599</v>
      </c>
    </row>
    <row r="3010" spans="1:19" x14ac:dyDescent="0.25">
      <c r="A3010" s="9" t="s">
        <v>35731</v>
      </c>
      <c r="B3010" s="52" t="str">
        <f>HYPERLINK("http://www.UniProt.org/UniProt/Q0IH11_XENLA","Q0IH11_XENLA")</f>
        <v>Q0IH11_XENLA</v>
      </c>
      <c r="C3010" s="12" t="str">
        <f>HYPERLINK("http://www.UniProt.org/UniProt/GCST_HUMAN","GCST_HUMAN")</f>
        <v>GCST_HUMAN</v>
      </c>
      <c r="D3010" s="11" t="s">
        <v>35734</v>
      </c>
      <c r="E3010" s="158" t="s">
        <v>40</v>
      </c>
      <c r="H3010" s="81"/>
      <c r="I3010" s="81"/>
      <c r="K3010" s="98">
        <v>69.554242191289575</v>
      </c>
      <c r="L3010" s="148" t="s">
        <v>47253</v>
      </c>
      <c r="M3010" s="8"/>
      <c r="N3010" s="5">
        <v>44.213999999999999</v>
      </c>
      <c r="O3010" s="5">
        <v>44.215000000000003</v>
      </c>
      <c r="P3010" s="5">
        <v>43.945999999999998</v>
      </c>
      <c r="Q3010" s="7" t="s">
        <v>311</v>
      </c>
      <c r="R3010" s="135" t="s">
        <v>51778</v>
      </c>
      <c r="S3010" s="8">
        <v>8557</v>
      </c>
    </row>
    <row r="3011" spans="1:19" x14ac:dyDescent="0.25">
      <c r="A3011" s="9" t="s">
        <v>34276</v>
      </c>
      <c r="B3011" s="52" t="str">
        <f>HYPERLINK("http://www.UniProt.org/UniProt/Q6DEC9_XENLA","Q6DEC9_XENLA")</f>
        <v>Q6DEC9_XENLA</v>
      </c>
      <c r="C3011" s="12" t="str">
        <f>HYPERLINK("http://www.UniProt.org/UniProt/DTD1_HUMAN","DTD1_HUMAN")</f>
        <v>DTD1_HUMAN</v>
      </c>
      <c r="D3011" s="11" t="s">
        <v>34279</v>
      </c>
      <c r="E3011" s="18">
        <v>-0.66</v>
      </c>
      <c r="F3011" s="14">
        <v>210</v>
      </c>
      <c r="G3011" s="14">
        <v>46</v>
      </c>
      <c r="H3011" s="81"/>
      <c r="I3011" s="81"/>
      <c r="K3011" s="98">
        <v>69.452118530475644</v>
      </c>
      <c r="L3011" s="148" t="s">
        <v>47253</v>
      </c>
      <c r="M3011" s="8"/>
      <c r="N3011" s="5">
        <v>23.332999999999998</v>
      </c>
      <c r="O3011" s="5">
        <v>23.334</v>
      </c>
      <c r="P3011" s="5">
        <v>23.423999999999999</v>
      </c>
      <c r="Q3011" s="7" t="s">
        <v>40</v>
      </c>
      <c r="R3011" s="135" t="s">
        <v>51778</v>
      </c>
      <c r="S3011" s="8">
        <v>8398</v>
      </c>
    </row>
    <row r="3012" spans="1:19" x14ac:dyDescent="0.25">
      <c r="A3012" s="9" t="s">
        <v>44666</v>
      </c>
      <c r="B3012" s="52" t="str">
        <f>HYPERLINK("http://www.UniProt.org/UniProt/Q9DGF6_XENLA","Q9DGF6_XENLA")</f>
        <v>Q9DGF6_XENLA</v>
      </c>
      <c r="C3012" s="12" t="str">
        <f>HYPERLINK("http://www.UniProt.org/UniProt/TFG_HUMAN","TFG_HUMAN")</f>
        <v>TFG_HUMAN</v>
      </c>
      <c r="D3012" s="11" t="s">
        <v>44669</v>
      </c>
      <c r="E3012" s="18">
        <v>-3</v>
      </c>
      <c r="F3012" s="14">
        <v>380</v>
      </c>
      <c r="G3012" s="14">
        <v>0</v>
      </c>
      <c r="H3012" s="81"/>
      <c r="I3012" s="81"/>
      <c r="K3012" s="98">
        <v>67.71892422136014</v>
      </c>
      <c r="L3012" s="148" t="s">
        <v>47253</v>
      </c>
      <c r="M3012" s="8"/>
      <c r="N3012" s="5">
        <v>44.466000000000001</v>
      </c>
      <c r="O3012" s="5">
        <v>44.722999999999999</v>
      </c>
      <c r="P3012" s="5">
        <v>43.448</v>
      </c>
      <c r="Q3012" s="7" t="s">
        <v>40</v>
      </c>
      <c r="R3012" s="135" t="s">
        <v>51778</v>
      </c>
      <c r="S3012" s="8">
        <v>6570</v>
      </c>
    </row>
    <row r="3013" spans="1:19" x14ac:dyDescent="0.25">
      <c r="A3013" s="9" t="s">
        <v>32112</v>
      </c>
      <c r="B3013" s="52" t="str">
        <f>HYPERLINK("http://www.UniProt.org/UniProt/Q7ZWU8_XENLA","Q7ZWU8_XENLA")</f>
        <v>Q7ZWU8_XENLA</v>
      </c>
      <c r="C3013" s="12" t="str">
        <f>HYPERLINK("http://www.UniProt.org/UniProt/CALR_HUMAN","CALR_HUMAN")</f>
        <v>CALR_HUMAN</v>
      </c>
      <c r="D3013" s="11" t="s">
        <v>32105</v>
      </c>
      <c r="E3013" s="158" t="s">
        <v>40</v>
      </c>
      <c r="H3013" s="81"/>
      <c r="I3013" s="81"/>
      <c r="K3013" s="98">
        <v>67.519808941357013</v>
      </c>
      <c r="L3013" s="148" t="s">
        <v>47253</v>
      </c>
      <c r="M3013" s="8"/>
      <c r="N3013" s="5">
        <v>48.521000000000001</v>
      </c>
      <c r="O3013" s="5">
        <v>13.957000000000001</v>
      </c>
      <c r="P3013" s="5">
        <v>48.142000000000003</v>
      </c>
      <c r="Q3013" s="7" t="s">
        <v>235</v>
      </c>
      <c r="R3013" s="135" t="s">
        <v>51778</v>
      </c>
      <c r="S3013" s="8">
        <v>410</v>
      </c>
    </row>
    <row r="3014" spans="1:19" x14ac:dyDescent="0.25">
      <c r="A3014" s="9" t="s">
        <v>41918</v>
      </c>
      <c r="B3014" s="52" t="str">
        <f>HYPERLINK("http://www.UniProt.org/UniProt/Q7ZWJ2_XENLA","Q7ZWJ2_XENLA")</f>
        <v>Q7ZWJ2_XENLA</v>
      </c>
      <c r="C3014" s="12" t="str">
        <f>HYPERLINK("http://www.UniProt.org/UniProt/QCR1_HUMAN","QCR1_HUMAN")</f>
        <v>QCR1_HUMAN</v>
      </c>
      <c r="D3014" s="11" t="s">
        <v>41921</v>
      </c>
      <c r="E3014" s="158" t="s">
        <v>40</v>
      </c>
      <c r="H3014" s="81"/>
      <c r="I3014" s="81"/>
      <c r="K3014" s="98">
        <v>66.991942749315342</v>
      </c>
      <c r="L3014" s="148" t="s">
        <v>47253</v>
      </c>
      <c r="M3014" s="8"/>
      <c r="N3014" s="5">
        <v>52.472999999999999</v>
      </c>
      <c r="O3014" s="5">
        <v>52.344999999999999</v>
      </c>
      <c r="P3014" s="5">
        <v>52.646000000000001</v>
      </c>
      <c r="Q3014" s="7" t="s">
        <v>311</v>
      </c>
      <c r="R3014" s="135" t="s">
        <v>51778</v>
      </c>
      <c r="S3014" s="8">
        <v>1393</v>
      </c>
    </row>
    <row r="3015" spans="1:19" x14ac:dyDescent="0.25">
      <c r="A3015" s="9" t="s">
        <v>46485</v>
      </c>
      <c r="B3015" s="52" t="str">
        <f>HYPERLINK("http://www.UniProt.org/UniProt/V26AA_XENLA","V26AA_XENLA")</f>
        <v>V26AA_XENLA</v>
      </c>
      <c r="C3015" s="12" t="str">
        <f>HYPERLINK("http://www.UniProt.org/UniProt/VP26A_HUMAN","VP26A_HUMAN")</f>
        <v>VP26A_HUMAN</v>
      </c>
      <c r="D3015" s="11" t="s">
        <v>46488</v>
      </c>
      <c r="E3015" s="18">
        <v>-2.48</v>
      </c>
      <c r="F3015" s="14">
        <v>190</v>
      </c>
      <c r="G3015" s="14">
        <v>0.6</v>
      </c>
      <c r="H3015" s="81"/>
      <c r="I3015" s="81"/>
      <c r="K3015" s="98">
        <v>66.405277074140116</v>
      </c>
      <c r="L3015" s="148" t="s">
        <v>47253</v>
      </c>
      <c r="M3015" s="8"/>
      <c r="N3015" s="5">
        <v>38.091000000000001</v>
      </c>
      <c r="O3015" s="5">
        <v>38.091999999999999</v>
      </c>
      <c r="P3015" s="5">
        <v>38.17</v>
      </c>
      <c r="Q3015" s="7" t="s">
        <v>40</v>
      </c>
      <c r="R3015" s="135" t="s">
        <v>51778</v>
      </c>
      <c r="S3015" s="8">
        <v>6310</v>
      </c>
    </row>
    <row r="3016" spans="1:19" x14ac:dyDescent="0.25">
      <c r="A3016" s="9" t="s">
        <v>38912</v>
      </c>
      <c r="B3016" s="52" t="str">
        <f>HYPERLINK("http://www.UniProt.org/UniProt/Q6DKL8_XENLA","Q6DKL8_XENLA")</f>
        <v>Q6DKL8_XENLA</v>
      </c>
      <c r="C3016" s="12" t="str">
        <f>HYPERLINK("http://www.UniProt.org/UniProt/MYL6_HUMAN","MYL6_HUMAN")</f>
        <v>MYL6_HUMAN</v>
      </c>
      <c r="D3016" s="11" t="s">
        <v>38902</v>
      </c>
      <c r="E3016" s="18">
        <v>-1.6</v>
      </c>
      <c r="F3016" s="14">
        <v>1800</v>
      </c>
      <c r="G3016" s="14">
        <v>46</v>
      </c>
      <c r="H3016" s="81"/>
      <c r="I3016" s="81"/>
      <c r="K3016" s="98">
        <v>66.174217801876651</v>
      </c>
      <c r="L3016" s="148" t="s">
        <v>47253</v>
      </c>
      <c r="M3016" s="8"/>
      <c r="N3016" s="5">
        <v>17.53</v>
      </c>
      <c r="O3016" s="5">
        <v>16.975000000000001</v>
      </c>
      <c r="P3016" s="5">
        <v>16.93</v>
      </c>
      <c r="Q3016" s="7" t="s">
        <v>40</v>
      </c>
      <c r="R3016" s="135" t="s">
        <v>51778</v>
      </c>
      <c r="S3016" s="8">
        <v>5373</v>
      </c>
    </row>
    <row r="3017" spans="1:19" x14ac:dyDescent="0.25">
      <c r="A3017" s="9" t="s">
        <v>40890</v>
      </c>
      <c r="B3017" s="52" t="str">
        <f>HYPERLINK("http://www.UniProt.org/UniProt/Q7T0Q4_XENLA","Q7T0Q4_XENLA")</f>
        <v>Q7T0Q4_XENLA</v>
      </c>
      <c r="C3017" s="12" t="str">
        <f>HYPERLINK("http://www.UniProt.org/UniProt/PIPNB_HUMAN","PIPNB_HUMAN")</f>
        <v>PIPNB_HUMAN</v>
      </c>
      <c r="D3017" s="11" t="s">
        <v>40884</v>
      </c>
      <c r="E3017" s="18">
        <v>-0.12</v>
      </c>
      <c r="F3017" s="14">
        <v>200</v>
      </c>
      <c r="G3017" s="14">
        <v>150</v>
      </c>
      <c r="H3017" s="81"/>
      <c r="I3017" s="81"/>
      <c r="K3017" s="98">
        <v>65.864255874981595</v>
      </c>
      <c r="L3017" s="148" t="s">
        <v>47253</v>
      </c>
      <c r="M3017" s="8"/>
      <c r="N3017" s="5">
        <v>31.734000000000002</v>
      </c>
      <c r="O3017" s="5">
        <v>31.620999999999999</v>
      </c>
      <c r="P3017" s="5">
        <v>31.54</v>
      </c>
      <c r="Q3017" s="7" t="s">
        <v>40</v>
      </c>
      <c r="R3017" s="135" t="s">
        <v>51778</v>
      </c>
      <c r="S3017" s="8">
        <v>8494</v>
      </c>
    </row>
    <row r="3018" spans="1:19" x14ac:dyDescent="0.25">
      <c r="A3018" s="9" t="s">
        <v>39547</v>
      </c>
      <c r="B3018" s="52" t="str">
        <f>HYPERLINK("http://www.UniProt.org/UniProt/NPLA_XENLA","NPLA_XENLA")</f>
        <v>NPLA_XENLA</v>
      </c>
      <c r="C3018" s="12" t="str">
        <f>HYPERLINK("http://www.UniProt.org/UniProt/NPL_HUMAN","NPL_HUMAN")</f>
        <v>NPL_HUMAN</v>
      </c>
      <c r="D3018" s="11" t="s">
        <v>39550</v>
      </c>
      <c r="E3018" s="18">
        <v>-0.03</v>
      </c>
      <c r="F3018" s="14">
        <v>170</v>
      </c>
      <c r="G3018" s="14">
        <v>150</v>
      </c>
      <c r="H3018" s="81"/>
      <c r="I3018" s="81"/>
      <c r="K3018" s="98">
        <v>65.602269826932002</v>
      </c>
      <c r="L3018" s="148" t="s">
        <v>47253</v>
      </c>
      <c r="M3018" s="8"/>
      <c r="N3018" s="5">
        <v>33.713999999999999</v>
      </c>
      <c r="O3018" s="5">
        <v>33.725000000000001</v>
      </c>
      <c r="P3018" s="5">
        <v>35.162999999999997</v>
      </c>
      <c r="Q3018" s="7" t="s">
        <v>40</v>
      </c>
      <c r="R3018" s="135" t="s">
        <v>51778</v>
      </c>
      <c r="S3018" s="8">
        <v>4873</v>
      </c>
    </row>
    <row r="3019" spans="1:19" x14ac:dyDescent="0.25">
      <c r="A3019" s="9" t="s">
        <v>44502</v>
      </c>
      <c r="B3019" s="52" t="str">
        <f>HYPERLINK("http://www.UniProt.org/UniProt/Q0V9L2_XENTR","Q0V9L2_XENTR")</f>
        <v>Q0V9L2_XENTR</v>
      </c>
      <c r="C3019" s="12" t="str">
        <f>HYPERLINK("http://www.UniProt.org/UniProt/TBCD_HUMAN","TBCD_HUMAN")</f>
        <v>TBCD_HUMAN</v>
      </c>
      <c r="D3019" s="11" t="s">
        <v>44504</v>
      </c>
      <c r="E3019" s="18">
        <v>-2.2999999999999998</v>
      </c>
      <c r="F3019" s="14">
        <v>170</v>
      </c>
      <c r="G3019" s="14">
        <v>0.9</v>
      </c>
      <c r="H3019" s="81"/>
      <c r="I3019" s="81"/>
      <c r="K3019" s="98">
        <v>65.544595815711119</v>
      </c>
      <c r="L3019" s="148" t="s">
        <v>47253</v>
      </c>
      <c r="M3019" s="8"/>
      <c r="N3019" s="5">
        <v>135.68</v>
      </c>
      <c r="O3019" s="5" t="s">
        <v>40</v>
      </c>
      <c r="P3019" s="5">
        <v>132.6</v>
      </c>
      <c r="Q3019" s="7" t="s">
        <v>40</v>
      </c>
      <c r="R3019" s="135" t="s">
        <v>51778</v>
      </c>
      <c r="S3019" s="8">
        <v>4847</v>
      </c>
    </row>
    <row r="3020" spans="1:19" x14ac:dyDescent="0.25">
      <c r="A3020" s="9" t="s">
        <v>31140</v>
      </c>
      <c r="B3020" s="52" t="str">
        <f>HYPERLINK("http://www.UniProt.org/UniProt/F6ZCC9_XENTR","F6ZCC9_XENTR")</f>
        <v>F6ZCC9_XENTR</v>
      </c>
      <c r="C3020" s="12" t="str">
        <f>HYPERLINK("http://www.UniProt.org/UniProt/ARCH_HUMAN","ARCH_HUMAN")</f>
        <v>ARCH_HUMAN</v>
      </c>
      <c r="D3020" s="11" t="s">
        <v>31142</v>
      </c>
      <c r="E3020" s="18">
        <v>-0.16</v>
      </c>
      <c r="F3020" s="14">
        <v>110</v>
      </c>
      <c r="G3020" s="14">
        <v>79</v>
      </c>
      <c r="H3020" s="81"/>
      <c r="I3020" s="81"/>
      <c r="K3020" s="98">
        <v>65.081836544707642</v>
      </c>
      <c r="L3020" s="148" t="s">
        <v>47253</v>
      </c>
      <c r="M3020" s="8"/>
      <c r="N3020" s="5">
        <v>19.234000000000002</v>
      </c>
      <c r="O3020" s="5" t="s">
        <v>40</v>
      </c>
      <c r="P3020" s="5">
        <v>19.491</v>
      </c>
      <c r="Q3020" s="7" t="s">
        <v>40</v>
      </c>
      <c r="R3020" s="135" t="s">
        <v>51778</v>
      </c>
      <c r="S3020" s="8">
        <v>7878</v>
      </c>
    </row>
    <row r="3021" spans="1:19" x14ac:dyDescent="0.25">
      <c r="A3021" s="9" t="s">
        <v>40396</v>
      </c>
      <c r="B3021" s="52" t="str">
        <f>HYPERLINK("http://www.UniProt.org/UniProt/Q66IP4_XENLA","Q66IP4_XENLA")</f>
        <v>Q66IP4_XENLA</v>
      </c>
      <c r="C3021" s="12" t="str">
        <f>HYPERLINK("http://www.UniProt.org/UniProt/PBDC1_HUMAN","PBDC1_HUMAN")</f>
        <v>PBDC1_HUMAN</v>
      </c>
      <c r="D3021" s="11" t="s">
        <v>40399</v>
      </c>
      <c r="E3021" s="18">
        <v>-0.89</v>
      </c>
      <c r="F3021" s="14">
        <v>180</v>
      </c>
      <c r="G3021" s="14">
        <v>24</v>
      </c>
      <c r="H3021" s="81"/>
      <c r="I3021" s="81"/>
      <c r="K3021" s="98">
        <v>65.02822835593183</v>
      </c>
      <c r="L3021" s="148" t="s">
        <v>47253</v>
      </c>
      <c r="M3021" s="8"/>
      <c r="N3021" s="5">
        <v>19.916</v>
      </c>
      <c r="O3021" s="5">
        <v>19.119</v>
      </c>
      <c r="P3021" s="5">
        <v>26.056999999999999</v>
      </c>
      <c r="Q3021" s="7" t="s">
        <v>40</v>
      </c>
      <c r="R3021" s="135" t="s">
        <v>51778</v>
      </c>
      <c r="S3021" s="8">
        <v>8228</v>
      </c>
    </row>
    <row r="3022" spans="1:19" x14ac:dyDescent="0.25">
      <c r="A3022" s="9" t="s">
        <v>33440</v>
      </c>
      <c r="B3022" s="52" t="str">
        <f>HYPERLINK("http://www.UniProt.org/UniProt/Q32NG2_XENLA","Q32NG2_XENLA")</f>
        <v>Q32NG2_XENLA</v>
      </c>
      <c r="C3022" s="12" t="str">
        <f>HYPERLINK("http://www.UniProt.org/UniProt/CUTC_HUMAN","CUTC_HUMAN")</f>
        <v>CUTC_HUMAN</v>
      </c>
      <c r="D3022" s="11" t="s">
        <v>33443</v>
      </c>
      <c r="E3022" s="18">
        <v>3</v>
      </c>
      <c r="F3022" s="14">
        <v>0</v>
      </c>
      <c r="G3022" s="14">
        <v>670</v>
      </c>
      <c r="H3022" s="81"/>
      <c r="I3022" s="81"/>
      <c r="K3022" s="98">
        <v>64.978109303077545</v>
      </c>
      <c r="L3022" s="148" t="s">
        <v>47253</v>
      </c>
      <c r="M3022" s="8"/>
      <c r="N3022" s="5">
        <v>27.408000000000001</v>
      </c>
      <c r="O3022" s="5">
        <v>27.408000000000001</v>
      </c>
      <c r="P3022" s="5">
        <v>29.341000000000001</v>
      </c>
      <c r="Q3022" s="7" t="s">
        <v>40</v>
      </c>
      <c r="R3022" s="135" t="s">
        <v>51778</v>
      </c>
      <c r="S3022" s="8">
        <v>7942</v>
      </c>
    </row>
    <row r="3023" spans="1:19" x14ac:dyDescent="0.25">
      <c r="A3023" s="9" t="s">
        <v>37309</v>
      </c>
      <c r="B3023" s="52" t="str">
        <f>HYPERLINK("http://www.UniProt.org/UniProt/ISOC2_XENLA","ISOC2_XENLA")</f>
        <v>ISOC2_XENLA</v>
      </c>
      <c r="C3023" s="12" t="str">
        <f>HYPERLINK("http://www.UniProt.org/UniProt/ISOC2_HUMAN","ISOC2_HUMAN")</f>
        <v>ISOC2_HUMAN</v>
      </c>
      <c r="D3023" s="11" t="s">
        <v>37311</v>
      </c>
      <c r="E3023" s="158" t="s">
        <v>40</v>
      </c>
      <c r="H3023" s="81"/>
      <c r="I3023" s="81"/>
      <c r="K3023" s="98">
        <v>64.949057730925034</v>
      </c>
      <c r="L3023" s="148" t="s">
        <v>47253</v>
      </c>
      <c r="M3023" s="8"/>
      <c r="N3023" s="5">
        <v>22.66</v>
      </c>
      <c r="O3023" s="5">
        <v>316.92500000000001</v>
      </c>
      <c r="P3023" s="5">
        <v>22.337</v>
      </c>
      <c r="Q3023" s="7" t="s">
        <v>311</v>
      </c>
      <c r="R3023" s="135" t="s">
        <v>51778</v>
      </c>
      <c r="S3023" s="8">
        <v>384</v>
      </c>
    </row>
    <row r="3024" spans="1:19" x14ac:dyDescent="0.25">
      <c r="A3024" s="8" t="s">
        <v>47168</v>
      </c>
      <c r="B3024" s="52"/>
      <c r="C3024" s="8"/>
      <c r="D3024" s="6"/>
      <c r="E3024" s="18">
        <v>-0.67109178551099269</v>
      </c>
      <c r="F3024" s="14">
        <v>180</v>
      </c>
      <c r="G3024" s="14">
        <v>38</v>
      </c>
      <c r="H3024" s="81"/>
      <c r="I3024" s="81"/>
      <c r="K3024" s="98">
        <v>64.857575094845132</v>
      </c>
      <c r="L3024" s="148" t="s">
        <v>47253</v>
      </c>
      <c r="M3024" s="8"/>
      <c r="N3024" s="5">
        <v>5.2640000000000002</v>
      </c>
      <c r="O3024" s="5" t="s">
        <v>40</v>
      </c>
      <c r="P3024" s="5"/>
      <c r="Q3024" s="7" t="s">
        <v>40</v>
      </c>
      <c r="R3024" s="135" t="s">
        <v>51778</v>
      </c>
      <c r="S3024" s="8">
        <v>9692</v>
      </c>
    </row>
    <row r="3025" spans="1:19" x14ac:dyDescent="0.25">
      <c r="A3025" s="9" t="s">
        <v>36668</v>
      </c>
      <c r="B3025" s="52" t="str">
        <f>HYPERLINK("http://www.UniProt.org/UniProt/Q66L22_XENLA","Q66L22_XENLA")</f>
        <v>Q66L22_XENLA</v>
      </c>
      <c r="C3025" s="12" t="str">
        <f>HYPERLINK("http://www.UniProt.org/UniProt/HINT1_HUMAN","HINT1_HUMAN")</f>
        <v>HINT1_HUMAN</v>
      </c>
      <c r="D3025" s="11" t="s">
        <v>36671</v>
      </c>
      <c r="E3025" s="18">
        <v>-0.46</v>
      </c>
      <c r="F3025" s="14">
        <v>1000</v>
      </c>
      <c r="G3025" s="14">
        <v>360</v>
      </c>
      <c r="H3025" s="81"/>
      <c r="I3025" s="81"/>
      <c r="K3025" s="98">
        <v>64.72199756387208</v>
      </c>
      <c r="L3025" s="148" t="s">
        <v>47253</v>
      </c>
      <c r="M3025" s="8"/>
      <c r="N3025" s="5">
        <v>13.676</v>
      </c>
      <c r="O3025" s="5">
        <v>13.676</v>
      </c>
      <c r="P3025" s="5">
        <v>13.802</v>
      </c>
      <c r="Q3025" s="7" t="s">
        <v>40</v>
      </c>
      <c r="R3025" s="135" t="s">
        <v>51778</v>
      </c>
      <c r="S3025" s="8">
        <v>2844</v>
      </c>
    </row>
    <row r="3026" spans="1:19" x14ac:dyDescent="0.25">
      <c r="A3026" s="9" t="s">
        <v>45408</v>
      </c>
      <c r="B3026" s="52" t="str">
        <f>HYPERLINK("http://www.UniProt.org/UniProt/Q66J56_XENLA","Q66J56_XENLA")</f>
        <v>Q66J56_XENLA</v>
      </c>
      <c r="C3026" s="12" t="str">
        <f>HYPERLINK("http://www.UniProt.org/UniProt/TRXR1_HUMAN","TRXR1_HUMAN")</f>
        <v>TRXR1_HUMAN</v>
      </c>
      <c r="D3026" s="11" t="s">
        <v>45411</v>
      </c>
      <c r="E3026" s="18">
        <v>-0.61</v>
      </c>
      <c r="F3026" s="14">
        <v>170</v>
      </c>
      <c r="G3026" s="14">
        <v>42</v>
      </c>
      <c r="H3026" s="81"/>
      <c r="I3026" s="81"/>
      <c r="K3026" s="98">
        <v>63.65819568612018</v>
      </c>
      <c r="L3026" s="148" t="s">
        <v>47253</v>
      </c>
      <c r="M3026" s="8"/>
      <c r="N3026" s="5">
        <v>22.574999999999999</v>
      </c>
      <c r="O3026" s="5">
        <v>65.727999999999994</v>
      </c>
      <c r="P3026" s="5">
        <v>70.906000000000006</v>
      </c>
      <c r="Q3026" s="7" t="s">
        <v>40</v>
      </c>
      <c r="R3026" s="135" t="s">
        <v>51778</v>
      </c>
      <c r="S3026" s="8">
        <v>10707</v>
      </c>
    </row>
    <row r="3027" spans="1:19" x14ac:dyDescent="0.25">
      <c r="A3027" s="8" t="s">
        <v>47056</v>
      </c>
      <c r="B3027" s="52" t="str">
        <f>HYPERLINK("http://www.UniProt.org/UniProt/PEPE_XENLA","PEPE_XENLA")</f>
        <v>PEPE_XENLA</v>
      </c>
      <c r="C3027" s="8"/>
      <c r="D3027" s="6"/>
      <c r="E3027" s="18">
        <v>-0.38900212685077123</v>
      </c>
      <c r="F3027" s="14">
        <v>41</v>
      </c>
      <c r="G3027" s="14">
        <v>17</v>
      </c>
      <c r="H3027" s="81"/>
      <c r="I3027" s="81"/>
      <c r="K3027" s="98">
        <v>62.782559249365171</v>
      </c>
      <c r="L3027" s="148" t="s">
        <v>47253</v>
      </c>
      <c r="M3027" s="8"/>
      <c r="N3027" s="5">
        <v>26.951000000000001</v>
      </c>
      <c r="O3027" s="5">
        <v>26.952000000000002</v>
      </c>
      <c r="P3027" s="5"/>
      <c r="Q3027" s="7" t="s">
        <v>40</v>
      </c>
      <c r="R3027" s="135" t="s">
        <v>51778</v>
      </c>
      <c r="S3027" s="8">
        <v>1144</v>
      </c>
    </row>
    <row r="3028" spans="1:19" x14ac:dyDescent="0.25">
      <c r="A3028" s="9" t="s">
        <v>39575</v>
      </c>
      <c r="B3028" s="52" t="str">
        <f>HYPERLINK("http://www.UniProt.org/UniProt/Q6NTZ7_XENLA","Q6NTZ7_XENLA")</f>
        <v>Q6NTZ7_XENLA</v>
      </c>
      <c r="C3028" s="12" t="str">
        <f>HYPERLINK("http://www.UniProt.org/UniProt/NRBP_HUMAN","NRBP_HUMAN")</f>
        <v>NRBP_HUMAN</v>
      </c>
      <c r="D3028" s="11" t="s">
        <v>39578</v>
      </c>
      <c r="E3028" s="18">
        <v>-3</v>
      </c>
      <c r="F3028" s="14">
        <v>130</v>
      </c>
      <c r="G3028" s="14">
        <v>0</v>
      </c>
      <c r="H3028" s="81"/>
      <c r="I3028" s="81"/>
      <c r="K3028" s="98">
        <v>62.730777161124863</v>
      </c>
      <c r="L3028" s="148" t="s">
        <v>47253</v>
      </c>
      <c r="M3028" s="8"/>
      <c r="N3028" s="5">
        <v>59.366</v>
      </c>
      <c r="O3028" s="5">
        <v>59.366</v>
      </c>
      <c r="P3028" s="5">
        <v>59.844999999999999</v>
      </c>
      <c r="Q3028" s="7" t="s">
        <v>40</v>
      </c>
      <c r="R3028" s="135" t="s">
        <v>51778</v>
      </c>
      <c r="S3028" s="8">
        <v>5296</v>
      </c>
    </row>
    <row r="3029" spans="1:19" x14ac:dyDescent="0.25">
      <c r="A3029" s="9" t="s">
        <v>46138</v>
      </c>
      <c r="B3029" s="52" t="str">
        <f>HYPERLINK("http://www.UniProt.org/UniProt/Q6DJI7_XENLA","Q6DJI7_XENLA")</f>
        <v>Q6DJI7_XENLA</v>
      </c>
      <c r="C3029" s="12" t="str">
        <f>HYPERLINK("http://www.UniProt.org/UniProt/UFC1_HUMAN","UFC1_HUMAN")</f>
        <v>UFC1_HUMAN</v>
      </c>
      <c r="D3029" s="11" t="s">
        <v>46140</v>
      </c>
      <c r="E3029" s="18">
        <v>-0.52</v>
      </c>
      <c r="F3029" s="14">
        <v>180</v>
      </c>
      <c r="G3029" s="14">
        <v>54</v>
      </c>
      <c r="H3029" s="81"/>
      <c r="I3029" s="81"/>
      <c r="K3029" s="98">
        <v>61.784590762765035</v>
      </c>
      <c r="L3029" s="148" t="s">
        <v>47253</v>
      </c>
      <c r="M3029" s="8"/>
      <c r="N3029" s="5">
        <v>19.001999999999999</v>
      </c>
      <c r="O3029" s="5">
        <v>111.89</v>
      </c>
      <c r="P3029" s="5">
        <v>19.457999999999998</v>
      </c>
      <c r="Q3029" s="7" t="s">
        <v>40</v>
      </c>
      <c r="R3029" s="135" t="s">
        <v>51778</v>
      </c>
      <c r="S3029" s="8">
        <v>202</v>
      </c>
    </row>
    <row r="3030" spans="1:19" x14ac:dyDescent="0.25">
      <c r="A3030" s="9" t="s">
        <v>37086</v>
      </c>
      <c r="B3030" s="52" t="str">
        <f>HYPERLINK("http://www.UniProt.org/UniProt/ILEU_XENLA","ILEU_XENLA")</f>
        <v>ILEU_XENLA</v>
      </c>
      <c r="C3030" s="12" t="str">
        <f>HYPERLINK("http://www.UniProt.org/UniProt/ILEU_HUMAN","ILEU_HUMAN")</f>
        <v>ILEU_HUMAN</v>
      </c>
      <c r="D3030" s="11" t="s">
        <v>37089</v>
      </c>
      <c r="E3030" s="18">
        <v>-7.0000000000000007E-2</v>
      </c>
      <c r="F3030" s="14">
        <v>90</v>
      </c>
      <c r="G3030" s="14">
        <v>77</v>
      </c>
      <c r="H3030" s="81"/>
      <c r="I3030" s="81"/>
      <c r="K3030" s="98">
        <v>61.330191236089426</v>
      </c>
      <c r="L3030" s="148" t="s">
        <v>47253</v>
      </c>
      <c r="M3030" s="8" t="s">
        <v>14471</v>
      </c>
      <c r="N3030" s="5">
        <v>46.17</v>
      </c>
      <c r="O3030" s="5">
        <v>42.698</v>
      </c>
      <c r="P3030" s="5">
        <v>42.741999999999997</v>
      </c>
      <c r="Q3030" s="7" t="s">
        <v>40</v>
      </c>
      <c r="R3030" s="135" t="s">
        <v>51778</v>
      </c>
      <c r="S3030" s="8">
        <v>7744</v>
      </c>
    </row>
    <row r="3031" spans="1:19" x14ac:dyDescent="0.25">
      <c r="A3031" s="9" t="s">
        <v>45969</v>
      </c>
      <c r="B3031" s="52" t="str">
        <f>HYPERLINK("http://www.UniProt.org/UniProt/B1H3E5_XENTR","B1H3E5_XENTR")</f>
        <v>B1H3E5_XENTR</v>
      </c>
      <c r="C3031" s="12" t="str">
        <f>HYPERLINK("http://www.UniProt.org/UniProt/UBFD1_HUMAN","UBFD1_HUMAN")</f>
        <v>UBFD1_HUMAN</v>
      </c>
      <c r="D3031" s="11" t="s">
        <v>45971</v>
      </c>
      <c r="E3031" s="18">
        <v>0.08</v>
      </c>
      <c r="F3031" s="14">
        <v>160</v>
      </c>
      <c r="G3031" s="14">
        <v>200</v>
      </c>
      <c r="H3031" s="81"/>
      <c r="I3031" s="81"/>
      <c r="K3031" s="98">
        <v>60.933896445444582</v>
      </c>
      <c r="L3031" s="148" t="s">
        <v>47253</v>
      </c>
      <c r="M3031" s="8"/>
      <c r="N3031" s="5">
        <v>34.292000000000002</v>
      </c>
      <c r="O3031" s="5" t="s">
        <v>40</v>
      </c>
      <c r="P3031" s="5">
        <v>33.381999999999998</v>
      </c>
      <c r="Q3031" s="7" t="s">
        <v>40</v>
      </c>
      <c r="R3031" s="135" t="s">
        <v>51778</v>
      </c>
      <c r="S3031" s="8">
        <v>6136</v>
      </c>
    </row>
    <row r="3032" spans="1:19" x14ac:dyDescent="0.25">
      <c r="A3032" s="9" t="s">
        <v>38413</v>
      </c>
      <c r="B3032" s="52" t="str">
        <f>HYPERLINK("http://www.UniProt.org/UniProt/MIF_XENLA","MIF_XENLA")</f>
        <v>MIF_XENLA</v>
      </c>
      <c r="C3032" s="12" t="str">
        <f>HYPERLINK("http://www.UniProt.org/UniProt/MIF_HUMAN","MIF_HUMAN")</f>
        <v>MIF_HUMAN</v>
      </c>
      <c r="D3032" s="11" t="s">
        <v>38416</v>
      </c>
      <c r="E3032" s="18">
        <v>-0.06</v>
      </c>
      <c r="F3032" s="14">
        <v>2900</v>
      </c>
      <c r="G3032" s="14">
        <v>2500</v>
      </c>
      <c r="H3032" s="81"/>
      <c r="I3032" s="81"/>
      <c r="K3032" s="98">
        <v>59.949433063485749</v>
      </c>
      <c r="L3032" s="148" t="s">
        <v>47253</v>
      </c>
      <c r="M3032" s="8"/>
      <c r="N3032" s="5">
        <v>12.5</v>
      </c>
      <c r="O3032" s="5">
        <v>29.29</v>
      </c>
      <c r="P3032" s="5">
        <v>12.476000000000001</v>
      </c>
      <c r="Q3032" s="7" t="s">
        <v>40</v>
      </c>
      <c r="R3032" s="135" t="s">
        <v>51778</v>
      </c>
      <c r="S3032" s="8">
        <v>210</v>
      </c>
    </row>
    <row r="3033" spans="1:19" x14ac:dyDescent="0.25">
      <c r="A3033" s="9" t="s">
        <v>41652</v>
      </c>
      <c r="B3033" s="52" t="str">
        <f>HYPERLINK("http://www.UniProt.org/UniProt/PSMG1_XENLA","PSMG1_XENLA")</f>
        <v>PSMG1_XENLA</v>
      </c>
      <c r="C3033" s="12" t="str">
        <f>HYPERLINK("http://www.UniProt.org/UniProt/PSMG1_HUMAN","PSMG1_HUMAN")</f>
        <v>PSMG1_HUMAN</v>
      </c>
      <c r="D3033" s="11" t="s">
        <v>41655</v>
      </c>
      <c r="E3033" s="18">
        <v>-0.21</v>
      </c>
      <c r="F3033" s="14">
        <v>47</v>
      </c>
      <c r="G3033" s="14">
        <v>29</v>
      </c>
      <c r="H3033" s="81"/>
      <c r="I3033" s="81"/>
      <c r="K3033" s="98">
        <v>59.687902238698896</v>
      </c>
      <c r="L3033" s="148" t="s">
        <v>47253</v>
      </c>
      <c r="M3033" s="8"/>
      <c r="N3033" s="5">
        <v>30.541</v>
      </c>
      <c r="O3033" s="5">
        <v>32.146999999999998</v>
      </c>
      <c r="P3033" s="5">
        <v>32.853999999999999</v>
      </c>
      <c r="Q3033" s="7" t="s">
        <v>40</v>
      </c>
      <c r="R3033" s="135" t="s">
        <v>51778</v>
      </c>
      <c r="S3033" s="8">
        <v>6543</v>
      </c>
    </row>
    <row r="3034" spans="1:19" x14ac:dyDescent="0.25">
      <c r="A3034" s="9" t="s">
        <v>40800</v>
      </c>
      <c r="B3034" s="52" t="str">
        <f>HYPERLINK("http://www.UniProt.org/UniProt/Q4QQZ0_XENLA","Q4QQZ0_XENLA")</f>
        <v>Q4QQZ0_XENLA</v>
      </c>
      <c r="C3034" s="12" t="str">
        <f>HYPERLINK("http://www.UniProt.org/UniProt/PGTB1_HUMAN","PGTB1_HUMAN")</f>
        <v>PGTB1_HUMAN</v>
      </c>
      <c r="D3034" s="11" t="s">
        <v>40803</v>
      </c>
      <c r="E3034" s="18">
        <v>-0.19</v>
      </c>
      <c r="F3034" s="14">
        <v>68</v>
      </c>
      <c r="G3034" s="14">
        <v>45</v>
      </c>
      <c r="H3034" s="81"/>
      <c r="I3034" s="81"/>
      <c r="K3034" s="98">
        <v>59.574105174638781</v>
      </c>
      <c r="L3034" s="148" t="s">
        <v>47253</v>
      </c>
      <c r="M3034" s="8"/>
      <c r="N3034" s="5">
        <v>41.801000000000002</v>
      </c>
      <c r="O3034" s="5">
        <v>41.872999999999998</v>
      </c>
      <c r="P3034" s="5">
        <v>42.368000000000002</v>
      </c>
      <c r="Q3034" s="7" t="s">
        <v>40</v>
      </c>
      <c r="R3034" s="135" t="s">
        <v>51778</v>
      </c>
      <c r="S3034" s="8">
        <v>4774</v>
      </c>
    </row>
    <row r="3035" spans="1:19" x14ac:dyDescent="0.25">
      <c r="A3035" s="9" t="s">
        <v>33055</v>
      </c>
      <c r="B3035" s="52" t="str">
        <f>HYPERLINK("http://www.UniProt.org/UniProt/Q7ZWM5_XENLA","Q7ZWM5_XENLA")</f>
        <v>Q7ZWM5_XENLA</v>
      </c>
      <c r="C3035" s="12" t="str">
        <f>HYPERLINK("http://www.UniProt.org/UniProt/COTL1_HUMAN","COTL1_HUMAN")</f>
        <v>COTL1_HUMAN</v>
      </c>
      <c r="D3035" s="11" t="s">
        <v>33058</v>
      </c>
      <c r="E3035" s="18">
        <v>0.22</v>
      </c>
      <c r="F3035" s="14">
        <v>400</v>
      </c>
      <c r="G3035" s="14">
        <v>660</v>
      </c>
      <c r="H3035" s="81"/>
      <c r="I3035" s="81"/>
      <c r="K3035" s="98">
        <v>59.392766335492418</v>
      </c>
      <c r="L3035" s="148" t="s">
        <v>47253</v>
      </c>
      <c r="M3035" s="8"/>
      <c r="N3035" s="5">
        <v>16.109000000000002</v>
      </c>
      <c r="O3035" s="5">
        <v>16.260000000000002</v>
      </c>
      <c r="P3035" s="5">
        <v>15.945</v>
      </c>
      <c r="Q3035" s="7" t="s">
        <v>40</v>
      </c>
      <c r="R3035" s="135" t="s">
        <v>51778</v>
      </c>
      <c r="S3035" s="8">
        <v>7646</v>
      </c>
    </row>
    <row r="3036" spans="1:19" x14ac:dyDescent="0.25">
      <c r="A3036" s="9" t="s">
        <v>43517</v>
      </c>
      <c r="B3036" s="52" t="str">
        <f>HYPERLINK("http://www.UniProt.org/UniProt/Q2VPG7_XENLA","Q2VPG7_XENLA")</f>
        <v>Q2VPG7_XENLA</v>
      </c>
      <c r="C3036" s="12" t="str">
        <f>HYPERLINK("http://www.UniProt.org/UniProt/SNAG_HUMAN","SNAG_HUMAN")</f>
        <v>SNAG_HUMAN</v>
      </c>
      <c r="D3036" s="11" t="s">
        <v>43520</v>
      </c>
      <c r="E3036" s="18">
        <v>-0.45</v>
      </c>
      <c r="F3036" s="14">
        <v>330</v>
      </c>
      <c r="G3036" s="14">
        <v>120</v>
      </c>
      <c r="H3036" s="81"/>
      <c r="I3036" s="81"/>
      <c r="K3036" s="98">
        <v>59.294799094041245</v>
      </c>
      <c r="L3036" s="148" t="s">
        <v>47253</v>
      </c>
      <c r="M3036" s="8"/>
      <c r="N3036" s="5">
        <v>35.009</v>
      </c>
      <c r="O3036" s="5">
        <v>35.01</v>
      </c>
      <c r="P3036" s="5">
        <v>34.746000000000002</v>
      </c>
      <c r="Q3036" s="7" t="s">
        <v>40</v>
      </c>
      <c r="R3036" s="135" t="s">
        <v>51778</v>
      </c>
      <c r="S3036" s="8">
        <v>1497</v>
      </c>
    </row>
    <row r="3037" spans="1:19" x14ac:dyDescent="0.25">
      <c r="A3037" s="9" t="s">
        <v>30345</v>
      </c>
      <c r="B3037" s="52" t="str">
        <f>HYPERLINK("http://www.UniProt.org/UniProt/Q7ZY37_XENLA","Q7ZY37_XENLA")</f>
        <v>Q7ZY37_XENLA</v>
      </c>
      <c r="C3037" s="12" t="str">
        <f>HYPERLINK("http://www.UniProt.org/UniProt/ACOC_HUMAN","ACOC_HUMAN")</f>
        <v>ACOC_HUMAN</v>
      </c>
      <c r="D3037" s="11" t="s">
        <v>30348</v>
      </c>
      <c r="E3037" s="18">
        <v>-0.59</v>
      </c>
      <c r="F3037" s="14">
        <v>110</v>
      </c>
      <c r="G3037" s="14">
        <v>29</v>
      </c>
      <c r="H3037" s="81"/>
      <c r="I3037" s="81"/>
      <c r="K3037" s="98">
        <v>58.966094715101356</v>
      </c>
      <c r="L3037" s="148" t="s">
        <v>47253</v>
      </c>
      <c r="M3037" s="8"/>
      <c r="N3037" s="5">
        <v>98.902000000000001</v>
      </c>
      <c r="O3037" s="5">
        <v>98.903999999999996</v>
      </c>
      <c r="P3037" s="5">
        <v>98.399000000000001</v>
      </c>
      <c r="Q3037" s="7" t="s">
        <v>40</v>
      </c>
      <c r="R3037" s="135" t="s">
        <v>51778</v>
      </c>
      <c r="S3037" s="8">
        <v>6643</v>
      </c>
    </row>
    <row r="3038" spans="1:19" x14ac:dyDescent="0.25">
      <c r="A3038" s="9" t="s">
        <v>46359</v>
      </c>
      <c r="B3038" s="52" t="str">
        <f>HYPERLINK("http://www.UniProt.org/UniProt/VATC1_XENLA","VATC1_XENLA")</f>
        <v>VATC1_XENLA</v>
      </c>
      <c r="C3038" s="12" t="str">
        <f>HYPERLINK("http://www.UniProt.org/UniProt/VATC1_HUMAN","VATC1_HUMAN")</f>
        <v>VATC1_HUMAN</v>
      </c>
      <c r="D3038" s="11" t="s">
        <v>46362</v>
      </c>
      <c r="E3038" s="18">
        <v>-1.17</v>
      </c>
      <c r="F3038" s="14">
        <v>230</v>
      </c>
      <c r="G3038" s="14">
        <v>16</v>
      </c>
      <c r="H3038" s="81"/>
      <c r="I3038" s="81"/>
      <c r="K3038" s="98">
        <v>58.487809165772518</v>
      </c>
      <c r="L3038" s="148" t="s">
        <v>47253</v>
      </c>
      <c r="M3038" s="8"/>
      <c r="N3038" s="5">
        <v>44.030999999999999</v>
      </c>
      <c r="O3038" s="5">
        <v>43.994999999999997</v>
      </c>
      <c r="P3038" s="5">
        <v>43.942</v>
      </c>
      <c r="Q3038" s="7" t="s">
        <v>40</v>
      </c>
      <c r="R3038" s="135" t="s">
        <v>51778</v>
      </c>
      <c r="S3038" s="8">
        <v>1579</v>
      </c>
    </row>
    <row r="3039" spans="1:19" x14ac:dyDescent="0.25">
      <c r="A3039" s="9" t="s">
        <v>38878</v>
      </c>
      <c r="B3039" s="52" t="str">
        <f>HYPERLINK("http://www.UniProt.org/UniProt/Q04834_XENLA","Q04834_XENLA")</f>
        <v>Q04834_XENLA</v>
      </c>
      <c r="C3039" s="12" t="str">
        <f>HYPERLINK("http://www.UniProt.org/UniProt/MYH10_HUMAN","MYH10_HUMAN")</f>
        <v>MYH10_HUMAN</v>
      </c>
      <c r="D3039" s="11" t="s">
        <v>38880</v>
      </c>
      <c r="E3039" s="18">
        <v>-3</v>
      </c>
      <c r="F3039" s="14">
        <v>140</v>
      </c>
      <c r="G3039" s="14">
        <v>0.1</v>
      </c>
      <c r="H3039" s="81"/>
      <c r="I3039" s="81"/>
      <c r="K3039" s="98">
        <v>58.325507245793005</v>
      </c>
      <c r="L3039" s="148" t="s">
        <v>47253</v>
      </c>
      <c r="M3039" s="8"/>
      <c r="N3039" s="5">
        <v>231.32</v>
      </c>
      <c r="O3039" s="5">
        <v>231.095</v>
      </c>
      <c r="P3039" s="5">
        <v>228.999</v>
      </c>
      <c r="Q3039" s="7" t="s">
        <v>40</v>
      </c>
      <c r="R3039" s="135" t="s">
        <v>51778</v>
      </c>
      <c r="S3039" s="8">
        <v>5944</v>
      </c>
    </row>
    <row r="3040" spans="1:19" x14ac:dyDescent="0.25">
      <c r="A3040" s="9" t="s">
        <v>42023</v>
      </c>
      <c r="B3040" s="52" t="str">
        <f>HYPERLINK("http://www.UniProt.org/UniProt/Q7ZXF7_XENLA","Q7ZXF7_XENLA")</f>
        <v>Q7ZXF7_XENLA</v>
      </c>
      <c r="C3040" s="12" t="str">
        <f>HYPERLINK("http://www.UniProt.org/UniProt/RAB1A_HUMAN","RAB1A_HUMAN")</f>
        <v>RAB1A_HUMAN</v>
      </c>
      <c r="D3040" s="11" t="s">
        <v>42026</v>
      </c>
      <c r="E3040" s="18">
        <v>-1.48</v>
      </c>
      <c r="F3040" s="14">
        <v>310</v>
      </c>
      <c r="G3040" s="14">
        <v>10</v>
      </c>
      <c r="H3040" s="81"/>
      <c r="I3040" s="81"/>
      <c r="K3040" s="98">
        <v>57.459343123494108</v>
      </c>
      <c r="L3040" s="148" t="s">
        <v>47253</v>
      </c>
      <c r="M3040" s="8"/>
      <c r="N3040" s="5">
        <v>22.661000000000001</v>
      </c>
      <c r="O3040" s="5">
        <v>22.661999999999999</v>
      </c>
      <c r="P3040" s="5">
        <v>22.678000000000001</v>
      </c>
      <c r="Q3040" s="7" t="s">
        <v>40</v>
      </c>
      <c r="R3040" s="135" t="s">
        <v>51778</v>
      </c>
      <c r="S3040" s="8">
        <v>1733</v>
      </c>
    </row>
    <row r="3041" spans="1:19" x14ac:dyDescent="0.25">
      <c r="A3041" s="9" t="s">
        <v>44461</v>
      </c>
      <c r="B3041" s="52" t="str">
        <f>HYPERLINK("http://www.UniProt.org/UniProt/Q6DKM6_XENLA","Q6DKM6_XENLA")</f>
        <v>Q6DKM6_XENLA</v>
      </c>
      <c r="C3041" s="12" t="str">
        <f>HYPERLINK("http://www.UniProt.org/UniProt/TBCA_HUMAN","TBCA_HUMAN")</f>
        <v>TBCA_HUMAN</v>
      </c>
      <c r="D3041" s="11" t="s">
        <v>44464</v>
      </c>
      <c r="E3041" s="18">
        <v>-1.23</v>
      </c>
      <c r="F3041" s="14">
        <v>770</v>
      </c>
      <c r="G3041" s="14">
        <v>45</v>
      </c>
      <c r="H3041" s="81"/>
      <c r="I3041" s="81"/>
      <c r="K3041" s="98">
        <v>57.394963497831711</v>
      </c>
      <c r="L3041" s="148" t="s">
        <v>47253</v>
      </c>
      <c r="M3041" s="8"/>
      <c r="N3041" s="5">
        <v>16.088999999999999</v>
      </c>
      <c r="O3041" s="5">
        <v>12.786</v>
      </c>
      <c r="P3041" s="5">
        <v>12.855</v>
      </c>
      <c r="Q3041" s="7" t="s">
        <v>40</v>
      </c>
      <c r="R3041" s="135" t="s">
        <v>51778</v>
      </c>
      <c r="S3041" s="8">
        <v>8725</v>
      </c>
    </row>
    <row r="3042" spans="1:19" x14ac:dyDescent="0.25">
      <c r="A3042" s="9" t="s">
        <v>33425</v>
      </c>
      <c r="B3042" s="52" t="str">
        <f>HYPERLINK("http://www.UniProt.org/UniProt/A7VK04_XENLA","A7VK04_XENLA")</f>
        <v>A7VK04_XENLA</v>
      </c>
      <c r="C3042" s="12" t="str">
        <f>HYPERLINK("http://www.UniProt.org/UniProt/CUL5_HUMAN","CUL5_HUMAN")</f>
        <v>CUL5_HUMAN</v>
      </c>
      <c r="D3042" s="11" t="s">
        <v>33428</v>
      </c>
      <c r="E3042" s="18">
        <v>0.46</v>
      </c>
      <c r="F3042" s="14">
        <v>120</v>
      </c>
      <c r="G3042" s="14">
        <v>340</v>
      </c>
      <c r="H3042" s="81"/>
      <c r="I3042" s="81"/>
      <c r="K3042" s="98">
        <v>57.293359987089005</v>
      </c>
      <c r="L3042" s="148" t="s">
        <v>47253</v>
      </c>
      <c r="M3042" s="8"/>
      <c r="N3042" s="5">
        <v>90.786000000000001</v>
      </c>
      <c r="O3042" s="5">
        <v>90.787000000000006</v>
      </c>
      <c r="P3042" s="5">
        <v>90.954999999999998</v>
      </c>
      <c r="Q3042" s="7" t="s">
        <v>40</v>
      </c>
      <c r="R3042" s="135" t="s">
        <v>51778</v>
      </c>
      <c r="S3042" s="8">
        <v>3030</v>
      </c>
    </row>
    <row r="3043" spans="1:19" x14ac:dyDescent="0.25">
      <c r="A3043" s="9" t="s">
        <v>37776</v>
      </c>
      <c r="B3043" s="52" t="str">
        <f>HYPERLINK("http://www.UniProt.org/UniProt/Q4QR46_XENLA","Q4QR46_XENLA")</f>
        <v>Q4QR46_XENLA</v>
      </c>
      <c r="C3043" s="12" t="str">
        <f>HYPERLINK("http://www.UniProt.org/UniProt/LCMT1_HUMAN","LCMT1_HUMAN")</f>
        <v>LCMT1_HUMAN</v>
      </c>
      <c r="D3043" s="11" t="s">
        <v>37779</v>
      </c>
      <c r="E3043" s="18">
        <v>-0.08</v>
      </c>
      <c r="F3043" s="14">
        <v>84</v>
      </c>
      <c r="G3043" s="14">
        <v>71</v>
      </c>
      <c r="H3043" s="81"/>
      <c r="I3043" s="81"/>
      <c r="K3043" s="98">
        <v>57.206326678817035</v>
      </c>
      <c r="L3043" s="148" t="s">
        <v>47253</v>
      </c>
      <c r="M3043" s="8"/>
      <c r="N3043" s="5">
        <v>37.057000000000002</v>
      </c>
      <c r="O3043" s="5">
        <v>37.058</v>
      </c>
      <c r="P3043" s="5">
        <v>38.378999999999998</v>
      </c>
      <c r="Q3043" s="7" t="s">
        <v>40</v>
      </c>
      <c r="R3043" s="135" t="s">
        <v>51778</v>
      </c>
      <c r="S3043" s="8">
        <v>7098</v>
      </c>
    </row>
    <row r="3044" spans="1:19" x14ac:dyDescent="0.25">
      <c r="A3044" s="9" t="s">
        <v>38211</v>
      </c>
      <c r="B3044" s="52" t="str">
        <f>HYPERLINK("http://www.UniProt.org/UniProt/Q6GMB7_XENLA","Q6GMB7_XENLA")</f>
        <v>Q6GMB7_XENLA</v>
      </c>
      <c r="C3044" s="12" t="str">
        <f>HYPERLINK("http://www.UniProt.org/UniProt/MCCA_HUMAN","MCCA_HUMAN")</f>
        <v>MCCA_HUMAN</v>
      </c>
      <c r="D3044" s="11" t="s">
        <v>38213</v>
      </c>
      <c r="E3044" s="158" t="s">
        <v>40</v>
      </c>
      <c r="H3044" s="81"/>
      <c r="I3044" s="81"/>
      <c r="K3044" s="98">
        <v>57.088246983583645</v>
      </c>
      <c r="L3044" s="148" t="s">
        <v>47253</v>
      </c>
      <c r="M3044" s="8"/>
      <c r="N3044" s="5">
        <v>79.459999999999994</v>
      </c>
      <c r="O3044" s="5">
        <v>79.498999999999995</v>
      </c>
      <c r="P3044" s="5">
        <v>80.472999999999999</v>
      </c>
      <c r="Q3044" s="7" t="s">
        <v>311</v>
      </c>
      <c r="R3044" s="135" t="s">
        <v>51778</v>
      </c>
      <c r="S3044" s="8">
        <v>7696</v>
      </c>
    </row>
    <row r="3045" spans="1:19" x14ac:dyDescent="0.25">
      <c r="A3045" s="9" t="s">
        <v>34760</v>
      </c>
      <c r="B3045" s="52" t="str">
        <f>HYPERLINK("http://www.UniProt.org/UniProt/A2VD63_XENLA","A2VD63_XENLA")</f>
        <v>A2VD63_XENLA</v>
      </c>
      <c r="C3045" s="12" t="str">
        <f>HYPERLINK("http://www.UniProt.org/UniProt/ENPL_HUMAN","ENPL_HUMAN")</f>
        <v>ENPL_HUMAN</v>
      </c>
      <c r="D3045" s="11" t="s">
        <v>34763</v>
      </c>
      <c r="E3045" s="158" t="s">
        <v>40</v>
      </c>
      <c r="H3045" s="81"/>
      <c r="I3045" s="81"/>
      <c r="K3045" s="98">
        <v>56.704695415560906</v>
      </c>
      <c r="L3045" s="148" t="s">
        <v>47253</v>
      </c>
      <c r="M3045" s="8"/>
      <c r="N3045" s="5">
        <v>95.992999999999995</v>
      </c>
      <c r="O3045" s="5">
        <v>92.665999999999997</v>
      </c>
      <c r="P3045" s="5">
        <v>92.468999999999994</v>
      </c>
      <c r="Q3045" s="7" t="s">
        <v>235</v>
      </c>
      <c r="R3045" s="135" t="s">
        <v>51778</v>
      </c>
      <c r="S3045" s="8">
        <v>4092</v>
      </c>
    </row>
    <row r="3046" spans="1:19" x14ac:dyDescent="0.25">
      <c r="A3046" s="9" t="s">
        <v>37731</v>
      </c>
      <c r="B3046" s="52" t="str">
        <f>HYPERLINK("http://www.UniProt.org/UniProt/Q7ZXN2_XENLA","Q7ZXN2_XENLA")</f>
        <v>Q7ZXN2_XENLA</v>
      </c>
      <c r="C3046" s="12" t="str">
        <f>HYPERLINK("http://www.UniProt.org/UniProt/LASP1_HUMAN","LASP1_HUMAN")</f>
        <v>LASP1_HUMAN</v>
      </c>
      <c r="D3046" s="11" t="s">
        <v>37734</v>
      </c>
      <c r="E3046" s="18">
        <v>-0.37</v>
      </c>
      <c r="F3046" s="14">
        <v>120</v>
      </c>
      <c r="G3046" s="14">
        <v>49</v>
      </c>
      <c r="H3046" s="81"/>
      <c r="I3046" s="81"/>
      <c r="K3046" s="98">
        <v>56.436545888090556</v>
      </c>
      <c r="L3046" s="148" t="s">
        <v>47253</v>
      </c>
      <c r="M3046" s="8"/>
      <c r="N3046" s="5">
        <v>29.135000000000002</v>
      </c>
      <c r="O3046" s="5">
        <v>29.148</v>
      </c>
      <c r="P3046" s="5">
        <v>29.716999999999999</v>
      </c>
      <c r="Q3046" s="7" t="s">
        <v>40</v>
      </c>
      <c r="R3046" s="135" t="s">
        <v>51778</v>
      </c>
      <c r="S3046" s="8">
        <v>8285</v>
      </c>
    </row>
    <row r="3047" spans="1:19" x14ac:dyDescent="0.25">
      <c r="A3047" s="9" t="s">
        <v>30723</v>
      </c>
      <c r="B3047" s="52" t="str">
        <f>HYPERLINK("http://www.UniProt.org/UniProt/Q6DKM7_XENLA","Q6DKM7_XENLA")</f>
        <v>Q6DKM7_XENLA</v>
      </c>
      <c r="C3047" s="12" t="str">
        <f>HYPERLINK("http://www.UniProt.org/UniProt/AK1C3_HUMAN","AK1C3_HUMAN")</f>
        <v>AK1C3_HUMAN</v>
      </c>
      <c r="D3047" s="11" t="s">
        <v>30726</v>
      </c>
      <c r="E3047" s="18">
        <v>-0.2</v>
      </c>
      <c r="F3047" s="14">
        <v>82</v>
      </c>
      <c r="G3047" s="14">
        <v>51</v>
      </c>
      <c r="H3047" s="81"/>
      <c r="I3047" s="81"/>
      <c r="K3047" s="98">
        <v>56.103360554030495</v>
      </c>
      <c r="L3047" s="148" t="s">
        <v>47253</v>
      </c>
      <c r="M3047" s="8"/>
      <c r="N3047" s="5">
        <v>37.314999999999998</v>
      </c>
      <c r="O3047" s="5">
        <v>38.128999999999998</v>
      </c>
      <c r="P3047" s="5">
        <v>36.853000000000002</v>
      </c>
      <c r="Q3047" s="7" t="s">
        <v>40</v>
      </c>
      <c r="R3047" s="135" t="s">
        <v>51778</v>
      </c>
      <c r="S3047" s="8">
        <v>2526</v>
      </c>
    </row>
    <row r="3048" spans="1:19" x14ac:dyDescent="0.25">
      <c r="A3048" s="9" t="s">
        <v>42120</v>
      </c>
      <c r="B3048" s="52" t="str">
        <f>HYPERLINK("http://www.UniProt.org/UniProt/Q7ZYB0_XENLA","Q7ZYB0_XENLA")</f>
        <v>Q7ZYB0_XENLA</v>
      </c>
      <c r="C3048" s="12" t="str">
        <f>HYPERLINK("http://www.UniProt.org/UniProt/RAB5A_HUMAN","RAB5A_HUMAN")</f>
        <v>RAB5A_HUMAN</v>
      </c>
      <c r="D3048" s="11" t="s">
        <v>42123</v>
      </c>
      <c r="E3048" s="18">
        <v>-1.76</v>
      </c>
      <c r="F3048" s="14">
        <v>150</v>
      </c>
      <c r="G3048" s="14">
        <v>2.6</v>
      </c>
      <c r="H3048" s="81"/>
      <c r="I3048" s="81"/>
      <c r="K3048" s="98">
        <v>55.962212437755419</v>
      </c>
      <c r="L3048" s="148" t="s">
        <v>47253</v>
      </c>
      <c r="M3048" s="8"/>
      <c r="N3048" s="5">
        <v>23.545999999999999</v>
      </c>
      <c r="O3048" s="5">
        <v>23.577000000000002</v>
      </c>
      <c r="P3048" s="5">
        <v>23.658999999999999</v>
      </c>
      <c r="Q3048" s="7" t="s">
        <v>40</v>
      </c>
      <c r="R3048" s="135" t="s">
        <v>51778</v>
      </c>
      <c r="S3048" s="8">
        <v>3587</v>
      </c>
    </row>
    <row r="3049" spans="1:19" x14ac:dyDescent="0.25">
      <c r="A3049" s="9" t="s">
        <v>41933</v>
      </c>
      <c r="B3049" s="52" t="str">
        <f>HYPERLINK("http://www.UniProt.org/UniProt/Q7ZTQ8_XENLA","Q7ZTQ8_XENLA")</f>
        <v>Q7ZTQ8_XENLA</v>
      </c>
      <c r="C3049" s="12" t="str">
        <f>HYPERLINK("http://www.UniProt.org/UniProt/QCR2_HUMAN","QCR2_HUMAN")</f>
        <v>QCR2_HUMAN</v>
      </c>
      <c r="D3049" s="11" t="s">
        <v>41936</v>
      </c>
      <c r="E3049" s="158" t="s">
        <v>40</v>
      </c>
      <c r="H3049" s="81"/>
      <c r="I3049" s="81"/>
      <c r="K3049" s="98">
        <v>54.600277684561192</v>
      </c>
      <c r="L3049" s="148" t="s">
        <v>47253</v>
      </c>
      <c r="M3049" s="8"/>
      <c r="N3049" s="5">
        <v>47.866999999999997</v>
      </c>
      <c r="O3049" s="5">
        <v>47.999000000000002</v>
      </c>
      <c r="P3049" s="5">
        <v>48.442999999999998</v>
      </c>
      <c r="Q3049" s="7" t="s">
        <v>311</v>
      </c>
      <c r="R3049" s="135" t="s">
        <v>51778</v>
      </c>
      <c r="S3049" s="8">
        <v>5852</v>
      </c>
    </row>
    <row r="3050" spans="1:19" x14ac:dyDescent="0.25">
      <c r="A3050" s="9" t="s">
        <v>32026</v>
      </c>
      <c r="B3050" s="52" t="str">
        <f>HYPERLINK("http://www.UniProt.org/UniProt/C43BP_XENLA","C43BP_XENLA")</f>
        <v>C43BP_XENLA</v>
      </c>
      <c r="C3050" s="12" t="str">
        <f>HYPERLINK("http://www.UniProt.org/UniProt/C43BP_HUMAN","C43BP_HUMAN")</f>
        <v>C43BP_HUMAN</v>
      </c>
      <c r="D3050" s="11" t="s">
        <v>32029</v>
      </c>
      <c r="E3050" s="18">
        <v>-1.32</v>
      </c>
      <c r="F3050" s="14">
        <v>130</v>
      </c>
      <c r="G3050" s="14">
        <v>6</v>
      </c>
      <c r="H3050" s="81"/>
      <c r="I3050" s="81"/>
      <c r="K3050" s="98">
        <v>54.377873615147813</v>
      </c>
      <c r="L3050" s="148" t="s">
        <v>47253</v>
      </c>
      <c r="M3050" s="8"/>
      <c r="N3050" s="5">
        <v>70.332999999999998</v>
      </c>
      <c r="O3050" s="5">
        <v>70.332999999999998</v>
      </c>
      <c r="P3050" s="5">
        <v>70.834999999999994</v>
      </c>
      <c r="Q3050" s="7" t="s">
        <v>40</v>
      </c>
      <c r="R3050" s="135" t="s">
        <v>51778</v>
      </c>
      <c r="S3050" s="8">
        <v>5386</v>
      </c>
    </row>
    <row r="3051" spans="1:19" x14ac:dyDescent="0.25">
      <c r="A3051" s="9" t="s">
        <v>44342</v>
      </c>
      <c r="B3051" s="52" t="str">
        <f>HYPERLINK("http://www.UniProt.org/UniProt/Q5U536_XENLA","Q5U536_XENLA")</f>
        <v>Q5U536_XENLA</v>
      </c>
      <c r="C3051" s="12" t="str">
        <f>HYPERLINK("http://www.UniProt.org/UniProt/TAGL_HUMAN","TAGL_HUMAN")</f>
        <v>TAGL_HUMAN</v>
      </c>
      <c r="D3051" s="11" t="s">
        <v>44345</v>
      </c>
      <c r="E3051" s="18">
        <v>-3</v>
      </c>
      <c r="F3051" s="14">
        <v>74</v>
      </c>
      <c r="G3051" s="14">
        <v>0</v>
      </c>
      <c r="H3051" s="81"/>
      <c r="I3051" s="81"/>
      <c r="K3051" s="98">
        <v>54.121311172358546</v>
      </c>
      <c r="L3051" s="148" t="s">
        <v>47253</v>
      </c>
      <c r="M3051" s="8"/>
      <c r="N3051" s="5">
        <v>22.535</v>
      </c>
      <c r="O3051" s="5">
        <v>22.536000000000001</v>
      </c>
      <c r="P3051" s="5">
        <v>22.611000000000001</v>
      </c>
      <c r="Q3051" s="7" t="s">
        <v>40</v>
      </c>
      <c r="R3051" s="135" t="s">
        <v>51778</v>
      </c>
      <c r="S3051" s="8">
        <v>6858</v>
      </c>
    </row>
    <row r="3052" spans="1:19" x14ac:dyDescent="0.25">
      <c r="A3052" s="9" t="s">
        <v>46556</v>
      </c>
      <c r="B3052" s="52" t="str">
        <f>HYPERLINK("http://www.UniProt.org/UniProt/VPS25_XENLA","VPS25_XENLA")</f>
        <v>VPS25_XENLA</v>
      </c>
      <c r="C3052" s="12" t="str">
        <f>HYPERLINK("http://www.UniProt.org/UniProt/VPS25_HUMAN","VPS25_HUMAN")</f>
        <v>VPS25_HUMAN</v>
      </c>
      <c r="D3052" s="11" t="s">
        <v>46559</v>
      </c>
      <c r="E3052" s="18">
        <v>-0.06</v>
      </c>
      <c r="F3052" s="14">
        <v>94</v>
      </c>
      <c r="G3052" s="14">
        <v>81</v>
      </c>
      <c r="H3052" s="81"/>
      <c r="I3052" s="81"/>
      <c r="K3052" s="98">
        <v>54.012331656202349</v>
      </c>
      <c r="L3052" s="148" t="s">
        <v>47253</v>
      </c>
      <c r="M3052" s="8"/>
      <c r="N3052" s="5">
        <v>20.733000000000001</v>
      </c>
      <c r="O3052" s="5">
        <v>20.733000000000001</v>
      </c>
      <c r="P3052" s="5">
        <v>20.748000000000001</v>
      </c>
      <c r="Q3052" s="7" t="s">
        <v>40</v>
      </c>
      <c r="R3052" s="135" t="s">
        <v>51778</v>
      </c>
      <c r="S3052" s="8">
        <v>1593</v>
      </c>
    </row>
    <row r="3053" spans="1:19" x14ac:dyDescent="0.25">
      <c r="A3053" s="9" t="s">
        <v>36432</v>
      </c>
      <c r="B3053" s="52" t="str">
        <f>HYPERLINK("http://www.UniProt.org/UniProt/Q7T0N8_XENLA","Q7T0N8_XENLA")</f>
        <v>Q7T0N8_XENLA</v>
      </c>
      <c r="C3053" s="12" t="str">
        <f>HYPERLINK("http://www.UniProt.org/UniProt/HCDH_HUMAN","HCDH_HUMAN")</f>
        <v>HCDH_HUMAN</v>
      </c>
      <c r="D3053" s="11" t="s">
        <v>36435</v>
      </c>
      <c r="E3053" s="158" t="s">
        <v>40</v>
      </c>
      <c r="H3053" s="81"/>
      <c r="I3053" s="81"/>
      <c r="K3053" s="98">
        <v>53.458559083387932</v>
      </c>
      <c r="L3053" s="148" t="s">
        <v>47253</v>
      </c>
      <c r="M3053" s="8"/>
      <c r="N3053" s="5">
        <v>34.313000000000002</v>
      </c>
      <c r="O3053" s="5">
        <v>34.314</v>
      </c>
      <c r="P3053" s="5">
        <v>34.293999999999997</v>
      </c>
      <c r="Q3053" s="7" t="s">
        <v>311</v>
      </c>
      <c r="R3053" s="135" t="s">
        <v>51778</v>
      </c>
      <c r="S3053" s="8">
        <v>7778</v>
      </c>
    </row>
    <row r="3054" spans="1:19" x14ac:dyDescent="0.25">
      <c r="A3054" s="9" t="s">
        <v>40100</v>
      </c>
      <c r="B3054" s="52" t="str">
        <f>HYPERLINK("http://www.UniProt.org/UniProt/OSGEP_XENLA","OSGEP_XENLA")</f>
        <v>OSGEP_XENLA</v>
      </c>
      <c r="C3054" s="12" t="str">
        <f>HYPERLINK("http://www.UniProt.org/UniProt/OSGEP_HUMAN","OSGEP_HUMAN")</f>
        <v>OSGEP_HUMAN</v>
      </c>
      <c r="D3054" s="11" t="s">
        <v>40103</v>
      </c>
      <c r="E3054" s="18">
        <v>1.3</v>
      </c>
      <c r="F3054" s="14">
        <v>34</v>
      </c>
      <c r="G3054" s="14">
        <v>680</v>
      </c>
      <c r="H3054" s="81"/>
      <c r="I3054" s="81"/>
      <c r="K3054" s="98">
        <v>53.254879885150395</v>
      </c>
      <c r="L3054" s="148" t="s">
        <v>47253</v>
      </c>
      <c r="M3054" s="8"/>
      <c r="N3054" s="5">
        <v>40.034999999999997</v>
      </c>
      <c r="O3054" s="5">
        <v>36.936</v>
      </c>
      <c r="P3054" s="5">
        <v>36.427</v>
      </c>
      <c r="Q3054" s="7" t="s">
        <v>40</v>
      </c>
      <c r="R3054" s="135" t="s">
        <v>51778</v>
      </c>
      <c r="S3054" s="8">
        <v>6361</v>
      </c>
    </row>
    <row r="3055" spans="1:19" x14ac:dyDescent="0.25">
      <c r="A3055" s="9" t="s">
        <v>32333</v>
      </c>
      <c r="B3055" s="52" t="str">
        <f>HYPERLINK("http://www.UniProt.org/UniProt/CCD58_XENLA","CCD58_XENLA")</f>
        <v>CCD58_XENLA</v>
      </c>
      <c r="C3055" s="12" t="str">
        <f>HYPERLINK("http://www.UniProt.org/UniProt/CCD58_HUMAN","CCD58_HUMAN")</f>
        <v>CCD58_HUMAN</v>
      </c>
      <c r="D3055" s="11" t="s">
        <v>32336</v>
      </c>
      <c r="E3055" s="18">
        <v>-3</v>
      </c>
      <c r="F3055" s="14">
        <v>4.4000000000000004</v>
      </c>
      <c r="G3055" s="14">
        <v>0</v>
      </c>
      <c r="H3055" s="81"/>
      <c r="I3055" s="81"/>
      <c r="K3055" s="98">
        <v>53.219193227357927</v>
      </c>
      <c r="L3055" s="148" t="s">
        <v>47253</v>
      </c>
      <c r="M3055" s="8"/>
      <c r="N3055" s="5">
        <v>19.289000000000001</v>
      </c>
      <c r="O3055" s="5">
        <v>16.584</v>
      </c>
      <c r="P3055" s="5">
        <v>16.62</v>
      </c>
      <c r="Q3055" s="7" t="s">
        <v>40</v>
      </c>
      <c r="R3055" s="135" t="s">
        <v>51778</v>
      </c>
      <c r="S3055" s="8">
        <v>7103</v>
      </c>
    </row>
    <row r="3056" spans="1:19" x14ac:dyDescent="0.25">
      <c r="A3056" s="9" t="s">
        <v>31658</v>
      </c>
      <c r="B3056" s="52" t="str">
        <f>HYPERLINK("http://www.UniProt.org/UniProt/A5D8P5_XENLA","A5D8P5_XENLA")</f>
        <v>A5D8P5_XENLA</v>
      </c>
      <c r="C3056" s="12" t="str">
        <f>HYPERLINK("http://www.UniProt.org/UniProt/ATX10_HUMAN","ATX10_HUMAN")</f>
        <v>ATX10_HUMAN</v>
      </c>
      <c r="D3056" s="11" t="s">
        <v>31661</v>
      </c>
      <c r="E3056" s="18">
        <v>-0.05</v>
      </c>
      <c r="F3056" s="14">
        <v>120</v>
      </c>
      <c r="G3056" s="14">
        <v>100</v>
      </c>
      <c r="H3056" s="81"/>
      <c r="I3056" s="81"/>
      <c r="K3056" s="98">
        <v>52.659166099118622</v>
      </c>
      <c r="L3056" s="148" t="s">
        <v>47253</v>
      </c>
      <c r="M3056" s="8"/>
      <c r="N3056" s="5">
        <v>54.624000000000002</v>
      </c>
      <c r="O3056" s="5">
        <v>53.597000000000001</v>
      </c>
      <c r="P3056" s="5">
        <v>53.488999999999997</v>
      </c>
      <c r="Q3056" s="7" t="s">
        <v>40</v>
      </c>
      <c r="R3056" s="135" t="s">
        <v>51778</v>
      </c>
      <c r="S3056" s="8">
        <v>2507</v>
      </c>
    </row>
    <row r="3057" spans="1:19" x14ac:dyDescent="0.25">
      <c r="A3057" s="9" t="s">
        <v>39614</v>
      </c>
      <c r="B3057" s="52" t="str">
        <f>HYPERLINK("http://www.UniProt.org/UniProt/Q6GN17_XENLA","Q6GN17_XENLA")</f>
        <v>Q6GN17_XENLA</v>
      </c>
      <c r="C3057" s="12" t="str">
        <f>HYPERLINK("http://www.UniProt.org/UniProt/NT5D1_HUMAN","NT5D1_HUMAN")</f>
        <v>NT5D1_HUMAN</v>
      </c>
      <c r="D3057" s="11" t="s">
        <v>39617</v>
      </c>
      <c r="E3057" s="18">
        <v>-0.34</v>
      </c>
      <c r="F3057" s="14">
        <v>150</v>
      </c>
      <c r="G3057" s="14">
        <v>68</v>
      </c>
      <c r="H3057" s="81"/>
      <c r="I3057" s="81"/>
      <c r="K3057" s="98">
        <v>52.654362584278068</v>
      </c>
      <c r="L3057" s="148" t="s">
        <v>47253</v>
      </c>
      <c r="M3057" s="8"/>
      <c r="N3057" s="5">
        <v>52.271000000000001</v>
      </c>
      <c r="O3057" s="5">
        <v>52.271999999999998</v>
      </c>
      <c r="P3057" s="5">
        <v>51.844999999999999</v>
      </c>
      <c r="Q3057" s="7" t="s">
        <v>40</v>
      </c>
      <c r="R3057" s="135" t="s">
        <v>51778</v>
      </c>
      <c r="S3057" s="8">
        <v>8718</v>
      </c>
    </row>
    <row r="3058" spans="1:19" x14ac:dyDescent="0.25">
      <c r="A3058" s="9" t="s">
        <v>45537</v>
      </c>
      <c r="B3058" s="52" t="str">
        <f>HYPERLINK("http://www.UniProt.org/UniProt/TWF1_XENLA","TWF1_XENLA")</f>
        <v>TWF1_XENLA</v>
      </c>
      <c r="C3058" s="12" t="str">
        <f>HYPERLINK("http://www.UniProt.org/UniProt/TWF1_HUMAN","TWF1_HUMAN")</f>
        <v>TWF1_HUMAN</v>
      </c>
      <c r="D3058" s="11" t="s">
        <v>45540</v>
      </c>
      <c r="E3058" s="18">
        <v>-1.85</v>
      </c>
      <c r="F3058" s="14">
        <v>30</v>
      </c>
      <c r="G3058" s="14">
        <v>0.4</v>
      </c>
      <c r="H3058" s="81"/>
      <c r="I3058" s="81"/>
      <c r="K3058" s="98">
        <v>52.208677726353059</v>
      </c>
      <c r="L3058" s="148" t="s">
        <v>47253</v>
      </c>
      <c r="M3058" s="8"/>
      <c r="N3058" s="5">
        <v>40.454000000000001</v>
      </c>
      <c r="O3058" s="5">
        <v>40.454000000000001</v>
      </c>
      <c r="P3058" s="5">
        <v>40.283000000000001</v>
      </c>
      <c r="Q3058" s="7" t="s">
        <v>40</v>
      </c>
      <c r="R3058" s="135" t="s">
        <v>51778</v>
      </c>
      <c r="S3058" s="8">
        <v>8722</v>
      </c>
    </row>
    <row r="3059" spans="1:19" x14ac:dyDescent="0.25">
      <c r="A3059" s="9" t="s">
        <v>37387</v>
      </c>
      <c r="B3059" s="52" t="str">
        <f>HYPERLINK("http://www.UniProt.org/UniProt/Q801S5_XENLA","Q801S5_XENLA")</f>
        <v>Q801S5_XENLA</v>
      </c>
      <c r="C3059" s="12" t="str">
        <f>HYPERLINK("http://www.UniProt.org/UniProt/KBL_HUMAN","KBL_HUMAN")</f>
        <v>KBL_HUMAN</v>
      </c>
      <c r="D3059" s="11" t="s">
        <v>37390</v>
      </c>
      <c r="E3059" s="158" t="s">
        <v>40</v>
      </c>
      <c r="H3059" s="81"/>
      <c r="I3059" s="81"/>
      <c r="K3059" s="98">
        <v>52.093959014056452</v>
      </c>
      <c r="L3059" s="148" t="s">
        <v>47253</v>
      </c>
      <c r="M3059" s="8"/>
      <c r="N3059" s="5">
        <v>45.295000000000002</v>
      </c>
      <c r="O3059" s="5">
        <v>45.295000000000002</v>
      </c>
      <c r="P3059" s="5">
        <v>45.284999999999997</v>
      </c>
      <c r="Q3059" s="7" t="s">
        <v>311</v>
      </c>
      <c r="R3059" s="135" t="s">
        <v>51778</v>
      </c>
      <c r="S3059" s="8">
        <v>1244</v>
      </c>
    </row>
    <row r="3060" spans="1:19" x14ac:dyDescent="0.25">
      <c r="A3060" s="9" t="s">
        <v>36484</v>
      </c>
      <c r="B3060" s="52" t="str">
        <f>HYPERLINK("http://www.UniProt.org/UniProt/Q3KPS1_XENLA","Q3KPS1_XENLA")</f>
        <v>Q3KPS1_XENLA</v>
      </c>
      <c r="C3060" s="12" t="str">
        <f>HYPERLINK("http://www.UniProt.org/UniProt/HDHD1_HUMAN","HDHD1_HUMAN")</f>
        <v>HDHD1_HUMAN</v>
      </c>
      <c r="D3060" s="11" t="s">
        <v>36486</v>
      </c>
      <c r="E3060" s="18">
        <v>0.02</v>
      </c>
      <c r="F3060" s="14">
        <v>89</v>
      </c>
      <c r="G3060" s="14">
        <v>92</v>
      </c>
      <c r="H3060" s="81"/>
      <c r="I3060" s="81"/>
      <c r="K3060" s="98">
        <v>51.997636702679301</v>
      </c>
      <c r="L3060" s="148" t="s">
        <v>47253</v>
      </c>
      <c r="M3060" s="8"/>
      <c r="N3060" s="5">
        <v>27.538</v>
      </c>
      <c r="O3060" s="5">
        <v>100.232</v>
      </c>
      <c r="P3060" s="5">
        <v>25.248999999999999</v>
      </c>
      <c r="Q3060" s="7" t="s">
        <v>40</v>
      </c>
      <c r="R3060" s="135" t="s">
        <v>51778</v>
      </c>
      <c r="S3060" s="8">
        <v>616</v>
      </c>
    </row>
    <row r="3061" spans="1:19" x14ac:dyDescent="0.25">
      <c r="A3061" s="9" t="s">
        <v>41362</v>
      </c>
      <c r="B3061" s="52" t="str">
        <f>HYPERLINK("http://www.UniProt.org/UniProt/PREP_XENLA","PREP_XENLA")</f>
        <v>PREP_XENLA</v>
      </c>
      <c r="C3061" s="12" t="str">
        <f>HYPERLINK("http://www.UniProt.org/UniProt/PREP_HUMAN","PREP_HUMAN")</f>
        <v>PREP_HUMAN</v>
      </c>
      <c r="D3061" s="11" t="s">
        <v>41365</v>
      </c>
      <c r="E3061" s="158" t="s">
        <v>40</v>
      </c>
      <c r="H3061" s="81"/>
      <c r="I3061" s="81"/>
      <c r="K3061" s="98">
        <v>51.809665325295839</v>
      </c>
      <c r="L3061" s="148" t="s">
        <v>47253</v>
      </c>
      <c r="M3061" s="8"/>
      <c r="N3061" s="5">
        <v>116.68</v>
      </c>
      <c r="O3061" s="5">
        <v>116.68</v>
      </c>
      <c r="P3061" s="5">
        <v>117.413</v>
      </c>
      <c r="Q3061" s="7" t="s">
        <v>311</v>
      </c>
      <c r="R3061" s="135" t="s">
        <v>51778</v>
      </c>
      <c r="S3061" s="8">
        <v>6370</v>
      </c>
    </row>
    <row r="3062" spans="1:19" x14ac:dyDescent="0.25">
      <c r="A3062" s="9" t="s">
        <v>30910</v>
      </c>
      <c r="B3062" s="52" t="str">
        <f>HYPERLINK("http://www.UniProt.org/UniProt/Q505N1_XENLA","Q505N1_XENLA")</f>
        <v>Q505N1_XENLA</v>
      </c>
      <c r="C3062" s="12" t="str">
        <f>HYPERLINK("http://www.UniProt.org/UniProt/AN32E_HUMAN","AN32E_HUMAN")</f>
        <v>AN32E_HUMAN</v>
      </c>
      <c r="D3062" s="11" t="s">
        <v>30913</v>
      </c>
      <c r="E3062" s="18">
        <v>3</v>
      </c>
      <c r="F3062" s="14">
        <v>0</v>
      </c>
      <c r="G3062" s="14">
        <v>730</v>
      </c>
      <c r="H3062" s="81"/>
      <c r="I3062" s="81"/>
      <c r="K3062" s="98">
        <v>50.921642994092409</v>
      </c>
      <c r="L3062" s="148" t="s">
        <v>47253</v>
      </c>
      <c r="M3062" s="8"/>
      <c r="N3062" s="5">
        <v>30.045999999999999</v>
      </c>
      <c r="O3062" s="5">
        <v>30.045999999999999</v>
      </c>
      <c r="P3062" s="5">
        <v>30.692</v>
      </c>
      <c r="Q3062" s="7" t="s">
        <v>40</v>
      </c>
      <c r="R3062" s="135" t="s">
        <v>51778</v>
      </c>
      <c r="S3062" s="8">
        <v>2806</v>
      </c>
    </row>
    <row r="3063" spans="1:19" x14ac:dyDescent="0.25">
      <c r="A3063" s="9" t="s">
        <v>41713</v>
      </c>
      <c r="B3063" s="52" t="str">
        <f>HYPERLINK("http://www.UniProt.org/UniProt/Q5HZQ6_XENLA","Q5HZQ6_XENLA")</f>
        <v>Q5HZQ6_XENLA</v>
      </c>
      <c r="C3063" s="12" t="str">
        <f>HYPERLINK("http://www.UniProt.org/UniProt/PTGR2_HUMAN","PTGR2_HUMAN")</f>
        <v>PTGR2_HUMAN</v>
      </c>
      <c r="D3063" s="11" t="s">
        <v>41715</v>
      </c>
      <c r="E3063" s="18">
        <v>-0.1</v>
      </c>
      <c r="F3063" s="14">
        <v>210</v>
      </c>
      <c r="G3063" s="14">
        <v>160</v>
      </c>
      <c r="H3063" s="81"/>
      <c r="I3063" s="81"/>
      <c r="K3063" s="98">
        <v>50.869538254836904</v>
      </c>
      <c r="L3063" s="148" t="s">
        <v>47253</v>
      </c>
      <c r="M3063" s="8"/>
      <c r="N3063" s="5">
        <v>37.716000000000001</v>
      </c>
      <c r="O3063" s="5">
        <v>40.816000000000003</v>
      </c>
      <c r="P3063" s="5">
        <v>38.499000000000002</v>
      </c>
      <c r="Q3063" s="7" t="s">
        <v>40</v>
      </c>
      <c r="R3063" s="135" t="s">
        <v>51778</v>
      </c>
      <c r="S3063" s="8">
        <v>766</v>
      </c>
    </row>
    <row r="3064" spans="1:19" x14ac:dyDescent="0.25">
      <c r="A3064" s="9" t="s">
        <v>32346</v>
      </c>
      <c r="B3064" s="52" t="str">
        <f>HYPERLINK("http://www.UniProt.org/UniProt/Q6DDQ1_XENLA","Q6DDQ1_XENLA")</f>
        <v>Q6DDQ1_XENLA</v>
      </c>
      <c r="C3064" s="12" t="str">
        <f>HYPERLINK("http://www.UniProt.org/UniProt/CCS_HUMAN","CCS_HUMAN")</f>
        <v>CCS_HUMAN</v>
      </c>
      <c r="D3064" s="11" t="s">
        <v>32349</v>
      </c>
      <c r="E3064" s="18">
        <v>0.03</v>
      </c>
      <c r="F3064" s="14">
        <v>92</v>
      </c>
      <c r="G3064" s="14">
        <v>99</v>
      </c>
      <c r="H3064" s="81"/>
      <c r="I3064" s="81"/>
      <c r="K3064" s="98">
        <v>50.828818124586881</v>
      </c>
      <c r="L3064" s="148" t="s">
        <v>47253</v>
      </c>
      <c r="M3064" s="8"/>
      <c r="N3064" s="5">
        <v>29.635000000000002</v>
      </c>
      <c r="O3064" s="5">
        <v>9.82</v>
      </c>
      <c r="P3064" s="5">
        <v>29.041</v>
      </c>
      <c r="Q3064" s="7" t="s">
        <v>40</v>
      </c>
      <c r="R3064" s="135" t="s">
        <v>51778</v>
      </c>
      <c r="S3064" s="8">
        <v>10850</v>
      </c>
    </row>
    <row r="3065" spans="1:19" x14ac:dyDescent="0.25">
      <c r="A3065" s="9" t="s">
        <v>42960</v>
      </c>
      <c r="B3065" s="52" t="str">
        <f>HYPERLINK("http://www.UniProt.org/UniProt/Q66J32_XENLA","Q66J32_XENLA")</f>
        <v>Q66J32_XENLA</v>
      </c>
      <c r="C3065" s="12" t="str">
        <f>HYPERLINK("http://www.UniProt.org/UniProt/SAR1A_HUMAN","SAR1A_HUMAN")</f>
        <v>SAR1A_HUMAN</v>
      </c>
      <c r="D3065" s="11" t="s">
        <v>42963</v>
      </c>
      <c r="E3065" s="18">
        <v>-1.61</v>
      </c>
      <c r="F3065" s="14">
        <v>440</v>
      </c>
      <c r="G3065" s="14">
        <v>11</v>
      </c>
      <c r="H3065" s="81"/>
      <c r="I3065" s="81"/>
      <c r="K3065" s="98">
        <v>50.588553385623634</v>
      </c>
      <c r="L3065" s="148" t="s">
        <v>47253</v>
      </c>
      <c r="M3065" s="8"/>
      <c r="N3065" s="5">
        <v>22.417000000000002</v>
      </c>
      <c r="O3065" s="5">
        <v>22.390999999999998</v>
      </c>
      <c r="P3065" s="5">
        <v>22.367000000000001</v>
      </c>
      <c r="Q3065" s="7" t="s">
        <v>40</v>
      </c>
      <c r="R3065" s="135" t="s">
        <v>51778</v>
      </c>
      <c r="S3065" s="8">
        <v>3066</v>
      </c>
    </row>
    <row r="3066" spans="1:19" x14ac:dyDescent="0.25">
      <c r="A3066" s="9" t="s">
        <v>38122</v>
      </c>
      <c r="B3066" s="52" t="str">
        <f>HYPERLINK("http://www.UniProt.org/UniProt/MAP1_XENLA","MAP1_XENLA")</f>
        <v>MAP1_XENLA</v>
      </c>
      <c r="C3066" s="12" t="str">
        <f>HYPERLINK("http://www.UniProt.org/UniProt/MAP11_HUMAN","MAP11_HUMAN")</f>
        <v>MAP11_HUMAN</v>
      </c>
      <c r="D3066" s="11" t="s">
        <v>38125</v>
      </c>
      <c r="E3066" s="18">
        <v>-2.4900000000000002</v>
      </c>
      <c r="F3066" s="14">
        <v>250</v>
      </c>
      <c r="G3066" s="14">
        <v>0.8</v>
      </c>
      <c r="H3066" s="81"/>
      <c r="I3066" s="81"/>
      <c r="K3066" s="98">
        <v>50.179350023678452</v>
      </c>
      <c r="L3066" s="148" t="s">
        <v>47253</v>
      </c>
      <c r="M3066" s="8"/>
      <c r="N3066" s="5">
        <v>43.265999999999998</v>
      </c>
      <c r="O3066" s="5">
        <v>43.195999999999998</v>
      </c>
      <c r="P3066" s="5">
        <v>43.215000000000003</v>
      </c>
      <c r="Q3066" s="7" t="s">
        <v>40</v>
      </c>
      <c r="R3066" s="135" t="s">
        <v>51778</v>
      </c>
      <c r="S3066" s="8">
        <v>9529</v>
      </c>
    </row>
    <row r="3067" spans="1:19" x14ac:dyDescent="0.25">
      <c r="A3067" s="9" t="s">
        <v>41762</v>
      </c>
      <c r="B3067" s="52" t="str">
        <f>HYPERLINK("http://www.UniProt.org/UniProt/Q4QR04_XENLA","Q4QR04_XENLA")</f>
        <v>Q4QR04_XENLA</v>
      </c>
      <c r="C3067" s="12" t="str">
        <f>HYPERLINK("http://www.UniProt.org/UniProt/PTPA_HUMAN","PTPA_HUMAN")</f>
        <v>PTPA_HUMAN</v>
      </c>
      <c r="D3067" s="11" t="s">
        <v>41765</v>
      </c>
      <c r="E3067" s="18">
        <v>-0.17</v>
      </c>
      <c r="F3067" s="14">
        <v>200</v>
      </c>
      <c r="G3067" s="14">
        <v>140</v>
      </c>
      <c r="H3067" s="81"/>
      <c r="I3067" s="81"/>
      <c r="K3067" s="98">
        <v>49.991290783579494</v>
      </c>
      <c r="L3067" s="148" t="s">
        <v>47253</v>
      </c>
      <c r="M3067" s="8"/>
      <c r="N3067" s="5">
        <v>36.875</v>
      </c>
      <c r="O3067" s="5">
        <v>36.875999999999998</v>
      </c>
      <c r="P3067" s="5">
        <v>40.667999999999999</v>
      </c>
      <c r="Q3067" s="7" t="s">
        <v>40</v>
      </c>
      <c r="R3067" s="135" t="s">
        <v>51778</v>
      </c>
      <c r="S3067" s="8">
        <v>7560</v>
      </c>
    </row>
    <row r="3068" spans="1:19" x14ac:dyDescent="0.25">
      <c r="A3068" s="9" t="s">
        <v>34479</v>
      </c>
      <c r="B3068" s="52" t="str">
        <f>HYPERLINK("http://www.UniProt.org/UniProt/K9J7Y0_XENTR","K9J7Y0_XENTR")</f>
        <v>K9J7Y0_XENTR</v>
      </c>
      <c r="C3068" s="12" t="str">
        <f>HYPERLINK("http://www.UniProt.org/UniProt/E41L2_HUMAN","E41L2_HUMAN")</f>
        <v>E41L2_HUMAN</v>
      </c>
      <c r="D3068" s="11" t="s">
        <v>34481</v>
      </c>
      <c r="E3068" s="18">
        <v>-2.33</v>
      </c>
      <c r="F3068" s="14">
        <v>180</v>
      </c>
      <c r="G3068" s="14">
        <v>0.8</v>
      </c>
      <c r="H3068" s="81"/>
      <c r="I3068" s="81"/>
      <c r="K3068" s="98">
        <v>49.597654026167348</v>
      </c>
      <c r="L3068" s="148" t="s">
        <v>47253</v>
      </c>
      <c r="M3068" s="8"/>
      <c r="N3068" s="5">
        <v>108.31</v>
      </c>
      <c r="O3068" s="5">
        <v>84.162999999999997</v>
      </c>
      <c r="P3068" s="5">
        <v>112.58799999999999</v>
      </c>
      <c r="Q3068" s="7" t="s">
        <v>40</v>
      </c>
      <c r="R3068" s="135" t="s">
        <v>51778</v>
      </c>
      <c r="S3068" s="8">
        <v>5783</v>
      </c>
    </row>
    <row r="3069" spans="1:19" x14ac:dyDescent="0.25">
      <c r="A3069" s="9" t="s">
        <v>42006</v>
      </c>
      <c r="B3069" s="52" t="str">
        <f>HYPERLINK("http://www.UniProt.org/UniProt/Q640I3_XENLA","Q640I3_XENLA")</f>
        <v>Q640I3_XENLA</v>
      </c>
      <c r="C3069" s="12" t="str">
        <f>HYPERLINK("http://www.UniProt.org/UniProt/RAB14_HUMAN","RAB14_HUMAN")</f>
        <v>RAB14_HUMAN</v>
      </c>
      <c r="D3069" s="11" t="s">
        <v>42009</v>
      </c>
      <c r="E3069" s="18">
        <v>-1.82</v>
      </c>
      <c r="F3069" s="14">
        <v>120</v>
      </c>
      <c r="G3069" s="14">
        <v>1.8</v>
      </c>
      <c r="H3069" s="81"/>
      <c r="I3069" s="81"/>
      <c r="K3069" s="98">
        <v>49.057731290521936</v>
      </c>
      <c r="L3069" s="148" t="s">
        <v>47253</v>
      </c>
      <c r="M3069" s="8"/>
      <c r="N3069" s="5">
        <v>23.896999999999998</v>
      </c>
      <c r="O3069" s="5">
        <v>23.896999999999998</v>
      </c>
      <c r="P3069" s="5">
        <v>23.896999999999998</v>
      </c>
      <c r="Q3069" s="7" t="s">
        <v>40</v>
      </c>
      <c r="R3069" s="135" t="s">
        <v>51778</v>
      </c>
      <c r="S3069" s="8">
        <v>11117</v>
      </c>
    </row>
    <row r="3070" spans="1:19" x14ac:dyDescent="0.25">
      <c r="A3070" s="9" t="s">
        <v>40867</v>
      </c>
      <c r="B3070" s="52" t="str">
        <f>HYPERLINK("http://www.UniProt.org/UniProt/Q9I9K6_XENLA","Q9I9K6_XENLA")</f>
        <v>Q9I9K6_XENLA</v>
      </c>
      <c r="C3070" s="12" t="str">
        <f>HYPERLINK("http://www.UniProt.org/UniProt/PIN1_HUMAN","PIN1_HUMAN")</f>
        <v>PIN1_HUMAN</v>
      </c>
      <c r="D3070" s="11" t="s">
        <v>40859</v>
      </c>
      <c r="E3070" s="18">
        <v>0.02</v>
      </c>
      <c r="F3070" s="14">
        <v>140</v>
      </c>
      <c r="G3070" s="14">
        <v>150</v>
      </c>
      <c r="H3070" s="81"/>
      <c r="I3070" s="81"/>
      <c r="K3070" s="98">
        <v>48.920283890242168</v>
      </c>
      <c r="L3070" s="148" t="s">
        <v>47253</v>
      </c>
      <c r="M3070" s="8"/>
      <c r="N3070" s="5">
        <v>20.263000000000002</v>
      </c>
      <c r="O3070" s="5">
        <v>17.670999999999999</v>
      </c>
      <c r="P3070" s="5">
        <v>18.242999999999999</v>
      </c>
      <c r="Q3070" s="7" t="s">
        <v>40</v>
      </c>
      <c r="R3070" s="135" t="s">
        <v>51778</v>
      </c>
      <c r="S3070" s="8">
        <v>9072</v>
      </c>
    </row>
    <row r="3071" spans="1:19" x14ac:dyDescent="0.25">
      <c r="A3071" s="9" t="s">
        <v>32185</v>
      </c>
      <c r="B3071" s="52" t="str">
        <f>HYPERLINK("http://www.UniProt.org/UniProt/Q9IB66_XENLA","Q9IB66_XENLA")</f>
        <v>Q9IB66_XENLA</v>
      </c>
      <c r="C3071" s="12" t="str">
        <f>HYPERLINK("http://www.UniProt.org/UniProt/CASP6_HUMAN","CASP6_HUMAN")</f>
        <v>CASP6_HUMAN</v>
      </c>
      <c r="D3071" s="11" t="s">
        <v>32188</v>
      </c>
      <c r="E3071" s="18">
        <v>-0.51</v>
      </c>
      <c r="F3071" s="14">
        <v>260</v>
      </c>
      <c r="G3071" s="14">
        <v>80</v>
      </c>
      <c r="H3071" s="81"/>
      <c r="I3071" s="81"/>
      <c r="K3071" s="98">
        <v>48.871466329529504</v>
      </c>
      <c r="L3071" s="148" t="s">
        <v>47253</v>
      </c>
      <c r="M3071" s="8"/>
      <c r="N3071" s="5">
        <v>34.131999999999998</v>
      </c>
      <c r="O3071" s="5">
        <v>34.133000000000003</v>
      </c>
      <c r="P3071" s="5">
        <v>33.31</v>
      </c>
      <c r="Q3071" s="7" t="s">
        <v>40</v>
      </c>
      <c r="R3071" s="135" t="s">
        <v>51778</v>
      </c>
      <c r="S3071" s="8">
        <v>8447</v>
      </c>
    </row>
    <row r="3072" spans="1:19" x14ac:dyDescent="0.25">
      <c r="A3072" s="9" t="s">
        <v>30534</v>
      </c>
      <c r="B3072" s="52" t="str">
        <f>HYPERLINK("http://www.UniProt.org/UniProt/Q5XH10_XENLA","Q5XH10_XENLA")</f>
        <v>Q5XH10_XENLA</v>
      </c>
      <c r="C3072" s="12" t="str">
        <f>HYPERLINK("http://www.UniProt.org/UniProt/ADPRH_HUMAN","ADPRH_HUMAN")</f>
        <v>ADPRH_HUMAN</v>
      </c>
      <c r="D3072" s="11" t="s">
        <v>30537</v>
      </c>
      <c r="E3072" s="18">
        <v>-0.36</v>
      </c>
      <c r="F3072" s="14">
        <v>180</v>
      </c>
      <c r="G3072" s="14">
        <v>79</v>
      </c>
      <c r="H3072" s="81"/>
      <c r="I3072" s="81"/>
      <c r="K3072" s="98">
        <v>48.765507185207227</v>
      </c>
      <c r="L3072" s="148" t="s">
        <v>47253</v>
      </c>
      <c r="M3072" s="8"/>
      <c r="N3072" s="5">
        <v>38.834000000000003</v>
      </c>
      <c r="O3072" s="5">
        <v>37.231999999999999</v>
      </c>
      <c r="P3072" s="5">
        <v>39.506999999999998</v>
      </c>
      <c r="Q3072" s="7" t="s">
        <v>40</v>
      </c>
      <c r="R3072" s="135" t="s">
        <v>51778</v>
      </c>
      <c r="S3072" s="8">
        <v>2508</v>
      </c>
    </row>
    <row r="3073" spans="1:19" x14ac:dyDescent="0.25">
      <c r="A3073" s="9" t="s">
        <v>40963</v>
      </c>
      <c r="B3073" s="52" t="str">
        <f>HYPERLINK("http://www.UniProt.org/UniProt/PLAP_XENLA","PLAP_XENLA")</f>
        <v>PLAP_XENLA</v>
      </c>
      <c r="C3073" s="12" t="str">
        <f>HYPERLINK("http://www.UniProt.org/UniProt/PLAP_HUMAN","PLAP_HUMAN")</f>
        <v>PLAP_HUMAN</v>
      </c>
      <c r="D3073" s="11" t="s">
        <v>40955</v>
      </c>
      <c r="E3073" s="18">
        <v>0.13</v>
      </c>
      <c r="F3073" s="14">
        <v>200</v>
      </c>
      <c r="G3073" s="14">
        <v>270</v>
      </c>
      <c r="H3073" s="81"/>
      <c r="I3073" s="81"/>
      <c r="K3073" s="98">
        <v>47.659658311961721</v>
      </c>
      <c r="L3073" s="148" t="s">
        <v>47253</v>
      </c>
      <c r="M3073" s="8"/>
      <c r="N3073" s="5">
        <v>87.869</v>
      </c>
      <c r="O3073" s="5">
        <v>87.87</v>
      </c>
      <c r="P3073" s="5">
        <v>87.156999999999996</v>
      </c>
      <c r="Q3073" s="7" t="s">
        <v>40</v>
      </c>
      <c r="R3073" s="135" t="s">
        <v>51778</v>
      </c>
      <c r="S3073" s="8">
        <v>1196</v>
      </c>
    </row>
    <row r="3074" spans="1:19" x14ac:dyDescent="0.25">
      <c r="A3074" s="9" t="s">
        <v>39887</v>
      </c>
      <c r="B3074" s="52" t="str">
        <f>HYPERLINK("http://www.UniProt.org/UniProt/Q7ZXF6_XENLA","Q7ZXF6_XENLA")</f>
        <v>Q7ZXF6_XENLA</v>
      </c>
      <c r="C3074" s="12" t="str">
        <f>HYPERLINK("http://www.UniProt.org/UniProt/ODO2_HUMAN","ODO2_HUMAN")</f>
        <v>ODO2_HUMAN</v>
      </c>
      <c r="D3074" s="11" t="s">
        <v>39890</v>
      </c>
      <c r="E3074" s="158" t="s">
        <v>40</v>
      </c>
      <c r="H3074" s="81"/>
      <c r="I3074" s="81"/>
      <c r="K3074" s="98">
        <v>47.572765508609685</v>
      </c>
      <c r="L3074" s="148" t="s">
        <v>47253</v>
      </c>
      <c r="M3074" s="8"/>
      <c r="N3074" s="5">
        <v>49</v>
      </c>
      <c r="O3074" s="5">
        <v>49</v>
      </c>
      <c r="P3074" s="5">
        <v>48.755000000000003</v>
      </c>
      <c r="Q3074" s="7" t="s">
        <v>311</v>
      </c>
      <c r="R3074" s="135" t="s">
        <v>51778</v>
      </c>
      <c r="S3074" s="8">
        <v>5266</v>
      </c>
    </row>
    <row r="3075" spans="1:19" x14ac:dyDescent="0.25">
      <c r="A3075" s="9" t="s">
        <v>40766</v>
      </c>
      <c r="B3075" s="52" t="str">
        <f>HYPERLINK("http://www.UniProt.org/UniProt/F7DIE9_XENTR","F7DIE9_XENTR")</f>
        <v>F7DIE9_XENTR</v>
      </c>
      <c r="C3075" s="12" t="str">
        <f>HYPERLINK("http://www.UniProt.org/UniProt/PGM2L_HUMAN","PGM2L_HUMAN")</f>
        <v>PGM2L_HUMAN</v>
      </c>
      <c r="D3075" s="11" t="s">
        <v>40759</v>
      </c>
      <c r="E3075" s="18">
        <v>-0.16</v>
      </c>
      <c r="F3075" s="14">
        <v>180</v>
      </c>
      <c r="G3075" s="14">
        <v>130</v>
      </c>
      <c r="H3075" s="81"/>
      <c r="I3075" s="81"/>
      <c r="K3075" s="98">
        <v>47.548429476136199</v>
      </c>
      <c r="L3075" s="148" t="s">
        <v>47253</v>
      </c>
      <c r="M3075" s="8"/>
      <c r="N3075" s="5">
        <v>69.456999999999994</v>
      </c>
      <c r="O3075" s="5">
        <v>152.73400000000001</v>
      </c>
      <c r="P3075" s="5">
        <v>70.441999999999993</v>
      </c>
      <c r="Q3075" s="7" t="s">
        <v>40</v>
      </c>
      <c r="R3075" s="135" t="s">
        <v>51778</v>
      </c>
      <c r="S3075" s="8">
        <v>1005</v>
      </c>
    </row>
    <row r="3076" spans="1:19" x14ac:dyDescent="0.25">
      <c r="A3076" s="9" t="s">
        <v>45790</v>
      </c>
      <c r="B3076" s="52" t="str">
        <f>HYPERLINK("http://www.UniProt.org/UniProt/Q7SZU1_XENLA","Q7SZU1_XENLA")</f>
        <v>Q7SZU1_XENLA</v>
      </c>
      <c r="C3076" s="12" t="str">
        <f>HYPERLINK("http://www.UniProt.org/UniProt/UB2R2_HUMAN","UB2R2_HUMAN")</f>
        <v>UB2R2_HUMAN</v>
      </c>
      <c r="D3076" s="11" t="s">
        <v>45793</v>
      </c>
      <c r="E3076" s="18">
        <v>0.31</v>
      </c>
      <c r="F3076" s="14">
        <v>56</v>
      </c>
      <c r="G3076" s="14">
        <v>110</v>
      </c>
      <c r="H3076" s="81"/>
      <c r="I3076" s="81"/>
      <c r="K3076" s="98">
        <v>47.522511400262417</v>
      </c>
      <c r="L3076" s="148" t="s">
        <v>47253</v>
      </c>
      <c r="M3076" s="8"/>
      <c r="N3076" s="5">
        <v>27.148</v>
      </c>
      <c r="O3076" s="5">
        <v>27.148</v>
      </c>
      <c r="P3076" s="5">
        <v>27.166</v>
      </c>
      <c r="Q3076" s="7" t="s">
        <v>40</v>
      </c>
      <c r="R3076" s="135" t="s">
        <v>51778</v>
      </c>
      <c r="S3076" s="8">
        <v>7635</v>
      </c>
    </row>
    <row r="3077" spans="1:19" x14ac:dyDescent="0.25">
      <c r="A3077" s="9" t="s">
        <v>33150</v>
      </c>
      <c r="B3077" s="52" t="str">
        <f>HYPERLINK("http://www.UniProt.org/UniProt/A8WH57_XENLA","A8WH57_XENLA")</f>
        <v>A8WH57_XENLA</v>
      </c>
      <c r="C3077" s="12" t="str">
        <f>HYPERLINK("http://www.UniProt.org/UniProt/CPVL_HUMAN","CPVL_HUMAN")</f>
        <v>CPVL_HUMAN</v>
      </c>
      <c r="D3077" s="11" t="s">
        <v>33153</v>
      </c>
      <c r="E3077" s="158" t="s">
        <v>40</v>
      </c>
      <c r="H3077" s="81"/>
      <c r="I3077" s="81"/>
      <c r="K3077" s="98">
        <v>47.514531142720578</v>
      </c>
      <c r="L3077" s="148" t="s">
        <v>47253</v>
      </c>
      <c r="M3077" s="8"/>
      <c r="N3077" s="5">
        <v>54.509</v>
      </c>
      <c r="O3077" s="5">
        <v>54.51</v>
      </c>
      <c r="P3077" s="5">
        <v>54.164000000000001</v>
      </c>
      <c r="Q3077" s="7" t="s">
        <v>235</v>
      </c>
      <c r="R3077" s="135" t="s">
        <v>51778</v>
      </c>
      <c r="S3077" s="8">
        <v>7071</v>
      </c>
    </row>
    <row r="3078" spans="1:19" x14ac:dyDescent="0.25">
      <c r="A3078" s="9" t="s">
        <v>42847</v>
      </c>
      <c r="B3078" s="52" t="str">
        <f>HYPERLINK("http://www.UniProt.org/UniProt/Q6GND8_XENLA","Q6GND8_XENLA")</f>
        <v>Q6GND8_XENLA</v>
      </c>
      <c r="C3078" s="12" t="str">
        <f>HYPERLINK("http://www.UniProt.org/UniProt/RSU1_HUMAN","RSU1_HUMAN")</f>
        <v>RSU1_HUMAN</v>
      </c>
      <c r="D3078" s="11" t="s">
        <v>42850</v>
      </c>
      <c r="E3078" s="18">
        <v>-0.09</v>
      </c>
      <c r="F3078" s="14">
        <v>190</v>
      </c>
      <c r="G3078" s="14">
        <v>150</v>
      </c>
      <c r="H3078" s="81"/>
      <c r="I3078" s="81"/>
      <c r="K3078" s="98">
        <v>47.39212979515532</v>
      </c>
      <c r="L3078" s="148" t="s">
        <v>47253</v>
      </c>
      <c r="M3078" s="8"/>
      <c r="N3078" s="5">
        <v>31.369</v>
      </c>
      <c r="O3078" s="5">
        <v>31.369</v>
      </c>
      <c r="P3078" s="5">
        <v>31.54</v>
      </c>
      <c r="Q3078" s="7" t="s">
        <v>40</v>
      </c>
      <c r="R3078" s="135" t="s">
        <v>51778</v>
      </c>
      <c r="S3078" s="8">
        <v>4981</v>
      </c>
    </row>
    <row r="3079" spans="1:19" x14ac:dyDescent="0.25">
      <c r="A3079" s="9" t="s">
        <v>41779</v>
      </c>
      <c r="B3079" s="52" t="str">
        <f>HYPERLINK("http://www.UniProt.org/UniProt/Q5XGN9_XENLA","Q5XGN9_XENLA")</f>
        <v>Q5XGN9_XENLA</v>
      </c>
      <c r="C3079" s="12" t="str">
        <f>HYPERLINK("http://www.UniProt.org/UniProt/PTPS_HUMAN","PTPS_HUMAN")</f>
        <v>PTPS_HUMAN</v>
      </c>
      <c r="D3079" s="11" t="s">
        <v>41781</v>
      </c>
      <c r="E3079" s="18">
        <v>-0.27</v>
      </c>
      <c r="F3079" s="14">
        <v>120</v>
      </c>
      <c r="G3079" s="14">
        <v>67</v>
      </c>
      <c r="H3079" s="81"/>
      <c r="I3079" s="81"/>
      <c r="K3079" s="98">
        <v>46.712330502195719</v>
      </c>
      <c r="L3079" s="148" t="s">
        <v>47253</v>
      </c>
      <c r="M3079" s="8"/>
      <c r="N3079" s="5">
        <v>15.574999999999999</v>
      </c>
      <c r="O3079" s="5">
        <v>387.85300000000001</v>
      </c>
      <c r="P3079" s="5">
        <v>16.385999999999999</v>
      </c>
      <c r="Q3079" s="7" t="s">
        <v>40</v>
      </c>
      <c r="R3079" s="135" t="s">
        <v>51778</v>
      </c>
      <c r="S3079" s="8">
        <v>604</v>
      </c>
    </row>
    <row r="3080" spans="1:19" x14ac:dyDescent="0.25">
      <c r="A3080" s="9" t="s">
        <v>32669</v>
      </c>
      <c r="B3080" s="52" t="str">
        <f>HYPERLINK("http://www.UniProt.org/UniProt/Q6GLL7_XENLA","Q6GLL7_XENLA")</f>
        <v>Q6GLL7_XENLA</v>
      </c>
      <c r="C3080" s="12" t="str">
        <f>HYPERLINK("http://www.UniProt.org/UniProt/CI064_HUMAN","CI064_HUMAN")</f>
        <v>CI064_HUMAN</v>
      </c>
      <c r="D3080" s="11" t="s">
        <v>32672</v>
      </c>
      <c r="E3080" s="18">
        <v>-0.13</v>
      </c>
      <c r="F3080" s="14">
        <v>120</v>
      </c>
      <c r="G3080" s="14">
        <v>93</v>
      </c>
      <c r="H3080" s="81"/>
      <c r="I3080" s="81"/>
      <c r="K3080" s="98">
        <v>46.135788121209522</v>
      </c>
      <c r="L3080" s="148" t="s">
        <v>47253</v>
      </c>
      <c r="M3080" s="8"/>
      <c r="N3080" s="5">
        <v>41.322000000000003</v>
      </c>
      <c r="O3080" s="5">
        <v>27.472000000000001</v>
      </c>
      <c r="P3080" s="5">
        <v>39.029000000000003</v>
      </c>
      <c r="Q3080" s="7" t="s">
        <v>40</v>
      </c>
      <c r="R3080" s="135" t="s">
        <v>51778</v>
      </c>
      <c r="S3080" s="8">
        <v>1309</v>
      </c>
    </row>
    <row r="3081" spans="1:19" x14ac:dyDescent="0.25">
      <c r="A3081" s="9" t="s">
        <v>39275</v>
      </c>
      <c r="B3081" s="52" t="str">
        <f>HYPERLINK("http://www.UniProt.org/UniProt/NDRG3_XENLA","NDRG3_XENLA")</f>
        <v>NDRG3_XENLA</v>
      </c>
      <c r="C3081" s="12" t="str">
        <f>HYPERLINK("http://www.UniProt.org/UniProt/NDRG3_HUMAN","NDRG3_HUMAN")</f>
        <v>NDRG3_HUMAN</v>
      </c>
      <c r="D3081" s="11" t="s">
        <v>39278</v>
      </c>
      <c r="E3081" s="18">
        <v>-0.77</v>
      </c>
      <c r="F3081" s="14">
        <v>430</v>
      </c>
      <c r="G3081" s="14">
        <v>74</v>
      </c>
      <c r="H3081" s="81"/>
      <c r="I3081" s="81"/>
      <c r="K3081" s="98">
        <v>45.538930830087878</v>
      </c>
      <c r="L3081" s="148" t="s">
        <v>47253</v>
      </c>
      <c r="M3081" s="8"/>
      <c r="N3081" s="5">
        <v>28.292000000000002</v>
      </c>
      <c r="O3081" s="5">
        <v>41.308999999999997</v>
      </c>
      <c r="P3081" s="5">
        <v>41.408999999999999</v>
      </c>
      <c r="Q3081" s="7" t="s">
        <v>40</v>
      </c>
      <c r="R3081" s="135" t="s">
        <v>51778</v>
      </c>
      <c r="S3081" s="8">
        <v>10681</v>
      </c>
    </row>
    <row r="3082" spans="1:19" x14ac:dyDescent="0.25">
      <c r="A3082" s="9" t="s">
        <v>43486</v>
      </c>
      <c r="B3082" s="52" t="str">
        <f>HYPERLINK("http://www.UniProt.org/UniProt/SMYD5_XENLA","SMYD5_XENLA")</f>
        <v>SMYD5_XENLA</v>
      </c>
      <c r="C3082" s="12" t="str">
        <f>HYPERLINK("http://www.UniProt.org/UniProt/SMYD5_HUMAN","SMYD5_HUMAN")</f>
        <v>SMYD5_HUMAN</v>
      </c>
      <c r="D3082" s="11" t="s">
        <v>43489</v>
      </c>
      <c r="E3082" s="18">
        <v>-0.51</v>
      </c>
      <c r="F3082" s="14">
        <v>75</v>
      </c>
      <c r="G3082" s="14">
        <v>23</v>
      </c>
      <c r="H3082" s="81"/>
      <c r="I3082" s="81"/>
      <c r="K3082" s="98">
        <v>45.281698750829818</v>
      </c>
      <c r="L3082" s="148" t="s">
        <v>47253</v>
      </c>
      <c r="M3082" s="8"/>
      <c r="N3082" s="5">
        <v>52.828000000000003</v>
      </c>
      <c r="O3082" s="5">
        <v>48.219000000000001</v>
      </c>
      <c r="P3082" s="5">
        <v>47.341000000000001</v>
      </c>
      <c r="Q3082" s="7" t="s">
        <v>40</v>
      </c>
      <c r="R3082" s="135" t="s">
        <v>51778</v>
      </c>
      <c r="S3082" s="8">
        <v>2648</v>
      </c>
    </row>
    <row r="3083" spans="1:19" x14ac:dyDescent="0.25">
      <c r="A3083" s="9" t="s">
        <v>41493</v>
      </c>
      <c r="B3083" s="52" t="str">
        <f>HYPERLINK("http://www.UniProt.org/UniProt/Q91787_XENLA","Q91787_XENLA")</f>
        <v>Q91787_XENLA</v>
      </c>
      <c r="C3083" s="12" t="str">
        <f>HYPERLINK("http://www.UniProt.org/UniProt/PSB8_HUMAN","PSB8_HUMAN")</f>
        <v>PSB8_HUMAN</v>
      </c>
      <c r="D3083" s="11" t="s">
        <v>41496</v>
      </c>
      <c r="E3083" s="18">
        <v>0.13</v>
      </c>
      <c r="F3083" s="14">
        <v>84</v>
      </c>
      <c r="G3083" s="14">
        <v>110</v>
      </c>
      <c r="H3083" s="81"/>
      <c r="I3083" s="81"/>
      <c r="K3083" s="98">
        <v>45.045819068704837</v>
      </c>
      <c r="L3083" s="148" t="s">
        <v>47253</v>
      </c>
      <c r="M3083" s="8"/>
      <c r="N3083" s="5">
        <v>30.19</v>
      </c>
      <c r="O3083" s="5">
        <v>30.19</v>
      </c>
      <c r="P3083" s="5">
        <v>30.353999999999999</v>
      </c>
      <c r="Q3083" s="7" t="s">
        <v>40</v>
      </c>
      <c r="R3083" s="135" t="s">
        <v>51778</v>
      </c>
      <c r="S3083" s="8">
        <v>7839</v>
      </c>
    </row>
    <row r="3084" spans="1:19" x14ac:dyDescent="0.25">
      <c r="A3084" s="9" t="s">
        <v>44373</v>
      </c>
      <c r="B3084" s="52" t="str">
        <f>HYPERLINK("http://www.UniProt.org/UniProt/TATD1_XENLA","TATD1_XENLA")</f>
        <v>TATD1_XENLA</v>
      </c>
      <c r="C3084" s="12" t="str">
        <f>HYPERLINK("http://www.UniProt.org/UniProt/TATD1_HUMAN","TATD1_HUMAN")</f>
        <v>TATD1_HUMAN</v>
      </c>
      <c r="D3084" s="11" t="s">
        <v>44375</v>
      </c>
      <c r="E3084" s="18">
        <v>-0.19</v>
      </c>
      <c r="F3084" s="14">
        <v>85</v>
      </c>
      <c r="G3084" s="14">
        <v>54</v>
      </c>
      <c r="H3084" s="81"/>
      <c r="I3084" s="81"/>
      <c r="K3084" s="98">
        <v>44.735623801507124</v>
      </c>
      <c r="L3084" s="148" t="s">
        <v>47253</v>
      </c>
      <c r="M3084" s="8"/>
      <c r="N3084" s="5">
        <v>33.862000000000002</v>
      </c>
      <c r="O3084" s="5">
        <v>33.863</v>
      </c>
      <c r="P3084" s="5">
        <v>33.601999999999997</v>
      </c>
      <c r="Q3084" s="7" t="s">
        <v>40</v>
      </c>
      <c r="R3084" s="135" t="s">
        <v>51778</v>
      </c>
      <c r="S3084" s="8">
        <v>8642</v>
      </c>
    </row>
    <row r="3085" spans="1:19" x14ac:dyDescent="0.25">
      <c r="A3085" s="9" t="s">
        <v>41888</v>
      </c>
      <c r="B3085" s="52" t="str">
        <f>HYPERLINK("http://www.UniProt.org/UniProt/Q63ZG6_XENLA","Q63ZG6_XENLA")</f>
        <v>Q63ZG6_XENLA</v>
      </c>
      <c r="C3085" s="12" t="str">
        <f>HYPERLINK("http://www.UniProt.org/UniProt/PYGB_HUMAN","PYGB_HUMAN")</f>
        <v>PYGB_HUMAN</v>
      </c>
      <c r="D3085" s="11" t="s">
        <v>41883</v>
      </c>
      <c r="E3085" s="18">
        <v>-1.74</v>
      </c>
      <c r="F3085" s="14">
        <v>430</v>
      </c>
      <c r="G3085" s="14">
        <v>8</v>
      </c>
      <c r="H3085" s="81"/>
      <c r="I3085" s="81"/>
      <c r="K3085" s="98">
        <v>44.450386029525767</v>
      </c>
      <c r="L3085" s="148" t="s">
        <v>47253</v>
      </c>
      <c r="M3085" s="8"/>
      <c r="N3085" s="5">
        <v>11.565</v>
      </c>
      <c r="O3085" s="5">
        <v>97.887</v>
      </c>
      <c r="P3085" s="5">
        <v>96.695999999999998</v>
      </c>
      <c r="Q3085" s="7" t="s">
        <v>40</v>
      </c>
      <c r="R3085" s="135" t="s">
        <v>51778</v>
      </c>
      <c r="S3085" s="8">
        <v>2632</v>
      </c>
    </row>
    <row r="3086" spans="1:19" x14ac:dyDescent="0.25">
      <c r="A3086" s="9" t="s">
        <v>45111</v>
      </c>
      <c r="B3086" s="52" t="str">
        <f>HYPERLINK("http://www.UniProt.org/UniProt/Q640Y0_XENLA","Q640Y0_XENLA")</f>
        <v>Q640Y0_XENLA</v>
      </c>
      <c r="C3086" s="12" t="str">
        <f>HYPERLINK("http://www.UniProt.org/UniProt/TPMT_HUMAN","TPMT_HUMAN")</f>
        <v>TPMT_HUMAN</v>
      </c>
      <c r="D3086" s="11" t="s">
        <v>45114</v>
      </c>
      <c r="E3086" s="18">
        <v>-0.1</v>
      </c>
      <c r="F3086" s="14">
        <v>51</v>
      </c>
      <c r="G3086" s="14">
        <v>41</v>
      </c>
      <c r="H3086" s="81"/>
      <c r="I3086" s="81"/>
      <c r="K3086" s="98">
        <v>44.214406012383243</v>
      </c>
      <c r="L3086" s="148" t="s">
        <v>47253</v>
      </c>
      <c r="M3086" s="8"/>
      <c r="N3086" s="5">
        <v>28.053000000000001</v>
      </c>
      <c r="O3086" s="5">
        <v>27.617999999999999</v>
      </c>
      <c r="P3086" s="5">
        <v>28.18</v>
      </c>
      <c r="Q3086" s="7" t="s">
        <v>40</v>
      </c>
      <c r="R3086" s="135" t="s">
        <v>51778</v>
      </c>
      <c r="S3086" s="8">
        <v>10866</v>
      </c>
    </row>
    <row r="3087" spans="1:19" x14ac:dyDescent="0.25">
      <c r="A3087" s="9" t="s">
        <v>43887</v>
      </c>
      <c r="B3087" s="52" t="str">
        <f>HYPERLINK("http://www.UniProt.org/UniProt/SSU72_XENLA","SSU72_XENLA")</f>
        <v>SSU72_XENLA</v>
      </c>
      <c r="C3087" s="12" t="str">
        <f>HYPERLINK("http://www.UniProt.org/UniProt/SSU72_HUMAN","SSU72_HUMAN")</f>
        <v>SSU72_HUMAN</v>
      </c>
      <c r="D3087" s="11" t="s">
        <v>43890</v>
      </c>
      <c r="E3087" s="18">
        <v>0</v>
      </c>
      <c r="F3087" s="14">
        <v>150</v>
      </c>
      <c r="G3087" s="14">
        <v>150</v>
      </c>
      <c r="H3087" s="81"/>
      <c r="I3087" s="81"/>
      <c r="K3087" s="98">
        <v>43.733828104560565</v>
      </c>
      <c r="L3087" s="148" t="s">
        <v>47253</v>
      </c>
      <c r="M3087" s="8" t="s">
        <v>59</v>
      </c>
      <c r="N3087" s="5">
        <v>22.632000000000001</v>
      </c>
      <c r="O3087" s="5">
        <v>22.681000000000001</v>
      </c>
      <c r="P3087" s="5">
        <v>22.574000000000002</v>
      </c>
      <c r="Q3087" s="7" t="s">
        <v>40</v>
      </c>
      <c r="R3087" s="135" t="s">
        <v>51778</v>
      </c>
      <c r="S3087" s="8">
        <v>2072</v>
      </c>
    </row>
    <row r="3088" spans="1:19" x14ac:dyDescent="0.25">
      <c r="A3088" s="9" t="s">
        <v>42725</v>
      </c>
      <c r="B3088" s="52" t="str">
        <f>HYPERLINK("http://www.UniProt.org/UniProt/F7D6R7_XENTR","F7D6R7_XENTR")</f>
        <v>F7D6R7_XENTR</v>
      </c>
      <c r="C3088" s="12" t="str">
        <f>HYPERLINK("http://www.UniProt.org/UniProt/RNZ2_HUMAN","RNZ2_HUMAN")</f>
        <v>RNZ2_HUMAN</v>
      </c>
      <c r="D3088" s="11" t="s">
        <v>42727</v>
      </c>
      <c r="E3088" s="158" t="s">
        <v>40</v>
      </c>
      <c r="H3088" s="81"/>
      <c r="I3088" s="81"/>
      <c r="K3088" s="98">
        <v>43.665082613109831</v>
      </c>
      <c r="L3088" s="148" t="s">
        <v>47253</v>
      </c>
      <c r="M3088" s="8"/>
      <c r="N3088" s="5">
        <v>93.731999999999999</v>
      </c>
      <c r="O3088" s="5">
        <v>147.9</v>
      </c>
      <c r="P3088" s="5">
        <v>92.218999999999994</v>
      </c>
      <c r="Q3088" s="7" t="s">
        <v>311</v>
      </c>
      <c r="R3088" s="135" t="s">
        <v>51778</v>
      </c>
      <c r="S3088" s="8">
        <v>714</v>
      </c>
    </row>
    <row r="3089" spans="1:19" x14ac:dyDescent="0.25">
      <c r="A3089" s="9" t="s">
        <v>34722</v>
      </c>
      <c r="B3089" s="52" t="str">
        <f>HYPERLINK("http://www.UniProt.org/UniProt/ENOF1_XENLA","ENOF1_XENLA")</f>
        <v>ENOF1_XENLA</v>
      </c>
      <c r="C3089" s="12" t="str">
        <f>HYPERLINK("http://www.UniProt.org/UniProt/ENOF1_HUMAN","ENOF1_HUMAN")</f>
        <v>ENOF1_HUMAN</v>
      </c>
      <c r="D3089" s="11" t="s">
        <v>34725</v>
      </c>
      <c r="E3089" s="158" t="s">
        <v>40</v>
      </c>
      <c r="H3089" s="81"/>
      <c r="I3089" s="81"/>
      <c r="K3089" s="98">
        <v>43.465485775800531</v>
      </c>
      <c r="L3089" s="148" t="s">
        <v>47253</v>
      </c>
      <c r="M3089" s="8"/>
      <c r="N3089" s="5">
        <v>50.231999999999999</v>
      </c>
      <c r="O3089" s="5">
        <v>50.247</v>
      </c>
      <c r="P3089" s="5">
        <v>49.786000000000001</v>
      </c>
      <c r="Q3089" s="7" t="s">
        <v>40</v>
      </c>
      <c r="R3089" s="135" t="s">
        <v>51778</v>
      </c>
      <c r="S3089" s="8">
        <v>9208</v>
      </c>
    </row>
    <row r="3090" spans="1:19" x14ac:dyDescent="0.25">
      <c r="A3090" s="9" t="s">
        <v>36579</v>
      </c>
      <c r="B3090" s="52" t="str">
        <f>HYPERLINK("http://www.UniProt.org/UniProt/Q66KP4_XENLA","Q66KP4_XENLA")</f>
        <v>Q66KP4_XENLA</v>
      </c>
      <c r="C3090" s="12" t="str">
        <f>HYPERLINK("http://www.UniProt.org/UniProt/HEM4_HUMAN","HEM4_HUMAN")</f>
        <v>HEM4_HUMAN</v>
      </c>
      <c r="D3090" s="11" t="s">
        <v>36582</v>
      </c>
      <c r="E3090" s="18">
        <v>-0.21</v>
      </c>
      <c r="F3090" s="14">
        <v>140</v>
      </c>
      <c r="G3090" s="14">
        <v>84</v>
      </c>
      <c r="H3090" s="81"/>
      <c r="I3090" s="81"/>
      <c r="K3090" s="98">
        <v>43.403352560227809</v>
      </c>
      <c r="L3090" s="148" t="s">
        <v>47253</v>
      </c>
      <c r="M3090" s="8"/>
      <c r="N3090" s="5">
        <v>31.812999999999999</v>
      </c>
      <c r="O3090" s="5">
        <v>35.295999999999999</v>
      </c>
      <c r="P3090" s="5">
        <v>28.628</v>
      </c>
      <c r="Q3090" s="7" t="s">
        <v>40</v>
      </c>
      <c r="R3090" s="135" t="s">
        <v>51778</v>
      </c>
      <c r="S3090" s="8">
        <v>801</v>
      </c>
    </row>
    <row r="3091" spans="1:19" x14ac:dyDescent="0.25">
      <c r="A3091" s="9" t="s">
        <v>39197</v>
      </c>
      <c r="B3091" s="52" t="str">
        <f>HYPERLINK("http://www.UniProt.org/UniProt/L7N3A0_XENTR","L7N3A0_XENTR")</f>
        <v>L7N3A0_XENTR</v>
      </c>
      <c r="C3091" s="12" t="str">
        <f>HYPERLINK("http://www.UniProt.org/UniProt/NARFL_HUMAN","NARFL_HUMAN")</f>
        <v>NARFL_HUMAN</v>
      </c>
      <c r="D3091" s="11" t="s">
        <v>39199</v>
      </c>
      <c r="E3091" s="18">
        <v>-0.33</v>
      </c>
      <c r="F3091" s="14">
        <v>50</v>
      </c>
      <c r="G3091" s="14">
        <v>23</v>
      </c>
      <c r="H3091" s="81"/>
      <c r="I3091" s="81"/>
      <c r="K3091" s="98">
        <v>43.299034873409745</v>
      </c>
      <c r="L3091" s="148" t="s">
        <v>47253</v>
      </c>
      <c r="M3091" s="8"/>
      <c r="N3091" s="5">
        <v>53.747</v>
      </c>
      <c r="O3091" s="5">
        <v>51.511000000000003</v>
      </c>
      <c r="P3091" s="5">
        <v>53.02</v>
      </c>
      <c r="Q3091" s="7" t="s">
        <v>40</v>
      </c>
      <c r="R3091" s="135" t="s">
        <v>51778</v>
      </c>
      <c r="S3091" s="8">
        <v>8596</v>
      </c>
    </row>
    <row r="3092" spans="1:19" x14ac:dyDescent="0.25">
      <c r="A3092" s="9" t="s">
        <v>34784</v>
      </c>
      <c r="B3092" s="52" t="str">
        <f>HYPERLINK("http://www.UniProt.org/UniProt/ERO1A_XENLA","ERO1A_XENLA")</f>
        <v>ERO1A_XENLA</v>
      </c>
      <c r="C3092" s="12" t="str">
        <f>HYPERLINK("http://www.UniProt.org/UniProt/ERO1A_HUMAN","ERO1A_HUMAN")</f>
        <v>ERO1A_HUMAN</v>
      </c>
      <c r="D3092" s="11" t="s">
        <v>34787</v>
      </c>
      <c r="E3092" s="158" t="s">
        <v>40</v>
      </c>
      <c r="H3092" s="81"/>
      <c r="I3092" s="81"/>
      <c r="K3092" s="98">
        <v>42.945702762045116</v>
      </c>
      <c r="L3092" s="148" t="s">
        <v>47253</v>
      </c>
      <c r="M3092" s="8"/>
      <c r="N3092" s="5">
        <v>54.844999999999999</v>
      </c>
      <c r="O3092" s="5">
        <v>53.738999999999997</v>
      </c>
      <c r="P3092" s="5">
        <v>54.393000000000001</v>
      </c>
      <c r="Q3092" s="7" t="s">
        <v>235</v>
      </c>
      <c r="R3092" s="135" t="s">
        <v>51778</v>
      </c>
      <c r="S3092" s="8">
        <v>7633</v>
      </c>
    </row>
    <row r="3093" spans="1:19" x14ac:dyDescent="0.25">
      <c r="A3093" s="9" t="s">
        <v>44975</v>
      </c>
      <c r="B3093" s="52" t="str">
        <f>HYPERLINK("http://www.UniProt.org/UniProt/TOIPB_XENLA","TOIPB_XENLA")</f>
        <v>TOIPB_XENLA</v>
      </c>
      <c r="C3093" s="12" t="str">
        <f>HYPERLINK("http://www.UniProt.org/UniProt/TOLIP_HUMAN","TOLIP_HUMAN")</f>
        <v>TOLIP_HUMAN</v>
      </c>
      <c r="D3093" s="11" t="s">
        <v>44978</v>
      </c>
      <c r="E3093" s="18">
        <v>-0.39</v>
      </c>
      <c r="F3093" s="14">
        <v>190</v>
      </c>
      <c r="G3093" s="14">
        <v>78</v>
      </c>
      <c r="H3093" s="81"/>
      <c r="I3093" s="81"/>
      <c r="K3093" s="98">
        <v>42.876233119508413</v>
      </c>
      <c r="L3093" s="148" t="s">
        <v>47253</v>
      </c>
      <c r="M3093" s="8"/>
      <c r="N3093" s="5">
        <v>29.983000000000001</v>
      </c>
      <c r="O3093" s="5">
        <v>29.983000000000001</v>
      </c>
      <c r="P3093" s="5">
        <v>30.282</v>
      </c>
      <c r="Q3093" s="7" t="s">
        <v>40</v>
      </c>
      <c r="R3093" s="135" t="s">
        <v>51778</v>
      </c>
      <c r="S3093" s="8">
        <v>2127</v>
      </c>
    </row>
    <row r="3094" spans="1:19" x14ac:dyDescent="0.25">
      <c r="A3094" s="9" t="s">
        <v>41244</v>
      </c>
      <c r="B3094" s="52" t="str">
        <f>HYPERLINK("http://www.UniProt.org/UniProt/F6YNL0_XENTR","F6YNL0_XENTR")</f>
        <v>F6YNL0_XENTR</v>
      </c>
      <c r="C3094" s="12" t="str">
        <f>HYPERLINK("http://www.UniProt.org/UniProt/PPM1E_HUMAN","PPM1E_HUMAN")</f>
        <v>PPM1E_HUMAN</v>
      </c>
      <c r="D3094" s="11" t="s">
        <v>41246</v>
      </c>
      <c r="E3094" s="18">
        <v>-0.35</v>
      </c>
      <c r="F3094" s="14">
        <v>50</v>
      </c>
      <c r="G3094" s="14">
        <v>22</v>
      </c>
      <c r="H3094" s="81"/>
      <c r="I3094" s="81"/>
      <c r="K3094" s="98">
        <v>42.21229611918578</v>
      </c>
      <c r="L3094" s="148" t="s">
        <v>47253</v>
      </c>
      <c r="M3094" s="8"/>
      <c r="N3094" s="5">
        <v>72.200999999999993</v>
      </c>
      <c r="O3094" s="5">
        <v>59.146999999999998</v>
      </c>
      <c r="P3094" s="5">
        <v>85.001999999999995</v>
      </c>
      <c r="Q3094" s="7" t="s">
        <v>40</v>
      </c>
      <c r="R3094" s="135" t="s">
        <v>51778</v>
      </c>
      <c r="S3094" s="8">
        <v>959</v>
      </c>
    </row>
    <row r="3095" spans="1:19" x14ac:dyDescent="0.25">
      <c r="A3095" s="9" t="s">
        <v>33997</v>
      </c>
      <c r="B3095" s="52" t="str">
        <f>HYPERLINK("http://www.UniProt.org/UniProt/DOHH_XENLA","DOHH_XENLA")</f>
        <v>DOHH_XENLA</v>
      </c>
      <c r="C3095" s="12" t="str">
        <f>HYPERLINK("http://www.UniProt.org/UniProt/DOHH_HUMAN","DOHH_HUMAN")</f>
        <v>DOHH_HUMAN</v>
      </c>
      <c r="D3095" s="11" t="s">
        <v>33999</v>
      </c>
      <c r="E3095" s="18">
        <v>-0.21</v>
      </c>
      <c r="F3095" s="14">
        <v>83</v>
      </c>
      <c r="G3095" s="14">
        <v>52</v>
      </c>
      <c r="H3095" s="81"/>
      <c r="I3095" s="81"/>
      <c r="K3095" s="98">
        <v>42.047961185434254</v>
      </c>
      <c r="L3095" s="148" t="s">
        <v>47253</v>
      </c>
      <c r="M3095" s="8"/>
      <c r="N3095" s="5">
        <v>33.384999999999998</v>
      </c>
      <c r="O3095" s="5">
        <v>36.058</v>
      </c>
      <c r="P3095" s="5">
        <v>32.904000000000003</v>
      </c>
      <c r="Q3095" s="7" t="s">
        <v>40</v>
      </c>
      <c r="R3095" s="135" t="s">
        <v>51778</v>
      </c>
      <c r="S3095" s="8">
        <v>244</v>
      </c>
    </row>
    <row r="3096" spans="1:19" x14ac:dyDescent="0.25">
      <c r="A3096" s="9" t="s">
        <v>43021</v>
      </c>
      <c r="B3096" s="52" t="str">
        <f>HYPERLINK("http://www.UniProt.org/UniProt/SBDS_XENLA","SBDS_XENLA")</f>
        <v>SBDS_XENLA</v>
      </c>
      <c r="C3096" s="12" t="str">
        <f>HYPERLINK("http://www.UniProt.org/UniProt/SBDS_HUMAN","SBDS_HUMAN")</f>
        <v>SBDS_HUMAN</v>
      </c>
      <c r="D3096" s="11" t="s">
        <v>43024</v>
      </c>
      <c r="E3096" s="18">
        <v>-0.04</v>
      </c>
      <c r="F3096" s="14">
        <v>74</v>
      </c>
      <c r="G3096" s="14">
        <v>68</v>
      </c>
      <c r="H3096" s="81"/>
      <c r="I3096" s="81"/>
      <c r="K3096" s="98">
        <v>41.987799852475433</v>
      </c>
      <c r="L3096" s="148" t="s">
        <v>47253</v>
      </c>
      <c r="M3096" s="8"/>
      <c r="N3096" s="5">
        <v>28.797000000000001</v>
      </c>
      <c r="O3096" s="5">
        <v>28.709</v>
      </c>
      <c r="P3096" s="5">
        <v>28.763999999999999</v>
      </c>
      <c r="Q3096" s="7" t="s">
        <v>40</v>
      </c>
      <c r="R3096" s="135" t="s">
        <v>51778</v>
      </c>
      <c r="S3096" s="8">
        <v>5640</v>
      </c>
    </row>
    <row r="3097" spans="1:19" x14ac:dyDescent="0.25">
      <c r="A3097" s="9" t="s">
        <v>35430</v>
      </c>
      <c r="B3097" s="52" t="str">
        <f>HYPERLINK("http://www.UniProt.org/UniProt/Q6NTP5_XENLA","Q6NTP5_XENLA")</f>
        <v>Q6NTP5_XENLA</v>
      </c>
      <c r="C3097" s="12" t="str">
        <f>HYPERLINK("http://www.UniProt.org/UniProt/FPPS_HUMAN","FPPS_HUMAN")</f>
        <v>FPPS_HUMAN</v>
      </c>
      <c r="D3097" s="11" t="s">
        <v>35433</v>
      </c>
      <c r="E3097" s="18">
        <v>0.13</v>
      </c>
      <c r="F3097" s="14">
        <v>70</v>
      </c>
      <c r="G3097" s="14">
        <v>94</v>
      </c>
      <c r="H3097" s="81"/>
      <c r="I3097" s="81"/>
      <c r="K3097" s="98">
        <v>41.661989943015101</v>
      </c>
      <c r="L3097" s="148" t="s">
        <v>47253</v>
      </c>
      <c r="M3097" s="8"/>
      <c r="N3097" s="5">
        <v>43.536999999999999</v>
      </c>
      <c r="O3097" s="5">
        <v>40.063000000000002</v>
      </c>
      <c r="P3097" s="5">
        <v>48.274999999999999</v>
      </c>
      <c r="Q3097" s="7" t="s">
        <v>40</v>
      </c>
      <c r="R3097" s="135" t="s">
        <v>51778</v>
      </c>
      <c r="S3097" s="8">
        <v>10602</v>
      </c>
    </row>
    <row r="3098" spans="1:19" x14ac:dyDescent="0.25">
      <c r="A3098" s="9" t="s">
        <v>30294</v>
      </c>
      <c r="B3098" s="52" t="str">
        <f>HYPERLINK("http://www.UniProt.org/UniProt/F7EUE5_XENTR","F7EUE5_XENTR")</f>
        <v>F7EUE5_XENTR</v>
      </c>
      <c r="C3098" s="12" t="str">
        <f>HYPERLINK("http://www.UniProt.org/UniProt/ABHDA_HUMAN","ABHDA_HUMAN")</f>
        <v>ABHDA_HUMAN</v>
      </c>
      <c r="D3098" s="11" t="s">
        <v>30296</v>
      </c>
      <c r="E3098" s="158" t="s">
        <v>40</v>
      </c>
      <c r="H3098" s="81"/>
      <c r="I3098" s="81"/>
      <c r="K3098" s="98">
        <v>41.579930423033879</v>
      </c>
      <c r="L3098" s="148" t="s">
        <v>47253</v>
      </c>
      <c r="M3098" s="8"/>
      <c r="N3098" s="5">
        <v>32.189</v>
      </c>
      <c r="O3098" s="5">
        <v>204.84299999999999</v>
      </c>
      <c r="P3098" s="5">
        <v>33.933</v>
      </c>
      <c r="Q3098" s="7" t="s">
        <v>311</v>
      </c>
      <c r="R3098" s="135" t="s">
        <v>51778</v>
      </c>
      <c r="S3098" s="8">
        <v>915</v>
      </c>
    </row>
    <row r="3099" spans="1:19" x14ac:dyDescent="0.25">
      <c r="A3099" s="9" t="s">
        <v>39053</v>
      </c>
      <c r="B3099" s="52" t="str">
        <f>HYPERLINK("http://www.UniProt.org/UniProt/A8WH35_XENLA","A8WH35_XENLA")</f>
        <v>A8WH35_XENLA</v>
      </c>
      <c r="C3099" s="12" t="str">
        <f>HYPERLINK("http://www.UniProt.org/UniProt/NAA15_HUMAN","NAA15_HUMAN")</f>
        <v>NAA15_HUMAN</v>
      </c>
      <c r="D3099" s="11" t="s">
        <v>39056</v>
      </c>
      <c r="E3099" s="18">
        <v>-3</v>
      </c>
      <c r="F3099" s="14">
        <v>280</v>
      </c>
      <c r="G3099" s="14">
        <v>0.1</v>
      </c>
      <c r="H3099" s="81"/>
      <c r="I3099" s="81"/>
      <c r="K3099" s="98">
        <v>40.616915394517726</v>
      </c>
      <c r="L3099" s="148" t="s">
        <v>47253</v>
      </c>
      <c r="M3099" s="8"/>
      <c r="N3099" s="5">
        <v>101.08</v>
      </c>
      <c r="O3099" s="5">
        <v>101.081</v>
      </c>
      <c r="P3099" s="5">
        <v>101.27200000000001</v>
      </c>
      <c r="Q3099" s="7" t="s">
        <v>40</v>
      </c>
      <c r="R3099" s="135" t="s">
        <v>51778</v>
      </c>
      <c r="S3099" s="8">
        <v>8376</v>
      </c>
    </row>
    <row r="3100" spans="1:19" x14ac:dyDescent="0.25">
      <c r="A3100" s="9" t="s">
        <v>33275</v>
      </c>
      <c r="B3100" s="52" t="str">
        <f>HYPERLINK("http://www.UniProt.org/UniProt/CSN8_XENLA","CSN8_XENLA")</f>
        <v>CSN8_XENLA</v>
      </c>
      <c r="C3100" s="12" t="str">
        <f>HYPERLINK("http://www.UniProt.org/UniProt/CSN8_HUMAN","CSN8_HUMAN")</f>
        <v>CSN8_HUMAN</v>
      </c>
      <c r="D3100" s="11" t="s">
        <v>33278</v>
      </c>
      <c r="E3100" s="18">
        <v>0.35</v>
      </c>
      <c r="F3100" s="14">
        <v>290</v>
      </c>
      <c r="G3100" s="14">
        <v>640</v>
      </c>
      <c r="H3100" s="81"/>
      <c r="I3100" s="81"/>
      <c r="K3100" s="98">
        <v>40.430456799429003</v>
      </c>
      <c r="L3100" s="148" t="s">
        <v>47253</v>
      </c>
      <c r="M3100" s="8" t="s">
        <v>51722</v>
      </c>
      <c r="N3100" s="5">
        <v>21.754999999999999</v>
      </c>
      <c r="O3100" s="5">
        <v>21.756</v>
      </c>
      <c r="P3100" s="5">
        <v>23.225999999999999</v>
      </c>
      <c r="Q3100" s="7" t="s">
        <v>40</v>
      </c>
      <c r="R3100" s="135" t="s">
        <v>51778</v>
      </c>
      <c r="S3100" s="8">
        <v>6151</v>
      </c>
    </row>
    <row r="3101" spans="1:19" x14ac:dyDescent="0.25">
      <c r="A3101" s="9" t="s">
        <v>45601</v>
      </c>
      <c r="B3101" s="52" t="str">
        <f>HYPERLINK("http://www.UniProt.org/UniProt/Q7ZX44_XENLA","Q7ZX44_XENLA")</f>
        <v>Q7ZX44_XENLA</v>
      </c>
      <c r="C3101" s="12" t="str">
        <f>HYPERLINK("http://www.UniProt.org/UniProt/TXND5_HUMAN","TXND5_HUMAN")</f>
        <v>TXND5_HUMAN</v>
      </c>
      <c r="D3101" s="11" t="s">
        <v>45604</v>
      </c>
      <c r="E3101" s="158" t="s">
        <v>40</v>
      </c>
      <c r="H3101" s="81"/>
      <c r="I3101" s="81"/>
      <c r="K3101" s="98">
        <v>40.378455536584447</v>
      </c>
      <c r="L3101" s="148" t="s">
        <v>47253</v>
      </c>
      <c r="M3101" s="8"/>
      <c r="N3101" s="5">
        <v>45.908000000000001</v>
      </c>
      <c r="O3101" s="5">
        <v>45.889000000000003</v>
      </c>
      <c r="P3101" s="5">
        <v>47.628999999999998</v>
      </c>
      <c r="Q3101" s="7" t="s">
        <v>235</v>
      </c>
      <c r="R3101" s="135" t="s">
        <v>51778</v>
      </c>
      <c r="S3101" s="8">
        <v>4173</v>
      </c>
    </row>
    <row r="3102" spans="1:19" x14ac:dyDescent="0.25">
      <c r="A3102" s="9" t="s">
        <v>34967</v>
      </c>
      <c r="B3102" s="52" t="str">
        <f>HYPERLINK("http://www.UniProt.org/UniProt/A0JMS8_XENLA","A0JMS8_XENLA")</f>
        <v>A0JMS8_XENLA</v>
      </c>
      <c r="C3102" s="12" t="str">
        <f>HYPERLINK("http://www.UniProt.org/UniProt/F8I2_HUMAN","F8I2_HUMAN")</f>
        <v>F8I2_HUMAN</v>
      </c>
      <c r="D3102" s="11" t="s">
        <v>34969</v>
      </c>
      <c r="E3102" s="18">
        <v>-3</v>
      </c>
      <c r="F3102" s="14">
        <v>29</v>
      </c>
      <c r="G3102" s="14">
        <v>0</v>
      </c>
      <c r="H3102" s="81"/>
      <c r="I3102" s="81"/>
      <c r="K3102" s="98">
        <v>40.198614252512208</v>
      </c>
      <c r="L3102" s="148" t="s">
        <v>47253</v>
      </c>
      <c r="M3102" s="8"/>
      <c r="N3102" s="5">
        <v>38.091000000000001</v>
      </c>
      <c r="O3102" s="5">
        <v>133.524</v>
      </c>
      <c r="P3102" s="5">
        <v>39.103000000000002</v>
      </c>
      <c r="Q3102" s="7" t="s">
        <v>40</v>
      </c>
      <c r="R3102" s="135" t="s">
        <v>51778</v>
      </c>
      <c r="S3102" s="8">
        <v>506</v>
      </c>
    </row>
    <row r="3103" spans="1:19" x14ac:dyDescent="0.25">
      <c r="A3103" s="9" t="s">
        <v>34176</v>
      </c>
      <c r="B3103" s="52" t="str">
        <f>HYPERLINK("http://www.UniProt.org/UniProt/Q6GR22_XENLA","Q6GR22_XENLA")</f>
        <v>Q6GR22_XENLA</v>
      </c>
      <c r="C3103" s="12" t="str">
        <f>HYPERLINK("http://www.UniProt.org/UniProt/DPP9_HUMAN","DPP9_HUMAN")</f>
        <v>DPP9_HUMAN</v>
      </c>
      <c r="D3103" s="11" t="s">
        <v>34179</v>
      </c>
      <c r="E3103" s="18">
        <v>-0.26</v>
      </c>
      <c r="F3103" s="14">
        <v>55</v>
      </c>
      <c r="G3103" s="14">
        <v>30</v>
      </c>
      <c r="H3103" s="81"/>
      <c r="I3103" s="81"/>
      <c r="K3103" s="98">
        <v>39.914133946879844</v>
      </c>
      <c r="L3103" s="148" t="s">
        <v>47253</v>
      </c>
      <c r="M3103" s="8"/>
      <c r="N3103" s="5">
        <v>98.412000000000006</v>
      </c>
      <c r="O3103" s="5">
        <v>97.484999999999999</v>
      </c>
      <c r="P3103" s="5">
        <v>98.263000000000005</v>
      </c>
      <c r="Q3103" s="7" t="s">
        <v>40</v>
      </c>
      <c r="R3103" s="135" t="s">
        <v>51778</v>
      </c>
      <c r="S3103" s="8">
        <v>6525</v>
      </c>
    </row>
    <row r="3104" spans="1:19" x14ac:dyDescent="0.25">
      <c r="A3104" s="9" t="s">
        <v>35407</v>
      </c>
      <c r="B3104" s="52" t="str">
        <f>HYPERLINK("http://www.UniProt.org/UniProt/F6RGN3_XENTR","F6RGN3_XENTR")</f>
        <v>F6RGN3_XENTR</v>
      </c>
      <c r="C3104" s="12" t="str">
        <f>HYPERLINK("http://www.UniProt.org/UniProt/FLNB_HUMAN","FLNB_HUMAN")</f>
        <v>FLNB_HUMAN</v>
      </c>
      <c r="D3104" s="11" t="s">
        <v>35409</v>
      </c>
      <c r="E3104" s="18">
        <v>-3</v>
      </c>
      <c r="F3104" s="14">
        <v>170</v>
      </c>
      <c r="G3104" s="14">
        <v>0</v>
      </c>
      <c r="H3104" s="81"/>
      <c r="I3104" s="81"/>
      <c r="K3104" s="98">
        <v>39.650296617880883</v>
      </c>
      <c r="L3104" s="148" t="s">
        <v>47253</v>
      </c>
      <c r="M3104" s="8"/>
      <c r="N3104" s="5">
        <v>275</v>
      </c>
      <c r="O3104" s="5">
        <v>35.295000000000002</v>
      </c>
      <c r="P3104" s="5">
        <v>278.16399999999999</v>
      </c>
      <c r="Q3104" s="7" t="s">
        <v>40</v>
      </c>
      <c r="R3104" s="135" t="s">
        <v>51778</v>
      </c>
      <c r="S3104" s="8">
        <v>2843</v>
      </c>
    </row>
    <row r="3105" spans="1:19" x14ac:dyDescent="0.25">
      <c r="A3105" s="9" t="s">
        <v>45742</v>
      </c>
      <c r="B3105" s="52" t="str">
        <f>HYPERLINK("http://www.UniProt.org/UniProt/Q801P5_XENLA","Q801P5_XENLA")</f>
        <v>Q801P5_XENLA</v>
      </c>
      <c r="C3105" s="12" t="str">
        <f>HYPERLINK("http://www.UniProt.org/UniProt/UB2G1_HUMAN","UB2G1_HUMAN")</f>
        <v>UB2G1_HUMAN</v>
      </c>
      <c r="D3105" s="11" t="s">
        <v>45745</v>
      </c>
      <c r="E3105" s="18">
        <v>-0.18</v>
      </c>
      <c r="F3105" s="14">
        <v>290</v>
      </c>
      <c r="G3105" s="14">
        <v>190</v>
      </c>
      <c r="H3105" s="81"/>
      <c r="I3105" s="81"/>
      <c r="K3105" s="98">
        <v>39.640221145605402</v>
      </c>
      <c r="L3105" s="148" t="s">
        <v>47253</v>
      </c>
      <c r="M3105" s="8"/>
      <c r="N3105" s="5">
        <v>19.510000000000002</v>
      </c>
      <c r="O3105" s="5">
        <v>19.536999999999999</v>
      </c>
      <c r="P3105" s="5">
        <v>19.509</v>
      </c>
      <c r="Q3105" s="7" t="s">
        <v>40</v>
      </c>
      <c r="R3105" s="135" t="s">
        <v>51778</v>
      </c>
      <c r="S3105" s="8">
        <v>4119</v>
      </c>
    </row>
    <row r="3106" spans="1:19" x14ac:dyDescent="0.25">
      <c r="A3106" s="9" t="s">
        <v>35933</v>
      </c>
      <c r="B3106" s="52" t="str">
        <f>HYPERLINK("http://www.UniProt.org/UniProt/Q6P7J6_XENLA","Q6P7J6_XENLA")</f>
        <v>Q6P7J6_XENLA</v>
      </c>
      <c r="C3106" s="12" t="str">
        <f>HYPERLINK("http://www.UniProt.org/UniProt/GLRX1_HUMAN","GLRX1_HUMAN")</f>
        <v>GLRX1_HUMAN</v>
      </c>
      <c r="D3106" s="11" t="s">
        <v>35936</v>
      </c>
      <c r="E3106" s="18">
        <v>-0.87</v>
      </c>
      <c r="F3106" s="14">
        <v>2200</v>
      </c>
      <c r="G3106" s="14">
        <v>300</v>
      </c>
      <c r="H3106" s="81"/>
      <c r="I3106" s="81"/>
      <c r="K3106" s="98">
        <v>39.621839755091415</v>
      </c>
      <c r="L3106" s="148" t="s">
        <v>47253</v>
      </c>
      <c r="M3106" s="8"/>
      <c r="N3106" s="5">
        <v>11.929</v>
      </c>
      <c r="O3106" s="5">
        <v>11.929</v>
      </c>
      <c r="P3106" s="5">
        <v>11.776</v>
      </c>
      <c r="Q3106" s="7" t="s">
        <v>40</v>
      </c>
      <c r="R3106" s="135" t="s">
        <v>51778</v>
      </c>
      <c r="S3106" s="8">
        <v>1251</v>
      </c>
    </row>
    <row r="3107" spans="1:19" x14ac:dyDescent="0.25">
      <c r="A3107" s="9" t="s">
        <v>45375</v>
      </c>
      <c r="B3107" s="52" t="str">
        <f>HYPERLINK("http://www.UniProt.org/UniProt/Q5HZK6_XENLA","Q5HZK6_XENLA")</f>
        <v>Q5HZK6_XENLA</v>
      </c>
      <c r="C3107" s="12" t="str">
        <f>HYPERLINK("http://www.UniProt.org/UniProt/TRUA_HUMAN","TRUA_HUMAN")</f>
        <v>TRUA_HUMAN</v>
      </c>
      <c r="D3107" s="11" t="s">
        <v>45378</v>
      </c>
      <c r="E3107" s="158" t="s">
        <v>40</v>
      </c>
      <c r="H3107" s="81"/>
      <c r="I3107" s="81"/>
      <c r="K3107" s="98">
        <v>39.517419091710238</v>
      </c>
      <c r="L3107" s="148" t="s">
        <v>47253</v>
      </c>
      <c r="M3107" s="8"/>
      <c r="N3107" s="5">
        <v>44.103000000000002</v>
      </c>
      <c r="O3107" s="5">
        <v>18.568000000000001</v>
      </c>
      <c r="P3107" s="5">
        <v>47.47</v>
      </c>
      <c r="Q3107" s="7" t="s">
        <v>311</v>
      </c>
      <c r="R3107" s="135" t="s">
        <v>51778</v>
      </c>
      <c r="S3107" s="8">
        <v>7488</v>
      </c>
    </row>
    <row r="3108" spans="1:19" x14ac:dyDescent="0.25">
      <c r="A3108" s="9" t="s">
        <v>39854</v>
      </c>
      <c r="B3108" s="52" t="str">
        <f>HYPERLINK("http://www.UniProt.org/UniProt/B0BLY4_XENLA","B0BLY4_XENLA")</f>
        <v>B0BLY4_XENLA</v>
      </c>
      <c r="C3108" s="12" t="str">
        <f>HYPERLINK("http://www.UniProt.org/UniProt/ODBB_HUMAN","ODBB_HUMAN")</f>
        <v>ODBB_HUMAN</v>
      </c>
      <c r="D3108" s="11" t="s">
        <v>39857</v>
      </c>
      <c r="E3108" s="158" t="s">
        <v>40</v>
      </c>
      <c r="H3108" s="81"/>
      <c r="I3108" s="81"/>
      <c r="K3108" s="98">
        <v>39.489223613627267</v>
      </c>
      <c r="L3108" s="148" t="s">
        <v>47253</v>
      </c>
      <c r="M3108" s="8"/>
      <c r="N3108" s="5">
        <v>41.695</v>
      </c>
      <c r="O3108" s="5">
        <v>41.719000000000001</v>
      </c>
      <c r="P3108" s="5">
        <v>43.122</v>
      </c>
      <c r="Q3108" s="7" t="s">
        <v>311</v>
      </c>
      <c r="R3108" s="135" t="s">
        <v>51778</v>
      </c>
      <c r="S3108" s="8">
        <v>5936</v>
      </c>
    </row>
    <row r="3109" spans="1:19" x14ac:dyDescent="0.25">
      <c r="A3109" s="9" t="s">
        <v>43588</v>
      </c>
      <c r="B3109" s="52" t="str">
        <f>HYPERLINK("http://www.UniProt.org/UniProt/Q6DDK9_XENLA","Q6DDK9_XENLA")</f>
        <v>Q6DDK9_XENLA</v>
      </c>
      <c r="C3109" s="12" t="str">
        <f>HYPERLINK("http://www.UniProt.org/UniProt/SNX3_HUMAN","SNX3_HUMAN")</f>
        <v>SNX3_HUMAN</v>
      </c>
      <c r="D3109" s="11" t="s">
        <v>43591</v>
      </c>
      <c r="E3109" s="18">
        <v>-0.3</v>
      </c>
      <c r="F3109" s="14">
        <v>190</v>
      </c>
      <c r="G3109" s="14">
        <v>96</v>
      </c>
      <c r="H3109" s="81"/>
      <c r="I3109" s="81"/>
      <c r="K3109" s="98">
        <v>39.452284369641056</v>
      </c>
      <c r="L3109" s="148" t="s">
        <v>47253</v>
      </c>
      <c r="M3109" s="8"/>
      <c r="N3109" s="5">
        <v>20.327999999999999</v>
      </c>
      <c r="O3109" s="5">
        <v>18.792000000000002</v>
      </c>
      <c r="P3109" s="5">
        <v>18.762</v>
      </c>
      <c r="Q3109" s="7" t="s">
        <v>40</v>
      </c>
      <c r="R3109" s="135" t="s">
        <v>51778</v>
      </c>
      <c r="S3109" s="8">
        <v>7469</v>
      </c>
    </row>
    <row r="3110" spans="1:19" x14ac:dyDescent="0.25">
      <c r="A3110" s="9" t="s">
        <v>46826</v>
      </c>
      <c r="B3110" s="52" t="str">
        <f>HYPERLINK("http://www.UniProt.org/UniProt/A9UMP5_XENLA","A9UMP5_XENLA")</f>
        <v>A9UMP5_XENLA</v>
      </c>
      <c r="C3110" s="12" t="str">
        <f>HYPERLINK("http://www.UniProt.org/UniProt/XYLB_HUMAN","XYLB_HUMAN")</f>
        <v>XYLB_HUMAN</v>
      </c>
      <c r="D3110" s="11" t="s">
        <v>46829</v>
      </c>
      <c r="E3110" s="18">
        <v>-7.0000000000000007E-2</v>
      </c>
      <c r="F3110" s="14">
        <v>86</v>
      </c>
      <c r="G3110" s="14">
        <v>73</v>
      </c>
      <c r="H3110" s="81"/>
      <c r="I3110" s="81"/>
      <c r="K3110" s="98">
        <v>39.306895170320814</v>
      </c>
      <c r="L3110" s="148" t="s">
        <v>47253</v>
      </c>
      <c r="M3110" s="8"/>
      <c r="N3110" s="5">
        <v>67.872</v>
      </c>
      <c r="O3110" s="5">
        <v>59.058999999999997</v>
      </c>
      <c r="P3110" s="5">
        <v>58.381999999999998</v>
      </c>
      <c r="Q3110" s="7" t="s">
        <v>40</v>
      </c>
      <c r="R3110" s="135" t="s">
        <v>51778</v>
      </c>
      <c r="S3110" s="8">
        <v>8825</v>
      </c>
    </row>
    <row r="3111" spans="1:19" x14ac:dyDescent="0.25">
      <c r="A3111" s="9" t="s">
        <v>38760</v>
      </c>
      <c r="B3111" s="52" t="str">
        <f>HYPERLINK("http://www.UniProt.org/UniProt/Q7SZ81_XENLA","Q7SZ81_XENLA")</f>
        <v>Q7SZ81_XENLA</v>
      </c>
      <c r="C3111" s="12" t="str">
        <f>HYPERLINK("http://www.UniProt.org/UniProt/MSRA_HUMAN","MSRA_HUMAN")</f>
        <v>MSRA_HUMAN</v>
      </c>
      <c r="D3111" s="11" t="s">
        <v>38763</v>
      </c>
      <c r="E3111" s="158" t="s">
        <v>40</v>
      </c>
      <c r="H3111" s="81"/>
      <c r="I3111" s="81"/>
      <c r="K3111" s="98">
        <v>39.104449806602787</v>
      </c>
      <c r="L3111" s="148" t="s">
        <v>47253</v>
      </c>
      <c r="M3111" s="8"/>
      <c r="N3111" s="5">
        <v>26.888999999999999</v>
      </c>
      <c r="O3111" s="5">
        <v>23.722000000000001</v>
      </c>
      <c r="P3111" s="5">
        <v>26.132000000000001</v>
      </c>
      <c r="Q3111" s="7" t="s">
        <v>311</v>
      </c>
      <c r="R3111" s="135" t="s">
        <v>51778</v>
      </c>
      <c r="S3111" s="8">
        <v>8329</v>
      </c>
    </row>
    <row r="3112" spans="1:19" x14ac:dyDescent="0.25">
      <c r="A3112" s="9" t="s">
        <v>45484</v>
      </c>
      <c r="B3112" s="52" t="str">
        <f>HYPERLINK("http://www.UniProt.org/UniProt/TT39B_XENLA","TT39B_XENLA")</f>
        <v>TT39B_XENLA</v>
      </c>
      <c r="C3112" s="12" t="str">
        <f>HYPERLINK("http://www.UniProt.org/UniProt/TT39B_HUMAN","TT39B_HUMAN")</f>
        <v>TT39B_HUMAN</v>
      </c>
      <c r="D3112" s="11" t="s">
        <v>45487</v>
      </c>
      <c r="E3112" s="18">
        <v>0.02</v>
      </c>
      <c r="F3112" s="14">
        <v>130</v>
      </c>
      <c r="G3112" s="14">
        <v>140</v>
      </c>
      <c r="H3112" s="81"/>
      <c r="I3112" s="81"/>
      <c r="K3112" s="98">
        <v>38.992152586710048</v>
      </c>
      <c r="L3112" s="148" t="s">
        <v>47253</v>
      </c>
      <c r="M3112" s="8"/>
      <c r="N3112" s="5">
        <v>66.819000000000003</v>
      </c>
      <c r="O3112" s="5">
        <v>66.819999999999993</v>
      </c>
      <c r="P3112" s="5">
        <v>76.956000000000003</v>
      </c>
      <c r="Q3112" s="7" t="s">
        <v>40</v>
      </c>
      <c r="R3112" s="135" t="s">
        <v>51778</v>
      </c>
      <c r="S3112" s="8">
        <v>8748</v>
      </c>
    </row>
    <row r="3113" spans="1:19" x14ac:dyDescent="0.25">
      <c r="A3113" s="9" t="s">
        <v>40509</v>
      </c>
      <c r="B3113" s="52" t="str">
        <f>HYPERLINK("http://www.UniProt.org/UniProt/Q7ZTJ5_XENLA","Q7ZTJ5_XENLA")</f>
        <v>Q7ZTJ5_XENLA</v>
      </c>
      <c r="C3113" s="12" t="str">
        <f>HYPERLINK("http://www.UniProt.org/UniProt/PDIA1_HUMAN","PDIA1_HUMAN")</f>
        <v>PDIA1_HUMAN</v>
      </c>
      <c r="D3113" s="11" t="s">
        <v>40512</v>
      </c>
      <c r="E3113" s="158" t="s">
        <v>40</v>
      </c>
      <c r="H3113" s="81"/>
      <c r="I3113" s="81"/>
      <c r="K3113" s="98">
        <v>38.913978923421794</v>
      </c>
      <c r="L3113" s="148" t="s">
        <v>47253</v>
      </c>
      <c r="M3113" s="8"/>
      <c r="N3113" s="5">
        <v>56.652999999999999</v>
      </c>
      <c r="O3113" s="5">
        <v>58.017000000000003</v>
      </c>
      <c r="P3113" s="5">
        <v>57.116</v>
      </c>
      <c r="Q3113" s="7" t="s">
        <v>235</v>
      </c>
      <c r="R3113" s="135" t="s">
        <v>51778</v>
      </c>
      <c r="S3113" s="8">
        <v>5597</v>
      </c>
    </row>
    <row r="3114" spans="1:19" x14ac:dyDescent="0.25">
      <c r="A3114" s="9" t="s">
        <v>40256</v>
      </c>
      <c r="B3114" s="52" t="str">
        <f>HYPERLINK("http://www.UniProt.org/UniProt/Q6PAE4_XENLA","Q6PAE4_XENLA")</f>
        <v>Q6PAE4_XENLA</v>
      </c>
      <c r="C3114" s="12" t="str">
        <f>HYPERLINK("http://www.UniProt.org/UniProt/PA1B3_HUMAN","PA1B3_HUMAN")</f>
        <v>PA1B3_HUMAN</v>
      </c>
      <c r="D3114" s="11" t="s">
        <v>40259</v>
      </c>
      <c r="E3114" s="18">
        <v>-0.24</v>
      </c>
      <c r="F3114" s="14">
        <v>52</v>
      </c>
      <c r="G3114" s="14">
        <v>30</v>
      </c>
      <c r="H3114" s="81"/>
      <c r="I3114" s="81"/>
      <c r="K3114" s="98">
        <v>38.83248438055103</v>
      </c>
      <c r="L3114" s="148" t="s">
        <v>47253</v>
      </c>
      <c r="M3114" s="8"/>
      <c r="N3114" s="5">
        <v>25.460999999999999</v>
      </c>
      <c r="O3114" s="5">
        <v>25.446999999999999</v>
      </c>
      <c r="P3114" s="5">
        <v>25.734000000000002</v>
      </c>
      <c r="Q3114" s="7" t="s">
        <v>40</v>
      </c>
      <c r="R3114" s="135" t="s">
        <v>51778</v>
      </c>
      <c r="S3114" s="8">
        <v>5204</v>
      </c>
    </row>
    <row r="3115" spans="1:19" x14ac:dyDescent="0.25">
      <c r="A3115" s="9" t="s">
        <v>39733</v>
      </c>
      <c r="B3115" s="52" t="str">
        <f>HYPERLINK("http://www.UniProt.org/UniProt/Q5M992_XENLA","Q5M992_XENLA")</f>
        <v>Q5M992_XENLA</v>
      </c>
      <c r="C3115" s="12" t="str">
        <f>HYPERLINK("http://www.UniProt.org/UniProt/NUDC2_HUMAN","NUDC2_HUMAN")</f>
        <v>NUDC2_HUMAN</v>
      </c>
      <c r="D3115" s="11" t="s">
        <v>39736</v>
      </c>
      <c r="E3115" s="18">
        <v>-0.27</v>
      </c>
      <c r="F3115" s="14">
        <v>92</v>
      </c>
      <c r="G3115" s="14">
        <v>49</v>
      </c>
      <c r="H3115" s="81"/>
      <c r="I3115" s="81"/>
      <c r="K3115" s="98">
        <v>38.734682701939818</v>
      </c>
      <c r="L3115" s="148" t="s">
        <v>47253</v>
      </c>
      <c r="M3115" s="8"/>
      <c r="N3115" s="5">
        <v>17.760000000000002</v>
      </c>
      <c r="O3115" s="5">
        <v>17.760000000000002</v>
      </c>
      <c r="P3115" s="5">
        <v>17.675999999999998</v>
      </c>
      <c r="Q3115" s="7" t="s">
        <v>40</v>
      </c>
      <c r="R3115" s="135" t="s">
        <v>51778</v>
      </c>
      <c r="S3115" s="8">
        <v>1713</v>
      </c>
    </row>
    <row r="3116" spans="1:19" x14ac:dyDescent="0.25">
      <c r="A3116" s="9" t="s">
        <v>44227</v>
      </c>
      <c r="B3116" s="52" t="str">
        <f>HYPERLINK("http://www.UniProt.org/UniProt/Q6AZT3_XENLA","Q6AZT3_XENLA")</f>
        <v>Q6AZT3_XENLA</v>
      </c>
      <c r="C3116" s="12" t="str">
        <f>HYPERLINK("http://www.UniProt.org/UniProt/SYMC_HUMAN","SYMC_HUMAN")</f>
        <v>SYMC_HUMAN</v>
      </c>
      <c r="D3116" s="11" t="s">
        <v>44230</v>
      </c>
      <c r="E3116" s="18">
        <v>-0.91</v>
      </c>
      <c r="F3116" s="14">
        <v>150</v>
      </c>
      <c r="G3116" s="14">
        <v>19</v>
      </c>
      <c r="H3116" s="81"/>
      <c r="I3116" s="81"/>
      <c r="K3116" s="98">
        <v>38.424632424448696</v>
      </c>
      <c r="L3116" s="148" t="s">
        <v>47253</v>
      </c>
      <c r="M3116" s="8"/>
      <c r="N3116" s="5">
        <v>102.65</v>
      </c>
      <c r="O3116" s="5">
        <v>102.416</v>
      </c>
      <c r="P3116" s="5">
        <v>101.116</v>
      </c>
      <c r="Q3116" s="7" t="s">
        <v>40</v>
      </c>
      <c r="R3116" s="135" t="s">
        <v>51778</v>
      </c>
      <c r="S3116" s="8">
        <v>6160</v>
      </c>
    </row>
    <row r="3117" spans="1:19" x14ac:dyDescent="0.25">
      <c r="A3117" s="9" t="s">
        <v>43907</v>
      </c>
      <c r="B3117" s="52" t="str">
        <f>HYPERLINK("http://www.UniProt.org/UniProt/Q5EAW0_XENLA","Q5EAW0_XENLA")</f>
        <v>Q5EAW0_XENLA</v>
      </c>
      <c r="C3117" s="12" t="str">
        <f>HYPERLINK("http://www.UniProt.org/UniProt/ST1A1_HUMAN","ST1A1_HUMAN")</f>
        <v>ST1A1_HUMAN</v>
      </c>
      <c r="D3117" s="11" t="s">
        <v>43910</v>
      </c>
      <c r="E3117" s="18">
        <v>-0.33</v>
      </c>
      <c r="F3117" s="14">
        <v>280</v>
      </c>
      <c r="G3117" s="14">
        <v>130</v>
      </c>
      <c r="H3117" s="81"/>
      <c r="I3117" s="81"/>
      <c r="K3117" s="98">
        <v>38.213367942285359</v>
      </c>
      <c r="L3117" s="148" t="s">
        <v>47253</v>
      </c>
      <c r="M3117" s="8"/>
      <c r="N3117" s="5">
        <v>35.646000000000001</v>
      </c>
      <c r="O3117" s="5">
        <v>35.646999999999998</v>
      </c>
      <c r="P3117" s="5">
        <v>34.164999999999999</v>
      </c>
      <c r="Q3117" s="7" t="s">
        <v>40</v>
      </c>
      <c r="R3117" s="135" t="s">
        <v>51778</v>
      </c>
      <c r="S3117" s="8">
        <v>8333</v>
      </c>
    </row>
    <row r="3118" spans="1:19" x14ac:dyDescent="0.25">
      <c r="A3118" s="9" t="s">
        <v>33490</v>
      </c>
      <c r="B3118" s="52" t="str">
        <f>HYPERLINK("http://www.UniProt.org/UniProt/F7DLT4_XENTR","F7DLT4_XENTR")</f>
        <v>F7DLT4_XENTR</v>
      </c>
      <c r="C3118" s="12" t="str">
        <f>HYPERLINK("http://www.UniProt.org/UniProt/D2HDH_HUMAN","D2HDH_HUMAN")</f>
        <v>D2HDH_HUMAN</v>
      </c>
      <c r="D3118" s="11" t="s">
        <v>33492</v>
      </c>
      <c r="E3118" s="158" t="s">
        <v>40</v>
      </c>
      <c r="H3118" s="81"/>
      <c r="I3118" s="81"/>
      <c r="K3118" s="98">
        <v>38.084149970611627</v>
      </c>
      <c r="L3118" s="148" t="s">
        <v>47253</v>
      </c>
      <c r="M3118" s="8"/>
      <c r="N3118" s="5">
        <v>51.073999999999998</v>
      </c>
      <c r="O3118" s="5">
        <v>53.128</v>
      </c>
      <c r="P3118" s="5">
        <v>56.415999999999997</v>
      </c>
      <c r="Q3118" s="7" t="s">
        <v>311</v>
      </c>
      <c r="R3118" s="135" t="s">
        <v>51778</v>
      </c>
      <c r="S3118" s="8">
        <v>7883</v>
      </c>
    </row>
    <row r="3119" spans="1:19" x14ac:dyDescent="0.25">
      <c r="A3119" s="8" t="s">
        <v>47103</v>
      </c>
      <c r="B3119" s="52" t="str">
        <f>HYPERLINK("http://www.UniProt.org/UniProt/A9JS37_XENLA","A9JS37_XENLA")</f>
        <v>A9JS37_XENLA</v>
      </c>
      <c r="C3119" s="8"/>
      <c r="D3119" s="6"/>
      <c r="E3119" s="18">
        <v>-3.5260429515030507E-2</v>
      </c>
      <c r="F3119" s="14">
        <v>180</v>
      </c>
      <c r="G3119" s="14">
        <v>160</v>
      </c>
      <c r="H3119" s="81"/>
      <c r="I3119" s="81"/>
      <c r="K3119" s="98">
        <v>37.771044448333022</v>
      </c>
      <c r="L3119" s="148" t="s">
        <v>47253</v>
      </c>
      <c r="M3119" s="8"/>
      <c r="N3119" s="5">
        <v>30.806000000000001</v>
      </c>
      <c r="O3119" s="5">
        <v>30.806000000000001</v>
      </c>
      <c r="P3119" s="5" t="s">
        <v>40</v>
      </c>
      <c r="Q3119" s="7" t="s">
        <v>40</v>
      </c>
      <c r="R3119" s="135" t="s">
        <v>51778</v>
      </c>
      <c r="S3119" s="8">
        <v>8167</v>
      </c>
    </row>
    <row r="3120" spans="1:19" x14ac:dyDescent="0.25">
      <c r="A3120" s="9" t="s">
        <v>34494</v>
      </c>
      <c r="B3120" s="52" t="str">
        <f>HYPERLINK("http://www.UniProt.org/UniProt/B7ZPE3_XENLA","B7ZPE3_XENLA")</f>
        <v>B7ZPE3_XENLA</v>
      </c>
      <c r="C3120" s="12" t="str">
        <f>HYPERLINK("http://www.UniProt.org/UniProt/ECHD3_HUMAN","ECHD3_HUMAN")</f>
        <v>ECHD3_HUMAN</v>
      </c>
      <c r="D3120" s="11" t="s">
        <v>34497</v>
      </c>
      <c r="E3120" s="158" t="s">
        <v>40</v>
      </c>
      <c r="H3120" s="81"/>
      <c r="I3120" s="81"/>
      <c r="K3120" s="98">
        <v>37.529780811765626</v>
      </c>
      <c r="L3120" s="148" t="s">
        <v>47253</v>
      </c>
      <c r="M3120" s="8"/>
      <c r="N3120" s="5">
        <v>32.189</v>
      </c>
      <c r="O3120" s="5">
        <v>32.189</v>
      </c>
      <c r="P3120" s="5">
        <v>32.634</v>
      </c>
      <c r="Q3120" s="7" t="s">
        <v>311</v>
      </c>
      <c r="R3120" s="135" t="s">
        <v>51778</v>
      </c>
      <c r="S3120" s="8">
        <v>1936</v>
      </c>
    </row>
    <row r="3121" spans="1:19" x14ac:dyDescent="0.25">
      <c r="A3121" s="9" t="s">
        <v>41605</v>
      </c>
      <c r="B3121" s="52" t="str">
        <f>HYPERLINK("http://www.UniProt.org/UniProt/Q6NTV2_XENLA","Q6NTV2_XENLA")</f>
        <v>Q6NTV2_XENLA</v>
      </c>
      <c r="C3121" s="12" t="str">
        <f>HYPERLINK("http://www.UniProt.org/UniProt/PSME3_HUMAN","PSME3_HUMAN")</f>
        <v>PSME3_HUMAN</v>
      </c>
      <c r="D3121" s="11" t="s">
        <v>41608</v>
      </c>
      <c r="E3121" s="18">
        <v>2.67</v>
      </c>
      <c r="F3121" s="14">
        <v>1.3</v>
      </c>
      <c r="G3121" s="14">
        <v>620</v>
      </c>
      <c r="H3121" s="81"/>
      <c r="I3121" s="81"/>
      <c r="K3121" s="98">
        <v>37.358221057034235</v>
      </c>
      <c r="L3121" s="148" t="s">
        <v>47253</v>
      </c>
      <c r="M3121" s="8"/>
      <c r="N3121" s="5">
        <v>29.492000000000001</v>
      </c>
      <c r="O3121" s="5">
        <v>29.469000000000001</v>
      </c>
      <c r="P3121" s="5">
        <v>29.506</v>
      </c>
      <c r="Q3121" s="7" t="s">
        <v>40</v>
      </c>
      <c r="R3121" s="135" t="s">
        <v>51778</v>
      </c>
      <c r="S3121" s="8">
        <v>1732</v>
      </c>
    </row>
    <row r="3122" spans="1:19" x14ac:dyDescent="0.25">
      <c r="A3122" s="9" t="s">
        <v>45774</v>
      </c>
      <c r="B3122" s="52" t="str">
        <f>HYPERLINK("http://www.UniProt.org/UniProt/Q7ZX78_XENLA","Q7ZX78_XENLA")</f>
        <v>Q7ZX78_XENLA</v>
      </c>
      <c r="C3122" s="12" t="str">
        <f>HYPERLINK("http://www.UniProt.org/UniProt/UB2R1_HUMAN","UB2R1_HUMAN")</f>
        <v>UB2R1_HUMAN</v>
      </c>
      <c r="D3122" s="11" t="s">
        <v>45777</v>
      </c>
      <c r="E3122" s="18">
        <v>0.2</v>
      </c>
      <c r="F3122" s="14">
        <v>230</v>
      </c>
      <c r="G3122" s="14">
        <v>360</v>
      </c>
      <c r="H3122" s="81"/>
      <c r="I3122" s="81"/>
      <c r="K3122" s="98">
        <v>37.338911762918293</v>
      </c>
      <c r="L3122" s="148" t="s">
        <v>47253</v>
      </c>
      <c r="M3122" s="8"/>
      <c r="N3122" s="5">
        <v>23.829000000000001</v>
      </c>
      <c r="O3122" s="5">
        <v>26.847999999999999</v>
      </c>
      <c r="P3122" s="5">
        <v>26.736999999999998</v>
      </c>
      <c r="Q3122" s="7" t="s">
        <v>40</v>
      </c>
      <c r="R3122" s="135" t="s">
        <v>51778</v>
      </c>
      <c r="S3122" s="8">
        <v>1685</v>
      </c>
    </row>
    <row r="3123" spans="1:19" x14ac:dyDescent="0.25">
      <c r="A3123" s="9" t="s">
        <v>41671</v>
      </c>
      <c r="B3123" s="52" t="str">
        <f>HYPERLINK("http://www.UniProt.org/UniProt/PSMG2_XENLA","PSMG2_XENLA")</f>
        <v>PSMG2_XENLA</v>
      </c>
      <c r="C3123" s="12" t="str">
        <f>HYPERLINK("http://www.UniProt.org/UniProt/PSMG2_HUMAN","PSMG2_HUMAN")</f>
        <v>PSMG2_HUMAN</v>
      </c>
      <c r="D3123" s="11" t="s">
        <v>41673</v>
      </c>
      <c r="E3123" s="18">
        <v>-0.34</v>
      </c>
      <c r="F3123" s="14">
        <v>29</v>
      </c>
      <c r="G3123" s="14">
        <v>13</v>
      </c>
      <c r="H3123" s="81"/>
      <c r="I3123" s="81"/>
      <c r="K3123" s="98">
        <v>36.961919272052036</v>
      </c>
      <c r="L3123" s="148" t="s">
        <v>47253</v>
      </c>
      <c r="M3123" s="8"/>
      <c r="N3123" s="5">
        <v>29.06</v>
      </c>
      <c r="O3123" s="5">
        <v>149.649</v>
      </c>
      <c r="P3123" s="5">
        <v>29.396000000000001</v>
      </c>
      <c r="Q3123" s="7" t="s">
        <v>40</v>
      </c>
      <c r="R3123" s="135" t="s">
        <v>51778</v>
      </c>
      <c r="S3123" s="8">
        <v>1116</v>
      </c>
    </row>
    <row r="3124" spans="1:19" x14ac:dyDescent="0.25">
      <c r="A3124" s="9" t="s">
        <v>40132</v>
      </c>
      <c r="B3124" s="52" t="str">
        <f>HYPERLINK("http://www.UniProt.org/UniProt/OTU1_XENLA","OTU1_XENLA")</f>
        <v>OTU1_XENLA</v>
      </c>
      <c r="C3124" s="12" t="str">
        <f>HYPERLINK("http://www.UniProt.org/UniProt/OTU1_HUMAN","OTU1_HUMAN")</f>
        <v>OTU1_HUMAN</v>
      </c>
      <c r="D3124" s="11" t="s">
        <v>40135</v>
      </c>
      <c r="E3124" s="18">
        <v>0.01</v>
      </c>
      <c r="F3124" s="14">
        <v>68</v>
      </c>
      <c r="G3124" s="14">
        <v>70</v>
      </c>
      <c r="H3124" s="81"/>
      <c r="I3124" s="81"/>
      <c r="K3124" s="98">
        <v>36.6759931486799</v>
      </c>
      <c r="L3124" s="148" t="s">
        <v>47253</v>
      </c>
      <c r="M3124" s="8"/>
      <c r="N3124" s="5">
        <v>33.807000000000002</v>
      </c>
      <c r="O3124" s="5">
        <v>33.807000000000002</v>
      </c>
      <c r="P3124" s="5">
        <v>38.322000000000003</v>
      </c>
      <c r="Q3124" s="7" t="s">
        <v>40</v>
      </c>
      <c r="R3124" s="135" t="s">
        <v>51778</v>
      </c>
      <c r="S3124" s="8">
        <v>9200</v>
      </c>
    </row>
    <row r="3125" spans="1:19" x14ac:dyDescent="0.25">
      <c r="A3125" s="9" t="s">
        <v>42349</v>
      </c>
      <c r="B3125" s="52" t="str">
        <f>HYPERLINK("http://www.UniProt.org/UniProt/Q0P3R1_XENLA","Q0P3R1_XENLA")</f>
        <v>Q0P3R1_XENLA</v>
      </c>
      <c r="C3125" s="12" t="str">
        <f>HYPERLINK("http://www.UniProt.org/UniProt/RBBP9_HUMAN","RBBP9_HUMAN")</f>
        <v>RBBP9_HUMAN</v>
      </c>
      <c r="D3125" s="11" t="s">
        <v>42351</v>
      </c>
      <c r="E3125" s="18">
        <v>-0.26</v>
      </c>
      <c r="F3125" s="14">
        <v>53</v>
      </c>
      <c r="G3125" s="14">
        <v>29</v>
      </c>
      <c r="H3125" s="81"/>
      <c r="I3125" s="81"/>
      <c r="K3125" s="98">
        <v>35.949966337012377</v>
      </c>
      <c r="L3125" s="148" t="s">
        <v>47253</v>
      </c>
      <c r="M3125" s="8"/>
      <c r="N3125" s="5">
        <v>21.369</v>
      </c>
      <c r="O3125" s="5">
        <v>28.222999999999999</v>
      </c>
      <c r="P3125" s="5">
        <v>21</v>
      </c>
      <c r="Q3125" s="7" t="s">
        <v>40</v>
      </c>
      <c r="R3125" s="135" t="s">
        <v>51778</v>
      </c>
      <c r="S3125" s="8">
        <v>1070</v>
      </c>
    </row>
    <row r="3126" spans="1:19" x14ac:dyDescent="0.25">
      <c r="A3126" s="9" t="s">
        <v>38282</v>
      </c>
      <c r="B3126" s="52" t="str">
        <f>HYPERLINK("http://www.UniProt.org/UniProt/MED18_XENLA","MED18_XENLA")</f>
        <v>MED18_XENLA</v>
      </c>
      <c r="C3126" s="12" t="str">
        <f>HYPERLINK("http://www.UniProt.org/UniProt/MED18_HUMAN","MED18_HUMAN")</f>
        <v>MED18_HUMAN</v>
      </c>
      <c r="D3126" s="11" t="s">
        <v>38285</v>
      </c>
      <c r="E3126" s="18">
        <v>0.62</v>
      </c>
      <c r="F3126" s="14">
        <v>75</v>
      </c>
      <c r="G3126" s="14">
        <v>310</v>
      </c>
      <c r="H3126" s="81"/>
      <c r="I3126" s="81"/>
      <c r="K3126" s="98">
        <v>35.903884292797478</v>
      </c>
      <c r="L3126" s="148" t="s">
        <v>47253</v>
      </c>
      <c r="M3126" s="8"/>
      <c r="N3126" s="5">
        <v>23.21</v>
      </c>
      <c r="O3126" s="5">
        <v>23.21</v>
      </c>
      <c r="P3126" s="5">
        <v>23.663</v>
      </c>
      <c r="Q3126" s="7" t="s">
        <v>40</v>
      </c>
      <c r="R3126" s="135" t="s">
        <v>51778</v>
      </c>
      <c r="S3126" s="8">
        <v>6384</v>
      </c>
    </row>
    <row r="3127" spans="1:19" x14ac:dyDescent="0.25">
      <c r="A3127" s="9" t="s">
        <v>33896</v>
      </c>
      <c r="B3127" s="52" t="str">
        <f>HYPERLINK("http://www.UniProt.org/UniProt/Q7SX80_XENLA","Q7SX80_XENLA")</f>
        <v>Q7SX80_XENLA</v>
      </c>
      <c r="C3127" s="12" t="str">
        <f>HYPERLINK("http://www.UniProt.org/UniProt/DIAC_HUMAN","DIAC_HUMAN")</f>
        <v>DIAC_HUMAN</v>
      </c>
      <c r="D3127" s="11" t="s">
        <v>33899</v>
      </c>
      <c r="E3127" s="158" t="s">
        <v>40</v>
      </c>
      <c r="H3127" s="81"/>
      <c r="I3127" s="81"/>
      <c r="K3127" s="98">
        <v>35.601860582472497</v>
      </c>
      <c r="L3127" s="148" t="s">
        <v>47253</v>
      </c>
      <c r="M3127" s="8"/>
      <c r="N3127" s="5">
        <v>42.627000000000002</v>
      </c>
      <c r="O3127" s="5">
        <v>41.649000000000001</v>
      </c>
      <c r="P3127" s="5">
        <v>43.76</v>
      </c>
      <c r="Q3127" s="7" t="s">
        <v>235</v>
      </c>
      <c r="R3127" s="135" t="s">
        <v>51778</v>
      </c>
      <c r="S3127" s="8">
        <v>8406</v>
      </c>
    </row>
    <row r="3128" spans="1:19" x14ac:dyDescent="0.25">
      <c r="A3128" s="9" t="s">
        <v>37125</v>
      </c>
      <c r="B3128" s="52" t="str">
        <f>HYPERLINK("http://www.UniProt.org/UniProt/Q6GM60_XENLA","Q6GM60_XENLA")</f>
        <v>Q6GM60_XENLA</v>
      </c>
      <c r="C3128" s="12" t="str">
        <f>HYPERLINK("http://www.UniProt.org/UniProt/IMPA1_HUMAN","IMPA1_HUMAN")</f>
        <v>IMPA1_HUMAN</v>
      </c>
      <c r="D3128" s="11" t="s">
        <v>37116</v>
      </c>
      <c r="E3128" s="18">
        <v>-0.09</v>
      </c>
      <c r="F3128" s="14">
        <v>28</v>
      </c>
      <c r="G3128" s="14">
        <v>23</v>
      </c>
      <c r="H3128" s="81"/>
      <c r="I3128" s="81"/>
      <c r="K3128" s="98">
        <v>35.247353311653981</v>
      </c>
      <c r="L3128" s="148" t="s">
        <v>47253</v>
      </c>
      <c r="M3128" s="8"/>
      <c r="N3128" s="5">
        <v>29.756</v>
      </c>
      <c r="O3128" s="5">
        <v>30.132000000000001</v>
      </c>
      <c r="P3128" s="5">
        <v>30.189</v>
      </c>
      <c r="Q3128" s="7" t="s">
        <v>40</v>
      </c>
      <c r="R3128" s="135" t="s">
        <v>51778</v>
      </c>
      <c r="S3128" s="8">
        <v>3013</v>
      </c>
    </row>
    <row r="3129" spans="1:19" x14ac:dyDescent="0.25">
      <c r="A3129" s="9" t="s">
        <v>38373</v>
      </c>
      <c r="B3129" s="52" t="str">
        <f>HYPERLINK("http://www.UniProt.org/UniProt/F6V492_XENTR","F6V492_XENTR")</f>
        <v>F6V492_XENTR</v>
      </c>
      <c r="C3129" s="12" t="str">
        <f>HYPERLINK("http://www.UniProt.org/UniProt/METH_HUMAN","METH_HUMAN")</f>
        <v>METH_HUMAN</v>
      </c>
      <c r="D3129" s="11" t="s">
        <v>38375</v>
      </c>
      <c r="E3129" s="18">
        <v>-3</v>
      </c>
      <c r="F3129" s="14">
        <v>72</v>
      </c>
      <c r="G3129" s="14">
        <v>0</v>
      </c>
      <c r="H3129" s="81"/>
      <c r="I3129" s="81"/>
      <c r="K3129" s="98">
        <v>34.846210160301311</v>
      </c>
      <c r="L3129" s="148" t="s">
        <v>47253</v>
      </c>
      <c r="M3129" s="8"/>
      <c r="N3129" s="5">
        <v>140.61000000000001</v>
      </c>
      <c r="O3129" s="5" t="s">
        <v>40</v>
      </c>
      <c r="P3129" s="5">
        <v>140.52699999999999</v>
      </c>
      <c r="Q3129" s="7" t="s">
        <v>40</v>
      </c>
      <c r="R3129" s="135" t="s">
        <v>51778</v>
      </c>
      <c r="S3129" s="8">
        <v>2436</v>
      </c>
    </row>
    <row r="3130" spans="1:19" x14ac:dyDescent="0.25">
      <c r="A3130" s="9" t="s">
        <v>36618</v>
      </c>
      <c r="B3130" s="52" t="str">
        <f>HYPERLINK("http://www.UniProt.org/UniProt/Q6DDT7_XENLA","Q6DDT7_XENLA")</f>
        <v>Q6DDT7_XENLA</v>
      </c>
      <c r="C3130" s="12" t="str">
        <f>HYPERLINK("http://www.UniProt.org/UniProt/HEXDC_HUMAN","HEXDC_HUMAN")</f>
        <v>HEXDC_HUMAN</v>
      </c>
      <c r="D3130" s="11" t="s">
        <v>36621</v>
      </c>
      <c r="E3130" s="18">
        <v>-0.32</v>
      </c>
      <c r="F3130" s="14">
        <v>90</v>
      </c>
      <c r="G3130" s="14">
        <v>43</v>
      </c>
      <c r="H3130" s="81"/>
      <c r="I3130" s="81"/>
      <c r="K3130" s="98">
        <v>34.546250399136625</v>
      </c>
      <c r="L3130" s="148" t="s">
        <v>47253</v>
      </c>
      <c r="M3130" s="8"/>
      <c r="N3130" s="5">
        <v>54.877000000000002</v>
      </c>
      <c r="O3130" s="5">
        <v>43.116</v>
      </c>
      <c r="P3130" s="5">
        <v>53.79</v>
      </c>
      <c r="Q3130" s="7" t="s">
        <v>40</v>
      </c>
      <c r="R3130" s="135" t="s">
        <v>51778</v>
      </c>
      <c r="S3130" s="8">
        <v>1647</v>
      </c>
    </row>
    <row r="3131" spans="1:19" x14ac:dyDescent="0.25">
      <c r="A3131" s="9" t="s">
        <v>33044</v>
      </c>
      <c r="B3131" s="52" t="str">
        <f>HYPERLINK("http://www.UniProt.org/UniProt/F6S790_XENTR","F6S790_XENTR")</f>
        <v>F6S790_XENTR</v>
      </c>
      <c r="C3131" s="12" t="str">
        <f>HYPERLINK("http://www.UniProt.org/UniProt/CORO7_HUMAN","CORO7_HUMAN")</f>
        <v>CORO7_HUMAN</v>
      </c>
      <c r="D3131" s="11" t="s">
        <v>33046</v>
      </c>
      <c r="E3131" s="18">
        <v>-2.5</v>
      </c>
      <c r="F3131" s="14">
        <v>120</v>
      </c>
      <c r="G3131" s="14">
        <v>0.4</v>
      </c>
      <c r="H3131" s="81"/>
      <c r="I3131" s="81"/>
      <c r="K3131" s="98">
        <v>34.179196706920145</v>
      </c>
      <c r="L3131" s="148" t="s">
        <v>47253</v>
      </c>
      <c r="M3131" s="8"/>
      <c r="N3131" s="5">
        <v>99.921000000000006</v>
      </c>
      <c r="O3131" s="5">
        <v>51.345999999999997</v>
      </c>
      <c r="P3131" s="5">
        <v>100.605</v>
      </c>
      <c r="Q3131" s="7" t="s">
        <v>40</v>
      </c>
      <c r="R3131" s="135" t="s">
        <v>51778</v>
      </c>
      <c r="S3131" s="8">
        <v>7472</v>
      </c>
    </row>
    <row r="3132" spans="1:19" x14ac:dyDescent="0.25">
      <c r="A3132" s="9" t="s">
        <v>46959</v>
      </c>
      <c r="B3132" s="52" t="str">
        <f>HYPERLINK("http://www.UniProt.org/UniProt/B1H1S5_XENLA","B1H1S5_XENLA")</f>
        <v>B1H1S5_XENLA</v>
      </c>
      <c r="C3132" s="12" t="str">
        <f>HYPERLINK("http://www.UniProt.org/UniProt/ZPR1_HUMAN","ZPR1_HUMAN")</f>
        <v>ZPR1_HUMAN</v>
      </c>
      <c r="D3132" s="11" t="s">
        <v>46962</v>
      </c>
      <c r="E3132" s="18">
        <v>-0.33</v>
      </c>
      <c r="F3132" s="14">
        <v>68</v>
      </c>
      <c r="G3132" s="14">
        <v>31</v>
      </c>
      <c r="H3132" s="81"/>
      <c r="I3132" s="81"/>
      <c r="K3132" s="98">
        <v>34.175912160697422</v>
      </c>
      <c r="L3132" s="148" t="s">
        <v>47253</v>
      </c>
      <c r="M3132" s="8"/>
      <c r="N3132" s="5">
        <v>50.006999999999998</v>
      </c>
      <c r="O3132" s="5">
        <v>50.008000000000003</v>
      </c>
      <c r="P3132" s="5">
        <v>50.924999999999997</v>
      </c>
      <c r="Q3132" s="7" t="s">
        <v>40</v>
      </c>
      <c r="R3132" s="135" t="s">
        <v>51778</v>
      </c>
      <c r="S3132" s="8">
        <v>7697</v>
      </c>
    </row>
    <row r="3133" spans="1:19" x14ac:dyDescent="0.25">
      <c r="A3133" s="9" t="s">
        <v>39037</v>
      </c>
      <c r="B3133" s="52" t="str">
        <f>HYPERLINK("http://www.UniProt.org/UniProt/Q7ZXW3_XENLA","Q7ZXW3_XENLA")</f>
        <v>Q7ZXW3_XENLA</v>
      </c>
      <c r="C3133" s="12" t="str">
        <f>HYPERLINK("http://www.UniProt.org/UniProt/NAA10_HUMAN","NAA10_HUMAN")</f>
        <v>NAA10_HUMAN</v>
      </c>
      <c r="D3133" s="11" t="s">
        <v>39040</v>
      </c>
      <c r="E3133" s="18">
        <v>-2.44</v>
      </c>
      <c r="F3133" s="14">
        <v>430</v>
      </c>
      <c r="G3133" s="14">
        <v>1.5</v>
      </c>
      <c r="H3133" s="81"/>
      <c r="I3133" s="81"/>
      <c r="K3133" s="98">
        <v>33.950507907373002</v>
      </c>
      <c r="L3133" s="148" t="s">
        <v>47253</v>
      </c>
      <c r="M3133" s="8"/>
      <c r="N3133" s="5">
        <v>26.975000000000001</v>
      </c>
      <c r="O3133" s="5">
        <v>26.975000000000001</v>
      </c>
      <c r="P3133" s="5">
        <v>26.459</v>
      </c>
      <c r="Q3133" s="7" t="s">
        <v>40</v>
      </c>
      <c r="R3133" s="135" t="s">
        <v>51778</v>
      </c>
      <c r="S3133" s="8">
        <v>6754</v>
      </c>
    </row>
    <row r="3134" spans="1:19" x14ac:dyDescent="0.25">
      <c r="A3134" s="9" t="s">
        <v>33581</v>
      </c>
      <c r="B3134" s="52" t="str">
        <f>HYPERLINK("http://www.UniProt.org/UniProt/Q6NU69_XENLA","Q6NU69_XENLA")</f>
        <v>Q6NU69_XENLA</v>
      </c>
      <c r="C3134" s="12" t="str">
        <f>HYPERLINK("http://www.UniProt.org/UniProt/DCTD_HUMAN","DCTD_HUMAN")</f>
        <v>DCTD_HUMAN</v>
      </c>
      <c r="D3134" s="11" t="s">
        <v>33584</v>
      </c>
      <c r="E3134" s="18">
        <v>0.14000000000000001</v>
      </c>
      <c r="F3134" s="14">
        <v>76</v>
      </c>
      <c r="G3134" s="14">
        <v>110</v>
      </c>
      <c r="H3134" s="81"/>
      <c r="I3134" s="81"/>
      <c r="K3134" s="98">
        <v>33.851355541633211</v>
      </c>
      <c r="L3134" s="148" t="s">
        <v>47253</v>
      </c>
      <c r="M3134" s="8"/>
      <c r="N3134" s="5">
        <v>21.13</v>
      </c>
      <c r="O3134" s="5">
        <v>21.13</v>
      </c>
      <c r="P3134" s="5">
        <v>20.015999999999998</v>
      </c>
      <c r="Q3134" s="7" t="s">
        <v>40</v>
      </c>
      <c r="R3134" s="135" t="s">
        <v>51778</v>
      </c>
      <c r="S3134" s="8">
        <v>5377</v>
      </c>
    </row>
    <row r="3135" spans="1:19" x14ac:dyDescent="0.25">
      <c r="A3135" s="9" t="s">
        <v>34207</v>
      </c>
      <c r="B3135" s="52" t="str">
        <f>HYPERLINK("http://www.UniProt.org/UniProt/Q6PB02_XENLA","Q6PB02_XENLA")</f>
        <v>Q6PB02_XENLA</v>
      </c>
      <c r="C3135" s="12" t="str">
        <f>HYPERLINK("http://www.UniProt.org/UniProt/DPYL2_HUMAN","DPYL2_HUMAN")</f>
        <v>DPYL2_HUMAN</v>
      </c>
      <c r="D3135" s="11" t="s">
        <v>34210</v>
      </c>
      <c r="E3135" s="18">
        <v>-2.3199999999999998</v>
      </c>
      <c r="F3135" s="14">
        <v>100</v>
      </c>
      <c r="G3135" s="14">
        <v>0.5</v>
      </c>
      <c r="H3135" s="81"/>
      <c r="I3135" s="81"/>
      <c r="K3135" s="98">
        <v>33.691712131028432</v>
      </c>
      <c r="L3135" s="148" t="s">
        <v>47253</v>
      </c>
      <c r="M3135" s="8"/>
      <c r="N3135" s="5">
        <v>62.226999999999997</v>
      </c>
      <c r="O3135" s="5">
        <v>18.045999999999999</v>
      </c>
      <c r="P3135" s="5">
        <v>62.293999999999997</v>
      </c>
      <c r="Q3135" s="7" t="s">
        <v>40</v>
      </c>
      <c r="R3135" s="135" t="s">
        <v>51778</v>
      </c>
      <c r="S3135" s="8">
        <v>813</v>
      </c>
    </row>
    <row r="3136" spans="1:19" x14ac:dyDescent="0.25">
      <c r="A3136" s="9" t="s">
        <v>32898</v>
      </c>
      <c r="B3136" s="52" t="str">
        <f>HYPERLINK("http://www.UniProt.org/UniProt/F7AHZ4_XENTR","F7AHZ4_XENTR")</f>
        <v>F7AHZ4_XENTR</v>
      </c>
      <c r="C3136" s="12" t="str">
        <f>HYPERLINK("http://www.UniProt.org/UniProt/COCA1_HUMAN","COCA1_HUMAN")</f>
        <v>COCA1_HUMAN</v>
      </c>
      <c r="D3136" s="11" t="s">
        <v>32900</v>
      </c>
      <c r="E3136" s="158" t="s">
        <v>40</v>
      </c>
      <c r="H3136" s="81"/>
      <c r="I3136" s="81"/>
      <c r="K3136" s="98">
        <v>33.405512691428086</v>
      </c>
      <c r="L3136" s="148" t="s">
        <v>47253</v>
      </c>
      <c r="M3136" s="8"/>
      <c r="N3136" s="5">
        <v>50.701999999999998</v>
      </c>
      <c r="O3136" s="5">
        <v>272.70999999999998</v>
      </c>
      <c r="P3136" s="5">
        <v>333.14699999999999</v>
      </c>
      <c r="Q3136" s="7" t="s">
        <v>235</v>
      </c>
      <c r="R3136" s="135" t="s">
        <v>51778</v>
      </c>
      <c r="S3136" s="8">
        <v>4748</v>
      </c>
    </row>
    <row r="3137" spans="1:19" x14ac:dyDescent="0.25">
      <c r="A3137" s="9" t="s">
        <v>38745</v>
      </c>
      <c r="B3137" s="52" t="str">
        <f>HYPERLINK("http://www.UniProt.org/UniProt/Q5HZF7_XENLA","Q5HZF7_XENLA")</f>
        <v>Q5HZF7_XENLA</v>
      </c>
      <c r="C3137" s="12" t="str">
        <f>HYPERLINK("http://www.UniProt.org/UniProt/MSH2_HUMAN","MSH2_HUMAN")</f>
        <v>MSH2_HUMAN</v>
      </c>
      <c r="D3137" s="11" t="s">
        <v>38748</v>
      </c>
      <c r="E3137" s="18">
        <v>2.52</v>
      </c>
      <c r="F3137" s="14">
        <v>3.8</v>
      </c>
      <c r="G3137" s="14">
        <v>1200</v>
      </c>
      <c r="H3137" s="81"/>
      <c r="I3137" s="81"/>
      <c r="K3137" s="98">
        <v>33.37588522318314</v>
      </c>
      <c r="L3137" s="148" t="s">
        <v>47253</v>
      </c>
      <c r="M3137" s="8"/>
      <c r="N3137" s="5">
        <v>105.98</v>
      </c>
      <c r="O3137" s="5">
        <v>75.986999999999995</v>
      </c>
      <c r="P3137" s="5">
        <v>104.74299999999999</v>
      </c>
      <c r="Q3137" s="7" t="s">
        <v>40</v>
      </c>
      <c r="R3137" s="135" t="s">
        <v>51778</v>
      </c>
      <c r="S3137" s="8">
        <v>1207</v>
      </c>
    </row>
    <row r="3138" spans="1:19" x14ac:dyDescent="0.25">
      <c r="A3138" s="9" t="s">
        <v>34892</v>
      </c>
      <c r="B3138" s="52" t="str">
        <f>HYPERLINK("http://www.UniProt.org/UniProt/A9UM10_XENLA","A9UM10_XENLA")</f>
        <v>A9UM10_XENLA</v>
      </c>
      <c r="C3138" s="12" t="str">
        <f>HYPERLINK("http://www.UniProt.org/UniProt/F151B_HUMAN","F151B_HUMAN")</f>
        <v>F151B_HUMAN</v>
      </c>
      <c r="D3138" s="11" t="s">
        <v>34895</v>
      </c>
      <c r="E3138" s="18">
        <v>-0.23</v>
      </c>
      <c r="F3138" s="14">
        <v>210</v>
      </c>
      <c r="G3138" s="14">
        <v>120</v>
      </c>
      <c r="H3138" s="81"/>
      <c r="I3138" s="81"/>
      <c r="K3138" s="98">
        <v>33.308746330654635</v>
      </c>
      <c r="L3138" s="148" t="s">
        <v>47253</v>
      </c>
      <c r="M3138" s="8"/>
      <c r="N3138" s="5">
        <v>30.094000000000001</v>
      </c>
      <c r="O3138" s="5">
        <v>30.094000000000001</v>
      </c>
      <c r="P3138" s="5">
        <v>31.367000000000001</v>
      </c>
      <c r="Q3138" s="7" t="s">
        <v>40</v>
      </c>
      <c r="R3138" s="135" t="s">
        <v>51778</v>
      </c>
      <c r="S3138" s="8">
        <v>8044</v>
      </c>
    </row>
    <row r="3139" spans="1:19" x14ac:dyDescent="0.25">
      <c r="A3139" s="9" t="s">
        <v>46235</v>
      </c>
      <c r="B3139" s="52" t="str">
        <f>HYPERLINK("http://www.UniProt.org/UniProt/ULA1_XENLA","ULA1_XENLA")</f>
        <v>ULA1_XENLA</v>
      </c>
      <c r="C3139" s="12" t="str">
        <f>HYPERLINK("http://www.UniProt.org/UniProt/ULA1_HUMAN","ULA1_HUMAN")</f>
        <v>ULA1_HUMAN</v>
      </c>
      <c r="D3139" s="11" t="s">
        <v>46238</v>
      </c>
      <c r="E3139" s="18">
        <v>0.63</v>
      </c>
      <c r="F3139" s="14">
        <v>78</v>
      </c>
      <c r="G3139" s="14">
        <v>330</v>
      </c>
      <c r="H3139" s="81"/>
      <c r="I3139" s="81"/>
      <c r="K3139" s="98">
        <v>33.067930203908993</v>
      </c>
      <c r="L3139" s="148" t="s">
        <v>47253</v>
      </c>
      <c r="M3139" s="8" t="s">
        <v>59</v>
      </c>
      <c r="N3139" s="5">
        <v>60.625999999999998</v>
      </c>
      <c r="O3139" s="5">
        <v>60.625</v>
      </c>
      <c r="P3139" s="5">
        <v>60.246000000000002</v>
      </c>
      <c r="Q3139" s="7" t="s">
        <v>40</v>
      </c>
      <c r="R3139" s="135" t="s">
        <v>51778</v>
      </c>
      <c r="S3139" s="8">
        <v>1349</v>
      </c>
    </row>
    <row r="3140" spans="1:19" x14ac:dyDescent="0.25">
      <c r="A3140" s="9" t="s">
        <v>36234</v>
      </c>
      <c r="B3140" s="52" t="str">
        <f>HYPERLINK("http://www.UniProt.org/UniProt/Q7ZXV1_XENLA","Q7ZXV1_XENLA")</f>
        <v>Q7ZXV1_XENLA</v>
      </c>
      <c r="C3140" s="12" t="str">
        <f>HYPERLINK("http://www.UniProt.org/UniProt/GSH0_HUMAN","GSH0_HUMAN")</f>
        <v>GSH0_HUMAN</v>
      </c>
      <c r="D3140" s="11" t="s">
        <v>36237</v>
      </c>
      <c r="E3140" s="18">
        <v>-0.17</v>
      </c>
      <c r="F3140" s="14">
        <v>140</v>
      </c>
      <c r="G3140" s="14">
        <v>94</v>
      </c>
      <c r="H3140" s="81"/>
      <c r="I3140" s="81"/>
      <c r="K3140" s="98">
        <v>32.702983129358124</v>
      </c>
      <c r="L3140" s="148" t="s">
        <v>47253</v>
      </c>
      <c r="M3140" s="8"/>
      <c r="N3140" s="5">
        <v>30.667000000000002</v>
      </c>
      <c r="O3140" s="5">
        <v>30.701000000000001</v>
      </c>
      <c r="P3140" s="5">
        <v>30.727</v>
      </c>
      <c r="Q3140" s="7" t="s">
        <v>40</v>
      </c>
      <c r="R3140" s="135" t="s">
        <v>51778</v>
      </c>
      <c r="S3140" s="8">
        <v>4223</v>
      </c>
    </row>
    <row r="3141" spans="1:19" x14ac:dyDescent="0.25">
      <c r="A3141" s="9" t="s">
        <v>34028</v>
      </c>
      <c r="B3141" s="52" t="str">
        <f>HYPERLINK("http://www.UniProt.org/UniProt/Q6P9I3_XENLA","Q6P9I3_XENLA")</f>
        <v>Q6P9I3_XENLA</v>
      </c>
      <c r="C3141" s="12" t="str">
        <f>HYPERLINK("http://www.UniProt.org/UniProt/DP13A_HUMAN","DP13A_HUMAN")</f>
        <v>DP13A_HUMAN</v>
      </c>
      <c r="D3141" s="11" t="s">
        <v>34031</v>
      </c>
      <c r="E3141" s="18">
        <v>-1.1299999999999999</v>
      </c>
      <c r="F3141" s="14">
        <v>110</v>
      </c>
      <c r="G3141" s="14">
        <v>7.9</v>
      </c>
      <c r="H3141" s="81"/>
      <c r="I3141" s="81"/>
      <c r="K3141" s="98">
        <v>32.635315423949471</v>
      </c>
      <c r="L3141" s="148" t="s">
        <v>47253</v>
      </c>
      <c r="M3141" s="8"/>
      <c r="N3141" s="5">
        <v>79.858999999999995</v>
      </c>
      <c r="O3141" s="5">
        <v>79.86</v>
      </c>
      <c r="P3141" s="5">
        <v>79.662999999999997</v>
      </c>
      <c r="Q3141" s="7" t="s">
        <v>40</v>
      </c>
      <c r="R3141" s="135" t="s">
        <v>51778</v>
      </c>
      <c r="S3141" s="8">
        <v>1823</v>
      </c>
    </row>
    <row r="3142" spans="1:19" x14ac:dyDescent="0.25">
      <c r="A3142" s="9" t="s">
        <v>30600</v>
      </c>
      <c r="B3142" s="52" t="str">
        <f>HYPERLINK("http://www.UniProt.org/UniProt/Q63ZM8_XENLA","Q63ZM8_XENLA")</f>
        <v>Q63ZM8_XENLA</v>
      </c>
      <c r="C3142" s="12" t="str">
        <f>HYPERLINK("http://www.UniProt.org/UniProt/AEDO_HUMAN","AEDO_HUMAN")</f>
        <v>AEDO_HUMAN</v>
      </c>
      <c r="D3142" s="11" t="s">
        <v>30603</v>
      </c>
      <c r="E3142" s="18">
        <v>-0.39</v>
      </c>
      <c r="F3142" s="14">
        <v>67</v>
      </c>
      <c r="G3142" s="14">
        <v>27</v>
      </c>
      <c r="H3142" s="81"/>
      <c r="I3142" s="81"/>
      <c r="K3142" s="98">
        <v>32.125520224288373</v>
      </c>
      <c r="L3142" s="148" t="s">
        <v>47253</v>
      </c>
      <c r="M3142" s="8"/>
      <c r="N3142" s="5">
        <v>28.016999999999999</v>
      </c>
      <c r="O3142" s="5">
        <v>27.388999999999999</v>
      </c>
      <c r="P3142" s="5">
        <v>29.751000000000001</v>
      </c>
      <c r="Q3142" s="7" t="s">
        <v>40</v>
      </c>
      <c r="R3142" s="135" t="s">
        <v>51778</v>
      </c>
      <c r="S3142" s="8">
        <v>3343</v>
      </c>
    </row>
    <row r="3143" spans="1:19" x14ac:dyDescent="0.25">
      <c r="A3143" s="9" t="s">
        <v>31574</v>
      </c>
      <c r="B3143" s="52" t="str">
        <f>HYPERLINK("http://www.UniProt.org/UniProt/F7CZ39_XENTR","F7CZ39_XENTR")</f>
        <v>F7CZ39_XENTR</v>
      </c>
      <c r="C3143" s="12" t="str">
        <f>HYPERLINK("http://www.UniProt.org/UniProt/ATHL1_HUMAN","ATHL1_HUMAN")</f>
        <v>ATHL1_HUMAN</v>
      </c>
      <c r="D3143" s="11" t="s">
        <v>31576</v>
      </c>
      <c r="E3143" s="18">
        <v>-1.19</v>
      </c>
      <c r="F3143" s="14">
        <v>100</v>
      </c>
      <c r="G3143" s="14">
        <v>6.5</v>
      </c>
      <c r="H3143" s="81"/>
      <c r="I3143" s="81"/>
      <c r="K3143" s="98">
        <v>31.916975814835631</v>
      </c>
      <c r="L3143" s="148" t="s">
        <v>47253</v>
      </c>
      <c r="M3143" s="8"/>
      <c r="N3143" s="5">
        <v>66.350999999999999</v>
      </c>
      <c r="O3143" s="5">
        <v>121.396</v>
      </c>
      <c r="P3143" s="5">
        <v>80.655000000000001</v>
      </c>
      <c r="Q3143" s="7" t="s">
        <v>40</v>
      </c>
      <c r="R3143" s="135" t="s">
        <v>51778</v>
      </c>
      <c r="S3143" s="8">
        <v>560</v>
      </c>
    </row>
    <row r="3144" spans="1:19" x14ac:dyDescent="0.25">
      <c r="A3144" s="9" t="s">
        <v>39436</v>
      </c>
      <c r="B3144" s="52" t="str">
        <f>HYPERLINK("http://www.UniProt.org/UniProt/Q5RJX5_XENLA","Q5RJX5_XENLA")</f>
        <v>Q5RJX5_XENLA</v>
      </c>
      <c r="C3144" s="12" t="str">
        <f>HYPERLINK("http://www.UniProt.org/UniProt/NHRF1_HUMAN","NHRF1_HUMAN")</f>
        <v>NHRF1_HUMAN</v>
      </c>
      <c r="D3144" s="11" t="s">
        <v>39439</v>
      </c>
      <c r="E3144" s="18">
        <v>-0.2</v>
      </c>
      <c r="F3144" s="14">
        <v>66</v>
      </c>
      <c r="G3144" s="14">
        <v>41</v>
      </c>
      <c r="H3144" s="81"/>
      <c r="I3144" s="81"/>
      <c r="K3144" s="98">
        <v>31.85332797295791</v>
      </c>
      <c r="L3144" s="148" t="s">
        <v>47253</v>
      </c>
      <c r="M3144" s="8"/>
      <c r="N3144" s="5">
        <v>34.618000000000002</v>
      </c>
      <c r="O3144" s="5">
        <v>34.618000000000002</v>
      </c>
      <c r="P3144" s="5">
        <v>38.868000000000002</v>
      </c>
      <c r="Q3144" s="7" t="s">
        <v>40</v>
      </c>
      <c r="R3144" s="135" t="s">
        <v>51778</v>
      </c>
      <c r="S3144" s="8">
        <v>5414</v>
      </c>
    </row>
    <row r="3145" spans="1:19" x14ac:dyDescent="0.25">
      <c r="A3145" s="9" t="s">
        <v>30933</v>
      </c>
      <c r="B3145" s="52" t="str">
        <f>HYPERLINK("http://www.UniProt.org/UniProt/F7DJ63_XENTR","F7DJ63_XENTR")</f>
        <v>F7DJ63_XENTR</v>
      </c>
      <c r="C3145" s="12" t="str">
        <f>HYPERLINK("http://www.UniProt.org/UniProt/ANKY2_HUMAN","ANKY2_HUMAN")</f>
        <v>ANKY2_HUMAN</v>
      </c>
      <c r="D3145" s="11" t="s">
        <v>30936</v>
      </c>
      <c r="E3145" s="18">
        <v>-0.57999999999999996</v>
      </c>
      <c r="F3145" s="14">
        <v>60</v>
      </c>
      <c r="G3145" s="14">
        <v>16</v>
      </c>
      <c r="H3145" s="81"/>
      <c r="I3145" s="81"/>
      <c r="K3145" s="98">
        <v>31.702210196144961</v>
      </c>
      <c r="L3145" s="148" t="s">
        <v>47253</v>
      </c>
      <c r="M3145" s="8"/>
      <c r="N3145" s="5">
        <v>50.223999999999997</v>
      </c>
      <c r="O3145" s="5">
        <v>101.79300000000001</v>
      </c>
      <c r="P3145" s="5">
        <v>49.298999999999999</v>
      </c>
      <c r="Q3145" s="7" t="s">
        <v>40</v>
      </c>
      <c r="R3145" s="135" t="s">
        <v>51778</v>
      </c>
      <c r="S3145" s="8">
        <v>3821</v>
      </c>
    </row>
    <row r="3146" spans="1:19" x14ac:dyDescent="0.25">
      <c r="A3146" s="9" t="s">
        <v>41517</v>
      </c>
      <c r="B3146" s="52" t="str">
        <f>HYPERLINK("http://www.UniProt.org/UniProt/Q7ZT47_XENLA","Q7ZT47_XENLA")</f>
        <v>Q7ZT47_XENLA</v>
      </c>
      <c r="C3146" s="12" t="str">
        <f>HYPERLINK("http://www.UniProt.org/UniProt/PSF1_HUMAN","PSF1_HUMAN")</f>
        <v>PSF1_HUMAN</v>
      </c>
      <c r="D3146" s="11" t="s">
        <v>41520</v>
      </c>
      <c r="E3146" s="18">
        <v>2.41</v>
      </c>
      <c r="F3146" s="14">
        <v>2.8</v>
      </c>
      <c r="G3146" s="14">
        <v>720</v>
      </c>
      <c r="H3146" s="81"/>
      <c r="I3146" s="81"/>
      <c r="K3146" s="98">
        <v>31.696830221125296</v>
      </c>
      <c r="L3146" s="148" t="s">
        <v>47253</v>
      </c>
      <c r="M3146" s="8"/>
      <c r="N3146" s="5">
        <v>23.138000000000002</v>
      </c>
      <c r="O3146" s="5">
        <v>23.138999999999999</v>
      </c>
      <c r="P3146" s="5">
        <v>22.988</v>
      </c>
      <c r="Q3146" s="7" t="s">
        <v>40</v>
      </c>
      <c r="R3146" s="135" t="s">
        <v>51778</v>
      </c>
      <c r="S3146" s="8">
        <v>8276</v>
      </c>
    </row>
    <row r="3147" spans="1:19" x14ac:dyDescent="0.25">
      <c r="A3147" s="9" t="s">
        <v>37401</v>
      </c>
      <c r="B3147" s="52" t="str">
        <f>HYPERLINK("http://www.UniProt.org/UniProt/KBP_XENTR","KBP_XENTR")</f>
        <v>KBP_XENTR</v>
      </c>
      <c r="C3147" s="12" t="str">
        <f>HYPERLINK("http://www.UniProt.org/UniProt/KBP_HUMAN","KBP_HUMAN")</f>
        <v>KBP_HUMAN</v>
      </c>
      <c r="D3147" s="11" t="s">
        <v>37403</v>
      </c>
      <c r="E3147" s="18">
        <v>-0.65</v>
      </c>
      <c r="F3147" s="14">
        <v>99</v>
      </c>
      <c r="G3147" s="14">
        <v>22</v>
      </c>
      <c r="H3147" s="81"/>
      <c r="I3147" s="81"/>
      <c r="K3147" s="98">
        <v>31.563535859968347</v>
      </c>
      <c r="L3147" s="148" t="s">
        <v>47253</v>
      </c>
      <c r="M3147" s="8"/>
      <c r="N3147" s="5">
        <v>73.959000000000003</v>
      </c>
      <c r="O3147" s="5" t="s">
        <v>40</v>
      </c>
      <c r="P3147" s="5">
        <v>71.813999999999993</v>
      </c>
      <c r="Q3147" s="7" t="s">
        <v>40</v>
      </c>
      <c r="R3147" s="135" t="s">
        <v>51778</v>
      </c>
      <c r="S3147" s="8">
        <v>11014</v>
      </c>
    </row>
    <row r="3148" spans="1:19" x14ac:dyDescent="0.25">
      <c r="A3148" s="9" t="s">
        <v>31199</v>
      </c>
      <c r="B3148" s="52" t="str">
        <f>HYPERLINK("http://www.UniProt.org/UniProt/ARHL2_XENTR","ARHL2_XENTR")</f>
        <v>ARHL2_XENTR</v>
      </c>
      <c r="C3148" s="12" t="str">
        <f>HYPERLINK("http://www.UniProt.org/UniProt/ARHL2_HUMAN","ARHL2_HUMAN")</f>
        <v>ARHL2_HUMAN</v>
      </c>
      <c r="D3148" s="11" t="s">
        <v>31201</v>
      </c>
      <c r="E3148" s="158" t="s">
        <v>40</v>
      </c>
      <c r="H3148" s="81"/>
      <c r="I3148" s="81"/>
      <c r="K3148" s="98">
        <v>31.264888151560552</v>
      </c>
      <c r="L3148" s="148" t="s">
        <v>47253</v>
      </c>
      <c r="M3148" s="8"/>
      <c r="N3148" s="5">
        <v>38.975000000000001</v>
      </c>
      <c r="O3148" s="5" t="s">
        <v>40</v>
      </c>
      <c r="P3148" s="5">
        <v>38.947000000000003</v>
      </c>
      <c r="Q3148" s="7" t="s">
        <v>311</v>
      </c>
      <c r="R3148" s="135" t="s">
        <v>51778</v>
      </c>
      <c r="S3148" s="8">
        <v>11093</v>
      </c>
    </row>
    <row r="3149" spans="1:19" x14ac:dyDescent="0.25">
      <c r="A3149" s="9" t="s">
        <v>36038</v>
      </c>
      <c r="B3149" s="52" t="str">
        <f>HYPERLINK("http://www.UniProt.org/UniProt/GMPBA_XENLA","GMPBA_XENLA")</f>
        <v>GMPBA_XENLA</v>
      </c>
      <c r="C3149" s="12" t="str">
        <f>HYPERLINK("http://www.UniProt.org/UniProt/GMPPB_HUMAN","GMPPB_HUMAN")</f>
        <v>GMPPB_HUMAN</v>
      </c>
      <c r="D3149" s="11" t="s">
        <v>36041</v>
      </c>
      <c r="E3149" s="18">
        <v>-0.42</v>
      </c>
      <c r="F3149" s="14">
        <v>140</v>
      </c>
      <c r="G3149" s="14">
        <v>54</v>
      </c>
      <c r="H3149" s="81"/>
      <c r="I3149" s="81"/>
      <c r="K3149" s="98">
        <v>30.912763963250899</v>
      </c>
      <c r="L3149" s="148" t="s">
        <v>47253</v>
      </c>
      <c r="M3149" s="8"/>
      <c r="N3149" s="5">
        <v>40.151000000000003</v>
      </c>
      <c r="O3149" s="5">
        <v>40.152000000000001</v>
      </c>
      <c r="P3149" s="5">
        <v>39.834000000000003</v>
      </c>
      <c r="Q3149" s="7" t="s">
        <v>40</v>
      </c>
      <c r="R3149" s="135" t="s">
        <v>51778</v>
      </c>
      <c r="S3149" s="8">
        <v>1841</v>
      </c>
    </row>
    <row r="3150" spans="1:19" x14ac:dyDescent="0.25">
      <c r="A3150" s="9" t="s">
        <v>41037</v>
      </c>
      <c r="B3150" s="52" t="str">
        <f>HYPERLINK("http://www.UniProt.org/UniProt/Q7SYP6_XENLA","Q7SYP6_XENLA")</f>
        <v>Q7SYP6_XENLA</v>
      </c>
      <c r="C3150" s="12" t="str">
        <f>HYPERLINK("http://www.UniProt.org/UniProt/PNPH_HUMAN","PNPH_HUMAN")</f>
        <v>PNPH_HUMAN</v>
      </c>
      <c r="D3150" s="11" t="s">
        <v>41040</v>
      </c>
      <c r="E3150" s="18">
        <v>-3</v>
      </c>
      <c r="F3150" s="14">
        <v>30</v>
      </c>
      <c r="G3150" s="14">
        <v>0</v>
      </c>
      <c r="H3150" s="81"/>
      <c r="I3150" s="81"/>
      <c r="K3150" s="98">
        <v>30.871616042277942</v>
      </c>
      <c r="L3150" s="148" t="s">
        <v>47253</v>
      </c>
      <c r="M3150" s="8"/>
      <c r="N3150" s="5">
        <v>31.882999999999999</v>
      </c>
      <c r="O3150" s="5">
        <v>27.385999999999999</v>
      </c>
      <c r="P3150" s="5">
        <v>32.118000000000002</v>
      </c>
      <c r="Q3150" s="7" t="s">
        <v>40</v>
      </c>
      <c r="R3150" s="135" t="s">
        <v>51778</v>
      </c>
      <c r="S3150" s="8">
        <v>4148</v>
      </c>
    </row>
    <row r="3151" spans="1:19" x14ac:dyDescent="0.25">
      <c r="A3151" s="9" t="s">
        <v>36068</v>
      </c>
      <c r="B3151" s="52" t="str">
        <f>HYPERLINK("http://www.UniProt.org/UniProt/B7ZR87_XENLA","B7ZR87_XENLA")</f>
        <v>B7ZR87_XENLA</v>
      </c>
      <c r="C3151" s="12" t="str">
        <f>HYPERLINK("http://www.UniProt.org/UniProt/GNAO_HUMAN","GNAO_HUMAN")</f>
        <v>GNAO_HUMAN</v>
      </c>
      <c r="D3151" s="11" t="s">
        <v>36071</v>
      </c>
      <c r="E3151" s="18">
        <v>-0.34</v>
      </c>
      <c r="F3151" s="14">
        <v>110</v>
      </c>
      <c r="G3151" s="14">
        <v>50</v>
      </c>
      <c r="H3151" s="81"/>
      <c r="I3151" s="81"/>
      <c r="K3151" s="98">
        <v>30.714371609252797</v>
      </c>
      <c r="L3151" s="148" t="s">
        <v>47253</v>
      </c>
      <c r="M3151" s="8"/>
      <c r="N3151" s="5">
        <v>40.351999999999997</v>
      </c>
      <c r="O3151" s="5">
        <v>40.377000000000002</v>
      </c>
      <c r="P3151" s="5">
        <v>40.051000000000002</v>
      </c>
      <c r="Q3151" s="7" t="s">
        <v>40</v>
      </c>
      <c r="R3151" s="135" t="s">
        <v>51778</v>
      </c>
      <c r="S3151" s="8">
        <v>4550</v>
      </c>
    </row>
    <row r="3152" spans="1:19" x14ac:dyDescent="0.25">
      <c r="A3152" s="9" t="s">
        <v>37052</v>
      </c>
      <c r="B3152" s="52" t="str">
        <f>HYPERLINK("http://www.UniProt.org/UniProt/Q6NTJ9_XENLA","Q6NTJ9_XENLA")</f>
        <v>Q6NTJ9_XENLA</v>
      </c>
      <c r="C3152" s="12" t="str">
        <f>HYPERLINK("http://www.UniProt.org/UniProt/IGBP1_HUMAN","IGBP1_HUMAN")</f>
        <v>IGBP1_HUMAN</v>
      </c>
      <c r="D3152" s="11" t="s">
        <v>37054</v>
      </c>
      <c r="E3152" s="18">
        <v>-0.08</v>
      </c>
      <c r="F3152" s="14">
        <v>46</v>
      </c>
      <c r="G3152" s="14">
        <v>38</v>
      </c>
      <c r="H3152" s="81"/>
      <c r="I3152" s="81"/>
      <c r="K3152" s="98">
        <v>30.694978218567726</v>
      </c>
      <c r="L3152" s="148" t="s">
        <v>47253</v>
      </c>
      <c r="M3152" s="8"/>
      <c r="N3152" s="5">
        <v>38.872999999999998</v>
      </c>
      <c r="O3152" s="5">
        <v>163.11099999999999</v>
      </c>
      <c r="P3152" s="5">
        <v>39.222000000000001</v>
      </c>
      <c r="Q3152" s="7" t="s">
        <v>40</v>
      </c>
      <c r="R3152" s="135" t="s">
        <v>51778</v>
      </c>
      <c r="S3152" s="8">
        <v>1004</v>
      </c>
    </row>
    <row r="3153" spans="1:19" x14ac:dyDescent="0.25">
      <c r="A3153" s="9" t="s">
        <v>46592</v>
      </c>
      <c r="B3153" s="52" t="str">
        <f>HYPERLINK("http://www.UniProt.org/UniProt/VPS36_XENLA","VPS36_XENLA")</f>
        <v>VPS36_XENLA</v>
      </c>
      <c r="C3153" s="12" t="str">
        <f>HYPERLINK("http://www.UniProt.org/UniProt/VPS36_HUMAN","VPS36_HUMAN")</f>
        <v>VPS36_HUMAN</v>
      </c>
      <c r="D3153" s="11" t="s">
        <v>46595</v>
      </c>
      <c r="E3153" s="18">
        <v>-0.33</v>
      </c>
      <c r="F3153" s="14">
        <v>90</v>
      </c>
      <c r="G3153" s="14">
        <v>42</v>
      </c>
      <c r="H3153" s="81"/>
      <c r="I3153" s="81"/>
      <c r="K3153" s="98">
        <v>30.400320226512665</v>
      </c>
      <c r="L3153" s="148" t="s">
        <v>47253</v>
      </c>
      <c r="M3153" s="8"/>
      <c r="N3153" s="5">
        <v>43.917999999999999</v>
      </c>
      <c r="O3153" s="5">
        <v>43.917999999999999</v>
      </c>
      <c r="P3153" s="5">
        <v>43.817</v>
      </c>
      <c r="Q3153" s="7" t="s">
        <v>40</v>
      </c>
      <c r="R3153" s="135" t="s">
        <v>51778</v>
      </c>
      <c r="S3153" s="8">
        <v>8501</v>
      </c>
    </row>
    <row r="3154" spans="1:19" x14ac:dyDescent="0.25">
      <c r="A3154" s="9" t="s">
        <v>31044</v>
      </c>
      <c r="B3154" s="52" t="str">
        <f>HYPERLINK("http://www.UniProt.org/UniProt/Q6GNT0_XENLA","Q6GNT0_XENLA")</f>
        <v>Q6GNT0_XENLA</v>
      </c>
      <c r="C3154" s="12" t="str">
        <f>HYPERLINK("http://www.UniProt.org/UniProt/ANXA6_HUMAN","ANXA6_HUMAN")</f>
        <v>ANXA6_HUMAN</v>
      </c>
      <c r="D3154" s="11" t="s">
        <v>31047</v>
      </c>
      <c r="E3154" s="18">
        <v>-3</v>
      </c>
      <c r="F3154" s="14">
        <v>42</v>
      </c>
      <c r="G3154" s="14">
        <v>0</v>
      </c>
      <c r="H3154" s="81"/>
      <c r="I3154" s="81"/>
      <c r="K3154" s="98">
        <v>30.355137874053948</v>
      </c>
      <c r="L3154" s="148" t="s">
        <v>47253</v>
      </c>
      <c r="M3154" s="8"/>
      <c r="N3154" s="5">
        <v>75.55</v>
      </c>
      <c r="O3154" s="5">
        <v>75.534999999999997</v>
      </c>
      <c r="P3154" s="5">
        <v>75.873000000000005</v>
      </c>
      <c r="Q3154" s="7" t="s">
        <v>40</v>
      </c>
      <c r="R3154" s="135" t="s">
        <v>51778</v>
      </c>
      <c r="S3154" s="8">
        <v>7167</v>
      </c>
    </row>
    <row r="3155" spans="1:19" x14ac:dyDescent="0.25">
      <c r="A3155" s="9" t="s">
        <v>32307</v>
      </c>
      <c r="B3155" s="52" t="str">
        <f>HYPERLINK("http://www.UniProt.org/UniProt/Q7T0Y7_XENLA","Q7T0Y7_XENLA")</f>
        <v>Q7T0Y7_XENLA</v>
      </c>
      <c r="C3155" s="12" t="str">
        <f>HYPERLINK("http://www.UniProt.org/UniProt/CCD25_HUMAN","CCD25_HUMAN")</f>
        <v>CCD25_HUMAN</v>
      </c>
      <c r="D3155" s="11" t="s">
        <v>32310</v>
      </c>
      <c r="E3155" s="18">
        <v>-0.28000000000000003</v>
      </c>
      <c r="F3155" s="14">
        <v>120</v>
      </c>
      <c r="G3155" s="14">
        <v>61</v>
      </c>
      <c r="H3155" s="81"/>
      <c r="I3155" s="81"/>
      <c r="K3155" s="98">
        <v>30.33360698841345</v>
      </c>
      <c r="L3155" s="148" t="s">
        <v>47253</v>
      </c>
      <c r="M3155" s="8"/>
      <c r="N3155" s="5">
        <v>24.202999999999999</v>
      </c>
      <c r="O3155" s="5">
        <v>24.204000000000001</v>
      </c>
      <c r="P3155" s="5">
        <v>24.478999999999999</v>
      </c>
      <c r="Q3155" s="7" t="s">
        <v>40</v>
      </c>
      <c r="R3155" s="135" t="s">
        <v>51778</v>
      </c>
      <c r="S3155" s="8">
        <v>7871</v>
      </c>
    </row>
    <row r="3156" spans="1:19" x14ac:dyDescent="0.25">
      <c r="A3156" s="9" t="s">
        <v>40782</v>
      </c>
      <c r="B3156" s="52" t="str">
        <f>HYPERLINK("http://www.UniProt.org/UniProt/Q6DDV4_XENLA","Q6DDV4_XENLA")</f>
        <v>Q6DDV4_XENLA</v>
      </c>
      <c r="C3156" s="12" t="str">
        <f>HYPERLINK("http://www.UniProt.org/UniProt/PGTA_HUMAN","PGTA_HUMAN")</f>
        <v>PGTA_HUMAN</v>
      </c>
      <c r="D3156" s="11" t="s">
        <v>40785</v>
      </c>
      <c r="E3156" s="18">
        <v>-2.83</v>
      </c>
      <c r="F3156" s="14">
        <v>140</v>
      </c>
      <c r="G3156" s="14">
        <v>0.2</v>
      </c>
      <c r="H3156" s="81"/>
      <c r="I3156" s="81"/>
      <c r="K3156" s="98">
        <v>30.101742220400812</v>
      </c>
      <c r="L3156" s="148" t="s">
        <v>47253</v>
      </c>
      <c r="M3156" s="8"/>
      <c r="N3156" s="5">
        <v>65.828000000000003</v>
      </c>
      <c r="O3156" s="5">
        <v>65.817999999999998</v>
      </c>
      <c r="P3156" s="5">
        <v>65.072000000000003</v>
      </c>
      <c r="Q3156" s="7" t="s">
        <v>40</v>
      </c>
      <c r="R3156" s="135" t="s">
        <v>51778</v>
      </c>
      <c r="S3156" s="8">
        <v>8424</v>
      </c>
    </row>
    <row r="3157" spans="1:19" x14ac:dyDescent="0.25">
      <c r="A3157" s="9" t="s">
        <v>34847</v>
      </c>
      <c r="B3157" s="52" t="str">
        <f>HYPERLINK("http://www.UniProt.org/UniProt/Q6GQB0_XENLA","Q6GQB0_XENLA")</f>
        <v>Q6GQB0_XENLA</v>
      </c>
      <c r="C3157" s="12" t="str">
        <f>HYPERLINK("http://www.UniProt.org/UniProt/EVL_HUMAN","EVL_HUMAN")</f>
        <v>EVL_HUMAN</v>
      </c>
      <c r="D3157" s="11" t="s">
        <v>34850</v>
      </c>
      <c r="E3157" s="18">
        <v>-3</v>
      </c>
      <c r="F3157" s="14">
        <v>100</v>
      </c>
      <c r="G3157" s="14">
        <v>0</v>
      </c>
      <c r="H3157" s="81"/>
      <c r="I3157" s="81"/>
      <c r="K3157" s="98">
        <v>30.081958749785809</v>
      </c>
      <c r="L3157" s="148" t="s">
        <v>47253</v>
      </c>
      <c r="M3157" s="8"/>
      <c r="N3157" s="5">
        <v>40.353999999999999</v>
      </c>
      <c r="O3157" s="5">
        <v>306.14999999999998</v>
      </c>
      <c r="P3157" s="5">
        <v>44.62</v>
      </c>
      <c r="Q3157" s="7" t="s">
        <v>40</v>
      </c>
      <c r="R3157" s="135" t="s">
        <v>51778</v>
      </c>
      <c r="S3157" s="8">
        <v>1012</v>
      </c>
    </row>
    <row r="3158" spans="1:19" x14ac:dyDescent="0.25">
      <c r="A3158" s="9" t="s">
        <v>32057</v>
      </c>
      <c r="B3158" s="52" t="str">
        <f>HYPERLINK("http://www.UniProt.org/UniProt/F7DYG6_XENTR","F7DYG6_XENTR")</f>
        <v>F7DYG6_XENTR</v>
      </c>
      <c r="C3158" s="12" t="str">
        <f>HYPERLINK("http://www.UniProt.org/UniProt/CAF17_HUMAN","CAF17_HUMAN")</f>
        <v>CAF17_HUMAN</v>
      </c>
      <c r="D3158" s="11" t="s">
        <v>32059</v>
      </c>
      <c r="E3158" s="158" t="s">
        <v>40</v>
      </c>
      <c r="H3158" s="81"/>
      <c r="I3158" s="81"/>
      <c r="K3158" s="98">
        <v>29.90961645405072</v>
      </c>
      <c r="L3158" s="148" t="s">
        <v>47253</v>
      </c>
      <c r="M3158" s="8"/>
      <c r="N3158" s="5">
        <v>35.682000000000002</v>
      </c>
      <c r="O3158" s="5" t="s">
        <v>40</v>
      </c>
      <c r="P3158" s="5">
        <v>38.155000000000001</v>
      </c>
      <c r="Q3158" s="7" t="s">
        <v>311</v>
      </c>
      <c r="R3158" s="135" t="s">
        <v>51778</v>
      </c>
      <c r="S3158" s="8">
        <v>1528</v>
      </c>
    </row>
    <row r="3159" spans="1:19" x14ac:dyDescent="0.25">
      <c r="A3159" s="9" t="s">
        <v>44098</v>
      </c>
      <c r="B3159" s="52" t="str">
        <f>HYPERLINK("http://www.UniProt.org/UniProt/Q6IP01_XENLA","Q6IP01_XENLA")</f>
        <v>Q6IP01_XENLA</v>
      </c>
      <c r="C3159" s="12" t="str">
        <f>HYPERLINK("http://www.UniProt.org/UniProt/SUGT1_HUMAN","SUGT1_HUMAN")</f>
        <v>SUGT1_HUMAN</v>
      </c>
      <c r="D3159" s="11" t="s">
        <v>44101</v>
      </c>
      <c r="E3159" s="18">
        <v>-0.11</v>
      </c>
      <c r="F3159" s="14">
        <v>63</v>
      </c>
      <c r="G3159" s="14">
        <v>49</v>
      </c>
      <c r="H3159" s="81"/>
      <c r="I3159" s="81"/>
      <c r="K3159" s="98">
        <v>29.796886716992869</v>
      </c>
      <c r="L3159" s="148" t="s">
        <v>47253</v>
      </c>
      <c r="M3159" s="8"/>
      <c r="N3159" s="5">
        <v>37.923999999999999</v>
      </c>
      <c r="O3159" s="5">
        <v>37.924999999999997</v>
      </c>
      <c r="P3159" s="5">
        <v>41.024000000000001</v>
      </c>
      <c r="Q3159" s="7" t="s">
        <v>40</v>
      </c>
      <c r="R3159" s="135" t="s">
        <v>51778</v>
      </c>
      <c r="S3159" s="8">
        <v>7309</v>
      </c>
    </row>
    <row r="3160" spans="1:19" x14ac:dyDescent="0.25">
      <c r="A3160" s="9" t="s">
        <v>40117</v>
      </c>
      <c r="B3160" s="52" t="str">
        <f>HYPERLINK("http://www.UniProt.org/UniProt/OSTF1_XENLA","OSTF1_XENLA")</f>
        <v>OSTF1_XENLA</v>
      </c>
      <c r="C3160" s="12" t="str">
        <f>HYPERLINK("http://www.UniProt.org/UniProt/OSTF1_HUMAN","OSTF1_HUMAN")</f>
        <v>OSTF1_HUMAN</v>
      </c>
      <c r="D3160" s="11" t="s">
        <v>40120</v>
      </c>
      <c r="E3160" s="18">
        <v>-0.18</v>
      </c>
      <c r="F3160" s="14">
        <v>81</v>
      </c>
      <c r="G3160" s="14">
        <v>53</v>
      </c>
      <c r="H3160" s="81"/>
      <c r="I3160" s="81"/>
      <c r="K3160" s="98">
        <v>29.403088155843257</v>
      </c>
      <c r="L3160" s="148" t="s">
        <v>47253</v>
      </c>
      <c r="M3160" s="8"/>
      <c r="N3160" s="5">
        <v>23.704000000000001</v>
      </c>
      <c r="O3160" s="5">
        <v>23.704999999999998</v>
      </c>
      <c r="P3160" s="5">
        <v>23.786999999999999</v>
      </c>
      <c r="Q3160" s="7" t="s">
        <v>40</v>
      </c>
      <c r="R3160" s="135" t="s">
        <v>51778</v>
      </c>
      <c r="S3160" s="8">
        <v>6687</v>
      </c>
    </row>
    <row r="3161" spans="1:19" x14ac:dyDescent="0.25">
      <c r="A3161" s="9" t="s">
        <v>42263</v>
      </c>
      <c r="B3161" s="52" t="str">
        <f>HYPERLINK("http://www.UniProt.org/UniProt/Q4V7Z2_XENLA","Q4V7Z2_XENLA")</f>
        <v>Q4V7Z2_XENLA</v>
      </c>
      <c r="C3161" s="12" t="str">
        <f>HYPERLINK("http://www.UniProt.org/UniProt/RADI_HUMAN","RADI_HUMAN")</f>
        <v>RADI_HUMAN</v>
      </c>
      <c r="D3161" s="11" t="s">
        <v>42265</v>
      </c>
      <c r="E3161" s="18">
        <v>-1.99</v>
      </c>
      <c r="F3161" s="14">
        <v>95</v>
      </c>
      <c r="G3161" s="14">
        <v>1</v>
      </c>
      <c r="H3161" s="81"/>
      <c r="I3161" s="81"/>
      <c r="K3161" s="98">
        <v>29.094955696981085</v>
      </c>
      <c r="L3161" s="148" t="s">
        <v>47253</v>
      </c>
      <c r="M3161" s="8"/>
      <c r="N3161" s="5">
        <v>15.041</v>
      </c>
      <c r="O3161" s="5">
        <v>68.134</v>
      </c>
      <c r="P3161" s="5">
        <v>68.563999999999993</v>
      </c>
      <c r="Q3161" s="7" t="s">
        <v>40</v>
      </c>
      <c r="R3161" s="135" t="s">
        <v>51778</v>
      </c>
      <c r="S3161" s="8">
        <v>9597</v>
      </c>
    </row>
    <row r="3162" spans="1:19" x14ac:dyDescent="0.25">
      <c r="A3162" s="9" t="s">
        <v>39921</v>
      </c>
      <c r="B3162" s="52" t="str">
        <f>HYPERLINK("http://www.UniProt.org/UniProt/Q6DEB0_XENLA","Q6DEB0_XENLA")</f>
        <v>Q6DEB0_XENLA</v>
      </c>
      <c r="C3162" s="12" t="str">
        <f>HYPERLINK("http://www.UniProt.org/UniProt/ODPA_HUMAN","ODPA_HUMAN")</f>
        <v>ODPA_HUMAN</v>
      </c>
      <c r="D3162" s="11" t="s">
        <v>39924</v>
      </c>
      <c r="E3162" s="158" t="s">
        <v>40</v>
      </c>
      <c r="H3162" s="81"/>
      <c r="I3162" s="81"/>
      <c r="K3162" s="98">
        <v>28.966451544101211</v>
      </c>
      <c r="L3162" s="148" t="s">
        <v>47253</v>
      </c>
      <c r="M3162" s="8"/>
      <c r="N3162" s="5">
        <v>44.097999999999999</v>
      </c>
      <c r="O3162" s="5">
        <v>44.567999999999998</v>
      </c>
      <c r="P3162" s="5">
        <v>43.295999999999999</v>
      </c>
      <c r="Q3162" s="7" t="s">
        <v>311</v>
      </c>
      <c r="R3162" s="135" t="s">
        <v>51778</v>
      </c>
      <c r="S3162" s="8">
        <v>2090</v>
      </c>
    </row>
    <row r="3163" spans="1:19" x14ac:dyDescent="0.25">
      <c r="A3163" s="9" t="s">
        <v>40570</v>
      </c>
      <c r="B3163" s="52" t="str">
        <f>HYPERLINK("http://www.UniProt.org/UniProt/Q7ZWN2_XENLA","Q7ZWN2_XENLA")</f>
        <v>Q7ZWN2_XENLA</v>
      </c>
      <c r="C3163" s="12" t="str">
        <f>HYPERLINK("http://www.UniProt.org/UniProt/PDIA6_HUMAN","PDIA6_HUMAN")</f>
        <v>PDIA6_HUMAN</v>
      </c>
      <c r="D3163" s="11" t="s">
        <v>40573</v>
      </c>
      <c r="E3163" s="158" t="s">
        <v>40</v>
      </c>
      <c r="H3163" s="81"/>
      <c r="I3163" s="81"/>
      <c r="K3163" s="98">
        <v>28.585665781378712</v>
      </c>
      <c r="L3163" s="148" t="s">
        <v>47253</v>
      </c>
      <c r="M3163" s="8"/>
      <c r="N3163" s="5">
        <v>47.859000000000002</v>
      </c>
      <c r="O3163" s="5">
        <v>47.859000000000002</v>
      </c>
      <c r="P3163" s="5">
        <v>48.121000000000002</v>
      </c>
      <c r="Q3163" s="7" t="s">
        <v>235</v>
      </c>
      <c r="R3163" s="135" t="s">
        <v>51778</v>
      </c>
      <c r="S3163" s="8">
        <v>5089</v>
      </c>
    </row>
    <row r="3164" spans="1:19" x14ac:dyDescent="0.25">
      <c r="A3164" s="9" t="s">
        <v>42191</v>
      </c>
      <c r="B3164" s="52" t="str">
        <f>HYPERLINK("http://www.UniProt.org/UniProt/A2VDE0_XENLA","A2VDE0_XENLA")</f>
        <v>A2VDE0_XENLA</v>
      </c>
      <c r="C3164" s="12" t="str">
        <f>HYPERLINK("http://www.UniProt.org/UniProt/RAB8A_HUMAN","RAB8A_HUMAN")</f>
        <v>RAB8A_HUMAN</v>
      </c>
      <c r="D3164" s="11" t="s">
        <v>42194</v>
      </c>
      <c r="E3164" s="18">
        <v>-2.42</v>
      </c>
      <c r="F3164" s="14">
        <v>63</v>
      </c>
      <c r="G3164" s="14">
        <v>0.2</v>
      </c>
      <c r="H3164" s="81"/>
      <c r="I3164" s="81"/>
      <c r="K3164" s="98">
        <v>28.102135283021148</v>
      </c>
      <c r="L3164" s="148" t="s">
        <v>47253</v>
      </c>
      <c r="M3164" s="8"/>
      <c r="N3164" s="5">
        <v>23.690999999999999</v>
      </c>
      <c r="O3164" s="5">
        <v>23.489000000000001</v>
      </c>
      <c r="P3164" s="5">
        <v>23.667999999999999</v>
      </c>
      <c r="Q3164" s="7" t="s">
        <v>40</v>
      </c>
      <c r="R3164" s="135" t="s">
        <v>51778</v>
      </c>
      <c r="S3164" s="8">
        <v>4079</v>
      </c>
    </row>
    <row r="3165" spans="1:19" x14ac:dyDescent="0.25">
      <c r="A3165" s="9" t="s">
        <v>32376</v>
      </c>
      <c r="B3165" s="52" t="str">
        <f>HYPERLINK("http://www.UniProt.org/UniProt/F6ZKY4_XENTR","F6ZKY4_XENTR")</f>
        <v>F6ZKY4_XENTR</v>
      </c>
      <c r="C3165" s="12" t="str">
        <f>HYPERLINK("http://www.UniProt.org/UniProt/CD027_HUMAN","CD027_HUMAN")</f>
        <v>CD027_HUMAN</v>
      </c>
      <c r="D3165" s="11" t="s">
        <v>32378</v>
      </c>
      <c r="E3165" s="18">
        <v>1.96</v>
      </c>
      <c r="F3165" s="14">
        <v>7.1</v>
      </c>
      <c r="G3165" s="14">
        <v>650</v>
      </c>
      <c r="H3165" s="81"/>
      <c r="I3165" s="81"/>
      <c r="K3165" s="98">
        <v>27.86845795009766</v>
      </c>
      <c r="L3165" s="148" t="s">
        <v>47253</v>
      </c>
      <c r="M3165" s="8"/>
      <c r="N3165" s="5">
        <v>43.323999999999998</v>
      </c>
      <c r="O3165" s="5" t="s">
        <v>40</v>
      </c>
      <c r="P3165" s="5">
        <v>39.436</v>
      </c>
      <c r="Q3165" s="7" t="s">
        <v>40</v>
      </c>
      <c r="R3165" s="135" t="s">
        <v>51778</v>
      </c>
      <c r="S3165" s="8">
        <v>2303</v>
      </c>
    </row>
    <row r="3166" spans="1:19" x14ac:dyDescent="0.25">
      <c r="A3166" s="9" t="s">
        <v>44946</v>
      </c>
      <c r="B3166" s="52" t="str">
        <f>HYPERLINK("http://www.UniProt.org/UniProt/F6TBH4_XENTR","F6TBH4_XENTR")</f>
        <v>F6TBH4_XENTR</v>
      </c>
      <c r="C3166" s="12" t="str">
        <f>HYPERLINK("http://www.UniProt.org/UniProt/TLN2_HUMAN","TLN2_HUMAN")</f>
        <v>TLN2_HUMAN</v>
      </c>
      <c r="D3166" s="11" t="s">
        <v>44940</v>
      </c>
      <c r="E3166" s="18">
        <v>-2.69</v>
      </c>
      <c r="F3166" s="14">
        <v>120</v>
      </c>
      <c r="G3166" s="14">
        <v>0.2</v>
      </c>
      <c r="H3166" s="81"/>
      <c r="I3166" s="81"/>
      <c r="K3166" s="98">
        <v>27.792805611794275</v>
      </c>
      <c r="L3166" s="148" t="s">
        <v>47253</v>
      </c>
      <c r="M3166" s="8"/>
      <c r="N3166" s="5">
        <v>272.05</v>
      </c>
      <c r="O3166" s="5">
        <v>31.736999999999998</v>
      </c>
      <c r="P3166" s="5">
        <v>271.613</v>
      </c>
      <c r="Q3166" s="7" t="s">
        <v>40</v>
      </c>
      <c r="R3166" s="135" t="s">
        <v>51778</v>
      </c>
      <c r="S3166" s="8">
        <v>4583</v>
      </c>
    </row>
    <row r="3167" spans="1:19" x14ac:dyDescent="0.25">
      <c r="A3167" s="9" t="s">
        <v>44204</v>
      </c>
      <c r="B3167" s="52" t="str">
        <f>HYPERLINK("http://www.UniProt.org/UniProt/B1H3J3_XENTR","B1H3J3_XENTR")</f>
        <v>B1H3J3_XENTR</v>
      </c>
      <c r="C3167" s="12" t="str">
        <f>HYPERLINK("http://www.UniProt.org/UniProt/SYIM_HUMAN","SYIM_HUMAN")</f>
        <v>SYIM_HUMAN</v>
      </c>
      <c r="D3167" s="11" t="s">
        <v>44206</v>
      </c>
      <c r="E3167" s="158" t="s">
        <v>40</v>
      </c>
      <c r="H3167" s="81"/>
      <c r="I3167" s="81"/>
      <c r="K3167" s="98">
        <v>26.991244848638427</v>
      </c>
      <c r="L3167" s="148" t="s">
        <v>47253</v>
      </c>
      <c r="M3167" s="8"/>
      <c r="N3167" s="5">
        <v>112.67</v>
      </c>
      <c r="O3167" s="5">
        <v>143.99700000000001</v>
      </c>
      <c r="P3167" s="5">
        <v>113.792</v>
      </c>
      <c r="Q3167" s="7" t="s">
        <v>311</v>
      </c>
      <c r="R3167" s="135" t="s">
        <v>51778</v>
      </c>
      <c r="S3167" s="8">
        <v>6997</v>
      </c>
    </row>
    <row r="3168" spans="1:19" x14ac:dyDescent="0.25">
      <c r="A3168" s="9" t="s">
        <v>45711</v>
      </c>
      <c r="B3168" s="52" t="str">
        <f>HYPERLINK("http://www.UniProt.org/UniProt/Q63ZN3_XENLA","Q63ZN3_XENLA")</f>
        <v>Q63ZN3_XENLA</v>
      </c>
      <c r="C3168" s="12" t="str">
        <f>HYPERLINK("http://www.UniProt.org/UniProt/UAP1L_HUMAN","UAP1L_HUMAN")</f>
        <v>UAP1L_HUMAN</v>
      </c>
      <c r="D3168" s="11" t="s">
        <v>45714</v>
      </c>
      <c r="E3168" s="18">
        <v>-0.49</v>
      </c>
      <c r="F3168" s="14">
        <v>97</v>
      </c>
      <c r="G3168" s="14">
        <v>31</v>
      </c>
      <c r="H3168" s="81"/>
      <c r="I3168" s="81"/>
      <c r="K3168" s="98">
        <v>26.535107154310229</v>
      </c>
      <c r="L3168" s="148" t="s">
        <v>47253</v>
      </c>
      <c r="M3168" s="8"/>
      <c r="N3168" s="5">
        <v>57.052999999999997</v>
      </c>
      <c r="O3168" s="5">
        <v>57.475000000000001</v>
      </c>
      <c r="P3168" s="5">
        <v>57.03</v>
      </c>
      <c r="Q3168" s="7" t="s">
        <v>40</v>
      </c>
      <c r="R3168" s="135" t="s">
        <v>51778</v>
      </c>
      <c r="S3168" s="8">
        <v>7975</v>
      </c>
    </row>
    <row r="3169" spans="1:19" x14ac:dyDescent="0.25">
      <c r="A3169" s="9" t="s">
        <v>30909</v>
      </c>
      <c r="B3169" s="52" t="str">
        <f>HYPERLINK("http://www.UniProt.org/UniProt/AN32A_XENLA","AN32A_XENLA")</f>
        <v>AN32A_XENLA</v>
      </c>
      <c r="C3169" s="12" t="str">
        <f>HYPERLINK("http://www.UniProt.org/UniProt/AN32A_HUMAN","AN32A_HUMAN")</f>
        <v>AN32A_HUMAN</v>
      </c>
      <c r="D3169" s="11" t="s">
        <v>30895</v>
      </c>
      <c r="E3169" s="18">
        <v>1.83</v>
      </c>
      <c r="F3169" s="14">
        <v>18</v>
      </c>
      <c r="G3169" s="14">
        <v>1200</v>
      </c>
      <c r="H3169" s="81"/>
      <c r="I3169" s="81"/>
      <c r="K3169" s="98">
        <v>26.475864550525639</v>
      </c>
      <c r="L3169" s="148" t="s">
        <v>47253</v>
      </c>
      <c r="M3169" s="8" t="s">
        <v>59</v>
      </c>
      <c r="N3169" s="5">
        <v>30.373999999999999</v>
      </c>
      <c r="O3169" s="5">
        <v>27.771999999999998</v>
      </c>
      <c r="P3169" s="5">
        <v>28.585000000000001</v>
      </c>
      <c r="Q3169" s="7" t="s">
        <v>40</v>
      </c>
      <c r="R3169" s="135" t="s">
        <v>51778</v>
      </c>
      <c r="S3169" s="8">
        <v>3010</v>
      </c>
    </row>
    <row r="3170" spans="1:19" x14ac:dyDescent="0.25">
      <c r="A3170" s="9" t="s">
        <v>45663</v>
      </c>
      <c r="B3170" s="52" t="str">
        <f>HYPERLINK("http://www.UniProt.org/UniProt/F7AMM4_XENTR","F7AMM4_XENTR")</f>
        <v>F7AMM4_XENTR</v>
      </c>
      <c r="C3170" s="12" t="str">
        <f>HYPERLINK("http://www.UniProt.org/UniProt/TYW2_HUMAN","TYW2_HUMAN")</f>
        <v>TYW2_HUMAN</v>
      </c>
      <c r="D3170" s="11" t="s">
        <v>45665</v>
      </c>
      <c r="E3170" s="18">
        <v>-0.46</v>
      </c>
      <c r="F3170" s="14">
        <v>53</v>
      </c>
      <c r="G3170" s="14">
        <v>19</v>
      </c>
      <c r="H3170" s="81"/>
      <c r="I3170" s="81"/>
      <c r="K3170" s="98">
        <v>26.27218928777793</v>
      </c>
      <c r="L3170" s="148" t="s">
        <v>47253</v>
      </c>
      <c r="M3170" s="8"/>
      <c r="N3170" s="5">
        <v>45.994999999999997</v>
      </c>
      <c r="O3170" s="5" t="s">
        <v>40</v>
      </c>
      <c r="P3170" s="5">
        <v>50.235999999999997</v>
      </c>
      <c r="Q3170" s="7" t="s">
        <v>40</v>
      </c>
      <c r="R3170" s="135" t="s">
        <v>51778</v>
      </c>
      <c r="S3170" s="8">
        <v>11013</v>
      </c>
    </row>
    <row r="3171" spans="1:19" x14ac:dyDescent="0.25">
      <c r="A3171" s="9" t="s">
        <v>38485</v>
      </c>
      <c r="B3171" s="52" t="str">
        <f>HYPERLINK("http://www.UniProt.org/UniProt/Q91625_XENLA","Q91625_XENLA")</f>
        <v>Q91625_XENLA</v>
      </c>
      <c r="C3171" s="12" t="str">
        <f>HYPERLINK("http://www.UniProt.org/UniProt/ML12B_HUMAN","ML12B_HUMAN")</f>
        <v>ML12B_HUMAN</v>
      </c>
      <c r="D3171" s="11" t="s">
        <v>38488</v>
      </c>
      <c r="E3171" s="18">
        <v>-3</v>
      </c>
      <c r="F3171" s="14">
        <v>770</v>
      </c>
      <c r="G3171" s="14">
        <v>0.2</v>
      </c>
      <c r="H3171" s="81"/>
      <c r="I3171" s="81"/>
      <c r="K3171" s="98">
        <v>25.931963100873759</v>
      </c>
      <c r="L3171" s="148" t="s">
        <v>47253</v>
      </c>
      <c r="M3171" s="8"/>
      <c r="N3171" s="5">
        <v>19.831</v>
      </c>
      <c r="O3171" s="5">
        <v>19.844999999999999</v>
      </c>
      <c r="P3171" s="5">
        <v>19.779</v>
      </c>
      <c r="Q3171" s="7" t="s">
        <v>40</v>
      </c>
      <c r="R3171" s="135" t="s">
        <v>51778</v>
      </c>
      <c r="S3171" s="8">
        <v>11159</v>
      </c>
    </row>
    <row r="3172" spans="1:19" x14ac:dyDescent="0.25">
      <c r="A3172" s="9" t="s">
        <v>39119</v>
      </c>
      <c r="B3172" s="52" t="str">
        <f>HYPERLINK("http://www.UniProt.org/UniProt/B1H2T4_XENTR","B1H2T4_XENTR")</f>
        <v>B1H2T4_XENTR</v>
      </c>
      <c r="C3172" s="12" t="str">
        <f>HYPERLINK("http://www.UniProt.org/UniProt/NADE_HUMAN","NADE_HUMAN")</f>
        <v>NADE_HUMAN</v>
      </c>
      <c r="D3172" s="11" t="s">
        <v>39121</v>
      </c>
      <c r="E3172" s="18">
        <v>-2.31</v>
      </c>
      <c r="F3172" s="14">
        <v>82</v>
      </c>
      <c r="G3172" s="14">
        <v>0.4</v>
      </c>
      <c r="H3172" s="81"/>
      <c r="I3172" s="81"/>
      <c r="K3172" s="98">
        <v>25.930566427216608</v>
      </c>
      <c r="L3172" s="148" t="s">
        <v>47253</v>
      </c>
      <c r="M3172" s="8"/>
      <c r="N3172" s="5">
        <v>80.935000000000002</v>
      </c>
      <c r="O3172" s="5" t="s">
        <v>40</v>
      </c>
      <c r="P3172" s="5">
        <v>79.284999999999997</v>
      </c>
      <c r="Q3172" s="7" t="s">
        <v>40</v>
      </c>
      <c r="R3172" s="135" t="s">
        <v>51778</v>
      </c>
      <c r="S3172" s="8">
        <v>8120</v>
      </c>
    </row>
    <row r="3173" spans="1:19" x14ac:dyDescent="0.25">
      <c r="A3173" s="9" t="s">
        <v>38876</v>
      </c>
      <c r="B3173" s="52" t="str">
        <f>HYPERLINK("http://www.UniProt.org/UniProt/MVP_XENLA","MVP_XENLA")</f>
        <v>MVP_XENLA</v>
      </c>
      <c r="C3173" s="12" t="str">
        <f>HYPERLINK("http://www.UniProt.org/UniProt/MVP_HUMAN","MVP_HUMAN")</f>
        <v>MVP_HUMAN</v>
      </c>
      <c r="D3173" s="11" t="s">
        <v>38861</v>
      </c>
      <c r="E3173" s="18">
        <v>-1.86</v>
      </c>
      <c r="F3173" s="14">
        <v>830</v>
      </c>
      <c r="G3173" s="14">
        <v>12</v>
      </c>
      <c r="H3173" s="81"/>
      <c r="I3173" s="81"/>
      <c r="K3173" s="98">
        <v>25.909565466066777</v>
      </c>
      <c r="L3173" s="148" t="s">
        <v>47253</v>
      </c>
      <c r="M3173" s="8"/>
      <c r="N3173" s="5">
        <v>95.596999999999994</v>
      </c>
      <c r="O3173" s="5">
        <v>95.67</v>
      </c>
      <c r="P3173" s="5">
        <v>99.326999999999998</v>
      </c>
      <c r="Q3173" s="7" t="s">
        <v>40</v>
      </c>
      <c r="R3173" s="135" t="s">
        <v>51778</v>
      </c>
      <c r="S3173" s="8">
        <v>4042</v>
      </c>
    </row>
    <row r="3174" spans="1:19" x14ac:dyDescent="0.25">
      <c r="A3174" s="9" t="s">
        <v>32635</v>
      </c>
      <c r="B3174" s="52" t="str">
        <f>HYPERLINK("http://www.UniProt.org/UniProt/CHMP5_XENLA","CHMP5_XENLA")</f>
        <v>CHMP5_XENLA</v>
      </c>
      <c r="C3174" s="12" t="str">
        <f>HYPERLINK("http://www.UniProt.org/UniProt/CHMP5_HUMAN","CHMP5_HUMAN")</f>
        <v>CHMP5_HUMAN</v>
      </c>
      <c r="D3174" s="11" t="s">
        <v>32638</v>
      </c>
      <c r="E3174" s="18">
        <v>-0.28000000000000003</v>
      </c>
      <c r="F3174" s="14">
        <v>140</v>
      </c>
      <c r="G3174" s="14">
        <v>74</v>
      </c>
      <c r="H3174" s="81"/>
      <c r="I3174" s="81"/>
      <c r="K3174" s="98">
        <v>25.7367748495246</v>
      </c>
      <c r="L3174" s="148" t="s">
        <v>47253</v>
      </c>
      <c r="M3174" s="8"/>
      <c r="N3174" s="5">
        <v>24.779</v>
      </c>
      <c r="O3174" s="5">
        <v>24.786999999999999</v>
      </c>
      <c r="P3174" s="5">
        <v>24.571000000000002</v>
      </c>
      <c r="Q3174" s="7" t="s">
        <v>40</v>
      </c>
      <c r="R3174" s="135" t="s">
        <v>51778</v>
      </c>
      <c r="S3174" s="8">
        <v>7527</v>
      </c>
    </row>
    <row r="3175" spans="1:19" x14ac:dyDescent="0.25">
      <c r="A3175" s="9" t="s">
        <v>38468</v>
      </c>
      <c r="B3175" s="52" t="str">
        <f>HYPERLINK("http://www.UniProt.org/UniProt/Q7ZZX6_XENLA","Q7ZZX6_XENLA")</f>
        <v>Q7ZZX6_XENLA</v>
      </c>
      <c r="C3175" s="12" t="str">
        <f>HYPERLINK("http://www.UniProt.org/UniProt/MK12_HUMAN","MK12_HUMAN")</f>
        <v>MK12_HUMAN</v>
      </c>
      <c r="D3175" s="11" t="s">
        <v>38471</v>
      </c>
      <c r="E3175" s="18">
        <v>-0.01</v>
      </c>
      <c r="F3175" s="14">
        <v>110</v>
      </c>
      <c r="G3175" s="14">
        <v>110</v>
      </c>
      <c r="H3175" s="81"/>
      <c r="I3175" s="81"/>
      <c r="K3175" s="98">
        <v>25.652351841826174</v>
      </c>
      <c r="L3175" s="148" t="s">
        <v>47253</v>
      </c>
      <c r="M3175" s="8"/>
      <c r="N3175" s="5">
        <v>41.95</v>
      </c>
      <c r="O3175" s="5">
        <v>41.963000000000001</v>
      </c>
      <c r="P3175" s="5">
        <v>41.94</v>
      </c>
      <c r="Q3175" s="7" t="s">
        <v>40</v>
      </c>
      <c r="R3175" s="135" t="s">
        <v>51778</v>
      </c>
      <c r="S3175" s="8">
        <v>11009</v>
      </c>
    </row>
    <row r="3176" spans="1:19" x14ac:dyDescent="0.25">
      <c r="A3176" s="9" t="s">
        <v>34487</v>
      </c>
      <c r="B3176" s="52" t="str">
        <f>HYPERLINK("http://www.UniProt.org/UniProt/A9ULH7_XENTR","A9ULH7_XENTR")</f>
        <v>A9ULH7_XENTR</v>
      </c>
      <c r="C3176" s="12" t="str">
        <f>HYPERLINK("http://www.UniProt.org/UniProt/ECHD2_HUMAN","ECHD2_HUMAN")</f>
        <v>ECHD2_HUMAN</v>
      </c>
      <c r="D3176" s="11" t="s">
        <v>34489</v>
      </c>
      <c r="E3176" s="158" t="s">
        <v>40</v>
      </c>
      <c r="H3176" s="81"/>
      <c r="I3176" s="81"/>
      <c r="K3176" s="98">
        <v>25.343225239076357</v>
      </c>
      <c r="L3176" s="148" t="s">
        <v>47253</v>
      </c>
      <c r="M3176" s="8"/>
      <c r="N3176" s="5">
        <v>31.619</v>
      </c>
      <c r="O3176" s="5">
        <v>33.110999999999997</v>
      </c>
      <c r="P3176" s="5">
        <v>31.126000000000001</v>
      </c>
      <c r="Q3176" s="7" t="s">
        <v>311</v>
      </c>
      <c r="R3176" s="135" t="s">
        <v>51778</v>
      </c>
      <c r="S3176" s="8">
        <v>3218</v>
      </c>
    </row>
    <row r="3177" spans="1:19" x14ac:dyDescent="0.25">
      <c r="A3177" s="9" t="s">
        <v>42891</v>
      </c>
      <c r="B3177" s="52" t="str">
        <f>HYPERLINK("http://www.UniProt.org/UniProt/Q5JBS0_XENLA","Q5JBS0_XENLA")</f>
        <v>Q5JBS0_XENLA</v>
      </c>
      <c r="C3177" s="12" t="str">
        <f>HYPERLINK("http://www.UniProt.org/UniProt/RTN4_HUMAN","RTN4_HUMAN")</f>
        <v>RTN4_HUMAN</v>
      </c>
      <c r="D3177" s="11" t="s">
        <v>42894</v>
      </c>
      <c r="E3177" s="158" t="s">
        <v>40</v>
      </c>
      <c r="H3177" s="81"/>
      <c r="I3177" s="81"/>
      <c r="K3177" s="98">
        <v>25.248866376046561</v>
      </c>
      <c r="L3177" s="148" t="s">
        <v>47253</v>
      </c>
      <c r="M3177" s="8"/>
      <c r="N3177" s="5">
        <v>113.85</v>
      </c>
      <c r="O3177" s="5">
        <v>113.956</v>
      </c>
      <c r="P3177" s="5">
        <v>129.93100000000001</v>
      </c>
      <c r="Q3177" s="7" t="s">
        <v>537</v>
      </c>
      <c r="R3177" s="135" t="s">
        <v>51778</v>
      </c>
      <c r="S3177" s="8">
        <v>9506</v>
      </c>
    </row>
    <row r="3178" spans="1:19" x14ac:dyDescent="0.25">
      <c r="A3178" s="9" t="s">
        <v>28308</v>
      </c>
      <c r="B3178" s="52" t="str">
        <f>HYPERLINK("http://www.UniProt.org/UniProt/UBL4A_XENLA","UBL4A_XENLA")</f>
        <v>UBL4A_XENLA</v>
      </c>
      <c r="C3178" s="12" t="str">
        <f>HYPERLINK("http://www.UniProt.org/UniProt/UBL4A_HUMAN","UBL4A_HUMAN")</f>
        <v>UBL4A_HUMAN</v>
      </c>
      <c r="D3178" s="11" t="s">
        <v>28311</v>
      </c>
      <c r="E3178" s="18">
        <v>0.28000000000000003</v>
      </c>
      <c r="F3178" s="14">
        <v>220</v>
      </c>
      <c r="G3178" s="14">
        <v>410</v>
      </c>
      <c r="H3178" s="81"/>
      <c r="I3178" s="81"/>
      <c r="K3178" s="98">
        <v>25.183591886631099</v>
      </c>
      <c r="L3178" s="148" t="s">
        <v>47253</v>
      </c>
      <c r="M3178" s="8"/>
      <c r="N3178" s="5">
        <v>16.59</v>
      </c>
      <c r="O3178" s="5">
        <v>16.59</v>
      </c>
      <c r="P3178" s="5">
        <v>17.777000000000001</v>
      </c>
      <c r="Q3178" s="7" t="s">
        <v>40</v>
      </c>
      <c r="R3178" s="135" t="s">
        <v>51778</v>
      </c>
      <c r="S3178" s="8">
        <v>7900</v>
      </c>
    </row>
    <row r="3179" spans="1:19" x14ac:dyDescent="0.25">
      <c r="A3179" s="9" t="s">
        <v>37928</v>
      </c>
      <c r="B3179" s="52" t="str">
        <f>HYPERLINK("http://www.UniProt.org/UniProt/Q5XGJ7_XENTR","Q5XGJ7_XENTR")</f>
        <v>Q5XGJ7_XENTR</v>
      </c>
      <c r="C3179" s="12" t="str">
        <f>HYPERLINK("http://www.UniProt.org/UniProt/LRC20_HUMAN","LRC20_HUMAN")</f>
        <v>LRC20_HUMAN</v>
      </c>
      <c r="D3179" s="11" t="s">
        <v>37930</v>
      </c>
      <c r="E3179" s="18">
        <v>-0.27</v>
      </c>
      <c r="F3179" s="14">
        <v>220</v>
      </c>
      <c r="G3179" s="14">
        <v>120</v>
      </c>
      <c r="H3179" s="81"/>
      <c r="I3179" s="81"/>
      <c r="K3179" s="98">
        <v>25.156698582862944</v>
      </c>
      <c r="L3179" s="148" t="s">
        <v>47253</v>
      </c>
      <c r="M3179" s="8"/>
      <c r="N3179" s="5">
        <v>18.832000000000001</v>
      </c>
      <c r="O3179" s="5" t="s">
        <v>40</v>
      </c>
      <c r="P3179" s="5">
        <v>20.509</v>
      </c>
      <c r="Q3179" s="7" t="s">
        <v>40</v>
      </c>
      <c r="R3179" s="135" t="s">
        <v>51778</v>
      </c>
      <c r="S3179" s="8">
        <v>2025</v>
      </c>
    </row>
    <row r="3180" spans="1:19" x14ac:dyDescent="0.25">
      <c r="A3180" s="9" t="s">
        <v>38383</v>
      </c>
      <c r="B3180" s="52" t="str">
        <f>HYPERLINK("http://www.UniProt.org/UniProt/Q7ZY54_XENLA","Q7ZY54_XENLA")</f>
        <v>Q7ZY54_XENLA</v>
      </c>
      <c r="C3180" s="12" t="str">
        <f>HYPERLINK("http://www.UniProt.org/UniProt/METK2_HUMAN","METK2_HUMAN")</f>
        <v>METK2_HUMAN</v>
      </c>
      <c r="D3180" s="11" t="s">
        <v>38386</v>
      </c>
      <c r="E3180" s="18">
        <v>-0.34</v>
      </c>
      <c r="F3180" s="14">
        <v>51</v>
      </c>
      <c r="G3180" s="14">
        <v>23</v>
      </c>
      <c r="H3180" s="81"/>
      <c r="I3180" s="81"/>
      <c r="K3180" s="98">
        <v>25.033313463760397</v>
      </c>
      <c r="L3180" s="148" t="s">
        <v>47253</v>
      </c>
      <c r="M3180" s="8"/>
      <c r="N3180" s="5">
        <v>43.698</v>
      </c>
      <c r="O3180" s="5">
        <v>43.786000000000001</v>
      </c>
      <c r="P3180" s="5">
        <v>43.661000000000001</v>
      </c>
      <c r="Q3180" s="7" t="s">
        <v>40</v>
      </c>
      <c r="R3180" s="135" t="s">
        <v>51778</v>
      </c>
      <c r="S3180" s="8">
        <v>7401</v>
      </c>
    </row>
    <row r="3181" spans="1:19" x14ac:dyDescent="0.25">
      <c r="A3181" s="9" t="s">
        <v>38570</v>
      </c>
      <c r="B3181" s="52" t="str">
        <f>HYPERLINK("http://www.UniProt.org/UniProt/Q6NRX5_XENLA","Q6NRX5_XENLA")</f>
        <v>Q6NRX5_XENLA</v>
      </c>
      <c r="C3181" s="12" t="str">
        <f>HYPERLINK("http://www.UniProt.org/UniProt/MOB2_HUMAN","MOB2_HUMAN")</f>
        <v>MOB2_HUMAN</v>
      </c>
      <c r="D3181" s="11" t="s">
        <v>38573</v>
      </c>
      <c r="E3181" s="18">
        <v>-0.18</v>
      </c>
      <c r="F3181" s="14">
        <v>32</v>
      </c>
      <c r="G3181" s="14">
        <v>21</v>
      </c>
      <c r="H3181" s="81"/>
      <c r="I3181" s="81"/>
      <c r="K3181" s="98">
        <v>24.780278341033874</v>
      </c>
      <c r="L3181" s="148" t="s">
        <v>47253</v>
      </c>
      <c r="M3181" s="8"/>
      <c r="N3181" s="5">
        <v>26.742000000000001</v>
      </c>
      <c r="O3181" s="5">
        <v>27.489000000000001</v>
      </c>
      <c r="P3181" s="5">
        <v>26.927</v>
      </c>
      <c r="Q3181" s="7" t="s">
        <v>40</v>
      </c>
      <c r="R3181" s="135" t="s">
        <v>51778</v>
      </c>
      <c r="S3181" s="8">
        <v>2423</v>
      </c>
    </row>
    <row r="3182" spans="1:19" x14ac:dyDescent="0.25">
      <c r="A3182" s="9" t="s">
        <v>34742</v>
      </c>
      <c r="B3182" s="52" t="str">
        <f>HYPERLINK("http://www.UniProt.org/UniProt/ENOPH_XENLA","ENOPH_XENLA")</f>
        <v>ENOPH_XENLA</v>
      </c>
      <c r="C3182" s="12" t="str">
        <f>HYPERLINK("http://www.UniProt.org/UniProt/ENOPH_HUMAN","ENOPH_HUMAN")</f>
        <v>ENOPH_HUMAN</v>
      </c>
      <c r="D3182" s="11" t="s">
        <v>34745</v>
      </c>
      <c r="E3182" s="18">
        <v>-0.1</v>
      </c>
      <c r="F3182" s="14">
        <v>71</v>
      </c>
      <c r="G3182" s="14">
        <v>56</v>
      </c>
      <c r="H3182" s="81"/>
      <c r="I3182" s="81"/>
      <c r="K3182" s="98">
        <v>24.490031737302548</v>
      </c>
      <c r="L3182" s="148" t="s">
        <v>47253</v>
      </c>
      <c r="M3182" s="8"/>
      <c r="N3182" s="5">
        <v>29.504000000000001</v>
      </c>
      <c r="O3182" s="5">
        <v>26.847000000000001</v>
      </c>
      <c r="P3182" s="5">
        <v>28.933</v>
      </c>
      <c r="Q3182" s="7" t="s">
        <v>40</v>
      </c>
      <c r="R3182" s="135" t="s">
        <v>51778</v>
      </c>
      <c r="S3182" s="8">
        <v>1657</v>
      </c>
    </row>
    <row r="3183" spans="1:19" x14ac:dyDescent="0.25">
      <c r="A3183" s="9" t="s">
        <v>45071</v>
      </c>
      <c r="B3183" s="52" t="str">
        <f>HYPERLINK("http://www.UniProt.org/UniProt/Q6AZG9_XENLA","Q6AZG9_XENLA")</f>
        <v>Q6AZG9_XENLA</v>
      </c>
      <c r="C3183" s="12" t="str">
        <f>HYPERLINK("http://www.UniProt.org/UniProt/TPD54_HUMAN","TPD54_HUMAN")</f>
        <v>TPD54_HUMAN</v>
      </c>
      <c r="D3183" s="11" t="s">
        <v>45074</v>
      </c>
      <c r="E3183" s="18">
        <v>-0.62</v>
      </c>
      <c r="F3183" s="14">
        <v>410</v>
      </c>
      <c r="G3183" s="14">
        <v>98</v>
      </c>
      <c r="H3183" s="81"/>
      <c r="I3183" s="81"/>
      <c r="K3183" s="98">
        <v>24.46441154793154</v>
      </c>
      <c r="L3183" s="148" t="s">
        <v>47253</v>
      </c>
      <c r="M3183" s="8"/>
      <c r="N3183" s="5">
        <v>26.498000000000001</v>
      </c>
      <c r="O3183" s="5">
        <v>24.548999999999999</v>
      </c>
      <c r="P3183" s="5">
        <v>22.238</v>
      </c>
      <c r="Q3183" s="7" t="s">
        <v>40</v>
      </c>
      <c r="R3183" s="135" t="s">
        <v>51778</v>
      </c>
      <c r="S3183" s="8">
        <v>3868</v>
      </c>
    </row>
    <row r="3184" spans="1:19" x14ac:dyDescent="0.25">
      <c r="A3184" s="9" t="s">
        <v>31813</v>
      </c>
      <c r="B3184" s="52" t="str">
        <f>HYPERLINK("http://www.UniProt.org/UniProt/BHMT1_XENLA","BHMT1_XENLA")</f>
        <v>BHMT1_XENLA</v>
      </c>
      <c r="C3184" s="12" t="str">
        <f>HYPERLINK("http://www.UniProt.org/UniProt/BHMT1_HUMAN","BHMT1_HUMAN")</f>
        <v>BHMT1_HUMAN</v>
      </c>
      <c r="D3184" s="11" t="s">
        <v>31816</v>
      </c>
      <c r="E3184" s="18">
        <v>-1.1499999999999999</v>
      </c>
      <c r="F3184" s="14">
        <v>35</v>
      </c>
      <c r="G3184" s="14">
        <v>2.5</v>
      </c>
      <c r="H3184" s="81"/>
      <c r="I3184" s="81"/>
      <c r="K3184" s="98">
        <v>24.460226074342625</v>
      </c>
      <c r="L3184" s="148" t="s">
        <v>47253</v>
      </c>
      <c r="M3184" s="8"/>
      <c r="N3184" s="5">
        <v>44.18</v>
      </c>
      <c r="O3184" s="5">
        <v>44.180999999999997</v>
      </c>
      <c r="P3184" s="5">
        <v>44.997999999999998</v>
      </c>
      <c r="Q3184" s="7" t="s">
        <v>40</v>
      </c>
      <c r="R3184" s="135" t="s">
        <v>51778</v>
      </c>
      <c r="S3184" s="8">
        <v>8326</v>
      </c>
    </row>
    <row r="3185" spans="1:19" x14ac:dyDescent="0.25">
      <c r="A3185" s="9" t="s">
        <v>40001</v>
      </c>
      <c r="B3185" s="52" t="str">
        <f>HYPERLINK("http://www.UniProt.org/UniProt/F6WQY5_XENTR","F6WQY5_XENTR")</f>
        <v>F6WQY5_XENTR</v>
      </c>
      <c r="C3185" s="12" t="str">
        <f>HYPERLINK("http://www.UniProt.org/UniProt/OPLA_HUMAN","OPLA_HUMAN")</f>
        <v>OPLA_HUMAN</v>
      </c>
      <c r="D3185" s="11" t="s">
        <v>40003</v>
      </c>
      <c r="E3185" s="18">
        <v>-1.31</v>
      </c>
      <c r="F3185" s="14">
        <v>71</v>
      </c>
      <c r="G3185" s="14">
        <v>3.4</v>
      </c>
      <c r="H3185" s="81"/>
      <c r="I3185" s="81"/>
      <c r="K3185" s="98">
        <v>24.38175059942543</v>
      </c>
      <c r="L3185" s="148" t="s">
        <v>47253</v>
      </c>
      <c r="M3185" s="8"/>
      <c r="N3185" s="5">
        <v>140.58000000000001</v>
      </c>
      <c r="O3185" s="5">
        <v>40.180999999999997</v>
      </c>
      <c r="P3185" s="5">
        <v>137.45699999999999</v>
      </c>
      <c r="Q3185" s="7" t="s">
        <v>40</v>
      </c>
      <c r="R3185" s="135" t="s">
        <v>51778</v>
      </c>
      <c r="S3185" s="8">
        <v>627</v>
      </c>
    </row>
    <row r="3186" spans="1:19" x14ac:dyDescent="0.25">
      <c r="A3186" s="9" t="s">
        <v>43686</v>
      </c>
      <c r="B3186" s="52" t="str">
        <f>HYPERLINK("http://www.UniProt.org/UniProt/Q5HZ88_XENLA","Q5HZ88_XENLA")</f>
        <v>Q5HZ88_XENLA</v>
      </c>
      <c r="C3186" s="12" t="str">
        <f>HYPERLINK("http://www.UniProt.org/UniProt/SPEB_HUMAN","SPEB_HUMAN")</f>
        <v>SPEB_HUMAN</v>
      </c>
      <c r="D3186" s="11" t="s">
        <v>43688</v>
      </c>
      <c r="E3186" s="158" t="s">
        <v>40</v>
      </c>
      <c r="H3186" s="81"/>
      <c r="I3186" s="81"/>
      <c r="K3186" s="98">
        <v>24.366305900663342</v>
      </c>
      <c r="L3186" s="148" t="s">
        <v>47253</v>
      </c>
      <c r="M3186" s="8"/>
      <c r="N3186" s="5">
        <v>44.115000000000002</v>
      </c>
      <c r="O3186" s="5">
        <v>32.256</v>
      </c>
      <c r="P3186" s="5">
        <v>37.659999999999997</v>
      </c>
      <c r="Q3186" s="7" t="s">
        <v>311</v>
      </c>
      <c r="R3186" s="135" t="s">
        <v>51778</v>
      </c>
      <c r="S3186" s="8">
        <v>1107</v>
      </c>
    </row>
    <row r="3187" spans="1:19" x14ac:dyDescent="0.25">
      <c r="A3187" s="9" t="s">
        <v>33856</v>
      </c>
      <c r="B3187" s="52" t="str">
        <f>HYPERLINK("http://www.UniProt.org/UniProt/DHTK1_XENLA","DHTK1_XENLA")</f>
        <v>DHTK1_XENLA</v>
      </c>
      <c r="C3187" s="12" t="str">
        <f>HYPERLINK("http://www.UniProt.org/UniProt/DHTK1_HUMAN","DHTK1_HUMAN")</f>
        <v>DHTK1_HUMAN</v>
      </c>
      <c r="D3187" s="11" t="s">
        <v>33859</v>
      </c>
      <c r="E3187" s="158" t="s">
        <v>40</v>
      </c>
      <c r="H3187" s="81"/>
      <c r="I3187" s="81"/>
      <c r="K3187" s="98">
        <v>24.291011380523923</v>
      </c>
      <c r="L3187" s="148" t="s">
        <v>47253</v>
      </c>
      <c r="M3187" s="8"/>
      <c r="N3187" s="5">
        <v>104.1</v>
      </c>
      <c r="O3187" s="5">
        <v>104.104</v>
      </c>
      <c r="P3187" s="5">
        <v>103.077</v>
      </c>
      <c r="Q3187" s="7" t="s">
        <v>311</v>
      </c>
      <c r="R3187" s="135" t="s">
        <v>51778</v>
      </c>
      <c r="S3187" s="8">
        <v>8037</v>
      </c>
    </row>
    <row r="3188" spans="1:19" x14ac:dyDescent="0.25">
      <c r="A3188" s="8" t="s">
        <v>47097</v>
      </c>
      <c r="B3188" s="52" t="str">
        <f>HYPERLINK("http://www.UniProt.org/UniProt/Q9YI90_XENLA","Q9YI90_XENLA")</f>
        <v>Q9YI90_XENLA</v>
      </c>
      <c r="C3188" s="8"/>
      <c r="D3188" s="6"/>
      <c r="E3188" s="18">
        <v>-3</v>
      </c>
      <c r="F3188" s="14">
        <v>350</v>
      </c>
      <c r="G3188" s="14">
        <v>0</v>
      </c>
      <c r="H3188" s="81"/>
      <c r="I3188" s="81"/>
      <c r="K3188" s="98">
        <v>24.19075405627364</v>
      </c>
      <c r="L3188" s="148" t="s">
        <v>47253</v>
      </c>
      <c r="M3188" s="8"/>
      <c r="N3188" s="5">
        <v>49.158999999999999</v>
      </c>
      <c r="O3188" s="5">
        <v>76.84</v>
      </c>
      <c r="P3188" s="5" t="s">
        <v>40</v>
      </c>
      <c r="Q3188" s="7" t="s">
        <v>40</v>
      </c>
      <c r="R3188" s="135" t="s">
        <v>51778</v>
      </c>
      <c r="S3188" s="8">
        <v>794</v>
      </c>
    </row>
    <row r="3189" spans="1:19" x14ac:dyDescent="0.25">
      <c r="A3189" s="9" t="s">
        <v>32652</v>
      </c>
      <c r="B3189" s="52" t="str">
        <f>HYPERLINK("http://www.UniProt.org/UniProt/CHRD1_XENLA","CHRD1_XENLA")</f>
        <v>CHRD1_XENLA</v>
      </c>
      <c r="C3189" s="12" t="str">
        <f>HYPERLINK("http://www.UniProt.org/UniProt/CHRD1_HUMAN","CHRD1_HUMAN")</f>
        <v>CHRD1_HUMAN</v>
      </c>
      <c r="D3189" s="11" t="s">
        <v>32655</v>
      </c>
      <c r="E3189" s="18">
        <v>-1.02</v>
      </c>
      <c r="F3189" s="14">
        <v>44</v>
      </c>
      <c r="G3189" s="14">
        <v>4.2</v>
      </c>
      <c r="H3189" s="81"/>
      <c r="I3189" s="81"/>
      <c r="K3189" s="98">
        <v>24.042984465101465</v>
      </c>
      <c r="L3189" s="148" t="s">
        <v>47253</v>
      </c>
      <c r="M3189" s="8" t="s">
        <v>59</v>
      </c>
      <c r="N3189" s="5">
        <v>37.42</v>
      </c>
      <c r="O3189" s="5">
        <v>146.78700000000001</v>
      </c>
      <c r="P3189" s="5">
        <v>37.49</v>
      </c>
      <c r="Q3189" s="7" t="s">
        <v>40</v>
      </c>
      <c r="R3189" s="135" t="s">
        <v>51778</v>
      </c>
      <c r="S3189" s="8">
        <v>1001</v>
      </c>
    </row>
    <row r="3190" spans="1:19" x14ac:dyDescent="0.25">
      <c r="A3190" s="9" t="s">
        <v>34115</v>
      </c>
      <c r="B3190" s="52" t="str">
        <f>HYPERLINK("http://www.UniProt.org/UniProt/Q6WSQ3_XENLA","Q6WSQ3_XENLA")</f>
        <v>Q6WSQ3_XENLA</v>
      </c>
      <c r="C3190" s="12" t="str">
        <f>HYPERLINK("http://www.UniProt.org/UniProt/DPOE3_HUMAN","DPOE3_HUMAN")</f>
        <v>DPOE3_HUMAN</v>
      </c>
      <c r="D3190" s="11" t="s">
        <v>34118</v>
      </c>
      <c r="E3190" s="18">
        <v>1.03</v>
      </c>
      <c r="F3190" s="14">
        <v>69</v>
      </c>
      <c r="G3190" s="14">
        <v>730</v>
      </c>
      <c r="H3190" s="81"/>
      <c r="I3190" s="81"/>
      <c r="K3190" s="98">
        <v>24.031404852304437</v>
      </c>
      <c r="L3190" s="148" t="s">
        <v>47253</v>
      </c>
      <c r="M3190" s="8"/>
      <c r="N3190" s="5">
        <v>16.832000000000001</v>
      </c>
      <c r="O3190" s="5">
        <v>16.832000000000001</v>
      </c>
      <c r="P3190" s="5">
        <v>16.86</v>
      </c>
      <c r="Q3190" s="7" t="s">
        <v>40</v>
      </c>
      <c r="R3190" s="135" t="s">
        <v>51778</v>
      </c>
      <c r="S3190" s="8">
        <v>5551</v>
      </c>
    </row>
    <row r="3191" spans="1:19" x14ac:dyDescent="0.25">
      <c r="A3191" s="9" t="s">
        <v>42429</v>
      </c>
      <c r="B3191" s="52" t="str">
        <f>HYPERLINK("http://www.UniProt.org/UniProt/Q6NU58_XENLA","Q6NU58_XENLA")</f>
        <v>Q6NU58_XENLA</v>
      </c>
      <c r="C3191" s="12" t="str">
        <f>HYPERLINK("http://www.UniProt.org/UniProt/RET1_HUMAN","RET1_HUMAN")</f>
        <v>RET1_HUMAN</v>
      </c>
      <c r="D3191" s="11" t="s">
        <v>42432</v>
      </c>
      <c r="E3191" s="18">
        <v>-0.63</v>
      </c>
      <c r="F3191" s="14">
        <v>880</v>
      </c>
      <c r="G3191" s="14">
        <v>210</v>
      </c>
      <c r="H3191" s="81"/>
      <c r="I3191" s="81"/>
      <c r="K3191" s="98">
        <v>23.92508647513446</v>
      </c>
      <c r="L3191" s="148" t="s">
        <v>47253</v>
      </c>
      <c r="M3191" s="8"/>
      <c r="N3191" s="5">
        <v>16.055</v>
      </c>
      <c r="O3191" s="5">
        <v>16.055</v>
      </c>
      <c r="P3191" s="5">
        <v>15.85</v>
      </c>
      <c r="Q3191" s="7" t="s">
        <v>40</v>
      </c>
      <c r="R3191" s="135" t="s">
        <v>51778</v>
      </c>
      <c r="S3191" s="8">
        <v>8541</v>
      </c>
    </row>
    <row r="3192" spans="1:19" x14ac:dyDescent="0.25">
      <c r="A3192" s="9" t="s">
        <v>44381</v>
      </c>
      <c r="B3192" s="52" t="str">
        <f>HYPERLINK("http://www.UniProt.org/UniProt/TAT3B_XENLA","TAT3B_XENLA")</f>
        <v>TAT3B_XENLA</v>
      </c>
      <c r="C3192" s="12" t="str">
        <f>HYPERLINK("http://www.UniProt.org/UniProt/TATD3_HUMAN","TATD3_HUMAN")</f>
        <v>TATD3_HUMAN</v>
      </c>
      <c r="D3192" s="11" t="s">
        <v>44383</v>
      </c>
      <c r="E3192" s="18">
        <v>-0.3</v>
      </c>
      <c r="F3192" s="14">
        <v>43</v>
      </c>
      <c r="G3192" s="14">
        <v>22</v>
      </c>
      <c r="H3192" s="81"/>
      <c r="I3192" s="81"/>
      <c r="K3192" s="98">
        <v>23.894616440499231</v>
      </c>
      <c r="L3192" s="148" t="s">
        <v>47253</v>
      </c>
      <c r="M3192" s="8"/>
      <c r="N3192" s="5">
        <v>30.04</v>
      </c>
      <c r="O3192" s="5">
        <v>13.445</v>
      </c>
      <c r="P3192" s="5">
        <v>30.332999999999998</v>
      </c>
      <c r="Q3192" s="7" t="s">
        <v>40</v>
      </c>
      <c r="R3192" s="135" t="s">
        <v>51778</v>
      </c>
      <c r="S3192" s="8">
        <v>965</v>
      </c>
    </row>
    <row r="3193" spans="1:19" x14ac:dyDescent="0.25">
      <c r="A3193" s="9" t="s">
        <v>36594</v>
      </c>
      <c r="B3193" s="52" t="str">
        <f>HYPERLINK("http://www.UniProt.org/UniProt/F6QTP1_XENTR","F6QTP1_XENTR")</f>
        <v>F6QTP1_XENTR</v>
      </c>
      <c r="C3193" s="12" t="str">
        <f>HYPERLINK("http://www.UniProt.org/UniProt/HEM6_HUMAN","HEM6_HUMAN")</f>
        <v>HEM6_HUMAN</v>
      </c>
      <c r="D3193" s="11" t="s">
        <v>36596</v>
      </c>
      <c r="E3193" s="158" t="s">
        <v>40</v>
      </c>
      <c r="H3193" s="81"/>
      <c r="I3193" s="81"/>
      <c r="K3193" s="98">
        <v>23.69091891976349</v>
      </c>
      <c r="L3193" s="148" t="s">
        <v>47253</v>
      </c>
      <c r="M3193" s="8"/>
      <c r="N3193" s="5">
        <v>45.728000000000002</v>
      </c>
      <c r="O3193" s="5" t="s">
        <v>40</v>
      </c>
      <c r="P3193" s="5">
        <v>50.152000000000001</v>
      </c>
      <c r="Q3193" s="7" t="s">
        <v>311</v>
      </c>
      <c r="R3193" s="135" t="s">
        <v>51778</v>
      </c>
      <c r="S3193" s="8">
        <v>6797</v>
      </c>
    </row>
    <row r="3194" spans="1:19" x14ac:dyDescent="0.25">
      <c r="A3194" s="9" t="s">
        <v>30549</v>
      </c>
      <c r="B3194" s="52" t="str">
        <f>HYPERLINK("http://www.UniProt.org/UniProt/ADPRM_XENLA","ADPRM_XENLA")</f>
        <v>ADPRM_XENLA</v>
      </c>
      <c r="C3194" s="12" t="str">
        <f>HYPERLINK("http://www.UniProt.org/UniProt/ADPRM_HUMAN","ADPRM_HUMAN")</f>
        <v>ADPRM_HUMAN</v>
      </c>
      <c r="D3194" s="11" t="s">
        <v>30552</v>
      </c>
      <c r="E3194" s="18">
        <v>-0.31</v>
      </c>
      <c r="F3194" s="14">
        <v>67</v>
      </c>
      <c r="G3194" s="14">
        <v>33</v>
      </c>
      <c r="H3194" s="81"/>
      <c r="I3194" s="81"/>
      <c r="K3194" s="98">
        <v>23.508174841628382</v>
      </c>
      <c r="L3194" s="148" t="s">
        <v>47253</v>
      </c>
      <c r="M3194" s="8"/>
      <c r="N3194" s="5">
        <v>26.507999999999999</v>
      </c>
      <c r="O3194" s="5">
        <v>41.167000000000002</v>
      </c>
      <c r="P3194" s="5">
        <v>39.529000000000003</v>
      </c>
      <c r="Q3194" s="7" t="s">
        <v>40</v>
      </c>
      <c r="R3194" s="135" t="s">
        <v>51778</v>
      </c>
      <c r="S3194" s="8">
        <v>5086</v>
      </c>
    </row>
    <row r="3195" spans="1:19" x14ac:dyDescent="0.25">
      <c r="A3195" s="9" t="s">
        <v>42648</v>
      </c>
      <c r="B3195" s="52" t="str">
        <f>HYPERLINK("http://www.UniProt.org/UniProt/Q7SYV3_XENLA","Q7SYV3_XENLA")</f>
        <v>Q7SYV3_XENLA</v>
      </c>
      <c r="C3195" s="12" t="str">
        <f>HYPERLINK("http://www.UniProt.org/UniProt/RMD1_HUMAN","RMD1_HUMAN")</f>
        <v>RMD1_HUMAN</v>
      </c>
      <c r="D3195" s="11" t="s">
        <v>42651</v>
      </c>
      <c r="E3195" s="18">
        <v>-3</v>
      </c>
      <c r="F3195" s="14">
        <v>2.8</v>
      </c>
      <c r="G3195" s="14">
        <v>0</v>
      </c>
      <c r="H3195" s="81"/>
      <c r="I3195" s="81"/>
      <c r="K3195" s="98">
        <v>23.504383320261855</v>
      </c>
      <c r="L3195" s="148" t="s">
        <v>47253</v>
      </c>
      <c r="M3195" s="8"/>
      <c r="N3195" s="5">
        <v>35.042999999999999</v>
      </c>
      <c r="O3195" s="5">
        <v>35.042999999999999</v>
      </c>
      <c r="P3195" s="5">
        <v>35.808</v>
      </c>
      <c r="Q3195" s="7" t="s">
        <v>40</v>
      </c>
      <c r="R3195" s="135" t="s">
        <v>51778</v>
      </c>
      <c r="S3195" s="8">
        <v>7595</v>
      </c>
    </row>
    <row r="3196" spans="1:19" x14ac:dyDescent="0.25">
      <c r="A3196" s="9" t="s">
        <v>35081</v>
      </c>
      <c r="B3196" s="52" t="str">
        <f>HYPERLINK("http://www.UniProt.org/UniProt/Q6INU5_XENLA","Q6INU5_XENLA")</f>
        <v>Q6INU5_XENLA</v>
      </c>
      <c r="C3196" s="12" t="str">
        <f>HYPERLINK("http://www.UniProt.org/UniProt/FAF1_HUMAN","FAF1_HUMAN")</f>
        <v>FAF1_HUMAN</v>
      </c>
      <c r="D3196" s="11" t="s">
        <v>35084</v>
      </c>
      <c r="E3196" s="18">
        <v>0.33</v>
      </c>
      <c r="F3196" s="14">
        <v>47</v>
      </c>
      <c r="G3196" s="14">
        <v>99</v>
      </c>
      <c r="H3196" s="81"/>
      <c r="I3196" s="81"/>
      <c r="K3196" s="98">
        <v>23.391852723983472</v>
      </c>
      <c r="L3196" s="148" t="s">
        <v>47253</v>
      </c>
      <c r="M3196" s="8"/>
      <c r="N3196" s="5">
        <v>74.367000000000004</v>
      </c>
      <c r="O3196" s="5">
        <v>74.367000000000004</v>
      </c>
      <c r="P3196" s="5">
        <v>73.953999999999994</v>
      </c>
      <c r="Q3196" s="7" t="s">
        <v>40</v>
      </c>
      <c r="R3196" s="135" t="s">
        <v>51778</v>
      </c>
      <c r="S3196" s="8">
        <v>4537</v>
      </c>
    </row>
    <row r="3197" spans="1:19" x14ac:dyDescent="0.25">
      <c r="A3197" s="9" t="s">
        <v>35834</v>
      </c>
      <c r="B3197" s="52" t="str">
        <f>HYPERLINK("http://www.UniProt.org/UniProt/A3KNC6_XENLA","A3KNC6_XENLA")</f>
        <v>A3KNC6_XENLA</v>
      </c>
      <c r="C3197" s="12" t="str">
        <f>HYPERLINK("http://www.UniProt.org/UniProt/GGPPS_HUMAN","GGPPS_HUMAN")</f>
        <v>GGPPS_HUMAN</v>
      </c>
      <c r="D3197" s="11" t="s">
        <v>35837</v>
      </c>
      <c r="E3197" s="18">
        <v>-0.6</v>
      </c>
      <c r="F3197" s="14">
        <v>74</v>
      </c>
      <c r="G3197" s="14">
        <v>19</v>
      </c>
      <c r="H3197" s="81"/>
      <c r="I3197" s="81"/>
      <c r="K3197" s="98">
        <v>23.391523445894457</v>
      </c>
      <c r="L3197" s="148" t="s">
        <v>47253</v>
      </c>
      <c r="M3197" s="8"/>
      <c r="N3197" s="5">
        <v>34.171999999999997</v>
      </c>
      <c r="O3197" s="5">
        <v>34.051000000000002</v>
      </c>
      <c r="P3197" s="5">
        <v>34.871000000000002</v>
      </c>
      <c r="Q3197" s="7" t="s">
        <v>40</v>
      </c>
      <c r="R3197" s="135" t="s">
        <v>51778</v>
      </c>
      <c r="S3197" s="8">
        <v>3406</v>
      </c>
    </row>
    <row r="3198" spans="1:19" x14ac:dyDescent="0.25">
      <c r="A3198" s="9" t="s">
        <v>41013</v>
      </c>
      <c r="B3198" s="52" t="str">
        <f>HYPERLINK("http://www.UniProt.org/UniProt/Q3KPY7_XENLA","Q3KPY7_XENLA")</f>
        <v>Q3KPY7_XENLA</v>
      </c>
      <c r="C3198" s="12" t="str">
        <f>HYPERLINK("http://www.UniProt.org/UniProt/PMVK_HUMAN","PMVK_HUMAN")</f>
        <v>PMVK_HUMAN</v>
      </c>
      <c r="D3198" s="11" t="s">
        <v>41016</v>
      </c>
      <c r="E3198" s="18">
        <v>-7.0000000000000007E-2</v>
      </c>
      <c r="F3198" s="14">
        <v>31</v>
      </c>
      <c r="G3198" s="14">
        <v>26</v>
      </c>
      <c r="H3198" s="81"/>
      <c r="I3198" s="81"/>
      <c r="K3198" s="98">
        <v>23.352924736571044</v>
      </c>
      <c r="L3198" s="148" t="s">
        <v>47253</v>
      </c>
      <c r="M3198" s="8"/>
      <c r="N3198" s="5">
        <v>24.788</v>
      </c>
      <c r="O3198" s="5">
        <v>16.788</v>
      </c>
      <c r="P3198" s="5">
        <v>21.995000000000001</v>
      </c>
      <c r="Q3198" s="7" t="s">
        <v>40</v>
      </c>
      <c r="R3198" s="135" t="s">
        <v>51778</v>
      </c>
      <c r="S3198" s="8">
        <v>1708</v>
      </c>
    </row>
    <row r="3199" spans="1:19" x14ac:dyDescent="0.25">
      <c r="A3199" s="9" t="s">
        <v>43039</v>
      </c>
      <c r="B3199" s="52" t="str">
        <f>HYPERLINK("http://www.UniProt.org/UniProt/SBP1B_XENLA","SBP1B_XENLA")</f>
        <v>SBP1B_XENLA</v>
      </c>
      <c r="C3199" s="12" t="str">
        <f>HYPERLINK("http://www.UniProt.org/UniProt/SBP1_HUMAN","SBP1_HUMAN")</f>
        <v>SBP1_HUMAN</v>
      </c>
      <c r="D3199" s="11" t="s">
        <v>43042</v>
      </c>
      <c r="E3199" s="18">
        <v>-3</v>
      </c>
      <c r="F3199" s="14">
        <v>71</v>
      </c>
      <c r="G3199" s="14">
        <v>0</v>
      </c>
      <c r="H3199" s="81"/>
      <c r="I3199" s="81"/>
      <c r="K3199" s="98">
        <v>23.192390280592242</v>
      </c>
      <c r="L3199" s="148" t="s">
        <v>47253</v>
      </c>
      <c r="M3199" s="8"/>
      <c r="N3199" s="5">
        <v>55.037999999999997</v>
      </c>
      <c r="O3199" s="5">
        <v>52.509</v>
      </c>
      <c r="P3199" s="5">
        <v>52.390999999999998</v>
      </c>
      <c r="Q3199" s="7" t="s">
        <v>40</v>
      </c>
      <c r="R3199" s="135" t="s">
        <v>51778</v>
      </c>
      <c r="S3199" s="8">
        <v>7332</v>
      </c>
    </row>
    <row r="3200" spans="1:19" x14ac:dyDescent="0.25">
      <c r="A3200" s="9" t="s">
        <v>43804</v>
      </c>
      <c r="B3200" s="52" t="str">
        <f>HYPERLINK("http://www.UniProt.org/UniProt/F7BZ80_XENTR","F7BZ80_XENTR")</f>
        <v>F7BZ80_XENTR</v>
      </c>
      <c r="C3200" s="12" t="str">
        <f>HYPERLINK("http://www.UniProt.org/UniProt/SPTB2_HUMAN","SPTB2_HUMAN")</f>
        <v>SPTB2_HUMAN</v>
      </c>
      <c r="D3200" s="11" t="s">
        <v>43806</v>
      </c>
      <c r="E3200" s="18">
        <v>-1.07</v>
      </c>
      <c r="F3200" s="14">
        <v>71</v>
      </c>
      <c r="G3200" s="14">
        <v>6.1</v>
      </c>
      <c r="H3200" s="81"/>
      <c r="I3200" s="81"/>
      <c r="K3200" s="98">
        <v>23.167309855348471</v>
      </c>
      <c r="L3200" s="148" t="s">
        <v>47253</v>
      </c>
      <c r="M3200" s="8"/>
      <c r="N3200" s="5">
        <v>273.98</v>
      </c>
      <c r="O3200" s="5">
        <v>122.75700000000001</v>
      </c>
      <c r="P3200" s="5">
        <v>274.60899999999998</v>
      </c>
      <c r="Q3200" s="7" t="s">
        <v>40</v>
      </c>
      <c r="R3200" s="135" t="s">
        <v>51778</v>
      </c>
      <c r="S3200" s="8">
        <v>7953</v>
      </c>
    </row>
    <row r="3201" spans="1:19" x14ac:dyDescent="0.25">
      <c r="A3201" s="9" t="s">
        <v>33111</v>
      </c>
      <c r="B3201" s="52" t="str">
        <f>HYPERLINK("http://www.UniProt.org/UniProt/A9UMN7_XENLA","A9UMN7_XENLA")</f>
        <v>A9UMN7_XENLA</v>
      </c>
      <c r="C3201" s="12" t="str">
        <f>HYPERLINK("http://www.UniProt.org/UniProt/CPPED_HUMAN","CPPED_HUMAN")</f>
        <v>CPPED_HUMAN</v>
      </c>
      <c r="D3201" s="11" t="s">
        <v>33114</v>
      </c>
      <c r="E3201" s="18">
        <v>-0.24</v>
      </c>
      <c r="F3201" s="14">
        <v>72</v>
      </c>
      <c r="G3201" s="14">
        <v>41</v>
      </c>
      <c r="H3201" s="81"/>
      <c r="I3201" s="81"/>
      <c r="K3201" s="98">
        <v>23.138988058165353</v>
      </c>
      <c r="L3201" s="148" t="s">
        <v>47253</v>
      </c>
      <c r="M3201" s="8"/>
      <c r="N3201" s="5">
        <v>35.728999999999999</v>
      </c>
      <c r="O3201" s="5">
        <v>35.728999999999999</v>
      </c>
      <c r="P3201" s="5">
        <v>35.548000000000002</v>
      </c>
      <c r="Q3201" s="7" t="s">
        <v>40</v>
      </c>
      <c r="R3201" s="135" t="s">
        <v>51778</v>
      </c>
      <c r="S3201" s="8">
        <v>1421</v>
      </c>
    </row>
    <row r="3202" spans="1:19" x14ac:dyDescent="0.25">
      <c r="A3202" s="9" t="s">
        <v>43856</v>
      </c>
      <c r="B3202" s="52" t="str">
        <f>HYPERLINK("http://www.UniProt.org/UniProt/Q6GNI8_XENLA","Q6GNI8_XENLA")</f>
        <v>Q6GNI8_XENLA</v>
      </c>
      <c r="C3202" s="12" t="str">
        <f>HYPERLINK("http://www.UniProt.org/UniProt/SSA27_HUMAN","SSA27_HUMAN")</f>
        <v>SSA27_HUMAN</v>
      </c>
      <c r="D3202" s="11" t="s">
        <v>43859</v>
      </c>
      <c r="E3202" s="18">
        <v>-3</v>
      </c>
      <c r="F3202" s="14">
        <v>95</v>
      </c>
      <c r="G3202" s="14">
        <v>0</v>
      </c>
      <c r="H3202" s="81"/>
      <c r="I3202" s="81"/>
      <c r="K3202" s="98">
        <v>23.020015759265874</v>
      </c>
      <c r="L3202" s="148" t="s">
        <v>47253</v>
      </c>
      <c r="M3202" s="8"/>
      <c r="N3202" s="5">
        <v>20.995999999999999</v>
      </c>
      <c r="O3202" s="5">
        <v>20.997</v>
      </c>
      <c r="P3202" s="5">
        <v>21.474</v>
      </c>
      <c r="Q3202" s="7" t="s">
        <v>40</v>
      </c>
      <c r="R3202" s="135" t="s">
        <v>51778</v>
      </c>
      <c r="S3202" s="8">
        <v>5485</v>
      </c>
    </row>
    <row r="3203" spans="1:19" x14ac:dyDescent="0.25">
      <c r="A3203" s="9" t="s">
        <v>33970</v>
      </c>
      <c r="B3203" s="52" t="str">
        <f>HYPERLINK("http://www.UniProt.org/UniProt/Q5EAY1_XENLA","Q5EAY1_XENLA")</f>
        <v>Q5EAY1_XENLA</v>
      </c>
      <c r="C3203" s="12" t="str">
        <f>HYPERLINK("http://www.UniProt.org/UniProt/DNJC9_HUMAN","DNJC9_HUMAN")</f>
        <v>DNJC9_HUMAN</v>
      </c>
      <c r="D3203" s="11" t="s">
        <v>33973</v>
      </c>
      <c r="E3203" s="18">
        <v>1.25</v>
      </c>
      <c r="F3203" s="14">
        <v>59</v>
      </c>
      <c r="G3203" s="14">
        <v>1100</v>
      </c>
      <c r="H3203" s="81"/>
      <c r="I3203" s="81"/>
      <c r="K3203" s="98">
        <v>23.010374138581472</v>
      </c>
      <c r="L3203" s="148" t="s">
        <v>47253</v>
      </c>
      <c r="M3203" s="8"/>
      <c r="N3203" s="5">
        <v>38.356000000000002</v>
      </c>
      <c r="O3203" s="5">
        <v>30.503</v>
      </c>
      <c r="P3203" s="5">
        <v>29.91</v>
      </c>
      <c r="Q3203" s="7" t="s">
        <v>40</v>
      </c>
      <c r="R3203" s="135" t="s">
        <v>51778</v>
      </c>
      <c r="S3203" s="8">
        <v>8152</v>
      </c>
    </row>
    <row r="3204" spans="1:19" x14ac:dyDescent="0.25">
      <c r="A3204" s="9" t="s">
        <v>41026</v>
      </c>
      <c r="B3204" s="52" t="str">
        <f>HYPERLINK("http://www.UniProt.org/UniProt/F6UIN4_XENTR","F6UIN4_XENTR")</f>
        <v>F6UIN4_XENTR</v>
      </c>
      <c r="C3204" s="12" t="str">
        <f>HYPERLINK("http://www.UniProt.org/UniProt/PNCB_HUMAN","PNCB_HUMAN")</f>
        <v>PNCB_HUMAN</v>
      </c>
      <c r="D3204" s="11" t="s">
        <v>41028</v>
      </c>
      <c r="E3204" s="18">
        <v>-1.79</v>
      </c>
      <c r="F3204" s="14">
        <v>24</v>
      </c>
      <c r="G3204" s="14">
        <v>0.4</v>
      </c>
      <c r="H3204" s="81"/>
      <c r="I3204" s="81"/>
      <c r="K3204" s="98">
        <v>22.950826657322011</v>
      </c>
      <c r="L3204" s="148" t="s">
        <v>47253</v>
      </c>
      <c r="M3204" s="8"/>
      <c r="N3204" s="5">
        <v>59.734000000000002</v>
      </c>
      <c r="O3204" s="5" t="s">
        <v>40</v>
      </c>
      <c r="P3204" s="5">
        <v>57.578000000000003</v>
      </c>
      <c r="Q3204" s="7" t="s">
        <v>40</v>
      </c>
      <c r="R3204" s="135" t="s">
        <v>51778</v>
      </c>
      <c r="S3204" s="8">
        <v>7114</v>
      </c>
    </row>
    <row r="3205" spans="1:19" x14ac:dyDescent="0.25">
      <c r="A3205" s="9" t="s">
        <v>36280</v>
      </c>
      <c r="B3205" s="52" t="str">
        <f>HYPERLINK("http://www.UniProt.org/UniProt/Q58E89_XENLA","Q58E89_XENLA")</f>
        <v>Q58E89_XENLA</v>
      </c>
      <c r="C3205" s="12" t="str">
        <f>HYPERLINK("http://www.UniProt.org/UniProt/GSHR_HUMAN","GSHR_HUMAN")</f>
        <v>GSHR_HUMAN</v>
      </c>
      <c r="D3205" s="11" t="s">
        <v>36282</v>
      </c>
      <c r="E3205" s="158" t="s">
        <v>40</v>
      </c>
      <c r="H3205" s="81"/>
      <c r="I3205" s="81"/>
      <c r="K3205" s="98">
        <v>22.769738341437723</v>
      </c>
      <c r="L3205" s="148" t="s">
        <v>47253</v>
      </c>
      <c r="M3205" s="8"/>
      <c r="N3205" s="5">
        <v>64.483000000000004</v>
      </c>
      <c r="O3205" s="5">
        <v>108.892</v>
      </c>
      <c r="P3205" s="5">
        <v>56.256999999999998</v>
      </c>
      <c r="Q3205" s="7" t="s">
        <v>311</v>
      </c>
      <c r="R3205" s="135" t="s">
        <v>51778</v>
      </c>
      <c r="S3205" s="8">
        <v>516</v>
      </c>
    </row>
    <row r="3206" spans="1:19" x14ac:dyDescent="0.25">
      <c r="A3206" s="9" t="s">
        <v>45216</v>
      </c>
      <c r="B3206" s="52" t="str">
        <f>HYPERLINK("http://www.UniProt.org/UniProt/Q6DE45_XENLA","Q6DE45_XENLA")</f>
        <v>Q6DE45_XENLA</v>
      </c>
      <c r="C3206" s="12" t="str">
        <f>HYPERLINK("http://www.UniProt.org/UniProt/TPRKB_HUMAN","TPRKB_HUMAN")</f>
        <v>TPRKB_HUMAN</v>
      </c>
      <c r="D3206" s="11" t="s">
        <v>45207</v>
      </c>
      <c r="E3206" s="18">
        <v>1.61</v>
      </c>
      <c r="F3206" s="14">
        <v>13</v>
      </c>
      <c r="G3206" s="14">
        <v>510</v>
      </c>
      <c r="H3206" s="81"/>
      <c r="I3206" s="81"/>
      <c r="K3206" s="98">
        <v>22.641553398390492</v>
      </c>
      <c r="L3206" s="148" t="s">
        <v>47253</v>
      </c>
      <c r="M3206" s="8"/>
      <c r="N3206" s="5">
        <v>19.565999999999999</v>
      </c>
      <c r="O3206" s="5">
        <v>19.567</v>
      </c>
      <c r="P3206" s="5">
        <v>19.661000000000001</v>
      </c>
      <c r="Q3206" s="7" t="s">
        <v>40</v>
      </c>
      <c r="R3206" s="135" t="s">
        <v>51778</v>
      </c>
      <c r="S3206" s="8">
        <v>8702</v>
      </c>
    </row>
    <row r="3207" spans="1:19" x14ac:dyDescent="0.25">
      <c r="A3207" s="9" t="s">
        <v>37371</v>
      </c>
      <c r="B3207" s="52" t="str">
        <f>HYPERLINK("http://www.UniProt.org/UniProt/Q7ZZZ9_XENLA","Q7ZZZ9_XENLA")</f>
        <v>Q7ZZZ9_XENLA</v>
      </c>
      <c r="C3207" s="12" t="str">
        <f>HYPERLINK("http://www.UniProt.org/UniProt/KAT3_HUMAN","KAT3_HUMAN")</f>
        <v>KAT3_HUMAN</v>
      </c>
      <c r="D3207" s="11" t="s">
        <v>37374</v>
      </c>
      <c r="E3207" s="18">
        <v>0.23</v>
      </c>
      <c r="F3207" s="14">
        <v>39</v>
      </c>
      <c r="G3207" s="14">
        <v>66</v>
      </c>
      <c r="H3207" s="81"/>
      <c r="I3207" s="81"/>
      <c r="K3207" s="98">
        <v>22.590978139285827</v>
      </c>
      <c r="L3207" s="148" t="s">
        <v>47253</v>
      </c>
      <c r="M3207" s="8"/>
      <c r="N3207" s="5">
        <v>50.26</v>
      </c>
      <c r="O3207" s="5">
        <v>46.46</v>
      </c>
      <c r="P3207" s="5">
        <v>51.4</v>
      </c>
      <c r="Q3207" s="7" t="s">
        <v>40</v>
      </c>
      <c r="R3207" s="135" t="s">
        <v>51778</v>
      </c>
      <c r="S3207" s="8">
        <v>4533</v>
      </c>
    </row>
    <row r="3208" spans="1:19" x14ac:dyDescent="0.25">
      <c r="A3208" s="9" t="s">
        <v>38251</v>
      </c>
      <c r="B3208" s="52" t="str">
        <f>HYPERLINK("http://www.UniProt.org/UniProt/P79935_XENLA","P79935_XENLA")</f>
        <v>P79935_XENLA</v>
      </c>
      <c r="C3208" s="12" t="str">
        <f>HYPERLINK("http://www.UniProt.org/UniProt/MD2L1_HUMAN","MD2L1_HUMAN")</f>
        <v>MD2L1_HUMAN</v>
      </c>
      <c r="D3208" s="11" t="s">
        <v>38254</v>
      </c>
      <c r="E3208" s="18">
        <v>1.32</v>
      </c>
      <c r="F3208" s="14">
        <v>24</v>
      </c>
      <c r="G3208" s="14">
        <v>490</v>
      </c>
      <c r="H3208" s="81"/>
      <c r="I3208" s="81"/>
      <c r="K3208" s="98">
        <v>22.584758673496776</v>
      </c>
      <c r="L3208" s="148" t="s">
        <v>47253</v>
      </c>
      <c r="M3208" s="8"/>
      <c r="N3208" s="5">
        <v>23.38</v>
      </c>
      <c r="O3208" s="5">
        <v>23.38</v>
      </c>
      <c r="P3208" s="5">
        <v>23.51</v>
      </c>
      <c r="Q3208" s="7" t="s">
        <v>40</v>
      </c>
      <c r="R3208" s="135" t="s">
        <v>51778</v>
      </c>
      <c r="S3208" s="8">
        <v>4166</v>
      </c>
    </row>
    <row r="3209" spans="1:19" x14ac:dyDescent="0.25">
      <c r="A3209" s="9" t="s">
        <v>39322</v>
      </c>
      <c r="B3209" s="52" t="str">
        <f>HYPERLINK("http://www.UniProt.org/UniProt/Q7SYW1_XENLA","Q7SYW1_XENLA")</f>
        <v>Q7SYW1_XENLA</v>
      </c>
      <c r="C3209" s="12" t="str">
        <f>HYPERLINK("http://www.UniProt.org/UniProt/NECP1_HUMAN","NECP1_HUMAN")</f>
        <v>NECP1_HUMAN</v>
      </c>
      <c r="D3209" s="11" t="s">
        <v>39315</v>
      </c>
      <c r="E3209" s="18">
        <v>-0.17</v>
      </c>
      <c r="F3209" s="14">
        <v>67</v>
      </c>
      <c r="G3209" s="14">
        <v>45</v>
      </c>
      <c r="H3209" s="81"/>
      <c r="I3209" s="81"/>
      <c r="K3209" s="98">
        <v>22.565567879734466</v>
      </c>
      <c r="L3209" s="148" t="s">
        <v>47253</v>
      </c>
      <c r="M3209" s="8"/>
      <c r="N3209" s="5">
        <v>29.305</v>
      </c>
      <c r="O3209" s="5">
        <v>29.34</v>
      </c>
      <c r="P3209" s="5">
        <v>29.736999999999998</v>
      </c>
      <c r="Q3209" s="7" t="s">
        <v>40</v>
      </c>
      <c r="R3209" s="135" t="s">
        <v>51778</v>
      </c>
      <c r="S3209" s="8">
        <v>2851</v>
      </c>
    </row>
    <row r="3210" spans="1:19" x14ac:dyDescent="0.25">
      <c r="A3210" s="9" t="s">
        <v>36947</v>
      </c>
      <c r="B3210" s="52" t="str">
        <f>HYPERLINK("http://www.UniProt.org/UniProt/F7E4T5_XENTR","F7E4T5_XENTR")</f>
        <v>F7E4T5_XENTR</v>
      </c>
      <c r="C3210" s="12" t="str">
        <f>HYPERLINK("http://www.UniProt.org/UniProt/IAH1_HUMAN","IAH1_HUMAN")</f>
        <v>IAH1_HUMAN</v>
      </c>
      <c r="D3210" s="11" t="s">
        <v>36949</v>
      </c>
      <c r="E3210" s="18">
        <v>-0.15</v>
      </c>
      <c r="F3210" s="14">
        <v>54</v>
      </c>
      <c r="G3210" s="14">
        <v>38</v>
      </c>
      <c r="H3210" s="81"/>
      <c r="I3210" s="81"/>
      <c r="K3210" s="98">
        <v>22.487270221054864</v>
      </c>
      <c r="L3210" s="148" t="s">
        <v>47253</v>
      </c>
      <c r="M3210" s="8"/>
      <c r="N3210" s="5">
        <v>26.451000000000001</v>
      </c>
      <c r="O3210" s="5" t="s">
        <v>40</v>
      </c>
      <c r="P3210" s="5">
        <v>27.599</v>
      </c>
      <c r="Q3210" s="7" t="s">
        <v>40</v>
      </c>
      <c r="R3210" s="135" t="s">
        <v>51778</v>
      </c>
      <c r="S3210" s="8">
        <v>5326</v>
      </c>
    </row>
    <row r="3211" spans="1:19" x14ac:dyDescent="0.25">
      <c r="A3211" s="9" t="s">
        <v>30566</v>
      </c>
      <c r="B3211" s="52" t="str">
        <f>HYPERLINK("http://www.UniProt.org/UniProt/Q5XGT9_XENLA","Q5XGT9_XENLA")</f>
        <v>Q5XGT9_XENLA</v>
      </c>
      <c r="C3211" s="12" t="str">
        <f>HYPERLINK("http://www.UniProt.org/UniProt/ADRO_HUMAN","ADRO_HUMAN")</f>
        <v>ADRO_HUMAN</v>
      </c>
      <c r="D3211" s="11" t="s">
        <v>30569</v>
      </c>
      <c r="E3211" s="158" t="s">
        <v>40</v>
      </c>
      <c r="H3211" s="81"/>
      <c r="I3211" s="81"/>
      <c r="K3211" s="98">
        <v>22.435916434062047</v>
      </c>
      <c r="L3211" s="148" t="s">
        <v>47253</v>
      </c>
      <c r="M3211" s="8"/>
      <c r="N3211" s="5">
        <v>53.545999999999999</v>
      </c>
      <c r="O3211" s="5">
        <v>53.613999999999997</v>
      </c>
      <c r="P3211" s="5">
        <v>53.837000000000003</v>
      </c>
      <c r="Q3211" s="7" t="s">
        <v>311</v>
      </c>
      <c r="R3211" s="135" t="s">
        <v>51778</v>
      </c>
      <c r="S3211" s="8">
        <v>3177</v>
      </c>
    </row>
    <row r="3212" spans="1:19" x14ac:dyDescent="0.25">
      <c r="A3212" s="9" t="s">
        <v>31727</v>
      </c>
      <c r="B3212" s="52" t="str">
        <f>HYPERLINK("http://www.UniProt.org/UniProt/A9JS68_XENLA","A9JS68_XENLA")</f>
        <v>A9JS68_XENLA</v>
      </c>
      <c r="C3212" s="12" t="str">
        <f>HYPERLINK("http://www.UniProt.org/UniProt/BCAT1_HUMAN","BCAT1_HUMAN")</f>
        <v>BCAT1_HUMAN</v>
      </c>
      <c r="D3212" s="11" t="s">
        <v>31730</v>
      </c>
      <c r="E3212" s="158" t="s">
        <v>40</v>
      </c>
      <c r="H3212" s="81"/>
      <c r="I3212" s="81"/>
      <c r="K3212" s="98">
        <v>22.384598707948665</v>
      </c>
      <c r="L3212" s="148" t="s">
        <v>47253</v>
      </c>
      <c r="M3212" s="8"/>
      <c r="N3212" s="5">
        <v>44.281999999999996</v>
      </c>
      <c r="O3212" s="5">
        <v>50.173999999999999</v>
      </c>
      <c r="P3212" s="5">
        <v>42.966000000000001</v>
      </c>
      <c r="Q3212" s="7" t="s">
        <v>40</v>
      </c>
      <c r="R3212" s="135" t="s">
        <v>51778</v>
      </c>
      <c r="S3212" s="8">
        <v>10995</v>
      </c>
    </row>
    <row r="3213" spans="1:19" x14ac:dyDescent="0.25">
      <c r="A3213" s="9" t="s">
        <v>34190</v>
      </c>
      <c r="B3213" s="52" t="str">
        <f>HYPERLINK("http://www.UniProt.org/UniProt/Q68F42_XENLA","Q68F42_XENLA")</f>
        <v>Q68F42_XENLA</v>
      </c>
      <c r="C3213" s="12" t="str">
        <f>HYPERLINK("http://www.UniProt.org/UniProt/DPYD_HUMAN","DPYD_HUMAN")</f>
        <v>DPYD_HUMAN</v>
      </c>
      <c r="D3213" s="11" t="s">
        <v>34193</v>
      </c>
      <c r="E3213" s="18">
        <v>-1.77</v>
      </c>
      <c r="F3213" s="14">
        <v>95</v>
      </c>
      <c r="G3213" s="14">
        <v>1.6</v>
      </c>
      <c r="H3213" s="81"/>
      <c r="I3213" s="81"/>
      <c r="K3213" s="98">
        <v>22.329773695636888</v>
      </c>
      <c r="L3213" s="148" t="s">
        <v>47253</v>
      </c>
      <c r="M3213" s="8"/>
      <c r="N3213" s="5">
        <v>105.54</v>
      </c>
      <c r="O3213" s="5">
        <v>101.755</v>
      </c>
      <c r="P3213" s="5">
        <v>111.401</v>
      </c>
      <c r="Q3213" s="7" t="s">
        <v>40</v>
      </c>
      <c r="R3213" s="135" t="s">
        <v>51778</v>
      </c>
      <c r="S3213" s="8">
        <v>7969</v>
      </c>
    </row>
    <row r="3214" spans="1:19" x14ac:dyDescent="0.25">
      <c r="A3214" s="9" t="s">
        <v>45685</v>
      </c>
      <c r="B3214" s="52" t="str">
        <f>HYPERLINK("http://www.UniProt.org/UniProt/A9JTQ1_XENTR","A9JTQ1_XENTR")</f>
        <v>A9JTQ1_XENTR</v>
      </c>
      <c r="C3214" s="12" t="str">
        <f>HYPERLINK("http://www.UniProt.org/UniProt/U119A_HUMAN","U119A_HUMAN")</f>
        <v>U119A_HUMAN</v>
      </c>
      <c r="D3214" s="11" t="s">
        <v>45687</v>
      </c>
      <c r="E3214" s="18">
        <v>-0.21</v>
      </c>
      <c r="F3214" s="14">
        <v>20</v>
      </c>
      <c r="G3214" s="14">
        <v>13</v>
      </c>
      <c r="H3214" s="81"/>
      <c r="I3214" s="81"/>
      <c r="K3214" s="98">
        <v>22.266212673301119</v>
      </c>
      <c r="L3214" s="148" t="s">
        <v>47253</v>
      </c>
      <c r="M3214" s="8"/>
      <c r="N3214" s="5">
        <v>30.952000000000002</v>
      </c>
      <c r="O3214" s="5">
        <v>28.004000000000001</v>
      </c>
      <c r="P3214" s="5">
        <v>26.962</v>
      </c>
      <c r="Q3214" s="7" t="s">
        <v>40</v>
      </c>
      <c r="R3214" s="135" t="s">
        <v>51778</v>
      </c>
      <c r="S3214" s="8">
        <v>8985</v>
      </c>
    </row>
    <row r="3215" spans="1:19" x14ac:dyDescent="0.25">
      <c r="A3215" s="9" t="s">
        <v>43653</v>
      </c>
      <c r="B3215" s="52" t="str">
        <f>HYPERLINK("http://www.UniProt.org/UniProt/A2VDA2_XENLA","A2VDA2_XENLA")</f>
        <v>A2VDA2_XENLA</v>
      </c>
      <c r="C3215" s="12" t="str">
        <f>HYPERLINK("http://www.UniProt.org/UniProt/SORCN_HUMAN","SORCN_HUMAN")</f>
        <v>SORCN_HUMAN</v>
      </c>
      <c r="D3215" s="11" t="s">
        <v>43656</v>
      </c>
      <c r="E3215" s="18">
        <v>-0.81</v>
      </c>
      <c r="F3215" s="14">
        <v>2900</v>
      </c>
      <c r="G3215" s="14">
        <v>440</v>
      </c>
      <c r="H3215" s="81"/>
      <c r="I3215" s="81"/>
      <c r="K3215" s="98">
        <v>22.014381227489995</v>
      </c>
      <c r="L3215" s="148" t="s">
        <v>47253</v>
      </c>
      <c r="M3215" s="8"/>
      <c r="N3215" s="5">
        <v>21.724</v>
      </c>
      <c r="O3215" s="5">
        <v>21.724</v>
      </c>
      <c r="P3215" s="5">
        <v>21.675999999999998</v>
      </c>
      <c r="Q3215" s="7" t="s">
        <v>40</v>
      </c>
      <c r="R3215" s="135" t="s">
        <v>51778</v>
      </c>
      <c r="S3215" s="8">
        <v>2898</v>
      </c>
    </row>
    <row r="3216" spans="1:19" x14ac:dyDescent="0.25">
      <c r="A3216" s="9" t="s">
        <v>38665</v>
      </c>
      <c r="B3216" s="52" t="str">
        <f>HYPERLINK("http://www.UniProt.org/UniProt/Q6PF61_XENLA","Q6PF61_XENLA")</f>
        <v>Q6PF61_XENLA</v>
      </c>
      <c r="C3216" s="12" t="str">
        <f>HYPERLINK("http://www.UniProt.org/UniProt/MP2K6_HUMAN","MP2K6_HUMAN")</f>
        <v>MP2K6_HUMAN</v>
      </c>
      <c r="D3216" s="11" t="s">
        <v>38668</v>
      </c>
      <c r="E3216" s="18">
        <v>0.1</v>
      </c>
      <c r="F3216" s="14">
        <v>82</v>
      </c>
      <c r="G3216" s="14">
        <v>100</v>
      </c>
      <c r="H3216" s="81"/>
      <c r="I3216" s="81"/>
      <c r="K3216" s="98">
        <v>21.874083799176613</v>
      </c>
      <c r="L3216" s="148" t="s">
        <v>47253</v>
      </c>
      <c r="M3216" s="8"/>
      <c r="N3216" s="5">
        <v>37.869999999999997</v>
      </c>
      <c r="O3216" s="5">
        <v>37.871000000000002</v>
      </c>
      <c r="P3216" s="5">
        <v>37.491999999999997</v>
      </c>
      <c r="Q3216" s="7" t="s">
        <v>40</v>
      </c>
      <c r="R3216" s="135" t="s">
        <v>51778</v>
      </c>
      <c r="S3216" s="8">
        <v>1993</v>
      </c>
    </row>
    <row r="3217" spans="1:19" x14ac:dyDescent="0.25">
      <c r="A3217" s="9" t="s">
        <v>38554</v>
      </c>
      <c r="B3217" s="52" t="str">
        <f>HYPERLINK("http://www.UniProt.org/UniProt/Q7T1M9_XENLA","Q7T1M9_XENLA")</f>
        <v>Q7T1M9_XENLA</v>
      </c>
      <c r="C3217" s="12" t="str">
        <f>HYPERLINK("http://www.UniProt.org/UniProt/MOB1A_HUMAN","MOB1A_HUMAN")</f>
        <v>MOB1A_HUMAN</v>
      </c>
      <c r="D3217" s="11" t="s">
        <v>38557</v>
      </c>
      <c r="E3217" s="18">
        <v>0.67</v>
      </c>
      <c r="F3217" s="14">
        <v>47</v>
      </c>
      <c r="G3217" s="14">
        <v>220</v>
      </c>
      <c r="H3217" s="81"/>
      <c r="I3217" s="81"/>
      <c r="K3217" s="98">
        <v>21.681864568002023</v>
      </c>
      <c r="L3217" s="148" t="s">
        <v>47253</v>
      </c>
      <c r="M3217" s="8"/>
      <c r="N3217" s="5">
        <v>25.068999999999999</v>
      </c>
      <c r="O3217" s="5">
        <v>24.997</v>
      </c>
      <c r="P3217" s="5">
        <v>25.08</v>
      </c>
      <c r="Q3217" s="7" t="s">
        <v>40</v>
      </c>
      <c r="R3217" s="135" t="s">
        <v>51778</v>
      </c>
      <c r="S3217" s="8">
        <v>1584</v>
      </c>
    </row>
    <row r="3218" spans="1:19" x14ac:dyDescent="0.25">
      <c r="A3218" s="9" t="s">
        <v>32414</v>
      </c>
      <c r="B3218" s="52" t="str">
        <f>HYPERLINK("http://www.UniProt.org/UniProt/CDK5_XENLA","CDK5_XENLA")</f>
        <v>CDK5_XENLA</v>
      </c>
      <c r="C3218" s="12" t="str">
        <f>HYPERLINK("http://www.UniProt.org/UniProt/CDK5_HUMAN","CDK5_HUMAN")</f>
        <v>CDK5_HUMAN</v>
      </c>
      <c r="D3218" s="11" t="s">
        <v>32417</v>
      </c>
      <c r="E3218" s="18">
        <v>-0.08</v>
      </c>
      <c r="F3218" s="14">
        <v>82</v>
      </c>
      <c r="G3218" s="14">
        <v>68</v>
      </c>
      <c r="H3218" s="81"/>
      <c r="I3218" s="81"/>
      <c r="K3218" s="98">
        <v>21.626633470963533</v>
      </c>
      <c r="L3218" s="148" t="s">
        <v>47253</v>
      </c>
      <c r="M3218" s="8" t="s">
        <v>1155</v>
      </c>
      <c r="N3218" s="5">
        <v>33.338000000000001</v>
      </c>
      <c r="O3218" s="5">
        <v>33.338999999999999</v>
      </c>
      <c r="P3218" s="5">
        <v>33.304000000000002</v>
      </c>
      <c r="Q3218" s="7" t="s">
        <v>40</v>
      </c>
      <c r="R3218" s="135" t="s">
        <v>51778</v>
      </c>
      <c r="S3218" s="8">
        <v>7258</v>
      </c>
    </row>
    <row r="3219" spans="1:19" x14ac:dyDescent="0.25">
      <c r="A3219" s="9" t="s">
        <v>45084</v>
      </c>
      <c r="B3219" s="52" t="str">
        <f>HYPERLINK("http://www.UniProt.org/UniProt/Q28HS1_XENTR","Q28HS1_XENTR")</f>
        <v>Q28HS1_XENTR</v>
      </c>
      <c r="C3219" s="12" t="str">
        <f>HYPERLINK("http://www.UniProt.org/UniProt/TPK1_HUMAN","TPK1_HUMAN")</f>
        <v>TPK1_HUMAN</v>
      </c>
      <c r="D3219" s="11" t="s">
        <v>45086</v>
      </c>
      <c r="E3219" s="18">
        <v>-0.69</v>
      </c>
      <c r="F3219" s="14">
        <v>120</v>
      </c>
      <c r="G3219" s="14">
        <v>24</v>
      </c>
      <c r="H3219" s="81"/>
      <c r="I3219" s="81"/>
      <c r="K3219" s="98">
        <v>21.528606524110916</v>
      </c>
      <c r="L3219" s="148" t="s">
        <v>47253</v>
      </c>
      <c r="M3219" s="8"/>
      <c r="N3219" s="5">
        <v>27.071999999999999</v>
      </c>
      <c r="O3219" s="5" t="s">
        <v>40</v>
      </c>
      <c r="P3219" s="5">
        <v>27.265000000000001</v>
      </c>
      <c r="Q3219" s="7" t="s">
        <v>40</v>
      </c>
      <c r="R3219" s="135" t="s">
        <v>51778</v>
      </c>
      <c r="S3219" s="8">
        <v>1440</v>
      </c>
    </row>
    <row r="3220" spans="1:19" x14ac:dyDescent="0.25">
      <c r="A3220" s="9" t="s">
        <v>32581</v>
      </c>
      <c r="B3220" s="52" t="str">
        <f>HYPERLINK("http://www.UniProt.org/UniProt/CHM1A_XENLA","CHM1A_XENLA")</f>
        <v>CHM1A_XENLA</v>
      </c>
      <c r="C3220" s="12" t="str">
        <f>HYPERLINK("http://www.UniProt.org/UniProt/CHM1A_HUMAN","CHM1A_HUMAN")</f>
        <v>CHM1A_HUMAN</v>
      </c>
      <c r="D3220" s="11" t="s">
        <v>32584</v>
      </c>
      <c r="E3220" s="18">
        <v>0.01</v>
      </c>
      <c r="F3220" s="14">
        <v>100</v>
      </c>
      <c r="G3220" s="14">
        <v>100</v>
      </c>
      <c r="H3220" s="81"/>
      <c r="I3220" s="81"/>
      <c r="K3220" s="98">
        <v>21.481778058858573</v>
      </c>
      <c r="L3220" s="148" t="s">
        <v>47253</v>
      </c>
      <c r="M3220" s="8"/>
      <c r="N3220" s="5">
        <v>21.757999999999999</v>
      </c>
      <c r="O3220" s="5">
        <v>21.789000000000001</v>
      </c>
      <c r="P3220" s="5">
        <v>21.702999999999999</v>
      </c>
      <c r="Q3220" s="7" t="s">
        <v>40</v>
      </c>
      <c r="R3220" s="135" t="s">
        <v>51778</v>
      </c>
      <c r="S3220" s="8">
        <v>6269</v>
      </c>
    </row>
    <row r="3221" spans="1:19" x14ac:dyDescent="0.25">
      <c r="A3221" s="9" t="s">
        <v>41254</v>
      </c>
      <c r="B3221" s="52" t="str">
        <f>HYPERLINK("http://www.UniProt.org/UniProt/Q6DDG7_XENLA","Q6DDG7_XENLA")</f>
        <v>Q6DDG7_XENLA</v>
      </c>
      <c r="C3221" s="12" t="str">
        <f>HYPERLINK("http://www.UniProt.org/UniProt/PPME1_HUMAN","PPME1_HUMAN")</f>
        <v>PPME1_HUMAN</v>
      </c>
      <c r="D3221" s="11" t="s">
        <v>41257</v>
      </c>
      <c r="E3221" s="18">
        <v>0.12</v>
      </c>
      <c r="F3221" s="14">
        <v>67</v>
      </c>
      <c r="G3221" s="14">
        <v>90</v>
      </c>
      <c r="H3221" s="81"/>
      <c r="I3221" s="81"/>
      <c r="K3221" s="98">
        <v>21.416663395010289</v>
      </c>
      <c r="L3221" s="148" t="s">
        <v>47253</v>
      </c>
      <c r="M3221" s="8"/>
      <c r="N3221" s="5">
        <v>43.405000000000001</v>
      </c>
      <c r="O3221" s="5">
        <v>42.472000000000001</v>
      </c>
      <c r="P3221" s="5">
        <v>42.314999999999998</v>
      </c>
      <c r="Q3221" s="7" t="s">
        <v>40</v>
      </c>
      <c r="R3221" s="135" t="s">
        <v>51778</v>
      </c>
      <c r="S3221" s="8">
        <v>8468</v>
      </c>
    </row>
    <row r="3222" spans="1:19" x14ac:dyDescent="0.25">
      <c r="A3222" s="9" t="s">
        <v>38312</v>
      </c>
      <c r="B3222" s="52" t="str">
        <f>HYPERLINK("http://www.UniProt.org/UniProt/MEMO1_XENLA","MEMO1_XENLA")</f>
        <v>MEMO1_XENLA</v>
      </c>
      <c r="C3222" s="12" t="str">
        <f>HYPERLINK("http://www.UniProt.org/UniProt/MEMO1_HUMAN","MEMO1_HUMAN")</f>
        <v>MEMO1_HUMAN</v>
      </c>
      <c r="D3222" s="11" t="s">
        <v>38315</v>
      </c>
      <c r="E3222" s="18">
        <v>-0.02</v>
      </c>
      <c r="F3222" s="14">
        <v>57</v>
      </c>
      <c r="G3222" s="14">
        <v>55</v>
      </c>
      <c r="H3222" s="81"/>
      <c r="I3222" s="81"/>
      <c r="K3222" s="98">
        <v>21.370234072034116</v>
      </c>
      <c r="L3222" s="148" t="s">
        <v>47253</v>
      </c>
      <c r="M3222" s="8"/>
      <c r="N3222" s="5">
        <v>33.542000000000002</v>
      </c>
      <c r="O3222" s="5">
        <v>33.421999999999997</v>
      </c>
      <c r="P3222" s="5">
        <v>33.732999999999997</v>
      </c>
      <c r="Q3222" s="7" t="s">
        <v>40</v>
      </c>
      <c r="R3222" s="135" t="s">
        <v>51778</v>
      </c>
      <c r="S3222" s="8">
        <v>6157</v>
      </c>
    </row>
    <row r="3223" spans="1:19" x14ac:dyDescent="0.25">
      <c r="A3223" s="9" t="s">
        <v>30443</v>
      </c>
      <c r="B3223" s="52" t="str">
        <f>HYPERLINK("http://www.UniProt.org/UniProt/ADA_XENLA","ADA_XENLA")</f>
        <v>ADA_XENLA</v>
      </c>
      <c r="C3223" s="12" t="str">
        <f>HYPERLINK("http://www.UniProt.org/UniProt/ADA_HUMAN","ADA_HUMAN")</f>
        <v>ADA_HUMAN</v>
      </c>
      <c r="D3223" s="11" t="s">
        <v>30446</v>
      </c>
      <c r="E3223" s="18">
        <v>-3</v>
      </c>
      <c r="F3223" s="14">
        <v>21</v>
      </c>
      <c r="G3223" s="14">
        <v>0</v>
      </c>
      <c r="H3223" s="81"/>
      <c r="I3223" s="81"/>
      <c r="K3223" s="98">
        <v>21.347212003567911</v>
      </c>
      <c r="L3223" s="148" t="s">
        <v>47253</v>
      </c>
      <c r="M3223" s="8"/>
      <c r="N3223" s="5">
        <v>40.329000000000001</v>
      </c>
      <c r="O3223" s="5">
        <v>40.676000000000002</v>
      </c>
      <c r="P3223" s="5">
        <v>40.764000000000003</v>
      </c>
      <c r="Q3223" s="7" t="s">
        <v>40</v>
      </c>
      <c r="R3223" s="135" t="s">
        <v>51778</v>
      </c>
      <c r="S3223" s="8">
        <v>6337</v>
      </c>
    </row>
    <row r="3224" spans="1:19" x14ac:dyDescent="0.25">
      <c r="A3224" s="9" t="s">
        <v>32229</v>
      </c>
      <c r="B3224" s="52" t="str">
        <f>HYPERLINK("http://www.UniProt.org/UniProt/Q7ZXM4_XENLA","Q7ZXM4_XENLA")</f>
        <v>Q7ZXM4_XENLA</v>
      </c>
      <c r="C3224" s="12" t="str">
        <f>HYPERLINK("http://www.UniProt.org/UniProt/CATB_HUMAN","CATB_HUMAN")</f>
        <v>CATB_HUMAN</v>
      </c>
      <c r="D3224" s="11" t="s">
        <v>32231</v>
      </c>
      <c r="E3224" s="158" t="s">
        <v>40</v>
      </c>
      <c r="H3224" s="81"/>
      <c r="I3224" s="81"/>
      <c r="K3224" s="98">
        <v>21.335836653961493</v>
      </c>
      <c r="L3224" s="148" t="s">
        <v>47253</v>
      </c>
      <c r="M3224" s="8"/>
      <c r="N3224" s="5">
        <v>36.460999999999999</v>
      </c>
      <c r="O3224" s="5">
        <v>153.01900000000001</v>
      </c>
      <c r="P3224" s="5">
        <v>37.822000000000003</v>
      </c>
      <c r="Q3224" s="7" t="s">
        <v>235</v>
      </c>
      <c r="R3224" s="135" t="s">
        <v>51778</v>
      </c>
      <c r="S3224" s="8">
        <v>364</v>
      </c>
    </row>
    <row r="3225" spans="1:19" x14ac:dyDescent="0.25">
      <c r="A3225" s="9" t="s">
        <v>41748</v>
      </c>
      <c r="B3225" s="52" t="str">
        <f>HYPERLINK("http://www.UniProt.org/UniProt/Q92124_XENLA","Q92124_XENLA")</f>
        <v>Q92124_XENLA</v>
      </c>
      <c r="C3225" s="12" t="str">
        <f>HYPERLINK("http://www.UniProt.org/UniProt/PTN11_HUMAN","PTN11_HUMAN")</f>
        <v>PTN11_HUMAN</v>
      </c>
      <c r="D3225" s="11" t="s">
        <v>41751</v>
      </c>
      <c r="E3225" s="18">
        <v>-0.11</v>
      </c>
      <c r="F3225" s="14">
        <v>69</v>
      </c>
      <c r="G3225" s="14">
        <v>53</v>
      </c>
      <c r="H3225" s="81"/>
      <c r="I3225" s="81"/>
      <c r="K3225" s="98">
        <v>21.265815261864059</v>
      </c>
      <c r="L3225" s="148" t="s">
        <v>47253</v>
      </c>
      <c r="M3225" s="8"/>
      <c r="N3225" s="5">
        <v>68.248999999999995</v>
      </c>
      <c r="O3225" s="5">
        <v>68.248999999999995</v>
      </c>
      <c r="P3225" s="5">
        <v>68.436000000000007</v>
      </c>
      <c r="Q3225" s="7" t="s">
        <v>40</v>
      </c>
      <c r="R3225" s="135" t="s">
        <v>51778</v>
      </c>
      <c r="S3225" s="8">
        <v>2655</v>
      </c>
    </row>
    <row r="3226" spans="1:19" x14ac:dyDescent="0.25">
      <c r="A3226" s="9" t="s">
        <v>37192</v>
      </c>
      <c r="B3226" s="52" t="str">
        <f>HYPERLINK("http://www.UniProt.org/UniProt/Q6PB10_XENLA","Q6PB10_XENLA")</f>
        <v>Q6PB10_XENLA</v>
      </c>
      <c r="C3226" s="12" t="str">
        <f>HYPERLINK("http://www.UniProt.org/UniProt/INPP_HUMAN","INPP_HUMAN")</f>
        <v>INPP_HUMAN</v>
      </c>
      <c r="D3226" s="11" t="s">
        <v>37195</v>
      </c>
      <c r="E3226" s="18">
        <v>-7.0000000000000007E-2</v>
      </c>
      <c r="F3226" s="14">
        <v>23</v>
      </c>
      <c r="G3226" s="14">
        <v>20</v>
      </c>
      <c r="H3226" s="81"/>
      <c r="I3226" s="81"/>
      <c r="K3226" s="98">
        <v>21.188789457493524</v>
      </c>
      <c r="L3226" s="148" t="s">
        <v>47253</v>
      </c>
      <c r="M3226" s="8"/>
      <c r="N3226" s="5">
        <v>44.140999999999998</v>
      </c>
      <c r="O3226" s="5">
        <v>37.106999999999999</v>
      </c>
      <c r="P3226" s="5">
        <v>43.997999999999998</v>
      </c>
      <c r="Q3226" s="7" t="s">
        <v>40</v>
      </c>
      <c r="R3226" s="135" t="s">
        <v>51778</v>
      </c>
      <c r="S3226" s="8">
        <v>1303</v>
      </c>
    </row>
    <row r="3227" spans="1:19" x14ac:dyDescent="0.25">
      <c r="A3227" s="9" t="s">
        <v>33009</v>
      </c>
      <c r="B3227" s="52" t="str">
        <f>HYPERLINK("http://www.UniProt.org/UniProt/Q4QQX3_XENLA","Q4QQX3_XENLA")</f>
        <v>Q4QQX3_XENLA</v>
      </c>
      <c r="C3227" s="12" t="str">
        <f>HYPERLINK("http://www.UniProt.org/UniProt/COQ6_HUMAN","COQ6_HUMAN")</f>
        <v>COQ6_HUMAN</v>
      </c>
      <c r="D3227" s="11" t="s">
        <v>33012</v>
      </c>
      <c r="E3227" s="18">
        <v>3</v>
      </c>
      <c r="F3227" s="14">
        <v>0</v>
      </c>
      <c r="G3227" s="14">
        <v>0.2</v>
      </c>
      <c r="H3227" s="81"/>
      <c r="I3227" s="81"/>
      <c r="K3227" s="98">
        <v>20.701791855912635</v>
      </c>
      <c r="L3227" s="148" t="s">
        <v>47253</v>
      </c>
      <c r="M3227" s="8"/>
      <c r="N3227" s="5">
        <v>50.802</v>
      </c>
      <c r="O3227" s="5">
        <v>50.854999999999997</v>
      </c>
      <c r="P3227" s="5">
        <v>50.87</v>
      </c>
      <c r="Q3227" s="7" t="s">
        <v>40</v>
      </c>
      <c r="R3227" s="135" t="s">
        <v>51778</v>
      </c>
      <c r="S3227" s="8">
        <v>5835</v>
      </c>
    </row>
    <row r="3228" spans="1:19" x14ac:dyDescent="0.25">
      <c r="A3228" s="9" t="s">
        <v>31284</v>
      </c>
      <c r="B3228" s="52" t="str">
        <f>HYPERLINK("http://www.UniProt.org/UniProt/Q2ABY0_XENLA","Q2ABY0_XENLA")</f>
        <v>Q2ABY0_XENLA</v>
      </c>
      <c r="C3228" s="12" t="str">
        <f>HYPERLINK("http://www.UniProt.org/UniProt/ARL6_HUMAN","ARL6_HUMAN")</f>
        <v>ARL6_HUMAN</v>
      </c>
      <c r="D3228" s="11" t="s">
        <v>31287</v>
      </c>
      <c r="E3228" s="18">
        <v>-0.1</v>
      </c>
      <c r="F3228" s="14">
        <v>51</v>
      </c>
      <c r="G3228" s="14">
        <v>41</v>
      </c>
      <c r="H3228" s="81"/>
      <c r="I3228" s="81"/>
      <c r="K3228" s="98">
        <v>20.694028945472589</v>
      </c>
      <c r="L3228" s="148" t="s">
        <v>47253</v>
      </c>
      <c r="M3228" s="8"/>
      <c r="N3228" s="5">
        <v>21.111000000000001</v>
      </c>
      <c r="O3228" s="5">
        <v>21.081</v>
      </c>
      <c r="P3228" s="5">
        <v>21.097000000000001</v>
      </c>
      <c r="Q3228" s="7" t="s">
        <v>40</v>
      </c>
      <c r="R3228" s="135" t="s">
        <v>51778</v>
      </c>
      <c r="S3228" s="8">
        <v>7070</v>
      </c>
    </row>
    <row r="3229" spans="1:19" x14ac:dyDescent="0.25">
      <c r="A3229" s="9" t="s">
        <v>46037</v>
      </c>
      <c r="B3229" s="52" t="str">
        <f>HYPERLINK("http://www.UniProt.org/UniProt/Q2NLB3_XENLA","Q2NLB3_XENLA")</f>
        <v>Q2NLB3_XENLA</v>
      </c>
      <c r="C3229" s="12" t="str">
        <f>HYPERLINK("http://www.UniProt.org/UniProt/UBP4_HUMAN","UBP4_HUMAN")</f>
        <v>UBP4_HUMAN</v>
      </c>
      <c r="D3229" s="11" t="s">
        <v>46031</v>
      </c>
      <c r="E3229" s="18">
        <v>0.1</v>
      </c>
      <c r="F3229" s="14">
        <v>47</v>
      </c>
      <c r="G3229" s="14">
        <v>60</v>
      </c>
      <c r="H3229" s="81"/>
      <c r="I3229" s="81"/>
      <c r="K3229" s="98">
        <v>20.690832843832194</v>
      </c>
      <c r="L3229" s="148" t="s">
        <v>47253</v>
      </c>
      <c r="M3229" s="8"/>
      <c r="N3229" s="5">
        <v>110.71</v>
      </c>
      <c r="O3229" s="5">
        <v>110.71</v>
      </c>
      <c r="P3229" s="5">
        <v>108.565</v>
      </c>
      <c r="Q3229" s="7" t="s">
        <v>40</v>
      </c>
      <c r="R3229" s="135" t="s">
        <v>51778</v>
      </c>
      <c r="S3229" s="8">
        <v>3117</v>
      </c>
    </row>
    <row r="3230" spans="1:19" x14ac:dyDescent="0.25">
      <c r="A3230" s="9" t="s">
        <v>33024</v>
      </c>
      <c r="B3230" s="52" t="str">
        <f>HYPERLINK("http://www.UniProt.org/UniProt/COQ9B_XENLA","COQ9B_XENLA")</f>
        <v>COQ9B_XENLA</v>
      </c>
      <c r="C3230" s="12" t="str">
        <f>HYPERLINK("http://www.UniProt.org/UniProt/COQ9_HUMAN","COQ9_HUMAN")</f>
        <v>COQ9_HUMAN</v>
      </c>
      <c r="D3230" s="11" t="s">
        <v>33027</v>
      </c>
      <c r="E3230" s="158" t="s">
        <v>40</v>
      </c>
      <c r="H3230" s="81"/>
      <c r="I3230" s="81"/>
      <c r="K3230" s="98">
        <v>20.682194367035752</v>
      </c>
      <c r="L3230" s="148" t="s">
        <v>47253</v>
      </c>
      <c r="M3230" s="8"/>
      <c r="N3230" s="5">
        <v>31.469000000000001</v>
      </c>
      <c r="O3230" s="5">
        <v>32.805</v>
      </c>
      <c r="P3230" s="5">
        <v>35.509</v>
      </c>
      <c r="Q3230" s="7" t="s">
        <v>311</v>
      </c>
      <c r="R3230" s="135" t="s">
        <v>51778</v>
      </c>
      <c r="S3230" s="8">
        <v>4403</v>
      </c>
    </row>
    <row r="3231" spans="1:19" x14ac:dyDescent="0.25">
      <c r="A3231" s="9" t="s">
        <v>34571</v>
      </c>
      <c r="B3231" s="52" t="str">
        <f>HYPERLINK("http://www.UniProt.org/UniProt/Q6NTX6_XENLA","Q6NTX6_XENLA")</f>
        <v>Q6NTX6_XENLA</v>
      </c>
      <c r="C3231" s="12" t="str">
        <f>HYPERLINK("http://www.UniProt.org/UniProt/EEA1_HUMAN","EEA1_HUMAN")</f>
        <v>EEA1_HUMAN</v>
      </c>
      <c r="D3231" s="11" t="s">
        <v>34559</v>
      </c>
      <c r="E3231" s="18">
        <v>-2.0699999999999998</v>
      </c>
      <c r="F3231" s="14">
        <v>37</v>
      </c>
      <c r="G3231" s="14">
        <v>0.3</v>
      </c>
      <c r="H3231" s="81"/>
      <c r="I3231" s="81"/>
      <c r="K3231" s="98">
        <v>20.607603333451809</v>
      </c>
      <c r="L3231" s="148" t="s">
        <v>47253</v>
      </c>
      <c r="M3231" s="8"/>
      <c r="N3231" s="5">
        <v>160.72999999999999</v>
      </c>
      <c r="O3231" s="5">
        <v>98.596999999999994</v>
      </c>
      <c r="P3231" s="5">
        <v>162.46600000000001</v>
      </c>
      <c r="Q3231" s="7" t="s">
        <v>40</v>
      </c>
      <c r="R3231" s="135" t="s">
        <v>51778</v>
      </c>
      <c r="S3231" s="8">
        <v>5841</v>
      </c>
    </row>
    <row r="3232" spans="1:19" x14ac:dyDescent="0.25">
      <c r="A3232" s="9" t="s">
        <v>43777</v>
      </c>
      <c r="B3232" s="52" t="str">
        <f>HYPERLINK("http://www.UniProt.org/UniProt/SPS1_XENLA","SPS1_XENLA")</f>
        <v>SPS1_XENLA</v>
      </c>
      <c r="C3232" s="12" t="str">
        <f>HYPERLINK("http://www.UniProt.org/UniProt/SPS1_HUMAN","SPS1_HUMAN")</f>
        <v>SPS1_HUMAN</v>
      </c>
      <c r="D3232" s="11" t="s">
        <v>43780</v>
      </c>
      <c r="E3232" s="18">
        <v>1.42</v>
      </c>
      <c r="F3232" s="14">
        <v>8.5</v>
      </c>
      <c r="G3232" s="14">
        <v>220</v>
      </c>
      <c r="H3232" s="81"/>
      <c r="I3232" s="81"/>
      <c r="K3232" s="98">
        <v>20.602748774109266</v>
      </c>
      <c r="L3232" s="148" t="s">
        <v>47253</v>
      </c>
      <c r="M3232" s="8"/>
      <c r="N3232" s="5">
        <v>42.845999999999997</v>
      </c>
      <c r="O3232" s="5">
        <v>42.847000000000001</v>
      </c>
      <c r="P3232" s="5">
        <v>42.911000000000001</v>
      </c>
      <c r="Q3232" s="7" t="s">
        <v>40</v>
      </c>
      <c r="R3232" s="135" t="s">
        <v>51778</v>
      </c>
      <c r="S3232" s="8">
        <v>2926</v>
      </c>
    </row>
    <row r="3233" spans="1:19" x14ac:dyDescent="0.25">
      <c r="A3233" s="9" t="s">
        <v>31210</v>
      </c>
      <c r="B3233" s="52" t="str">
        <f>HYPERLINK("http://www.UniProt.org/UniProt/ARI1_XENLA","ARI1_XENLA")</f>
        <v>ARI1_XENLA</v>
      </c>
      <c r="C3233" s="12" t="str">
        <f>HYPERLINK("http://www.UniProt.org/UniProt/ARI1_HUMAN","ARI1_HUMAN")</f>
        <v>ARI1_HUMAN</v>
      </c>
      <c r="D3233" s="11" t="s">
        <v>31213</v>
      </c>
      <c r="E3233" s="18">
        <v>0.28000000000000003</v>
      </c>
      <c r="F3233" s="14">
        <v>45</v>
      </c>
      <c r="G3233" s="14">
        <v>85</v>
      </c>
      <c r="H3233" s="81"/>
      <c r="I3233" s="81"/>
      <c r="K3233" s="98">
        <v>20.367191751793907</v>
      </c>
      <c r="L3233" s="148" t="s">
        <v>47253</v>
      </c>
      <c r="M3233" s="8"/>
      <c r="N3233" s="5">
        <v>61.683</v>
      </c>
      <c r="O3233" s="5">
        <v>61.683999999999997</v>
      </c>
      <c r="P3233" s="5">
        <v>64.117999999999995</v>
      </c>
      <c r="Q3233" s="7" t="s">
        <v>40</v>
      </c>
      <c r="R3233" s="135" t="s">
        <v>51778</v>
      </c>
      <c r="S3233" s="8">
        <v>3608</v>
      </c>
    </row>
    <row r="3234" spans="1:19" x14ac:dyDescent="0.25">
      <c r="A3234" s="9" t="s">
        <v>42299</v>
      </c>
      <c r="B3234" s="52" t="str">
        <f>HYPERLINK("http://www.UniProt.org/UniProt/A9JRK8_XENTR","A9JRK8_XENTR")</f>
        <v>A9JRK8_XENTR</v>
      </c>
      <c r="C3234" s="12" t="str">
        <f>HYPERLINK("http://www.UniProt.org/UniProt/RASA1_HUMAN","RASA1_HUMAN")</f>
        <v>RASA1_HUMAN</v>
      </c>
      <c r="D3234" s="11" t="s">
        <v>42301</v>
      </c>
      <c r="E3234" s="18">
        <v>-0.32</v>
      </c>
      <c r="F3234" s="14">
        <v>80</v>
      </c>
      <c r="G3234" s="14">
        <v>38</v>
      </c>
      <c r="H3234" s="81"/>
      <c r="I3234" s="81"/>
      <c r="K3234" s="98">
        <v>20.208268924644727</v>
      </c>
      <c r="L3234" s="148" t="s">
        <v>47253</v>
      </c>
      <c r="M3234" s="8"/>
      <c r="N3234" s="5">
        <v>108.15</v>
      </c>
      <c r="O3234" s="5">
        <v>85.103999999999999</v>
      </c>
      <c r="P3234" s="5">
        <v>116.40300000000001</v>
      </c>
      <c r="Q3234" s="7" t="s">
        <v>40</v>
      </c>
      <c r="R3234" s="135" t="s">
        <v>51778</v>
      </c>
      <c r="S3234" s="8">
        <v>4904</v>
      </c>
    </row>
    <row r="3235" spans="1:19" x14ac:dyDescent="0.25">
      <c r="A3235" s="9" t="s">
        <v>39422</v>
      </c>
      <c r="B3235" s="52" t="str">
        <f>HYPERLINK("http://www.UniProt.org/UniProt/Q6DDL8_XENLA","Q6DDL8_XENLA")</f>
        <v>Q6DDL8_XENLA</v>
      </c>
      <c r="C3235" s="12" t="str">
        <f>HYPERLINK("http://www.UniProt.org/UniProt/NHEJ1_HUMAN","NHEJ1_HUMAN")</f>
        <v>NHEJ1_HUMAN</v>
      </c>
      <c r="D3235" s="11" t="s">
        <v>39425</v>
      </c>
      <c r="E3235" s="18">
        <v>3</v>
      </c>
      <c r="F3235" s="14">
        <v>0</v>
      </c>
      <c r="G3235" s="14">
        <v>580</v>
      </c>
      <c r="H3235" s="81"/>
      <c r="I3235" s="81"/>
      <c r="K3235" s="98">
        <v>20.106390222914456</v>
      </c>
      <c r="L3235" s="148" t="s">
        <v>47253</v>
      </c>
      <c r="M3235" s="8"/>
      <c r="N3235" s="5">
        <v>36.747</v>
      </c>
      <c r="O3235" s="5">
        <v>34.564999999999998</v>
      </c>
      <c r="P3235" s="5">
        <v>33.337000000000003</v>
      </c>
      <c r="Q3235" s="7" t="s">
        <v>40</v>
      </c>
      <c r="R3235" s="135" t="s">
        <v>51778</v>
      </c>
      <c r="S3235" s="8">
        <v>7830</v>
      </c>
    </row>
    <row r="3236" spans="1:19" x14ac:dyDescent="0.25">
      <c r="A3236" s="9" t="s">
        <v>44262</v>
      </c>
      <c r="B3236" s="52" t="str">
        <f>HYPERLINK("http://www.UniProt.org/UniProt/F6PPC5_XENTR","F6PPC5_XENTR")</f>
        <v>F6PPC5_XENTR</v>
      </c>
      <c r="C3236" s="12" t="str">
        <f>HYPERLINK("http://www.UniProt.org/UniProt/SYSM_HUMAN","SYSM_HUMAN")</f>
        <v>SYSM_HUMAN</v>
      </c>
      <c r="D3236" s="11" t="s">
        <v>44265</v>
      </c>
      <c r="E3236" s="158" t="s">
        <v>40</v>
      </c>
      <c r="H3236" s="81"/>
      <c r="I3236" s="81"/>
      <c r="K3236" s="98">
        <v>20.067631272166082</v>
      </c>
      <c r="L3236" s="148" t="s">
        <v>47253</v>
      </c>
      <c r="M3236" s="8"/>
      <c r="N3236" s="5">
        <v>57.393000000000001</v>
      </c>
      <c r="O3236" s="5">
        <v>79.331000000000003</v>
      </c>
      <c r="P3236" s="5">
        <v>58.283000000000001</v>
      </c>
      <c r="Q3236" s="7" t="s">
        <v>311</v>
      </c>
      <c r="R3236" s="135" t="s">
        <v>51778</v>
      </c>
      <c r="S3236" s="8">
        <v>860</v>
      </c>
    </row>
    <row r="3237" spans="1:19" x14ac:dyDescent="0.25">
      <c r="A3237" s="9" t="s">
        <v>33070</v>
      </c>
      <c r="B3237" s="52" t="str">
        <f>HYPERLINK("http://www.UniProt.org/UniProt/CP013_XENLA","CP013_XENLA")</f>
        <v>CP013_XENLA</v>
      </c>
      <c r="C3237" s="12" t="str">
        <f>HYPERLINK("http://www.UniProt.org/UniProt/CP013_HUMAN","CP013_HUMAN")</f>
        <v>CP013_HUMAN</v>
      </c>
      <c r="D3237" s="11" t="s">
        <v>33073</v>
      </c>
      <c r="E3237" s="18">
        <v>-0.85</v>
      </c>
      <c r="F3237" s="14">
        <v>82</v>
      </c>
      <c r="G3237" s="14">
        <v>12</v>
      </c>
      <c r="H3237" s="81"/>
      <c r="I3237" s="81"/>
      <c r="K3237" s="98">
        <v>20.004052831567986</v>
      </c>
      <c r="L3237" s="148" t="s">
        <v>47253</v>
      </c>
      <c r="M3237" s="8"/>
      <c r="N3237" s="5">
        <v>27.53</v>
      </c>
      <c r="O3237" s="5">
        <v>22.390999999999998</v>
      </c>
      <c r="P3237" s="5">
        <v>22.577999999999999</v>
      </c>
      <c r="Q3237" s="7" t="s">
        <v>40</v>
      </c>
      <c r="R3237" s="135" t="s">
        <v>51778</v>
      </c>
      <c r="S3237" s="8">
        <v>8428</v>
      </c>
    </row>
    <row r="3238" spans="1:19" x14ac:dyDescent="0.25">
      <c r="A3238" s="9" t="s">
        <v>34670</v>
      </c>
      <c r="B3238" s="52" t="str">
        <f>HYPERLINK("http://www.UniProt.org/UniProt/Q801S6_XENLA","Q801S6_XENLA")</f>
        <v>Q801S6_XENLA</v>
      </c>
      <c r="C3238" s="12" t="str">
        <f>HYPERLINK("http://www.UniProt.org/UniProt/EM55_HUMAN","EM55_HUMAN")</f>
        <v>EM55_HUMAN</v>
      </c>
      <c r="D3238" s="11" t="s">
        <v>34673</v>
      </c>
      <c r="E3238" s="18">
        <v>-0.42</v>
      </c>
      <c r="F3238" s="14">
        <v>32</v>
      </c>
      <c r="G3238" s="14">
        <v>12</v>
      </c>
      <c r="H3238" s="81"/>
      <c r="I3238" s="81"/>
      <c r="K3238" s="98">
        <v>19.804127939009394</v>
      </c>
      <c r="L3238" s="148" t="s">
        <v>47253</v>
      </c>
      <c r="M3238" s="8"/>
      <c r="N3238" s="5">
        <v>51.436999999999998</v>
      </c>
      <c r="O3238" s="5">
        <v>51.438000000000002</v>
      </c>
      <c r="P3238" s="5">
        <v>52.295999999999999</v>
      </c>
      <c r="Q3238" s="7" t="s">
        <v>40</v>
      </c>
      <c r="R3238" s="135" t="s">
        <v>51778</v>
      </c>
      <c r="S3238" s="8">
        <v>2823</v>
      </c>
    </row>
    <row r="3239" spans="1:19" x14ac:dyDescent="0.25">
      <c r="A3239" s="9" t="s">
        <v>40816</v>
      </c>
      <c r="B3239" s="52" t="str">
        <f>HYPERLINK("http://www.UniProt.org/UniProt/Q5EAU8_XENLA","Q5EAU8_XENLA")</f>
        <v>Q5EAU8_XENLA</v>
      </c>
      <c r="C3239" s="12" t="str">
        <f>HYPERLINK("http://www.UniProt.org/UniProt/PGTB2_HUMAN","PGTB2_HUMAN")</f>
        <v>PGTB2_HUMAN</v>
      </c>
      <c r="D3239" s="11" t="s">
        <v>40819</v>
      </c>
      <c r="E3239" s="18">
        <v>-1.05</v>
      </c>
      <c r="F3239" s="14">
        <v>84</v>
      </c>
      <c r="G3239" s="14">
        <v>7.5</v>
      </c>
      <c r="H3239" s="81"/>
      <c r="I3239" s="81"/>
      <c r="K3239" s="98">
        <v>19.746754731861046</v>
      </c>
      <c r="L3239" s="148" t="s">
        <v>47253</v>
      </c>
      <c r="M3239" s="8"/>
      <c r="N3239" s="5">
        <v>36.524000000000001</v>
      </c>
      <c r="O3239" s="5">
        <v>37.039000000000001</v>
      </c>
      <c r="P3239" s="5">
        <v>36.923999999999999</v>
      </c>
      <c r="Q3239" s="7" t="s">
        <v>40</v>
      </c>
      <c r="R3239" s="135" t="s">
        <v>51778</v>
      </c>
      <c r="S3239" s="8">
        <v>1681</v>
      </c>
    </row>
    <row r="3240" spans="1:19" x14ac:dyDescent="0.25">
      <c r="A3240" s="9" t="s">
        <v>39590</v>
      </c>
      <c r="B3240" s="52" t="str">
        <f>HYPERLINK("http://www.UniProt.org/UniProt/F7AJT5_XENTR","F7AJT5_XENTR")</f>
        <v>F7AJT5_XENTR</v>
      </c>
      <c r="C3240" s="12" t="str">
        <f>HYPERLINK("http://www.UniProt.org/UniProt/NRDC_HUMAN","NRDC_HUMAN")</f>
        <v>NRDC_HUMAN</v>
      </c>
      <c r="D3240" s="11" t="s">
        <v>39592</v>
      </c>
      <c r="E3240" s="18">
        <v>-0.25</v>
      </c>
      <c r="F3240" s="14">
        <v>45</v>
      </c>
      <c r="G3240" s="14">
        <v>25</v>
      </c>
      <c r="H3240" s="81"/>
      <c r="I3240" s="81"/>
      <c r="K3240" s="98">
        <v>19.743926959347764</v>
      </c>
      <c r="L3240" s="148" t="s">
        <v>47253</v>
      </c>
      <c r="M3240" s="8"/>
      <c r="N3240" s="5">
        <v>121.45</v>
      </c>
      <c r="O3240" s="5" t="s">
        <v>40</v>
      </c>
      <c r="P3240" s="5">
        <v>131.572</v>
      </c>
      <c r="Q3240" s="7" t="s">
        <v>235</v>
      </c>
      <c r="R3240" s="135" t="s">
        <v>51778</v>
      </c>
      <c r="S3240" s="8">
        <v>9269</v>
      </c>
    </row>
    <row r="3241" spans="1:19" x14ac:dyDescent="0.25">
      <c r="A3241" s="9" t="s">
        <v>35689</v>
      </c>
      <c r="B3241" s="52" t="str">
        <f>HYPERLINK("http://www.UniProt.org/UniProt/Q6NUG7_XENLA","Q6NUG7_XENLA")</f>
        <v>Q6NUG7_XENLA</v>
      </c>
      <c r="C3241" s="12" t="str">
        <f>HYPERLINK("http://www.UniProt.org/UniProt/GBRAP_HUMAN","GBRAP_HUMAN")</f>
        <v>GBRAP_HUMAN</v>
      </c>
      <c r="D3241" s="11" t="s">
        <v>35692</v>
      </c>
      <c r="E3241" s="18">
        <v>-0.71</v>
      </c>
      <c r="F3241" s="14">
        <v>410</v>
      </c>
      <c r="G3241" s="14">
        <v>79</v>
      </c>
      <c r="H3241" s="81"/>
      <c r="I3241" s="81"/>
      <c r="K3241" s="98">
        <v>19.533457127056245</v>
      </c>
      <c r="L3241" s="148" t="s">
        <v>47253</v>
      </c>
      <c r="M3241" s="8"/>
      <c r="N3241" s="5">
        <v>13.91</v>
      </c>
      <c r="O3241" s="5">
        <v>13.91</v>
      </c>
      <c r="P3241" s="5">
        <v>13.917999999999999</v>
      </c>
      <c r="Q3241" s="7" t="s">
        <v>40</v>
      </c>
      <c r="R3241" s="135" t="s">
        <v>51778</v>
      </c>
      <c r="S3241" s="8">
        <v>6194</v>
      </c>
    </row>
    <row r="3242" spans="1:19" x14ac:dyDescent="0.25">
      <c r="A3242" s="9" t="s">
        <v>40767</v>
      </c>
      <c r="B3242" s="52" t="str">
        <f>HYPERLINK("http://www.UniProt.org/UniProt/F7BSG2_XENTR","F7BSG2_XENTR")</f>
        <v>F7BSG2_XENTR</v>
      </c>
      <c r="C3242" s="12" t="str">
        <f>HYPERLINK("http://www.UniProt.org/UniProt/PGP_HUMAN","PGP_HUMAN")</f>
        <v>PGP_HUMAN</v>
      </c>
      <c r="D3242" s="11" t="s">
        <v>40770</v>
      </c>
      <c r="E3242" s="18">
        <v>-0.03</v>
      </c>
      <c r="F3242" s="14">
        <v>81</v>
      </c>
      <c r="G3242" s="14">
        <v>75</v>
      </c>
      <c r="H3242" s="81"/>
      <c r="I3242" s="81"/>
      <c r="K3242" s="98">
        <v>19.398612081788357</v>
      </c>
      <c r="L3242" s="148" t="s">
        <v>47253</v>
      </c>
      <c r="M3242" s="8"/>
      <c r="N3242" s="5">
        <v>33.164000000000001</v>
      </c>
      <c r="O3242" s="5">
        <v>95.06</v>
      </c>
      <c r="P3242" s="5">
        <v>34.006</v>
      </c>
      <c r="Q3242" s="7" t="s">
        <v>40</v>
      </c>
      <c r="R3242" s="135" t="s">
        <v>51778</v>
      </c>
      <c r="S3242" s="8">
        <v>191</v>
      </c>
    </row>
    <row r="3243" spans="1:19" x14ac:dyDescent="0.25">
      <c r="A3243" s="9" t="s">
        <v>34990</v>
      </c>
      <c r="B3243" s="52" t="str">
        <f>HYPERLINK("http://www.UniProt.org/UniProt/Q8AVE9_XENLA","Q8AVE9_XENLA")</f>
        <v>Q8AVE9_XENLA</v>
      </c>
      <c r="C3243" s="12" t="str">
        <f>HYPERLINK("http://www.UniProt.org/UniProt/FA49B_HUMAN","FA49B_HUMAN")</f>
        <v>FA49B_HUMAN</v>
      </c>
      <c r="D3243" s="11" t="s">
        <v>34993</v>
      </c>
      <c r="E3243" s="18">
        <v>0.02</v>
      </c>
      <c r="F3243" s="14">
        <v>38</v>
      </c>
      <c r="G3243" s="14">
        <v>41</v>
      </c>
      <c r="H3243" s="81"/>
      <c r="I3243" s="81"/>
      <c r="K3243" s="98">
        <v>19.380594907696601</v>
      </c>
      <c r="L3243" s="148" t="s">
        <v>47253</v>
      </c>
      <c r="M3243" s="8"/>
      <c r="N3243" s="5">
        <v>36.779000000000003</v>
      </c>
      <c r="O3243" s="5">
        <v>36.779000000000003</v>
      </c>
      <c r="P3243" s="5">
        <v>36.747999999999998</v>
      </c>
      <c r="Q3243" s="7" t="s">
        <v>40</v>
      </c>
      <c r="R3243" s="135" t="s">
        <v>51778</v>
      </c>
      <c r="S3243" s="8">
        <v>9585</v>
      </c>
    </row>
    <row r="3244" spans="1:19" x14ac:dyDescent="0.25">
      <c r="A3244" s="9" t="s">
        <v>40694</v>
      </c>
      <c r="B3244" s="52" t="str">
        <f>HYPERLINK("http://www.UniProt.org/UniProt/B0BMF9_XENTR","B0BMF9_XENTR")</f>
        <v>B0BMF9_XENTR</v>
      </c>
      <c r="C3244" s="12" t="str">
        <f>HYPERLINK("http://www.UniProt.org/UniProt/PFD4_HUMAN","PFD4_HUMAN")</f>
        <v>PFD4_HUMAN</v>
      </c>
      <c r="D3244" s="11" t="s">
        <v>40696</v>
      </c>
      <c r="E3244" s="18">
        <v>-1.38</v>
      </c>
      <c r="F3244" s="14">
        <v>820</v>
      </c>
      <c r="G3244" s="14">
        <v>34</v>
      </c>
      <c r="H3244" s="81"/>
      <c r="I3244" s="81"/>
      <c r="K3244" s="98">
        <v>19.284418527705284</v>
      </c>
      <c r="L3244" s="148" t="s">
        <v>47253</v>
      </c>
      <c r="M3244" s="8"/>
      <c r="N3244" s="5">
        <v>15.273999999999999</v>
      </c>
      <c r="O3244" s="5" t="s">
        <v>40</v>
      </c>
      <c r="P3244" s="5">
        <v>15.314</v>
      </c>
      <c r="Q3244" s="7" t="s">
        <v>40</v>
      </c>
      <c r="R3244" s="135" t="s">
        <v>51778</v>
      </c>
      <c r="S3244" s="8">
        <v>1646</v>
      </c>
    </row>
    <row r="3245" spans="1:19" x14ac:dyDescent="0.25">
      <c r="A3245" s="9" t="s">
        <v>43293</v>
      </c>
      <c r="B3245" s="52" t="str">
        <f>HYPERLINK("http://www.UniProt.org/UniProt/Q6NTZ8_XENLA","Q6NTZ8_XENLA")</f>
        <v>Q6NTZ8_XENLA</v>
      </c>
      <c r="C3245" s="12" t="str">
        <f>HYPERLINK("http://www.UniProt.org/UniProt/SGTA_HUMAN","SGTA_HUMAN")</f>
        <v>SGTA_HUMAN</v>
      </c>
      <c r="D3245" s="11" t="s">
        <v>43296</v>
      </c>
      <c r="E3245" s="18">
        <v>-0.14000000000000001</v>
      </c>
      <c r="F3245" s="14">
        <v>410</v>
      </c>
      <c r="G3245" s="14">
        <v>300</v>
      </c>
      <c r="H3245" s="81"/>
      <c r="I3245" s="81"/>
      <c r="K3245" s="98">
        <v>19.219275640686188</v>
      </c>
      <c r="L3245" s="148" t="s">
        <v>47253</v>
      </c>
      <c r="M3245" s="8"/>
      <c r="N3245" s="5">
        <v>33.965000000000003</v>
      </c>
      <c r="O3245" s="5">
        <v>33.965000000000003</v>
      </c>
      <c r="P3245" s="5">
        <v>34.063000000000002</v>
      </c>
      <c r="Q3245" s="7" t="s">
        <v>40</v>
      </c>
      <c r="R3245" s="135" t="s">
        <v>51778</v>
      </c>
      <c r="S3245" s="8">
        <v>8071</v>
      </c>
    </row>
    <row r="3246" spans="1:19" x14ac:dyDescent="0.25">
      <c r="A3246" s="9" t="s">
        <v>45696</v>
      </c>
      <c r="B3246" s="52" t="str">
        <f>HYPERLINK("http://www.UniProt.org/UniProt/U19BB_XENLA","U19BB_XENLA")</f>
        <v>U19BB_XENLA</v>
      </c>
      <c r="C3246" s="12" t="str">
        <f>HYPERLINK("http://www.UniProt.org/UniProt/U119B_HUMAN","U119B_HUMAN")</f>
        <v>U119B_HUMAN</v>
      </c>
      <c r="D3246" s="11" t="s">
        <v>45699</v>
      </c>
      <c r="E3246" s="18">
        <v>0.34</v>
      </c>
      <c r="F3246" s="14">
        <v>13</v>
      </c>
      <c r="G3246" s="14">
        <v>27</v>
      </c>
      <c r="H3246" s="81"/>
      <c r="I3246" s="81"/>
      <c r="K3246" s="98">
        <v>19.199845771530079</v>
      </c>
      <c r="L3246" s="148" t="s">
        <v>47253</v>
      </c>
      <c r="M3246" s="8"/>
      <c r="N3246" s="5">
        <v>28.695</v>
      </c>
      <c r="O3246" s="5">
        <v>27.87</v>
      </c>
      <c r="P3246" s="5">
        <v>28.137</v>
      </c>
      <c r="Q3246" s="7" t="s">
        <v>40</v>
      </c>
      <c r="R3246" s="135" t="s">
        <v>51778</v>
      </c>
      <c r="S3246" s="8">
        <v>2744</v>
      </c>
    </row>
    <row r="3247" spans="1:19" x14ac:dyDescent="0.25">
      <c r="A3247" s="9" t="s">
        <v>41113</v>
      </c>
      <c r="B3247" s="52" t="str">
        <f>HYPERLINK("http://www.UniProt.org/UniProt/F6YU71_XENTR","F6YU71_XENTR")</f>
        <v>F6YU71_XENTR</v>
      </c>
      <c r="C3247" s="12" t="str">
        <f>HYPERLINK("http://www.UniProt.org/UniProt/PP2BB_HUMAN","PP2BB_HUMAN")</f>
        <v>PP2BB_HUMAN</v>
      </c>
      <c r="D3247" s="11" t="s">
        <v>41115</v>
      </c>
      <c r="E3247" s="18">
        <v>-1.65</v>
      </c>
      <c r="F3247" s="14">
        <v>150</v>
      </c>
      <c r="G3247" s="14">
        <v>3.4</v>
      </c>
      <c r="H3247" s="81"/>
      <c r="I3247" s="81"/>
      <c r="K3247" s="98">
        <v>19.185558495641438</v>
      </c>
      <c r="L3247" s="148" t="s">
        <v>47253</v>
      </c>
      <c r="M3247" s="8"/>
      <c r="N3247" s="5">
        <v>57.994999999999997</v>
      </c>
      <c r="O3247" s="5">
        <v>58.384999999999998</v>
      </c>
      <c r="P3247" s="5">
        <v>59.024000000000001</v>
      </c>
      <c r="Q3247" s="7" t="s">
        <v>40</v>
      </c>
      <c r="R3247" s="135" t="s">
        <v>51778</v>
      </c>
      <c r="S3247" s="8">
        <v>6255</v>
      </c>
    </row>
    <row r="3248" spans="1:19" x14ac:dyDescent="0.25">
      <c r="A3248" s="9" t="s">
        <v>31077</v>
      </c>
      <c r="B3248" s="52" t="str">
        <f>HYPERLINK("http://www.UniProt.org/UniProt/A5D8R0_XENLA","A5D8R0_XENLA")</f>
        <v>A5D8R0_XENLA</v>
      </c>
      <c r="C3248" s="12" t="str">
        <f>HYPERLINK("http://www.UniProt.org/UniProt/AP4A_HUMAN","AP4A_HUMAN")</f>
        <v>AP4A_HUMAN</v>
      </c>
      <c r="D3248" s="11" t="s">
        <v>31080</v>
      </c>
      <c r="E3248" s="18">
        <v>-0.16</v>
      </c>
      <c r="F3248" s="14">
        <v>110</v>
      </c>
      <c r="G3248" s="14">
        <v>78</v>
      </c>
      <c r="H3248" s="81"/>
      <c r="I3248" s="81"/>
      <c r="K3248" s="98">
        <v>18.884062430255636</v>
      </c>
      <c r="L3248" s="148" t="s">
        <v>47253</v>
      </c>
      <c r="M3248" s="8"/>
      <c r="N3248" s="5">
        <v>17.765999999999998</v>
      </c>
      <c r="O3248" s="5">
        <v>22.132000000000001</v>
      </c>
      <c r="P3248" s="5">
        <v>16.829000000000001</v>
      </c>
      <c r="Q3248" s="7" t="s">
        <v>40</v>
      </c>
      <c r="R3248" s="135" t="s">
        <v>51778</v>
      </c>
      <c r="S3248" s="8">
        <v>357</v>
      </c>
    </row>
    <row r="3249" spans="1:19" x14ac:dyDescent="0.25">
      <c r="A3249" s="9" t="s">
        <v>36051</v>
      </c>
      <c r="B3249" s="52" t="str">
        <f>HYPERLINK("http://www.UniProt.org/UniProt/Q7ZXT7_XENLA","Q7ZXT7_XENLA")</f>
        <v>Q7ZXT7_XENLA</v>
      </c>
      <c r="C3249" s="12" t="str">
        <f>HYPERLINK("http://www.UniProt.org/UniProt/GNAI3_HUMAN","GNAI3_HUMAN")</f>
        <v>GNAI3_HUMAN</v>
      </c>
      <c r="D3249" s="11" t="s">
        <v>36054</v>
      </c>
      <c r="E3249" s="18">
        <v>-0.24</v>
      </c>
      <c r="F3249" s="14">
        <v>20</v>
      </c>
      <c r="G3249" s="14">
        <v>11</v>
      </c>
      <c r="H3249" s="81"/>
      <c r="I3249" s="81"/>
      <c r="K3249" s="98">
        <v>18.696635164471168</v>
      </c>
      <c r="L3249" s="148" t="s">
        <v>47253</v>
      </c>
      <c r="M3249" s="8" t="s">
        <v>59</v>
      </c>
      <c r="N3249" s="5">
        <v>40.555</v>
      </c>
      <c r="O3249" s="5">
        <v>40.555</v>
      </c>
      <c r="P3249" s="5">
        <v>40.531999999999996</v>
      </c>
      <c r="Q3249" s="7" t="s">
        <v>40</v>
      </c>
      <c r="R3249" s="135" t="s">
        <v>51778</v>
      </c>
      <c r="S3249" s="8">
        <v>7218</v>
      </c>
    </row>
    <row r="3250" spans="1:19" x14ac:dyDescent="0.25">
      <c r="A3250" s="9" t="s">
        <v>43751</v>
      </c>
      <c r="B3250" s="52" t="str">
        <f>HYPERLINK("http://www.UniProt.org/UniProt/A5D8Q9_XENLA","A5D8Q9_XENLA")</f>
        <v>A5D8Q9_XENLA</v>
      </c>
      <c r="C3250" s="12" t="str">
        <f>HYPERLINK("http://www.UniProt.org/UniProt/SPRY4_HUMAN","SPRY4_HUMAN")</f>
        <v>SPRY4_HUMAN</v>
      </c>
      <c r="D3250" s="11" t="s">
        <v>43754</v>
      </c>
      <c r="E3250" s="158" t="s">
        <v>40</v>
      </c>
      <c r="H3250" s="81"/>
      <c r="I3250" s="81"/>
      <c r="K3250" s="98">
        <v>18.656255681814265</v>
      </c>
      <c r="L3250" s="148" t="s">
        <v>47253</v>
      </c>
      <c r="M3250" s="8"/>
      <c r="N3250" s="5">
        <v>23.951000000000001</v>
      </c>
      <c r="O3250" s="5">
        <v>23.951000000000001</v>
      </c>
      <c r="P3250" s="5">
        <v>23.129000000000001</v>
      </c>
      <c r="Q3250" s="7" t="s">
        <v>40</v>
      </c>
      <c r="R3250" s="135" t="s">
        <v>51778</v>
      </c>
      <c r="S3250" s="8">
        <v>2841</v>
      </c>
    </row>
    <row r="3251" spans="1:19" x14ac:dyDescent="0.25">
      <c r="A3251" s="9" t="s">
        <v>38094</v>
      </c>
      <c r="B3251" s="52" t="str">
        <f>HYPERLINK("http://www.UniProt.org/UniProt/Q802E8_XENLA","Q802E8_XENLA")</f>
        <v>Q802E8_XENLA</v>
      </c>
      <c r="C3251" s="12" t="str">
        <f>HYPERLINK("http://www.UniProt.org/UniProt/MAOM_HUMAN","MAOM_HUMAN")</f>
        <v>MAOM_HUMAN</v>
      </c>
      <c r="D3251" s="11" t="s">
        <v>38097</v>
      </c>
      <c r="E3251" s="158" t="s">
        <v>40</v>
      </c>
      <c r="H3251" s="81"/>
      <c r="I3251" s="81"/>
      <c r="K3251" s="98">
        <v>18.650047666125481</v>
      </c>
      <c r="L3251" s="148" t="s">
        <v>47253</v>
      </c>
      <c r="M3251" s="8"/>
      <c r="N3251" s="5">
        <v>65.382000000000005</v>
      </c>
      <c r="O3251" s="5">
        <v>65.396000000000001</v>
      </c>
      <c r="P3251" s="5">
        <v>65.444000000000003</v>
      </c>
      <c r="Q3251" s="7" t="s">
        <v>311</v>
      </c>
      <c r="R3251" s="135" t="s">
        <v>51778</v>
      </c>
      <c r="S3251" s="8">
        <v>5230</v>
      </c>
    </row>
    <row r="3252" spans="1:19" x14ac:dyDescent="0.25">
      <c r="A3252" s="9" t="s">
        <v>33423</v>
      </c>
      <c r="B3252" s="52" t="str">
        <f>HYPERLINK("http://www.UniProt.org/UniProt/Q6PCF2_XENLA","Q6PCF2_XENLA")</f>
        <v>Q6PCF2_XENLA</v>
      </c>
      <c r="C3252" s="12" t="str">
        <f>HYPERLINK("http://www.UniProt.org/UniProt/CUL2_HUMAN","CUL2_HUMAN")</f>
        <v>CUL2_HUMAN</v>
      </c>
      <c r="D3252" s="11" t="s">
        <v>33411</v>
      </c>
      <c r="E3252" s="18">
        <v>0.32</v>
      </c>
      <c r="F3252" s="14">
        <v>56</v>
      </c>
      <c r="G3252" s="14">
        <v>120</v>
      </c>
      <c r="H3252" s="81"/>
      <c r="I3252" s="81"/>
      <c r="K3252" s="98">
        <v>18.586231844188845</v>
      </c>
      <c r="L3252" s="148" t="s">
        <v>47253</v>
      </c>
      <c r="M3252" s="8"/>
      <c r="N3252" s="5">
        <v>89.484999999999999</v>
      </c>
      <c r="O3252" s="5">
        <v>87.12</v>
      </c>
      <c r="P3252" s="5">
        <v>86.983000000000004</v>
      </c>
      <c r="Q3252" s="7" t="s">
        <v>40</v>
      </c>
      <c r="R3252" s="135" t="s">
        <v>51778</v>
      </c>
      <c r="S3252" s="8">
        <v>2401</v>
      </c>
    </row>
    <row r="3253" spans="1:19" x14ac:dyDescent="0.25">
      <c r="A3253" s="9" t="s">
        <v>43202</v>
      </c>
      <c r="B3253" s="52" t="str">
        <f>HYPERLINK("http://www.UniProt.org/UniProt/Q5FWL6_XENLA","Q5FWL6_XENLA")</f>
        <v>Q5FWL6_XENLA</v>
      </c>
      <c r="C3253" s="12" t="str">
        <f>HYPERLINK("http://www.UniProt.org/UniProt/SENP8_HUMAN","SENP8_HUMAN")</f>
        <v>SENP8_HUMAN</v>
      </c>
      <c r="D3253" s="11" t="s">
        <v>43205</v>
      </c>
      <c r="E3253" s="18">
        <v>-0.04</v>
      </c>
      <c r="F3253" s="14">
        <v>46</v>
      </c>
      <c r="G3253" s="14">
        <v>42</v>
      </c>
      <c r="H3253" s="81"/>
      <c r="I3253" s="81"/>
      <c r="K3253" s="98">
        <v>18.441603962917721</v>
      </c>
      <c r="L3253" s="148" t="s">
        <v>47253</v>
      </c>
      <c r="M3253" s="8"/>
      <c r="N3253" s="5">
        <v>23.895</v>
      </c>
      <c r="O3253" s="5">
        <v>23.895</v>
      </c>
      <c r="P3253" s="5">
        <v>24.106999999999999</v>
      </c>
      <c r="Q3253" s="7" t="s">
        <v>40</v>
      </c>
      <c r="R3253" s="135" t="s">
        <v>51778</v>
      </c>
      <c r="S3253" s="8">
        <v>6706</v>
      </c>
    </row>
    <row r="3254" spans="1:19" x14ac:dyDescent="0.25">
      <c r="A3254" s="9" t="s">
        <v>42412</v>
      </c>
      <c r="B3254" s="52" t="str">
        <f>HYPERLINK("http://www.UniProt.org/UniProt/Q05AV6_XENLA","Q05AV6_XENLA")</f>
        <v>Q05AV6_XENLA</v>
      </c>
      <c r="C3254" s="12" t="str">
        <f>HYPERLINK("http://www.UniProt.org/UniProt/REEP6_HUMAN","REEP6_HUMAN")</f>
        <v>REEP6_HUMAN</v>
      </c>
      <c r="D3254" s="11" t="s">
        <v>42415</v>
      </c>
      <c r="E3254" s="158" t="s">
        <v>40</v>
      </c>
      <c r="H3254" s="81"/>
      <c r="I3254" s="81"/>
      <c r="K3254" s="98">
        <v>18.375106003839445</v>
      </c>
      <c r="L3254" s="148" t="s">
        <v>47253</v>
      </c>
      <c r="M3254" s="8"/>
      <c r="N3254" s="5">
        <v>21.427</v>
      </c>
      <c r="O3254" s="5">
        <v>21.427</v>
      </c>
      <c r="P3254" s="5">
        <v>20.733000000000001</v>
      </c>
      <c r="Q3254" s="7" t="s">
        <v>537</v>
      </c>
      <c r="R3254" s="135" t="s">
        <v>51778</v>
      </c>
      <c r="S3254" s="8">
        <v>6955</v>
      </c>
    </row>
    <row r="3255" spans="1:19" x14ac:dyDescent="0.25">
      <c r="A3255" s="9" t="s">
        <v>32707</v>
      </c>
      <c r="B3255" s="52" t="str">
        <f>HYPERLINK("http://www.UniProt.org/UniProt/F7CH37_XENTR","F7CH37_XENTR")</f>
        <v>F7CH37_XENTR</v>
      </c>
      <c r="C3255" s="12" t="str">
        <f>HYPERLINK("http://www.UniProt.org/UniProt/CK068_HUMAN","CK068_HUMAN")</f>
        <v>CK068_HUMAN</v>
      </c>
      <c r="D3255" s="11" t="s">
        <v>32709</v>
      </c>
      <c r="E3255" s="18">
        <v>-0.77</v>
      </c>
      <c r="F3255" s="14">
        <v>66</v>
      </c>
      <c r="G3255" s="14">
        <v>11</v>
      </c>
      <c r="H3255" s="81"/>
      <c r="I3255" s="81"/>
      <c r="K3255" s="98">
        <v>18.360278425434398</v>
      </c>
      <c r="L3255" s="148" t="s">
        <v>47253</v>
      </c>
      <c r="M3255" s="8"/>
      <c r="N3255" s="5">
        <v>27.539000000000001</v>
      </c>
      <c r="O3255" s="5" t="s">
        <v>40</v>
      </c>
      <c r="P3255" s="5">
        <v>27.355</v>
      </c>
      <c r="Q3255" s="7" t="s">
        <v>40</v>
      </c>
      <c r="R3255" s="135" t="s">
        <v>51778</v>
      </c>
      <c r="S3255" s="8">
        <v>3535</v>
      </c>
    </row>
    <row r="3256" spans="1:19" x14ac:dyDescent="0.25">
      <c r="A3256" s="9" t="s">
        <v>30161</v>
      </c>
      <c r="B3256" s="52" t="str">
        <f>HYPERLINK("http://www.UniProt.org/UniProt/Q6NUG4_XENLA","Q6NUG4_XENLA")</f>
        <v>Q6NUG4_XENLA</v>
      </c>
      <c r="C3256" s="12" t="str">
        <f>HYPERLINK("http://www.UniProt.org/UniProt/4EBP2_HUMAN","4EBP2_HUMAN")</f>
        <v>4EBP2_HUMAN</v>
      </c>
      <c r="D3256" s="11" t="s">
        <v>30164</v>
      </c>
      <c r="E3256" s="18">
        <v>-0.73</v>
      </c>
      <c r="F3256" s="14">
        <v>830</v>
      </c>
      <c r="G3256" s="14">
        <v>160</v>
      </c>
      <c r="H3256" s="81"/>
      <c r="I3256" s="81"/>
      <c r="K3256" s="98">
        <v>18.330597617280237</v>
      </c>
      <c r="L3256" s="148" t="s">
        <v>47253</v>
      </c>
      <c r="M3256" s="8"/>
      <c r="N3256" s="5">
        <v>12.43</v>
      </c>
      <c r="O3256" s="5">
        <v>12.43</v>
      </c>
      <c r="P3256" s="5">
        <v>12.939</v>
      </c>
      <c r="Q3256" s="7" t="s">
        <v>40</v>
      </c>
      <c r="R3256" s="135" t="s">
        <v>51778</v>
      </c>
      <c r="S3256" s="8">
        <v>2332</v>
      </c>
    </row>
    <row r="3257" spans="1:19" x14ac:dyDescent="0.25">
      <c r="A3257" s="9" t="s">
        <v>43381</v>
      </c>
      <c r="B3257" s="52" t="str">
        <f>HYPERLINK("http://www.UniProt.org/UniProt/A1L1C4_XENLA","A1L1C4_XENLA")</f>
        <v>A1L1C4_XENLA</v>
      </c>
      <c r="C3257" s="12" t="str">
        <f>HYPERLINK("http://www.UniProt.org/UniProt/SIVA_HUMAN","SIVA_HUMAN")</f>
        <v>SIVA_HUMAN</v>
      </c>
      <c r="D3257" s="11" t="s">
        <v>43374</v>
      </c>
      <c r="E3257" s="18">
        <v>2.25</v>
      </c>
      <c r="F3257" s="14">
        <v>8.6999999999999993</v>
      </c>
      <c r="G3257" s="14">
        <v>1500</v>
      </c>
      <c r="H3257" s="81"/>
      <c r="I3257" s="81"/>
      <c r="K3257" s="98">
        <v>18.29681861331871</v>
      </c>
      <c r="L3257" s="148" t="s">
        <v>47253</v>
      </c>
      <c r="M3257" s="8"/>
      <c r="N3257" s="5">
        <v>17.712</v>
      </c>
      <c r="O3257" s="5">
        <v>17.712</v>
      </c>
      <c r="P3257" s="5">
        <v>18.695</v>
      </c>
      <c r="Q3257" s="7" t="s">
        <v>40</v>
      </c>
      <c r="R3257" s="135" t="s">
        <v>51778</v>
      </c>
      <c r="S3257" s="8">
        <v>7986</v>
      </c>
    </row>
    <row r="3258" spans="1:19" x14ac:dyDescent="0.25">
      <c r="A3258" s="9" t="s">
        <v>31354</v>
      </c>
      <c r="B3258" s="52" t="str">
        <f>HYPERLINK("http://www.UniProt.org/UniProt/Q6DF37_XENTR","Q6DF37_XENTR")</f>
        <v>Q6DF37_XENTR</v>
      </c>
      <c r="C3258" s="12" t="str">
        <f>HYPERLINK("http://www.UniProt.org/UniProt/ARMC6_HUMAN","ARMC6_HUMAN")</f>
        <v>ARMC6_HUMAN</v>
      </c>
      <c r="D3258" s="11" t="s">
        <v>31356</v>
      </c>
      <c r="E3258" s="18">
        <v>-0.08</v>
      </c>
      <c r="F3258" s="14">
        <v>61</v>
      </c>
      <c r="G3258" s="14">
        <v>52</v>
      </c>
      <c r="H3258" s="81"/>
      <c r="I3258" s="81"/>
      <c r="K3258" s="98">
        <v>18.288341724053581</v>
      </c>
      <c r="L3258" s="148" t="s">
        <v>47253</v>
      </c>
      <c r="M3258" s="8"/>
      <c r="N3258" s="5">
        <v>51.375</v>
      </c>
      <c r="O3258" s="5">
        <v>122.267</v>
      </c>
      <c r="P3258" s="5">
        <v>54.142000000000003</v>
      </c>
      <c r="Q3258" s="7" t="s">
        <v>40</v>
      </c>
      <c r="R3258" s="135" t="s">
        <v>51778</v>
      </c>
      <c r="S3258" s="8">
        <v>805</v>
      </c>
    </row>
    <row r="3259" spans="1:19" x14ac:dyDescent="0.25">
      <c r="A3259" s="9" t="s">
        <v>42801</v>
      </c>
      <c r="B3259" s="52" t="str">
        <f>HYPERLINK("http://www.UniProt.org/UniProt/Q5XGY2_XENLA","Q5XGY2_XENLA")</f>
        <v>Q5XGY2_XENLA</v>
      </c>
      <c r="C3259" s="12" t="str">
        <f>HYPERLINK("http://www.UniProt.org/UniProt/RRAGC_HUMAN","RRAGC_HUMAN")</f>
        <v>RRAGC_HUMAN</v>
      </c>
      <c r="D3259" s="11" t="s">
        <v>42804</v>
      </c>
      <c r="E3259" s="18">
        <v>-0.9</v>
      </c>
      <c r="F3259" s="14">
        <v>140</v>
      </c>
      <c r="G3259" s="14">
        <v>18</v>
      </c>
      <c r="H3259" s="81"/>
      <c r="I3259" s="81"/>
      <c r="K3259" s="98">
        <v>18.122900912344722</v>
      </c>
      <c r="L3259" s="148" t="s">
        <v>47253</v>
      </c>
      <c r="M3259" s="8"/>
      <c r="N3259" s="5">
        <v>43.139000000000003</v>
      </c>
      <c r="O3259" s="5">
        <v>43.14</v>
      </c>
      <c r="P3259" s="5">
        <v>44.223999999999997</v>
      </c>
      <c r="Q3259" s="7" t="s">
        <v>40</v>
      </c>
      <c r="R3259" s="135" t="s">
        <v>51778</v>
      </c>
      <c r="S3259" s="8">
        <v>8125</v>
      </c>
    </row>
    <row r="3260" spans="1:19" x14ac:dyDescent="0.25">
      <c r="A3260" s="9" t="s">
        <v>40539</v>
      </c>
      <c r="B3260" s="52" t="str">
        <f>HYPERLINK("http://www.UniProt.org/UniProt/Q5XGQ2_XENLA","Q5XGQ2_XENLA")</f>
        <v>Q5XGQ2_XENLA</v>
      </c>
      <c r="C3260" s="12" t="str">
        <f>HYPERLINK("http://www.UniProt.org/UniProt/PDIA4_HUMAN","PDIA4_HUMAN")</f>
        <v>PDIA4_HUMAN</v>
      </c>
      <c r="D3260" s="11" t="s">
        <v>40542</v>
      </c>
      <c r="E3260" s="158" t="s">
        <v>40</v>
      </c>
      <c r="H3260" s="81"/>
      <c r="I3260" s="81"/>
      <c r="K3260" s="98">
        <v>17.859408816185983</v>
      </c>
      <c r="L3260" s="148" t="s">
        <v>47253</v>
      </c>
      <c r="M3260" s="8"/>
      <c r="N3260" s="5">
        <v>73.007000000000005</v>
      </c>
      <c r="O3260" s="5">
        <v>71.754000000000005</v>
      </c>
      <c r="P3260" s="5">
        <v>72.932000000000002</v>
      </c>
      <c r="Q3260" s="7" t="s">
        <v>235</v>
      </c>
      <c r="R3260" s="135" t="s">
        <v>51778</v>
      </c>
      <c r="S3260" s="8">
        <v>6928</v>
      </c>
    </row>
    <row r="3261" spans="1:19" x14ac:dyDescent="0.25">
      <c r="A3261" s="9" t="s">
        <v>42709</v>
      </c>
      <c r="B3261" s="52" t="str">
        <f>HYPERLINK("http://www.UniProt.org/UniProt/Q66KT0_XENLA","Q66KT0_XENLA")</f>
        <v>Q66KT0_XENLA</v>
      </c>
      <c r="C3261" s="12" t="str">
        <f>HYPERLINK("http://www.UniProt.org/UniProt/RNLS_HUMAN","RNLS_HUMAN")</f>
        <v>RNLS_HUMAN</v>
      </c>
      <c r="D3261" s="11" t="s">
        <v>42712</v>
      </c>
      <c r="E3261" s="158" t="s">
        <v>40</v>
      </c>
      <c r="H3261" s="81"/>
      <c r="I3261" s="81"/>
      <c r="K3261" s="98">
        <v>17.755919401974332</v>
      </c>
      <c r="L3261" s="148" t="s">
        <v>47253</v>
      </c>
      <c r="M3261" s="8"/>
      <c r="N3261" s="5">
        <v>33.524999999999999</v>
      </c>
      <c r="O3261" s="5">
        <v>33.691000000000003</v>
      </c>
      <c r="P3261" s="5">
        <v>37.847000000000001</v>
      </c>
      <c r="Q3261" s="7" t="s">
        <v>235</v>
      </c>
      <c r="R3261" s="135" t="s">
        <v>51778</v>
      </c>
      <c r="S3261" s="8">
        <v>6053</v>
      </c>
    </row>
    <row r="3262" spans="1:19" x14ac:dyDescent="0.25">
      <c r="A3262" s="9" t="s">
        <v>34380</v>
      </c>
      <c r="B3262" s="52" t="str">
        <f>HYPERLINK("http://www.UniProt.org/UniProt/Q641G9_XENLA","Q641G9_XENLA")</f>
        <v>Q641G9_XENLA</v>
      </c>
      <c r="C3262" s="12" t="str">
        <f>HYPERLINK("http://www.UniProt.org/UniProt/DX39B_HUMAN","DX39B_HUMAN")</f>
        <v>DX39B_HUMAN</v>
      </c>
      <c r="D3262" s="11" t="s">
        <v>34383</v>
      </c>
      <c r="E3262" s="18">
        <v>3</v>
      </c>
      <c r="F3262" s="14">
        <v>0</v>
      </c>
      <c r="G3262" s="14">
        <v>100</v>
      </c>
      <c r="H3262" s="81"/>
      <c r="I3262" s="81"/>
      <c r="K3262" s="98">
        <v>17.551448003072487</v>
      </c>
      <c r="L3262" s="148" t="s">
        <v>47253</v>
      </c>
      <c r="M3262" s="8"/>
      <c r="N3262" s="5">
        <v>49.145000000000003</v>
      </c>
      <c r="O3262" s="5">
        <v>49.146000000000001</v>
      </c>
      <c r="P3262" s="5">
        <v>48.991</v>
      </c>
      <c r="Q3262" s="7" t="s">
        <v>40</v>
      </c>
      <c r="R3262" s="135" t="s">
        <v>51778</v>
      </c>
      <c r="S3262" s="8">
        <v>3457</v>
      </c>
    </row>
    <row r="3263" spans="1:19" x14ac:dyDescent="0.25">
      <c r="A3263" s="9" t="s">
        <v>39491</v>
      </c>
      <c r="B3263" s="52" t="str">
        <f>HYPERLINK("http://www.UniProt.org/UniProt/NLE1_XENLA","NLE1_XENLA")</f>
        <v>NLE1_XENLA</v>
      </c>
      <c r="C3263" s="12" t="str">
        <f>HYPERLINK("http://www.UniProt.org/UniProt/NLE1_HUMAN","NLE1_HUMAN")</f>
        <v>NLE1_HUMAN</v>
      </c>
      <c r="D3263" s="11" t="s">
        <v>39494</v>
      </c>
      <c r="E3263" s="18">
        <v>0.31</v>
      </c>
      <c r="F3263" s="14">
        <v>66</v>
      </c>
      <c r="G3263" s="14">
        <v>140</v>
      </c>
      <c r="H3263" s="81"/>
      <c r="I3263" s="81"/>
      <c r="K3263" s="98">
        <v>17.464909987994378</v>
      </c>
      <c r="L3263" s="148" t="s">
        <v>47253</v>
      </c>
      <c r="M3263" s="8" t="s">
        <v>51722</v>
      </c>
      <c r="N3263" s="5">
        <v>52.85</v>
      </c>
      <c r="O3263" s="5">
        <v>52.850999999999999</v>
      </c>
      <c r="P3263" s="5">
        <v>53.32</v>
      </c>
      <c r="Q3263" s="7" t="s">
        <v>40</v>
      </c>
      <c r="R3263" s="135" t="s">
        <v>51778</v>
      </c>
      <c r="S3263" s="8">
        <v>5118</v>
      </c>
    </row>
    <row r="3264" spans="1:19" x14ac:dyDescent="0.25">
      <c r="A3264" s="9" t="s">
        <v>44535</v>
      </c>
      <c r="B3264" s="52" t="str">
        <f>HYPERLINK("http://www.UniProt.org/UniProt/TBCE_XENLA","TBCE_XENLA")</f>
        <v>TBCE_XENLA</v>
      </c>
      <c r="C3264" s="12" t="str">
        <f>HYPERLINK("http://www.UniProt.org/UniProt/TBCE_HUMAN","TBCE_HUMAN")</f>
        <v>TBCE_HUMAN</v>
      </c>
      <c r="D3264" s="11" t="s">
        <v>44538</v>
      </c>
      <c r="E3264" s="18">
        <v>-1.94</v>
      </c>
      <c r="F3264" s="14">
        <v>47</v>
      </c>
      <c r="G3264" s="14">
        <v>0.5</v>
      </c>
      <c r="H3264" s="81"/>
      <c r="I3264" s="81"/>
      <c r="K3264" s="98">
        <v>17.403596170521919</v>
      </c>
      <c r="L3264" s="148" t="s">
        <v>47253</v>
      </c>
      <c r="M3264" s="8"/>
      <c r="N3264" s="5">
        <v>58.787999999999997</v>
      </c>
      <c r="O3264" s="5">
        <v>58.787999999999997</v>
      </c>
      <c r="P3264" s="5">
        <v>59.345999999999997</v>
      </c>
      <c r="Q3264" s="7" t="s">
        <v>40</v>
      </c>
      <c r="R3264" s="135" t="s">
        <v>51778</v>
      </c>
      <c r="S3264" s="8">
        <v>8538</v>
      </c>
    </row>
    <row r="3265" spans="1:19" x14ac:dyDescent="0.25">
      <c r="A3265" s="9" t="s">
        <v>36301</v>
      </c>
      <c r="B3265" s="52" t="str">
        <f>HYPERLINK("http://www.UniProt.org/UniProt/Q4V7T2_XENLA","Q4V7T2_XENLA")</f>
        <v>Q4V7T2_XENLA</v>
      </c>
      <c r="C3265" s="12" t="str">
        <f>HYPERLINK("http://www.UniProt.org/UniProt/GSTA4_HUMAN","GSTA4_HUMAN")</f>
        <v>GSTA4_HUMAN</v>
      </c>
      <c r="D3265" s="11" t="s">
        <v>36304</v>
      </c>
      <c r="E3265" s="18">
        <v>-0.54</v>
      </c>
      <c r="F3265" s="14">
        <v>40</v>
      </c>
      <c r="G3265" s="14">
        <v>12</v>
      </c>
      <c r="H3265" s="81"/>
      <c r="I3265" s="81"/>
      <c r="K3265" s="98">
        <v>17.279054128084816</v>
      </c>
      <c r="L3265" s="148" t="s">
        <v>47253</v>
      </c>
      <c r="M3265" s="8"/>
      <c r="N3265" s="5">
        <v>30.472000000000001</v>
      </c>
      <c r="O3265" s="5">
        <v>26.564</v>
      </c>
      <c r="P3265" s="5">
        <v>25.704000000000001</v>
      </c>
      <c r="Q3265" s="7" t="s">
        <v>40</v>
      </c>
      <c r="R3265" s="135" t="s">
        <v>51778</v>
      </c>
      <c r="S3265" s="8">
        <v>1575</v>
      </c>
    </row>
    <row r="3266" spans="1:19" x14ac:dyDescent="0.25">
      <c r="A3266" s="9" t="s">
        <v>31862</v>
      </c>
      <c r="B3266" s="52" t="str">
        <f>HYPERLINK("http://www.UniProt.org/UniProt/Q7ZWP5_XENLA","Q7ZWP5_XENLA")</f>
        <v>Q7ZWP5_XENLA</v>
      </c>
      <c r="C3266" s="12" t="str">
        <f>HYPERLINK("http://www.UniProt.org/UniProt/BIN1_HUMAN","BIN1_HUMAN")</f>
        <v>BIN1_HUMAN</v>
      </c>
      <c r="D3266" s="11" t="s">
        <v>31864</v>
      </c>
      <c r="E3266" s="18">
        <v>-3</v>
      </c>
      <c r="F3266" s="14">
        <v>100</v>
      </c>
      <c r="G3266" s="14">
        <v>0</v>
      </c>
      <c r="H3266" s="81"/>
      <c r="I3266" s="81"/>
      <c r="K3266" s="98">
        <v>17.172992930763428</v>
      </c>
      <c r="L3266" s="148" t="s">
        <v>47253</v>
      </c>
      <c r="M3266" s="8"/>
      <c r="N3266" s="5">
        <v>54.878999999999998</v>
      </c>
      <c r="O3266" s="5">
        <v>150.88200000000001</v>
      </c>
      <c r="P3266" s="5">
        <v>64.698999999999998</v>
      </c>
      <c r="Q3266" s="7" t="s">
        <v>40</v>
      </c>
      <c r="R3266" s="135" t="s">
        <v>51778</v>
      </c>
      <c r="S3266" s="8">
        <v>1082</v>
      </c>
    </row>
    <row r="3267" spans="1:19" x14ac:dyDescent="0.25">
      <c r="A3267" s="9" t="s">
        <v>36956</v>
      </c>
      <c r="B3267" s="52" t="str">
        <f>HYPERLINK("http://www.UniProt.org/UniProt/Q9I995_XENLA","Q9I995_XENLA")</f>
        <v>Q9I995_XENLA</v>
      </c>
      <c r="C3267" s="12" t="str">
        <f>HYPERLINK("http://www.UniProt.org/UniProt/ICAL_HUMAN","ICAL_HUMAN")</f>
        <v>ICAL_HUMAN</v>
      </c>
      <c r="D3267" s="11" t="s">
        <v>36959</v>
      </c>
      <c r="E3267" s="18">
        <v>-1.66</v>
      </c>
      <c r="F3267" s="14">
        <v>210</v>
      </c>
      <c r="G3267" s="14">
        <v>4.5999999999999996</v>
      </c>
      <c r="H3267" s="81"/>
      <c r="I3267" s="81"/>
      <c r="K3267" s="98">
        <v>16.807686057058387</v>
      </c>
      <c r="L3267" s="148" t="s">
        <v>47253</v>
      </c>
      <c r="M3267" s="8"/>
      <c r="N3267" s="5">
        <v>93.778999999999996</v>
      </c>
      <c r="O3267" s="5">
        <v>96.825999999999993</v>
      </c>
      <c r="P3267" s="5">
        <v>76.572999999999993</v>
      </c>
      <c r="Q3267" s="7" t="s">
        <v>40</v>
      </c>
      <c r="R3267" s="135" t="s">
        <v>51778</v>
      </c>
      <c r="S3267" s="8">
        <v>9617</v>
      </c>
    </row>
    <row r="3268" spans="1:19" x14ac:dyDescent="0.25">
      <c r="A3268" s="9" t="s">
        <v>44993</v>
      </c>
      <c r="B3268" s="52" t="str">
        <f>HYPERLINK("http://www.UniProt.org/UniProt/Q6DDZ2_XENLA","Q6DDZ2_XENLA")</f>
        <v>Q6DDZ2_XENLA</v>
      </c>
      <c r="C3268" s="12" t="str">
        <f>HYPERLINK("http://www.UniProt.org/UniProt/TOM1_HUMAN","TOM1_HUMAN")</f>
        <v>TOM1_HUMAN</v>
      </c>
      <c r="D3268" s="11" t="s">
        <v>44996</v>
      </c>
      <c r="E3268" s="18">
        <v>-0.75</v>
      </c>
      <c r="F3268" s="14">
        <v>69</v>
      </c>
      <c r="G3268" s="14">
        <v>12</v>
      </c>
      <c r="H3268" s="81"/>
      <c r="I3268" s="81"/>
      <c r="K3268" s="98">
        <v>16.656020616818054</v>
      </c>
      <c r="L3268" s="148" t="s">
        <v>47253</v>
      </c>
      <c r="M3268" s="8"/>
      <c r="N3268" s="5">
        <v>54.366999999999997</v>
      </c>
      <c r="O3268" s="5">
        <v>41.848999999999997</v>
      </c>
      <c r="P3268" s="5">
        <v>53.817999999999998</v>
      </c>
      <c r="Q3268" s="7" t="s">
        <v>40</v>
      </c>
      <c r="R3268" s="135" t="s">
        <v>51778</v>
      </c>
      <c r="S3268" s="8">
        <v>5128</v>
      </c>
    </row>
    <row r="3269" spans="1:19" x14ac:dyDescent="0.25">
      <c r="A3269" s="9" t="s">
        <v>30960</v>
      </c>
      <c r="B3269" s="52" t="str">
        <f>HYPERLINK("http://www.UniProt.org/UniProt/ANM6_XENLA","ANM6_XENLA")</f>
        <v>ANM6_XENLA</v>
      </c>
      <c r="C3269" s="12" t="str">
        <f>HYPERLINK("http://www.UniProt.org/UniProt/ANM6_HUMAN","ANM6_HUMAN")</f>
        <v>ANM6_HUMAN</v>
      </c>
      <c r="D3269" s="11" t="s">
        <v>30963</v>
      </c>
      <c r="E3269" s="18">
        <v>2.09</v>
      </c>
      <c r="F3269" s="14">
        <v>4.5</v>
      </c>
      <c r="G3269" s="14">
        <v>550</v>
      </c>
      <c r="H3269" s="81"/>
      <c r="I3269" s="81"/>
      <c r="K3269" s="98">
        <v>16.587367685849728</v>
      </c>
      <c r="L3269" s="148" t="s">
        <v>47253</v>
      </c>
      <c r="M3269" s="8"/>
      <c r="N3269" s="5">
        <v>37.933999999999997</v>
      </c>
      <c r="O3269" s="5">
        <v>37.914999999999999</v>
      </c>
      <c r="P3269" s="5">
        <v>41.938000000000002</v>
      </c>
      <c r="Q3269" s="7" t="s">
        <v>40</v>
      </c>
      <c r="R3269" s="135" t="s">
        <v>51778</v>
      </c>
      <c r="S3269" s="8">
        <v>5689</v>
      </c>
    </row>
    <row r="3270" spans="1:19" x14ac:dyDescent="0.25">
      <c r="A3270" s="9" t="s">
        <v>44715</v>
      </c>
      <c r="B3270" s="52" t="str">
        <f>HYPERLINK("http://www.UniProt.org/UniProt/Q6INH7_XENLA","Q6INH7_XENLA")</f>
        <v>Q6INH7_XENLA</v>
      </c>
      <c r="C3270" s="12" t="str">
        <f>HYPERLINK("http://www.UniProt.org/UniProt/TGM2_HUMAN","TGM2_HUMAN")</f>
        <v>TGM2_HUMAN</v>
      </c>
      <c r="D3270" s="11" t="s">
        <v>44718</v>
      </c>
      <c r="E3270" s="18">
        <v>-3</v>
      </c>
      <c r="F3270" s="14">
        <v>3</v>
      </c>
      <c r="G3270" s="14">
        <v>0</v>
      </c>
      <c r="H3270" s="81"/>
      <c r="I3270" s="81"/>
      <c r="K3270" s="98">
        <v>16.387152880775631</v>
      </c>
      <c r="L3270" s="148" t="s">
        <v>47253</v>
      </c>
      <c r="M3270" s="8"/>
      <c r="N3270" s="5">
        <v>75.710999999999999</v>
      </c>
      <c r="O3270" s="5">
        <v>77.727999999999994</v>
      </c>
      <c r="P3270" s="5">
        <v>77.328999999999994</v>
      </c>
      <c r="Q3270" s="7" t="s">
        <v>40</v>
      </c>
      <c r="R3270" s="135" t="s">
        <v>51778</v>
      </c>
      <c r="S3270" s="8">
        <v>1499</v>
      </c>
    </row>
    <row r="3271" spans="1:19" x14ac:dyDescent="0.25">
      <c r="A3271" s="9" t="s">
        <v>32776</v>
      </c>
      <c r="B3271" s="52" t="str">
        <f>HYPERLINK("http://www.UniProt.org/UniProt/CMBL_XENLA","CMBL_XENLA")</f>
        <v>CMBL_XENLA</v>
      </c>
      <c r="C3271" s="12" t="str">
        <f>HYPERLINK("http://www.UniProt.org/UniProt/CMBL_HUMAN","CMBL_HUMAN")</f>
        <v>CMBL_HUMAN</v>
      </c>
      <c r="D3271" s="11" t="s">
        <v>32779</v>
      </c>
      <c r="E3271" s="18">
        <v>0.03</v>
      </c>
      <c r="F3271" s="14">
        <v>56</v>
      </c>
      <c r="G3271" s="14">
        <v>60</v>
      </c>
      <c r="H3271" s="81"/>
      <c r="I3271" s="81"/>
      <c r="K3271" s="98">
        <v>16.334108529651761</v>
      </c>
      <c r="L3271" s="148" t="s">
        <v>47253</v>
      </c>
      <c r="M3271" s="8"/>
      <c r="N3271" s="5">
        <v>28.558</v>
      </c>
      <c r="O3271" s="5">
        <v>28.558</v>
      </c>
      <c r="P3271" s="5">
        <v>28.047999999999998</v>
      </c>
      <c r="Q3271" s="7" t="s">
        <v>40</v>
      </c>
      <c r="R3271" s="135" t="s">
        <v>51778</v>
      </c>
      <c r="S3271" s="8">
        <v>1611</v>
      </c>
    </row>
    <row r="3272" spans="1:19" x14ac:dyDescent="0.25">
      <c r="A3272" s="9" t="s">
        <v>38435</v>
      </c>
      <c r="B3272" s="52" t="str">
        <f>HYPERLINK("http://www.UniProt.org/UniProt/Q05AU2_XENLA","Q05AU2_XENLA")</f>
        <v>Q05AU2_XENLA</v>
      </c>
      <c r="C3272" s="12" t="str">
        <f>HYPERLINK("http://www.UniProt.org/UniProt/MIP18_HUMAN","MIP18_HUMAN")</f>
        <v>MIP18_HUMAN</v>
      </c>
      <c r="D3272" s="11" t="s">
        <v>38438</v>
      </c>
      <c r="E3272" s="18">
        <v>-0.23</v>
      </c>
      <c r="F3272" s="14">
        <v>98</v>
      </c>
      <c r="G3272" s="14">
        <v>57</v>
      </c>
      <c r="H3272" s="81"/>
      <c r="I3272" s="81"/>
      <c r="K3272" s="98">
        <v>16.048188684596795</v>
      </c>
      <c r="L3272" s="148" t="s">
        <v>47253</v>
      </c>
      <c r="M3272" s="8"/>
      <c r="N3272" s="5">
        <v>17.774999999999999</v>
      </c>
      <c r="O3272" s="5">
        <v>17.748000000000001</v>
      </c>
      <c r="P3272" s="5">
        <v>17.663</v>
      </c>
      <c r="Q3272" s="7" t="s">
        <v>40</v>
      </c>
      <c r="R3272" s="135" t="s">
        <v>51778</v>
      </c>
      <c r="S3272" s="8">
        <v>9068</v>
      </c>
    </row>
    <row r="3273" spans="1:19" x14ac:dyDescent="0.25">
      <c r="A3273" s="9" t="s">
        <v>31237</v>
      </c>
      <c r="B3273" s="52" t="str">
        <f>HYPERLINK("http://www.UniProt.org/UniProt/Q68EW9_XENLA","Q68EW9_XENLA")</f>
        <v>Q68EW9_XENLA</v>
      </c>
      <c r="C3273" s="12" t="str">
        <f>HYPERLINK("http://www.UniProt.org/UniProt/ARL1_HUMAN","ARL1_HUMAN")</f>
        <v>ARL1_HUMAN</v>
      </c>
      <c r="D3273" s="11" t="s">
        <v>31240</v>
      </c>
      <c r="E3273" s="18">
        <v>-1.37</v>
      </c>
      <c r="F3273" s="14">
        <v>21</v>
      </c>
      <c r="G3273" s="14">
        <v>0.9</v>
      </c>
      <c r="H3273" s="81"/>
      <c r="I3273" s="81"/>
      <c r="K3273" s="98">
        <v>16.004796715204897</v>
      </c>
      <c r="L3273" s="148" t="s">
        <v>47253</v>
      </c>
      <c r="M3273" s="8"/>
      <c r="N3273" s="5">
        <v>20.381</v>
      </c>
      <c r="O3273" s="5">
        <v>18.529</v>
      </c>
      <c r="P3273" s="5">
        <v>20.417999999999999</v>
      </c>
      <c r="Q3273" s="7" t="s">
        <v>40</v>
      </c>
      <c r="R3273" s="135" t="s">
        <v>51778</v>
      </c>
      <c r="S3273" s="8">
        <v>5568</v>
      </c>
    </row>
    <row r="3274" spans="1:19" x14ac:dyDescent="0.25">
      <c r="A3274" s="9" t="s">
        <v>36250</v>
      </c>
      <c r="B3274" s="52" t="str">
        <f>HYPERLINK("http://www.UniProt.org/UniProt/A0JMW1_XENLA","A0JMW1_XENLA")</f>
        <v>A0JMW1_XENLA</v>
      </c>
      <c r="C3274" s="12" t="str">
        <f>HYPERLINK("http://www.UniProt.org/UniProt/GSH1_HUMAN","GSH1_HUMAN")</f>
        <v>GSH1_HUMAN</v>
      </c>
      <c r="D3274" s="11" t="s">
        <v>36253</v>
      </c>
      <c r="E3274" s="18">
        <v>-0.15</v>
      </c>
      <c r="F3274" s="14">
        <v>55</v>
      </c>
      <c r="G3274" s="14">
        <v>39</v>
      </c>
      <c r="H3274" s="81"/>
      <c r="I3274" s="81"/>
      <c r="K3274" s="98">
        <v>15.965356844096547</v>
      </c>
      <c r="L3274" s="148" t="s">
        <v>47253</v>
      </c>
      <c r="M3274" s="8"/>
      <c r="N3274" s="5">
        <v>72.63</v>
      </c>
      <c r="O3274" s="5">
        <v>72.631</v>
      </c>
      <c r="P3274" s="5">
        <v>72.766000000000005</v>
      </c>
      <c r="Q3274" s="7" t="s">
        <v>40</v>
      </c>
      <c r="R3274" s="135" t="s">
        <v>51778</v>
      </c>
      <c r="S3274" s="8">
        <v>2951</v>
      </c>
    </row>
    <row r="3275" spans="1:19" x14ac:dyDescent="0.25">
      <c r="A3275" s="9" t="s">
        <v>43307</v>
      </c>
      <c r="B3275" s="52" t="str">
        <f>HYPERLINK("http://www.UniProt.org/UniProt/Q3KQD0_XENLA","Q3KQD0_XENLA")</f>
        <v>Q3KQD0_XENLA</v>
      </c>
      <c r="C3275" s="12" t="str">
        <f>HYPERLINK("http://www.UniProt.org/UniProt/SH3G1_HUMAN","SH3G1_HUMAN")</f>
        <v>SH3G1_HUMAN</v>
      </c>
      <c r="D3275" s="11" t="s">
        <v>43310</v>
      </c>
      <c r="E3275" s="18">
        <v>-3</v>
      </c>
      <c r="F3275" s="14">
        <v>40</v>
      </c>
      <c r="G3275" s="14">
        <v>0</v>
      </c>
      <c r="H3275" s="81"/>
      <c r="I3275" s="81"/>
      <c r="K3275" s="98">
        <v>15.898882423885507</v>
      </c>
      <c r="L3275" s="148" t="s">
        <v>47253</v>
      </c>
      <c r="M3275" s="8"/>
      <c r="N3275" s="5">
        <v>41.447000000000003</v>
      </c>
      <c r="O3275" s="5">
        <v>41.448</v>
      </c>
      <c r="P3275" s="5">
        <v>41.49</v>
      </c>
      <c r="Q3275" s="7" t="s">
        <v>40</v>
      </c>
      <c r="R3275" s="135" t="s">
        <v>51778</v>
      </c>
      <c r="S3275" s="8">
        <v>6711</v>
      </c>
    </row>
    <row r="3276" spans="1:19" x14ac:dyDescent="0.25">
      <c r="A3276" s="9" t="s">
        <v>40499</v>
      </c>
      <c r="B3276" s="52" t="str">
        <f>HYPERLINK("http://www.UniProt.org/UniProt/F7EDB1_XENTR","F7EDB1_XENTR")</f>
        <v>F7EDB1_XENTR</v>
      </c>
      <c r="C3276" s="12" t="str">
        <f>HYPERLINK("http://www.UniProt.org/UniProt/PDE6D_HUMAN","PDE6D_HUMAN")</f>
        <v>PDE6D_HUMAN</v>
      </c>
      <c r="D3276" s="11" t="s">
        <v>40501</v>
      </c>
      <c r="E3276" s="18">
        <v>-0.28000000000000003</v>
      </c>
      <c r="F3276" s="14">
        <v>29</v>
      </c>
      <c r="G3276" s="14">
        <v>15</v>
      </c>
      <c r="H3276" s="81"/>
      <c r="I3276" s="81"/>
      <c r="K3276" s="98">
        <v>15.774723798826676</v>
      </c>
      <c r="L3276" s="148" t="s">
        <v>47253</v>
      </c>
      <c r="M3276" s="8"/>
      <c r="N3276" s="5">
        <v>17.338999999999999</v>
      </c>
      <c r="O3276" s="5" t="s">
        <v>40</v>
      </c>
      <c r="P3276" s="5">
        <v>17.420000000000002</v>
      </c>
      <c r="Q3276" s="7" t="s">
        <v>40</v>
      </c>
      <c r="R3276" s="135" t="s">
        <v>51778</v>
      </c>
      <c r="S3276" s="8">
        <v>7326</v>
      </c>
    </row>
    <row r="3277" spans="1:19" x14ac:dyDescent="0.25">
      <c r="A3277" s="9" t="s">
        <v>39342</v>
      </c>
      <c r="B3277" s="52" t="str">
        <f>HYPERLINK("http://www.UniProt.org/UniProt/Q6DKD3_XENLA","Q6DKD3_XENLA")</f>
        <v>Q6DKD3_XENLA</v>
      </c>
      <c r="C3277" s="12" t="str">
        <f>HYPERLINK("http://www.UniProt.org/UniProt/NEK9_HUMAN","NEK9_HUMAN")</f>
        <v>NEK9_HUMAN</v>
      </c>
      <c r="D3277" s="11" t="s">
        <v>39345</v>
      </c>
      <c r="E3277" s="18">
        <v>-3</v>
      </c>
      <c r="F3277" s="14">
        <v>24</v>
      </c>
      <c r="G3277" s="14">
        <v>0</v>
      </c>
      <c r="H3277" s="81"/>
      <c r="I3277" s="81"/>
      <c r="K3277" s="98">
        <v>15.744695450179279</v>
      </c>
      <c r="L3277" s="148" t="s">
        <v>47253</v>
      </c>
      <c r="M3277" s="8"/>
      <c r="N3277" s="5">
        <v>107.19</v>
      </c>
      <c r="O3277" s="5">
        <v>104.512</v>
      </c>
      <c r="P3277" s="5">
        <v>107.16800000000001</v>
      </c>
      <c r="Q3277" s="7" t="s">
        <v>40</v>
      </c>
      <c r="R3277" s="135" t="s">
        <v>51778</v>
      </c>
      <c r="S3277" s="8">
        <v>6903</v>
      </c>
    </row>
    <row r="3278" spans="1:19" x14ac:dyDescent="0.25">
      <c r="A3278" s="9" t="s">
        <v>31126</v>
      </c>
      <c r="B3278" s="52" t="str">
        <f>HYPERLINK("http://www.UniProt.org/UniProt/Q0D266_XENLA","Q0D266_XENLA")</f>
        <v>Q0D266_XENLA</v>
      </c>
      <c r="C3278" s="12" t="str">
        <f>HYPERLINK("http://www.UniProt.org/UniProt/APT_HUMAN","APT_HUMAN")</f>
        <v>APT_HUMAN</v>
      </c>
      <c r="D3278" s="11" t="s">
        <v>31129</v>
      </c>
      <c r="E3278" s="18">
        <v>-0.63</v>
      </c>
      <c r="F3278" s="14">
        <v>140</v>
      </c>
      <c r="G3278" s="14">
        <v>32</v>
      </c>
      <c r="H3278" s="81"/>
      <c r="I3278" s="81"/>
      <c r="K3278" s="98">
        <v>15.707253405872553</v>
      </c>
      <c r="L3278" s="148" t="s">
        <v>47253</v>
      </c>
      <c r="M3278" s="8"/>
      <c r="N3278" s="5">
        <v>20.625</v>
      </c>
      <c r="O3278" s="5">
        <v>19.751000000000001</v>
      </c>
      <c r="P3278" s="5">
        <v>19.608000000000001</v>
      </c>
      <c r="Q3278" s="7" t="s">
        <v>40</v>
      </c>
      <c r="R3278" s="135" t="s">
        <v>51778</v>
      </c>
      <c r="S3278" s="8">
        <v>8260</v>
      </c>
    </row>
    <row r="3279" spans="1:19" x14ac:dyDescent="0.25">
      <c r="A3279" s="9" t="s">
        <v>40486</v>
      </c>
      <c r="B3279" s="52" t="str">
        <f>HYPERLINK("http://www.UniProt.org/UniProt/Q6GNC9_XENLA","Q6GNC9_XENLA")</f>
        <v>Q6GNC9_XENLA</v>
      </c>
      <c r="C3279" s="12" t="str">
        <f>HYPERLINK("http://www.UniProt.org/UniProt/PDE12_HUMAN","PDE12_HUMAN")</f>
        <v>PDE12_HUMAN</v>
      </c>
      <c r="D3279" s="11" t="s">
        <v>40489</v>
      </c>
      <c r="E3279" s="158" t="s">
        <v>40</v>
      </c>
      <c r="H3279" s="81"/>
      <c r="I3279" s="81"/>
      <c r="K3279" s="98">
        <v>15.625601921666568</v>
      </c>
      <c r="L3279" s="148" t="s">
        <v>47253</v>
      </c>
      <c r="M3279" s="8"/>
      <c r="N3279" s="5">
        <v>62.771999999999998</v>
      </c>
      <c r="O3279" s="5">
        <v>62.042999999999999</v>
      </c>
      <c r="P3279" s="5">
        <v>67.352000000000004</v>
      </c>
      <c r="Q3279" s="7" t="s">
        <v>311</v>
      </c>
      <c r="R3279" s="135" t="s">
        <v>51778</v>
      </c>
      <c r="S3279" s="8">
        <v>7390</v>
      </c>
    </row>
    <row r="3280" spans="1:19" x14ac:dyDescent="0.25">
      <c r="A3280" s="9" t="s">
        <v>34539</v>
      </c>
      <c r="B3280" s="52" t="str">
        <f>HYPERLINK("http://www.UniProt.org/UniProt/EDF1_XENLA","EDF1_XENLA")</f>
        <v>EDF1_XENLA</v>
      </c>
      <c r="C3280" s="12" t="str">
        <f>HYPERLINK("http://www.UniProt.org/UniProt/EDF1_HUMAN","EDF1_HUMAN")</f>
        <v>EDF1_HUMAN</v>
      </c>
      <c r="D3280" s="11" t="s">
        <v>34542</v>
      </c>
      <c r="E3280" s="18">
        <v>-0.4</v>
      </c>
      <c r="F3280" s="14">
        <v>180</v>
      </c>
      <c r="G3280" s="14">
        <v>70</v>
      </c>
      <c r="H3280" s="81"/>
      <c r="I3280" s="81"/>
      <c r="K3280" s="98">
        <v>15.569914439070201</v>
      </c>
      <c r="L3280" s="148" t="s">
        <v>47253</v>
      </c>
      <c r="M3280" s="8"/>
      <c r="N3280" s="5">
        <v>16.321000000000002</v>
      </c>
      <c r="O3280" s="5">
        <v>16.321000000000002</v>
      </c>
      <c r="P3280" s="5">
        <v>16.369</v>
      </c>
      <c r="Q3280" s="7" t="s">
        <v>40</v>
      </c>
      <c r="R3280" s="135" t="s">
        <v>51778</v>
      </c>
      <c r="S3280" s="8">
        <v>3255</v>
      </c>
    </row>
    <row r="3281" spans="1:19" x14ac:dyDescent="0.25">
      <c r="A3281" s="9" t="s">
        <v>30925</v>
      </c>
      <c r="B3281" s="52" t="str">
        <f>HYPERLINK("http://www.UniProt.org/UniProt/A0JM36_XENTR","A0JM36_XENTR")</f>
        <v>A0JM36_XENTR</v>
      </c>
      <c r="C3281" s="12" t="str">
        <f>HYPERLINK("http://www.UniProt.org/UniProt/ANFY1_HUMAN","ANFY1_HUMAN")</f>
        <v>ANFY1_HUMAN</v>
      </c>
      <c r="D3281" s="11" t="s">
        <v>30927</v>
      </c>
      <c r="E3281" s="18">
        <v>0.4</v>
      </c>
      <c r="F3281" s="14">
        <v>31</v>
      </c>
      <c r="G3281" s="14">
        <v>79</v>
      </c>
      <c r="H3281" s="81"/>
      <c r="I3281" s="81"/>
      <c r="K3281" s="98">
        <v>15.469432732233262</v>
      </c>
      <c r="L3281" s="148" t="s">
        <v>47253</v>
      </c>
      <c r="M3281" s="8"/>
      <c r="N3281" s="5">
        <v>128.69999999999999</v>
      </c>
      <c r="O3281" s="5">
        <v>167.61699999999999</v>
      </c>
      <c r="P3281" s="5">
        <v>128.399</v>
      </c>
      <c r="Q3281" s="7" t="s">
        <v>40</v>
      </c>
      <c r="R3281" s="135" t="s">
        <v>51778</v>
      </c>
      <c r="S3281" s="8">
        <v>4663</v>
      </c>
    </row>
    <row r="3282" spans="1:19" x14ac:dyDescent="0.25">
      <c r="A3282" s="9" t="s">
        <v>37028</v>
      </c>
      <c r="B3282" s="52" t="str">
        <f>HYPERLINK("http://www.UniProt.org/UniProt/Q66GV7_XENLA","Q66GV7_XENLA")</f>
        <v>Q66GV7_XENLA</v>
      </c>
      <c r="C3282" s="12" t="str">
        <f>HYPERLINK("http://www.UniProt.org/UniProt/IFT25_HUMAN","IFT25_HUMAN")</f>
        <v>IFT25_HUMAN</v>
      </c>
      <c r="D3282" s="11" t="s">
        <v>37031</v>
      </c>
      <c r="E3282" s="18">
        <v>-0.17</v>
      </c>
      <c r="F3282" s="14">
        <v>110</v>
      </c>
      <c r="G3282" s="14">
        <v>74</v>
      </c>
      <c r="H3282" s="81"/>
      <c r="I3282" s="81"/>
      <c r="K3282" s="98">
        <v>15.433255494220004</v>
      </c>
      <c r="L3282" s="148" t="s">
        <v>47253</v>
      </c>
      <c r="M3282" s="8"/>
      <c r="N3282" s="5">
        <v>15.548</v>
      </c>
      <c r="O3282" s="5">
        <v>15.548</v>
      </c>
      <c r="P3282" s="5">
        <v>16.297000000000001</v>
      </c>
      <c r="Q3282" s="7" t="s">
        <v>40</v>
      </c>
      <c r="R3282" s="135" t="s">
        <v>51778</v>
      </c>
      <c r="S3282" s="8">
        <v>1617</v>
      </c>
    </row>
    <row r="3283" spans="1:19" x14ac:dyDescent="0.25">
      <c r="A3283" s="9" t="s">
        <v>45348</v>
      </c>
      <c r="B3283" s="52" t="str">
        <f>HYPERLINK("http://www.UniProt.org/UniProt/Q32NP6_XENLA","Q32NP6_XENLA")</f>
        <v>Q32NP6_XENLA</v>
      </c>
      <c r="C3283" s="12" t="str">
        <f>HYPERLINK("http://www.UniProt.org/UniProt/TRNT1_HUMAN","TRNT1_HUMAN")</f>
        <v>TRNT1_HUMAN</v>
      </c>
      <c r="D3283" s="11" t="s">
        <v>45351</v>
      </c>
      <c r="E3283" s="158" t="s">
        <v>40</v>
      </c>
      <c r="H3283" s="81"/>
      <c r="I3283" s="81"/>
      <c r="K3283" s="98">
        <v>15.429590060571543</v>
      </c>
      <c r="L3283" s="148" t="s">
        <v>47253</v>
      </c>
      <c r="M3283" s="8"/>
      <c r="N3283" s="5">
        <v>48.609000000000002</v>
      </c>
      <c r="O3283" s="5">
        <v>48.609000000000002</v>
      </c>
      <c r="P3283" s="5">
        <v>50.128</v>
      </c>
      <c r="Q3283" s="7" t="s">
        <v>311</v>
      </c>
      <c r="R3283" s="135" t="s">
        <v>51778</v>
      </c>
      <c r="S3283" s="8">
        <v>6207</v>
      </c>
    </row>
    <row r="3284" spans="1:19" x14ac:dyDescent="0.25">
      <c r="A3284" s="9" t="s">
        <v>46272</v>
      </c>
      <c r="B3284" s="52" t="str">
        <f>HYPERLINK("http://www.UniProt.org/UniProt/Q640S4_XENTR","Q640S4_XENTR")</f>
        <v>Q640S4_XENTR</v>
      </c>
      <c r="C3284" s="12" t="str">
        <f>HYPERLINK("http://www.UniProt.org/UniProt/UN45A_HUMAN","UN45A_HUMAN")</f>
        <v>UN45A_HUMAN</v>
      </c>
      <c r="D3284" s="11" t="s">
        <v>46274</v>
      </c>
      <c r="E3284" s="18">
        <v>-2.71</v>
      </c>
      <c r="F3284" s="14">
        <v>65</v>
      </c>
      <c r="G3284" s="14">
        <v>0.1</v>
      </c>
      <c r="H3284" s="81"/>
      <c r="I3284" s="81"/>
      <c r="K3284" s="98">
        <v>15.383159336371465</v>
      </c>
      <c r="L3284" s="148" t="s">
        <v>47253</v>
      </c>
      <c r="M3284" s="8"/>
      <c r="N3284" s="5">
        <v>104.03</v>
      </c>
      <c r="O3284" s="5">
        <v>103.51</v>
      </c>
      <c r="P3284" s="5">
        <v>103.077</v>
      </c>
      <c r="Q3284" s="7" t="s">
        <v>40</v>
      </c>
      <c r="R3284" s="135" t="s">
        <v>51778</v>
      </c>
      <c r="S3284" s="8">
        <v>1604</v>
      </c>
    </row>
    <row r="3285" spans="1:19" x14ac:dyDescent="0.25">
      <c r="A3285" s="9" t="s">
        <v>31988</v>
      </c>
      <c r="B3285" s="52" t="str">
        <f>HYPERLINK("http://www.UniProt.org/UniProt/F6QZ04_XENTR","F6QZ04_XENTR")</f>
        <v>F6QZ04_XENTR</v>
      </c>
      <c r="C3285" s="12" t="str">
        <f>HYPERLINK("http://www.UniProt.org/UniProt/BTBDJ_HUMAN","BTBDJ_HUMAN")</f>
        <v>BTBDJ_HUMAN</v>
      </c>
      <c r="D3285" s="11" t="s">
        <v>31990</v>
      </c>
      <c r="E3285" s="18">
        <v>-0.1</v>
      </c>
      <c r="F3285" s="14">
        <v>37</v>
      </c>
      <c r="G3285" s="14">
        <v>29</v>
      </c>
      <c r="H3285" s="81"/>
      <c r="I3285" s="81"/>
      <c r="K3285" s="98">
        <v>15.379290303768771</v>
      </c>
      <c r="L3285" s="148" t="s">
        <v>47253</v>
      </c>
      <c r="M3285" s="8"/>
      <c r="N3285" s="5">
        <v>34.313000000000002</v>
      </c>
      <c r="O3285" s="5">
        <v>44.524000000000001</v>
      </c>
      <c r="P3285" s="5">
        <v>32.365000000000002</v>
      </c>
      <c r="Q3285" s="7" t="s">
        <v>40</v>
      </c>
      <c r="R3285" s="135" t="s">
        <v>51778</v>
      </c>
      <c r="S3285" s="8">
        <v>3333</v>
      </c>
    </row>
    <row r="3286" spans="1:19" x14ac:dyDescent="0.25">
      <c r="A3286" s="9" t="s">
        <v>34684</v>
      </c>
      <c r="B3286" s="52" t="str">
        <f>HYPERLINK("http://www.UniProt.org/UniProt/F6YQN2_XENTR","F6YQN2_XENTR")</f>
        <v>F6YQN2_XENTR</v>
      </c>
      <c r="C3286" s="12" t="str">
        <f>HYPERLINK("http://www.UniProt.org/UniProt/ENAH_HUMAN","ENAH_HUMAN")</f>
        <v>ENAH_HUMAN</v>
      </c>
      <c r="D3286" s="11" t="s">
        <v>34686</v>
      </c>
      <c r="E3286" s="18">
        <v>-3</v>
      </c>
      <c r="F3286" s="14">
        <v>120</v>
      </c>
      <c r="G3286" s="14">
        <v>0</v>
      </c>
      <c r="H3286" s="81"/>
      <c r="I3286" s="81"/>
      <c r="K3286" s="98">
        <v>15.371423410624537</v>
      </c>
      <c r="L3286" s="148" t="s">
        <v>47253</v>
      </c>
      <c r="M3286" s="8"/>
      <c r="N3286" s="5">
        <v>63.253</v>
      </c>
      <c r="O3286" s="5">
        <v>59.561</v>
      </c>
      <c r="P3286" s="5">
        <v>66.510000000000005</v>
      </c>
      <c r="Q3286" s="7" t="s">
        <v>40</v>
      </c>
      <c r="R3286" s="135" t="s">
        <v>51778</v>
      </c>
      <c r="S3286" s="8">
        <v>3186</v>
      </c>
    </row>
    <row r="3287" spans="1:19" x14ac:dyDescent="0.25">
      <c r="A3287" s="9" t="s">
        <v>36021</v>
      </c>
      <c r="B3287" s="52" t="str">
        <f>HYPERLINK("http://www.UniProt.org/UniProt/GMPAA_XENLA","GMPAA_XENLA")</f>
        <v>GMPAA_XENLA</v>
      </c>
      <c r="C3287" s="12" t="str">
        <f>HYPERLINK("http://www.UniProt.org/UniProt/GMPPA_HUMAN","GMPPA_HUMAN")</f>
        <v>GMPPA_HUMAN</v>
      </c>
      <c r="D3287" s="11" t="s">
        <v>36024</v>
      </c>
      <c r="E3287" s="18">
        <v>-0.45</v>
      </c>
      <c r="F3287" s="14">
        <v>78</v>
      </c>
      <c r="G3287" s="14">
        <v>28</v>
      </c>
      <c r="H3287" s="81"/>
      <c r="I3287" s="81"/>
      <c r="K3287" s="98">
        <v>15.216112219212665</v>
      </c>
      <c r="L3287" s="148" t="s">
        <v>47253</v>
      </c>
      <c r="M3287" s="8"/>
      <c r="N3287" s="5">
        <v>46.451999999999998</v>
      </c>
      <c r="O3287" s="5">
        <v>46.451999999999998</v>
      </c>
      <c r="P3287" s="5">
        <v>46.290999999999997</v>
      </c>
      <c r="Q3287" s="7" t="s">
        <v>40</v>
      </c>
      <c r="R3287" s="135" t="s">
        <v>51778</v>
      </c>
      <c r="S3287" s="8">
        <v>3959</v>
      </c>
    </row>
    <row r="3288" spans="1:19" x14ac:dyDescent="0.25">
      <c r="A3288" s="9" t="s">
        <v>42785</v>
      </c>
      <c r="B3288" s="52" t="str">
        <f>HYPERLINK("http://www.UniProt.org/UniProt/Q6IP38_XENLA","Q6IP38_XENLA")</f>
        <v>Q6IP38_XENLA</v>
      </c>
      <c r="C3288" s="12" t="str">
        <f>HYPERLINK("http://www.UniProt.org/UniProt/RRAGA_HUMAN","RRAGA_HUMAN")</f>
        <v>RRAGA_HUMAN</v>
      </c>
      <c r="D3288" s="11" t="s">
        <v>42788</v>
      </c>
      <c r="E3288" s="18">
        <v>-0.84</v>
      </c>
      <c r="F3288" s="14">
        <v>62</v>
      </c>
      <c r="G3288" s="14">
        <v>9</v>
      </c>
      <c r="H3288" s="81"/>
      <c r="I3288" s="81"/>
      <c r="K3288" s="98">
        <v>15.135544026037408</v>
      </c>
      <c r="L3288" s="148" t="s">
        <v>47253</v>
      </c>
      <c r="M3288" s="8"/>
      <c r="N3288" s="5">
        <v>36.497</v>
      </c>
      <c r="O3288" s="5">
        <v>36.497</v>
      </c>
      <c r="P3288" s="5">
        <v>36.566000000000003</v>
      </c>
      <c r="Q3288" s="7" t="s">
        <v>40</v>
      </c>
      <c r="R3288" s="135" t="s">
        <v>51778</v>
      </c>
      <c r="S3288" s="8">
        <v>5463</v>
      </c>
    </row>
    <row r="3289" spans="1:19" x14ac:dyDescent="0.25">
      <c r="A3289" s="9" t="s">
        <v>39155</v>
      </c>
      <c r="B3289" s="52" t="str">
        <f>HYPERLINK("http://www.UniProt.org/UniProt/A6H8J0_XENLA","A6H8J0_XENLA")</f>
        <v>A6H8J0_XENLA</v>
      </c>
      <c r="C3289" s="12" t="str">
        <f>HYPERLINK("http://www.UniProt.org/UniProt/NAKD2_HUMAN","NAKD2_HUMAN")</f>
        <v>NAKD2_HUMAN</v>
      </c>
      <c r="D3289" s="11" t="s">
        <v>39158</v>
      </c>
      <c r="E3289" s="158" t="s">
        <v>40</v>
      </c>
      <c r="H3289" s="81"/>
      <c r="I3289" s="81"/>
      <c r="K3289" s="98">
        <v>15.135115679860377</v>
      </c>
      <c r="L3289" s="148" t="s">
        <v>47253</v>
      </c>
      <c r="M3289" s="8"/>
      <c r="N3289" s="5">
        <v>38.548999999999999</v>
      </c>
      <c r="O3289" s="5">
        <v>34.424999999999997</v>
      </c>
      <c r="P3289" s="5">
        <v>49.433</v>
      </c>
      <c r="Q3289" s="7" t="s">
        <v>311</v>
      </c>
      <c r="R3289" s="135" t="s">
        <v>51778</v>
      </c>
      <c r="S3289" s="8">
        <v>5349</v>
      </c>
    </row>
    <row r="3290" spans="1:19" x14ac:dyDescent="0.25">
      <c r="A3290" s="9" t="s">
        <v>37662</v>
      </c>
      <c r="B3290" s="52" t="str">
        <f>HYPERLINK("http://www.UniProt.org/UniProt/Q6NTU5_XENLA","Q6NTU5_XENLA")</f>
        <v>Q6NTU5_XENLA</v>
      </c>
      <c r="C3290" s="12" t="str">
        <f>HYPERLINK("http://www.UniProt.org/UniProt/KV404_HUMAN","KV404_HUMAN")</f>
        <v>KV404_HUMAN</v>
      </c>
      <c r="D3290" s="11" t="s">
        <v>37665</v>
      </c>
      <c r="E3290" s="158" t="s">
        <v>40</v>
      </c>
      <c r="H3290" s="81"/>
      <c r="I3290" s="81"/>
      <c r="K3290" s="98">
        <v>15.115584036405737</v>
      </c>
      <c r="L3290" s="148" t="s">
        <v>47253</v>
      </c>
      <c r="M3290" s="8"/>
      <c r="N3290" s="5">
        <v>20.888999999999999</v>
      </c>
      <c r="O3290" s="5">
        <v>83.2</v>
      </c>
      <c r="P3290" s="5">
        <v>14.965999999999999</v>
      </c>
      <c r="Q3290" s="7" t="s">
        <v>235</v>
      </c>
      <c r="R3290" s="135" t="s">
        <v>51778</v>
      </c>
      <c r="S3290" s="8">
        <v>762</v>
      </c>
    </row>
    <row r="3291" spans="1:19" x14ac:dyDescent="0.25">
      <c r="A3291" s="9" t="s">
        <v>38082</v>
      </c>
      <c r="B3291" s="52" t="str">
        <f>HYPERLINK("http://www.UniProt.org/UniProt/A1A624_XENLA","A1A624_XENLA")</f>
        <v>A1A624_XENLA</v>
      </c>
      <c r="C3291" s="12" t="str">
        <f>HYPERLINK("http://www.UniProt.org/UniProt/MACD1_HUMAN","MACD1_HUMAN")</f>
        <v>MACD1_HUMAN</v>
      </c>
      <c r="D3291" s="11" t="s">
        <v>38085</v>
      </c>
      <c r="E3291" s="158" t="s">
        <v>40</v>
      </c>
      <c r="H3291" s="81"/>
      <c r="I3291" s="81"/>
      <c r="K3291" s="98">
        <v>15.04693125840045</v>
      </c>
      <c r="L3291" s="148" t="s">
        <v>47253</v>
      </c>
      <c r="M3291" s="8"/>
      <c r="N3291" s="5">
        <v>42.421999999999997</v>
      </c>
      <c r="O3291" s="5">
        <v>27.295000000000002</v>
      </c>
      <c r="P3291" s="5">
        <v>35.505000000000003</v>
      </c>
      <c r="Q3291" s="7" t="s">
        <v>40</v>
      </c>
      <c r="R3291" s="135" t="s">
        <v>51778</v>
      </c>
      <c r="S3291" s="8">
        <v>9130</v>
      </c>
    </row>
    <row r="3292" spans="1:19" x14ac:dyDescent="0.25">
      <c r="A3292" s="9" t="s">
        <v>31436</v>
      </c>
      <c r="B3292" s="52" t="str">
        <f>HYPERLINK("http://www.UniProt.org/UniProt/ASGL1_XENLA","ASGL1_XENLA")</f>
        <v>ASGL1_XENLA</v>
      </c>
      <c r="C3292" s="12" t="str">
        <f>HYPERLINK("http://www.UniProt.org/UniProt/ASGL1_HUMAN","ASGL1_HUMAN")</f>
        <v>ASGL1_HUMAN</v>
      </c>
      <c r="D3292" s="11" t="s">
        <v>31439</v>
      </c>
      <c r="E3292" s="18">
        <v>-0.47</v>
      </c>
      <c r="F3292" s="14">
        <v>310</v>
      </c>
      <c r="G3292" s="14">
        <v>110</v>
      </c>
      <c r="H3292" s="81"/>
      <c r="I3292" s="81"/>
      <c r="K3292" s="98">
        <v>14.90700190327699</v>
      </c>
      <c r="L3292" s="148" t="s">
        <v>47253</v>
      </c>
      <c r="M3292" s="8"/>
      <c r="N3292" s="5">
        <v>32.865000000000002</v>
      </c>
      <c r="O3292" s="5">
        <v>32.505000000000003</v>
      </c>
      <c r="P3292" s="5">
        <v>32.055</v>
      </c>
      <c r="Q3292" s="7" t="s">
        <v>40</v>
      </c>
      <c r="R3292" s="135" t="s">
        <v>51778</v>
      </c>
      <c r="S3292" s="8">
        <v>8408</v>
      </c>
    </row>
    <row r="3293" spans="1:19" x14ac:dyDescent="0.25">
      <c r="A3293" s="9" t="s">
        <v>40055</v>
      </c>
      <c r="B3293" s="52" t="str">
        <f>HYPERLINK("http://www.UniProt.org/UniProt/Q5U262_XENLA","Q5U262_XENLA")</f>
        <v>Q5U262_XENLA</v>
      </c>
      <c r="C3293" s="12" t="str">
        <f>HYPERLINK("http://www.UniProt.org/UniProt/OSBL1_HUMAN","OSBL1_HUMAN")</f>
        <v>OSBL1_HUMAN</v>
      </c>
      <c r="D3293" s="11" t="s">
        <v>40057</v>
      </c>
      <c r="E3293" s="18">
        <v>-3</v>
      </c>
      <c r="F3293" s="14">
        <v>35</v>
      </c>
      <c r="G3293" s="14">
        <v>0</v>
      </c>
      <c r="H3293" s="81"/>
      <c r="I3293" s="81"/>
      <c r="K3293" s="98">
        <v>14.544401336144631</v>
      </c>
      <c r="L3293" s="148" t="s">
        <v>47253</v>
      </c>
      <c r="M3293" s="8"/>
      <c r="N3293" s="5">
        <v>108.48</v>
      </c>
      <c r="O3293" s="5">
        <v>101.79300000000001</v>
      </c>
      <c r="P3293" s="5">
        <v>108.47</v>
      </c>
      <c r="Q3293" s="7" t="s">
        <v>40</v>
      </c>
      <c r="R3293" s="135" t="s">
        <v>51778</v>
      </c>
      <c r="S3293" s="8">
        <v>9029</v>
      </c>
    </row>
    <row r="3294" spans="1:19" x14ac:dyDescent="0.25">
      <c r="A3294" s="9" t="s">
        <v>31969</v>
      </c>
      <c r="B3294" s="52" t="str">
        <f>HYPERLINK("http://www.UniProt.org/UniProt/BROX_XENTR","BROX_XENTR")</f>
        <v>BROX_XENTR</v>
      </c>
      <c r="C3294" s="12" t="str">
        <f>HYPERLINK("http://www.UniProt.org/UniProt/BROX_HUMAN","BROX_HUMAN")</f>
        <v>BROX_HUMAN</v>
      </c>
      <c r="D3294" s="11" t="s">
        <v>31971</v>
      </c>
      <c r="E3294" s="18">
        <v>0.05</v>
      </c>
      <c r="F3294" s="14">
        <v>39</v>
      </c>
      <c r="G3294" s="14">
        <v>44</v>
      </c>
      <c r="H3294" s="81"/>
      <c r="I3294" s="81"/>
      <c r="K3294" s="98">
        <v>14.473327815993024</v>
      </c>
      <c r="L3294" s="148" t="s">
        <v>47253</v>
      </c>
      <c r="M3294" s="8"/>
      <c r="N3294" s="5">
        <v>46.375999999999998</v>
      </c>
      <c r="O3294" s="5" t="s">
        <v>40</v>
      </c>
      <c r="P3294" s="5">
        <v>46.475999999999999</v>
      </c>
      <c r="Q3294" s="7" t="s">
        <v>40</v>
      </c>
      <c r="R3294" s="135" t="s">
        <v>51778</v>
      </c>
      <c r="S3294" s="8">
        <v>3415</v>
      </c>
    </row>
    <row r="3295" spans="1:19" x14ac:dyDescent="0.25">
      <c r="A3295" s="9" t="s">
        <v>44779</v>
      </c>
      <c r="B3295" s="52" t="str">
        <f>HYPERLINK("http://www.UniProt.org/UniProt/Q7SYR2_XENLA","Q7SYR2_XENLA")</f>
        <v>Q7SYR2_XENLA</v>
      </c>
      <c r="C3295" s="12" t="str">
        <f>HYPERLINK("http://www.UniProt.org/UniProt/THIK_HUMAN","THIK_HUMAN")</f>
        <v>THIK_HUMAN</v>
      </c>
      <c r="D3295" s="11" t="s">
        <v>44782</v>
      </c>
      <c r="E3295" s="158" t="s">
        <v>40</v>
      </c>
      <c r="H3295" s="81"/>
      <c r="I3295" s="81"/>
      <c r="K3295" s="98">
        <v>14.334572808449247</v>
      </c>
      <c r="L3295" s="148" t="s">
        <v>47253</v>
      </c>
      <c r="M3295" s="8"/>
      <c r="N3295" s="5">
        <v>43.758000000000003</v>
      </c>
      <c r="O3295" s="5">
        <v>43.758000000000003</v>
      </c>
      <c r="P3295" s="5">
        <v>44.292000000000002</v>
      </c>
      <c r="Q3295" s="7" t="s">
        <v>311</v>
      </c>
      <c r="R3295" s="135" t="s">
        <v>51778</v>
      </c>
      <c r="S3295" s="8">
        <v>7579</v>
      </c>
    </row>
    <row r="3296" spans="1:19" x14ac:dyDescent="0.25">
      <c r="A3296" s="9" t="s">
        <v>38057</v>
      </c>
      <c r="B3296" s="52" t="str">
        <f>HYPERLINK("http://www.UniProt.org/UniProt/Q6NRG9_XENLA","Q6NRG9_XENLA")</f>
        <v>Q6NRG9_XENLA</v>
      </c>
      <c r="C3296" s="12" t="str">
        <f>HYPERLINK("http://www.UniProt.org/UniProt/MA2C1_HUMAN","MA2C1_HUMAN")</f>
        <v>MA2C1_HUMAN</v>
      </c>
      <c r="D3296" s="11" t="s">
        <v>38059</v>
      </c>
      <c r="E3296" s="18">
        <v>-1.31</v>
      </c>
      <c r="F3296" s="14">
        <v>26</v>
      </c>
      <c r="G3296" s="14">
        <v>1.2</v>
      </c>
      <c r="H3296" s="81"/>
      <c r="I3296" s="81"/>
      <c r="K3296" s="98">
        <v>14.060874434665493</v>
      </c>
      <c r="L3296" s="148" t="s">
        <v>47253</v>
      </c>
      <c r="M3296" s="8"/>
      <c r="N3296" s="5">
        <v>121.19</v>
      </c>
      <c r="O3296" s="5">
        <v>194.05099999999999</v>
      </c>
      <c r="P3296" s="5">
        <v>115.83499999999999</v>
      </c>
      <c r="Q3296" s="7" t="s">
        <v>40</v>
      </c>
      <c r="R3296" s="135" t="s">
        <v>51778</v>
      </c>
      <c r="S3296" s="8">
        <v>267</v>
      </c>
    </row>
    <row r="3297" spans="1:19" x14ac:dyDescent="0.25">
      <c r="A3297" s="9" t="s">
        <v>41551</v>
      </c>
      <c r="B3297" s="52" t="str">
        <f>HYPERLINK("http://www.UniProt.org/UniProt/Q7ZT01_XENLA","Q7ZT01_XENLA")</f>
        <v>Q7ZT01_XENLA</v>
      </c>
      <c r="C3297" s="12" t="str">
        <f>HYPERLINK("http://www.UniProt.org/UniProt/PSF3_HUMAN","PSF3_HUMAN")</f>
        <v>PSF3_HUMAN</v>
      </c>
      <c r="D3297" s="11" t="s">
        <v>41554</v>
      </c>
      <c r="E3297" s="18">
        <v>2.4</v>
      </c>
      <c r="F3297" s="14">
        <v>4.8</v>
      </c>
      <c r="G3297" s="14">
        <v>1200</v>
      </c>
      <c r="H3297" s="81"/>
      <c r="I3297" s="81"/>
      <c r="K3297" s="98">
        <v>13.805179880812771</v>
      </c>
      <c r="L3297" s="148" t="s">
        <v>47253</v>
      </c>
      <c r="M3297" s="8"/>
      <c r="N3297" s="5">
        <v>23.919</v>
      </c>
      <c r="O3297" s="5">
        <v>23.919</v>
      </c>
      <c r="P3297" s="5">
        <v>24.535</v>
      </c>
      <c r="Q3297" s="7" t="s">
        <v>40</v>
      </c>
      <c r="R3297" s="135" t="s">
        <v>51778</v>
      </c>
      <c r="S3297" s="8">
        <v>8589</v>
      </c>
    </row>
    <row r="3298" spans="1:19" x14ac:dyDescent="0.25">
      <c r="A3298" s="9" t="s">
        <v>36699</v>
      </c>
      <c r="B3298" s="52" t="str">
        <f>HYPERLINK("http://www.UniProt.org/UniProt/Q6IRM8_XENLA","Q6IRM8_XENLA")</f>
        <v>Q6IRM8_XENLA</v>
      </c>
      <c r="C3298" s="12" t="str">
        <f>HYPERLINK("http://www.UniProt.org/UniProt/HIP1R_HUMAN","HIP1R_HUMAN")</f>
        <v>HIP1R_HUMAN</v>
      </c>
      <c r="D3298" s="11" t="s">
        <v>36702</v>
      </c>
      <c r="E3298" s="18">
        <v>-1.91</v>
      </c>
      <c r="F3298" s="14">
        <v>60</v>
      </c>
      <c r="G3298" s="14">
        <v>0.7</v>
      </c>
      <c r="H3298" s="81"/>
      <c r="I3298" s="81"/>
      <c r="K3298" s="98">
        <v>13.775468333688314</v>
      </c>
      <c r="L3298" s="148" t="s">
        <v>47253</v>
      </c>
      <c r="M3298" s="8"/>
      <c r="N3298" s="5">
        <v>114.32</v>
      </c>
      <c r="O3298" s="5">
        <v>114.32</v>
      </c>
      <c r="P3298" s="5">
        <v>119.38800000000001</v>
      </c>
      <c r="Q3298" s="7" t="s">
        <v>40</v>
      </c>
      <c r="R3298" s="135" t="s">
        <v>51778</v>
      </c>
      <c r="S3298" s="8">
        <v>5928</v>
      </c>
    </row>
    <row r="3299" spans="1:19" x14ac:dyDescent="0.25">
      <c r="A3299" s="9" t="s">
        <v>34878</v>
      </c>
      <c r="B3299" s="52" t="str">
        <f>HYPERLINK("http://www.UniProt.org/UniProt/Q4KLC7_XENLA","Q4KLC7_XENLA")</f>
        <v>Q4KLC7_XENLA</v>
      </c>
      <c r="C3299" s="12" t="str">
        <f>HYPERLINK("http://www.UniProt.org/UniProt/EXOS5_HUMAN","EXOS5_HUMAN")</f>
        <v>EXOS5_HUMAN</v>
      </c>
      <c r="D3299" s="11" t="s">
        <v>34881</v>
      </c>
      <c r="E3299" s="18">
        <v>1.6</v>
      </c>
      <c r="F3299" s="14">
        <v>5.5</v>
      </c>
      <c r="G3299" s="14">
        <v>220</v>
      </c>
      <c r="H3299" s="81"/>
      <c r="I3299" s="81"/>
      <c r="K3299" s="98">
        <v>13.704956782272966</v>
      </c>
      <c r="L3299" s="148" t="s">
        <v>47253</v>
      </c>
      <c r="M3299" s="8"/>
      <c r="N3299" s="5">
        <v>20.786999999999999</v>
      </c>
      <c r="O3299" s="5">
        <v>24.507000000000001</v>
      </c>
      <c r="P3299" s="5">
        <v>25.248999999999999</v>
      </c>
      <c r="Q3299" s="7" t="s">
        <v>40</v>
      </c>
      <c r="R3299" s="135" t="s">
        <v>51778</v>
      </c>
      <c r="S3299" s="8">
        <v>5740</v>
      </c>
    </row>
    <row r="3300" spans="1:19" x14ac:dyDescent="0.25">
      <c r="A3300" s="9" t="s">
        <v>31828</v>
      </c>
      <c r="B3300" s="52" t="str">
        <f>HYPERLINK("http://www.UniProt.org/UniProt/A0SZK1_XENLA","A0SZK1_XENLA")</f>
        <v>A0SZK1_XENLA</v>
      </c>
      <c r="C3300" s="12" t="str">
        <f>HYPERLINK("http://www.UniProt.org/UniProt/BID_HUMAN","BID_HUMAN")</f>
        <v>BID_HUMAN</v>
      </c>
      <c r="D3300" s="11" t="s">
        <v>31831</v>
      </c>
      <c r="E3300" s="18">
        <v>-0.09</v>
      </c>
      <c r="F3300" s="14">
        <v>72</v>
      </c>
      <c r="G3300" s="14">
        <v>59</v>
      </c>
      <c r="H3300" s="81"/>
      <c r="I3300" s="81"/>
      <c r="K3300" s="98">
        <v>13.240068120472674</v>
      </c>
      <c r="L3300" s="148" t="s">
        <v>47253</v>
      </c>
      <c r="M3300" s="8"/>
      <c r="N3300" s="5">
        <v>23.385999999999999</v>
      </c>
      <c r="O3300" s="5">
        <v>20.831</v>
      </c>
      <c r="P3300" s="5">
        <v>21.995000000000001</v>
      </c>
      <c r="Q3300" s="7" t="s">
        <v>40</v>
      </c>
      <c r="R3300" s="135" t="s">
        <v>51778</v>
      </c>
      <c r="S3300" s="8">
        <v>9187</v>
      </c>
    </row>
    <row r="3301" spans="1:19" x14ac:dyDescent="0.25">
      <c r="A3301" s="9" t="s">
        <v>34292</v>
      </c>
      <c r="B3301" s="52" t="str">
        <f>HYPERLINK("http://www.UniProt.org/UniProt/Q05AT8_XENLA","Q05AT8_XENLA")</f>
        <v>Q05AT8_XENLA</v>
      </c>
      <c r="C3301" s="12" t="str">
        <f>HYPERLINK("http://www.UniProt.org/UniProt/DTD2_HUMAN","DTD2_HUMAN")</f>
        <v>DTD2_HUMAN</v>
      </c>
      <c r="D3301" s="11" t="s">
        <v>34295</v>
      </c>
      <c r="E3301" s="18">
        <v>-1.02</v>
      </c>
      <c r="F3301" s="14">
        <v>58</v>
      </c>
      <c r="G3301" s="14">
        <v>5.5</v>
      </c>
      <c r="H3301" s="81"/>
      <c r="I3301" s="81"/>
      <c r="K3301" s="98">
        <v>13.192976516751363</v>
      </c>
      <c r="L3301" s="148" t="s">
        <v>47253</v>
      </c>
      <c r="M3301" s="8"/>
      <c r="N3301" s="5">
        <v>18.596</v>
      </c>
      <c r="O3301" s="5">
        <v>18.596</v>
      </c>
      <c r="P3301" s="5">
        <v>18.66</v>
      </c>
      <c r="Q3301" s="7" t="s">
        <v>40</v>
      </c>
      <c r="R3301" s="135" t="s">
        <v>51778</v>
      </c>
      <c r="S3301" s="8">
        <v>2802</v>
      </c>
    </row>
    <row r="3302" spans="1:19" x14ac:dyDescent="0.25">
      <c r="A3302" s="9" t="s">
        <v>33524</v>
      </c>
      <c r="B3302" s="52" t="str">
        <f>HYPERLINK("http://www.UniProt.org/UniProt/Q6NU45_XENLA","Q6NU45_XENLA")</f>
        <v>Q6NU45_XENLA</v>
      </c>
      <c r="C3302" s="12" t="str">
        <f>HYPERLINK("http://www.UniProt.org/UniProt/DCNL1_HUMAN","DCNL1_HUMAN")</f>
        <v>DCNL1_HUMAN</v>
      </c>
      <c r="D3302" s="11" t="s">
        <v>33527</v>
      </c>
      <c r="E3302" s="18">
        <v>0.54</v>
      </c>
      <c r="F3302" s="14">
        <v>18</v>
      </c>
      <c r="G3302" s="14">
        <v>63</v>
      </c>
      <c r="H3302" s="81"/>
      <c r="I3302" s="81"/>
      <c r="K3302" s="98">
        <v>13.158926870247377</v>
      </c>
      <c r="L3302" s="148" t="s">
        <v>47253</v>
      </c>
      <c r="M3302" s="8"/>
      <c r="N3302" s="5">
        <v>30.08</v>
      </c>
      <c r="O3302" s="5">
        <v>30.08</v>
      </c>
      <c r="P3302" s="5">
        <v>30.123999999999999</v>
      </c>
      <c r="Q3302" s="7" t="s">
        <v>40</v>
      </c>
      <c r="R3302" s="135" t="s">
        <v>51778</v>
      </c>
      <c r="S3302" s="8">
        <v>5710</v>
      </c>
    </row>
    <row r="3303" spans="1:19" x14ac:dyDescent="0.25">
      <c r="A3303" s="9" t="s">
        <v>38804</v>
      </c>
      <c r="B3303" s="52" t="str">
        <f>HYPERLINK("http://www.UniProt.org/UniProt/MTND_XENLA","MTND_XENLA")</f>
        <v>MTND_XENLA</v>
      </c>
      <c r="C3303" s="12" t="str">
        <f>HYPERLINK("http://www.UniProt.org/UniProt/MTND_HUMAN","MTND_HUMAN")</f>
        <v>MTND_HUMAN</v>
      </c>
      <c r="D3303" s="11" t="s">
        <v>38807</v>
      </c>
      <c r="E3303" s="18">
        <v>-0.56999999999999995</v>
      </c>
      <c r="F3303" s="14">
        <v>19</v>
      </c>
      <c r="G3303" s="14">
        <v>5.0999999999999996</v>
      </c>
      <c r="H3303" s="81"/>
      <c r="I3303" s="81"/>
      <c r="K3303" s="98">
        <v>13.016760852844826</v>
      </c>
      <c r="L3303" s="148" t="s">
        <v>47253</v>
      </c>
      <c r="M3303" s="8"/>
      <c r="N3303" s="5">
        <v>23.067</v>
      </c>
      <c r="O3303" s="5">
        <v>21.3</v>
      </c>
      <c r="P3303" s="5">
        <v>21.498000000000001</v>
      </c>
      <c r="Q3303" s="7" t="s">
        <v>40</v>
      </c>
      <c r="R3303" s="135" t="s">
        <v>51778</v>
      </c>
      <c r="S3303" s="8">
        <v>1527</v>
      </c>
    </row>
    <row r="3304" spans="1:19" x14ac:dyDescent="0.25">
      <c r="A3304" s="9" t="s">
        <v>36973</v>
      </c>
      <c r="B3304" s="52" t="str">
        <f>HYPERLINK("http://www.UniProt.org/UniProt/F6YS58_XENTR","F6YS58_XENTR")</f>
        <v>F6YS58_XENTR</v>
      </c>
      <c r="C3304" s="12" t="str">
        <f>HYPERLINK("http://www.UniProt.org/UniProt/IDE_HUMAN","IDE_HUMAN")</f>
        <v>IDE_HUMAN</v>
      </c>
      <c r="D3304" s="11" t="s">
        <v>36975</v>
      </c>
      <c r="E3304" s="18">
        <v>-3</v>
      </c>
      <c r="F3304" s="14">
        <v>37</v>
      </c>
      <c r="G3304" s="14">
        <v>0</v>
      </c>
      <c r="H3304" s="81"/>
      <c r="I3304" s="81"/>
      <c r="K3304" s="98">
        <v>12.948722696068234</v>
      </c>
      <c r="L3304" s="148" t="s">
        <v>47253</v>
      </c>
      <c r="M3304" s="8"/>
      <c r="N3304" s="5">
        <v>116.73</v>
      </c>
      <c r="O3304" s="5" t="s">
        <v>40</v>
      </c>
      <c r="P3304" s="5">
        <v>117.968</v>
      </c>
      <c r="Q3304" s="7" t="s">
        <v>40</v>
      </c>
      <c r="R3304" s="135" t="s">
        <v>51778</v>
      </c>
      <c r="S3304" s="8">
        <v>2651</v>
      </c>
    </row>
    <row r="3305" spans="1:19" x14ac:dyDescent="0.25">
      <c r="A3305" s="9" t="s">
        <v>33231</v>
      </c>
      <c r="B3305" s="52" t="str">
        <f>HYPERLINK("http://www.UniProt.org/UniProt/A4IHS8_XENTR","A4IHS8_XENTR")</f>
        <v>A4IHS8_XENTR</v>
      </c>
      <c r="C3305" s="12" t="str">
        <f>HYPERLINK("http://www.UniProt.org/UniProt/CS010_HUMAN","CS010_HUMAN")</f>
        <v>CS010_HUMAN</v>
      </c>
      <c r="D3305" s="11" t="s">
        <v>33233</v>
      </c>
      <c r="E3305" s="158" t="s">
        <v>40</v>
      </c>
      <c r="H3305" s="81"/>
      <c r="I3305" s="81"/>
      <c r="K3305" s="98">
        <v>12.871747058045994</v>
      </c>
      <c r="L3305" s="148" t="s">
        <v>47253</v>
      </c>
      <c r="M3305" s="8"/>
      <c r="N3305" s="5">
        <v>17.378</v>
      </c>
      <c r="O3305" s="5">
        <v>11.868</v>
      </c>
      <c r="P3305" s="5">
        <v>18.795000000000002</v>
      </c>
      <c r="Q3305" s="7" t="s">
        <v>235</v>
      </c>
      <c r="R3305" s="135" t="s">
        <v>51778</v>
      </c>
      <c r="S3305" s="8">
        <v>271</v>
      </c>
    </row>
    <row r="3306" spans="1:19" x14ac:dyDescent="0.25">
      <c r="A3306" s="9" t="s">
        <v>43458</v>
      </c>
      <c r="B3306" s="52" t="str">
        <f>HYPERLINK("http://www.UniProt.org/UniProt/SMY2B_XENLA","SMY2B_XENLA")</f>
        <v>SMY2B_XENLA</v>
      </c>
      <c r="C3306" s="12" t="str">
        <f>HYPERLINK("http://www.UniProt.org/UniProt/SMYD2_HUMAN","SMYD2_HUMAN")</f>
        <v>SMYD2_HUMAN</v>
      </c>
      <c r="D3306" s="11" t="s">
        <v>43461</v>
      </c>
      <c r="E3306" s="18">
        <v>-1.54</v>
      </c>
      <c r="F3306" s="14">
        <v>32</v>
      </c>
      <c r="G3306" s="14">
        <v>0.9</v>
      </c>
      <c r="H3306" s="81"/>
      <c r="I3306" s="81"/>
      <c r="K3306" s="98">
        <v>12.838670056104823</v>
      </c>
      <c r="L3306" s="148" t="s">
        <v>47253</v>
      </c>
      <c r="M3306" s="8"/>
      <c r="N3306" s="5">
        <v>49.119</v>
      </c>
      <c r="O3306" s="5">
        <v>49.119</v>
      </c>
      <c r="P3306" s="5">
        <v>49.688000000000002</v>
      </c>
      <c r="Q3306" s="7" t="s">
        <v>40</v>
      </c>
      <c r="R3306" s="135" t="s">
        <v>51778</v>
      </c>
      <c r="S3306" s="8">
        <v>5342</v>
      </c>
    </row>
    <row r="3307" spans="1:19" x14ac:dyDescent="0.25">
      <c r="A3307" s="9" t="s">
        <v>45139</v>
      </c>
      <c r="B3307" s="52" t="str">
        <f>HYPERLINK("http://www.UniProt.org/UniProt/Q5I049_XENLA","Q5I049_XENLA")</f>
        <v>Q5I049_XENLA</v>
      </c>
      <c r="C3307" s="12" t="str">
        <f>HYPERLINK("http://www.UniProt.org/UniProt/TPPC1_HUMAN","TPPC1_HUMAN")</f>
        <v>TPPC1_HUMAN</v>
      </c>
      <c r="D3307" s="11" t="s">
        <v>45141</v>
      </c>
      <c r="E3307" s="18">
        <v>-1.19</v>
      </c>
      <c r="F3307" s="14">
        <v>42</v>
      </c>
      <c r="G3307" s="14">
        <v>2.7</v>
      </c>
      <c r="H3307" s="81"/>
      <c r="I3307" s="81"/>
      <c r="K3307" s="98">
        <v>12.816452404377916</v>
      </c>
      <c r="L3307" s="148" t="s">
        <v>47253</v>
      </c>
      <c r="M3307" s="8"/>
      <c r="N3307" s="5">
        <v>16.872</v>
      </c>
      <c r="O3307" s="5">
        <v>311.63400000000001</v>
      </c>
      <c r="P3307" s="5">
        <v>16.832000000000001</v>
      </c>
      <c r="Q3307" s="7" t="s">
        <v>40</v>
      </c>
      <c r="R3307" s="135" t="s">
        <v>51778</v>
      </c>
      <c r="S3307" s="8">
        <v>275</v>
      </c>
    </row>
    <row r="3308" spans="1:19" x14ac:dyDescent="0.25">
      <c r="A3308" s="9" t="s">
        <v>35542</v>
      </c>
      <c r="B3308" s="52" t="str">
        <f>HYPERLINK("http://www.UniProt.org/UniProt/Q498G8_XENLA","Q498G8_XENLA")</f>
        <v>Q498G8_XENLA</v>
      </c>
      <c r="C3308" s="12" t="str">
        <f>HYPERLINK("http://www.UniProt.org/UniProt/GABPA_HUMAN","GABPA_HUMAN")</f>
        <v>GABPA_HUMAN</v>
      </c>
      <c r="D3308" s="11" t="s">
        <v>35545</v>
      </c>
      <c r="E3308" s="18">
        <v>1.98</v>
      </c>
      <c r="F3308" s="14">
        <v>2.4</v>
      </c>
      <c r="G3308" s="14">
        <v>230</v>
      </c>
      <c r="H3308" s="81"/>
      <c r="I3308" s="81"/>
      <c r="K3308" s="98">
        <v>12.774635033881445</v>
      </c>
      <c r="L3308" s="148" t="s">
        <v>47253</v>
      </c>
      <c r="M3308" s="8"/>
      <c r="N3308" s="5">
        <v>51.247</v>
      </c>
      <c r="O3308" s="5">
        <v>51.305</v>
      </c>
      <c r="P3308" s="5">
        <v>51.295000000000002</v>
      </c>
      <c r="Q3308" s="7" t="s">
        <v>40</v>
      </c>
      <c r="R3308" s="135" t="s">
        <v>51778</v>
      </c>
      <c r="S3308" s="8">
        <v>6585</v>
      </c>
    </row>
    <row r="3309" spans="1:19" x14ac:dyDescent="0.25">
      <c r="A3309" s="9" t="s">
        <v>40644</v>
      </c>
      <c r="B3309" s="52" t="str">
        <f>HYPERLINK("http://www.UniProt.org/UniProt/A0JLY9_XENTR","A0JLY9_XENTR")</f>
        <v>A0JLY9_XENTR</v>
      </c>
      <c r="C3309" s="12" t="str">
        <f>HYPERLINK("http://www.UniProt.org/UniProt/PDXK_HUMAN","PDXK_HUMAN")</f>
        <v>PDXK_HUMAN</v>
      </c>
      <c r="D3309" s="11" t="s">
        <v>40646</v>
      </c>
      <c r="E3309" s="18">
        <v>-0.66</v>
      </c>
      <c r="F3309" s="14">
        <v>53</v>
      </c>
      <c r="G3309" s="14">
        <v>12</v>
      </c>
      <c r="H3309" s="81"/>
      <c r="I3309" s="81"/>
      <c r="K3309" s="98">
        <v>12.690969902752585</v>
      </c>
      <c r="L3309" s="148" t="s">
        <v>47253</v>
      </c>
      <c r="M3309" s="8"/>
      <c r="N3309" s="5">
        <v>35.24</v>
      </c>
      <c r="O3309" s="5" t="s">
        <v>40</v>
      </c>
      <c r="P3309" s="5">
        <v>35.101999999999997</v>
      </c>
      <c r="Q3309" s="7" t="s">
        <v>40</v>
      </c>
      <c r="R3309" s="135" t="s">
        <v>51778</v>
      </c>
      <c r="S3309" s="8">
        <v>5606</v>
      </c>
    </row>
    <row r="3310" spans="1:19" x14ac:dyDescent="0.25">
      <c r="A3310" s="9" t="s">
        <v>34609</v>
      </c>
      <c r="B3310" s="52" t="str">
        <f>HYPERLINK("http://www.UniProt.org/UniProt/Q32NW7_XENLA","Q32NW7_XENLA")</f>
        <v>Q32NW7_XENLA</v>
      </c>
      <c r="C3310" s="12" t="str">
        <f>HYPERLINK("http://www.UniProt.org/UniProt/EHD1_HUMAN","EHD1_HUMAN")</f>
        <v>EHD1_HUMAN</v>
      </c>
      <c r="D3310" s="11" t="s">
        <v>34612</v>
      </c>
      <c r="E3310" s="18">
        <v>-3</v>
      </c>
      <c r="F3310" s="14">
        <v>65</v>
      </c>
      <c r="G3310" s="14">
        <v>0</v>
      </c>
      <c r="H3310" s="81"/>
      <c r="I3310" s="81"/>
      <c r="K3310" s="98">
        <v>12.52481017392118</v>
      </c>
      <c r="L3310" s="148" t="s">
        <v>47253</v>
      </c>
      <c r="M3310" s="8"/>
      <c r="N3310" s="5">
        <v>60.585000000000001</v>
      </c>
      <c r="O3310" s="5">
        <v>60.585999999999999</v>
      </c>
      <c r="P3310" s="5">
        <v>60.627000000000002</v>
      </c>
      <c r="Q3310" s="7" t="s">
        <v>40</v>
      </c>
      <c r="R3310" s="135" t="s">
        <v>51778</v>
      </c>
      <c r="S3310" s="8">
        <v>10651</v>
      </c>
    </row>
    <row r="3311" spans="1:19" x14ac:dyDescent="0.25">
      <c r="A3311" s="9" t="s">
        <v>32599</v>
      </c>
      <c r="B3311" s="52" t="str">
        <f>HYPERLINK("http://www.UniProt.org/UniProt/CHM1B_XENLA","CHM1B_XENLA")</f>
        <v>CHM1B_XENLA</v>
      </c>
      <c r="C3311" s="12" t="str">
        <f>HYPERLINK("http://www.UniProt.org/UniProt/CHM1B_HUMAN","CHM1B_HUMAN")</f>
        <v>CHM1B_HUMAN</v>
      </c>
      <c r="D3311" s="11" t="s">
        <v>32602</v>
      </c>
      <c r="E3311" s="18">
        <v>0.14000000000000001</v>
      </c>
      <c r="F3311" s="14">
        <v>46</v>
      </c>
      <c r="G3311" s="14">
        <v>64</v>
      </c>
      <c r="H3311" s="81"/>
      <c r="I3311" s="81"/>
      <c r="K3311" s="98">
        <v>12.523116110966564</v>
      </c>
      <c r="L3311" s="148" t="s">
        <v>47253</v>
      </c>
      <c r="M3311" s="8"/>
      <c r="N3311" s="5">
        <v>22.172000000000001</v>
      </c>
      <c r="O3311" s="5">
        <v>22.172000000000001</v>
      </c>
      <c r="P3311" s="5">
        <v>22.109000000000002</v>
      </c>
      <c r="Q3311" s="7" t="s">
        <v>40</v>
      </c>
      <c r="R3311" s="135" t="s">
        <v>51778</v>
      </c>
      <c r="S3311" s="8">
        <v>6946</v>
      </c>
    </row>
    <row r="3312" spans="1:19" x14ac:dyDescent="0.25">
      <c r="A3312" s="9" t="s">
        <v>32486</v>
      </c>
      <c r="B3312" s="52" t="str">
        <f>HYPERLINK("http://www.UniProt.org/UniProt/Q640H4_XENLA","Q640H4_XENLA")</f>
        <v>Q640H4_XENLA</v>
      </c>
      <c r="C3312" s="12" t="str">
        <f>HYPERLINK("http://www.UniProt.org/UniProt/CGL_HUMAN","CGL_HUMAN")</f>
        <v>CGL_HUMAN</v>
      </c>
      <c r="D3312" s="11" t="s">
        <v>32489</v>
      </c>
      <c r="E3312" s="18">
        <v>-0.73</v>
      </c>
      <c r="F3312" s="14">
        <v>67</v>
      </c>
      <c r="G3312" s="14">
        <v>13</v>
      </c>
      <c r="H3312" s="81"/>
      <c r="I3312" s="81"/>
      <c r="K3312" s="98">
        <v>12.491704634712981</v>
      </c>
      <c r="L3312" s="148" t="s">
        <v>47253</v>
      </c>
      <c r="M3312" s="8"/>
      <c r="N3312" s="5">
        <v>41.009</v>
      </c>
      <c r="O3312" s="5">
        <v>43.892000000000003</v>
      </c>
      <c r="P3312" s="5">
        <v>44.508000000000003</v>
      </c>
      <c r="Q3312" s="7" t="s">
        <v>40</v>
      </c>
      <c r="R3312" s="135" t="s">
        <v>51778</v>
      </c>
      <c r="S3312" s="8">
        <v>6396</v>
      </c>
    </row>
    <row r="3313" spans="1:19" x14ac:dyDescent="0.25">
      <c r="A3313" s="9" t="s">
        <v>36009</v>
      </c>
      <c r="B3313" s="52" t="str">
        <f>HYPERLINK("http://www.UniProt.org/UniProt/Q6NTU6_XENLA","Q6NTU6_XENLA")</f>
        <v>Q6NTU6_XENLA</v>
      </c>
      <c r="C3313" s="12" t="str">
        <f>HYPERLINK("http://www.UniProt.org/UniProt/GMFG_HUMAN","GMFG_HUMAN")</f>
        <v>GMFG_HUMAN</v>
      </c>
      <c r="D3313" s="11" t="s">
        <v>36012</v>
      </c>
      <c r="E3313" s="18">
        <v>-0.01</v>
      </c>
      <c r="F3313" s="14">
        <v>73</v>
      </c>
      <c r="G3313" s="14">
        <v>71</v>
      </c>
      <c r="H3313" s="81"/>
      <c r="I3313" s="81"/>
      <c r="K3313" s="98">
        <v>12.46497885874957</v>
      </c>
      <c r="L3313" s="148" t="s">
        <v>47253</v>
      </c>
      <c r="M3313" s="8"/>
      <c r="N3313" s="5">
        <v>18.895</v>
      </c>
      <c r="O3313" s="5">
        <v>16.867000000000001</v>
      </c>
      <c r="P3313" s="5">
        <v>16.800999999999998</v>
      </c>
      <c r="Q3313" s="7" t="s">
        <v>40</v>
      </c>
      <c r="R3313" s="135" t="s">
        <v>51778</v>
      </c>
      <c r="S3313" s="8">
        <v>8064</v>
      </c>
    </row>
    <row r="3314" spans="1:19" x14ac:dyDescent="0.25">
      <c r="A3314" s="9" t="s">
        <v>37805</v>
      </c>
      <c r="B3314" s="52" t="str">
        <f>HYPERLINK("http://www.UniProt.org/UniProt/Q98UD4_XENLA","Q98UD4_XENLA")</f>
        <v>Q98UD4_XENLA</v>
      </c>
      <c r="C3314" s="12" t="str">
        <f>HYPERLINK("http://www.UniProt.org/UniProt/LEG1_HUMAN","LEG1_HUMAN")</f>
        <v>LEG1_HUMAN</v>
      </c>
      <c r="D3314" s="11" t="s">
        <v>37808</v>
      </c>
      <c r="E3314" s="18">
        <v>-3</v>
      </c>
      <c r="F3314" s="14">
        <v>11</v>
      </c>
      <c r="G3314" s="14">
        <v>0</v>
      </c>
      <c r="H3314" s="81"/>
      <c r="I3314" s="81"/>
      <c r="K3314" s="98">
        <v>12.375386934194347</v>
      </c>
      <c r="L3314" s="148" t="s">
        <v>47253</v>
      </c>
      <c r="M3314" s="8"/>
      <c r="N3314" s="5">
        <v>15.904999999999999</v>
      </c>
      <c r="O3314" s="5">
        <v>15.205</v>
      </c>
      <c r="P3314" s="5">
        <v>14.715999999999999</v>
      </c>
      <c r="Q3314" s="7" t="s">
        <v>40</v>
      </c>
      <c r="R3314" s="135" t="s">
        <v>51778</v>
      </c>
      <c r="S3314" s="8">
        <v>1157</v>
      </c>
    </row>
    <row r="3315" spans="1:19" x14ac:dyDescent="0.25">
      <c r="A3315" s="9" t="s">
        <v>37673</v>
      </c>
      <c r="B3315" s="52" t="str">
        <f>HYPERLINK("http://www.UniProt.org/UniProt/LACB2_XENLA","LACB2_XENLA")</f>
        <v>LACB2_XENLA</v>
      </c>
      <c r="C3315" s="12" t="str">
        <f>HYPERLINK("http://www.UniProt.org/UniProt/LACB2_HUMAN","LACB2_HUMAN")</f>
        <v>LACB2_HUMAN</v>
      </c>
      <c r="D3315" s="11" t="s">
        <v>37676</v>
      </c>
      <c r="E3315" s="18">
        <v>-0.37</v>
      </c>
      <c r="F3315" s="14">
        <v>22</v>
      </c>
      <c r="G3315" s="14">
        <v>9.4</v>
      </c>
      <c r="H3315" s="81"/>
      <c r="I3315" s="81"/>
      <c r="K3315" s="98">
        <v>12.340648380308938</v>
      </c>
      <c r="L3315" s="148" t="s">
        <v>47253</v>
      </c>
      <c r="M3315" s="8"/>
      <c r="N3315" s="5">
        <v>32.418999999999997</v>
      </c>
      <c r="O3315" s="5">
        <v>32.418999999999997</v>
      </c>
      <c r="P3315" s="5">
        <v>32.805999999999997</v>
      </c>
      <c r="Q3315" s="7" t="s">
        <v>40</v>
      </c>
      <c r="R3315" s="135" t="s">
        <v>51778</v>
      </c>
      <c r="S3315" s="8">
        <v>9084</v>
      </c>
    </row>
    <row r="3316" spans="1:19" x14ac:dyDescent="0.25">
      <c r="A3316" s="9" t="s">
        <v>32463</v>
      </c>
      <c r="B3316" s="52" t="str">
        <f>HYPERLINK("http://www.UniProt.org/UniProt/ARMT1_XENLA","ARMT1_XENLA")</f>
        <v>ARMT1_XENLA</v>
      </c>
      <c r="C3316" s="12" t="str">
        <f>HYPERLINK("http://www.UniProt.org/UniProt/CF211_HUMAN","CF211_HUMAN")</f>
        <v>CF211_HUMAN</v>
      </c>
      <c r="D3316" s="11" t="s">
        <v>32466</v>
      </c>
      <c r="E3316" s="18">
        <v>-0.03</v>
      </c>
      <c r="F3316" s="14">
        <v>49</v>
      </c>
      <c r="G3316" s="14">
        <v>45</v>
      </c>
      <c r="H3316" s="81"/>
      <c r="I3316" s="81"/>
      <c r="K3316" s="98">
        <v>12.320828233381967</v>
      </c>
      <c r="L3316" s="148" t="s">
        <v>47253</v>
      </c>
      <c r="M3316" s="8"/>
      <c r="N3316" s="5">
        <v>50.679000000000002</v>
      </c>
      <c r="O3316" s="5">
        <v>50.68</v>
      </c>
      <c r="P3316" s="5">
        <v>51.171999999999997</v>
      </c>
      <c r="Q3316" s="7" t="s">
        <v>40</v>
      </c>
      <c r="R3316" s="135" t="s">
        <v>51778</v>
      </c>
      <c r="S3316" s="8">
        <v>7174</v>
      </c>
    </row>
    <row r="3317" spans="1:19" x14ac:dyDescent="0.25">
      <c r="A3317" s="9" t="s">
        <v>37176</v>
      </c>
      <c r="B3317" s="52" t="str">
        <f>HYPERLINK("http://www.UniProt.org/UniProt/Q7SZ76_XENLA","Q7SZ76_XENLA")</f>
        <v>Q7SZ76_XENLA</v>
      </c>
      <c r="C3317" s="12" t="str">
        <f>HYPERLINK("http://www.UniProt.org/UniProt/INMT_HUMAN","INMT_HUMAN")</f>
        <v>INMT_HUMAN</v>
      </c>
      <c r="D3317" s="11" t="s">
        <v>37179</v>
      </c>
      <c r="E3317" s="18">
        <v>-1.25</v>
      </c>
      <c r="F3317" s="14">
        <v>15</v>
      </c>
      <c r="G3317" s="14">
        <v>0.8</v>
      </c>
      <c r="H3317" s="81"/>
      <c r="I3317" s="81"/>
      <c r="K3317" s="98">
        <v>12.1861829428462</v>
      </c>
      <c r="L3317" s="148" t="s">
        <v>47253</v>
      </c>
      <c r="M3317" s="8"/>
      <c r="N3317" s="5">
        <v>29.17</v>
      </c>
      <c r="O3317" s="5">
        <v>29.908000000000001</v>
      </c>
      <c r="P3317" s="5">
        <v>28.890999999999998</v>
      </c>
      <c r="Q3317" s="7" t="s">
        <v>40</v>
      </c>
      <c r="R3317" s="135" t="s">
        <v>51778</v>
      </c>
      <c r="S3317" s="8">
        <v>2378</v>
      </c>
    </row>
    <row r="3318" spans="1:19" x14ac:dyDescent="0.25">
      <c r="A3318" s="9" t="s">
        <v>41086</v>
      </c>
      <c r="B3318" s="52" t="str">
        <f>HYPERLINK("http://www.UniProt.org/UniProt/Q0IHD5_XENLA","Q0IHD5_XENLA")</f>
        <v>Q0IHD5_XENLA</v>
      </c>
      <c r="C3318" s="12" t="str">
        <f>HYPERLINK("http://www.UniProt.org/UniProt/PP14B_HUMAN","PP14B_HUMAN")</f>
        <v>PP14B_HUMAN</v>
      </c>
      <c r="D3318" s="11" t="s">
        <v>41089</v>
      </c>
      <c r="E3318" s="18">
        <v>-0.4</v>
      </c>
      <c r="F3318" s="14">
        <v>240</v>
      </c>
      <c r="G3318" s="14">
        <v>97</v>
      </c>
      <c r="H3318" s="81"/>
      <c r="I3318" s="81"/>
      <c r="K3318" s="98">
        <v>12.10148986298729</v>
      </c>
      <c r="L3318" s="148" t="s">
        <v>47253</v>
      </c>
      <c r="M3318" s="8"/>
      <c r="N3318" s="5">
        <v>14.903</v>
      </c>
      <c r="O3318" s="5">
        <v>14.946</v>
      </c>
      <c r="P3318" s="5">
        <v>15.911</v>
      </c>
      <c r="Q3318" s="7" t="s">
        <v>40</v>
      </c>
      <c r="R3318" s="135" t="s">
        <v>51778</v>
      </c>
      <c r="S3318" s="8">
        <v>10886</v>
      </c>
    </row>
    <row r="3319" spans="1:19" x14ac:dyDescent="0.25">
      <c r="A3319" s="9" t="s">
        <v>42977</v>
      </c>
      <c r="B3319" s="52" t="str">
        <f>HYPERLINK("http://www.UniProt.org/UniProt/F6YFW3_XENTR","F6YFW3_XENTR")</f>
        <v>F6YFW3_XENTR</v>
      </c>
      <c r="C3319" s="12" t="str">
        <f>HYPERLINK("http://www.UniProt.org/UniProt/SARDH_HUMAN","SARDH_HUMAN")</f>
        <v>SARDH_HUMAN</v>
      </c>
      <c r="D3319" s="11" t="s">
        <v>42980</v>
      </c>
      <c r="E3319" s="158" t="s">
        <v>40</v>
      </c>
      <c r="H3319" s="81"/>
      <c r="I3319" s="81"/>
      <c r="K3319" s="98">
        <v>12.07208792810577</v>
      </c>
      <c r="L3319" s="148" t="s">
        <v>47253</v>
      </c>
      <c r="M3319" s="8"/>
      <c r="N3319" s="5">
        <v>101.54</v>
      </c>
      <c r="O3319" s="5">
        <v>97.287999999999997</v>
      </c>
      <c r="P3319" s="5">
        <v>101.03700000000001</v>
      </c>
      <c r="Q3319" s="7" t="s">
        <v>311</v>
      </c>
      <c r="R3319" s="135" t="s">
        <v>51778</v>
      </c>
      <c r="S3319" s="8">
        <v>8090</v>
      </c>
    </row>
    <row r="3320" spans="1:19" x14ac:dyDescent="0.25">
      <c r="A3320" s="9" t="s">
        <v>42490</v>
      </c>
      <c r="B3320" s="52" t="str">
        <f>HYPERLINK("http://www.UniProt.org/UniProt/A2VDD1_XENLA","A2VDD1_XENLA")</f>
        <v>A2VDD1_XENLA</v>
      </c>
      <c r="C3320" s="12" t="str">
        <f>HYPERLINK("http://www.UniProt.org/UniProt/RHG18_HUMAN","RHG18_HUMAN")</f>
        <v>RHG18_HUMAN</v>
      </c>
      <c r="D3320" s="11" t="s">
        <v>42493</v>
      </c>
      <c r="E3320" s="18">
        <v>-0.42</v>
      </c>
      <c r="F3320" s="14">
        <v>60</v>
      </c>
      <c r="G3320" s="14">
        <v>23</v>
      </c>
      <c r="H3320" s="81"/>
      <c r="I3320" s="81"/>
      <c r="K3320" s="98">
        <v>12.062649170297341</v>
      </c>
      <c r="L3320" s="148" t="s">
        <v>47253</v>
      </c>
      <c r="M3320" s="8"/>
      <c r="N3320" s="5">
        <v>74.183999999999997</v>
      </c>
      <c r="O3320" s="5">
        <v>74.185000000000002</v>
      </c>
      <c r="P3320" s="5">
        <v>74.977000000000004</v>
      </c>
      <c r="Q3320" s="7" t="s">
        <v>40</v>
      </c>
      <c r="R3320" s="135" t="s">
        <v>51778</v>
      </c>
      <c r="S3320" s="8">
        <v>7247</v>
      </c>
    </row>
    <row r="3321" spans="1:19" x14ac:dyDescent="0.25">
      <c r="A3321" s="9" t="s">
        <v>44148</v>
      </c>
      <c r="B3321" s="52" t="str">
        <f>HYPERLINK("http://www.UniProt.org/UniProt/SYCM_XENLA","SYCM_XENLA")</f>
        <v>SYCM_XENLA</v>
      </c>
      <c r="C3321" s="12" t="str">
        <f>HYPERLINK("http://www.UniProt.org/UniProt/SYCM_HUMAN","SYCM_HUMAN")</f>
        <v>SYCM_HUMAN</v>
      </c>
      <c r="D3321" s="11" t="s">
        <v>44151</v>
      </c>
      <c r="E3321" s="158" t="s">
        <v>40</v>
      </c>
      <c r="H3321" s="81"/>
      <c r="I3321" s="81"/>
      <c r="K3321" s="98">
        <v>11.790350903568273</v>
      </c>
      <c r="L3321" s="148" t="s">
        <v>47253</v>
      </c>
      <c r="M3321" s="8"/>
      <c r="N3321" s="5">
        <v>64.778000000000006</v>
      </c>
      <c r="O3321" s="5">
        <v>268.15300000000002</v>
      </c>
      <c r="P3321" s="5">
        <v>62.223999999999997</v>
      </c>
      <c r="Q3321" s="7" t="s">
        <v>311</v>
      </c>
      <c r="R3321" s="135" t="s">
        <v>51778</v>
      </c>
      <c r="S3321" s="8">
        <v>834</v>
      </c>
    </row>
    <row r="3322" spans="1:19" x14ac:dyDescent="0.25">
      <c r="A3322" s="9" t="s">
        <v>33261</v>
      </c>
      <c r="B3322" s="52" t="str">
        <f>HYPERLINK("http://www.UniProt.org/UniProt/O73786_XENLA","O73786_XENLA")</f>
        <v>O73786_XENLA</v>
      </c>
      <c r="C3322" s="12" t="str">
        <f>HYPERLINK("http://www.UniProt.org/UniProt/CSK_HUMAN","CSK_HUMAN")</f>
        <v>CSK_HUMAN</v>
      </c>
      <c r="D3322" s="11" t="s">
        <v>33264</v>
      </c>
      <c r="E3322" s="18">
        <v>-1.34</v>
      </c>
      <c r="F3322" s="14">
        <v>21</v>
      </c>
      <c r="G3322" s="14">
        <v>1</v>
      </c>
      <c r="H3322" s="81"/>
      <c r="I3322" s="81"/>
      <c r="K3322" s="98">
        <v>11.785780073497953</v>
      </c>
      <c r="L3322" s="148" t="s">
        <v>47253</v>
      </c>
      <c r="M3322" s="8"/>
      <c r="N3322" s="5">
        <v>50.807000000000002</v>
      </c>
      <c r="O3322" s="5">
        <v>50.807000000000002</v>
      </c>
      <c r="P3322" s="5">
        <v>50.704000000000001</v>
      </c>
      <c r="Q3322" s="7" t="s">
        <v>40</v>
      </c>
      <c r="R3322" s="135" t="s">
        <v>51778</v>
      </c>
      <c r="S3322" s="8">
        <v>9704</v>
      </c>
    </row>
    <row r="3323" spans="1:19" x14ac:dyDescent="0.25">
      <c r="A3323" s="9" t="s">
        <v>40472</v>
      </c>
      <c r="B3323" s="52" t="str">
        <f>HYPERLINK("http://www.UniProt.org/UniProt/PDDC1_XENLA","PDDC1_XENLA")</f>
        <v>PDDC1_XENLA</v>
      </c>
      <c r="C3323" s="12" t="str">
        <f>HYPERLINK("http://www.UniProt.org/UniProt/PDDC1_HUMAN","PDDC1_HUMAN")</f>
        <v>PDDC1_HUMAN</v>
      </c>
      <c r="D3323" s="11" t="s">
        <v>40475</v>
      </c>
      <c r="E3323" s="158" t="s">
        <v>40</v>
      </c>
      <c r="H3323" s="81"/>
      <c r="I3323" s="81"/>
      <c r="K3323" s="98">
        <v>11.709408061790993</v>
      </c>
      <c r="L3323" s="148" t="s">
        <v>47253</v>
      </c>
      <c r="M3323" s="8"/>
      <c r="N3323" s="5">
        <v>25.885000000000002</v>
      </c>
      <c r="O3323" s="5">
        <v>24.657</v>
      </c>
      <c r="P3323" s="5">
        <v>23.297999999999998</v>
      </c>
      <c r="Q3323" s="7" t="s">
        <v>235</v>
      </c>
      <c r="R3323" s="135" t="s">
        <v>51778</v>
      </c>
      <c r="S3323" s="8">
        <v>1748</v>
      </c>
    </row>
    <row r="3324" spans="1:19" x14ac:dyDescent="0.25">
      <c r="A3324" s="9" t="s">
        <v>36447</v>
      </c>
      <c r="B3324" s="52" t="str">
        <f>HYPERLINK("http://www.UniProt.org/UniProt/F6Z217_XENTR","F6Z217_XENTR")</f>
        <v>F6Z217_XENTR</v>
      </c>
      <c r="C3324" s="12" t="str">
        <f>HYPERLINK("http://www.UniProt.org/UniProt/HD_HUMAN","HD_HUMAN")</f>
        <v>HD_HUMAN</v>
      </c>
      <c r="D3324" s="11" t="s">
        <v>36449</v>
      </c>
      <c r="E3324" s="18">
        <v>-3</v>
      </c>
      <c r="F3324" s="14">
        <v>32</v>
      </c>
      <c r="G3324" s="14">
        <v>0</v>
      </c>
      <c r="H3324" s="81"/>
      <c r="I3324" s="81"/>
      <c r="K3324" s="98">
        <v>11.623493520093458</v>
      </c>
      <c r="L3324" s="148" t="s">
        <v>47253</v>
      </c>
      <c r="M3324" s="8" t="s">
        <v>1155</v>
      </c>
      <c r="N3324" s="5">
        <v>344.93</v>
      </c>
      <c r="O3324" s="5" t="s">
        <v>40</v>
      </c>
      <c r="P3324" s="5">
        <v>347.60300000000001</v>
      </c>
      <c r="Q3324" s="7" t="s">
        <v>40</v>
      </c>
      <c r="R3324" s="135" t="s">
        <v>51778</v>
      </c>
      <c r="S3324" s="8">
        <v>3484</v>
      </c>
    </row>
    <row r="3325" spans="1:19" x14ac:dyDescent="0.25">
      <c r="A3325" s="9" t="s">
        <v>35379</v>
      </c>
      <c r="B3325" s="52" t="str">
        <f>HYPERLINK("http://www.UniProt.org/UniProt/Q7ZYC8_XENLA","Q7ZYC8_XENLA")</f>
        <v>Q7ZYC8_XENLA</v>
      </c>
      <c r="C3325" s="12" t="str">
        <f>HYPERLINK("http://www.UniProt.org/UniProt/FKBP2_HUMAN","FKBP2_HUMAN")</f>
        <v>FKBP2_HUMAN</v>
      </c>
      <c r="D3325" s="11" t="s">
        <v>35382</v>
      </c>
      <c r="E3325" s="158" t="s">
        <v>40</v>
      </c>
      <c r="H3325" s="81"/>
      <c r="I3325" s="81"/>
      <c r="K3325" s="98">
        <v>11.620147826159672</v>
      </c>
      <c r="L3325" s="148" t="s">
        <v>47253</v>
      </c>
      <c r="M3325" s="8"/>
      <c r="N3325" s="5">
        <v>15.724</v>
      </c>
      <c r="O3325" s="5">
        <v>15.724</v>
      </c>
      <c r="P3325" s="5">
        <v>15.648999999999999</v>
      </c>
      <c r="Q3325" s="7" t="s">
        <v>235</v>
      </c>
      <c r="R3325" s="135" t="s">
        <v>51778</v>
      </c>
      <c r="S3325" s="8">
        <v>2076</v>
      </c>
    </row>
    <row r="3326" spans="1:19" x14ac:dyDescent="0.25">
      <c r="A3326" s="9" t="s">
        <v>39967</v>
      </c>
      <c r="B3326" s="52" t="str">
        <f>HYPERLINK("http://www.UniProt.org/UniProt/OGDHL_XENLA","OGDHL_XENLA")</f>
        <v>OGDHL_XENLA</v>
      </c>
      <c r="C3326" s="12" t="str">
        <f>HYPERLINK("http://www.UniProt.org/UniProt/OGDHL_HUMAN","OGDHL_HUMAN")</f>
        <v>OGDHL_HUMAN</v>
      </c>
      <c r="D3326" s="11" t="s">
        <v>39970</v>
      </c>
      <c r="E3326" s="158" t="s">
        <v>40</v>
      </c>
      <c r="H3326" s="81"/>
      <c r="I3326" s="81"/>
      <c r="K3326" s="98">
        <v>11.358450531289073</v>
      </c>
      <c r="L3326" s="148" t="s">
        <v>47253</v>
      </c>
      <c r="M3326" s="8"/>
      <c r="N3326" s="5">
        <v>115.57</v>
      </c>
      <c r="O3326" s="5">
        <v>115.59699999999999</v>
      </c>
      <c r="P3326" s="5">
        <v>114.48099999999999</v>
      </c>
      <c r="Q3326" s="7" t="s">
        <v>311</v>
      </c>
      <c r="R3326" s="135" t="s">
        <v>51778</v>
      </c>
      <c r="S3326" s="8">
        <v>8238</v>
      </c>
    </row>
    <row r="3327" spans="1:19" x14ac:dyDescent="0.25">
      <c r="A3327" s="9" t="s">
        <v>38008</v>
      </c>
      <c r="B3327" s="52" t="str">
        <f>HYPERLINK("http://www.UniProt.org/UniProt/F6ZXQ9_XENTR","F6ZXQ9_XENTR")</f>
        <v>F6ZXQ9_XENTR</v>
      </c>
      <c r="C3327" s="12" t="str">
        <f>HYPERLINK("http://www.UniProt.org/UniProt/LYPL1_HUMAN","LYPL1_HUMAN")</f>
        <v>LYPL1_HUMAN</v>
      </c>
      <c r="D3327" s="11" t="s">
        <v>38010</v>
      </c>
      <c r="E3327" s="158" t="s">
        <v>40</v>
      </c>
      <c r="H3327" s="81"/>
      <c r="I3327" s="81"/>
      <c r="K3327" s="98">
        <v>11.343316568383766</v>
      </c>
      <c r="L3327" s="148" t="s">
        <v>47253</v>
      </c>
      <c r="M3327" s="8"/>
      <c r="N3327" s="5">
        <v>25.081</v>
      </c>
      <c r="O3327" s="5">
        <v>24.984000000000002</v>
      </c>
      <c r="P3327" s="5">
        <v>26.315999999999999</v>
      </c>
      <c r="Q3327" s="7" t="s">
        <v>40</v>
      </c>
      <c r="R3327" s="135" t="s">
        <v>51778</v>
      </c>
      <c r="S3327" s="8">
        <v>1706</v>
      </c>
    </row>
    <row r="3328" spans="1:19" x14ac:dyDescent="0.25">
      <c r="A3328" s="9" t="s">
        <v>41534</v>
      </c>
      <c r="B3328" s="52" t="str">
        <f>HYPERLINK("http://www.UniProt.org/UniProt/PSF2_XENLA","PSF2_XENLA")</f>
        <v>PSF2_XENLA</v>
      </c>
      <c r="C3328" s="12" t="str">
        <f>HYPERLINK("http://www.UniProt.org/UniProt/PSF2_HUMAN","PSF2_HUMAN")</f>
        <v>PSF2_HUMAN</v>
      </c>
      <c r="D3328" s="11" t="s">
        <v>41537</v>
      </c>
      <c r="E3328" s="18">
        <v>2.14</v>
      </c>
      <c r="F3328" s="14">
        <v>8</v>
      </c>
      <c r="G3328" s="14">
        <v>1100</v>
      </c>
      <c r="H3328" s="81"/>
      <c r="I3328" s="81"/>
      <c r="K3328" s="98">
        <v>11.324592143718752</v>
      </c>
      <c r="L3328" s="148" t="s">
        <v>47253</v>
      </c>
      <c r="M3328" s="8"/>
      <c r="N3328" s="5">
        <v>23.870999999999999</v>
      </c>
      <c r="O3328" s="5">
        <v>21.324000000000002</v>
      </c>
      <c r="P3328" s="5">
        <v>21.428000000000001</v>
      </c>
      <c r="Q3328" s="7" t="s">
        <v>40</v>
      </c>
      <c r="R3328" s="135" t="s">
        <v>51778</v>
      </c>
      <c r="S3328" s="8">
        <v>3805</v>
      </c>
    </row>
    <row r="3329" spans="1:19" x14ac:dyDescent="0.25">
      <c r="A3329" s="9" t="s">
        <v>37936</v>
      </c>
      <c r="B3329" s="52" t="str">
        <f>HYPERLINK("http://www.UniProt.org/UniProt/F7APY9_XENTR","F7APY9_XENTR")</f>
        <v>F7APY9_XENTR</v>
      </c>
      <c r="C3329" s="12" t="str">
        <f>HYPERLINK("http://www.UniProt.org/UniProt/LRRF2_HUMAN","LRRF2_HUMAN")</f>
        <v>LRRF2_HUMAN</v>
      </c>
      <c r="D3329" s="11" t="s">
        <v>37938</v>
      </c>
      <c r="E3329" s="18">
        <v>-3</v>
      </c>
      <c r="F3329" s="14">
        <v>31</v>
      </c>
      <c r="G3329" s="14">
        <v>0</v>
      </c>
      <c r="H3329" s="81"/>
      <c r="I3329" s="81"/>
      <c r="K3329" s="98">
        <v>11.128324810115641</v>
      </c>
      <c r="L3329" s="148" t="s">
        <v>47253</v>
      </c>
      <c r="M3329" s="8"/>
      <c r="N3329" s="5">
        <v>50.338000000000001</v>
      </c>
      <c r="O3329" s="5">
        <v>83.5</v>
      </c>
      <c r="P3329" s="5">
        <v>82.171000000000006</v>
      </c>
      <c r="Q3329" s="7" t="s">
        <v>40</v>
      </c>
      <c r="R3329" s="135" t="s">
        <v>51778</v>
      </c>
      <c r="S3329" s="8">
        <v>7604</v>
      </c>
    </row>
    <row r="3330" spans="1:19" x14ac:dyDescent="0.25">
      <c r="A3330" s="9" t="s">
        <v>46281</v>
      </c>
      <c r="B3330" s="52" t="str">
        <f>HYPERLINK("http://www.UniProt.org/UniProt/Q0IHH2_XENLA","Q0IHH2_XENLA")</f>
        <v>Q0IHH2_XENLA</v>
      </c>
      <c r="C3330" s="12" t="str">
        <f>HYPERLINK("http://www.UniProt.org/UniProt/UQCC1_HUMAN","UQCC1_HUMAN")</f>
        <v>UQCC1_HUMAN</v>
      </c>
      <c r="D3330" s="11" t="s">
        <v>46284</v>
      </c>
      <c r="E3330" s="18">
        <v>3</v>
      </c>
      <c r="F3330" s="14">
        <v>0</v>
      </c>
      <c r="G3330" s="14">
        <v>0.1</v>
      </c>
      <c r="H3330" s="81"/>
      <c r="I3330" s="81"/>
      <c r="K3330" s="98">
        <v>11.086159302651204</v>
      </c>
      <c r="L3330" s="148" t="s">
        <v>47253</v>
      </c>
      <c r="M3330" s="8"/>
      <c r="N3330" s="5">
        <v>34.423999999999999</v>
      </c>
      <c r="O3330" s="5">
        <v>34.421999999999997</v>
      </c>
      <c r="P3330" s="5">
        <v>34.6</v>
      </c>
      <c r="Q3330" s="7" t="s">
        <v>40</v>
      </c>
      <c r="R3330" s="135" t="s">
        <v>51778</v>
      </c>
      <c r="S3330" s="8">
        <v>11139</v>
      </c>
    </row>
    <row r="3331" spans="1:19" x14ac:dyDescent="0.25">
      <c r="A3331" s="9" t="s">
        <v>43531</v>
      </c>
      <c r="B3331" s="52" t="str">
        <f>HYPERLINK("http://www.UniProt.org/UniProt/A9JS29_XENLA","A9JS29_XENLA")</f>
        <v>A9JS29_XENLA</v>
      </c>
      <c r="C3331" s="12" t="str">
        <f>HYPERLINK("http://www.UniProt.org/UniProt/SNF8_HUMAN","SNF8_HUMAN")</f>
        <v>SNF8_HUMAN</v>
      </c>
      <c r="D3331" s="11" t="s">
        <v>43534</v>
      </c>
      <c r="E3331" s="18">
        <v>-0.17</v>
      </c>
      <c r="F3331" s="14">
        <v>73</v>
      </c>
      <c r="G3331" s="14">
        <v>50</v>
      </c>
      <c r="H3331" s="81"/>
      <c r="I3331" s="81"/>
      <c r="K3331" s="98">
        <v>11.084964120059288</v>
      </c>
      <c r="L3331" s="148" t="s">
        <v>47253</v>
      </c>
      <c r="M3331" s="8"/>
      <c r="N3331" s="5">
        <v>28.571999999999999</v>
      </c>
      <c r="O3331" s="5">
        <v>28.571999999999999</v>
      </c>
      <c r="P3331" s="5">
        <v>28.864000000000001</v>
      </c>
      <c r="Q3331" s="7" t="s">
        <v>40</v>
      </c>
      <c r="R3331" s="135" t="s">
        <v>51778</v>
      </c>
      <c r="S3331" s="8">
        <v>8746</v>
      </c>
    </row>
    <row r="3332" spans="1:19" x14ac:dyDescent="0.25">
      <c r="A3332" s="9" t="s">
        <v>43337</v>
      </c>
      <c r="B3332" s="52" t="str">
        <f>HYPERLINK("http://www.UniProt.org/UniProt/Q58E92_XENLA","Q58E92_XENLA")</f>
        <v>Q58E92_XENLA</v>
      </c>
      <c r="C3332" s="12" t="str">
        <f>HYPERLINK("http://www.UniProt.org/UniProt/SH3L1_HUMAN","SH3L1_HUMAN")</f>
        <v>SH3L1_HUMAN</v>
      </c>
      <c r="D3332" s="11" t="s">
        <v>43340</v>
      </c>
      <c r="E3332" s="18">
        <v>-0.5</v>
      </c>
      <c r="F3332" s="14">
        <v>410</v>
      </c>
      <c r="G3332" s="14">
        <v>130</v>
      </c>
      <c r="H3332" s="81"/>
      <c r="I3332" s="81"/>
      <c r="K3332" s="98">
        <v>10.850780490815502</v>
      </c>
      <c r="L3332" s="148" t="s">
        <v>47253</v>
      </c>
      <c r="M3332" s="8"/>
      <c r="N3332" s="5">
        <v>13.105</v>
      </c>
      <c r="O3332" s="5">
        <v>13.105</v>
      </c>
      <c r="P3332" s="5">
        <v>12.773999999999999</v>
      </c>
      <c r="Q3332" s="7" t="s">
        <v>40</v>
      </c>
      <c r="R3332" s="135" t="s">
        <v>51778</v>
      </c>
      <c r="S3332" s="8">
        <v>2706</v>
      </c>
    </row>
    <row r="3333" spans="1:19" x14ac:dyDescent="0.25">
      <c r="A3333" s="9" t="s">
        <v>33911</v>
      </c>
      <c r="B3333" s="52" t="str">
        <f>HYPERLINK("http://www.UniProt.org/UniProt/Q6PCH3_XENLA","Q6PCH3_XENLA")</f>
        <v>Q6PCH3_XENLA</v>
      </c>
      <c r="C3333" s="12" t="str">
        <f>HYPERLINK("http://www.UniProt.org/UniProt/DJC17_HUMAN","DJC17_HUMAN")</f>
        <v>DJC17_HUMAN</v>
      </c>
      <c r="D3333" s="11" t="s">
        <v>33914</v>
      </c>
      <c r="E3333" s="18">
        <v>0.82</v>
      </c>
      <c r="F3333" s="14">
        <v>21</v>
      </c>
      <c r="G3333" s="14">
        <v>140</v>
      </c>
      <c r="H3333" s="81"/>
      <c r="I3333" s="81"/>
      <c r="K3333" s="98">
        <v>10.794799418992492</v>
      </c>
      <c r="L3333" s="148" t="s">
        <v>47253</v>
      </c>
      <c r="M3333" s="8"/>
      <c r="N3333" s="5">
        <v>34.902999999999999</v>
      </c>
      <c r="O3333" s="5">
        <v>34.902999999999999</v>
      </c>
      <c r="P3333" s="5">
        <v>34.686999999999998</v>
      </c>
      <c r="Q3333" s="7" t="s">
        <v>40</v>
      </c>
      <c r="R3333" s="135" t="s">
        <v>51778</v>
      </c>
      <c r="S3333" s="8">
        <v>6878</v>
      </c>
    </row>
    <row r="3334" spans="1:19" x14ac:dyDescent="0.25">
      <c r="A3334" s="9" t="s">
        <v>38066</v>
      </c>
      <c r="B3334" s="52" t="str">
        <f>HYPERLINK("http://www.UniProt.org/UniProt/Q3B8M0_XENLA","Q3B8M0_XENLA")</f>
        <v>Q3B8M0_XENLA</v>
      </c>
      <c r="C3334" s="12" t="str">
        <f>HYPERLINK("http://www.UniProt.org/UniProt/MAAI_HUMAN","MAAI_HUMAN")</f>
        <v>MAAI_HUMAN</v>
      </c>
      <c r="D3334" s="11" t="s">
        <v>38069</v>
      </c>
      <c r="E3334" s="18">
        <v>-0.39</v>
      </c>
      <c r="F3334" s="14">
        <v>33</v>
      </c>
      <c r="G3334" s="14">
        <v>13</v>
      </c>
      <c r="H3334" s="81"/>
      <c r="I3334" s="81"/>
      <c r="K3334" s="98">
        <v>10.794049356088887</v>
      </c>
      <c r="L3334" s="148" t="s">
        <v>47253</v>
      </c>
      <c r="M3334" s="8"/>
      <c r="N3334" s="5">
        <v>24.326000000000001</v>
      </c>
      <c r="O3334" s="5">
        <v>24.326000000000001</v>
      </c>
      <c r="P3334" s="5">
        <v>24.212</v>
      </c>
      <c r="Q3334" s="7" t="s">
        <v>40</v>
      </c>
      <c r="R3334" s="135" t="s">
        <v>51778</v>
      </c>
      <c r="S3334" s="8">
        <v>8202</v>
      </c>
    </row>
    <row r="3335" spans="1:19" x14ac:dyDescent="0.25">
      <c r="A3335" s="9" t="s">
        <v>32762</v>
      </c>
      <c r="B3335" s="52" t="str">
        <f>HYPERLINK("http://www.UniProt.org/UniProt/Q66KR1_XENLA","Q66KR1_XENLA")</f>
        <v>Q66KR1_XENLA</v>
      </c>
      <c r="C3335" s="12" t="str">
        <f>HYPERLINK("http://www.UniProt.org/UniProt/CLYBL_HUMAN","CLYBL_HUMAN")</f>
        <v>CLYBL_HUMAN</v>
      </c>
      <c r="D3335" s="11" t="s">
        <v>32765</v>
      </c>
      <c r="E3335" s="158" t="s">
        <v>40</v>
      </c>
      <c r="H3335" s="81"/>
      <c r="I3335" s="81"/>
      <c r="K3335" s="98">
        <v>10.685230796827137</v>
      </c>
      <c r="L3335" s="148" t="s">
        <v>47253</v>
      </c>
      <c r="M3335" s="8"/>
      <c r="N3335" s="5">
        <v>33.709000000000003</v>
      </c>
      <c r="O3335" s="5">
        <v>94.516000000000005</v>
      </c>
      <c r="P3335" s="5">
        <v>37.359000000000002</v>
      </c>
      <c r="Q3335" s="7" t="s">
        <v>311</v>
      </c>
      <c r="R3335" s="135" t="s">
        <v>51778</v>
      </c>
      <c r="S3335" s="8">
        <v>672</v>
      </c>
    </row>
    <row r="3336" spans="1:19" x14ac:dyDescent="0.25">
      <c r="A3336" s="9" t="s">
        <v>34942</v>
      </c>
      <c r="B3336" s="52" t="str">
        <f>HYPERLINK("http://www.UniProt.org/UniProt/F206A_XENLA","F206A_XENLA")</f>
        <v>F206A_XENLA</v>
      </c>
      <c r="C3336" s="12" t="str">
        <f>HYPERLINK("http://www.UniProt.org/UniProt/F206A_HUMAN","F206A_HUMAN")</f>
        <v>F206A_HUMAN</v>
      </c>
      <c r="D3336" s="11" t="s">
        <v>34945</v>
      </c>
      <c r="E3336" s="18">
        <v>2.5099999999999998</v>
      </c>
      <c r="F3336" s="14">
        <v>1.8</v>
      </c>
      <c r="G3336" s="14">
        <v>570</v>
      </c>
      <c r="H3336" s="81"/>
      <c r="I3336" s="81"/>
      <c r="K3336" s="98">
        <v>10.653919840713627</v>
      </c>
      <c r="L3336" s="148" t="s">
        <v>47253</v>
      </c>
      <c r="M3336" s="8"/>
      <c r="N3336" s="5">
        <v>20.625</v>
      </c>
      <c r="O3336" s="5">
        <v>20.789000000000001</v>
      </c>
      <c r="P3336" s="5">
        <v>20.378</v>
      </c>
      <c r="Q3336" s="7" t="s">
        <v>40</v>
      </c>
      <c r="R3336" s="135" t="s">
        <v>51778</v>
      </c>
      <c r="S3336" s="8">
        <v>5663</v>
      </c>
    </row>
    <row r="3337" spans="1:19" x14ac:dyDescent="0.25">
      <c r="A3337" s="9" t="s">
        <v>33598</v>
      </c>
      <c r="B3337" s="52" t="str">
        <f>HYPERLINK("http://www.UniProt.org/UniProt/Q6DJF9_XENLA","Q6DJF9_XENLA")</f>
        <v>Q6DJF9_XENLA</v>
      </c>
      <c r="C3337" s="12" t="str">
        <f>HYPERLINK("http://www.UniProt.org/UniProt/DCTN5_HUMAN","DCTN5_HUMAN")</f>
        <v>DCTN5_HUMAN</v>
      </c>
      <c r="D3337" s="11" t="s">
        <v>33601</v>
      </c>
      <c r="E3337" s="18">
        <v>-0.99</v>
      </c>
      <c r="F3337" s="14">
        <v>17</v>
      </c>
      <c r="G3337" s="14">
        <v>1.7</v>
      </c>
      <c r="H3337" s="81"/>
      <c r="I3337" s="81"/>
      <c r="K3337" s="98">
        <v>10.61982769905439</v>
      </c>
      <c r="L3337" s="148" t="s">
        <v>47253</v>
      </c>
      <c r="M3337" s="8"/>
      <c r="N3337" s="5">
        <v>20.222000000000001</v>
      </c>
      <c r="O3337" s="5">
        <v>20.228000000000002</v>
      </c>
      <c r="P3337" s="5">
        <v>20.126999999999999</v>
      </c>
      <c r="Q3337" s="7" t="s">
        <v>40</v>
      </c>
      <c r="R3337" s="135" t="s">
        <v>51778</v>
      </c>
      <c r="S3337" s="8">
        <v>9073</v>
      </c>
    </row>
    <row r="3338" spans="1:19" x14ac:dyDescent="0.25">
      <c r="A3338" s="8" t="s">
        <v>47164</v>
      </c>
      <c r="B3338" s="52" t="str">
        <f>HYPERLINK("http://www.UniProt.org/UniProt/F7AJ86_XENTR","F7AJ86_XENTR")</f>
        <v>F7AJ86_XENTR</v>
      </c>
      <c r="C3338" s="8"/>
      <c r="D3338" s="6"/>
      <c r="E3338" s="18">
        <v>-3</v>
      </c>
      <c r="F3338" s="14">
        <v>110</v>
      </c>
      <c r="G3338" s="14">
        <v>0</v>
      </c>
      <c r="H3338" s="81"/>
      <c r="I3338" s="81"/>
      <c r="K3338" s="98">
        <v>10.617230898817285</v>
      </c>
      <c r="L3338" s="148" t="s">
        <v>47253</v>
      </c>
      <c r="M3338" s="8"/>
      <c r="N3338" s="5">
        <v>19.498999999999999</v>
      </c>
      <c r="O3338" s="5" t="s">
        <v>40</v>
      </c>
      <c r="P3338" s="5"/>
      <c r="Q3338" s="7" t="s">
        <v>40</v>
      </c>
      <c r="R3338" s="135" t="s">
        <v>51778</v>
      </c>
      <c r="S3338" s="8">
        <v>3215</v>
      </c>
    </row>
    <row r="3339" spans="1:19" x14ac:dyDescent="0.25">
      <c r="A3339" s="9" t="s">
        <v>39699</v>
      </c>
      <c r="B3339" s="52" t="str">
        <f>HYPERLINK("http://www.UniProt.org/UniProt/NUD19_XENLA","NUD19_XENLA")</f>
        <v>NUD19_XENLA</v>
      </c>
      <c r="C3339" s="12" t="str">
        <f>HYPERLINK("http://www.UniProt.org/UniProt/NUD19_HUMAN","NUD19_HUMAN")</f>
        <v>NUD19_HUMAN</v>
      </c>
      <c r="D3339" s="11" t="s">
        <v>39702</v>
      </c>
      <c r="E3339" s="158" t="s">
        <v>40</v>
      </c>
      <c r="H3339" s="81"/>
      <c r="I3339" s="81"/>
      <c r="K3339" s="98">
        <v>10.593381377730134</v>
      </c>
      <c r="L3339" s="148" t="s">
        <v>47253</v>
      </c>
      <c r="M3339" s="8"/>
      <c r="N3339" s="5">
        <v>43.761000000000003</v>
      </c>
      <c r="O3339" s="5">
        <v>43.762</v>
      </c>
      <c r="P3339" s="5">
        <v>42.232999999999997</v>
      </c>
      <c r="Q3339" s="7" t="s">
        <v>311</v>
      </c>
      <c r="R3339" s="135" t="s">
        <v>51778</v>
      </c>
      <c r="S3339" s="8">
        <v>8773</v>
      </c>
    </row>
    <row r="3340" spans="1:19" x14ac:dyDescent="0.25">
      <c r="A3340" s="9" t="s">
        <v>42091</v>
      </c>
      <c r="B3340" s="52" t="str">
        <f>HYPERLINK("http://www.UniProt.org/UniProt/Q5U507_XENLA","Q5U507_XENLA")</f>
        <v>Q5U507_XENLA</v>
      </c>
      <c r="C3340" s="12" t="str">
        <f>HYPERLINK("http://www.UniProt.org/UniProt/RAB3A_HUMAN","RAB3A_HUMAN")</f>
        <v>RAB3A_HUMAN</v>
      </c>
      <c r="D3340" s="11" t="s">
        <v>42094</v>
      </c>
      <c r="E3340" s="18">
        <v>-1.22</v>
      </c>
      <c r="F3340" s="14">
        <v>16</v>
      </c>
      <c r="G3340" s="14">
        <v>1</v>
      </c>
      <c r="H3340" s="81"/>
      <c r="I3340" s="81"/>
      <c r="K3340" s="98">
        <v>10.547682712188074</v>
      </c>
      <c r="L3340" s="148" t="s">
        <v>47253</v>
      </c>
      <c r="M3340" s="8"/>
      <c r="N3340" s="5">
        <v>24.927</v>
      </c>
      <c r="O3340" s="5">
        <v>24.927</v>
      </c>
      <c r="P3340" s="5">
        <v>24.984000000000002</v>
      </c>
      <c r="Q3340" s="7" t="s">
        <v>40</v>
      </c>
      <c r="R3340" s="135" t="s">
        <v>51778</v>
      </c>
      <c r="S3340" s="8">
        <v>6006</v>
      </c>
    </row>
    <row r="3341" spans="1:19" x14ac:dyDescent="0.25">
      <c r="A3341" s="9" t="s">
        <v>45519</v>
      </c>
      <c r="B3341" s="52" t="str">
        <f>HYPERLINK("http://www.UniProt.org/UniProt/TTC9C_XENTR","TTC9C_XENTR")</f>
        <v>TTC9C_XENTR</v>
      </c>
      <c r="C3341" s="12" t="str">
        <f>HYPERLINK("http://www.UniProt.org/UniProt/TTC9C_HUMAN","TTC9C_HUMAN")</f>
        <v>TTC9C_HUMAN</v>
      </c>
      <c r="D3341" s="11" t="s">
        <v>45521</v>
      </c>
      <c r="E3341" s="18">
        <v>-0.67</v>
      </c>
      <c r="F3341" s="14">
        <v>130</v>
      </c>
      <c r="G3341" s="14">
        <v>28</v>
      </c>
      <c r="H3341" s="81"/>
      <c r="I3341" s="81"/>
      <c r="K3341" s="98">
        <v>10.203499681078592</v>
      </c>
      <c r="L3341" s="148" t="s">
        <v>47253</v>
      </c>
      <c r="M3341" s="8"/>
      <c r="N3341" s="5">
        <v>20.02</v>
      </c>
      <c r="O3341" s="5">
        <v>480.947</v>
      </c>
      <c r="P3341" s="5">
        <v>20.013000000000002</v>
      </c>
      <c r="Q3341" s="7" t="s">
        <v>40</v>
      </c>
      <c r="R3341" s="135" t="s">
        <v>51778</v>
      </c>
      <c r="S3341" s="8">
        <v>337</v>
      </c>
    </row>
    <row r="3342" spans="1:19" x14ac:dyDescent="0.25">
      <c r="A3342" s="9" t="s">
        <v>45674</v>
      </c>
      <c r="B3342" s="52" t="str">
        <f>HYPERLINK("http://www.UniProt.org/UniProt/F7C931_XENTR","F7C931_XENTR")</f>
        <v>F7C931_XENTR</v>
      </c>
      <c r="C3342" s="12" t="str">
        <f>HYPERLINK("http://www.UniProt.org/UniProt/TYW5_HUMAN","TYW5_HUMAN")</f>
        <v>TYW5_HUMAN</v>
      </c>
      <c r="D3342" s="11" t="s">
        <v>45676</v>
      </c>
      <c r="E3342" s="18">
        <v>-0.03</v>
      </c>
      <c r="F3342" s="14">
        <v>26</v>
      </c>
      <c r="G3342" s="14">
        <v>25</v>
      </c>
      <c r="H3342" s="81"/>
      <c r="I3342" s="81"/>
      <c r="K3342" s="98">
        <v>10.175888613207535</v>
      </c>
      <c r="L3342" s="148" t="s">
        <v>47253</v>
      </c>
      <c r="M3342" s="8"/>
      <c r="N3342" s="5">
        <v>36.976999999999997</v>
      </c>
      <c r="O3342" s="5">
        <v>35.951000000000001</v>
      </c>
      <c r="P3342" s="5">
        <v>36.548000000000002</v>
      </c>
      <c r="Q3342" s="7" t="s">
        <v>40</v>
      </c>
      <c r="R3342" s="135" t="s">
        <v>51778</v>
      </c>
      <c r="S3342" s="8">
        <v>10861</v>
      </c>
    </row>
    <row r="3343" spans="1:19" x14ac:dyDescent="0.25">
      <c r="A3343" s="9" t="s">
        <v>42622</v>
      </c>
      <c r="B3343" s="52" t="str">
        <f>HYPERLINK("http://www.UniProt.org/UniProt/Q7ZY27_XENLA","Q7ZY27_XENLA")</f>
        <v>Q7ZY27_XENLA</v>
      </c>
      <c r="C3343" s="12" t="str">
        <f>HYPERLINK("http://www.UniProt.org/UniProt/RM43_HUMAN","RM43_HUMAN")</f>
        <v>RM43_HUMAN</v>
      </c>
      <c r="D3343" s="11" t="s">
        <v>42625</v>
      </c>
      <c r="E3343" s="158" t="s">
        <v>40</v>
      </c>
      <c r="H3343" s="81"/>
      <c r="I3343" s="81"/>
      <c r="K3343" s="98">
        <v>10.169570846953937</v>
      </c>
      <c r="L3343" s="148" t="s">
        <v>47253</v>
      </c>
      <c r="M3343" s="8"/>
      <c r="N3343" s="5">
        <v>20.77</v>
      </c>
      <c r="O3343" s="5">
        <v>17.585000000000001</v>
      </c>
      <c r="P3343" s="5">
        <v>23.431000000000001</v>
      </c>
      <c r="Q3343" s="7" t="s">
        <v>311</v>
      </c>
      <c r="R3343" s="135" t="s">
        <v>51778</v>
      </c>
      <c r="S3343" s="8">
        <v>1280</v>
      </c>
    </row>
    <row r="3344" spans="1:19" x14ac:dyDescent="0.25">
      <c r="A3344" s="9" t="s">
        <v>44680</v>
      </c>
      <c r="B3344" s="52" t="str">
        <f>HYPERLINK("http://www.UniProt.org/UniProt/TFIP8_XENLA","TFIP8_XENLA")</f>
        <v>TFIP8_XENLA</v>
      </c>
      <c r="C3344" s="12" t="str">
        <f>HYPERLINK("http://www.UniProt.org/UniProt/TFIP8_HUMAN","TFIP8_HUMAN")</f>
        <v>TFIP8_HUMAN</v>
      </c>
      <c r="D3344" s="11" t="s">
        <v>44683</v>
      </c>
      <c r="E3344" s="18">
        <v>-0.52</v>
      </c>
      <c r="F3344" s="14">
        <v>28</v>
      </c>
      <c r="G3344" s="14">
        <v>8.3000000000000007</v>
      </c>
      <c r="H3344" s="81"/>
      <c r="I3344" s="81"/>
      <c r="K3344" s="98">
        <v>10.090560722833558</v>
      </c>
      <c r="L3344" s="148" t="s">
        <v>47253</v>
      </c>
      <c r="M3344" s="8"/>
      <c r="N3344" s="5">
        <v>22.009</v>
      </c>
      <c r="O3344" s="5">
        <v>21.951000000000001</v>
      </c>
      <c r="P3344" s="5">
        <v>23.003</v>
      </c>
      <c r="Q3344" s="7" t="s">
        <v>40</v>
      </c>
      <c r="R3344" s="135" t="s">
        <v>51778</v>
      </c>
      <c r="S3344" s="8">
        <v>4654</v>
      </c>
    </row>
    <row r="3345" spans="1:19" x14ac:dyDescent="0.25">
      <c r="A3345" s="8" t="s">
        <v>47005</v>
      </c>
      <c r="B3345" s="52" t="str">
        <f>HYPERLINK("http://www.UniProt.org/UniProt/Q66IN5_XENLA","Q66IN5_XENLA")</f>
        <v>Q66IN5_XENLA</v>
      </c>
      <c r="C3345" s="8"/>
      <c r="D3345" s="6"/>
      <c r="E3345" s="18">
        <v>-3</v>
      </c>
      <c r="F3345" s="14">
        <v>260</v>
      </c>
      <c r="G3345" s="14">
        <v>5.7000000000000002E-2</v>
      </c>
      <c r="H3345" s="81"/>
      <c r="I3345" s="81"/>
      <c r="K3345" s="98">
        <v>10.085302973914549</v>
      </c>
      <c r="L3345" s="148" t="s">
        <v>47253</v>
      </c>
      <c r="M3345" s="8"/>
      <c r="N3345" s="5">
        <v>70.195999999999998</v>
      </c>
      <c r="O3345" s="5">
        <v>70.224999999999994</v>
      </c>
      <c r="P3345" s="5"/>
      <c r="Q3345" s="7" t="s">
        <v>40</v>
      </c>
      <c r="R3345" s="135" t="s">
        <v>51778</v>
      </c>
      <c r="S3345" s="8">
        <v>8142</v>
      </c>
    </row>
    <row r="3346" spans="1:19" x14ac:dyDescent="0.25">
      <c r="A3346" s="9" t="s">
        <v>36906</v>
      </c>
      <c r="B3346" s="52" t="str">
        <f>HYPERLINK("http://www.UniProt.org/UniProt/A1L2H2_XENLA","A1L2H2_XENLA")</f>
        <v>A1L2H2_XENLA</v>
      </c>
      <c r="C3346" s="12" t="str">
        <f>HYPERLINK("http://www.UniProt.org/UniProt/HXK2_HUMAN","HXK2_HUMAN")</f>
        <v>HXK2_HUMAN</v>
      </c>
      <c r="D3346" s="11" t="s">
        <v>36897</v>
      </c>
      <c r="E3346" s="18">
        <v>-1.21</v>
      </c>
      <c r="F3346" s="14">
        <v>28</v>
      </c>
      <c r="G3346" s="14">
        <v>1.7</v>
      </c>
      <c r="H3346" s="81"/>
      <c r="I3346" s="81"/>
      <c r="K3346" s="98">
        <v>10.078305454918452</v>
      </c>
      <c r="L3346" s="148" t="s">
        <v>47253</v>
      </c>
      <c r="M3346" s="8"/>
      <c r="N3346" s="5">
        <v>100.07</v>
      </c>
      <c r="O3346" s="5">
        <v>99.813000000000002</v>
      </c>
      <c r="P3346" s="5">
        <v>102.38</v>
      </c>
      <c r="Q3346" s="7" t="s">
        <v>40</v>
      </c>
      <c r="R3346" s="135" t="s">
        <v>51778</v>
      </c>
      <c r="S3346" s="8">
        <v>10405</v>
      </c>
    </row>
    <row r="3347" spans="1:19" x14ac:dyDescent="0.25">
      <c r="A3347" s="9" t="s">
        <v>44314</v>
      </c>
      <c r="B3347" s="52" t="str">
        <f>HYPERLINK("http://www.UniProt.org/UniProt/Q63ZU5_XENLA","Q63ZU5_XENLA")</f>
        <v>Q63ZU5_XENLA</v>
      </c>
      <c r="C3347" s="12" t="str">
        <f>HYPERLINK("http://www.UniProt.org/UniProt/T22D1_HUMAN","T22D1_HUMAN")</f>
        <v>T22D1_HUMAN</v>
      </c>
      <c r="D3347" s="11" t="s">
        <v>44317</v>
      </c>
      <c r="E3347" s="18">
        <v>-3</v>
      </c>
      <c r="F3347" s="14">
        <v>90</v>
      </c>
      <c r="G3347" s="14">
        <v>0</v>
      </c>
      <c r="H3347" s="81"/>
      <c r="I3347" s="81"/>
      <c r="K3347" s="98">
        <v>10.028351011058998</v>
      </c>
      <c r="L3347" s="148" t="s">
        <v>47253</v>
      </c>
      <c r="M3347" s="8"/>
      <c r="N3347" s="5">
        <v>103.25</v>
      </c>
      <c r="O3347" s="5">
        <v>14.506</v>
      </c>
      <c r="P3347" s="5">
        <v>109.67700000000001</v>
      </c>
      <c r="Q3347" s="7" t="s">
        <v>40</v>
      </c>
      <c r="R3347" s="135" t="s">
        <v>51778</v>
      </c>
      <c r="S3347" s="8">
        <v>7913</v>
      </c>
    </row>
    <row r="3348" spans="1:19" x14ac:dyDescent="0.25">
      <c r="A3348" s="9" t="s">
        <v>36459</v>
      </c>
      <c r="B3348" s="52" t="str">
        <f>HYPERLINK("http://www.UniProt.org/UniProt/HDDC2_XENLA","HDDC2_XENLA")</f>
        <v>HDDC2_XENLA</v>
      </c>
      <c r="C3348" s="12" t="str">
        <f>HYPERLINK("http://www.UniProt.org/UniProt/HDDC2_HUMAN","HDDC2_HUMAN")</f>
        <v>HDDC2_HUMAN</v>
      </c>
      <c r="D3348" s="11" t="s">
        <v>36461</v>
      </c>
      <c r="E3348" s="18">
        <v>-1.63</v>
      </c>
      <c r="F3348" s="14">
        <v>7.5</v>
      </c>
      <c r="G3348" s="14">
        <v>0.2</v>
      </c>
      <c r="H3348" s="81"/>
      <c r="I3348" s="81"/>
      <c r="K3348" s="98">
        <v>10.010780216022045</v>
      </c>
      <c r="L3348" s="148" t="s">
        <v>47253</v>
      </c>
      <c r="M3348" s="8"/>
      <c r="N3348" s="5">
        <v>24.753</v>
      </c>
      <c r="O3348" s="5">
        <v>54.805</v>
      </c>
      <c r="P3348" s="5">
        <v>23.39</v>
      </c>
      <c r="Q3348" s="7" t="s">
        <v>40</v>
      </c>
      <c r="R3348" s="135" t="s">
        <v>51778</v>
      </c>
      <c r="S3348" s="8">
        <v>646</v>
      </c>
    </row>
    <row r="3349" spans="1:19" x14ac:dyDescent="0.25">
      <c r="A3349" s="9" t="s">
        <v>42067</v>
      </c>
      <c r="B3349" s="52" t="str">
        <f>HYPERLINK("http://www.UniProt.org/UniProt/Q5BKJ6_XENTR","Q5BKJ6_XENTR")</f>
        <v>Q5BKJ6_XENTR</v>
      </c>
      <c r="C3349" s="12" t="str">
        <f>HYPERLINK("http://www.UniProt.org/UniProt/RAB28_HUMAN","RAB28_HUMAN")</f>
        <v>RAB28_HUMAN</v>
      </c>
      <c r="D3349" s="11" t="s">
        <v>42069</v>
      </c>
      <c r="E3349" s="18">
        <v>-0.13</v>
      </c>
      <c r="F3349" s="14">
        <v>24</v>
      </c>
      <c r="G3349" s="14">
        <v>18</v>
      </c>
      <c r="H3349" s="81"/>
      <c r="I3349" s="81"/>
      <c r="K3349" s="98">
        <v>10.009437898296811</v>
      </c>
      <c r="L3349" s="148" t="s">
        <v>47253</v>
      </c>
      <c r="M3349" s="8"/>
      <c r="N3349" s="5">
        <v>24.881</v>
      </c>
      <c r="O3349" s="5">
        <v>45.262999999999998</v>
      </c>
      <c r="P3349" s="5">
        <v>24.841000000000001</v>
      </c>
      <c r="Q3349" s="7" t="s">
        <v>40</v>
      </c>
      <c r="R3349" s="135" t="s">
        <v>51778</v>
      </c>
      <c r="S3349" s="8">
        <v>570</v>
      </c>
    </row>
    <row r="3350" spans="1:19" x14ac:dyDescent="0.25">
      <c r="Q3350" s="7"/>
    </row>
    <row r="3351" spans="1:19" x14ac:dyDescent="0.25">
      <c r="Q3351" s="7"/>
    </row>
    <row r="3352" spans="1:19" x14ac:dyDescent="0.25">
      <c r="Q3352" s="7"/>
    </row>
    <row r="3353" spans="1:19" x14ac:dyDescent="0.25">
      <c r="Q3353" s="7"/>
    </row>
    <row r="3354" spans="1:19" x14ac:dyDescent="0.25">
      <c r="Q3354" s="7"/>
    </row>
    <row r="3355" spans="1:19" x14ac:dyDescent="0.25">
      <c r="Q3355" s="7"/>
    </row>
    <row r="3356" spans="1:19" x14ac:dyDescent="0.25">
      <c r="Q3356" s="7"/>
    </row>
    <row r="3357" spans="1:19" x14ac:dyDescent="0.25">
      <c r="Q3357" s="7"/>
    </row>
  </sheetData>
  <mergeCells count="2">
    <mergeCell ref="E1:G1"/>
    <mergeCell ref="H1:L1"/>
  </mergeCells>
  <conditionalFormatting sqref="L2 L3350:L1048576">
    <cfRule type="containsText" dxfId="254" priority="6" operator="containsText" text="Non-binder 1">
      <formula>NOT(ISERROR(SEARCH("Non-binder 1",L2)))</formula>
    </cfRule>
    <cfRule type="containsText" dxfId="253" priority="8" operator="containsText" text="Ambiguous">
      <formula>NOT(ISERROR(SEARCH("Ambiguous",L2)))</formula>
    </cfRule>
    <cfRule type="containsText" dxfId="252" priority="9" operator="containsText" text="Non-binder 2">
      <formula>NOT(ISERROR(SEARCH("Non-binder 2",L2)))</formula>
    </cfRule>
    <cfRule type="containsText" dxfId="251" priority="10" operator="containsText" text="Cargo D">
      <formula>NOT(ISERROR(SEARCH("Cargo D",L2)))</formula>
    </cfRule>
    <cfRule type="containsText" dxfId="250" priority="11" operator="containsText" text="Low Abundant Cargo">
      <formula>NOT(ISERROR(SEARCH("Low Abundant Cargo",L2)))</formula>
    </cfRule>
    <cfRule type="containsText" dxfId="249" priority="12" operator="containsText" text="Cargo B">
      <formula>NOT(ISERROR(SEARCH("Cargo B",L2)))</formula>
    </cfRule>
    <cfRule type="containsText" dxfId="248" priority="13" operator="containsText" text="Cargo A">
      <formula>NOT(ISERROR(SEARCH("Cargo A",L2)))</formula>
    </cfRule>
  </conditionalFormatting>
  <conditionalFormatting sqref="E598">
    <cfRule type="colorScale" priority="7">
      <colorScale>
        <cfvo type="num" val="-3"/>
        <cfvo type="num" val="0"/>
        <cfvo type="num" val="3"/>
        <color rgb="FF54B468"/>
        <color rgb="FFFFEB84"/>
        <color rgb="FFE04D4C"/>
      </colorScale>
    </cfRule>
  </conditionalFormatting>
  <conditionalFormatting sqref="L3:L3349">
    <cfRule type="containsText" dxfId="247" priority="1" operator="containsText" text="Ambiguous">
      <formula>NOT(ISERROR(SEARCH("Ambiguous",L3)))</formula>
    </cfRule>
    <cfRule type="containsText" dxfId="246" priority="2" operator="containsText" text="Non-binder">
      <formula>NOT(ISERROR(SEARCH("Non-binder",L3)))</formula>
    </cfRule>
    <cfRule type="containsText" dxfId="245" priority="3" operator="containsText" text="Low Abundant Cargo">
      <formula>NOT(ISERROR(SEARCH("Low Abundant Cargo",L3)))</formula>
    </cfRule>
    <cfRule type="containsText" dxfId="244" priority="4" operator="containsText" text="Cargo B">
      <formula>NOT(ISERROR(SEARCH("Cargo B",L3)))</formula>
    </cfRule>
    <cfRule type="containsText" dxfId="243" priority="5" operator="containsText" text="Cargo A">
      <formula>NOT(ISERROR(SEARCH("Cargo A",L3)))</formula>
    </cfRule>
  </conditionalFormatting>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3357"/>
  <sheetViews>
    <sheetView workbookViewId="0">
      <pane ySplit="2" topLeftCell="A3" activePane="bottomLeft" state="frozen"/>
      <selection activeCell="CU1" sqref="CU1"/>
      <selection pane="bottomLeft"/>
    </sheetView>
  </sheetViews>
  <sheetFormatPr defaultColWidth="8.85546875" defaultRowHeight="15.75" x14ac:dyDescent="0.25"/>
  <cols>
    <col min="1" max="1" width="14.7109375" style="96" customWidth="1"/>
    <col min="2" max="2" width="15.7109375" style="96" customWidth="1"/>
    <col min="3" max="3" width="16.42578125" style="96" customWidth="1"/>
    <col min="4" max="4" width="34.85546875" style="96" customWidth="1"/>
    <col min="5" max="5" width="12" style="159" customWidth="1"/>
    <col min="6" max="9" width="12" style="98" customWidth="1"/>
    <col min="10" max="10" width="12" style="99" customWidth="1"/>
    <col min="11" max="11" width="16.42578125" style="98" customWidth="1"/>
    <col min="12" max="12" width="13.28515625" style="98" customWidth="1"/>
    <col min="13" max="13" width="21.28515625" style="15" customWidth="1"/>
    <col min="14" max="14" width="14" customWidth="1"/>
    <col min="16" max="16" width="12.42578125" customWidth="1"/>
    <col min="19" max="19" width="12.140625" customWidth="1"/>
    <col min="22" max="22" width="13.140625" customWidth="1"/>
    <col min="24" max="24" width="13.7109375" customWidth="1"/>
    <col min="34" max="34" width="11.85546875" customWidth="1"/>
    <col min="35" max="35" width="15.85546875" customWidth="1"/>
    <col min="46" max="46" width="12.140625" customWidth="1"/>
    <col min="47" max="47" width="11.28515625" customWidth="1"/>
    <col min="49" max="50" width="16" customWidth="1"/>
    <col min="51" max="51" width="14.42578125" customWidth="1"/>
    <col min="52" max="52" width="17.28515625" customWidth="1"/>
    <col min="53" max="53" width="19.42578125" customWidth="1"/>
    <col min="54" max="54" width="19.28515625" customWidth="1"/>
  </cols>
  <sheetData>
    <row r="1" spans="1:54" s="117" customFormat="1" ht="42" customHeight="1" x14ac:dyDescent="0.25">
      <c r="A1" s="122"/>
      <c r="B1" s="122"/>
      <c r="C1" s="122"/>
      <c r="D1" s="122"/>
      <c r="E1" s="337" t="s">
        <v>51730</v>
      </c>
      <c r="F1" s="337"/>
      <c r="G1" s="337"/>
      <c r="H1" s="338" t="s">
        <v>51702</v>
      </c>
      <c r="I1" s="338"/>
      <c r="J1" s="338"/>
      <c r="K1" s="338"/>
      <c r="L1" s="120"/>
      <c r="M1" s="120"/>
      <c r="N1" s="121"/>
      <c r="O1" s="121"/>
      <c r="P1" s="121"/>
      <c r="Q1" s="121"/>
      <c r="R1" s="121"/>
      <c r="S1" s="121"/>
      <c r="T1" s="121"/>
      <c r="U1" s="339" t="s">
        <v>51734</v>
      </c>
      <c r="V1" s="340"/>
      <c r="W1" s="340"/>
      <c r="X1" s="341"/>
      <c r="Y1" s="342" t="s">
        <v>51735</v>
      </c>
      <c r="Z1" s="343"/>
      <c r="AA1" s="343"/>
      <c r="AB1" s="343"/>
      <c r="AC1" s="343"/>
      <c r="AD1" s="343"/>
      <c r="AE1" s="343"/>
      <c r="AF1" s="339" t="s">
        <v>51736</v>
      </c>
      <c r="AG1" s="341"/>
      <c r="AH1" s="331" t="s">
        <v>51737</v>
      </c>
      <c r="AI1" s="332"/>
      <c r="AJ1" s="332"/>
      <c r="AK1" s="333"/>
      <c r="AL1" s="334" t="s">
        <v>51738</v>
      </c>
      <c r="AM1" s="334"/>
      <c r="AN1" s="334"/>
      <c r="AO1" s="334"/>
      <c r="AP1" s="334"/>
      <c r="AQ1" s="334"/>
      <c r="AR1" s="334"/>
      <c r="AS1" s="334"/>
      <c r="AT1" s="335" t="s">
        <v>51739</v>
      </c>
      <c r="AU1" s="336"/>
      <c r="AV1" s="336"/>
      <c r="AW1" s="336"/>
      <c r="AX1" s="336"/>
      <c r="AY1" s="336"/>
      <c r="AZ1" s="336"/>
      <c r="BA1" s="336"/>
      <c r="BB1" s="336"/>
    </row>
    <row r="2" spans="1:54" ht="63" x14ac:dyDescent="0.25">
      <c r="A2" s="75" t="s">
        <v>51701</v>
      </c>
      <c r="B2" s="108" t="s">
        <v>51715</v>
      </c>
      <c r="C2" s="108" t="s">
        <v>51716</v>
      </c>
      <c r="D2" s="87" t="s">
        <v>0</v>
      </c>
      <c r="E2" s="19" t="s">
        <v>46999</v>
      </c>
      <c r="F2" s="88" t="s">
        <v>47000</v>
      </c>
      <c r="G2" s="88" t="s">
        <v>47001</v>
      </c>
      <c r="H2" s="109" t="s">
        <v>48640</v>
      </c>
      <c r="I2" s="89" t="s">
        <v>51706</v>
      </c>
      <c r="J2" s="90" t="s">
        <v>51707</v>
      </c>
      <c r="K2" s="91" t="s">
        <v>51704</v>
      </c>
      <c r="L2" s="91" t="s">
        <v>51708</v>
      </c>
      <c r="M2" s="92" t="s">
        <v>47260</v>
      </c>
      <c r="N2" s="2" t="s">
        <v>51705</v>
      </c>
      <c r="O2" s="86" t="s">
        <v>12</v>
      </c>
      <c r="P2" s="93" t="s">
        <v>1</v>
      </c>
      <c r="Q2" s="93" t="s">
        <v>2</v>
      </c>
      <c r="R2" s="93" t="s">
        <v>3</v>
      </c>
      <c r="S2" s="87" t="s">
        <v>51700</v>
      </c>
      <c r="T2" s="86" t="s">
        <v>4</v>
      </c>
      <c r="U2" s="86" t="s">
        <v>51717</v>
      </c>
      <c r="V2" s="86" t="s">
        <v>6</v>
      </c>
      <c r="W2" s="86" t="s">
        <v>7</v>
      </c>
      <c r="X2" s="86" t="s">
        <v>8</v>
      </c>
      <c r="Y2" s="86" t="s">
        <v>5</v>
      </c>
      <c r="Z2" s="86" t="s">
        <v>9</v>
      </c>
      <c r="AA2" s="86" t="s">
        <v>10</v>
      </c>
      <c r="AB2" s="86" t="s">
        <v>11</v>
      </c>
      <c r="AC2" s="87" t="s">
        <v>13</v>
      </c>
      <c r="AD2" s="87" t="s">
        <v>14</v>
      </c>
      <c r="AE2" s="86" t="s">
        <v>17</v>
      </c>
      <c r="AF2" s="87" t="s">
        <v>15</v>
      </c>
      <c r="AG2" s="87" t="s">
        <v>16</v>
      </c>
      <c r="AH2" s="118" t="s">
        <v>51718</v>
      </c>
      <c r="AI2" s="118" t="s">
        <v>51718</v>
      </c>
      <c r="AJ2" s="118" t="s">
        <v>18</v>
      </c>
      <c r="AK2" s="118" t="s">
        <v>19</v>
      </c>
      <c r="AL2" s="118" t="s">
        <v>20</v>
      </c>
      <c r="AM2" s="118" t="s">
        <v>21</v>
      </c>
      <c r="AN2" s="118" t="s">
        <v>22</v>
      </c>
      <c r="AO2" s="118" t="s">
        <v>23</v>
      </c>
      <c r="AP2" s="118" t="s">
        <v>24</v>
      </c>
      <c r="AQ2" s="118" t="s">
        <v>25</v>
      </c>
      <c r="AR2" s="118" t="s">
        <v>26</v>
      </c>
      <c r="AS2" s="118" t="s">
        <v>27</v>
      </c>
      <c r="AT2" s="119" t="s">
        <v>28</v>
      </c>
      <c r="AU2" s="94" t="s">
        <v>29</v>
      </c>
      <c r="AV2" s="94" t="s">
        <v>30</v>
      </c>
      <c r="AW2" s="94" t="s">
        <v>51709</v>
      </c>
      <c r="AX2" s="94" t="s">
        <v>51710</v>
      </c>
      <c r="AY2" s="94" t="s">
        <v>51711</v>
      </c>
      <c r="AZ2" s="94" t="s">
        <v>51712</v>
      </c>
      <c r="BA2" s="94" t="s">
        <v>51713</v>
      </c>
      <c r="BB2" s="94" t="s">
        <v>51714</v>
      </c>
    </row>
    <row r="3" spans="1:54" x14ac:dyDescent="0.25">
      <c r="A3" s="95" t="s">
        <v>17603</v>
      </c>
      <c r="B3" s="51" t="s">
        <v>17589</v>
      </c>
      <c r="C3" s="96" t="str">
        <f>HYPERLINK("http://www.UniProt.org/UniProt/PHAX_HUMAN","PHAX_HUMAN")</f>
        <v>PHAX_HUMAN</v>
      </c>
      <c r="D3" s="97" t="s">
        <v>17591</v>
      </c>
      <c r="E3" s="159">
        <v>1.55</v>
      </c>
      <c r="F3" s="98">
        <v>11</v>
      </c>
      <c r="G3" s="98">
        <v>390</v>
      </c>
      <c r="H3" s="98">
        <v>8900</v>
      </c>
      <c r="I3" s="98">
        <v>740</v>
      </c>
      <c r="J3" s="99">
        <v>6.4000000000000001E-2</v>
      </c>
      <c r="K3" s="98">
        <v>640</v>
      </c>
      <c r="L3" s="98">
        <v>2.5087854401136291E-2</v>
      </c>
      <c r="M3" s="147" t="s">
        <v>47248</v>
      </c>
      <c r="N3" s="100"/>
      <c r="O3" s="101" t="s">
        <v>40</v>
      </c>
      <c r="P3" s="102">
        <v>45.701999999999998</v>
      </c>
      <c r="Q3" s="102">
        <v>44.973999999999997</v>
      </c>
      <c r="R3" s="102">
        <v>44.402999999999999</v>
      </c>
      <c r="S3" s="95" t="s">
        <v>47235</v>
      </c>
      <c r="T3" s="100">
        <v>4720</v>
      </c>
      <c r="U3" s="100" t="s">
        <v>17592</v>
      </c>
      <c r="V3" s="100" t="s">
        <v>17590</v>
      </c>
      <c r="W3" s="100">
        <v>59.75</v>
      </c>
      <c r="X3" s="103">
        <v>1.9999999999999999E-148</v>
      </c>
      <c r="Y3" s="100" t="s">
        <v>36</v>
      </c>
      <c r="Z3" s="100" t="s">
        <v>17593</v>
      </c>
      <c r="AA3" s="100" t="s">
        <v>17594</v>
      </c>
      <c r="AB3" s="100" t="s">
        <v>17595</v>
      </c>
      <c r="AC3" s="100" t="s">
        <v>17596</v>
      </c>
      <c r="AD3" s="100" t="s">
        <v>17597</v>
      </c>
      <c r="AE3" s="100" t="s">
        <v>17598</v>
      </c>
      <c r="AF3" s="100" t="s">
        <v>11366</v>
      </c>
      <c r="AG3" s="100"/>
      <c r="AH3" t="s">
        <v>17599</v>
      </c>
      <c r="AI3" t="s">
        <v>17589</v>
      </c>
      <c r="AJ3">
        <v>100</v>
      </c>
      <c r="AK3">
        <v>0</v>
      </c>
      <c r="AL3" t="s">
        <v>69</v>
      </c>
      <c r="AM3" t="s">
        <v>17600</v>
      </c>
      <c r="AN3" t="s">
        <v>17601</v>
      </c>
      <c r="AO3" t="s">
        <v>17602</v>
      </c>
      <c r="AS3" s="55">
        <v>44974</v>
      </c>
      <c r="AT3" s="104">
        <v>21.000824855650261</v>
      </c>
      <c r="AU3" s="100" t="s">
        <v>17603</v>
      </c>
      <c r="AV3" s="100" t="s">
        <v>17605</v>
      </c>
      <c r="AW3" s="100">
        <v>8918.9339237013319</v>
      </c>
      <c r="AX3" s="100">
        <v>25434.735150778848</v>
      </c>
      <c r="AY3" s="100">
        <v>6.3810293219420305E-2</v>
      </c>
      <c r="AZ3" s="100">
        <v>231892282.01623461</v>
      </c>
      <c r="BA3" s="100">
        <v>16000</v>
      </c>
      <c r="BB3" s="100">
        <v>26000</v>
      </c>
    </row>
    <row r="4" spans="1:54" x14ac:dyDescent="0.25">
      <c r="A4" s="95" t="s">
        <v>5207</v>
      </c>
      <c r="B4" s="51" t="s">
        <v>5208</v>
      </c>
      <c r="C4" s="96" t="str">
        <f>HYPERLINK("http://www.UniProt.org/UniProt/CTU1_HUMAN","CTU1_HUMAN")</f>
        <v>CTU1_HUMAN</v>
      </c>
      <c r="D4" s="97" t="s">
        <v>5210</v>
      </c>
      <c r="E4" s="159">
        <v>-5</v>
      </c>
      <c r="F4" s="98">
        <v>22</v>
      </c>
      <c r="G4" s="98">
        <v>0</v>
      </c>
      <c r="H4" s="49">
        <v>1000</v>
      </c>
      <c r="I4" s="49">
        <v>740</v>
      </c>
      <c r="J4" s="99">
        <v>3.5000000000000003E-2</v>
      </c>
      <c r="K4" s="98">
        <v>350.00000000000006</v>
      </c>
      <c r="L4" s="98">
        <v>0.27498996894803646</v>
      </c>
      <c r="M4" s="20" t="s">
        <v>47248</v>
      </c>
      <c r="N4" s="100"/>
      <c r="O4" s="101" t="s">
        <v>40</v>
      </c>
      <c r="P4" s="102">
        <v>38.496000000000002</v>
      </c>
      <c r="Q4" s="102">
        <v>38.497</v>
      </c>
      <c r="R4" s="102">
        <v>36.450000000000003</v>
      </c>
      <c r="S4" s="95" t="s">
        <v>47235</v>
      </c>
      <c r="T4" s="100">
        <v>3643</v>
      </c>
      <c r="U4" s="100" t="s">
        <v>5211</v>
      </c>
      <c r="V4" s="100" t="s">
        <v>5209</v>
      </c>
      <c r="W4" s="100">
        <v>52.78</v>
      </c>
      <c r="X4" s="103">
        <v>6.9999999999999999E-121</v>
      </c>
      <c r="Y4" s="100" t="s">
        <v>36</v>
      </c>
      <c r="Z4" s="100" t="s">
        <v>5212</v>
      </c>
      <c r="AA4" s="100" t="s">
        <v>5213</v>
      </c>
      <c r="AB4" s="100" t="s">
        <v>5214</v>
      </c>
      <c r="AC4" s="100" t="s">
        <v>5215</v>
      </c>
      <c r="AD4" s="100" t="s">
        <v>5216</v>
      </c>
      <c r="AE4" s="100" t="s">
        <v>5217</v>
      </c>
      <c r="AF4" s="100"/>
      <c r="AG4" s="100"/>
      <c r="AH4" t="s">
        <v>5218</v>
      </c>
      <c r="AI4" t="s">
        <v>5208</v>
      </c>
      <c r="AJ4">
        <v>100</v>
      </c>
      <c r="AK4">
        <v>0</v>
      </c>
      <c r="AL4" t="s">
        <v>47</v>
      </c>
      <c r="AM4" t="s">
        <v>5219</v>
      </c>
      <c r="AN4" t="s">
        <v>5220</v>
      </c>
      <c r="AO4" t="s">
        <v>5221</v>
      </c>
      <c r="AP4" t="s">
        <v>5222</v>
      </c>
      <c r="AQ4" t="s">
        <v>5223</v>
      </c>
      <c r="AR4" t="s">
        <v>2827</v>
      </c>
      <c r="AS4" s="55">
        <v>38497</v>
      </c>
      <c r="AT4" s="104">
        <v>20.999870315134224</v>
      </c>
      <c r="AU4" s="100" t="s">
        <v>5207</v>
      </c>
      <c r="AV4" s="100" t="s">
        <v>5207</v>
      </c>
      <c r="AW4" s="100">
        <v>1032.912835204781</v>
      </c>
      <c r="AX4" s="100">
        <v>1278.1835569509531</v>
      </c>
      <c r="AY4" s="100">
        <v>3.514876566358334E-2</v>
      </c>
      <c r="AZ4" s="100">
        <v>127733741.19681343</v>
      </c>
      <c r="BA4" s="100">
        <v>175377.27351324647</v>
      </c>
      <c r="BB4" s="100">
        <v>123663.62082381276</v>
      </c>
    </row>
    <row r="5" spans="1:54" x14ac:dyDescent="0.25">
      <c r="A5" s="95" t="s">
        <v>23119</v>
      </c>
      <c r="B5" s="51" t="s">
        <v>23120</v>
      </c>
      <c r="C5" s="96" t="str">
        <f>HYPERLINK("http://www.UniProt.org/UniProt/RWDD4_HUMAN","RWDD4_HUMAN")</f>
        <v>RWDD4_HUMAN</v>
      </c>
      <c r="D5" s="97" t="s">
        <v>23122</v>
      </c>
      <c r="E5" s="159">
        <v>-1.28</v>
      </c>
      <c r="F5" s="98">
        <v>40</v>
      </c>
      <c r="G5" s="98">
        <v>2.1</v>
      </c>
      <c r="H5" s="98">
        <v>4700</v>
      </c>
      <c r="I5" s="98">
        <v>740</v>
      </c>
      <c r="J5" s="99">
        <v>3.4000000000000002E-2</v>
      </c>
      <c r="K5" s="98">
        <v>340</v>
      </c>
      <c r="L5" s="98">
        <v>2.5087854401136291E-2</v>
      </c>
      <c r="M5" s="145" t="s">
        <v>47248</v>
      </c>
      <c r="N5" s="100"/>
      <c r="O5" s="101" t="s">
        <v>40</v>
      </c>
      <c r="P5" s="102">
        <v>21.15</v>
      </c>
      <c r="Q5" s="102">
        <v>20.902999999999999</v>
      </c>
      <c r="R5" s="102">
        <v>21.251000000000001</v>
      </c>
      <c r="S5" s="95" t="s">
        <v>47235</v>
      </c>
      <c r="T5" s="100">
        <v>10451</v>
      </c>
      <c r="U5" s="100" t="s">
        <v>23123</v>
      </c>
      <c r="V5" s="100" t="s">
        <v>23121</v>
      </c>
      <c r="W5" s="100">
        <v>74.47</v>
      </c>
      <c r="X5" s="103">
        <v>7E-106</v>
      </c>
      <c r="Y5" s="100" t="s">
        <v>36</v>
      </c>
      <c r="Z5" s="100" t="s">
        <v>23124</v>
      </c>
      <c r="AA5" s="100" t="s">
        <v>23125</v>
      </c>
      <c r="AB5" s="100" t="s">
        <v>23126</v>
      </c>
      <c r="AC5" s="100"/>
      <c r="AD5" s="100" t="s">
        <v>23127</v>
      </c>
      <c r="AE5" s="100"/>
      <c r="AF5" s="100" t="s">
        <v>2730</v>
      </c>
      <c r="AG5" s="100"/>
      <c r="AH5" t="s">
        <v>23128</v>
      </c>
      <c r="AI5" t="s">
        <v>23120</v>
      </c>
      <c r="AJ5">
        <v>88.3</v>
      </c>
      <c r="AK5" s="54">
        <v>5.0000000000000003E-123</v>
      </c>
      <c r="AL5" t="s">
        <v>69</v>
      </c>
      <c r="AM5" t="s">
        <v>23129</v>
      </c>
      <c r="AN5" t="s">
        <v>23130</v>
      </c>
      <c r="AO5" t="s">
        <v>23131</v>
      </c>
      <c r="AS5" s="55">
        <v>20903</v>
      </c>
      <c r="AT5" s="104">
        <v>8.0000529506764444</v>
      </c>
      <c r="AU5" s="100" t="s">
        <v>23132</v>
      </c>
      <c r="AV5" s="100" t="s">
        <v>23133</v>
      </c>
      <c r="AW5" s="100">
        <v>4687.3103216223162</v>
      </c>
      <c r="AX5" s="100">
        <v>13367.124100242181</v>
      </c>
      <c r="AY5" s="100">
        <v>3.353524631887958E-2</v>
      </c>
      <c r="AZ5" s="100">
        <v>121870068.36218023</v>
      </c>
      <c r="BA5" s="100">
        <v>16000</v>
      </c>
      <c r="BB5" s="100">
        <v>26000</v>
      </c>
    </row>
    <row r="6" spans="1:54" x14ac:dyDescent="0.25">
      <c r="A6" s="95" t="s">
        <v>23587</v>
      </c>
      <c r="B6" s="51" t="s">
        <v>23573</v>
      </c>
      <c r="C6" s="96" t="str">
        <f>HYPERLINK("http://www.UniProt.org/UniProt/SEP10_HUMAN","SEP10_HUMAN")</f>
        <v>SEP10_HUMAN</v>
      </c>
      <c r="D6" s="97" t="s">
        <v>23575</v>
      </c>
      <c r="E6" s="159">
        <v>-5</v>
      </c>
      <c r="F6" s="98">
        <v>24</v>
      </c>
      <c r="G6" s="98">
        <v>0</v>
      </c>
      <c r="H6" s="98">
        <v>3700</v>
      </c>
      <c r="I6" s="98">
        <v>740</v>
      </c>
      <c r="J6" s="99">
        <v>2.7E-2</v>
      </c>
      <c r="K6" s="98">
        <v>270</v>
      </c>
      <c r="L6" s="98">
        <v>2.5087854401136291E-2</v>
      </c>
      <c r="M6" s="148" t="s">
        <v>47248</v>
      </c>
      <c r="N6" s="100"/>
      <c r="O6" s="101" t="s">
        <v>40</v>
      </c>
      <c r="P6" s="102">
        <v>52.615000000000002</v>
      </c>
      <c r="Q6" s="102">
        <v>52.616</v>
      </c>
      <c r="R6" s="102">
        <v>52.593000000000004</v>
      </c>
      <c r="S6" s="95" t="s">
        <v>47235</v>
      </c>
      <c r="T6" s="100">
        <v>4255</v>
      </c>
      <c r="U6" s="100" t="s">
        <v>23576</v>
      </c>
      <c r="V6" s="100" t="s">
        <v>23574</v>
      </c>
      <c r="W6" s="100">
        <v>72.77</v>
      </c>
      <c r="X6" s="100">
        <v>0</v>
      </c>
      <c r="Y6" s="100" t="s">
        <v>36</v>
      </c>
      <c r="Z6" s="105">
        <v>40795</v>
      </c>
      <c r="AA6" s="100" t="s">
        <v>23577</v>
      </c>
      <c r="AB6" s="100" t="s">
        <v>23578</v>
      </c>
      <c r="AC6" s="100" t="s">
        <v>23579</v>
      </c>
      <c r="AD6" s="100" t="s">
        <v>23580</v>
      </c>
      <c r="AE6" s="100" t="s">
        <v>23582</v>
      </c>
      <c r="AF6" s="100" t="s">
        <v>23581</v>
      </c>
      <c r="AG6" s="100"/>
      <c r="AH6" t="s">
        <v>23583</v>
      </c>
      <c r="AI6" t="s">
        <v>23573</v>
      </c>
      <c r="AJ6">
        <v>100</v>
      </c>
      <c r="AK6">
        <v>0</v>
      </c>
      <c r="AL6" t="s">
        <v>69</v>
      </c>
      <c r="AM6" t="s">
        <v>23584</v>
      </c>
      <c r="AN6" t="s">
        <v>23585</v>
      </c>
      <c r="AO6" t="s">
        <v>23586</v>
      </c>
      <c r="AS6" s="55">
        <v>52616</v>
      </c>
      <c r="AT6" s="104">
        <v>29.000340020401225</v>
      </c>
      <c r="AU6" s="100" t="s">
        <v>23587</v>
      </c>
      <c r="AV6" s="100" t="s">
        <v>23587</v>
      </c>
      <c r="AW6" s="100">
        <v>3719.2906094140353</v>
      </c>
      <c r="AX6" s="100">
        <v>10606.555941381665</v>
      </c>
      <c r="AY6" s="100">
        <v>2.6609573115489026E-2</v>
      </c>
      <c r="AZ6" s="100">
        <v>96701555.844764918</v>
      </c>
      <c r="BA6" s="100">
        <v>16000</v>
      </c>
      <c r="BB6" s="100">
        <v>26000</v>
      </c>
    </row>
    <row r="7" spans="1:54" x14ac:dyDescent="0.25">
      <c r="A7" s="95" t="s">
        <v>29395</v>
      </c>
      <c r="B7" s="51" t="s">
        <v>29396</v>
      </c>
      <c r="C7" s="96" t="str">
        <f>HYPERLINK("http://www.UniProt.org/UniProt/WIBG_HUMAN","WIBG_HUMAN")</f>
        <v>WIBG_HUMAN</v>
      </c>
      <c r="D7" s="97" t="s">
        <v>29398</v>
      </c>
      <c r="E7" s="159">
        <v>-2.2799999999999998</v>
      </c>
      <c r="F7" s="98">
        <v>150</v>
      </c>
      <c r="G7" s="98">
        <v>0.8</v>
      </c>
      <c r="H7" s="98">
        <v>3800</v>
      </c>
      <c r="I7" s="98">
        <v>740</v>
      </c>
      <c r="J7" s="99">
        <v>2.7E-2</v>
      </c>
      <c r="K7" s="98">
        <v>270</v>
      </c>
      <c r="L7" s="98">
        <v>2.5087854401136291E-2</v>
      </c>
      <c r="M7" s="148" t="s">
        <v>47248</v>
      </c>
      <c r="N7" s="100"/>
      <c r="O7" s="101" t="s">
        <v>40</v>
      </c>
      <c r="P7" s="102">
        <v>22.553000000000001</v>
      </c>
      <c r="Q7" s="102">
        <v>22.553000000000001</v>
      </c>
      <c r="R7" s="102">
        <v>22.655999999999999</v>
      </c>
      <c r="S7" s="95" t="s">
        <v>47235</v>
      </c>
      <c r="T7" s="100">
        <v>10635</v>
      </c>
      <c r="U7" s="100" t="s">
        <v>29399</v>
      </c>
      <c r="V7" s="100" t="s">
        <v>29397</v>
      </c>
      <c r="W7" s="100">
        <v>62.63</v>
      </c>
      <c r="X7" s="103">
        <v>9.9999999999999997E-61</v>
      </c>
      <c r="Y7" s="100" t="s">
        <v>36</v>
      </c>
      <c r="Z7" s="100" t="s">
        <v>29400</v>
      </c>
      <c r="AA7" s="100" t="s">
        <v>29401</v>
      </c>
      <c r="AB7" s="100" t="s">
        <v>29402</v>
      </c>
      <c r="AC7" s="100" t="s">
        <v>29403</v>
      </c>
      <c r="AD7" s="100" t="s">
        <v>29404</v>
      </c>
      <c r="AE7" s="100" t="s">
        <v>29405</v>
      </c>
      <c r="AF7" s="100" t="s">
        <v>20199</v>
      </c>
      <c r="AG7" s="100" t="s">
        <v>348</v>
      </c>
      <c r="AH7" t="s">
        <v>29406</v>
      </c>
      <c r="AI7" t="s">
        <v>29396</v>
      </c>
      <c r="AJ7">
        <v>100</v>
      </c>
      <c r="AK7" s="54">
        <v>8.9999999999999996E-144</v>
      </c>
      <c r="AL7" t="s">
        <v>47</v>
      </c>
      <c r="AM7" t="s">
        <v>29407</v>
      </c>
      <c r="AN7" t="s">
        <v>29408</v>
      </c>
      <c r="AO7" t="s">
        <v>29398</v>
      </c>
      <c r="AP7" t="s">
        <v>29409</v>
      </c>
      <c r="AQ7" t="s">
        <v>29410</v>
      </c>
      <c r="AR7" t="s">
        <v>639</v>
      </c>
      <c r="AS7" s="55">
        <v>22553</v>
      </c>
      <c r="AT7" s="104">
        <v>10</v>
      </c>
      <c r="AU7" s="100" t="s">
        <v>29411</v>
      </c>
      <c r="AV7" s="100" t="s">
        <v>29412</v>
      </c>
      <c r="AW7" s="100">
        <v>3775.9215384615386</v>
      </c>
      <c r="AX7" s="100">
        <v>10768.054243083179</v>
      </c>
      <c r="AY7" s="100">
        <v>2.7014737703400866E-2</v>
      </c>
      <c r="AZ7" s="100">
        <v>98173960</v>
      </c>
      <c r="BA7" s="100">
        <v>16000</v>
      </c>
      <c r="BB7" s="100">
        <v>26000</v>
      </c>
    </row>
    <row r="8" spans="1:54" x14ac:dyDescent="0.25">
      <c r="A8" s="95" t="s">
        <v>1247</v>
      </c>
      <c r="B8" s="51" t="s">
        <v>1248</v>
      </c>
      <c r="C8" s="96" t="str">
        <f>HYPERLINK("http://www.UniProt.org/UniProt/AP180_HUMAN","AP180_HUMAN")</f>
        <v>AP180_HUMAN</v>
      </c>
      <c r="D8" s="97" t="s">
        <v>1250</v>
      </c>
      <c r="E8" s="159">
        <v>-5</v>
      </c>
      <c r="F8" s="98">
        <v>30</v>
      </c>
      <c r="G8" s="98">
        <v>0</v>
      </c>
      <c r="H8" s="98">
        <v>3100</v>
      </c>
      <c r="I8" s="98">
        <v>740</v>
      </c>
      <c r="J8" s="99">
        <v>2.1999999999999999E-2</v>
      </c>
      <c r="K8" s="98">
        <v>220</v>
      </c>
      <c r="L8" s="98">
        <v>2.5087854401136291E-2</v>
      </c>
      <c r="M8" s="145" t="s">
        <v>47248</v>
      </c>
      <c r="N8" s="100"/>
      <c r="O8" s="101" t="s">
        <v>40</v>
      </c>
      <c r="P8" s="102">
        <v>92.977999999999994</v>
      </c>
      <c r="Q8" s="102">
        <v>92.978999999999999</v>
      </c>
      <c r="R8" s="102">
        <v>92.501999999999995</v>
      </c>
      <c r="S8" s="95" t="s">
        <v>47235</v>
      </c>
      <c r="T8" s="100">
        <v>5905</v>
      </c>
      <c r="U8" s="100" t="s">
        <v>1251</v>
      </c>
      <c r="V8" s="100" t="s">
        <v>1249</v>
      </c>
      <c r="W8" s="100">
        <v>76.09</v>
      </c>
      <c r="X8" s="100">
        <v>0</v>
      </c>
      <c r="Y8" s="100" t="s">
        <v>36</v>
      </c>
      <c r="Z8" s="100" t="s">
        <v>1252</v>
      </c>
      <c r="AA8" s="100" t="s">
        <v>1253</v>
      </c>
      <c r="AB8" s="100" t="s">
        <v>1254</v>
      </c>
      <c r="AC8" s="100"/>
      <c r="AD8" s="100" t="s">
        <v>1255</v>
      </c>
      <c r="AE8" s="100" t="s">
        <v>1257</v>
      </c>
      <c r="AF8" s="100" t="s">
        <v>1256</v>
      </c>
      <c r="AG8" s="100"/>
      <c r="AH8" t="s">
        <v>1258</v>
      </c>
      <c r="AI8" t="s">
        <v>1248</v>
      </c>
      <c r="AJ8">
        <v>100</v>
      </c>
      <c r="AK8">
        <v>0</v>
      </c>
      <c r="AL8" t="s">
        <v>69</v>
      </c>
      <c r="AM8" t="s">
        <v>1259</v>
      </c>
      <c r="AN8" t="s">
        <v>1260</v>
      </c>
      <c r="AO8" t="s">
        <v>1261</v>
      </c>
      <c r="AS8" s="55">
        <v>92979</v>
      </c>
      <c r="AT8" s="104">
        <v>24.000072497915685</v>
      </c>
      <c r="AU8" s="100" t="s">
        <v>1247</v>
      </c>
      <c r="AV8" s="100" t="s">
        <v>1247</v>
      </c>
      <c r="AW8" s="100">
        <v>3073.9325413521515</v>
      </c>
      <c r="AX8" s="100">
        <v>8766.1441075242456</v>
      </c>
      <c r="AY8" s="100">
        <v>2.199237470289471E-2</v>
      </c>
      <c r="AZ8" s="100">
        <v>79922246.075155944</v>
      </c>
      <c r="BA8" s="100">
        <v>16000</v>
      </c>
      <c r="BB8" s="100">
        <v>26000</v>
      </c>
    </row>
    <row r="9" spans="1:54" x14ac:dyDescent="0.25">
      <c r="A9" s="95" t="s">
        <v>17291</v>
      </c>
      <c r="B9" s="51" t="s">
        <v>17277</v>
      </c>
      <c r="C9" s="96" t="str">
        <f>HYPERLINK("http://www.UniProt.org/UniProt/PDLI7_HUMAN","PDLI7_HUMAN")</f>
        <v>PDLI7_HUMAN</v>
      </c>
      <c r="D9" s="97" t="s">
        <v>17279</v>
      </c>
      <c r="E9" s="159">
        <v>0.32</v>
      </c>
      <c r="F9" s="98">
        <v>5.3</v>
      </c>
      <c r="G9" s="98">
        <v>11</v>
      </c>
      <c r="H9" s="98">
        <v>2500</v>
      </c>
      <c r="I9" s="49">
        <v>740</v>
      </c>
      <c r="J9" s="99">
        <v>1.7999999999999999E-2</v>
      </c>
      <c r="K9" s="98">
        <v>180</v>
      </c>
      <c r="L9" s="98">
        <v>0.12310327632826101</v>
      </c>
      <c r="M9" s="145" t="s">
        <v>47248</v>
      </c>
      <c r="N9" s="100"/>
      <c r="O9" s="101" t="s">
        <v>40</v>
      </c>
      <c r="P9" s="102">
        <v>46.335000000000001</v>
      </c>
      <c r="Q9" s="102">
        <v>46.427</v>
      </c>
      <c r="R9" s="102">
        <v>49.844999999999999</v>
      </c>
      <c r="S9" s="95" t="s">
        <v>47235</v>
      </c>
      <c r="T9" s="100">
        <v>4468</v>
      </c>
      <c r="U9" s="100" t="s">
        <v>17280</v>
      </c>
      <c r="V9" s="100" t="s">
        <v>17278</v>
      </c>
      <c r="W9" s="100">
        <v>61.22</v>
      </c>
      <c r="X9" s="100">
        <v>0</v>
      </c>
      <c r="Y9" s="100" t="s">
        <v>36</v>
      </c>
      <c r="Z9" s="100" t="s">
        <v>17281</v>
      </c>
      <c r="AA9" s="100" t="s">
        <v>17282</v>
      </c>
      <c r="AB9" s="100" t="s">
        <v>17283</v>
      </c>
      <c r="AC9" s="100"/>
      <c r="AD9" s="100" t="s">
        <v>16965</v>
      </c>
      <c r="AE9" s="100" t="s">
        <v>17285</v>
      </c>
      <c r="AF9" s="100" t="s">
        <v>17284</v>
      </c>
      <c r="AG9" s="100"/>
      <c r="AH9" t="s">
        <v>17286</v>
      </c>
      <c r="AI9" t="s">
        <v>17277</v>
      </c>
      <c r="AJ9">
        <v>96.2</v>
      </c>
      <c r="AK9">
        <v>0</v>
      </c>
      <c r="AL9" t="s">
        <v>47</v>
      </c>
      <c r="AM9" t="s">
        <v>17287</v>
      </c>
      <c r="AO9" t="s">
        <v>17288</v>
      </c>
      <c r="AP9" t="s">
        <v>17289</v>
      </c>
      <c r="AQ9" t="s">
        <v>9591</v>
      </c>
      <c r="AR9" t="s">
        <v>17290</v>
      </c>
      <c r="AS9" s="55">
        <v>46427</v>
      </c>
      <c r="AT9" s="104">
        <v>28.000184060371801</v>
      </c>
      <c r="AU9" s="100" t="s">
        <v>17291</v>
      </c>
      <c r="AV9" s="100" t="s">
        <v>17292</v>
      </c>
      <c r="AW9" s="100">
        <v>2531.855334656469</v>
      </c>
      <c r="AX9" s="100">
        <v>1471.4552862432231</v>
      </c>
      <c r="AY9" s="100">
        <v>1.8114096670707989E-2</v>
      </c>
      <c r="AZ9" s="100">
        <v>65828238.7010682</v>
      </c>
      <c r="BA9" s="100">
        <v>78510.19819227609</v>
      </c>
      <c r="BB9" s="100">
        <v>26000</v>
      </c>
    </row>
    <row r="10" spans="1:54" x14ac:dyDescent="0.25">
      <c r="A10" s="95" t="s">
        <v>5459</v>
      </c>
      <c r="B10" s="51" t="s">
        <v>48924</v>
      </c>
      <c r="C10" s="96" t="str">
        <f>HYPERLINK("http://www.UniProt.org/UniProt/DAPL1_HUMAN","DAPL1_HUMAN")</f>
        <v>DAPL1_HUMAN</v>
      </c>
      <c r="D10" s="97" t="s">
        <v>5462</v>
      </c>
      <c r="E10" s="159">
        <v>-2.13</v>
      </c>
      <c r="F10" s="98">
        <v>6300</v>
      </c>
      <c r="G10" s="98">
        <v>47</v>
      </c>
      <c r="H10" s="98">
        <v>2200</v>
      </c>
      <c r="I10" s="98">
        <v>740</v>
      </c>
      <c r="J10" s="99">
        <v>1.6E-2</v>
      </c>
      <c r="K10" s="98">
        <v>160</v>
      </c>
      <c r="L10" s="98">
        <v>2.5087854401136291E-2</v>
      </c>
      <c r="M10" s="145" t="s">
        <v>47248</v>
      </c>
      <c r="N10" s="100"/>
      <c r="O10" s="101" t="s">
        <v>40</v>
      </c>
      <c r="P10" s="102">
        <v>12.526</v>
      </c>
      <c r="Q10" s="102">
        <v>196.751</v>
      </c>
      <c r="R10" s="102">
        <v>11.88</v>
      </c>
      <c r="S10" s="95" t="s">
        <v>47235</v>
      </c>
      <c r="T10" s="100">
        <v>1010</v>
      </c>
      <c r="U10" s="100" t="s">
        <v>5463</v>
      </c>
      <c r="V10" s="100" t="s">
        <v>5461</v>
      </c>
      <c r="W10" s="100">
        <v>48.67</v>
      </c>
      <c r="X10" s="103">
        <v>2.0000000000000001E-27</v>
      </c>
      <c r="Y10" s="100" t="s">
        <v>36</v>
      </c>
      <c r="Z10" s="100" t="s">
        <v>5464</v>
      </c>
      <c r="AA10" s="100" t="s">
        <v>5465</v>
      </c>
      <c r="AB10" s="100" t="s">
        <v>5466</v>
      </c>
      <c r="AC10" s="100"/>
      <c r="AD10" s="100"/>
      <c r="AE10" s="100" t="s">
        <v>5467</v>
      </c>
      <c r="AF10" s="100"/>
      <c r="AG10" s="100"/>
      <c r="AH10" t="s">
        <v>50423</v>
      </c>
      <c r="AI10" t="s">
        <v>48924</v>
      </c>
      <c r="AJ10">
        <v>100</v>
      </c>
      <c r="AK10" s="54">
        <v>7.0000000000000006E-79</v>
      </c>
      <c r="AL10" t="s">
        <v>47</v>
      </c>
      <c r="AM10" t="s">
        <v>50424</v>
      </c>
      <c r="AN10" t="s">
        <v>50425</v>
      </c>
      <c r="AO10" t="s">
        <v>50426</v>
      </c>
      <c r="AR10" t="s">
        <v>2827</v>
      </c>
      <c r="AS10" s="55">
        <v>12526</v>
      </c>
      <c r="AT10" s="104">
        <v>6.9992821249102652</v>
      </c>
      <c r="AU10" s="100" t="s">
        <v>5459</v>
      </c>
      <c r="AV10" s="100" t="s">
        <v>5470</v>
      </c>
      <c r="AW10" s="100">
        <v>2223.2444852071008</v>
      </c>
      <c r="AX10" s="100">
        <v>6340.1786738661203</v>
      </c>
      <c r="AY10" s="100">
        <v>1.5906147944714261E-2</v>
      </c>
      <c r="AZ10" s="100">
        <v>57804356.615384616</v>
      </c>
      <c r="BA10" s="100">
        <v>16000</v>
      </c>
      <c r="BB10" s="100">
        <v>26000</v>
      </c>
    </row>
    <row r="11" spans="1:54" x14ac:dyDescent="0.25">
      <c r="A11" s="95" t="s">
        <v>9143</v>
      </c>
      <c r="B11" s="51" t="s">
        <v>9144</v>
      </c>
      <c r="C11" s="96" t="str">
        <f>HYPERLINK("http://www.UniProt.org/UniProt/FRMD8_HUMAN","FRMD8_HUMAN")</f>
        <v>FRMD8_HUMAN</v>
      </c>
      <c r="D11" s="97" t="s">
        <v>9146</v>
      </c>
      <c r="E11" s="159">
        <v>-5</v>
      </c>
      <c r="F11" s="98">
        <v>2.1</v>
      </c>
      <c r="G11" s="98">
        <v>0</v>
      </c>
      <c r="H11" s="98">
        <v>2300</v>
      </c>
      <c r="I11" s="98">
        <v>740</v>
      </c>
      <c r="J11" s="99">
        <v>1.6E-2</v>
      </c>
      <c r="K11" s="98">
        <v>160</v>
      </c>
      <c r="L11" s="98">
        <v>2.5087854401136291E-2</v>
      </c>
      <c r="M11" s="20" t="s">
        <v>47248</v>
      </c>
      <c r="N11" s="100"/>
      <c r="O11" s="101" t="s">
        <v>40</v>
      </c>
      <c r="P11" s="102">
        <v>52.363</v>
      </c>
      <c r="Q11" s="102">
        <v>51.584000000000003</v>
      </c>
      <c r="R11" s="102">
        <v>51.218000000000004</v>
      </c>
      <c r="S11" s="95" t="s">
        <v>47235</v>
      </c>
      <c r="T11" s="100">
        <v>2420</v>
      </c>
      <c r="U11" s="100" t="s">
        <v>9147</v>
      </c>
      <c r="V11" s="100" t="s">
        <v>9145</v>
      </c>
      <c r="W11" s="100">
        <v>58.13</v>
      </c>
      <c r="X11" s="100">
        <v>0</v>
      </c>
      <c r="Y11" s="100" t="s">
        <v>36</v>
      </c>
      <c r="Z11" s="100" t="s">
        <v>9148</v>
      </c>
      <c r="AA11" s="100" t="s">
        <v>9149</v>
      </c>
      <c r="AB11" s="100" t="s">
        <v>9150</v>
      </c>
      <c r="AC11" s="100"/>
      <c r="AD11" s="100" t="s">
        <v>9151</v>
      </c>
      <c r="AE11" s="100"/>
      <c r="AF11" s="100"/>
      <c r="AG11" s="100"/>
      <c r="AH11" t="s">
        <v>9152</v>
      </c>
      <c r="AI11" t="s">
        <v>9144</v>
      </c>
      <c r="AJ11">
        <v>100</v>
      </c>
      <c r="AK11">
        <v>0</v>
      </c>
      <c r="AL11" t="s">
        <v>47</v>
      </c>
      <c r="AM11" t="s">
        <v>9153</v>
      </c>
      <c r="AN11" t="s">
        <v>9154</v>
      </c>
      <c r="AO11" t="s">
        <v>9146</v>
      </c>
      <c r="AR11" t="s">
        <v>2797</v>
      </c>
      <c r="AS11" s="55">
        <v>51584</v>
      </c>
      <c r="AT11" s="104">
        <v>20.99963059923229</v>
      </c>
      <c r="AU11" s="100" t="s">
        <v>9143</v>
      </c>
      <c r="AV11" s="100" t="s">
        <v>9143</v>
      </c>
      <c r="AW11" s="100">
        <v>2259.8219858596854</v>
      </c>
      <c r="AX11" s="100">
        <v>6444.4892394039616</v>
      </c>
      <c r="AY11" s="100">
        <v>1.6167840772785616E-2</v>
      </c>
      <c r="AZ11" s="100">
        <v>58755371.632351816</v>
      </c>
      <c r="BA11" s="100">
        <v>16000</v>
      </c>
      <c r="BB11" s="100">
        <v>26000</v>
      </c>
    </row>
    <row r="12" spans="1:54" x14ac:dyDescent="0.25">
      <c r="A12" s="95" t="s">
        <v>27371</v>
      </c>
      <c r="B12" s="51" t="s">
        <v>27372</v>
      </c>
      <c r="C12" s="96" t="str">
        <f>HYPERLINK("http://www.UniProt.org/UniProt/TISB_HUMAN","TISB_HUMAN")</f>
        <v>TISB_HUMAN</v>
      </c>
      <c r="D12" s="97" t="s">
        <v>27374</v>
      </c>
      <c r="E12" s="159">
        <v>-5</v>
      </c>
      <c r="F12" s="98">
        <v>1.1000000000000001</v>
      </c>
      <c r="G12" s="98">
        <v>0</v>
      </c>
      <c r="H12" s="98">
        <v>2000</v>
      </c>
      <c r="I12" s="98">
        <v>740</v>
      </c>
      <c r="J12" s="99">
        <v>1.4E-2</v>
      </c>
      <c r="K12" s="98">
        <v>140</v>
      </c>
      <c r="L12" s="98">
        <v>2.5087854401136291E-2</v>
      </c>
      <c r="M12" s="148" t="s">
        <v>47248</v>
      </c>
      <c r="N12" s="100"/>
      <c r="O12" s="101" t="s">
        <v>40</v>
      </c>
      <c r="P12" s="102">
        <v>40.078000000000003</v>
      </c>
      <c r="Q12" s="102">
        <v>40.078000000000003</v>
      </c>
      <c r="R12" s="102">
        <v>36.314</v>
      </c>
      <c r="S12" s="95" t="s">
        <v>47235</v>
      </c>
      <c r="T12" s="100">
        <v>8561</v>
      </c>
      <c r="U12" s="100" t="s">
        <v>27375</v>
      </c>
      <c r="V12" s="100" t="s">
        <v>27373</v>
      </c>
      <c r="W12" s="100">
        <v>54.26</v>
      </c>
      <c r="X12" s="103">
        <v>2E-100</v>
      </c>
      <c r="Y12" s="100" t="s">
        <v>36</v>
      </c>
      <c r="Z12" s="100" t="s">
        <v>27376</v>
      </c>
      <c r="AA12" s="100" t="s">
        <v>27377</v>
      </c>
      <c r="AB12" s="100" t="s">
        <v>27378</v>
      </c>
      <c r="AC12" s="100" t="s">
        <v>27379</v>
      </c>
      <c r="AD12" s="100" t="s">
        <v>27380</v>
      </c>
      <c r="AE12" s="100" t="s">
        <v>27381</v>
      </c>
      <c r="AF12" s="100"/>
      <c r="AG12" s="100"/>
      <c r="AH12" t="s">
        <v>27382</v>
      </c>
      <c r="AI12" t="s">
        <v>27372</v>
      </c>
      <c r="AJ12">
        <v>100</v>
      </c>
      <c r="AK12">
        <v>0</v>
      </c>
      <c r="AL12" t="s">
        <v>47</v>
      </c>
      <c r="AM12" t="s">
        <v>27383</v>
      </c>
      <c r="AN12" t="s">
        <v>27384</v>
      </c>
      <c r="AO12" t="s">
        <v>27385</v>
      </c>
      <c r="AP12" t="s">
        <v>27386</v>
      </c>
      <c r="AQ12" t="s">
        <v>27387</v>
      </c>
      <c r="AR12" t="s">
        <v>27388</v>
      </c>
      <c r="AS12" s="55">
        <v>40078</v>
      </c>
      <c r="AT12" s="104">
        <v>18.999786431266461</v>
      </c>
      <c r="AU12" s="100" t="s">
        <v>27371</v>
      </c>
      <c r="AV12" s="100" t="s">
        <v>27389</v>
      </c>
      <c r="AW12" s="100">
        <v>1952.7749865257081</v>
      </c>
      <c r="AX12" s="100">
        <v>5568.8622671996336</v>
      </c>
      <c r="AY12" s="100">
        <v>1.3971080573948615E-2</v>
      </c>
      <c r="AZ12" s="100">
        <v>50772149.64966841</v>
      </c>
      <c r="BA12" s="100">
        <v>16000</v>
      </c>
      <c r="BB12" s="100">
        <v>26000</v>
      </c>
    </row>
    <row r="13" spans="1:54" x14ac:dyDescent="0.25">
      <c r="A13" s="100" t="s">
        <v>47084</v>
      </c>
      <c r="B13" s="51" t="s">
        <v>47085</v>
      </c>
      <c r="C13" s="100"/>
      <c r="D13" s="106"/>
      <c r="E13" s="107">
        <v>-1.0141687940226638</v>
      </c>
      <c r="F13" s="98">
        <v>25</v>
      </c>
      <c r="G13" s="98">
        <v>2.5</v>
      </c>
      <c r="H13" s="98">
        <v>1900</v>
      </c>
      <c r="I13" s="98">
        <v>740</v>
      </c>
      <c r="J13" s="99">
        <v>1.2999999999999999E-2</v>
      </c>
      <c r="K13" s="98">
        <v>130</v>
      </c>
      <c r="L13" s="98">
        <v>2.5087854401136291E-2</v>
      </c>
      <c r="M13" s="145" t="s">
        <v>47248</v>
      </c>
      <c r="N13" s="100"/>
      <c r="O13" s="101" t="s">
        <v>40</v>
      </c>
      <c r="P13" s="102">
        <v>88.29</v>
      </c>
      <c r="Q13" s="102">
        <v>88.290999999999997</v>
      </c>
      <c r="R13" s="102" t="s">
        <v>40</v>
      </c>
      <c r="S13" s="95" t="s">
        <v>47235</v>
      </c>
      <c r="T13" s="100">
        <v>1324</v>
      </c>
      <c r="U13" s="100"/>
      <c r="V13" s="100"/>
      <c r="W13" s="100"/>
      <c r="X13" s="100"/>
      <c r="Y13" s="100" t="s">
        <v>747</v>
      </c>
      <c r="Z13" s="100"/>
      <c r="AA13" s="100"/>
      <c r="AB13" s="100"/>
      <c r="AC13" s="100"/>
      <c r="AD13" s="100"/>
      <c r="AE13" s="100"/>
      <c r="AF13" s="100"/>
      <c r="AG13" s="100"/>
      <c r="AH13" t="s">
        <v>47086</v>
      </c>
      <c r="AI13" t="s">
        <v>47085</v>
      </c>
      <c r="AJ13">
        <v>100</v>
      </c>
      <c r="AK13">
        <v>0</v>
      </c>
      <c r="AL13" t="s">
        <v>69</v>
      </c>
      <c r="AM13" t="s">
        <v>47087</v>
      </c>
      <c r="AO13" t="s">
        <v>47088</v>
      </c>
      <c r="AS13" s="55">
        <v>88291</v>
      </c>
      <c r="AT13" s="104">
        <v>32.998668815245566</v>
      </c>
      <c r="AU13" s="100" t="s">
        <v>47084</v>
      </c>
      <c r="AV13" s="100" t="s">
        <v>47084</v>
      </c>
      <c r="AW13" s="100">
        <v>1852.7841798943959</v>
      </c>
      <c r="AX13" s="100">
        <v>5283.7116308190098</v>
      </c>
      <c r="AY13" s="100">
        <v>1.325569880915777E-2</v>
      </c>
      <c r="AZ13" s="100">
        <v>48172388.677254297</v>
      </c>
      <c r="BA13" s="100">
        <v>16000</v>
      </c>
      <c r="BB13" s="100">
        <v>26000</v>
      </c>
    </row>
    <row r="14" spans="1:54" x14ac:dyDescent="0.25">
      <c r="A14" s="95" t="s">
        <v>11684</v>
      </c>
      <c r="B14" s="51" t="s">
        <v>11685</v>
      </c>
      <c r="C14" s="96" t="str">
        <f>HYPERLINK("http://www.UniProt.org/UniProt/IKBE_HUMAN","IKBE_HUMAN")</f>
        <v>IKBE_HUMAN</v>
      </c>
      <c r="D14" s="97" t="s">
        <v>11687</v>
      </c>
      <c r="E14" s="159">
        <v>-5</v>
      </c>
      <c r="F14" s="98">
        <v>3.9</v>
      </c>
      <c r="G14" s="98">
        <v>0</v>
      </c>
      <c r="H14" s="98">
        <v>1700</v>
      </c>
      <c r="I14" s="98">
        <v>740</v>
      </c>
      <c r="J14" s="99">
        <v>1.2E-2</v>
      </c>
      <c r="K14" s="98">
        <v>120</v>
      </c>
      <c r="L14" s="98">
        <v>2.5087854401136291E-2</v>
      </c>
      <c r="M14" s="145" t="s">
        <v>47248</v>
      </c>
      <c r="N14" s="100" t="s">
        <v>1155</v>
      </c>
      <c r="O14" s="101" t="s">
        <v>40</v>
      </c>
      <c r="P14" s="102">
        <v>37.859000000000002</v>
      </c>
      <c r="Q14" s="102">
        <v>37.872999999999998</v>
      </c>
      <c r="R14" s="102">
        <v>52.863999999999997</v>
      </c>
      <c r="S14" s="95" t="s">
        <v>47235</v>
      </c>
      <c r="T14" s="100">
        <v>2495</v>
      </c>
      <c r="U14" s="100" t="s">
        <v>11688</v>
      </c>
      <c r="V14" s="100" t="s">
        <v>11686</v>
      </c>
      <c r="W14" s="100">
        <v>49.6</v>
      </c>
      <c r="X14" s="103">
        <v>6.0000000000000003E-93</v>
      </c>
      <c r="Y14" s="100" t="s">
        <v>36</v>
      </c>
      <c r="Z14" s="100" t="s">
        <v>11689</v>
      </c>
      <c r="AA14" s="100" t="s">
        <v>11690</v>
      </c>
      <c r="AB14" s="100" t="s">
        <v>11691</v>
      </c>
      <c r="AC14" s="100" t="s">
        <v>11692</v>
      </c>
      <c r="AD14" s="100" t="s">
        <v>11675</v>
      </c>
      <c r="AE14" s="100" t="s">
        <v>11694</v>
      </c>
      <c r="AF14" s="100" t="s">
        <v>11693</v>
      </c>
      <c r="AG14" s="100" t="s">
        <v>4579</v>
      </c>
      <c r="AH14" t="s">
        <v>11695</v>
      </c>
      <c r="AI14" t="s">
        <v>11685</v>
      </c>
      <c r="AJ14">
        <v>99.43</v>
      </c>
      <c r="AK14">
        <v>0</v>
      </c>
      <c r="AL14" t="s">
        <v>69</v>
      </c>
      <c r="AM14" t="s">
        <v>11696</v>
      </c>
      <c r="AN14" t="s">
        <v>11697</v>
      </c>
      <c r="AO14" t="s">
        <v>11698</v>
      </c>
      <c r="AS14" s="55">
        <v>37873</v>
      </c>
      <c r="AT14" s="104">
        <v>14.000035956995433</v>
      </c>
      <c r="AU14" s="100" t="s">
        <v>11684</v>
      </c>
      <c r="AV14" s="100" t="s">
        <v>11699</v>
      </c>
      <c r="AW14" s="100">
        <v>1731.847200350086</v>
      </c>
      <c r="AX14" s="100">
        <v>4938.8273575461162</v>
      </c>
      <c r="AY14" s="100">
        <v>1.2390458165846566E-2</v>
      </c>
      <c r="AZ14" s="100">
        <v>45028027.209102236</v>
      </c>
      <c r="BA14" s="100">
        <v>16000</v>
      </c>
      <c r="BB14" s="100">
        <v>26000</v>
      </c>
    </row>
    <row r="15" spans="1:54" x14ac:dyDescent="0.25">
      <c r="A15" s="95" t="s">
        <v>23650</v>
      </c>
      <c r="B15" s="51" t="s">
        <v>23651</v>
      </c>
      <c r="C15" s="96" t="str">
        <f>HYPERLINK("http://www.UniProt.org/UniProt/SEPT8_HUMAN","SEPT8_HUMAN")</f>
        <v>SEPT8_HUMAN</v>
      </c>
      <c r="D15" s="97" t="s">
        <v>23653</v>
      </c>
      <c r="E15" s="159">
        <v>-5</v>
      </c>
      <c r="F15" s="98">
        <v>3.6</v>
      </c>
      <c r="G15" s="98">
        <v>0</v>
      </c>
      <c r="H15" s="98">
        <v>1700</v>
      </c>
      <c r="I15" s="98">
        <v>740</v>
      </c>
      <c r="J15" s="99">
        <v>1.2E-2</v>
      </c>
      <c r="K15" s="98">
        <v>120</v>
      </c>
      <c r="L15" s="98">
        <v>2.5087854401136291E-2</v>
      </c>
      <c r="M15" s="148" t="s">
        <v>47248</v>
      </c>
      <c r="N15" s="100"/>
      <c r="O15" s="101" t="s">
        <v>40</v>
      </c>
      <c r="P15" s="102">
        <v>49.738</v>
      </c>
      <c r="Q15" s="102">
        <v>49.738</v>
      </c>
      <c r="R15" s="102">
        <v>55.756</v>
      </c>
      <c r="S15" s="95" t="s">
        <v>47235</v>
      </c>
      <c r="T15" s="100">
        <v>4667</v>
      </c>
      <c r="U15" s="100" t="s">
        <v>23654</v>
      </c>
      <c r="V15" s="100" t="s">
        <v>23652</v>
      </c>
      <c r="W15" s="100">
        <v>87.88</v>
      </c>
      <c r="X15" s="100">
        <v>0</v>
      </c>
      <c r="Y15" s="100" t="s">
        <v>36</v>
      </c>
      <c r="Z15" s="100" t="s">
        <v>23655</v>
      </c>
      <c r="AA15" s="100" t="s">
        <v>23656</v>
      </c>
      <c r="AB15" s="100" t="s">
        <v>23657</v>
      </c>
      <c r="AC15" s="100" t="s">
        <v>23595</v>
      </c>
      <c r="AD15" s="100" t="s">
        <v>23580</v>
      </c>
      <c r="AE15" s="100" t="s">
        <v>23658</v>
      </c>
      <c r="AF15" s="100"/>
      <c r="AG15" s="100" t="s">
        <v>23597</v>
      </c>
      <c r="AH15" t="s">
        <v>23659</v>
      </c>
      <c r="AI15" t="s">
        <v>23651</v>
      </c>
      <c r="AJ15">
        <v>100</v>
      </c>
      <c r="AK15">
        <v>0</v>
      </c>
      <c r="AL15" t="s">
        <v>47</v>
      </c>
      <c r="AM15" t="s">
        <v>23660</v>
      </c>
      <c r="AN15" t="s">
        <v>23661</v>
      </c>
      <c r="AO15" t="s">
        <v>23662</v>
      </c>
      <c r="AR15" t="s">
        <v>23663</v>
      </c>
      <c r="AS15" s="55">
        <v>49738</v>
      </c>
      <c r="AT15" s="104">
        <v>25.000978588483971</v>
      </c>
      <c r="AU15" s="100" t="s">
        <v>23650</v>
      </c>
      <c r="AV15" s="100" t="s">
        <v>23664</v>
      </c>
      <c r="AW15" s="100">
        <v>1730.8788626597295</v>
      </c>
      <c r="AX15" s="100">
        <v>4936.0658825871769</v>
      </c>
      <c r="AY15" s="100">
        <v>1.2383530217676341E-2</v>
      </c>
      <c r="AZ15" s="100">
        <v>45002850.429152966</v>
      </c>
      <c r="BA15" s="100">
        <v>16000</v>
      </c>
      <c r="BB15" s="100">
        <v>26000</v>
      </c>
    </row>
    <row r="16" spans="1:54" x14ac:dyDescent="0.25">
      <c r="A16" s="95" t="s">
        <v>3514</v>
      </c>
      <c r="B16" s="51" t="s">
        <v>3515</v>
      </c>
      <c r="C16" s="96" t="str">
        <f>HYPERLINK("http://www.UniProt.org/UniProt/CD37L_HUMAN","CD37L_HUMAN")</f>
        <v>CD37L_HUMAN</v>
      </c>
      <c r="D16" s="97" t="s">
        <v>3517</v>
      </c>
      <c r="E16" s="159">
        <v>-1.73</v>
      </c>
      <c r="F16" s="98">
        <v>13</v>
      </c>
      <c r="G16" s="98">
        <v>0.3</v>
      </c>
      <c r="H16" s="98">
        <v>1500</v>
      </c>
      <c r="I16" s="98">
        <v>740</v>
      </c>
      <c r="J16" s="99">
        <v>1.0999999999999999E-2</v>
      </c>
      <c r="K16" s="98">
        <v>110</v>
      </c>
      <c r="L16" s="98">
        <v>2.5087854401136291E-2</v>
      </c>
      <c r="M16" s="146" t="s">
        <v>47248</v>
      </c>
      <c r="N16" s="100" t="s">
        <v>59</v>
      </c>
      <c r="O16" s="101" t="s">
        <v>40</v>
      </c>
      <c r="P16" s="102">
        <v>23.257000000000001</v>
      </c>
      <c r="Q16" s="102">
        <v>32.040999999999997</v>
      </c>
      <c r="R16" s="102">
        <v>38.835000000000001</v>
      </c>
      <c r="S16" s="95" t="s">
        <v>47235</v>
      </c>
      <c r="T16" s="100">
        <v>11011</v>
      </c>
      <c r="U16" s="100" t="s">
        <v>3518</v>
      </c>
      <c r="V16" s="100" t="s">
        <v>3516</v>
      </c>
      <c r="W16" s="100">
        <v>68.540000000000006</v>
      </c>
      <c r="X16" s="103">
        <v>9.9999999999999999E-96</v>
      </c>
      <c r="Y16" s="100" t="s">
        <v>36</v>
      </c>
      <c r="Z16" s="100" t="s">
        <v>3519</v>
      </c>
      <c r="AA16" s="100" t="s">
        <v>3520</v>
      </c>
      <c r="AB16" s="100" t="s">
        <v>3521</v>
      </c>
      <c r="AC16" s="100"/>
      <c r="AD16" s="100" t="s">
        <v>3522</v>
      </c>
      <c r="AE16" s="100" t="s">
        <v>3523</v>
      </c>
      <c r="AF16" s="100"/>
      <c r="AG16" s="100"/>
      <c r="AH16" t="s">
        <v>3524</v>
      </c>
      <c r="AI16" t="s">
        <v>3515</v>
      </c>
      <c r="AJ16">
        <v>86.76</v>
      </c>
      <c r="AK16" s="54">
        <v>3E-132</v>
      </c>
      <c r="AL16" t="s">
        <v>69</v>
      </c>
      <c r="AM16" t="s">
        <v>3525</v>
      </c>
      <c r="AN16" t="s">
        <v>3526</v>
      </c>
      <c r="AO16" t="s">
        <v>3527</v>
      </c>
      <c r="AS16" s="55">
        <v>32041</v>
      </c>
      <c r="AT16" s="104">
        <v>16.000343276079786</v>
      </c>
      <c r="AU16" s="100" t="s">
        <v>3528</v>
      </c>
      <c r="AV16" s="100" t="s">
        <v>3529</v>
      </c>
      <c r="AW16" s="100">
        <v>1545.350017970919</v>
      </c>
      <c r="AX16" s="100">
        <v>4406.9805605230849</v>
      </c>
      <c r="AY16" s="100">
        <v>1.1056168665104116E-2</v>
      </c>
      <c r="AZ16" s="100">
        <v>40179100.467243895</v>
      </c>
      <c r="BA16" s="100">
        <v>16000</v>
      </c>
      <c r="BB16" s="100">
        <v>26000</v>
      </c>
    </row>
    <row r="17" spans="1:54" x14ac:dyDescent="0.25">
      <c r="A17" s="95" t="s">
        <v>10725</v>
      </c>
      <c r="B17" s="51" t="s">
        <v>10726</v>
      </c>
      <c r="C17" s="96" t="str">
        <f>HYPERLINK("http://www.UniProt.org/UniProt/HIF1N_HUMAN","HIF1N_HUMAN")</f>
        <v>HIF1N_HUMAN</v>
      </c>
      <c r="D17" s="97" t="s">
        <v>10728</v>
      </c>
      <c r="E17" s="159">
        <v>-5</v>
      </c>
      <c r="F17" s="98">
        <v>45</v>
      </c>
      <c r="G17" s="98">
        <v>0</v>
      </c>
      <c r="H17" s="98">
        <v>1600</v>
      </c>
      <c r="I17" s="98">
        <v>740</v>
      </c>
      <c r="J17" s="99">
        <v>1.0999999999999999E-2</v>
      </c>
      <c r="K17" s="98">
        <v>110</v>
      </c>
      <c r="L17" s="98">
        <v>2.5087854401136291E-2</v>
      </c>
      <c r="M17" s="148" t="s">
        <v>47248</v>
      </c>
      <c r="N17" s="100"/>
      <c r="O17" s="101" t="s">
        <v>40</v>
      </c>
      <c r="P17" s="102">
        <v>27.207999999999998</v>
      </c>
      <c r="Q17" s="102">
        <v>40.875999999999998</v>
      </c>
      <c r="R17" s="102">
        <v>40.284999999999997</v>
      </c>
      <c r="S17" s="95" t="s">
        <v>47235</v>
      </c>
      <c r="T17" s="100">
        <v>4990</v>
      </c>
      <c r="U17" s="100" t="s">
        <v>10729</v>
      </c>
      <c r="V17" s="100" t="s">
        <v>10727</v>
      </c>
      <c r="W17" s="100">
        <v>82.14</v>
      </c>
      <c r="X17" s="103">
        <v>6.9999999999999997E-116</v>
      </c>
      <c r="Y17" s="100" t="s">
        <v>36</v>
      </c>
      <c r="Z17" s="100" t="s">
        <v>10730</v>
      </c>
      <c r="AA17" s="100" t="s">
        <v>10731</v>
      </c>
      <c r="AB17" s="100" t="s">
        <v>10732</v>
      </c>
      <c r="AC17" s="100" t="s">
        <v>10733</v>
      </c>
      <c r="AD17" s="100" t="s">
        <v>10734</v>
      </c>
      <c r="AE17" s="100" t="s">
        <v>10735</v>
      </c>
      <c r="AF17" s="100"/>
      <c r="AG17" s="100"/>
      <c r="AH17" t="s">
        <v>10736</v>
      </c>
      <c r="AI17" t="s">
        <v>10726</v>
      </c>
      <c r="AJ17">
        <v>95.85</v>
      </c>
      <c r="AK17" s="54">
        <v>7.9999999999999998E-154</v>
      </c>
      <c r="AL17" t="s">
        <v>69</v>
      </c>
      <c r="AM17" t="s">
        <v>10737</v>
      </c>
      <c r="AN17" t="s">
        <v>10738</v>
      </c>
      <c r="AO17" t="s">
        <v>10739</v>
      </c>
      <c r="AS17" s="55">
        <v>40876</v>
      </c>
      <c r="AT17" s="104">
        <v>11.000045705928059</v>
      </c>
      <c r="AU17" s="100" t="s">
        <v>10725</v>
      </c>
      <c r="AV17" s="100" t="s">
        <v>10725</v>
      </c>
      <c r="AW17" s="100">
        <v>1607.2527622886107</v>
      </c>
      <c r="AX17" s="100">
        <v>4583.5128591471193</v>
      </c>
      <c r="AY17" s="100">
        <v>1.1499050325601884E-2</v>
      </c>
      <c r="AZ17" s="100">
        <v>41788571.819503881</v>
      </c>
      <c r="BA17" s="100">
        <v>16000</v>
      </c>
      <c r="BB17" s="100">
        <v>26000</v>
      </c>
    </row>
    <row r="18" spans="1:54" x14ac:dyDescent="0.25">
      <c r="A18" s="95" t="s">
        <v>25287</v>
      </c>
      <c r="B18" s="51" t="s">
        <v>25288</v>
      </c>
      <c r="C18" s="96" t="str">
        <f>HYPERLINK("http://www.UniProt.org/UniProt/SRP54_HUMAN","SRP54_HUMAN")</f>
        <v>SRP54_HUMAN</v>
      </c>
      <c r="D18" s="97" t="s">
        <v>25290</v>
      </c>
      <c r="E18" s="159">
        <v>-5</v>
      </c>
      <c r="F18" s="98">
        <v>2.2999999999999998</v>
      </c>
      <c r="G18" s="98">
        <v>0</v>
      </c>
      <c r="H18" s="49">
        <v>610</v>
      </c>
      <c r="I18" s="98">
        <v>740</v>
      </c>
      <c r="J18" s="99">
        <v>1.0999999999999999E-2</v>
      </c>
      <c r="K18" s="98">
        <v>110</v>
      </c>
      <c r="L18" s="98">
        <v>2.5087854401136291E-2</v>
      </c>
      <c r="M18" s="145" t="s">
        <v>47248</v>
      </c>
      <c r="N18" s="100"/>
      <c r="O18" s="101" t="s">
        <v>40</v>
      </c>
      <c r="P18" s="102">
        <v>55.749000000000002</v>
      </c>
      <c r="Q18" s="102">
        <v>55.558999999999997</v>
      </c>
      <c r="R18" s="102">
        <v>55.704999999999998</v>
      </c>
      <c r="S18" s="95" t="s">
        <v>47235</v>
      </c>
      <c r="T18" s="100">
        <v>4044</v>
      </c>
      <c r="U18" s="100" t="s">
        <v>25292</v>
      </c>
      <c r="V18" s="100" t="s">
        <v>25289</v>
      </c>
      <c r="W18" s="100">
        <v>96.63</v>
      </c>
      <c r="X18" s="100">
        <v>0</v>
      </c>
      <c r="Y18" s="100" t="s">
        <v>36</v>
      </c>
      <c r="Z18" s="100" t="s">
        <v>25291</v>
      </c>
      <c r="AA18" s="100" t="s">
        <v>25293</v>
      </c>
      <c r="AB18" s="100" t="s">
        <v>25294</v>
      </c>
      <c r="AC18" s="100" t="s">
        <v>25295</v>
      </c>
      <c r="AD18" s="100" t="s">
        <v>25296</v>
      </c>
      <c r="AE18" s="100" t="s">
        <v>25297</v>
      </c>
      <c r="AF18" s="100" t="s">
        <v>5374</v>
      </c>
      <c r="AG18" s="100"/>
      <c r="AH18" t="s">
        <v>25298</v>
      </c>
      <c r="AI18" t="s">
        <v>25288</v>
      </c>
      <c r="AJ18">
        <v>97.82</v>
      </c>
      <c r="AK18">
        <v>0</v>
      </c>
      <c r="AL18" t="s">
        <v>69</v>
      </c>
      <c r="AM18" t="s">
        <v>25299</v>
      </c>
      <c r="AN18" t="s">
        <v>25300</v>
      </c>
      <c r="AO18" t="s">
        <v>25301</v>
      </c>
      <c r="AS18" s="55">
        <v>55559</v>
      </c>
      <c r="AT18" s="104">
        <v>35.999392004863964</v>
      </c>
      <c r="AU18" s="100" t="s">
        <v>25287</v>
      </c>
      <c r="AV18" s="100" t="s">
        <v>25302</v>
      </c>
      <c r="AW18" s="100">
        <v>613.72644106936673</v>
      </c>
      <c r="AX18" s="100">
        <v>4210.6622662456994</v>
      </c>
      <c r="AY18" s="100">
        <v>1.0563648186793067E-2</v>
      </c>
      <c r="AZ18" s="100">
        <v>38389237.235264309</v>
      </c>
      <c r="BA18" s="100">
        <v>16000</v>
      </c>
      <c r="BB18" s="100">
        <v>62551.056409390301</v>
      </c>
    </row>
    <row r="19" spans="1:54" x14ac:dyDescent="0.25">
      <c r="A19" s="95" t="s">
        <v>23529</v>
      </c>
      <c r="B19" s="51" t="s">
        <v>2035</v>
      </c>
      <c r="C19" s="96" t="str">
        <f>HYPERLINK("http://www.UniProt.org/UniProt/SEBP2_HUMAN","SEBP2_HUMAN")</f>
        <v>SEBP2_HUMAN</v>
      </c>
      <c r="D19" s="97" t="s">
        <v>23531</v>
      </c>
      <c r="E19" s="159">
        <v>-5</v>
      </c>
      <c r="F19" s="98">
        <v>3.5</v>
      </c>
      <c r="G19" s="98">
        <v>0</v>
      </c>
      <c r="H19" s="98">
        <v>1400</v>
      </c>
      <c r="I19" s="98">
        <v>740</v>
      </c>
      <c r="J19" s="99">
        <v>0.01</v>
      </c>
      <c r="K19" s="98">
        <v>100</v>
      </c>
      <c r="L19" s="98">
        <v>2.5087854401136291E-2</v>
      </c>
      <c r="M19" s="20" t="s">
        <v>47248</v>
      </c>
      <c r="N19" s="100" t="s">
        <v>1155</v>
      </c>
      <c r="O19" s="101" t="s">
        <v>40</v>
      </c>
      <c r="P19" s="102">
        <v>61.738</v>
      </c>
      <c r="Q19" s="102" t="s">
        <v>40</v>
      </c>
      <c r="R19" s="102">
        <v>95.462000000000003</v>
      </c>
      <c r="S19" s="95" t="s">
        <v>47235</v>
      </c>
      <c r="T19" s="100">
        <v>7974</v>
      </c>
      <c r="U19" s="100" t="s">
        <v>23532</v>
      </c>
      <c r="V19" s="100" t="s">
        <v>23530</v>
      </c>
      <c r="W19" s="100">
        <v>52.88</v>
      </c>
      <c r="X19" s="103">
        <v>8.0000000000000003E-134</v>
      </c>
      <c r="Y19" s="100" t="s">
        <v>36</v>
      </c>
      <c r="Z19" s="100" t="s">
        <v>23533</v>
      </c>
      <c r="AA19" s="100" t="s">
        <v>23534</v>
      </c>
      <c r="AB19" s="100" t="s">
        <v>23535</v>
      </c>
      <c r="AC19" s="100"/>
      <c r="AD19" s="100" t="s">
        <v>23334</v>
      </c>
      <c r="AE19" s="100" t="s">
        <v>23536</v>
      </c>
      <c r="AF19" s="100"/>
      <c r="AG19" s="100"/>
      <c r="AH19" t="s">
        <v>2046</v>
      </c>
      <c r="AI19" t="s">
        <v>2035</v>
      </c>
      <c r="AJ19">
        <v>81.88</v>
      </c>
      <c r="AK19">
        <v>0</v>
      </c>
      <c r="AL19" t="s">
        <v>69</v>
      </c>
      <c r="AM19" t="s">
        <v>2047</v>
      </c>
      <c r="AN19" t="s">
        <v>2048</v>
      </c>
      <c r="AO19" t="s">
        <v>2049</v>
      </c>
      <c r="AS19" s="55">
        <v>61859</v>
      </c>
      <c r="AT19" s="104">
        <v>25</v>
      </c>
      <c r="AU19" s="100" t="s">
        <v>23529</v>
      </c>
      <c r="AV19" s="100" t="s">
        <v>23537</v>
      </c>
      <c r="AW19" s="100">
        <v>1417.0790769230769</v>
      </c>
      <c r="AX19" s="100">
        <v>4041.1815265799023</v>
      </c>
      <c r="AY19" s="100">
        <v>1.0138457374739828E-2</v>
      </c>
      <c r="AZ19" s="100">
        <v>36844056</v>
      </c>
      <c r="BA19" s="100">
        <v>16000</v>
      </c>
      <c r="BB19" s="100">
        <v>26000</v>
      </c>
    </row>
    <row r="20" spans="1:54" x14ac:dyDescent="0.25">
      <c r="A20" s="95" t="s">
        <v>24028</v>
      </c>
      <c r="B20" s="51" t="s">
        <v>24029</v>
      </c>
      <c r="C20" s="96" t="str">
        <f>HYPERLINK("http://www.UniProt.org/UniProt/SIR2_HUMAN","SIR2_HUMAN")</f>
        <v>SIR2_HUMAN</v>
      </c>
      <c r="D20" s="97" t="s">
        <v>24031</v>
      </c>
      <c r="E20" s="159">
        <v>-5</v>
      </c>
      <c r="F20" s="98">
        <v>120</v>
      </c>
      <c r="G20" s="98">
        <v>0</v>
      </c>
      <c r="H20" s="98">
        <v>1400</v>
      </c>
      <c r="I20" s="98">
        <v>740</v>
      </c>
      <c r="J20" s="99">
        <v>0.01</v>
      </c>
      <c r="K20" s="98">
        <v>100</v>
      </c>
      <c r="L20" s="98">
        <v>2.5087854401136291E-2</v>
      </c>
      <c r="M20" s="146" t="s">
        <v>47248</v>
      </c>
      <c r="N20" s="100" t="s">
        <v>14471</v>
      </c>
      <c r="O20" s="101" t="s">
        <v>40</v>
      </c>
      <c r="P20" s="102">
        <v>45.694000000000003</v>
      </c>
      <c r="Q20" s="102">
        <v>45.566000000000003</v>
      </c>
      <c r="R20" s="102">
        <v>43.182000000000002</v>
      </c>
      <c r="S20" s="95" t="s">
        <v>47235</v>
      </c>
      <c r="T20" s="100">
        <v>7642</v>
      </c>
      <c r="U20" s="100" t="s">
        <v>24032</v>
      </c>
      <c r="V20" s="100" t="s">
        <v>24030</v>
      </c>
      <c r="W20" s="100">
        <v>70.7</v>
      </c>
      <c r="X20" s="100">
        <v>0</v>
      </c>
      <c r="Y20" s="100" t="s">
        <v>36</v>
      </c>
      <c r="Z20" s="100" t="s">
        <v>24033</v>
      </c>
      <c r="AA20" s="100" t="s">
        <v>24034</v>
      </c>
      <c r="AB20" s="100" t="s">
        <v>24035</v>
      </c>
      <c r="AC20" s="100" t="s">
        <v>24036</v>
      </c>
      <c r="AD20" s="100" t="s">
        <v>24037</v>
      </c>
      <c r="AE20" s="100" t="s">
        <v>24038</v>
      </c>
      <c r="AF20" s="100"/>
      <c r="AG20" s="100"/>
      <c r="AH20" t="s">
        <v>24039</v>
      </c>
      <c r="AI20" t="s">
        <v>24029</v>
      </c>
      <c r="AJ20">
        <v>100</v>
      </c>
      <c r="AK20">
        <v>0</v>
      </c>
      <c r="AL20" t="s">
        <v>69</v>
      </c>
      <c r="AM20" t="s">
        <v>24040</v>
      </c>
      <c r="AN20" t="s">
        <v>24041</v>
      </c>
      <c r="AO20" t="s">
        <v>24042</v>
      </c>
      <c r="AS20" s="55">
        <v>45566</v>
      </c>
      <c r="AT20" s="104">
        <v>23.999375097640993</v>
      </c>
      <c r="AU20" s="100" t="s">
        <v>24028</v>
      </c>
      <c r="AV20" s="100" t="s">
        <v>24028</v>
      </c>
      <c r="AW20" s="100">
        <v>1417.4103033959923</v>
      </c>
      <c r="AX20" s="100">
        <v>4042.1261078141169</v>
      </c>
      <c r="AY20" s="100">
        <v>1.014082712638723E-2</v>
      </c>
      <c r="AZ20" s="100">
        <v>36852667.888295799</v>
      </c>
      <c r="BA20" s="100">
        <v>16000</v>
      </c>
      <c r="BB20" s="100">
        <v>26000</v>
      </c>
    </row>
    <row r="21" spans="1:54" x14ac:dyDescent="0.25">
      <c r="A21" s="95" t="s">
        <v>12954</v>
      </c>
      <c r="B21" s="51" t="s">
        <v>12955</v>
      </c>
      <c r="C21" s="96" t="str">
        <f>HYPERLINK("http://www.UniProt.org/UniProt/LIMD1_HUMAN","LIMD1_HUMAN")</f>
        <v>LIMD1_HUMAN</v>
      </c>
      <c r="D21" s="97" t="s">
        <v>12957</v>
      </c>
      <c r="E21" s="159">
        <v>-5</v>
      </c>
      <c r="F21" s="98">
        <v>1</v>
      </c>
      <c r="G21" s="98">
        <v>0</v>
      </c>
      <c r="H21" s="98">
        <v>1400</v>
      </c>
      <c r="I21" s="98">
        <v>740</v>
      </c>
      <c r="J21" s="99">
        <v>9.9000000000000008E-3</v>
      </c>
      <c r="K21" s="98">
        <v>99.000000000000014</v>
      </c>
      <c r="L21" s="98">
        <v>2.5087854401136291E-2</v>
      </c>
      <c r="M21" s="146" t="s">
        <v>47248</v>
      </c>
      <c r="N21" s="100"/>
      <c r="O21" s="101" t="s">
        <v>40</v>
      </c>
      <c r="P21" s="102">
        <v>68.331999999999994</v>
      </c>
      <c r="Q21" s="102">
        <v>68.331999999999994</v>
      </c>
      <c r="R21" s="102">
        <v>72.19</v>
      </c>
      <c r="S21" s="95" t="s">
        <v>47235</v>
      </c>
      <c r="T21" s="100">
        <v>6743</v>
      </c>
      <c r="U21" s="100" t="s">
        <v>12959</v>
      </c>
      <c r="V21" s="100" t="s">
        <v>12956</v>
      </c>
      <c r="W21" s="100">
        <v>68.150000000000006</v>
      </c>
      <c r="X21" s="103">
        <v>4.0000000000000002E-141</v>
      </c>
      <c r="Y21" s="100" t="s">
        <v>36</v>
      </c>
      <c r="Z21" s="100" t="s">
        <v>12958</v>
      </c>
      <c r="AA21" s="100" t="s">
        <v>12960</v>
      </c>
      <c r="AB21" s="100" t="s">
        <v>12961</v>
      </c>
      <c r="AC21" s="100" t="s">
        <v>12962</v>
      </c>
      <c r="AD21" s="100" t="s">
        <v>8791</v>
      </c>
      <c r="AE21" s="100" t="s">
        <v>12964</v>
      </c>
      <c r="AF21" s="100" t="s">
        <v>12963</v>
      </c>
      <c r="AG21" s="100"/>
      <c r="AH21" t="s">
        <v>12965</v>
      </c>
      <c r="AI21" t="s">
        <v>12955</v>
      </c>
      <c r="AJ21">
        <v>100</v>
      </c>
      <c r="AK21">
        <v>0</v>
      </c>
      <c r="AL21" t="s">
        <v>47</v>
      </c>
      <c r="AM21" t="s">
        <v>12966</v>
      </c>
      <c r="AN21" t="s">
        <v>12967</v>
      </c>
      <c r="AO21" t="s">
        <v>12957</v>
      </c>
      <c r="AP21" t="s">
        <v>12968</v>
      </c>
      <c r="AQ21" t="s">
        <v>12969</v>
      </c>
      <c r="AR21" t="s">
        <v>7720</v>
      </c>
      <c r="AS21" s="55">
        <v>68332</v>
      </c>
      <c r="AT21" s="104">
        <v>36.000093270531174</v>
      </c>
      <c r="AU21" s="100" t="s">
        <v>12954</v>
      </c>
      <c r="AV21" s="100" t="s">
        <v>12954</v>
      </c>
      <c r="AW21" s="100">
        <v>1386.453031842437</v>
      </c>
      <c r="AX21" s="100">
        <v>3953.8431347938772</v>
      </c>
      <c r="AY21" s="100">
        <v>9.9193440890641086E-3</v>
      </c>
      <c r="AZ21" s="100">
        <v>36047778.82790336</v>
      </c>
      <c r="BA21" s="100">
        <v>16000</v>
      </c>
      <c r="BB21" s="100">
        <v>26000</v>
      </c>
    </row>
    <row r="22" spans="1:54" x14ac:dyDescent="0.25">
      <c r="A22" s="95" t="s">
        <v>24508</v>
      </c>
      <c r="B22" s="51" t="s">
        <v>24509</v>
      </c>
      <c r="C22" s="96" t="str">
        <f>HYPERLINK("http://www.UniProt.org/UniProt/SMG9_HUMAN","SMG9_HUMAN")</f>
        <v>SMG9_HUMAN</v>
      </c>
      <c r="D22" s="97" t="s">
        <v>24511</v>
      </c>
      <c r="E22" s="159">
        <v>-5</v>
      </c>
      <c r="F22" s="98">
        <v>21</v>
      </c>
      <c r="G22" s="98">
        <v>0</v>
      </c>
      <c r="H22" s="98">
        <v>1400</v>
      </c>
      <c r="I22" s="98">
        <v>740</v>
      </c>
      <c r="J22" s="99">
        <v>9.9000000000000008E-3</v>
      </c>
      <c r="K22" s="98">
        <v>99.000000000000014</v>
      </c>
      <c r="L22" s="98">
        <v>2.5087854401136291E-2</v>
      </c>
      <c r="M22" s="20" t="s">
        <v>47248</v>
      </c>
      <c r="N22" s="100"/>
      <c r="O22" s="101" t="s">
        <v>40</v>
      </c>
      <c r="P22" s="102">
        <v>56.598999999999997</v>
      </c>
      <c r="Q22" s="102">
        <v>56.598999999999997</v>
      </c>
      <c r="R22" s="102">
        <v>57.651000000000003</v>
      </c>
      <c r="S22" s="95" t="s">
        <v>47235</v>
      </c>
      <c r="T22" s="100">
        <v>2847</v>
      </c>
      <c r="U22" s="100" t="s">
        <v>24512</v>
      </c>
      <c r="V22" s="100" t="s">
        <v>24510</v>
      </c>
      <c r="W22" s="100">
        <v>72.14</v>
      </c>
      <c r="X22" s="100">
        <v>0</v>
      </c>
      <c r="Y22" s="100" t="s">
        <v>36</v>
      </c>
      <c r="Z22" s="100" t="s">
        <v>24513</v>
      </c>
      <c r="AA22" s="100" t="s">
        <v>24514</v>
      </c>
      <c r="AB22" s="100" t="s">
        <v>24515</v>
      </c>
      <c r="AC22" s="100" t="s">
        <v>24516</v>
      </c>
      <c r="AD22" s="100" t="s">
        <v>24517</v>
      </c>
      <c r="AE22" s="100" t="s">
        <v>24518</v>
      </c>
      <c r="AF22" s="100"/>
      <c r="AG22" s="100"/>
      <c r="AH22" t="s">
        <v>24519</v>
      </c>
      <c r="AI22" t="s">
        <v>24509</v>
      </c>
      <c r="AJ22">
        <v>100</v>
      </c>
      <c r="AK22">
        <v>0</v>
      </c>
      <c r="AL22" t="s">
        <v>47</v>
      </c>
      <c r="AM22" t="s">
        <v>24520</v>
      </c>
      <c r="AN22" t="s">
        <v>24521</v>
      </c>
      <c r="AO22" t="s">
        <v>24511</v>
      </c>
      <c r="AP22" t="s">
        <v>24522</v>
      </c>
      <c r="AR22" t="s">
        <v>2827</v>
      </c>
      <c r="AS22" s="55">
        <v>56599</v>
      </c>
      <c r="AT22" s="104">
        <v>22.000371298616912</v>
      </c>
      <c r="AU22" s="100" t="s">
        <v>24508</v>
      </c>
      <c r="AV22" s="100" t="s">
        <v>24508</v>
      </c>
      <c r="AW22" s="100">
        <v>1388.5599565906014</v>
      </c>
      <c r="AX22" s="100">
        <v>3959.8515965013671</v>
      </c>
      <c r="AY22" s="100">
        <v>9.9344180303133391E-3</v>
      </c>
      <c r="AZ22" s="100">
        <v>36102558.871355638</v>
      </c>
      <c r="BA22" s="100">
        <v>16000</v>
      </c>
      <c r="BB22" s="100">
        <v>26000</v>
      </c>
    </row>
    <row r="23" spans="1:54" x14ac:dyDescent="0.25">
      <c r="A23" s="95" t="s">
        <v>27118</v>
      </c>
      <c r="B23" s="51" t="s">
        <v>27119</v>
      </c>
      <c r="C23" s="96" t="str">
        <f>HYPERLINK("http://www.UniProt.org/UniProt/TF65_HUMAN","TF65_HUMAN")</f>
        <v>TF65_HUMAN</v>
      </c>
      <c r="D23" s="97" t="s">
        <v>27121</v>
      </c>
      <c r="E23" s="159">
        <v>-2.48</v>
      </c>
      <c r="F23" s="98">
        <v>7.4</v>
      </c>
      <c r="G23" s="98">
        <v>0</v>
      </c>
      <c r="H23" s="98">
        <v>1400</v>
      </c>
      <c r="I23" s="98">
        <v>740</v>
      </c>
      <c r="J23" s="99">
        <v>9.9000000000000008E-3</v>
      </c>
      <c r="K23" s="98">
        <v>99.000000000000014</v>
      </c>
      <c r="L23" s="98">
        <v>2.5087854401136291E-2</v>
      </c>
      <c r="M23" s="145" t="s">
        <v>47248</v>
      </c>
      <c r="N23" s="100" t="s">
        <v>1155</v>
      </c>
      <c r="O23" s="101" t="s">
        <v>40</v>
      </c>
      <c r="P23" s="102">
        <v>58.896999999999998</v>
      </c>
      <c r="Q23" s="102">
        <v>58.786999999999999</v>
      </c>
      <c r="R23" s="102">
        <v>60.219000000000001</v>
      </c>
      <c r="S23" s="95" t="s">
        <v>47235</v>
      </c>
      <c r="T23" s="100">
        <v>7568</v>
      </c>
      <c r="U23" s="100" t="s">
        <v>27122</v>
      </c>
      <c r="V23" s="100" t="s">
        <v>27120</v>
      </c>
      <c r="W23" s="100">
        <v>65.180000000000007</v>
      </c>
      <c r="X23" s="103">
        <v>4.0000000000000002E-168</v>
      </c>
      <c r="Y23" s="100" t="s">
        <v>36</v>
      </c>
      <c r="Z23" s="100" t="s">
        <v>27123</v>
      </c>
      <c r="AA23" s="100" t="s">
        <v>27124</v>
      </c>
      <c r="AB23" s="100" t="s">
        <v>27125</v>
      </c>
      <c r="AC23" s="100" t="s">
        <v>27126</v>
      </c>
      <c r="AD23" s="100" t="s">
        <v>15407</v>
      </c>
      <c r="AE23" s="100" t="s">
        <v>27128</v>
      </c>
      <c r="AF23" s="100"/>
      <c r="AG23" s="100" t="s">
        <v>27127</v>
      </c>
      <c r="AH23" t="s">
        <v>27129</v>
      </c>
      <c r="AI23" t="s">
        <v>27119</v>
      </c>
      <c r="AJ23">
        <v>99.62</v>
      </c>
      <c r="AK23">
        <v>0</v>
      </c>
      <c r="AL23" t="s">
        <v>69</v>
      </c>
      <c r="AM23" t="s">
        <v>27130</v>
      </c>
      <c r="AO23" t="s">
        <v>27131</v>
      </c>
      <c r="AS23" s="55">
        <v>58787</v>
      </c>
      <c r="AT23" s="104">
        <v>27.000634734632097</v>
      </c>
      <c r="AU23" s="100" t="s">
        <v>27118</v>
      </c>
      <c r="AV23" s="100" t="s">
        <v>27118</v>
      </c>
      <c r="AW23" s="100">
        <v>1378.4054872304912</v>
      </c>
      <c r="AX23" s="100">
        <v>3930.8934002661922</v>
      </c>
      <c r="AY23" s="100">
        <v>9.861768129226579E-3</v>
      </c>
      <c r="AZ23" s="100">
        <v>35838542.667992771</v>
      </c>
      <c r="BA23" s="100">
        <v>16000</v>
      </c>
      <c r="BB23" s="100">
        <v>26000</v>
      </c>
    </row>
    <row r="24" spans="1:54" x14ac:dyDescent="0.25">
      <c r="A24" s="95" t="s">
        <v>15906</v>
      </c>
      <c r="B24" s="51" t="s">
        <v>15907</v>
      </c>
      <c r="C24" s="96" t="str">
        <f>HYPERLINK("http://www.UniProt.org/UniProt/NTKL_HUMAN","NTKL_HUMAN")</f>
        <v>NTKL_HUMAN</v>
      </c>
      <c r="D24" s="97" t="s">
        <v>15909</v>
      </c>
      <c r="E24" s="159">
        <v>-5</v>
      </c>
      <c r="F24" s="98">
        <v>16</v>
      </c>
      <c r="G24" s="98">
        <v>0</v>
      </c>
      <c r="H24" s="98">
        <v>1400</v>
      </c>
      <c r="I24" s="98">
        <v>740</v>
      </c>
      <c r="J24" s="99">
        <v>9.7999999999999997E-3</v>
      </c>
      <c r="K24" s="98">
        <v>98</v>
      </c>
      <c r="L24" s="98">
        <v>2.5087854401136291E-2</v>
      </c>
      <c r="M24" s="148" t="s">
        <v>47248</v>
      </c>
      <c r="N24" s="100"/>
      <c r="O24" s="101" t="s">
        <v>40</v>
      </c>
      <c r="P24" s="102">
        <v>91.301000000000002</v>
      </c>
      <c r="Q24" s="102">
        <v>91.302999999999997</v>
      </c>
      <c r="R24" s="102">
        <v>89.631</v>
      </c>
      <c r="S24" s="95" t="s">
        <v>47235</v>
      </c>
      <c r="T24" s="100">
        <v>5995</v>
      </c>
      <c r="U24" s="100" t="s">
        <v>15910</v>
      </c>
      <c r="V24" s="100" t="s">
        <v>15908</v>
      </c>
      <c r="W24" s="100">
        <v>64.95</v>
      </c>
      <c r="X24" s="100">
        <v>0</v>
      </c>
      <c r="Y24" s="100" t="s">
        <v>36</v>
      </c>
      <c r="Z24" s="100" t="s">
        <v>15911</v>
      </c>
      <c r="AA24" s="100" t="s">
        <v>15912</v>
      </c>
      <c r="AB24" s="100" t="s">
        <v>15913</v>
      </c>
      <c r="AC24" s="100" t="s">
        <v>15914</v>
      </c>
      <c r="AD24" s="100" t="s">
        <v>15915</v>
      </c>
      <c r="AE24" s="100" t="s">
        <v>15917</v>
      </c>
      <c r="AF24" s="100" t="s">
        <v>15916</v>
      </c>
      <c r="AG24" s="100" t="s">
        <v>1791</v>
      </c>
      <c r="AH24" t="s">
        <v>15918</v>
      </c>
      <c r="AI24" t="s">
        <v>15907</v>
      </c>
      <c r="AJ24">
        <v>100</v>
      </c>
      <c r="AK24">
        <v>0</v>
      </c>
      <c r="AL24" t="s">
        <v>47</v>
      </c>
      <c r="AM24" t="s">
        <v>15919</v>
      </c>
      <c r="AN24" t="s">
        <v>15920</v>
      </c>
      <c r="AO24" t="s">
        <v>15921</v>
      </c>
      <c r="AR24" t="s">
        <v>15922</v>
      </c>
      <c r="AS24" s="55">
        <v>91303</v>
      </c>
      <c r="AT24" s="104">
        <v>40</v>
      </c>
      <c r="AU24" s="100" t="s">
        <v>15906</v>
      </c>
      <c r="AV24" s="100" t="s">
        <v>15906</v>
      </c>
      <c r="AW24" s="100">
        <v>1376.1663461538462</v>
      </c>
      <c r="AX24" s="100">
        <v>3924.5078881930112</v>
      </c>
      <c r="AY24" s="100">
        <v>9.8457482495097129E-3</v>
      </c>
      <c r="AZ24" s="100">
        <v>35780325</v>
      </c>
      <c r="BA24" s="100">
        <v>16000</v>
      </c>
      <c r="BB24" s="100">
        <v>26000</v>
      </c>
    </row>
    <row r="25" spans="1:54" x14ac:dyDescent="0.25">
      <c r="A25" s="100" t="s">
        <v>47027</v>
      </c>
      <c r="B25" s="51" t="s">
        <v>47028</v>
      </c>
      <c r="C25" s="100"/>
      <c r="D25" s="106"/>
      <c r="E25" s="107">
        <v>-5</v>
      </c>
      <c r="F25" s="98">
        <v>1.7</v>
      </c>
      <c r="G25" s="98">
        <v>0</v>
      </c>
      <c r="H25" s="98">
        <v>1300</v>
      </c>
      <c r="I25" s="98">
        <v>740</v>
      </c>
      <c r="J25" s="99">
        <v>9.5999999999999992E-3</v>
      </c>
      <c r="K25" s="98">
        <v>95.999999999999986</v>
      </c>
      <c r="L25" s="98">
        <v>2.5087854401136291E-2</v>
      </c>
      <c r="M25" s="146" t="s">
        <v>47248</v>
      </c>
      <c r="N25" s="100"/>
      <c r="O25" s="101" t="s">
        <v>40</v>
      </c>
      <c r="P25" s="102">
        <v>25.114999999999998</v>
      </c>
      <c r="Q25" s="102">
        <v>25.114999999999998</v>
      </c>
      <c r="R25" s="102"/>
      <c r="S25" s="95" t="s">
        <v>47235</v>
      </c>
      <c r="T25" s="100">
        <v>10420</v>
      </c>
      <c r="U25" s="100"/>
      <c r="V25" s="100"/>
      <c r="W25" s="100"/>
      <c r="X25" s="100"/>
      <c r="Y25" s="100" t="s">
        <v>747</v>
      </c>
      <c r="Z25" s="100"/>
      <c r="AA25" s="100"/>
      <c r="AB25" s="100"/>
      <c r="AC25" s="100"/>
      <c r="AD25" s="100"/>
      <c r="AE25" s="100"/>
      <c r="AF25" s="100"/>
      <c r="AG25" s="100"/>
      <c r="AH25" t="s">
        <v>47029</v>
      </c>
      <c r="AI25" t="s">
        <v>47028</v>
      </c>
      <c r="AJ25">
        <v>100</v>
      </c>
      <c r="AK25" s="54">
        <v>8.9999999999999997E-156</v>
      </c>
      <c r="AL25" t="s">
        <v>69</v>
      </c>
      <c r="AM25" t="s">
        <v>47030</v>
      </c>
      <c r="AN25" t="s">
        <v>47031</v>
      </c>
      <c r="AO25" t="s">
        <v>47032</v>
      </c>
      <c r="AS25" s="55">
        <v>25115</v>
      </c>
      <c r="AT25" s="104">
        <v>16.99995021903624</v>
      </c>
      <c r="AU25" s="100" t="s">
        <v>47033</v>
      </c>
      <c r="AV25" s="100" t="s">
        <v>47034</v>
      </c>
      <c r="AW25" s="100">
        <v>1339.5582212601378</v>
      </c>
      <c r="AX25" s="100">
        <v>3820.1099894078507</v>
      </c>
      <c r="AY25" s="100">
        <v>9.5838363210590458E-3</v>
      </c>
      <c r="AZ25" s="100">
        <v>34828513.752763584</v>
      </c>
      <c r="BA25" s="100">
        <v>16000</v>
      </c>
      <c r="BB25" s="100">
        <v>26000</v>
      </c>
    </row>
    <row r="26" spans="1:54" x14ac:dyDescent="0.25">
      <c r="A26" s="95" t="s">
        <v>9219</v>
      </c>
      <c r="B26" s="51" t="s">
        <v>9220</v>
      </c>
      <c r="C26" s="96" t="str">
        <f>HYPERLINK("http://www.UniProt.org/UniProt/FXR1_HUMAN","FXR1_HUMAN")</f>
        <v>FXR1_HUMAN</v>
      </c>
      <c r="D26" s="97" t="s">
        <v>9222</v>
      </c>
      <c r="E26" s="159">
        <v>-5</v>
      </c>
      <c r="F26" s="98">
        <v>35</v>
      </c>
      <c r="G26" s="98">
        <v>0</v>
      </c>
      <c r="H26" s="98">
        <v>1300</v>
      </c>
      <c r="I26" s="98">
        <v>740</v>
      </c>
      <c r="J26" s="99">
        <v>9.4000000000000004E-3</v>
      </c>
      <c r="K26" s="98">
        <v>94</v>
      </c>
      <c r="L26" s="98">
        <v>2.5087854401136291E-2</v>
      </c>
      <c r="M26" s="148" t="s">
        <v>47248</v>
      </c>
      <c r="N26" s="100"/>
      <c r="O26" s="101" t="s">
        <v>40</v>
      </c>
      <c r="P26" s="102">
        <v>76.212000000000003</v>
      </c>
      <c r="Q26" s="102">
        <v>76.212000000000003</v>
      </c>
      <c r="R26" s="102">
        <v>69.721000000000004</v>
      </c>
      <c r="S26" s="95" t="s">
        <v>47235</v>
      </c>
      <c r="T26" s="100">
        <v>8837</v>
      </c>
      <c r="U26" s="100" t="s">
        <v>9223</v>
      </c>
      <c r="V26" s="100" t="s">
        <v>9221</v>
      </c>
      <c r="W26" s="100">
        <v>80.77</v>
      </c>
      <c r="X26" s="100">
        <v>0</v>
      </c>
      <c r="Y26" s="100" t="s">
        <v>36</v>
      </c>
      <c r="Z26" s="100" t="s">
        <v>9224</v>
      </c>
      <c r="AA26" s="100" t="s">
        <v>9225</v>
      </c>
      <c r="AB26" s="100" t="s">
        <v>9226</v>
      </c>
      <c r="AC26" s="100" t="s">
        <v>8999</v>
      </c>
      <c r="AD26" s="100" t="s">
        <v>9000</v>
      </c>
      <c r="AE26" s="100" t="s">
        <v>9227</v>
      </c>
      <c r="AF26" s="100"/>
      <c r="AG26" s="100"/>
      <c r="AH26" t="s">
        <v>9228</v>
      </c>
      <c r="AI26" t="s">
        <v>9220</v>
      </c>
      <c r="AJ26">
        <v>100</v>
      </c>
      <c r="AK26">
        <v>0</v>
      </c>
      <c r="AL26" t="s">
        <v>47</v>
      </c>
      <c r="AM26" t="s">
        <v>9229</v>
      </c>
      <c r="AN26" t="s">
        <v>9230</v>
      </c>
      <c r="AO26" t="s">
        <v>9231</v>
      </c>
      <c r="AP26" t="s">
        <v>9232</v>
      </c>
      <c r="AQ26" t="s">
        <v>9233</v>
      </c>
      <c r="AR26" t="s">
        <v>9234</v>
      </c>
      <c r="AS26" s="55">
        <v>76212</v>
      </c>
      <c r="AT26" s="104">
        <v>44.001139249519376</v>
      </c>
      <c r="AU26" s="100" t="s">
        <v>9219</v>
      </c>
      <c r="AV26" s="100" t="s">
        <v>9235</v>
      </c>
      <c r="AW26" s="100">
        <v>1309.0182921678625</v>
      </c>
      <c r="AX26" s="100">
        <v>3733.0171804880119</v>
      </c>
      <c r="AY26" s="100">
        <v>9.3653391501023562E-3</v>
      </c>
      <c r="AZ26" s="100">
        <v>34034475.596364424</v>
      </c>
      <c r="BA26" s="100">
        <v>16000</v>
      </c>
      <c r="BB26" s="100">
        <v>26000</v>
      </c>
    </row>
    <row r="27" spans="1:54" x14ac:dyDescent="0.25">
      <c r="A27" s="95" t="s">
        <v>2375</v>
      </c>
      <c r="B27" s="51" t="s">
        <v>48697</v>
      </c>
      <c r="C27" s="96" t="str">
        <f>HYPERLINK("http://www.UniProt.org/UniProt/AZI2_HUMAN","AZI2_HUMAN")</f>
        <v>AZI2_HUMAN</v>
      </c>
      <c r="D27" s="97" t="s">
        <v>2378</v>
      </c>
      <c r="E27" s="159">
        <v>-5</v>
      </c>
      <c r="F27" s="98">
        <v>12</v>
      </c>
      <c r="G27" s="98">
        <v>0</v>
      </c>
      <c r="H27" s="98">
        <v>1300</v>
      </c>
      <c r="I27" s="98">
        <v>740</v>
      </c>
      <c r="J27" s="99">
        <v>9.2999999999999992E-3</v>
      </c>
      <c r="K27" s="98">
        <v>92.999999999999986</v>
      </c>
      <c r="L27" s="98">
        <v>2.5087854401136291E-2</v>
      </c>
      <c r="M27" s="146" t="s">
        <v>47248</v>
      </c>
      <c r="N27" s="100"/>
      <c r="O27" s="101" t="s">
        <v>40</v>
      </c>
      <c r="P27" s="102">
        <v>44.25</v>
      </c>
      <c r="Q27" s="102">
        <v>7.7859999999999996</v>
      </c>
      <c r="R27" s="102">
        <v>44.935000000000002</v>
      </c>
      <c r="S27" s="95" t="s">
        <v>47235</v>
      </c>
      <c r="T27" s="100">
        <v>321</v>
      </c>
      <c r="U27" s="100" t="s">
        <v>2379</v>
      </c>
      <c r="V27" s="100" t="s">
        <v>2377</v>
      </c>
      <c r="W27" s="100">
        <v>47.99</v>
      </c>
      <c r="X27" s="103">
        <v>1.9999999999999998E-93</v>
      </c>
      <c r="Y27" s="100" t="s">
        <v>36</v>
      </c>
      <c r="Z27" s="100" t="s">
        <v>2380</v>
      </c>
      <c r="AA27" s="100" t="s">
        <v>2381</v>
      </c>
      <c r="AB27" s="100" t="s">
        <v>2382</v>
      </c>
      <c r="AC27" s="100" t="s">
        <v>2383</v>
      </c>
      <c r="AD27" s="100" t="s">
        <v>2384</v>
      </c>
      <c r="AE27" s="100" t="s">
        <v>2386</v>
      </c>
      <c r="AF27" s="100"/>
      <c r="AG27" s="100" t="s">
        <v>2385</v>
      </c>
      <c r="AH27" t="s">
        <v>49537</v>
      </c>
      <c r="AI27" t="s">
        <v>48697</v>
      </c>
      <c r="AJ27">
        <v>68.84</v>
      </c>
      <c r="AK27">
        <v>0</v>
      </c>
      <c r="AL27" t="s">
        <v>69</v>
      </c>
      <c r="AM27" t="s">
        <v>49538</v>
      </c>
      <c r="AO27" t="s">
        <v>628</v>
      </c>
      <c r="AS27" s="55">
        <v>47205</v>
      </c>
      <c r="AT27" s="104">
        <v>20.000245314493181</v>
      </c>
      <c r="AU27" s="100" t="s">
        <v>2375</v>
      </c>
      <c r="AV27" s="100" t="s">
        <v>2390</v>
      </c>
      <c r="AW27" s="100">
        <v>1296.4783285230267</v>
      </c>
      <c r="AX27" s="100">
        <v>3697.256106705504</v>
      </c>
      <c r="AY27" s="100">
        <v>9.2756222888739706E-3</v>
      </c>
      <c r="AZ27" s="100">
        <v>33708436.541598693</v>
      </c>
      <c r="BA27" s="100">
        <v>16000</v>
      </c>
      <c r="BB27" s="100">
        <v>26000</v>
      </c>
    </row>
    <row r="28" spans="1:54" x14ac:dyDescent="0.25">
      <c r="A28" s="95" t="s">
        <v>3644</v>
      </c>
      <c r="B28" s="51" t="s">
        <v>48967</v>
      </c>
      <c r="C28" s="96" t="str">
        <f>HYPERLINK("http://www.UniProt.org/UniProt/CDCA7_HUMAN","CDCA7_HUMAN")</f>
        <v>CDCA7_HUMAN</v>
      </c>
      <c r="D28" s="97" t="s">
        <v>3646</v>
      </c>
      <c r="E28" s="159">
        <v>-0.95</v>
      </c>
      <c r="F28" s="98">
        <v>13</v>
      </c>
      <c r="G28" s="98">
        <v>1.5</v>
      </c>
      <c r="H28" s="98">
        <v>1300</v>
      </c>
      <c r="I28" s="98">
        <v>740</v>
      </c>
      <c r="J28" s="99">
        <v>9.1999999999999998E-3</v>
      </c>
      <c r="K28" s="98">
        <v>92</v>
      </c>
      <c r="L28" s="98">
        <v>2.5087854401136291E-2</v>
      </c>
      <c r="M28" s="145" t="s">
        <v>47248</v>
      </c>
      <c r="N28" s="100"/>
      <c r="O28" s="101" t="s">
        <v>40</v>
      </c>
      <c r="P28" s="102">
        <v>37.777999999999999</v>
      </c>
      <c r="Q28" s="102">
        <v>49.747999999999998</v>
      </c>
      <c r="R28" s="102">
        <v>42.573</v>
      </c>
      <c r="S28" s="95" t="s">
        <v>47235</v>
      </c>
      <c r="T28" s="100">
        <v>1350</v>
      </c>
      <c r="U28" s="100" t="s">
        <v>3647</v>
      </c>
      <c r="V28" s="100" t="s">
        <v>3645</v>
      </c>
      <c r="W28" s="100">
        <v>51.14</v>
      </c>
      <c r="X28" s="103">
        <v>3.0000000000000002E-85</v>
      </c>
      <c r="Y28" s="100" t="s">
        <v>36</v>
      </c>
      <c r="Z28" s="100" t="s">
        <v>3648</v>
      </c>
      <c r="AA28" s="100" t="s">
        <v>3649</v>
      </c>
      <c r="AB28" s="100" t="s">
        <v>3650</v>
      </c>
      <c r="AC28" s="100"/>
      <c r="AD28" s="100" t="s">
        <v>3651</v>
      </c>
      <c r="AE28" s="100" t="s">
        <v>3652</v>
      </c>
      <c r="AF28" s="100"/>
      <c r="AG28" s="100"/>
      <c r="AH28" t="s">
        <v>50578</v>
      </c>
      <c r="AI28" t="s">
        <v>48967</v>
      </c>
      <c r="AJ28">
        <v>93.27</v>
      </c>
      <c r="AK28">
        <v>0</v>
      </c>
      <c r="AL28" t="s">
        <v>69</v>
      </c>
      <c r="AM28" t="s">
        <v>50579</v>
      </c>
      <c r="AO28" t="s">
        <v>50580</v>
      </c>
      <c r="AR28" t="s">
        <v>370</v>
      </c>
      <c r="AS28" s="55">
        <v>35465</v>
      </c>
      <c r="AT28" s="104">
        <v>20.000596543033122</v>
      </c>
      <c r="AU28" s="100" t="s">
        <v>3644</v>
      </c>
      <c r="AV28" s="100" t="s">
        <v>3653</v>
      </c>
      <c r="AW28" s="100">
        <v>1285.9058758596559</v>
      </c>
      <c r="AX28" s="100">
        <v>3667.1059188369318</v>
      </c>
      <c r="AY28" s="100">
        <v>9.1999819365326061E-3</v>
      </c>
      <c r="AZ28" s="100">
        <v>33433552.772351056</v>
      </c>
      <c r="BA28" s="100">
        <v>16000</v>
      </c>
      <c r="BB28" s="100">
        <v>26000</v>
      </c>
    </row>
    <row r="29" spans="1:54" x14ac:dyDescent="0.25">
      <c r="A29" s="95" t="s">
        <v>27680</v>
      </c>
      <c r="B29" s="51" t="s">
        <v>27681</v>
      </c>
      <c r="C29" s="96" t="str">
        <f>HYPERLINK("http://www.UniProt.org/UniProt/TRADD_HUMAN","TRADD_HUMAN")</f>
        <v>TRADD_HUMAN</v>
      </c>
      <c r="D29" s="97" t="s">
        <v>27683</v>
      </c>
      <c r="E29" s="159">
        <v>-1.29</v>
      </c>
      <c r="F29" s="98">
        <v>18</v>
      </c>
      <c r="G29" s="98">
        <v>0.9</v>
      </c>
      <c r="H29" s="98">
        <v>1200</v>
      </c>
      <c r="I29" s="98">
        <v>740</v>
      </c>
      <c r="J29" s="99">
        <v>8.8000000000000005E-3</v>
      </c>
      <c r="K29" s="98">
        <v>88</v>
      </c>
      <c r="L29" s="98">
        <v>2.5087854401136291E-2</v>
      </c>
      <c r="M29" s="145" t="s">
        <v>47248</v>
      </c>
      <c r="N29" s="100"/>
      <c r="O29" s="101" t="s">
        <v>40</v>
      </c>
      <c r="P29" s="102">
        <v>36.551000000000002</v>
      </c>
      <c r="Q29" s="102">
        <v>34.377000000000002</v>
      </c>
      <c r="R29" s="102">
        <v>34.247</v>
      </c>
      <c r="S29" s="95" t="s">
        <v>47235</v>
      </c>
      <c r="T29" s="100">
        <v>8701</v>
      </c>
      <c r="U29" s="100" t="s">
        <v>27685</v>
      </c>
      <c r="V29" s="100" t="s">
        <v>27682</v>
      </c>
      <c r="W29" s="100">
        <v>44.37</v>
      </c>
      <c r="X29" s="103">
        <v>3.9999999999999997E-77</v>
      </c>
      <c r="Y29" s="100" t="s">
        <v>36</v>
      </c>
      <c r="Z29" s="100" t="s">
        <v>27684</v>
      </c>
      <c r="AA29" s="100" t="s">
        <v>27686</v>
      </c>
      <c r="AB29" s="100" t="s">
        <v>27687</v>
      </c>
      <c r="AC29" s="100" t="s">
        <v>27688</v>
      </c>
      <c r="AD29" s="100" t="s">
        <v>27689</v>
      </c>
      <c r="AE29" s="100" t="s">
        <v>27691</v>
      </c>
      <c r="AF29" s="100"/>
      <c r="AG29" s="100" t="s">
        <v>27690</v>
      </c>
      <c r="AH29" t="s">
        <v>27692</v>
      </c>
      <c r="AI29" t="s">
        <v>27681</v>
      </c>
      <c r="AJ29">
        <v>100</v>
      </c>
      <c r="AK29">
        <v>0</v>
      </c>
      <c r="AL29" t="s">
        <v>47</v>
      </c>
      <c r="AM29" t="s">
        <v>27693</v>
      </c>
      <c r="AO29" t="s">
        <v>27683</v>
      </c>
      <c r="AP29" t="s">
        <v>27694</v>
      </c>
      <c r="AQ29" t="s">
        <v>27695</v>
      </c>
      <c r="AR29" t="s">
        <v>27696</v>
      </c>
      <c r="AS29" s="55">
        <v>34377</v>
      </c>
      <c r="AT29" s="104">
        <v>19.000726795969847</v>
      </c>
      <c r="AU29" s="100" t="s">
        <v>27680</v>
      </c>
      <c r="AV29" s="100" t="s">
        <v>27680</v>
      </c>
      <c r="AW29" s="100">
        <v>1234.669977363857</v>
      </c>
      <c r="AX29" s="100">
        <v>3520.9929955210896</v>
      </c>
      <c r="AY29" s="100">
        <v>8.8334159619053824E-3</v>
      </c>
      <c r="AZ29" s="100">
        <v>32101419.411460284</v>
      </c>
      <c r="BA29" s="100">
        <v>16000</v>
      </c>
      <c r="BB29" s="100">
        <v>26000</v>
      </c>
    </row>
    <row r="30" spans="1:54" x14ac:dyDescent="0.25">
      <c r="A30" s="95" t="s">
        <v>27736</v>
      </c>
      <c r="B30" s="51" t="s">
        <v>49174</v>
      </c>
      <c r="C30" s="96" t="str">
        <f>HYPERLINK("http://www.UniProt.org/UniProt/TRI25_HUMAN","TRI25_HUMAN")</f>
        <v>TRI25_HUMAN</v>
      </c>
      <c r="D30" s="97" t="s">
        <v>27738</v>
      </c>
      <c r="E30" s="159">
        <v>-5</v>
      </c>
      <c r="F30" s="98">
        <v>7.1</v>
      </c>
      <c r="G30" s="98">
        <v>0</v>
      </c>
      <c r="H30" s="98">
        <v>1200</v>
      </c>
      <c r="I30" s="98">
        <v>740</v>
      </c>
      <c r="J30" s="99">
        <v>8.6E-3</v>
      </c>
      <c r="K30" s="98">
        <v>86</v>
      </c>
      <c r="L30" s="98">
        <v>2.5087854401136291E-2</v>
      </c>
      <c r="M30" s="146" t="s">
        <v>47248</v>
      </c>
      <c r="N30" s="100"/>
      <c r="O30" s="101" t="s">
        <v>40</v>
      </c>
      <c r="P30" s="102">
        <v>69.575999999999993</v>
      </c>
      <c r="Q30" s="102">
        <v>63.448</v>
      </c>
      <c r="R30" s="102">
        <v>70.972999999999999</v>
      </c>
      <c r="S30" s="95" t="s">
        <v>47235</v>
      </c>
      <c r="T30" s="100">
        <v>6772</v>
      </c>
      <c r="U30" s="100" t="s">
        <v>27739</v>
      </c>
      <c r="V30" s="100" t="s">
        <v>27737</v>
      </c>
      <c r="W30" s="100">
        <v>41.4</v>
      </c>
      <c r="X30" s="103">
        <v>2E-155</v>
      </c>
      <c r="Y30" s="100" t="s">
        <v>36</v>
      </c>
      <c r="Z30" s="100" t="s">
        <v>27740</v>
      </c>
      <c r="AA30" s="100" t="s">
        <v>27741</v>
      </c>
      <c r="AB30" s="100" t="s">
        <v>27742</v>
      </c>
      <c r="AC30" s="100" t="s">
        <v>27743</v>
      </c>
      <c r="AD30" s="100" t="s">
        <v>27744</v>
      </c>
      <c r="AE30" s="100" t="s">
        <v>27745</v>
      </c>
      <c r="AF30" s="100" t="s">
        <v>19281</v>
      </c>
      <c r="AG30" s="100"/>
      <c r="AH30" t="s">
        <v>51186</v>
      </c>
      <c r="AI30" t="s">
        <v>49174</v>
      </c>
      <c r="AJ30">
        <v>78.61</v>
      </c>
      <c r="AK30">
        <v>0</v>
      </c>
      <c r="AL30" t="s">
        <v>69</v>
      </c>
      <c r="AM30" t="s">
        <v>51187</v>
      </c>
      <c r="AO30" t="s">
        <v>628</v>
      </c>
      <c r="AS30" s="55">
        <v>40293</v>
      </c>
      <c r="AT30" s="104">
        <v>37.999095742192978</v>
      </c>
      <c r="AU30" s="100" t="s">
        <v>27736</v>
      </c>
      <c r="AV30" s="100" t="s">
        <v>27746</v>
      </c>
      <c r="AW30" s="100">
        <v>1198.3049321774727</v>
      </c>
      <c r="AX30" s="100">
        <v>3417.2883037973565</v>
      </c>
      <c r="AY30" s="100">
        <v>8.5732431412374084E-3</v>
      </c>
      <c r="AZ30" s="100">
        <v>31155928.236614291</v>
      </c>
      <c r="BA30" s="100">
        <v>16000</v>
      </c>
      <c r="BB30" s="100">
        <v>26000</v>
      </c>
    </row>
    <row r="31" spans="1:54" x14ac:dyDescent="0.25">
      <c r="A31" s="95" t="s">
        <v>18311</v>
      </c>
      <c r="B31" s="51" t="s">
        <v>18312</v>
      </c>
      <c r="C31" s="96" t="str">
        <f>HYPERLINK("http://www.UniProt.org/UniProt/PQBP1_HUMAN","PQBP1_HUMAN")</f>
        <v>PQBP1_HUMAN</v>
      </c>
      <c r="D31" s="97" t="s">
        <v>18314</v>
      </c>
      <c r="E31" s="159">
        <v>1.97</v>
      </c>
      <c r="F31" s="98">
        <v>3.8</v>
      </c>
      <c r="G31" s="98">
        <v>350</v>
      </c>
      <c r="H31" s="98">
        <v>1200</v>
      </c>
      <c r="I31" s="98">
        <v>740</v>
      </c>
      <c r="J31" s="99">
        <v>8.3000000000000001E-3</v>
      </c>
      <c r="K31" s="98">
        <v>83</v>
      </c>
      <c r="L31" s="98">
        <v>2.5087854401136291E-2</v>
      </c>
      <c r="M31" s="145" t="s">
        <v>47248</v>
      </c>
      <c r="N31" s="100"/>
      <c r="O31" s="101" t="s">
        <v>40</v>
      </c>
      <c r="P31" s="102">
        <v>22.123999999999999</v>
      </c>
      <c r="Q31" s="102">
        <v>22.125</v>
      </c>
      <c r="R31" s="102">
        <v>30.472000000000001</v>
      </c>
      <c r="S31" s="95" t="s">
        <v>47235</v>
      </c>
      <c r="T31" s="100">
        <v>6318</v>
      </c>
      <c r="U31" s="100" t="s">
        <v>18315</v>
      </c>
      <c r="V31" s="100" t="s">
        <v>18313</v>
      </c>
      <c r="W31" s="100">
        <v>81</v>
      </c>
      <c r="X31" s="103">
        <v>4.0000000000000001E-46</v>
      </c>
      <c r="Y31" s="100" t="s">
        <v>36</v>
      </c>
      <c r="Z31" s="100" t="s">
        <v>18316</v>
      </c>
      <c r="AA31" s="100" t="s">
        <v>18317</v>
      </c>
      <c r="AB31" s="100" t="s">
        <v>18318</v>
      </c>
      <c r="AC31" s="100" t="s">
        <v>18319</v>
      </c>
      <c r="AD31" s="100" t="s">
        <v>18320</v>
      </c>
      <c r="AE31" s="100" t="s">
        <v>18321</v>
      </c>
      <c r="AF31" s="100" t="s">
        <v>18126</v>
      </c>
      <c r="AG31" s="100"/>
      <c r="AH31" t="s">
        <v>18322</v>
      </c>
      <c r="AI31" t="s">
        <v>18312</v>
      </c>
      <c r="AJ31">
        <v>100</v>
      </c>
      <c r="AK31" s="54">
        <v>1.9999999999999999E-143</v>
      </c>
      <c r="AL31" t="s">
        <v>69</v>
      </c>
      <c r="AM31" t="s">
        <v>18323</v>
      </c>
      <c r="AN31" t="s">
        <v>18324</v>
      </c>
      <c r="AO31" t="s">
        <v>18325</v>
      </c>
      <c r="AS31" s="55">
        <v>22125</v>
      </c>
      <c r="AT31" s="104">
        <v>9.0000714574947001</v>
      </c>
      <c r="AU31" s="100" t="s">
        <v>18311</v>
      </c>
      <c r="AV31" s="100" t="s">
        <v>18326</v>
      </c>
      <c r="AW31" s="100">
        <v>1162.5976069054673</v>
      </c>
      <c r="AX31" s="100">
        <v>3315.4592770318723</v>
      </c>
      <c r="AY31" s="100">
        <v>8.3177759615072205E-3</v>
      </c>
      <c r="AZ31" s="100">
        <v>30227537.779542148</v>
      </c>
      <c r="BA31" s="100">
        <v>16000</v>
      </c>
      <c r="BB31" s="100">
        <v>26000</v>
      </c>
    </row>
    <row r="32" spans="1:54" x14ac:dyDescent="0.25">
      <c r="A32" s="100" t="s">
        <v>47159</v>
      </c>
      <c r="B32" s="51" t="s">
        <v>4884</v>
      </c>
      <c r="C32" s="100"/>
      <c r="D32" s="106"/>
      <c r="E32" s="107">
        <v>-5</v>
      </c>
      <c r="F32" s="98">
        <v>6.9</v>
      </c>
      <c r="G32" s="98">
        <v>0</v>
      </c>
      <c r="H32" s="98">
        <v>1200</v>
      </c>
      <c r="I32" s="98">
        <v>740</v>
      </c>
      <c r="J32" s="99">
        <v>8.3000000000000001E-3</v>
      </c>
      <c r="K32" s="98">
        <v>83</v>
      </c>
      <c r="L32" s="98">
        <v>2.5087854401136291E-2</v>
      </c>
      <c r="M32" s="145" t="s">
        <v>47248</v>
      </c>
      <c r="N32" s="100"/>
      <c r="O32" s="101" t="s">
        <v>40</v>
      </c>
      <c r="P32" s="102">
        <v>63.9</v>
      </c>
      <c r="Q32" s="102" t="s">
        <v>40</v>
      </c>
      <c r="R32" s="102"/>
      <c r="S32" s="95" t="s">
        <v>47235</v>
      </c>
      <c r="T32" s="100">
        <v>5915</v>
      </c>
      <c r="U32" s="100"/>
      <c r="V32" s="100"/>
      <c r="W32" s="100"/>
      <c r="X32" s="100"/>
      <c r="Y32" s="100" t="s">
        <v>747</v>
      </c>
      <c r="Z32" s="100"/>
      <c r="AA32" s="100"/>
      <c r="AB32" s="100"/>
      <c r="AC32" s="100"/>
      <c r="AD32" s="100"/>
      <c r="AE32" s="100"/>
      <c r="AF32" s="100"/>
      <c r="AG32" s="100"/>
      <c r="AH32" t="s">
        <v>4895</v>
      </c>
      <c r="AI32" t="s">
        <v>4884</v>
      </c>
      <c r="AJ32">
        <v>88.4</v>
      </c>
      <c r="AK32" s="54">
        <v>6.9999999999999997E-107</v>
      </c>
      <c r="AL32" t="s">
        <v>69</v>
      </c>
      <c r="AM32" t="s">
        <v>4896</v>
      </c>
      <c r="AO32" t="s">
        <v>4897</v>
      </c>
      <c r="AR32" t="s">
        <v>370</v>
      </c>
      <c r="AS32" s="55">
        <v>33485</v>
      </c>
      <c r="AT32" s="104">
        <v>36.000057586271431</v>
      </c>
      <c r="AU32" s="100" t="s">
        <v>47159</v>
      </c>
      <c r="AV32" s="100" t="s">
        <v>47159</v>
      </c>
      <c r="AW32" s="100">
        <v>1165.4543322987099</v>
      </c>
      <c r="AX32" s="100">
        <v>3323.6059966283192</v>
      </c>
      <c r="AY32" s="100">
        <v>8.3382143330154746E-3</v>
      </c>
      <c r="AZ32" s="100">
        <v>30301812.639766458</v>
      </c>
      <c r="BA32" s="100">
        <v>16000</v>
      </c>
      <c r="BB32" s="100">
        <v>26000</v>
      </c>
    </row>
    <row r="33" spans="1:54" x14ac:dyDescent="0.25">
      <c r="A33" s="95" t="s">
        <v>8841</v>
      </c>
      <c r="B33" s="51" t="s">
        <v>49000</v>
      </c>
      <c r="C33" s="96" t="str">
        <f>HYPERLINK("http://www.UniProt.org/UniProt/FBXL4_HUMAN","FBXL4_HUMAN")</f>
        <v>FBXL4_HUMAN</v>
      </c>
      <c r="D33" s="97" t="s">
        <v>8843</v>
      </c>
      <c r="E33" s="160" t="s">
        <v>40</v>
      </c>
      <c r="H33" s="98">
        <v>1100</v>
      </c>
      <c r="I33" s="98">
        <v>740</v>
      </c>
      <c r="J33" s="99">
        <v>8.2000000000000007E-3</v>
      </c>
      <c r="K33" s="98">
        <v>82</v>
      </c>
      <c r="L33" s="98">
        <v>2.5087854401136291E-2</v>
      </c>
      <c r="M33" s="146" t="s">
        <v>47248</v>
      </c>
      <c r="N33" s="100"/>
      <c r="O33" s="101" t="s">
        <v>40</v>
      </c>
      <c r="P33" s="102">
        <v>70.171000000000006</v>
      </c>
      <c r="Q33" s="102">
        <v>48.356999999999999</v>
      </c>
      <c r="R33" s="102">
        <v>70.096999999999994</v>
      </c>
      <c r="S33" s="95" t="s">
        <v>47235</v>
      </c>
      <c r="T33" s="100">
        <v>1889</v>
      </c>
      <c r="U33" s="100" t="s">
        <v>8844</v>
      </c>
      <c r="V33" s="100" t="s">
        <v>8842</v>
      </c>
      <c r="W33" s="100">
        <v>75.53</v>
      </c>
      <c r="X33" s="100">
        <v>0</v>
      </c>
      <c r="Y33" s="100" t="s">
        <v>36</v>
      </c>
      <c r="Z33" s="100" t="s">
        <v>8845</v>
      </c>
      <c r="AA33" s="100" t="s">
        <v>8846</v>
      </c>
      <c r="AB33" s="100" t="s">
        <v>8847</v>
      </c>
      <c r="AC33" s="100" t="s">
        <v>8848</v>
      </c>
      <c r="AD33" s="100" t="s">
        <v>8849</v>
      </c>
      <c r="AE33" s="100"/>
      <c r="AF33" s="100"/>
      <c r="AG33" s="100"/>
      <c r="AH33" t="s">
        <v>50675</v>
      </c>
      <c r="AI33" t="s">
        <v>49000</v>
      </c>
      <c r="AJ33">
        <v>83.47</v>
      </c>
      <c r="AK33">
        <v>0</v>
      </c>
      <c r="AL33" t="s">
        <v>69</v>
      </c>
      <c r="AM33" t="s">
        <v>50676</v>
      </c>
      <c r="AO33" t="s">
        <v>415</v>
      </c>
      <c r="AR33" t="s">
        <v>370</v>
      </c>
      <c r="AS33" s="55">
        <v>70862</v>
      </c>
      <c r="AT33" s="104">
        <v>32.000854495447143</v>
      </c>
      <c r="AU33" s="100" t="s">
        <v>8841</v>
      </c>
      <c r="AV33" s="100" t="s">
        <v>8841</v>
      </c>
      <c r="AW33" s="100">
        <v>1139.9839821043442</v>
      </c>
      <c r="AX33" s="100">
        <v>3250.970453307415</v>
      </c>
      <c r="AY33" s="100">
        <v>8.155987339497248E-3</v>
      </c>
      <c r="AZ33" s="100">
        <v>29639583.534712948</v>
      </c>
      <c r="BA33" s="100">
        <v>16000</v>
      </c>
      <c r="BB33" s="100">
        <v>26000</v>
      </c>
    </row>
    <row r="34" spans="1:54" x14ac:dyDescent="0.25">
      <c r="A34" s="95" t="s">
        <v>24149</v>
      </c>
      <c r="B34" s="51" t="s">
        <v>24150</v>
      </c>
      <c r="C34" s="96" t="str">
        <f>HYPERLINK("http://www.UniProt.org/UniProt/SLAI1_HUMAN","SLAI1_HUMAN")</f>
        <v>SLAI1_HUMAN</v>
      </c>
      <c r="D34" s="97" t="s">
        <v>24152</v>
      </c>
      <c r="E34" s="159">
        <v>-5</v>
      </c>
      <c r="F34" s="98">
        <v>4.9000000000000004</v>
      </c>
      <c r="G34" s="98">
        <v>0</v>
      </c>
      <c r="H34" s="98">
        <v>1100</v>
      </c>
      <c r="I34" s="98">
        <v>740</v>
      </c>
      <c r="J34" s="99">
        <v>7.7000000000000002E-3</v>
      </c>
      <c r="K34" s="98">
        <v>77</v>
      </c>
      <c r="L34" s="98">
        <v>2.5087854401136291E-2</v>
      </c>
      <c r="M34" s="151" t="s">
        <v>47248</v>
      </c>
      <c r="N34" s="100"/>
      <c r="O34" s="101" t="s">
        <v>40</v>
      </c>
      <c r="P34" s="102">
        <v>61.984999999999999</v>
      </c>
      <c r="Q34" s="102">
        <v>61.985999999999997</v>
      </c>
      <c r="R34" s="102">
        <v>60.594999999999999</v>
      </c>
      <c r="S34" s="95" t="s">
        <v>47235</v>
      </c>
      <c r="T34" s="100">
        <v>7640</v>
      </c>
      <c r="U34" s="100" t="s">
        <v>24153</v>
      </c>
      <c r="V34" s="100" t="s">
        <v>24151</v>
      </c>
      <c r="W34" s="100">
        <v>40.85</v>
      </c>
      <c r="X34" s="103">
        <v>7.0000000000000005E-55</v>
      </c>
      <c r="Y34" s="100" t="s">
        <v>36</v>
      </c>
      <c r="Z34" s="100" t="s">
        <v>24154</v>
      </c>
      <c r="AA34" s="100" t="s">
        <v>24155</v>
      </c>
      <c r="AB34" s="100" t="s">
        <v>24156</v>
      </c>
      <c r="AC34" s="100" t="s">
        <v>24157</v>
      </c>
      <c r="AD34" s="100" t="s">
        <v>24158</v>
      </c>
      <c r="AE34" s="100"/>
      <c r="AF34" s="100"/>
      <c r="AG34" s="100"/>
      <c r="AH34" t="s">
        <v>24159</v>
      </c>
      <c r="AI34" t="s">
        <v>24150</v>
      </c>
      <c r="AJ34">
        <v>100</v>
      </c>
      <c r="AK34">
        <v>0</v>
      </c>
      <c r="AL34" t="s">
        <v>47</v>
      </c>
      <c r="AN34" t="s">
        <v>24160</v>
      </c>
      <c r="AO34" t="s">
        <v>24161</v>
      </c>
      <c r="AR34" t="s">
        <v>2827</v>
      </c>
      <c r="AS34" s="55">
        <v>61986</v>
      </c>
      <c r="AT34" s="104">
        <v>35.999018465124841</v>
      </c>
      <c r="AU34" s="100" t="s">
        <v>24149</v>
      </c>
      <c r="AV34" s="100" t="s">
        <v>24162</v>
      </c>
      <c r="AW34" s="100">
        <v>1071.0872158609768</v>
      </c>
      <c r="AX34" s="100">
        <v>3054.4928230058404</v>
      </c>
      <c r="AY34" s="100">
        <v>7.6630671212886284E-3</v>
      </c>
      <c r="AZ34" s="100">
        <v>27848267.612385396</v>
      </c>
      <c r="BA34" s="100">
        <v>16000</v>
      </c>
      <c r="BB34" s="100">
        <v>26000</v>
      </c>
    </row>
    <row r="35" spans="1:54" x14ac:dyDescent="0.25">
      <c r="A35" s="95" t="s">
        <v>8649</v>
      </c>
      <c r="B35" s="51" t="s">
        <v>8650</v>
      </c>
      <c r="C35" s="96" t="str">
        <f>HYPERLINK("http://www.UniProt.org/UniProt/FA53A_HUMAN","FA53A_HUMAN")</f>
        <v>FA53A_HUMAN</v>
      </c>
      <c r="D35" s="97" t="s">
        <v>8652</v>
      </c>
      <c r="E35" s="159">
        <v>0</v>
      </c>
      <c r="F35" s="98">
        <v>1.2</v>
      </c>
      <c r="G35" s="98">
        <v>1.2</v>
      </c>
      <c r="H35" s="98">
        <v>1000</v>
      </c>
      <c r="I35" s="98">
        <v>740</v>
      </c>
      <c r="J35" s="99">
        <v>7.1999999999999998E-3</v>
      </c>
      <c r="K35" s="98">
        <v>72</v>
      </c>
      <c r="L35" s="98">
        <v>2.5087854401136291E-2</v>
      </c>
      <c r="M35" s="148" t="s">
        <v>47248</v>
      </c>
      <c r="N35" s="100"/>
      <c r="O35" s="101" t="s">
        <v>40</v>
      </c>
      <c r="P35" s="102">
        <v>45.463999999999999</v>
      </c>
      <c r="Q35" s="102">
        <v>45.823</v>
      </c>
      <c r="R35" s="102">
        <v>42.585000000000001</v>
      </c>
      <c r="S35" s="95" t="s">
        <v>47235</v>
      </c>
      <c r="T35" s="100">
        <v>2982</v>
      </c>
      <c r="U35" s="100" t="s">
        <v>8653</v>
      </c>
      <c r="V35" s="100" t="s">
        <v>8651</v>
      </c>
      <c r="W35" s="100">
        <v>50.24</v>
      </c>
      <c r="X35" s="103">
        <v>9.9999999999999993E-105</v>
      </c>
      <c r="Y35" s="100" t="s">
        <v>36</v>
      </c>
      <c r="Z35" s="100" t="s">
        <v>8654</v>
      </c>
      <c r="AA35" s="100" t="s">
        <v>8655</v>
      </c>
      <c r="AB35" s="100" t="s">
        <v>8656</v>
      </c>
      <c r="AC35" s="100"/>
      <c r="AD35" s="100" t="s">
        <v>8657</v>
      </c>
      <c r="AE35" s="100" t="s">
        <v>8658</v>
      </c>
      <c r="AF35" s="100"/>
      <c r="AG35" s="100"/>
      <c r="AH35" t="s">
        <v>8659</v>
      </c>
      <c r="AI35" t="s">
        <v>8650</v>
      </c>
      <c r="AJ35">
        <v>93.22</v>
      </c>
      <c r="AK35">
        <v>0</v>
      </c>
      <c r="AL35" t="s">
        <v>69</v>
      </c>
      <c r="AM35" t="s">
        <v>8660</v>
      </c>
      <c r="AN35" t="s">
        <v>8661</v>
      </c>
      <c r="AO35" t="s">
        <v>8662</v>
      </c>
      <c r="AS35" s="55">
        <v>45823</v>
      </c>
      <c r="AT35" s="104">
        <v>21.00021549733707</v>
      </c>
      <c r="AU35" s="100" t="s">
        <v>8649</v>
      </c>
      <c r="AV35" s="100" t="s">
        <v>8663</v>
      </c>
      <c r="AW35" s="100">
        <v>1003.1453836004939</v>
      </c>
      <c r="AX35" s="100">
        <v>2860.7384433919506</v>
      </c>
      <c r="AY35" s="100">
        <v>7.1769789547550533E-3</v>
      </c>
      <c r="AZ35" s="100">
        <v>26081779.973612841</v>
      </c>
      <c r="BA35" s="100">
        <v>16000</v>
      </c>
      <c r="BB35" s="100">
        <v>26000</v>
      </c>
    </row>
    <row r="36" spans="1:54" x14ac:dyDescent="0.25">
      <c r="A36" s="95" t="s">
        <v>14368</v>
      </c>
      <c r="B36" s="51" t="s">
        <v>14354</v>
      </c>
      <c r="C36" s="96" t="str">
        <f>HYPERLINK("http://www.UniProt.org/UniProt/MKRN2_HUMAN","MKRN2_HUMAN")</f>
        <v>MKRN2_HUMAN</v>
      </c>
      <c r="D36" s="97" t="s">
        <v>14370</v>
      </c>
      <c r="E36" s="159">
        <v>-5</v>
      </c>
      <c r="F36" s="98">
        <v>5.8</v>
      </c>
      <c r="G36" s="98">
        <v>0</v>
      </c>
      <c r="H36" s="98">
        <v>1000</v>
      </c>
      <c r="I36" s="98">
        <v>740</v>
      </c>
      <c r="J36" s="99">
        <v>7.1999999999999998E-3</v>
      </c>
      <c r="K36" s="98">
        <v>72</v>
      </c>
      <c r="L36" s="98">
        <v>2.5087854401136291E-2</v>
      </c>
      <c r="M36" s="148" t="s">
        <v>47248</v>
      </c>
      <c r="N36" s="100"/>
      <c r="O36" s="101" t="s">
        <v>40</v>
      </c>
      <c r="P36" s="102">
        <v>45.94</v>
      </c>
      <c r="Q36" s="102">
        <v>45.920999999999999</v>
      </c>
      <c r="R36" s="102">
        <v>46.94</v>
      </c>
      <c r="S36" s="95" t="s">
        <v>47235</v>
      </c>
      <c r="T36" s="100">
        <v>5455</v>
      </c>
      <c r="U36" s="100" t="s">
        <v>14371</v>
      </c>
      <c r="V36" s="100" t="s">
        <v>14369</v>
      </c>
      <c r="W36" s="100">
        <v>63.4</v>
      </c>
      <c r="X36" s="100">
        <v>0</v>
      </c>
      <c r="Y36" s="100" t="s">
        <v>36</v>
      </c>
      <c r="Z36" s="100" t="s">
        <v>14372</v>
      </c>
      <c r="AA36" s="100" t="s">
        <v>14373</v>
      </c>
      <c r="AB36" s="100" t="s">
        <v>14374</v>
      </c>
      <c r="AC36" s="100" t="s">
        <v>14361</v>
      </c>
      <c r="AD36" s="100" t="s">
        <v>14362</v>
      </c>
      <c r="AE36" s="100" t="s">
        <v>14375</v>
      </c>
      <c r="AF36" s="100"/>
      <c r="AG36" s="100"/>
      <c r="AH36" t="s">
        <v>14364</v>
      </c>
      <c r="AI36" t="s">
        <v>14354</v>
      </c>
      <c r="AJ36">
        <v>99.76</v>
      </c>
      <c r="AK36">
        <v>0</v>
      </c>
      <c r="AL36" t="s">
        <v>69</v>
      </c>
      <c r="AM36" t="s">
        <v>14365</v>
      </c>
      <c r="AN36" t="s">
        <v>14366</v>
      </c>
      <c r="AO36" t="s">
        <v>14367</v>
      </c>
      <c r="AS36" s="55">
        <v>45921</v>
      </c>
      <c r="AT36" s="104">
        <v>19.999282922806639</v>
      </c>
      <c r="AU36" s="100" t="s">
        <v>14368</v>
      </c>
      <c r="AV36" s="100" t="s">
        <v>14368</v>
      </c>
      <c r="AW36" s="100">
        <v>1013.0243977576745</v>
      </c>
      <c r="AX36" s="100">
        <v>2888.9111051459467</v>
      </c>
      <c r="AY36" s="100">
        <v>7.2476581183727254E-3</v>
      </c>
      <c r="AZ36" s="100">
        <v>26338634.341699537</v>
      </c>
      <c r="BA36" s="100">
        <v>16000</v>
      </c>
      <c r="BB36" s="100">
        <v>26000</v>
      </c>
    </row>
    <row r="37" spans="1:54" x14ac:dyDescent="0.25">
      <c r="A37" s="95" t="s">
        <v>28368</v>
      </c>
      <c r="B37" s="51" t="s">
        <v>28350</v>
      </c>
      <c r="C37" s="96" t="str">
        <f>HYPERLINK("http://www.UniProt.org/UniProt/UBP16_HUMAN","UBP16_HUMAN")</f>
        <v>UBP16_HUMAN</v>
      </c>
      <c r="D37" s="97" t="s">
        <v>28352</v>
      </c>
      <c r="E37" s="159">
        <v>-5</v>
      </c>
      <c r="F37" s="98">
        <v>18</v>
      </c>
      <c r="G37" s="98">
        <v>0</v>
      </c>
      <c r="H37" s="98">
        <v>930</v>
      </c>
      <c r="I37" s="98">
        <v>740</v>
      </c>
      <c r="J37" s="99">
        <v>6.7000000000000002E-3</v>
      </c>
      <c r="K37" s="98">
        <v>67</v>
      </c>
      <c r="L37" s="98">
        <v>2.5087854401136291E-2</v>
      </c>
      <c r="M37" s="151" t="s">
        <v>47248</v>
      </c>
      <c r="N37" s="100" t="s">
        <v>59</v>
      </c>
      <c r="O37" s="101" t="s">
        <v>40</v>
      </c>
      <c r="P37" s="102">
        <v>97.522000000000006</v>
      </c>
      <c r="Q37" s="102">
        <v>101.29300000000001</v>
      </c>
      <c r="R37" s="102">
        <v>93.57</v>
      </c>
      <c r="S37" s="95" t="s">
        <v>47235</v>
      </c>
      <c r="T37" s="100">
        <v>6919</v>
      </c>
      <c r="U37" s="100" t="s">
        <v>28353</v>
      </c>
      <c r="V37" s="100" t="s">
        <v>28351</v>
      </c>
      <c r="W37" s="100">
        <v>52.1</v>
      </c>
      <c r="X37" s="100">
        <v>0</v>
      </c>
      <c r="Y37" s="100" t="s">
        <v>36</v>
      </c>
      <c r="Z37" s="100" t="s">
        <v>28354</v>
      </c>
      <c r="AA37" s="100" t="s">
        <v>28355</v>
      </c>
      <c r="AB37" s="100" t="s">
        <v>28356</v>
      </c>
      <c r="AC37" s="100" t="s">
        <v>28357</v>
      </c>
      <c r="AD37" s="100" t="s">
        <v>28358</v>
      </c>
      <c r="AE37" s="100" t="s">
        <v>28360</v>
      </c>
      <c r="AF37" s="100" t="s">
        <v>28359</v>
      </c>
      <c r="AG37" s="100"/>
      <c r="AH37" t="s">
        <v>28361</v>
      </c>
      <c r="AI37" t="s">
        <v>28350</v>
      </c>
      <c r="AJ37">
        <v>93.51</v>
      </c>
      <c r="AK37">
        <v>0</v>
      </c>
      <c r="AL37" t="s">
        <v>47</v>
      </c>
      <c r="AM37" t="s">
        <v>28362</v>
      </c>
      <c r="AN37" t="s">
        <v>28363</v>
      </c>
      <c r="AO37" t="s">
        <v>28364</v>
      </c>
      <c r="AP37" t="s">
        <v>28365</v>
      </c>
      <c r="AQ37" t="s">
        <v>28366</v>
      </c>
      <c r="AR37" t="s">
        <v>28367</v>
      </c>
      <c r="AS37" s="55">
        <v>101293</v>
      </c>
      <c r="AT37" s="104">
        <v>40.999920599211286</v>
      </c>
      <c r="AU37" s="100" t="s">
        <v>28368</v>
      </c>
      <c r="AV37" s="100" t="s">
        <v>28369</v>
      </c>
      <c r="AW37" s="100">
        <v>930.18791772890461</v>
      </c>
      <c r="AX37" s="100">
        <v>2652.680637650772</v>
      </c>
      <c r="AY37" s="100">
        <v>6.6550065610095945E-3</v>
      </c>
      <c r="AZ37" s="100">
        <v>24184885.860951521</v>
      </c>
      <c r="BA37" s="100">
        <v>16000</v>
      </c>
      <c r="BB37" s="100">
        <v>26000</v>
      </c>
    </row>
    <row r="38" spans="1:54" x14ac:dyDescent="0.25">
      <c r="A38" s="95" t="s">
        <v>9711</v>
      </c>
      <c r="B38" s="51" t="s">
        <v>9706</v>
      </c>
      <c r="C38" s="96" t="str">
        <f>HYPERLINK("http://www.UniProt.org/UniProt/GKAP1_HUMAN","GKAP1_HUMAN")</f>
        <v>GKAP1_HUMAN</v>
      </c>
      <c r="D38" s="97" t="s">
        <v>9698</v>
      </c>
      <c r="E38" s="159">
        <v>-5</v>
      </c>
      <c r="F38" s="98">
        <v>50</v>
      </c>
      <c r="G38" s="98">
        <v>0</v>
      </c>
      <c r="H38" s="98">
        <v>850</v>
      </c>
      <c r="I38" s="98">
        <v>740</v>
      </c>
      <c r="J38" s="99">
        <v>6.1000000000000004E-3</v>
      </c>
      <c r="K38" s="98">
        <v>61.000000000000007</v>
      </c>
      <c r="L38" s="98">
        <v>2.5087854401136291E-2</v>
      </c>
      <c r="M38" s="145" t="s">
        <v>47248</v>
      </c>
      <c r="N38" s="100"/>
      <c r="O38" s="101" t="s">
        <v>40</v>
      </c>
      <c r="P38" s="102">
        <v>41.043999999999997</v>
      </c>
      <c r="Q38" s="102">
        <v>41.045000000000002</v>
      </c>
      <c r="R38" s="102">
        <v>42.078000000000003</v>
      </c>
      <c r="S38" s="95" t="s">
        <v>47235</v>
      </c>
      <c r="T38" s="100">
        <v>3576</v>
      </c>
      <c r="U38" s="100" t="s">
        <v>9699</v>
      </c>
      <c r="V38" s="100" t="s">
        <v>9697</v>
      </c>
      <c r="W38" s="100">
        <v>64.05</v>
      </c>
      <c r="X38" s="103">
        <v>2.9999999999999998E-136</v>
      </c>
      <c r="Y38" s="100" t="s">
        <v>36</v>
      </c>
      <c r="Z38" s="100" t="s">
        <v>9700</v>
      </c>
      <c r="AA38" s="100" t="s">
        <v>9701</v>
      </c>
      <c r="AB38" s="100" t="s">
        <v>9702</v>
      </c>
      <c r="AC38" s="100"/>
      <c r="AD38" s="100" t="s">
        <v>9703</v>
      </c>
      <c r="AE38" s="100"/>
      <c r="AF38" s="100"/>
      <c r="AG38" s="100"/>
      <c r="AH38" t="s">
        <v>9707</v>
      </c>
      <c r="AI38" t="s">
        <v>9706</v>
      </c>
      <c r="AJ38">
        <v>100</v>
      </c>
      <c r="AK38">
        <v>0</v>
      </c>
      <c r="AL38" t="s">
        <v>47</v>
      </c>
      <c r="AM38" t="s">
        <v>9708</v>
      </c>
      <c r="AN38" t="s">
        <v>9709</v>
      </c>
      <c r="AO38" t="s">
        <v>9710</v>
      </c>
      <c r="AQ38" t="s">
        <v>9704</v>
      </c>
      <c r="AR38" t="s">
        <v>9705</v>
      </c>
      <c r="AS38" s="55">
        <v>41045</v>
      </c>
      <c r="AT38" s="104">
        <v>23.000098858187929</v>
      </c>
      <c r="AU38" s="100" t="s">
        <v>9711</v>
      </c>
      <c r="AV38" s="100" t="s">
        <v>9712</v>
      </c>
      <c r="AW38" s="100">
        <v>848.14183948177367</v>
      </c>
      <c r="AX38" s="100">
        <v>2418.7042130883815</v>
      </c>
      <c r="AY38" s="100">
        <v>6.0680099137376238E-3</v>
      </c>
      <c r="AZ38" s="100">
        <v>22051687.826526117</v>
      </c>
      <c r="BA38" s="100">
        <v>16000</v>
      </c>
      <c r="BB38" s="100">
        <v>26000</v>
      </c>
    </row>
    <row r="39" spans="1:54" x14ac:dyDescent="0.25">
      <c r="A39" s="95" t="s">
        <v>16564</v>
      </c>
      <c r="B39" s="51" t="s">
        <v>16565</v>
      </c>
      <c r="C39" s="96" t="str">
        <f>HYPERLINK("http://www.UniProt.org/UniProt/P5CR2_HUMAN","P5CR2_HUMAN")</f>
        <v>P5CR2_HUMAN</v>
      </c>
      <c r="D39" s="97" t="s">
        <v>16567</v>
      </c>
      <c r="E39" s="160" t="s">
        <v>40</v>
      </c>
      <c r="H39" s="98">
        <v>860</v>
      </c>
      <c r="I39" s="98">
        <v>740</v>
      </c>
      <c r="J39" s="99">
        <v>6.1000000000000004E-3</v>
      </c>
      <c r="K39" s="98">
        <v>61.000000000000007</v>
      </c>
      <c r="L39" s="98">
        <v>2.5087854401136291E-2</v>
      </c>
      <c r="M39" s="146" t="s">
        <v>47248</v>
      </c>
      <c r="N39" s="100"/>
      <c r="O39" s="101" t="s">
        <v>40</v>
      </c>
      <c r="P39" s="102">
        <v>33.731999999999999</v>
      </c>
      <c r="Q39" s="102">
        <v>33.732999999999997</v>
      </c>
      <c r="R39" s="102">
        <v>33.637</v>
      </c>
      <c r="S39" s="95" t="s">
        <v>47235</v>
      </c>
      <c r="T39" s="100">
        <v>4080</v>
      </c>
      <c r="U39" s="100" t="s">
        <v>16569</v>
      </c>
      <c r="V39" s="100" t="s">
        <v>16566</v>
      </c>
      <c r="W39" s="100">
        <v>79.31</v>
      </c>
      <c r="X39" s="100">
        <v>0</v>
      </c>
      <c r="Y39" s="100" t="s">
        <v>36</v>
      </c>
      <c r="Z39" s="100" t="s">
        <v>16568</v>
      </c>
      <c r="AA39" s="100" t="s">
        <v>16570</v>
      </c>
      <c r="AB39" s="100" t="s">
        <v>16571</v>
      </c>
      <c r="AC39" s="100" t="s">
        <v>16572</v>
      </c>
      <c r="AD39" s="100" t="s">
        <v>16573</v>
      </c>
      <c r="AE39" s="100" t="s">
        <v>16574</v>
      </c>
      <c r="AF39" s="100"/>
      <c r="AG39" s="100"/>
      <c r="AH39" t="s">
        <v>16575</v>
      </c>
      <c r="AI39" t="s">
        <v>16565</v>
      </c>
      <c r="AJ39">
        <v>100</v>
      </c>
      <c r="AK39">
        <v>0</v>
      </c>
      <c r="AL39" t="s">
        <v>69</v>
      </c>
      <c r="AM39" t="s">
        <v>16576</v>
      </c>
      <c r="AN39" t="s">
        <v>16577</v>
      </c>
      <c r="AO39" t="s">
        <v>16578</v>
      </c>
      <c r="AS39" s="55">
        <v>33733</v>
      </c>
      <c r="AT39" s="104">
        <v>17.000286544680502</v>
      </c>
      <c r="AU39" s="100" t="s">
        <v>16564</v>
      </c>
      <c r="AV39" s="100" t="s">
        <v>16564</v>
      </c>
      <c r="AW39" s="100">
        <v>857.68056593009692</v>
      </c>
      <c r="AX39" s="100">
        <v>2445.9064530605938</v>
      </c>
      <c r="AY39" s="100">
        <v>6.1362544973183877E-3</v>
      </c>
      <c r="AZ39" s="100">
        <v>22299694.714182518</v>
      </c>
      <c r="BA39" s="100">
        <v>16000</v>
      </c>
      <c r="BB39" s="100">
        <v>26000</v>
      </c>
    </row>
    <row r="40" spans="1:54" x14ac:dyDescent="0.25">
      <c r="A40" s="95" t="s">
        <v>25156</v>
      </c>
      <c r="B40" s="51" t="s">
        <v>25157</v>
      </c>
      <c r="C40" s="96" t="str">
        <f>HYPERLINK("http://www.UniProt.org/UniProt/SQSTM_HUMAN","SQSTM_HUMAN")</f>
        <v>SQSTM_HUMAN</v>
      </c>
      <c r="D40" s="97" t="s">
        <v>25159</v>
      </c>
      <c r="E40" s="160" t="s">
        <v>40</v>
      </c>
      <c r="H40" s="98">
        <v>790</v>
      </c>
      <c r="I40" s="98">
        <v>740</v>
      </c>
      <c r="J40" s="99">
        <v>5.7000000000000002E-3</v>
      </c>
      <c r="K40" s="98">
        <v>57</v>
      </c>
      <c r="L40" s="98">
        <v>2.5087854401136291E-2</v>
      </c>
      <c r="M40" s="145" t="s">
        <v>47248</v>
      </c>
      <c r="N40" s="100"/>
      <c r="O40" s="101" t="s">
        <v>40</v>
      </c>
      <c r="P40" s="102">
        <v>50.067999999999998</v>
      </c>
      <c r="Q40" s="102">
        <v>50.069000000000003</v>
      </c>
      <c r="R40" s="102">
        <v>47.686999999999998</v>
      </c>
      <c r="S40" s="95" t="s">
        <v>47235</v>
      </c>
      <c r="T40" s="100">
        <v>8606</v>
      </c>
      <c r="U40" s="100" t="s">
        <v>25160</v>
      </c>
      <c r="V40" s="100" t="s">
        <v>25158</v>
      </c>
      <c r="W40" s="100">
        <v>52.72</v>
      </c>
      <c r="X40" s="103">
        <v>4.0000000000000003E-152</v>
      </c>
      <c r="Y40" s="100" t="s">
        <v>36</v>
      </c>
      <c r="Z40" s="100" t="s">
        <v>25161</v>
      </c>
      <c r="AA40" s="100" t="s">
        <v>25162</v>
      </c>
      <c r="AB40" s="100" t="s">
        <v>25163</v>
      </c>
      <c r="AC40" s="100" t="s">
        <v>25164</v>
      </c>
      <c r="AD40" s="100" t="s">
        <v>25165</v>
      </c>
      <c r="AE40" s="100" t="s">
        <v>25168</v>
      </c>
      <c r="AF40" s="100" t="s">
        <v>25166</v>
      </c>
      <c r="AG40" s="100" t="s">
        <v>25167</v>
      </c>
      <c r="AH40" t="s">
        <v>25169</v>
      </c>
      <c r="AI40" t="s">
        <v>25157</v>
      </c>
      <c r="AJ40">
        <v>100</v>
      </c>
      <c r="AK40">
        <v>0</v>
      </c>
      <c r="AL40" t="s">
        <v>69</v>
      </c>
      <c r="AM40" t="s">
        <v>25170</v>
      </c>
      <c r="AN40" t="s">
        <v>25171</v>
      </c>
      <c r="AO40" t="s">
        <v>25172</v>
      </c>
      <c r="AS40" s="55">
        <v>50069</v>
      </c>
      <c r="AT40" s="104">
        <v>20</v>
      </c>
      <c r="AU40" s="100" t="s">
        <v>25156</v>
      </c>
      <c r="AV40" s="100" t="s">
        <v>25156</v>
      </c>
      <c r="AW40" s="100">
        <v>792.03134615384613</v>
      </c>
      <c r="AX40" s="100">
        <v>2258.6900735976928</v>
      </c>
      <c r="AY40" s="100">
        <v>5.6665687703710728E-3</v>
      </c>
      <c r="AZ40" s="100">
        <v>20592815</v>
      </c>
      <c r="BA40" s="100">
        <v>16000</v>
      </c>
      <c r="BB40" s="100">
        <v>26000</v>
      </c>
    </row>
    <row r="41" spans="1:54" x14ac:dyDescent="0.25">
      <c r="A41" s="95" t="s">
        <v>13302</v>
      </c>
      <c r="B41" s="51" t="s">
        <v>13303</v>
      </c>
      <c r="C41" s="96" t="str">
        <f>HYPERLINK("http://www.UniProt.org/UniProt/LSM11_HUMAN","LSM11_HUMAN")</f>
        <v>LSM11_HUMAN</v>
      </c>
      <c r="D41" s="97" t="s">
        <v>13305</v>
      </c>
      <c r="E41" s="159">
        <v>-0.11</v>
      </c>
      <c r="F41" s="98">
        <v>9.6999999999999993</v>
      </c>
      <c r="G41" s="98">
        <v>7.5</v>
      </c>
      <c r="H41" s="98">
        <v>780</v>
      </c>
      <c r="I41" s="98">
        <v>740</v>
      </c>
      <c r="J41" s="99">
        <v>5.5999999999999999E-3</v>
      </c>
      <c r="K41" s="98">
        <v>56</v>
      </c>
      <c r="L41" s="98">
        <v>2.5087854401136291E-2</v>
      </c>
      <c r="M41" s="145" t="s">
        <v>47248</v>
      </c>
      <c r="N41" s="100"/>
      <c r="O41" s="101" t="s">
        <v>40</v>
      </c>
      <c r="P41" s="102">
        <v>36.104999999999997</v>
      </c>
      <c r="Q41" s="102">
        <v>32.835999999999999</v>
      </c>
      <c r="R41" s="102">
        <v>39.5</v>
      </c>
      <c r="S41" s="95" t="s">
        <v>47235</v>
      </c>
      <c r="T41" s="100">
        <v>7757</v>
      </c>
      <c r="U41" s="100" t="s">
        <v>13306</v>
      </c>
      <c r="V41" s="100" t="s">
        <v>13304</v>
      </c>
      <c r="W41" s="100">
        <v>48.55</v>
      </c>
      <c r="X41" s="103">
        <v>1E-91</v>
      </c>
      <c r="Y41" s="100" t="s">
        <v>36</v>
      </c>
      <c r="Z41" s="100" t="s">
        <v>13307</v>
      </c>
      <c r="AA41" s="100" t="s">
        <v>13308</v>
      </c>
      <c r="AB41" s="100" t="s">
        <v>13309</v>
      </c>
      <c r="AC41" s="100"/>
      <c r="AD41" s="100" t="s">
        <v>13310</v>
      </c>
      <c r="AE41" s="100" t="s">
        <v>13312</v>
      </c>
      <c r="AF41" s="100" t="s">
        <v>13311</v>
      </c>
      <c r="AG41" s="100" t="s">
        <v>348</v>
      </c>
      <c r="AH41" t="s">
        <v>13313</v>
      </c>
      <c r="AI41" t="s">
        <v>13303</v>
      </c>
      <c r="AJ41">
        <v>100</v>
      </c>
      <c r="AK41">
        <v>0</v>
      </c>
      <c r="AL41" t="s">
        <v>69</v>
      </c>
      <c r="AM41" t="s">
        <v>13307</v>
      </c>
      <c r="AO41" t="s">
        <v>13314</v>
      </c>
      <c r="AR41" t="s">
        <v>370</v>
      </c>
      <c r="AS41" s="55">
        <v>32836</v>
      </c>
      <c r="AT41" s="104">
        <v>15.999624976561035</v>
      </c>
      <c r="AU41" s="100" t="s">
        <v>13302</v>
      </c>
      <c r="AV41" s="100" t="s">
        <v>13315</v>
      </c>
      <c r="AW41" s="100">
        <v>783.10561480043054</v>
      </c>
      <c r="AX41" s="100">
        <v>2233.2359537507195</v>
      </c>
      <c r="AY41" s="100">
        <v>5.602709845108079E-3</v>
      </c>
      <c r="AZ41" s="100">
        <v>20360745.984811194</v>
      </c>
      <c r="BA41" s="100">
        <v>16000</v>
      </c>
      <c r="BB41" s="100">
        <v>26000</v>
      </c>
    </row>
    <row r="42" spans="1:54" x14ac:dyDescent="0.25">
      <c r="A42" s="95" t="s">
        <v>3432</v>
      </c>
      <c r="B42" s="51" t="s">
        <v>48933</v>
      </c>
      <c r="C42" s="96" t="str">
        <f>HYPERLINK("http://www.UniProt.org/UniProt/CCNB2_HUMAN","CCNB2_HUMAN")</f>
        <v>CCNB2_HUMAN</v>
      </c>
      <c r="D42" s="97" t="s">
        <v>3423</v>
      </c>
      <c r="E42" s="159">
        <v>-1.68</v>
      </c>
      <c r="F42" s="98">
        <v>8.4</v>
      </c>
      <c r="G42" s="98">
        <v>0.2</v>
      </c>
      <c r="H42" s="98">
        <v>750</v>
      </c>
      <c r="I42" s="98">
        <v>740</v>
      </c>
      <c r="J42" s="99">
        <v>5.4000000000000003E-3</v>
      </c>
      <c r="K42" s="98">
        <v>54</v>
      </c>
      <c r="L42" s="98">
        <v>2.5087854401136291E-2</v>
      </c>
      <c r="M42" s="20" t="s">
        <v>47248</v>
      </c>
      <c r="N42" s="100"/>
      <c r="O42" s="101" t="s">
        <v>40</v>
      </c>
      <c r="P42" s="102">
        <v>43.624000000000002</v>
      </c>
      <c r="Q42" s="102">
        <v>53.665999999999997</v>
      </c>
      <c r="R42" s="102">
        <v>45.281999999999996</v>
      </c>
      <c r="S42" s="95" t="s">
        <v>47235</v>
      </c>
      <c r="T42" s="100">
        <v>1041</v>
      </c>
      <c r="U42" s="100" t="s">
        <v>3425</v>
      </c>
      <c r="V42" s="100" t="s">
        <v>3422</v>
      </c>
      <c r="W42" s="100">
        <v>63.54</v>
      </c>
      <c r="X42" s="103">
        <v>1E-176</v>
      </c>
      <c r="Y42" s="100" t="s">
        <v>36</v>
      </c>
      <c r="Z42" s="100" t="s">
        <v>3424</v>
      </c>
      <c r="AA42" s="100" t="s">
        <v>3426</v>
      </c>
      <c r="AB42" s="100" t="s">
        <v>3427</v>
      </c>
      <c r="AC42" s="100" t="s">
        <v>3428</v>
      </c>
      <c r="AD42" s="100" t="s">
        <v>3429</v>
      </c>
      <c r="AE42" s="100" t="s">
        <v>3431</v>
      </c>
      <c r="AF42" s="100" t="s">
        <v>2285</v>
      </c>
      <c r="AG42" s="100" t="s">
        <v>3430</v>
      </c>
      <c r="AH42" t="s">
        <v>50451</v>
      </c>
      <c r="AI42" t="s">
        <v>48933</v>
      </c>
      <c r="AJ42">
        <v>100</v>
      </c>
      <c r="AK42">
        <v>0</v>
      </c>
      <c r="AL42" t="s">
        <v>47</v>
      </c>
      <c r="AM42" t="s">
        <v>50452</v>
      </c>
      <c r="AN42" t="s">
        <v>50453</v>
      </c>
      <c r="AO42" t="s">
        <v>3423</v>
      </c>
      <c r="AP42" t="s">
        <v>50454</v>
      </c>
      <c r="AR42" t="s">
        <v>2827</v>
      </c>
      <c r="AS42" s="55">
        <v>43625</v>
      </c>
      <c r="AT42" s="104">
        <v>20</v>
      </c>
      <c r="AU42" s="100" t="s">
        <v>3432</v>
      </c>
      <c r="AV42" s="100" t="s">
        <v>3433</v>
      </c>
      <c r="AW42" s="100">
        <v>753.79653846153849</v>
      </c>
      <c r="AX42" s="100">
        <v>2149.6532519871535</v>
      </c>
      <c r="AY42" s="100">
        <v>5.3930187798782855E-3</v>
      </c>
      <c r="AZ42" s="100">
        <v>19598710</v>
      </c>
      <c r="BA42" s="100">
        <v>16000</v>
      </c>
      <c r="BB42" s="100">
        <v>26000</v>
      </c>
    </row>
    <row r="43" spans="1:54" x14ac:dyDescent="0.25">
      <c r="A43" s="95" t="s">
        <v>23298</v>
      </c>
      <c r="B43" s="51" t="s">
        <v>46224</v>
      </c>
      <c r="C43" s="96" t="str">
        <f>HYPERLINK("http://www.UniProt.org/UniProt/SAS10_HUMAN","SAS10_HUMAN")</f>
        <v>SAS10_HUMAN</v>
      </c>
      <c r="D43" s="97" t="s">
        <v>23290</v>
      </c>
      <c r="E43" s="159">
        <v>3.28</v>
      </c>
      <c r="F43" s="98">
        <v>0.1</v>
      </c>
      <c r="G43" s="98">
        <v>260</v>
      </c>
      <c r="H43" s="98">
        <v>760</v>
      </c>
      <c r="I43" s="98">
        <v>740</v>
      </c>
      <c r="J43" s="99">
        <v>5.4000000000000003E-3</v>
      </c>
      <c r="K43" s="98">
        <v>54</v>
      </c>
      <c r="L43" s="98">
        <v>2.5087854401136291E-2</v>
      </c>
      <c r="M43" s="148" t="s">
        <v>47248</v>
      </c>
      <c r="N43" s="100"/>
      <c r="O43" s="101" t="s">
        <v>40</v>
      </c>
      <c r="P43" s="102">
        <v>54.988</v>
      </c>
      <c r="Q43" s="102" t="s">
        <v>40</v>
      </c>
      <c r="R43" s="102">
        <v>54.558</v>
      </c>
      <c r="S43" s="95" t="s">
        <v>47235</v>
      </c>
      <c r="T43" s="100">
        <v>8831</v>
      </c>
      <c r="U43" s="100" t="s">
        <v>23291</v>
      </c>
      <c r="V43" s="100" t="s">
        <v>23289</v>
      </c>
      <c r="W43" s="100">
        <v>54.92</v>
      </c>
      <c r="X43" s="103">
        <v>1.9999999999999999E-129</v>
      </c>
      <c r="Y43" s="100" t="s">
        <v>36</v>
      </c>
      <c r="Z43" s="100" t="s">
        <v>23292</v>
      </c>
      <c r="AA43" s="100" t="s">
        <v>23293</v>
      </c>
      <c r="AB43" s="100" t="s">
        <v>23294</v>
      </c>
      <c r="AC43" s="100" t="s">
        <v>23295</v>
      </c>
      <c r="AD43" s="100" t="s">
        <v>23296</v>
      </c>
      <c r="AE43" s="100" t="s">
        <v>23297</v>
      </c>
      <c r="AF43" s="100"/>
      <c r="AG43" s="100"/>
      <c r="AH43" t="s">
        <v>46233</v>
      </c>
      <c r="AI43" t="s">
        <v>46224</v>
      </c>
      <c r="AJ43">
        <v>88.6</v>
      </c>
      <c r="AK43">
        <v>0</v>
      </c>
      <c r="AL43" t="s">
        <v>69</v>
      </c>
      <c r="AM43" t="s">
        <v>46234</v>
      </c>
      <c r="AO43" t="s">
        <v>415</v>
      </c>
      <c r="AR43" t="s">
        <v>370</v>
      </c>
      <c r="AS43" s="55">
        <v>54044</v>
      </c>
      <c r="AT43" s="104">
        <v>20.99948391536212</v>
      </c>
      <c r="AU43" s="100" t="s">
        <v>23298</v>
      </c>
      <c r="AV43" s="100" t="s">
        <v>23299</v>
      </c>
      <c r="AW43" s="100">
        <v>761.0287758915124</v>
      </c>
      <c r="AX43" s="100">
        <v>2170.277919144974</v>
      </c>
      <c r="AY43" s="100">
        <v>5.4447616445510152E-3</v>
      </c>
      <c r="AZ43" s="100">
        <v>19786748.173179321</v>
      </c>
      <c r="BA43" s="100">
        <v>16000</v>
      </c>
      <c r="BB43" s="100">
        <v>26000</v>
      </c>
    </row>
    <row r="44" spans="1:54" x14ac:dyDescent="0.25">
      <c r="A44" s="95" t="s">
        <v>6665</v>
      </c>
      <c r="B44" s="51" t="s">
        <v>6666</v>
      </c>
      <c r="C44" s="96" t="str">
        <f>HYPERLINK("http://www.UniProt.org/UniProt/DNJC8_HUMAN","DNJC8_HUMAN")</f>
        <v>DNJC8_HUMAN</v>
      </c>
      <c r="D44" s="97" t="s">
        <v>6668</v>
      </c>
      <c r="E44" s="159">
        <v>1.85</v>
      </c>
      <c r="F44" s="98">
        <v>5.7</v>
      </c>
      <c r="G44" s="98">
        <v>400</v>
      </c>
      <c r="H44" s="98">
        <v>730</v>
      </c>
      <c r="I44" s="98">
        <v>740</v>
      </c>
      <c r="J44" s="99">
        <v>5.3E-3</v>
      </c>
      <c r="K44" s="98">
        <v>53</v>
      </c>
      <c r="L44" s="98">
        <v>2.5087854401136291E-2</v>
      </c>
      <c r="M44" s="146" t="s">
        <v>47248</v>
      </c>
      <c r="N44" s="100"/>
      <c r="O44" s="101" t="s">
        <v>40</v>
      </c>
      <c r="P44" s="102">
        <v>30.25</v>
      </c>
      <c r="Q44" s="102">
        <v>29.465</v>
      </c>
      <c r="R44" s="102">
        <v>29.841999999999999</v>
      </c>
      <c r="S44" s="95" t="s">
        <v>47235</v>
      </c>
      <c r="T44" s="100">
        <v>10430</v>
      </c>
      <c r="U44" s="100" t="s">
        <v>6669</v>
      </c>
      <c r="V44" s="100" t="s">
        <v>6667</v>
      </c>
      <c r="W44" s="100">
        <v>87.66</v>
      </c>
      <c r="X44" s="103">
        <v>6.0000000000000004E-147</v>
      </c>
      <c r="Y44" s="100" t="s">
        <v>36</v>
      </c>
      <c r="Z44" s="100" t="s">
        <v>6670</v>
      </c>
      <c r="AA44" s="100" t="s">
        <v>6671</v>
      </c>
      <c r="AB44" s="100" t="s">
        <v>6672</v>
      </c>
      <c r="AC44" s="100" t="s">
        <v>6673</v>
      </c>
      <c r="AD44" s="100" t="s">
        <v>6674</v>
      </c>
      <c r="AE44" s="100"/>
      <c r="AF44" s="100" t="s">
        <v>3602</v>
      </c>
      <c r="AG44" s="100" t="s">
        <v>348</v>
      </c>
      <c r="AH44" t="s">
        <v>6675</v>
      </c>
      <c r="AI44" t="s">
        <v>6666</v>
      </c>
      <c r="AJ44">
        <v>100</v>
      </c>
      <c r="AK44">
        <v>0</v>
      </c>
      <c r="AL44" t="s">
        <v>69</v>
      </c>
      <c r="AM44" t="s">
        <v>6676</v>
      </c>
      <c r="AN44" t="s">
        <v>6677</v>
      </c>
      <c r="AO44" t="s">
        <v>6678</v>
      </c>
      <c r="AS44" s="55">
        <v>29465</v>
      </c>
      <c r="AT44" s="104">
        <v>15.000197886571417</v>
      </c>
      <c r="AU44" s="100" t="s">
        <v>6679</v>
      </c>
      <c r="AV44" s="100" t="s">
        <v>6680</v>
      </c>
      <c r="AW44" s="100">
        <v>734.42800341172244</v>
      </c>
      <c r="AX44" s="100">
        <v>2094.41867311652</v>
      </c>
      <c r="AY44" s="100">
        <v>5.2544470726168324E-3</v>
      </c>
      <c r="AZ44" s="100">
        <v>19095128.088704783</v>
      </c>
      <c r="BA44" s="100">
        <v>16000</v>
      </c>
      <c r="BB44" s="100">
        <v>26000</v>
      </c>
    </row>
    <row r="45" spans="1:54" x14ac:dyDescent="0.25">
      <c r="A45" s="95" t="s">
        <v>11835</v>
      </c>
      <c r="B45" s="51" t="s">
        <v>48738</v>
      </c>
      <c r="C45" s="96" t="str">
        <f>HYPERLINK("http://www.UniProt.org/UniProt/IMP4_HUMAN","IMP4_HUMAN")</f>
        <v>IMP4_HUMAN</v>
      </c>
      <c r="D45" s="97" t="s">
        <v>11838</v>
      </c>
      <c r="E45" s="159">
        <v>5</v>
      </c>
      <c r="F45" s="98">
        <v>0</v>
      </c>
      <c r="G45" s="98">
        <v>260</v>
      </c>
      <c r="H45" s="98">
        <v>740</v>
      </c>
      <c r="I45" s="98">
        <v>740</v>
      </c>
      <c r="J45" s="99">
        <v>5.3E-3</v>
      </c>
      <c r="K45" s="98">
        <v>53</v>
      </c>
      <c r="L45" s="98">
        <v>2.5087854401136291E-2</v>
      </c>
      <c r="M45" s="145" t="s">
        <v>47248</v>
      </c>
      <c r="N45" s="100"/>
      <c r="O45" s="101" t="s">
        <v>40</v>
      </c>
      <c r="P45" s="102">
        <v>34.594999999999999</v>
      </c>
      <c r="Q45" s="102">
        <v>34.692</v>
      </c>
      <c r="R45" s="102">
        <v>33.756999999999998</v>
      </c>
      <c r="S45" s="95" t="s">
        <v>47235</v>
      </c>
      <c r="T45" s="100">
        <v>437</v>
      </c>
      <c r="U45" s="100" t="s">
        <v>11839</v>
      </c>
      <c r="V45" s="100" t="s">
        <v>11837</v>
      </c>
      <c r="W45" s="100">
        <v>80.36</v>
      </c>
      <c r="X45" s="103">
        <v>1.9999999999999999E-177</v>
      </c>
      <c r="Y45" s="100" t="s">
        <v>36</v>
      </c>
      <c r="Z45" s="100" t="s">
        <v>11840</v>
      </c>
      <c r="AA45" s="100" t="s">
        <v>11841</v>
      </c>
      <c r="AB45" s="100" t="s">
        <v>1845</v>
      </c>
      <c r="AC45" s="100" t="s">
        <v>11842</v>
      </c>
      <c r="AD45" s="100" t="s">
        <v>11843</v>
      </c>
      <c r="AE45" s="100" t="s">
        <v>11828</v>
      </c>
      <c r="AF45" s="100"/>
      <c r="AG45" s="100" t="s">
        <v>11827</v>
      </c>
      <c r="AH45" t="s">
        <v>49697</v>
      </c>
      <c r="AI45" t="s">
        <v>48738</v>
      </c>
      <c r="AJ45">
        <v>100</v>
      </c>
      <c r="AK45">
        <v>0</v>
      </c>
      <c r="AL45" t="s">
        <v>69</v>
      </c>
      <c r="AM45" t="s">
        <v>49698</v>
      </c>
      <c r="AN45" t="s">
        <v>49699</v>
      </c>
      <c r="AO45" t="s">
        <v>49700</v>
      </c>
      <c r="AS45" s="55">
        <v>34054</v>
      </c>
      <c r="AT45" s="104">
        <v>18.000595430074181</v>
      </c>
      <c r="AU45" s="100" t="s">
        <v>11835</v>
      </c>
      <c r="AV45" s="100" t="s">
        <v>11846</v>
      </c>
      <c r="AW45" s="100">
        <v>740.25863231076687</v>
      </c>
      <c r="AX45" s="100">
        <v>2111.0462771640819</v>
      </c>
      <c r="AY45" s="100">
        <v>5.29616216355533E-3</v>
      </c>
      <c r="AZ45" s="100">
        <v>19246724.440079939</v>
      </c>
      <c r="BA45" s="100">
        <v>16000</v>
      </c>
      <c r="BB45" s="100">
        <v>26000</v>
      </c>
    </row>
    <row r="46" spans="1:54" x14ac:dyDescent="0.25">
      <c r="A46" s="95" t="s">
        <v>24999</v>
      </c>
      <c r="B46" s="51" t="s">
        <v>25000</v>
      </c>
      <c r="C46" s="96" t="str">
        <f>HYPERLINK("http://www.UniProt.org/UniProt/SPB1_HUMAN","SPB1_HUMAN")</f>
        <v>SPB1_HUMAN</v>
      </c>
      <c r="D46" s="97" t="s">
        <v>25002</v>
      </c>
      <c r="E46" s="159">
        <v>2.2000000000000002</v>
      </c>
      <c r="F46" s="98">
        <v>1.6</v>
      </c>
      <c r="G46" s="98">
        <v>250</v>
      </c>
      <c r="H46" s="98">
        <v>720</v>
      </c>
      <c r="I46" s="98">
        <v>740</v>
      </c>
      <c r="J46" s="99">
        <v>5.1000000000000004E-3</v>
      </c>
      <c r="K46" s="98">
        <v>51.000000000000007</v>
      </c>
      <c r="L46" s="98">
        <v>2.5087854401136291E-2</v>
      </c>
      <c r="M46" s="151" t="s">
        <v>47248</v>
      </c>
      <c r="N46" s="100"/>
      <c r="O46" s="101" t="s">
        <v>40</v>
      </c>
      <c r="P46" s="102">
        <v>96.866</v>
      </c>
      <c r="Q46" s="102">
        <v>96.91</v>
      </c>
      <c r="R46" s="102">
        <v>96.558000000000007</v>
      </c>
      <c r="S46" s="95" t="s">
        <v>47235</v>
      </c>
      <c r="T46" s="100">
        <v>5131</v>
      </c>
      <c r="U46" s="100" t="s">
        <v>25003</v>
      </c>
      <c r="V46" s="100" t="s">
        <v>25001</v>
      </c>
      <c r="W46" s="100">
        <v>58.83</v>
      </c>
      <c r="X46" s="100">
        <v>0</v>
      </c>
      <c r="Y46" s="100" t="s">
        <v>36</v>
      </c>
      <c r="Z46" s="100" t="s">
        <v>25004</v>
      </c>
      <c r="AA46" s="100" t="s">
        <v>25005</v>
      </c>
      <c r="AB46" s="100" t="s">
        <v>25006</v>
      </c>
      <c r="AC46" s="100" t="s">
        <v>25007</v>
      </c>
      <c r="AD46" s="100" t="s">
        <v>25008</v>
      </c>
      <c r="AE46" s="100" t="s">
        <v>25010</v>
      </c>
      <c r="AF46" s="100" t="s">
        <v>25009</v>
      </c>
      <c r="AG46" s="100"/>
      <c r="AH46" t="s">
        <v>25011</v>
      </c>
      <c r="AI46" t="s">
        <v>25000</v>
      </c>
      <c r="AJ46">
        <v>100</v>
      </c>
      <c r="AK46">
        <v>0</v>
      </c>
      <c r="AL46" t="s">
        <v>69</v>
      </c>
      <c r="AM46" t="s">
        <v>25012</v>
      </c>
      <c r="AO46" t="s">
        <v>25013</v>
      </c>
      <c r="AR46" t="s">
        <v>370</v>
      </c>
      <c r="AS46" s="55">
        <v>96910</v>
      </c>
      <c r="AT46" s="104">
        <v>39.999795434088867</v>
      </c>
      <c r="AU46" s="100" t="s">
        <v>24999</v>
      </c>
      <c r="AV46" s="100" t="s">
        <v>25014</v>
      </c>
      <c r="AW46" s="100">
        <v>719.46541022166014</v>
      </c>
      <c r="AX46" s="100">
        <v>2051.7488206191551</v>
      </c>
      <c r="AY46" s="100">
        <v>5.1473975679396464E-3</v>
      </c>
      <c r="AZ46" s="100">
        <v>18706100.665763162</v>
      </c>
      <c r="BA46" s="100">
        <v>16000</v>
      </c>
      <c r="BB46" s="100">
        <v>26000</v>
      </c>
    </row>
    <row r="47" spans="1:54" x14ac:dyDescent="0.25">
      <c r="A47" s="95" t="s">
        <v>2334</v>
      </c>
      <c r="B47" s="51" t="s">
        <v>2335</v>
      </c>
      <c r="C47" s="96" t="str">
        <f>HYPERLINK("http://www.UniProt.org/UniProt/AURKA_HUMAN","AURKA_HUMAN")</f>
        <v>AURKA_HUMAN</v>
      </c>
      <c r="D47" s="97" t="s">
        <v>2337</v>
      </c>
      <c r="E47" s="159">
        <v>-0.19</v>
      </c>
      <c r="F47" s="98">
        <v>10</v>
      </c>
      <c r="G47" s="98">
        <v>6.8</v>
      </c>
      <c r="H47" s="98">
        <v>690</v>
      </c>
      <c r="I47" s="98">
        <v>740</v>
      </c>
      <c r="J47" s="99">
        <v>5.0000000000000001E-3</v>
      </c>
      <c r="K47" s="98">
        <v>50</v>
      </c>
      <c r="L47" s="98">
        <v>2.5087854401136291E-2</v>
      </c>
      <c r="M47" s="20" t="s">
        <v>47248</v>
      </c>
      <c r="N47" s="100"/>
      <c r="O47" s="101" t="s">
        <v>40</v>
      </c>
      <c r="P47" s="102">
        <v>46.371000000000002</v>
      </c>
      <c r="Q47" s="102">
        <v>46.372</v>
      </c>
      <c r="R47" s="102">
        <v>45.808999999999997</v>
      </c>
      <c r="S47" s="95" t="s">
        <v>47235</v>
      </c>
      <c r="T47" s="100">
        <v>6507</v>
      </c>
      <c r="U47" s="100" t="s">
        <v>2338</v>
      </c>
      <c r="V47" s="100" t="s">
        <v>2336</v>
      </c>
      <c r="W47" s="100">
        <v>66.5</v>
      </c>
      <c r="X47" s="103">
        <v>1.9999999999999999E-178</v>
      </c>
      <c r="Y47" s="100" t="s">
        <v>36</v>
      </c>
      <c r="Z47" s="100" t="s">
        <v>2339</v>
      </c>
      <c r="AA47" s="100" t="s">
        <v>2340</v>
      </c>
      <c r="AB47" s="100" t="s">
        <v>2341</v>
      </c>
      <c r="AC47" s="100" t="s">
        <v>2342</v>
      </c>
      <c r="AD47" s="100"/>
      <c r="AE47" s="100" t="s">
        <v>2345</v>
      </c>
      <c r="AF47" s="100" t="s">
        <v>2343</v>
      </c>
      <c r="AG47" s="100" t="s">
        <v>2344</v>
      </c>
      <c r="AH47" t="s">
        <v>2346</v>
      </c>
      <c r="AI47" t="s">
        <v>2335</v>
      </c>
      <c r="AJ47">
        <v>100</v>
      </c>
      <c r="AK47">
        <v>0</v>
      </c>
      <c r="AL47" t="s">
        <v>47</v>
      </c>
      <c r="AM47" t="s">
        <v>2347</v>
      </c>
      <c r="AN47" t="s">
        <v>2348</v>
      </c>
      <c r="AO47" t="s">
        <v>2349</v>
      </c>
      <c r="AP47" t="s">
        <v>2350</v>
      </c>
      <c r="AQ47" t="s">
        <v>2351</v>
      </c>
      <c r="AR47" t="s">
        <v>2352</v>
      </c>
      <c r="AS47" s="55">
        <v>46372</v>
      </c>
      <c r="AT47" s="104">
        <v>24.000494651579793</v>
      </c>
      <c r="AU47" s="100" t="s">
        <v>2334</v>
      </c>
      <c r="AV47" s="100" t="s">
        <v>2353</v>
      </c>
      <c r="AW47" s="100">
        <v>694.32383067648561</v>
      </c>
      <c r="AX47" s="100">
        <v>1980.0508550916363</v>
      </c>
      <c r="AY47" s="100">
        <v>4.9675227559384388E-3</v>
      </c>
      <c r="AZ47" s="100">
        <v>18052419.597588625</v>
      </c>
      <c r="BA47" s="100">
        <v>16000</v>
      </c>
      <c r="BB47" s="100">
        <v>26000</v>
      </c>
    </row>
    <row r="48" spans="1:54" x14ac:dyDescent="0.25">
      <c r="A48" s="95" t="s">
        <v>13122</v>
      </c>
      <c r="B48" s="51" t="s">
        <v>13107</v>
      </c>
      <c r="C48" s="96" t="str">
        <f>HYPERLINK("http://www.UniProt.org/UniProt/LPIN2_HUMAN","LPIN2_HUMAN")</f>
        <v>LPIN2_HUMAN</v>
      </c>
      <c r="D48" s="97" t="s">
        <v>13124</v>
      </c>
      <c r="E48" s="159">
        <v>-5</v>
      </c>
      <c r="F48" s="98">
        <v>3.6</v>
      </c>
      <c r="G48" s="98">
        <v>0</v>
      </c>
      <c r="H48" s="98">
        <v>1900</v>
      </c>
      <c r="I48" s="49">
        <v>600</v>
      </c>
      <c r="J48" s="99">
        <v>1.2999999999999999E-2</v>
      </c>
      <c r="K48" s="98">
        <v>130</v>
      </c>
      <c r="L48" s="98">
        <v>0.22132833318473641</v>
      </c>
      <c r="M48" s="145" t="s">
        <v>47248</v>
      </c>
      <c r="N48" s="100"/>
      <c r="O48" s="101" t="s">
        <v>40</v>
      </c>
      <c r="P48" s="102">
        <v>89.462000000000003</v>
      </c>
      <c r="Q48" s="102">
        <v>99.572000000000003</v>
      </c>
      <c r="R48" s="102">
        <v>99.399000000000001</v>
      </c>
      <c r="S48" s="95" t="s">
        <v>47235</v>
      </c>
      <c r="T48" s="100">
        <v>5990</v>
      </c>
      <c r="U48" s="100" t="s">
        <v>13125</v>
      </c>
      <c r="V48" s="100" t="s">
        <v>13123</v>
      </c>
      <c r="W48" s="100">
        <v>71.92</v>
      </c>
      <c r="X48" s="100">
        <v>0</v>
      </c>
      <c r="Y48" s="100" t="s">
        <v>36</v>
      </c>
      <c r="Z48" s="100" t="s">
        <v>13126</v>
      </c>
      <c r="AA48" s="100" t="s">
        <v>13127</v>
      </c>
      <c r="AB48" s="100" t="s">
        <v>13128</v>
      </c>
      <c r="AC48" s="100" t="s">
        <v>13114</v>
      </c>
      <c r="AD48" s="100" t="s">
        <v>13115</v>
      </c>
      <c r="AE48" s="100" t="s">
        <v>13129</v>
      </c>
      <c r="AF48" s="100"/>
      <c r="AG48" s="100"/>
      <c r="AH48" t="s">
        <v>13117</v>
      </c>
      <c r="AI48" t="s">
        <v>13107</v>
      </c>
      <c r="AJ48">
        <v>92.71</v>
      </c>
      <c r="AK48">
        <v>0</v>
      </c>
      <c r="AL48" t="s">
        <v>69</v>
      </c>
      <c r="AM48" t="s">
        <v>13118</v>
      </c>
      <c r="AN48" t="s">
        <v>13119</v>
      </c>
      <c r="AO48" t="s">
        <v>13120</v>
      </c>
      <c r="AS48" s="55">
        <v>99572</v>
      </c>
      <c r="AT48" s="104">
        <v>37.000698261507885</v>
      </c>
      <c r="AU48" s="100" t="s">
        <v>13122</v>
      </c>
      <c r="AV48" s="100" t="s">
        <v>13130</v>
      </c>
      <c r="AW48" s="100">
        <v>1851.0877275197463</v>
      </c>
      <c r="AX48" s="100">
        <v>598.36720368499505</v>
      </c>
      <c r="AY48" s="100">
        <v>1.3243561582401161E-2</v>
      </c>
      <c r="AZ48" s="100">
        <v>48128280.915513404</v>
      </c>
      <c r="BA48" s="100">
        <v>141154.0929062228</v>
      </c>
      <c r="BB48" s="100">
        <v>26000</v>
      </c>
    </row>
    <row r="49" spans="1:54" x14ac:dyDescent="0.25">
      <c r="A49" s="95" t="s">
        <v>26565</v>
      </c>
      <c r="B49" s="51" t="s">
        <v>33804</v>
      </c>
      <c r="C49" s="96" t="str">
        <f>HYPERLINK("http://www.UniProt.org/UniProt/TBC17_HUMAN","TBC17_HUMAN")</f>
        <v>TBC17_HUMAN</v>
      </c>
      <c r="D49" s="97" t="s">
        <v>26567</v>
      </c>
      <c r="E49" s="159">
        <v>-5</v>
      </c>
      <c r="F49" s="98">
        <v>5.5</v>
      </c>
      <c r="G49" s="98">
        <v>0</v>
      </c>
      <c r="H49" s="98">
        <v>870</v>
      </c>
      <c r="I49" s="49">
        <v>570</v>
      </c>
      <c r="J49" s="99">
        <v>6.1999999999999998E-3</v>
      </c>
      <c r="K49" s="98">
        <v>62</v>
      </c>
      <c r="L49" s="98">
        <v>0.11023991972930634</v>
      </c>
      <c r="M49" s="148" t="s">
        <v>47248</v>
      </c>
      <c r="N49" s="100"/>
      <c r="O49" s="101" t="s">
        <v>40</v>
      </c>
      <c r="P49" s="102">
        <v>77.040000000000006</v>
      </c>
      <c r="Q49" s="102">
        <v>83.331000000000003</v>
      </c>
      <c r="R49" s="102">
        <v>72.727999999999994</v>
      </c>
      <c r="S49" s="95" t="s">
        <v>47235</v>
      </c>
      <c r="T49" s="100">
        <v>5929</v>
      </c>
      <c r="U49" s="100" t="s">
        <v>26569</v>
      </c>
      <c r="V49" s="100" t="s">
        <v>26566</v>
      </c>
      <c r="W49" s="100">
        <v>64.66</v>
      </c>
      <c r="X49" s="100">
        <v>0</v>
      </c>
      <c r="Y49" s="100" t="s">
        <v>36</v>
      </c>
      <c r="Z49" s="100" t="s">
        <v>26568</v>
      </c>
      <c r="AA49" s="100" t="s">
        <v>26570</v>
      </c>
      <c r="AB49" s="100" t="s">
        <v>26571</v>
      </c>
      <c r="AC49" s="100"/>
      <c r="AD49" s="100"/>
      <c r="AE49" s="100" t="s">
        <v>26572</v>
      </c>
      <c r="AF49" s="100"/>
      <c r="AG49" s="100"/>
      <c r="AH49" t="s">
        <v>33813</v>
      </c>
      <c r="AI49" t="s">
        <v>33804</v>
      </c>
      <c r="AJ49">
        <v>86.94</v>
      </c>
      <c r="AK49">
        <v>0</v>
      </c>
      <c r="AL49" t="s">
        <v>69</v>
      </c>
      <c r="AM49" t="s">
        <v>33814</v>
      </c>
      <c r="AN49" t="s">
        <v>33815</v>
      </c>
      <c r="AO49" t="s">
        <v>33816</v>
      </c>
      <c r="AS49" s="55">
        <v>74036</v>
      </c>
      <c r="AT49" s="104">
        <v>32.999803484868337</v>
      </c>
      <c r="AU49" s="100" t="s">
        <v>26565</v>
      </c>
      <c r="AV49" s="100" t="s">
        <v>26565</v>
      </c>
      <c r="AW49" s="100">
        <v>872.44144247851796</v>
      </c>
      <c r="AX49" s="100">
        <v>566.20694577563427</v>
      </c>
      <c r="AY49" s="100">
        <v>6.2418608252481633E-3</v>
      </c>
      <c r="AZ49" s="100">
        <v>22683477.504441466</v>
      </c>
      <c r="BA49" s="100">
        <v>70306.479281425229</v>
      </c>
      <c r="BB49" s="100">
        <v>26000</v>
      </c>
    </row>
    <row r="50" spans="1:54" x14ac:dyDescent="0.25">
      <c r="A50" s="95" t="s">
        <v>23938</v>
      </c>
      <c r="B50" s="51" t="s">
        <v>23939</v>
      </c>
      <c r="C50" s="96" t="str">
        <f>HYPERLINK("http://www.UniProt.org/UniProt/SHQ1_HUMAN","SHQ1_HUMAN")</f>
        <v>SHQ1_HUMAN</v>
      </c>
      <c r="D50" s="97" t="s">
        <v>23941</v>
      </c>
      <c r="E50" s="159">
        <v>0.5</v>
      </c>
      <c r="F50" s="98">
        <v>3.5</v>
      </c>
      <c r="G50" s="98">
        <v>11</v>
      </c>
      <c r="H50" s="98">
        <v>830</v>
      </c>
      <c r="I50" s="49">
        <v>510</v>
      </c>
      <c r="J50" s="99">
        <v>5.8999999999999999E-3</v>
      </c>
      <c r="K50" s="98">
        <v>59</v>
      </c>
      <c r="L50" s="98">
        <v>0.11632867437222245</v>
      </c>
      <c r="M50" s="146" t="s">
        <v>47248</v>
      </c>
      <c r="N50" s="100"/>
      <c r="O50" s="101" t="s">
        <v>40</v>
      </c>
      <c r="P50" s="102">
        <v>67.802000000000007</v>
      </c>
      <c r="Q50" s="102">
        <v>67.772999999999996</v>
      </c>
      <c r="R50" s="102">
        <v>65.125</v>
      </c>
      <c r="S50" s="95" t="s">
        <v>47235</v>
      </c>
      <c r="T50" s="100">
        <v>8210</v>
      </c>
      <c r="U50" s="100" t="s">
        <v>23943</v>
      </c>
      <c r="V50" s="100" t="s">
        <v>23940</v>
      </c>
      <c r="W50" s="100">
        <v>57.09</v>
      </c>
      <c r="X50" s="100">
        <v>0</v>
      </c>
      <c r="Y50" s="100" t="s">
        <v>36</v>
      </c>
      <c r="Z50" s="100" t="s">
        <v>23942</v>
      </c>
      <c r="AA50" s="100" t="s">
        <v>23944</v>
      </c>
      <c r="AB50" s="100" t="s">
        <v>23945</v>
      </c>
      <c r="AC50" s="100" t="s">
        <v>23946</v>
      </c>
      <c r="AD50" s="100" t="s">
        <v>23947</v>
      </c>
      <c r="AE50" s="100" t="s">
        <v>23948</v>
      </c>
      <c r="AF50" s="100"/>
      <c r="AG50" s="100"/>
      <c r="AH50" t="s">
        <v>23949</v>
      </c>
      <c r="AI50" t="s">
        <v>23939</v>
      </c>
      <c r="AJ50">
        <v>99.83</v>
      </c>
      <c r="AK50">
        <v>0</v>
      </c>
      <c r="AL50" t="s">
        <v>69</v>
      </c>
      <c r="AM50" t="s">
        <v>23950</v>
      </c>
      <c r="AN50" t="s">
        <v>23951</v>
      </c>
      <c r="AO50" t="s">
        <v>23952</v>
      </c>
      <c r="AS50" s="55">
        <v>67773</v>
      </c>
      <c r="AT50" s="104">
        <v>34.000705903114799</v>
      </c>
      <c r="AU50" s="100" t="s">
        <v>23938</v>
      </c>
      <c r="AV50" s="100" t="s">
        <v>23938</v>
      </c>
      <c r="AW50" s="100">
        <v>831.41848481521322</v>
      </c>
      <c r="AX50" s="100">
        <v>511.34108735601558</v>
      </c>
      <c r="AY50" s="100">
        <v>5.9483630844176091E-3</v>
      </c>
      <c r="AZ50" s="100">
        <v>21616880.605195545</v>
      </c>
      <c r="BA50" s="100">
        <v>74189.636156022112</v>
      </c>
      <c r="BB50" s="100">
        <v>26000</v>
      </c>
    </row>
    <row r="51" spans="1:54" x14ac:dyDescent="0.25">
      <c r="A51" s="95" t="s">
        <v>14698</v>
      </c>
      <c r="B51" s="51" t="s">
        <v>49251</v>
      </c>
      <c r="C51" s="96" t="str">
        <f>HYPERLINK("http://www.UniProt.org/UniProt/MTMR6_HUMAN","MTMR6_HUMAN")</f>
        <v>MTMR6_HUMAN</v>
      </c>
      <c r="D51" s="97" t="s">
        <v>14700</v>
      </c>
      <c r="E51" s="159">
        <v>-5</v>
      </c>
      <c r="F51" s="98">
        <v>7.2</v>
      </c>
      <c r="G51" s="98">
        <v>0</v>
      </c>
      <c r="H51" s="98">
        <v>1200</v>
      </c>
      <c r="I51" s="49">
        <v>450</v>
      </c>
      <c r="J51" s="99">
        <v>8.5000000000000006E-3</v>
      </c>
      <c r="K51" s="98">
        <v>85</v>
      </c>
      <c r="L51" s="98">
        <v>0.18701943238578728</v>
      </c>
      <c r="M51" s="148" t="s">
        <v>47248</v>
      </c>
      <c r="N51" s="100"/>
      <c r="O51" s="101" t="s">
        <v>40</v>
      </c>
      <c r="P51" s="102">
        <v>77.912000000000006</v>
      </c>
      <c r="Q51" s="102">
        <v>69.73</v>
      </c>
      <c r="R51" s="102">
        <v>71.968000000000004</v>
      </c>
      <c r="S51" s="95" t="s">
        <v>47235</v>
      </c>
      <c r="T51" s="100">
        <v>8175</v>
      </c>
      <c r="U51" s="100" t="s">
        <v>14702</v>
      </c>
      <c r="V51" s="100" t="s">
        <v>14699</v>
      </c>
      <c r="W51" s="100">
        <v>77.17</v>
      </c>
      <c r="X51" s="100">
        <v>0</v>
      </c>
      <c r="Y51" s="100" t="s">
        <v>36</v>
      </c>
      <c r="Z51" s="100" t="s">
        <v>14701</v>
      </c>
      <c r="AA51" s="100" t="s">
        <v>14703</v>
      </c>
      <c r="AB51" s="100" t="s">
        <v>14704</v>
      </c>
      <c r="AC51" s="100" t="s">
        <v>14705</v>
      </c>
      <c r="AD51" s="100" t="s">
        <v>14656</v>
      </c>
      <c r="AE51" s="100" t="s">
        <v>14706</v>
      </c>
      <c r="AF51" s="100"/>
      <c r="AG51" s="100"/>
      <c r="AH51" t="s">
        <v>51418</v>
      </c>
      <c r="AI51" t="s">
        <v>49251</v>
      </c>
      <c r="AJ51">
        <v>89.33</v>
      </c>
      <c r="AK51">
        <v>0</v>
      </c>
      <c r="AL51" t="s">
        <v>69</v>
      </c>
      <c r="AM51" t="s">
        <v>51419</v>
      </c>
      <c r="AO51" t="s">
        <v>628</v>
      </c>
      <c r="AS51" s="55">
        <v>71805</v>
      </c>
      <c r="AT51" s="104">
        <v>47.000464468183928</v>
      </c>
      <c r="AU51" s="100" t="s">
        <v>14698</v>
      </c>
      <c r="AV51" s="100" t="s">
        <v>14698</v>
      </c>
      <c r="AW51" s="100">
        <v>1184.8344449546028</v>
      </c>
      <c r="AX51" s="100">
        <v>453.26139448912318</v>
      </c>
      <c r="AY51" s="100">
        <v>8.476868871974623E-3</v>
      </c>
      <c r="AZ51" s="100">
        <v>30805695.568819672</v>
      </c>
      <c r="BA51" s="100">
        <v>119273.28939046565</v>
      </c>
      <c r="BB51" s="100">
        <v>26000</v>
      </c>
    </row>
    <row r="52" spans="1:54" x14ac:dyDescent="0.25">
      <c r="A52" s="95" t="s">
        <v>26941</v>
      </c>
      <c r="B52" s="51" t="s">
        <v>26942</v>
      </c>
      <c r="C52" s="96" t="str">
        <f>HYPERLINK("http://www.UniProt.org/UniProt/TDRKH_HUMAN","TDRKH_HUMAN")</f>
        <v>TDRKH_HUMAN</v>
      </c>
      <c r="D52" s="97" t="s">
        <v>26944</v>
      </c>
      <c r="E52" s="159">
        <v>0.39</v>
      </c>
      <c r="F52" s="98">
        <v>0.1</v>
      </c>
      <c r="G52" s="98">
        <v>0.3</v>
      </c>
      <c r="H52" s="98">
        <v>6500</v>
      </c>
      <c r="I52" s="49">
        <v>430</v>
      </c>
      <c r="J52" s="99">
        <v>4.5999999999999999E-2</v>
      </c>
      <c r="K52" s="98">
        <v>460</v>
      </c>
      <c r="L52" s="98">
        <v>1.0690724344652665</v>
      </c>
      <c r="M52" s="145" t="s">
        <v>47248</v>
      </c>
      <c r="N52" s="100"/>
      <c r="O52" s="101" t="s">
        <v>40</v>
      </c>
      <c r="P52" s="102">
        <v>72.415999999999997</v>
      </c>
      <c r="Q52" s="102">
        <v>79.451999999999998</v>
      </c>
      <c r="R52" s="102">
        <v>62.045999999999999</v>
      </c>
      <c r="S52" s="95" t="s">
        <v>47235</v>
      </c>
      <c r="T52" s="100">
        <v>3216</v>
      </c>
      <c r="U52" s="100" t="s">
        <v>26945</v>
      </c>
      <c r="V52" s="100" t="s">
        <v>26943</v>
      </c>
      <c r="W52" s="100">
        <v>39.75</v>
      </c>
      <c r="X52" s="103">
        <v>8.9999999999999994E-114</v>
      </c>
      <c r="Y52" s="100" t="s">
        <v>36</v>
      </c>
      <c r="Z52" s="100" t="s">
        <v>26946</v>
      </c>
      <c r="AA52" s="100" t="s">
        <v>26947</v>
      </c>
      <c r="AB52" s="100" t="s">
        <v>26948</v>
      </c>
      <c r="AC52" s="100" t="s">
        <v>26949</v>
      </c>
      <c r="AD52" s="100" t="s">
        <v>21579</v>
      </c>
      <c r="AE52" s="100" t="s">
        <v>26950</v>
      </c>
      <c r="AF52" s="100"/>
      <c r="AG52" s="100"/>
      <c r="AH52" t="s">
        <v>26951</v>
      </c>
      <c r="AI52" t="s">
        <v>26942</v>
      </c>
      <c r="AJ52">
        <v>98.92</v>
      </c>
      <c r="AK52">
        <v>0</v>
      </c>
      <c r="AL52" t="s">
        <v>69</v>
      </c>
      <c r="AM52" t="s">
        <v>26952</v>
      </c>
      <c r="AN52" t="s">
        <v>26953</v>
      </c>
      <c r="AO52" t="s">
        <v>26954</v>
      </c>
      <c r="AS52" s="55">
        <v>79452</v>
      </c>
      <c r="AT52" s="104">
        <v>36.000919857422097</v>
      </c>
      <c r="AU52" s="100" t="s">
        <v>26941</v>
      </c>
      <c r="AV52" s="100" t="s">
        <v>26955</v>
      </c>
      <c r="AW52" s="100">
        <v>6457.519829128074</v>
      </c>
      <c r="AX52" s="100">
        <v>432.15188398436072</v>
      </c>
      <c r="AY52" s="100">
        <v>4.6200166666991192E-2</v>
      </c>
      <c r="AZ52" s="100">
        <v>167895515.55732992</v>
      </c>
      <c r="BA52" s="100">
        <v>681810.35643564363</v>
      </c>
      <c r="BB52" s="100">
        <v>26000</v>
      </c>
    </row>
    <row r="53" spans="1:54" x14ac:dyDescent="0.25">
      <c r="A53" s="95" t="s">
        <v>27817</v>
      </c>
      <c r="B53" s="51" t="s">
        <v>48856</v>
      </c>
      <c r="C53" s="96" t="str">
        <f>HYPERLINK("http://www.UniProt.org/UniProt/TRIP4_HUMAN","TRIP4_HUMAN")</f>
        <v>TRIP4_HUMAN</v>
      </c>
      <c r="D53" s="97" t="s">
        <v>27820</v>
      </c>
      <c r="E53" s="159">
        <v>-0.64</v>
      </c>
      <c r="F53" s="98">
        <v>11</v>
      </c>
      <c r="G53" s="98">
        <v>2.6</v>
      </c>
      <c r="H53" s="98">
        <v>1100</v>
      </c>
      <c r="I53" s="49">
        <v>400</v>
      </c>
      <c r="J53" s="99">
        <v>7.9000000000000008E-3</v>
      </c>
      <c r="K53" s="98">
        <v>79.000000000000014</v>
      </c>
      <c r="L53" s="98">
        <v>0.1983845891879768</v>
      </c>
      <c r="M53" s="145" t="s">
        <v>47248</v>
      </c>
      <c r="N53" s="100"/>
      <c r="O53" s="101" t="s">
        <v>40</v>
      </c>
      <c r="P53" s="102">
        <v>64.73</v>
      </c>
      <c r="Q53" s="102">
        <v>79.572000000000003</v>
      </c>
      <c r="R53" s="102">
        <v>66.146000000000001</v>
      </c>
      <c r="S53" s="95" t="s">
        <v>47235</v>
      </c>
      <c r="T53" s="100">
        <v>785</v>
      </c>
      <c r="U53" s="100" t="s">
        <v>27822</v>
      </c>
      <c r="V53" s="100" t="s">
        <v>27819</v>
      </c>
      <c r="W53" s="100">
        <v>60.87</v>
      </c>
      <c r="X53" s="100">
        <v>0</v>
      </c>
      <c r="Y53" s="100" t="s">
        <v>36</v>
      </c>
      <c r="Z53" s="100" t="s">
        <v>27821</v>
      </c>
      <c r="AA53" s="100" t="s">
        <v>27823</v>
      </c>
      <c r="AB53" s="100" t="s">
        <v>27824</v>
      </c>
      <c r="AC53" s="100"/>
      <c r="AD53" s="100" t="s">
        <v>27825</v>
      </c>
      <c r="AE53" s="100" t="s">
        <v>27826</v>
      </c>
      <c r="AF53" s="100"/>
      <c r="AG53" s="100" t="s">
        <v>2044</v>
      </c>
      <c r="AH53" t="s">
        <v>50148</v>
      </c>
      <c r="AI53" t="s">
        <v>48856</v>
      </c>
      <c r="AJ53">
        <v>99.82</v>
      </c>
      <c r="AK53">
        <v>0</v>
      </c>
      <c r="AL53" t="s">
        <v>69</v>
      </c>
      <c r="AM53" t="s">
        <v>50149</v>
      </c>
      <c r="AN53" t="s">
        <v>50150</v>
      </c>
      <c r="AO53" t="s">
        <v>50151</v>
      </c>
      <c r="AS53" s="55">
        <v>64745</v>
      </c>
      <c r="AT53" s="104">
        <v>33.999750093714859</v>
      </c>
      <c r="AU53" s="100" t="s">
        <v>27817</v>
      </c>
      <c r="AV53" s="100" t="s">
        <v>27817</v>
      </c>
      <c r="AW53" s="100">
        <v>1105.8293950187997</v>
      </c>
      <c r="AX53" s="100">
        <v>398.80260958199756</v>
      </c>
      <c r="AY53" s="100">
        <v>7.9116291869017683E-3</v>
      </c>
      <c r="AZ53" s="100">
        <v>28751564.270488791</v>
      </c>
      <c r="BA53" s="100">
        <v>126521.51819184123</v>
      </c>
      <c r="BB53" s="100">
        <v>26000</v>
      </c>
    </row>
    <row r="54" spans="1:54" x14ac:dyDescent="0.25">
      <c r="A54" s="95" t="s">
        <v>25655</v>
      </c>
      <c r="B54" s="51" t="s">
        <v>25638</v>
      </c>
      <c r="C54" s="96" t="str">
        <f>HYPERLINK("http://www.UniProt.org/UniProt/STK11_HUMAN","STK11_HUMAN")</f>
        <v>STK11_HUMAN</v>
      </c>
      <c r="D54" s="97" t="s">
        <v>25640</v>
      </c>
      <c r="E54" s="159">
        <v>-5</v>
      </c>
      <c r="F54" s="98">
        <v>12</v>
      </c>
      <c r="G54" s="98">
        <v>0</v>
      </c>
      <c r="H54" s="98">
        <v>4300</v>
      </c>
      <c r="I54" s="49">
        <v>300</v>
      </c>
      <c r="J54" s="99">
        <v>3.1E-2</v>
      </c>
      <c r="K54" s="98">
        <v>310</v>
      </c>
      <c r="L54" s="98">
        <v>1.0201403926599621</v>
      </c>
      <c r="M54" s="148" t="s">
        <v>47248</v>
      </c>
      <c r="N54" s="100"/>
      <c r="O54" s="101" t="s">
        <v>40</v>
      </c>
      <c r="P54" s="102">
        <v>48.954999999999998</v>
      </c>
      <c r="Q54" s="102">
        <v>49.073</v>
      </c>
      <c r="R54" s="102">
        <v>48.636000000000003</v>
      </c>
      <c r="S54" s="95" t="s">
        <v>47235</v>
      </c>
      <c r="T54" s="100">
        <v>3557</v>
      </c>
      <c r="U54" s="100" t="s">
        <v>25641</v>
      </c>
      <c r="V54" s="100" t="s">
        <v>25639</v>
      </c>
      <c r="W54" s="100">
        <v>83.17</v>
      </c>
      <c r="X54" s="100">
        <v>0</v>
      </c>
      <c r="Y54" s="100" t="s">
        <v>36</v>
      </c>
      <c r="Z54" s="100" t="s">
        <v>25642</v>
      </c>
      <c r="AA54" s="100" t="s">
        <v>25643</v>
      </c>
      <c r="AB54" s="100" t="s">
        <v>25644</v>
      </c>
      <c r="AC54" s="100" t="s">
        <v>25645</v>
      </c>
      <c r="AD54" s="100" t="s">
        <v>25646</v>
      </c>
      <c r="AE54" s="100" t="s">
        <v>25647</v>
      </c>
      <c r="AF54" s="100"/>
      <c r="AG54" s="100"/>
      <c r="AH54" t="s">
        <v>25648</v>
      </c>
      <c r="AI54" t="s">
        <v>25638</v>
      </c>
      <c r="AJ54">
        <v>97.92</v>
      </c>
      <c r="AK54">
        <v>0</v>
      </c>
      <c r="AL54" t="s">
        <v>47</v>
      </c>
      <c r="AM54" t="s">
        <v>25649</v>
      </c>
      <c r="AN54" t="s">
        <v>25650</v>
      </c>
      <c r="AO54" t="s">
        <v>25651</v>
      </c>
      <c r="AP54" t="s">
        <v>25652</v>
      </c>
      <c r="AQ54" t="s">
        <v>25653</v>
      </c>
      <c r="AR54" t="s">
        <v>25654</v>
      </c>
      <c r="AS54" s="55">
        <v>49073</v>
      </c>
      <c r="AT54" s="104">
        <v>21.000501324930173</v>
      </c>
      <c r="AU54" s="100" t="s">
        <v>25655</v>
      </c>
      <c r="AV54" s="100" t="s">
        <v>25656</v>
      </c>
      <c r="AW54" s="100">
        <v>4316.1002601003674</v>
      </c>
      <c r="AX54" s="100">
        <v>302.6978766173807</v>
      </c>
      <c r="AY54" s="100">
        <v>3.0879433070979147E-2</v>
      </c>
      <c r="AZ54" s="100">
        <v>112218606.76260956</v>
      </c>
      <c r="BA54" s="100">
        <v>650603.51601132215</v>
      </c>
      <c r="BB54" s="100">
        <v>26000</v>
      </c>
    </row>
    <row r="55" spans="1:54" x14ac:dyDescent="0.25">
      <c r="A55" s="95" t="s">
        <v>17206</v>
      </c>
      <c r="B55" s="51" t="s">
        <v>48927</v>
      </c>
      <c r="C55" s="96" t="str">
        <f>HYPERLINK("http://www.UniProt.org/UniProt/PDD2L_HUMAN","PDD2L_HUMAN")</f>
        <v>PDD2L_HUMAN</v>
      </c>
      <c r="D55" s="97" t="s">
        <v>17208</v>
      </c>
      <c r="E55" s="159">
        <v>-5</v>
      </c>
      <c r="F55" s="98">
        <v>8.1</v>
      </c>
      <c r="G55" s="98">
        <v>0</v>
      </c>
      <c r="H55" s="98">
        <v>3300</v>
      </c>
      <c r="I55" s="49">
        <v>300</v>
      </c>
      <c r="J55" s="99">
        <v>2.4E-2</v>
      </c>
      <c r="K55" s="98">
        <v>240</v>
      </c>
      <c r="L55" s="98">
        <v>0.80143151377869637</v>
      </c>
      <c r="M55" s="148" t="s">
        <v>47248</v>
      </c>
      <c r="N55" s="100"/>
      <c r="O55" s="101" t="s">
        <v>40</v>
      </c>
      <c r="P55" s="102">
        <v>39.421999999999997</v>
      </c>
      <c r="Q55" s="102">
        <v>50.994999999999997</v>
      </c>
      <c r="R55" s="102">
        <v>39.417000000000002</v>
      </c>
      <c r="S55" s="95" t="s">
        <v>47235</v>
      </c>
      <c r="T55" s="100">
        <v>1028</v>
      </c>
      <c r="U55" s="100" t="s">
        <v>17210</v>
      </c>
      <c r="V55" s="100" t="s">
        <v>17207</v>
      </c>
      <c r="W55" s="100">
        <v>44.66</v>
      </c>
      <c r="X55" s="103">
        <v>4.0000000000000001E-97</v>
      </c>
      <c r="Y55" s="100" t="s">
        <v>36</v>
      </c>
      <c r="Z55" s="100" t="s">
        <v>17209</v>
      </c>
      <c r="AA55" s="100" t="s">
        <v>17211</v>
      </c>
      <c r="AB55" s="100" t="s">
        <v>3710</v>
      </c>
      <c r="AC55" s="100" t="s">
        <v>17212</v>
      </c>
      <c r="AD55" s="100" t="s">
        <v>17213</v>
      </c>
      <c r="AE55" s="100" t="s">
        <v>17214</v>
      </c>
      <c r="AF55" s="100"/>
      <c r="AG55" s="100"/>
      <c r="AH55" t="s">
        <v>50433</v>
      </c>
      <c r="AI55" t="s">
        <v>48927</v>
      </c>
      <c r="AJ55">
        <v>83.24</v>
      </c>
      <c r="AK55">
        <v>0</v>
      </c>
      <c r="AL55" t="s">
        <v>69</v>
      </c>
      <c r="AM55" t="s">
        <v>50434</v>
      </c>
      <c r="AO55" t="s">
        <v>628</v>
      </c>
      <c r="AS55" s="55">
        <v>40114</v>
      </c>
      <c r="AT55" s="104">
        <v>14.00043034109655</v>
      </c>
      <c r="AU55" s="100" t="s">
        <v>17206</v>
      </c>
      <c r="AV55" s="100" t="s">
        <v>17206</v>
      </c>
      <c r="AW55" s="100">
        <v>3345.7913856596788</v>
      </c>
      <c r="AX55" s="100">
        <v>298.68281570163015</v>
      </c>
      <c r="AY55" s="100">
        <v>2.3937382112744082E-2</v>
      </c>
      <c r="AZ55" s="100">
        <v>86990576.027151644</v>
      </c>
      <c r="BA55" s="100">
        <v>511120.00314695551</v>
      </c>
      <c r="BB55" s="100">
        <v>26000</v>
      </c>
    </row>
    <row r="56" spans="1:54" x14ac:dyDescent="0.25">
      <c r="A56" s="95" t="s">
        <v>13427</v>
      </c>
      <c r="B56" s="51" t="s">
        <v>13428</v>
      </c>
      <c r="C56" s="96" t="str">
        <f>HYPERLINK("http://www.UniProt.org/UniProt/LTV1_HUMAN","LTV1_HUMAN")</f>
        <v>LTV1_HUMAN</v>
      </c>
      <c r="D56" s="97" t="s">
        <v>13430</v>
      </c>
      <c r="E56" s="159">
        <v>-1.53</v>
      </c>
      <c r="F56" s="98">
        <v>42</v>
      </c>
      <c r="G56" s="98">
        <v>1.2</v>
      </c>
      <c r="H56" s="98">
        <v>3100</v>
      </c>
      <c r="I56" s="49">
        <v>300</v>
      </c>
      <c r="J56" s="99">
        <v>2.3E-2</v>
      </c>
      <c r="K56" s="98">
        <v>230</v>
      </c>
      <c r="L56" s="98">
        <v>0.76076637090001964</v>
      </c>
      <c r="M56" s="148" t="s">
        <v>47248</v>
      </c>
      <c r="N56" s="100"/>
      <c r="O56" s="101" t="s">
        <v>40</v>
      </c>
      <c r="P56" s="102">
        <v>54.021000000000001</v>
      </c>
      <c r="Q56" s="102">
        <v>54.021999999999998</v>
      </c>
      <c r="R56" s="102">
        <v>54.854999999999997</v>
      </c>
      <c r="S56" s="95" t="s">
        <v>47235</v>
      </c>
      <c r="T56" s="100">
        <v>9049</v>
      </c>
      <c r="U56" s="100" t="s">
        <v>13431</v>
      </c>
      <c r="V56" s="100" t="s">
        <v>13429</v>
      </c>
      <c r="W56" s="100">
        <v>67.22</v>
      </c>
      <c r="X56" s="100">
        <v>0</v>
      </c>
      <c r="Y56" s="100" t="s">
        <v>36</v>
      </c>
      <c r="Z56" s="100" t="s">
        <v>13432</v>
      </c>
      <c r="AA56" s="100" t="s">
        <v>13433</v>
      </c>
      <c r="AB56" s="100" t="s">
        <v>13434</v>
      </c>
      <c r="AC56" s="100" t="s">
        <v>13435</v>
      </c>
      <c r="AD56" s="100" t="s">
        <v>13436</v>
      </c>
      <c r="AE56" s="100"/>
      <c r="AF56" s="100" t="s">
        <v>13437</v>
      </c>
      <c r="AG56" s="100"/>
      <c r="AH56" t="s">
        <v>13438</v>
      </c>
      <c r="AI56" t="s">
        <v>13428</v>
      </c>
      <c r="AJ56">
        <v>100</v>
      </c>
      <c r="AK56">
        <v>0</v>
      </c>
      <c r="AL56" t="s">
        <v>47</v>
      </c>
      <c r="AM56" t="s">
        <v>13439</v>
      </c>
      <c r="AN56" t="s">
        <v>13440</v>
      </c>
      <c r="AO56" t="s">
        <v>13430</v>
      </c>
      <c r="AR56" t="s">
        <v>13441</v>
      </c>
      <c r="AS56" s="55">
        <v>54022</v>
      </c>
      <c r="AT56" s="104">
        <v>21.00021753317381</v>
      </c>
      <c r="AU56" s="100" t="s">
        <v>13442</v>
      </c>
      <c r="AV56" s="100" t="s">
        <v>13443</v>
      </c>
      <c r="AW56" s="100">
        <v>3147.948709953992</v>
      </c>
      <c r="AX56" s="100">
        <v>296.04254894468573</v>
      </c>
      <c r="AY56" s="100">
        <v>2.2521921559264E-2</v>
      </c>
      <c r="AZ56" s="100">
        <v>81846666.458803788</v>
      </c>
      <c r="BA56" s="100">
        <v>485185.45028900536</v>
      </c>
      <c r="BB56" s="100">
        <v>26000</v>
      </c>
    </row>
    <row r="57" spans="1:54" x14ac:dyDescent="0.25">
      <c r="A57" s="95" t="s">
        <v>20884</v>
      </c>
      <c r="B57" s="51" t="s">
        <v>48647</v>
      </c>
      <c r="C57" s="96" t="str">
        <f>HYPERLINK("http://www.UniProt.org/UniProt/RL29_HUMAN","RL29_HUMAN")</f>
        <v>RL29_HUMAN</v>
      </c>
      <c r="D57" s="97" t="s">
        <v>20886</v>
      </c>
      <c r="E57" s="159">
        <v>-1.52</v>
      </c>
      <c r="F57" s="98">
        <v>2300</v>
      </c>
      <c r="G57" s="98">
        <v>69</v>
      </c>
      <c r="H57" s="98">
        <v>2000</v>
      </c>
      <c r="I57" s="49">
        <v>290</v>
      </c>
      <c r="J57" s="99">
        <v>1.4E-2</v>
      </c>
      <c r="K57" s="98">
        <v>140</v>
      </c>
      <c r="L57" s="98">
        <v>0.49960110053512813</v>
      </c>
      <c r="M57" s="148" t="s">
        <v>47248</v>
      </c>
      <c r="N57" s="100"/>
      <c r="O57" s="101" t="s">
        <v>40</v>
      </c>
      <c r="P57" s="102">
        <v>8.5539000000000005</v>
      </c>
      <c r="Q57" s="102">
        <v>81.375</v>
      </c>
      <c r="R57" s="102">
        <v>17.751999999999999</v>
      </c>
      <c r="S57" s="95" t="s">
        <v>47235</v>
      </c>
      <c r="T57" s="100">
        <v>95</v>
      </c>
      <c r="U57" s="100" t="s">
        <v>20887</v>
      </c>
      <c r="V57" s="100" t="s">
        <v>20885</v>
      </c>
      <c r="W57" s="100">
        <v>90.28</v>
      </c>
      <c r="X57" s="103">
        <v>2.0000000000000002E-30</v>
      </c>
      <c r="Y57" s="100" t="s">
        <v>36</v>
      </c>
      <c r="Z57" s="100" t="s">
        <v>20888</v>
      </c>
      <c r="AA57" s="100" t="s">
        <v>20889</v>
      </c>
      <c r="AB57" s="100" t="s">
        <v>20890</v>
      </c>
      <c r="AC57" s="100" t="s">
        <v>20891</v>
      </c>
      <c r="AD57" s="100" t="s">
        <v>20892</v>
      </c>
      <c r="AE57" s="100"/>
      <c r="AF57" s="100" t="s">
        <v>1187</v>
      </c>
      <c r="AG57" s="100" t="s">
        <v>1063</v>
      </c>
      <c r="AH57" t="s">
        <v>49341</v>
      </c>
      <c r="AI57" t="s">
        <v>48647</v>
      </c>
      <c r="AJ57">
        <v>100</v>
      </c>
      <c r="AK57" s="54">
        <v>3.9999999999999997E-49</v>
      </c>
      <c r="AL57" t="s">
        <v>69</v>
      </c>
      <c r="AM57" t="s">
        <v>49342</v>
      </c>
      <c r="AN57" t="s">
        <v>49343</v>
      </c>
      <c r="AO57" t="s">
        <v>49344</v>
      </c>
      <c r="AS57" s="55">
        <v>8554</v>
      </c>
      <c r="AT57" s="104">
        <v>4</v>
      </c>
      <c r="AU57" s="100" t="s">
        <v>20893</v>
      </c>
      <c r="AV57" s="100" t="s">
        <v>20894</v>
      </c>
      <c r="AW57" s="100">
        <v>2012.3653846153845</v>
      </c>
      <c r="AX57" s="100">
        <v>288.17828052930099</v>
      </c>
      <c r="AY57" s="100">
        <v>1.4397418610275967E-2</v>
      </c>
      <c r="AZ57" s="100">
        <v>52321500</v>
      </c>
      <c r="BA57" s="100">
        <v>318625</v>
      </c>
      <c r="BB57" s="100">
        <v>26000</v>
      </c>
    </row>
    <row r="58" spans="1:54" x14ac:dyDescent="0.25">
      <c r="A58" s="95" t="s">
        <v>28551</v>
      </c>
      <c r="B58" s="51" t="s">
        <v>28552</v>
      </c>
      <c r="C58" s="96" t="str">
        <f>HYPERLINK("http://www.UniProt.org/UniProt/UEVLD_HUMAN","UEVLD_HUMAN")</f>
        <v>UEVLD_HUMAN</v>
      </c>
      <c r="D58" s="97" t="s">
        <v>28554</v>
      </c>
      <c r="E58" s="159">
        <v>-1.99</v>
      </c>
      <c r="F58" s="98">
        <v>30</v>
      </c>
      <c r="G58" s="98">
        <v>0.3</v>
      </c>
      <c r="H58" s="98">
        <v>960</v>
      </c>
      <c r="I58" s="49">
        <v>260</v>
      </c>
      <c r="J58" s="99">
        <v>6.8999999999999999E-3</v>
      </c>
      <c r="K58" s="98">
        <v>69</v>
      </c>
      <c r="L58" s="98">
        <v>0.26596798886227829</v>
      </c>
      <c r="M58" s="145" t="s">
        <v>47248</v>
      </c>
      <c r="N58" s="100"/>
      <c r="O58" s="101" t="s">
        <v>40</v>
      </c>
      <c r="P58" s="102">
        <v>52.323999999999998</v>
      </c>
      <c r="Q58" s="102">
        <v>47.518999999999998</v>
      </c>
      <c r="R58" s="102">
        <v>52.264000000000003</v>
      </c>
      <c r="S58" s="95" t="s">
        <v>47235</v>
      </c>
      <c r="T58" s="100">
        <v>7958</v>
      </c>
      <c r="U58" s="100" t="s">
        <v>28555</v>
      </c>
      <c r="V58" s="100" t="s">
        <v>28553</v>
      </c>
      <c r="W58" s="100">
        <v>55.19</v>
      </c>
      <c r="X58" s="100">
        <v>0</v>
      </c>
      <c r="Y58" s="100" t="s">
        <v>36</v>
      </c>
      <c r="Z58" s="100" t="s">
        <v>28556</v>
      </c>
      <c r="AA58" s="100" t="s">
        <v>28557</v>
      </c>
      <c r="AB58" s="100" t="s">
        <v>28558</v>
      </c>
      <c r="AC58" s="100"/>
      <c r="AD58" s="100" t="s">
        <v>28559</v>
      </c>
      <c r="AE58" s="100" t="s">
        <v>28560</v>
      </c>
      <c r="AF58" s="100"/>
      <c r="AG58" s="100"/>
      <c r="AH58" t="s">
        <v>28561</v>
      </c>
      <c r="AI58" t="s">
        <v>28552</v>
      </c>
      <c r="AJ58">
        <v>100</v>
      </c>
      <c r="AK58">
        <v>0</v>
      </c>
      <c r="AL58" t="s">
        <v>69</v>
      </c>
      <c r="AM58" t="s">
        <v>28562</v>
      </c>
      <c r="AN58" t="s">
        <v>28563</v>
      </c>
      <c r="AO58" t="s">
        <v>28564</v>
      </c>
      <c r="AS58" s="55">
        <v>47519</v>
      </c>
      <c r="AT58" s="104">
        <v>22.999771230419128</v>
      </c>
      <c r="AU58" s="100" t="s">
        <v>28551</v>
      </c>
      <c r="AV58" s="100" t="s">
        <v>28565</v>
      </c>
      <c r="AW58" s="100">
        <v>958.77308159032896</v>
      </c>
      <c r="AX58" s="100">
        <v>257.90766932445581</v>
      </c>
      <c r="AY58" s="100">
        <v>6.859518412238301E-3</v>
      </c>
      <c r="AZ58" s="100">
        <v>24928100.121348552</v>
      </c>
      <c r="BA58" s="100">
        <v>169623.42629044081</v>
      </c>
      <c r="BB58" s="100">
        <v>26000</v>
      </c>
    </row>
    <row r="59" spans="1:54" x14ac:dyDescent="0.25">
      <c r="A59" s="95" t="s">
        <v>5224</v>
      </c>
      <c r="B59" s="51" t="s">
        <v>5225</v>
      </c>
      <c r="C59" s="96" t="str">
        <f>HYPERLINK("http://www.UniProt.org/UniProt/CTU2_HUMAN","CTU2_HUMAN")</f>
        <v>CTU2_HUMAN</v>
      </c>
      <c r="D59" s="97" t="s">
        <v>5227</v>
      </c>
      <c r="E59" s="159">
        <v>-5</v>
      </c>
      <c r="F59" s="98">
        <v>30</v>
      </c>
      <c r="G59" s="98">
        <v>0</v>
      </c>
      <c r="H59" s="49">
        <v>1200</v>
      </c>
      <c r="I59" s="49">
        <v>250</v>
      </c>
      <c r="J59" s="99">
        <v>3.5000000000000003E-2</v>
      </c>
      <c r="K59" s="98">
        <v>350.00000000000006</v>
      </c>
      <c r="L59" s="98">
        <v>1.3868966916103129</v>
      </c>
      <c r="M59" s="145" t="s">
        <v>47248</v>
      </c>
      <c r="N59" s="100"/>
      <c r="O59" s="101" t="s">
        <v>40</v>
      </c>
      <c r="P59" s="102">
        <v>57.25</v>
      </c>
      <c r="Q59" s="102">
        <v>57.231000000000002</v>
      </c>
      <c r="R59" s="102">
        <v>56.106999999999999</v>
      </c>
      <c r="S59" s="95" t="s">
        <v>47235</v>
      </c>
      <c r="T59" s="100">
        <v>6080</v>
      </c>
      <c r="U59" s="100" t="s">
        <v>5228</v>
      </c>
      <c r="V59" s="100" t="s">
        <v>5226</v>
      </c>
      <c r="W59" s="100">
        <v>49.29</v>
      </c>
      <c r="X59" s="103">
        <v>3.0000000000000001E-159</v>
      </c>
      <c r="Y59" s="100" t="s">
        <v>36</v>
      </c>
      <c r="Z59" s="100" t="s">
        <v>5229</v>
      </c>
      <c r="AA59" s="100" t="s">
        <v>5230</v>
      </c>
      <c r="AB59" s="100" t="s">
        <v>5231</v>
      </c>
      <c r="AC59" s="100" t="s">
        <v>5232</v>
      </c>
      <c r="AD59" s="100" t="s">
        <v>5233</v>
      </c>
      <c r="AE59" s="100" t="s">
        <v>5234</v>
      </c>
      <c r="AF59" s="100"/>
      <c r="AG59" s="100"/>
      <c r="AH59" t="s">
        <v>5235</v>
      </c>
      <c r="AI59" t="s">
        <v>5225</v>
      </c>
      <c r="AJ59">
        <v>99.8</v>
      </c>
      <c r="AK59">
        <v>0</v>
      </c>
      <c r="AL59" t="s">
        <v>47</v>
      </c>
      <c r="AM59" t="s">
        <v>5236</v>
      </c>
      <c r="AN59" t="s">
        <v>5237</v>
      </c>
      <c r="AO59" t="s">
        <v>5238</v>
      </c>
      <c r="AP59" t="s">
        <v>5239</v>
      </c>
      <c r="AQ59" t="s">
        <v>5240</v>
      </c>
      <c r="AR59" t="s">
        <v>5241</v>
      </c>
      <c r="AS59" s="55">
        <v>57231</v>
      </c>
      <c r="AT59" s="104">
        <v>35.998642545748815</v>
      </c>
      <c r="AU59" s="100" t="s">
        <v>5224</v>
      </c>
      <c r="AV59" s="100" t="s">
        <v>5224</v>
      </c>
      <c r="AW59" s="100">
        <v>1151.0222880377491</v>
      </c>
      <c r="AX59" s="100">
        <v>252.75460310683042</v>
      </c>
      <c r="AY59" s="100">
        <v>3.5054452283814083E-2</v>
      </c>
      <c r="AZ59" s="100">
        <v>127390997.98477158</v>
      </c>
      <c r="BA59" s="100">
        <v>884505.57432922418</v>
      </c>
      <c r="BB59" s="100">
        <v>110676.3955039884</v>
      </c>
    </row>
    <row r="60" spans="1:54" x14ac:dyDescent="0.25">
      <c r="A60" s="95" t="s">
        <v>4822</v>
      </c>
      <c r="B60" s="51" t="s">
        <v>49064</v>
      </c>
      <c r="C60" s="96" t="str">
        <f>HYPERLINK("http://www.UniProt.org/UniProt/CPSF4_HUMAN","CPSF4_HUMAN")</f>
        <v>CPSF4_HUMAN</v>
      </c>
      <c r="D60" s="97" t="s">
        <v>4824</v>
      </c>
      <c r="E60" s="159">
        <v>0.57999999999999996</v>
      </c>
      <c r="F60" s="98">
        <v>5.9</v>
      </c>
      <c r="G60" s="98">
        <v>23</v>
      </c>
      <c r="H60" s="98">
        <v>1600</v>
      </c>
      <c r="I60" s="49">
        <v>250</v>
      </c>
      <c r="J60" s="99">
        <v>1.0999999999999999E-2</v>
      </c>
      <c r="K60" s="98">
        <v>110</v>
      </c>
      <c r="L60" s="98">
        <v>0.45334043244603395</v>
      </c>
      <c r="M60" s="145" t="s">
        <v>47248</v>
      </c>
      <c r="N60" s="100"/>
      <c r="O60" s="101" t="s">
        <v>40</v>
      </c>
      <c r="P60" s="102">
        <v>30.911000000000001</v>
      </c>
      <c r="Q60" s="102">
        <v>30.492000000000001</v>
      </c>
      <c r="R60" s="102">
        <v>30.254999999999999</v>
      </c>
      <c r="S60" s="95" t="s">
        <v>47235</v>
      </c>
      <c r="T60" s="100">
        <v>3728</v>
      </c>
      <c r="U60" s="100" t="s">
        <v>4825</v>
      </c>
      <c r="V60" s="100" t="s">
        <v>4823</v>
      </c>
      <c r="W60" s="100">
        <v>61.94</v>
      </c>
      <c r="X60" s="103">
        <v>3.9999999999999999E-118</v>
      </c>
      <c r="Y60" s="100" t="s">
        <v>36</v>
      </c>
      <c r="Z60" s="100" t="s">
        <v>4826</v>
      </c>
      <c r="AA60" s="100" t="s">
        <v>4827</v>
      </c>
      <c r="AB60" s="100" t="s">
        <v>4828</v>
      </c>
      <c r="AC60" s="100" t="s">
        <v>4829</v>
      </c>
      <c r="AD60" s="100" t="s">
        <v>4830</v>
      </c>
      <c r="AE60" s="100" t="s">
        <v>4831</v>
      </c>
      <c r="AF60" s="100"/>
      <c r="AG60" s="100" t="s">
        <v>4780</v>
      </c>
      <c r="AH60" t="s">
        <v>50855</v>
      </c>
      <c r="AI60" t="s">
        <v>49064</v>
      </c>
      <c r="AJ60">
        <v>93.68</v>
      </c>
      <c r="AK60">
        <v>0</v>
      </c>
      <c r="AL60" t="s">
        <v>69</v>
      </c>
      <c r="AM60" t="s">
        <v>50856</v>
      </c>
      <c r="AN60" t="s">
        <v>50857</v>
      </c>
      <c r="AO60" t="s">
        <v>50858</v>
      </c>
      <c r="AS60" s="55">
        <v>30801</v>
      </c>
      <c r="AT60" s="104">
        <v>22.000412500949839</v>
      </c>
      <c r="AU60" s="100" t="s">
        <v>4822</v>
      </c>
      <c r="AV60" s="100" t="s">
        <v>4822</v>
      </c>
      <c r="AW60" s="100">
        <v>1575.6968542173522</v>
      </c>
      <c r="AX60" s="100">
        <v>248.67149610332078</v>
      </c>
      <c r="AY60" s="100">
        <v>1.1273284358048169E-2</v>
      </c>
      <c r="AZ60" s="100">
        <v>40968118.209651157</v>
      </c>
      <c r="BA60" s="100">
        <v>289121.85168007103</v>
      </c>
      <c r="BB60" s="100">
        <v>26000</v>
      </c>
    </row>
    <row r="61" spans="1:54" x14ac:dyDescent="0.25">
      <c r="A61" s="95" t="s">
        <v>21543</v>
      </c>
      <c r="B61" s="51" t="s">
        <v>21544</v>
      </c>
      <c r="C61" s="96" t="str">
        <f>HYPERLINK("http://www.UniProt.org/UniProt/RN216_HUMAN","RN216_HUMAN")</f>
        <v>RN216_HUMAN</v>
      </c>
      <c r="D61" s="97" t="s">
        <v>21546</v>
      </c>
      <c r="E61" s="159">
        <v>3.63</v>
      </c>
      <c r="F61" s="98">
        <v>0</v>
      </c>
      <c r="G61" s="98">
        <v>100</v>
      </c>
      <c r="H61" s="98">
        <v>2400</v>
      </c>
      <c r="I61" s="49">
        <v>240</v>
      </c>
      <c r="J61" s="99">
        <v>1.7000000000000001E-2</v>
      </c>
      <c r="K61" s="98">
        <v>170</v>
      </c>
      <c r="L61" s="98">
        <v>0.71584345468274968</v>
      </c>
      <c r="M61" s="145" t="s">
        <v>47248</v>
      </c>
      <c r="N61" s="100"/>
      <c r="O61" s="101" t="s">
        <v>40</v>
      </c>
      <c r="P61" s="102">
        <v>98.361000000000004</v>
      </c>
      <c r="Q61" s="102">
        <v>98.361999999999995</v>
      </c>
      <c r="R61" s="102">
        <v>99.406000000000006</v>
      </c>
      <c r="S61" s="95" t="s">
        <v>47235</v>
      </c>
      <c r="T61" s="100">
        <v>6877</v>
      </c>
      <c r="U61" s="100" t="s">
        <v>21547</v>
      </c>
      <c r="V61" s="100" t="s">
        <v>21545</v>
      </c>
      <c r="W61" s="100">
        <v>57.21</v>
      </c>
      <c r="X61" s="100">
        <v>0</v>
      </c>
      <c r="Y61" s="100" t="s">
        <v>36</v>
      </c>
      <c r="Z61" s="100" t="s">
        <v>21548</v>
      </c>
      <c r="AA61" s="100" t="s">
        <v>21549</v>
      </c>
      <c r="AB61" s="100" t="s">
        <v>21550</v>
      </c>
      <c r="AC61" s="100" t="s">
        <v>21551</v>
      </c>
      <c r="AD61" s="100" t="s">
        <v>21552</v>
      </c>
      <c r="AE61" s="100" t="s">
        <v>21553</v>
      </c>
      <c r="AF61" s="100"/>
      <c r="AG61" s="100"/>
      <c r="AH61" t="s">
        <v>21554</v>
      </c>
      <c r="AI61" t="s">
        <v>21544</v>
      </c>
      <c r="AJ61">
        <v>100</v>
      </c>
      <c r="AK61">
        <v>0</v>
      </c>
      <c r="AL61" t="s">
        <v>69</v>
      </c>
      <c r="AM61" t="s">
        <v>21555</v>
      </c>
      <c r="AN61" t="s">
        <v>21556</v>
      </c>
      <c r="AO61" t="s">
        <v>21557</v>
      </c>
      <c r="AS61" s="55">
        <v>98362</v>
      </c>
      <c r="AT61" s="104">
        <v>50.99888570518943</v>
      </c>
      <c r="AU61" s="100" t="s">
        <v>21543</v>
      </c>
      <c r="AV61" s="100" t="s">
        <v>21558</v>
      </c>
      <c r="AW61" s="100">
        <v>2386.4195614994446</v>
      </c>
      <c r="AX61" s="100">
        <v>238.50996890226585</v>
      </c>
      <c r="AY61" s="100">
        <v>1.7073580011527319E-2</v>
      </c>
      <c r="AZ61" s="100">
        <v>62046908.59898556</v>
      </c>
      <c r="BA61" s="100">
        <v>456535.46500195086</v>
      </c>
      <c r="BB61" s="100">
        <v>26000</v>
      </c>
    </row>
    <row r="62" spans="1:54" x14ac:dyDescent="0.25">
      <c r="A62" s="95" t="s">
        <v>21859</v>
      </c>
      <c r="B62" s="51" t="s">
        <v>30948</v>
      </c>
      <c r="C62" s="96" t="str">
        <f>HYPERLINK("http://www.UniProt.org/UniProt/RPAP2_HUMAN","RPAP2_HUMAN")</f>
        <v>RPAP2_HUMAN</v>
      </c>
      <c r="D62" s="97" t="s">
        <v>21861</v>
      </c>
      <c r="E62" s="159">
        <v>-5</v>
      </c>
      <c r="F62" s="98">
        <v>5</v>
      </c>
      <c r="G62" s="98">
        <v>0</v>
      </c>
      <c r="H62" s="98">
        <v>2100</v>
      </c>
      <c r="I62" s="49">
        <v>240</v>
      </c>
      <c r="J62" s="99">
        <v>1.4999999999999999E-2</v>
      </c>
      <c r="K62" s="98">
        <v>150</v>
      </c>
      <c r="L62" s="98">
        <v>0.62997497039717676</v>
      </c>
      <c r="M62" s="148" t="s">
        <v>47248</v>
      </c>
      <c r="N62" s="100"/>
      <c r="O62" s="101" t="s">
        <v>40</v>
      </c>
      <c r="P62" s="102">
        <v>69.149000000000001</v>
      </c>
      <c r="Q62" s="102" t="s">
        <v>40</v>
      </c>
      <c r="R62" s="102">
        <v>69.509</v>
      </c>
      <c r="S62" s="95" t="s">
        <v>47235</v>
      </c>
      <c r="T62" s="100">
        <v>2877</v>
      </c>
      <c r="U62" s="100" t="s">
        <v>21862</v>
      </c>
      <c r="V62" s="100" t="s">
        <v>21860</v>
      </c>
      <c r="W62" s="100">
        <v>43.06</v>
      </c>
      <c r="X62" s="103">
        <v>4.0000000000000001E-155</v>
      </c>
      <c r="Y62" s="100" t="s">
        <v>36</v>
      </c>
      <c r="Z62" s="100" t="s">
        <v>21863</v>
      </c>
      <c r="AA62" s="100" t="s">
        <v>21864</v>
      </c>
      <c r="AB62" s="100" t="s">
        <v>21865</v>
      </c>
      <c r="AC62" s="100"/>
      <c r="AD62" s="100" t="s">
        <v>21866</v>
      </c>
      <c r="AE62" s="100" t="s">
        <v>21867</v>
      </c>
      <c r="AF62" s="100"/>
      <c r="AG62" s="100"/>
      <c r="AH62" t="s">
        <v>30958</v>
      </c>
      <c r="AI62" t="s">
        <v>30948</v>
      </c>
      <c r="AJ62">
        <v>75.42</v>
      </c>
      <c r="AK62">
        <v>0</v>
      </c>
      <c r="AL62" t="s">
        <v>69</v>
      </c>
      <c r="AM62" t="s">
        <v>30959</v>
      </c>
      <c r="AO62" t="s">
        <v>415</v>
      </c>
      <c r="AR62" t="s">
        <v>370</v>
      </c>
      <c r="AS62" s="55">
        <v>52867</v>
      </c>
      <c r="AT62" s="104">
        <v>38.000400320256205</v>
      </c>
      <c r="AU62" s="100" t="s">
        <v>21868</v>
      </c>
      <c r="AV62" s="100" t="s">
        <v>21869</v>
      </c>
      <c r="AW62" s="100">
        <v>2113.7608292376572</v>
      </c>
      <c r="AX62" s="100">
        <v>240.0547725485641</v>
      </c>
      <c r="AY62" s="100">
        <v>1.5122849822998266E-2</v>
      </c>
      <c r="AZ62" s="100">
        <v>54957781.560179092</v>
      </c>
      <c r="BA62" s="100">
        <v>401772.08322359755</v>
      </c>
      <c r="BB62" s="100">
        <v>26000</v>
      </c>
    </row>
    <row r="63" spans="1:54" x14ac:dyDescent="0.25">
      <c r="A63" s="95" t="s">
        <v>2736</v>
      </c>
      <c r="B63" s="51" t="s">
        <v>2737</v>
      </c>
      <c r="C63" s="96" t="str">
        <f>HYPERLINK("http://www.UniProt.org/UniProt/BUB1B_HUMAN","BUB1B_HUMAN")</f>
        <v>BUB1B_HUMAN</v>
      </c>
      <c r="D63" s="97" t="s">
        <v>2739</v>
      </c>
      <c r="E63" s="159">
        <v>-1.83</v>
      </c>
      <c r="F63" s="98">
        <v>14</v>
      </c>
      <c r="G63" s="98">
        <v>0.2</v>
      </c>
      <c r="H63" s="98">
        <v>780</v>
      </c>
      <c r="I63" s="49">
        <v>230</v>
      </c>
      <c r="J63" s="99">
        <v>5.5999999999999999E-3</v>
      </c>
      <c r="K63" s="98">
        <v>56</v>
      </c>
      <c r="L63" s="98">
        <v>0.24493992578250745</v>
      </c>
      <c r="M63" s="145" t="s">
        <v>47248</v>
      </c>
      <c r="N63" s="100"/>
      <c r="O63" s="101" t="s">
        <v>40</v>
      </c>
      <c r="P63" s="102">
        <v>113.36</v>
      </c>
      <c r="Q63" s="102">
        <v>119.128</v>
      </c>
      <c r="R63" s="102">
        <v>119.545</v>
      </c>
      <c r="S63" s="95" t="s">
        <v>47235</v>
      </c>
      <c r="T63" s="100">
        <v>7153</v>
      </c>
      <c r="U63" s="100" t="s">
        <v>2740</v>
      </c>
      <c r="V63" s="100" t="s">
        <v>2738</v>
      </c>
      <c r="W63" s="100">
        <v>43.95</v>
      </c>
      <c r="X63" s="100">
        <v>0</v>
      </c>
      <c r="Y63" s="100" t="s">
        <v>36</v>
      </c>
      <c r="Z63" s="100" t="s">
        <v>2741</v>
      </c>
      <c r="AA63" s="100" t="s">
        <v>2742</v>
      </c>
      <c r="AB63" s="100" t="s">
        <v>2743</v>
      </c>
      <c r="AC63" s="100" t="s">
        <v>2744</v>
      </c>
      <c r="AD63" s="100" t="s">
        <v>2745</v>
      </c>
      <c r="AE63" s="100" t="s">
        <v>2747</v>
      </c>
      <c r="AF63" s="100"/>
      <c r="AG63" s="100" t="s">
        <v>2746</v>
      </c>
      <c r="AH63" t="s">
        <v>2748</v>
      </c>
      <c r="AI63" t="s">
        <v>2737</v>
      </c>
      <c r="AJ63">
        <v>96.25</v>
      </c>
      <c r="AK63">
        <v>0</v>
      </c>
      <c r="AL63" t="s">
        <v>69</v>
      </c>
      <c r="AM63" t="s">
        <v>2749</v>
      </c>
      <c r="AO63" t="s">
        <v>2750</v>
      </c>
      <c r="AR63" t="s">
        <v>370</v>
      </c>
      <c r="AS63" s="55">
        <v>119128</v>
      </c>
      <c r="AT63" s="104">
        <v>57.999805080891427</v>
      </c>
      <c r="AU63" s="100" t="s">
        <v>2736</v>
      </c>
      <c r="AV63" s="100" t="s">
        <v>2751</v>
      </c>
      <c r="AW63" s="100">
        <v>778.70924828788156</v>
      </c>
      <c r="AX63" s="100">
        <v>227.45398208606656</v>
      </c>
      <c r="AY63" s="100">
        <v>5.5712561491096926E-3</v>
      </c>
      <c r="AZ63" s="100">
        <v>20246440.455484919</v>
      </c>
      <c r="BA63" s="100">
        <v>156212.59394516482</v>
      </c>
      <c r="BB63" s="100">
        <v>26000</v>
      </c>
    </row>
    <row r="64" spans="1:54" x14ac:dyDescent="0.25">
      <c r="A64" s="95" t="s">
        <v>10131</v>
      </c>
      <c r="B64" s="51" t="s">
        <v>48781</v>
      </c>
      <c r="C64" s="96" t="str">
        <f>HYPERLINK("http://www.UniProt.org/UniProt/GRWD1_HUMAN","GRWD1_HUMAN")</f>
        <v>GRWD1_HUMAN</v>
      </c>
      <c r="D64" s="97" t="s">
        <v>10133</v>
      </c>
      <c r="E64" s="159">
        <v>0.72</v>
      </c>
      <c r="F64" s="98">
        <v>45</v>
      </c>
      <c r="G64" s="98">
        <v>230</v>
      </c>
      <c r="H64" s="98">
        <v>14000</v>
      </c>
      <c r="I64" s="49">
        <v>210</v>
      </c>
      <c r="J64" s="99">
        <v>0.1</v>
      </c>
      <c r="K64" s="98">
        <v>1000</v>
      </c>
      <c r="L64" s="98">
        <v>4.7146350383335367</v>
      </c>
      <c r="M64" s="20" t="s">
        <v>47248</v>
      </c>
      <c r="N64" s="100"/>
      <c r="O64" s="101" t="s">
        <v>40</v>
      </c>
      <c r="P64" s="102">
        <v>51.567999999999998</v>
      </c>
      <c r="Q64" s="102">
        <v>34.235999999999997</v>
      </c>
      <c r="R64" s="102">
        <v>49.418999999999997</v>
      </c>
      <c r="S64" s="95" t="s">
        <v>47235</v>
      </c>
      <c r="T64" s="100">
        <v>555</v>
      </c>
      <c r="U64" s="100" t="s">
        <v>10134</v>
      </c>
      <c r="V64" s="100" t="s">
        <v>10132</v>
      </c>
      <c r="W64" s="100">
        <v>69.84</v>
      </c>
      <c r="X64" s="100">
        <v>0</v>
      </c>
      <c r="Y64" s="100" t="s">
        <v>36</v>
      </c>
      <c r="Z64" s="100" t="s">
        <v>10135</v>
      </c>
      <c r="AA64" s="100" t="s">
        <v>10136</v>
      </c>
      <c r="AB64" s="100" t="s">
        <v>10137</v>
      </c>
      <c r="AC64" s="100" t="s">
        <v>10138</v>
      </c>
      <c r="AD64" s="100" t="s">
        <v>10139</v>
      </c>
      <c r="AE64" s="100"/>
      <c r="AF64" s="100" t="s">
        <v>10140</v>
      </c>
      <c r="AG64" s="100"/>
      <c r="AH64" t="s">
        <v>49870</v>
      </c>
      <c r="AI64" t="s">
        <v>48781</v>
      </c>
      <c r="AJ64">
        <v>100</v>
      </c>
      <c r="AK64">
        <v>0</v>
      </c>
      <c r="AL64" t="s">
        <v>69</v>
      </c>
      <c r="AM64" t="s">
        <v>49871</v>
      </c>
      <c r="AN64" t="s">
        <v>49872</v>
      </c>
      <c r="AO64" t="s">
        <v>49873</v>
      </c>
      <c r="AS64" s="55">
        <v>47966</v>
      </c>
      <c r="AT64" s="104">
        <v>18</v>
      </c>
      <c r="AU64" s="100" t="s">
        <v>10131</v>
      </c>
      <c r="AV64" s="100" t="s">
        <v>10131</v>
      </c>
      <c r="AW64" s="100">
        <v>13953.877777777778</v>
      </c>
      <c r="AX64" s="100">
        <v>211.75058997695697</v>
      </c>
      <c r="AY64" s="100">
        <v>9.9832675089315967E-2</v>
      </c>
      <c r="AZ64" s="100">
        <v>362800822.22222221</v>
      </c>
      <c r="BA64" s="100">
        <v>3006800</v>
      </c>
      <c r="BB64" s="100">
        <v>26000</v>
      </c>
    </row>
    <row r="65" spans="1:54" x14ac:dyDescent="0.25">
      <c r="A65" s="95" t="s">
        <v>8032</v>
      </c>
      <c r="B65" s="51" t="s">
        <v>8033</v>
      </c>
      <c r="C65" s="96" t="str">
        <f>HYPERLINK("http://www.UniProt.org/UniProt/EPN4_HUMAN","EPN4_HUMAN")</f>
        <v>EPN4_HUMAN</v>
      </c>
      <c r="D65" s="97" t="s">
        <v>8035</v>
      </c>
      <c r="E65" s="159">
        <v>-2.12</v>
      </c>
      <c r="F65" s="98">
        <v>59</v>
      </c>
      <c r="G65" s="98">
        <v>0.4</v>
      </c>
      <c r="H65" s="98">
        <v>1300</v>
      </c>
      <c r="I65" s="49">
        <v>200</v>
      </c>
      <c r="J65" s="99">
        <v>9.1999999999999998E-3</v>
      </c>
      <c r="K65" s="98">
        <v>92</v>
      </c>
      <c r="L65" s="98">
        <v>0.45487191076636752</v>
      </c>
      <c r="M65" s="145" t="s">
        <v>47248</v>
      </c>
      <c r="N65" s="100"/>
      <c r="O65" s="101" t="s">
        <v>40</v>
      </c>
      <c r="P65" s="102">
        <v>68.094999999999999</v>
      </c>
      <c r="Q65" s="102">
        <v>68.066999999999993</v>
      </c>
      <c r="R65" s="102">
        <v>68.259</v>
      </c>
      <c r="S65" s="95" t="s">
        <v>47235</v>
      </c>
      <c r="T65" s="100">
        <v>7652</v>
      </c>
      <c r="U65" s="100" t="s">
        <v>8036</v>
      </c>
      <c r="V65" s="100" t="s">
        <v>8034</v>
      </c>
      <c r="W65" s="100">
        <v>66.31</v>
      </c>
      <c r="X65" s="100">
        <v>0</v>
      </c>
      <c r="Y65" s="100" t="s">
        <v>36</v>
      </c>
      <c r="Z65" s="100" t="s">
        <v>8037</v>
      </c>
      <c r="AA65" s="100" t="s">
        <v>8038</v>
      </c>
      <c r="AB65" s="100" t="s">
        <v>8039</v>
      </c>
      <c r="AC65" s="100"/>
      <c r="AD65" s="100" t="s">
        <v>8023</v>
      </c>
      <c r="AE65" s="100" t="s">
        <v>8041</v>
      </c>
      <c r="AF65" s="100" t="s">
        <v>8040</v>
      </c>
      <c r="AG65" s="100"/>
      <c r="AH65" t="s">
        <v>8042</v>
      </c>
      <c r="AI65" t="s">
        <v>8033</v>
      </c>
      <c r="AJ65">
        <v>98.08</v>
      </c>
      <c r="AK65">
        <v>0</v>
      </c>
      <c r="AL65" t="s">
        <v>69</v>
      </c>
      <c r="AM65" t="s">
        <v>8043</v>
      </c>
      <c r="AN65" t="s">
        <v>8044</v>
      </c>
      <c r="AO65" t="s">
        <v>8045</v>
      </c>
      <c r="AS65" s="55">
        <v>68067</v>
      </c>
      <c r="AT65" s="104">
        <v>25.99978385972496</v>
      </c>
      <c r="AU65" s="100" t="s">
        <v>8032</v>
      </c>
      <c r="AV65" s="100" t="s">
        <v>8046</v>
      </c>
      <c r="AW65" s="100">
        <v>1289.1866046950151</v>
      </c>
      <c r="AX65" s="100">
        <v>202.77035384952796</v>
      </c>
      <c r="AY65" s="100">
        <v>9.2234538302307257E-3</v>
      </c>
      <c r="AZ65" s="100">
        <v>33518851.722070392</v>
      </c>
      <c r="BA65" s="100">
        <v>290098.56546091259</v>
      </c>
      <c r="BB65" s="100">
        <v>26000</v>
      </c>
    </row>
    <row r="66" spans="1:54" x14ac:dyDescent="0.25">
      <c r="A66" s="95" t="s">
        <v>27157</v>
      </c>
      <c r="B66" s="51" t="s">
        <v>27158</v>
      </c>
      <c r="C66" s="96" t="str">
        <f>HYPERLINK("http://www.UniProt.org/UniProt/TFCP2_HUMAN","TFCP2_HUMAN")</f>
        <v>TFCP2_HUMAN</v>
      </c>
      <c r="D66" s="97" t="s">
        <v>27149</v>
      </c>
      <c r="E66" s="159">
        <v>-5</v>
      </c>
      <c r="F66" s="98">
        <v>10</v>
      </c>
      <c r="G66" s="98">
        <v>0</v>
      </c>
      <c r="H66" s="98">
        <v>910</v>
      </c>
      <c r="I66" s="49">
        <v>200</v>
      </c>
      <c r="J66" s="99">
        <v>6.4999999999999997E-3</v>
      </c>
      <c r="K66" s="98">
        <v>65</v>
      </c>
      <c r="L66" s="98">
        <v>0.31919825381496336</v>
      </c>
      <c r="M66" s="146" t="s">
        <v>47248</v>
      </c>
      <c r="N66" s="100"/>
      <c r="O66" s="101" t="s">
        <v>40</v>
      </c>
      <c r="P66" s="102">
        <v>57.610999999999997</v>
      </c>
      <c r="Q66" s="102">
        <v>57.588000000000001</v>
      </c>
      <c r="R66" s="102">
        <v>57.256</v>
      </c>
      <c r="S66" s="95" t="s">
        <v>47235</v>
      </c>
      <c r="T66" s="100">
        <v>1274</v>
      </c>
      <c r="U66" s="100" t="s">
        <v>27150</v>
      </c>
      <c r="V66" s="100" t="s">
        <v>27148</v>
      </c>
      <c r="W66" s="100">
        <v>89.45</v>
      </c>
      <c r="X66" s="100">
        <v>0</v>
      </c>
      <c r="Y66" s="100" t="s">
        <v>36</v>
      </c>
      <c r="Z66" s="100" t="s">
        <v>27151</v>
      </c>
      <c r="AA66" s="100" t="s">
        <v>27152</v>
      </c>
      <c r="AB66" s="100" t="s">
        <v>27153</v>
      </c>
      <c r="AC66" s="100" t="s">
        <v>27154</v>
      </c>
      <c r="AD66" s="100" t="s">
        <v>27155</v>
      </c>
      <c r="AE66" s="100" t="s">
        <v>27156</v>
      </c>
      <c r="AF66" s="100"/>
      <c r="AG66" s="100"/>
      <c r="AH66" t="s">
        <v>27159</v>
      </c>
      <c r="AI66" t="s">
        <v>27158</v>
      </c>
      <c r="AJ66">
        <v>99.6</v>
      </c>
      <c r="AK66">
        <v>0</v>
      </c>
      <c r="AL66" t="s">
        <v>69</v>
      </c>
      <c r="AM66" t="s">
        <v>27160</v>
      </c>
      <c r="AN66" t="s">
        <v>27161</v>
      </c>
      <c r="AO66" t="s">
        <v>27162</v>
      </c>
      <c r="AS66" s="55">
        <v>57588</v>
      </c>
      <c r="AT66" s="104">
        <v>22.999781814214803</v>
      </c>
      <c r="AU66" s="100" t="s">
        <v>27157</v>
      </c>
      <c r="AV66" s="100" t="s">
        <v>27163</v>
      </c>
      <c r="AW66" s="100">
        <v>910.14709550188229</v>
      </c>
      <c r="AX66" s="100">
        <v>203.99939266152015</v>
      </c>
      <c r="AY66" s="100">
        <v>6.5116249916870282E-3</v>
      </c>
      <c r="AZ66" s="100">
        <v>23663824.483048938</v>
      </c>
      <c r="BA66" s="100">
        <v>203571.49636551211</v>
      </c>
      <c r="BB66" s="100">
        <v>26000</v>
      </c>
    </row>
    <row r="67" spans="1:54" x14ac:dyDescent="0.25">
      <c r="A67" s="95" t="s">
        <v>26563</v>
      </c>
      <c r="B67" s="51" t="s">
        <v>48794</v>
      </c>
      <c r="C67" s="96" t="str">
        <f>HYPERLINK("http://www.UniProt.org/UniProt/TBC15_HUMAN","TBC15_HUMAN")</f>
        <v>TBC15_HUMAN</v>
      </c>
      <c r="D67" s="97" t="s">
        <v>26554</v>
      </c>
      <c r="E67" s="159">
        <v>-5</v>
      </c>
      <c r="F67" s="98">
        <v>16</v>
      </c>
      <c r="G67" s="98">
        <v>0</v>
      </c>
      <c r="H67" s="98">
        <v>2000</v>
      </c>
      <c r="I67" s="49">
        <v>190</v>
      </c>
      <c r="J67" s="99">
        <v>1.4999999999999999E-2</v>
      </c>
      <c r="K67" s="98">
        <v>150</v>
      </c>
      <c r="L67" s="98">
        <v>0.74876776378931542</v>
      </c>
      <c r="M67" s="148" t="s">
        <v>47248</v>
      </c>
      <c r="N67" s="100"/>
      <c r="O67" s="101" t="s">
        <v>40</v>
      </c>
      <c r="P67" s="102">
        <v>76.897000000000006</v>
      </c>
      <c r="Q67" s="102">
        <v>147.75700000000001</v>
      </c>
      <c r="R67" s="102">
        <v>79.491</v>
      </c>
      <c r="S67" s="95" t="s">
        <v>47235</v>
      </c>
      <c r="T67" s="100">
        <v>593</v>
      </c>
      <c r="U67" s="100" t="s">
        <v>26556</v>
      </c>
      <c r="V67" s="100" t="s">
        <v>26553</v>
      </c>
      <c r="W67" s="100">
        <v>71.98</v>
      </c>
      <c r="X67" s="100">
        <v>0</v>
      </c>
      <c r="Y67" s="100" t="s">
        <v>36</v>
      </c>
      <c r="Z67" s="100" t="s">
        <v>26555</v>
      </c>
      <c r="AA67" s="100" t="s">
        <v>26557</v>
      </c>
      <c r="AB67" s="100" t="s">
        <v>26558</v>
      </c>
      <c r="AC67" s="100"/>
      <c r="AD67" s="100" t="s">
        <v>26559</v>
      </c>
      <c r="AE67" s="100" t="s">
        <v>26560</v>
      </c>
      <c r="AF67" s="100"/>
      <c r="AG67" s="100"/>
      <c r="AH67" t="s">
        <v>49920</v>
      </c>
      <c r="AI67" t="s">
        <v>48794</v>
      </c>
      <c r="AJ67">
        <v>93.27</v>
      </c>
      <c r="AK67">
        <v>0</v>
      </c>
      <c r="AL67" t="s">
        <v>69</v>
      </c>
      <c r="AM67" t="s">
        <v>49921</v>
      </c>
      <c r="AN67" t="s">
        <v>49922</v>
      </c>
      <c r="AO67" t="s">
        <v>49923</v>
      </c>
      <c r="AS67" s="55">
        <v>76641</v>
      </c>
      <c r="AT67" s="104">
        <v>36.001473432176077</v>
      </c>
      <c r="AU67" s="100" t="s">
        <v>26563</v>
      </c>
      <c r="AV67" s="100" t="s">
        <v>26564</v>
      </c>
      <c r="AW67" s="100">
        <v>2028.9967635501807</v>
      </c>
      <c r="AX67" s="100">
        <v>193.87062455818534</v>
      </c>
      <c r="AY67" s="100">
        <v>1.4516407401487037E-2</v>
      </c>
      <c r="AZ67" s="100">
        <v>52753915.852304697</v>
      </c>
      <c r="BA67" s="100">
        <v>477533.23297692736</v>
      </c>
      <c r="BB67" s="100">
        <v>26000</v>
      </c>
    </row>
    <row r="68" spans="1:54" x14ac:dyDescent="0.25">
      <c r="A68" s="95" t="s">
        <v>10271</v>
      </c>
      <c r="B68" s="51" t="s">
        <v>10272</v>
      </c>
      <c r="C68" s="96" t="str">
        <f>HYPERLINK("http://www.UniProt.org/UniProt/H1BP3_HUMAN","H1BP3_HUMAN")</f>
        <v>H1BP3_HUMAN</v>
      </c>
      <c r="D68" s="97" t="s">
        <v>10274</v>
      </c>
      <c r="E68" s="159">
        <v>-5</v>
      </c>
      <c r="F68" s="98">
        <v>14</v>
      </c>
      <c r="G68" s="98">
        <v>0</v>
      </c>
      <c r="H68" s="98">
        <v>4000</v>
      </c>
      <c r="I68" s="49">
        <v>180</v>
      </c>
      <c r="J68" s="99">
        <v>2.8000000000000001E-2</v>
      </c>
      <c r="K68" s="98">
        <v>280</v>
      </c>
      <c r="L68" s="98">
        <v>1.6008745583322801</v>
      </c>
      <c r="M68" s="20" t="s">
        <v>47248</v>
      </c>
      <c r="N68" s="100"/>
      <c r="O68" s="101" t="s">
        <v>40</v>
      </c>
      <c r="P68" s="102">
        <v>45.430999999999997</v>
      </c>
      <c r="Q68" s="102">
        <v>43.92</v>
      </c>
      <c r="R68" s="102">
        <v>42.78</v>
      </c>
      <c r="S68" s="95" t="s">
        <v>47235</v>
      </c>
      <c r="T68" s="100">
        <v>7559</v>
      </c>
      <c r="U68" s="100" t="s">
        <v>10276</v>
      </c>
      <c r="V68" s="100" t="s">
        <v>10273</v>
      </c>
      <c r="W68" s="100">
        <v>46.19</v>
      </c>
      <c r="X68" s="103">
        <v>9.9999999999999999E-93</v>
      </c>
      <c r="Y68" s="100" t="s">
        <v>36</v>
      </c>
      <c r="Z68" s="100" t="s">
        <v>10275</v>
      </c>
      <c r="AA68" s="100" t="s">
        <v>10277</v>
      </c>
      <c r="AB68" s="100" t="s">
        <v>10278</v>
      </c>
      <c r="AC68" s="100"/>
      <c r="AD68" s="100" t="s">
        <v>10279</v>
      </c>
      <c r="AE68" s="100" t="s">
        <v>10280</v>
      </c>
      <c r="AF68" s="100"/>
      <c r="AG68" s="100"/>
      <c r="AH68" t="s">
        <v>10281</v>
      </c>
      <c r="AI68" t="s">
        <v>10272</v>
      </c>
      <c r="AJ68">
        <v>100</v>
      </c>
      <c r="AK68">
        <v>0</v>
      </c>
      <c r="AL68" t="s">
        <v>69</v>
      </c>
      <c r="AM68" t="s">
        <v>10282</v>
      </c>
      <c r="AO68" t="s">
        <v>10283</v>
      </c>
      <c r="AR68" t="s">
        <v>370</v>
      </c>
      <c r="AS68" s="55">
        <v>43920</v>
      </c>
      <c r="AT68" s="104">
        <v>23.999682438869481</v>
      </c>
      <c r="AU68" s="100" t="s">
        <v>10271</v>
      </c>
      <c r="AV68" s="100" t="s">
        <v>10284</v>
      </c>
      <c r="AW68" s="100">
        <v>3956.9529982951221</v>
      </c>
      <c r="AX68" s="100">
        <v>176.84035691229033</v>
      </c>
      <c r="AY68" s="100">
        <v>2.8309922826728558E-2</v>
      </c>
      <c r="AZ68" s="100">
        <v>102880777.95567317</v>
      </c>
      <c r="BA68" s="100">
        <v>1020971.8425405227</v>
      </c>
      <c r="BB68" s="100">
        <v>26000</v>
      </c>
    </row>
    <row r="69" spans="1:54" x14ac:dyDescent="0.25">
      <c r="A69" s="95" t="s">
        <v>23352</v>
      </c>
      <c r="B69" s="51" t="s">
        <v>49164</v>
      </c>
      <c r="C69" s="96" t="str">
        <f>HYPERLINK("http://www.UniProt.org/UniProt/SC23A_HUMAN","SC23A_HUMAN")</f>
        <v>SC23A_HUMAN</v>
      </c>
      <c r="D69" s="97" t="s">
        <v>23355</v>
      </c>
      <c r="E69" s="159">
        <v>-5</v>
      </c>
      <c r="F69" s="98">
        <v>42</v>
      </c>
      <c r="G69" s="98">
        <v>0</v>
      </c>
      <c r="H69" s="49">
        <v>580</v>
      </c>
      <c r="I69" s="49">
        <v>180</v>
      </c>
      <c r="J69" s="99">
        <v>1.2999999999999999E-2</v>
      </c>
      <c r="K69" s="98">
        <v>130</v>
      </c>
      <c r="L69" s="98">
        <v>0.73966786595314915</v>
      </c>
      <c r="M69" s="145" t="s">
        <v>47248</v>
      </c>
      <c r="N69" s="100"/>
      <c r="O69" s="101" t="s">
        <v>40</v>
      </c>
      <c r="P69" s="102">
        <v>85.965000000000003</v>
      </c>
      <c r="Q69" s="102">
        <v>83.200999999999993</v>
      </c>
      <c r="R69" s="102">
        <v>86.161000000000001</v>
      </c>
      <c r="S69" s="95" t="s">
        <v>47235</v>
      </c>
      <c r="T69" s="100">
        <v>6529</v>
      </c>
      <c r="U69" s="100" t="s">
        <v>23357</v>
      </c>
      <c r="V69" s="100" t="s">
        <v>23354</v>
      </c>
      <c r="W69" s="100">
        <v>92.16</v>
      </c>
      <c r="X69" s="100">
        <v>0</v>
      </c>
      <c r="Y69" s="100" t="s">
        <v>36</v>
      </c>
      <c r="Z69" s="100" t="s">
        <v>23356</v>
      </c>
      <c r="AA69" s="100" t="s">
        <v>23358</v>
      </c>
      <c r="AB69" s="100" t="s">
        <v>23359</v>
      </c>
      <c r="AC69" s="100" t="s">
        <v>23360</v>
      </c>
      <c r="AD69" s="100" t="s">
        <v>23361</v>
      </c>
      <c r="AE69" s="100" t="s">
        <v>23363</v>
      </c>
      <c r="AF69" s="100" t="s">
        <v>23362</v>
      </c>
      <c r="AG69" s="100"/>
      <c r="AH69" t="s">
        <v>51156</v>
      </c>
      <c r="AI69" t="s">
        <v>49164</v>
      </c>
      <c r="AJ69">
        <v>97.65</v>
      </c>
      <c r="AK69">
        <v>0</v>
      </c>
      <c r="AL69" t="s">
        <v>47</v>
      </c>
      <c r="AM69" t="s">
        <v>51157</v>
      </c>
      <c r="AN69" t="s">
        <v>51158</v>
      </c>
      <c r="AO69" t="s">
        <v>23355</v>
      </c>
      <c r="AP69" t="s">
        <v>51159</v>
      </c>
      <c r="AQ69" t="s">
        <v>51160</v>
      </c>
      <c r="AR69" t="s">
        <v>2827</v>
      </c>
      <c r="AS69" s="55">
        <v>86039</v>
      </c>
      <c r="AT69" s="104">
        <v>35.99879390924167</v>
      </c>
      <c r="AU69" s="100" t="s">
        <v>23352</v>
      </c>
      <c r="AV69" s="100" t="s">
        <v>23352</v>
      </c>
      <c r="AW69" s="100">
        <v>582.07413050679042</v>
      </c>
      <c r="AX69" s="100">
        <v>181.60222061990379</v>
      </c>
      <c r="AY69" s="100">
        <v>1.3432532697827721E-2</v>
      </c>
      <c r="AZ69" s="100">
        <v>48815018.759527601</v>
      </c>
      <c r="BA69" s="100">
        <v>471729.69302286627</v>
      </c>
      <c r="BB69" s="100">
        <v>83863.92076388307</v>
      </c>
    </row>
    <row r="70" spans="1:54" x14ac:dyDescent="0.25">
      <c r="A70" s="95" t="s">
        <v>1296</v>
      </c>
      <c r="B70" s="51" t="s">
        <v>1297</v>
      </c>
      <c r="C70" s="96" t="str">
        <f>HYPERLINK("http://www.UniProt.org/UniProt/AP1M1_HUMAN","AP1M1_HUMAN")</f>
        <v>AP1M1_HUMAN</v>
      </c>
      <c r="D70" s="97" t="s">
        <v>1299</v>
      </c>
      <c r="E70" s="159">
        <v>-5</v>
      </c>
      <c r="F70" s="98">
        <v>260</v>
      </c>
      <c r="G70" s="98">
        <v>0</v>
      </c>
      <c r="H70" s="98">
        <v>3200</v>
      </c>
      <c r="I70" s="49">
        <v>170</v>
      </c>
      <c r="J70" s="99">
        <v>2.3E-2</v>
      </c>
      <c r="K70" s="98">
        <v>230</v>
      </c>
      <c r="L70" s="98">
        <v>1.3253496727866498</v>
      </c>
      <c r="M70" s="146" t="s">
        <v>47248</v>
      </c>
      <c r="N70" s="100"/>
      <c r="O70" s="101" t="s">
        <v>40</v>
      </c>
      <c r="P70" s="102">
        <v>48.526000000000003</v>
      </c>
      <c r="Q70" s="102">
        <v>48.527000000000001</v>
      </c>
      <c r="R70" s="102">
        <v>48.587000000000003</v>
      </c>
      <c r="S70" s="95" t="s">
        <v>47235</v>
      </c>
      <c r="T70" s="100">
        <v>7353</v>
      </c>
      <c r="U70" s="100" t="s">
        <v>1300</v>
      </c>
      <c r="V70" s="100" t="s">
        <v>1298</v>
      </c>
      <c r="W70" s="100">
        <v>99.29</v>
      </c>
      <c r="X70" s="100">
        <v>0</v>
      </c>
      <c r="Y70" s="100" t="s">
        <v>36</v>
      </c>
      <c r="Z70" s="100" t="s">
        <v>1301</v>
      </c>
      <c r="AA70" s="100" t="s">
        <v>1302</v>
      </c>
      <c r="AB70" s="100" t="s">
        <v>1303</v>
      </c>
      <c r="AC70" s="100" t="s">
        <v>1304</v>
      </c>
      <c r="AD70" s="100" t="s">
        <v>1305</v>
      </c>
      <c r="AE70" s="100" t="s">
        <v>1306</v>
      </c>
      <c r="AF70" s="100" t="s">
        <v>1271</v>
      </c>
      <c r="AG70" s="100" t="s">
        <v>1272</v>
      </c>
      <c r="AH70" t="s">
        <v>1307</v>
      </c>
      <c r="AI70" t="s">
        <v>1297</v>
      </c>
      <c r="AJ70">
        <v>100</v>
      </c>
      <c r="AK70">
        <v>0</v>
      </c>
      <c r="AL70" t="s">
        <v>69</v>
      </c>
      <c r="AM70" t="s">
        <v>1308</v>
      </c>
      <c r="AN70" t="s">
        <v>1309</v>
      </c>
      <c r="AO70" t="s">
        <v>1310</v>
      </c>
      <c r="AS70" s="55">
        <v>48527</v>
      </c>
      <c r="AT70" s="104">
        <v>29.001006542526422</v>
      </c>
      <c r="AU70" s="100" t="s">
        <v>1296</v>
      </c>
      <c r="AV70" s="100" t="s">
        <v>1311</v>
      </c>
      <c r="AW70" s="100">
        <v>3171.8713418988818</v>
      </c>
      <c r="AX70" s="100">
        <v>171.22330737781206</v>
      </c>
      <c r="AY70" s="100">
        <v>2.2693075440663117E-2</v>
      </c>
      <c r="AZ70" s="100">
        <v>82468654.889370933</v>
      </c>
      <c r="BA70" s="100">
        <v>845253.42125813442</v>
      </c>
      <c r="BB70" s="100">
        <v>26000</v>
      </c>
    </row>
    <row r="71" spans="1:54" x14ac:dyDescent="0.25">
      <c r="A71" s="95" t="s">
        <v>25182</v>
      </c>
      <c r="B71" s="51" t="s">
        <v>28774</v>
      </c>
      <c r="C71" s="96" t="str">
        <f>HYPERLINK("http://www.UniProt.org/UniProt/SR140_HUMAN","SR140_HUMAN")</f>
        <v>SR140_HUMAN</v>
      </c>
      <c r="D71" s="97" t="s">
        <v>25174</v>
      </c>
      <c r="E71" s="159">
        <v>3.24</v>
      </c>
      <c r="F71" s="98">
        <v>0.1</v>
      </c>
      <c r="G71" s="98">
        <v>260</v>
      </c>
      <c r="H71" s="98">
        <v>1200</v>
      </c>
      <c r="I71" s="49">
        <v>170</v>
      </c>
      <c r="J71" s="99">
        <v>8.3999999999999995E-3</v>
      </c>
      <c r="K71" s="98">
        <v>84</v>
      </c>
      <c r="L71" s="98">
        <v>0.50721012428717727</v>
      </c>
      <c r="M71" s="148" t="s">
        <v>47248</v>
      </c>
      <c r="N71" s="100"/>
      <c r="O71" s="101" t="s">
        <v>40</v>
      </c>
      <c r="P71" s="102">
        <v>112.48</v>
      </c>
      <c r="Q71" s="102" t="s">
        <v>40</v>
      </c>
      <c r="R71" s="102">
        <v>118.292</v>
      </c>
      <c r="S71" s="95" t="s">
        <v>47235</v>
      </c>
      <c r="T71" s="100">
        <v>1766</v>
      </c>
      <c r="U71" s="100" t="s">
        <v>25175</v>
      </c>
      <c r="V71" s="100" t="s">
        <v>25173</v>
      </c>
      <c r="W71" s="100">
        <v>86.3</v>
      </c>
      <c r="X71" s="100">
        <v>0</v>
      </c>
      <c r="Y71" s="100" t="s">
        <v>36</v>
      </c>
      <c r="Z71" s="100" t="s">
        <v>25176</v>
      </c>
      <c r="AA71" s="100" t="s">
        <v>25177</v>
      </c>
      <c r="AB71" s="100" t="s">
        <v>25178</v>
      </c>
      <c r="AC71" s="100" t="s">
        <v>25179</v>
      </c>
      <c r="AD71" s="100" t="s">
        <v>25180</v>
      </c>
      <c r="AE71" s="100"/>
      <c r="AF71" s="100" t="s">
        <v>25181</v>
      </c>
      <c r="AG71" s="100" t="s">
        <v>348</v>
      </c>
      <c r="AH71" t="s">
        <v>28775</v>
      </c>
      <c r="AI71" t="s">
        <v>28774</v>
      </c>
      <c r="AJ71">
        <v>94.48</v>
      </c>
      <c r="AK71">
        <v>0</v>
      </c>
      <c r="AL71" t="s">
        <v>69</v>
      </c>
      <c r="AM71" t="s">
        <v>28776</v>
      </c>
      <c r="AN71" t="s">
        <v>28777</v>
      </c>
      <c r="AO71" t="s">
        <v>628</v>
      </c>
      <c r="AS71" s="55">
        <v>111890</v>
      </c>
      <c r="AT71" s="104">
        <v>46.000694927032661</v>
      </c>
      <c r="AU71" s="100" t="s">
        <v>25182</v>
      </c>
      <c r="AV71" s="100" t="s">
        <v>25183</v>
      </c>
      <c r="AW71" s="100">
        <v>1174.8921169969844</v>
      </c>
      <c r="AX71" s="100">
        <v>165.72493979972154</v>
      </c>
      <c r="AY71" s="100">
        <v>8.405736731330174E-3</v>
      </c>
      <c r="AZ71" s="100">
        <v>30547195.041921597</v>
      </c>
      <c r="BA71" s="100">
        <v>323477.72188231739</v>
      </c>
      <c r="BB71" s="100">
        <v>26000</v>
      </c>
    </row>
    <row r="72" spans="1:54" x14ac:dyDescent="0.25">
      <c r="A72" s="95" t="s">
        <v>2034</v>
      </c>
      <c r="B72" s="51" t="s">
        <v>48852</v>
      </c>
      <c r="C72" s="96" t="str">
        <f>HYPERLINK("http://www.UniProt.org/UniProt/ASCC1_HUMAN","ASCC1_HUMAN")</f>
        <v>ASCC1_HUMAN</v>
      </c>
      <c r="D72" s="97" t="s">
        <v>2037</v>
      </c>
      <c r="E72" s="159">
        <v>-5</v>
      </c>
      <c r="F72" s="98">
        <v>6.8</v>
      </c>
      <c r="G72" s="98">
        <v>0</v>
      </c>
      <c r="H72" s="98">
        <v>940</v>
      </c>
      <c r="I72" s="49">
        <v>150</v>
      </c>
      <c r="J72" s="99">
        <v>6.7999999999999996E-3</v>
      </c>
      <c r="K72" s="98">
        <v>68</v>
      </c>
      <c r="L72" s="98">
        <v>0.46326364851048046</v>
      </c>
      <c r="M72" s="145" t="s">
        <v>47248</v>
      </c>
      <c r="N72" s="100"/>
      <c r="O72" s="101" t="s">
        <v>40</v>
      </c>
      <c r="P72" s="102">
        <v>40.518000000000001</v>
      </c>
      <c r="Q72" s="102">
        <v>61.859000000000002</v>
      </c>
      <c r="R72" s="102">
        <v>45.509</v>
      </c>
      <c r="S72" s="95" t="s">
        <v>47235</v>
      </c>
      <c r="T72" s="100">
        <v>774</v>
      </c>
      <c r="U72" s="100" t="s">
        <v>2038</v>
      </c>
      <c r="V72" s="100" t="s">
        <v>2036</v>
      </c>
      <c r="W72" s="100">
        <v>57.71</v>
      </c>
      <c r="X72" s="103">
        <v>4.9999999999999998E-144</v>
      </c>
      <c r="Y72" s="100" t="s">
        <v>36</v>
      </c>
      <c r="Z72" s="100" t="s">
        <v>2039</v>
      </c>
      <c r="AA72" s="100" t="s">
        <v>2040</v>
      </c>
      <c r="AB72" s="100" t="s">
        <v>2041</v>
      </c>
      <c r="AC72" s="100" t="s">
        <v>2042</v>
      </c>
      <c r="AD72" s="100" t="s">
        <v>2043</v>
      </c>
      <c r="AE72" s="100" t="s">
        <v>2045</v>
      </c>
      <c r="AF72" s="100"/>
      <c r="AG72" s="100" t="s">
        <v>2044</v>
      </c>
      <c r="AH72" t="s">
        <v>50131</v>
      </c>
      <c r="AI72" t="s">
        <v>48852</v>
      </c>
      <c r="AJ72">
        <v>94.08</v>
      </c>
      <c r="AK72">
        <v>0</v>
      </c>
      <c r="AL72" t="s">
        <v>69</v>
      </c>
      <c r="AM72" t="s">
        <v>50132</v>
      </c>
      <c r="AN72" t="s">
        <v>50133</v>
      </c>
      <c r="AO72" t="s">
        <v>50134</v>
      </c>
      <c r="AS72" s="55">
        <v>40413</v>
      </c>
      <c r="AT72" s="104">
        <v>23.000809570927409</v>
      </c>
      <c r="AU72" s="100" t="s">
        <v>2034</v>
      </c>
      <c r="AV72" s="100" t="s">
        <v>2034</v>
      </c>
      <c r="AW72" s="100">
        <v>944.92995036250409</v>
      </c>
      <c r="AX72" s="100">
        <v>145.93154659018487</v>
      </c>
      <c r="AY72" s="100">
        <v>6.7604780706146204E-3</v>
      </c>
      <c r="AZ72" s="100">
        <v>24568178.709425107</v>
      </c>
      <c r="BA72" s="100">
        <v>295450.47008212749</v>
      </c>
      <c r="BB72" s="100">
        <v>26000</v>
      </c>
    </row>
    <row r="73" spans="1:54" x14ac:dyDescent="0.25">
      <c r="A73" s="95" t="s">
        <v>22842</v>
      </c>
      <c r="B73" s="51" t="s">
        <v>22843</v>
      </c>
      <c r="C73" s="96" t="str">
        <f>HYPERLINK("http://www.UniProt.org/UniProt/RT25_HUMAN","RT25_HUMAN")</f>
        <v>RT25_HUMAN</v>
      </c>
      <c r="D73" s="97" t="s">
        <v>22845</v>
      </c>
      <c r="E73" s="160" t="s">
        <v>40</v>
      </c>
      <c r="H73" s="98">
        <v>10000</v>
      </c>
      <c r="I73" s="49">
        <v>130</v>
      </c>
      <c r="J73" s="99">
        <v>7.3999999999999996E-2</v>
      </c>
      <c r="K73" s="98">
        <v>740</v>
      </c>
      <c r="L73" s="98">
        <v>5.517211180534888</v>
      </c>
      <c r="M73" s="20" t="s">
        <v>47248</v>
      </c>
      <c r="N73" s="100"/>
      <c r="O73" s="101" t="s">
        <v>40</v>
      </c>
      <c r="P73" s="102">
        <v>21.94</v>
      </c>
      <c r="Q73" s="102">
        <v>19.922000000000001</v>
      </c>
      <c r="R73" s="102">
        <v>20.116</v>
      </c>
      <c r="S73" s="95" t="s">
        <v>47235</v>
      </c>
      <c r="T73" s="100">
        <v>1394</v>
      </c>
      <c r="U73" s="100" t="s">
        <v>22846</v>
      </c>
      <c r="V73" s="100" t="s">
        <v>22844</v>
      </c>
      <c r="W73" s="100">
        <v>78.489999999999995</v>
      </c>
      <c r="X73" s="103">
        <v>9.999999999999999E-94</v>
      </c>
      <c r="Y73" s="100" t="s">
        <v>36</v>
      </c>
      <c r="Z73" s="100" t="s">
        <v>22847</v>
      </c>
      <c r="AA73" s="100" t="s">
        <v>22848</v>
      </c>
      <c r="AB73" s="100" t="s">
        <v>22849</v>
      </c>
      <c r="AC73" s="100" t="s">
        <v>22850</v>
      </c>
      <c r="AD73" s="100" t="s">
        <v>22851</v>
      </c>
      <c r="AE73" s="100"/>
      <c r="AF73" s="100" t="s">
        <v>22704</v>
      </c>
      <c r="AG73" s="100"/>
      <c r="AH73" t="s">
        <v>22852</v>
      </c>
      <c r="AI73" t="s">
        <v>22843</v>
      </c>
      <c r="AJ73">
        <v>100</v>
      </c>
      <c r="AK73" s="54">
        <v>4.0000000000000002E-128</v>
      </c>
      <c r="AL73" t="s">
        <v>69</v>
      </c>
      <c r="AM73" t="s">
        <v>22853</v>
      </c>
      <c r="AO73" t="s">
        <v>22854</v>
      </c>
      <c r="AR73" t="s">
        <v>370</v>
      </c>
      <c r="AS73" s="55">
        <v>19922</v>
      </c>
      <c r="AT73" s="104">
        <v>10</v>
      </c>
      <c r="AU73" s="100" t="s">
        <v>22842</v>
      </c>
      <c r="AV73" s="100" t="s">
        <v>22855</v>
      </c>
      <c r="AW73" s="100">
        <v>10410.04576923077</v>
      </c>
      <c r="AX73" s="100">
        <v>134.99286827667262</v>
      </c>
      <c r="AY73" s="100">
        <v>7.4478416214853155E-2</v>
      </c>
      <c r="AZ73" s="100">
        <v>270661190</v>
      </c>
      <c r="BA73" s="100">
        <v>3518650</v>
      </c>
      <c r="BB73" s="100">
        <v>26000</v>
      </c>
    </row>
    <row r="74" spans="1:54" x14ac:dyDescent="0.25">
      <c r="A74" s="95" t="s">
        <v>19687</v>
      </c>
      <c r="B74" s="51" t="s">
        <v>49123</v>
      </c>
      <c r="C74" s="96" t="str">
        <f>HYPERLINK("http://www.UniProt.org/UniProt/RAPH1_HUMAN","RAPH1_HUMAN")</f>
        <v>RAPH1_HUMAN</v>
      </c>
      <c r="D74" s="97" t="s">
        <v>19689</v>
      </c>
      <c r="E74" s="159">
        <v>-5</v>
      </c>
      <c r="F74" s="98">
        <v>29</v>
      </c>
      <c r="G74" s="98">
        <v>0</v>
      </c>
      <c r="H74" s="49">
        <v>1800</v>
      </c>
      <c r="I74" s="49">
        <v>130</v>
      </c>
      <c r="J74" s="99">
        <v>6.9000000000000006E-2</v>
      </c>
      <c r="K74" s="98">
        <v>690.00000000000011</v>
      </c>
      <c r="L74" s="98">
        <v>5.4005970124389462</v>
      </c>
      <c r="M74" s="20" t="s">
        <v>47248</v>
      </c>
      <c r="N74" s="100"/>
      <c r="O74" s="101" t="s">
        <v>40</v>
      </c>
      <c r="P74" s="102">
        <v>128.4</v>
      </c>
      <c r="Q74" s="102">
        <v>72.680999999999997</v>
      </c>
      <c r="R74" s="102">
        <v>135.256</v>
      </c>
      <c r="S74" s="95" t="s">
        <v>47235</v>
      </c>
      <c r="T74" s="100">
        <v>5448</v>
      </c>
      <c r="U74" s="100" t="s">
        <v>19690</v>
      </c>
      <c r="V74" s="100" t="s">
        <v>19688</v>
      </c>
      <c r="W74" s="100">
        <v>85.97</v>
      </c>
      <c r="X74" s="100">
        <v>0</v>
      </c>
      <c r="Y74" s="100" t="s">
        <v>36</v>
      </c>
      <c r="Z74" s="100" t="s">
        <v>19691</v>
      </c>
      <c r="AA74" s="100" t="s">
        <v>19692</v>
      </c>
      <c r="AB74" s="100" t="s">
        <v>19693</v>
      </c>
      <c r="AC74" s="100"/>
      <c r="AD74" s="100" t="s">
        <v>19694</v>
      </c>
      <c r="AE74" s="100" t="s">
        <v>19695</v>
      </c>
      <c r="AF74" s="100"/>
      <c r="AG74" s="100"/>
      <c r="AH74" t="s">
        <v>51050</v>
      </c>
      <c r="AI74" t="s">
        <v>49123</v>
      </c>
      <c r="AJ74">
        <v>90.8</v>
      </c>
      <c r="AK74">
        <v>0</v>
      </c>
      <c r="AL74" t="s">
        <v>69</v>
      </c>
      <c r="AM74" t="s">
        <v>51051</v>
      </c>
      <c r="AO74" t="s">
        <v>628</v>
      </c>
      <c r="AS74" s="55">
        <v>136660</v>
      </c>
      <c r="AT74" s="104">
        <v>54.999533770552951</v>
      </c>
      <c r="AU74" s="100" t="s">
        <v>19687</v>
      </c>
      <c r="AV74" s="100" t="s">
        <v>19696</v>
      </c>
      <c r="AW74" s="100">
        <v>1843.0326980217899</v>
      </c>
      <c r="AX74" s="100">
        <v>127.56710341171157</v>
      </c>
      <c r="AY74" s="100">
        <v>6.8893851757077962E-2</v>
      </c>
      <c r="AZ74" s="100">
        <v>250366385.96693981</v>
      </c>
      <c r="BA74" s="100">
        <v>3444278.2877083919</v>
      </c>
      <c r="BB74" s="100">
        <v>135844.78790618817</v>
      </c>
    </row>
    <row r="75" spans="1:54" x14ac:dyDescent="0.25">
      <c r="A75" s="95" t="s">
        <v>16956</v>
      </c>
      <c r="B75" s="51" t="s">
        <v>16957</v>
      </c>
      <c r="C75" s="96" t="str">
        <f>HYPERLINK("http://www.UniProt.org/UniProt/PAXI_HUMAN","PAXI_HUMAN")</f>
        <v>PAXI_HUMAN</v>
      </c>
      <c r="D75" s="97" t="s">
        <v>16959</v>
      </c>
      <c r="E75" s="159">
        <v>-5</v>
      </c>
      <c r="F75" s="98">
        <v>34</v>
      </c>
      <c r="G75" s="98">
        <v>0</v>
      </c>
      <c r="H75" s="98">
        <v>6200</v>
      </c>
      <c r="I75" s="49">
        <v>130</v>
      </c>
      <c r="J75" s="99">
        <v>4.3999999999999997E-2</v>
      </c>
      <c r="K75" s="98">
        <v>440</v>
      </c>
      <c r="L75" s="98">
        <v>3.3925854629665828</v>
      </c>
      <c r="M75" s="20" t="s">
        <v>47248</v>
      </c>
      <c r="N75" s="100" t="s">
        <v>14471</v>
      </c>
      <c r="O75" s="101" t="s">
        <v>40</v>
      </c>
      <c r="P75" s="102">
        <v>59.64</v>
      </c>
      <c r="Q75" s="102">
        <v>59.384</v>
      </c>
      <c r="R75" s="102">
        <v>64.504999999999995</v>
      </c>
      <c r="S75" s="95" t="s">
        <v>47235</v>
      </c>
      <c r="T75" s="100">
        <v>9599</v>
      </c>
      <c r="U75" s="100" t="s">
        <v>16961</v>
      </c>
      <c r="V75" s="100" t="s">
        <v>16958</v>
      </c>
      <c r="W75" s="100">
        <v>72.12</v>
      </c>
      <c r="X75" s="100">
        <v>0</v>
      </c>
      <c r="Y75" s="100" t="s">
        <v>36</v>
      </c>
      <c r="Z75" s="100" t="s">
        <v>16960</v>
      </c>
      <c r="AA75" s="100" t="s">
        <v>16962</v>
      </c>
      <c r="AB75" s="100" t="s">
        <v>16963</v>
      </c>
      <c r="AC75" s="100" t="s">
        <v>16964</v>
      </c>
      <c r="AD75" s="100" t="s">
        <v>16965</v>
      </c>
      <c r="AE75" s="100" t="s">
        <v>16968</v>
      </c>
      <c r="AF75" s="100" t="s">
        <v>16966</v>
      </c>
      <c r="AG75" s="100" t="s">
        <v>16967</v>
      </c>
      <c r="AH75" t="s">
        <v>16969</v>
      </c>
      <c r="AI75" t="s">
        <v>16957</v>
      </c>
      <c r="AJ75">
        <v>97.05</v>
      </c>
      <c r="AK75">
        <v>0</v>
      </c>
      <c r="AL75" t="s">
        <v>69</v>
      </c>
      <c r="AM75" t="s">
        <v>16970</v>
      </c>
      <c r="AO75" t="s">
        <v>16971</v>
      </c>
      <c r="AS75" s="55">
        <v>59384</v>
      </c>
      <c r="AT75" s="104">
        <v>28.000076325681682</v>
      </c>
      <c r="AU75" s="100" t="s">
        <v>16972</v>
      </c>
      <c r="AV75" s="100" t="s">
        <v>16973</v>
      </c>
      <c r="AW75" s="100">
        <v>6201.9075446629831</v>
      </c>
      <c r="AX75" s="100">
        <v>130.78932087042875</v>
      </c>
      <c r="AY75" s="100">
        <v>4.437139486962885E-2</v>
      </c>
      <c r="AZ75" s="100">
        <v>161249596.16123757</v>
      </c>
      <c r="BA75" s="100">
        <v>2163651.2449229932</v>
      </c>
      <c r="BB75" s="100">
        <v>26000</v>
      </c>
    </row>
    <row r="76" spans="1:54" x14ac:dyDescent="0.25">
      <c r="A76" s="95" t="s">
        <v>10976</v>
      </c>
      <c r="B76" s="51" t="s">
        <v>3675</v>
      </c>
      <c r="C76" s="96" t="str">
        <f>HYPERLINK("http://www.UniProt.org/UniProt/HOIL1_HUMAN","HOIL1_HUMAN")</f>
        <v>HOIL1_HUMAN</v>
      </c>
      <c r="D76" s="97" t="s">
        <v>10978</v>
      </c>
      <c r="E76" s="159">
        <v>-5</v>
      </c>
      <c r="F76" s="98">
        <v>5.8</v>
      </c>
      <c r="G76" s="98">
        <v>0</v>
      </c>
      <c r="H76" s="98">
        <v>2500</v>
      </c>
      <c r="I76" s="49">
        <v>130</v>
      </c>
      <c r="J76" s="99">
        <v>1.7999999999999999E-2</v>
      </c>
      <c r="K76" s="98">
        <v>180</v>
      </c>
      <c r="L76" s="98">
        <v>1.3787241530498822</v>
      </c>
      <c r="M76" s="148" t="s">
        <v>47248</v>
      </c>
      <c r="N76" s="100" t="s">
        <v>1155</v>
      </c>
      <c r="O76" s="101" t="s">
        <v>40</v>
      </c>
      <c r="P76" s="102">
        <v>25.971</v>
      </c>
      <c r="Q76" s="102" t="s">
        <v>40</v>
      </c>
      <c r="R76" s="102">
        <v>57.572000000000003</v>
      </c>
      <c r="S76" s="95" t="s">
        <v>47235</v>
      </c>
      <c r="T76" s="100">
        <v>8579</v>
      </c>
      <c r="U76" s="100" t="s">
        <v>10979</v>
      </c>
      <c r="V76" s="100" t="s">
        <v>10977</v>
      </c>
      <c r="W76" s="100">
        <v>66.52</v>
      </c>
      <c r="X76" s="103">
        <v>9E-103</v>
      </c>
      <c r="Y76" s="100" t="s">
        <v>36</v>
      </c>
      <c r="Z76" s="100" t="s">
        <v>10980</v>
      </c>
      <c r="AA76" s="100" t="s">
        <v>10981</v>
      </c>
      <c r="AB76" s="100" t="s">
        <v>10982</v>
      </c>
      <c r="AC76" s="100" t="s">
        <v>10983</v>
      </c>
      <c r="AD76" s="100" t="s">
        <v>10984</v>
      </c>
      <c r="AE76" s="100" t="s">
        <v>10985</v>
      </c>
      <c r="AF76" s="100"/>
      <c r="AG76" s="100"/>
      <c r="AH76" t="s">
        <v>3685</v>
      </c>
      <c r="AI76" t="s">
        <v>3675</v>
      </c>
      <c r="AJ76">
        <v>61.4</v>
      </c>
      <c r="AK76" s="54">
        <v>4.0000000000000001E-83</v>
      </c>
      <c r="AL76" t="s">
        <v>69</v>
      </c>
      <c r="AO76" t="s">
        <v>415</v>
      </c>
      <c r="AR76" t="s">
        <v>370</v>
      </c>
      <c r="AS76" s="55">
        <v>52331</v>
      </c>
      <c r="AT76" s="104">
        <v>15.999550258601305</v>
      </c>
      <c r="AU76" s="100" t="s">
        <v>10976</v>
      </c>
      <c r="AV76" s="100" t="s">
        <v>10986</v>
      </c>
      <c r="AW76" s="100">
        <v>2541.9072673658034</v>
      </c>
      <c r="AX76" s="100">
        <v>131.90465210623404</v>
      </c>
      <c r="AY76" s="100">
        <v>1.818601297585069E-2</v>
      </c>
      <c r="AZ76" s="100">
        <v>66089588.951510891</v>
      </c>
      <c r="BA76" s="100">
        <v>879293.46591707657</v>
      </c>
      <c r="BB76" s="100">
        <v>26000</v>
      </c>
    </row>
    <row r="77" spans="1:54" x14ac:dyDescent="0.25">
      <c r="A77" s="95" t="s">
        <v>8935</v>
      </c>
      <c r="B77" s="51" t="s">
        <v>8936</v>
      </c>
      <c r="C77" s="96" t="str">
        <f>HYPERLINK("http://www.UniProt.org/UniProt/FKBP6_HUMAN","FKBP6_HUMAN")</f>
        <v>FKBP6_HUMAN</v>
      </c>
      <c r="D77" s="97" t="s">
        <v>8938</v>
      </c>
      <c r="E77" s="159">
        <v>-5</v>
      </c>
      <c r="F77" s="98">
        <v>5.4</v>
      </c>
      <c r="G77" s="98">
        <v>0</v>
      </c>
      <c r="H77" s="98">
        <v>5500</v>
      </c>
      <c r="I77" s="49">
        <v>120</v>
      </c>
      <c r="J77" s="99">
        <v>3.9E-2</v>
      </c>
      <c r="K77" s="98">
        <v>390</v>
      </c>
      <c r="L77" s="98">
        <v>3.2673170326736294</v>
      </c>
      <c r="M77" s="148" t="s">
        <v>47248</v>
      </c>
      <c r="N77" s="100"/>
      <c r="O77" s="101" t="s">
        <v>40</v>
      </c>
      <c r="P77" s="102">
        <v>34.914000000000001</v>
      </c>
      <c r="Q77" s="102">
        <v>34.914000000000001</v>
      </c>
      <c r="R77" s="102">
        <v>37.213999999999999</v>
      </c>
      <c r="S77" s="95" t="s">
        <v>47235</v>
      </c>
      <c r="T77" s="100">
        <v>1526</v>
      </c>
      <c r="U77" s="100" t="s">
        <v>8939</v>
      </c>
      <c r="V77" s="100" t="s">
        <v>8937</v>
      </c>
      <c r="W77" s="100">
        <v>65.540000000000006</v>
      </c>
      <c r="X77" s="103">
        <v>7.9999999999999998E-137</v>
      </c>
      <c r="Y77" s="100" t="s">
        <v>36</v>
      </c>
      <c r="Z77" s="100" t="s">
        <v>8940</v>
      </c>
      <c r="AA77" s="100" t="s">
        <v>8941</v>
      </c>
      <c r="AB77" s="100" t="s">
        <v>8942</v>
      </c>
      <c r="AC77" s="100" t="s">
        <v>8943</v>
      </c>
      <c r="AD77" s="100" t="s">
        <v>8931</v>
      </c>
      <c r="AE77" s="100" t="s">
        <v>8944</v>
      </c>
      <c r="AF77" s="100"/>
      <c r="AG77" s="100"/>
      <c r="AH77" t="s">
        <v>8945</v>
      </c>
      <c r="AI77" t="s">
        <v>8936</v>
      </c>
      <c r="AJ77">
        <v>100</v>
      </c>
      <c r="AK77">
        <v>0</v>
      </c>
      <c r="AL77" t="s">
        <v>69</v>
      </c>
      <c r="AM77" t="s">
        <v>8946</v>
      </c>
      <c r="AN77" t="s">
        <v>8947</v>
      </c>
      <c r="AO77" t="s">
        <v>8948</v>
      </c>
      <c r="AS77" s="55">
        <v>34914</v>
      </c>
      <c r="AT77" s="104">
        <v>16.000353585950851</v>
      </c>
      <c r="AU77" s="100" t="s">
        <v>8935</v>
      </c>
      <c r="AV77" s="100" t="s">
        <v>8935</v>
      </c>
      <c r="AW77" s="100">
        <v>5520.5318472474455</v>
      </c>
      <c r="AX77" s="100">
        <v>120.88361435214159</v>
      </c>
      <c r="AY77" s="100">
        <v>3.9496509214390262E-2</v>
      </c>
      <c r="AZ77" s="100">
        <v>143533828.02843359</v>
      </c>
      <c r="BA77" s="100">
        <v>2083760.2007292549</v>
      </c>
      <c r="BB77" s="100">
        <v>26000</v>
      </c>
    </row>
    <row r="78" spans="1:54" x14ac:dyDescent="0.25">
      <c r="A78" s="95" t="s">
        <v>3894</v>
      </c>
      <c r="B78" s="51" t="s">
        <v>48648</v>
      </c>
      <c r="C78" s="96" t="str">
        <f>HYPERLINK("http://www.UniProt.org/UniProt/CH033_HUMAN","CH033_HUMAN")</f>
        <v>CH033_HUMAN</v>
      </c>
      <c r="D78" s="97" t="s">
        <v>3896</v>
      </c>
      <c r="E78" s="159">
        <v>-0.17</v>
      </c>
      <c r="F78" s="98">
        <v>14</v>
      </c>
      <c r="G78" s="98">
        <v>9.6999999999999993</v>
      </c>
      <c r="H78" s="98">
        <v>23000</v>
      </c>
      <c r="I78" s="49">
        <v>110</v>
      </c>
      <c r="J78" s="99">
        <v>0.16</v>
      </c>
      <c r="K78" s="98">
        <v>1600</v>
      </c>
      <c r="L78" s="98">
        <v>14.675406990397684</v>
      </c>
      <c r="M78" s="20" t="s">
        <v>47248</v>
      </c>
      <c r="N78" s="100"/>
      <c r="O78" s="101" t="s">
        <v>40</v>
      </c>
      <c r="P78" s="102">
        <v>20.510999999999999</v>
      </c>
      <c r="Q78" s="102">
        <v>53.563000000000002</v>
      </c>
      <c r="R78" s="102">
        <v>24.992999999999999</v>
      </c>
      <c r="S78" s="95" t="s">
        <v>47235</v>
      </c>
      <c r="T78" s="100">
        <v>109</v>
      </c>
      <c r="U78" s="100" t="s">
        <v>3897</v>
      </c>
      <c r="V78" s="100" t="s">
        <v>3895</v>
      </c>
      <c r="W78" s="100">
        <v>34.479999999999997</v>
      </c>
      <c r="X78" s="103">
        <v>9E-13</v>
      </c>
      <c r="Y78" s="100" t="s">
        <v>36</v>
      </c>
      <c r="Z78" s="100" t="s">
        <v>3898</v>
      </c>
      <c r="AA78" s="100" t="s">
        <v>3899</v>
      </c>
      <c r="AB78" s="100" t="s">
        <v>3089</v>
      </c>
      <c r="AC78" s="100"/>
      <c r="AD78" s="100" t="s">
        <v>3900</v>
      </c>
      <c r="AE78" s="100"/>
      <c r="AF78" s="100"/>
      <c r="AG78" s="100"/>
      <c r="AH78" t="s">
        <v>49345</v>
      </c>
      <c r="AI78" t="s">
        <v>48648</v>
      </c>
      <c r="AJ78">
        <v>76.83</v>
      </c>
      <c r="AK78" s="54">
        <v>9.9999999999999993E-35</v>
      </c>
      <c r="AL78" t="s">
        <v>69</v>
      </c>
      <c r="AM78" t="s">
        <v>49346</v>
      </c>
      <c r="AO78" t="s">
        <v>415</v>
      </c>
      <c r="AR78" t="s">
        <v>370</v>
      </c>
      <c r="AS78" s="55">
        <v>38820</v>
      </c>
      <c r="AT78" s="104">
        <v>10</v>
      </c>
      <c r="AU78" s="100" t="s">
        <v>3901</v>
      </c>
      <c r="AV78" s="100" t="s">
        <v>3902</v>
      </c>
      <c r="AW78" s="100">
        <v>22604.330769230768</v>
      </c>
      <c r="AX78" s="100">
        <v>110.19941606620158</v>
      </c>
      <c r="AY78" s="100">
        <v>0.16172212808756775</v>
      </c>
      <c r="AZ78" s="100">
        <v>587712600</v>
      </c>
      <c r="BA78" s="100">
        <v>9359370</v>
      </c>
      <c r="BB78" s="100">
        <v>26000</v>
      </c>
    </row>
    <row r="79" spans="1:54" x14ac:dyDescent="0.25">
      <c r="A79" s="95" t="s">
        <v>25933</v>
      </c>
      <c r="B79" s="51" t="s">
        <v>25934</v>
      </c>
      <c r="C79" s="96" t="str">
        <f>HYPERLINK("http://www.UniProt.org/UniProt/SYAP1_HUMAN","SYAP1_HUMAN")</f>
        <v>SYAP1_HUMAN</v>
      </c>
      <c r="D79" s="97" t="s">
        <v>25936</v>
      </c>
      <c r="E79" s="159">
        <v>-5</v>
      </c>
      <c r="F79" s="98">
        <v>91</v>
      </c>
      <c r="G79" s="98">
        <v>0</v>
      </c>
      <c r="H79" s="98">
        <v>17000</v>
      </c>
      <c r="I79" s="49">
        <v>110</v>
      </c>
      <c r="J79" s="99">
        <v>0.12</v>
      </c>
      <c r="K79" s="98">
        <v>1200</v>
      </c>
      <c r="L79" s="98">
        <v>10.822916115627164</v>
      </c>
      <c r="M79" s="145" t="s">
        <v>47248</v>
      </c>
      <c r="N79" s="100"/>
      <c r="O79" s="101" t="s">
        <v>40</v>
      </c>
      <c r="P79" s="102">
        <v>41.564</v>
      </c>
      <c r="Q79" s="102">
        <v>41.564</v>
      </c>
      <c r="R79" s="102">
        <v>39.933</v>
      </c>
      <c r="S79" s="95" t="s">
        <v>47235</v>
      </c>
      <c r="T79" s="100">
        <v>5545</v>
      </c>
      <c r="U79" s="100" t="s">
        <v>25937</v>
      </c>
      <c r="V79" s="100" t="s">
        <v>25935</v>
      </c>
      <c r="W79" s="100">
        <v>69.319999999999993</v>
      </c>
      <c r="X79" s="103">
        <v>1.9999999999999999E-157</v>
      </c>
      <c r="Y79" s="100" t="s">
        <v>36</v>
      </c>
      <c r="Z79" s="100" t="s">
        <v>25938</v>
      </c>
      <c r="AA79" s="100" t="s">
        <v>25939</v>
      </c>
      <c r="AB79" s="100" t="s">
        <v>25940</v>
      </c>
      <c r="AC79" s="100"/>
      <c r="AD79" s="100" t="s">
        <v>25941</v>
      </c>
      <c r="AE79" s="100"/>
      <c r="AF79" s="100" t="s">
        <v>18647</v>
      </c>
      <c r="AG79" s="100"/>
      <c r="AH79" t="s">
        <v>25942</v>
      </c>
      <c r="AI79" t="s">
        <v>25934</v>
      </c>
      <c r="AJ79">
        <v>100</v>
      </c>
      <c r="AK79">
        <v>0</v>
      </c>
      <c r="AL79" t="s">
        <v>69</v>
      </c>
      <c r="AN79" t="s">
        <v>25943</v>
      </c>
      <c r="AO79" t="s">
        <v>25944</v>
      </c>
      <c r="AS79" s="55">
        <v>41564</v>
      </c>
      <c r="AT79" s="104">
        <v>20.999621779875888</v>
      </c>
      <c r="AU79" s="100" t="s">
        <v>25933</v>
      </c>
      <c r="AV79" s="100" t="s">
        <v>25945</v>
      </c>
      <c r="AW79" s="100">
        <v>16505.553683235583</v>
      </c>
      <c r="AX79" s="100">
        <v>109.10975959190451</v>
      </c>
      <c r="AY79" s="100">
        <v>0.11808857754594289</v>
      </c>
      <c r="AZ79" s="100">
        <v>429144395.76412517</v>
      </c>
      <c r="BA79" s="100">
        <v>6902410.0300180111</v>
      </c>
      <c r="BB79" s="100">
        <v>26000</v>
      </c>
    </row>
    <row r="80" spans="1:54" x14ac:dyDescent="0.25">
      <c r="A80" s="95" t="s">
        <v>1504</v>
      </c>
      <c r="B80" s="51" t="s">
        <v>49298</v>
      </c>
      <c r="C80" s="96" t="str">
        <f>HYPERLINK("http://www.UniProt.org/UniProt/APBA3_HUMAN","APBA3_HUMAN")</f>
        <v>APBA3_HUMAN</v>
      </c>
      <c r="D80" s="97" t="s">
        <v>1497</v>
      </c>
      <c r="E80" s="159">
        <v>-5</v>
      </c>
      <c r="F80" s="98">
        <v>31</v>
      </c>
      <c r="G80" s="98">
        <v>0</v>
      </c>
      <c r="H80" s="49">
        <v>4300</v>
      </c>
      <c r="I80" s="49">
        <v>110</v>
      </c>
      <c r="J80" s="99">
        <v>8.5000000000000006E-2</v>
      </c>
      <c r="K80" s="98">
        <v>850.00000000000011</v>
      </c>
      <c r="L80" s="98">
        <v>7.9187664593557816</v>
      </c>
      <c r="M80" s="145" t="s">
        <v>47248</v>
      </c>
      <c r="N80" s="100" t="s">
        <v>1155</v>
      </c>
      <c r="O80" s="101" t="s">
        <v>40</v>
      </c>
      <c r="P80" s="102">
        <v>68.332999999999998</v>
      </c>
      <c r="Q80" s="102">
        <v>81.614999999999995</v>
      </c>
      <c r="R80" s="102">
        <v>61.454000000000001</v>
      </c>
      <c r="S80" s="95" t="s">
        <v>47235</v>
      </c>
      <c r="T80" s="100">
        <v>9534</v>
      </c>
      <c r="U80" s="100" t="s">
        <v>1498</v>
      </c>
      <c r="V80" s="100" t="s">
        <v>1496</v>
      </c>
      <c r="W80" s="100">
        <v>57.62</v>
      </c>
      <c r="X80" s="100">
        <v>0</v>
      </c>
      <c r="Y80" s="100" t="s">
        <v>36</v>
      </c>
      <c r="Z80" s="100" t="s">
        <v>1499</v>
      </c>
      <c r="AA80" s="100" t="s">
        <v>1500</v>
      </c>
      <c r="AB80" s="100" t="s">
        <v>1501</v>
      </c>
      <c r="AC80" s="100"/>
      <c r="AD80" s="100" t="s">
        <v>1502</v>
      </c>
      <c r="AE80" s="100" t="s">
        <v>1503</v>
      </c>
      <c r="AF80" s="100"/>
      <c r="AG80" s="100"/>
      <c r="AH80" t="s">
        <v>51569</v>
      </c>
      <c r="AI80" t="s">
        <v>49298</v>
      </c>
      <c r="AJ80">
        <v>92.39</v>
      </c>
      <c r="AK80">
        <v>0</v>
      </c>
      <c r="AL80" t="s">
        <v>69</v>
      </c>
      <c r="AM80" t="s">
        <v>51570</v>
      </c>
      <c r="AO80" t="s">
        <v>415</v>
      </c>
      <c r="AR80" t="s">
        <v>370</v>
      </c>
      <c r="AS80" s="55">
        <v>40000</v>
      </c>
      <c r="AT80" s="104">
        <v>21.99958686221855</v>
      </c>
      <c r="AU80" s="100" t="s">
        <v>1505</v>
      </c>
      <c r="AV80" s="100" t="s">
        <v>1505</v>
      </c>
      <c r="AW80" s="100">
        <v>4347.7211317868978</v>
      </c>
      <c r="AX80" s="100">
        <v>107.76366803757107</v>
      </c>
      <c r="AY80" s="100">
        <v>8.5335531999306852E-2</v>
      </c>
      <c r="AZ80" s="100">
        <v>310116914.59154928</v>
      </c>
      <c r="BA80" s="100">
        <v>5050263.0206572767</v>
      </c>
      <c r="BB80" s="100">
        <v>71328.612206572769</v>
      </c>
    </row>
    <row r="81" spans="1:54" x14ac:dyDescent="0.25">
      <c r="A81" s="95" t="s">
        <v>5242</v>
      </c>
      <c r="B81" s="51" t="s">
        <v>5243</v>
      </c>
      <c r="C81" s="96" t="str">
        <f>HYPERLINK("http://www.UniProt.org/UniProt/CU002_HUMAN","CU002_HUMAN")</f>
        <v>CU002_HUMAN</v>
      </c>
      <c r="D81" s="97" t="s">
        <v>5245</v>
      </c>
      <c r="E81" s="159">
        <v>-5</v>
      </c>
      <c r="F81" s="98">
        <v>39</v>
      </c>
      <c r="G81" s="98">
        <v>0</v>
      </c>
      <c r="H81" s="49">
        <v>810</v>
      </c>
      <c r="I81" s="49">
        <v>110</v>
      </c>
      <c r="J81" s="99">
        <v>5.0999999999999997E-2</v>
      </c>
      <c r="K81" s="98">
        <v>509.99999999999994</v>
      </c>
      <c r="L81" s="98">
        <v>4.5348048564483436</v>
      </c>
      <c r="M81" s="146" t="s">
        <v>47248</v>
      </c>
      <c r="N81" s="100"/>
      <c r="O81" s="101" t="s">
        <v>40</v>
      </c>
      <c r="P81" s="102">
        <v>29.207999999999998</v>
      </c>
      <c r="Q81" s="102">
        <v>29.207999999999998</v>
      </c>
      <c r="R81" s="102">
        <v>28.34</v>
      </c>
      <c r="S81" s="95" t="s">
        <v>47235</v>
      </c>
      <c r="T81" s="100">
        <v>1709</v>
      </c>
      <c r="U81" s="100" t="s">
        <v>5246</v>
      </c>
      <c r="V81" s="100" t="s">
        <v>5244</v>
      </c>
      <c r="W81" s="100">
        <v>54.86</v>
      </c>
      <c r="X81" s="103">
        <v>1.9999999999999998E-93</v>
      </c>
      <c r="Y81" s="100" t="s">
        <v>36</v>
      </c>
      <c r="Z81" s="100" t="s">
        <v>5247</v>
      </c>
      <c r="AA81" s="100" t="s">
        <v>5248</v>
      </c>
      <c r="AB81" s="100" t="s">
        <v>5249</v>
      </c>
      <c r="AC81" s="100"/>
      <c r="AD81" s="100" t="s">
        <v>5250</v>
      </c>
      <c r="AE81" s="100" t="s">
        <v>5251</v>
      </c>
      <c r="AF81" s="100"/>
      <c r="AG81" s="100"/>
      <c r="AH81" t="s">
        <v>5252</v>
      </c>
      <c r="AI81" t="s">
        <v>5243</v>
      </c>
      <c r="AJ81">
        <v>100</v>
      </c>
      <c r="AK81">
        <v>0</v>
      </c>
      <c r="AL81" t="s">
        <v>69</v>
      </c>
      <c r="AM81" t="s">
        <v>5253</v>
      </c>
      <c r="AN81" t="s">
        <v>5254</v>
      </c>
      <c r="AO81" t="s">
        <v>5255</v>
      </c>
      <c r="AS81" s="55">
        <v>29208</v>
      </c>
      <c r="AT81" s="104">
        <v>13.999804966844364</v>
      </c>
      <c r="AU81" s="100" t="s">
        <v>5242</v>
      </c>
      <c r="AV81" s="100" t="s">
        <v>5242</v>
      </c>
      <c r="AW81" s="100">
        <v>805.70749221807864</v>
      </c>
      <c r="AX81" s="100">
        <v>113.31197472996648</v>
      </c>
      <c r="AY81" s="100">
        <v>5.1384769329920393E-2</v>
      </c>
      <c r="AZ81" s="100">
        <v>186736822.8479881</v>
      </c>
      <c r="BA81" s="100">
        <v>2892111.7184053496</v>
      </c>
      <c r="BB81" s="100">
        <v>231767.51445355127</v>
      </c>
    </row>
    <row r="82" spans="1:54" x14ac:dyDescent="0.25">
      <c r="A82" s="95" t="s">
        <v>29815</v>
      </c>
      <c r="B82" s="51" t="s">
        <v>47188</v>
      </c>
      <c r="C82" s="96" t="str">
        <f>HYPERLINK("http://www.UniProt.org/UniProt/ZCHC3_HUMAN","ZCHC3_HUMAN")</f>
        <v>ZCHC3_HUMAN</v>
      </c>
      <c r="D82" s="97" t="s">
        <v>29817</v>
      </c>
      <c r="E82" s="159">
        <v>-1.36</v>
      </c>
      <c r="F82" s="98">
        <v>26</v>
      </c>
      <c r="G82" s="98">
        <v>1.1000000000000001</v>
      </c>
      <c r="H82" s="98">
        <v>3300</v>
      </c>
      <c r="I82" s="49">
        <v>110</v>
      </c>
      <c r="J82" s="99">
        <v>2.4E-2</v>
      </c>
      <c r="K82" s="98">
        <v>240</v>
      </c>
      <c r="L82" s="98">
        <v>2.0704621001413779</v>
      </c>
      <c r="M82" s="145" t="s">
        <v>47248</v>
      </c>
      <c r="N82" s="100"/>
      <c r="O82" s="101" t="s">
        <v>40</v>
      </c>
      <c r="P82" s="102">
        <v>45.831000000000003</v>
      </c>
      <c r="Q82" s="102" t="s">
        <v>40</v>
      </c>
      <c r="R82" s="102">
        <v>43.618000000000002</v>
      </c>
      <c r="S82" s="95" t="s">
        <v>47235</v>
      </c>
      <c r="T82" s="100">
        <v>3136</v>
      </c>
      <c r="U82" s="100" t="s">
        <v>29818</v>
      </c>
      <c r="V82" s="100" t="s">
        <v>29816</v>
      </c>
      <c r="W82" s="100">
        <v>34.86</v>
      </c>
      <c r="X82" s="103">
        <v>9.9999999999999993E-40</v>
      </c>
      <c r="Y82" s="100" t="s">
        <v>36</v>
      </c>
      <c r="Z82" s="100" t="s">
        <v>29819</v>
      </c>
      <c r="AA82" s="100" t="s">
        <v>29820</v>
      </c>
      <c r="AB82" s="100" t="s">
        <v>29821</v>
      </c>
      <c r="AC82" s="100"/>
      <c r="AD82" s="100"/>
      <c r="AE82" s="100"/>
      <c r="AF82" s="100"/>
      <c r="AG82" s="100"/>
      <c r="AH82" t="s">
        <v>50805</v>
      </c>
      <c r="AI82" t="s">
        <v>47188</v>
      </c>
      <c r="AJ82">
        <v>30.54</v>
      </c>
      <c r="AK82" s="54">
        <v>1.9999999999999999E-38</v>
      </c>
      <c r="AL82" t="s">
        <v>69</v>
      </c>
      <c r="AO82" t="s">
        <v>415</v>
      </c>
      <c r="AR82" t="s">
        <v>370</v>
      </c>
      <c r="AS82" s="55">
        <v>32645</v>
      </c>
      <c r="AT82" s="104">
        <v>20.999572832123025</v>
      </c>
      <c r="AU82" s="100" t="s">
        <v>29815</v>
      </c>
      <c r="AV82" s="100" t="s">
        <v>29815</v>
      </c>
      <c r="AW82" s="100">
        <v>3297.453521468361</v>
      </c>
      <c r="AX82" s="100">
        <v>113.94340447769052</v>
      </c>
      <c r="AY82" s="100">
        <v>2.3591550053213759E-2</v>
      </c>
      <c r="AZ82" s="100">
        <v>85733791.558177382</v>
      </c>
      <c r="BA82" s="100">
        <v>1320455.4312449144</v>
      </c>
      <c r="BB82" s="100">
        <v>26000</v>
      </c>
    </row>
    <row r="83" spans="1:54" x14ac:dyDescent="0.25">
      <c r="A83" s="95" t="s">
        <v>28388</v>
      </c>
      <c r="B83" s="51" t="s">
        <v>49034</v>
      </c>
      <c r="C83" s="96" t="str">
        <f>HYPERLINK("http://www.UniProt.org/UniProt/UBP2L_HUMAN","UBP2L_HUMAN")</f>
        <v>UBP2L_HUMAN</v>
      </c>
      <c r="D83" s="97" t="s">
        <v>28383</v>
      </c>
      <c r="E83" s="159">
        <v>-1.43</v>
      </c>
      <c r="F83" s="98">
        <v>18</v>
      </c>
      <c r="G83" s="98">
        <v>0.7</v>
      </c>
      <c r="H83" s="49">
        <v>500</v>
      </c>
      <c r="I83" s="49">
        <v>110</v>
      </c>
      <c r="J83" s="99">
        <v>9.1000000000000004E-3</v>
      </c>
      <c r="K83" s="98">
        <v>91</v>
      </c>
      <c r="L83" s="98">
        <v>0.80131799970184925</v>
      </c>
      <c r="M83" s="145" t="s">
        <v>47248</v>
      </c>
      <c r="N83" s="100"/>
      <c r="O83" s="101" t="s">
        <v>40</v>
      </c>
      <c r="P83" s="102">
        <v>100.5</v>
      </c>
      <c r="Q83" s="102">
        <v>63.015000000000001</v>
      </c>
      <c r="R83" s="102">
        <v>114.535</v>
      </c>
      <c r="S83" s="95" t="s">
        <v>47235</v>
      </c>
      <c r="T83" s="100">
        <v>2765</v>
      </c>
      <c r="U83" s="100" t="s">
        <v>28384</v>
      </c>
      <c r="V83" s="100" t="s">
        <v>28382</v>
      </c>
      <c r="W83" s="100">
        <v>72.94</v>
      </c>
      <c r="X83" s="100">
        <v>0</v>
      </c>
      <c r="Y83" s="100" t="s">
        <v>36</v>
      </c>
      <c r="Z83" s="100" t="s">
        <v>28385</v>
      </c>
      <c r="AA83" s="100" t="s">
        <v>28386</v>
      </c>
      <c r="AB83" s="100" t="s">
        <v>28387</v>
      </c>
      <c r="AC83" s="100"/>
      <c r="AD83" s="100" t="s">
        <v>28256</v>
      </c>
      <c r="AE83" s="100"/>
      <c r="AF83" s="100"/>
      <c r="AG83" s="100" t="s">
        <v>348</v>
      </c>
      <c r="AH83" t="s">
        <v>50768</v>
      </c>
      <c r="AI83" t="s">
        <v>49034</v>
      </c>
      <c r="AJ83">
        <v>92.35</v>
      </c>
      <c r="AK83">
        <v>0</v>
      </c>
      <c r="AL83" t="s">
        <v>69</v>
      </c>
      <c r="AO83" t="s">
        <v>415</v>
      </c>
      <c r="AR83" t="s">
        <v>370</v>
      </c>
      <c r="AS83" s="55">
        <v>86265</v>
      </c>
      <c r="AT83" s="104">
        <v>31.999367038531528</v>
      </c>
      <c r="AU83" s="100" t="s">
        <v>28388</v>
      </c>
      <c r="AV83" s="100" t="s">
        <v>28388</v>
      </c>
      <c r="AW83" s="100">
        <v>500.15043535869773</v>
      </c>
      <c r="AX83" s="100">
        <v>113.42255155281754</v>
      </c>
      <c r="AY83" s="100">
        <v>9.0887532131383626E-3</v>
      </c>
      <c r="AZ83" s="100">
        <v>33029337.696815353</v>
      </c>
      <c r="BA83" s="100">
        <v>511047.60854514886</v>
      </c>
      <c r="BB83" s="100">
        <v>66038.806250618145</v>
      </c>
    </row>
    <row r="84" spans="1:54" x14ac:dyDescent="0.25">
      <c r="A84" s="95" t="s">
        <v>4332</v>
      </c>
      <c r="B84" s="51" t="s">
        <v>4316</v>
      </c>
      <c r="C84" s="96" t="str">
        <f>HYPERLINK("http://www.UniProt.org/UniProt/CMTR1_HUMAN","CMTR1_HUMAN")</f>
        <v>CMTR1_HUMAN</v>
      </c>
      <c r="D84" s="97" t="s">
        <v>4318</v>
      </c>
      <c r="E84" s="159">
        <v>3.04</v>
      </c>
      <c r="F84" s="98">
        <v>0.1</v>
      </c>
      <c r="G84" s="98">
        <v>82</v>
      </c>
      <c r="H84" s="98">
        <v>780</v>
      </c>
      <c r="I84" s="49">
        <v>110</v>
      </c>
      <c r="J84" s="99">
        <v>5.5999999999999999E-3</v>
      </c>
      <c r="K84" s="98">
        <v>56</v>
      </c>
      <c r="L84" s="98">
        <v>0.49581889794664658</v>
      </c>
      <c r="M84" s="145" t="s">
        <v>47248</v>
      </c>
      <c r="N84" s="100"/>
      <c r="O84" s="101" t="s">
        <v>40</v>
      </c>
      <c r="P84" s="102">
        <v>97.158000000000001</v>
      </c>
      <c r="Q84" s="102">
        <v>97.259</v>
      </c>
      <c r="R84" s="102">
        <v>95.320999999999998</v>
      </c>
      <c r="S84" s="95" t="s">
        <v>47235</v>
      </c>
      <c r="T84" s="100">
        <v>5575</v>
      </c>
      <c r="U84" s="100" t="s">
        <v>4319</v>
      </c>
      <c r="V84" s="100" t="s">
        <v>4317</v>
      </c>
      <c r="W84" s="100">
        <v>76.08</v>
      </c>
      <c r="X84" s="100">
        <v>0</v>
      </c>
      <c r="Y84" s="100" t="s">
        <v>36</v>
      </c>
      <c r="Z84" s="100" t="s">
        <v>4320</v>
      </c>
      <c r="AA84" s="100" t="s">
        <v>4321</v>
      </c>
      <c r="AB84" s="100" t="s">
        <v>4322</v>
      </c>
      <c r="AC84" s="100" t="s">
        <v>4323</v>
      </c>
      <c r="AD84" s="100" t="s">
        <v>4324</v>
      </c>
      <c r="AE84" s="100" t="s">
        <v>4325</v>
      </c>
      <c r="AF84" s="100"/>
      <c r="AG84" s="100"/>
      <c r="AH84" t="s">
        <v>4326</v>
      </c>
      <c r="AI84" t="s">
        <v>4316</v>
      </c>
      <c r="AJ84">
        <v>93.15</v>
      </c>
      <c r="AK84">
        <v>0</v>
      </c>
      <c r="AL84" t="s">
        <v>47</v>
      </c>
      <c r="AM84" t="s">
        <v>4327</v>
      </c>
      <c r="AN84" t="s">
        <v>4328</v>
      </c>
      <c r="AO84" t="s">
        <v>4329</v>
      </c>
      <c r="AP84" t="s">
        <v>4330</v>
      </c>
      <c r="AQ84" t="s">
        <v>2971</v>
      </c>
      <c r="AR84" t="s">
        <v>4331</v>
      </c>
      <c r="AS84" s="55">
        <v>97259</v>
      </c>
      <c r="AT84" s="104">
        <v>51.998832798365918</v>
      </c>
      <c r="AU84" s="100" t="s">
        <v>4332</v>
      </c>
      <c r="AV84" s="100" t="s">
        <v>4333</v>
      </c>
      <c r="AW84" s="100">
        <v>777.10915911249242</v>
      </c>
      <c r="AX84" s="100">
        <v>112.13385317734513</v>
      </c>
      <c r="AY84" s="100">
        <v>5.5598083504902335E-3</v>
      </c>
      <c r="AZ84" s="100">
        <v>20204838.136924803</v>
      </c>
      <c r="BA84" s="100">
        <v>316212.86700336699</v>
      </c>
      <c r="BB84" s="100">
        <v>26000</v>
      </c>
    </row>
    <row r="85" spans="1:54" x14ac:dyDescent="0.25">
      <c r="A85" s="95" t="s">
        <v>3126</v>
      </c>
      <c r="B85" s="51" t="s">
        <v>3127</v>
      </c>
      <c r="C85" s="96" t="str">
        <f>HYPERLINK("http://www.UniProt.org/UniProt/CASC3_HUMAN","CASC3_HUMAN")</f>
        <v>CASC3_HUMAN</v>
      </c>
      <c r="D85" s="97" t="s">
        <v>3118</v>
      </c>
      <c r="E85" s="159">
        <v>-5</v>
      </c>
      <c r="F85" s="98">
        <v>14</v>
      </c>
      <c r="G85" s="98">
        <v>0</v>
      </c>
      <c r="H85" s="49">
        <v>740</v>
      </c>
      <c r="I85" s="49">
        <v>100</v>
      </c>
      <c r="J85" s="99">
        <v>5.5E-2</v>
      </c>
      <c r="K85" s="98">
        <v>550</v>
      </c>
      <c r="L85" s="98">
        <v>5.2754559410888344</v>
      </c>
      <c r="M85" s="20" t="s">
        <v>47248</v>
      </c>
      <c r="N85" s="100"/>
      <c r="O85" s="101" t="s">
        <v>40</v>
      </c>
      <c r="P85" s="102">
        <v>77.135999999999996</v>
      </c>
      <c r="Q85" s="102">
        <v>77.137</v>
      </c>
      <c r="R85" s="102">
        <v>76.278000000000006</v>
      </c>
      <c r="S85" s="95" t="s">
        <v>47235</v>
      </c>
      <c r="T85" s="100">
        <v>3125</v>
      </c>
      <c r="U85" s="100" t="s">
        <v>3119</v>
      </c>
      <c r="V85" s="100" t="s">
        <v>3117</v>
      </c>
      <c r="W85" s="100">
        <v>58.41</v>
      </c>
      <c r="X85" s="100">
        <v>0</v>
      </c>
      <c r="Y85" s="100" t="s">
        <v>36</v>
      </c>
      <c r="Z85" s="100" t="s">
        <v>3120</v>
      </c>
      <c r="AA85" s="100" t="s">
        <v>3121</v>
      </c>
      <c r="AB85" s="100" t="s">
        <v>3122</v>
      </c>
      <c r="AC85" s="100" t="s">
        <v>3123</v>
      </c>
      <c r="AD85" s="100" t="s">
        <v>3124</v>
      </c>
      <c r="AE85" s="100" t="s">
        <v>3125</v>
      </c>
      <c r="AF85" s="100"/>
      <c r="AG85" s="100" t="s">
        <v>348</v>
      </c>
      <c r="AH85" t="s">
        <v>3128</v>
      </c>
      <c r="AI85" t="s">
        <v>3127</v>
      </c>
      <c r="AJ85">
        <v>100</v>
      </c>
      <c r="AK85">
        <v>0</v>
      </c>
      <c r="AL85" t="s">
        <v>69</v>
      </c>
      <c r="AM85" t="s">
        <v>3129</v>
      </c>
      <c r="AN85" t="s">
        <v>3130</v>
      </c>
      <c r="AO85" t="s">
        <v>3131</v>
      </c>
      <c r="AS85" s="55">
        <v>77137</v>
      </c>
      <c r="AT85" s="104">
        <v>28.999825955792772</v>
      </c>
      <c r="AU85" s="100" t="s">
        <v>3126</v>
      </c>
      <c r="AV85" s="100" t="s">
        <v>3132</v>
      </c>
      <c r="AW85" s="100">
        <v>739.53537669749539</v>
      </c>
      <c r="AX85" s="100">
        <v>104.41589125054746</v>
      </c>
      <c r="AY85" s="100">
        <v>5.5084143384178622E-2</v>
      </c>
      <c r="AZ85" s="100">
        <v>200180677.25128531</v>
      </c>
      <c r="BA85" s="100">
        <v>3364468.4678016282</v>
      </c>
      <c r="BB85" s="100">
        <v>270684.38313961629</v>
      </c>
    </row>
    <row r="86" spans="1:54" x14ac:dyDescent="0.25">
      <c r="A86" s="95" t="s">
        <v>28261</v>
      </c>
      <c r="B86" s="51" t="s">
        <v>28249</v>
      </c>
      <c r="C86" s="96" t="str">
        <f>HYPERLINK("http://www.UniProt.org/UniProt/UBAP2_HUMAN","UBAP2_HUMAN")</f>
        <v>UBAP2_HUMAN</v>
      </c>
      <c r="D86" s="97" t="s">
        <v>28251</v>
      </c>
      <c r="E86" s="159">
        <v>-5</v>
      </c>
      <c r="F86" s="98">
        <v>42</v>
      </c>
      <c r="G86" s="98">
        <v>0</v>
      </c>
      <c r="H86" s="49">
        <v>1500</v>
      </c>
      <c r="I86" s="49">
        <v>100</v>
      </c>
      <c r="J86" s="99">
        <v>2.7E-2</v>
      </c>
      <c r="K86" s="98">
        <v>270</v>
      </c>
      <c r="L86" s="98">
        <v>2.6949298597542257</v>
      </c>
      <c r="M86" s="145" t="s">
        <v>47248</v>
      </c>
      <c r="N86" s="100"/>
      <c r="O86" s="101" t="s">
        <v>40</v>
      </c>
      <c r="P86" s="102">
        <v>124.42</v>
      </c>
      <c r="Q86" s="102">
        <v>63.015000000000001</v>
      </c>
      <c r="R86" s="102">
        <v>117.116</v>
      </c>
      <c r="S86" s="95" t="s">
        <v>47235</v>
      </c>
      <c r="T86" s="100">
        <v>5847</v>
      </c>
      <c r="U86" s="100" t="s">
        <v>28252</v>
      </c>
      <c r="V86" s="100" t="s">
        <v>28250</v>
      </c>
      <c r="W86" s="100">
        <v>64.87</v>
      </c>
      <c r="X86" s="100">
        <v>0</v>
      </c>
      <c r="Y86" s="100" t="s">
        <v>36</v>
      </c>
      <c r="Z86" s="100" t="s">
        <v>28253</v>
      </c>
      <c r="AA86" s="100" t="s">
        <v>28254</v>
      </c>
      <c r="AB86" s="100" t="s">
        <v>28255</v>
      </c>
      <c r="AC86" s="100"/>
      <c r="AD86" s="100" t="s">
        <v>28256</v>
      </c>
      <c r="AE86" s="100"/>
      <c r="AF86" s="100"/>
      <c r="AG86" s="100"/>
      <c r="AH86" t="s">
        <v>28257</v>
      </c>
      <c r="AI86" t="s">
        <v>28249</v>
      </c>
      <c r="AJ86">
        <v>99.83</v>
      </c>
      <c r="AK86">
        <v>0</v>
      </c>
      <c r="AL86" t="s">
        <v>69</v>
      </c>
      <c r="AM86" t="s">
        <v>28258</v>
      </c>
      <c r="AN86" t="s">
        <v>28259</v>
      </c>
      <c r="AO86" t="s">
        <v>28260</v>
      </c>
      <c r="AS86" s="55">
        <v>63015</v>
      </c>
      <c r="AT86" s="104">
        <v>30.999783261603245</v>
      </c>
      <c r="AU86" s="100" t="s">
        <v>28261</v>
      </c>
      <c r="AV86" s="100" t="s">
        <v>28262</v>
      </c>
      <c r="AW86" s="100">
        <v>1547.8014134629843</v>
      </c>
      <c r="AX86" s="100">
        <v>101.71341352796922</v>
      </c>
      <c r="AY86" s="100">
        <v>2.7411051525405367E-2</v>
      </c>
      <c r="AZ86" s="100">
        <v>99614199.684578508</v>
      </c>
      <c r="BA86" s="100">
        <v>1718715.242309229</v>
      </c>
      <c r="BB86" s="100">
        <v>64358.514482620856</v>
      </c>
    </row>
    <row r="87" spans="1:54" x14ac:dyDescent="0.25">
      <c r="A87" s="95" t="s">
        <v>9107</v>
      </c>
      <c r="B87" s="51" t="s">
        <v>9093</v>
      </c>
      <c r="C87" s="96" t="str">
        <f>HYPERLINK("http://www.UniProt.org/UniProt/FR1OP_HUMAN","FR1OP_HUMAN")</f>
        <v>FR1OP_HUMAN</v>
      </c>
      <c r="D87" s="97" t="s">
        <v>9095</v>
      </c>
      <c r="E87" s="159">
        <v>-1.8</v>
      </c>
      <c r="F87" s="98">
        <v>11</v>
      </c>
      <c r="G87" s="98">
        <v>0.2</v>
      </c>
      <c r="H87" s="98">
        <v>3400</v>
      </c>
      <c r="I87" s="49">
        <v>100</v>
      </c>
      <c r="J87" s="99">
        <v>2.4E-2</v>
      </c>
      <c r="K87" s="98">
        <v>240</v>
      </c>
      <c r="L87" s="98">
        <v>2.4308767985981135</v>
      </c>
      <c r="M87" s="145" t="s">
        <v>47248</v>
      </c>
      <c r="N87" s="100"/>
      <c r="O87" s="101" t="s">
        <v>40</v>
      </c>
      <c r="P87" s="102">
        <v>51.456000000000003</v>
      </c>
      <c r="Q87" s="102">
        <v>50.488999999999997</v>
      </c>
      <c r="R87" s="102">
        <v>43.064999999999998</v>
      </c>
      <c r="S87" s="95" t="s">
        <v>47235</v>
      </c>
      <c r="T87" s="100">
        <v>2192</v>
      </c>
      <c r="U87" s="100" t="s">
        <v>9096</v>
      </c>
      <c r="V87" s="100" t="s">
        <v>9094</v>
      </c>
      <c r="W87" s="100">
        <v>72.06</v>
      </c>
      <c r="X87" s="103">
        <v>1E-61</v>
      </c>
      <c r="Y87" s="100" t="s">
        <v>36</v>
      </c>
      <c r="Z87" s="100" t="s">
        <v>9097</v>
      </c>
      <c r="AA87" s="100" t="s">
        <v>9098</v>
      </c>
      <c r="AB87" s="100" t="s">
        <v>9099</v>
      </c>
      <c r="AC87" s="100" t="s">
        <v>9100</v>
      </c>
      <c r="AD87" s="100" t="s">
        <v>9101</v>
      </c>
      <c r="AE87" s="100" t="s">
        <v>9102</v>
      </c>
      <c r="AF87" s="100"/>
      <c r="AG87" s="100"/>
      <c r="AH87" t="s">
        <v>9103</v>
      </c>
      <c r="AI87" t="s">
        <v>9093</v>
      </c>
      <c r="AJ87">
        <v>93.68</v>
      </c>
      <c r="AK87">
        <v>0</v>
      </c>
      <c r="AL87" t="s">
        <v>69</v>
      </c>
      <c r="AM87" t="s">
        <v>9104</v>
      </c>
      <c r="AN87" t="s">
        <v>9105</v>
      </c>
      <c r="AO87" t="s">
        <v>9106</v>
      </c>
      <c r="AS87" s="55">
        <v>50489</v>
      </c>
      <c r="AT87" s="104">
        <v>28.000150818188672</v>
      </c>
      <c r="AU87" s="100" t="s">
        <v>9107</v>
      </c>
      <c r="AV87" s="100" t="s">
        <v>9108</v>
      </c>
      <c r="AW87" s="100">
        <v>3384.2151505066267</v>
      </c>
      <c r="AX87" s="100">
        <v>99.603089743222796</v>
      </c>
      <c r="AY87" s="100">
        <v>2.42122839925486E-2</v>
      </c>
      <c r="AZ87" s="100">
        <v>87989593.91317229</v>
      </c>
      <c r="BA87" s="100">
        <v>1550313.0780210607</v>
      </c>
      <c r="BB87" s="100">
        <v>26000</v>
      </c>
    </row>
    <row r="88" spans="1:54" x14ac:dyDescent="0.25">
      <c r="A88" s="95" t="s">
        <v>2050</v>
      </c>
      <c r="B88" s="51" t="s">
        <v>2051</v>
      </c>
      <c r="C88" s="96" t="str">
        <f>HYPERLINK("http://www.UniProt.org/UniProt/ASCC2_HUMAN","ASCC2_HUMAN")</f>
        <v>ASCC2_HUMAN</v>
      </c>
      <c r="D88" s="97" t="s">
        <v>2053</v>
      </c>
      <c r="E88" s="159">
        <v>-5</v>
      </c>
      <c r="F88" s="98">
        <v>13</v>
      </c>
      <c r="G88" s="98">
        <v>0</v>
      </c>
      <c r="H88" s="98">
        <v>710</v>
      </c>
      <c r="I88" s="49">
        <v>100</v>
      </c>
      <c r="J88" s="99">
        <v>5.1000000000000004E-3</v>
      </c>
      <c r="K88" s="98">
        <v>51.000000000000007</v>
      </c>
      <c r="L88" s="98">
        <v>0.50001549157967085</v>
      </c>
      <c r="M88" s="20" t="s">
        <v>47248</v>
      </c>
      <c r="N88" s="100"/>
      <c r="O88" s="101" t="s">
        <v>40</v>
      </c>
      <c r="P88" s="102">
        <v>83.548000000000002</v>
      </c>
      <c r="Q88" s="102">
        <v>83.549000000000007</v>
      </c>
      <c r="R88" s="102">
        <v>86.36</v>
      </c>
      <c r="S88" s="95" t="s">
        <v>47235</v>
      </c>
      <c r="T88" s="100">
        <v>6443</v>
      </c>
      <c r="U88" s="100" t="s">
        <v>2054</v>
      </c>
      <c r="V88" s="100" t="s">
        <v>2052</v>
      </c>
      <c r="W88" s="100">
        <v>60.37</v>
      </c>
      <c r="X88" s="100">
        <v>0</v>
      </c>
      <c r="Y88" s="100" t="s">
        <v>36</v>
      </c>
      <c r="Z88" s="100" t="s">
        <v>2055</v>
      </c>
      <c r="AA88" s="100" t="s">
        <v>2056</v>
      </c>
      <c r="AB88" s="100" t="s">
        <v>2057</v>
      </c>
      <c r="AC88" s="100" t="s">
        <v>2058</v>
      </c>
      <c r="AD88" s="100" t="s">
        <v>2059</v>
      </c>
      <c r="AE88" s="100" t="s">
        <v>2060</v>
      </c>
      <c r="AF88" s="100"/>
      <c r="AG88" s="100" t="s">
        <v>2044</v>
      </c>
      <c r="AH88" t="s">
        <v>2061</v>
      </c>
      <c r="AI88" t="s">
        <v>2051</v>
      </c>
      <c r="AJ88">
        <v>100</v>
      </c>
      <c r="AK88">
        <v>0</v>
      </c>
      <c r="AL88" t="s">
        <v>69</v>
      </c>
      <c r="AM88" t="s">
        <v>2062</v>
      </c>
      <c r="AN88" t="s">
        <v>2063</v>
      </c>
      <c r="AO88" t="s">
        <v>2064</v>
      </c>
      <c r="AS88" s="55">
        <v>83549</v>
      </c>
      <c r="AT88" s="104">
        <v>35.999955673267657</v>
      </c>
      <c r="AU88" s="100" t="s">
        <v>2050</v>
      </c>
      <c r="AV88" s="100" t="s">
        <v>2065</v>
      </c>
      <c r="AW88" s="100">
        <v>706.38495096704378</v>
      </c>
      <c r="AX88" s="100">
        <v>101.07314331820089</v>
      </c>
      <c r="AY88" s="100">
        <v>5.0538137441752742E-3</v>
      </c>
      <c r="AZ88" s="100">
        <v>18366008.725143138</v>
      </c>
      <c r="BA88" s="100">
        <v>318889.28153666196</v>
      </c>
      <c r="BB88" s="100">
        <v>26000</v>
      </c>
    </row>
    <row r="89" spans="1:54" x14ac:dyDescent="0.25">
      <c r="A89" s="95" t="s">
        <v>6372</v>
      </c>
      <c r="B89" s="51" t="s">
        <v>49078</v>
      </c>
      <c r="C89" s="96" t="str">
        <f>HYPERLINK("http://www.UniProt.org/UniProt/DIAP3_HUMAN","DIAP3_HUMAN")</f>
        <v>DIAP3_HUMAN</v>
      </c>
      <c r="D89" s="97" t="s">
        <v>6374</v>
      </c>
      <c r="E89" s="159">
        <v>-5</v>
      </c>
      <c r="F89" s="98">
        <v>17</v>
      </c>
      <c r="G89" s="98">
        <v>0</v>
      </c>
      <c r="H89" s="98">
        <v>1500</v>
      </c>
      <c r="I89" s="49">
        <v>99</v>
      </c>
      <c r="J89" s="99">
        <v>1.0999999999999999E-2</v>
      </c>
      <c r="K89" s="98">
        <v>110</v>
      </c>
      <c r="L89" s="98">
        <v>1.1160402289145532</v>
      </c>
      <c r="M89" s="20" t="s">
        <v>47248</v>
      </c>
      <c r="N89" s="100" t="s">
        <v>1155</v>
      </c>
      <c r="O89" s="101" t="s">
        <v>40</v>
      </c>
      <c r="P89" s="102">
        <v>130.6</v>
      </c>
      <c r="Q89" s="102">
        <v>114.21</v>
      </c>
      <c r="R89" s="102">
        <v>136.92599999999999</v>
      </c>
      <c r="S89" s="95" t="s">
        <v>47235</v>
      </c>
      <c r="T89" s="100">
        <v>4234</v>
      </c>
      <c r="U89" s="100" t="s">
        <v>6375</v>
      </c>
      <c r="V89" s="100" t="s">
        <v>6373</v>
      </c>
      <c r="W89" s="100">
        <v>69.11</v>
      </c>
      <c r="X89" s="100">
        <v>0</v>
      </c>
      <c r="Y89" s="100" t="s">
        <v>36</v>
      </c>
      <c r="Z89" s="100" t="s">
        <v>6376</v>
      </c>
      <c r="AA89" s="100" t="s">
        <v>6377</v>
      </c>
      <c r="AB89" s="100" t="s">
        <v>6378</v>
      </c>
      <c r="AC89" s="100" t="s">
        <v>6379</v>
      </c>
      <c r="AD89" s="100" t="s">
        <v>6380</v>
      </c>
      <c r="AE89" s="100" t="s">
        <v>6381</v>
      </c>
      <c r="AF89" s="100"/>
      <c r="AG89" s="100"/>
      <c r="AH89" t="s">
        <v>50894</v>
      </c>
      <c r="AI89" t="s">
        <v>49078</v>
      </c>
      <c r="AJ89">
        <v>89.92</v>
      </c>
      <c r="AK89">
        <v>0</v>
      </c>
      <c r="AL89" t="s">
        <v>69</v>
      </c>
      <c r="AO89" t="s">
        <v>415</v>
      </c>
      <c r="AR89" t="s">
        <v>370</v>
      </c>
      <c r="AS89" s="55">
        <v>118436</v>
      </c>
      <c r="AT89" s="104">
        <v>63.999540898308979</v>
      </c>
      <c r="AU89" s="100" t="s">
        <v>6372</v>
      </c>
      <c r="AV89" s="100" t="s">
        <v>6382</v>
      </c>
      <c r="AW89" s="100">
        <v>1540.7493337597589</v>
      </c>
      <c r="AX89" s="100">
        <v>98.771109656874415</v>
      </c>
      <c r="AY89" s="100">
        <v>1.1023253183160256E-2</v>
      </c>
      <c r="AZ89" s="100">
        <v>40059482.677753732</v>
      </c>
      <c r="BA89" s="100">
        <v>711764.48081682425</v>
      </c>
      <c r="BB89" s="100">
        <v>26000</v>
      </c>
    </row>
    <row r="90" spans="1:54" x14ac:dyDescent="0.25">
      <c r="A90" s="95" t="s">
        <v>3809</v>
      </c>
      <c r="B90" s="51" t="s">
        <v>3810</v>
      </c>
      <c r="C90" s="96" t="str">
        <f>HYPERLINK("http://www.UniProt.org/UniProt/CEP41_HUMAN","CEP41_HUMAN")</f>
        <v>CEP41_HUMAN</v>
      </c>
      <c r="D90" s="97" t="s">
        <v>3799</v>
      </c>
      <c r="E90" s="159">
        <v>-5</v>
      </c>
      <c r="F90" s="98">
        <v>27</v>
      </c>
      <c r="G90" s="98">
        <v>0</v>
      </c>
      <c r="H90" s="98">
        <v>7800</v>
      </c>
      <c r="I90" s="49">
        <v>97</v>
      </c>
      <c r="J90" s="99">
        <v>5.6000000000000001E-2</v>
      </c>
      <c r="K90" s="98">
        <v>560</v>
      </c>
      <c r="L90" s="98">
        <v>5.7790830276266263</v>
      </c>
      <c r="M90" s="145" t="s">
        <v>47248</v>
      </c>
      <c r="N90" s="100"/>
      <c r="O90" s="101" t="s">
        <v>40</v>
      </c>
      <c r="P90" s="102">
        <v>41.109000000000002</v>
      </c>
      <c r="Q90" s="102">
        <v>41.109000000000002</v>
      </c>
      <c r="R90" s="102">
        <v>41.368000000000002</v>
      </c>
      <c r="S90" s="95" t="s">
        <v>47235</v>
      </c>
      <c r="T90" s="100">
        <v>3982</v>
      </c>
      <c r="U90" s="100" t="s">
        <v>3800</v>
      </c>
      <c r="V90" s="100" t="s">
        <v>3798</v>
      </c>
      <c r="W90" s="100">
        <v>61.04</v>
      </c>
      <c r="X90" s="103">
        <v>9.9999999999999997E-155</v>
      </c>
      <c r="Y90" s="100" t="s">
        <v>36</v>
      </c>
      <c r="Z90" s="100" t="s">
        <v>3801</v>
      </c>
      <c r="AA90" s="100" t="s">
        <v>3802</v>
      </c>
      <c r="AB90" s="100" t="s">
        <v>3803</v>
      </c>
      <c r="AC90" s="100" t="s">
        <v>3804</v>
      </c>
      <c r="AD90" s="100" t="s">
        <v>3805</v>
      </c>
      <c r="AE90" s="100" t="s">
        <v>3806</v>
      </c>
      <c r="AF90" s="100"/>
      <c r="AG90" s="100"/>
      <c r="AH90" t="s">
        <v>3811</v>
      </c>
      <c r="AI90" t="s">
        <v>3810</v>
      </c>
      <c r="AJ90">
        <v>100</v>
      </c>
      <c r="AK90">
        <v>0</v>
      </c>
      <c r="AL90" t="s">
        <v>47</v>
      </c>
      <c r="AM90" t="s">
        <v>3812</v>
      </c>
      <c r="AN90" t="s">
        <v>3813</v>
      </c>
      <c r="AO90" t="s">
        <v>3814</v>
      </c>
      <c r="AP90" t="s">
        <v>3807</v>
      </c>
      <c r="AQ90" t="s">
        <v>3808</v>
      </c>
      <c r="AR90" t="s">
        <v>1845</v>
      </c>
      <c r="AS90" s="55">
        <v>41109</v>
      </c>
      <c r="AT90" s="104">
        <v>21.999852491057272</v>
      </c>
      <c r="AU90" s="100" t="s">
        <v>3809</v>
      </c>
      <c r="AV90" s="100" t="s">
        <v>3815</v>
      </c>
      <c r="AW90" s="100">
        <v>7832.8444768877462</v>
      </c>
      <c r="AX90" s="100">
        <v>96.970216102039075</v>
      </c>
      <c r="AY90" s="100">
        <v>5.6039893006058022E-2</v>
      </c>
      <c r="AZ90" s="100">
        <v>203653956.39908141</v>
      </c>
      <c r="BA90" s="100">
        <v>3685661.0758167524</v>
      </c>
      <c r="BB90" s="100">
        <v>26000</v>
      </c>
    </row>
    <row r="91" spans="1:54" x14ac:dyDescent="0.25">
      <c r="A91" s="95" t="s">
        <v>25029</v>
      </c>
      <c r="B91" s="51" t="s">
        <v>25030</v>
      </c>
      <c r="C91" s="96" t="str">
        <f>HYPERLINK("http://www.UniProt.org/UniProt/SPCS_HUMAN","SPCS_HUMAN")</f>
        <v>SPCS_HUMAN</v>
      </c>
      <c r="D91" s="97" t="s">
        <v>25032</v>
      </c>
      <c r="E91" s="159">
        <v>-1</v>
      </c>
      <c r="F91" s="98">
        <v>56</v>
      </c>
      <c r="G91" s="98">
        <v>5.7</v>
      </c>
      <c r="H91" s="98">
        <v>8800</v>
      </c>
      <c r="I91" s="49">
        <v>95</v>
      </c>
      <c r="J91" s="99">
        <v>6.3E-2</v>
      </c>
      <c r="K91" s="98">
        <v>630</v>
      </c>
      <c r="L91" s="98">
        <v>6.5966877624932296</v>
      </c>
      <c r="M91" s="145" t="s">
        <v>47248</v>
      </c>
      <c r="N91" s="100"/>
      <c r="O91" s="101" t="s">
        <v>40</v>
      </c>
      <c r="P91" s="102">
        <v>55.712000000000003</v>
      </c>
      <c r="Q91" s="102">
        <v>55.712000000000003</v>
      </c>
      <c r="R91" s="102">
        <v>55.725999999999999</v>
      </c>
      <c r="S91" s="95" t="s">
        <v>47235</v>
      </c>
      <c r="T91" s="100">
        <v>3873</v>
      </c>
      <c r="U91" s="100" t="s">
        <v>25033</v>
      </c>
      <c r="V91" s="100" t="s">
        <v>25031</v>
      </c>
      <c r="W91" s="100">
        <v>78.540000000000006</v>
      </c>
      <c r="X91" s="100">
        <v>0</v>
      </c>
      <c r="Y91" s="100" t="s">
        <v>36</v>
      </c>
      <c r="Z91" s="100" t="s">
        <v>25034</v>
      </c>
      <c r="AA91" s="100" t="s">
        <v>25035</v>
      </c>
      <c r="AB91" s="100" t="s">
        <v>25036</v>
      </c>
      <c r="AC91" s="100" t="s">
        <v>25037</v>
      </c>
      <c r="AD91" s="100" t="s">
        <v>25038</v>
      </c>
      <c r="AE91" s="100" t="s">
        <v>25039</v>
      </c>
      <c r="AF91" s="100"/>
      <c r="AG91" s="100"/>
      <c r="AH91" t="s">
        <v>25040</v>
      </c>
      <c r="AI91" t="s">
        <v>25030</v>
      </c>
      <c r="AJ91">
        <v>100</v>
      </c>
      <c r="AK91">
        <v>0</v>
      </c>
      <c r="AL91" t="s">
        <v>69</v>
      </c>
      <c r="AM91" t="s">
        <v>25041</v>
      </c>
      <c r="AN91" t="s">
        <v>25042</v>
      </c>
      <c r="AO91" t="s">
        <v>25043</v>
      </c>
      <c r="AP91" t="s">
        <v>25044</v>
      </c>
      <c r="AQ91" t="s">
        <v>25045</v>
      </c>
      <c r="AS91" s="55">
        <v>55712</v>
      </c>
      <c r="AT91" s="104">
        <v>26.999694869447715</v>
      </c>
      <c r="AU91" s="100" t="s">
        <v>25029</v>
      </c>
      <c r="AV91" s="100" t="s">
        <v>25046</v>
      </c>
      <c r="AW91" s="100">
        <v>8762.3369160602069</v>
      </c>
      <c r="AX91" s="100">
        <v>95.032425423089649</v>
      </c>
      <c r="AY91" s="100">
        <v>6.2689923782854595E-2</v>
      </c>
      <c r="AZ91" s="100">
        <v>227820759.81756538</v>
      </c>
      <c r="BA91" s="100">
        <v>4207095.6930900868</v>
      </c>
      <c r="BB91" s="100">
        <v>26000</v>
      </c>
    </row>
    <row r="92" spans="1:54" x14ac:dyDescent="0.25">
      <c r="A92" s="95" t="s">
        <v>23631</v>
      </c>
      <c r="B92" s="51" t="s">
        <v>23619</v>
      </c>
      <c r="C92" s="96" t="str">
        <f>HYPERLINK("http://www.UniProt.org/UniProt/SEPT6_HUMAN","SEPT6_HUMAN")</f>
        <v>SEPT6_HUMAN</v>
      </c>
      <c r="D92" s="97" t="s">
        <v>23621</v>
      </c>
      <c r="E92" s="159">
        <v>-5</v>
      </c>
      <c r="F92" s="98">
        <v>100</v>
      </c>
      <c r="G92" s="98">
        <v>0</v>
      </c>
      <c r="H92" s="98">
        <v>8000</v>
      </c>
      <c r="I92" s="49">
        <v>94</v>
      </c>
      <c r="J92" s="99">
        <v>5.7000000000000002E-2</v>
      </c>
      <c r="K92" s="98">
        <v>570</v>
      </c>
      <c r="L92" s="98">
        <v>6.0899977577604023</v>
      </c>
      <c r="M92" s="145" t="s">
        <v>47248</v>
      </c>
      <c r="N92" s="100"/>
      <c r="O92" s="101" t="s">
        <v>40</v>
      </c>
      <c r="P92" s="102">
        <v>49.32</v>
      </c>
      <c r="Q92" s="102">
        <v>49.43</v>
      </c>
      <c r="R92" s="102">
        <v>49.716999999999999</v>
      </c>
      <c r="S92" s="95" t="s">
        <v>47235</v>
      </c>
      <c r="T92" s="100">
        <v>4056</v>
      </c>
      <c r="U92" s="100" t="s">
        <v>23622</v>
      </c>
      <c r="V92" s="100" t="s">
        <v>23620</v>
      </c>
      <c r="W92" s="100">
        <v>88.99</v>
      </c>
      <c r="X92" s="100">
        <v>0</v>
      </c>
      <c r="Y92" s="100" t="s">
        <v>36</v>
      </c>
      <c r="Z92" s="100" t="s">
        <v>23623</v>
      </c>
      <c r="AA92" s="100" t="s">
        <v>23624</v>
      </c>
      <c r="AB92" s="100" t="s">
        <v>23625</v>
      </c>
      <c r="AC92" s="100" t="s">
        <v>23595</v>
      </c>
      <c r="AD92" s="100" t="s">
        <v>23580</v>
      </c>
      <c r="AE92" s="100" t="s">
        <v>23626</v>
      </c>
      <c r="AF92" s="100"/>
      <c r="AG92" s="100"/>
      <c r="AH92" t="s">
        <v>23627</v>
      </c>
      <c r="AI92" t="s">
        <v>23619</v>
      </c>
      <c r="AJ92">
        <v>100</v>
      </c>
      <c r="AK92">
        <v>0</v>
      </c>
      <c r="AL92" t="s">
        <v>69</v>
      </c>
      <c r="AM92" t="s">
        <v>23628</v>
      </c>
      <c r="AN92" t="s">
        <v>23629</v>
      </c>
      <c r="AO92" t="s">
        <v>23630</v>
      </c>
      <c r="AS92" s="55">
        <v>49430</v>
      </c>
      <c r="AT92" s="104">
        <v>24.000053458783277</v>
      </c>
      <c r="AU92" s="100" t="s">
        <v>23631</v>
      </c>
      <c r="AV92" s="100" t="s">
        <v>23632</v>
      </c>
      <c r="AW92" s="100">
        <v>8022.2737974584861</v>
      </c>
      <c r="AX92" s="100">
        <v>94.24496149309779</v>
      </c>
      <c r="AY92" s="100">
        <v>5.7395160417318104E-2</v>
      </c>
      <c r="AZ92" s="100">
        <v>208579118.73392063</v>
      </c>
      <c r="BA92" s="100">
        <v>3883949.6820323202</v>
      </c>
      <c r="BB92" s="100">
        <v>26000</v>
      </c>
    </row>
    <row r="93" spans="1:54" x14ac:dyDescent="0.25">
      <c r="A93" s="95" t="s">
        <v>29787</v>
      </c>
      <c r="B93" s="51" t="s">
        <v>29788</v>
      </c>
      <c r="C93" s="96" t="str">
        <f>HYPERLINK("http://www.UniProt.org/UniProt/ZC3HF_HUMAN","ZC3HF_HUMAN")</f>
        <v>ZC3HF_HUMAN</v>
      </c>
      <c r="D93" s="97" t="s">
        <v>29790</v>
      </c>
      <c r="E93" s="159">
        <v>-1.45</v>
      </c>
      <c r="F93" s="98">
        <v>140</v>
      </c>
      <c r="G93" s="98">
        <v>4.8</v>
      </c>
      <c r="H93" s="98">
        <v>11000</v>
      </c>
      <c r="I93" s="49">
        <v>93</v>
      </c>
      <c r="J93" s="99">
        <v>7.8E-2</v>
      </c>
      <c r="K93" s="98">
        <v>780</v>
      </c>
      <c r="L93" s="98">
        <v>8.3764592166435659</v>
      </c>
      <c r="M93" s="146" t="s">
        <v>47248</v>
      </c>
      <c r="N93" s="100"/>
      <c r="O93" s="101" t="s">
        <v>40</v>
      </c>
      <c r="P93" s="102">
        <v>48.712000000000003</v>
      </c>
      <c r="Q93" s="102">
        <v>48.713000000000001</v>
      </c>
      <c r="R93" s="102">
        <v>48.601999999999997</v>
      </c>
      <c r="S93" s="95" t="s">
        <v>47235</v>
      </c>
      <c r="T93" s="100">
        <v>9404</v>
      </c>
      <c r="U93" s="100" t="s">
        <v>29791</v>
      </c>
      <c r="V93" s="100" t="s">
        <v>29789</v>
      </c>
      <c r="W93" s="100">
        <v>76.87</v>
      </c>
      <c r="X93" s="100">
        <v>0</v>
      </c>
      <c r="Y93" s="100" t="s">
        <v>36</v>
      </c>
      <c r="Z93" s="100" t="s">
        <v>29792</v>
      </c>
      <c r="AA93" s="100" t="s">
        <v>29793</v>
      </c>
      <c r="AB93" s="100" t="s">
        <v>29794</v>
      </c>
      <c r="AC93" s="100"/>
      <c r="AD93" s="100" t="s">
        <v>29795</v>
      </c>
      <c r="AE93" s="100" t="s">
        <v>29797</v>
      </c>
      <c r="AF93" s="100" t="s">
        <v>29796</v>
      </c>
      <c r="AG93" s="100"/>
      <c r="AH93" t="s">
        <v>29798</v>
      </c>
      <c r="AI93" t="s">
        <v>29788</v>
      </c>
      <c r="AJ93">
        <v>100</v>
      </c>
      <c r="AK93">
        <v>0</v>
      </c>
      <c r="AL93" t="s">
        <v>47</v>
      </c>
      <c r="AM93" t="s">
        <v>29799</v>
      </c>
      <c r="AN93" t="s">
        <v>29800</v>
      </c>
      <c r="AO93" t="s">
        <v>29801</v>
      </c>
      <c r="AP93" t="s">
        <v>29802</v>
      </c>
      <c r="AQ93" t="s">
        <v>659</v>
      </c>
      <c r="AR93" t="s">
        <v>29803</v>
      </c>
      <c r="AS93" s="55">
        <v>48713</v>
      </c>
      <c r="AT93" s="104">
        <v>23.999727724457152</v>
      </c>
      <c r="AU93" s="100" t="s">
        <v>29804</v>
      </c>
      <c r="AV93" s="100" t="s">
        <v>29805</v>
      </c>
      <c r="AW93" s="100">
        <v>10861.108313410594</v>
      </c>
      <c r="AX93" s="100">
        <v>92.766561711397699</v>
      </c>
      <c r="AY93" s="100">
        <v>7.7705532084377138E-2</v>
      </c>
      <c r="AZ93" s="100">
        <v>282388816.14867544</v>
      </c>
      <c r="BA93" s="100">
        <v>5342160.6058199555</v>
      </c>
      <c r="BB93" s="100">
        <v>26000</v>
      </c>
    </row>
    <row r="94" spans="1:54" x14ac:dyDescent="0.25">
      <c r="A94" s="95" t="s">
        <v>25702</v>
      </c>
      <c r="B94" s="51" t="s">
        <v>47176</v>
      </c>
      <c r="C94" s="96" t="str">
        <f>HYPERLINK("http://www.UniProt.org/UniProt/STRAA_HUMAN","STRAA_HUMAN")</f>
        <v>STRAA_HUMAN</v>
      </c>
      <c r="D94" s="97" t="s">
        <v>25695</v>
      </c>
      <c r="E94" s="159">
        <v>-5</v>
      </c>
      <c r="F94" s="98">
        <v>7.2</v>
      </c>
      <c r="G94" s="98">
        <v>0</v>
      </c>
      <c r="H94" s="98">
        <v>3800</v>
      </c>
      <c r="I94" s="49">
        <v>91</v>
      </c>
      <c r="J94" s="99">
        <v>2.7E-2</v>
      </c>
      <c r="K94" s="98">
        <v>270</v>
      </c>
      <c r="L94" s="98">
        <v>3.002298088928447</v>
      </c>
      <c r="M94" s="146" t="s">
        <v>47248</v>
      </c>
      <c r="N94" s="100" t="s">
        <v>14471</v>
      </c>
      <c r="O94" s="101" t="s">
        <v>40</v>
      </c>
      <c r="P94" s="102">
        <v>40.991999999999997</v>
      </c>
      <c r="Q94" s="102">
        <v>46.837000000000003</v>
      </c>
      <c r="R94" s="102">
        <v>48.369</v>
      </c>
      <c r="S94" s="95" t="s">
        <v>47235</v>
      </c>
      <c r="T94" s="100">
        <v>4276</v>
      </c>
      <c r="U94" s="100" t="s">
        <v>25696</v>
      </c>
      <c r="V94" s="100" t="s">
        <v>25694</v>
      </c>
      <c r="W94" s="100">
        <v>75.599999999999994</v>
      </c>
      <c r="X94" s="100">
        <v>0</v>
      </c>
      <c r="Y94" s="100" t="s">
        <v>36</v>
      </c>
      <c r="Z94" s="100" t="s">
        <v>25697</v>
      </c>
      <c r="AA94" s="100" t="s">
        <v>25698</v>
      </c>
      <c r="AB94" s="100" t="s">
        <v>25699</v>
      </c>
      <c r="AC94" s="100" t="s">
        <v>25700</v>
      </c>
      <c r="AD94" s="100" t="s">
        <v>16461</v>
      </c>
      <c r="AE94" s="100" t="s">
        <v>25701</v>
      </c>
      <c r="AF94" s="100"/>
      <c r="AG94" s="100"/>
      <c r="AH94" t="s">
        <v>50899</v>
      </c>
      <c r="AI94" t="s">
        <v>47176</v>
      </c>
      <c r="AJ94">
        <v>95.15</v>
      </c>
      <c r="AK94">
        <v>0</v>
      </c>
      <c r="AL94" t="s">
        <v>69</v>
      </c>
      <c r="AM94" t="s">
        <v>50900</v>
      </c>
      <c r="AO94" t="s">
        <v>628</v>
      </c>
      <c r="AS94" s="55">
        <v>47590</v>
      </c>
      <c r="AT94" s="104">
        <v>18.999426194233251</v>
      </c>
      <c r="AU94" s="100" t="s">
        <v>25702</v>
      </c>
      <c r="AV94" s="100" t="s">
        <v>25703</v>
      </c>
      <c r="AW94" s="100">
        <v>3831.0691407463769</v>
      </c>
      <c r="AX94" s="100">
        <v>91.294365364911755</v>
      </c>
      <c r="AY94" s="100">
        <v>2.7409289866500996E-2</v>
      </c>
      <c r="AZ94" s="100">
        <v>99607797.659405798</v>
      </c>
      <c r="BA94" s="100">
        <v>1914742.0363169617</v>
      </c>
      <c r="BB94" s="100">
        <v>26000</v>
      </c>
    </row>
    <row r="95" spans="1:54" x14ac:dyDescent="0.25">
      <c r="A95" s="95" t="s">
        <v>9505</v>
      </c>
      <c r="B95" s="51" t="s">
        <v>9506</v>
      </c>
      <c r="C95" s="96" t="str">
        <f>HYPERLINK("http://www.UniProt.org/UniProt/GCP4_HUMAN","GCP4_HUMAN")</f>
        <v>GCP4_HUMAN</v>
      </c>
      <c r="D95" s="97" t="s">
        <v>9508</v>
      </c>
      <c r="E95" s="159">
        <v>-5</v>
      </c>
      <c r="F95" s="98">
        <v>7.2</v>
      </c>
      <c r="G95" s="98">
        <v>0</v>
      </c>
      <c r="H95" s="98">
        <v>720</v>
      </c>
      <c r="I95" s="49">
        <v>91</v>
      </c>
      <c r="J95" s="99">
        <v>5.1999999999999998E-3</v>
      </c>
      <c r="K95" s="98">
        <v>52</v>
      </c>
      <c r="L95" s="98">
        <v>0.56851907979653504</v>
      </c>
      <c r="M95" s="148" t="s">
        <v>47248</v>
      </c>
      <c r="N95" s="100"/>
      <c r="O95" s="101" t="s">
        <v>40</v>
      </c>
      <c r="P95" s="102">
        <v>76.036000000000001</v>
      </c>
      <c r="Q95" s="102">
        <v>76.037000000000006</v>
      </c>
      <c r="R95" s="102">
        <v>76.088999999999999</v>
      </c>
      <c r="S95" s="95" t="s">
        <v>47235</v>
      </c>
      <c r="T95" s="100">
        <v>4593</v>
      </c>
      <c r="U95" s="100" t="s">
        <v>9509</v>
      </c>
      <c r="V95" s="100" t="s">
        <v>9507</v>
      </c>
      <c r="W95" s="100">
        <v>91.75</v>
      </c>
      <c r="X95" s="100">
        <v>0</v>
      </c>
      <c r="Y95" s="100" t="s">
        <v>36</v>
      </c>
      <c r="Z95" s="100" t="s">
        <v>9510</v>
      </c>
      <c r="AA95" s="100" t="s">
        <v>9511</v>
      </c>
      <c r="AB95" s="100" t="s">
        <v>9512</v>
      </c>
      <c r="AC95" s="100" t="s">
        <v>9513</v>
      </c>
      <c r="AD95" s="100" t="s">
        <v>9483</v>
      </c>
      <c r="AE95" s="100" t="s">
        <v>9485</v>
      </c>
      <c r="AF95" s="100" t="s">
        <v>9514</v>
      </c>
      <c r="AG95" s="100"/>
      <c r="AH95" t="s">
        <v>9515</v>
      </c>
      <c r="AI95" t="s">
        <v>9506</v>
      </c>
      <c r="AJ95">
        <v>100</v>
      </c>
      <c r="AK95">
        <v>0</v>
      </c>
      <c r="AL95" t="s">
        <v>69</v>
      </c>
      <c r="AM95" t="s">
        <v>9516</v>
      </c>
      <c r="AN95" t="s">
        <v>9517</v>
      </c>
      <c r="AO95" t="s">
        <v>9518</v>
      </c>
      <c r="AS95" s="55">
        <v>76037</v>
      </c>
      <c r="AT95" s="104">
        <v>34.999361022364219</v>
      </c>
      <c r="AU95" s="100" t="s">
        <v>9505</v>
      </c>
      <c r="AV95" s="100" t="s">
        <v>9519</v>
      </c>
      <c r="AW95" s="100">
        <v>724.20860613261209</v>
      </c>
      <c r="AX95" s="100">
        <v>91.137357222665216</v>
      </c>
      <c r="AY95" s="100">
        <v>5.1813326463317731E-3</v>
      </c>
      <c r="AZ95" s="100">
        <v>18829423.759447914</v>
      </c>
      <c r="BA95" s="100">
        <v>362578.04797896813</v>
      </c>
      <c r="BB95" s="100">
        <v>26000</v>
      </c>
    </row>
    <row r="96" spans="1:54" x14ac:dyDescent="0.25">
      <c r="A96" s="95" t="s">
        <v>23034</v>
      </c>
      <c r="B96" s="51" t="s">
        <v>23035</v>
      </c>
      <c r="C96" s="96" t="str">
        <f>HYPERLINK("http://www.UniProt.org/UniProt/RU2B_HUMAN","RU2B_HUMAN")</f>
        <v>RU2B_HUMAN</v>
      </c>
      <c r="D96" s="97" t="s">
        <v>23037</v>
      </c>
      <c r="E96" s="159">
        <v>5</v>
      </c>
      <c r="F96" s="98">
        <v>0</v>
      </c>
      <c r="G96" s="98">
        <v>200</v>
      </c>
      <c r="H96" s="98">
        <v>1700</v>
      </c>
      <c r="I96" s="49">
        <v>87</v>
      </c>
      <c r="J96" s="99">
        <v>1.2E-2</v>
      </c>
      <c r="K96" s="98">
        <v>120</v>
      </c>
      <c r="L96" s="98">
        <v>1.428958724496425</v>
      </c>
      <c r="M96" s="148" t="s">
        <v>47248</v>
      </c>
      <c r="N96" s="100"/>
      <c r="O96" s="101" t="s">
        <v>40</v>
      </c>
      <c r="P96" s="102">
        <v>25.123000000000001</v>
      </c>
      <c r="Q96" s="102">
        <v>25.123000000000001</v>
      </c>
      <c r="R96" s="102">
        <v>25.486000000000001</v>
      </c>
      <c r="S96" s="95" t="s">
        <v>47235</v>
      </c>
      <c r="T96" s="100">
        <v>8290</v>
      </c>
      <c r="U96" s="100" t="s">
        <v>23039</v>
      </c>
      <c r="V96" s="100" t="s">
        <v>23036</v>
      </c>
      <c r="W96" s="100">
        <v>81.78</v>
      </c>
      <c r="X96" s="103">
        <v>5.0000000000000001E-126</v>
      </c>
      <c r="Y96" s="100" t="s">
        <v>36</v>
      </c>
      <c r="Z96" s="100" t="s">
        <v>23038</v>
      </c>
      <c r="AA96" s="100" t="s">
        <v>23040</v>
      </c>
      <c r="AB96" s="100" t="s">
        <v>23041</v>
      </c>
      <c r="AC96" s="100" t="s">
        <v>23042</v>
      </c>
      <c r="AD96" s="100" t="s">
        <v>23043</v>
      </c>
      <c r="AE96" s="100" t="s">
        <v>23045</v>
      </c>
      <c r="AF96" s="100" t="s">
        <v>23044</v>
      </c>
      <c r="AG96" s="100" t="s">
        <v>11180</v>
      </c>
      <c r="AH96" t="s">
        <v>23046</v>
      </c>
      <c r="AI96" t="s">
        <v>23035</v>
      </c>
      <c r="AJ96">
        <v>100</v>
      </c>
      <c r="AK96" s="54">
        <v>8.0000000000000003E-166</v>
      </c>
      <c r="AL96" t="s">
        <v>69</v>
      </c>
      <c r="AM96" t="s">
        <v>23047</v>
      </c>
      <c r="AN96" t="s">
        <v>23048</v>
      </c>
      <c r="AO96" t="s">
        <v>23049</v>
      </c>
      <c r="AS96" s="55">
        <v>25123</v>
      </c>
      <c r="AT96" s="104">
        <v>11.00039385584876</v>
      </c>
      <c r="AU96" s="100" t="s">
        <v>23034</v>
      </c>
      <c r="AV96" s="100" t="s">
        <v>23050</v>
      </c>
      <c r="AW96" s="100">
        <v>1742.1334269740285</v>
      </c>
      <c r="AX96" s="100">
        <v>87.22470780551518</v>
      </c>
      <c r="AY96" s="100">
        <v>1.2464050721034235E-2</v>
      </c>
      <c r="AZ96" s="100">
        <v>45295469.101324737</v>
      </c>
      <c r="BA96" s="100">
        <v>911331.00608664518</v>
      </c>
      <c r="BB96" s="100">
        <v>26000</v>
      </c>
    </row>
    <row r="97" spans="1:54" x14ac:dyDescent="0.25">
      <c r="A97" s="95" t="s">
        <v>21494</v>
      </c>
      <c r="B97" s="51" t="s">
        <v>21479</v>
      </c>
      <c r="C97" s="96" t="str">
        <f>HYPERLINK("http://www.UniProt.org/UniProt/RMP_HUMAN","RMP_HUMAN")</f>
        <v>RMP_HUMAN</v>
      </c>
      <c r="D97" s="97" t="s">
        <v>21481</v>
      </c>
      <c r="E97" s="159">
        <v>-5</v>
      </c>
      <c r="F97" s="98">
        <v>39</v>
      </c>
      <c r="G97" s="98">
        <v>0</v>
      </c>
      <c r="H97" s="98">
        <v>3300</v>
      </c>
      <c r="I97" s="49">
        <v>86</v>
      </c>
      <c r="J97" s="99">
        <v>2.4E-2</v>
      </c>
      <c r="K97" s="98">
        <v>240</v>
      </c>
      <c r="L97" s="98">
        <v>2.7455549238454231</v>
      </c>
      <c r="M97" s="146" t="s">
        <v>47248</v>
      </c>
      <c r="N97" s="100"/>
      <c r="O97" s="101" t="s">
        <v>40</v>
      </c>
      <c r="P97" s="102">
        <v>56.146000000000001</v>
      </c>
      <c r="Q97" s="102">
        <v>55.79</v>
      </c>
      <c r="R97" s="102">
        <v>59.832000000000001</v>
      </c>
      <c r="S97" s="95" t="s">
        <v>47235</v>
      </c>
      <c r="T97" s="100">
        <v>8472</v>
      </c>
      <c r="U97" s="100" t="s">
        <v>21482</v>
      </c>
      <c r="V97" s="100" t="s">
        <v>21480</v>
      </c>
      <c r="W97" s="100">
        <v>58.43</v>
      </c>
      <c r="X97" s="103">
        <v>2.9999999999999999E-169</v>
      </c>
      <c r="Y97" s="100" t="s">
        <v>36</v>
      </c>
      <c r="Z97" s="100" t="s">
        <v>21483</v>
      </c>
      <c r="AA97" s="100" t="s">
        <v>21484</v>
      </c>
      <c r="AB97" s="100" t="s">
        <v>21485</v>
      </c>
      <c r="AC97" s="100" t="s">
        <v>21486</v>
      </c>
      <c r="AD97" s="100" t="s">
        <v>21487</v>
      </c>
      <c r="AE97" s="100" t="s">
        <v>21489</v>
      </c>
      <c r="AF97" s="100"/>
      <c r="AG97" s="100" t="s">
        <v>21488</v>
      </c>
      <c r="AH97" t="s">
        <v>21490</v>
      </c>
      <c r="AI97" t="s">
        <v>21479</v>
      </c>
      <c r="AJ97">
        <v>99.8</v>
      </c>
      <c r="AK97">
        <v>0</v>
      </c>
      <c r="AL97" t="s">
        <v>69</v>
      </c>
      <c r="AM97" t="s">
        <v>21491</v>
      </c>
      <c r="AN97" t="s">
        <v>21492</v>
      </c>
      <c r="AO97" t="s">
        <v>21493</v>
      </c>
      <c r="AS97" s="55">
        <v>55790</v>
      </c>
      <c r="AT97" s="104">
        <v>29.999626112315859</v>
      </c>
      <c r="AU97" s="100" t="s">
        <v>21494</v>
      </c>
      <c r="AV97" s="100" t="s">
        <v>21495</v>
      </c>
      <c r="AW97" s="100">
        <v>3309.6635557737127</v>
      </c>
      <c r="AX97" s="100">
        <v>86.24451923161412</v>
      </c>
      <c r="AY97" s="100">
        <v>2.3678906443103945E-2</v>
      </c>
      <c r="AZ97" s="100">
        <v>86051252.45011653</v>
      </c>
      <c r="BA97" s="100">
        <v>1751001.8226005461</v>
      </c>
      <c r="BB97" s="100">
        <v>26000</v>
      </c>
    </row>
    <row r="98" spans="1:54" x14ac:dyDescent="0.25">
      <c r="A98" s="95" t="s">
        <v>733</v>
      </c>
      <c r="B98" s="51" t="s">
        <v>718</v>
      </c>
      <c r="C98" s="96" t="str">
        <f>HYPERLINK("http://www.UniProt.org/UniProt/AGFG1_HUMAN","AGFG1_HUMAN")</f>
        <v>AGFG1_HUMAN</v>
      </c>
      <c r="D98" s="97" t="s">
        <v>720</v>
      </c>
      <c r="E98" s="159">
        <v>0.21</v>
      </c>
      <c r="F98" s="98">
        <v>19</v>
      </c>
      <c r="G98" s="98">
        <v>30</v>
      </c>
      <c r="H98" s="98">
        <v>3900</v>
      </c>
      <c r="I98" s="49">
        <v>85</v>
      </c>
      <c r="J98" s="99">
        <v>2.8000000000000001E-2</v>
      </c>
      <c r="K98" s="98">
        <v>280</v>
      </c>
      <c r="L98" s="98">
        <v>3.2625224685294625</v>
      </c>
      <c r="M98" s="145" t="s">
        <v>47248</v>
      </c>
      <c r="N98" s="100"/>
      <c r="O98" s="101" t="s">
        <v>40</v>
      </c>
      <c r="P98" s="102">
        <v>55.646999999999998</v>
      </c>
      <c r="Q98" s="102">
        <v>57.773000000000003</v>
      </c>
      <c r="R98" s="102">
        <v>58.26</v>
      </c>
      <c r="S98" s="95" t="s">
        <v>47235</v>
      </c>
      <c r="T98" s="100">
        <v>11146</v>
      </c>
      <c r="U98" s="100" t="s">
        <v>721</v>
      </c>
      <c r="V98" s="100" t="s">
        <v>719</v>
      </c>
      <c r="W98" s="100">
        <v>62.08</v>
      </c>
      <c r="X98" s="100">
        <v>0</v>
      </c>
      <c r="Y98" s="100" t="s">
        <v>36</v>
      </c>
      <c r="Z98" s="100" t="s">
        <v>722</v>
      </c>
      <c r="AA98" s="100" t="s">
        <v>723</v>
      </c>
      <c r="AB98" s="100" t="s">
        <v>724</v>
      </c>
      <c r="AC98" s="100" t="s">
        <v>725</v>
      </c>
      <c r="AD98" s="100" t="s">
        <v>726</v>
      </c>
      <c r="AE98" s="100" t="s">
        <v>728</v>
      </c>
      <c r="AF98" s="100" t="s">
        <v>727</v>
      </c>
      <c r="AG98" s="100"/>
      <c r="AH98" t="s">
        <v>729</v>
      </c>
      <c r="AI98" t="s">
        <v>718</v>
      </c>
      <c r="AJ98">
        <v>84.3</v>
      </c>
      <c r="AK98">
        <v>0</v>
      </c>
      <c r="AL98" t="s">
        <v>69</v>
      </c>
      <c r="AM98" t="s">
        <v>730</v>
      </c>
      <c r="AN98" t="s">
        <v>731</v>
      </c>
      <c r="AO98" t="s">
        <v>732</v>
      </c>
      <c r="AS98" s="55">
        <v>57773</v>
      </c>
      <c r="AT98" s="104">
        <v>25.000451467268622</v>
      </c>
      <c r="AU98" s="100" t="s">
        <v>734</v>
      </c>
      <c r="AV98" s="100" t="s">
        <v>735</v>
      </c>
      <c r="AW98" s="100">
        <v>3872.233149462139</v>
      </c>
      <c r="AX98" s="100">
        <v>84.915267314929849</v>
      </c>
      <c r="AY98" s="100">
        <v>2.7703796753614413E-2</v>
      </c>
      <c r="AZ98" s="100">
        <v>100678061.88601561</v>
      </c>
      <c r="BA98" s="100">
        <v>2080702.4252383704</v>
      </c>
      <c r="BB98" s="100">
        <v>26000</v>
      </c>
    </row>
    <row r="99" spans="1:54" x14ac:dyDescent="0.25">
      <c r="A99" s="95" t="s">
        <v>13237</v>
      </c>
      <c r="B99" s="51" t="s">
        <v>13238</v>
      </c>
      <c r="C99" s="96" t="str">
        <f>HYPERLINK("http://www.UniProt.org/UniProt/LS14A_HUMAN","LS14A_HUMAN")</f>
        <v>LS14A_HUMAN</v>
      </c>
      <c r="D99" s="97" t="s">
        <v>13240</v>
      </c>
      <c r="E99" s="159">
        <v>-2.73</v>
      </c>
      <c r="F99" s="98">
        <v>220</v>
      </c>
      <c r="G99" s="98">
        <v>0.4</v>
      </c>
      <c r="H99" s="98">
        <v>39000</v>
      </c>
      <c r="I99" s="49">
        <v>84</v>
      </c>
      <c r="J99" s="99">
        <v>0.28000000000000003</v>
      </c>
      <c r="K99" s="98">
        <v>2800.0000000000005</v>
      </c>
      <c r="L99" s="98">
        <v>32.964484955306375</v>
      </c>
      <c r="M99" s="145" t="s">
        <v>47248</v>
      </c>
      <c r="N99" s="100"/>
      <c r="O99" s="101" t="s">
        <v>40</v>
      </c>
      <c r="P99" s="102">
        <v>52.843000000000004</v>
      </c>
      <c r="Q99" s="102">
        <v>51.167999999999999</v>
      </c>
      <c r="R99" s="102">
        <v>50.53</v>
      </c>
      <c r="S99" s="95" t="s">
        <v>47235</v>
      </c>
      <c r="T99" s="100">
        <v>3358</v>
      </c>
      <c r="U99" s="100" t="s">
        <v>13241</v>
      </c>
      <c r="V99" s="100" t="s">
        <v>13239</v>
      </c>
      <c r="W99" s="100">
        <v>77.56</v>
      </c>
      <c r="X99" s="100">
        <v>0</v>
      </c>
      <c r="Y99" s="100" t="s">
        <v>36</v>
      </c>
      <c r="Z99" s="100" t="s">
        <v>13242</v>
      </c>
      <c r="AA99" s="100" t="s">
        <v>13243</v>
      </c>
      <c r="AB99" s="100" t="s">
        <v>13244</v>
      </c>
      <c r="AC99" s="100" t="s">
        <v>13245</v>
      </c>
      <c r="AD99" s="100" t="s">
        <v>13246</v>
      </c>
      <c r="AE99" s="100" t="s">
        <v>13247</v>
      </c>
      <c r="AF99" s="100" t="s">
        <v>744</v>
      </c>
      <c r="AG99" s="100"/>
      <c r="AH99" t="s">
        <v>13248</v>
      </c>
      <c r="AI99" t="s">
        <v>13238</v>
      </c>
      <c r="AJ99">
        <v>99.79</v>
      </c>
      <c r="AK99">
        <v>0</v>
      </c>
      <c r="AL99" t="s">
        <v>47</v>
      </c>
      <c r="AM99" t="s">
        <v>13249</v>
      </c>
      <c r="AN99" t="s">
        <v>13250</v>
      </c>
      <c r="AO99" t="s">
        <v>13251</v>
      </c>
      <c r="AP99" t="s">
        <v>13252</v>
      </c>
      <c r="AQ99" t="s">
        <v>13253</v>
      </c>
      <c r="AR99" t="s">
        <v>13254</v>
      </c>
      <c r="AS99" s="55">
        <v>51168</v>
      </c>
      <c r="AT99" s="104">
        <v>21</v>
      </c>
      <c r="AU99" s="100" t="s">
        <v>13237</v>
      </c>
      <c r="AV99" s="100" t="s">
        <v>13255</v>
      </c>
      <c r="AW99" s="100">
        <v>38763.444139194144</v>
      </c>
      <c r="AX99" s="100">
        <v>84.130574864364092</v>
      </c>
      <c r="AY99" s="100">
        <v>0.27733210693976068</v>
      </c>
      <c r="AZ99" s="100">
        <v>1007849547.6190476</v>
      </c>
      <c r="BA99" s="100">
        <v>21023390.476190478</v>
      </c>
      <c r="BB99" s="100">
        <v>26000</v>
      </c>
    </row>
    <row r="100" spans="1:54" x14ac:dyDescent="0.25">
      <c r="A100" s="95" t="s">
        <v>20191</v>
      </c>
      <c r="B100" s="51" t="s">
        <v>27480</v>
      </c>
      <c r="C100" s="96" t="str">
        <f>HYPERLINK("http://www.UniProt.org/UniProt/REN3A_HUMAN","REN3A_HUMAN")</f>
        <v>REN3A_HUMAN</v>
      </c>
      <c r="D100" s="97" t="s">
        <v>20182</v>
      </c>
      <c r="E100" s="159">
        <v>-5</v>
      </c>
      <c r="F100" s="98">
        <v>63</v>
      </c>
      <c r="G100" s="98">
        <v>0</v>
      </c>
      <c r="H100" s="98">
        <v>11000</v>
      </c>
      <c r="I100" s="49">
        <v>84</v>
      </c>
      <c r="J100" s="99">
        <v>0.08</v>
      </c>
      <c r="K100" s="98">
        <v>800</v>
      </c>
      <c r="L100" s="98">
        <v>9.4418974575342833</v>
      </c>
      <c r="M100" s="148" t="s">
        <v>47248</v>
      </c>
      <c r="N100" s="100"/>
      <c r="O100" s="101" t="s">
        <v>40</v>
      </c>
      <c r="P100" s="102">
        <v>62.073999999999998</v>
      </c>
      <c r="Q100" s="102" t="s">
        <v>40</v>
      </c>
      <c r="R100" s="102">
        <v>54.695999999999998</v>
      </c>
      <c r="S100" s="95" t="s">
        <v>47235</v>
      </c>
      <c r="T100" s="100">
        <v>6538</v>
      </c>
      <c r="U100" s="100" t="s">
        <v>20183</v>
      </c>
      <c r="V100" s="100" t="s">
        <v>20181</v>
      </c>
      <c r="W100" s="100">
        <v>67.48</v>
      </c>
      <c r="X100" s="103">
        <v>6.9999999999999995E-73</v>
      </c>
      <c r="Y100" s="100" t="s">
        <v>36</v>
      </c>
      <c r="Z100" s="100" t="s">
        <v>20184</v>
      </c>
      <c r="AA100" s="100" t="s">
        <v>20185</v>
      </c>
      <c r="AB100" s="100" t="s">
        <v>20186</v>
      </c>
      <c r="AC100" s="100" t="s">
        <v>20187</v>
      </c>
      <c r="AD100" s="100" t="s">
        <v>20188</v>
      </c>
      <c r="AE100" s="100" t="s">
        <v>20190</v>
      </c>
      <c r="AF100" s="100"/>
      <c r="AG100" s="100" t="s">
        <v>20189</v>
      </c>
      <c r="AH100" t="s">
        <v>27481</v>
      </c>
      <c r="AI100" t="s">
        <v>27480</v>
      </c>
      <c r="AJ100">
        <v>73.75</v>
      </c>
      <c r="AK100">
        <v>0</v>
      </c>
      <c r="AL100" t="s">
        <v>69</v>
      </c>
      <c r="AM100" t="s">
        <v>8687</v>
      </c>
      <c r="AO100" t="s">
        <v>628</v>
      </c>
      <c r="AS100" s="55">
        <v>53906</v>
      </c>
      <c r="AT100" s="104">
        <v>19.999640552829749</v>
      </c>
      <c r="AU100" s="100" t="s">
        <v>20191</v>
      </c>
      <c r="AV100" s="100" t="s">
        <v>20191</v>
      </c>
      <c r="AW100" s="100">
        <v>11133.257206274538</v>
      </c>
      <c r="AX100" s="100">
        <v>84.360813065094334</v>
      </c>
      <c r="AY100" s="100">
        <v>7.9652614639483921E-2</v>
      </c>
      <c r="AZ100" s="100">
        <v>289464687.36313802</v>
      </c>
      <c r="BA100" s="100">
        <v>6021653.2233105674</v>
      </c>
      <c r="BB100" s="100">
        <v>26000</v>
      </c>
    </row>
    <row r="101" spans="1:54" x14ac:dyDescent="0.25">
      <c r="A101" s="95" t="s">
        <v>26634</v>
      </c>
      <c r="B101" s="51" t="s">
        <v>26635</v>
      </c>
      <c r="C101" s="96" t="str">
        <f>HYPERLINK("http://www.UniProt.org/UniProt/TBCD7_HUMAN","TBCD7_HUMAN")</f>
        <v>TBCD7_HUMAN</v>
      </c>
      <c r="D101" s="97" t="s">
        <v>26637</v>
      </c>
      <c r="E101" s="159">
        <v>-1.38</v>
      </c>
      <c r="F101" s="98">
        <v>9.3000000000000007</v>
      </c>
      <c r="G101" s="98">
        <v>0.4</v>
      </c>
      <c r="H101" s="98">
        <v>880</v>
      </c>
      <c r="I101" s="49">
        <v>83</v>
      </c>
      <c r="J101" s="99">
        <v>6.3E-3</v>
      </c>
      <c r="K101" s="98">
        <v>63</v>
      </c>
      <c r="L101" s="98">
        <v>0.75598293020314666</v>
      </c>
      <c r="M101" s="145" t="s">
        <v>47248</v>
      </c>
      <c r="N101" s="100"/>
      <c r="O101" s="101" t="s">
        <v>40</v>
      </c>
      <c r="P101" s="102">
        <v>34.195999999999998</v>
      </c>
      <c r="Q101" s="102">
        <v>34.197000000000003</v>
      </c>
      <c r="R101" s="102">
        <v>33.972000000000001</v>
      </c>
      <c r="S101" s="95" t="s">
        <v>47235</v>
      </c>
      <c r="T101" s="100">
        <v>8545</v>
      </c>
      <c r="U101" s="100" t="s">
        <v>26638</v>
      </c>
      <c r="V101" s="100" t="s">
        <v>26636</v>
      </c>
      <c r="W101" s="100">
        <v>73.63</v>
      </c>
      <c r="X101" s="103">
        <v>4.9999999999999998E-165</v>
      </c>
      <c r="Y101" s="100" t="s">
        <v>36</v>
      </c>
      <c r="Z101" s="100" t="s">
        <v>26639</v>
      </c>
      <c r="AA101" s="100" t="s">
        <v>26640</v>
      </c>
      <c r="AB101" s="100" t="s">
        <v>26641</v>
      </c>
      <c r="AC101" s="100"/>
      <c r="AD101" s="100" t="s">
        <v>26642</v>
      </c>
      <c r="AE101" s="100" t="s">
        <v>26643</v>
      </c>
      <c r="AF101" s="100"/>
      <c r="AG101" s="100"/>
      <c r="AH101" t="s">
        <v>26644</v>
      </c>
      <c r="AI101" t="s">
        <v>26635</v>
      </c>
      <c r="AJ101">
        <v>100</v>
      </c>
      <c r="AK101">
        <v>0</v>
      </c>
      <c r="AL101" t="s">
        <v>69</v>
      </c>
      <c r="AM101" t="s">
        <v>26645</v>
      </c>
      <c r="AN101" t="s">
        <v>26646</v>
      </c>
      <c r="AO101" t="s">
        <v>26647</v>
      </c>
      <c r="AS101" s="55">
        <v>34197</v>
      </c>
      <c r="AT101" s="104">
        <v>22.00007276961141</v>
      </c>
      <c r="AU101" s="100" t="s">
        <v>26634</v>
      </c>
      <c r="AV101" s="100" t="s">
        <v>26648</v>
      </c>
      <c r="AW101" s="100">
        <v>875.48678945861866</v>
      </c>
      <c r="AX101" s="100">
        <v>82.854366613457188</v>
      </c>
      <c r="AY101" s="100">
        <v>6.2636486852567135E-3</v>
      </c>
      <c r="AZ101" s="100">
        <v>22762656.525924087</v>
      </c>
      <c r="BA101" s="100">
        <v>482134.76887455554</v>
      </c>
      <c r="BB101" s="100">
        <v>26000</v>
      </c>
    </row>
    <row r="102" spans="1:54" x14ac:dyDescent="0.25">
      <c r="A102" s="95" t="s">
        <v>19575</v>
      </c>
      <c r="B102" s="51" t="s">
        <v>2881</v>
      </c>
      <c r="C102" s="96" t="str">
        <f>HYPERLINK("http://www.UniProt.org/UniProt/RABL6_HUMAN","RABL6_HUMAN")</f>
        <v>RABL6_HUMAN</v>
      </c>
      <c r="D102" s="97" t="s">
        <v>19568</v>
      </c>
      <c r="E102" s="159">
        <v>-5</v>
      </c>
      <c r="F102" s="98">
        <v>37</v>
      </c>
      <c r="G102" s="98">
        <v>0</v>
      </c>
      <c r="H102" s="98">
        <v>3600</v>
      </c>
      <c r="I102" s="49">
        <v>80</v>
      </c>
      <c r="J102" s="99">
        <v>2.5999999999999999E-2</v>
      </c>
      <c r="K102" s="98">
        <v>260</v>
      </c>
      <c r="L102" s="98">
        <v>3.2164400220282747</v>
      </c>
      <c r="M102" s="148" t="s">
        <v>47248</v>
      </c>
      <c r="N102" s="100"/>
      <c r="O102" s="101" t="s">
        <v>40</v>
      </c>
      <c r="P102" s="102">
        <v>28.626000000000001</v>
      </c>
      <c r="Q102" s="102" t="s">
        <v>40</v>
      </c>
      <c r="R102" s="102">
        <v>79.549000000000007</v>
      </c>
      <c r="S102" s="95" t="s">
        <v>47235</v>
      </c>
      <c r="T102" s="100">
        <v>9147</v>
      </c>
      <c r="U102" s="100" t="s">
        <v>19569</v>
      </c>
      <c r="V102" s="100" t="s">
        <v>19567</v>
      </c>
      <c r="W102" s="100">
        <v>39.24</v>
      </c>
      <c r="X102" s="103">
        <v>4.9999999999999999E-20</v>
      </c>
      <c r="Y102" s="100" t="s">
        <v>36</v>
      </c>
      <c r="Z102" s="100" t="s">
        <v>19570</v>
      </c>
      <c r="AA102" s="100" t="s">
        <v>19571</v>
      </c>
      <c r="AB102" s="100" t="s">
        <v>19572</v>
      </c>
      <c r="AC102" s="100"/>
      <c r="AD102" s="100" t="s">
        <v>19573</v>
      </c>
      <c r="AE102" s="100" t="s">
        <v>19574</v>
      </c>
      <c r="AF102" s="100"/>
      <c r="AG102" s="100"/>
      <c r="AH102" t="s">
        <v>2891</v>
      </c>
      <c r="AI102" t="s">
        <v>2881</v>
      </c>
      <c r="AJ102">
        <v>78.930000000000007</v>
      </c>
      <c r="AK102" s="54">
        <v>1.9999999999999999E-94</v>
      </c>
      <c r="AL102" t="s">
        <v>69</v>
      </c>
      <c r="AM102" t="s">
        <v>2892</v>
      </c>
      <c r="AN102" t="s">
        <v>2893</v>
      </c>
      <c r="AO102" t="s">
        <v>2894</v>
      </c>
      <c r="AS102" s="55">
        <v>78724</v>
      </c>
      <c r="AT102" s="104">
        <v>9.0000894774516826</v>
      </c>
      <c r="AU102" s="100" t="s">
        <v>19576</v>
      </c>
      <c r="AV102" s="100" t="s">
        <v>19577</v>
      </c>
      <c r="AW102" s="100">
        <v>3577.2122988211272</v>
      </c>
      <c r="AX102" s="100">
        <v>79.569577434374764</v>
      </c>
      <c r="AY102" s="100">
        <v>2.5593077339580089E-2</v>
      </c>
      <c r="AZ102" s="100">
        <v>93007519.769349307</v>
      </c>
      <c r="BA102" s="100">
        <v>2051312.9393050652</v>
      </c>
      <c r="BB102" s="100">
        <v>26000</v>
      </c>
    </row>
    <row r="103" spans="1:54" x14ac:dyDescent="0.25">
      <c r="A103" s="95" t="s">
        <v>10925</v>
      </c>
      <c r="B103" s="51" t="s">
        <v>10926</v>
      </c>
      <c r="C103" s="96" t="str">
        <f>HYPERLINK("http://www.UniProt.org/UniProt/HNRPM_HUMAN","HNRPM_HUMAN")</f>
        <v>HNRPM_HUMAN</v>
      </c>
      <c r="D103" s="97" t="s">
        <v>10928</v>
      </c>
      <c r="E103" s="159">
        <v>1.64</v>
      </c>
      <c r="F103" s="98">
        <v>12</v>
      </c>
      <c r="G103" s="98">
        <v>530</v>
      </c>
      <c r="H103" s="98">
        <v>1600</v>
      </c>
      <c r="I103" s="49">
        <v>78</v>
      </c>
      <c r="J103" s="99">
        <v>1.2E-2</v>
      </c>
      <c r="K103" s="98">
        <v>120</v>
      </c>
      <c r="L103" s="98">
        <v>1.4802978637792703</v>
      </c>
      <c r="M103" s="148" t="s">
        <v>47248</v>
      </c>
      <c r="N103" s="100"/>
      <c r="O103" s="101" t="s">
        <v>40</v>
      </c>
      <c r="P103" s="102">
        <v>78.257000000000005</v>
      </c>
      <c r="Q103" s="102">
        <v>77.968000000000004</v>
      </c>
      <c r="R103" s="102">
        <v>77.516000000000005</v>
      </c>
      <c r="S103" s="95" t="s">
        <v>47235</v>
      </c>
      <c r="T103" s="100">
        <v>3471</v>
      </c>
      <c r="U103" s="100" t="s">
        <v>10929</v>
      </c>
      <c r="V103" s="100" t="s">
        <v>10927</v>
      </c>
      <c r="W103" s="100">
        <v>56.28</v>
      </c>
      <c r="X103" s="100">
        <v>0</v>
      </c>
      <c r="Y103" s="100" t="s">
        <v>36</v>
      </c>
      <c r="Z103" s="100" t="s">
        <v>10930</v>
      </c>
      <c r="AA103" s="100" t="s">
        <v>10931</v>
      </c>
      <c r="AB103" s="100" t="s">
        <v>10932</v>
      </c>
      <c r="AC103" s="100" t="s">
        <v>10933</v>
      </c>
      <c r="AD103" s="100" t="s">
        <v>10934</v>
      </c>
      <c r="AE103" s="100" t="s">
        <v>10936</v>
      </c>
      <c r="AF103" s="100" t="s">
        <v>10935</v>
      </c>
      <c r="AG103" s="100" t="s">
        <v>5841</v>
      </c>
      <c r="AH103" t="s">
        <v>10937</v>
      </c>
      <c r="AI103" t="s">
        <v>10926</v>
      </c>
      <c r="AJ103">
        <v>100</v>
      </c>
      <c r="AK103">
        <v>0</v>
      </c>
      <c r="AL103" t="s">
        <v>69</v>
      </c>
      <c r="AM103" t="s">
        <v>10938</v>
      </c>
      <c r="AO103" t="s">
        <v>10939</v>
      </c>
      <c r="AR103" t="s">
        <v>370</v>
      </c>
      <c r="AS103" s="55">
        <v>77968</v>
      </c>
      <c r="AT103" s="104">
        <v>51.991742487957794</v>
      </c>
      <c r="AU103" s="100" t="s">
        <v>10925</v>
      </c>
      <c r="AV103" s="100" t="s">
        <v>10940</v>
      </c>
      <c r="AW103" s="100">
        <v>1621.4427634332578</v>
      </c>
      <c r="AX103" s="100">
        <v>78.366473554792066</v>
      </c>
      <c r="AY103" s="100">
        <v>1.1600572339507339E-2</v>
      </c>
      <c r="AZ103" s="100">
        <v>42157511.849264704</v>
      </c>
      <c r="BA103" s="100">
        <v>944072.99411764706</v>
      </c>
      <c r="BB103" s="100">
        <v>26000</v>
      </c>
    </row>
    <row r="104" spans="1:54" x14ac:dyDescent="0.25">
      <c r="A104" s="95" t="s">
        <v>19520</v>
      </c>
      <c r="B104" s="51" t="s">
        <v>19521</v>
      </c>
      <c r="C104" s="96" t="str">
        <f>HYPERLINK("http://www.UniProt.org/UniProt/R3HD2_HUMAN","R3HD2_HUMAN")</f>
        <v>R3HD2_HUMAN</v>
      </c>
      <c r="D104" s="97" t="s">
        <v>19523</v>
      </c>
      <c r="E104" s="159">
        <v>-5</v>
      </c>
      <c r="F104" s="98">
        <v>2.5</v>
      </c>
      <c r="G104" s="98">
        <v>0</v>
      </c>
      <c r="H104" s="98">
        <v>920</v>
      </c>
      <c r="I104" s="49">
        <v>78</v>
      </c>
      <c r="J104" s="99">
        <v>6.6E-3</v>
      </c>
      <c r="K104" s="98">
        <v>66</v>
      </c>
      <c r="L104" s="98">
        <v>0.84619621650699295</v>
      </c>
      <c r="M104" s="145" t="s">
        <v>47248</v>
      </c>
      <c r="N104" s="100"/>
      <c r="O104" s="101" t="s">
        <v>40</v>
      </c>
      <c r="P104" s="102">
        <v>111.61</v>
      </c>
      <c r="Q104" s="102">
        <v>111.23699999999999</v>
      </c>
      <c r="R104" s="102">
        <v>106.999</v>
      </c>
      <c r="S104" s="95" t="s">
        <v>47235</v>
      </c>
      <c r="T104" s="100">
        <v>6488</v>
      </c>
      <c r="U104" s="100" t="s">
        <v>19524</v>
      </c>
      <c r="V104" s="100" t="s">
        <v>19522</v>
      </c>
      <c r="W104" s="100">
        <v>69.099999999999994</v>
      </c>
      <c r="X104" s="100">
        <v>0</v>
      </c>
      <c r="Y104" s="100" t="s">
        <v>36</v>
      </c>
      <c r="Z104" s="100" t="s">
        <v>19525</v>
      </c>
      <c r="AA104" s="100" t="s">
        <v>19526</v>
      </c>
      <c r="AB104" s="100" t="s">
        <v>19527</v>
      </c>
      <c r="AC104" s="100"/>
      <c r="AD104" s="100" t="s">
        <v>19528</v>
      </c>
      <c r="AE104" s="100"/>
      <c r="AF104" s="100"/>
      <c r="AG104" s="100"/>
      <c r="AH104" t="s">
        <v>19529</v>
      </c>
      <c r="AI104" t="s">
        <v>19521</v>
      </c>
      <c r="AJ104">
        <v>100</v>
      </c>
      <c r="AK104">
        <v>0</v>
      </c>
      <c r="AL104" t="s">
        <v>69</v>
      </c>
      <c r="AM104" t="s">
        <v>19530</v>
      </c>
      <c r="AN104" t="s">
        <v>19531</v>
      </c>
      <c r="AO104" t="s">
        <v>19532</v>
      </c>
      <c r="AS104" s="55">
        <v>111237</v>
      </c>
      <c r="AT104" s="104">
        <v>27.000064238453138</v>
      </c>
      <c r="AU104" s="100" t="s">
        <v>19520</v>
      </c>
      <c r="AV104" s="100" t="s">
        <v>19533</v>
      </c>
      <c r="AW104" s="100">
        <v>922.90392958127984</v>
      </c>
      <c r="AX104" s="100">
        <v>78.030287991091456</v>
      </c>
      <c r="AY104" s="100">
        <v>6.6028934471012643E-3</v>
      </c>
      <c r="AZ104" s="100">
        <v>23995502.169113275</v>
      </c>
      <c r="BA104" s="100">
        <v>539669.08638861787</v>
      </c>
      <c r="BB104" s="100">
        <v>26000</v>
      </c>
    </row>
    <row r="105" spans="1:54" x14ac:dyDescent="0.25">
      <c r="A105" s="95" t="s">
        <v>18056</v>
      </c>
      <c r="B105" s="51" t="s">
        <v>48659</v>
      </c>
      <c r="C105" s="96" t="str">
        <f>HYPERLINK("http://www.UniProt.org/UniProt/PP4R1_HUMAN","PP4R1_HUMAN")</f>
        <v>PP4R1_HUMAN</v>
      </c>
      <c r="D105" s="97" t="s">
        <v>18048</v>
      </c>
      <c r="E105" s="159">
        <v>-5</v>
      </c>
      <c r="F105" s="98">
        <v>73</v>
      </c>
      <c r="G105" s="98">
        <v>0</v>
      </c>
      <c r="H105" s="98">
        <v>13000</v>
      </c>
      <c r="I105" s="49">
        <v>75</v>
      </c>
      <c r="J105" s="99">
        <v>9.4E-2</v>
      </c>
      <c r="K105" s="98">
        <v>940</v>
      </c>
      <c r="L105" s="98">
        <v>12.585734297168528</v>
      </c>
      <c r="M105" s="145" t="s">
        <v>47248</v>
      </c>
      <c r="N105" s="100"/>
      <c r="O105" s="101" t="s">
        <v>40</v>
      </c>
      <c r="P105" s="102">
        <v>106.77</v>
      </c>
      <c r="Q105" s="102">
        <v>195.33099999999999</v>
      </c>
      <c r="R105" s="102">
        <v>107.004</v>
      </c>
      <c r="S105" s="95" t="s">
        <v>47235</v>
      </c>
      <c r="T105" s="100">
        <v>218</v>
      </c>
      <c r="U105" s="100" t="s">
        <v>18049</v>
      </c>
      <c r="V105" s="100" t="s">
        <v>18047</v>
      </c>
      <c r="W105" s="100">
        <v>73.78</v>
      </c>
      <c r="X105" s="100">
        <v>0</v>
      </c>
      <c r="Y105" s="100" t="s">
        <v>36</v>
      </c>
      <c r="Z105" s="100" t="s">
        <v>18050</v>
      </c>
      <c r="AA105" s="100" t="s">
        <v>18051</v>
      </c>
      <c r="AB105" s="100" t="s">
        <v>18052</v>
      </c>
      <c r="AC105" s="100" t="s">
        <v>18053</v>
      </c>
      <c r="AD105" s="100" t="s">
        <v>18054</v>
      </c>
      <c r="AE105" s="100" t="s">
        <v>18055</v>
      </c>
      <c r="AF105" s="100"/>
      <c r="AG105" s="100"/>
      <c r="AH105" t="s">
        <v>49388</v>
      </c>
      <c r="AI105" t="s">
        <v>48659</v>
      </c>
      <c r="AJ105">
        <v>95.16</v>
      </c>
      <c r="AK105">
        <v>0</v>
      </c>
      <c r="AL105" t="s">
        <v>69</v>
      </c>
      <c r="AM105" t="s">
        <v>49389</v>
      </c>
      <c r="AN105" t="s">
        <v>49390</v>
      </c>
      <c r="AO105" t="s">
        <v>49391</v>
      </c>
      <c r="AS105" s="55">
        <v>107133</v>
      </c>
      <c r="AT105" s="104">
        <v>48.000334322370342</v>
      </c>
      <c r="AU105" s="100" t="s">
        <v>18056</v>
      </c>
      <c r="AV105" s="100" t="s">
        <v>18056</v>
      </c>
      <c r="AW105" s="100">
        <v>13185.740933099158</v>
      </c>
      <c r="AX105" s="100">
        <v>74.955546267026037</v>
      </c>
      <c r="AY105" s="100">
        <v>9.4337058941591209E-2</v>
      </c>
      <c r="AZ105" s="100">
        <v>342829264.2605781</v>
      </c>
      <c r="BA105" s="100">
        <v>8026662.8438969189</v>
      </c>
      <c r="BB105" s="100">
        <v>26000</v>
      </c>
    </row>
    <row r="106" spans="1:54" x14ac:dyDescent="0.25">
      <c r="A106" s="95" t="s">
        <v>11333</v>
      </c>
      <c r="B106" s="51" t="s">
        <v>11334</v>
      </c>
      <c r="C106" s="96" t="str">
        <f>HYPERLINK("http://www.UniProt.org/UniProt/IF2P_HUMAN","IF2P_HUMAN")</f>
        <v>IF2P_HUMAN</v>
      </c>
      <c r="D106" s="97" t="s">
        <v>11336</v>
      </c>
      <c r="E106" s="159">
        <v>-3.33</v>
      </c>
      <c r="F106" s="98">
        <v>160</v>
      </c>
      <c r="G106" s="98">
        <v>0.1</v>
      </c>
      <c r="H106" s="98">
        <v>9900</v>
      </c>
      <c r="I106" s="49">
        <v>72</v>
      </c>
      <c r="J106" s="99">
        <v>7.0999999999999994E-2</v>
      </c>
      <c r="K106" s="98">
        <v>709.99999999999989</v>
      </c>
      <c r="L106" s="98">
        <v>9.8845868352939483</v>
      </c>
      <c r="M106" s="145" t="s">
        <v>47248</v>
      </c>
      <c r="N106" s="100"/>
      <c r="O106" s="101" t="s">
        <v>40</v>
      </c>
      <c r="P106" s="102">
        <v>135.58000000000001</v>
      </c>
      <c r="Q106" s="102">
        <v>34.567999999999998</v>
      </c>
      <c r="R106" s="102">
        <v>138.827</v>
      </c>
      <c r="S106" s="95" t="s">
        <v>47235</v>
      </c>
      <c r="T106" s="100">
        <v>1675</v>
      </c>
      <c r="U106" s="100" t="s">
        <v>11337</v>
      </c>
      <c r="V106" s="100" t="s">
        <v>11335</v>
      </c>
      <c r="W106" s="100">
        <v>74.239999999999995</v>
      </c>
      <c r="X106" s="100">
        <v>0</v>
      </c>
      <c r="Y106" s="100" t="s">
        <v>36</v>
      </c>
      <c r="Z106" s="100" t="s">
        <v>11338</v>
      </c>
      <c r="AA106" s="100" t="s">
        <v>11339</v>
      </c>
      <c r="AB106" s="100" t="s">
        <v>11340</v>
      </c>
      <c r="AC106" s="100" t="s">
        <v>11341</v>
      </c>
      <c r="AD106" s="100" t="s">
        <v>11342</v>
      </c>
      <c r="AE106" s="100" t="s">
        <v>11344</v>
      </c>
      <c r="AF106" s="100" t="s">
        <v>11343</v>
      </c>
      <c r="AG106" s="100"/>
      <c r="AH106" t="s">
        <v>11345</v>
      </c>
      <c r="AI106" t="s">
        <v>11334</v>
      </c>
      <c r="AJ106">
        <v>82.89</v>
      </c>
      <c r="AK106" s="54">
        <v>3.9999999999999999E-85</v>
      </c>
      <c r="AL106" t="s">
        <v>69</v>
      </c>
      <c r="AM106" t="s">
        <v>11346</v>
      </c>
      <c r="AO106" t="s">
        <v>11347</v>
      </c>
      <c r="AR106" t="s">
        <v>370</v>
      </c>
      <c r="AS106" s="55">
        <v>34568</v>
      </c>
      <c r="AT106" s="104">
        <v>61.001377139484553</v>
      </c>
      <c r="AU106" s="100" t="s">
        <v>11333</v>
      </c>
      <c r="AV106" s="100" t="s">
        <v>11333</v>
      </c>
      <c r="AW106" s="100">
        <v>9923.1059880027096</v>
      </c>
      <c r="AX106" s="100">
        <v>71.823555924952387</v>
      </c>
      <c r="AY106" s="100">
        <v>7.0994617535978299E-2</v>
      </c>
      <c r="AZ106" s="100">
        <v>258000755.68807045</v>
      </c>
      <c r="BA106" s="100">
        <v>6303982.2711000741</v>
      </c>
      <c r="BB106" s="100">
        <v>26000</v>
      </c>
    </row>
    <row r="107" spans="1:54" x14ac:dyDescent="0.25">
      <c r="A107" s="95" t="s">
        <v>16716</v>
      </c>
      <c r="B107" s="51" t="s">
        <v>16717</v>
      </c>
      <c r="C107" s="96" t="str">
        <f>HYPERLINK("http://www.UniProt.org/UniProt/PAF1_HUMAN","PAF1_HUMAN")</f>
        <v>PAF1_HUMAN</v>
      </c>
      <c r="D107" s="97" t="s">
        <v>16719</v>
      </c>
      <c r="E107" s="159">
        <v>2.12</v>
      </c>
      <c r="F107" s="98">
        <v>3.2</v>
      </c>
      <c r="G107" s="98">
        <v>420</v>
      </c>
      <c r="H107" s="98">
        <v>3800</v>
      </c>
      <c r="I107" s="49">
        <v>72</v>
      </c>
      <c r="J107" s="99">
        <v>2.7E-2</v>
      </c>
      <c r="K107" s="98">
        <v>270</v>
      </c>
      <c r="L107" s="98">
        <v>3.7791121402318439</v>
      </c>
      <c r="M107" s="146" t="s">
        <v>47248</v>
      </c>
      <c r="N107" s="100"/>
      <c r="O107" s="101" t="s">
        <v>40</v>
      </c>
      <c r="P107" s="102">
        <v>59.604999999999997</v>
      </c>
      <c r="Q107" s="102">
        <v>59.604999999999997</v>
      </c>
      <c r="R107" s="102">
        <v>59.975999999999999</v>
      </c>
      <c r="S107" s="95" t="s">
        <v>47235</v>
      </c>
      <c r="T107" s="100">
        <v>4779</v>
      </c>
      <c r="U107" s="100" t="s">
        <v>16720</v>
      </c>
      <c r="V107" s="100" t="s">
        <v>16718</v>
      </c>
      <c r="W107" s="100">
        <v>82.14</v>
      </c>
      <c r="X107" s="100">
        <v>0</v>
      </c>
      <c r="Y107" s="100" t="s">
        <v>36</v>
      </c>
      <c r="Z107" s="100" t="s">
        <v>16721</v>
      </c>
      <c r="AA107" s="100" t="s">
        <v>16722</v>
      </c>
      <c r="AB107" s="100" t="s">
        <v>16723</v>
      </c>
      <c r="AC107" s="100" t="s">
        <v>16724</v>
      </c>
      <c r="AD107" s="100" t="s">
        <v>16725</v>
      </c>
      <c r="AE107" s="100" t="s">
        <v>16726</v>
      </c>
      <c r="AF107" s="100" t="s">
        <v>4984</v>
      </c>
      <c r="AG107" s="100" t="s">
        <v>3637</v>
      </c>
      <c r="AH107" t="s">
        <v>16727</v>
      </c>
      <c r="AI107" t="s">
        <v>16717</v>
      </c>
      <c r="AJ107">
        <v>100</v>
      </c>
      <c r="AK107">
        <v>0</v>
      </c>
      <c r="AL107" t="s">
        <v>47</v>
      </c>
      <c r="AM107" t="s">
        <v>16728</v>
      </c>
      <c r="AN107" t="s">
        <v>16729</v>
      </c>
      <c r="AO107" t="s">
        <v>16730</v>
      </c>
      <c r="AP107" t="s">
        <v>5183</v>
      </c>
      <c r="AQ107" t="s">
        <v>191</v>
      </c>
      <c r="AR107" t="s">
        <v>16731</v>
      </c>
      <c r="AS107" s="55">
        <v>59605</v>
      </c>
      <c r="AT107" s="104">
        <v>36.000857495042609</v>
      </c>
      <c r="AU107" s="100" t="s">
        <v>16716</v>
      </c>
      <c r="AV107" s="100" t="s">
        <v>16716</v>
      </c>
      <c r="AW107" s="100">
        <v>3797.3646776110718</v>
      </c>
      <c r="AX107" s="100">
        <v>71.890304141546508</v>
      </c>
      <c r="AY107" s="100">
        <v>2.7168152114627801E-2</v>
      </c>
      <c r="AZ107" s="100">
        <v>98731481.617887869</v>
      </c>
      <c r="BA107" s="100">
        <v>2410162.0360556166</v>
      </c>
      <c r="BB107" s="100">
        <v>26000</v>
      </c>
    </row>
    <row r="108" spans="1:54" x14ac:dyDescent="0.25">
      <c r="A108" s="100" t="s">
        <v>47048</v>
      </c>
      <c r="B108" s="51" t="s">
        <v>47049</v>
      </c>
      <c r="C108" s="100"/>
      <c r="D108" s="106"/>
      <c r="E108" s="107">
        <v>-5</v>
      </c>
      <c r="F108" s="98">
        <v>15</v>
      </c>
      <c r="G108" s="98">
        <v>0</v>
      </c>
      <c r="H108" s="98">
        <v>800</v>
      </c>
      <c r="I108" s="49">
        <v>71</v>
      </c>
      <c r="J108" s="99">
        <v>5.7000000000000002E-3</v>
      </c>
      <c r="K108" s="98">
        <v>57</v>
      </c>
      <c r="L108" s="98">
        <v>0.80504742042716337</v>
      </c>
      <c r="M108" s="20" t="s">
        <v>47248</v>
      </c>
      <c r="N108" s="100"/>
      <c r="O108" s="101" t="s">
        <v>40</v>
      </c>
      <c r="P108" s="102">
        <v>27.416</v>
      </c>
      <c r="Q108" s="102">
        <v>27.385000000000002</v>
      </c>
      <c r="R108" s="102"/>
      <c r="S108" s="95" t="s">
        <v>47235</v>
      </c>
      <c r="T108" s="100">
        <v>9373</v>
      </c>
      <c r="U108" s="100"/>
      <c r="V108" s="100"/>
      <c r="W108" s="100"/>
      <c r="X108" s="100"/>
      <c r="Y108" s="100" t="s">
        <v>747</v>
      </c>
      <c r="Z108" s="100"/>
      <c r="AA108" s="100"/>
      <c r="AB108" s="100"/>
      <c r="AC108" s="100"/>
      <c r="AD108" s="100"/>
      <c r="AE108" s="100"/>
      <c r="AF108" s="100"/>
      <c r="AG108" s="100"/>
      <c r="AH108" t="s">
        <v>47050</v>
      </c>
      <c r="AI108" t="s">
        <v>47049</v>
      </c>
      <c r="AJ108">
        <v>99.59</v>
      </c>
      <c r="AK108" s="54">
        <v>3.9999999999999998E-178</v>
      </c>
      <c r="AL108" t="s">
        <v>69</v>
      </c>
      <c r="AM108" t="s">
        <v>47051</v>
      </c>
      <c r="AN108" t="s">
        <v>47052</v>
      </c>
      <c r="AO108" t="s">
        <v>47053</v>
      </c>
      <c r="AS108" s="55">
        <v>27385</v>
      </c>
      <c r="AT108" s="104">
        <v>14.999627615997618</v>
      </c>
      <c r="AU108" s="100" t="s">
        <v>47054</v>
      </c>
      <c r="AV108" s="100" t="s">
        <v>47055</v>
      </c>
      <c r="AW108" s="100">
        <v>797.47056691620196</v>
      </c>
      <c r="AX108" s="100">
        <v>70.871397096120063</v>
      </c>
      <c r="AY108" s="100">
        <v>5.7054835414300613E-3</v>
      </c>
      <c r="AZ108" s="100">
        <v>20734234.739821251</v>
      </c>
      <c r="BA108" s="100">
        <v>513426.0794438927</v>
      </c>
      <c r="BB108" s="100">
        <v>26000</v>
      </c>
    </row>
    <row r="109" spans="1:54" x14ac:dyDescent="0.25">
      <c r="A109" s="95" t="s">
        <v>17093</v>
      </c>
      <c r="B109" s="51" t="s">
        <v>17094</v>
      </c>
      <c r="C109" s="96" t="str">
        <f>HYPERLINK("http://www.UniProt.org/UniProt/PCM1_HUMAN","PCM1_HUMAN")</f>
        <v>PCM1_HUMAN</v>
      </c>
      <c r="D109" s="97" t="s">
        <v>17096</v>
      </c>
      <c r="E109" s="159">
        <v>-5</v>
      </c>
      <c r="F109" s="98">
        <v>36</v>
      </c>
      <c r="G109" s="98">
        <v>0</v>
      </c>
      <c r="H109" s="98">
        <v>1400</v>
      </c>
      <c r="I109" s="49">
        <v>70</v>
      </c>
      <c r="J109" s="99">
        <v>0.01</v>
      </c>
      <c r="K109" s="98">
        <v>100</v>
      </c>
      <c r="L109" s="98">
        <v>1.4667259423787702</v>
      </c>
      <c r="M109" s="145" t="s">
        <v>47248</v>
      </c>
      <c r="N109" s="100"/>
      <c r="O109" s="101" t="s">
        <v>40</v>
      </c>
      <c r="P109" s="102">
        <v>227.88</v>
      </c>
      <c r="Q109" s="102">
        <v>227.86799999999999</v>
      </c>
      <c r="R109" s="102">
        <v>228.53299999999999</v>
      </c>
      <c r="S109" s="95" t="s">
        <v>47235</v>
      </c>
      <c r="T109" s="100">
        <v>8568</v>
      </c>
      <c r="U109" s="100" t="s">
        <v>17098</v>
      </c>
      <c r="V109" s="100" t="s">
        <v>17095</v>
      </c>
      <c r="W109" s="100">
        <v>57.21</v>
      </c>
      <c r="X109" s="100">
        <v>0</v>
      </c>
      <c r="Y109" s="100" t="s">
        <v>36</v>
      </c>
      <c r="Z109" s="100" t="s">
        <v>17097</v>
      </c>
      <c r="AA109" s="100" t="s">
        <v>17099</v>
      </c>
      <c r="AB109" s="100" t="s">
        <v>17100</v>
      </c>
      <c r="AC109" s="100" t="s">
        <v>17101</v>
      </c>
      <c r="AD109" s="100"/>
      <c r="AE109" s="100" t="s">
        <v>17102</v>
      </c>
      <c r="AF109" s="100"/>
      <c r="AG109" s="100"/>
      <c r="AH109" t="s">
        <v>17103</v>
      </c>
      <c r="AI109" t="s">
        <v>17094</v>
      </c>
      <c r="AJ109">
        <v>99.95</v>
      </c>
      <c r="AK109">
        <v>0</v>
      </c>
      <c r="AL109" t="s">
        <v>47</v>
      </c>
      <c r="AM109" t="s">
        <v>17104</v>
      </c>
      <c r="AN109" t="s">
        <v>17105</v>
      </c>
      <c r="AO109" t="s">
        <v>17106</v>
      </c>
      <c r="AP109" t="s">
        <v>17107</v>
      </c>
      <c r="AQ109" t="s">
        <v>17108</v>
      </c>
      <c r="AR109" t="s">
        <v>17109</v>
      </c>
      <c r="AS109" s="55">
        <v>227868</v>
      </c>
      <c r="AT109" s="104">
        <v>95.001976371382142</v>
      </c>
      <c r="AU109" s="100" t="s">
        <v>17093</v>
      </c>
      <c r="AV109" s="100" t="s">
        <v>17110</v>
      </c>
      <c r="AW109" s="100">
        <v>1440.8035074359093</v>
      </c>
      <c r="AX109" s="100">
        <v>70.280295255117011</v>
      </c>
      <c r="AY109" s="100">
        <v>1.030819322887197E-2</v>
      </c>
      <c r="AZ109" s="100">
        <v>37460891.193333641</v>
      </c>
      <c r="BA109" s="100">
        <v>935417.38176690857</v>
      </c>
      <c r="BB109" s="100">
        <v>26000</v>
      </c>
    </row>
    <row r="110" spans="1:54" x14ac:dyDescent="0.25">
      <c r="A110" s="95" t="s">
        <v>23617</v>
      </c>
      <c r="B110" s="51" t="s">
        <v>23604</v>
      </c>
      <c r="C110" s="96" t="str">
        <f>HYPERLINK("http://www.UniProt.org/UniProt/SEPT2_HUMAN","SEPT2_HUMAN")</f>
        <v>SEPT2_HUMAN</v>
      </c>
      <c r="D110" s="97" t="s">
        <v>23606</v>
      </c>
      <c r="E110" s="159">
        <v>-5</v>
      </c>
      <c r="F110" s="98">
        <v>290</v>
      </c>
      <c r="G110" s="98">
        <v>0</v>
      </c>
      <c r="H110" s="98">
        <v>67000</v>
      </c>
      <c r="I110" s="49">
        <v>67</v>
      </c>
      <c r="J110" s="99">
        <v>0.48</v>
      </c>
      <c r="K110" s="98">
        <v>4800</v>
      </c>
      <c r="L110" s="98">
        <v>71.042353467625219</v>
      </c>
      <c r="M110" s="148" t="s">
        <v>47248</v>
      </c>
      <c r="N110" s="100"/>
      <c r="O110" s="101" t="s">
        <v>40</v>
      </c>
      <c r="P110" s="102">
        <v>40.927</v>
      </c>
      <c r="Q110" s="102">
        <v>40.927999999999997</v>
      </c>
      <c r="R110" s="102">
        <v>41.487000000000002</v>
      </c>
      <c r="S110" s="95" t="s">
        <v>47235</v>
      </c>
      <c r="T110" s="100">
        <v>2720</v>
      </c>
      <c r="U110" s="100" t="s">
        <v>23607</v>
      </c>
      <c r="V110" s="100" t="s">
        <v>23605</v>
      </c>
      <c r="W110" s="100">
        <v>90</v>
      </c>
      <c r="X110" s="100">
        <v>0</v>
      </c>
      <c r="Y110" s="100" t="s">
        <v>36</v>
      </c>
      <c r="Z110" s="100" t="s">
        <v>23608</v>
      </c>
      <c r="AA110" s="100" t="s">
        <v>23609</v>
      </c>
      <c r="AB110" s="100" t="s">
        <v>23610</v>
      </c>
      <c r="AC110" s="100" t="s">
        <v>23611</v>
      </c>
      <c r="AD110" s="100" t="s">
        <v>23580</v>
      </c>
      <c r="AE110" s="100" t="s">
        <v>23612</v>
      </c>
      <c r="AF110" s="100" t="s">
        <v>637</v>
      </c>
      <c r="AG110" s="100" t="s">
        <v>23597</v>
      </c>
      <c r="AH110" t="s">
        <v>23613</v>
      </c>
      <c r="AI110" t="s">
        <v>23604</v>
      </c>
      <c r="AJ110">
        <v>100</v>
      </c>
      <c r="AK110">
        <v>0</v>
      </c>
      <c r="AL110" t="s">
        <v>69</v>
      </c>
      <c r="AM110" t="s">
        <v>23614</v>
      </c>
      <c r="AN110" t="s">
        <v>23615</v>
      </c>
      <c r="AO110" t="s">
        <v>23616</v>
      </c>
      <c r="AS110" s="55">
        <v>40928</v>
      </c>
      <c r="AT110" s="104">
        <v>19.999674965871417</v>
      </c>
      <c r="AU110" s="100" t="s">
        <v>23617</v>
      </c>
      <c r="AV110" s="100" t="s">
        <v>23618</v>
      </c>
      <c r="AW110" s="100">
        <v>66716.632336045746</v>
      </c>
      <c r="AX110" s="100">
        <v>67.188441898923202</v>
      </c>
      <c r="AY110" s="100">
        <v>0.47732250383223018</v>
      </c>
      <c r="AZ110" s="100">
        <v>1734632440.7371893</v>
      </c>
      <c r="BA110" s="100">
        <v>45307886.330467567</v>
      </c>
      <c r="BB110" s="100">
        <v>26000</v>
      </c>
    </row>
    <row r="111" spans="1:54" x14ac:dyDescent="0.25">
      <c r="A111" s="95" t="s">
        <v>7039</v>
      </c>
      <c r="B111" s="51" t="s">
        <v>49317</v>
      </c>
      <c r="C111" s="96" t="str">
        <f>HYPERLINK("http://www.UniProt.org/UniProt/E2F5_HUMAN","E2F5_HUMAN")</f>
        <v>E2F5_HUMAN</v>
      </c>
      <c r="D111" s="97" t="s">
        <v>7041</v>
      </c>
      <c r="E111" s="159">
        <v>0.9</v>
      </c>
      <c r="F111" s="98">
        <v>9.8000000000000007</v>
      </c>
      <c r="G111" s="98">
        <v>78</v>
      </c>
      <c r="H111" s="98">
        <v>1600</v>
      </c>
      <c r="I111" s="49">
        <v>67</v>
      </c>
      <c r="J111" s="99">
        <v>1.2E-2</v>
      </c>
      <c r="K111" s="98">
        <v>120</v>
      </c>
      <c r="L111" s="98">
        <v>1.7524585152344383</v>
      </c>
      <c r="M111" s="148" t="s">
        <v>47248</v>
      </c>
      <c r="N111" s="100"/>
      <c r="O111" s="101" t="s">
        <v>40</v>
      </c>
      <c r="P111" s="102">
        <v>45.134999999999998</v>
      </c>
      <c r="Q111" s="102">
        <v>40.908999999999999</v>
      </c>
      <c r="R111" s="102">
        <v>37.61</v>
      </c>
      <c r="S111" s="95" t="s">
        <v>47235</v>
      </c>
      <c r="T111" s="100">
        <v>10593</v>
      </c>
      <c r="U111" s="100" t="s">
        <v>7043</v>
      </c>
      <c r="V111" s="100" t="s">
        <v>7040</v>
      </c>
      <c r="W111" s="100">
        <v>66.3</v>
      </c>
      <c r="X111" s="103">
        <v>3.0000000000000002E-147</v>
      </c>
      <c r="Y111" s="100" t="s">
        <v>36</v>
      </c>
      <c r="Z111" s="100" t="s">
        <v>7042</v>
      </c>
      <c r="AA111" s="100" t="s">
        <v>7044</v>
      </c>
      <c r="AB111" s="100" t="s">
        <v>7045</v>
      </c>
      <c r="AC111" s="100" t="s">
        <v>7046</v>
      </c>
      <c r="AD111" s="100" t="s">
        <v>7047</v>
      </c>
      <c r="AE111" s="100" t="s">
        <v>7049</v>
      </c>
      <c r="AF111" s="100"/>
      <c r="AG111" s="100" t="s">
        <v>7048</v>
      </c>
      <c r="AH111" t="s">
        <v>51614</v>
      </c>
      <c r="AI111" t="s">
        <v>49317</v>
      </c>
      <c r="AJ111">
        <v>94.69</v>
      </c>
      <c r="AK111">
        <v>0</v>
      </c>
      <c r="AL111" t="s">
        <v>69</v>
      </c>
      <c r="AM111" t="s">
        <v>51615</v>
      </c>
      <c r="AO111" t="s">
        <v>415</v>
      </c>
      <c r="AQ111" t="s">
        <v>7067</v>
      </c>
      <c r="AR111" t="s">
        <v>370</v>
      </c>
      <c r="AS111" s="55">
        <v>41001</v>
      </c>
      <c r="AT111" s="104">
        <v>18.999667994687915</v>
      </c>
      <c r="AU111" s="100" t="s">
        <v>7050</v>
      </c>
      <c r="AV111" s="100" t="s">
        <v>7051</v>
      </c>
      <c r="AW111" s="100">
        <v>1649.386716060601</v>
      </c>
      <c r="AX111" s="100">
        <v>67.336810304844548</v>
      </c>
      <c r="AY111" s="100">
        <v>1.1800496660745091E-2</v>
      </c>
      <c r="AZ111" s="100">
        <v>42884054.617575623</v>
      </c>
      <c r="BA111" s="100">
        <v>1117645.8454925122</v>
      </c>
      <c r="BB111" s="100">
        <v>26000</v>
      </c>
    </row>
    <row r="112" spans="1:54" x14ac:dyDescent="0.25">
      <c r="A112" s="95" t="s">
        <v>22922</v>
      </c>
      <c r="B112" s="51" t="s">
        <v>27455</v>
      </c>
      <c r="C112" s="96" t="str">
        <f>HYPERLINK("http://www.UniProt.org/UniProt/RT31_HUMAN","RT31_HUMAN")</f>
        <v>RT31_HUMAN</v>
      </c>
      <c r="D112" s="97" t="s">
        <v>22915</v>
      </c>
      <c r="E112" s="160" t="s">
        <v>40</v>
      </c>
      <c r="H112" s="49">
        <v>510</v>
      </c>
      <c r="I112" s="49">
        <v>66</v>
      </c>
      <c r="J112" s="99">
        <v>3.1E-2</v>
      </c>
      <c r="K112" s="98">
        <v>310</v>
      </c>
      <c r="L112" s="98">
        <v>4.7604872797207829</v>
      </c>
      <c r="M112" s="145" t="s">
        <v>47248</v>
      </c>
      <c r="N112" s="100"/>
      <c r="O112" s="101" t="s">
        <v>311</v>
      </c>
      <c r="P112" s="102">
        <v>43.286000000000001</v>
      </c>
      <c r="Q112" s="102" t="s">
        <v>40</v>
      </c>
      <c r="R112" s="102">
        <v>45.317999999999998</v>
      </c>
      <c r="S112" s="95" t="s">
        <v>47235</v>
      </c>
      <c r="T112" s="100">
        <v>3823</v>
      </c>
      <c r="U112" s="100" t="s">
        <v>22916</v>
      </c>
      <c r="V112" s="100" t="s">
        <v>22914</v>
      </c>
      <c r="W112" s="100">
        <v>46.28</v>
      </c>
      <c r="X112" s="103">
        <v>2E-99</v>
      </c>
      <c r="Y112" s="100" t="s">
        <v>36</v>
      </c>
      <c r="Z112" s="100" t="s">
        <v>22917</v>
      </c>
      <c r="AA112" s="100" t="s">
        <v>22918</v>
      </c>
      <c r="AB112" s="100" t="s">
        <v>22919</v>
      </c>
      <c r="AC112" s="100" t="s">
        <v>22920</v>
      </c>
      <c r="AD112" s="100" t="s">
        <v>22921</v>
      </c>
      <c r="AE112" s="100"/>
      <c r="AF112" s="100" t="s">
        <v>18126</v>
      </c>
      <c r="AG112" s="100"/>
      <c r="AH112" t="s">
        <v>27464</v>
      </c>
      <c r="AI112" t="s">
        <v>27455</v>
      </c>
      <c r="AJ112">
        <v>89.12</v>
      </c>
      <c r="AK112">
        <v>0</v>
      </c>
      <c r="AL112" t="s">
        <v>69</v>
      </c>
      <c r="AM112" t="s">
        <v>27465</v>
      </c>
      <c r="AN112" t="s">
        <v>27466</v>
      </c>
      <c r="AO112" t="s">
        <v>27467</v>
      </c>
      <c r="AR112" t="s">
        <v>370</v>
      </c>
      <c r="AS112" s="55">
        <v>43309</v>
      </c>
      <c r="AT112" s="104">
        <v>24.00032144005143</v>
      </c>
      <c r="AU112" s="100" t="s">
        <v>22922</v>
      </c>
      <c r="AV112" s="100" t="s">
        <v>22923</v>
      </c>
      <c r="AW112" s="100">
        <v>505.78394258302029</v>
      </c>
      <c r="AX112" s="100">
        <v>65.514580468462839</v>
      </c>
      <c r="AY112" s="100">
        <v>3.1188132695636094E-2</v>
      </c>
      <c r="AZ112" s="100">
        <v>113340448.66001473</v>
      </c>
      <c r="BA112" s="100">
        <v>3036042.670595326</v>
      </c>
      <c r="BB112" s="100">
        <v>224088.66537199492</v>
      </c>
    </row>
    <row r="113" spans="1:54" x14ac:dyDescent="0.25">
      <c r="A113" s="95" t="s">
        <v>16400</v>
      </c>
      <c r="B113" s="51" t="s">
        <v>16386</v>
      </c>
      <c r="C113" s="96" t="str">
        <f>HYPERLINK("http://www.UniProt.org/UniProt/OTU6B_HUMAN","OTU6B_HUMAN")</f>
        <v>OTU6B_HUMAN</v>
      </c>
      <c r="D113" s="97" t="s">
        <v>16388</v>
      </c>
      <c r="E113" s="159">
        <v>-1.63</v>
      </c>
      <c r="F113" s="98">
        <v>61</v>
      </c>
      <c r="G113" s="98">
        <v>1.4</v>
      </c>
      <c r="H113" s="49">
        <v>1400</v>
      </c>
      <c r="I113" s="49">
        <v>66</v>
      </c>
      <c r="J113" s="99">
        <v>2.1000000000000001E-2</v>
      </c>
      <c r="K113" s="98">
        <v>210</v>
      </c>
      <c r="L113" s="98">
        <v>3.1759303535478969</v>
      </c>
      <c r="M113" s="145" t="s">
        <v>47248</v>
      </c>
      <c r="N113" s="100"/>
      <c r="O113" s="101" t="s">
        <v>40</v>
      </c>
      <c r="P113" s="102">
        <v>35.305999999999997</v>
      </c>
      <c r="Q113" s="102">
        <v>35.307000000000002</v>
      </c>
      <c r="R113" s="102">
        <v>33.813000000000002</v>
      </c>
      <c r="S113" s="95" t="s">
        <v>47235</v>
      </c>
      <c r="T113" s="100">
        <v>5626</v>
      </c>
      <c r="U113" s="100" t="s">
        <v>16389</v>
      </c>
      <c r="V113" s="100" t="s">
        <v>16387</v>
      </c>
      <c r="W113" s="100">
        <v>65.2</v>
      </c>
      <c r="X113" s="103">
        <v>1.0000000000000001E-123</v>
      </c>
      <c r="Y113" s="100" t="s">
        <v>36</v>
      </c>
      <c r="Z113" s="100" t="s">
        <v>16390</v>
      </c>
      <c r="AA113" s="100" t="s">
        <v>16391</v>
      </c>
      <c r="AB113" s="100" t="s">
        <v>16392</v>
      </c>
      <c r="AC113" s="100" t="s">
        <v>16393</v>
      </c>
      <c r="AD113" s="100" t="s">
        <v>16394</v>
      </c>
      <c r="AE113" s="100"/>
      <c r="AF113" s="100" t="s">
        <v>16395</v>
      </c>
      <c r="AG113" s="100"/>
      <c r="AH113" t="s">
        <v>16396</v>
      </c>
      <c r="AI113" t="s">
        <v>16386</v>
      </c>
      <c r="AJ113">
        <v>100</v>
      </c>
      <c r="AK113">
        <v>0</v>
      </c>
      <c r="AL113" t="s">
        <v>69</v>
      </c>
      <c r="AM113" t="s">
        <v>16397</v>
      </c>
      <c r="AN113" t="s">
        <v>16398</v>
      </c>
      <c r="AO113" t="s">
        <v>16399</v>
      </c>
      <c r="AS113" s="55">
        <v>35307</v>
      </c>
      <c r="AT113" s="104">
        <v>17.000435350457117</v>
      </c>
      <c r="AU113" s="100" t="s">
        <v>16400</v>
      </c>
      <c r="AV113" s="100" t="s">
        <v>16400</v>
      </c>
      <c r="AW113" s="100">
        <v>1382.0982938629998</v>
      </c>
      <c r="AX113" s="100">
        <v>66.387223662120149</v>
      </c>
      <c r="AY113" s="100">
        <v>2.1084119871630055E-2</v>
      </c>
      <c r="AZ113" s="100">
        <v>76621567.221510887</v>
      </c>
      <c r="BA113" s="100">
        <v>2025477.5416133164</v>
      </c>
      <c r="BB113" s="100">
        <v>55438.580281690141</v>
      </c>
    </row>
    <row r="114" spans="1:54" x14ac:dyDescent="0.25">
      <c r="A114" s="95" t="s">
        <v>23151</v>
      </c>
      <c r="B114" s="51" t="s">
        <v>23152</v>
      </c>
      <c r="C114" s="96" t="str">
        <f>HYPERLINK("http://www.UniProt.org/UniProt/S7A6O_HUMAN","S7A6O_HUMAN")</f>
        <v>S7A6O_HUMAN</v>
      </c>
      <c r="D114" s="97" t="s">
        <v>23154</v>
      </c>
      <c r="E114" s="159">
        <v>-5</v>
      </c>
      <c r="F114" s="98">
        <v>22</v>
      </c>
      <c r="G114" s="98">
        <v>0</v>
      </c>
      <c r="H114" s="98">
        <v>13000</v>
      </c>
      <c r="I114" s="49">
        <v>63</v>
      </c>
      <c r="J114" s="99">
        <v>0.09</v>
      </c>
      <c r="K114" s="98">
        <v>900</v>
      </c>
      <c r="L114" s="98">
        <v>14.394362045660792</v>
      </c>
      <c r="M114" s="20" t="s">
        <v>47248</v>
      </c>
      <c r="N114" s="100"/>
      <c r="O114" s="101" t="s">
        <v>40</v>
      </c>
      <c r="P114" s="102">
        <v>37.094000000000001</v>
      </c>
      <c r="Q114" s="102">
        <v>36.426000000000002</v>
      </c>
      <c r="R114" s="102">
        <v>35.027999999999999</v>
      </c>
      <c r="S114" s="95" t="s">
        <v>47235</v>
      </c>
      <c r="T114" s="100">
        <v>6433</v>
      </c>
      <c r="U114" s="100" t="s">
        <v>23156</v>
      </c>
      <c r="V114" s="100" t="s">
        <v>23153</v>
      </c>
      <c r="W114" s="100">
        <v>43.2</v>
      </c>
      <c r="X114" s="103">
        <v>4.9999999999999998E-58</v>
      </c>
      <c r="Y114" s="100" t="s">
        <v>36</v>
      </c>
      <c r="Z114" s="100" t="s">
        <v>23155</v>
      </c>
      <c r="AA114" s="100" t="s">
        <v>23157</v>
      </c>
      <c r="AB114" s="100" t="s">
        <v>23158</v>
      </c>
      <c r="AC114" s="100"/>
      <c r="AD114" s="100" t="s">
        <v>23159</v>
      </c>
      <c r="AE114" s="100" t="s">
        <v>23160</v>
      </c>
      <c r="AF114" s="100"/>
      <c r="AG114" s="100"/>
      <c r="AH114" t="s">
        <v>23161</v>
      </c>
      <c r="AI114" t="s">
        <v>23152</v>
      </c>
      <c r="AJ114">
        <v>99.36</v>
      </c>
      <c r="AK114">
        <v>0</v>
      </c>
      <c r="AL114" t="s">
        <v>47</v>
      </c>
      <c r="AM114" t="s">
        <v>23162</v>
      </c>
      <c r="AN114" t="s">
        <v>23163</v>
      </c>
      <c r="AO114" t="s">
        <v>23164</v>
      </c>
      <c r="AP114" t="s">
        <v>23165</v>
      </c>
      <c r="AQ114" t="s">
        <v>659</v>
      </c>
      <c r="AR114" t="s">
        <v>4869</v>
      </c>
      <c r="AS114" s="55">
        <v>36426</v>
      </c>
      <c r="AT114" s="104">
        <v>16.000098277683595</v>
      </c>
      <c r="AU114" s="100" t="s">
        <v>23151</v>
      </c>
      <c r="AV114" s="100" t="s">
        <v>23151</v>
      </c>
      <c r="AW114" s="100">
        <v>12618.688597301396</v>
      </c>
      <c r="AX114" s="100">
        <v>62.719067838241827</v>
      </c>
      <c r="AY114" s="100">
        <v>9.0280096963001266E-2</v>
      </c>
      <c r="AZ114" s="100">
        <v>328085903.5298363</v>
      </c>
      <c r="BA114" s="100">
        <v>9180131.1123736985</v>
      </c>
      <c r="BB114" s="100">
        <v>26000</v>
      </c>
    </row>
    <row r="115" spans="1:54" x14ac:dyDescent="0.25">
      <c r="A115" s="95" t="s">
        <v>22381</v>
      </c>
      <c r="B115" s="51" t="s">
        <v>22382</v>
      </c>
      <c r="C115" s="96" t="str">
        <f>HYPERLINK("http://www.UniProt.org/UniProt/RS21_HUMAN","RS21_HUMAN")</f>
        <v>RS21_HUMAN</v>
      </c>
      <c r="D115" s="97" t="s">
        <v>22384</v>
      </c>
      <c r="E115" s="159">
        <v>-1.59</v>
      </c>
      <c r="F115" s="98">
        <v>2100</v>
      </c>
      <c r="G115" s="98">
        <v>55</v>
      </c>
      <c r="H115" s="98">
        <v>1700</v>
      </c>
      <c r="I115" s="49">
        <v>63</v>
      </c>
      <c r="J115" s="99">
        <v>1.2E-2</v>
      </c>
      <c r="K115" s="98">
        <v>120</v>
      </c>
      <c r="L115" s="98">
        <v>1.9106089453464874</v>
      </c>
      <c r="M115" s="145" t="s">
        <v>47248</v>
      </c>
      <c r="N115" s="100"/>
      <c r="O115" s="101" t="s">
        <v>40</v>
      </c>
      <c r="P115" s="102">
        <v>9.1983999999999995</v>
      </c>
      <c r="Q115" s="102">
        <v>9.2140000000000004</v>
      </c>
      <c r="R115" s="102">
        <v>9.1110000000000007</v>
      </c>
      <c r="S115" s="95" t="s">
        <v>47235</v>
      </c>
      <c r="T115" s="100">
        <v>6764</v>
      </c>
      <c r="U115" s="100" t="s">
        <v>22386</v>
      </c>
      <c r="V115" s="100" t="s">
        <v>22383</v>
      </c>
      <c r="W115" s="100">
        <v>93.98</v>
      </c>
      <c r="X115" s="103">
        <v>1E-53</v>
      </c>
      <c r="Y115" s="100" t="s">
        <v>36</v>
      </c>
      <c r="Z115" s="100" t="s">
        <v>22385</v>
      </c>
      <c r="AA115" s="100" t="s">
        <v>22387</v>
      </c>
      <c r="AB115" s="100" t="s">
        <v>22388</v>
      </c>
      <c r="AC115" s="100" t="s">
        <v>22389</v>
      </c>
      <c r="AD115" s="100"/>
      <c r="AE115" s="100"/>
      <c r="AF115" s="100" t="s">
        <v>22390</v>
      </c>
      <c r="AG115" s="100" t="s">
        <v>1063</v>
      </c>
      <c r="AH115" t="s">
        <v>22391</v>
      </c>
      <c r="AI115" t="s">
        <v>22382</v>
      </c>
      <c r="AJ115">
        <v>98.8</v>
      </c>
      <c r="AK115" s="54">
        <v>2.9999999999999999E-56</v>
      </c>
      <c r="AL115" t="s">
        <v>47</v>
      </c>
      <c r="AM115" t="s">
        <v>22392</v>
      </c>
      <c r="AN115" t="s">
        <v>22393</v>
      </c>
      <c r="AO115" t="s">
        <v>22384</v>
      </c>
      <c r="AR115" t="s">
        <v>2827</v>
      </c>
      <c r="AS115" s="55">
        <v>9214</v>
      </c>
      <c r="AT115" s="104">
        <v>6.9913388138578982</v>
      </c>
      <c r="AU115" s="100" t="s">
        <v>22381</v>
      </c>
      <c r="AV115" s="100" t="s">
        <v>22381</v>
      </c>
      <c r="AW115" s="100">
        <v>1674.274897637795</v>
      </c>
      <c r="AX115" s="100">
        <v>62.69497781006892</v>
      </c>
      <c r="AY115" s="100">
        <v>1.1978558543221721E-2</v>
      </c>
      <c r="AZ115" s="100">
        <v>43531147.338582672</v>
      </c>
      <c r="BA115" s="100">
        <v>1218507.6745406822</v>
      </c>
      <c r="BB115" s="100">
        <v>26000</v>
      </c>
    </row>
    <row r="116" spans="1:54" x14ac:dyDescent="0.25">
      <c r="A116" s="95" t="s">
        <v>15528</v>
      </c>
      <c r="B116" s="51" t="s">
        <v>15529</v>
      </c>
      <c r="C116" s="96" t="str">
        <f>HYPERLINK("http://www.UniProt.org/UniProt/NOB1_HUMAN","NOB1_HUMAN")</f>
        <v>NOB1_HUMAN</v>
      </c>
      <c r="D116" s="97" t="s">
        <v>15531</v>
      </c>
      <c r="E116" s="159">
        <v>-2.2200000000000002</v>
      </c>
      <c r="F116" s="98">
        <v>45</v>
      </c>
      <c r="G116" s="98">
        <v>0.3</v>
      </c>
      <c r="H116" s="98">
        <v>7400</v>
      </c>
      <c r="I116" s="49">
        <v>62</v>
      </c>
      <c r="J116" s="99">
        <v>5.2999999999999999E-2</v>
      </c>
      <c r="K116" s="98">
        <v>530</v>
      </c>
      <c r="L116" s="98">
        <v>8.4995491372726786</v>
      </c>
      <c r="M116" s="20" t="s">
        <v>47248</v>
      </c>
      <c r="N116" s="100"/>
      <c r="O116" s="101" t="s">
        <v>40</v>
      </c>
      <c r="P116" s="102">
        <v>48.503</v>
      </c>
      <c r="Q116" s="102">
        <v>48.503999999999998</v>
      </c>
      <c r="R116" s="102">
        <v>46.674999999999997</v>
      </c>
      <c r="S116" s="95" t="s">
        <v>47235</v>
      </c>
      <c r="T116" s="100">
        <v>7899</v>
      </c>
      <c r="U116" s="100" t="s">
        <v>15532</v>
      </c>
      <c r="V116" s="100" t="s">
        <v>15530</v>
      </c>
      <c r="W116" s="100">
        <v>62.36</v>
      </c>
      <c r="X116" s="100">
        <v>0</v>
      </c>
      <c r="Y116" s="100" t="s">
        <v>36</v>
      </c>
      <c r="Z116" s="100" t="s">
        <v>15533</v>
      </c>
      <c r="AA116" s="100" t="s">
        <v>15534</v>
      </c>
      <c r="AB116" s="100" t="s">
        <v>15535</v>
      </c>
      <c r="AC116" s="100" t="s">
        <v>15536</v>
      </c>
      <c r="AD116" s="100" t="s">
        <v>15537</v>
      </c>
      <c r="AE116" s="100" t="s">
        <v>15538</v>
      </c>
      <c r="AF116" s="100"/>
      <c r="AG116" s="100"/>
      <c r="AH116" t="s">
        <v>15539</v>
      </c>
      <c r="AI116" t="s">
        <v>15529</v>
      </c>
      <c r="AJ116">
        <v>100</v>
      </c>
      <c r="AK116">
        <v>0</v>
      </c>
      <c r="AL116" t="s">
        <v>69</v>
      </c>
      <c r="AM116" t="s">
        <v>15540</v>
      </c>
      <c r="AO116" t="s">
        <v>15541</v>
      </c>
      <c r="AS116" s="55">
        <v>48504</v>
      </c>
      <c r="AT116" s="104">
        <v>23.00032605151614</v>
      </c>
      <c r="AU116" s="100" t="s">
        <v>15528</v>
      </c>
      <c r="AV116" s="100" t="s">
        <v>15528</v>
      </c>
      <c r="AW116" s="100">
        <v>7351.904975595553</v>
      </c>
      <c r="AX116" s="100">
        <v>61.8844862624873</v>
      </c>
      <c r="AY116" s="100">
        <v>5.2599023182288679E-2</v>
      </c>
      <c r="AZ116" s="100">
        <v>191149529.36548439</v>
      </c>
      <c r="BA116" s="100">
        <v>5420662.2862975243</v>
      </c>
      <c r="BB116" s="100">
        <v>26000</v>
      </c>
    </row>
    <row r="117" spans="1:54" x14ac:dyDescent="0.25">
      <c r="A117" s="95" t="s">
        <v>11466</v>
      </c>
      <c r="B117" s="51" t="s">
        <v>11467</v>
      </c>
      <c r="C117" s="96" t="str">
        <f>HYPERLINK("http://www.UniProt.org/UniProt/IF4G2_HUMAN","IF4G2_HUMAN")</f>
        <v>IF4G2_HUMAN</v>
      </c>
      <c r="D117" s="97" t="s">
        <v>11469</v>
      </c>
      <c r="E117" s="159">
        <v>-5</v>
      </c>
      <c r="F117" s="98">
        <v>44</v>
      </c>
      <c r="G117" s="98">
        <v>0</v>
      </c>
      <c r="H117" s="98">
        <v>2200</v>
      </c>
      <c r="I117" s="49">
        <v>62</v>
      </c>
      <c r="J117" s="99">
        <v>1.6E-2</v>
      </c>
      <c r="K117" s="98">
        <v>160</v>
      </c>
      <c r="L117" s="98">
        <v>2.5168735826985769</v>
      </c>
      <c r="M117" s="145" t="s">
        <v>47248</v>
      </c>
      <c r="N117" s="100"/>
      <c r="O117" s="101" t="s">
        <v>40</v>
      </c>
      <c r="P117" s="102">
        <v>101.08</v>
      </c>
      <c r="Q117" s="102">
        <v>101.849</v>
      </c>
      <c r="R117" s="102">
        <v>102.36199999999999</v>
      </c>
      <c r="S117" s="95" t="s">
        <v>47235</v>
      </c>
      <c r="T117" s="100">
        <v>7228</v>
      </c>
      <c r="U117" s="100" t="s">
        <v>11470</v>
      </c>
      <c r="V117" s="100" t="s">
        <v>11468</v>
      </c>
      <c r="W117" s="100">
        <v>85.57</v>
      </c>
      <c r="X117" s="100">
        <v>0</v>
      </c>
      <c r="Y117" s="100" t="s">
        <v>36</v>
      </c>
      <c r="Z117" s="100" t="s">
        <v>11471</v>
      </c>
      <c r="AA117" s="100" t="s">
        <v>11472</v>
      </c>
      <c r="AB117" s="100" t="s">
        <v>11473</v>
      </c>
      <c r="AC117" s="100" t="s">
        <v>11457</v>
      </c>
      <c r="AD117" s="100"/>
      <c r="AE117" s="100" t="s">
        <v>11474</v>
      </c>
      <c r="AF117" s="100" t="s">
        <v>11366</v>
      </c>
      <c r="AG117" s="100" t="s">
        <v>11417</v>
      </c>
      <c r="AH117" t="s">
        <v>11475</v>
      </c>
      <c r="AI117" t="s">
        <v>11467</v>
      </c>
      <c r="AJ117">
        <v>97.87</v>
      </c>
      <c r="AK117">
        <v>0</v>
      </c>
      <c r="AL117" t="s">
        <v>69</v>
      </c>
      <c r="AM117" t="s">
        <v>11476</v>
      </c>
      <c r="AN117" t="s">
        <v>11477</v>
      </c>
      <c r="AO117" t="s">
        <v>11478</v>
      </c>
      <c r="AS117" s="55">
        <v>101849</v>
      </c>
      <c r="AT117" s="104">
        <v>53.999908206352117</v>
      </c>
      <c r="AU117" s="100" t="s">
        <v>11466</v>
      </c>
      <c r="AV117" s="100" t="s">
        <v>11479</v>
      </c>
      <c r="AW117" s="100">
        <v>2187.1146152734691</v>
      </c>
      <c r="AX117" s="100">
        <v>62.171011635896278</v>
      </c>
      <c r="AY117" s="100">
        <v>1.5647657679603317E-2</v>
      </c>
      <c r="AZ117" s="100">
        <v>56864979.997110195</v>
      </c>
      <c r="BA117" s="100">
        <v>1605158.284135821</v>
      </c>
      <c r="BB117" s="100">
        <v>26000</v>
      </c>
    </row>
    <row r="118" spans="1:54" x14ac:dyDescent="0.25">
      <c r="A118" s="95" t="s">
        <v>26708</v>
      </c>
      <c r="B118" s="51" t="s">
        <v>26709</v>
      </c>
      <c r="C118" s="96" t="str">
        <f>HYPERLINK("http://www.UniProt.org/UniProt/TBK1_HUMAN","TBK1_HUMAN")</f>
        <v>TBK1_HUMAN</v>
      </c>
      <c r="D118" s="97" t="s">
        <v>26711</v>
      </c>
      <c r="E118" s="159">
        <v>-5</v>
      </c>
      <c r="F118" s="98">
        <v>23</v>
      </c>
      <c r="G118" s="98">
        <v>0</v>
      </c>
      <c r="H118" s="49">
        <v>1100</v>
      </c>
      <c r="I118" s="49">
        <v>61</v>
      </c>
      <c r="J118" s="99">
        <v>2.4E-2</v>
      </c>
      <c r="K118" s="98">
        <v>240</v>
      </c>
      <c r="L118" s="98">
        <v>3.8897266674359892</v>
      </c>
      <c r="M118" s="145" t="s">
        <v>47248</v>
      </c>
      <c r="N118" s="100"/>
      <c r="O118" s="101" t="s">
        <v>40</v>
      </c>
      <c r="P118" s="102">
        <v>83.087000000000003</v>
      </c>
      <c r="Q118" s="102">
        <v>83.271000000000001</v>
      </c>
      <c r="R118" s="102">
        <v>83.641999999999996</v>
      </c>
      <c r="S118" s="95" t="s">
        <v>47235</v>
      </c>
      <c r="T118" s="100">
        <v>5897</v>
      </c>
      <c r="U118" s="100" t="s">
        <v>26712</v>
      </c>
      <c r="V118" s="100" t="s">
        <v>26710</v>
      </c>
      <c r="W118" s="100">
        <v>74.209999999999994</v>
      </c>
      <c r="X118" s="100">
        <v>0</v>
      </c>
      <c r="Y118" s="100" t="s">
        <v>36</v>
      </c>
      <c r="Z118" s="100" t="s">
        <v>26713</v>
      </c>
      <c r="AA118" s="100" t="s">
        <v>26714</v>
      </c>
      <c r="AB118" s="100" t="s">
        <v>26715</v>
      </c>
      <c r="AC118" s="100" t="s">
        <v>26716</v>
      </c>
      <c r="AD118" s="100" t="s">
        <v>26717</v>
      </c>
      <c r="AE118" s="100" t="s">
        <v>26719</v>
      </c>
      <c r="AF118" s="100"/>
      <c r="AG118" s="100" t="s">
        <v>26718</v>
      </c>
      <c r="AH118" t="s">
        <v>26720</v>
      </c>
      <c r="AI118" t="s">
        <v>26709</v>
      </c>
      <c r="AJ118">
        <v>93.1</v>
      </c>
      <c r="AK118">
        <v>0</v>
      </c>
      <c r="AL118" t="s">
        <v>47</v>
      </c>
      <c r="AM118" t="s">
        <v>26721</v>
      </c>
      <c r="AN118" t="s">
        <v>26722</v>
      </c>
      <c r="AO118" t="s">
        <v>26723</v>
      </c>
      <c r="AP118" t="s">
        <v>26724</v>
      </c>
      <c r="AQ118" t="s">
        <v>52</v>
      </c>
      <c r="AR118" t="s">
        <v>26725</v>
      </c>
      <c r="AS118" s="55">
        <v>83271</v>
      </c>
      <c r="AT118" s="104">
        <v>43.000798459442954</v>
      </c>
      <c r="AU118" s="100" t="s">
        <v>26708</v>
      </c>
      <c r="AV118" s="100" t="s">
        <v>26708</v>
      </c>
      <c r="AW118" s="100">
        <v>1095.2236097675373</v>
      </c>
      <c r="AX118" s="100">
        <v>61.465519027114965</v>
      </c>
      <c r="AY118" s="100">
        <v>2.3908406848756329E-2</v>
      </c>
      <c r="AZ118" s="100">
        <v>86885277.340229169</v>
      </c>
      <c r="BA118" s="100">
        <v>2480707.4245518991</v>
      </c>
      <c r="BB118" s="100">
        <v>79331.085054558571</v>
      </c>
    </row>
    <row r="119" spans="1:54" x14ac:dyDescent="0.25">
      <c r="A119" s="95" t="s">
        <v>10511</v>
      </c>
      <c r="B119" s="51" t="s">
        <v>10512</v>
      </c>
      <c r="C119" s="96" t="str">
        <f>HYPERLINK("http://www.UniProt.org/UniProt/HBS1L_HUMAN","HBS1L_HUMAN")</f>
        <v>HBS1L_HUMAN</v>
      </c>
      <c r="D119" s="97" t="s">
        <v>10514</v>
      </c>
      <c r="E119" s="159">
        <v>-1.88</v>
      </c>
      <c r="F119" s="98">
        <v>84</v>
      </c>
      <c r="G119" s="98">
        <v>1.1000000000000001</v>
      </c>
      <c r="H119" s="98">
        <v>5800</v>
      </c>
      <c r="I119" s="49">
        <v>60</v>
      </c>
      <c r="J119" s="99">
        <v>4.2000000000000003E-2</v>
      </c>
      <c r="K119" s="98">
        <v>420</v>
      </c>
      <c r="L119" s="98">
        <v>6.9455592214961728</v>
      </c>
      <c r="M119" s="20" t="s">
        <v>47248</v>
      </c>
      <c r="N119" s="100"/>
      <c r="O119" s="101" t="s">
        <v>40</v>
      </c>
      <c r="P119" s="102">
        <v>75.272000000000006</v>
      </c>
      <c r="Q119" s="102">
        <v>75.272999999999996</v>
      </c>
      <c r="R119" s="102">
        <v>75.472999999999999</v>
      </c>
      <c r="S119" s="95" t="s">
        <v>47235</v>
      </c>
      <c r="T119" s="100">
        <v>8705</v>
      </c>
      <c r="U119" s="100" t="s">
        <v>10515</v>
      </c>
      <c r="V119" s="100" t="s">
        <v>10513</v>
      </c>
      <c r="W119" s="100">
        <v>75.150000000000006</v>
      </c>
      <c r="X119" s="100">
        <v>0</v>
      </c>
      <c r="Y119" s="100" t="s">
        <v>36</v>
      </c>
      <c r="Z119" s="100" t="s">
        <v>10516</v>
      </c>
      <c r="AA119" s="100" t="s">
        <v>10517</v>
      </c>
      <c r="AB119" s="100" t="s">
        <v>10518</v>
      </c>
      <c r="AC119" s="100" t="s">
        <v>10519</v>
      </c>
      <c r="AD119" s="100" t="s">
        <v>8143</v>
      </c>
      <c r="AE119" s="100"/>
      <c r="AF119" s="100" t="s">
        <v>10520</v>
      </c>
      <c r="AG119" s="100"/>
      <c r="AH119" t="s">
        <v>10521</v>
      </c>
      <c r="AI119" t="s">
        <v>10512</v>
      </c>
      <c r="AJ119">
        <v>100</v>
      </c>
      <c r="AK119">
        <v>0</v>
      </c>
      <c r="AL119" t="s">
        <v>69</v>
      </c>
      <c r="AM119" t="s">
        <v>10522</v>
      </c>
      <c r="AN119" t="s">
        <v>10523</v>
      </c>
      <c r="AO119" t="s">
        <v>10524</v>
      </c>
      <c r="AS119" s="55">
        <v>75273</v>
      </c>
      <c r="AT119" s="104">
        <v>37.000793102566071</v>
      </c>
      <c r="AU119" s="100" t="s">
        <v>10511</v>
      </c>
      <c r="AV119" s="100" t="s">
        <v>10525</v>
      </c>
      <c r="AW119" s="100">
        <v>5847.4535567661715</v>
      </c>
      <c r="AX119" s="100">
        <v>60.233396914323968</v>
      </c>
      <c r="AY119" s="100">
        <v>4.1835462538032199E-2</v>
      </c>
      <c r="AZ119" s="100">
        <v>152033792.47592047</v>
      </c>
      <c r="BA119" s="100">
        <v>4429591.5372860851</v>
      </c>
      <c r="BB119" s="100">
        <v>26000</v>
      </c>
    </row>
    <row r="120" spans="1:54" x14ac:dyDescent="0.25">
      <c r="A120" s="95" t="s">
        <v>14648</v>
      </c>
      <c r="B120" s="51" t="s">
        <v>14660</v>
      </c>
      <c r="C120" s="96" t="str">
        <f>HYPERLINK("http://www.UniProt.org/UniProt/MTM1_HUMAN","MTM1_HUMAN")</f>
        <v>MTM1_HUMAN</v>
      </c>
      <c r="D120" s="97" t="s">
        <v>14650</v>
      </c>
      <c r="E120" s="159">
        <v>-5</v>
      </c>
      <c r="F120" s="98">
        <v>9.6</v>
      </c>
      <c r="G120" s="98">
        <v>0</v>
      </c>
      <c r="H120" s="98">
        <v>2200</v>
      </c>
      <c r="I120" s="49">
        <v>60</v>
      </c>
      <c r="J120" s="99">
        <v>1.6E-2</v>
      </c>
      <c r="K120" s="98">
        <v>160</v>
      </c>
      <c r="L120" s="98">
        <v>2.6652317940552805</v>
      </c>
      <c r="M120" s="145" t="s">
        <v>47248</v>
      </c>
      <c r="N120" s="100"/>
      <c r="O120" s="101" t="s">
        <v>40</v>
      </c>
      <c r="P120" s="102">
        <v>15.494999999999999</v>
      </c>
      <c r="Q120" s="102">
        <v>215.23099999999999</v>
      </c>
      <c r="R120" s="102">
        <v>69.932000000000002</v>
      </c>
      <c r="S120" s="95" t="s">
        <v>47235</v>
      </c>
      <c r="T120" s="100">
        <v>127</v>
      </c>
      <c r="U120" s="100" t="s">
        <v>14651</v>
      </c>
      <c r="V120" s="100" t="s">
        <v>14649</v>
      </c>
      <c r="W120" s="100">
        <v>76</v>
      </c>
      <c r="X120" s="103">
        <v>9.0000000000000002E-59</v>
      </c>
      <c r="Y120" s="100" t="s">
        <v>36</v>
      </c>
      <c r="Z120" s="100" t="s">
        <v>14652</v>
      </c>
      <c r="AA120" s="100" t="s">
        <v>14653</v>
      </c>
      <c r="AB120" s="100" t="s">
        <v>14654</v>
      </c>
      <c r="AC120" s="100" t="s">
        <v>14655</v>
      </c>
      <c r="AD120" s="100" t="s">
        <v>14656</v>
      </c>
      <c r="AE120" s="100" t="s">
        <v>14657</v>
      </c>
      <c r="AF120" s="100"/>
      <c r="AG120" s="100"/>
      <c r="AH120" t="s">
        <v>14661</v>
      </c>
      <c r="AI120" t="s">
        <v>14660</v>
      </c>
      <c r="AJ120">
        <v>94.4</v>
      </c>
      <c r="AK120" s="54">
        <v>3.9999999999999999E-72</v>
      </c>
      <c r="AL120" t="s">
        <v>47</v>
      </c>
      <c r="AM120" t="s">
        <v>14662</v>
      </c>
      <c r="AN120" t="s">
        <v>14663</v>
      </c>
      <c r="AO120" t="s">
        <v>14650</v>
      </c>
      <c r="AP120" t="s">
        <v>14664</v>
      </c>
      <c r="AQ120" t="s">
        <v>14665</v>
      </c>
      <c r="AR120" t="s">
        <v>14666</v>
      </c>
      <c r="AS120" s="55">
        <v>69730</v>
      </c>
      <c r="AT120" s="104">
        <v>9.0000144988473423</v>
      </c>
      <c r="AU120" s="100" t="s">
        <v>14658</v>
      </c>
      <c r="AV120" s="100" t="s">
        <v>14659</v>
      </c>
      <c r="AW120" s="100">
        <v>2219.9395861081439</v>
      </c>
      <c r="AX120" s="100">
        <v>59.591451523599645</v>
      </c>
      <c r="AY120" s="100">
        <v>1.5882503125460176E-2</v>
      </c>
      <c r="AZ120" s="100">
        <v>57718429.238811739</v>
      </c>
      <c r="BA120" s="100">
        <v>1699775.0394690207</v>
      </c>
      <c r="BB120" s="100">
        <v>26000</v>
      </c>
    </row>
    <row r="121" spans="1:54" x14ac:dyDescent="0.25">
      <c r="A121" s="95" t="s">
        <v>20192</v>
      </c>
      <c r="B121" s="51" t="s">
        <v>49245</v>
      </c>
      <c r="C121" s="96" t="str">
        <f>HYPERLINK("http://www.UniProt.org/UniProt/REN3B_HUMAN","REN3B_HUMAN")</f>
        <v>REN3B_HUMAN</v>
      </c>
      <c r="D121" s="97" t="s">
        <v>20194</v>
      </c>
      <c r="E121" s="159">
        <v>-5</v>
      </c>
      <c r="F121" s="98">
        <v>20</v>
      </c>
      <c r="G121" s="98">
        <v>0</v>
      </c>
      <c r="H121" s="98">
        <v>3700</v>
      </c>
      <c r="I121" s="49">
        <v>59</v>
      </c>
      <c r="J121" s="99">
        <v>2.5999999999999999E-2</v>
      </c>
      <c r="K121" s="98">
        <v>260</v>
      </c>
      <c r="L121" s="98">
        <v>4.4686153352232454</v>
      </c>
      <c r="M121" s="146" t="s">
        <v>47248</v>
      </c>
      <c r="N121" s="100"/>
      <c r="O121" s="101" t="s">
        <v>40</v>
      </c>
      <c r="P121" s="102">
        <v>36.793999999999997</v>
      </c>
      <c r="Q121" s="102" t="s">
        <v>40</v>
      </c>
      <c r="R121" s="102">
        <v>57.762</v>
      </c>
      <c r="S121" s="95" t="s">
        <v>47235</v>
      </c>
      <c r="T121" s="100">
        <v>8077</v>
      </c>
      <c r="U121" s="100" t="s">
        <v>20195</v>
      </c>
      <c r="V121" s="100" t="s">
        <v>20193</v>
      </c>
      <c r="W121" s="100">
        <v>77.36</v>
      </c>
      <c r="X121" s="103">
        <v>3.9999999999999998E-80</v>
      </c>
      <c r="Y121" s="100" t="s">
        <v>36</v>
      </c>
      <c r="Z121" s="100" t="s">
        <v>20196</v>
      </c>
      <c r="AA121" s="100" t="s">
        <v>20197</v>
      </c>
      <c r="AB121" s="100" t="s">
        <v>20198</v>
      </c>
      <c r="AC121" s="100" t="s">
        <v>20187</v>
      </c>
      <c r="AD121" s="100" t="s">
        <v>20188</v>
      </c>
      <c r="AE121" s="100" t="s">
        <v>20201</v>
      </c>
      <c r="AF121" s="100" t="s">
        <v>20199</v>
      </c>
      <c r="AG121" s="100" t="s">
        <v>20200</v>
      </c>
      <c r="AH121" t="s">
        <v>51402</v>
      </c>
      <c r="AI121" t="s">
        <v>49245</v>
      </c>
      <c r="AJ121">
        <v>91.76</v>
      </c>
      <c r="AK121" s="54">
        <v>4.9999999999999999E-96</v>
      </c>
      <c r="AL121" t="s">
        <v>69</v>
      </c>
      <c r="AM121" t="s">
        <v>8687</v>
      </c>
      <c r="AO121" t="s">
        <v>628</v>
      </c>
      <c r="AS121" s="55">
        <v>27972</v>
      </c>
      <c r="AT121" s="104">
        <v>16.000463070155128</v>
      </c>
      <c r="AU121" s="100" t="s">
        <v>20192</v>
      </c>
      <c r="AV121" s="100" t="s">
        <v>20192</v>
      </c>
      <c r="AW121" s="100">
        <v>3655.9050085264776</v>
      </c>
      <c r="AX121" s="100">
        <v>58.53285734395314</v>
      </c>
      <c r="AY121" s="100">
        <v>2.6156082394162356E-2</v>
      </c>
      <c r="AZ121" s="100">
        <v>95053530.22168842</v>
      </c>
      <c r="BA121" s="100">
        <v>2849898.7685584468</v>
      </c>
      <c r="BB121" s="100">
        <v>26000</v>
      </c>
    </row>
    <row r="122" spans="1:54" x14ac:dyDescent="0.25">
      <c r="A122" s="95" t="s">
        <v>21585</v>
      </c>
      <c r="B122" s="51" t="s">
        <v>21586</v>
      </c>
      <c r="C122" s="96" t="str">
        <f>HYPERLINK("http://www.UniProt.org/UniProt/RNF31_HUMAN","RNF31_HUMAN")</f>
        <v>RNF31_HUMAN</v>
      </c>
      <c r="D122" s="97" t="s">
        <v>21588</v>
      </c>
      <c r="E122" s="159">
        <v>-2.15</v>
      </c>
      <c r="F122" s="98">
        <v>13</v>
      </c>
      <c r="G122" s="98">
        <v>0.1</v>
      </c>
      <c r="H122" s="49">
        <v>890</v>
      </c>
      <c r="I122" s="49">
        <v>59</v>
      </c>
      <c r="J122" s="99">
        <v>1.2E-2</v>
      </c>
      <c r="K122" s="98">
        <v>120</v>
      </c>
      <c r="L122" s="98">
        <v>2.0471880597843395</v>
      </c>
      <c r="M122" s="147" t="s">
        <v>47248</v>
      </c>
      <c r="N122" s="100"/>
      <c r="O122" s="101" t="s">
        <v>40</v>
      </c>
      <c r="P122" s="102">
        <v>117.78</v>
      </c>
      <c r="Q122" s="102">
        <v>117.78100000000001</v>
      </c>
      <c r="R122" s="102">
        <v>119.652</v>
      </c>
      <c r="S122" s="95" t="s">
        <v>47235</v>
      </c>
      <c r="T122" s="100">
        <v>8243</v>
      </c>
      <c r="U122" s="100" t="s">
        <v>21589</v>
      </c>
      <c r="V122" s="100" t="s">
        <v>21587</v>
      </c>
      <c r="W122" s="100">
        <v>50.36</v>
      </c>
      <c r="X122" s="100">
        <v>0</v>
      </c>
      <c r="Y122" s="100" t="s">
        <v>36</v>
      </c>
      <c r="Z122" s="100" t="s">
        <v>21590</v>
      </c>
      <c r="AA122" s="100" t="s">
        <v>21591</v>
      </c>
      <c r="AB122" s="100" t="s">
        <v>21592</v>
      </c>
      <c r="AC122" s="100" t="s">
        <v>21593</v>
      </c>
      <c r="AD122" s="100" t="s">
        <v>21594</v>
      </c>
      <c r="AE122" s="100" t="s">
        <v>21595</v>
      </c>
      <c r="AF122" s="100"/>
      <c r="AG122" s="100"/>
      <c r="AH122" t="s">
        <v>21596</v>
      </c>
      <c r="AI122" t="s">
        <v>21586</v>
      </c>
      <c r="AJ122">
        <v>100</v>
      </c>
      <c r="AK122">
        <v>0</v>
      </c>
      <c r="AL122" t="s">
        <v>69</v>
      </c>
      <c r="AM122" t="s">
        <v>21597</v>
      </c>
      <c r="AN122" t="s">
        <v>21598</v>
      </c>
      <c r="AO122" t="s">
        <v>21599</v>
      </c>
      <c r="AS122" s="55">
        <v>117781</v>
      </c>
      <c r="AT122" s="104">
        <v>67.999823773019642</v>
      </c>
      <c r="AU122" s="100" t="s">
        <v>21585</v>
      </c>
      <c r="AV122" s="100" t="s">
        <v>21585</v>
      </c>
      <c r="AW122" s="100">
        <v>890.47590217000356</v>
      </c>
      <c r="AX122" s="100">
        <v>58.727187492813677</v>
      </c>
      <c r="AY122" s="100">
        <v>1.2022559702000436E-2</v>
      </c>
      <c r="AZ122" s="100">
        <v>43691051.46385394</v>
      </c>
      <c r="BA122" s="100">
        <v>1305612.2071190702</v>
      </c>
      <c r="BB122" s="100">
        <v>49064.833037461292</v>
      </c>
    </row>
    <row r="123" spans="1:54" x14ac:dyDescent="0.25">
      <c r="A123" s="95" t="s">
        <v>2880</v>
      </c>
      <c r="B123" s="51" t="s">
        <v>48913</v>
      </c>
      <c r="C123" s="96" t="str">
        <f>HYPERLINK("http://www.UniProt.org/UniProt/C2D1A_HUMAN","C2D1A_HUMAN")</f>
        <v>C2D1A_HUMAN</v>
      </c>
      <c r="D123" s="97" t="s">
        <v>2883</v>
      </c>
      <c r="E123" s="159">
        <v>-5</v>
      </c>
      <c r="F123" s="98">
        <v>45</v>
      </c>
      <c r="G123" s="98">
        <v>0</v>
      </c>
      <c r="H123" s="98">
        <v>7900</v>
      </c>
      <c r="I123" s="49">
        <v>58</v>
      </c>
      <c r="J123" s="99">
        <v>5.7000000000000002E-2</v>
      </c>
      <c r="K123" s="98">
        <v>570</v>
      </c>
      <c r="L123" s="98">
        <v>9.7558441262832769</v>
      </c>
      <c r="M123" s="145" t="s">
        <v>47248</v>
      </c>
      <c r="N123" s="100"/>
      <c r="O123" s="101" t="s">
        <v>40</v>
      </c>
      <c r="P123" s="102">
        <v>81.674000000000007</v>
      </c>
      <c r="Q123" s="102">
        <v>78.724000000000004</v>
      </c>
      <c r="R123" s="102">
        <v>104.062</v>
      </c>
      <c r="S123" s="95" t="s">
        <v>47235</v>
      </c>
      <c r="T123" s="100">
        <v>966</v>
      </c>
      <c r="U123" s="100" t="s">
        <v>2884</v>
      </c>
      <c r="V123" s="100" t="s">
        <v>2882</v>
      </c>
      <c r="W123" s="100">
        <v>55.07</v>
      </c>
      <c r="X123" s="100">
        <v>0</v>
      </c>
      <c r="Y123" s="100" t="s">
        <v>36</v>
      </c>
      <c r="Z123" s="100" t="s">
        <v>2885</v>
      </c>
      <c r="AA123" s="100" t="s">
        <v>2886</v>
      </c>
      <c r="AB123" s="100" t="s">
        <v>2887</v>
      </c>
      <c r="AC123" s="100" t="s">
        <v>2888</v>
      </c>
      <c r="AD123" s="100" t="s">
        <v>2889</v>
      </c>
      <c r="AE123" s="100" t="s">
        <v>2890</v>
      </c>
      <c r="AF123" s="100"/>
      <c r="AG123" s="100"/>
      <c r="AH123" t="s">
        <v>50378</v>
      </c>
      <c r="AI123" t="s">
        <v>48913</v>
      </c>
      <c r="AJ123">
        <v>88.33</v>
      </c>
      <c r="AK123">
        <v>0</v>
      </c>
      <c r="AL123" t="s">
        <v>69</v>
      </c>
      <c r="AM123" t="s">
        <v>50379</v>
      </c>
      <c r="AN123" t="s">
        <v>50380</v>
      </c>
      <c r="AO123" t="s">
        <v>50381</v>
      </c>
      <c r="AS123" s="55">
        <v>106706</v>
      </c>
      <c r="AT123" s="104">
        <v>41.001109877913429</v>
      </c>
      <c r="AU123" s="100" t="s">
        <v>2880</v>
      </c>
      <c r="AV123" s="100" t="s">
        <v>2880</v>
      </c>
      <c r="AW123" s="100">
        <v>7926.6571874622587</v>
      </c>
      <c r="AX123" s="100">
        <v>58.130360633681512</v>
      </c>
      <c r="AY123" s="100">
        <v>5.6711073734683044E-2</v>
      </c>
      <c r="AZ123" s="100">
        <v>206093086.87401873</v>
      </c>
      <c r="BA123" s="100">
        <v>6221875.4750690274</v>
      </c>
      <c r="BB123" s="100">
        <v>26000</v>
      </c>
    </row>
    <row r="124" spans="1:54" x14ac:dyDescent="0.25">
      <c r="A124" s="95" t="s">
        <v>1424</v>
      </c>
      <c r="B124" s="51" t="s">
        <v>49035</v>
      </c>
      <c r="C124" s="96" t="str">
        <f>HYPERLINK("http://www.UniProt.org/UniProt/AP3D1_HUMAN","AP3D1_HUMAN")</f>
        <v>AP3D1_HUMAN</v>
      </c>
      <c r="D124" s="97" t="s">
        <v>1426</v>
      </c>
      <c r="E124" s="159">
        <v>-1.33</v>
      </c>
      <c r="F124" s="98">
        <v>34</v>
      </c>
      <c r="G124" s="98">
        <v>1.6</v>
      </c>
      <c r="H124" s="98">
        <v>5600</v>
      </c>
      <c r="I124" s="49">
        <v>57</v>
      </c>
      <c r="J124" s="99">
        <v>0.04</v>
      </c>
      <c r="K124" s="98">
        <v>400</v>
      </c>
      <c r="L124" s="98">
        <v>7.039168716486512</v>
      </c>
      <c r="M124" s="145" t="s">
        <v>47248</v>
      </c>
      <c r="N124" s="100"/>
      <c r="O124" s="101" t="s">
        <v>40</v>
      </c>
      <c r="P124" s="102">
        <v>142.36000000000001</v>
      </c>
      <c r="Q124" s="102">
        <v>90.441000000000003</v>
      </c>
      <c r="R124" s="102">
        <v>130.15799999999999</v>
      </c>
      <c r="S124" s="95" t="s">
        <v>47235</v>
      </c>
      <c r="T124" s="100">
        <v>2816</v>
      </c>
      <c r="U124" s="100" t="s">
        <v>1427</v>
      </c>
      <c r="V124" s="100" t="s">
        <v>1425</v>
      </c>
      <c r="W124" s="100">
        <v>89.82</v>
      </c>
      <c r="X124" s="100">
        <v>0</v>
      </c>
      <c r="Y124" s="100" t="s">
        <v>36</v>
      </c>
      <c r="Z124" s="100" t="s">
        <v>1428</v>
      </c>
      <c r="AA124" s="100" t="s">
        <v>1429</v>
      </c>
      <c r="AB124" s="100" t="s">
        <v>1430</v>
      </c>
      <c r="AC124" s="100" t="s">
        <v>1431</v>
      </c>
      <c r="AD124" s="100" t="s">
        <v>1432</v>
      </c>
      <c r="AE124" s="100" t="s">
        <v>1434</v>
      </c>
      <c r="AF124" s="100" t="s">
        <v>1433</v>
      </c>
      <c r="AG124" s="100" t="s">
        <v>1416</v>
      </c>
      <c r="AH124" t="s">
        <v>50769</v>
      </c>
      <c r="AI124" t="s">
        <v>49035</v>
      </c>
      <c r="AJ124">
        <v>83.32</v>
      </c>
      <c r="AK124">
        <v>0</v>
      </c>
      <c r="AL124" t="s">
        <v>69</v>
      </c>
      <c r="AM124" t="s">
        <v>50770</v>
      </c>
      <c r="AO124" t="s">
        <v>628</v>
      </c>
      <c r="AS124" s="55">
        <v>133858</v>
      </c>
      <c r="AT124" s="104">
        <v>61.997952318268247</v>
      </c>
      <c r="AU124" s="100" t="s">
        <v>1424</v>
      </c>
      <c r="AV124" s="100" t="s">
        <v>1435</v>
      </c>
      <c r="AW124" s="100">
        <v>5589.6955296854694</v>
      </c>
      <c r="AX124" s="100">
        <v>56.812587804976637</v>
      </c>
      <c r="AY124" s="100">
        <v>3.9991339077943465E-2</v>
      </c>
      <c r="AZ124" s="100">
        <v>145332083.77182221</v>
      </c>
      <c r="BA124" s="100">
        <v>4489291.81678777</v>
      </c>
      <c r="BB124" s="100">
        <v>26000</v>
      </c>
    </row>
    <row r="125" spans="1:54" x14ac:dyDescent="0.25">
      <c r="A125" s="95" t="s">
        <v>12320</v>
      </c>
      <c r="B125" s="51" t="s">
        <v>12321</v>
      </c>
      <c r="C125" s="96" t="str">
        <f>HYPERLINK("http://www.UniProt.org/UniProt/KCMF1_HUMAN","KCMF1_HUMAN")</f>
        <v>KCMF1_HUMAN</v>
      </c>
      <c r="D125" s="97" t="s">
        <v>12323</v>
      </c>
      <c r="E125" s="159">
        <v>-5</v>
      </c>
      <c r="F125" s="98">
        <v>12</v>
      </c>
      <c r="G125" s="98">
        <v>0</v>
      </c>
      <c r="H125" s="98">
        <v>2400</v>
      </c>
      <c r="I125" s="49">
        <v>55</v>
      </c>
      <c r="J125" s="99">
        <v>1.7000000000000001E-2</v>
      </c>
      <c r="K125" s="98">
        <v>170</v>
      </c>
      <c r="L125" s="98">
        <v>3.0871143279768329</v>
      </c>
      <c r="M125" s="145" t="s">
        <v>47248</v>
      </c>
      <c r="N125" s="100"/>
      <c r="O125" s="101" t="s">
        <v>40</v>
      </c>
      <c r="P125" s="102">
        <v>49.191000000000003</v>
      </c>
      <c r="Q125" s="102">
        <v>41.942999999999998</v>
      </c>
      <c r="R125" s="102">
        <v>41.945</v>
      </c>
      <c r="S125" s="95" t="s">
        <v>47235</v>
      </c>
      <c r="T125" s="100">
        <v>5965</v>
      </c>
      <c r="U125" s="100" t="s">
        <v>12324</v>
      </c>
      <c r="V125" s="100" t="s">
        <v>12322</v>
      </c>
      <c r="W125" s="100">
        <v>94.49</v>
      </c>
      <c r="X125" s="100">
        <v>0</v>
      </c>
      <c r="Y125" s="100" t="s">
        <v>36</v>
      </c>
      <c r="Z125" s="100" t="s">
        <v>12325</v>
      </c>
      <c r="AA125" s="100" t="s">
        <v>12326</v>
      </c>
      <c r="AB125" s="100" t="s">
        <v>12327</v>
      </c>
      <c r="AC125" s="100"/>
      <c r="AD125" s="100" t="s">
        <v>12328</v>
      </c>
      <c r="AE125" s="100" t="s">
        <v>12329</v>
      </c>
      <c r="AF125" s="100"/>
      <c r="AG125" s="100"/>
      <c r="AH125" t="s">
        <v>12330</v>
      </c>
      <c r="AI125" t="s">
        <v>12321</v>
      </c>
      <c r="AJ125">
        <v>100</v>
      </c>
      <c r="AK125">
        <v>0</v>
      </c>
      <c r="AL125" t="s">
        <v>47</v>
      </c>
      <c r="AM125" t="s">
        <v>12331</v>
      </c>
      <c r="AN125" t="s">
        <v>12332</v>
      </c>
      <c r="AO125" t="s">
        <v>12333</v>
      </c>
      <c r="AP125" t="s">
        <v>12334</v>
      </c>
      <c r="AR125" t="s">
        <v>12335</v>
      </c>
      <c r="AS125" s="55">
        <v>41943</v>
      </c>
      <c r="AT125" s="104">
        <v>21.998803623312256</v>
      </c>
      <c r="AU125" s="100" t="s">
        <v>12320</v>
      </c>
      <c r="AV125" s="100" t="s">
        <v>12320</v>
      </c>
      <c r="AW125" s="100">
        <v>2377.6467807529452</v>
      </c>
      <c r="AX125" s="100">
        <v>55.102641367884956</v>
      </c>
      <c r="AY125" s="100">
        <v>1.7010815367616661E-2</v>
      </c>
      <c r="AZ125" s="100">
        <v>61818816.299576581</v>
      </c>
      <c r="BA125" s="100">
        <v>1968834.3394320784</v>
      </c>
      <c r="BB125" s="100">
        <v>26000</v>
      </c>
    </row>
    <row r="126" spans="1:54" x14ac:dyDescent="0.25">
      <c r="A126" s="95" t="s">
        <v>23588</v>
      </c>
      <c r="B126" s="51" t="s">
        <v>23589</v>
      </c>
      <c r="C126" s="96" t="str">
        <f>HYPERLINK("http://www.UniProt.org/UniProt/SEP11_HUMAN","SEP11_HUMAN")</f>
        <v>SEP11_HUMAN</v>
      </c>
      <c r="D126" s="97" t="s">
        <v>23591</v>
      </c>
      <c r="E126" s="159">
        <v>-5</v>
      </c>
      <c r="F126" s="98">
        <v>170</v>
      </c>
      <c r="G126" s="98">
        <v>0</v>
      </c>
      <c r="H126" s="49">
        <v>8100</v>
      </c>
      <c r="I126" s="49">
        <v>53</v>
      </c>
      <c r="J126" s="99">
        <v>0.25</v>
      </c>
      <c r="K126" s="98">
        <v>2500</v>
      </c>
      <c r="L126" s="98">
        <v>47.479782367311664</v>
      </c>
      <c r="M126" s="148" t="s">
        <v>47248</v>
      </c>
      <c r="N126" s="100"/>
      <c r="O126" s="101" t="s">
        <v>40</v>
      </c>
      <c r="P126" s="102">
        <v>49.564999999999998</v>
      </c>
      <c r="Q126" s="102">
        <v>49.564999999999998</v>
      </c>
      <c r="R126" s="102">
        <v>49.398000000000003</v>
      </c>
      <c r="S126" s="95" t="s">
        <v>47235</v>
      </c>
      <c r="T126" s="100">
        <v>7118</v>
      </c>
      <c r="U126" s="100" t="s">
        <v>23592</v>
      </c>
      <c r="V126" s="100" t="s">
        <v>23590</v>
      </c>
      <c r="W126" s="100">
        <v>90.95</v>
      </c>
      <c r="X126" s="100">
        <v>0</v>
      </c>
      <c r="Y126" s="100" t="s">
        <v>36</v>
      </c>
      <c r="Z126" s="105">
        <v>40796</v>
      </c>
      <c r="AA126" s="100" t="s">
        <v>23593</v>
      </c>
      <c r="AB126" s="100" t="s">
        <v>23594</v>
      </c>
      <c r="AC126" s="100" t="s">
        <v>23595</v>
      </c>
      <c r="AD126" s="100" t="s">
        <v>23580</v>
      </c>
      <c r="AE126" s="100" t="s">
        <v>23598</v>
      </c>
      <c r="AF126" s="100" t="s">
        <v>23596</v>
      </c>
      <c r="AG126" s="100" t="s">
        <v>23597</v>
      </c>
      <c r="AH126" t="s">
        <v>23599</v>
      </c>
      <c r="AI126" t="s">
        <v>23589</v>
      </c>
      <c r="AJ126">
        <v>100</v>
      </c>
      <c r="AK126">
        <v>0</v>
      </c>
      <c r="AL126" t="s">
        <v>69</v>
      </c>
      <c r="AM126" t="s">
        <v>23600</v>
      </c>
      <c r="AN126" t="s">
        <v>23601</v>
      </c>
      <c r="AO126" t="s">
        <v>23602</v>
      </c>
      <c r="AS126" s="55">
        <v>49565</v>
      </c>
      <c r="AT126" s="104">
        <v>25.000649603741717</v>
      </c>
      <c r="AU126" s="100" t="s">
        <v>23588</v>
      </c>
      <c r="AV126" s="100" t="s">
        <v>23603</v>
      </c>
      <c r="AW126" s="100">
        <v>8102.8493266586747</v>
      </c>
      <c r="AX126" s="100">
        <v>53.281972584758975</v>
      </c>
      <c r="AY126" s="100">
        <v>0.25298164624254227</v>
      </c>
      <c r="AZ126" s="100">
        <v>919357807.26913679</v>
      </c>
      <c r="BA126" s="100">
        <v>30280649.183079563</v>
      </c>
      <c r="BB126" s="100">
        <v>113461.05181104818</v>
      </c>
    </row>
    <row r="127" spans="1:54" x14ac:dyDescent="0.25">
      <c r="A127" s="95" t="s">
        <v>13592</v>
      </c>
      <c r="B127" s="51" t="s">
        <v>7788</v>
      </c>
      <c r="C127" s="96" t="str">
        <f>HYPERLINK("http://www.UniProt.org/UniProt/MAP1S_HUMAN","MAP1S_HUMAN")</f>
        <v>MAP1S_HUMAN</v>
      </c>
      <c r="D127" s="97" t="s">
        <v>13594</v>
      </c>
      <c r="E127" s="159">
        <v>-5</v>
      </c>
      <c r="F127" s="98">
        <v>81</v>
      </c>
      <c r="G127" s="98">
        <v>0</v>
      </c>
      <c r="H127" s="98">
        <v>1800</v>
      </c>
      <c r="I127" s="49">
        <v>53</v>
      </c>
      <c r="J127" s="99">
        <v>1.2999999999999999E-2</v>
      </c>
      <c r="K127" s="98">
        <v>130</v>
      </c>
      <c r="L127" s="98">
        <v>2.4911701985061629</v>
      </c>
      <c r="M127" s="147" t="s">
        <v>47248</v>
      </c>
      <c r="N127" s="100"/>
      <c r="O127" s="101" t="s">
        <v>40</v>
      </c>
      <c r="P127" s="102">
        <v>101.91</v>
      </c>
      <c r="Q127" s="102" t="s">
        <v>40</v>
      </c>
      <c r="R127" s="102">
        <v>112.211</v>
      </c>
      <c r="S127" s="95" t="s">
        <v>47235</v>
      </c>
      <c r="T127" s="100">
        <v>2996</v>
      </c>
      <c r="U127" s="100" t="s">
        <v>13595</v>
      </c>
      <c r="V127" s="100" t="s">
        <v>13593</v>
      </c>
      <c r="W127" s="100">
        <v>44.3</v>
      </c>
      <c r="X127" s="103">
        <v>1E-84</v>
      </c>
      <c r="Y127" s="100" t="s">
        <v>36</v>
      </c>
      <c r="Z127" s="100" t="s">
        <v>13596</v>
      </c>
      <c r="AA127" s="100" t="s">
        <v>13597</v>
      </c>
      <c r="AB127" s="100" t="s">
        <v>13598</v>
      </c>
      <c r="AC127" s="100" t="s">
        <v>13588</v>
      </c>
      <c r="AD127" s="100" t="s">
        <v>13589</v>
      </c>
      <c r="AE127" s="100" t="s">
        <v>13599</v>
      </c>
      <c r="AF127" s="100"/>
      <c r="AG127" s="100"/>
      <c r="AH127" t="s">
        <v>7800</v>
      </c>
      <c r="AI127" t="s">
        <v>7788</v>
      </c>
      <c r="AJ127">
        <v>80</v>
      </c>
      <c r="AK127">
        <v>0</v>
      </c>
      <c r="AL127" t="s">
        <v>69</v>
      </c>
      <c r="AM127" t="s">
        <v>7801</v>
      </c>
      <c r="AO127" t="s">
        <v>415</v>
      </c>
      <c r="AR127" t="s">
        <v>370</v>
      </c>
      <c r="AS127" s="55">
        <v>132911</v>
      </c>
      <c r="AT127" s="104">
        <v>41.000443924290728</v>
      </c>
      <c r="AU127" s="100" t="s">
        <v>13592</v>
      </c>
      <c r="AV127" s="100" t="s">
        <v>13592</v>
      </c>
      <c r="AW127" s="100">
        <v>1842.7175715718899</v>
      </c>
      <c r="AX127" s="100">
        <v>52.92162500822905</v>
      </c>
      <c r="AY127" s="100">
        <v>1.3183677507701868E-2</v>
      </c>
      <c r="AZ127" s="100">
        <v>47910656.860869139</v>
      </c>
      <c r="BA127" s="100">
        <v>1588765.7245927458</v>
      </c>
      <c r="BB127" s="100">
        <v>26000</v>
      </c>
    </row>
    <row r="128" spans="1:54" x14ac:dyDescent="0.25">
      <c r="A128" s="95" t="s">
        <v>30014</v>
      </c>
      <c r="B128" s="51" t="s">
        <v>48730</v>
      </c>
      <c r="C128" s="96" t="str">
        <f>HYPERLINK("http://www.UniProt.org/UniProt/ZNHI2_HUMAN","ZNHI2_HUMAN")</f>
        <v>ZNHI2_HUMAN</v>
      </c>
      <c r="D128" s="97" t="s">
        <v>30017</v>
      </c>
      <c r="E128" s="159">
        <v>-5</v>
      </c>
      <c r="F128" s="98">
        <v>3.7</v>
      </c>
      <c r="G128" s="98">
        <v>0</v>
      </c>
      <c r="H128" s="98">
        <v>1100</v>
      </c>
      <c r="I128" s="49">
        <v>53</v>
      </c>
      <c r="J128" s="99">
        <v>8.0999999999999996E-3</v>
      </c>
      <c r="K128" s="98">
        <v>81</v>
      </c>
      <c r="L128" s="98">
        <v>1.5190452290587249</v>
      </c>
      <c r="M128" s="145" t="s">
        <v>47248</v>
      </c>
      <c r="N128" s="100"/>
      <c r="O128" s="101" t="s">
        <v>40</v>
      </c>
      <c r="P128" s="102">
        <v>56.124000000000002</v>
      </c>
      <c r="Q128" s="102">
        <v>21.222000000000001</v>
      </c>
      <c r="R128" s="102">
        <v>42.884</v>
      </c>
      <c r="S128" s="95" t="s">
        <v>47235</v>
      </c>
      <c r="T128" s="100">
        <v>415</v>
      </c>
      <c r="U128" s="100" t="s">
        <v>30018</v>
      </c>
      <c r="V128" s="100" t="s">
        <v>30016</v>
      </c>
      <c r="W128" s="100">
        <v>41.15</v>
      </c>
      <c r="X128" s="103">
        <v>1E-35</v>
      </c>
      <c r="Y128" s="100" t="s">
        <v>36</v>
      </c>
      <c r="Z128" s="100" t="s">
        <v>30019</v>
      </c>
      <c r="AA128" s="100" t="s">
        <v>30020</v>
      </c>
      <c r="AB128" s="100" t="s">
        <v>30021</v>
      </c>
      <c r="AC128" s="100"/>
      <c r="AD128" s="100" t="s">
        <v>30022</v>
      </c>
      <c r="AE128" s="100"/>
      <c r="AF128" s="100" t="s">
        <v>20210</v>
      </c>
      <c r="AG128" s="100"/>
      <c r="AH128" t="s">
        <v>49665</v>
      </c>
      <c r="AI128" t="s">
        <v>48730</v>
      </c>
      <c r="AJ128">
        <v>100</v>
      </c>
      <c r="AK128">
        <v>0</v>
      </c>
      <c r="AL128" t="s">
        <v>69</v>
      </c>
      <c r="AM128" t="s">
        <v>49666</v>
      </c>
      <c r="AN128" t="s">
        <v>49667</v>
      </c>
      <c r="AO128" t="s">
        <v>49668</v>
      </c>
      <c r="AS128" s="55">
        <v>56125</v>
      </c>
      <c r="AT128" s="104">
        <v>29.999758436601685</v>
      </c>
      <c r="AU128" s="100" t="s">
        <v>30014</v>
      </c>
      <c r="AV128" s="100" t="s">
        <v>30014</v>
      </c>
      <c r="AW128" s="100">
        <v>1129.3792220945575</v>
      </c>
      <c r="AX128" s="100">
        <v>53.192068876369312</v>
      </c>
      <c r="AY128" s="100">
        <v>8.0801158450411886E-3</v>
      </c>
      <c r="AZ128" s="100">
        <v>29363859.774458494</v>
      </c>
      <c r="BA128" s="100">
        <v>968784.46742893953</v>
      </c>
      <c r="BB128" s="100">
        <v>26000</v>
      </c>
    </row>
    <row r="129" spans="1:54" x14ac:dyDescent="0.25">
      <c r="A129" s="95" t="s">
        <v>354</v>
      </c>
      <c r="B129" s="51" t="s">
        <v>355</v>
      </c>
      <c r="C129" s="96" t="str">
        <f>HYPERLINK("http://www.UniProt.org/UniProt/ABCF3_HUMAN","ABCF3_HUMAN")</f>
        <v>ABCF3_HUMAN</v>
      </c>
      <c r="D129" s="97" t="s">
        <v>357</v>
      </c>
      <c r="E129" s="159">
        <v>-3.09</v>
      </c>
      <c r="F129" s="98">
        <v>770</v>
      </c>
      <c r="G129" s="98">
        <v>0.6</v>
      </c>
      <c r="H129" s="49">
        <v>840</v>
      </c>
      <c r="I129" s="49">
        <v>52</v>
      </c>
      <c r="J129" s="99">
        <v>0.47</v>
      </c>
      <c r="K129" s="98">
        <v>4700</v>
      </c>
      <c r="L129" s="98">
        <v>90.034101894647563</v>
      </c>
      <c r="M129" s="20" t="s">
        <v>47248</v>
      </c>
      <c r="N129" s="100"/>
      <c r="O129" s="101" t="s">
        <v>40</v>
      </c>
      <c r="P129" s="102">
        <v>100.52</v>
      </c>
      <c r="Q129" s="102">
        <v>100.523</v>
      </c>
      <c r="R129" s="102">
        <v>79.745000000000005</v>
      </c>
      <c r="S129" s="95" t="s">
        <v>47235</v>
      </c>
      <c r="T129" s="100">
        <v>6338</v>
      </c>
      <c r="U129" s="100" t="s">
        <v>358</v>
      </c>
      <c r="V129" s="100" t="s">
        <v>356</v>
      </c>
      <c r="W129" s="100">
        <v>43.68</v>
      </c>
      <c r="X129" s="103">
        <v>9E-143</v>
      </c>
      <c r="Y129" s="100" t="s">
        <v>36</v>
      </c>
      <c r="Z129" s="100" t="s">
        <v>359</v>
      </c>
      <c r="AA129" s="100" t="s">
        <v>360</v>
      </c>
      <c r="AB129" s="100" t="s">
        <v>361</v>
      </c>
      <c r="AC129" s="100" t="s">
        <v>362</v>
      </c>
      <c r="AD129" s="100" t="s">
        <v>363</v>
      </c>
      <c r="AE129" s="100" t="s">
        <v>364</v>
      </c>
      <c r="AF129" s="100"/>
      <c r="AG129" s="100"/>
      <c r="AH129" t="s">
        <v>365</v>
      </c>
      <c r="AI129" t="s">
        <v>355</v>
      </c>
      <c r="AJ129">
        <v>99.77</v>
      </c>
      <c r="AK129">
        <v>0</v>
      </c>
      <c r="AL129" t="s">
        <v>69</v>
      </c>
      <c r="AM129" t="s">
        <v>366</v>
      </c>
      <c r="AN129" t="s">
        <v>367</v>
      </c>
      <c r="AO129" t="s">
        <v>368</v>
      </c>
      <c r="AS129" s="55">
        <v>100523</v>
      </c>
      <c r="AT129" s="104">
        <v>46.966974409814732</v>
      </c>
      <c r="AU129" s="100" t="s">
        <v>354</v>
      </c>
      <c r="AV129" s="100" t="s">
        <v>369</v>
      </c>
      <c r="AW129" s="100">
        <v>835.1103257385023</v>
      </c>
      <c r="AX129" s="100">
        <v>52.126685687047463</v>
      </c>
      <c r="AY129" s="100">
        <v>0.46931793305778979</v>
      </c>
      <c r="AZ129" s="100">
        <v>1705543118.4696572</v>
      </c>
      <c r="BA129" s="100">
        <v>57420041.079683378</v>
      </c>
      <c r="BB129" s="100">
        <v>2042296.7671503958</v>
      </c>
    </row>
    <row r="130" spans="1:54" x14ac:dyDescent="0.25">
      <c r="A130" s="95" t="s">
        <v>1422</v>
      </c>
      <c r="B130" s="51" t="s">
        <v>1407</v>
      </c>
      <c r="C130" s="96" t="str">
        <f>HYPERLINK("http://www.UniProt.org/UniProt/AP3B2_HUMAN","AP3B2_HUMAN")</f>
        <v>AP3B2_HUMAN</v>
      </c>
      <c r="D130" s="97" t="s">
        <v>1409</v>
      </c>
      <c r="E130" s="159">
        <v>-2.54</v>
      </c>
      <c r="F130" s="98">
        <v>42</v>
      </c>
      <c r="G130" s="98">
        <v>0.1</v>
      </c>
      <c r="H130" s="49">
        <v>4800</v>
      </c>
      <c r="I130" s="49">
        <v>51</v>
      </c>
      <c r="J130" s="99">
        <v>6.9000000000000006E-2</v>
      </c>
      <c r="K130" s="98">
        <v>690.00000000000011</v>
      </c>
      <c r="L130" s="98">
        <v>13.447641308574577</v>
      </c>
      <c r="M130" s="145" t="s">
        <v>47248</v>
      </c>
      <c r="N130" s="100"/>
      <c r="O130" s="101" t="s">
        <v>40</v>
      </c>
      <c r="P130" s="102">
        <v>121.6</v>
      </c>
      <c r="Q130" s="102">
        <v>121.60599999999999</v>
      </c>
      <c r="R130" s="102">
        <v>119.059</v>
      </c>
      <c r="S130" s="95" t="s">
        <v>47235</v>
      </c>
      <c r="T130" s="100">
        <v>3696</v>
      </c>
      <c r="U130" s="100" t="s">
        <v>1411</v>
      </c>
      <c r="V130" s="100" t="s">
        <v>1408</v>
      </c>
      <c r="W130" s="100">
        <v>60.14</v>
      </c>
      <c r="X130" s="100">
        <v>0</v>
      </c>
      <c r="Y130" s="100" t="s">
        <v>36</v>
      </c>
      <c r="Z130" s="100" t="s">
        <v>1410</v>
      </c>
      <c r="AA130" s="100" t="s">
        <v>1412</v>
      </c>
      <c r="AB130" s="100" t="s">
        <v>1413</v>
      </c>
      <c r="AC130" s="100" t="s">
        <v>1414</v>
      </c>
      <c r="AD130" s="100" t="s">
        <v>1415</v>
      </c>
      <c r="AE130" s="100" t="s">
        <v>1417</v>
      </c>
      <c r="AF130" s="100"/>
      <c r="AG130" s="100" t="s">
        <v>1416</v>
      </c>
      <c r="AH130" t="s">
        <v>1418</v>
      </c>
      <c r="AI130" t="s">
        <v>1407</v>
      </c>
      <c r="AJ130">
        <v>100</v>
      </c>
      <c r="AK130">
        <v>0</v>
      </c>
      <c r="AL130" t="s">
        <v>69</v>
      </c>
      <c r="AM130" t="s">
        <v>1419</v>
      </c>
      <c r="AN130" t="s">
        <v>1420</v>
      </c>
      <c r="AO130" t="s">
        <v>1421</v>
      </c>
      <c r="AS130" s="55">
        <v>121606</v>
      </c>
      <c r="AT130" s="104">
        <v>62.000571229094604</v>
      </c>
      <c r="AU130" s="100" t="s">
        <v>1422</v>
      </c>
      <c r="AV130" s="100" t="s">
        <v>1423</v>
      </c>
      <c r="AW130" s="100">
        <v>4847.0605547328241</v>
      </c>
      <c r="AX130" s="100">
        <v>51.094236814846305</v>
      </c>
      <c r="AY130" s="100">
        <v>6.8709696962141908E-2</v>
      </c>
      <c r="AZ130" s="100">
        <v>249697151.06003991</v>
      </c>
      <c r="BA130" s="100">
        <v>8576351.6280391049</v>
      </c>
      <c r="BB130" s="100">
        <v>51515.170532835131</v>
      </c>
    </row>
    <row r="131" spans="1:54" x14ac:dyDescent="0.25">
      <c r="A131" s="95" t="s">
        <v>16917</v>
      </c>
      <c r="B131" s="51" t="s">
        <v>47222</v>
      </c>
      <c r="C131" s="96" t="str">
        <f>HYPERLINK("http://www.UniProt.org/UniProt/PASK_HUMAN","PASK_HUMAN")</f>
        <v>PASK_HUMAN</v>
      </c>
      <c r="D131" s="97" t="s">
        <v>16919</v>
      </c>
      <c r="E131" s="159">
        <v>-5</v>
      </c>
      <c r="F131" s="98">
        <v>9.5</v>
      </c>
      <c r="G131" s="98">
        <v>0</v>
      </c>
      <c r="H131" s="98">
        <v>1400</v>
      </c>
      <c r="I131" s="49">
        <v>51</v>
      </c>
      <c r="J131" s="99">
        <v>0.01</v>
      </c>
      <c r="K131" s="98">
        <v>100</v>
      </c>
      <c r="L131" s="98">
        <v>1.9541166375862158</v>
      </c>
      <c r="M131" s="151" t="s">
        <v>47248</v>
      </c>
      <c r="N131" s="100"/>
      <c r="O131" s="101" t="s">
        <v>40</v>
      </c>
      <c r="P131" s="102">
        <v>129.9</v>
      </c>
      <c r="Q131" s="102">
        <v>81.540000000000006</v>
      </c>
      <c r="R131" s="102">
        <v>142.929</v>
      </c>
      <c r="S131" s="95" t="s">
        <v>47235</v>
      </c>
      <c r="T131" s="100">
        <v>9052</v>
      </c>
      <c r="U131" s="100" t="s">
        <v>16920</v>
      </c>
      <c r="V131" s="100" t="s">
        <v>16918</v>
      </c>
      <c r="W131" s="100">
        <v>64.209999999999994</v>
      </c>
      <c r="X131" s="103">
        <v>4.9999999999999999E-155</v>
      </c>
      <c r="Y131" s="100" t="s">
        <v>36</v>
      </c>
      <c r="Z131" s="100" t="s">
        <v>16921</v>
      </c>
      <c r="AA131" s="100" t="s">
        <v>16922</v>
      </c>
      <c r="AB131" s="100" t="s">
        <v>16923</v>
      </c>
      <c r="AC131" s="100" t="s">
        <v>16924</v>
      </c>
      <c r="AD131" s="100" t="s">
        <v>16925</v>
      </c>
      <c r="AE131" s="100" t="s">
        <v>16926</v>
      </c>
      <c r="AF131" s="100"/>
      <c r="AG131" s="100"/>
      <c r="AH131" t="s">
        <v>51539</v>
      </c>
      <c r="AI131" t="s">
        <v>47222</v>
      </c>
      <c r="AJ131">
        <v>74.930000000000007</v>
      </c>
      <c r="AK131">
        <v>0</v>
      </c>
      <c r="AL131" t="s">
        <v>69</v>
      </c>
      <c r="AO131" t="s">
        <v>415</v>
      </c>
      <c r="AR131" t="s">
        <v>370</v>
      </c>
      <c r="AS131" s="55">
        <v>130802</v>
      </c>
      <c r="AT131" s="104">
        <v>51.999386489625103</v>
      </c>
      <c r="AU131" s="100" t="s">
        <v>16927</v>
      </c>
      <c r="AV131" s="100" t="s">
        <v>16928</v>
      </c>
      <c r="AW131" s="100">
        <v>1394.3484775360112</v>
      </c>
      <c r="AX131" s="100">
        <v>51.050339928820655</v>
      </c>
      <c r="AY131" s="100">
        <v>9.9758318609340351E-3</v>
      </c>
      <c r="AZ131" s="100">
        <v>36253060.415936291</v>
      </c>
      <c r="BA131" s="100">
        <v>1246255.0882774312</v>
      </c>
      <c r="BB131" s="100">
        <v>26000</v>
      </c>
    </row>
    <row r="132" spans="1:54" x14ac:dyDescent="0.25">
      <c r="A132" s="95" t="s">
        <v>27164</v>
      </c>
      <c r="B132" s="51" t="s">
        <v>27165</v>
      </c>
      <c r="C132" s="96" t="str">
        <f>HYPERLINK("http://www.UniProt.org/UniProt/TFDP1_HUMAN","TFDP1_HUMAN")</f>
        <v>TFDP1_HUMAN</v>
      </c>
      <c r="D132" s="97" t="s">
        <v>27167</v>
      </c>
      <c r="E132" s="159">
        <v>0.48</v>
      </c>
      <c r="F132" s="98">
        <v>9.5</v>
      </c>
      <c r="G132" s="98">
        <v>29</v>
      </c>
      <c r="H132" s="98">
        <v>1400</v>
      </c>
      <c r="I132" s="49">
        <v>51</v>
      </c>
      <c r="J132" s="99">
        <v>0.01</v>
      </c>
      <c r="K132" s="98">
        <v>100</v>
      </c>
      <c r="L132" s="98">
        <v>1.9822857340714453</v>
      </c>
      <c r="M132" s="145" t="s">
        <v>47248</v>
      </c>
      <c r="N132" s="100"/>
      <c r="O132" s="101" t="s">
        <v>40</v>
      </c>
      <c r="P132" s="102">
        <v>45.220999999999997</v>
      </c>
      <c r="Q132" s="102">
        <v>45.222000000000001</v>
      </c>
      <c r="R132" s="102">
        <v>45.07</v>
      </c>
      <c r="S132" s="95" t="s">
        <v>47235</v>
      </c>
      <c r="T132" s="100">
        <v>9514</v>
      </c>
      <c r="U132" s="100" t="s">
        <v>27168</v>
      </c>
      <c r="V132" s="100" t="s">
        <v>27166</v>
      </c>
      <c r="W132" s="100">
        <v>88.1</v>
      </c>
      <c r="X132" s="100">
        <v>0</v>
      </c>
      <c r="Y132" s="100" t="s">
        <v>36</v>
      </c>
      <c r="Z132" s="100" t="s">
        <v>27169</v>
      </c>
      <c r="AA132" s="100" t="s">
        <v>27170</v>
      </c>
      <c r="AB132" s="100" t="s">
        <v>27171</v>
      </c>
      <c r="AC132" s="100" t="s">
        <v>27172</v>
      </c>
      <c r="AD132" s="100" t="s">
        <v>27173</v>
      </c>
      <c r="AE132" s="100" t="s">
        <v>27176</v>
      </c>
      <c r="AF132" s="100" t="s">
        <v>27174</v>
      </c>
      <c r="AG132" s="100" t="s">
        <v>27175</v>
      </c>
      <c r="AH132" t="s">
        <v>27177</v>
      </c>
      <c r="AI132" t="s">
        <v>27165</v>
      </c>
      <c r="AJ132">
        <v>100</v>
      </c>
      <c r="AK132">
        <v>0</v>
      </c>
      <c r="AL132" t="s">
        <v>69</v>
      </c>
      <c r="AM132" t="s">
        <v>27178</v>
      </c>
      <c r="AN132" t="s">
        <v>27179</v>
      </c>
      <c r="AO132" t="s">
        <v>27180</v>
      </c>
      <c r="AQ132" t="s">
        <v>7067</v>
      </c>
      <c r="AS132" s="55">
        <v>45222</v>
      </c>
      <c r="AT132" s="104">
        <v>14.000725755239046</v>
      </c>
      <c r="AU132" s="100" t="s">
        <v>27181</v>
      </c>
      <c r="AV132" s="100" t="s">
        <v>27182</v>
      </c>
      <c r="AW132" s="100">
        <v>1406.9641513689446</v>
      </c>
      <c r="AX132" s="100">
        <v>50.78021909669242</v>
      </c>
      <c r="AY132" s="100">
        <v>1.0066090388839575E-2</v>
      </c>
      <c r="AZ132" s="100">
        <v>36581067.935592562</v>
      </c>
      <c r="BA132" s="100">
        <v>1264220.1775416315</v>
      </c>
      <c r="BB132" s="100">
        <v>26000</v>
      </c>
    </row>
    <row r="133" spans="1:54" x14ac:dyDescent="0.25">
      <c r="A133" s="95" t="s">
        <v>7758</v>
      </c>
      <c r="B133" s="51" t="s">
        <v>48960</v>
      </c>
      <c r="C133" s="96" t="str">
        <f>HYPERLINK("http://www.UniProt.org/UniProt/ELOA1_HUMAN","ELOA1_HUMAN")</f>
        <v>ELOA1_HUMAN</v>
      </c>
      <c r="D133" s="97" t="s">
        <v>7760</v>
      </c>
      <c r="E133" s="159">
        <v>2.2799999999999998</v>
      </c>
      <c r="F133" s="98">
        <v>1.2</v>
      </c>
      <c r="G133" s="98">
        <v>230</v>
      </c>
      <c r="H133" s="98">
        <v>740</v>
      </c>
      <c r="I133" s="49">
        <v>51</v>
      </c>
      <c r="J133" s="99">
        <v>5.3E-3</v>
      </c>
      <c r="K133" s="98">
        <v>53</v>
      </c>
      <c r="L133" s="98">
        <v>1.0461165203942608</v>
      </c>
      <c r="M133" s="148" t="s">
        <v>47248</v>
      </c>
      <c r="N133" s="100"/>
      <c r="O133" s="101" t="s">
        <v>40</v>
      </c>
      <c r="P133" s="102">
        <v>69.192999999999998</v>
      </c>
      <c r="Q133" s="102">
        <v>40.304000000000002</v>
      </c>
      <c r="R133" s="102">
        <v>89.909000000000006</v>
      </c>
      <c r="S133" s="95" t="s">
        <v>47235</v>
      </c>
      <c r="T133" s="100">
        <v>1200</v>
      </c>
      <c r="U133" s="100" t="s">
        <v>7761</v>
      </c>
      <c r="V133" s="100" t="s">
        <v>7759</v>
      </c>
      <c r="W133" s="100">
        <v>41.55</v>
      </c>
      <c r="X133" s="103">
        <v>3.0000000000000001E-84</v>
      </c>
      <c r="Y133" s="100" t="s">
        <v>36</v>
      </c>
      <c r="Z133" s="100" t="s">
        <v>7762</v>
      </c>
      <c r="AA133" s="100" t="s">
        <v>7763</v>
      </c>
      <c r="AB133" s="100" t="s">
        <v>7764</v>
      </c>
      <c r="AC133" s="100" t="s">
        <v>7765</v>
      </c>
      <c r="AD133" s="100" t="s">
        <v>7766</v>
      </c>
      <c r="AE133" s="100" t="s">
        <v>7767</v>
      </c>
      <c r="AF133" s="100" t="s">
        <v>3459</v>
      </c>
      <c r="AG133" s="100"/>
      <c r="AH133" t="s">
        <v>50561</v>
      </c>
      <c r="AI133" t="s">
        <v>48960</v>
      </c>
      <c r="AJ133">
        <v>74.05</v>
      </c>
      <c r="AK133">
        <v>0</v>
      </c>
      <c r="AL133" t="s">
        <v>69</v>
      </c>
      <c r="AM133" t="s">
        <v>50562</v>
      </c>
      <c r="AO133" t="s">
        <v>415</v>
      </c>
      <c r="AR133" t="s">
        <v>370</v>
      </c>
      <c r="AS133" s="55">
        <v>53246</v>
      </c>
      <c r="AT133" s="104">
        <v>39.000553403431098</v>
      </c>
      <c r="AU133" s="100" t="s">
        <v>7758</v>
      </c>
      <c r="AV133" s="100" t="s">
        <v>7758</v>
      </c>
      <c r="AW133" s="100">
        <v>742.88334421204991</v>
      </c>
      <c r="AX133" s="100">
        <v>50.806391990093282</v>
      </c>
      <c r="AY133" s="100">
        <v>5.3149406002463229E-3</v>
      </c>
      <c r="AZ133" s="100">
        <v>19314966.949513298</v>
      </c>
      <c r="BA133" s="100">
        <v>667170.02014927496</v>
      </c>
      <c r="BB133" s="100">
        <v>26000</v>
      </c>
    </row>
    <row r="134" spans="1:54" x14ac:dyDescent="0.25">
      <c r="A134" s="95" t="s">
        <v>22781</v>
      </c>
      <c r="B134" s="51" t="s">
        <v>22782</v>
      </c>
      <c r="C134" s="96" t="str">
        <f>HYPERLINK("http://www.UniProt.org/UniProt/RT17_HUMAN","RT17_HUMAN")</f>
        <v>RT17_HUMAN</v>
      </c>
      <c r="D134" s="97" t="s">
        <v>22784</v>
      </c>
      <c r="E134" s="160" t="s">
        <v>40</v>
      </c>
      <c r="H134" s="98">
        <v>15000</v>
      </c>
      <c r="I134" s="49">
        <v>50</v>
      </c>
      <c r="J134" s="99">
        <v>0.11</v>
      </c>
      <c r="K134" s="98">
        <v>1100</v>
      </c>
      <c r="L134" s="98">
        <v>21.769044862045973</v>
      </c>
      <c r="M134" s="148" t="s">
        <v>47248</v>
      </c>
      <c r="N134" s="100"/>
      <c r="O134" s="101" t="s">
        <v>311</v>
      </c>
      <c r="P134" s="102">
        <v>15.666</v>
      </c>
      <c r="Q134" s="102">
        <v>15.666</v>
      </c>
      <c r="R134" s="102">
        <v>14.502000000000001</v>
      </c>
      <c r="S134" s="95" t="s">
        <v>47235</v>
      </c>
      <c r="T134" s="100">
        <v>7769</v>
      </c>
      <c r="U134" s="100" t="s">
        <v>22785</v>
      </c>
      <c r="V134" s="100" t="s">
        <v>22783</v>
      </c>
      <c r="W134" s="100">
        <v>68.7</v>
      </c>
      <c r="X134" s="103">
        <v>4.9999999999999998E-65</v>
      </c>
      <c r="Y134" s="100" t="s">
        <v>36</v>
      </c>
      <c r="Z134" s="100" t="s">
        <v>22786</v>
      </c>
      <c r="AA134" s="100" t="s">
        <v>22787</v>
      </c>
      <c r="AB134" s="100" t="s">
        <v>21373</v>
      </c>
      <c r="AC134" s="100" t="s">
        <v>22788</v>
      </c>
      <c r="AD134" s="100" t="s">
        <v>22789</v>
      </c>
      <c r="AE134" s="100"/>
      <c r="AF134" s="100"/>
      <c r="AG134" s="100"/>
      <c r="AH134" t="s">
        <v>22790</v>
      </c>
      <c r="AI134" t="s">
        <v>22782</v>
      </c>
      <c r="AJ134">
        <v>100</v>
      </c>
      <c r="AK134" s="54">
        <v>5.0000000000000003E-102</v>
      </c>
      <c r="AL134" t="s">
        <v>69</v>
      </c>
      <c r="AM134" t="s">
        <v>22791</v>
      </c>
      <c r="AN134" t="s">
        <v>22792</v>
      </c>
      <c r="AO134" t="s">
        <v>22793</v>
      </c>
      <c r="AS134" s="55">
        <v>15666</v>
      </c>
      <c r="AT134" s="104">
        <v>5</v>
      </c>
      <c r="AU134" s="100" t="s">
        <v>22781</v>
      </c>
      <c r="AV134" s="100" t="s">
        <v>22781</v>
      </c>
      <c r="AW134" s="100">
        <v>15362.630769230769</v>
      </c>
      <c r="AX134" s="100">
        <v>50.489842061070028</v>
      </c>
      <c r="AY134" s="100">
        <v>0.10991156369050492</v>
      </c>
      <c r="AZ134" s="100">
        <v>399428400</v>
      </c>
      <c r="BA134" s="100">
        <v>13883400</v>
      </c>
      <c r="BB134" s="100">
        <v>26000</v>
      </c>
    </row>
    <row r="135" spans="1:54" x14ac:dyDescent="0.25">
      <c r="A135" s="95" t="s">
        <v>1709</v>
      </c>
      <c r="B135" s="51" t="s">
        <v>1710</v>
      </c>
      <c r="C135" s="96" t="str">
        <f>HYPERLINK("http://www.UniProt.org/UniProt/ARFG3_HUMAN","ARFG3_HUMAN")</f>
        <v>ARFG3_HUMAN</v>
      </c>
      <c r="D135" s="97" t="s">
        <v>1712</v>
      </c>
      <c r="E135" s="159">
        <v>-2.19</v>
      </c>
      <c r="F135" s="98">
        <v>25</v>
      </c>
      <c r="G135" s="98">
        <v>0.2</v>
      </c>
      <c r="H135" s="98">
        <v>1900</v>
      </c>
      <c r="I135" s="49">
        <v>50</v>
      </c>
      <c r="J135" s="99">
        <v>1.4E-2</v>
      </c>
      <c r="K135" s="98">
        <v>140</v>
      </c>
      <c r="L135" s="98">
        <v>2.7524534874478892</v>
      </c>
      <c r="M135" s="145" t="s">
        <v>47248</v>
      </c>
      <c r="N135" s="100"/>
      <c r="O135" s="101" t="s">
        <v>40</v>
      </c>
      <c r="P135" s="102">
        <v>56.865000000000002</v>
      </c>
      <c r="Q135" s="102">
        <v>58.006</v>
      </c>
      <c r="R135" s="102">
        <v>56.927999999999997</v>
      </c>
      <c r="S135" s="95" t="s">
        <v>47235</v>
      </c>
      <c r="T135" s="100">
        <v>11144</v>
      </c>
      <c r="U135" s="100" t="s">
        <v>1713</v>
      </c>
      <c r="V135" s="100" t="s">
        <v>1711</v>
      </c>
      <c r="W135" s="100">
        <v>63.53</v>
      </c>
      <c r="X135" s="100">
        <v>0</v>
      </c>
      <c r="Y135" s="100" t="s">
        <v>36</v>
      </c>
      <c r="Z135" s="100" t="s">
        <v>1714</v>
      </c>
      <c r="AA135" s="100" t="s">
        <v>1715</v>
      </c>
      <c r="AB135" s="100" t="s">
        <v>1716</v>
      </c>
      <c r="AC135" s="100" t="s">
        <v>1701</v>
      </c>
      <c r="AD135" s="100" t="s">
        <v>1702</v>
      </c>
      <c r="AE135" s="100" t="s">
        <v>1717</v>
      </c>
      <c r="AF135" s="100"/>
      <c r="AG135" s="100"/>
      <c r="AH135" t="s">
        <v>1718</v>
      </c>
      <c r="AI135" t="s">
        <v>1710</v>
      </c>
      <c r="AJ135">
        <v>91.29</v>
      </c>
      <c r="AK135">
        <v>0</v>
      </c>
      <c r="AL135" t="s">
        <v>69</v>
      </c>
      <c r="AM135" t="s">
        <v>1719</v>
      </c>
      <c r="AN135" t="s">
        <v>1720</v>
      </c>
      <c r="AO135" t="s">
        <v>1721</v>
      </c>
      <c r="AS135" s="55">
        <v>58006</v>
      </c>
      <c r="AT135" s="104">
        <v>34.999344606108274</v>
      </c>
      <c r="AU135" s="100" t="s">
        <v>1722</v>
      </c>
      <c r="AV135" s="100" t="s">
        <v>1723</v>
      </c>
      <c r="AW135" s="100">
        <v>1939.8594018374417</v>
      </c>
      <c r="AX135" s="100">
        <v>50.422927778806276</v>
      </c>
      <c r="AY135" s="100">
        <v>1.3878676341210839E-2</v>
      </c>
      <c r="AZ135" s="100">
        <v>50436344.447773486</v>
      </c>
      <c r="BA135" s="100">
        <v>1755401.4422680796</v>
      </c>
      <c r="BB135" s="100">
        <v>26000</v>
      </c>
    </row>
    <row r="136" spans="1:54" x14ac:dyDescent="0.25">
      <c r="A136" s="95" t="s">
        <v>28238</v>
      </c>
      <c r="B136" s="51" t="s">
        <v>48869</v>
      </c>
      <c r="C136" s="96" t="str">
        <f>HYPERLINK("http://www.UniProt.org/UniProt/UBA5_HUMAN","UBA5_HUMAN")</f>
        <v>UBA5_HUMAN</v>
      </c>
      <c r="D136" s="97" t="s">
        <v>28240</v>
      </c>
      <c r="E136" s="159">
        <v>-5</v>
      </c>
      <c r="F136" s="98">
        <v>290</v>
      </c>
      <c r="G136" s="98">
        <v>0</v>
      </c>
      <c r="H136" s="98">
        <v>66000</v>
      </c>
      <c r="I136" s="49">
        <v>49</v>
      </c>
      <c r="J136" s="99">
        <v>0.47</v>
      </c>
      <c r="K136" s="98">
        <v>4700</v>
      </c>
      <c r="L136" s="98">
        <v>97.009564316151383</v>
      </c>
      <c r="M136" s="145" t="s">
        <v>47248</v>
      </c>
      <c r="N136" s="100"/>
      <c r="O136" s="101" t="s">
        <v>40</v>
      </c>
      <c r="P136" s="102">
        <v>44.168999999999997</v>
      </c>
      <c r="Q136" s="102">
        <v>22.451000000000001</v>
      </c>
      <c r="R136" s="102">
        <v>44.863</v>
      </c>
      <c r="S136" s="95" t="s">
        <v>47235</v>
      </c>
      <c r="T136" s="100">
        <v>831</v>
      </c>
      <c r="U136" s="100" t="s">
        <v>28241</v>
      </c>
      <c r="V136" s="100" t="s">
        <v>28239</v>
      </c>
      <c r="W136" s="100">
        <v>81.3</v>
      </c>
      <c r="X136" s="100">
        <v>0</v>
      </c>
      <c r="Y136" s="100" t="s">
        <v>36</v>
      </c>
      <c r="Z136" s="100" t="s">
        <v>28242</v>
      </c>
      <c r="AA136" s="100" t="s">
        <v>28243</v>
      </c>
      <c r="AB136" s="100" t="s">
        <v>28244</v>
      </c>
      <c r="AC136" s="100" t="s">
        <v>28245</v>
      </c>
      <c r="AD136" s="100" t="s">
        <v>28246</v>
      </c>
      <c r="AE136" s="100" t="s">
        <v>28248</v>
      </c>
      <c r="AF136" s="100" t="s">
        <v>28247</v>
      </c>
      <c r="AG136" s="100"/>
      <c r="AH136" t="s">
        <v>50202</v>
      </c>
      <c r="AI136" t="s">
        <v>48869</v>
      </c>
      <c r="AJ136">
        <v>100</v>
      </c>
      <c r="AK136">
        <v>0</v>
      </c>
      <c r="AL136" t="s">
        <v>47</v>
      </c>
      <c r="AM136" t="s">
        <v>50203</v>
      </c>
      <c r="AN136" t="s">
        <v>50204</v>
      </c>
      <c r="AO136" t="s">
        <v>50205</v>
      </c>
      <c r="AP136" t="s">
        <v>50206</v>
      </c>
      <c r="AQ136" t="s">
        <v>50207</v>
      </c>
      <c r="AR136" t="s">
        <v>50208</v>
      </c>
      <c r="AS136" s="55">
        <v>44169</v>
      </c>
      <c r="AT136" s="104">
        <v>15.999769538789502</v>
      </c>
      <c r="AU136" s="100" t="s">
        <v>28238</v>
      </c>
      <c r="AV136" s="100" t="s">
        <v>28238</v>
      </c>
      <c r="AW136" s="100">
        <v>66329.30154954156</v>
      </c>
      <c r="AX136" s="100">
        <v>48.917996756248023</v>
      </c>
      <c r="AY136" s="100">
        <v>0.47455135525425274</v>
      </c>
      <c r="AZ136" s="100">
        <v>1724561840.2880807</v>
      </c>
      <c r="BA136" s="100">
        <v>61868703.646020889</v>
      </c>
      <c r="BB136" s="100">
        <v>26000</v>
      </c>
    </row>
    <row r="137" spans="1:54" x14ac:dyDescent="0.25">
      <c r="A137" s="95" t="s">
        <v>3373</v>
      </c>
      <c r="B137" s="51" t="s">
        <v>3374</v>
      </c>
      <c r="C137" s="96" t="str">
        <f>HYPERLINK("http://www.UniProt.org/UniProt/CCDC6_HUMAN","CCDC6_HUMAN")</f>
        <v>CCDC6_HUMAN</v>
      </c>
      <c r="D137" s="97" t="s">
        <v>3376</v>
      </c>
      <c r="E137" s="159">
        <v>-0.28000000000000003</v>
      </c>
      <c r="F137" s="98">
        <v>46</v>
      </c>
      <c r="G137" s="98">
        <v>24</v>
      </c>
      <c r="H137" s="98">
        <v>14000</v>
      </c>
      <c r="I137" s="49">
        <v>49</v>
      </c>
      <c r="J137" s="99">
        <v>9.9000000000000005E-2</v>
      </c>
      <c r="K137" s="98">
        <v>990</v>
      </c>
      <c r="L137" s="98">
        <v>20.310422593079707</v>
      </c>
      <c r="M137" s="20" t="s">
        <v>47248</v>
      </c>
      <c r="N137" s="100"/>
      <c r="O137" s="101" t="s">
        <v>40</v>
      </c>
      <c r="P137" s="102">
        <v>56.243000000000002</v>
      </c>
      <c r="Q137" s="102">
        <v>50.119</v>
      </c>
      <c r="R137" s="102">
        <v>53.290999999999997</v>
      </c>
      <c r="S137" s="95" t="s">
        <v>47235</v>
      </c>
      <c r="T137" s="100">
        <v>6457</v>
      </c>
      <c r="U137" s="100" t="s">
        <v>3377</v>
      </c>
      <c r="V137" s="100" t="s">
        <v>3375</v>
      </c>
      <c r="W137" s="100">
        <v>88.4</v>
      </c>
      <c r="X137" s="100">
        <v>0</v>
      </c>
      <c r="Y137" s="100" t="s">
        <v>36</v>
      </c>
      <c r="Z137" s="100" t="s">
        <v>3378</v>
      </c>
      <c r="AA137" s="100" t="s">
        <v>3379</v>
      </c>
      <c r="AB137" s="100" t="s">
        <v>3380</v>
      </c>
      <c r="AC137" s="100" t="s">
        <v>3381</v>
      </c>
      <c r="AD137" s="100" t="s">
        <v>3382</v>
      </c>
      <c r="AE137" s="100"/>
      <c r="AF137" s="100"/>
      <c r="AG137" s="100"/>
      <c r="AH137" t="s">
        <v>3383</v>
      </c>
      <c r="AI137" t="s">
        <v>3374</v>
      </c>
      <c r="AJ137">
        <v>99.77</v>
      </c>
      <c r="AK137">
        <v>0</v>
      </c>
      <c r="AL137" t="s">
        <v>69</v>
      </c>
      <c r="AM137" t="s">
        <v>3384</v>
      </c>
      <c r="AN137" t="s">
        <v>3385</v>
      </c>
      <c r="AO137" t="s">
        <v>3386</v>
      </c>
      <c r="AS137" s="55">
        <v>50119</v>
      </c>
      <c r="AT137" s="104">
        <v>25.000303387012607</v>
      </c>
      <c r="AU137" s="100" t="s">
        <v>3373</v>
      </c>
      <c r="AV137" s="100" t="s">
        <v>3373</v>
      </c>
      <c r="AW137" s="100">
        <v>13804.473091470541</v>
      </c>
      <c r="AX137" s="100">
        <v>48.627133426730111</v>
      </c>
      <c r="AY137" s="100">
        <v>9.876376293869607E-2</v>
      </c>
      <c r="AZ137" s="100">
        <v>358916300.37823409</v>
      </c>
      <c r="BA137" s="100">
        <v>12953150.80729091</v>
      </c>
      <c r="BB137" s="100">
        <v>26000</v>
      </c>
    </row>
    <row r="138" spans="1:54" x14ac:dyDescent="0.25">
      <c r="A138" s="95" t="s">
        <v>22878</v>
      </c>
      <c r="B138" s="51" t="s">
        <v>15325</v>
      </c>
      <c r="C138" s="96" t="str">
        <f>HYPERLINK("http://www.UniProt.org/UniProt/RT28_HUMAN","RT28_HUMAN")</f>
        <v>RT28_HUMAN</v>
      </c>
      <c r="D138" s="97" t="s">
        <v>22880</v>
      </c>
      <c r="E138" s="160" t="s">
        <v>40</v>
      </c>
      <c r="H138" s="98">
        <v>5000</v>
      </c>
      <c r="I138" s="49">
        <v>48</v>
      </c>
      <c r="J138" s="99">
        <v>3.5999999999999997E-2</v>
      </c>
      <c r="K138" s="98">
        <v>360</v>
      </c>
      <c r="L138" s="98">
        <v>7.4057209686839913</v>
      </c>
      <c r="M138" s="145" t="s">
        <v>47248</v>
      </c>
      <c r="N138" s="100"/>
      <c r="O138" s="101" t="s">
        <v>311</v>
      </c>
      <c r="P138" s="102">
        <v>18.634</v>
      </c>
      <c r="Q138" s="102" t="s">
        <v>40</v>
      </c>
      <c r="R138" s="102">
        <v>20.843</v>
      </c>
      <c r="S138" s="95" t="s">
        <v>47235</v>
      </c>
      <c r="T138" s="100">
        <v>2320</v>
      </c>
      <c r="U138" s="100" t="s">
        <v>22881</v>
      </c>
      <c r="V138" s="100" t="s">
        <v>22879</v>
      </c>
      <c r="W138" s="100">
        <v>76.19</v>
      </c>
      <c r="X138" s="103">
        <v>9.0000000000000001E-56</v>
      </c>
      <c r="Y138" s="100" t="s">
        <v>36</v>
      </c>
      <c r="Z138" s="100" t="s">
        <v>22882</v>
      </c>
      <c r="AA138" s="100" t="s">
        <v>22883</v>
      </c>
      <c r="AB138" s="100" t="s">
        <v>22884</v>
      </c>
      <c r="AC138" s="100" t="s">
        <v>22885</v>
      </c>
      <c r="AD138" s="100" t="s">
        <v>22886</v>
      </c>
      <c r="AE138" s="100"/>
      <c r="AF138" s="100" t="s">
        <v>22887</v>
      </c>
      <c r="AG138" s="100"/>
      <c r="AH138" t="s">
        <v>15333</v>
      </c>
      <c r="AI138" t="s">
        <v>15325</v>
      </c>
      <c r="AJ138">
        <v>91.76</v>
      </c>
      <c r="AK138" s="54">
        <v>3.0000000000000001E-112</v>
      </c>
      <c r="AL138" t="s">
        <v>69</v>
      </c>
      <c r="AM138" t="s">
        <v>15334</v>
      </c>
      <c r="AN138" t="s">
        <v>15335</v>
      </c>
      <c r="AO138" t="s">
        <v>15336</v>
      </c>
      <c r="AS138" s="55">
        <v>18724</v>
      </c>
      <c r="AT138" s="104">
        <v>10.999851543942993</v>
      </c>
      <c r="AU138" s="100" t="s">
        <v>22878</v>
      </c>
      <c r="AV138" s="100" t="s">
        <v>22888</v>
      </c>
      <c r="AW138" s="100">
        <v>4999.8751706489065</v>
      </c>
      <c r="AX138" s="100">
        <v>48.302500173562862</v>
      </c>
      <c r="AY138" s="100">
        <v>3.5771483837521663E-2</v>
      </c>
      <c r="AZ138" s="100">
        <v>129996754.43687157</v>
      </c>
      <c r="BA138" s="100">
        <v>4723063.7424927456</v>
      </c>
      <c r="BB138" s="100">
        <v>26000</v>
      </c>
    </row>
    <row r="139" spans="1:54" x14ac:dyDescent="0.25">
      <c r="A139" s="95" t="s">
        <v>22503</v>
      </c>
      <c r="B139" s="51" t="s">
        <v>22504</v>
      </c>
      <c r="C139" s="96" t="str">
        <f>HYPERLINK("http://www.UniProt.org/UniProt/RS30_HUMAN","RS30_HUMAN")</f>
        <v>RS30_HUMAN</v>
      </c>
      <c r="D139" s="97" t="s">
        <v>22506</v>
      </c>
      <c r="E139" s="159">
        <v>-1.84</v>
      </c>
      <c r="F139" s="98">
        <v>8200</v>
      </c>
      <c r="G139" s="98">
        <v>120</v>
      </c>
      <c r="H139" s="98">
        <v>7400</v>
      </c>
      <c r="I139" s="49">
        <v>47</v>
      </c>
      <c r="J139" s="99">
        <v>5.2999999999999999E-2</v>
      </c>
      <c r="K139" s="98">
        <v>530</v>
      </c>
      <c r="L139" s="98">
        <v>11.214869367168115</v>
      </c>
      <c r="M139" s="148" t="s">
        <v>47248</v>
      </c>
      <c r="N139" s="100"/>
      <c r="O139" s="101" t="s">
        <v>40</v>
      </c>
      <c r="P139" s="102">
        <v>4.9067999999999996</v>
      </c>
      <c r="Q139" s="102">
        <v>14.512</v>
      </c>
      <c r="R139" s="102">
        <v>6.6479999999999997</v>
      </c>
      <c r="S139" s="95" t="s">
        <v>47235</v>
      </c>
      <c r="T139" s="100">
        <v>5301</v>
      </c>
      <c r="U139" s="100" t="s">
        <v>22507</v>
      </c>
      <c r="V139" s="100" t="s">
        <v>22505</v>
      </c>
      <c r="W139" s="100">
        <v>100</v>
      </c>
      <c r="X139" s="103">
        <v>4.9999999999999995E-22</v>
      </c>
      <c r="Y139" s="100" t="s">
        <v>36</v>
      </c>
      <c r="Z139" s="100" t="s">
        <v>22508</v>
      </c>
      <c r="AA139" s="100"/>
      <c r="AB139" s="100" t="s">
        <v>22509</v>
      </c>
      <c r="AC139" s="100"/>
      <c r="AD139" s="100"/>
      <c r="AE139" s="100"/>
      <c r="AF139" s="100" t="s">
        <v>1187</v>
      </c>
      <c r="AG139" s="100" t="s">
        <v>1063</v>
      </c>
      <c r="AH139" t="s">
        <v>22510</v>
      </c>
      <c r="AI139" t="s">
        <v>22504</v>
      </c>
      <c r="AJ139">
        <v>100</v>
      </c>
      <c r="AK139" s="54">
        <v>6.9999999999999999E-23</v>
      </c>
      <c r="AL139" t="s">
        <v>69</v>
      </c>
      <c r="AM139" t="s">
        <v>22511</v>
      </c>
      <c r="AN139" t="s">
        <v>22512</v>
      </c>
      <c r="AO139" t="s">
        <v>22513</v>
      </c>
      <c r="AS139" s="55">
        <v>14512</v>
      </c>
      <c r="AT139" s="104">
        <v>2.0042274962489186</v>
      </c>
      <c r="AU139" s="100" t="s">
        <v>22514</v>
      </c>
      <c r="AV139" s="100" t="s">
        <v>22515</v>
      </c>
      <c r="AW139" s="100">
        <v>7373.3779976250516</v>
      </c>
      <c r="AX139" s="100">
        <v>47.038132734991834</v>
      </c>
      <c r="AY139" s="100">
        <v>5.2752651389844765E-2</v>
      </c>
      <c r="AZ139" s="100">
        <v>191707827.93825135</v>
      </c>
      <c r="BA139" s="100">
        <v>7152381.666666666</v>
      </c>
      <c r="BB139" s="100">
        <v>26000</v>
      </c>
    </row>
    <row r="140" spans="1:54" x14ac:dyDescent="0.25">
      <c r="A140" s="95" t="s">
        <v>17926</v>
      </c>
      <c r="B140" s="51" t="s">
        <v>17914</v>
      </c>
      <c r="C140" s="96" t="str">
        <f>HYPERLINK("http://www.UniProt.org/UniProt/POF1B_HUMAN","POF1B_HUMAN")</f>
        <v>POF1B_HUMAN</v>
      </c>
      <c r="D140" s="97" t="s">
        <v>17916</v>
      </c>
      <c r="E140" s="159">
        <v>-5</v>
      </c>
      <c r="F140" s="98">
        <v>51</v>
      </c>
      <c r="G140" s="98">
        <v>0</v>
      </c>
      <c r="H140" s="49">
        <v>1600</v>
      </c>
      <c r="I140" s="49">
        <v>47</v>
      </c>
      <c r="J140" s="99">
        <v>3.9E-2</v>
      </c>
      <c r="K140" s="98">
        <v>390</v>
      </c>
      <c r="L140" s="98">
        <v>8.259516115776643</v>
      </c>
      <c r="M140" s="145" t="s">
        <v>47248</v>
      </c>
      <c r="N140" s="100"/>
      <c r="O140" s="101" t="s">
        <v>40</v>
      </c>
      <c r="P140" s="102">
        <v>76.173000000000002</v>
      </c>
      <c r="Q140" s="102">
        <v>71.302000000000007</v>
      </c>
      <c r="R140" s="102">
        <v>68.064999999999998</v>
      </c>
      <c r="S140" s="95" t="s">
        <v>47235</v>
      </c>
      <c r="T140" s="100">
        <v>1697</v>
      </c>
      <c r="U140" s="100" t="s">
        <v>17917</v>
      </c>
      <c r="V140" s="100" t="s">
        <v>17915</v>
      </c>
      <c r="W140" s="100">
        <v>47.83</v>
      </c>
      <c r="X140" s="103">
        <v>3.0000000000000001E-142</v>
      </c>
      <c r="Y140" s="100" t="s">
        <v>36</v>
      </c>
      <c r="Z140" s="100" t="s">
        <v>17918</v>
      </c>
      <c r="AA140" s="100" t="s">
        <v>17919</v>
      </c>
      <c r="AB140" s="100" t="s">
        <v>17920</v>
      </c>
      <c r="AC140" s="100"/>
      <c r="AD140" s="100" t="s">
        <v>17921</v>
      </c>
      <c r="AE140" s="100" t="s">
        <v>17922</v>
      </c>
      <c r="AF140" s="100"/>
      <c r="AG140" s="100"/>
      <c r="AH140" t="s">
        <v>17923</v>
      </c>
      <c r="AI140" t="s">
        <v>17914</v>
      </c>
      <c r="AJ140">
        <v>88.34</v>
      </c>
      <c r="AK140">
        <v>0</v>
      </c>
      <c r="AL140" t="s">
        <v>69</v>
      </c>
      <c r="AM140" t="s">
        <v>17924</v>
      </c>
      <c r="AN140" t="s">
        <v>17925</v>
      </c>
      <c r="AO140" t="s">
        <v>628</v>
      </c>
      <c r="AS140" s="55">
        <v>71302</v>
      </c>
      <c r="AT140" s="104">
        <v>43.99977579732078</v>
      </c>
      <c r="AU140" s="100" t="s">
        <v>17926</v>
      </c>
      <c r="AV140" s="100" t="s">
        <v>17927</v>
      </c>
      <c r="AW140" s="100">
        <v>1580.6252716155441</v>
      </c>
      <c r="AX140" s="100">
        <v>47.36768314015449</v>
      </c>
      <c r="AY140" s="100">
        <v>3.9123414226310757E-2</v>
      </c>
      <c r="AZ140" s="100">
        <v>142177967.65184712</v>
      </c>
      <c r="BA140" s="100">
        <v>5267579.1137579614</v>
      </c>
      <c r="BB140" s="100">
        <v>89950.458343949038</v>
      </c>
    </row>
    <row r="141" spans="1:54" x14ac:dyDescent="0.25">
      <c r="A141" s="95" t="s">
        <v>7418</v>
      </c>
      <c r="B141" s="51" t="s">
        <v>7419</v>
      </c>
      <c r="C141" s="96" t="str">
        <f>HYPERLINK("http://www.UniProt.org/UniProt/EI2BD_HUMAN","EI2BD_HUMAN")</f>
        <v>EI2BD_HUMAN</v>
      </c>
      <c r="D141" s="97" t="s">
        <v>7421</v>
      </c>
      <c r="E141" s="159">
        <v>-5</v>
      </c>
      <c r="F141" s="98">
        <v>240</v>
      </c>
      <c r="G141" s="98">
        <v>0</v>
      </c>
      <c r="H141" s="98">
        <v>25000</v>
      </c>
      <c r="I141" s="49">
        <v>45</v>
      </c>
      <c r="J141" s="99">
        <v>0.18</v>
      </c>
      <c r="K141" s="98">
        <v>1800</v>
      </c>
      <c r="L141" s="98">
        <v>39.603910544948413</v>
      </c>
      <c r="M141" s="20" t="s">
        <v>47248</v>
      </c>
      <c r="N141" s="100"/>
      <c r="O141" s="101" t="s">
        <v>40</v>
      </c>
      <c r="P141" s="102">
        <v>62.31</v>
      </c>
      <c r="Q141" s="102">
        <v>62.311</v>
      </c>
      <c r="R141" s="102">
        <v>57.557000000000002</v>
      </c>
      <c r="S141" s="95" t="s">
        <v>47235</v>
      </c>
      <c r="T141" s="100">
        <v>6051</v>
      </c>
      <c r="U141" s="100" t="s">
        <v>7422</v>
      </c>
      <c r="V141" s="100" t="s">
        <v>7420</v>
      </c>
      <c r="W141" s="100">
        <v>65.3</v>
      </c>
      <c r="X141" s="100">
        <v>0</v>
      </c>
      <c r="Y141" s="100" t="s">
        <v>36</v>
      </c>
      <c r="Z141" s="100" t="s">
        <v>7423</v>
      </c>
      <c r="AA141" s="100" t="s">
        <v>7424</v>
      </c>
      <c r="AB141" s="100" t="s">
        <v>7425</v>
      </c>
      <c r="AC141" s="100" t="s">
        <v>7426</v>
      </c>
      <c r="AD141" s="100" t="s">
        <v>7427</v>
      </c>
      <c r="AE141" s="100" t="s">
        <v>7398</v>
      </c>
      <c r="AF141" s="100" t="s">
        <v>7412</v>
      </c>
      <c r="AG141" s="100"/>
      <c r="AH141" t="s">
        <v>7428</v>
      </c>
      <c r="AI141" t="s">
        <v>7419</v>
      </c>
      <c r="AJ141">
        <v>100</v>
      </c>
      <c r="AK141">
        <v>0</v>
      </c>
      <c r="AL141" t="s">
        <v>69</v>
      </c>
      <c r="AM141" t="s">
        <v>7429</v>
      </c>
      <c r="AN141" t="s">
        <v>7430</v>
      </c>
      <c r="AO141" t="s">
        <v>7431</v>
      </c>
      <c r="AS141" s="55">
        <v>62311</v>
      </c>
      <c r="AT141" s="104">
        <v>30.999963558179367</v>
      </c>
      <c r="AU141" s="100" t="s">
        <v>7418</v>
      </c>
      <c r="AV141" s="100" t="s">
        <v>7432</v>
      </c>
      <c r="AW141" s="100">
        <v>24958.758868620298</v>
      </c>
      <c r="AX141" s="100">
        <v>45.088180311948896</v>
      </c>
      <c r="AY141" s="100">
        <v>0.17856682597089285</v>
      </c>
      <c r="AZ141" s="100">
        <v>648927730.58412778</v>
      </c>
      <c r="BA141" s="100">
        <v>25257742.594778232</v>
      </c>
      <c r="BB141" s="100">
        <v>26000</v>
      </c>
    </row>
    <row r="142" spans="1:54" x14ac:dyDescent="0.25">
      <c r="A142" s="95" t="s">
        <v>1450</v>
      </c>
      <c r="B142" s="51" t="s">
        <v>1451</v>
      </c>
      <c r="C142" s="96" t="str">
        <f>HYPERLINK("http://www.UniProt.org/UniProt/AP3S1_HUMAN","AP3S1_HUMAN")</f>
        <v>AP3S1_HUMAN</v>
      </c>
      <c r="D142" s="97" t="s">
        <v>1453</v>
      </c>
      <c r="E142" s="159">
        <v>-5</v>
      </c>
      <c r="F142" s="98">
        <v>34</v>
      </c>
      <c r="G142" s="98">
        <v>0</v>
      </c>
      <c r="H142" s="49">
        <v>3400</v>
      </c>
      <c r="I142" s="49">
        <v>45</v>
      </c>
      <c r="J142" s="99">
        <v>7.3999999999999996E-2</v>
      </c>
      <c r="K142" s="98">
        <v>740</v>
      </c>
      <c r="L142" s="98">
        <v>16.295831506167076</v>
      </c>
      <c r="M142" s="145" t="s">
        <v>47248</v>
      </c>
      <c r="N142" s="100"/>
      <c r="O142" s="101" t="s">
        <v>40</v>
      </c>
      <c r="P142" s="102">
        <v>21.779</v>
      </c>
      <c r="Q142" s="102">
        <v>21.779</v>
      </c>
      <c r="R142" s="102">
        <v>21.731999999999999</v>
      </c>
      <c r="S142" s="95" t="s">
        <v>47235</v>
      </c>
      <c r="T142" s="100">
        <v>8759</v>
      </c>
      <c r="U142" s="100" t="s">
        <v>1454</v>
      </c>
      <c r="V142" s="100" t="s">
        <v>1452</v>
      </c>
      <c r="W142" s="100">
        <v>97.41</v>
      </c>
      <c r="X142" s="103">
        <v>4.0000000000000003E-138</v>
      </c>
      <c r="Y142" s="100" t="s">
        <v>36</v>
      </c>
      <c r="Z142" s="100" t="s">
        <v>1455</v>
      </c>
      <c r="AA142" s="100" t="s">
        <v>1456</v>
      </c>
      <c r="AB142" s="100" t="s">
        <v>1457</v>
      </c>
      <c r="AC142" s="100" t="s">
        <v>1458</v>
      </c>
      <c r="AD142" s="100" t="s">
        <v>1459</v>
      </c>
      <c r="AE142" s="100" t="s">
        <v>1434</v>
      </c>
      <c r="AF142" s="100" t="s">
        <v>1460</v>
      </c>
      <c r="AG142" s="100" t="s">
        <v>1416</v>
      </c>
      <c r="AH142" t="s">
        <v>1461</v>
      </c>
      <c r="AI142" t="s">
        <v>1451</v>
      </c>
      <c r="AJ142">
        <v>100</v>
      </c>
      <c r="AK142" s="54">
        <v>5.0000000000000002E-143</v>
      </c>
      <c r="AL142" t="s">
        <v>69</v>
      </c>
      <c r="AM142" t="s">
        <v>1462</v>
      </c>
      <c r="AN142" t="s">
        <v>1463</v>
      </c>
      <c r="AO142" t="s">
        <v>1464</v>
      </c>
      <c r="AS142" s="55">
        <v>21779</v>
      </c>
      <c r="AT142" s="104">
        <v>10</v>
      </c>
      <c r="AU142" s="100" t="s">
        <v>1450</v>
      </c>
      <c r="AV142" s="100" t="s">
        <v>1465</v>
      </c>
      <c r="AW142" s="100">
        <v>3434.9750599458885</v>
      </c>
      <c r="AX142" s="100">
        <v>45.234909182392627</v>
      </c>
      <c r="AY142" s="100">
        <v>7.3714045823304014E-2</v>
      </c>
      <c r="AZ142" s="100">
        <v>267883400</v>
      </c>
      <c r="BA142" s="100">
        <v>10392810</v>
      </c>
      <c r="BB142" s="100">
        <v>77987</v>
      </c>
    </row>
    <row r="143" spans="1:54" x14ac:dyDescent="0.25">
      <c r="A143" s="95" t="s">
        <v>810</v>
      </c>
      <c r="B143" s="53"/>
      <c r="C143" s="96" t="str">
        <f>HYPERLINK("http://www.UniProt.org/UniProt/AKAP1_HUMAN","AKAP1_HUMAN")</f>
        <v>AKAP1_HUMAN</v>
      </c>
      <c r="D143" s="97" t="s">
        <v>812</v>
      </c>
      <c r="E143" s="160" t="s">
        <v>40</v>
      </c>
      <c r="H143" s="98">
        <v>3600</v>
      </c>
      <c r="I143" s="49">
        <v>45</v>
      </c>
      <c r="J143" s="99">
        <v>2.5999999999999999E-2</v>
      </c>
      <c r="K143" s="98">
        <v>260</v>
      </c>
      <c r="L143" s="98">
        <v>5.7236580101256971</v>
      </c>
      <c r="M143" s="145" t="s">
        <v>47248</v>
      </c>
      <c r="N143" s="100"/>
      <c r="O143" s="101" t="s">
        <v>311</v>
      </c>
      <c r="P143" s="102">
        <v>112.19</v>
      </c>
      <c r="Q143" s="102" t="s">
        <v>40</v>
      </c>
      <c r="R143" s="102">
        <v>97.341999999999999</v>
      </c>
      <c r="S143" s="95" t="s">
        <v>47235</v>
      </c>
      <c r="T143" s="100">
        <v>9656</v>
      </c>
      <c r="U143" s="100" t="s">
        <v>813</v>
      </c>
      <c r="V143" s="100" t="s">
        <v>811</v>
      </c>
      <c r="W143" s="100">
        <v>66.59</v>
      </c>
      <c r="X143" s="100">
        <v>0</v>
      </c>
      <c r="Y143" s="100" t="s">
        <v>36</v>
      </c>
      <c r="Z143" s="100" t="s">
        <v>814</v>
      </c>
      <c r="AA143" s="100" t="s">
        <v>815</v>
      </c>
      <c r="AB143" s="100" t="s">
        <v>816</v>
      </c>
      <c r="AC143" s="100" t="s">
        <v>817</v>
      </c>
      <c r="AD143" s="100" t="s">
        <v>818</v>
      </c>
      <c r="AE143" s="100" t="s">
        <v>820</v>
      </c>
      <c r="AF143" s="100"/>
      <c r="AG143" s="100" t="s">
        <v>819</v>
      </c>
      <c r="AH143" t="s">
        <v>747</v>
      </c>
      <c r="AT143" s="104">
        <v>37.999478194553156</v>
      </c>
      <c r="AU143" s="100" t="s">
        <v>821</v>
      </c>
      <c r="AV143" s="100" t="s">
        <v>822</v>
      </c>
      <c r="AW143" s="100">
        <v>3582.0832974847854</v>
      </c>
      <c r="AX143" s="100">
        <v>44.775433357972069</v>
      </c>
      <c r="AY143" s="100">
        <v>2.5627926779620617E-2</v>
      </c>
      <c r="AZ143" s="100">
        <v>93134165.734604418</v>
      </c>
      <c r="BA143" s="100">
        <v>3650313.2829829934</v>
      </c>
      <c r="BB143" s="100">
        <v>26000</v>
      </c>
    </row>
    <row r="144" spans="1:54" x14ac:dyDescent="0.25">
      <c r="A144" s="95" t="s">
        <v>23633</v>
      </c>
      <c r="B144" s="51" t="s">
        <v>23634</v>
      </c>
      <c r="C144" s="96" t="str">
        <f>HYPERLINK("http://www.UniProt.org/UniProt/SEPT7_HUMAN","SEPT7_HUMAN")</f>
        <v>SEPT7_HUMAN</v>
      </c>
      <c r="D144" s="97" t="s">
        <v>23636</v>
      </c>
      <c r="E144" s="159">
        <v>-5</v>
      </c>
      <c r="F144" s="98">
        <v>200</v>
      </c>
      <c r="G144" s="98">
        <v>0</v>
      </c>
      <c r="H144" s="98">
        <v>72000</v>
      </c>
      <c r="I144" s="49">
        <v>42</v>
      </c>
      <c r="J144" s="99">
        <v>0.52</v>
      </c>
      <c r="K144" s="98">
        <v>5200</v>
      </c>
      <c r="L144" s="98">
        <v>123.01896370677716</v>
      </c>
      <c r="M144" s="145" t="s">
        <v>47248</v>
      </c>
      <c r="N144" s="100"/>
      <c r="O144" s="101" t="s">
        <v>40</v>
      </c>
      <c r="P144" s="102">
        <v>48.615000000000002</v>
      </c>
      <c r="Q144" s="102">
        <v>49.469000000000001</v>
      </c>
      <c r="R144" s="102">
        <v>50.68</v>
      </c>
      <c r="S144" s="95" t="s">
        <v>47235</v>
      </c>
      <c r="T144" s="100">
        <v>1534</v>
      </c>
      <c r="U144" s="100" t="s">
        <v>23637</v>
      </c>
      <c r="V144" s="100" t="s">
        <v>23635</v>
      </c>
      <c r="W144" s="100">
        <v>98.08</v>
      </c>
      <c r="X144" s="100">
        <v>0</v>
      </c>
      <c r="Y144" s="100" t="s">
        <v>36</v>
      </c>
      <c r="Z144" s="100" t="s">
        <v>23638</v>
      </c>
      <c r="AA144" s="100" t="s">
        <v>23639</v>
      </c>
      <c r="AB144" s="100" t="s">
        <v>23640</v>
      </c>
      <c r="AC144" s="100" t="s">
        <v>23641</v>
      </c>
      <c r="AD144" s="100"/>
      <c r="AE144" s="100" t="s">
        <v>23642</v>
      </c>
      <c r="AF144" s="100" t="s">
        <v>637</v>
      </c>
      <c r="AG144" s="100" t="s">
        <v>23597</v>
      </c>
      <c r="AH144" t="s">
        <v>23643</v>
      </c>
      <c r="AI144" t="s">
        <v>23634</v>
      </c>
      <c r="AJ144">
        <v>98.11</v>
      </c>
      <c r="AK144">
        <v>0</v>
      </c>
      <c r="AL144" t="s">
        <v>47</v>
      </c>
      <c r="AM144" s="56">
        <v>42254</v>
      </c>
      <c r="AN144" t="s">
        <v>23644</v>
      </c>
      <c r="AO144" t="s">
        <v>23645</v>
      </c>
      <c r="AP144" t="s">
        <v>23646</v>
      </c>
      <c r="AQ144" t="s">
        <v>23647</v>
      </c>
      <c r="AR144" t="s">
        <v>23648</v>
      </c>
      <c r="AS144" s="55">
        <v>49469</v>
      </c>
      <c r="AT144" s="104">
        <v>23.000273747604709</v>
      </c>
      <c r="AU144" s="100" t="s">
        <v>23633</v>
      </c>
      <c r="AV144" s="100" t="s">
        <v>23649</v>
      </c>
      <c r="AW144" s="100">
        <v>72119.505340990247</v>
      </c>
      <c r="AX144" s="100">
        <v>41.942901338802827</v>
      </c>
      <c r="AY144" s="100">
        <v>0.51597722575551197</v>
      </c>
      <c r="AZ144" s="100">
        <v>1875107138.8657463</v>
      </c>
      <c r="BA144" s="100">
        <v>78456427.07569626</v>
      </c>
      <c r="BB144" s="100">
        <v>26000</v>
      </c>
    </row>
    <row r="145" spans="1:54" x14ac:dyDescent="0.25">
      <c r="A145" s="95" t="s">
        <v>27469</v>
      </c>
      <c r="B145" s="51" t="s">
        <v>14252</v>
      </c>
      <c r="C145" s="96" t="str">
        <f>HYPERLINK("http://www.UniProt.org/UniProt/TNIK_HUMAN","TNIK_HUMAN")</f>
        <v>TNIK_HUMAN</v>
      </c>
      <c r="D145" s="97" t="s">
        <v>27471</v>
      </c>
      <c r="E145" s="159">
        <v>-2.04</v>
      </c>
      <c r="F145" s="98">
        <v>45</v>
      </c>
      <c r="G145" s="98">
        <v>0.4</v>
      </c>
      <c r="H145" s="49">
        <v>2100</v>
      </c>
      <c r="I145" s="49">
        <v>42</v>
      </c>
      <c r="J145" s="99">
        <v>0.04</v>
      </c>
      <c r="K145" s="98">
        <v>400</v>
      </c>
      <c r="L145" s="98">
        <v>9.3728336548707496</v>
      </c>
      <c r="M145" s="148" t="s">
        <v>47248</v>
      </c>
      <c r="N145" s="100"/>
      <c r="O145" s="101" t="s">
        <v>40</v>
      </c>
      <c r="P145" s="102">
        <v>156.61000000000001</v>
      </c>
      <c r="Q145" s="102">
        <v>144.20599999999999</v>
      </c>
      <c r="R145" s="102">
        <v>154.94300000000001</v>
      </c>
      <c r="S145" s="95" t="s">
        <v>47235</v>
      </c>
      <c r="T145" s="100">
        <v>9871</v>
      </c>
      <c r="U145" s="100" t="s">
        <v>27472</v>
      </c>
      <c r="V145" s="100" t="s">
        <v>27470</v>
      </c>
      <c r="W145" s="100">
        <v>64.349999999999994</v>
      </c>
      <c r="X145" s="100">
        <v>0</v>
      </c>
      <c r="Y145" s="100" t="s">
        <v>36</v>
      </c>
      <c r="Z145" s="100" t="s">
        <v>27473</v>
      </c>
      <c r="AA145" s="100" t="s">
        <v>27474</v>
      </c>
      <c r="AB145" s="100" t="s">
        <v>27475</v>
      </c>
      <c r="AC145" s="100" t="s">
        <v>27476</v>
      </c>
      <c r="AD145" s="100" t="s">
        <v>14260</v>
      </c>
      <c r="AE145" s="100" t="s">
        <v>27477</v>
      </c>
      <c r="AF145" s="100"/>
      <c r="AG145" s="100"/>
      <c r="AH145" t="s">
        <v>14262</v>
      </c>
      <c r="AI145" t="s">
        <v>14252</v>
      </c>
      <c r="AJ145">
        <v>60.14</v>
      </c>
      <c r="AK145">
        <v>0</v>
      </c>
      <c r="AL145" t="s">
        <v>69</v>
      </c>
      <c r="AM145" t="s">
        <v>14263</v>
      </c>
      <c r="AN145" t="s">
        <v>14264</v>
      </c>
      <c r="AO145" t="s">
        <v>14265</v>
      </c>
      <c r="AS145" s="55">
        <v>144206</v>
      </c>
      <c r="AT145" s="104">
        <v>67.999834731231672</v>
      </c>
      <c r="AU145" s="100" t="s">
        <v>27478</v>
      </c>
      <c r="AV145" s="100" t="s">
        <v>27479</v>
      </c>
      <c r="AW145" s="100">
        <v>2058.5448485483703</v>
      </c>
      <c r="AX145" s="100">
        <v>42.398443428188365</v>
      </c>
      <c r="AY145" s="100">
        <v>3.9739355747785747E-2</v>
      </c>
      <c r="AZ145" s="100">
        <v>144416353.93401384</v>
      </c>
      <c r="BA145" s="100">
        <v>5977607.1751731671</v>
      </c>
      <c r="BB145" s="100">
        <v>70154.582270020648</v>
      </c>
    </row>
    <row r="146" spans="1:54" x14ac:dyDescent="0.25">
      <c r="A146" s="95" t="s">
        <v>17778</v>
      </c>
      <c r="B146" s="51" t="s">
        <v>49256</v>
      </c>
      <c r="C146" s="96" t="str">
        <f>HYPERLINK("http://www.UniProt.org/UniProt/PIWL2_HUMAN","PIWL2_HUMAN")</f>
        <v>PIWL2_HUMAN</v>
      </c>
      <c r="D146" s="97" t="s">
        <v>17780</v>
      </c>
      <c r="E146" s="159">
        <v>-5</v>
      </c>
      <c r="F146" s="98">
        <v>7.9</v>
      </c>
      <c r="G146" s="98">
        <v>0</v>
      </c>
      <c r="H146" s="98">
        <v>3900</v>
      </c>
      <c r="I146" s="49">
        <v>42</v>
      </c>
      <c r="J146" s="99">
        <v>2.8000000000000001E-2</v>
      </c>
      <c r="K146" s="98">
        <v>280</v>
      </c>
      <c r="L146" s="98">
        <v>6.7302851298298165</v>
      </c>
      <c r="M146" s="145" t="s">
        <v>47248</v>
      </c>
      <c r="N146" s="100"/>
      <c r="O146" s="101" t="s">
        <v>40</v>
      </c>
      <c r="P146" s="102">
        <v>110.56</v>
      </c>
      <c r="Q146" s="102">
        <v>97.644999999999996</v>
      </c>
      <c r="R146" s="102">
        <v>109.849</v>
      </c>
      <c r="S146" s="95" t="s">
        <v>47235</v>
      </c>
      <c r="T146" s="100">
        <v>8231</v>
      </c>
      <c r="U146" s="100" t="s">
        <v>17781</v>
      </c>
      <c r="V146" s="100" t="s">
        <v>17779</v>
      </c>
      <c r="W146" s="100">
        <v>61.38</v>
      </c>
      <c r="X146" s="100">
        <v>0</v>
      </c>
      <c r="Y146" s="100" t="s">
        <v>36</v>
      </c>
      <c r="Z146" s="100" t="s">
        <v>17782</v>
      </c>
      <c r="AA146" s="100" t="s">
        <v>17783</v>
      </c>
      <c r="AB146" s="100" t="s">
        <v>17784</v>
      </c>
      <c r="AC146" s="100" t="s">
        <v>17774</v>
      </c>
      <c r="AD146" s="100" t="s">
        <v>17775</v>
      </c>
      <c r="AE146" s="100" t="s">
        <v>17785</v>
      </c>
      <c r="AF146" s="100"/>
      <c r="AG146" s="100"/>
      <c r="AH146" t="s">
        <v>51432</v>
      </c>
      <c r="AI146" t="s">
        <v>49256</v>
      </c>
      <c r="AJ146">
        <v>92.65</v>
      </c>
      <c r="AK146">
        <v>0</v>
      </c>
      <c r="AL146" t="s">
        <v>69</v>
      </c>
      <c r="AM146" t="s">
        <v>51433</v>
      </c>
      <c r="AO146" t="s">
        <v>16637</v>
      </c>
      <c r="AS146" s="55">
        <v>106952</v>
      </c>
      <c r="AT146" s="104">
        <v>65.00239769820972</v>
      </c>
      <c r="AU146" s="100" t="s">
        <v>17778</v>
      </c>
      <c r="AV146" s="100" t="s">
        <v>17778</v>
      </c>
      <c r="AW146" s="100">
        <v>3921.9957409370822</v>
      </c>
      <c r="AX146" s="100">
        <v>41.691877012847456</v>
      </c>
      <c r="AY146" s="100">
        <v>2.8059821989426074E-2</v>
      </c>
      <c r="AZ146" s="100">
        <v>101971889.26436414</v>
      </c>
      <c r="BA146" s="100">
        <v>4292298.5902054571</v>
      </c>
      <c r="BB146" s="100">
        <v>26000</v>
      </c>
    </row>
    <row r="147" spans="1:54" x14ac:dyDescent="0.25">
      <c r="A147" s="95" t="s">
        <v>19760</v>
      </c>
      <c r="B147" s="51" t="s">
        <v>19761</v>
      </c>
      <c r="C147" s="96" t="str">
        <f>HYPERLINK("http://www.UniProt.org/UniProt/RBL2B_HUMAN","RBL2B_HUMAN")</f>
        <v>RBL2B_HUMAN</v>
      </c>
      <c r="D147" s="97" t="s">
        <v>19763</v>
      </c>
      <c r="E147" s="159">
        <v>-5</v>
      </c>
      <c r="F147" s="98">
        <v>16</v>
      </c>
      <c r="G147" s="98">
        <v>0</v>
      </c>
      <c r="H147" s="98">
        <v>5500</v>
      </c>
      <c r="I147" s="49">
        <v>41</v>
      </c>
      <c r="J147" s="99">
        <v>3.9E-2</v>
      </c>
      <c r="K147" s="98">
        <v>390</v>
      </c>
      <c r="L147" s="98">
        <v>9.5622617472961196</v>
      </c>
      <c r="M147" s="146" t="s">
        <v>47248</v>
      </c>
      <c r="N147" s="100"/>
      <c r="O147" s="101" t="s">
        <v>40</v>
      </c>
      <c r="P147" s="102">
        <v>25.873999999999999</v>
      </c>
      <c r="Q147" s="102">
        <v>25.873999999999999</v>
      </c>
      <c r="R147" s="102">
        <v>26.100999999999999</v>
      </c>
      <c r="S147" s="95" t="s">
        <v>47235</v>
      </c>
      <c r="T147" s="100">
        <v>4306</v>
      </c>
      <c r="U147" s="100" t="s">
        <v>19764</v>
      </c>
      <c r="V147" s="100" t="s">
        <v>19762</v>
      </c>
      <c r="W147" s="100">
        <v>78.87</v>
      </c>
      <c r="X147" s="103">
        <v>9.0000000000000002E-125</v>
      </c>
      <c r="Y147" s="100" t="s">
        <v>36</v>
      </c>
      <c r="Z147" s="100" t="s">
        <v>19765</v>
      </c>
      <c r="AA147" s="100" t="s">
        <v>19766</v>
      </c>
      <c r="AB147" s="100" t="s">
        <v>11570</v>
      </c>
      <c r="AC147" s="100" t="s">
        <v>19767</v>
      </c>
      <c r="AD147" s="100" t="s">
        <v>19768</v>
      </c>
      <c r="AE147" s="100"/>
      <c r="AF147" s="100"/>
      <c r="AG147" s="100"/>
      <c r="AH147" t="s">
        <v>19769</v>
      </c>
      <c r="AI147" t="s">
        <v>19761</v>
      </c>
      <c r="AJ147">
        <v>100</v>
      </c>
      <c r="AK147" s="54">
        <v>2E-170</v>
      </c>
      <c r="AL147" t="s">
        <v>69</v>
      </c>
      <c r="AM147" t="s">
        <v>19770</v>
      </c>
      <c r="AN147" t="s">
        <v>19771</v>
      </c>
      <c r="AO147" t="s">
        <v>19772</v>
      </c>
      <c r="AS147" s="55">
        <v>25874</v>
      </c>
      <c r="AT147" s="104">
        <v>16.999838917525775</v>
      </c>
      <c r="AU147" s="100" t="s">
        <v>19760</v>
      </c>
      <c r="AV147" s="100" t="s">
        <v>19773</v>
      </c>
      <c r="AW147" s="100">
        <v>5459.0888313392197</v>
      </c>
      <c r="AX147" s="100">
        <v>40.844852087975788</v>
      </c>
      <c r="AY147" s="100">
        <v>3.9056916669481891E-2</v>
      </c>
      <c r="AZ147" s="100">
        <v>141936309.61481971</v>
      </c>
      <c r="BA147" s="100">
        <v>6098416.608708011</v>
      </c>
      <c r="BB147" s="100">
        <v>26000</v>
      </c>
    </row>
    <row r="148" spans="1:54" x14ac:dyDescent="0.25">
      <c r="A148" s="95" t="s">
        <v>1466</v>
      </c>
      <c r="B148" s="51" t="s">
        <v>1467</v>
      </c>
      <c r="C148" s="96" t="str">
        <f>HYPERLINK("http://www.UniProt.org/UniProt/AP3S2_HUMAN","AP3S2_HUMAN")</f>
        <v>AP3S2_HUMAN</v>
      </c>
      <c r="D148" s="97" t="s">
        <v>1469</v>
      </c>
      <c r="E148" s="159">
        <v>-5</v>
      </c>
      <c r="F148" s="98">
        <v>6.3</v>
      </c>
      <c r="G148" s="98">
        <v>0</v>
      </c>
      <c r="H148" s="98">
        <v>2500</v>
      </c>
      <c r="I148" s="49">
        <v>41</v>
      </c>
      <c r="J148" s="99">
        <v>1.7999999999999999E-2</v>
      </c>
      <c r="K148" s="98">
        <v>180</v>
      </c>
      <c r="L148" s="98">
        <v>4.3609590109135183</v>
      </c>
      <c r="M148" s="145" t="s">
        <v>47248</v>
      </c>
      <c r="N148" s="100"/>
      <c r="O148" s="101" t="s">
        <v>40</v>
      </c>
      <c r="P148" s="102">
        <v>22.064</v>
      </c>
      <c r="Q148" s="102">
        <v>22.064</v>
      </c>
      <c r="R148" s="102">
        <v>22.016999999999999</v>
      </c>
      <c r="S148" s="95" t="s">
        <v>47235</v>
      </c>
      <c r="T148" s="100">
        <v>7484</v>
      </c>
      <c r="U148" s="100" t="s">
        <v>1471</v>
      </c>
      <c r="V148" s="100" t="s">
        <v>1468</v>
      </c>
      <c r="W148" s="100">
        <v>84.97</v>
      </c>
      <c r="X148" s="103">
        <v>5.0000000000000003E-124</v>
      </c>
      <c r="Y148" s="100" t="s">
        <v>36</v>
      </c>
      <c r="Z148" s="100" t="s">
        <v>1470</v>
      </c>
      <c r="AA148" s="100" t="s">
        <v>1472</v>
      </c>
      <c r="AB148" s="100" t="s">
        <v>1473</v>
      </c>
      <c r="AC148" s="100" t="s">
        <v>1458</v>
      </c>
      <c r="AD148" s="100" t="s">
        <v>1459</v>
      </c>
      <c r="AE148" s="100" t="s">
        <v>1434</v>
      </c>
      <c r="AF148" s="100"/>
      <c r="AG148" s="100" t="s">
        <v>1416</v>
      </c>
      <c r="AH148" t="s">
        <v>1474</v>
      </c>
      <c r="AI148" t="s">
        <v>1467</v>
      </c>
      <c r="AJ148">
        <v>100</v>
      </c>
      <c r="AK148" s="54">
        <v>3.9999999999999998E-143</v>
      </c>
      <c r="AL148" t="s">
        <v>69</v>
      </c>
      <c r="AM148" t="s">
        <v>1475</v>
      </c>
      <c r="AN148" t="s">
        <v>1476</v>
      </c>
      <c r="AO148" t="s">
        <v>1477</v>
      </c>
      <c r="AS148" s="55">
        <v>22064</v>
      </c>
      <c r="AT148" s="104">
        <v>10</v>
      </c>
      <c r="AU148" s="100" t="s">
        <v>1466</v>
      </c>
      <c r="AV148" s="100" t="s">
        <v>1478</v>
      </c>
      <c r="AW148" s="100">
        <v>2515.4357692307694</v>
      </c>
      <c r="AX148" s="100">
        <v>41.267581852974416</v>
      </c>
      <c r="AY148" s="100">
        <v>1.7996623294033998E-2</v>
      </c>
      <c r="AZ148" s="100">
        <v>65401330</v>
      </c>
      <c r="BA148" s="100">
        <v>2781240</v>
      </c>
      <c r="BB148" s="100">
        <v>26000</v>
      </c>
    </row>
    <row r="149" spans="1:54" x14ac:dyDescent="0.25">
      <c r="A149" s="95" t="s">
        <v>1549</v>
      </c>
      <c r="B149" s="51" t="s">
        <v>1550</v>
      </c>
      <c r="C149" s="96" t="str">
        <f>HYPERLINK("http://www.UniProt.org/UniProt/APC5_HUMAN","APC5_HUMAN")</f>
        <v>APC5_HUMAN</v>
      </c>
      <c r="D149" s="97" t="s">
        <v>1552</v>
      </c>
      <c r="E149" s="159">
        <v>-0.11</v>
      </c>
      <c r="F149" s="98">
        <v>20</v>
      </c>
      <c r="G149" s="98">
        <v>16</v>
      </c>
      <c r="H149" s="98">
        <v>960</v>
      </c>
      <c r="I149" s="49">
        <v>41</v>
      </c>
      <c r="J149" s="99">
        <v>6.7999999999999996E-3</v>
      </c>
      <c r="K149" s="98">
        <v>68</v>
      </c>
      <c r="L149" s="98">
        <v>1.6560227471847901</v>
      </c>
      <c r="M149" s="145" t="s">
        <v>47248</v>
      </c>
      <c r="N149" s="100"/>
      <c r="O149" s="101" t="s">
        <v>40</v>
      </c>
      <c r="P149" s="102">
        <v>85.512</v>
      </c>
      <c r="Q149" s="102">
        <v>36.098999999999997</v>
      </c>
      <c r="R149" s="102">
        <v>85.076999999999998</v>
      </c>
      <c r="S149" s="95" t="s">
        <v>47235</v>
      </c>
      <c r="T149" s="100">
        <v>7523</v>
      </c>
      <c r="U149" s="100" t="s">
        <v>1553</v>
      </c>
      <c r="V149" s="100" t="s">
        <v>1551</v>
      </c>
      <c r="W149" s="100">
        <v>81.400000000000006</v>
      </c>
      <c r="X149" s="100">
        <v>0</v>
      </c>
      <c r="Y149" s="100" t="s">
        <v>36</v>
      </c>
      <c r="Z149" s="100" t="s">
        <v>1554</v>
      </c>
      <c r="AA149" s="100" t="s">
        <v>1555</v>
      </c>
      <c r="AB149" s="100" t="s">
        <v>1556</v>
      </c>
      <c r="AC149" s="100" t="s">
        <v>1557</v>
      </c>
      <c r="AD149" s="100" t="s">
        <v>1558</v>
      </c>
      <c r="AE149" s="100" t="s">
        <v>1534</v>
      </c>
      <c r="AF149" s="100" t="s">
        <v>975</v>
      </c>
      <c r="AG149" s="100" t="s">
        <v>976</v>
      </c>
      <c r="AH149" t="s">
        <v>1559</v>
      </c>
      <c r="AI149" t="s">
        <v>1550</v>
      </c>
      <c r="AJ149">
        <v>100</v>
      </c>
      <c r="AK149">
        <v>0</v>
      </c>
      <c r="AL149" t="s">
        <v>69</v>
      </c>
      <c r="AM149" t="s">
        <v>1560</v>
      </c>
      <c r="AN149" t="s">
        <v>1561</v>
      </c>
      <c r="AO149" t="s">
        <v>1562</v>
      </c>
      <c r="AS149" s="55">
        <v>36099</v>
      </c>
      <c r="AT149" s="104">
        <v>46.999881628787875</v>
      </c>
      <c r="AU149" s="100" t="s">
        <v>1549</v>
      </c>
      <c r="AV149" s="100" t="s">
        <v>1549</v>
      </c>
      <c r="AW149" s="100">
        <v>955.68293065386217</v>
      </c>
      <c r="AX149" s="100">
        <v>41.28814060706744</v>
      </c>
      <c r="AY149" s="100">
        <v>6.8374100034267714E-3</v>
      </c>
      <c r="AZ149" s="100">
        <v>24847756.197000418</v>
      </c>
      <c r="BA149" s="100">
        <v>1056143.085466749</v>
      </c>
      <c r="BB149" s="100">
        <v>26000</v>
      </c>
    </row>
    <row r="150" spans="1:54" x14ac:dyDescent="0.25">
      <c r="A150" s="95" t="s">
        <v>29227</v>
      </c>
      <c r="B150" s="51" t="s">
        <v>29216</v>
      </c>
      <c r="C150" s="96" t="str">
        <f>HYPERLINK("http://www.UniProt.org/UniProt/WDR37_HUMAN","WDR37_HUMAN")</f>
        <v>WDR37_HUMAN</v>
      </c>
      <c r="D150" s="97" t="s">
        <v>29218</v>
      </c>
      <c r="E150" s="159">
        <v>-2.65</v>
      </c>
      <c r="F150" s="98">
        <v>13</v>
      </c>
      <c r="G150" s="98">
        <v>0</v>
      </c>
      <c r="H150" s="98">
        <v>910</v>
      </c>
      <c r="I150" s="49">
        <v>41</v>
      </c>
      <c r="J150" s="99">
        <v>6.4999999999999997E-3</v>
      </c>
      <c r="K150" s="98">
        <v>65</v>
      </c>
      <c r="L150" s="98">
        <v>1.6010020814594275</v>
      </c>
      <c r="M150" s="145" t="s">
        <v>47248</v>
      </c>
      <c r="N150" s="100"/>
      <c r="O150" s="101" t="s">
        <v>40</v>
      </c>
      <c r="P150" s="102">
        <v>54.993000000000002</v>
      </c>
      <c r="Q150" s="102">
        <v>54.994</v>
      </c>
      <c r="R150" s="102">
        <v>54.664999999999999</v>
      </c>
      <c r="S150" s="95" t="s">
        <v>47235</v>
      </c>
      <c r="T150" s="100">
        <v>5977</v>
      </c>
      <c r="U150" s="100" t="s">
        <v>29219</v>
      </c>
      <c r="V150" s="100" t="s">
        <v>29217</v>
      </c>
      <c r="W150" s="100">
        <v>90.71</v>
      </c>
      <c r="X150" s="100">
        <v>0</v>
      </c>
      <c r="Y150" s="100" t="s">
        <v>36</v>
      </c>
      <c r="Z150" s="100" t="s">
        <v>29220</v>
      </c>
      <c r="AA150" s="100" t="s">
        <v>29221</v>
      </c>
      <c r="AB150" s="100" t="s">
        <v>29222</v>
      </c>
      <c r="AC150" s="100"/>
      <c r="AD150" s="100" t="s">
        <v>29223</v>
      </c>
      <c r="AE150" s="100"/>
      <c r="AF150" s="100"/>
      <c r="AG150" s="100"/>
      <c r="AH150" t="s">
        <v>29224</v>
      </c>
      <c r="AI150" t="s">
        <v>29216</v>
      </c>
      <c r="AJ150">
        <v>100</v>
      </c>
      <c r="AK150">
        <v>0</v>
      </c>
      <c r="AL150" t="s">
        <v>47</v>
      </c>
      <c r="AM150" t="s">
        <v>29225</v>
      </c>
      <c r="AN150" t="s">
        <v>29226</v>
      </c>
      <c r="AO150" t="s">
        <v>29218</v>
      </c>
      <c r="AR150" t="s">
        <v>168</v>
      </c>
      <c r="AS150" s="55">
        <v>54994</v>
      </c>
      <c r="AT150" s="104">
        <v>30.000200629978131</v>
      </c>
      <c r="AU150" s="100" t="s">
        <v>29227</v>
      </c>
      <c r="AV150" s="100" t="s">
        <v>29228</v>
      </c>
      <c r="AW150" s="100">
        <v>908.07636298607429</v>
      </c>
      <c r="AX150" s="100">
        <v>40.579647347809967</v>
      </c>
      <c r="AY150" s="100">
        <v>6.4968099868733297E-3</v>
      </c>
      <c r="AZ150" s="100">
        <v>23609985.437637933</v>
      </c>
      <c r="BA150" s="100">
        <v>1021053.1715374842</v>
      </c>
      <c r="BB150" s="100">
        <v>26000</v>
      </c>
    </row>
    <row r="151" spans="1:54" x14ac:dyDescent="0.25">
      <c r="A151" s="95" t="s">
        <v>18544</v>
      </c>
      <c r="B151" s="51" t="s">
        <v>18545</v>
      </c>
      <c r="C151" s="96" t="str">
        <f>HYPERLINK("http://www.UniProt.org/UniProt/PRP4_HUMAN","PRP4_HUMAN")</f>
        <v>PRP4_HUMAN</v>
      </c>
      <c r="D151" s="97" t="s">
        <v>18547</v>
      </c>
      <c r="E151" s="159">
        <v>2.62</v>
      </c>
      <c r="F151" s="98">
        <v>1.1000000000000001</v>
      </c>
      <c r="G151" s="98">
        <v>440</v>
      </c>
      <c r="H151" s="98">
        <v>760</v>
      </c>
      <c r="I151" s="49">
        <v>41</v>
      </c>
      <c r="J151" s="99">
        <v>5.4999999999999997E-3</v>
      </c>
      <c r="K151" s="98">
        <v>55</v>
      </c>
      <c r="L151" s="98">
        <v>1.3470939380204803</v>
      </c>
      <c r="M151" s="20" t="s">
        <v>47248</v>
      </c>
      <c r="N151" s="100"/>
      <c r="O151" s="101" t="s">
        <v>40</v>
      </c>
      <c r="P151" s="102">
        <v>56.704999999999998</v>
      </c>
      <c r="Q151" s="102">
        <v>54.392000000000003</v>
      </c>
      <c r="R151" s="102">
        <v>58.448999999999998</v>
      </c>
      <c r="S151" s="95" t="s">
        <v>47235</v>
      </c>
      <c r="T151" s="100">
        <v>4676</v>
      </c>
      <c r="U151" s="100" t="s">
        <v>18548</v>
      </c>
      <c r="V151" s="100" t="s">
        <v>18546</v>
      </c>
      <c r="W151" s="100">
        <v>84.75</v>
      </c>
      <c r="X151" s="100">
        <v>0</v>
      </c>
      <c r="Y151" s="100" t="s">
        <v>36</v>
      </c>
      <c r="Z151" s="100" t="s">
        <v>18549</v>
      </c>
      <c r="AA151" s="100" t="s">
        <v>18550</v>
      </c>
      <c r="AB151" s="100" t="s">
        <v>18551</v>
      </c>
      <c r="AC151" s="100" t="s">
        <v>18552</v>
      </c>
      <c r="AD151" s="100" t="s">
        <v>18516</v>
      </c>
      <c r="AE151" s="100" t="s">
        <v>18553</v>
      </c>
      <c r="AF151" s="100" t="s">
        <v>16939</v>
      </c>
      <c r="AG151" s="100" t="s">
        <v>348</v>
      </c>
      <c r="AH151" t="s">
        <v>18554</v>
      </c>
      <c r="AI151" t="s">
        <v>18545</v>
      </c>
      <c r="AJ151">
        <v>99.51</v>
      </c>
      <c r="AK151">
        <v>0</v>
      </c>
      <c r="AL151" t="s">
        <v>69</v>
      </c>
      <c r="AM151" t="s">
        <v>18555</v>
      </c>
      <c r="AN151" t="s">
        <v>18556</v>
      </c>
      <c r="AO151" t="s">
        <v>18557</v>
      </c>
      <c r="AS151" s="55">
        <v>54392</v>
      </c>
      <c r="AT151" s="104">
        <v>30.00054644808743</v>
      </c>
      <c r="AU151" s="100" t="s">
        <v>18544</v>
      </c>
      <c r="AV151" s="100" t="s">
        <v>18558</v>
      </c>
      <c r="AW151" s="100">
        <v>764.49248507453285</v>
      </c>
      <c r="AX151" s="100">
        <v>40.60253344083641</v>
      </c>
      <c r="AY151" s="100">
        <v>5.4695426666424556E-3</v>
      </c>
      <c r="AZ151" s="100">
        <v>19876804.611937854</v>
      </c>
      <c r="BA151" s="100">
        <v>859121.01783209783</v>
      </c>
      <c r="BB151" s="100">
        <v>26000</v>
      </c>
    </row>
    <row r="152" spans="1:54" x14ac:dyDescent="0.25">
      <c r="A152" s="95" t="s">
        <v>13131</v>
      </c>
      <c r="B152" s="51" t="s">
        <v>13132</v>
      </c>
      <c r="C152" s="96" t="str">
        <f>HYPERLINK("http://www.UniProt.org/UniProt/LPP_HUMAN","LPP_HUMAN")</f>
        <v>LPP_HUMAN</v>
      </c>
      <c r="D152" s="97" t="s">
        <v>13134</v>
      </c>
      <c r="E152" s="159">
        <v>-2.38</v>
      </c>
      <c r="F152" s="98">
        <v>380</v>
      </c>
      <c r="G152" s="98">
        <v>1.6</v>
      </c>
      <c r="H152" s="49">
        <v>3200</v>
      </c>
      <c r="I152" s="49">
        <v>40</v>
      </c>
      <c r="J152" s="99">
        <v>0.65</v>
      </c>
      <c r="K152" s="98">
        <v>6500</v>
      </c>
      <c r="L152" s="98">
        <v>162.30398079517883</v>
      </c>
      <c r="M152" s="20" t="s">
        <v>47248</v>
      </c>
      <c r="N152" s="100" t="s">
        <v>1155</v>
      </c>
      <c r="O152" s="101" t="s">
        <v>40</v>
      </c>
      <c r="P152" s="102">
        <v>66.816000000000003</v>
      </c>
      <c r="Q152" s="102">
        <v>67.334000000000003</v>
      </c>
      <c r="R152" s="102">
        <v>65.745999999999995</v>
      </c>
      <c r="S152" s="95" t="s">
        <v>47235</v>
      </c>
      <c r="T152" s="100">
        <v>6021</v>
      </c>
      <c r="U152" s="100" t="s">
        <v>13135</v>
      </c>
      <c r="V152" s="100" t="s">
        <v>13133</v>
      </c>
      <c r="W152" s="100">
        <v>69.48</v>
      </c>
      <c r="X152" s="100">
        <v>0</v>
      </c>
      <c r="Y152" s="100" t="s">
        <v>36</v>
      </c>
      <c r="Z152" s="100" t="s">
        <v>13136</v>
      </c>
      <c r="AA152" s="100" t="s">
        <v>13137</v>
      </c>
      <c r="AB152" s="100" t="s">
        <v>13138</v>
      </c>
      <c r="AC152" s="100" t="s">
        <v>13139</v>
      </c>
      <c r="AD152" s="100" t="s">
        <v>8791</v>
      </c>
      <c r="AE152" s="100" t="s">
        <v>13141</v>
      </c>
      <c r="AF152" s="100" t="s">
        <v>13140</v>
      </c>
      <c r="AG152" s="100"/>
      <c r="AH152" t="s">
        <v>13142</v>
      </c>
      <c r="AI152" t="s">
        <v>13132</v>
      </c>
      <c r="AJ152">
        <v>97.87</v>
      </c>
      <c r="AK152">
        <v>0</v>
      </c>
      <c r="AL152" t="s">
        <v>69</v>
      </c>
      <c r="AM152" t="s">
        <v>13143</v>
      </c>
      <c r="AN152" t="s">
        <v>13144</v>
      </c>
      <c r="AO152" t="s">
        <v>13145</v>
      </c>
      <c r="AS152" s="55">
        <v>67334</v>
      </c>
      <c r="AT152" s="104">
        <v>25.01172424574019</v>
      </c>
      <c r="AU152" s="100" t="s">
        <v>13131</v>
      </c>
      <c r="AV152" s="100" t="s">
        <v>13146</v>
      </c>
      <c r="AW152" s="100">
        <v>3159.3313413372416</v>
      </c>
      <c r="AX152" s="100">
        <v>39.741900109012732</v>
      </c>
      <c r="AY152" s="100">
        <v>0.64502685920571179</v>
      </c>
      <c r="AZ152" s="100">
        <v>2344084986.8631248</v>
      </c>
      <c r="BA152" s="100">
        <v>103510792.56125</v>
      </c>
      <c r="BB152" s="100">
        <v>741956.04500000004</v>
      </c>
    </row>
    <row r="153" spans="1:54" x14ac:dyDescent="0.25">
      <c r="A153" s="95" t="s">
        <v>20230</v>
      </c>
      <c r="B153" s="51" t="s">
        <v>20214</v>
      </c>
      <c r="C153" s="96" t="str">
        <f>HYPERLINK("http://www.UniProt.org/UniProt/RENT2_HUMAN","RENT2_HUMAN")</f>
        <v>RENT2_HUMAN</v>
      </c>
      <c r="D153" s="97" t="s">
        <v>20216</v>
      </c>
      <c r="E153" s="159">
        <v>-5</v>
      </c>
      <c r="F153" s="98">
        <v>37</v>
      </c>
      <c r="G153" s="98">
        <v>0</v>
      </c>
      <c r="H153" s="49">
        <v>3700</v>
      </c>
      <c r="I153" s="49">
        <v>40</v>
      </c>
      <c r="J153" s="99">
        <v>6.6000000000000003E-2</v>
      </c>
      <c r="K153" s="98">
        <v>660</v>
      </c>
      <c r="L153" s="98">
        <v>16.589580534716781</v>
      </c>
      <c r="M153" s="20" t="s">
        <v>47248</v>
      </c>
      <c r="N153" s="100"/>
      <c r="O153" s="101" t="s">
        <v>40</v>
      </c>
      <c r="P153" s="102">
        <v>146.86000000000001</v>
      </c>
      <c r="Q153" s="102">
        <v>146.86600000000001</v>
      </c>
      <c r="R153" s="102">
        <v>147.81</v>
      </c>
      <c r="S153" s="95" t="s">
        <v>47235</v>
      </c>
      <c r="T153" s="100">
        <v>4764</v>
      </c>
      <c r="U153" s="100" t="s">
        <v>20217</v>
      </c>
      <c r="V153" s="100" t="s">
        <v>20215</v>
      </c>
      <c r="W153" s="100">
        <v>83.65</v>
      </c>
      <c r="X153" s="100">
        <v>0</v>
      </c>
      <c r="Y153" s="100" t="s">
        <v>36</v>
      </c>
      <c r="Z153" s="100" t="s">
        <v>20218</v>
      </c>
      <c r="AA153" s="100" t="s">
        <v>20219</v>
      </c>
      <c r="AB153" s="100" t="s">
        <v>20220</v>
      </c>
      <c r="AC153" s="100" t="s">
        <v>20221</v>
      </c>
      <c r="AD153" s="100" t="s">
        <v>20222</v>
      </c>
      <c r="AE153" s="100" t="s">
        <v>20225</v>
      </c>
      <c r="AF153" s="100" t="s">
        <v>20223</v>
      </c>
      <c r="AG153" s="100" t="s">
        <v>20224</v>
      </c>
      <c r="AH153" t="s">
        <v>20226</v>
      </c>
      <c r="AI153" t="s">
        <v>20214</v>
      </c>
      <c r="AJ153">
        <v>100</v>
      </c>
      <c r="AK153">
        <v>0</v>
      </c>
      <c r="AL153" t="s">
        <v>69</v>
      </c>
      <c r="AM153" t="s">
        <v>20227</v>
      </c>
      <c r="AN153" t="s">
        <v>20228</v>
      </c>
      <c r="AO153" t="s">
        <v>20229</v>
      </c>
      <c r="AS153" s="55">
        <v>146866</v>
      </c>
      <c r="AT153" s="104">
        <v>70.001297521733491</v>
      </c>
      <c r="AU153" s="100" t="s">
        <v>20230</v>
      </c>
      <c r="AV153" s="100" t="s">
        <v>20231</v>
      </c>
      <c r="AW153" s="100">
        <v>3703.4827403549039</v>
      </c>
      <c r="AX153" s="100">
        <v>39.760164047944997</v>
      </c>
      <c r="AY153" s="100">
        <v>6.596044435469342E-2</v>
      </c>
      <c r="AZ153" s="100">
        <v>239706122.51566264</v>
      </c>
      <c r="BA153" s="100">
        <v>10580151.028915662</v>
      </c>
      <c r="BB153" s="100">
        <v>64724.514550509732</v>
      </c>
    </row>
    <row r="154" spans="1:54" x14ac:dyDescent="0.25">
      <c r="A154" s="95" t="s">
        <v>5422</v>
      </c>
      <c r="B154" s="51" t="s">
        <v>49304</v>
      </c>
      <c r="C154" s="96" t="str">
        <f>HYPERLINK("http://www.UniProt.org/UniProt/CYLD_HUMAN","CYLD_HUMAN")</f>
        <v>CYLD_HUMAN</v>
      </c>
      <c r="D154" s="97" t="s">
        <v>5414</v>
      </c>
      <c r="E154" s="159">
        <v>-5</v>
      </c>
      <c r="F154" s="98">
        <v>5.8</v>
      </c>
      <c r="G154" s="98">
        <v>0</v>
      </c>
      <c r="H154" s="98">
        <v>1200</v>
      </c>
      <c r="I154" s="49">
        <v>39</v>
      </c>
      <c r="J154" s="99">
        <v>8.3999999999999995E-3</v>
      </c>
      <c r="K154" s="98">
        <v>84</v>
      </c>
      <c r="L154" s="98">
        <v>2.1475752555041021</v>
      </c>
      <c r="M154" s="145" t="s">
        <v>47248</v>
      </c>
      <c r="N154" s="100"/>
      <c r="O154" s="101" t="s">
        <v>40</v>
      </c>
      <c r="P154" s="102">
        <v>27.032</v>
      </c>
      <c r="Q154" s="102" t="s">
        <v>40</v>
      </c>
      <c r="R154" s="102">
        <v>107.316</v>
      </c>
      <c r="S154" s="95" t="s">
        <v>47235</v>
      </c>
      <c r="T154" s="100">
        <v>9678</v>
      </c>
      <c r="U154" s="100" t="s">
        <v>5415</v>
      </c>
      <c r="V154" s="100" t="s">
        <v>5413</v>
      </c>
      <c r="W154" s="100">
        <v>72.2</v>
      </c>
      <c r="X154" s="103">
        <v>3.0000000000000001E-111</v>
      </c>
      <c r="Y154" s="100" t="s">
        <v>36</v>
      </c>
      <c r="Z154" s="100" t="s">
        <v>5416</v>
      </c>
      <c r="AA154" s="100" t="s">
        <v>5417</v>
      </c>
      <c r="AB154" s="100" t="s">
        <v>5418</v>
      </c>
      <c r="AC154" s="100" t="s">
        <v>5419</v>
      </c>
      <c r="AD154" s="100" t="s">
        <v>5420</v>
      </c>
      <c r="AE154" s="100" t="s">
        <v>5421</v>
      </c>
      <c r="AF154" s="100"/>
      <c r="AG154" s="100"/>
      <c r="AH154" t="s">
        <v>51583</v>
      </c>
      <c r="AI154" t="s">
        <v>49304</v>
      </c>
      <c r="AJ154">
        <v>94.17</v>
      </c>
      <c r="AK154" s="54">
        <v>3.0000000000000002E-149</v>
      </c>
      <c r="AL154" t="s">
        <v>69</v>
      </c>
      <c r="AM154" t="s">
        <v>16955</v>
      </c>
      <c r="AO154" t="s">
        <v>628</v>
      </c>
      <c r="AS154" s="55">
        <v>108969</v>
      </c>
      <c r="AT154" s="104">
        <v>17.000076353363365</v>
      </c>
      <c r="AU154" s="100" t="s">
        <v>5423</v>
      </c>
      <c r="AV154" s="100" t="s">
        <v>5424</v>
      </c>
      <c r="AW154" s="100">
        <v>1174.8806960216966</v>
      </c>
      <c r="AX154" s="100">
        <v>39.140211728089305</v>
      </c>
      <c r="AY154" s="100">
        <v>8.4056550202436034E-3</v>
      </c>
      <c r="AZ154" s="100">
        <v>30546898.096564114</v>
      </c>
      <c r="BA154" s="100">
        <v>1369635.0249270154</v>
      </c>
      <c r="BB154" s="100">
        <v>26000</v>
      </c>
    </row>
    <row r="155" spans="1:54" x14ac:dyDescent="0.25">
      <c r="A155" s="95" t="s">
        <v>1262</v>
      </c>
      <c r="B155" s="51" t="s">
        <v>1263</v>
      </c>
      <c r="C155" s="96" t="str">
        <f>HYPERLINK("http://www.UniProt.org/UniProt/AP1B1_HUMAN","AP1B1_HUMAN")</f>
        <v>AP1B1_HUMAN</v>
      </c>
      <c r="D155" s="97" t="s">
        <v>1265</v>
      </c>
      <c r="E155" s="159">
        <v>-3.29</v>
      </c>
      <c r="F155" s="98">
        <v>130</v>
      </c>
      <c r="G155" s="98">
        <v>0.1</v>
      </c>
      <c r="H155" s="98">
        <v>1100</v>
      </c>
      <c r="I155" s="49">
        <v>39</v>
      </c>
      <c r="J155" s="99">
        <v>7.6E-3</v>
      </c>
      <c r="K155" s="98">
        <v>76</v>
      </c>
      <c r="L155" s="98">
        <v>1.9379389042491575</v>
      </c>
      <c r="M155" s="146" t="s">
        <v>47248</v>
      </c>
      <c r="N155" s="100"/>
      <c r="O155" s="101" t="s">
        <v>40</v>
      </c>
      <c r="P155" s="102">
        <v>103.91</v>
      </c>
      <c r="Q155" s="102">
        <v>103.886</v>
      </c>
      <c r="R155" s="102">
        <v>104.637</v>
      </c>
      <c r="S155" s="95" t="s">
        <v>47235</v>
      </c>
      <c r="T155" s="100">
        <v>9818</v>
      </c>
      <c r="U155" s="100" t="s">
        <v>1266</v>
      </c>
      <c r="V155" s="100" t="s">
        <v>1264</v>
      </c>
      <c r="W155" s="100">
        <v>88.33</v>
      </c>
      <c r="X155" s="100">
        <v>0</v>
      </c>
      <c r="Y155" s="100" t="s">
        <v>36</v>
      </c>
      <c r="Z155" s="100" t="s">
        <v>1267</v>
      </c>
      <c r="AA155" s="100" t="s">
        <v>1268</v>
      </c>
      <c r="AB155" s="100" t="s">
        <v>1269</v>
      </c>
      <c r="AC155" s="100" t="s">
        <v>1270</v>
      </c>
      <c r="AD155" s="100"/>
      <c r="AE155" s="100" t="s">
        <v>1273</v>
      </c>
      <c r="AF155" s="100" t="s">
        <v>1271</v>
      </c>
      <c r="AG155" s="100" t="s">
        <v>1272</v>
      </c>
      <c r="AH155" t="s">
        <v>1274</v>
      </c>
      <c r="AI155" t="s">
        <v>1263</v>
      </c>
      <c r="AJ155">
        <v>99.37</v>
      </c>
      <c r="AK155">
        <v>0</v>
      </c>
      <c r="AL155" t="s">
        <v>69</v>
      </c>
      <c r="AM155" t="s">
        <v>1275</v>
      </c>
      <c r="AN155" t="s">
        <v>1276</v>
      </c>
      <c r="AO155" t="s">
        <v>1277</v>
      </c>
      <c r="AS155" s="55">
        <v>103886</v>
      </c>
      <c r="AT155" s="104">
        <v>46.000380734818201</v>
      </c>
      <c r="AU155" s="100" t="s">
        <v>1278</v>
      </c>
      <c r="AV155" s="100" t="s">
        <v>1279</v>
      </c>
      <c r="AW155" s="100">
        <v>1058.9812851444615</v>
      </c>
      <c r="AX155" s="100">
        <v>39.095430311812301</v>
      </c>
      <c r="AY155" s="100">
        <v>7.5764555379622825E-3</v>
      </c>
      <c r="AZ155" s="100">
        <v>27533513.413755998</v>
      </c>
      <c r="BA155" s="100">
        <v>1235937.5964244329</v>
      </c>
      <c r="BB155" s="100">
        <v>26000</v>
      </c>
    </row>
    <row r="156" spans="1:54" x14ac:dyDescent="0.25">
      <c r="A156" s="95" t="s">
        <v>10974</v>
      </c>
      <c r="B156" s="51" t="s">
        <v>10959</v>
      </c>
      <c r="C156" s="96" t="str">
        <f>HYPERLINK("http://www.UniProt.org/UniProt/HNRPR_HUMAN","HNRPR_HUMAN")</f>
        <v>HNRPR_HUMAN</v>
      </c>
      <c r="D156" s="97" t="s">
        <v>10961</v>
      </c>
      <c r="E156" s="159">
        <v>2.89</v>
      </c>
      <c r="F156" s="98">
        <v>0.5</v>
      </c>
      <c r="G156" s="98">
        <v>390</v>
      </c>
      <c r="H156" s="98">
        <v>760</v>
      </c>
      <c r="I156" s="49">
        <v>39</v>
      </c>
      <c r="J156" s="99">
        <v>5.4999999999999997E-3</v>
      </c>
      <c r="K156" s="98">
        <v>55</v>
      </c>
      <c r="L156" s="98">
        <v>1.408659961716787</v>
      </c>
      <c r="M156" s="145" t="s">
        <v>47248</v>
      </c>
      <c r="N156" s="100"/>
      <c r="O156" s="101" t="s">
        <v>40</v>
      </c>
      <c r="P156" s="102">
        <v>57.183999999999997</v>
      </c>
      <c r="Q156" s="102">
        <v>57.185000000000002</v>
      </c>
      <c r="R156" s="102">
        <v>70.942999999999998</v>
      </c>
      <c r="S156" s="95" t="s">
        <v>47235</v>
      </c>
      <c r="T156" s="100">
        <v>2789</v>
      </c>
      <c r="U156" s="100" t="s">
        <v>10962</v>
      </c>
      <c r="V156" s="100" t="s">
        <v>10960</v>
      </c>
      <c r="W156" s="100">
        <v>83.43</v>
      </c>
      <c r="X156" s="100">
        <v>0</v>
      </c>
      <c r="Y156" s="100" t="s">
        <v>36</v>
      </c>
      <c r="Z156" s="100" t="s">
        <v>10963</v>
      </c>
      <c r="AA156" s="100" t="s">
        <v>10964</v>
      </c>
      <c r="AB156" s="100" t="s">
        <v>10965</v>
      </c>
      <c r="AC156" s="100" t="s">
        <v>10966</v>
      </c>
      <c r="AD156" s="100" t="s">
        <v>6583</v>
      </c>
      <c r="AE156" s="100" t="s">
        <v>10969</v>
      </c>
      <c r="AF156" s="100" t="s">
        <v>10967</v>
      </c>
      <c r="AG156" s="100" t="s">
        <v>10968</v>
      </c>
      <c r="AH156" t="s">
        <v>10970</v>
      </c>
      <c r="AI156" t="s">
        <v>10959</v>
      </c>
      <c r="AJ156">
        <v>100</v>
      </c>
      <c r="AK156">
        <v>0</v>
      </c>
      <c r="AL156" t="s">
        <v>69</v>
      </c>
      <c r="AM156" t="s">
        <v>10971</v>
      </c>
      <c r="AN156" t="s">
        <v>10972</v>
      </c>
      <c r="AO156" t="s">
        <v>10973</v>
      </c>
      <c r="AS156" s="55">
        <v>57185</v>
      </c>
      <c r="AT156" s="104">
        <v>33.000317662007625</v>
      </c>
      <c r="AU156" s="100" t="s">
        <v>10974</v>
      </c>
      <c r="AV156" s="100" t="s">
        <v>10975</v>
      </c>
      <c r="AW156" s="100">
        <v>764.75872225574881</v>
      </c>
      <c r="AX156" s="100">
        <v>38.841506131357868</v>
      </c>
      <c r="AY156" s="100">
        <v>5.4714474540020919E-3</v>
      </c>
      <c r="AZ156" s="100">
        <v>19883726.778649468</v>
      </c>
      <c r="BA156" s="100">
        <v>898385.29142802139</v>
      </c>
      <c r="BB156" s="100">
        <v>26000</v>
      </c>
    </row>
    <row r="157" spans="1:54" x14ac:dyDescent="0.25">
      <c r="A157" s="95" t="s">
        <v>23673</v>
      </c>
      <c r="B157" s="51" t="s">
        <v>23674</v>
      </c>
      <c r="C157" s="96" t="str">
        <f>HYPERLINK("http://www.UniProt.org/UniProt/SEPT9_HUMAN","SEPT9_HUMAN")</f>
        <v>SEPT9_HUMAN</v>
      </c>
      <c r="D157" s="97" t="s">
        <v>23666</v>
      </c>
      <c r="E157" s="159">
        <v>-1.82</v>
      </c>
      <c r="F157" s="98">
        <v>310</v>
      </c>
      <c r="G157" s="98">
        <v>4.7</v>
      </c>
      <c r="H157" s="98">
        <v>50000</v>
      </c>
      <c r="I157" s="49">
        <v>38</v>
      </c>
      <c r="J157" s="99">
        <v>0.36</v>
      </c>
      <c r="K157" s="98">
        <v>3600</v>
      </c>
      <c r="L157" s="98">
        <v>93.065795964766451</v>
      </c>
      <c r="M157" s="151" t="s">
        <v>47248</v>
      </c>
      <c r="N157" s="100"/>
      <c r="O157" s="101" t="s">
        <v>40</v>
      </c>
      <c r="P157" s="102">
        <v>38.697000000000003</v>
      </c>
      <c r="Q157" s="102">
        <v>38.665999999999997</v>
      </c>
      <c r="R157" s="102">
        <v>65.400999999999996</v>
      </c>
      <c r="S157" s="95" t="s">
        <v>47235</v>
      </c>
      <c r="T157" s="100">
        <v>2244</v>
      </c>
      <c r="U157" s="100" t="s">
        <v>23667</v>
      </c>
      <c r="V157" s="100" t="s">
        <v>23665</v>
      </c>
      <c r="W157" s="100">
        <v>84.57</v>
      </c>
      <c r="X157" s="100">
        <v>0</v>
      </c>
      <c r="Y157" s="100" t="s">
        <v>36</v>
      </c>
      <c r="Z157" s="100" t="s">
        <v>23668</v>
      </c>
      <c r="AA157" s="100" t="s">
        <v>23669</v>
      </c>
      <c r="AB157" s="100" t="s">
        <v>23670</v>
      </c>
      <c r="AC157" s="100" t="s">
        <v>23671</v>
      </c>
      <c r="AD157" s="100" t="s">
        <v>23580</v>
      </c>
      <c r="AE157" s="100" t="s">
        <v>23672</v>
      </c>
      <c r="AF157" s="100" t="s">
        <v>8860</v>
      </c>
      <c r="AG157" s="100" t="s">
        <v>23597</v>
      </c>
      <c r="AH157" t="s">
        <v>23675</v>
      </c>
      <c r="AI157" t="s">
        <v>23674</v>
      </c>
      <c r="AJ157">
        <v>98.51</v>
      </c>
      <c r="AK157">
        <v>0</v>
      </c>
      <c r="AL157" t="s">
        <v>69</v>
      </c>
      <c r="AM157" t="s">
        <v>23676</v>
      </c>
      <c r="AN157" t="s">
        <v>23677</v>
      </c>
      <c r="AO157" t="s">
        <v>23678</v>
      </c>
      <c r="AS157" s="55">
        <v>38666</v>
      </c>
      <c r="AT157" s="104">
        <v>21.000363181469673</v>
      </c>
      <c r="AU157" s="100" t="s">
        <v>23673</v>
      </c>
      <c r="AV157" s="100" t="s">
        <v>23679</v>
      </c>
      <c r="AW157" s="100">
        <v>49880.225082582823</v>
      </c>
      <c r="AX157" s="100">
        <v>38.345649855838857</v>
      </c>
      <c r="AY157" s="100">
        <v>0.35686684256198753</v>
      </c>
      <c r="AZ157" s="100">
        <v>1296885852.1471534</v>
      </c>
      <c r="BA157" s="100">
        <v>59353530.661785901</v>
      </c>
      <c r="BB157" s="100">
        <v>26000</v>
      </c>
    </row>
    <row r="158" spans="1:54" x14ac:dyDescent="0.25">
      <c r="A158" s="95" t="s">
        <v>1436</v>
      </c>
      <c r="B158" s="51" t="s">
        <v>1437</v>
      </c>
      <c r="C158" s="96" t="str">
        <f>HYPERLINK("http://www.UniProt.org/UniProt/AP3M2_HUMAN","AP3M2_HUMAN")</f>
        <v>AP3M2_HUMAN</v>
      </c>
      <c r="D158" s="97" t="s">
        <v>1439</v>
      </c>
      <c r="E158" s="159">
        <v>-2.2599999999999998</v>
      </c>
      <c r="F158" s="98">
        <v>68</v>
      </c>
      <c r="G158" s="98">
        <v>0.4</v>
      </c>
      <c r="H158" s="98">
        <v>20000</v>
      </c>
      <c r="I158" s="49">
        <v>38</v>
      </c>
      <c r="J158" s="99">
        <v>0.14000000000000001</v>
      </c>
      <c r="K158" s="98">
        <v>1400.0000000000002</v>
      </c>
      <c r="L158" s="98">
        <v>38.488952490565609</v>
      </c>
      <c r="M158" s="146" t="s">
        <v>47248</v>
      </c>
      <c r="N158" s="100"/>
      <c r="O158" s="101" t="s">
        <v>40</v>
      </c>
      <c r="P158" s="102">
        <v>46.798000000000002</v>
      </c>
      <c r="Q158" s="102">
        <v>46.768000000000001</v>
      </c>
      <c r="R158" s="102">
        <v>46.976999999999997</v>
      </c>
      <c r="S158" s="95" t="s">
        <v>47235</v>
      </c>
      <c r="T158" s="100">
        <v>6375</v>
      </c>
      <c r="U158" s="100" t="s">
        <v>1441</v>
      </c>
      <c r="V158" s="100" t="s">
        <v>1438</v>
      </c>
      <c r="W158" s="100">
        <v>92.34</v>
      </c>
      <c r="X158" s="100">
        <v>0</v>
      </c>
      <c r="Y158" s="100" t="s">
        <v>36</v>
      </c>
      <c r="Z158" s="100" t="s">
        <v>1440</v>
      </c>
      <c r="AA158" s="100" t="s">
        <v>1442</v>
      </c>
      <c r="AB158" s="100" t="s">
        <v>1443</v>
      </c>
      <c r="AC158" s="100" t="s">
        <v>1444</v>
      </c>
      <c r="AD158" s="100" t="s">
        <v>1305</v>
      </c>
      <c r="AE158" s="100" t="s">
        <v>1434</v>
      </c>
      <c r="AF158" s="100"/>
      <c r="AG158" s="100" t="s">
        <v>1416</v>
      </c>
      <c r="AH158" t="s">
        <v>1445</v>
      </c>
      <c r="AI158" t="s">
        <v>1437</v>
      </c>
      <c r="AJ158">
        <v>99.04</v>
      </c>
      <c r="AK158">
        <v>0</v>
      </c>
      <c r="AL158" t="s">
        <v>69</v>
      </c>
      <c r="AM158" t="s">
        <v>1446</v>
      </c>
      <c r="AN158" t="s">
        <v>1447</v>
      </c>
      <c r="AO158" t="s">
        <v>1448</v>
      </c>
      <c r="AS158" s="55">
        <v>46768</v>
      </c>
      <c r="AT158" s="104">
        <v>23.000147863374242</v>
      </c>
      <c r="AU158" s="100" t="s">
        <v>1436</v>
      </c>
      <c r="AV158" s="100" t="s">
        <v>1449</v>
      </c>
      <c r="AW158" s="100">
        <v>20190.329396879559</v>
      </c>
      <c r="AX158" s="100">
        <v>37.530565354988497</v>
      </c>
      <c r="AY158" s="100">
        <v>0.14445121468922198</v>
      </c>
      <c r="AZ158" s="100">
        <v>524948564.31886852</v>
      </c>
      <c r="BA158" s="100">
        <v>24546668.280295726</v>
      </c>
      <c r="BB158" s="100">
        <v>26000</v>
      </c>
    </row>
    <row r="159" spans="1:54" x14ac:dyDescent="0.25">
      <c r="A159" s="95" t="s">
        <v>21870</v>
      </c>
      <c r="B159" s="51" t="s">
        <v>21871</v>
      </c>
      <c r="C159" s="96" t="str">
        <f>HYPERLINK("http://www.UniProt.org/UniProt/RPAP3_HUMAN","RPAP3_HUMAN")</f>
        <v>RPAP3_HUMAN</v>
      </c>
      <c r="D159" s="97" t="s">
        <v>21873</v>
      </c>
      <c r="E159" s="159">
        <v>-5</v>
      </c>
      <c r="F159" s="98">
        <v>58</v>
      </c>
      <c r="G159" s="98">
        <v>0</v>
      </c>
      <c r="H159" s="98">
        <v>5000</v>
      </c>
      <c r="I159" s="49">
        <v>38</v>
      </c>
      <c r="J159" s="99">
        <v>3.5999999999999997E-2</v>
      </c>
      <c r="K159" s="98">
        <v>360</v>
      </c>
      <c r="L159" s="98">
        <v>9.3711648138844428</v>
      </c>
      <c r="M159" s="146" t="s">
        <v>47248</v>
      </c>
      <c r="N159" s="100"/>
      <c r="O159" s="101" t="s">
        <v>40</v>
      </c>
      <c r="P159" s="102">
        <v>75.078000000000003</v>
      </c>
      <c r="Q159" s="102">
        <v>75.105999999999995</v>
      </c>
      <c r="R159" s="102">
        <v>75.718999999999994</v>
      </c>
      <c r="S159" s="95" t="s">
        <v>47235</v>
      </c>
      <c r="T159" s="100">
        <v>4406</v>
      </c>
      <c r="U159" s="100" t="s">
        <v>21875</v>
      </c>
      <c r="V159" s="100" t="s">
        <v>21872</v>
      </c>
      <c r="W159" s="100">
        <v>56.68</v>
      </c>
      <c r="X159" s="100">
        <v>0</v>
      </c>
      <c r="Y159" s="100" t="s">
        <v>36</v>
      </c>
      <c r="Z159" s="100" t="s">
        <v>21874</v>
      </c>
      <c r="AA159" s="100" t="s">
        <v>21876</v>
      </c>
      <c r="AB159" s="100" t="s">
        <v>21877</v>
      </c>
      <c r="AC159" s="100"/>
      <c r="AD159" s="100" t="s">
        <v>21878</v>
      </c>
      <c r="AE159" s="100" t="s">
        <v>21879</v>
      </c>
      <c r="AF159" s="100" t="s">
        <v>17735</v>
      </c>
      <c r="AG159" s="100"/>
      <c r="AH159" t="s">
        <v>21880</v>
      </c>
      <c r="AI159" t="s">
        <v>21871</v>
      </c>
      <c r="AJ159">
        <v>99.85</v>
      </c>
      <c r="AK159">
        <v>0</v>
      </c>
      <c r="AL159" t="s">
        <v>47</v>
      </c>
      <c r="AM159" t="s">
        <v>21881</v>
      </c>
      <c r="AN159" t="s">
        <v>21882</v>
      </c>
      <c r="AO159" t="s">
        <v>21873</v>
      </c>
      <c r="AP159" t="s">
        <v>21883</v>
      </c>
      <c r="AR159" t="s">
        <v>21884</v>
      </c>
      <c r="AS159" s="55">
        <v>75106</v>
      </c>
      <c r="AT159" s="104">
        <v>42</v>
      </c>
      <c r="AU159" s="100" t="s">
        <v>21870</v>
      </c>
      <c r="AV159" s="100" t="s">
        <v>21870</v>
      </c>
      <c r="AW159" s="100">
        <v>4986.637454212454</v>
      </c>
      <c r="AX159" s="100">
        <v>38.070800833917154</v>
      </c>
      <c r="AY159" s="100">
        <v>3.5676774921120695E-2</v>
      </c>
      <c r="AZ159" s="100">
        <v>129652573.80952381</v>
      </c>
      <c r="BA159" s="100">
        <v>5976542.8571428573</v>
      </c>
      <c r="BB159" s="100">
        <v>26000</v>
      </c>
    </row>
    <row r="160" spans="1:54" x14ac:dyDescent="0.25">
      <c r="A160" s="95" t="s">
        <v>1280</v>
      </c>
      <c r="B160" s="51" t="s">
        <v>1281</v>
      </c>
      <c r="C160" s="96" t="str">
        <f>HYPERLINK("http://www.UniProt.org/UniProt/AP1G1_HUMAN","AP1G1_HUMAN")</f>
        <v>AP1G1_HUMAN</v>
      </c>
      <c r="D160" s="97" t="s">
        <v>1283</v>
      </c>
      <c r="E160" s="159">
        <v>-5</v>
      </c>
      <c r="F160" s="98">
        <v>100</v>
      </c>
      <c r="G160" s="98">
        <v>0</v>
      </c>
      <c r="H160" s="98">
        <v>2100</v>
      </c>
      <c r="I160" s="49">
        <v>38</v>
      </c>
      <c r="J160" s="99">
        <v>1.4999999999999999E-2</v>
      </c>
      <c r="K160" s="98">
        <v>150</v>
      </c>
      <c r="L160" s="98">
        <v>3.8746424927280048</v>
      </c>
      <c r="M160" s="145" t="s">
        <v>47248</v>
      </c>
      <c r="N160" s="100"/>
      <c r="O160" s="101" t="s">
        <v>40</v>
      </c>
      <c r="P160" s="102">
        <v>90.44</v>
      </c>
      <c r="Q160" s="102">
        <v>90.441000000000003</v>
      </c>
      <c r="R160" s="102">
        <v>91.350999999999999</v>
      </c>
      <c r="S160" s="95" t="s">
        <v>47235</v>
      </c>
      <c r="T160" s="100">
        <v>1173</v>
      </c>
      <c r="U160" s="100" t="s">
        <v>1284</v>
      </c>
      <c r="V160" s="100" t="s">
        <v>1282</v>
      </c>
      <c r="W160" s="100">
        <v>90.39</v>
      </c>
      <c r="X160" s="100">
        <v>0</v>
      </c>
      <c r="Y160" s="100" t="s">
        <v>36</v>
      </c>
      <c r="Z160" s="100" t="s">
        <v>1285</v>
      </c>
      <c r="AA160" s="100" t="s">
        <v>1286</v>
      </c>
      <c r="AB160" s="100" t="s">
        <v>1287</v>
      </c>
      <c r="AC160" s="100" t="s">
        <v>1288</v>
      </c>
      <c r="AD160" s="100" t="s">
        <v>1289</v>
      </c>
      <c r="AE160" s="100" t="s">
        <v>1273</v>
      </c>
      <c r="AF160" s="100" t="s">
        <v>1271</v>
      </c>
      <c r="AG160" s="100" t="s">
        <v>1290</v>
      </c>
      <c r="AH160" t="s">
        <v>1291</v>
      </c>
      <c r="AI160" t="s">
        <v>1281</v>
      </c>
      <c r="AJ160">
        <v>100</v>
      </c>
      <c r="AK160">
        <v>0</v>
      </c>
      <c r="AL160" t="s">
        <v>69</v>
      </c>
      <c r="AM160" t="s">
        <v>1292</v>
      </c>
      <c r="AN160" t="s">
        <v>1293</v>
      </c>
      <c r="AO160" t="s">
        <v>1294</v>
      </c>
      <c r="AS160" s="55">
        <v>90441</v>
      </c>
      <c r="AT160" s="104">
        <v>44.001358183052893</v>
      </c>
      <c r="AU160" s="100" t="s">
        <v>1280</v>
      </c>
      <c r="AV160" s="100" t="s">
        <v>1295</v>
      </c>
      <c r="AW160" s="100">
        <v>2063.4802734419832</v>
      </c>
      <c r="AX160" s="100">
        <v>38.10188643703566</v>
      </c>
      <c r="AY160" s="100">
        <v>1.4763118824203522E-2</v>
      </c>
      <c r="AZ160" s="100">
        <v>53650487.109491557</v>
      </c>
      <c r="BA160" s="100">
        <v>2471087.3593415073</v>
      </c>
      <c r="BB160" s="100">
        <v>26000</v>
      </c>
    </row>
    <row r="161" spans="1:54" x14ac:dyDescent="0.25">
      <c r="A161" s="95" t="s">
        <v>13399</v>
      </c>
      <c r="B161" s="51" t="s">
        <v>13400</v>
      </c>
      <c r="C161" s="96" t="str">
        <f>HYPERLINK("http://www.UniProt.org/UniProt/LST8_HUMAN","LST8_HUMAN")</f>
        <v>LST8_HUMAN</v>
      </c>
      <c r="D161" s="97" t="s">
        <v>13402</v>
      </c>
      <c r="E161" s="159">
        <v>-5</v>
      </c>
      <c r="F161" s="98">
        <v>1.8</v>
      </c>
      <c r="G161" s="98">
        <v>0</v>
      </c>
      <c r="H161" s="98">
        <v>1600</v>
      </c>
      <c r="I161" s="49">
        <v>38</v>
      </c>
      <c r="J161" s="99">
        <v>1.0999999999999999E-2</v>
      </c>
      <c r="K161" s="98">
        <v>110</v>
      </c>
      <c r="L161" s="98">
        <v>3.0103580586186993</v>
      </c>
      <c r="M161" s="146" t="s">
        <v>47248</v>
      </c>
      <c r="N161" s="100"/>
      <c r="O161" s="101" t="s">
        <v>40</v>
      </c>
      <c r="P161" s="102">
        <v>40.941000000000003</v>
      </c>
      <c r="Q161" s="102">
        <v>36.118000000000002</v>
      </c>
      <c r="R161" s="102">
        <v>35.875999999999998</v>
      </c>
      <c r="S161" s="95" t="s">
        <v>47235</v>
      </c>
      <c r="T161" s="100">
        <v>10973</v>
      </c>
      <c r="U161" s="100" t="s">
        <v>13403</v>
      </c>
      <c r="V161" s="100" t="s">
        <v>13401</v>
      </c>
      <c r="W161" s="100">
        <v>91.1</v>
      </c>
      <c r="X161" s="100">
        <v>0</v>
      </c>
      <c r="Y161" s="100" t="s">
        <v>36</v>
      </c>
      <c r="Z161" s="100" t="s">
        <v>13404</v>
      </c>
      <c r="AA161" s="100" t="s">
        <v>13405</v>
      </c>
      <c r="AB161" s="100" t="s">
        <v>13406</v>
      </c>
      <c r="AC161" s="100" t="s">
        <v>13407</v>
      </c>
      <c r="AD161" s="100" t="s">
        <v>13408</v>
      </c>
      <c r="AE161" s="100" t="s">
        <v>13410</v>
      </c>
      <c r="AF161" s="100"/>
      <c r="AG161" s="100" t="s">
        <v>13409</v>
      </c>
      <c r="AH161" t="s">
        <v>13411</v>
      </c>
      <c r="AI161" t="s">
        <v>13400</v>
      </c>
      <c r="AJ161">
        <v>100</v>
      </c>
      <c r="AK161">
        <v>0</v>
      </c>
      <c r="AL161" t="s">
        <v>47</v>
      </c>
      <c r="AM161" t="s">
        <v>13412</v>
      </c>
      <c r="AN161" t="s">
        <v>13413</v>
      </c>
      <c r="AO161" t="s">
        <v>13414</v>
      </c>
      <c r="AQ161" t="s">
        <v>52</v>
      </c>
      <c r="AR161" t="s">
        <v>168</v>
      </c>
      <c r="AS161" s="55">
        <v>36118</v>
      </c>
      <c r="AT161" s="104">
        <v>17</v>
      </c>
      <c r="AU161" s="100" t="s">
        <v>13415</v>
      </c>
      <c r="AV161" s="100" t="s">
        <v>13415</v>
      </c>
      <c r="AW161" s="100">
        <v>1581.5599547511313</v>
      </c>
      <c r="AX161" s="100">
        <v>37.587660823610072</v>
      </c>
      <c r="AY161" s="100">
        <v>1.1315231766498094E-2</v>
      </c>
      <c r="AZ161" s="100">
        <v>41120558.823529415</v>
      </c>
      <c r="BA161" s="100">
        <v>1919882.3529411764</v>
      </c>
      <c r="BB161" s="100">
        <v>26000</v>
      </c>
    </row>
    <row r="162" spans="1:54" x14ac:dyDescent="0.25">
      <c r="A162" s="95" t="s">
        <v>22694</v>
      </c>
      <c r="B162" s="51" t="s">
        <v>22695</v>
      </c>
      <c r="C162" s="96" t="str">
        <f>HYPERLINK("http://www.UniProt.org/UniProt/RT07_HUMAN","RT07_HUMAN")</f>
        <v>RT07_HUMAN</v>
      </c>
      <c r="D162" s="97" t="s">
        <v>22697</v>
      </c>
      <c r="E162" s="160" t="s">
        <v>40</v>
      </c>
      <c r="H162" s="98">
        <v>5100</v>
      </c>
      <c r="I162" s="49">
        <v>37</v>
      </c>
      <c r="J162" s="99">
        <v>3.6999999999999998E-2</v>
      </c>
      <c r="K162" s="98">
        <v>370</v>
      </c>
      <c r="L162" s="98">
        <v>9.7797106240360652</v>
      </c>
      <c r="M162" s="145" t="s">
        <v>47248</v>
      </c>
      <c r="N162" s="100"/>
      <c r="O162" s="101" t="s">
        <v>311</v>
      </c>
      <c r="P162" s="102">
        <v>27.312000000000001</v>
      </c>
      <c r="Q162" s="102">
        <v>27.312999999999999</v>
      </c>
      <c r="R162" s="102">
        <v>28.134</v>
      </c>
      <c r="S162" s="95" t="s">
        <v>47235</v>
      </c>
      <c r="T162" s="100">
        <v>7616</v>
      </c>
      <c r="U162" s="100" t="s">
        <v>22699</v>
      </c>
      <c r="V162" s="100" t="s">
        <v>22696</v>
      </c>
      <c r="W162" s="100">
        <v>64.05</v>
      </c>
      <c r="X162" s="103">
        <v>6.9999999999999997E-109</v>
      </c>
      <c r="Y162" s="100" t="s">
        <v>36</v>
      </c>
      <c r="Z162" s="100" t="s">
        <v>22698</v>
      </c>
      <c r="AA162" s="100" t="s">
        <v>22700</v>
      </c>
      <c r="AB162" s="100" t="s">
        <v>22701</v>
      </c>
      <c r="AC162" s="100" t="s">
        <v>22702</v>
      </c>
      <c r="AD162" s="100" t="s">
        <v>22703</v>
      </c>
      <c r="AE162" s="100"/>
      <c r="AF162" s="100" t="s">
        <v>22704</v>
      </c>
      <c r="AG162" s="100"/>
      <c r="AH162" t="s">
        <v>22705</v>
      </c>
      <c r="AI162" t="s">
        <v>22695</v>
      </c>
      <c r="AJ162">
        <v>100</v>
      </c>
      <c r="AK162" s="54">
        <v>1.9999999999999999E-177</v>
      </c>
      <c r="AL162" t="s">
        <v>47</v>
      </c>
      <c r="AM162" t="s">
        <v>22706</v>
      </c>
      <c r="AN162" t="s">
        <v>22707</v>
      </c>
      <c r="AO162" t="s">
        <v>22708</v>
      </c>
      <c r="AQ162" t="s">
        <v>15903</v>
      </c>
      <c r="AR162" t="s">
        <v>21373</v>
      </c>
      <c r="AS162" s="55">
        <v>27313</v>
      </c>
      <c r="AT162" s="104">
        <v>16.000666222518323</v>
      </c>
      <c r="AU162" s="100" t="s">
        <v>22694</v>
      </c>
      <c r="AV162" s="100" t="s">
        <v>22709</v>
      </c>
      <c r="AW162" s="100">
        <v>5121.2747364847337</v>
      </c>
      <c r="AX162" s="100">
        <v>37.46535603314998</v>
      </c>
      <c r="AY162" s="100">
        <v>3.6640034043069057E-2</v>
      </c>
      <c r="AZ162" s="100">
        <v>133153143.14860307</v>
      </c>
      <c r="BA162" s="100">
        <v>6237096.544114585</v>
      </c>
      <c r="BB162" s="100">
        <v>26000</v>
      </c>
    </row>
    <row r="163" spans="1:54" x14ac:dyDescent="0.25">
      <c r="A163" s="95" t="s">
        <v>21924</v>
      </c>
      <c r="B163" s="51" t="s">
        <v>21925</v>
      </c>
      <c r="C163" s="96" t="str">
        <f>HYPERLINK("http://www.UniProt.org/UniProt/RPB7_HUMAN","RPB7_HUMAN")</f>
        <v>RPB7_HUMAN</v>
      </c>
      <c r="D163" s="97" t="s">
        <v>21927</v>
      </c>
      <c r="E163" s="159">
        <v>0.91</v>
      </c>
      <c r="F163" s="98">
        <v>17</v>
      </c>
      <c r="G163" s="98">
        <v>140</v>
      </c>
      <c r="H163" s="98">
        <v>1500</v>
      </c>
      <c r="I163" s="49">
        <v>36</v>
      </c>
      <c r="J163" s="99">
        <v>1.0999999999999999E-2</v>
      </c>
      <c r="K163" s="98">
        <v>110</v>
      </c>
      <c r="L163" s="98">
        <v>3.0554196311224331</v>
      </c>
      <c r="M163" s="148" t="s">
        <v>47248</v>
      </c>
      <c r="N163" s="100"/>
      <c r="O163" s="101" t="s">
        <v>40</v>
      </c>
      <c r="P163" s="102">
        <v>19.248000000000001</v>
      </c>
      <c r="Q163" s="102">
        <v>19.248000000000001</v>
      </c>
      <c r="R163" s="102">
        <v>19.294</v>
      </c>
      <c r="S163" s="95" t="s">
        <v>47235</v>
      </c>
      <c r="T163" s="100">
        <v>3225</v>
      </c>
      <c r="U163" s="100" t="s">
        <v>21928</v>
      </c>
      <c r="V163" s="100" t="s">
        <v>21926</v>
      </c>
      <c r="W163" s="100">
        <v>98.84</v>
      </c>
      <c r="X163" s="103">
        <v>1.9999999999999999E-124</v>
      </c>
      <c r="Y163" s="100" t="s">
        <v>36</v>
      </c>
      <c r="Z163" s="100" t="s">
        <v>21929</v>
      </c>
      <c r="AA163" s="100" t="s">
        <v>21930</v>
      </c>
      <c r="AB163" s="100" t="s">
        <v>21931</v>
      </c>
      <c r="AC163" s="100" t="s">
        <v>21932</v>
      </c>
      <c r="AD163" s="100" t="s">
        <v>21933</v>
      </c>
      <c r="AE163" s="100" t="s">
        <v>21934</v>
      </c>
      <c r="AF163" s="100" t="s">
        <v>21893</v>
      </c>
      <c r="AG163" s="100" t="s">
        <v>8093</v>
      </c>
      <c r="AH163" t="s">
        <v>21935</v>
      </c>
      <c r="AI163" t="s">
        <v>21925</v>
      </c>
      <c r="AJ163">
        <v>100</v>
      </c>
      <c r="AK163" s="54">
        <v>2.9999999999999999E-125</v>
      </c>
      <c r="AL163" t="s">
        <v>69</v>
      </c>
      <c r="AM163" t="s">
        <v>21936</v>
      </c>
      <c r="AN163" t="s">
        <v>21937</v>
      </c>
      <c r="AO163" t="s">
        <v>21938</v>
      </c>
      <c r="AS163" s="55">
        <v>19248</v>
      </c>
      <c r="AT163" s="104">
        <v>10.999985403803768</v>
      </c>
      <c r="AU163" s="100" t="s">
        <v>21924</v>
      </c>
      <c r="AV163" s="100" t="s">
        <v>21924</v>
      </c>
      <c r="AW163" s="100">
        <v>1540.670575825809</v>
      </c>
      <c r="AX163" s="100">
        <v>36.07586204913904</v>
      </c>
      <c r="AY163" s="100">
        <v>1.1022689711460421E-2</v>
      </c>
      <c r="AZ163" s="100">
        <v>40057434.971471034</v>
      </c>
      <c r="BA163" s="100">
        <v>1948620.7674955549</v>
      </c>
      <c r="BB163" s="100">
        <v>26000</v>
      </c>
    </row>
    <row r="164" spans="1:54" x14ac:dyDescent="0.25">
      <c r="A164" s="95" t="s">
        <v>11281</v>
      </c>
      <c r="B164" s="51" t="s">
        <v>11282</v>
      </c>
      <c r="C164" s="96" t="str">
        <f>HYPERLINK("http://www.UniProt.org/UniProt/IF2B_HUMAN","IF2B_HUMAN")</f>
        <v>IF2B_HUMAN</v>
      </c>
      <c r="D164" s="97" t="s">
        <v>11284</v>
      </c>
      <c r="E164" s="159">
        <v>-5</v>
      </c>
      <c r="F164" s="98">
        <v>530</v>
      </c>
      <c r="G164" s="98">
        <v>0</v>
      </c>
      <c r="H164" s="98">
        <v>43000</v>
      </c>
      <c r="I164" s="49">
        <v>34</v>
      </c>
      <c r="J164" s="99">
        <v>0.31</v>
      </c>
      <c r="K164" s="98">
        <v>3100</v>
      </c>
      <c r="L164" s="98">
        <v>89.573458552941901</v>
      </c>
      <c r="M164" s="148" t="s">
        <v>47248</v>
      </c>
      <c r="N164" s="100"/>
      <c r="O164" s="101" t="s">
        <v>40</v>
      </c>
      <c r="P164" s="102">
        <v>38.584000000000003</v>
      </c>
      <c r="Q164" s="102">
        <v>38.600999999999999</v>
      </c>
      <c r="R164" s="102">
        <v>38.387999999999998</v>
      </c>
      <c r="S164" s="95" t="s">
        <v>47235</v>
      </c>
      <c r="T164" s="100">
        <v>6427</v>
      </c>
      <c r="U164" s="100" t="s">
        <v>11285</v>
      </c>
      <c r="V164" s="100" t="s">
        <v>11283</v>
      </c>
      <c r="W164" s="100">
        <v>84.57</v>
      </c>
      <c r="X164" s="100">
        <v>0</v>
      </c>
      <c r="Y164" s="100" t="s">
        <v>36</v>
      </c>
      <c r="Z164" s="100" t="s">
        <v>11286</v>
      </c>
      <c r="AA164" s="100" t="s">
        <v>11287</v>
      </c>
      <c r="AB164" s="100" t="s">
        <v>11288</v>
      </c>
      <c r="AC164" s="100" t="s">
        <v>11289</v>
      </c>
      <c r="AD164" s="100"/>
      <c r="AE164" s="100" t="s">
        <v>11290</v>
      </c>
      <c r="AF164" s="100" t="s">
        <v>11270</v>
      </c>
      <c r="AG164" s="100" t="s">
        <v>11271</v>
      </c>
      <c r="AH164" t="s">
        <v>11291</v>
      </c>
      <c r="AI164" t="s">
        <v>11282</v>
      </c>
      <c r="AJ164">
        <v>99.7</v>
      </c>
      <c r="AK164">
        <v>0</v>
      </c>
      <c r="AL164" t="s">
        <v>69</v>
      </c>
      <c r="AM164" t="s">
        <v>11292</v>
      </c>
      <c r="AN164" t="s">
        <v>11293</v>
      </c>
      <c r="AO164" t="s">
        <v>11294</v>
      </c>
      <c r="AS164" s="55">
        <v>38601</v>
      </c>
      <c r="AT164" s="104">
        <v>22.091310751104565</v>
      </c>
      <c r="AU164" s="100" t="s">
        <v>11295</v>
      </c>
      <c r="AV164" s="100" t="s">
        <v>11296</v>
      </c>
      <c r="AW164" s="100">
        <v>42644.970539230766</v>
      </c>
      <c r="AX164" s="100">
        <v>34.061696059835604</v>
      </c>
      <c r="AY164" s="100">
        <v>0.30510239202585887</v>
      </c>
      <c r="AZ164" s="100">
        <v>1108769234.02</v>
      </c>
      <c r="BA164" s="100">
        <v>57126261.733333334</v>
      </c>
      <c r="BB164" s="100">
        <v>26000</v>
      </c>
    </row>
    <row r="165" spans="1:54" x14ac:dyDescent="0.25">
      <c r="A165" s="95" t="s">
        <v>898</v>
      </c>
      <c r="B165" s="51" t="s">
        <v>48962</v>
      </c>
      <c r="C165" s="96" t="str">
        <f>HYPERLINK("http://www.UniProt.org/UniProt/ALG13_HUMAN","ALG13_HUMAN")</f>
        <v>ALG13_HUMAN</v>
      </c>
      <c r="D165" s="97" t="s">
        <v>900</v>
      </c>
      <c r="E165" s="159">
        <v>-5</v>
      </c>
      <c r="F165" s="98">
        <v>46</v>
      </c>
      <c r="G165" s="98">
        <v>0</v>
      </c>
      <c r="H165" s="49">
        <v>1400</v>
      </c>
      <c r="I165" s="49">
        <v>34</v>
      </c>
      <c r="J165" s="99">
        <v>6.5000000000000002E-2</v>
      </c>
      <c r="K165" s="98">
        <v>650</v>
      </c>
      <c r="L165" s="98">
        <v>19.335190097632619</v>
      </c>
      <c r="M165" s="20" t="s">
        <v>47248</v>
      </c>
      <c r="N165" s="100"/>
      <c r="O165" s="101" t="s">
        <v>40</v>
      </c>
      <c r="P165" s="102">
        <v>96.027000000000001</v>
      </c>
      <c r="Q165" s="102" t="s">
        <v>40</v>
      </c>
      <c r="R165" s="102">
        <v>126.056</v>
      </c>
      <c r="S165" s="95" t="s">
        <v>47235</v>
      </c>
      <c r="T165" s="100">
        <v>1258</v>
      </c>
      <c r="U165" s="100" t="s">
        <v>901</v>
      </c>
      <c r="V165" s="100" t="s">
        <v>899</v>
      </c>
      <c r="W165" s="100">
        <v>54.37</v>
      </c>
      <c r="X165" s="100">
        <v>0</v>
      </c>
      <c r="Y165" s="100" t="s">
        <v>36</v>
      </c>
      <c r="Z165" s="100" t="s">
        <v>902</v>
      </c>
      <c r="AA165" s="100" t="s">
        <v>903</v>
      </c>
      <c r="AB165" s="100" t="s">
        <v>904</v>
      </c>
      <c r="AC165" s="100" t="s">
        <v>905</v>
      </c>
      <c r="AD165" s="100" t="s">
        <v>906</v>
      </c>
      <c r="AE165" s="100" t="s">
        <v>907</v>
      </c>
      <c r="AF165" s="100"/>
      <c r="AG165" s="100"/>
      <c r="AH165" t="s">
        <v>50565</v>
      </c>
      <c r="AI165" t="s">
        <v>48962</v>
      </c>
      <c r="AJ165">
        <v>85.4</v>
      </c>
      <c r="AK165">
        <v>0</v>
      </c>
      <c r="AL165" t="s">
        <v>69</v>
      </c>
      <c r="AM165" t="s">
        <v>50566</v>
      </c>
      <c r="AO165" t="s">
        <v>415</v>
      </c>
      <c r="AR165" t="s">
        <v>370</v>
      </c>
      <c r="AS165" s="55">
        <v>102766</v>
      </c>
      <c r="AT165" s="104">
        <v>34.000382628658883</v>
      </c>
      <c r="AU165" s="100" t="s">
        <v>898</v>
      </c>
      <c r="AV165" s="100" t="s">
        <v>898</v>
      </c>
      <c r="AW165" s="100">
        <v>1376.6336313193588</v>
      </c>
      <c r="AX165" s="100">
        <v>33.646811954025964</v>
      </c>
      <c r="AY165" s="100">
        <v>6.5056750531038959E-2</v>
      </c>
      <c r="AZ165" s="100">
        <v>236422018.76941258</v>
      </c>
      <c r="BA165" s="100">
        <v>12331187.698064372</v>
      </c>
      <c r="BB165" s="100">
        <v>171739.24375422014</v>
      </c>
    </row>
    <row r="166" spans="1:54" x14ac:dyDescent="0.25">
      <c r="A166" s="95" t="s">
        <v>13331</v>
      </c>
      <c r="B166" s="51" t="s">
        <v>13332</v>
      </c>
      <c r="C166" s="96" t="str">
        <f>HYPERLINK("http://www.UniProt.org/UniProt/LSM2_HUMAN","LSM2_HUMAN")</f>
        <v>LSM2_HUMAN</v>
      </c>
      <c r="D166" s="97" t="s">
        <v>13334</v>
      </c>
      <c r="E166" s="159">
        <v>0.36</v>
      </c>
      <c r="F166" s="98">
        <v>690</v>
      </c>
      <c r="G166" s="98">
        <v>1600</v>
      </c>
      <c r="H166" s="98">
        <v>6900</v>
      </c>
      <c r="I166" s="49">
        <v>34</v>
      </c>
      <c r="J166" s="99">
        <v>4.9000000000000002E-2</v>
      </c>
      <c r="K166" s="98">
        <v>490</v>
      </c>
      <c r="L166" s="98">
        <v>14.470300285132927</v>
      </c>
      <c r="M166" s="20" t="s">
        <v>47248</v>
      </c>
      <c r="N166" s="100"/>
      <c r="O166" s="101" t="s">
        <v>40</v>
      </c>
      <c r="P166" s="102">
        <v>10.82</v>
      </c>
      <c r="Q166" s="102">
        <v>10.82</v>
      </c>
      <c r="R166" s="102">
        <v>10.835000000000001</v>
      </c>
      <c r="S166" s="95" t="s">
        <v>47235</v>
      </c>
      <c r="T166" s="100">
        <v>10902</v>
      </c>
      <c r="U166" s="100" t="s">
        <v>13335</v>
      </c>
      <c r="V166" s="100" t="s">
        <v>13333</v>
      </c>
      <c r="W166" s="100">
        <v>98.95</v>
      </c>
      <c r="X166" s="103">
        <v>3.9999999999999997E-65</v>
      </c>
      <c r="Y166" s="100" t="s">
        <v>36</v>
      </c>
      <c r="Z166" s="100" t="s">
        <v>13336</v>
      </c>
      <c r="AA166" s="100" t="s">
        <v>13337</v>
      </c>
      <c r="AB166" s="100" t="s">
        <v>606</v>
      </c>
      <c r="AC166" s="100" t="s">
        <v>13338</v>
      </c>
      <c r="AD166" s="100" t="s">
        <v>13339</v>
      </c>
      <c r="AE166" s="100" t="s">
        <v>13341</v>
      </c>
      <c r="AF166" s="100" t="s">
        <v>9919</v>
      </c>
      <c r="AG166" s="100" t="s">
        <v>13340</v>
      </c>
      <c r="AH166" t="s">
        <v>13342</v>
      </c>
      <c r="AI166" t="s">
        <v>13332</v>
      </c>
      <c r="AJ166">
        <v>100</v>
      </c>
      <c r="AK166" s="54">
        <v>7.9999999999999998E-66</v>
      </c>
      <c r="AL166" t="s">
        <v>69</v>
      </c>
      <c r="AM166" t="s">
        <v>13343</v>
      </c>
      <c r="AN166" t="s">
        <v>13344</v>
      </c>
      <c r="AO166" t="s">
        <v>13345</v>
      </c>
      <c r="AS166" s="55">
        <v>10820</v>
      </c>
      <c r="AT166" s="104">
        <v>6.9820633200914894</v>
      </c>
      <c r="AU166" s="100" t="s">
        <v>13346</v>
      </c>
      <c r="AV166" s="100" t="s">
        <v>13346</v>
      </c>
      <c r="AW166" s="100">
        <v>6855.5445517241378</v>
      </c>
      <c r="AX166" s="100">
        <v>33.895512726782734</v>
      </c>
      <c r="AY166" s="100">
        <v>4.9047824747509093E-2</v>
      </c>
      <c r="AZ166" s="100">
        <v>178244158.34482759</v>
      </c>
      <c r="BA166" s="100">
        <v>9228561.3931034487</v>
      </c>
      <c r="BB166" s="100">
        <v>26000</v>
      </c>
    </row>
    <row r="167" spans="1:54" x14ac:dyDescent="0.25">
      <c r="A167" s="95" t="s">
        <v>6905</v>
      </c>
      <c r="B167" s="51" t="s">
        <v>6906</v>
      </c>
      <c r="C167" s="96" t="str">
        <f>HYPERLINK("http://www.UniProt.org/UniProt/DRG1_HUMAN","DRG1_HUMAN")</f>
        <v>DRG1_HUMAN</v>
      </c>
      <c r="D167" s="97" t="s">
        <v>6908</v>
      </c>
      <c r="E167" s="159">
        <v>-2.58</v>
      </c>
      <c r="F167" s="98">
        <v>220</v>
      </c>
      <c r="G167" s="98">
        <v>0.6</v>
      </c>
      <c r="H167" s="98">
        <v>32000</v>
      </c>
      <c r="I167" s="49">
        <v>33</v>
      </c>
      <c r="J167" s="99">
        <v>0.23</v>
      </c>
      <c r="K167" s="98">
        <v>2300</v>
      </c>
      <c r="L167" s="98">
        <v>68.619686788912503</v>
      </c>
      <c r="M167" s="145" t="s">
        <v>47248</v>
      </c>
      <c r="N167" s="100"/>
      <c r="O167" s="101" t="s">
        <v>40</v>
      </c>
      <c r="P167" s="102">
        <v>40.414000000000001</v>
      </c>
      <c r="Q167" s="102">
        <v>40.414999999999999</v>
      </c>
      <c r="R167" s="102">
        <v>40.542000000000002</v>
      </c>
      <c r="S167" s="95" t="s">
        <v>47235</v>
      </c>
      <c r="T167" s="100">
        <v>3949</v>
      </c>
      <c r="U167" s="100" t="s">
        <v>6909</v>
      </c>
      <c r="V167" s="100" t="s">
        <v>6907</v>
      </c>
      <c r="W167" s="100">
        <v>95.1</v>
      </c>
      <c r="X167" s="100">
        <v>0</v>
      </c>
      <c r="Y167" s="100" t="s">
        <v>36</v>
      </c>
      <c r="Z167" s="100" t="s">
        <v>6910</v>
      </c>
      <c r="AA167" s="100" t="s">
        <v>6911</v>
      </c>
      <c r="AB167" s="100" t="s">
        <v>6912</v>
      </c>
      <c r="AC167" s="100"/>
      <c r="AD167" s="100" t="s">
        <v>6913</v>
      </c>
      <c r="AE167" s="100" t="s">
        <v>6914</v>
      </c>
      <c r="AF167" s="100"/>
      <c r="AG167" s="100"/>
      <c r="AH167" t="s">
        <v>6915</v>
      </c>
      <c r="AI167" t="s">
        <v>6906</v>
      </c>
      <c r="AJ167">
        <v>100</v>
      </c>
      <c r="AK167">
        <v>0</v>
      </c>
      <c r="AL167" t="s">
        <v>47</v>
      </c>
      <c r="AM167" t="s">
        <v>6916</v>
      </c>
      <c r="AN167" t="s">
        <v>6917</v>
      </c>
      <c r="AO167" t="s">
        <v>6918</v>
      </c>
      <c r="AP167" t="s">
        <v>6919</v>
      </c>
      <c r="AQ167" t="s">
        <v>52</v>
      </c>
      <c r="AR167" t="s">
        <v>6920</v>
      </c>
      <c r="AS167" s="55">
        <v>40415</v>
      </c>
      <c r="AT167" s="104">
        <v>24.999423409571403</v>
      </c>
      <c r="AU167" s="100" t="s">
        <v>6905</v>
      </c>
      <c r="AV167" s="100" t="s">
        <v>6921</v>
      </c>
      <c r="AW167" s="100">
        <v>31574.860538187131</v>
      </c>
      <c r="AX167" s="100">
        <v>32.920809330820944</v>
      </c>
      <c r="AY167" s="100">
        <v>0.22590156251184418</v>
      </c>
      <c r="AZ167" s="100">
        <v>820946373.99286544</v>
      </c>
      <c r="BA167" s="100">
        <v>43762809.328679495</v>
      </c>
      <c r="BB167" s="100">
        <v>26000</v>
      </c>
    </row>
    <row r="168" spans="1:54" x14ac:dyDescent="0.25">
      <c r="A168" s="95" t="s">
        <v>24163</v>
      </c>
      <c r="B168" s="51" t="s">
        <v>24164</v>
      </c>
      <c r="C168" s="96" t="str">
        <f>HYPERLINK("http://www.UniProt.org/UniProt/SLBP_HUMAN","SLBP_HUMAN")</f>
        <v>SLBP_HUMAN</v>
      </c>
      <c r="D168" s="97" t="s">
        <v>24166</v>
      </c>
      <c r="E168" s="159">
        <v>1.92</v>
      </c>
      <c r="F168" s="98">
        <v>1.7</v>
      </c>
      <c r="G168" s="98">
        <v>140</v>
      </c>
      <c r="H168" s="98">
        <v>5600</v>
      </c>
      <c r="I168" s="49">
        <v>33</v>
      </c>
      <c r="J168" s="99">
        <v>0.04</v>
      </c>
      <c r="K168" s="98">
        <v>400</v>
      </c>
      <c r="L168" s="98">
        <v>11.999363960973481</v>
      </c>
      <c r="M168" s="148" t="s">
        <v>47248</v>
      </c>
      <c r="N168" s="100"/>
      <c r="O168" s="101" t="s">
        <v>40</v>
      </c>
      <c r="P168" s="102">
        <v>28.917000000000002</v>
      </c>
      <c r="Q168" s="102">
        <v>28.917000000000002</v>
      </c>
      <c r="R168" s="102">
        <v>31.286000000000001</v>
      </c>
      <c r="S168" s="95" t="s">
        <v>47235</v>
      </c>
      <c r="T168" s="100">
        <v>5869</v>
      </c>
      <c r="U168" s="100" t="s">
        <v>24167</v>
      </c>
      <c r="V168" s="100" t="s">
        <v>24165</v>
      </c>
      <c r="W168" s="100">
        <v>37.369999999999997</v>
      </c>
      <c r="X168" s="103">
        <v>1.0000000000000001E-30</v>
      </c>
      <c r="Y168" s="100" t="s">
        <v>36</v>
      </c>
      <c r="Z168" s="100" t="s">
        <v>24168</v>
      </c>
      <c r="AA168" s="100" t="s">
        <v>24169</v>
      </c>
      <c r="AB168" s="100" t="s">
        <v>24170</v>
      </c>
      <c r="AC168" s="100" t="s">
        <v>24171</v>
      </c>
      <c r="AD168" s="100" t="s">
        <v>24172</v>
      </c>
      <c r="AE168" s="100" t="s">
        <v>24173</v>
      </c>
      <c r="AF168" s="100"/>
      <c r="AG168" s="100"/>
      <c r="AH168" t="s">
        <v>24174</v>
      </c>
      <c r="AI168" t="s">
        <v>24164</v>
      </c>
      <c r="AJ168">
        <v>100</v>
      </c>
      <c r="AK168">
        <v>0</v>
      </c>
      <c r="AL168" t="s">
        <v>69</v>
      </c>
      <c r="AM168" t="s">
        <v>24175</v>
      </c>
      <c r="AO168" t="s">
        <v>24176</v>
      </c>
      <c r="AS168" s="55">
        <v>28917</v>
      </c>
      <c r="AT168" s="104">
        <v>10</v>
      </c>
      <c r="AU168" s="100" t="s">
        <v>24163</v>
      </c>
      <c r="AV168" s="100" t="s">
        <v>24177</v>
      </c>
      <c r="AW168" s="100">
        <v>5567.6961538461537</v>
      </c>
      <c r="AX168" s="100">
        <v>33.196713771301837</v>
      </c>
      <c r="AY168" s="100">
        <v>3.9833945085011133E-2</v>
      </c>
      <c r="AZ168" s="100">
        <v>144760100</v>
      </c>
      <c r="BA168" s="100">
        <v>7652700</v>
      </c>
      <c r="BB168" s="100">
        <v>26000</v>
      </c>
    </row>
    <row r="169" spans="1:54" x14ac:dyDescent="0.25">
      <c r="A169" s="95" t="s">
        <v>17293</v>
      </c>
      <c r="B169" s="51" t="s">
        <v>49008</v>
      </c>
      <c r="C169" s="96" t="str">
        <f>HYPERLINK("http://www.UniProt.org/UniProt/PDPK1_HUMAN","PDPK1_HUMAN")</f>
        <v>PDPK1_HUMAN</v>
      </c>
      <c r="D169" s="97" t="s">
        <v>17295</v>
      </c>
      <c r="E169" s="159">
        <v>-1.07</v>
      </c>
      <c r="F169" s="98">
        <v>36</v>
      </c>
      <c r="G169" s="98">
        <v>3</v>
      </c>
      <c r="H169" s="98">
        <v>1100</v>
      </c>
      <c r="I169" s="49">
        <v>33</v>
      </c>
      <c r="J169" s="99">
        <v>7.9000000000000008E-3</v>
      </c>
      <c r="K169" s="98">
        <v>79.000000000000014</v>
      </c>
      <c r="L169" s="98">
        <v>2.381257353371435</v>
      </c>
      <c r="M169" s="145" t="s">
        <v>47248</v>
      </c>
      <c r="N169" s="100" t="s">
        <v>1155</v>
      </c>
      <c r="O169" s="101" t="s">
        <v>40</v>
      </c>
      <c r="P169" s="102">
        <v>58.387</v>
      </c>
      <c r="Q169" s="102">
        <v>40.47</v>
      </c>
      <c r="R169" s="102">
        <v>63.152000000000001</v>
      </c>
      <c r="S169" s="95" t="s">
        <v>47235</v>
      </c>
      <c r="T169" s="100">
        <v>2241</v>
      </c>
      <c r="U169" s="100" t="s">
        <v>17296</v>
      </c>
      <c r="V169" s="100" t="s">
        <v>17294</v>
      </c>
      <c r="W169" s="100">
        <v>85.97</v>
      </c>
      <c r="X169" s="100">
        <v>0</v>
      </c>
      <c r="Y169" s="100" t="s">
        <v>36</v>
      </c>
      <c r="Z169" s="100" t="s">
        <v>17297</v>
      </c>
      <c r="AA169" s="100" t="s">
        <v>17298</v>
      </c>
      <c r="AB169" s="100" t="s">
        <v>17299</v>
      </c>
      <c r="AC169" s="100" t="s">
        <v>17300</v>
      </c>
      <c r="AD169" s="100" t="s">
        <v>17301</v>
      </c>
      <c r="AE169" s="100" t="s">
        <v>17302</v>
      </c>
      <c r="AF169" s="100"/>
      <c r="AG169" s="100"/>
      <c r="AH169" t="s">
        <v>50696</v>
      </c>
      <c r="AI169" t="s">
        <v>49008</v>
      </c>
      <c r="AJ169">
        <v>92.77</v>
      </c>
      <c r="AK169">
        <v>0</v>
      </c>
      <c r="AL169" t="s">
        <v>69</v>
      </c>
      <c r="AM169" t="s">
        <v>50697</v>
      </c>
      <c r="AO169" t="s">
        <v>415</v>
      </c>
      <c r="AR169" t="s">
        <v>370</v>
      </c>
      <c r="AS169" s="55">
        <v>63760</v>
      </c>
      <c r="AT169" s="104">
        <v>28.99975810353169</v>
      </c>
      <c r="AU169" s="100" t="s">
        <v>17293</v>
      </c>
      <c r="AV169" s="100" t="s">
        <v>17303</v>
      </c>
      <c r="AW169" s="100">
        <v>1101.5749710138882</v>
      </c>
      <c r="AX169" s="100">
        <v>33.096762951396371</v>
      </c>
      <c r="AY169" s="100">
        <v>7.8811910150803893E-3</v>
      </c>
      <c r="AZ169" s="100">
        <v>28640949.246361095</v>
      </c>
      <c r="BA169" s="100">
        <v>1518667.8400133459</v>
      </c>
      <c r="BB169" s="100">
        <v>26000</v>
      </c>
    </row>
    <row r="170" spans="1:54" x14ac:dyDescent="0.25">
      <c r="A170" s="95" t="s">
        <v>7447</v>
      </c>
      <c r="B170" s="51" t="s">
        <v>7434</v>
      </c>
      <c r="C170" s="96" t="str">
        <f>HYPERLINK("http://www.UniProt.org/UniProt/EI2BG_HUMAN","EI2BG_HUMAN")</f>
        <v>EI2BG_HUMAN</v>
      </c>
      <c r="D170" s="97" t="s">
        <v>7449</v>
      </c>
      <c r="E170" s="159">
        <v>-5</v>
      </c>
      <c r="F170" s="98">
        <v>190</v>
      </c>
      <c r="G170" s="98">
        <v>0</v>
      </c>
      <c r="H170" s="49">
        <v>72000</v>
      </c>
      <c r="I170" s="49">
        <v>32</v>
      </c>
      <c r="J170" s="99">
        <v>0.27</v>
      </c>
      <c r="K170" s="98">
        <v>2700</v>
      </c>
      <c r="L170" s="98">
        <v>86.238243437551148</v>
      </c>
      <c r="M170" s="148" t="s">
        <v>47248</v>
      </c>
      <c r="N170" s="100"/>
      <c r="O170" s="101" t="s">
        <v>40</v>
      </c>
      <c r="P170" s="102">
        <v>51.384</v>
      </c>
      <c r="Q170" s="102">
        <v>51.182000000000002</v>
      </c>
      <c r="R170" s="102">
        <v>50.24</v>
      </c>
      <c r="S170" s="95" t="s">
        <v>47235</v>
      </c>
      <c r="T170" s="100">
        <v>10547</v>
      </c>
      <c r="U170" s="100" t="s">
        <v>7451</v>
      </c>
      <c r="V170" s="100" t="s">
        <v>7448</v>
      </c>
      <c r="W170" s="100">
        <v>64.47</v>
      </c>
      <c r="X170" s="100">
        <v>0</v>
      </c>
      <c r="Y170" s="100" t="s">
        <v>36</v>
      </c>
      <c r="Z170" s="100" t="s">
        <v>7450</v>
      </c>
      <c r="AA170" s="100" t="s">
        <v>7452</v>
      </c>
      <c r="AB170" s="100" t="s">
        <v>7453</v>
      </c>
      <c r="AC170" s="100" t="s">
        <v>7454</v>
      </c>
      <c r="AD170" s="100" t="s">
        <v>7455</v>
      </c>
      <c r="AE170" s="100" t="s">
        <v>7398</v>
      </c>
      <c r="AF170" s="100" t="s">
        <v>7412</v>
      </c>
      <c r="AG170" s="100"/>
      <c r="AH170" t="s">
        <v>7443</v>
      </c>
      <c r="AI170" t="s">
        <v>7434</v>
      </c>
      <c r="AJ170">
        <v>100</v>
      </c>
      <c r="AK170">
        <v>0</v>
      </c>
      <c r="AL170" t="s">
        <v>69</v>
      </c>
      <c r="AM170" t="s">
        <v>7444</v>
      </c>
      <c r="AN170" t="s">
        <v>7445</v>
      </c>
      <c r="AO170" t="s">
        <v>7446</v>
      </c>
      <c r="AS170" s="55">
        <v>51182</v>
      </c>
      <c r="AT170" s="104">
        <v>26.999289604546529</v>
      </c>
      <c r="AU170" s="100" t="s">
        <v>7456</v>
      </c>
      <c r="AV170" s="100" t="s">
        <v>7457</v>
      </c>
      <c r="AW170" s="100">
        <v>71748.666005787163</v>
      </c>
      <c r="AX170" s="100">
        <v>31.648579215642417</v>
      </c>
      <c r="AY170" s="100">
        <v>0.27293178788511924</v>
      </c>
      <c r="AZ170" s="100">
        <v>991858396.72946382</v>
      </c>
      <c r="BA170" s="100">
        <v>54999198.932624675</v>
      </c>
      <c r="BB170" s="100">
        <v>13824.067427949974</v>
      </c>
    </row>
    <row r="171" spans="1:54" x14ac:dyDescent="0.25">
      <c r="A171" s="95" t="s">
        <v>13600</v>
      </c>
      <c r="B171" s="51" t="s">
        <v>13601</v>
      </c>
      <c r="C171" s="96" t="str">
        <f>HYPERLINK("http://www.UniProt.org/UniProt/MAP2_HUMAN","MAP2_HUMAN")</f>
        <v>MAP2_HUMAN</v>
      </c>
      <c r="D171" s="97" t="s">
        <v>13603</v>
      </c>
      <c r="E171" s="159">
        <v>-5</v>
      </c>
      <c r="F171" s="98">
        <v>390</v>
      </c>
      <c r="G171" s="98">
        <v>0</v>
      </c>
      <c r="H171" s="98">
        <v>16000</v>
      </c>
      <c r="I171" s="49">
        <v>32</v>
      </c>
      <c r="J171" s="99">
        <v>0.12</v>
      </c>
      <c r="K171" s="98">
        <v>1200</v>
      </c>
      <c r="L171" s="98">
        <v>36.111418738821257</v>
      </c>
      <c r="M171" s="151" t="s">
        <v>47248</v>
      </c>
      <c r="N171" s="100"/>
      <c r="O171" s="101" t="s">
        <v>40</v>
      </c>
      <c r="P171" s="102">
        <v>53.847999999999999</v>
      </c>
      <c r="Q171" s="102">
        <v>51.48</v>
      </c>
      <c r="R171" s="102">
        <v>52.892000000000003</v>
      </c>
      <c r="S171" s="95" t="s">
        <v>47235</v>
      </c>
      <c r="T171" s="100">
        <v>5108</v>
      </c>
      <c r="U171" s="100" t="s">
        <v>13604</v>
      </c>
      <c r="V171" s="100" t="s">
        <v>13602</v>
      </c>
      <c r="W171" s="100">
        <v>82.09</v>
      </c>
      <c r="X171" s="100">
        <v>0</v>
      </c>
      <c r="Y171" s="100" t="s">
        <v>36</v>
      </c>
      <c r="Z171" s="100" t="s">
        <v>13605</v>
      </c>
      <c r="AA171" s="100" t="s">
        <v>13606</v>
      </c>
      <c r="AB171" s="100" t="s">
        <v>13607</v>
      </c>
      <c r="AC171" s="100" t="s">
        <v>13608</v>
      </c>
      <c r="AD171" s="100" t="s">
        <v>13609</v>
      </c>
      <c r="AE171" s="100" t="s">
        <v>13610</v>
      </c>
      <c r="AF171" s="100"/>
      <c r="AG171" s="100"/>
      <c r="AH171" t="s">
        <v>13611</v>
      </c>
      <c r="AI171" t="s">
        <v>13601</v>
      </c>
      <c r="AJ171">
        <v>100</v>
      </c>
      <c r="AK171">
        <v>0</v>
      </c>
      <c r="AL171" t="s">
        <v>69</v>
      </c>
      <c r="AM171" t="s">
        <v>13612</v>
      </c>
      <c r="AN171" t="s">
        <v>13613</v>
      </c>
      <c r="AO171" t="s">
        <v>13614</v>
      </c>
      <c r="AP171" t="s">
        <v>13615</v>
      </c>
      <c r="AQ171" t="s">
        <v>13616</v>
      </c>
      <c r="AR171" t="s">
        <v>13617</v>
      </c>
      <c r="AS171" s="55">
        <v>51480</v>
      </c>
      <c r="AT171" s="104">
        <v>30.120481927710845</v>
      </c>
      <c r="AU171" s="100" t="s">
        <v>13600</v>
      </c>
      <c r="AV171" s="100" t="s">
        <v>13600</v>
      </c>
      <c r="AW171" s="100">
        <v>16158.055263076922</v>
      </c>
      <c r="AX171" s="100">
        <v>32.012701990088701</v>
      </c>
      <c r="AY171" s="100">
        <v>0.11560240865251896</v>
      </c>
      <c r="AZ171" s="100">
        <v>420109436.83999997</v>
      </c>
      <c r="BA171" s="100">
        <v>23030375.199999999</v>
      </c>
      <c r="BB171" s="100">
        <v>26000</v>
      </c>
    </row>
    <row r="172" spans="1:54" x14ac:dyDescent="0.25">
      <c r="A172" s="95" t="s">
        <v>11348</v>
      </c>
      <c r="B172" s="51" t="s">
        <v>48833</v>
      </c>
      <c r="C172" s="96" t="str">
        <f>HYPERLINK("http://www.UniProt.org/UniProt/IF3M_HUMAN","IF3M_HUMAN")</f>
        <v>IF3M_HUMAN</v>
      </c>
      <c r="D172" s="97" t="s">
        <v>11350</v>
      </c>
      <c r="E172" s="160" t="s">
        <v>40</v>
      </c>
      <c r="H172" s="98">
        <v>1300</v>
      </c>
      <c r="I172" s="49">
        <v>32</v>
      </c>
      <c r="J172" s="99">
        <v>8.9999999999999993E-3</v>
      </c>
      <c r="K172" s="98">
        <v>90</v>
      </c>
      <c r="L172" s="98">
        <v>2.8599851887259602</v>
      </c>
      <c r="M172" s="146" t="s">
        <v>47248</v>
      </c>
      <c r="N172" s="100"/>
      <c r="O172" s="101" t="s">
        <v>311</v>
      </c>
      <c r="P172" s="102">
        <v>32.874000000000002</v>
      </c>
      <c r="Q172" s="102">
        <v>78.117000000000004</v>
      </c>
      <c r="R172" s="102">
        <v>31.725000000000001</v>
      </c>
      <c r="S172" s="95" t="s">
        <v>47235</v>
      </c>
      <c r="T172" s="100">
        <v>719</v>
      </c>
      <c r="U172" s="100" t="s">
        <v>11351</v>
      </c>
      <c r="V172" s="100" t="s">
        <v>11349</v>
      </c>
      <c r="W172" s="100">
        <v>39.53</v>
      </c>
      <c r="X172" s="103">
        <v>3E-51</v>
      </c>
      <c r="Y172" s="100" t="s">
        <v>36</v>
      </c>
      <c r="Z172" s="100" t="s">
        <v>11352</v>
      </c>
      <c r="AA172" s="100" t="s">
        <v>11353</v>
      </c>
      <c r="AB172" s="100" t="s">
        <v>11354</v>
      </c>
      <c r="AC172" s="100" t="s">
        <v>11355</v>
      </c>
      <c r="AD172" s="100" t="s">
        <v>11356</v>
      </c>
      <c r="AE172" s="100" t="s">
        <v>11357</v>
      </c>
      <c r="AF172" s="100"/>
      <c r="AG172" s="100"/>
      <c r="AH172" t="s">
        <v>50061</v>
      </c>
      <c r="AI172" t="s">
        <v>48833</v>
      </c>
      <c r="AJ172">
        <v>100</v>
      </c>
      <c r="AK172">
        <v>0</v>
      </c>
      <c r="AL172" t="s">
        <v>69</v>
      </c>
      <c r="AM172" t="s">
        <v>50062</v>
      </c>
      <c r="AO172" t="s">
        <v>50063</v>
      </c>
      <c r="AR172" t="s">
        <v>370</v>
      </c>
      <c r="AS172" s="55">
        <v>27594</v>
      </c>
      <c r="AT172" s="104">
        <v>21.000441145443734</v>
      </c>
      <c r="AU172" s="100" t="s">
        <v>11348</v>
      </c>
      <c r="AV172" s="100" t="s">
        <v>11348</v>
      </c>
      <c r="AW172" s="100">
        <v>1261.7502344330708</v>
      </c>
      <c r="AX172" s="100">
        <v>31.563663441745032</v>
      </c>
      <c r="AY172" s="100">
        <v>9.0271609945321851E-3</v>
      </c>
      <c r="AZ172" s="100">
        <v>32805506.095259842</v>
      </c>
      <c r="BA172" s="100">
        <v>1823980.7313909947</v>
      </c>
      <c r="BB172" s="100">
        <v>26000</v>
      </c>
    </row>
    <row r="173" spans="1:54" x14ac:dyDescent="0.25">
      <c r="A173" s="95" t="s">
        <v>23318</v>
      </c>
      <c r="B173" s="51" t="s">
        <v>12396</v>
      </c>
      <c r="C173" s="96" t="str">
        <f>HYPERLINK("http://www.UniProt.org/UniProt/SBNO1_HUMAN","SBNO1_HUMAN")</f>
        <v>SBNO1_HUMAN</v>
      </c>
      <c r="D173" s="97" t="s">
        <v>23320</v>
      </c>
      <c r="E173" s="159">
        <v>3.03</v>
      </c>
      <c r="F173" s="98">
        <v>0.1</v>
      </c>
      <c r="G173" s="98">
        <v>160</v>
      </c>
      <c r="H173" s="98">
        <v>1200</v>
      </c>
      <c r="I173" s="49">
        <v>32</v>
      </c>
      <c r="J173" s="99">
        <v>8.2000000000000007E-3</v>
      </c>
      <c r="K173" s="98">
        <v>82</v>
      </c>
      <c r="L173" s="98">
        <v>2.5795353129027414</v>
      </c>
      <c r="M173" s="146" t="s">
        <v>47248</v>
      </c>
      <c r="N173" s="100"/>
      <c r="O173" s="101" t="s">
        <v>40</v>
      </c>
      <c r="P173" s="102">
        <v>151.03</v>
      </c>
      <c r="Q173" s="102" t="s">
        <v>40</v>
      </c>
      <c r="R173" s="102">
        <v>154.31200000000001</v>
      </c>
      <c r="S173" s="95" t="s">
        <v>47235</v>
      </c>
      <c r="T173" s="100">
        <v>5263</v>
      </c>
      <c r="U173" s="100" t="s">
        <v>23321</v>
      </c>
      <c r="V173" s="100" t="s">
        <v>23319</v>
      </c>
      <c r="W173" s="100">
        <v>85.67</v>
      </c>
      <c r="X173" s="100">
        <v>0</v>
      </c>
      <c r="Y173" s="100" t="s">
        <v>36</v>
      </c>
      <c r="Z173" s="100" t="s">
        <v>23322</v>
      </c>
      <c r="AA173" s="100" t="s">
        <v>23323</v>
      </c>
      <c r="AB173" s="100" t="s">
        <v>23324</v>
      </c>
      <c r="AC173" s="100"/>
      <c r="AD173" s="100" t="s">
        <v>23325</v>
      </c>
      <c r="AE173" s="100"/>
      <c r="AF173" s="100"/>
      <c r="AG173" s="100"/>
      <c r="AH173" t="s">
        <v>12397</v>
      </c>
      <c r="AI173" t="s">
        <v>12396</v>
      </c>
      <c r="AJ173">
        <v>89.55</v>
      </c>
      <c r="AK173">
        <v>0</v>
      </c>
      <c r="AL173" t="s">
        <v>69</v>
      </c>
      <c r="AM173" t="s">
        <v>12398</v>
      </c>
      <c r="AO173" t="s">
        <v>628</v>
      </c>
      <c r="AS173" s="55">
        <v>155084</v>
      </c>
      <c r="AT173" s="104">
        <v>77.998622820240826</v>
      </c>
      <c r="AU173" s="100" t="s">
        <v>23318</v>
      </c>
      <c r="AV173" s="100" t="s">
        <v>23326</v>
      </c>
      <c r="AW173" s="100">
        <v>1150.9379246838078</v>
      </c>
      <c r="AX173" s="100">
        <v>31.92186209223442</v>
      </c>
      <c r="AY173" s="100">
        <v>8.2343570520530072E-3</v>
      </c>
      <c r="AZ173" s="100">
        <v>29924386.041779004</v>
      </c>
      <c r="BA173" s="100">
        <v>1645121.3542029539</v>
      </c>
      <c r="BB173" s="100">
        <v>26000</v>
      </c>
    </row>
    <row r="174" spans="1:54" x14ac:dyDescent="0.25">
      <c r="A174" s="95" t="s">
        <v>7433</v>
      </c>
      <c r="B174" s="51" t="s">
        <v>49177</v>
      </c>
      <c r="C174" s="96" t="str">
        <f>HYPERLINK("http://www.UniProt.org/UniProt/EI2BE_HUMAN","EI2BE_HUMAN")</f>
        <v>EI2BE_HUMAN</v>
      </c>
      <c r="D174" s="97" t="s">
        <v>7436</v>
      </c>
      <c r="E174" s="159">
        <v>-5</v>
      </c>
      <c r="F174" s="98">
        <v>180</v>
      </c>
      <c r="G174" s="98">
        <v>0</v>
      </c>
      <c r="H174" s="49">
        <v>570</v>
      </c>
      <c r="I174" s="49">
        <v>31</v>
      </c>
      <c r="J174" s="99">
        <v>0.21</v>
      </c>
      <c r="K174" s="98">
        <v>2100</v>
      </c>
      <c r="L174" s="98">
        <v>69.432823989821102</v>
      </c>
      <c r="M174" s="148" t="s">
        <v>47248</v>
      </c>
      <c r="N174" s="100"/>
      <c r="O174" s="101" t="s">
        <v>40</v>
      </c>
      <c r="P174" s="102">
        <v>79.474999999999994</v>
      </c>
      <c r="Q174" s="102">
        <v>51.182000000000002</v>
      </c>
      <c r="R174" s="102">
        <v>80.38</v>
      </c>
      <c r="S174" s="95" t="s">
        <v>47235</v>
      </c>
      <c r="T174" s="100">
        <v>6816</v>
      </c>
      <c r="U174" s="100" t="s">
        <v>7437</v>
      </c>
      <c r="V174" s="100" t="s">
        <v>7435</v>
      </c>
      <c r="W174" s="100">
        <v>67.11</v>
      </c>
      <c r="X174" s="100">
        <v>0</v>
      </c>
      <c r="Y174" s="100" t="s">
        <v>36</v>
      </c>
      <c r="Z174" s="100" t="s">
        <v>7438</v>
      </c>
      <c r="AA174" s="100" t="s">
        <v>7439</v>
      </c>
      <c r="AB174" s="100" t="s">
        <v>7440</v>
      </c>
      <c r="AC174" s="100" t="s">
        <v>7441</v>
      </c>
      <c r="AD174" s="100" t="s">
        <v>7442</v>
      </c>
      <c r="AE174" s="100" t="s">
        <v>7398</v>
      </c>
      <c r="AF174" s="100" t="s">
        <v>7412</v>
      </c>
      <c r="AG174" s="100"/>
      <c r="AH174" t="s">
        <v>51194</v>
      </c>
      <c r="AI174" t="s">
        <v>49177</v>
      </c>
      <c r="AJ174">
        <v>94.16</v>
      </c>
      <c r="AK174">
        <v>0</v>
      </c>
      <c r="AL174" t="s">
        <v>69</v>
      </c>
      <c r="AM174" t="s">
        <v>51195</v>
      </c>
      <c r="AO174" t="s">
        <v>628</v>
      </c>
      <c r="AS174" s="55">
        <v>81794</v>
      </c>
      <c r="AT174" s="104">
        <v>38</v>
      </c>
      <c r="AU174" s="100" t="s">
        <v>7433</v>
      </c>
      <c r="AV174" s="100" t="s">
        <v>7433</v>
      </c>
      <c r="AW174" s="100">
        <v>572.85210088608801</v>
      </c>
      <c r="AX174" s="100">
        <v>30.72562308480795</v>
      </c>
      <c r="AY174" s="100">
        <v>0.21333667796250544</v>
      </c>
      <c r="AZ174" s="100">
        <v>775284465.78947365</v>
      </c>
      <c r="BA174" s="100">
        <v>44281394.736842103</v>
      </c>
      <c r="BB174" s="100">
        <v>1353376.3157894737</v>
      </c>
    </row>
    <row r="175" spans="1:54" x14ac:dyDescent="0.25">
      <c r="A175" s="95" t="s">
        <v>8073</v>
      </c>
      <c r="B175" s="51" t="s">
        <v>49244</v>
      </c>
      <c r="C175" s="96" t="str">
        <f>HYPERLINK("http://www.UniProt.org/UniProt/ERC6L_HUMAN","ERC6L_HUMAN")</f>
        <v>ERC6L_HUMAN</v>
      </c>
      <c r="D175" s="97" t="s">
        <v>8075</v>
      </c>
      <c r="E175" s="159">
        <v>-1.92</v>
      </c>
      <c r="F175" s="98">
        <v>84</v>
      </c>
      <c r="G175" s="98">
        <v>1</v>
      </c>
      <c r="H175" s="49">
        <v>2700</v>
      </c>
      <c r="I175" s="49">
        <v>31</v>
      </c>
      <c r="J175" s="99">
        <v>6.9000000000000006E-2</v>
      </c>
      <c r="K175" s="98">
        <v>690.00000000000011</v>
      </c>
      <c r="L175" s="98">
        <v>22.370161599023731</v>
      </c>
      <c r="M175" s="148" t="s">
        <v>47248</v>
      </c>
      <c r="N175" s="100"/>
      <c r="O175" s="101" t="s">
        <v>40</v>
      </c>
      <c r="P175" s="102">
        <v>152.9</v>
      </c>
      <c r="Q175" s="102">
        <v>100.673</v>
      </c>
      <c r="R175" s="102">
        <v>141.10300000000001</v>
      </c>
      <c r="S175" s="95" t="s">
        <v>47235</v>
      </c>
      <c r="T175" s="100">
        <v>8047</v>
      </c>
      <c r="U175" s="100" t="s">
        <v>8076</v>
      </c>
      <c r="V175" s="100" t="s">
        <v>8074</v>
      </c>
      <c r="W175" s="100">
        <v>57.13</v>
      </c>
      <c r="X175" s="100">
        <v>0</v>
      </c>
      <c r="Y175" s="100" t="s">
        <v>36</v>
      </c>
      <c r="Z175" s="100" t="s">
        <v>8077</v>
      </c>
      <c r="AA175" s="100" t="s">
        <v>8078</v>
      </c>
      <c r="AB175" s="100" t="s">
        <v>8079</v>
      </c>
      <c r="AC175" s="100"/>
      <c r="AD175" s="100" t="s">
        <v>8080</v>
      </c>
      <c r="AE175" s="100" t="s">
        <v>8082</v>
      </c>
      <c r="AF175" s="100" t="s">
        <v>8081</v>
      </c>
      <c r="AG175" s="100"/>
      <c r="AH175" t="s">
        <v>51400</v>
      </c>
      <c r="AI175" t="s">
        <v>49244</v>
      </c>
      <c r="AJ175">
        <v>88.26</v>
      </c>
      <c r="AK175">
        <v>0</v>
      </c>
      <c r="AL175" t="s">
        <v>69</v>
      </c>
      <c r="AM175" t="s">
        <v>51401</v>
      </c>
      <c r="AO175" t="s">
        <v>415</v>
      </c>
      <c r="AR175" t="s">
        <v>370</v>
      </c>
      <c r="AS175" s="55">
        <v>136301</v>
      </c>
      <c r="AT175" s="104">
        <v>70.999292632495369</v>
      </c>
      <c r="AU175" s="100" t="s">
        <v>8073</v>
      </c>
      <c r="AV175" s="100" t="s">
        <v>8073</v>
      </c>
      <c r="AW175" s="100">
        <v>2742.6995283526139</v>
      </c>
      <c r="AX175" s="100">
        <v>30.930039751654412</v>
      </c>
      <c r="AY175" s="100">
        <v>6.91909987508737E-2</v>
      </c>
      <c r="AZ175" s="100">
        <v>251446244.5760926</v>
      </c>
      <c r="BA175" s="100">
        <v>14266767.490812946</v>
      </c>
      <c r="BB175" s="100">
        <v>91678.37817331827</v>
      </c>
    </row>
    <row r="176" spans="1:54" x14ac:dyDescent="0.25">
      <c r="A176" s="95" t="s">
        <v>29922</v>
      </c>
      <c r="B176" s="51" t="s">
        <v>29923</v>
      </c>
      <c r="C176" s="96" t="str">
        <f>HYPERLINK("http://www.UniProt.org/UniProt/ZN330_HUMAN","ZN330_HUMAN")</f>
        <v>ZN330_HUMAN</v>
      </c>
      <c r="D176" s="97" t="s">
        <v>29925</v>
      </c>
      <c r="E176" s="159">
        <v>-5</v>
      </c>
      <c r="F176" s="98">
        <v>19</v>
      </c>
      <c r="G176" s="98">
        <v>0</v>
      </c>
      <c r="H176" s="98">
        <v>5400</v>
      </c>
      <c r="I176" s="49">
        <v>31</v>
      </c>
      <c r="J176" s="99">
        <v>3.9E-2</v>
      </c>
      <c r="K176" s="98">
        <v>390</v>
      </c>
      <c r="L176" s="98">
        <v>12.49474871431598</v>
      </c>
      <c r="M176" s="145" t="s">
        <v>47248</v>
      </c>
      <c r="N176" s="100"/>
      <c r="O176" s="101" t="s">
        <v>40</v>
      </c>
      <c r="P176" s="102">
        <v>35.302</v>
      </c>
      <c r="Q176" s="102">
        <v>35.302</v>
      </c>
      <c r="R176" s="102">
        <v>36.201000000000001</v>
      </c>
      <c r="S176" s="95" t="s">
        <v>47235</v>
      </c>
      <c r="T176" s="100">
        <v>5681</v>
      </c>
      <c r="U176" s="100" t="s">
        <v>29926</v>
      </c>
      <c r="V176" s="100" t="s">
        <v>29924</v>
      </c>
      <c r="W176" s="100">
        <v>79.69</v>
      </c>
      <c r="X176" s="100">
        <v>0</v>
      </c>
      <c r="Y176" s="100" t="s">
        <v>36</v>
      </c>
      <c r="Z176" s="100" t="s">
        <v>29927</v>
      </c>
      <c r="AA176" s="100" t="s">
        <v>29928</v>
      </c>
      <c r="AB176" s="100" t="s">
        <v>29929</v>
      </c>
      <c r="AC176" s="100"/>
      <c r="AD176" s="100" t="s">
        <v>29930</v>
      </c>
      <c r="AE176" s="100"/>
      <c r="AF176" s="100"/>
      <c r="AG176" s="100"/>
      <c r="AH176" t="s">
        <v>29931</v>
      </c>
      <c r="AI176" t="s">
        <v>29923</v>
      </c>
      <c r="AJ176">
        <v>100</v>
      </c>
      <c r="AK176">
        <v>0</v>
      </c>
      <c r="AL176" t="s">
        <v>69</v>
      </c>
      <c r="AM176" t="s">
        <v>29932</v>
      </c>
      <c r="AN176" t="s">
        <v>29933</v>
      </c>
      <c r="AO176" t="s">
        <v>29934</v>
      </c>
      <c r="AS176" s="55">
        <v>35302</v>
      </c>
      <c r="AT176" s="104">
        <v>16.000065782981942</v>
      </c>
      <c r="AU176" s="100" t="s">
        <v>29922</v>
      </c>
      <c r="AV176" s="100" t="s">
        <v>29922</v>
      </c>
      <c r="AW176" s="100">
        <v>5393.7614777390363</v>
      </c>
      <c r="AX176" s="100">
        <v>30.884601690271889</v>
      </c>
      <c r="AY176" s="100">
        <v>3.8589533726168586E-2</v>
      </c>
      <c r="AZ176" s="100">
        <v>140237798.42121494</v>
      </c>
      <c r="BA176" s="100">
        <v>7968635.9874601709</v>
      </c>
      <c r="BB176" s="100">
        <v>26000</v>
      </c>
    </row>
    <row r="177" spans="1:54" x14ac:dyDescent="0.25">
      <c r="A177" s="95" t="s">
        <v>14728</v>
      </c>
      <c r="B177" s="51" t="s">
        <v>14715</v>
      </c>
      <c r="C177" s="96" t="str">
        <f>HYPERLINK("http://www.UniProt.org/UniProt/MTMR9_HUMAN","MTMR9_HUMAN")</f>
        <v>MTMR9_HUMAN</v>
      </c>
      <c r="D177" s="97" t="s">
        <v>14717</v>
      </c>
      <c r="E177" s="159">
        <v>-5</v>
      </c>
      <c r="F177" s="98">
        <v>14</v>
      </c>
      <c r="G177" s="98">
        <v>0</v>
      </c>
      <c r="H177" s="98">
        <v>1500</v>
      </c>
      <c r="I177" s="49">
        <v>31</v>
      </c>
      <c r="J177" s="99">
        <v>0.01</v>
      </c>
      <c r="K177" s="98">
        <v>100</v>
      </c>
      <c r="L177" s="98">
        <v>3.3502953330843446</v>
      </c>
      <c r="M177" s="147" t="s">
        <v>47248</v>
      </c>
      <c r="N177" s="100"/>
      <c r="O177" s="101" t="s">
        <v>40</v>
      </c>
      <c r="P177" s="102">
        <v>63.445999999999998</v>
      </c>
      <c r="Q177" s="102">
        <v>63.445999999999998</v>
      </c>
      <c r="R177" s="102">
        <v>63.462000000000003</v>
      </c>
      <c r="S177" s="95" t="s">
        <v>47235</v>
      </c>
      <c r="T177" s="100">
        <v>6047</v>
      </c>
      <c r="U177" s="100" t="s">
        <v>14718</v>
      </c>
      <c r="V177" s="100" t="s">
        <v>14716</v>
      </c>
      <c r="W177" s="100">
        <v>83.61</v>
      </c>
      <c r="X177" s="100">
        <v>0</v>
      </c>
      <c r="Y177" s="100" t="s">
        <v>36</v>
      </c>
      <c r="Z177" s="100" t="s">
        <v>14719</v>
      </c>
      <c r="AA177" s="100" t="s">
        <v>14720</v>
      </c>
      <c r="AB177" s="100" t="s">
        <v>14721</v>
      </c>
      <c r="AC177" s="100" t="s">
        <v>14722</v>
      </c>
      <c r="AD177" s="100" t="s">
        <v>14656</v>
      </c>
      <c r="AE177" s="100" t="s">
        <v>14723</v>
      </c>
      <c r="AF177" s="100"/>
      <c r="AG177" s="100"/>
      <c r="AH177" t="s">
        <v>14724</v>
      </c>
      <c r="AI177" t="s">
        <v>14715</v>
      </c>
      <c r="AJ177">
        <v>100</v>
      </c>
      <c r="AK177">
        <v>0</v>
      </c>
      <c r="AL177" t="s">
        <v>69</v>
      </c>
      <c r="AM177" t="s">
        <v>14725</v>
      </c>
      <c r="AN177" t="s">
        <v>14726</v>
      </c>
      <c r="AO177" t="s">
        <v>14727</v>
      </c>
      <c r="AS177" s="55">
        <v>63446</v>
      </c>
      <c r="AT177" s="104">
        <v>28.000912825193975</v>
      </c>
      <c r="AU177" s="100" t="s">
        <v>14728</v>
      </c>
      <c r="AV177" s="100" t="s">
        <v>14728</v>
      </c>
      <c r="AW177" s="100">
        <v>1467.5397942448749</v>
      </c>
      <c r="AX177" s="100">
        <v>31.338960571791052</v>
      </c>
      <c r="AY177" s="100">
        <v>1.0499477334738584E-2</v>
      </c>
      <c r="AZ177" s="100">
        <v>38156034.650366746</v>
      </c>
      <c r="BA177" s="100">
        <v>2136680.3422982884</v>
      </c>
      <c r="BB177" s="100">
        <v>26000</v>
      </c>
    </row>
    <row r="178" spans="1:54" x14ac:dyDescent="0.25">
      <c r="A178" s="95" t="s">
        <v>23904</v>
      </c>
      <c r="B178" s="51" t="s">
        <v>23905</v>
      </c>
      <c r="C178" s="96" t="str">
        <f>HYPERLINK("http://www.UniProt.org/UniProt/SHC1_HUMAN","SHC1_HUMAN")</f>
        <v>SHC1_HUMAN</v>
      </c>
      <c r="D178" s="97" t="s">
        <v>23907</v>
      </c>
      <c r="E178" s="159">
        <v>-1.73</v>
      </c>
      <c r="F178" s="98">
        <v>11</v>
      </c>
      <c r="G178" s="98">
        <v>0.2</v>
      </c>
      <c r="H178" s="98">
        <v>1100</v>
      </c>
      <c r="I178" s="49">
        <v>31</v>
      </c>
      <c r="J178" s="99">
        <v>8.0999999999999996E-3</v>
      </c>
      <c r="K178" s="98">
        <v>81</v>
      </c>
      <c r="L178" s="98">
        <v>2.6507156618482499</v>
      </c>
      <c r="M178" s="148" t="s">
        <v>47248</v>
      </c>
      <c r="N178" s="100"/>
      <c r="O178" s="101" t="s">
        <v>40</v>
      </c>
      <c r="P178" s="102">
        <v>52.366999999999997</v>
      </c>
      <c r="Q178" s="102">
        <v>51.73</v>
      </c>
      <c r="R178" s="102">
        <v>62.822000000000003</v>
      </c>
      <c r="S178" s="95" t="s">
        <v>47235</v>
      </c>
      <c r="T178" s="100">
        <v>1607</v>
      </c>
      <c r="U178" s="100" t="s">
        <v>23908</v>
      </c>
      <c r="V178" s="100" t="s">
        <v>23906</v>
      </c>
      <c r="W178" s="100">
        <v>79.47</v>
      </c>
      <c r="X178" s="100">
        <v>0</v>
      </c>
      <c r="Y178" s="100" t="s">
        <v>36</v>
      </c>
      <c r="Z178" s="100" t="s">
        <v>23909</v>
      </c>
      <c r="AA178" s="100" t="s">
        <v>23910</v>
      </c>
      <c r="AB178" s="100" t="s">
        <v>23911</v>
      </c>
      <c r="AC178" s="100" t="s">
        <v>23912</v>
      </c>
      <c r="AD178" s="100" t="s">
        <v>23913</v>
      </c>
      <c r="AE178" s="100" t="s">
        <v>23915</v>
      </c>
      <c r="AF178" s="100"/>
      <c r="AG178" s="100" t="s">
        <v>23914</v>
      </c>
      <c r="AH178" t="s">
        <v>23916</v>
      </c>
      <c r="AI178" t="s">
        <v>23905</v>
      </c>
      <c r="AJ178">
        <v>100</v>
      </c>
      <c r="AK178">
        <v>0</v>
      </c>
      <c r="AL178" t="s">
        <v>47</v>
      </c>
      <c r="AM178" t="s">
        <v>23917</v>
      </c>
      <c r="AN178" t="s">
        <v>23918</v>
      </c>
      <c r="AO178" t="s">
        <v>23919</v>
      </c>
      <c r="AP178" t="s">
        <v>23920</v>
      </c>
      <c r="AQ178" t="s">
        <v>52</v>
      </c>
      <c r="AR178" t="s">
        <v>23921</v>
      </c>
      <c r="AS178" s="55">
        <v>51730</v>
      </c>
      <c r="AT178" s="104">
        <v>26.000326256670785</v>
      </c>
      <c r="AU178" s="100" t="s">
        <v>23904</v>
      </c>
      <c r="AV178" s="100" t="s">
        <v>23922</v>
      </c>
      <c r="AW178" s="100">
        <v>1138.8206209416646</v>
      </c>
      <c r="AX178" s="100">
        <v>30.737601237145423</v>
      </c>
      <c r="AY178" s="100">
        <v>8.1476641006947518E-3</v>
      </c>
      <c r="AZ178" s="100">
        <v>29609336.144483283</v>
      </c>
      <c r="BA178" s="100">
        <v>1690517.2483642555</v>
      </c>
      <c r="BB178" s="100">
        <v>26000</v>
      </c>
    </row>
    <row r="179" spans="1:54" x14ac:dyDescent="0.25">
      <c r="A179" s="95" t="s">
        <v>12193</v>
      </c>
      <c r="B179" s="51" t="s">
        <v>48642</v>
      </c>
      <c r="C179" s="96" t="str">
        <f>HYPERLINK("http://www.UniProt.org/UniProt/KAP2_HUMAN","KAP2_HUMAN")</f>
        <v>KAP2_HUMAN</v>
      </c>
      <c r="D179" s="97" t="s">
        <v>12196</v>
      </c>
      <c r="E179" s="159">
        <v>-5</v>
      </c>
      <c r="F179" s="98">
        <v>13</v>
      </c>
      <c r="G179" s="98">
        <v>0</v>
      </c>
      <c r="H179" s="98">
        <v>35000</v>
      </c>
      <c r="I179" s="49">
        <v>30</v>
      </c>
      <c r="J179" s="99">
        <v>0.25</v>
      </c>
      <c r="K179" s="98">
        <v>2500</v>
      </c>
      <c r="L179" s="98">
        <v>82.692437146327137</v>
      </c>
      <c r="M179" s="145" t="s">
        <v>47248</v>
      </c>
      <c r="N179" s="100"/>
      <c r="O179" s="101" t="s">
        <v>40</v>
      </c>
      <c r="P179" s="102">
        <v>45.881</v>
      </c>
      <c r="Q179" s="102">
        <v>45.191000000000003</v>
      </c>
      <c r="R179" s="102">
        <v>45.518000000000001</v>
      </c>
      <c r="S179" s="95" t="s">
        <v>47235</v>
      </c>
      <c r="T179" s="100">
        <v>8790</v>
      </c>
      <c r="U179" s="100" t="s">
        <v>12197</v>
      </c>
      <c r="V179" s="100" t="s">
        <v>12195</v>
      </c>
      <c r="W179" s="100">
        <v>74.94</v>
      </c>
      <c r="X179" s="100">
        <v>0</v>
      </c>
      <c r="Y179" s="100" t="s">
        <v>36</v>
      </c>
      <c r="Z179" s="100" t="s">
        <v>12198</v>
      </c>
      <c r="AA179" s="100" t="s">
        <v>12199</v>
      </c>
      <c r="AB179" s="100" t="s">
        <v>12200</v>
      </c>
      <c r="AC179" s="100" t="s">
        <v>12185</v>
      </c>
      <c r="AD179" s="100" t="s">
        <v>12186</v>
      </c>
      <c r="AE179" s="100" t="s">
        <v>12202</v>
      </c>
      <c r="AF179" s="100" t="s">
        <v>4145</v>
      </c>
      <c r="AG179" s="100" t="s">
        <v>12201</v>
      </c>
      <c r="AH179" t="s">
        <v>51512</v>
      </c>
      <c r="AI179" t="s">
        <v>48642</v>
      </c>
      <c r="AJ179">
        <v>94.8</v>
      </c>
      <c r="AK179">
        <v>0</v>
      </c>
      <c r="AL179" t="s">
        <v>69</v>
      </c>
      <c r="AM179" t="s">
        <v>51513</v>
      </c>
      <c r="AN179" t="s">
        <v>51514</v>
      </c>
      <c r="AO179" t="s">
        <v>628</v>
      </c>
      <c r="AS179" s="55">
        <v>45944</v>
      </c>
      <c r="AT179" s="104">
        <v>21.999367538935886</v>
      </c>
      <c r="AU179" s="100" t="s">
        <v>12193</v>
      </c>
      <c r="AV179" s="100" t="s">
        <v>12207</v>
      </c>
      <c r="AW179" s="100">
        <v>34801.645240953025</v>
      </c>
      <c r="AX179" s="100">
        <v>30.110070864226358</v>
      </c>
      <c r="AY179" s="100">
        <v>0.2489875142411494</v>
      </c>
      <c r="AZ179" s="100">
        <v>904842776.26477873</v>
      </c>
      <c r="BA179" s="100">
        <v>52737829.755633011</v>
      </c>
      <c r="BB179" s="100">
        <v>26000</v>
      </c>
    </row>
    <row r="180" spans="1:54" x14ac:dyDescent="0.25">
      <c r="A180" s="95" t="s">
        <v>23213</v>
      </c>
      <c r="B180" s="51" t="s">
        <v>23214</v>
      </c>
      <c r="C180" s="96" t="str">
        <f>HYPERLINK("http://www.UniProt.org/UniProt/SAHH3_HUMAN","SAHH3_HUMAN")</f>
        <v>SAHH3_HUMAN</v>
      </c>
      <c r="D180" s="97" t="s">
        <v>23216</v>
      </c>
      <c r="E180" s="159">
        <v>-0.54</v>
      </c>
      <c r="F180" s="98">
        <v>4.5</v>
      </c>
      <c r="G180" s="98">
        <v>1.3</v>
      </c>
      <c r="H180" s="98">
        <v>1800</v>
      </c>
      <c r="I180" s="49">
        <v>30</v>
      </c>
      <c r="J180" s="99">
        <v>1.2999999999999999E-2</v>
      </c>
      <c r="K180" s="98">
        <v>130</v>
      </c>
      <c r="L180" s="98">
        <v>4.2167357312570699</v>
      </c>
      <c r="M180" s="20" t="s">
        <v>47248</v>
      </c>
      <c r="N180" s="100"/>
      <c r="O180" s="101" t="s">
        <v>40</v>
      </c>
      <c r="P180" s="102">
        <v>64.682000000000002</v>
      </c>
      <c r="Q180" s="102">
        <v>64.188999999999993</v>
      </c>
      <c r="R180" s="102">
        <v>66.721000000000004</v>
      </c>
      <c r="S180" s="95" t="s">
        <v>47235</v>
      </c>
      <c r="T180" s="100">
        <v>1123</v>
      </c>
      <c r="U180" s="100" t="s">
        <v>23217</v>
      </c>
      <c r="V180" s="100" t="s">
        <v>23215</v>
      </c>
      <c r="W180" s="100">
        <v>87.09</v>
      </c>
      <c r="X180" s="100">
        <v>0</v>
      </c>
      <c r="Y180" s="100" t="s">
        <v>36</v>
      </c>
      <c r="Z180" s="100" t="s">
        <v>23218</v>
      </c>
      <c r="AA180" s="100" t="s">
        <v>23219</v>
      </c>
      <c r="AB180" s="100" t="s">
        <v>23220</v>
      </c>
      <c r="AC180" s="100" t="s">
        <v>23208</v>
      </c>
      <c r="AD180" s="100" t="s">
        <v>23209</v>
      </c>
      <c r="AE180" s="100"/>
      <c r="AF180" s="100"/>
      <c r="AG180" s="100"/>
      <c r="AH180" t="s">
        <v>23221</v>
      </c>
      <c r="AI180" t="s">
        <v>23214</v>
      </c>
      <c r="AJ180">
        <v>98.81</v>
      </c>
      <c r="AK180">
        <v>0</v>
      </c>
      <c r="AL180" t="s">
        <v>69</v>
      </c>
      <c r="AM180" t="s">
        <v>23222</v>
      </c>
      <c r="AN180" t="s">
        <v>23223</v>
      </c>
      <c r="AO180" t="s">
        <v>23224</v>
      </c>
      <c r="AS180" s="55">
        <v>64189</v>
      </c>
      <c r="AT180" s="104">
        <v>35.000144395991569</v>
      </c>
      <c r="AU180" s="100" t="s">
        <v>23213</v>
      </c>
      <c r="AV180" s="100" t="s">
        <v>23225</v>
      </c>
      <c r="AW180" s="100">
        <v>1763.8158001250367</v>
      </c>
      <c r="AX180" s="100">
        <v>29.926411163248464</v>
      </c>
      <c r="AY180" s="100">
        <v>1.2619176726036026E-2</v>
      </c>
      <c r="AZ180" s="100">
        <v>45859210.803250954</v>
      </c>
      <c r="BA180" s="100">
        <v>2689260.3337596436</v>
      </c>
      <c r="BB180" s="100">
        <v>26000</v>
      </c>
    </row>
    <row r="181" spans="1:54" x14ac:dyDescent="0.25">
      <c r="A181" s="95" t="s">
        <v>27893</v>
      </c>
      <c r="B181" s="51" t="s">
        <v>37145</v>
      </c>
      <c r="C181" s="96" t="str">
        <f>HYPERLINK("http://www.UniProt.org/UniProt/TSC1_HUMAN","TSC1_HUMAN")</f>
        <v>TSC1_HUMAN</v>
      </c>
      <c r="D181" s="97" t="s">
        <v>27895</v>
      </c>
      <c r="E181" s="159">
        <v>-5</v>
      </c>
      <c r="F181" s="98">
        <v>32</v>
      </c>
      <c r="G181" s="98">
        <v>0</v>
      </c>
      <c r="H181" s="98">
        <v>1100</v>
      </c>
      <c r="I181" s="49">
        <v>30</v>
      </c>
      <c r="J181" s="99">
        <v>7.7999999999999996E-3</v>
      </c>
      <c r="K181" s="98">
        <v>78</v>
      </c>
      <c r="L181" s="98">
        <v>2.6482902798224766</v>
      </c>
      <c r="M181" s="148" t="s">
        <v>47248</v>
      </c>
      <c r="N181" s="100"/>
      <c r="O181" s="101" t="s">
        <v>40</v>
      </c>
      <c r="P181" s="102">
        <v>124.89</v>
      </c>
      <c r="Q181" s="102" t="s">
        <v>40</v>
      </c>
      <c r="R181" s="102">
        <v>129.767</v>
      </c>
      <c r="S181" s="95" t="s">
        <v>47235</v>
      </c>
      <c r="T181" s="100">
        <v>2094</v>
      </c>
      <c r="U181" s="100" t="s">
        <v>27896</v>
      </c>
      <c r="V181" s="100" t="s">
        <v>27894</v>
      </c>
      <c r="W181" s="100">
        <v>59.34</v>
      </c>
      <c r="X181" s="100">
        <v>0</v>
      </c>
      <c r="Y181" s="100" t="s">
        <v>36</v>
      </c>
      <c r="Z181" s="100" t="s">
        <v>27897</v>
      </c>
      <c r="AA181" s="100" t="s">
        <v>27898</v>
      </c>
      <c r="AB181" s="100" t="s">
        <v>27899</v>
      </c>
      <c r="AC181" s="100" t="s">
        <v>27900</v>
      </c>
      <c r="AD181" s="100" t="s">
        <v>27901</v>
      </c>
      <c r="AE181" s="100" t="s">
        <v>27902</v>
      </c>
      <c r="AF181" s="100"/>
      <c r="AG181" s="100"/>
      <c r="AH181" t="s">
        <v>37157</v>
      </c>
      <c r="AI181" t="s">
        <v>37145</v>
      </c>
      <c r="AJ181">
        <v>90.05</v>
      </c>
      <c r="AK181">
        <v>0</v>
      </c>
      <c r="AL181" t="s">
        <v>69</v>
      </c>
      <c r="AM181" t="s">
        <v>37158</v>
      </c>
      <c r="AO181" t="s">
        <v>628</v>
      </c>
      <c r="AS181" s="55">
        <v>96829</v>
      </c>
      <c r="AT181" s="104">
        <v>65.99931969483454</v>
      </c>
      <c r="AU181" s="100" t="s">
        <v>27893</v>
      </c>
      <c r="AV181" s="100" t="s">
        <v>27903</v>
      </c>
      <c r="AW181" s="100">
        <v>1095.7452106464439</v>
      </c>
      <c r="AX181" s="100">
        <v>29.602050038696483</v>
      </c>
      <c r="AY181" s="100">
        <v>7.8394821380298463E-3</v>
      </c>
      <c r="AZ181" s="100">
        <v>28489375.476807538</v>
      </c>
      <c r="BA181" s="100">
        <v>1688970.4396259754</v>
      </c>
      <c r="BB181" s="100">
        <v>26000</v>
      </c>
    </row>
    <row r="182" spans="1:54" x14ac:dyDescent="0.25">
      <c r="A182" s="95" t="s">
        <v>6266</v>
      </c>
      <c r="B182" s="51" t="s">
        <v>6267</v>
      </c>
      <c r="C182" s="96" t="str">
        <f>HYPERLINK("http://www.UniProt.org/UniProt/DHX29_HUMAN","DHX29_HUMAN")</f>
        <v>DHX29_HUMAN</v>
      </c>
      <c r="D182" s="97" t="s">
        <v>6269</v>
      </c>
      <c r="E182" s="159">
        <v>-1.82</v>
      </c>
      <c r="F182" s="98">
        <v>37</v>
      </c>
      <c r="G182" s="98">
        <v>0.6</v>
      </c>
      <c r="H182" s="98">
        <v>760</v>
      </c>
      <c r="I182" s="49">
        <v>30</v>
      </c>
      <c r="J182" s="99">
        <v>5.4000000000000003E-3</v>
      </c>
      <c r="K182" s="98">
        <v>54</v>
      </c>
      <c r="L182" s="98">
        <v>1.7754321668360846</v>
      </c>
      <c r="M182" s="145" t="s">
        <v>47248</v>
      </c>
      <c r="N182" s="100"/>
      <c r="O182" s="101" t="s">
        <v>40</v>
      </c>
      <c r="P182" s="102">
        <v>153.32</v>
      </c>
      <c r="Q182" s="102">
        <v>153.31800000000001</v>
      </c>
      <c r="R182" s="102">
        <v>155.23599999999999</v>
      </c>
      <c r="S182" s="95" t="s">
        <v>47235</v>
      </c>
      <c r="T182" s="100">
        <v>7855</v>
      </c>
      <c r="U182" s="100" t="s">
        <v>6270</v>
      </c>
      <c r="V182" s="100" t="s">
        <v>6268</v>
      </c>
      <c r="W182" s="100">
        <v>70.2</v>
      </c>
      <c r="X182" s="100">
        <v>0</v>
      </c>
      <c r="Y182" s="100" t="s">
        <v>36</v>
      </c>
      <c r="Z182" s="100" t="s">
        <v>6271</v>
      </c>
      <c r="AA182" s="100" t="s">
        <v>6272</v>
      </c>
      <c r="AB182" s="100" t="s">
        <v>6273</v>
      </c>
      <c r="AC182" s="100"/>
      <c r="AD182" s="100" t="s">
        <v>6274</v>
      </c>
      <c r="AE182" s="100" t="s">
        <v>6276</v>
      </c>
      <c r="AF182" s="100" t="s">
        <v>6275</v>
      </c>
      <c r="AG182" s="100"/>
      <c r="AH182" t="s">
        <v>6277</v>
      </c>
      <c r="AI182" t="s">
        <v>6267</v>
      </c>
      <c r="AJ182">
        <v>100</v>
      </c>
      <c r="AK182">
        <v>0</v>
      </c>
      <c r="AL182" t="s">
        <v>47</v>
      </c>
      <c r="AM182" t="s">
        <v>6278</v>
      </c>
      <c r="AN182" t="s">
        <v>6279</v>
      </c>
      <c r="AO182" t="s">
        <v>6280</v>
      </c>
      <c r="AP182" t="s">
        <v>6281</v>
      </c>
      <c r="AQ182" t="s">
        <v>52</v>
      </c>
      <c r="AR182" t="s">
        <v>6282</v>
      </c>
      <c r="AS182" s="55">
        <v>153318</v>
      </c>
      <c r="AT182" s="104">
        <v>81.999916531029584</v>
      </c>
      <c r="AU182" s="100" t="s">
        <v>6266</v>
      </c>
      <c r="AV182" s="100" t="s">
        <v>6266</v>
      </c>
      <c r="AW182" s="100">
        <v>755.40100345503959</v>
      </c>
      <c r="AX182" s="100">
        <v>30.440463939615462</v>
      </c>
      <c r="AY182" s="100">
        <v>5.4044978851807172E-3</v>
      </c>
      <c r="AZ182" s="100">
        <v>19640426.089831028</v>
      </c>
      <c r="BA182" s="100">
        <v>1132297.4940451956</v>
      </c>
      <c r="BB182" s="100">
        <v>26000</v>
      </c>
    </row>
    <row r="183" spans="1:54" x14ac:dyDescent="0.25">
      <c r="A183" s="95" t="s">
        <v>22856</v>
      </c>
      <c r="B183" s="51" t="s">
        <v>48748</v>
      </c>
      <c r="C183" s="96" t="str">
        <f>HYPERLINK("http://www.UniProt.org/UniProt/RT26_HUMAN","RT26_HUMAN")</f>
        <v>RT26_HUMAN</v>
      </c>
      <c r="D183" s="97" t="s">
        <v>22858</v>
      </c>
      <c r="E183" s="160" t="s">
        <v>40</v>
      </c>
      <c r="H183" s="98">
        <v>12000</v>
      </c>
      <c r="I183" s="49">
        <v>29</v>
      </c>
      <c r="J183" s="99">
        <v>8.4000000000000005E-2</v>
      </c>
      <c r="K183" s="98">
        <v>840</v>
      </c>
      <c r="L183" s="98">
        <v>28.924112998718506</v>
      </c>
      <c r="M183" s="145" t="s">
        <v>47248</v>
      </c>
      <c r="N183" s="100"/>
      <c r="O183" s="101" t="s">
        <v>311</v>
      </c>
      <c r="P183" s="102">
        <v>24.123000000000001</v>
      </c>
      <c r="Q183" s="102">
        <v>174.476</v>
      </c>
      <c r="R183" s="102">
        <v>24.212</v>
      </c>
      <c r="S183" s="95" t="s">
        <v>47235</v>
      </c>
      <c r="T183" s="100">
        <v>469</v>
      </c>
      <c r="U183" s="100" t="s">
        <v>22859</v>
      </c>
      <c r="V183" s="100" t="s">
        <v>22857</v>
      </c>
      <c r="W183" s="100">
        <v>40.44</v>
      </c>
      <c r="X183" s="103">
        <v>4.0000000000000002E-32</v>
      </c>
      <c r="Y183" s="100" t="s">
        <v>36</v>
      </c>
      <c r="Z183" s="100" t="s">
        <v>22860</v>
      </c>
      <c r="AA183" s="100" t="s">
        <v>22861</v>
      </c>
      <c r="AB183" s="100" t="s">
        <v>21373</v>
      </c>
      <c r="AC183" s="100" t="s">
        <v>22862</v>
      </c>
      <c r="AD183" s="100" t="s">
        <v>22863</v>
      </c>
      <c r="AE183" s="100"/>
      <c r="AF183" s="100"/>
      <c r="AG183" s="100"/>
      <c r="AH183" t="s">
        <v>49744</v>
      </c>
      <c r="AI183" t="s">
        <v>48748</v>
      </c>
      <c r="AJ183">
        <v>99.51</v>
      </c>
      <c r="AK183" s="54">
        <v>1E-146</v>
      </c>
      <c r="AL183" t="s">
        <v>69</v>
      </c>
      <c r="AM183" t="s">
        <v>49745</v>
      </c>
      <c r="AN183" t="s">
        <v>49746</v>
      </c>
      <c r="AO183" t="s">
        <v>49747</v>
      </c>
      <c r="AS183" s="55">
        <v>24123</v>
      </c>
      <c r="AT183" s="104">
        <v>13</v>
      </c>
      <c r="AU183" s="100" t="s">
        <v>22856</v>
      </c>
      <c r="AV183" s="100" t="s">
        <v>22856</v>
      </c>
      <c r="AW183" s="100">
        <v>11726.299112426035</v>
      </c>
      <c r="AX183" s="100">
        <v>29.005390195771543</v>
      </c>
      <c r="AY183" s="100">
        <v>8.3895518359441798E-2</v>
      </c>
      <c r="AZ183" s="100">
        <v>304883776.92307693</v>
      </c>
      <c r="BA183" s="100">
        <v>18446607.692307692</v>
      </c>
      <c r="BB183" s="100">
        <v>26000</v>
      </c>
    </row>
    <row r="184" spans="1:54" x14ac:dyDescent="0.25">
      <c r="A184" s="95" t="s">
        <v>23407</v>
      </c>
      <c r="B184" s="51" t="s">
        <v>23378</v>
      </c>
      <c r="C184" s="96" t="str">
        <f>HYPERLINK("http://www.UniProt.org/UniProt/SC24C_HUMAN","SC24C_HUMAN")</f>
        <v>SC24C_HUMAN</v>
      </c>
      <c r="D184" s="97" t="s">
        <v>23401</v>
      </c>
      <c r="E184" s="159">
        <v>-2.4</v>
      </c>
      <c r="F184" s="98">
        <v>160</v>
      </c>
      <c r="G184" s="98">
        <v>0.6</v>
      </c>
      <c r="H184" s="49">
        <v>710</v>
      </c>
      <c r="I184" s="49">
        <v>29</v>
      </c>
      <c r="J184" s="99">
        <v>4.2999999999999997E-2</v>
      </c>
      <c r="K184" s="98">
        <v>429.99999999999994</v>
      </c>
      <c r="L184" s="98">
        <v>14.946745780413538</v>
      </c>
      <c r="M184" s="146" t="s">
        <v>47248</v>
      </c>
      <c r="N184" s="100"/>
      <c r="O184" s="101" t="s">
        <v>40</v>
      </c>
      <c r="P184" s="102">
        <v>123.52</v>
      </c>
      <c r="Q184" s="102">
        <v>123.52200000000001</v>
      </c>
      <c r="R184" s="102">
        <v>118.325</v>
      </c>
      <c r="S184" s="95" t="s">
        <v>47235</v>
      </c>
      <c r="T184" s="100">
        <v>6982</v>
      </c>
      <c r="U184" s="100" t="s">
        <v>23402</v>
      </c>
      <c r="V184" s="100" t="s">
        <v>23400</v>
      </c>
      <c r="W184" s="100">
        <v>67.95</v>
      </c>
      <c r="X184" s="100">
        <v>0</v>
      </c>
      <c r="Y184" s="100" t="s">
        <v>36</v>
      </c>
      <c r="Z184" s="100" t="s">
        <v>23403</v>
      </c>
      <c r="AA184" s="100" t="s">
        <v>23404</v>
      </c>
      <c r="AB184" s="100" t="s">
        <v>23405</v>
      </c>
      <c r="AC184" s="100" t="s">
        <v>23385</v>
      </c>
      <c r="AD184" s="100" t="s">
        <v>23386</v>
      </c>
      <c r="AE184" s="100" t="s">
        <v>23406</v>
      </c>
      <c r="AF184" s="100" t="s">
        <v>17703</v>
      </c>
      <c r="AG184" s="100"/>
      <c r="AH184" t="s">
        <v>23388</v>
      </c>
      <c r="AI184" t="s">
        <v>23378</v>
      </c>
      <c r="AJ184">
        <v>100</v>
      </c>
      <c r="AK184">
        <v>0</v>
      </c>
      <c r="AL184" t="s">
        <v>69</v>
      </c>
      <c r="AM184" t="s">
        <v>23389</v>
      </c>
      <c r="AN184" t="s">
        <v>23390</v>
      </c>
      <c r="AO184" t="s">
        <v>23391</v>
      </c>
      <c r="AS184" s="55">
        <v>123522</v>
      </c>
      <c r="AT184" s="104">
        <v>42.999758278946096</v>
      </c>
      <c r="AU184" s="100" t="s">
        <v>23407</v>
      </c>
      <c r="AV184" s="100" t="s">
        <v>23408</v>
      </c>
      <c r="AW184" s="100">
        <v>713.2558529858245</v>
      </c>
      <c r="AX184" s="100">
        <v>28.56562818793352</v>
      </c>
      <c r="AY184" s="100">
        <v>4.2696318258285737E-2</v>
      </c>
      <c r="AZ184" s="100">
        <v>155162218.74360558</v>
      </c>
      <c r="BA184" s="100">
        <v>9532418.7020068578</v>
      </c>
      <c r="BB184" s="100">
        <v>217540.75777165664</v>
      </c>
    </row>
    <row r="185" spans="1:54" x14ac:dyDescent="0.25">
      <c r="A185" s="95" t="s">
        <v>12460</v>
      </c>
      <c r="B185" s="51" t="s">
        <v>49081</v>
      </c>
      <c r="C185" s="96" t="str">
        <f>HYPERLINK("http://www.UniProt.org/UniProt/KHDR1_HUMAN","KHDR1_HUMAN")</f>
        <v>KHDR1_HUMAN</v>
      </c>
      <c r="D185" s="97" t="s">
        <v>12451</v>
      </c>
      <c r="E185" s="159">
        <v>5</v>
      </c>
      <c r="F185" s="98">
        <v>0</v>
      </c>
      <c r="G185" s="98">
        <v>440</v>
      </c>
      <c r="H185" s="98">
        <v>2200</v>
      </c>
      <c r="I185" s="49">
        <v>29</v>
      </c>
      <c r="J185" s="99">
        <v>1.6E-2</v>
      </c>
      <c r="K185" s="98">
        <v>160</v>
      </c>
      <c r="L185" s="98">
        <v>5.4821345466963525</v>
      </c>
      <c r="M185" s="145" t="s">
        <v>47248</v>
      </c>
      <c r="N185" s="100"/>
      <c r="O185" s="101" t="s">
        <v>40</v>
      </c>
      <c r="P185" s="102">
        <v>36.378</v>
      </c>
      <c r="Q185" s="102">
        <v>37.942999999999998</v>
      </c>
      <c r="R185" s="102">
        <v>48.226999999999997</v>
      </c>
      <c r="S185" s="95" t="s">
        <v>47235</v>
      </c>
      <c r="T185" s="100">
        <v>4303</v>
      </c>
      <c r="U185" s="100" t="s">
        <v>12452</v>
      </c>
      <c r="V185" s="100" t="s">
        <v>12450</v>
      </c>
      <c r="W185" s="100">
        <v>69.36</v>
      </c>
      <c r="X185" s="103">
        <v>8.0000000000000005E-158</v>
      </c>
      <c r="Y185" s="100" t="s">
        <v>36</v>
      </c>
      <c r="Z185" s="100" t="s">
        <v>12453</v>
      </c>
      <c r="AA185" s="100" t="s">
        <v>12454</v>
      </c>
      <c r="AB185" s="100" t="s">
        <v>12455</v>
      </c>
      <c r="AC185" s="100" t="s">
        <v>12456</v>
      </c>
      <c r="AD185" s="100" t="s">
        <v>12457</v>
      </c>
      <c r="AE185" s="100" t="s">
        <v>12459</v>
      </c>
      <c r="AF185" s="100" t="s">
        <v>12458</v>
      </c>
      <c r="AG185" s="100" t="s">
        <v>11976</v>
      </c>
      <c r="AH185" t="s">
        <v>50903</v>
      </c>
      <c r="AI185" t="s">
        <v>49081</v>
      </c>
      <c r="AJ185">
        <v>86.08</v>
      </c>
      <c r="AK185">
        <v>0</v>
      </c>
      <c r="AL185" t="s">
        <v>69</v>
      </c>
      <c r="AM185" t="s">
        <v>50904</v>
      </c>
      <c r="AO185" t="s">
        <v>415</v>
      </c>
      <c r="AR185" t="s">
        <v>370</v>
      </c>
      <c r="AS185" s="55">
        <v>39962</v>
      </c>
      <c r="AT185" s="104">
        <v>19.000482858522453</v>
      </c>
      <c r="AU185" s="100" t="s">
        <v>12460</v>
      </c>
      <c r="AV185" s="100" t="s">
        <v>12461</v>
      </c>
      <c r="AW185" s="100">
        <v>2207.5147492913693</v>
      </c>
      <c r="AX185" s="100">
        <v>28.809234435530026</v>
      </c>
      <c r="AY185" s="100">
        <v>1.5793609936289334E-2</v>
      </c>
      <c r="AZ185" s="100">
        <v>57395383.481575601</v>
      </c>
      <c r="BA185" s="100">
        <v>3496279.5679796697</v>
      </c>
      <c r="BB185" s="100">
        <v>26000</v>
      </c>
    </row>
    <row r="186" spans="1:54" x14ac:dyDescent="0.25">
      <c r="A186" s="95" t="s">
        <v>9985</v>
      </c>
      <c r="B186" s="51" t="s">
        <v>9986</v>
      </c>
      <c r="C186" s="96" t="str">
        <f>HYPERLINK("http://www.UniProt.org/UniProt/GPN3_HUMAN","GPN3_HUMAN")</f>
        <v>GPN3_HUMAN</v>
      </c>
      <c r="D186" s="97" t="s">
        <v>9988</v>
      </c>
      <c r="E186" s="159">
        <v>-5</v>
      </c>
      <c r="F186" s="98">
        <v>24</v>
      </c>
      <c r="G186" s="98">
        <v>0</v>
      </c>
      <c r="H186" s="98">
        <v>780</v>
      </c>
      <c r="I186" s="49">
        <v>29</v>
      </c>
      <c r="J186" s="99">
        <v>5.5999999999999999E-3</v>
      </c>
      <c r="K186" s="98">
        <v>56</v>
      </c>
      <c r="L186" s="98">
        <v>1.9111530419785576</v>
      </c>
      <c r="M186" s="148" t="s">
        <v>47248</v>
      </c>
      <c r="N186" s="100"/>
      <c r="O186" s="101" t="s">
        <v>40</v>
      </c>
      <c r="P186" s="102">
        <v>33.057000000000002</v>
      </c>
      <c r="Q186" s="102">
        <v>33.058</v>
      </c>
      <c r="R186" s="102">
        <v>32.761000000000003</v>
      </c>
      <c r="S186" s="95" t="s">
        <v>47235</v>
      </c>
      <c r="T186" s="100">
        <v>8203</v>
      </c>
      <c r="U186" s="100" t="s">
        <v>9989</v>
      </c>
      <c r="V186" s="100" t="s">
        <v>9987</v>
      </c>
      <c r="W186" s="100">
        <v>85.92</v>
      </c>
      <c r="X186" s="100">
        <v>0</v>
      </c>
      <c r="Y186" s="100" t="s">
        <v>36</v>
      </c>
      <c r="Z186" s="100" t="s">
        <v>9990</v>
      </c>
      <c r="AA186" s="100" t="s">
        <v>9991</v>
      </c>
      <c r="AB186" s="100" t="s">
        <v>9992</v>
      </c>
      <c r="AC186" s="100" t="s">
        <v>9960</v>
      </c>
      <c r="AD186" s="100" t="s">
        <v>9993</v>
      </c>
      <c r="AE186" s="100" t="s">
        <v>9994</v>
      </c>
      <c r="AF186" s="100"/>
      <c r="AG186" s="100"/>
      <c r="AH186" t="s">
        <v>9995</v>
      </c>
      <c r="AI186" t="s">
        <v>9986</v>
      </c>
      <c r="AJ186">
        <v>100</v>
      </c>
      <c r="AK186">
        <v>0</v>
      </c>
      <c r="AL186" t="s">
        <v>47</v>
      </c>
      <c r="AM186" t="s">
        <v>9996</v>
      </c>
      <c r="AN186" t="s">
        <v>9997</v>
      </c>
      <c r="AO186" t="s">
        <v>9988</v>
      </c>
      <c r="AP186" t="s">
        <v>9998</v>
      </c>
      <c r="AR186" t="s">
        <v>9983</v>
      </c>
      <c r="AS186" s="55">
        <v>33058</v>
      </c>
      <c r="AT186" s="104">
        <v>14.000028323797654</v>
      </c>
      <c r="AU186" s="100" t="s">
        <v>9985</v>
      </c>
      <c r="AV186" s="100" t="s">
        <v>9985</v>
      </c>
      <c r="AW186" s="100">
        <v>783.67643649996387</v>
      </c>
      <c r="AX186" s="100">
        <v>29.337230728012194</v>
      </c>
      <c r="AY186" s="100">
        <v>5.6067937749067322E-3</v>
      </c>
      <c r="AZ186" s="100">
        <v>20375587.348999061</v>
      </c>
      <c r="BA186" s="100">
        <v>1218854.6769576257</v>
      </c>
      <c r="BB186" s="100">
        <v>26000</v>
      </c>
    </row>
    <row r="187" spans="1:54" x14ac:dyDescent="0.25">
      <c r="A187" s="95" t="s">
        <v>11317</v>
      </c>
      <c r="B187" s="51" t="s">
        <v>11318</v>
      </c>
      <c r="C187" s="96" t="str">
        <f>HYPERLINK("http://www.UniProt.org/UniProt/IF2G_HUMAN","IF2G_HUMAN")</f>
        <v>IF2G_HUMAN</v>
      </c>
      <c r="D187" s="97" t="s">
        <v>11320</v>
      </c>
      <c r="E187" s="159">
        <v>-2.2400000000000002</v>
      </c>
      <c r="F187" s="98">
        <v>970</v>
      </c>
      <c r="G187" s="98">
        <v>5.6</v>
      </c>
      <c r="H187" s="49">
        <v>19000</v>
      </c>
      <c r="I187" s="49">
        <v>28</v>
      </c>
      <c r="J187" s="99">
        <v>0.68</v>
      </c>
      <c r="K187" s="98">
        <v>6800.0000000000009</v>
      </c>
      <c r="L187" s="98">
        <v>238.58685726840173</v>
      </c>
      <c r="M187" s="145" t="s">
        <v>47248</v>
      </c>
      <c r="N187" s="100"/>
      <c r="O187" s="101" t="s">
        <v>40</v>
      </c>
      <c r="P187" s="102">
        <v>51.296999999999997</v>
      </c>
      <c r="Q187" s="102">
        <v>51.298000000000002</v>
      </c>
      <c r="R187" s="102">
        <v>51.109000000000002</v>
      </c>
      <c r="S187" s="95" t="s">
        <v>47235</v>
      </c>
      <c r="T187" s="100">
        <v>9494</v>
      </c>
      <c r="U187" s="100" t="s">
        <v>11321</v>
      </c>
      <c r="V187" s="100" t="s">
        <v>11319</v>
      </c>
      <c r="W187" s="100">
        <v>96.82</v>
      </c>
      <c r="X187" s="100">
        <v>0</v>
      </c>
      <c r="Y187" s="100" t="s">
        <v>36</v>
      </c>
      <c r="Z187" s="100" t="s">
        <v>11322</v>
      </c>
      <c r="AA187" s="100" t="s">
        <v>11323</v>
      </c>
      <c r="AB187" s="100" t="s">
        <v>11324</v>
      </c>
      <c r="AC187" s="100" t="s">
        <v>11325</v>
      </c>
      <c r="AD187" s="100" t="s">
        <v>11326</v>
      </c>
      <c r="AE187" s="100" t="s">
        <v>11290</v>
      </c>
      <c r="AF187" s="100" t="s">
        <v>11270</v>
      </c>
      <c r="AG187" s="100" t="s">
        <v>11271</v>
      </c>
      <c r="AH187" t="s">
        <v>11327</v>
      </c>
      <c r="AI187" t="s">
        <v>11318</v>
      </c>
      <c r="AJ187">
        <v>100</v>
      </c>
      <c r="AK187">
        <v>0</v>
      </c>
      <c r="AL187" t="s">
        <v>69</v>
      </c>
      <c r="AM187" t="s">
        <v>11328</v>
      </c>
      <c r="AN187" t="s">
        <v>11329</v>
      </c>
      <c r="AO187" t="s">
        <v>11330</v>
      </c>
      <c r="AS187" s="55">
        <v>51298</v>
      </c>
      <c r="AT187" s="104">
        <v>23.982499799309625</v>
      </c>
      <c r="AU187" s="100" t="s">
        <v>11331</v>
      </c>
      <c r="AV187" s="100" t="s">
        <v>11332</v>
      </c>
      <c r="AW187" s="100">
        <v>19380.243886448567</v>
      </c>
      <c r="AX187" s="100">
        <v>28.432037531810838</v>
      </c>
      <c r="AY187" s="100">
        <v>0.6783510480451993</v>
      </c>
      <c r="AZ187" s="100">
        <v>2465188053.5698743</v>
      </c>
      <c r="BA187" s="100">
        <v>152160868.57238492</v>
      </c>
      <c r="BB187" s="100">
        <v>127201.08518828452</v>
      </c>
    </row>
    <row r="188" spans="1:54" x14ac:dyDescent="0.25">
      <c r="A188" s="95" t="s">
        <v>22676</v>
      </c>
      <c r="B188" s="51" t="s">
        <v>25016</v>
      </c>
      <c r="C188" s="96" t="str">
        <f>HYPERLINK("http://www.UniProt.org/UniProt/RT05_HUMAN","RT05_HUMAN")</f>
        <v>RT05_HUMAN</v>
      </c>
      <c r="D188" s="97" t="s">
        <v>22678</v>
      </c>
      <c r="E188" s="160" t="s">
        <v>40</v>
      </c>
      <c r="H188" s="98">
        <v>7500</v>
      </c>
      <c r="I188" s="49">
        <v>28</v>
      </c>
      <c r="J188" s="99">
        <v>5.3999999999999999E-2</v>
      </c>
      <c r="K188" s="98">
        <v>540</v>
      </c>
      <c r="L188" s="98">
        <v>19.056883308089017</v>
      </c>
      <c r="M188" s="148" t="s">
        <v>47248</v>
      </c>
      <c r="N188" s="100"/>
      <c r="O188" s="101" t="s">
        <v>40</v>
      </c>
      <c r="P188" s="102">
        <v>44.207999999999998</v>
      </c>
      <c r="Q188" s="102" t="s">
        <v>40</v>
      </c>
      <c r="R188" s="102">
        <v>48.006</v>
      </c>
      <c r="S188" s="95" t="s">
        <v>47235</v>
      </c>
      <c r="T188" s="100">
        <v>3641</v>
      </c>
      <c r="U188" s="100" t="s">
        <v>22680</v>
      </c>
      <c r="V188" s="100" t="s">
        <v>22677</v>
      </c>
      <c r="W188" s="100">
        <v>66.84</v>
      </c>
      <c r="X188" s="100">
        <v>0</v>
      </c>
      <c r="Y188" s="100" t="s">
        <v>36</v>
      </c>
      <c r="Z188" s="100" t="s">
        <v>22679</v>
      </c>
      <c r="AA188" s="100" t="s">
        <v>22681</v>
      </c>
      <c r="AB188" s="100" t="s">
        <v>1443</v>
      </c>
      <c r="AC188" s="100" t="s">
        <v>22682</v>
      </c>
      <c r="AD188" s="100" t="s">
        <v>22683</v>
      </c>
      <c r="AE188" s="100"/>
      <c r="AF188" s="100" t="s">
        <v>22684</v>
      </c>
      <c r="AG188" s="100"/>
      <c r="AH188" t="s">
        <v>25027</v>
      </c>
      <c r="AI188" t="s">
        <v>25016</v>
      </c>
      <c r="AJ188">
        <v>92.15</v>
      </c>
      <c r="AK188">
        <v>0</v>
      </c>
      <c r="AL188" t="s">
        <v>69</v>
      </c>
      <c r="AM188" t="s">
        <v>25028</v>
      </c>
      <c r="AO188" t="s">
        <v>415</v>
      </c>
      <c r="AR188" t="s">
        <v>370</v>
      </c>
      <c r="AS188" s="55">
        <v>39746</v>
      </c>
      <c r="AT188" s="104">
        <v>27.000265967551957</v>
      </c>
      <c r="AU188" s="100" t="s">
        <v>22676</v>
      </c>
      <c r="AV188" s="100" t="s">
        <v>22676</v>
      </c>
      <c r="AW188" s="100">
        <v>7492.4398698103287</v>
      </c>
      <c r="AX188" s="100">
        <v>28.128669183254026</v>
      </c>
      <c r="AY188" s="100">
        <v>5.360447662371115E-2</v>
      </c>
      <c r="AZ188" s="100">
        <v>194803436.61506855</v>
      </c>
      <c r="BA188" s="100">
        <v>12153695.093017366</v>
      </c>
      <c r="BB188" s="100">
        <v>26000</v>
      </c>
    </row>
    <row r="189" spans="1:54" x14ac:dyDescent="0.25">
      <c r="A189" s="95" t="s">
        <v>3626</v>
      </c>
      <c r="B189" s="51" t="s">
        <v>3627</v>
      </c>
      <c r="C189" s="96" t="str">
        <f>HYPERLINK("http://www.UniProt.org/UniProt/CDC73_HUMAN","CDC73_HUMAN")</f>
        <v>CDC73_HUMAN</v>
      </c>
      <c r="D189" s="97" t="s">
        <v>3629</v>
      </c>
      <c r="E189" s="159">
        <v>1.88</v>
      </c>
      <c r="F189" s="98">
        <v>6.1</v>
      </c>
      <c r="G189" s="98">
        <v>460</v>
      </c>
      <c r="H189" s="98">
        <v>5900</v>
      </c>
      <c r="I189" s="49">
        <v>28</v>
      </c>
      <c r="J189" s="99">
        <v>4.2000000000000003E-2</v>
      </c>
      <c r="K189" s="98">
        <v>420</v>
      </c>
      <c r="L189" s="98">
        <v>15.214805072264509</v>
      </c>
      <c r="M189" s="145" t="s">
        <v>47248</v>
      </c>
      <c r="N189" s="100"/>
      <c r="O189" s="101" t="s">
        <v>40</v>
      </c>
      <c r="P189" s="102">
        <v>60.680999999999997</v>
      </c>
      <c r="Q189" s="102">
        <v>60.682000000000002</v>
      </c>
      <c r="R189" s="102">
        <v>60.576999999999998</v>
      </c>
      <c r="S189" s="95" t="s">
        <v>47235</v>
      </c>
      <c r="T189" s="100">
        <v>4387</v>
      </c>
      <c r="U189" s="100" t="s">
        <v>3630</v>
      </c>
      <c r="V189" s="100" t="s">
        <v>3628</v>
      </c>
      <c r="W189" s="100">
        <v>93.97</v>
      </c>
      <c r="X189" s="100">
        <v>0</v>
      </c>
      <c r="Y189" s="100" t="s">
        <v>36</v>
      </c>
      <c r="Z189" s="100" t="s">
        <v>3631</v>
      </c>
      <c r="AA189" s="100" t="s">
        <v>3632</v>
      </c>
      <c r="AB189" s="100" t="s">
        <v>3633</v>
      </c>
      <c r="AC189" s="100" t="s">
        <v>3634</v>
      </c>
      <c r="AD189" s="100" t="s">
        <v>3635</v>
      </c>
      <c r="AE189" s="100" t="s">
        <v>3638</v>
      </c>
      <c r="AF189" s="100" t="s">
        <v>3636</v>
      </c>
      <c r="AG189" s="100" t="s">
        <v>3637</v>
      </c>
      <c r="AH189" t="s">
        <v>3639</v>
      </c>
      <c r="AI189" t="s">
        <v>3627</v>
      </c>
      <c r="AJ189">
        <v>100</v>
      </c>
      <c r="AK189">
        <v>0</v>
      </c>
      <c r="AL189" t="s">
        <v>69</v>
      </c>
      <c r="AM189" t="s">
        <v>3640</v>
      </c>
      <c r="AN189" t="s">
        <v>3641</v>
      </c>
      <c r="AO189" t="s">
        <v>3642</v>
      </c>
      <c r="AS189" s="55">
        <v>60682</v>
      </c>
      <c r="AT189" s="104">
        <v>34.999819070019903</v>
      </c>
      <c r="AU189" s="100" t="s">
        <v>3626</v>
      </c>
      <c r="AV189" s="100" t="s">
        <v>3643</v>
      </c>
      <c r="AW189" s="100">
        <v>5856.9867607878559</v>
      </c>
      <c r="AX189" s="100">
        <v>27.541376581902362</v>
      </c>
      <c r="AY189" s="100">
        <v>4.1903667611547506E-2</v>
      </c>
      <c r="AZ189" s="100">
        <v>152281655.78048426</v>
      </c>
      <c r="BA189" s="100">
        <v>9703375.8751886841</v>
      </c>
      <c r="BB189" s="100">
        <v>26000</v>
      </c>
    </row>
    <row r="190" spans="1:54" x14ac:dyDescent="0.25">
      <c r="A190" s="95" t="s">
        <v>19752</v>
      </c>
      <c r="B190" s="51" t="s">
        <v>49211</v>
      </c>
      <c r="C190" s="96" t="str">
        <f>HYPERLINK("http://www.UniProt.org/UniProt/RBFA_HUMAN","RBFA_HUMAN")</f>
        <v>RBFA_HUMAN</v>
      </c>
      <c r="D190" s="97" t="s">
        <v>19754</v>
      </c>
      <c r="E190" s="160" t="s">
        <v>40</v>
      </c>
      <c r="H190" s="98">
        <v>2800</v>
      </c>
      <c r="I190" s="49">
        <v>28</v>
      </c>
      <c r="J190" s="99">
        <v>0.02</v>
      </c>
      <c r="K190" s="98">
        <v>200</v>
      </c>
      <c r="L190" s="98">
        <v>7.2865348216880728</v>
      </c>
      <c r="M190" s="148" t="s">
        <v>47248</v>
      </c>
      <c r="N190" s="100"/>
      <c r="O190" s="101" t="s">
        <v>311</v>
      </c>
      <c r="P190" s="102">
        <v>39.03</v>
      </c>
      <c r="Q190" s="102" t="s">
        <v>40</v>
      </c>
      <c r="R190" s="102">
        <v>38.359000000000002</v>
      </c>
      <c r="S190" s="95" t="s">
        <v>47235</v>
      </c>
      <c r="T190" s="100">
        <v>7487</v>
      </c>
      <c r="U190" s="100" t="s">
        <v>19755</v>
      </c>
      <c r="V190" s="100" t="s">
        <v>19753</v>
      </c>
      <c r="W190" s="100">
        <v>44.16</v>
      </c>
      <c r="X190" s="103">
        <v>3.0000000000000001E-58</v>
      </c>
      <c r="Y190" s="100" t="s">
        <v>36</v>
      </c>
      <c r="Z190" s="100" t="s">
        <v>19756</v>
      </c>
      <c r="AA190" s="100" t="s">
        <v>19757</v>
      </c>
      <c r="AB190" s="100" t="s">
        <v>19758</v>
      </c>
      <c r="AC190" s="100"/>
      <c r="AD190" s="100" t="s">
        <v>19759</v>
      </c>
      <c r="AE190" s="100"/>
      <c r="AF190" s="100"/>
      <c r="AG190" s="100"/>
      <c r="AH190" t="s">
        <v>51304</v>
      </c>
      <c r="AI190" t="s">
        <v>49211</v>
      </c>
      <c r="AJ190">
        <v>78.760000000000005</v>
      </c>
      <c r="AK190" s="54">
        <v>1.0000000000000001E-152</v>
      </c>
      <c r="AL190" t="s">
        <v>69</v>
      </c>
      <c r="AO190" t="s">
        <v>415</v>
      </c>
      <c r="AR190" t="s">
        <v>370</v>
      </c>
      <c r="AS190" s="55">
        <v>39727</v>
      </c>
      <c r="AT190" s="104">
        <v>19.000218884522781</v>
      </c>
      <c r="AU190" s="100" t="s">
        <v>19752</v>
      </c>
      <c r="AV190" s="100" t="s">
        <v>19752</v>
      </c>
      <c r="AW190" s="100">
        <v>2837.8579954594748</v>
      </c>
      <c r="AX190" s="100">
        <v>27.864253272761601</v>
      </c>
      <c r="AY190" s="100">
        <v>2.0303385175231326E-2</v>
      </c>
      <c r="AZ190" s="100">
        <v>73784307.88194634</v>
      </c>
      <c r="BA190" s="100">
        <v>4647051.7280157991</v>
      </c>
      <c r="BB190" s="100">
        <v>26000</v>
      </c>
    </row>
    <row r="191" spans="1:54" x14ac:dyDescent="0.25">
      <c r="A191" s="95" t="s">
        <v>22794</v>
      </c>
      <c r="B191" s="51" t="s">
        <v>22795</v>
      </c>
      <c r="C191" s="96" t="str">
        <f>HYPERLINK("http://www.UniProt.org/UniProt/RT18B_HUMAN","RT18B_HUMAN")</f>
        <v>RT18B_HUMAN</v>
      </c>
      <c r="D191" s="97" t="s">
        <v>22797</v>
      </c>
      <c r="E191" s="160" t="s">
        <v>40</v>
      </c>
      <c r="H191" s="98">
        <v>2300</v>
      </c>
      <c r="I191" s="49">
        <v>28</v>
      </c>
      <c r="J191" s="99">
        <v>1.6E-2</v>
      </c>
      <c r="K191" s="98">
        <v>160</v>
      </c>
      <c r="L191" s="98">
        <v>5.8966820819769188</v>
      </c>
      <c r="M191" s="151" t="s">
        <v>47248</v>
      </c>
      <c r="N191" s="100"/>
      <c r="O191" s="101" t="s">
        <v>311</v>
      </c>
      <c r="P191" s="102">
        <v>24.216000000000001</v>
      </c>
      <c r="Q191" s="102">
        <v>24.988</v>
      </c>
      <c r="R191" s="102">
        <v>29.396000000000001</v>
      </c>
      <c r="S191" s="95" t="s">
        <v>47235</v>
      </c>
      <c r="T191" s="100">
        <v>8123</v>
      </c>
      <c r="U191" s="100" t="s">
        <v>22798</v>
      </c>
      <c r="V191" s="100" t="s">
        <v>22796</v>
      </c>
      <c r="W191" s="100">
        <v>51.47</v>
      </c>
      <c r="X191" s="103">
        <v>8.0000000000000005E-68</v>
      </c>
      <c r="Y191" s="100" t="s">
        <v>36</v>
      </c>
      <c r="Z191" s="100" t="s">
        <v>22799</v>
      </c>
      <c r="AA191" s="100" t="s">
        <v>22800</v>
      </c>
      <c r="AB191" s="100" t="s">
        <v>22801</v>
      </c>
      <c r="AC191" s="100" t="s">
        <v>22802</v>
      </c>
      <c r="AD191" s="100" t="s">
        <v>22803</v>
      </c>
      <c r="AE191" s="100"/>
      <c r="AF191" s="100" t="s">
        <v>22704</v>
      </c>
      <c r="AG191" s="100"/>
      <c r="AH191" t="s">
        <v>22804</v>
      </c>
      <c r="AI191" t="s">
        <v>22795</v>
      </c>
      <c r="AJ191">
        <v>99.52</v>
      </c>
      <c r="AK191" s="54">
        <v>9.9999999999999994E-158</v>
      </c>
      <c r="AL191" t="s">
        <v>69</v>
      </c>
      <c r="AM191" t="s">
        <v>22805</v>
      </c>
      <c r="AO191" t="s">
        <v>22806</v>
      </c>
      <c r="AR191" t="s">
        <v>370</v>
      </c>
      <c r="AS191" s="55">
        <v>24988</v>
      </c>
      <c r="AT191" s="104">
        <v>10.999928207337209</v>
      </c>
      <c r="AU191" s="100" t="s">
        <v>22794</v>
      </c>
      <c r="AV191" s="100" t="s">
        <v>22807</v>
      </c>
      <c r="AW191" s="100">
        <v>2271.5393009658437</v>
      </c>
      <c r="AX191" s="100">
        <v>27.56070581618474</v>
      </c>
      <c r="AY191" s="100">
        <v>1.6251672015293359E-2</v>
      </c>
      <c r="AZ191" s="100">
        <v>59060021.825111933</v>
      </c>
      <c r="BA191" s="100">
        <v>3760660.9079873124</v>
      </c>
      <c r="BB191" s="100">
        <v>26000</v>
      </c>
    </row>
    <row r="192" spans="1:54" x14ac:dyDescent="0.25">
      <c r="A192" s="95" t="s">
        <v>22864</v>
      </c>
      <c r="B192" s="51" t="s">
        <v>22865</v>
      </c>
      <c r="C192" s="96" t="str">
        <f>HYPERLINK("http://www.UniProt.org/UniProt/RT27_HUMAN","RT27_HUMAN")</f>
        <v>RT27_HUMAN</v>
      </c>
      <c r="D192" s="97" t="s">
        <v>22867</v>
      </c>
      <c r="E192" s="160" t="s">
        <v>40</v>
      </c>
      <c r="H192" s="98">
        <v>8600</v>
      </c>
      <c r="I192" s="49">
        <v>27</v>
      </c>
      <c r="J192" s="99">
        <v>6.2E-2</v>
      </c>
      <c r="K192" s="98">
        <v>620</v>
      </c>
      <c r="L192" s="98">
        <v>23.21558869250644</v>
      </c>
      <c r="M192" s="146" t="s">
        <v>47248</v>
      </c>
      <c r="N192" s="100"/>
      <c r="O192" s="101" t="s">
        <v>40</v>
      </c>
      <c r="P192" s="102">
        <v>46.633000000000003</v>
      </c>
      <c r="Q192" s="102">
        <v>45.939</v>
      </c>
      <c r="R192" s="102">
        <v>47.610999999999997</v>
      </c>
      <c r="S192" s="95" t="s">
        <v>47235</v>
      </c>
      <c r="T192" s="100">
        <v>3498</v>
      </c>
      <c r="U192" s="100" t="s">
        <v>22868</v>
      </c>
      <c r="V192" s="100" t="s">
        <v>22866</v>
      </c>
      <c r="W192" s="100">
        <v>57.78</v>
      </c>
      <c r="X192" s="103">
        <v>4.9999999999999997E-158</v>
      </c>
      <c r="Y192" s="100" t="s">
        <v>36</v>
      </c>
      <c r="Z192" s="100" t="s">
        <v>22869</v>
      </c>
      <c r="AA192" s="100" t="s">
        <v>22870</v>
      </c>
      <c r="AB192" s="100" t="s">
        <v>22871</v>
      </c>
      <c r="AC192" s="100" t="s">
        <v>22872</v>
      </c>
      <c r="AD192" s="100" t="s">
        <v>22873</v>
      </c>
      <c r="AE192" s="100"/>
      <c r="AF192" s="100" t="s">
        <v>22827</v>
      </c>
      <c r="AG192" s="100"/>
      <c r="AH192" t="s">
        <v>22874</v>
      </c>
      <c r="AI192" t="s">
        <v>22865</v>
      </c>
      <c r="AJ192">
        <v>100</v>
      </c>
      <c r="AK192">
        <v>0</v>
      </c>
      <c r="AL192" t="s">
        <v>69</v>
      </c>
      <c r="AM192" t="s">
        <v>22875</v>
      </c>
      <c r="AO192" t="s">
        <v>22876</v>
      </c>
      <c r="AR192" t="s">
        <v>370</v>
      </c>
      <c r="AS192" s="55">
        <v>45939</v>
      </c>
      <c r="AT192" s="104">
        <v>31.000180472838839</v>
      </c>
      <c r="AU192" s="100" t="s">
        <v>22864</v>
      </c>
      <c r="AV192" s="100" t="s">
        <v>22877</v>
      </c>
      <c r="AW192" s="100">
        <v>8615.3708115990958</v>
      </c>
      <c r="AX192" s="100">
        <v>26.550461081317906</v>
      </c>
      <c r="AY192" s="100">
        <v>6.1638458406027635E-2</v>
      </c>
      <c r="AZ192" s="100">
        <v>223999641.10157651</v>
      </c>
      <c r="BA192" s="100">
        <v>14805946.062222015</v>
      </c>
      <c r="BB192" s="100">
        <v>26000</v>
      </c>
    </row>
    <row r="193" spans="1:54" x14ac:dyDescent="0.25">
      <c r="A193" s="95" t="s">
        <v>18087</v>
      </c>
      <c r="B193" s="51" t="s">
        <v>18088</v>
      </c>
      <c r="C193" s="96" t="str">
        <f>HYPERLINK("http://www.UniProt.org/UniProt/PP6R1_HUMAN","PP6R1_HUMAN")</f>
        <v>PP6R1_HUMAN</v>
      </c>
      <c r="D193" s="97" t="s">
        <v>18090</v>
      </c>
      <c r="E193" s="159">
        <v>-3.4</v>
      </c>
      <c r="F193" s="98">
        <v>120</v>
      </c>
      <c r="G193" s="98">
        <v>0</v>
      </c>
      <c r="H193" s="49">
        <v>610</v>
      </c>
      <c r="I193" s="49">
        <v>27</v>
      </c>
      <c r="J193" s="99">
        <v>5.8000000000000003E-2</v>
      </c>
      <c r="K193" s="98">
        <v>580</v>
      </c>
      <c r="L193" s="98">
        <v>21.133140577967772</v>
      </c>
      <c r="M193" s="148" t="s">
        <v>47248</v>
      </c>
      <c r="N193" s="100"/>
      <c r="O193" s="101" t="s">
        <v>40</v>
      </c>
      <c r="P193" s="102">
        <v>97.825999999999993</v>
      </c>
      <c r="Q193" s="102">
        <v>97.801000000000002</v>
      </c>
      <c r="R193" s="102">
        <v>96.724000000000004</v>
      </c>
      <c r="S193" s="95" t="s">
        <v>47235</v>
      </c>
      <c r="T193" s="100">
        <v>11247</v>
      </c>
      <c r="U193" s="100" t="s">
        <v>18091</v>
      </c>
      <c r="V193" s="100" t="s">
        <v>18089</v>
      </c>
      <c r="W193" s="100">
        <v>64.849999999999994</v>
      </c>
      <c r="X193" s="100">
        <v>0</v>
      </c>
      <c r="Y193" s="100" t="s">
        <v>36</v>
      </c>
      <c r="Z193" s="100" t="s">
        <v>18092</v>
      </c>
      <c r="AA193" s="100" t="s">
        <v>18093</v>
      </c>
      <c r="AB193" s="100" t="s">
        <v>18094</v>
      </c>
      <c r="AC193" s="100" t="s">
        <v>18095</v>
      </c>
      <c r="AD193" s="100" t="s">
        <v>18096</v>
      </c>
      <c r="AE193" s="100" t="s">
        <v>18097</v>
      </c>
      <c r="AF193" s="100" t="s">
        <v>14037</v>
      </c>
      <c r="AG193" s="100" t="s">
        <v>1126</v>
      </c>
      <c r="AH193" t="s">
        <v>18098</v>
      </c>
      <c r="AI193" t="s">
        <v>18088</v>
      </c>
      <c r="AJ193">
        <v>94.18</v>
      </c>
      <c r="AK193">
        <v>0</v>
      </c>
      <c r="AL193" t="s">
        <v>69</v>
      </c>
      <c r="AM193" t="s">
        <v>18099</v>
      </c>
      <c r="AN193" t="s">
        <v>18100</v>
      </c>
      <c r="AO193" t="s">
        <v>18101</v>
      </c>
      <c r="AS193" s="55">
        <v>97801</v>
      </c>
      <c r="AT193" s="104">
        <v>34.999486151790762</v>
      </c>
      <c r="AU193" s="100" t="s">
        <v>18102</v>
      </c>
      <c r="AV193" s="100" t="s">
        <v>18103</v>
      </c>
      <c r="AW193" s="100">
        <v>612.52093038816361</v>
      </c>
      <c r="AX193" s="100">
        <v>27.245606045071792</v>
      </c>
      <c r="AY193" s="100">
        <v>5.7578522268243074E-2</v>
      </c>
      <c r="AZ193" s="100">
        <v>209245472.01174527</v>
      </c>
      <c r="BA193" s="100">
        <v>13477846.444778858</v>
      </c>
      <c r="BB193" s="100">
        <v>341613.5867865663</v>
      </c>
    </row>
    <row r="194" spans="1:54" x14ac:dyDescent="0.25">
      <c r="A194" s="95" t="s">
        <v>12225</v>
      </c>
      <c r="B194" s="51" t="s">
        <v>12226</v>
      </c>
      <c r="C194" s="96" t="str">
        <f>HYPERLINK("http://www.UniProt.org/UniProt/KAPCA_HUMAN","KAPCA_HUMAN")</f>
        <v>KAPCA_HUMAN</v>
      </c>
      <c r="D194" s="97" t="s">
        <v>12217</v>
      </c>
      <c r="E194" s="159">
        <v>-5</v>
      </c>
      <c r="F194" s="98">
        <v>2.2000000000000002</v>
      </c>
      <c r="G194" s="98">
        <v>0</v>
      </c>
      <c r="H194" s="98">
        <v>1900</v>
      </c>
      <c r="I194" s="49">
        <v>27</v>
      </c>
      <c r="J194" s="99">
        <v>1.4E-2</v>
      </c>
      <c r="K194" s="98">
        <v>140</v>
      </c>
      <c r="L194" s="98">
        <v>5.0505469620092169</v>
      </c>
      <c r="M194" s="145" t="s">
        <v>47248</v>
      </c>
      <c r="N194" s="100"/>
      <c r="O194" s="101" t="s">
        <v>40</v>
      </c>
      <c r="P194" s="102">
        <v>40.469000000000001</v>
      </c>
      <c r="Q194" s="102">
        <v>40.47</v>
      </c>
      <c r="R194" s="102">
        <v>40.590000000000003</v>
      </c>
      <c r="S194" s="95" t="s">
        <v>47235</v>
      </c>
      <c r="T194" s="100">
        <v>1453</v>
      </c>
      <c r="U194" s="100" t="s">
        <v>12218</v>
      </c>
      <c r="V194" s="100" t="s">
        <v>12216</v>
      </c>
      <c r="W194" s="100">
        <v>93.73</v>
      </c>
      <c r="X194" s="100">
        <v>0</v>
      </c>
      <c r="Y194" s="100" t="s">
        <v>36</v>
      </c>
      <c r="Z194" s="100" t="s">
        <v>12219</v>
      </c>
      <c r="AA194" s="100" t="s">
        <v>12220</v>
      </c>
      <c r="AB194" s="100" t="s">
        <v>12221</v>
      </c>
      <c r="AC194" s="100" t="s">
        <v>12222</v>
      </c>
      <c r="AD194" s="100" t="s">
        <v>12223</v>
      </c>
      <c r="AE194" s="100" t="s">
        <v>12224</v>
      </c>
      <c r="AF194" s="100" t="s">
        <v>4145</v>
      </c>
      <c r="AG194" s="100" t="s">
        <v>12201</v>
      </c>
      <c r="AH194" t="s">
        <v>12227</v>
      </c>
      <c r="AI194" t="s">
        <v>12226</v>
      </c>
      <c r="AJ194">
        <v>100</v>
      </c>
      <c r="AK194">
        <v>0</v>
      </c>
      <c r="AL194" t="s">
        <v>69</v>
      </c>
      <c r="AM194" t="s">
        <v>12228</v>
      </c>
      <c r="AN194" t="s">
        <v>12229</v>
      </c>
      <c r="AO194" t="s">
        <v>12230</v>
      </c>
      <c r="AS194" s="55">
        <v>40470</v>
      </c>
      <c r="AT194" s="104">
        <v>20.000740219845294</v>
      </c>
      <c r="AU194" s="100" t="s">
        <v>12231</v>
      </c>
      <c r="AV194" s="100" t="s">
        <v>12232</v>
      </c>
      <c r="AW194" s="100">
        <v>1934.7124328346524</v>
      </c>
      <c r="AX194" s="100">
        <v>27.406640473382243</v>
      </c>
      <c r="AY194" s="100">
        <v>1.3841852478171953E-2</v>
      </c>
      <c r="AZ194" s="100">
        <v>50302523.253700964</v>
      </c>
      <c r="BA194" s="100">
        <v>3221030.7864544783</v>
      </c>
      <c r="BB194" s="100">
        <v>26000</v>
      </c>
    </row>
    <row r="195" spans="1:54" x14ac:dyDescent="0.25">
      <c r="A195" s="95" t="s">
        <v>22661</v>
      </c>
      <c r="B195" s="51" t="s">
        <v>22662</v>
      </c>
      <c r="C195" s="96" t="str">
        <f>HYPERLINK("http://www.UniProt.org/UniProt/RT02_HUMAN","RT02_HUMAN")</f>
        <v>RT02_HUMAN</v>
      </c>
      <c r="D195" s="97" t="s">
        <v>22664</v>
      </c>
      <c r="E195" s="160" t="s">
        <v>40</v>
      </c>
      <c r="H195" s="98">
        <v>1600</v>
      </c>
      <c r="I195" s="49">
        <v>27</v>
      </c>
      <c r="J195" s="99">
        <v>1.2E-2</v>
      </c>
      <c r="K195" s="98">
        <v>120</v>
      </c>
      <c r="L195" s="98">
        <v>4.3519375818261361</v>
      </c>
      <c r="M195" s="148" t="s">
        <v>47248</v>
      </c>
      <c r="N195" s="100"/>
      <c r="O195" s="101" t="s">
        <v>40</v>
      </c>
      <c r="P195" s="102">
        <v>30.745000000000001</v>
      </c>
      <c r="Q195" s="102">
        <v>31.745999999999999</v>
      </c>
      <c r="R195" s="102">
        <v>33.249000000000002</v>
      </c>
      <c r="S195" s="95" t="s">
        <v>47235</v>
      </c>
      <c r="T195" s="100">
        <v>5645</v>
      </c>
      <c r="U195" s="100" t="s">
        <v>22665</v>
      </c>
      <c r="V195" s="100" t="s">
        <v>22663</v>
      </c>
      <c r="W195" s="100">
        <v>64.069999999999993</v>
      </c>
      <c r="X195" s="103">
        <v>4.9999999999999997E-125</v>
      </c>
      <c r="Y195" s="100" t="s">
        <v>36</v>
      </c>
      <c r="Z195" s="100" t="s">
        <v>22666</v>
      </c>
      <c r="AA195" s="100" t="s">
        <v>22667</v>
      </c>
      <c r="AB195" s="100" t="s">
        <v>22668</v>
      </c>
      <c r="AC195" s="100" t="s">
        <v>22669</v>
      </c>
      <c r="AD195" s="100" t="s">
        <v>22670</v>
      </c>
      <c r="AE195" s="100"/>
      <c r="AF195" s="100" t="s">
        <v>22671</v>
      </c>
      <c r="AG195" s="100"/>
      <c r="AH195" t="s">
        <v>22672</v>
      </c>
      <c r="AI195" t="s">
        <v>22662</v>
      </c>
      <c r="AJ195">
        <v>100</v>
      </c>
      <c r="AK195">
        <v>0</v>
      </c>
      <c r="AL195" t="s">
        <v>69</v>
      </c>
      <c r="AM195" t="s">
        <v>22673</v>
      </c>
      <c r="AN195" t="s">
        <v>22674</v>
      </c>
      <c r="AO195" t="s">
        <v>22675</v>
      </c>
      <c r="AS195" s="55">
        <v>31746</v>
      </c>
      <c r="AT195" s="104">
        <v>14.999892788987285</v>
      </c>
      <c r="AU195" s="100" t="s">
        <v>22661</v>
      </c>
      <c r="AV195" s="100" t="s">
        <v>22661</v>
      </c>
      <c r="AW195" s="100">
        <v>1646.7374109180078</v>
      </c>
      <c r="AX195" s="100">
        <v>27.071946807129514</v>
      </c>
      <c r="AY195" s="100">
        <v>1.1781542272314502E-2</v>
      </c>
      <c r="AZ195" s="100">
        <v>42815172.6838682</v>
      </c>
      <c r="BA195" s="100">
        <v>2775486.5041812593</v>
      </c>
      <c r="BB195" s="100">
        <v>26000</v>
      </c>
    </row>
    <row r="196" spans="1:54" x14ac:dyDescent="0.25">
      <c r="A196" s="95" t="s">
        <v>12208</v>
      </c>
      <c r="B196" s="51" t="s">
        <v>12194</v>
      </c>
      <c r="C196" s="96" t="str">
        <f>HYPERLINK("http://www.UniProt.org/UniProt/KAP3_HUMAN","KAP3_HUMAN")</f>
        <v>KAP3_HUMAN</v>
      </c>
      <c r="D196" s="97" t="s">
        <v>12210</v>
      </c>
      <c r="E196" s="159">
        <v>-5</v>
      </c>
      <c r="F196" s="98">
        <v>0.4</v>
      </c>
      <c r="G196" s="98">
        <v>0</v>
      </c>
      <c r="H196" s="98">
        <v>8800</v>
      </c>
      <c r="I196" s="49">
        <v>26</v>
      </c>
      <c r="J196" s="99">
        <v>6.3E-2</v>
      </c>
      <c r="K196" s="98">
        <v>630</v>
      </c>
      <c r="L196" s="98">
        <v>24.251888733712295</v>
      </c>
      <c r="M196" s="145" t="s">
        <v>47248</v>
      </c>
      <c r="N196" s="100"/>
      <c r="O196" s="101" t="s">
        <v>40</v>
      </c>
      <c r="P196" s="102">
        <v>45.19</v>
      </c>
      <c r="Q196" s="102">
        <v>45.191000000000003</v>
      </c>
      <c r="R196" s="102">
        <v>46.302</v>
      </c>
      <c r="S196" s="95" t="s">
        <v>47235</v>
      </c>
      <c r="T196" s="100">
        <v>7647</v>
      </c>
      <c r="U196" s="100" t="s">
        <v>12212</v>
      </c>
      <c r="V196" s="100" t="s">
        <v>12209</v>
      </c>
      <c r="W196" s="100">
        <v>77.510000000000005</v>
      </c>
      <c r="X196" s="100">
        <v>0</v>
      </c>
      <c r="Y196" s="100" t="s">
        <v>36</v>
      </c>
      <c r="Z196" s="100" t="s">
        <v>12211</v>
      </c>
      <c r="AA196" s="100" t="s">
        <v>12213</v>
      </c>
      <c r="AB196" s="100" t="s">
        <v>12214</v>
      </c>
      <c r="AC196" s="100" t="s">
        <v>12185</v>
      </c>
      <c r="AD196" s="100" t="s">
        <v>12186</v>
      </c>
      <c r="AE196" s="100" t="s">
        <v>12202</v>
      </c>
      <c r="AF196" s="100"/>
      <c r="AG196" s="100" t="s">
        <v>12215</v>
      </c>
      <c r="AH196" t="s">
        <v>12203</v>
      </c>
      <c r="AI196" t="s">
        <v>12194</v>
      </c>
      <c r="AJ196">
        <v>100</v>
      </c>
      <c r="AK196">
        <v>0</v>
      </c>
      <c r="AL196" t="s">
        <v>69</v>
      </c>
      <c r="AM196" t="s">
        <v>12204</v>
      </c>
      <c r="AN196" t="s">
        <v>12205</v>
      </c>
      <c r="AO196" t="s">
        <v>12206</v>
      </c>
      <c r="AS196" s="55">
        <v>45191</v>
      </c>
      <c r="AT196" s="104">
        <v>22.000140830193995</v>
      </c>
      <c r="AU196" s="100" t="s">
        <v>12208</v>
      </c>
      <c r="AV196" s="100" t="s">
        <v>12208</v>
      </c>
      <c r="AW196" s="100">
        <v>8824.1033038379665</v>
      </c>
      <c r="AX196" s="100">
        <v>26.031716777623561</v>
      </c>
      <c r="AY196" s="100">
        <v>6.3131829883843818E-2</v>
      </c>
      <c r="AZ196" s="100">
        <v>229426685.89978713</v>
      </c>
      <c r="BA196" s="100">
        <v>15466855.53635156</v>
      </c>
      <c r="BB196" s="100">
        <v>26000</v>
      </c>
    </row>
    <row r="197" spans="1:54" x14ac:dyDescent="0.25">
      <c r="A197" s="95" t="s">
        <v>17695</v>
      </c>
      <c r="B197" s="51" t="s">
        <v>17696</v>
      </c>
      <c r="C197" s="96" t="str">
        <f>HYPERLINK("http://www.UniProt.org/UniProt/PICAL_HUMAN","PICAL_HUMAN")</f>
        <v>PICAL_HUMAN</v>
      </c>
      <c r="D197" s="97" t="s">
        <v>17698</v>
      </c>
      <c r="E197" s="159">
        <v>-1.17</v>
      </c>
      <c r="F197" s="98">
        <v>62</v>
      </c>
      <c r="G197" s="98">
        <v>4.2</v>
      </c>
      <c r="H197" s="98">
        <v>3200</v>
      </c>
      <c r="I197" s="49">
        <v>26</v>
      </c>
      <c r="J197" s="99">
        <v>2.3E-2</v>
      </c>
      <c r="K197" s="98">
        <v>230</v>
      </c>
      <c r="L197" s="98">
        <v>8.6957129910884365</v>
      </c>
      <c r="M197" s="145" t="s">
        <v>47248</v>
      </c>
      <c r="N197" s="100"/>
      <c r="O197" s="101" t="s">
        <v>40</v>
      </c>
      <c r="P197" s="102">
        <v>71.62</v>
      </c>
      <c r="Q197" s="102">
        <v>49.247999999999998</v>
      </c>
      <c r="R197" s="102">
        <v>70.754999999999995</v>
      </c>
      <c r="S197" s="95" t="s">
        <v>47235</v>
      </c>
      <c r="T197" s="100">
        <v>8463</v>
      </c>
      <c r="U197" s="100" t="s">
        <v>17699</v>
      </c>
      <c r="V197" s="100" t="s">
        <v>17697</v>
      </c>
      <c r="W197" s="100">
        <v>62.86</v>
      </c>
      <c r="X197" s="100">
        <v>0</v>
      </c>
      <c r="Y197" s="100" t="s">
        <v>36</v>
      </c>
      <c r="Z197" s="100" t="s">
        <v>17700</v>
      </c>
      <c r="AA197" s="100" t="s">
        <v>17701</v>
      </c>
      <c r="AB197" s="100" t="s">
        <v>17702</v>
      </c>
      <c r="AC197" s="100"/>
      <c r="AD197" s="100" t="s">
        <v>1255</v>
      </c>
      <c r="AE197" s="100" t="s">
        <v>17704</v>
      </c>
      <c r="AF197" s="100" t="s">
        <v>17703</v>
      </c>
      <c r="AG197" s="100"/>
      <c r="AH197" t="s">
        <v>17705</v>
      </c>
      <c r="AI197" t="s">
        <v>17696</v>
      </c>
      <c r="AJ197">
        <v>94.26</v>
      </c>
      <c r="AK197">
        <v>0</v>
      </c>
      <c r="AL197" t="s">
        <v>69</v>
      </c>
      <c r="AM197" t="s">
        <v>17706</v>
      </c>
      <c r="AN197" t="s">
        <v>17707</v>
      </c>
      <c r="AO197" t="s">
        <v>17708</v>
      </c>
      <c r="AS197" s="55">
        <v>49248</v>
      </c>
      <c r="AT197" s="104">
        <v>22.999521661883286</v>
      </c>
      <c r="AU197" s="100" t="s">
        <v>17695</v>
      </c>
      <c r="AV197" s="100" t="s">
        <v>17709</v>
      </c>
      <c r="AW197" s="100">
        <v>3194.7303213936771</v>
      </c>
      <c r="AX197" s="100">
        <v>26.284928527670576</v>
      </c>
      <c r="AY197" s="100">
        <v>2.2856619446789607E-2</v>
      </c>
      <c r="AZ197" s="100">
        <v>83062988.356235608</v>
      </c>
      <c r="BA197" s="100">
        <v>5545767.510955953</v>
      </c>
      <c r="BB197" s="100">
        <v>26000</v>
      </c>
    </row>
    <row r="198" spans="1:54" x14ac:dyDescent="0.25">
      <c r="A198" s="95" t="s">
        <v>6332</v>
      </c>
      <c r="B198" s="51" t="s">
        <v>49167</v>
      </c>
      <c r="C198" s="96" t="str">
        <f>HYPERLINK("http://www.UniProt.org/UniProt/DHX57_HUMAN","DHX57_HUMAN")</f>
        <v>DHX57_HUMAN</v>
      </c>
      <c r="D198" s="97" t="s">
        <v>6334</v>
      </c>
      <c r="E198" s="159">
        <v>-0.82</v>
      </c>
      <c r="F198" s="98">
        <v>26</v>
      </c>
      <c r="G198" s="98">
        <v>3.9</v>
      </c>
      <c r="H198" s="98">
        <v>940</v>
      </c>
      <c r="I198" s="49">
        <v>26</v>
      </c>
      <c r="J198" s="99">
        <v>6.7000000000000002E-3</v>
      </c>
      <c r="K198" s="98">
        <v>67</v>
      </c>
      <c r="L198" s="98">
        <v>2.5875148867372615</v>
      </c>
      <c r="M198" s="20" t="s">
        <v>47248</v>
      </c>
      <c r="N198" s="100"/>
      <c r="O198" s="101" t="s">
        <v>40</v>
      </c>
      <c r="P198" s="102">
        <v>157.22</v>
      </c>
      <c r="Q198" s="102">
        <v>153.31800000000001</v>
      </c>
      <c r="R198" s="102">
        <v>155.60400000000001</v>
      </c>
      <c r="S198" s="95" t="s">
        <v>47235</v>
      </c>
      <c r="T198" s="100">
        <v>6583</v>
      </c>
      <c r="U198" s="100" t="s">
        <v>6336</v>
      </c>
      <c r="V198" s="100" t="s">
        <v>6333</v>
      </c>
      <c r="W198" s="100">
        <v>67.27</v>
      </c>
      <c r="X198" s="100">
        <v>0</v>
      </c>
      <c r="Y198" s="100" t="s">
        <v>36</v>
      </c>
      <c r="Z198" s="100" t="s">
        <v>6335</v>
      </c>
      <c r="AA198" s="100" t="s">
        <v>6337</v>
      </c>
      <c r="AB198" s="100" t="s">
        <v>6338</v>
      </c>
      <c r="AC198" s="100" t="s">
        <v>6339</v>
      </c>
      <c r="AD198" s="100" t="s">
        <v>6274</v>
      </c>
      <c r="AE198" s="100" t="s">
        <v>6050</v>
      </c>
      <c r="AF198" s="100"/>
      <c r="AG198" s="100"/>
      <c r="AH198" t="s">
        <v>51164</v>
      </c>
      <c r="AI198" t="s">
        <v>49167</v>
      </c>
      <c r="AJ198">
        <v>84.85</v>
      </c>
      <c r="AK198">
        <v>0</v>
      </c>
      <c r="AL198" t="s">
        <v>69</v>
      </c>
      <c r="AM198" t="s">
        <v>51165</v>
      </c>
      <c r="AO198" t="s">
        <v>415</v>
      </c>
      <c r="AR198" t="s">
        <v>370</v>
      </c>
      <c r="AS198" s="55">
        <v>151420</v>
      </c>
      <c r="AT198" s="104">
        <v>79.001683776003475</v>
      </c>
      <c r="AU198" s="100" t="s">
        <v>6332</v>
      </c>
      <c r="AV198" s="100" t="s">
        <v>6332</v>
      </c>
      <c r="AW198" s="100">
        <v>939.95192337837489</v>
      </c>
      <c r="AX198" s="100">
        <v>25.989658778618701</v>
      </c>
      <c r="AY198" s="100">
        <v>6.7248628990897643E-3</v>
      </c>
      <c r="AZ198" s="100">
        <v>24438750.007837746</v>
      </c>
      <c r="BA198" s="100">
        <v>1650210.397662427</v>
      </c>
      <c r="BB198" s="100">
        <v>26000</v>
      </c>
    </row>
    <row r="199" spans="1:54" x14ac:dyDescent="0.25">
      <c r="A199" s="95" t="s">
        <v>10396</v>
      </c>
      <c r="B199" s="51" t="s">
        <v>48918</v>
      </c>
      <c r="C199" s="96" t="str">
        <f>HYPERLINK("http://www.UniProt.org/UniProt/HAUS1_HUMAN","HAUS1_HUMAN")</f>
        <v>HAUS1_HUMAN</v>
      </c>
      <c r="D199" s="97" t="s">
        <v>10398</v>
      </c>
      <c r="E199" s="159">
        <v>-5</v>
      </c>
      <c r="F199" s="98">
        <v>38</v>
      </c>
      <c r="G199" s="98">
        <v>0</v>
      </c>
      <c r="H199" s="98">
        <v>720</v>
      </c>
      <c r="I199" s="49">
        <v>26</v>
      </c>
      <c r="J199" s="99">
        <v>5.1999999999999998E-3</v>
      </c>
      <c r="K199" s="98">
        <v>52</v>
      </c>
      <c r="L199" s="98">
        <v>1.9877943303833652</v>
      </c>
      <c r="M199" s="145" t="s">
        <v>47248</v>
      </c>
      <c r="N199" s="100"/>
      <c r="O199" s="101" t="s">
        <v>40</v>
      </c>
      <c r="P199" s="102">
        <v>32.609000000000002</v>
      </c>
      <c r="Q199" s="102">
        <v>100.56399999999999</v>
      </c>
      <c r="R199" s="102">
        <v>31.863</v>
      </c>
      <c r="S199" s="95" t="s">
        <v>47235</v>
      </c>
      <c r="T199" s="100">
        <v>992</v>
      </c>
      <c r="U199" s="100" t="s">
        <v>10399</v>
      </c>
      <c r="V199" s="100" t="s">
        <v>10397</v>
      </c>
      <c r="W199" s="100">
        <v>56.2</v>
      </c>
      <c r="X199" s="103">
        <v>1E-100</v>
      </c>
      <c r="Y199" s="100" t="s">
        <v>36</v>
      </c>
      <c r="Z199" s="100" t="s">
        <v>10400</v>
      </c>
      <c r="AA199" s="100" t="s">
        <v>10401</v>
      </c>
      <c r="AB199" s="100" t="s">
        <v>10402</v>
      </c>
      <c r="AC199" s="100" t="s">
        <v>10403</v>
      </c>
      <c r="AD199" s="100" t="s">
        <v>10404</v>
      </c>
      <c r="AE199" s="100" t="s">
        <v>10405</v>
      </c>
      <c r="AF199" s="100"/>
      <c r="AG199" s="100"/>
      <c r="AH199" t="s">
        <v>50402</v>
      </c>
      <c r="AI199" t="s">
        <v>48918</v>
      </c>
      <c r="AJ199">
        <v>100</v>
      </c>
      <c r="AK199">
        <v>0</v>
      </c>
      <c r="AL199" t="s">
        <v>69</v>
      </c>
      <c r="AM199" t="s">
        <v>50403</v>
      </c>
      <c r="AO199" t="s">
        <v>50404</v>
      </c>
      <c r="AR199" t="s">
        <v>370</v>
      </c>
      <c r="AS199" s="55">
        <v>32697</v>
      </c>
      <c r="AT199" s="104">
        <v>15</v>
      </c>
      <c r="AU199" s="100" t="s">
        <v>10396</v>
      </c>
      <c r="AV199" s="100" t="s">
        <v>10396</v>
      </c>
      <c r="AW199" s="100">
        <v>723.33333333333337</v>
      </c>
      <c r="AX199" s="100">
        <v>26.034235280447394</v>
      </c>
      <c r="AY199" s="100">
        <v>5.1750705286339911E-3</v>
      </c>
      <c r="AZ199" s="100">
        <v>18806666.666666668</v>
      </c>
      <c r="BA199" s="100">
        <v>1267733.3333333333</v>
      </c>
      <c r="BB199" s="100">
        <v>26000</v>
      </c>
    </row>
    <row r="200" spans="1:54" x14ac:dyDescent="0.25">
      <c r="A200" s="95" t="s">
        <v>22264</v>
      </c>
      <c r="B200" s="51" t="s">
        <v>22265</v>
      </c>
      <c r="C200" s="96" t="str">
        <f>HYPERLINK("http://www.UniProt.org/UniProt/RS15_HUMAN","RS15_HUMAN")</f>
        <v>RS15_HUMAN</v>
      </c>
      <c r="D200" s="97" t="s">
        <v>22267</v>
      </c>
      <c r="E200" s="159">
        <v>-1.84</v>
      </c>
      <c r="F200" s="98">
        <v>2800</v>
      </c>
      <c r="G200" s="98">
        <v>40</v>
      </c>
      <c r="H200" s="98">
        <v>17000</v>
      </c>
      <c r="I200" s="49">
        <v>25</v>
      </c>
      <c r="J200" s="99">
        <v>0.12</v>
      </c>
      <c r="K200" s="98">
        <v>1200</v>
      </c>
      <c r="L200" s="98">
        <v>47.835640161266404</v>
      </c>
      <c r="M200" s="145" t="s">
        <v>47248</v>
      </c>
      <c r="N200" s="100"/>
      <c r="O200" s="101" t="s">
        <v>40</v>
      </c>
      <c r="P200" s="102">
        <v>17.103000000000002</v>
      </c>
      <c r="Q200" s="102">
        <v>16.975000000000001</v>
      </c>
      <c r="R200" s="102">
        <v>17.04</v>
      </c>
      <c r="S200" s="95" t="s">
        <v>47235</v>
      </c>
      <c r="T200" s="100">
        <v>2190</v>
      </c>
      <c r="U200" s="100" t="s">
        <v>22268</v>
      </c>
      <c r="V200" s="100" t="s">
        <v>22266</v>
      </c>
      <c r="W200" s="100">
        <v>95.86</v>
      </c>
      <c r="X200" s="103">
        <v>1E-89</v>
      </c>
      <c r="Y200" s="100" t="s">
        <v>36</v>
      </c>
      <c r="Z200" s="100" t="s">
        <v>22269</v>
      </c>
      <c r="AA200" s="100" t="s">
        <v>22270</v>
      </c>
      <c r="AB200" s="100" t="s">
        <v>3710</v>
      </c>
      <c r="AC200" s="100" t="s">
        <v>22271</v>
      </c>
      <c r="AD200" s="100" t="s">
        <v>22272</v>
      </c>
      <c r="AE200" s="100"/>
      <c r="AF200" s="100" t="s">
        <v>22273</v>
      </c>
      <c r="AG200" s="100" t="s">
        <v>1063</v>
      </c>
      <c r="AH200" t="s">
        <v>22274</v>
      </c>
      <c r="AI200" t="s">
        <v>22265</v>
      </c>
      <c r="AJ200">
        <v>100</v>
      </c>
      <c r="AK200" s="54">
        <v>7.9999999999999997E-105</v>
      </c>
      <c r="AL200" t="s">
        <v>47</v>
      </c>
      <c r="AM200" t="s">
        <v>22275</v>
      </c>
      <c r="AN200" t="s">
        <v>22276</v>
      </c>
      <c r="AO200" t="s">
        <v>22267</v>
      </c>
      <c r="AR200" t="s">
        <v>21151</v>
      </c>
      <c r="AS200" s="55">
        <v>16975</v>
      </c>
      <c r="AT200" s="104">
        <v>7.012318098606845</v>
      </c>
      <c r="AU200" s="100" t="s">
        <v>22277</v>
      </c>
      <c r="AV200" s="100" t="s">
        <v>22278</v>
      </c>
      <c r="AW200" s="100">
        <v>16759.985000850917</v>
      </c>
      <c r="AX200" s="100">
        <v>25.066853864776089</v>
      </c>
      <c r="AY200" s="100">
        <v>0.1199089001450479</v>
      </c>
      <c r="AZ200" s="100">
        <v>435759610.02212387</v>
      </c>
      <c r="BA200" s="100">
        <v>30507600.623893805</v>
      </c>
      <c r="BB200" s="100">
        <v>26000</v>
      </c>
    </row>
    <row r="201" spans="1:54" x14ac:dyDescent="0.25">
      <c r="A201" s="95" t="s">
        <v>22424</v>
      </c>
      <c r="B201" s="51" t="s">
        <v>22425</v>
      </c>
      <c r="C201" s="96" t="str">
        <f>HYPERLINK("http://www.UniProt.org/UniProt/RS26_HUMAN","RS26_HUMAN")</f>
        <v>RS26_HUMAN</v>
      </c>
      <c r="D201" s="97" t="s">
        <v>22427</v>
      </c>
      <c r="E201" s="159">
        <v>-1.75</v>
      </c>
      <c r="F201" s="98">
        <v>3000</v>
      </c>
      <c r="G201" s="98">
        <v>54</v>
      </c>
      <c r="H201" s="98">
        <v>16000</v>
      </c>
      <c r="I201" s="49">
        <v>25</v>
      </c>
      <c r="J201" s="99">
        <v>0.11</v>
      </c>
      <c r="K201" s="98">
        <v>1100</v>
      </c>
      <c r="L201" s="98">
        <v>43.708447031095936</v>
      </c>
      <c r="M201" s="148" t="s">
        <v>47248</v>
      </c>
      <c r="N201" s="100"/>
      <c r="O201" s="101" t="s">
        <v>40</v>
      </c>
      <c r="P201" s="102">
        <v>16.204000000000001</v>
      </c>
      <c r="Q201" s="102">
        <v>13.093</v>
      </c>
      <c r="R201" s="102">
        <v>13.015000000000001</v>
      </c>
      <c r="S201" s="95" t="s">
        <v>47235</v>
      </c>
      <c r="T201" s="100">
        <v>10616</v>
      </c>
      <c r="U201" s="100" t="s">
        <v>22428</v>
      </c>
      <c r="V201" s="100" t="s">
        <v>22426</v>
      </c>
      <c r="W201" s="100">
        <v>98.02</v>
      </c>
      <c r="X201" s="103">
        <v>3.0000000000000003E-67</v>
      </c>
      <c r="Y201" s="100" t="s">
        <v>36</v>
      </c>
      <c r="Z201" s="100" t="s">
        <v>22429</v>
      </c>
      <c r="AA201" s="100" t="s">
        <v>22430</v>
      </c>
      <c r="AB201" s="100" t="s">
        <v>22431</v>
      </c>
      <c r="AC201" s="100" t="s">
        <v>22432</v>
      </c>
      <c r="AD201" s="100" t="s">
        <v>22433</v>
      </c>
      <c r="AE201" s="100"/>
      <c r="AF201" s="100" t="s">
        <v>1187</v>
      </c>
      <c r="AG201" s="100" t="s">
        <v>1063</v>
      </c>
      <c r="AH201" t="s">
        <v>22434</v>
      </c>
      <c r="AI201" t="s">
        <v>22425</v>
      </c>
      <c r="AJ201">
        <v>100</v>
      </c>
      <c r="AK201" s="54">
        <v>1E-79</v>
      </c>
      <c r="AL201" t="s">
        <v>69</v>
      </c>
      <c r="AM201" t="s">
        <v>22435</v>
      </c>
      <c r="AN201" t="s">
        <v>22436</v>
      </c>
      <c r="AO201" t="s">
        <v>22437</v>
      </c>
      <c r="AS201" s="55">
        <v>13093</v>
      </c>
      <c r="AT201" s="104">
        <v>7.9991542744379451</v>
      </c>
      <c r="AU201" s="100" t="s">
        <v>22438</v>
      </c>
      <c r="AV201" s="100" t="s">
        <v>22439</v>
      </c>
      <c r="AW201" s="100">
        <v>15521.987071501186</v>
      </c>
      <c r="AX201" s="100">
        <v>25.407371337986412</v>
      </c>
      <c r="AY201" s="100">
        <v>0.11105167443257642</v>
      </c>
      <c r="AZ201" s="100">
        <v>403571663.85903084</v>
      </c>
      <c r="BA201" s="100">
        <v>27875446.872246694</v>
      </c>
      <c r="BB201" s="100">
        <v>26000</v>
      </c>
    </row>
    <row r="202" spans="1:54" x14ac:dyDescent="0.25">
      <c r="A202" s="95" t="s">
        <v>19174</v>
      </c>
      <c r="B202" s="51" t="s">
        <v>19175</v>
      </c>
      <c r="C202" s="96" t="str">
        <f>HYPERLINK("http://www.UniProt.org/UniProt/PTCD3_HUMAN","PTCD3_HUMAN")</f>
        <v>PTCD3_HUMAN</v>
      </c>
      <c r="D202" s="97" t="s">
        <v>19177</v>
      </c>
      <c r="E202" s="160" t="s">
        <v>40</v>
      </c>
      <c r="H202" s="49">
        <v>1200</v>
      </c>
      <c r="I202" s="49">
        <v>25</v>
      </c>
      <c r="J202" s="99">
        <v>5.8999999999999997E-2</v>
      </c>
      <c r="K202" s="98">
        <v>590</v>
      </c>
      <c r="L202" s="98">
        <v>23.33615931575287</v>
      </c>
      <c r="M202" s="145" t="s">
        <v>47248</v>
      </c>
      <c r="N202" s="100"/>
      <c r="O202" s="101" t="s">
        <v>311</v>
      </c>
      <c r="P202" s="102">
        <v>76.304000000000002</v>
      </c>
      <c r="Q202" s="102">
        <v>76.251999999999995</v>
      </c>
      <c r="R202" s="102">
        <v>78.55</v>
      </c>
      <c r="S202" s="95" t="s">
        <v>47235</v>
      </c>
      <c r="T202" s="100">
        <v>7003</v>
      </c>
      <c r="U202" s="100" t="s">
        <v>19178</v>
      </c>
      <c r="V202" s="100" t="s">
        <v>19176</v>
      </c>
      <c r="W202" s="100">
        <v>50.39</v>
      </c>
      <c r="X202" s="100">
        <v>0</v>
      </c>
      <c r="Y202" s="100" t="s">
        <v>36</v>
      </c>
      <c r="Z202" s="100" t="s">
        <v>19179</v>
      </c>
      <c r="AA202" s="100" t="s">
        <v>19180</v>
      </c>
      <c r="AB202" s="100" t="s">
        <v>19181</v>
      </c>
      <c r="AC202" s="100" t="s">
        <v>19182</v>
      </c>
      <c r="AD202" s="100" t="s">
        <v>19183</v>
      </c>
      <c r="AE202" s="100" t="s">
        <v>19185</v>
      </c>
      <c r="AF202" s="100" t="s">
        <v>19184</v>
      </c>
      <c r="AG202" s="100" t="s">
        <v>6292</v>
      </c>
      <c r="AH202" t="s">
        <v>19186</v>
      </c>
      <c r="AI202" t="s">
        <v>19175</v>
      </c>
      <c r="AJ202">
        <v>99.85</v>
      </c>
      <c r="AK202">
        <v>0</v>
      </c>
      <c r="AL202" t="s">
        <v>47</v>
      </c>
      <c r="AM202" t="s">
        <v>19187</v>
      </c>
      <c r="AN202" t="s">
        <v>19188</v>
      </c>
      <c r="AO202" t="s">
        <v>19189</v>
      </c>
      <c r="AP202" t="s">
        <v>19190</v>
      </c>
      <c r="AQ202" t="s">
        <v>15903</v>
      </c>
      <c r="AR202" t="s">
        <v>19191</v>
      </c>
      <c r="AS202" s="55">
        <v>76252</v>
      </c>
      <c r="AT202" s="104">
        <v>44.998155813286338</v>
      </c>
      <c r="AU202" s="100" t="s">
        <v>19174</v>
      </c>
      <c r="AV202" s="100" t="s">
        <v>19174</v>
      </c>
      <c r="AW202" s="100">
        <v>1227.7214252191229</v>
      </c>
      <c r="AX202" s="100">
        <v>25.363563712720037</v>
      </c>
      <c r="AY202" s="100">
        <v>5.9188816361528306E-2</v>
      </c>
      <c r="AZ202" s="100">
        <v>215097423.99581057</v>
      </c>
      <c r="BA202" s="100">
        <v>14882841.038615666</v>
      </c>
      <c r="BB202" s="100">
        <v>175200.51338797816</v>
      </c>
    </row>
    <row r="203" spans="1:54" x14ac:dyDescent="0.25">
      <c r="A203" s="95" t="s">
        <v>8798</v>
      </c>
      <c r="B203" s="51" t="s">
        <v>48791</v>
      </c>
      <c r="C203" s="96" t="str">
        <f>HYPERLINK("http://www.UniProt.org/UniProt/FBRL_HUMAN","FBRL_HUMAN")</f>
        <v>FBRL_HUMAN</v>
      </c>
      <c r="D203" s="97" t="s">
        <v>8800</v>
      </c>
      <c r="E203" s="159">
        <v>2.72</v>
      </c>
      <c r="F203" s="98">
        <v>4.0999999999999996</v>
      </c>
      <c r="G203" s="98">
        <v>2100</v>
      </c>
      <c r="H203" s="98">
        <v>2800</v>
      </c>
      <c r="I203" s="49">
        <v>25</v>
      </c>
      <c r="J203" s="99">
        <v>0.02</v>
      </c>
      <c r="K203" s="98">
        <v>200</v>
      </c>
      <c r="L203" s="98">
        <v>8.1618365802606636</v>
      </c>
      <c r="M203" s="145" t="s">
        <v>47248</v>
      </c>
      <c r="N203" s="100"/>
      <c r="O203" s="101" t="s">
        <v>40</v>
      </c>
      <c r="P203" s="102">
        <v>30.231999999999999</v>
      </c>
      <c r="Q203" s="102">
        <v>91.506</v>
      </c>
      <c r="R203" s="102">
        <v>33.783999999999999</v>
      </c>
      <c r="S203" s="95" t="s">
        <v>47235</v>
      </c>
      <c r="T203" s="100">
        <v>577</v>
      </c>
      <c r="U203" s="100" t="s">
        <v>8801</v>
      </c>
      <c r="V203" s="100" t="s">
        <v>8799</v>
      </c>
      <c r="W203" s="100">
        <v>89.54</v>
      </c>
      <c r="X203" s="103">
        <v>5.9999999999999998E-161</v>
      </c>
      <c r="Y203" s="100" t="s">
        <v>36</v>
      </c>
      <c r="Z203" s="100" t="s">
        <v>8802</v>
      </c>
      <c r="AA203" s="100" t="s">
        <v>8803</v>
      </c>
      <c r="AB203" s="100" t="s">
        <v>8804</v>
      </c>
      <c r="AC203" s="100" t="s">
        <v>8805</v>
      </c>
      <c r="AD203" s="100" t="s">
        <v>8806</v>
      </c>
      <c r="AE203" s="100" t="s">
        <v>8808</v>
      </c>
      <c r="AF203" s="100" t="s">
        <v>1187</v>
      </c>
      <c r="AG203" s="100" t="s">
        <v>8807</v>
      </c>
      <c r="AH203" t="s">
        <v>49908</v>
      </c>
      <c r="AI203" t="s">
        <v>48791</v>
      </c>
      <c r="AJ203">
        <v>96.52</v>
      </c>
      <c r="AK203">
        <v>0</v>
      </c>
      <c r="AL203" t="s">
        <v>69</v>
      </c>
      <c r="AM203" t="s">
        <v>49909</v>
      </c>
      <c r="AO203" t="s">
        <v>49910</v>
      </c>
      <c r="AR203" t="s">
        <v>370</v>
      </c>
      <c r="AS203" s="55">
        <v>36137</v>
      </c>
      <c r="AT203" s="104">
        <v>17.989031078610605</v>
      </c>
      <c r="AU203" s="100" t="s">
        <v>8809</v>
      </c>
      <c r="AV203" s="100" t="s">
        <v>8810</v>
      </c>
      <c r="AW203" s="100">
        <v>2798.1560076610376</v>
      </c>
      <c r="AX203" s="100">
        <v>24.52798225487653</v>
      </c>
      <c r="AY203" s="100">
        <v>2.0019338280783571E-2</v>
      </c>
      <c r="AZ203" s="100">
        <v>72752056.199186981</v>
      </c>
      <c r="BA203" s="100">
        <v>5205283.1300813006</v>
      </c>
      <c r="BB203" s="100">
        <v>26000</v>
      </c>
    </row>
    <row r="204" spans="1:54" x14ac:dyDescent="0.25">
      <c r="A204" s="95" t="s">
        <v>13581</v>
      </c>
      <c r="B204" s="51" t="s">
        <v>7788</v>
      </c>
      <c r="C204" s="96" t="str">
        <f>HYPERLINK("http://www.UniProt.org/UniProt/MAP1B_HUMAN","MAP1B_HUMAN")</f>
        <v>MAP1B_HUMAN</v>
      </c>
      <c r="D204" s="97" t="s">
        <v>13583</v>
      </c>
      <c r="E204" s="159">
        <v>-5</v>
      </c>
      <c r="F204" s="98">
        <v>140</v>
      </c>
      <c r="G204" s="98">
        <v>0</v>
      </c>
      <c r="H204" s="98">
        <v>2100</v>
      </c>
      <c r="I204" s="49">
        <v>25</v>
      </c>
      <c r="J204" s="99">
        <v>1.4999999999999999E-2</v>
      </c>
      <c r="K204" s="98">
        <v>150</v>
      </c>
      <c r="L204" s="98">
        <v>5.9942856817291874</v>
      </c>
      <c r="M204" s="148" t="s">
        <v>47248</v>
      </c>
      <c r="N204" s="100"/>
      <c r="O204" s="101" t="s">
        <v>40</v>
      </c>
      <c r="P204" s="102">
        <v>143.71</v>
      </c>
      <c r="Q204" s="102" t="s">
        <v>40</v>
      </c>
      <c r="R204" s="102">
        <v>270.63400000000001</v>
      </c>
      <c r="S204" s="95" t="s">
        <v>47235</v>
      </c>
      <c r="T204" s="100">
        <v>2995</v>
      </c>
      <c r="U204" s="100" t="s">
        <v>13584</v>
      </c>
      <c r="V204" s="100" t="s">
        <v>13582</v>
      </c>
      <c r="W204" s="100">
        <v>50.4</v>
      </c>
      <c r="X204" s="103">
        <v>3.0000000000000001E-180</v>
      </c>
      <c r="Y204" s="100" t="s">
        <v>36</v>
      </c>
      <c r="Z204" s="100" t="s">
        <v>13585</v>
      </c>
      <c r="AA204" s="100" t="s">
        <v>13586</v>
      </c>
      <c r="AB204" s="100" t="s">
        <v>13587</v>
      </c>
      <c r="AC204" s="100" t="s">
        <v>13588</v>
      </c>
      <c r="AD204" s="100" t="s">
        <v>13589</v>
      </c>
      <c r="AE204" s="100" t="s">
        <v>13590</v>
      </c>
      <c r="AF204" s="100"/>
      <c r="AG204" s="100"/>
      <c r="AH204" t="s">
        <v>7800</v>
      </c>
      <c r="AI204" t="s">
        <v>7788</v>
      </c>
      <c r="AJ204">
        <v>84.26</v>
      </c>
      <c r="AK204">
        <v>0</v>
      </c>
      <c r="AL204" t="s">
        <v>69</v>
      </c>
      <c r="AM204" t="s">
        <v>7801</v>
      </c>
      <c r="AO204" t="s">
        <v>415</v>
      </c>
      <c r="AR204" t="s">
        <v>370</v>
      </c>
      <c r="AS204" s="55">
        <v>132911</v>
      </c>
      <c r="AT204" s="104">
        <v>64.00053843047516</v>
      </c>
      <c r="AU204" s="100" t="s">
        <v>13581</v>
      </c>
      <c r="AV204" s="100" t="s">
        <v>13591</v>
      </c>
      <c r="AW204" s="100">
        <v>2061.2108441784312</v>
      </c>
      <c r="AX204" s="100">
        <v>24.601567278229723</v>
      </c>
      <c r="AY204" s="100">
        <v>1.4746882248398971E-2</v>
      </c>
      <c r="AZ204" s="100">
        <v>53591481.948639214</v>
      </c>
      <c r="BA204" s="100">
        <v>3822908.4629621841</v>
      </c>
      <c r="BB204" s="100">
        <v>26000</v>
      </c>
    </row>
    <row r="205" spans="1:54" x14ac:dyDescent="0.25">
      <c r="A205" s="95" t="s">
        <v>3545</v>
      </c>
      <c r="B205" s="51" t="s">
        <v>3546</v>
      </c>
      <c r="C205" s="96" t="str">
        <f>HYPERLINK("http://www.UniProt.org/UniProt/CDC23_HUMAN","CDC23_HUMAN")</f>
        <v>CDC23_HUMAN</v>
      </c>
      <c r="D205" s="97" t="s">
        <v>3548</v>
      </c>
      <c r="E205" s="159">
        <v>0.36</v>
      </c>
      <c r="F205" s="98">
        <v>17</v>
      </c>
      <c r="G205" s="98">
        <v>40</v>
      </c>
      <c r="H205" s="98">
        <v>1900</v>
      </c>
      <c r="I205" s="49">
        <v>25</v>
      </c>
      <c r="J205" s="99">
        <v>1.2999999999999999E-2</v>
      </c>
      <c r="K205" s="98">
        <v>130</v>
      </c>
      <c r="L205" s="98">
        <v>5.3399122663338536</v>
      </c>
      <c r="M205" s="20" t="s">
        <v>47248</v>
      </c>
      <c r="N205" s="100"/>
      <c r="O205" s="101" t="s">
        <v>40</v>
      </c>
      <c r="P205" s="102">
        <v>67.512</v>
      </c>
      <c r="Q205" s="102">
        <v>67.42</v>
      </c>
      <c r="R205" s="102">
        <v>68.834000000000003</v>
      </c>
      <c r="S205" s="95" t="s">
        <v>47235</v>
      </c>
      <c r="T205" s="100">
        <v>11105</v>
      </c>
      <c r="U205" s="100" t="s">
        <v>3549</v>
      </c>
      <c r="V205" s="100" t="s">
        <v>3547</v>
      </c>
      <c r="W205" s="100">
        <v>89.2</v>
      </c>
      <c r="X205" s="100">
        <v>0</v>
      </c>
      <c r="Y205" s="100" t="s">
        <v>36</v>
      </c>
      <c r="Z205" s="100" t="s">
        <v>3550</v>
      </c>
      <c r="AA205" s="100" t="s">
        <v>3551</v>
      </c>
      <c r="AB205" s="100" t="s">
        <v>3552</v>
      </c>
      <c r="AC205" s="100" t="s">
        <v>3553</v>
      </c>
      <c r="AD205" s="100" t="s">
        <v>3554</v>
      </c>
      <c r="AE205" s="100" t="s">
        <v>1534</v>
      </c>
      <c r="AF205" s="100" t="s">
        <v>975</v>
      </c>
      <c r="AG205" s="100" t="s">
        <v>976</v>
      </c>
      <c r="AH205" t="s">
        <v>3555</v>
      </c>
      <c r="AI205" t="s">
        <v>3546</v>
      </c>
      <c r="AJ205">
        <v>98.62</v>
      </c>
      <c r="AK205">
        <v>0</v>
      </c>
      <c r="AL205" t="s">
        <v>69</v>
      </c>
      <c r="AM205" t="s">
        <v>3556</v>
      </c>
      <c r="AN205" t="s">
        <v>3557</v>
      </c>
      <c r="AO205" t="s">
        <v>3558</v>
      </c>
      <c r="AS205" s="55">
        <v>67420</v>
      </c>
      <c r="AT205" s="104">
        <v>36.001574465039717</v>
      </c>
      <c r="AU205" s="100" t="s">
        <v>3559</v>
      </c>
      <c r="AV205" s="100" t="s">
        <v>3560</v>
      </c>
      <c r="AW205" s="100">
        <v>1865.4531363681544</v>
      </c>
      <c r="AX205" s="100">
        <v>24.993553977561042</v>
      </c>
      <c r="AY205" s="100">
        <v>1.3346338546405549E-2</v>
      </c>
      <c r="AZ205" s="100">
        <v>48501781.545572013</v>
      </c>
      <c r="BA205" s="100">
        <v>3405576.0566544086</v>
      </c>
      <c r="BB205" s="100">
        <v>26000</v>
      </c>
    </row>
    <row r="206" spans="1:54" x14ac:dyDescent="0.25">
      <c r="A206" s="95" t="s">
        <v>15361</v>
      </c>
      <c r="B206" s="51" t="s">
        <v>15362</v>
      </c>
      <c r="C206" s="96" t="str">
        <f>HYPERLINK("http://www.UniProt.org/UniProt/NEMF_HUMAN","NEMF_HUMAN")</f>
        <v>NEMF_HUMAN</v>
      </c>
      <c r="D206" s="97" t="s">
        <v>15364</v>
      </c>
      <c r="E206" s="159">
        <v>-3.18</v>
      </c>
      <c r="F206" s="98">
        <v>69</v>
      </c>
      <c r="G206" s="98">
        <v>0</v>
      </c>
      <c r="H206" s="98">
        <v>1500</v>
      </c>
      <c r="I206" s="49">
        <v>25</v>
      </c>
      <c r="J206" s="99">
        <v>1.0999999999999999E-2</v>
      </c>
      <c r="K206" s="98">
        <v>110</v>
      </c>
      <c r="L206" s="98">
        <v>4.1585648434948679</v>
      </c>
      <c r="M206" s="151" t="s">
        <v>47248</v>
      </c>
      <c r="N206" s="100"/>
      <c r="O206" s="101" t="s">
        <v>40</v>
      </c>
      <c r="P206" s="102">
        <v>121.21</v>
      </c>
      <c r="Q206" s="102">
        <v>103.241</v>
      </c>
      <c r="R206" s="102">
        <v>122.95399999999999</v>
      </c>
      <c r="S206" s="95" t="s">
        <v>47235</v>
      </c>
      <c r="T206" s="100">
        <v>5272</v>
      </c>
      <c r="U206" s="100" t="s">
        <v>15365</v>
      </c>
      <c r="V206" s="100" t="s">
        <v>15363</v>
      </c>
      <c r="W206" s="100">
        <v>70.73</v>
      </c>
      <c r="X206" s="100">
        <v>0</v>
      </c>
      <c r="Y206" s="100" t="s">
        <v>36</v>
      </c>
      <c r="Z206" s="100" t="s">
        <v>15366</v>
      </c>
      <c r="AA206" s="100" t="s">
        <v>15367</v>
      </c>
      <c r="AB206" s="100" t="s">
        <v>15368</v>
      </c>
      <c r="AC206" s="100"/>
      <c r="AD206" s="100" t="s">
        <v>15369</v>
      </c>
      <c r="AE206" s="100" t="s">
        <v>15370</v>
      </c>
      <c r="AF206" s="100"/>
      <c r="AG206" s="100"/>
      <c r="AH206" t="s">
        <v>15371</v>
      </c>
      <c r="AI206" t="s">
        <v>15362</v>
      </c>
      <c r="AJ206">
        <v>99.67</v>
      </c>
      <c r="AK206">
        <v>0</v>
      </c>
      <c r="AL206" t="s">
        <v>69</v>
      </c>
      <c r="AM206" t="s">
        <v>15372</v>
      </c>
      <c r="AO206" t="s">
        <v>15373</v>
      </c>
      <c r="AR206" t="s">
        <v>370</v>
      </c>
      <c r="AS206" s="55">
        <v>103241</v>
      </c>
      <c r="AT206" s="104">
        <v>57.000378459003983</v>
      </c>
      <c r="AU206" s="100" t="s">
        <v>15361</v>
      </c>
      <c r="AV206" s="100" t="s">
        <v>15361</v>
      </c>
      <c r="AW206" s="100">
        <v>1477.0494372003172</v>
      </c>
      <c r="AX206" s="100">
        <v>25.411444185404246</v>
      </c>
      <c r="AY206" s="100">
        <v>1.0567513841185417E-2</v>
      </c>
      <c r="AZ206" s="100">
        <v>38403285.36720825</v>
      </c>
      <c r="BA206" s="100">
        <v>2652161.3379940637</v>
      </c>
      <c r="BB206" s="100">
        <v>26000</v>
      </c>
    </row>
    <row r="207" spans="1:54" x14ac:dyDescent="0.25">
      <c r="A207" s="95" t="s">
        <v>22818</v>
      </c>
      <c r="B207" s="51" t="s">
        <v>30015</v>
      </c>
      <c r="C207" s="96" t="str">
        <f>HYPERLINK("http://www.UniProt.org/UniProt/RT23_HUMAN","RT23_HUMAN")</f>
        <v>RT23_HUMAN</v>
      </c>
      <c r="D207" s="97" t="s">
        <v>22820</v>
      </c>
      <c r="E207" s="160" t="s">
        <v>40</v>
      </c>
      <c r="H207" s="98">
        <v>9000</v>
      </c>
      <c r="I207" s="49">
        <v>24</v>
      </c>
      <c r="J207" s="99">
        <v>6.4000000000000001E-2</v>
      </c>
      <c r="K207" s="98">
        <v>640</v>
      </c>
      <c r="L207" s="98">
        <v>27.378780572275886</v>
      </c>
      <c r="M207" s="148" t="s">
        <v>47248</v>
      </c>
      <c r="N207" s="100"/>
      <c r="O207" s="101" t="s">
        <v>40</v>
      </c>
      <c r="P207" s="102">
        <v>21.49</v>
      </c>
      <c r="Q207" s="102" t="s">
        <v>40</v>
      </c>
      <c r="R207" s="102">
        <v>21.771000000000001</v>
      </c>
      <c r="S207" s="95" t="s">
        <v>47235</v>
      </c>
      <c r="T207" s="100">
        <v>3822</v>
      </c>
      <c r="U207" s="100" t="s">
        <v>22821</v>
      </c>
      <c r="V207" s="100" t="s">
        <v>22819</v>
      </c>
      <c r="W207" s="100">
        <v>56</v>
      </c>
      <c r="X207" s="103">
        <v>9.9999999999999995E-58</v>
      </c>
      <c r="Y207" s="100" t="s">
        <v>36</v>
      </c>
      <c r="Z207" s="100" t="s">
        <v>22822</v>
      </c>
      <c r="AA207" s="100" t="s">
        <v>22823</v>
      </c>
      <c r="AB207" s="100" t="s">
        <v>22824</v>
      </c>
      <c r="AC207" s="100" t="s">
        <v>22825</v>
      </c>
      <c r="AD207" s="100" t="s">
        <v>22826</v>
      </c>
      <c r="AE207" s="100"/>
      <c r="AF207" s="100" t="s">
        <v>22827</v>
      </c>
      <c r="AG207" s="100"/>
      <c r="AH207" t="s">
        <v>30023</v>
      </c>
      <c r="AI207" t="s">
        <v>30015</v>
      </c>
      <c r="AJ207">
        <v>87.88</v>
      </c>
      <c r="AK207" s="54">
        <v>2E-99</v>
      </c>
      <c r="AL207" t="s">
        <v>69</v>
      </c>
      <c r="AM207" t="s">
        <v>30024</v>
      </c>
      <c r="AO207" t="s">
        <v>628</v>
      </c>
      <c r="AS207" s="55">
        <v>21222</v>
      </c>
      <c r="AT207" s="104">
        <v>12</v>
      </c>
      <c r="AU207" s="100" t="s">
        <v>22818</v>
      </c>
      <c r="AV207" s="100" t="s">
        <v>22818</v>
      </c>
      <c r="AW207" s="100">
        <v>9004.6753205128207</v>
      </c>
      <c r="AX207" s="100">
        <v>23.530532253740255</v>
      </c>
      <c r="AY207" s="100">
        <v>6.4423727932401476E-2</v>
      </c>
      <c r="AZ207" s="100">
        <v>234121558.33333334</v>
      </c>
      <c r="BA207" s="100">
        <v>17461058.333333332</v>
      </c>
      <c r="BB207" s="100">
        <v>26000</v>
      </c>
    </row>
    <row r="208" spans="1:54" x14ac:dyDescent="0.25">
      <c r="A208" s="95" t="s">
        <v>22937</v>
      </c>
      <c r="B208" s="51" t="s">
        <v>48892</v>
      </c>
      <c r="C208" s="96" t="str">
        <f>HYPERLINK("http://www.UniProt.org/UniProt/RT35_HUMAN","RT35_HUMAN")</f>
        <v>RT35_HUMAN</v>
      </c>
      <c r="D208" s="97" t="s">
        <v>22939</v>
      </c>
      <c r="E208" s="160" t="s">
        <v>40</v>
      </c>
      <c r="H208" s="98">
        <v>8600</v>
      </c>
      <c r="I208" s="49">
        <v>24</v>
      </c>
      <c r="J208" s="99">
        <v>6.0999999999999999E-2</v>
      </c>
      <c r="K208" s="98">
        <v>610</v>
      </c>
      <c r="L208" s="98">
        <v>25.566655557146611</v>
      </c>
      <c r="M208" s="148" t="s">
        <v>47248</v>
      </c>
      <c r="N208" s="100"/>
      <c r="O208" s="101" t="s">
        <v>311</v>
      </c>
      <c r="P208" s="102">
        <v>37.097999999999999</v>
      </c>
      <c r="Q208" s="102">
        <v>126.416</v>
      </c>
      <c r="R208" s="102">
        <v>36.844000000000001</v>
      </c>
      <c r="S208" s="95" t="s">
        <v>47235</v>
      </c>
      <c r="T208" s="100">
        <v>894</v>
      </c>
      <c r="U208" s="100" t="s">
        <v>22940</v>
      </c>
      <c r="V208" s="100" t="s">
        <v>22938</v>
      </c>
      <c r="W208" s="100">
        <v>63.87</v>
      </c>
      <c r="X208" s="103">
        <v>2E-131</v>
      </c>
      <c r="Y208" s="100" t="s">
        <v>36</v>
      </c>
      <c r="Z208" s="100" t="s">
        <v>22941</v>
      </c>
      <c r="AA208" s="100" t="s">
        <v>22942</v>
      </c>
      <c r="AB208" s="100" t="s">
        <v>22943</v>
      </c>
      <c r="AC208" s="100" t="s">
        <v>22944</v>
      </c>
      <c r="AD208" s="100" t="s">
        <v>22945</v>
      </c>
      <c r="AE208" s="100"/>
      <c r="AF208" s="100"/>
      <c r="AG208" s="100"/>
      <c r="AH208" t="s">
        <v>50298</v>
      </c>
      <c r="AI208" t="s">
        <v>48892</v>
      </c>
      <c r="AJ208">
        <v>100</v>
      </c>
      <c r="AK208">
        <v>0</v>
      </c>
      <c r="AL208" t="s">
        <v>69</v>
      </c>
      <c r="AM208" t="s">
        <v>50299</v>
      </c>
      <c r="AN208" t="s">
        <v>50300</v>
      </c>
      <c r="AO208" t="s">
        <v>50301</v>
      </c>
      <c r="AS208" s="55">
        <v>36814</v>
      </c>
      <c r="AT208" s="104">
        <v>21.999582201796532</v>
      </c>
      <c r="AU208" s="100" t="s">
        <v>22937</v>
      </c>
      <c r="AV208" s="100" t="s">
        <v>22937</v>
      </c>
      <c r="AW208" s="100">
        <v>8578.7555750093488</v>
      </c>
      <c r="AX208" s="100">
        <v>24.006462425221759</v>
      </c>
      <c r="AY208" s="100">
        <v>6.1376495597122716E-2</v>
      </c>
      <c r="AZ208" s="100">
        <v>223047644.95024309</v>
      </c>
      <c r="BA208" s="100">
        <v>16305359.652271347</v>
      </c>
      <c r="BB208" s="100">
        <v>26000</v>
      </c>
    </row>
    <row r="209" spans="1:54" x14ac:dyDescent="0.25">
      <c r="A209" s="95" t="s">
        <v>4633</v>
      </c>
      <c r="B209" s="51" t="s">
        <v>4634</v>
      </c>
      <c r="C209" s="96" t="str">
        <f>HYPERLINK("http://www.UniProt.org/UniProt/COPG2_HUMAN","COPG2_HUMAN")</f>
        <v>COPG2_HUMAN</v>
      </c>
      <c r="D209" s="97" t="s">
        <v>4636</v>
      </c>
      <c r="E209" s="159">
        <v>-1.67</v>
      </c>
      <c r="F209" s="98">
        <v>20</v>
      </c>
      <c r="G209" s="98">
        <v>0.4</v>
      </c>
      <c r="H209" s="98">
        <v>3600</v>
      </c>
      <c r="I209" s="49">
        <v>24</v>
      </c>
      <c r="J209" s="99">
        <v>2.5999999999999999E-2</v>
      </c>
      <c r="K209" s="98">
        <v>260</v>
      </c>
      <c r="L209" s="98">
        <v>10.930470162202626</v>
      </c>
      <c r="M209" s="145" t="s">
        <v>47248</v>
      </c>
      <c r="N209" s="100"/>
      <c r="O209" s="101" t="s">
        <v>40</v>
      </c>
      <c r="P209" s="102">
        <v>97.819000000000003</v>
      </c>
      <c r="Q209" s="102">
        <v>97.792000000000002</v>
      </c>
      <c r="R209" s="102">
        <v>97.622</v>
      </c>
      <c r="S209" s="95" t="s">
        <v>47235</v>
      </c>
      <c r="T209" s="100">
        <v>8307</v>
      </c>
      <c r="U209" s="100" t="s">
        <v>4638</v>
      </c>
      <c r="V209" s="100" t="s">
        <v>4635</v>
      </c>
      <c r="W209" s="100">
        <v>89.45</v>
      </c>
      <c r="X209" s="100">
        <v>0</v>
      </c>
      <c r="Y209" s="100" t="s">
        <v>36</v>
      </c>
      <c r="Z209" s="100" t="s">
        <v>4637</v>
      </c>
      <c r="AA209" s="100" t="s">
        <v>4639</v>
      </c>
      <c r="AB209" s="100" t="s">
        <v>4640</v>
      </c>
      <c r="AC209" s="100" t="s">
        <v>4623</v>
      </c>
      <c r="AD209" s="100" t="s">
        <v>4624</v>
      </c>
      <c r="AE209" s="100" t="s">
        <v>4596</v>
      </c>
      <c r="AF209" s="100" t="s">
        <v>4543</v>
      </c>
      <c r="AG209" s="100"/>
      <c r="AH209" t="s">
        <v>4641</v>
      </c>
      <c r="AI209" t="s">
        <v>4634</v>
      </c>
      <c r="AJ209">
        <v>99.89</v>
      </c>
      <c r="AK209">
        <v>0</v>
      </c>
      <c r="AL209" t="s">
        <v>47</v>
      </c>
      <c r="AM209" t="s">
        <v>4642</v>
      </c>
      <c r="AN209" t="s">
        <v>4643</v>
      </c>
      <c r="AO209" t="s">
        <v>4636</v>
      </c>
      <c r="AP209" t="s">
        <v>4644</v>
      </c>
      <c r="AQ209" t="s">
        <v>4645</v>
      </c>
      <c r="AR209" t="s">
        <v>4646</v>
      </c>
      <c r="AS209" s="55">
        <v>97792</v>
      </c>
      <c r="AT209" s="104">
        <v>48.999444135630903</v>
      </c>
      <c r="AU209" s="100" t="s">
        <v>4633</v>
      </c>
      <c r="AV209" s="100" t="s">
        <v>4633</v>
      </c>
      <c r="AW209" s="100">
        <v>3637.7853021946858</v>
      </c>
      <c r="AX209" s="100">
        <v>23.810911163934506</v>
      </c>
      <c r="AY209" s="100">
        <v>2.6026445401224351E-2</v>
      </c>
      <c r="AZ209" s="100">
        <v>94582417.857061833</v>
      </c>
      <c r="BA209" s="100">
        <v>6971003.5700510498</v>
      </c>
      <c r="BB209" s="100">
        <v>26000</v>
      </c>
    </row>
    <row r="210" spans="1:54" x14ac:dyDescent="0.25">
      <c r="A210" s="95" t="s">
        <v>29438</v>
      </c>
      <c r="B210" s="51" t="s">
        <v>29439</v>
      </c>
      <c r="C210" s="96" t="str">
        <f>HYPERLINK("http://www.UniProt.org/UniProt/WNK1_HUMAN","WNK1_HUMAN")</f>
        <v>WNK1_HUMAN</v>
      </c>
      <c r="D210" s="97" t="s">
        <v>29441</v>
      </c>
      <c r="E210" s="159">
        <v>-5</v>
      </c>
      <c r="F210" s="98">
        <v>26</v>
      </c>
      <c r="G210" s="98">
        <v>0</v>
      </c>
      <c r="H210" s="98">
        <v>1900</v>
      </c>
      <c r="I210" s="49">
        <v>24</v>
      </c>
      <c r="J210" s="99">
        <v>1.4E-2</v>
      </c>
      <c r="K210" s="98">
        <v>140</v>
      </c>
      <c r="L210" s="98">
        <v>5.6738603480142729</v>
      </c>
      <c r="M210" s="146" t="s">
        <v>47248</v>
      </c>
      <c r="N210" s="100"/>
      <c r="O210" s="101" t="s">
        <v>40</v>
      </c>
      <c r="P210" s="102">
        <v>194.98</v>
      </c>
      <c r="Q210" s="102">
        <v>49.692</v>
      </c>
      <c r="R210" s="102">
        <v>250.79400000000001</v>
      </c>
      <c r="S210" s="95" t="s">
        <v>47235</v>
      </c>
      <c r="T210" s="100">
        <v>3324</v>
      </c>
      <c r="U210" s="100" t="s">
        <v>29442</v>
      </c>
      <c r="V210" s="100" t="s">
        <v>29440</v>
      </c>
      <c r="W210" s="100">
        <v>69.290000000000006</v>
      </c>
      <c r="X210" s="100">
        <v>0</v>
      </c>
      <c r="Y210" s="100" t="s">
        <v>36</v>
      </c>
      <c r="Z210" s="100" t="s">
        <v>29443</v>
      </c>
      <c r="AA210" s="100" t="s">
        <v>29444</v>
      </c>
      <c r="AB210" s="100" t="s">
        <v>29445</v>
      </c>
      <c r="AC210" s="100" t="s">
        <v>29446</v>
      </c>
      <c r="AD210" s="100" t="s">
        <v>29447</v>
      </c>
      <c r="AE210" s="100" t="s">
        <v>29448</v>
      </c>
      <c r="AF210" s="100"/>
      <c r="AG210" s="100"/>
      <c r="AH210" t="s">
        <v>29449</v>
      </c>
      <c r="AI210" t="s">
        <v>29439</v>
      </c>
      <c r="AJ210">
        <v>85.95</v>
      </c>
      <c r="AK210">
        <v>0</v>
      </c>
      <c r="AL210" t="s">
        <v>69</v>
      </c>
      <c r="AM210" t="s">
        <v>29450</v>
      </c>
      <c r="AO210" t="s">
        <v>29451</v>
      </c>
      <c r="AR210" t="s">
        <v>370</v>
      </c>
      <c r="AS210" s="55">
        <v>49692</v>
      </c>
      <c r="AT210" s="104">
        <v>46.000331144102873</v>
      </c>
      <c r="AU210" s="100" t="s">
        <v>29452</v>
      </c>
      <c r="AV210" s="100" t="s">
        <v>29453</v>
      </c>
      <c r="AW210" s="100">
        <v>1911.9905838172481</v>
      </c>
      <c r="AX210" s="100">
        <v>24.109316637407133</v>
      </c>
      <c r="AY210" s="100">
        <v>1.3679289568670514E-2</v>
      </c>
      <c r="AZ210" s="100">
        <v>49711755.179248452</v>
      </c>
      <c r="BA210" s="100">
        <v>3618554.3855881365</v>
      </c>
      <c r="BB210" s="100">
        <v>26000</v>
      </c>
    </row>
    <row r="211" spans="1:54" x14ac:dyDescent="0.25">
      <c r="A211" s="95" t="s">
        <v>26096</v>
      </c>
      <c r="B211" s="51" t="s">
        <v>26097</v>
      </c>
      <c r="C211" s="96" t="str">
        <f>HYPERLINK("http://www.UniProt.org/UniProt/SYNC_HUMAN","SYNC_HUMAN")</f>
        <v>SYNC_HUMAN</v>
      </c>
      <c r="D211" s="97" t="s">
        <v>26099</v>
      </c>
      <c r="E211" s="159">
        <v>-3.31</v>
      </c>
      <c r="F211" s="98">
        <v>680</v>
      </c>
      <c r="G211" s="98">
        <v>0.3</v>
      </c>
      <c r="H211" s="49">
        <v>5900</v>
      </c>
      <c r="I211" s="49">
        <v>23</v>
      </c>
      <c r="J211" s="99">
        <v>0.72</v>
      </c>
      <c r="K211" s="98">
        <v>7200</v>
      </c>
      <c r="L211" s="98">
        <v>309.90618015559517</v>
      </c>
      <c r="M211" s="148" t="s">
        <v>47248</v>
      </c>
      <c r="N211" s="100"/>
      <c r="O211" s="101" t="s">
        <v>40</v>
      </c>
      <c r="P211" s="102">
        <v>64.811000000000007</v>
      </c>
      <c r="Q211" s="102">
        <v>64.811999999999998</v>
      </c>
      <c r="R211" s="102">
        <v>62.942999999999998</v>
      </c>
      <c r="S211" s="95" t="s">
        <v>47235</v>
      </c>
      <c r="T211" s="100">
        <v>5417</v>
      </c>
      <c r="U211" s="100" t="s">
        <v>26101</v>
      </c>
      <c r="V211" s="100" t="s">
        <v>26098</v>
      </c>
      <c r="W211" s="100">
        <v>84.31</v>
      </c>
      <c r="X211" s="100">
        <v>0</v>
      </c>
      <c r="Y211" s="100" t="s">
        <v>36</v>
      </c>
      <c r="Z211" s="100" t="s">
        <v>26100</v>
      </c>
      <c r="AA211" s="100" t="s">
        <v>26102</v>
      </c>
      <c r="AB211" s="100" t="s">
        <v>26103</v>
      </c>
      <c r="AC211" s="100" t="s">
        <v>26104</v>
      </c>
      <c r="AD211" s="100" t="s">
        <v>26105</v>
      </c>
      <c r="AE211" s="100"/>
      <c r="AF211" s="100" t="s">
        <v>768</v>
      </c>
      <c r="AG211" s="100"/>
      <c r="AH211" t="s">
        <v>26106</v>
      </c>
      <c r="AI211" t="s">
        <v>26097</v>
      </c>
      <c r="AJ211">
        <v>100</v>
      </c>
      <c r="AK211">
        <v>0</v>
      </c>
      <c r="AL211" t="s">
        <v>69</v>
      </c>
      <c r="AM211" t="s">
        <v>26107</v>
      </c>
      <c r="AN211" t="s">
        <v>26108</v>
      </c>
      <c r="AO211" t="s">
        <v>26109</v>
      </c>
      <c r="AS211" s="55">
        <v>64812</v>
      </c>
      <c r="AT211" s="104">
        <v>30.039602047715636</v>
      </c>
      <c r="AU211" s="100" t="s">
        <v>26096</v>
      </c>
      <c r="AV211" s="100" t="s">
        <v>26096</v>
      </c>
      <c r="AW211" s="100">
        <v>5933.2563536974221</v>
      </c>
      <c r="AX211" s="100">
        <v>23.160471658662313</v>
      </c>
      <c r="AY211" s="100">
        <v>0.71775733023379584</v>
      </c>
      <c r="AZ211" s="100">
        <v>2608393988.5601287</v>
      </c>
      <c r="BA211" s="100">
        <v>197645394.58842444</v>
      </c>
      <c r="BB211" s="100">
        <v>439622.6680707396</v>
      </c>
    </row>
    <row r="212" spans="1:54" x14ac:dyDescent="0.25">
      <c r="A212" s="95" t="s">
        <v>22564</v>
      </c>
      <c r="B212" s="51" t="s">
        <v>22565</v>
      </c>
      <c r="C212" s="96" t="str">
        <f>HYPERLINK("http://www.UniProt.org/UniProt/RS6_HUMAN","RS6_HUMAN")</f>
        <v>RS6_HUMAN</v>
      </c>
      <c r="D212" s="97" t="s">
        <v>22567</v>
      </c>
      <c r="E212" s="159">
        <v>-1.43</v>
      </c>
      <c r="F212" s="98">
        <v>3500</v>
      </c>
      <c r="G212" s="98">
        <v>130</v>
      </c>
      <c r="H212" s="49">
        <v>8100</v>
      </c>
      <c r="I212" s="49">
        <v>23</v>
      </c>
      <c r="J212" s="99">
        <v>0.42</v>
      </c>
      <c r="K212" s="98">
        <v>4200</v>
      </c>
      <c r="L212" s="98">
        <v>178.30092147581578</v>
      </c>
      <c r="M212" s="20" t="s">
        <v>47248</v>
      </c>
      <c r="N212" s="100"/>
      <c r="O212" s="101" t="s">
        <v>40</v>
      </c>
      <c r="P212" s="102">
        <v>28.675999999999998</v>
      </c>
      <c r="Q212" s="102">
        <v>28.677</v>
      </c>
      <c r="R212" s="102">
        <v>28.681000000000001</v>
      </c>
      <c r="S212" s="95" t="s">
        <v>47235</v>
      </c>
      <c r="T212" s="100">
        <v>3355</v>
      </c>
      <c r="U212" s="100" t="s">
        <v>22568</v>
      </c>
      <c r="V212" s="100" t="s">
        <v>22566</v>
      </c>
      <c r="W212" s="100">
        <v>96.39</v>
      </c>
      <c r="X212" s="103">
        <v>2E-174</v>
      </c>
      <c r="Y212" s="100" t="s">
        <v>36</v>
      </c>
      <c r="Z212" s="100" t="s">
        <v>22569</v>
      </c>
      <c r="AA212" s="100" t="s">
        <v>22570</v>
      </c>
      <c r="AB212" s="100" t="s">
        <v>22571</v>
      </c>
      <c r="AC212" s="100" t="s">
        <v>22572</v>
      </c>
      <c r="AD212" s="100" t="s">
        <v>22573</v>
      </c>
      <c r="AE212" s="100" t="s">
        <v>22574</v>
      </c>
      <c r="AF212" s="100" t="s">
        <v>1187</v>
      </c>
      <c r="AG212" s="100" t="s">
        <v>1063</v>
      </c>
      <c r="AH212" t="s">
        <v>22575</v>
      </c>
      <c r="AI212" t="s">
        <v>22565</v>
      </c>
      <c r="AJ212">
        <v>100</v>
      </c>
      <c r="AK212">
        <v>0</v>
      </c>
      <c r="AL212" t="s">
        <v>47</v>
      </c>
      <c r="AM212" t="s">
        <v>22576</v>
      </c>
      <c r="AN212" t="s">
        <v>22577</v>
      </c>
      <c r="AO212" t="s">
        <v>22578</v>
      </c>
      <c r="AP212" t="s">
        <v>22579</v>
      </c>
      <c r="AR212" t="s">
        <v>22580</v>
      </c>
      <c r="AS212" s="55">
        <v>28677</v>
      </c>
      <c r="AT212" s="104">
        <v>12.995728104489583</v>
      </c>
      <c r="AU212" s="100" t="s">
        <v>22564</v>
      </c>
      <c r="AV212" s="100" t="s">
        <v>22581</v>
      </c>
      <c r="AW212" s="100">
        <v>8144.9103671706271</v>
      </c>
      <c r="AX212" s="100">
        <v>23.287393713206768</v>
      </c>
      <c r="AY212" s="100">
        <v>0.41521637578348858</v>
      </c>
      <c r="AZ212" s="100">
        <v>1508933246.5508816</v>
      </c>
      <c r="BA212" s="100">
        <v>113712982.30604534</v>
      </c>
      <c r="BB212" s="100">
        <v>185260.8780856423</v>
      </c>
    </row>
    <row r="213" spans="1:54" x14ac:dyDescent="0.25">
      <c r="A213" s="95" t="s">
        <v>20202</v>
      </c>
      <c r="B213" s="51" t="s">
        <v>13474</v>
      </c>
      <c r="C213" s="96" t="str">
        <f>HYPERLINK("http://www.UniProt.org/UniProt/RENT1_HUMAN","RENT1_HUMAN")</f>
        <v>RENT1_HUMAN</v>
      </c>
      <c r="D213" s="97" t="s">
        <v>20204</v>
      </c>
      <c r="E213" s="159">
        <v>-1.56</v>
      </c>
      <c r="F213" s="98">
        <v>110</v>
      </c>
      <c r="G213" s="98">
        <v>3.1</v>
      </c>
      <c r="H213" s="49">
        <v>930</v>
      </c>
      <c r="I213" s="49">
        <v>23</v>
      </c>
      <c r="J213" s="99">
        <v>0.13</v>
      </c>
      <c r="K213" s="98">
        <v>1300</v>
      </c>
      <c r="L213" s="98">
        <v>54.463372734522579</v>
      </c>
      <c r="M213" s="145" t="s">
        <v>47248</v>
      </c>
      <c r="N213" s="100"/>
      <c r="O213" s="101" t="s">
        <v>40</v>
      </c>
      <c r="P213" s="102">
        <v>121.99</v>
      </c>
      <c r="Q213" s="102">
        <v>121.959</v>
      </c>
      <c r="R213" s="102">
        <v>124.345</v>
      </c>
      <c r="S213" s="95" t="s">
        <v>47235</v>
      </c>
      <c r="T213" s="100">
        <v>3991</v>
      </c>
      <c r="U213" s="100" t="s">
        <v>20205</v>
      </c>
      <c r="V213" s="100" t="s">
        <v>20203</v>
      </c>
      <c r="W213" s="100">
        <v>94.25</v>
      </c>
      <c r="X213" s="100">
        <v>0</v>
      </c>
      <c r="Y213" s="100" t="s">
        <v>36</v>
      </c>
      <c r="Z213" s="100" t="s">
        <v>20206</v>
      </c>
      <c r="AA213" s="100" t="s">
        <v>20207</v>
      </c>
      <c r="AB213" s="100" t="s">
        <v>20208</v>
      </c>
      <c r="AC213" s="100" t="s">
        <v>20209</v>
      </c>
      <c r="AD213" s="100" t="s">
        <v>1617</v>
      </c>
      <c r="AE213" s="100" t="s">
        <v>20212</v>
      </c>
      <c r="AF213" s="100" t="s">
        <v>20210</v>
      </c>
      <c r="AG213" s="100" t="s">
        <v>20211</v>
      </c>
      <c r="AH213" t="s">
        <v>13484</v>
      </c>
      <c r="AI213" t="s">
        <v>13474</v>
      </c>
      <c r="AJ213">
        <v>99.73</v>
      </c>
      <c r="AK213">
        <v>0</v>
      </c>
      <c r="AL213" t="s">
        <v>69</v>
      </c>
      <c r="AM213" t="s">
        <v>13485</v>
      </c>
      <c r="AN213" t="s">
        <v>13486</v>
      </c>
      <c r="AO213" t="s">
        <v>13487</v>
      </c>
      <c r="AS213" s="55">
        <v>121959</v>
      </c>
      <c r="AT213" s="104">
        <v>61.001436021464741</v>
      </c>
      <c r="AU213" s="100" t="s">
        <v>20202</v>
      </c>
      <c r="AV213" s="100" t="s">
        <v>20213</v>
      </c>
      <c r="AW213" s="100">
        <v>928.59954839680859</v>
      </c>
      <c r="AX213" s="100">
        <v>22.991382631691689</v>
      </c>
      <c r="AY213" s="100">
        <v>0.12521882419518532</v>
      </c>
      <c r="AZ213" s="100">
        <v>455056346.38227749</v>
      </c>
      <c r="BA213" s="100">
        <v>34734495.41834446</v>
      </c>
      <c r="BB213" s="100">
        <v>490045.84071563976</v>
      </c>
    </row>
    <row r="214" spans="1:54" x14ac:dyDescent="0.25">
      <c r="A214" s="95" t="s">
        <v>24706</v>
      </c>
      <c r="B214" s="51" t="s">
        <v>24707</v>
      </c>
      <c r="C214" s="96" t="str">
        <f>HYPERLINK("http://www.UniProt.org/UniProt/SNRPA_HUMAN","SNRPA_HUMAN")</f>
        <v>SNRPA_HUMAN</v>
      </c>
      <c r="D214" s="97" t="s">
        <v>24709</v>
      </c>
      <c r="E214" s="159">
        <v>2.16</v>
      </c>
      <c r="F214" s="98">
        <v>1.8</v>
      </c>
      <c r="G214" s="98">
        <v>260</v>
      </c>
      <c r="H214" s="98">
        <v>850</v>
      </c>
      <c r="I214" s="49">
        <v>23</v>
      </c>
      <c r="J214" s="99">
        <v>6.1000000000000004E-3</v>
      </c>
      <c r="K214" s="98">
        <v>61.000000000000007</v>
      </c>
      <c r="L214" s="98">
        <v>2.6094925300023646</v>
      </c>
      <c r="M214" s="148" t="s">
        <v>47248</v>
      </c>
      <c r="N214" s="100"/>
      <c r="O214" s="101" t="s">
        <v>40</v>
      </c>
      <c r="P214" s="102">
        <v>28.023</v>
      </c>
      <c r="Q214" s="102">
        <v>31.609000000000002</v>
      </c>
      <c r="R214" s="102">
        <v>31.28</v>
      </c>
      <c r="S214" s="95" t="s">
        <v>47235</v>
      </c>
      <c r="T214" s="100">
        <v>3262</v>
      </c>
      <c r="U214" s="100" t="s">
        <v>24710</v>
      </c>
      <c r="V214" s="100" t="s">
        <v>24708</v>
      </c>
      <c r="W214" s="100">
        <v>67.84</v>
      </c>
      <c r="X214" s="103">
        <v>4.9999999999999999E-122</v>
      </c>
      <c r="Y214" s="100" t="s">
        <v>36</v>
      </c>
      <c r="Z214" s="100" t="s">
        <v>24711</v>
      </c>
      <c r="AA214" s="100" t="s">
        <v>24712</v>
      </c>
      <c r="AB214" s="100" t="s">
        <v>24713</v>
      </c>
      <c r="AC214" s="100" t="s">
        <v>24714</v>
      </c>
      <c r="AD214" s="100" t="s">
        <v>23043</v>
      </c>
      <c r="AE214" s="100" t="s">
        <v>24715</v>
      </c>
      <c r="AF214" s="100" t="s">
        <v>3620</v>
      </c>
      <c r="AG214" s="100" t="s">
        <v>11180</v>
      </c>
      <c r="AH214" t="s">
        <v>24716</v>
      </c>
      <c r="AI214" t="s">
        <v>24707</v>
      </c>
      <c r="AJ214">
        <v>88.65</v>
      </c>
      <c r="AK214" s="54">
        <v>4.9999999999999998E-178</v>
      </c>
      <c r="AL214" t="s">
        <v>69</v>
      </c>
      <c r="AM214" t="s">
        <v>24717</v>
      </c>
      <c r="AN214" t="s">
        <v>24718</v>
      </c>
      <c r="AO214" t="s">
        <v>24719</v>
      </c>
      <c r="AS214" s="55">
        <v>31609</v>
      </c>
      <c r="AT214" s="104">
        <v>12.000167046000293</v>
      </c>
      <c r="AU214" s="100" t="s">
        <v>24720</v>
      </c>
      <c r="AV214" s="100" t="s">
        <v>24721</v>
      </c>
      <c r="AW214" s="100">
        <v>850.15803716989467</v>
      </c>
      <c r="AX214" s="100">
        <v>23.30887971717431</v>
      </c>
      <c r="AY214" s="100">
        <v>6.0824347504689989E-3</v>
      </c>
      <c r="AZ214" s="100">
        <v>22104108.96641726</v>
      </c>
      <c r="BA214" s="100">
        <v>1664226.8331303289</v>
      </c>
      <c r="BB214" s="100">
        <v>26000</v>
      </c>
    </row>
    <row r="215" spans="1:54" x14ac:dyDescent="0.25">
      <c r="A215" s="95" t="s">
        <v>4585</v>
      </c>
      <c r="B215" s="51" t="s">
        <v>4570</v>
      </c>
      <c r="C215" s="96" t="str">
        <f>HYPERLINK("http://www.UniProt.org/UniProt/COPB2_HUMAN","COPB2_HUMAN")</f>
        <v>COPB2_HUMAN</v>
      </c>
      <c r="D215" s="97" t="s">
        <v>4572</v>
      </c>
      <c r="E215" s="159">
        <v>-2.6</v>
      </c>
      <c r="F215" s="98">
        <v>210</v>
      </c>
      <c r="G215" s="98">
        <v>0.5</v>
      </c>
      <c r="H215" s="49">
        <v>5100</v>
      </c>
      <c r="I215" s="49">
        <v>22</v>
      </c>
      <c r="J215" s="99">
        <v>0.22</v>
      </c>
      <c r="K215" s="98">
        <v>2200</v>
      </c>
      <c r="L215" s="98">
        <v>100.52359734686409</v>
      </c>
      <c r="M215" s="145" t="s">
        <v>47248</v>
      </c>
      <c r="N215" s="100"/>
      <c r="O215" s="101" t="s">
        <v>40</v>
      </c>
      <c r="P215" s="102">
        <v>103.45</v>
      </c>
      <c r="Q215" s="102">
        <v>102.94799999999999</v>
      </c>
      <c r="R215" s="102">
        <v>102.48699999999999</v>
      </c>
      <c r="S215" s="95" t="s">
        <v>47235</v>
      </c>
      <c r="T215" s="100">
        <v>5195</v>
      </c>
      <c r="U215" s="100" t="s">
        <v>4573</v>
      </c>
      <c r="V215" s="100" t="s">
        <v>4571</v>
      </c>
      <c r="W215" s="100">
        <v>89.62</v>
      </c>
      <c r="X215" s="100">
        <v>0</v>
      </c>
      <c r="Y215" s="100" t="s">
        <v>36</v>
      </c>
      <c r="Z215" s="100" t="s">
        <v>4574</v>
      </c>
      <c r="AA215" s="100" t="s">
        <v>4575</v>
      </c>
      <c r="AB215" s="100" t="s">
        <v>4576</v>
      </c>
      <c r="AC215" s="100" t="s">
        <v>4577</v>
      </c>
      <c r="AD215" s="100" t="s">
        <v>4578</v>
      </c>
      <c r="AE215" s="100" t="s">
        <v>4580</v>
      </c>
      <c r="AF215" s="100" t="s">
        <v>4543</v>
      </c>
      <c r="AG215" s="100" t="s">
        <v>4579</v>
      </c>
      <c r="AH215" t="s">
        <v>4581</v>
      </c>
      <c r="AI215" t="s">
        <v>4570</v>
      </c>
      <c r="AJ215">
        <v>100</v>
      </c>
      <c r="AK215">
        <v>0</v>
      </c>
      <c r="AL215" t="s">
        <v>69</v>
      </c>
      <c r="AM215" t="s">
        <v>4582</v>
      </c>
      <c r="AN215" t="s">
        <v>4583</v>
      </c>
      <c r="AO215" t="s">
        <v>4584</v>
      </c>
      <c r="AS215" s="55">
        <v>102948</v>
      </c>
      <c r="AT215" s="104">
        <v>53.982774961882392</v>
      </c>
      <c r="AU215" s="100" t="s">
        <v>4585</v>
      </c>
      <c r="AV215" s="100" t="s">
        <v>4586</v>
      </c>
      <c r="AW215" s="100">
        <v>5105.8083538083538</v>
      </c>
      <c r="AX215" s="100">
        <v>21.602001817718254</v>
      </c>
      <c r="AY215" s="100">
        <v>0.21715109326105358</v>
      </c>
      <c r="AZ215" s="100">
        <v>789146390.30839694</v>
      </c>
      <c r="BA215" s="100">
        <v>64109809.146412216</v>
      </c>
      <c r="BB215" s="100">
        <v>154558.56068702289</v>
      </c>
    </row>
    <row r="216" spans="1:54" x14ac:dyDescent="0.25">
      <c r="A216" s="95" t="s">
        <v>22710</v>
      </c>
      <c r="B216" s="51" t="s">
        <v>48653</v>
      </c>
      <c r="C216" s="96" t="str">
        <f>HYPERLINK("http://www.UniProt.org/UniProt/RT09_HUMAN","RT09_HUMAN")</f>
        <v>RT09_HUMAN</v>
      </c>
      <c r="D216" s="97" t="s">
        <v>22713</v>
      </c>
      <c r="E216" s="160" t="s">
        <v>40</v>
      </c>
      <c r="H216" s="98">
        <v>7200</v>
      </c>
      <c r="I216" s="49">
        <v>22</v>
      </c>
      <c r="J216" s="99">
        <v>5.0999999999999997E-2</v>
      </c>
      <c r="K216" s="98">
        <v>509.99999999999994</v>
      </c>
      <c r="L216" s="98">
        <v>23.136581032209463</v>
      </c>
      <c r="M216" s="148" t="s">
        <v>47248</v>
      </c>
      <c r="N216" s="100"/>
      <c r="O216" s="101" t="s">
        <v>311</v>
      </c>
      <c r="P216" s="102">
        <v>46.542000000000002</v>
      </c>
      <c r="Q216" s="102">
        <v>63.893000000000001</v>
      </c>
      <c r="R216" s="102">
        <v>45.835000000000001</v>
      </c>
      <c r="S216" s="95" t="s">
        <v>47235</v>
      </c>
      <c r="T216" s="100">
        <v>195</v>
      </c>
      <c r="U216" s="100" t="s">
        <v>22714</v>
      </c>
      <c r="V216" s="100" t="s">
        <v>22712</v>
      </c>
      <c r="W216" s="100">
        <v>62.63</v>
      </c>
      <c r="X216" s="100">
        <v>0</v>
      </c>
      <c r="Y216" s="100" t="s">
        <v>36</v>
      </c>
      <c r="Z216" s="100" t="s">
        <v>22715</v>
      </c>
      <c r="AA216" s="100" t="s">
        <v>22716</v>
      </c>
      <c r="AB216" s="100" t="s">
        <v>22717</v>
      </c>
      <c r="AC216" s="100" t="s">
        <v>22718</v>
      </c>
      <c r="AD216" s="100" t="s">
        <v>22719</v>
      </c>
      <c r="AE216" s="100"/>
      <c r="AF216" s="100" t="s">
        <v>10967</v>
      </c>
      <c r="AG216" s="100"/>
      <c r="AH216" t="s">
        <v>49361</v>
      </c>
      <c r="AI216" t="s">
        <v>48653</v>
      </c>
      <c r="AJ216">
        <v>99.74</v>
      </c>
      <c r="AK216">
        <v>0</v>
      </c>
      <c r="AL216" t="s">
        <v>69</v>
      </c>
      <c r="AM216" t="s">
        <v>49362</v>
      </c>
      <c r="AN216" t="s">
        <v>49363</v>
      </c>
      <c r="AO216" t="s">
        <v>49364</v>
      </c>
      <c r="AS216" s="55">
        <v>43813</v>
      </c>
      <c r="AT216" s="104">
        <v>29.999542752629171</v>
      </c>
      <c r="AU216" s="100" t="s">
        <v>22710</v>
      </c>
      <c r="AV216" s="100" t="s">
        <v>22710</v>
      </c>
      <c r="AW216" s="100">
        <v>7187.6236532980356</v>
      </c>
      <c r="AX216" s="100">
        <v>22.226134636778198</v>
      </c>
      <c r="AY216" s="100">
        <v>5.1423676505661618E-2</v>
      </c>
      <c r="AZ216" s="100">
        <v>186878214.98574892</v>
      </c>
      <c r="BA216" s="100">
        <v>14755558.231340213</v>
      </c>
      <c r="BB216" s="100">
        <v>26000</v>
      </c>
    </row>
    <row r="217" spans="1:54" x14ac:dyDescent="0.25">
      <c r="A217" s="95" t="s">
        <v>22754</v>
      </c>
      <c r="B217" s="51" t="s">
        <v>22755</v>
      </c>
      <c r="C217" s="96" t="str">
        <f>HYPERLINK("http://www.UniProt.org/UniProt/RT15_HUMAN","RT15_HUMAN")</f>
        <v>RT15_HUMAN</v>
      </c>
      <c r="D217" s="97" t="s">
        <v>22757</v>
      </c>
      <c r="E217" s="160" t="s">
        <v>40</v>
      </c>
      <c r="H217" s="98">
        <v>5900</v>
      </c>
      <c r="I217" s="49">
        <v>22</v>
      </c>
      <c r="J217" s="99">
        <v>4.2000000000000003E-2</v>
      </c>
      <c r="K217" s="98">
        <v>420</v>
      </c>
      <c r="L217" s="98">
        <v>19.316872668291559</v>
      </c>
      <c r="M217" s="145" t="s">
        <v>47248</v>
      </c>
      <c r="N217" s="100"/>
      <c r="O217" s="101" t="s">
        <v>311</v>
      </c>
      <c r="P217" s="102">
        <v>32.567</v>
      </c>
      <c r="Q217" s="102">
        <v>29.026</v>
      </c>
      <c r="R217" s="102">
        <v>29.841999999999999</v>
      </c>
      <c r="S217" s="95" t="s">
        <v>47235</v>
      </c>
      <c r="T217" s="100">
        <v>1554</v>
      </c>
      <c r="U217" s="100" t="s">
        <v>22758</v>
      </c>
      <c r="V217" s="100" t="s">
        <v>22756</v>
      </c>
      <c r="W217" s="100">
        <v>59.74</v>
      </c>
      <c r="X217" s="103">
        <v>4.9999999999999998E-58</v>
      </c>
      <c r="Y217" s="100" t="s">
        <v>36</v>
      </c>
      <c r="Z217" s="100" t="s">
        <v>22759</v>
      </c>
      <c r="AA217" s="100" t="s">
        <v>22760</v>
      </c>
      <c r="AB217" s="100" t="s">
        <v>22761</v>
      </c>
      <c r="AC217" s="100" t="s">
        <v>22762</v>
      </c>
      <c r="AD217" s="100" t="s">
        <v>22763</v>
      </c>
      <c r="AE217" s="100"/>
      <c r="AF217" s="100"/>
      <c r="AG217" s="100"/>
      <c r="AH217" t="s">
        <v>22764</v>
      </c>
      <c r="AI217" t="s">
        <v>22755</v>
      </c>
      <c r="AJ217">
        <v>100</v>
      </c>
      <c r="AK217">
        <v>0</v>
      </c>
      <c r="AL217" t="s">
        <v>69</v>
      </c>
      <c r="AM217" t="s">
        <v>22765</v>
      </c>
      <c r="AO217" t="s">
        <v>22766</v>
      </c>
      <c r="AR217" t="s">
        <v>370</v>
      </c>
      <c r="AS217" s="55">
        <v>29026</v>
      </c>
      <c r="AT217" s="104">
        <v>19.000218650923799</v>
      </c>
      <c r="AU217" s="100" t="s">
        <v>22754</v>
      </c>
      <c r="AV217" s="100" t="s">
        <v>22754</v>
      </c>
      <c r="AW217" s="100">
        <v>5887.1306318009511</v>
      </c>
      <c r="AX217" s="100">
        <v>21.804425549620159</v>
      </c>
      <c r="AY217" s="100">
        <v>4.2119331194725586E-2</v>
      </c>
      <c r="AZ217" s="100">
        <v>153065396.42682472</v>
      </c>
      <c r="BA217" s="100">
        <v>12319505.596248455</v>
      </c>
      <c r="BB217" s="100">
        <v>26000</v>
      </c>
    </row>
    <row r="218" spans="1:54" x14ac:dyDescent="0.25">
      <c r="A218" s="95" t="s">
        <v>23106</v>
      </c>
      <c r="B218" s="51" t="s">
        <v>23107</v>
      </c>
      <c r="C218" s="96" t="str">
        <f>HYPERLINK("http://www.UniProt.org/UniProt/RWDD1_HUMAN","RWDD1_HUMAN")</f>
        <v>RWDD1_HUMAN</v>
      </c>
      <c r="D218" s="97" t="s">
        <v>23109</v>
      </c>
      <c r="E218" s="159">
        <v>-5</v>
      </c>
      <c r="F218" s="98">
        <v>250</v>
      </c>
      <c r="G218" s="98">
        <v>0</v>
      </c>
      <c r="H218" s="98">
        <v>4800</v>
      </c>
      <c r="I218" s="49">
        <v>22</v>
      </c>
      <c r="J218" s="99">
        <v>3.5000000000000003E-2</v>
      </c>
      <c r="K218" s="98">
        <v>350.00000000000006</v>
      </c>
      <c r="L218" s="98">
        <v>16.090584287498466</v>
      </c>
      <c r="M218" s="20" t="s">
        <v>47248</v>
      </c>
      <c r="N218" s="100"/>
      <c r="O218" s="101" t="s">
        <v>40</v>
      </c>
      <c r="P218" s="102">
        <v>25.911000000000001</v>
      </c>
      <c r="Q218" s="102">
        <v>25.911000000000001</v>
      </c>
      <c r="R218" s="102">
        <v>27.94</v>
      </c>
      <c r="S218" s="95" t="s">
        <v>47235</v>
      </c>
      <c r="T218" s="100">
        <v>2919</v>
      </c>
      <c r="U218" s="100" t="s">
        <v>23110</v>
      </c>
      <c r="V218" s="100" t="s">
        <v>23108</v>
      </c>
      <c r="W218" s="100">
        <v>73.55</v>
      </c>
      <c r="X218" s="103">
        <v>7.0000000000000004E-98</v>
      </c>
      <c r="Y218" s="100" t="s">
        <v>36</v>
      </c>
      <c r="Z218" s="100" t="s">
        <v>23111</v>
      </c>
      <c r="AA218" s="100" t="s">
        <v>23112</v>
      </c>
      <c r="AB218" s="100" t="s">
        <v>23113</v>
      </c>
      <c r="AC218" s="100"/>
      <c r="AD218" s="100" t="s">
        <v>23114</v>
      </c>
      <c r="AE218" s="100" t="s">
        <v>23115</v>
      </c>
      <c r="AF218" s="100" t="s">
        <v>6932</v>
      </c>
      <c r="AG218" s="100"/>
      <c r="AH218" t="s">
        <v>23116</v>
      </c>
      <c r="AI218" t="s">
        <v>23107</v>
      </c>
      <c r="AJ218">
        <v>100</v>
      </c>
      <c r="AK218" s="54">
        <v>3.9999999999999997E-163</v>
      </c>
      <c r="AL218" t="s">
        <v>69</v>
      </c>
      <c r="AN218" t="s">
        <v>23117</v>
      </c>
      <c r="AO218" t="s">
        <v>628</v>
      </c>
      <c r="AS218" s="55">
        <v>25911</v>
      </c>
      <c r="AT218" s="104">
        <v>6.9999237514296606</v>
      </c>
      <c r="AU218" s="100" t="s">
        <v>23106</v>
      </c>
      <c r="AV218" s="100" t="s">
        <v>23118</v>
      </c>
      <c r="AW218" s="100">
        <v>4843.4055047877928</v>
      </c>
      <c r="AX218" s="100">
        <v>21.535591775563642</v>
      </c>
      <c r="AY218" s="100">
        <v>3.4652025464586553E-2</v>
      </c>
      <c r="AZ218" s="100">
        <v>125928543.1244826</v>
      </c>
      <c r="BA218" s="100">
        <v>10261911.779443162</v>
      </c>
      <c r="BB218" s="100">
        <v>26000</v>
      </c>
    </row>
    <row r="219" spans="1:54" x14ac:dyDescent="0.25">
      <c r="A219" s="95" t="s">
        <v>25062</v>
      </c>
      <c r="B219" s="51" t="s">
        <v>25063</v>
      </c>
      <c r="C219" s="96" t="str">
        <f>HYPERLINK("http://www.UniProt.org/UniProt/SPF45_HUMAN","SPF45_HUMAN")</f>
        <v>SPF45_HUMAN</v>
      </c>
      <c r="D219" s="97" t="s">
        <v>25065</v>
      </c>
      <c r="E219" s="159">
        <v>3.12</v>
      </c>
      <c r="F219" s="98">
        <v>0.2</v>
      </c>
      <c r="G219" s="98">
        <v>290</v>
      </c>
      <c r="H219" s="98">
        <v>2000</v>
      </c>
      <c r="I219" s="49">
        <v>22</v>
      </c>
      <c r="J219" s="99">
        <v>1.4E-2</v>
      </c>
      <c r="K219" s="98">
        <v>140</v>
      </c>
      <c r="L219" s="98">
        <v>6.3771255528308846</v>
      </c>
      <c r="M219" s="145" t="s">
        <v>47248</v>
      </c>
      <c r="N219" s="100"/>
      <c r="O219" s="101" t="s">
        <v>40</v>
      </c>
      <c r="P219" s="102">
        <v>44.783000000000001</v>
      </c>
      <c r="Q219" s="102">
        <v>44.783999999999999</v>
      </c>
      <c r="R219" s="102">
        <v>44.962000000000003</v>
      </c>
      <c r="S219" s="95" t="s">
        <v>47235</v>
      </c>
      <c r="T219" s="100">
        <v>2274</v>
      </c>
      <c r="U219" s="100" t="s">
        <v>25066</v>
      </c>
      <c r="V219" s="100" t="s">
        <v>25064</v>
      </c>
      <c r="W219" s="100">
        <v>84.86</v>
      </c>
      <c r="X219" s="100">
        <v>0</v>
      </c>
      <c r="Y219" s="100" t="s">
        <v>36</v>
      </c>
      <c r="Z219" s="100" t="s">
        <v>25067</v>
      </c>
      <c r="AA219" s="100" t="s">
        <v>25068</v>
      </c>
      <c r="AB219" s="100" t="s">
        <v>25069</v>
      </c>
      <c r="AC219" s="100" t="s">
        <v>25070</v>
      </c>
      <c r="AD219" s="100" t="s">
        <v>19244</v>
      </c>
      <c r="AE219" s="100" t="s">
        <v>25071</v>
      </c>
      <c r="AF219" s="100"/>
      <c r="AG219" s="100" t="s">
        <v>348</v>
      </c>
      <c r="AH219" t="s">
        <v>25072</v>
      </c>
      <c r="AI219" t="s">
        <v>25063</v>
      </c>
      <c r="AJ219">
        <v>100</v>
      </c>
      <c r="AK219">
        <v>0</v>
      </c>
      <c r="AL219" t="s">
        <v>69</v>
      </c>
      <c r="AM219" t="s">
        <v>25073</v>
      </c>
      <c r="AN219" t="s">
        <v>25074</v>
      </c>
      <c r="AO219" t="s">
        <v>25075</v>
      </c>
      <c r="AS219" s="55">
        <v>44784</v>
      </c>
      <c r="AT219" s="104">
        <v>24.000582467721582</v>
      </c>
      <c r="AU219" s="100" t="s">
        <v>25062</v>
      </c>
      <c r="AV219" s="100" t="s">
        <v>25076</v>
      </c>
      <c r="AW219" s="100">
        <v>1984.1598582758502</v>
      </c>
      <c r="AX219" s="100">
        <v>22.260221707649013</v>
      </c>
      <c r="AY219" s="100">
        <v>1.4195622866352925E-2</v>
      </c>
      <c r="AZ219" s="100">
        <v>51588156.315172106</v>
      </c>
      <c r="BA219" s="100">
        <v>4067067.9610079681</v>
      </c>
      <c r="BB219" s="100">
        <v>26000</v>
      </c>
    </row>
    <row r="220" spans="1:54" x14ac:dyDescent="0.25">
      <c r="A220" s="95" t="s">
        <v>29229</v>
      </c>
      <c r="B220" s="51" t="s">
        <v>29230</v>
      </c>
      <c r="C220" s="96" t="str">
        <f>HYPERLINK("http://www.UniProt.org/UniProt/WDR44_HUMAN","WDR44_HUMAN")</f>
        <v>WDR44_HUMAN</v>
      </c>
      <c r="D220" s="97" t="s">
        <v>29232</v>
      </c>
      <c r="E220" s="159">
        <v>-5</v>
      </c>
      <c r="F220" s="98">
        <v>50</v>
      </c>
      <c r="G220" s="98">
        <v>0</v>
      </c>
      <c r="H220" s="98">
        <v>1300</v>
      </c>
      <c r="I220" s="49">
        <v>22</v>
      </c>
      <c r="J220" s="99">
        <v>9.4999999999999998E-3</v>
      </c>
      <c r="K220" s="98">
        <v>95</v>
      </c>
      <c r="L220" s="98">
        <v>4.3407175203253709</v>
      </c>
      <c r="M220" s="148" t="s">
        <v>47248</v>
      </c>
      <c r="N220" s="100"/>
      <c r="O220" s="101" t="s">
        <v>40</v>
      </c>
      <c r="P220" s="102">
        <v>103.96</v>
      </c>
      <c r="Q220" s="102">
        <v>101.68600000000001</v>
      </c>
      <c r="R220" s="102">
        <v>101.366</v>
      </c>
      <c r="S220" s="95" t="s">
        <v>47235</v>
      </c>
      <c r="T220" s="100">
        <v>11283</v>
      </c>
      <c r="U220" s="100" t="s">
        <v>29233</v>
      </c>
      <c r="V220" s="100" t="s">
        <v>29231</v>
      </c>
      <c r="W220" s="100">
        <v>72.89</v>
      </c>
      <c r="X220" s="100">
        <v>0</v>
      </c>
      <c r="Y220" s="100" t="s">
        <v>36</v>
      </c>
      <c r="Z220" s="100" t="s">
        <v>29234</v>
      </c>
      <c r="AA220" s="100" t="s">
        <v>29235</v>
      </c>
      <c r="AB220" s="100" t="s">
        <v>29236</v>
      </c>
      <c r="AC220" s="100"/>
      <c r="AD220" s="100" t="s">
        <v>29237</v>
      </c>
      <c r="AE220" s="100" t="s">
        <v>29238</v>
      </c>
      <c r="AF220" s="100" t="s">
        <v>9919</v>
      </c>
      <c r="AG220" s="100"/>
      <c r="AH220" t="s">
        <v>29239</v>
      </c>
      <c r="AI220" t="s">
        <v>29230</v>
      </c>
      <c r="AJ220">
        <v>98.9</v>
      </c>
      <c r="AK220">
        <v>0</v>
      </c>
      <c r="AL220" t="s">
        <v>47</v>
      </c>
      <c r="AM220" t="s">
        <v>29240</v>
      </c>
      <c r="AN220" t="s">
        <v>29241</v>
      </c>
      <c r="AO220" t="s">
        <v>29242</v>
      </c>
      <c r="AP220" t="s">
        <v>29243</v>
      </c>
      <c r="AQ220" t="s">
        <v>29244</v>
      </c>
      <c r="AR220" t="s">
        <v>21884</v>
      </c>
      <c r="AS220" s="55">
        <v>101686</v>
      </c>
      <c r="AT220" s="104">
        <v>56.001002255073914</v>
      </c>
      <c r="AU220" s="100" t="s">
        <v>29245</v>
      </c>
      <c r="AV220" s="100" t="s">
        <v>29246</v>
      </c>
      <c r="AW220" s="100">
        <v>1321.1523850111857</v>
      </c>
      <c r="AX220" s="100">
        <v>21.775552485072176</v>
      </c>
      <c r="AY220" s="100">
        <v>9.4521522186717458E-3</v>
      </c>
      <c r="AZ220" s="100">
        <v>34349962.010290831</v>
      </c>
      <c r="BA220" s="100">
        <v>2768330.8111856827</v>
      </c>
      <c r="BB220" s="100">
        <v>26000</v>
      </c>
    </row>
    <row r="221" spans="1:54" x14ac:dyDescent="0.25">
      <c r="A221" s="95" t="s">
        <v>14633</v>
      </c>
      <c r="B221" s="51" t="s">
        <v>14634</v>
      </c>
      <c r="C221" s="96" t="str">
        <f>HYPERLINK("http://www.UniProt.org/UniProt/MTHSD_HUMAN","MTHSD_HUMAN")</f>
        <v>MTHSD_HUMAN</v>
      </c>
      <c r="D221" s="97" t="s">
        <v>14636</v>
      </c>
      <c r="E221" s="159">
        <v>-0.39</v>
      </c>
      <c r="F221" s="98">
        <v>20</v>
      </c>
      <c r="G221" s="98">
        <v>8.1999999999999993</v>
      </c>
      <c r="H221" s="98">
        <v>860</v>
      </c>
      <c r="I221" s="49">
        <v>22</v>
      </c>
      <c r="J221" s="99">
        <v>6.1999999999999998E-3</v>
      </c>
      <c r="K221" s="98">
        <v>62</v>
      </c>
      <c r="L221" s="98">
        <v>2.7774293125298666</v>
      </c>
      <c r="M221" s="146" t="s">
        <v>47248</v>
      </c>
      <c r="N221" s="100"/>
      <c r="O221" s="101" t="s">
        <v>40</v>
      </c>
      <c r="P221" s="102">
        <v>49.97</v>
      </c>
      <c r="Q221" s="102">
        <v>46.149000000000001</v>
      </c>
      <c r="R221" s="102">
        <v>42.173000000000002</v>
      </c>
      <c r="S221" s="95" t="s">
        <v>47235</v>
      </c>
      <c r="T221" s="100">
        <v>6909</v>
      </c>
      <c r="U221" s="100" t="s">
        <v>14638</v>
      </c>
      <c r="V221" s="100" t="s">
        <v>14635</v>
      </c>
      <c r="W221" s="100">
        <v>59.22</v>
      </c>
      <c r="X221" s="103">
        <v>3E-153</v>
      </c>
      <c r="Y221" s="100" t="s">
        <v>36</v>
      </c>
      <c r="Z221" s="100" t="s">
        <v>14637</v>
      </c>
      <c r="AA221" s="100" t="s">
        <v>14639</v>
      </c>
      <c r="AB221" s="100" t="s">
        <v>14640</v>
      </c>
      <c r="AC221" s="100"/>
      <c r="AD221" s="100" t="s">
        <v>14641</v>
      </c>
      <c r="AE221" s="100"/>
      <c r="AF221" s="100" t="s">
        <v>14642</v>
      </c>
      <c r="AG221" s="100"/>
      <c r="AH221" t="s">
        <v>14643</v>
      </c>
      <c r="AI221" t="s">
        <v>14634</v>
      </c>
      <c r="AJ221">
        <v>93.49</v>
      </c>
      <c r="AK221">
        <v>0</v>
      </c>
      <c r="AL221" t="s">
        <v>47</v>
      </c>
      <c r="AM221" t="s">
        <v>14644</v>
      </c>
      <c r="AN221" t="s">
        <v>14645</v>
      </c>
      <c r="AO221" t="s">
        <v>14636</v>
      </c>
      <c r="AR221" t="s">
        <v>14646</v>
      </c>
      <c r="AS221" s="55">
        <v>46149</v>
      </c>
      <c r="AT221" s="104">
        <v>27.999300046663556</v>
      </c>
      <c r="AU221" s="100" t="s">
        <v>14633</v>
      </c>
      <c r="AV221" s="100" t="s">
        <v>14647</v>
      </c>
      <c r="AW221" s="100">
        <v>864.39482271572012</v>
      </c>
      <c r="AX221" s="100">
        <v>22.266242580222627</v>
      </c>
      <c r="AY221" s="100">
        <v>6.184291482221097E-3</v>
      </c>
      <c r="AZ221" s="100">
        <v>22474265.390608724</v>
      </c>
      <c r="BA221" s="100">
        <v>1771329.994583559</v>
      </c>
      <c r="BB221" s="100">
        <v>26000</v>
      </c>
    </row>
    <row r="222" spans="1:54" x14ac:dyDescent="0.25">
      <c r="A222" s="95" t="s">
        <v>21996</v>
      </c>
      <c r="B222" s="51" t="s">
        <v>21997</v>
      </c>
      <c r="C222" s="96" t="str">
        <f>HYPERLINK("http://www.UniProt.org/UniProt/RPC4_HUMAN","RPC4_HUMAN")</f>
        <v>RPC4_HUMAN</v>
      </c>
      <c r="D222" s="97" t="s">
        <v>21999</v>
      </c>
      <c r="E222" s="159">
        <v>2.38</v>
      </c>
      <c r="F222" s="98">
        <v>1.9</v>
      </c>
      <c r="G222" s="98">
        <v>470</v>
      </c>
      <c r="H222" s="98">
        <v>760</v>
      </c>
      <c r="I222" s="49">
        <v>22</v>
      </c>
      <c r="J222" s="99">
        <v>5.4999999999999997E-3</v>
      </c>
      <c r="K222" s="98">
        <v>55</v>
      </c>
      <c r="L222" s="98">
        <v>2.4579569728527293</v>
      </c>
      <c r="M222" s="145" t="s">
        <v>47248</v>
      </c>
      <c r="N222" s="100"/>
      <c r="O222" s="101" t="s">
        <v>40</v>
      </c>
      <c r="P222" s="102">
        <v>43.865000000000002</v>
      </c>
      <c r="Q222" s="102">
        <v>43.866</v>
      </c>
      <c r="R222" s="102">
        <v>44.396000000000001</v>
      </c>
      <c r="S222" s="95" t="s">
        <v>47235</v>
      </c>
      <c r="T222" s="100">
        <v>9099</v>
      </c>
      <c r="U222" s="100" t="s">
        <v>22000</v>
      </c>
      <c r="V222" s="100" t="s">
        <v>21998</v>
      </c>
      <c r="W222" s="100">
        <v>62.59</v>
      </c>
      <c r="X222" s="103">
        <v>1E-161</v>
      </c>
      <c r="Y222" s="100" t="s">
        <v>36</v>
      </c>
      <c r="Z222" s="100" t="s">
        <v>22001</v>
      </c>
      <c r="AA222" s="100" t="s">
        <v>22002</v>
      </c>
      <c r="AB222" s="100" t="s">
        <v>22003</v>
      </c>
      <c r="AC222" s="100" t="s">
        <v>22004</v>
      </c>
      <c r="AD222" s="100" t="s">
        <v>22005</v>
      </c>
      <c r="AE222" s="100" t="s">
        <v>22006</v>
      </c>
      <c r="AF222" s="100" t="s">
        <v>21760</v>
      </c>
      <c r="AG222" s="100"/>
      <c r="AH222" t="s">
        <v>22007</v>
      </c>
      <c r="AI222" t="s">
        <v>21997</v>
      </c>
      <c r="AJ222">
        <v>100</v>
      </c>
      <c r="AK222">
        <v>0</v>
      </c>
      <c r="AL222" t="s">
        <v>69</v>
      </c>
      <c r="AM222" t="s">
        <v>22008</v>
      </c>
      <c r="AN222" t="s">
        <v>22009</v>
      </c>
      <c r="AO222" t="s">
        <v>22010</v>
      </c>
      <c r="AS222" s="55">
        <v>43866</v>
      </c>
      <c r="AT222" s="104">
        <v>23.999356499356498</v>
      </c>
      <c r="AU222" s="100" t="s">
        <v>22011</v>
      </c>
      <c r="AV222" s="100" t="s">
        <v>22011</v>
      </c>
      <c r="AW222" s="100">
        <v>761.90648633040121</v>
      </c>
      <c r="AX222" s="100">
        <v>22.177122148541329</v>
      </c>
      <c r="AY222" s="100">
        <v>5.4510412022813854E-3</v>
      </c>
      <c r="AZ222" s="100">
        <v>19809568.64459043</v>
      </c>
      <c r="BA222" s="100">
        <v>1567583.697546588</v>
      </c>
      <c r="BB222" s="100">
        <v>26000</v>
      </c>
    </row>
    <row r="223" spans="1:54" x14ac:dyDescent="0.25">
      <c r="A223" s="95" t="s">
        <v>12233</v>
      </c>
      <c r="B223" s="51" t="s">
        <v>12234</v>
      </c>
      <c r="C223" s="96" t="str">
        <f>HYPERLINK("http://www.UniProt.org/UniProt/KAPCB_HUMAN","KAPCB_HUMAN")</f>
        <v>KAPCB_HUMAN</v>
      </c>
      <c r="D223" s="97" t="s">
        <v>12236</v>
      </c>
      <c r="E223" s="159">
        <v>-2.2599999999999998</v>
      </c>
      <c r="F223" s="98">
        <v>85</v>
      </c>
      <c r="G223" s="98">
        <v>0.5</v>
      </c>
      <c r="H223" s="98">
        <v>41000</v>
      </c>
      <c r="I223" s="49">
        <v>21</v>
      </c>
      <c r="J223" s="99">
        <v>0.28999999999999998</v>
      </c>
      <c r="K223" s="98">
        <v>2900</v>
      </c>
      <c r="L223" s="98">
        <v>138.78036866823999</v>
      </c>
      <c r="M223" s="148" t="s">
        <v>47248</v>
      </c>
      <c r="N223" s="100"/>
      <c r="O223" s="101" t="s">
        <v>40</v>
      </c>
      <c r="P223" s="102">
        <v>40.664999999999999</v>
      </c>
      <c r="Q223" s="102">
        <v>40.665999999999997</v>
      </c>
      <c r="R223" s="102">
        <v>40.622999999999998</v>
      </c>
      <c r="S223" s="95" t="s">
        <v>47235</v>
      </c>
      <c r="T223" s="100">
        <v>5544</v>
      </c>
      <c r="U223" s="100" t="s">
        <v>12238</v>
      </c>
      <c r="V223" s="100" t="s">
        <v>12235</v>
      </c>
      <c r="W223" s="100">
        <v>93.45</v>
      </c>
      <c r="X223" s="100">
        <v>0</v>
      </c>
      <c r="Y223" s="100" t="s">
        <v>36</v>
      </c>
      <c r="Z223" s="100" t="s">
        <v>12237</v>
      </c>
      <c r="AA223" s="100" t="s">
        <v>12239</v>
      </c>
      <c r="AB223" s="100" t="s">
        <v>12240</v>
      </c>
      <c r="AC223" s="100" t="s">
        <v>12222</v>
      </c>
      <c r="AD223" s="100" t="s">
        <v>12223</v>
      </c>
      <c r="AE223" s="100" t="s">
        <v>12241</v>
      </c>
      <c r="AF223" s="100" t="s">
        <v>4145</v>
      </c>
      <c r="AG223" s="100" t="s">
        <v>12201</v>
      </c>
      <c r="AH223" t="s">
        <v>12242</v>
      </c>
      <c r="AI223" t="s">
        <v>12234</v>
      </c>
      <c r="AJ223">
        <v>100</v>
      </c>
      <c r="AK223">
        <v>0</v>
      </c>
      <c r="AL223" t="s">
        <v>69</v>
      </c>
      <c r="AM223" t="s">
        <v>12243</v>
      </c>
      <c r="AN223" t="s">
        <v>12244</v>
      </c>
      <c r="AO223" t="s">
        <v>12245</v>
      </c>
      <c r="AS223" s="55">
        <v>40666</v>
      </c>
      <c r="AT223" s="104">
        <v>20.00048541332945</v>
      </c>
      <c r="AU223" s="100" t="s">
        <v>12233</v>
      </c>
      <c r="AV223" s="100" t="s">
        <v>12233</v>
      </c>
      <c r="AW223" s="100">
        <v>41079.819696166633</v>
      </c>
      <c r="AX223" s="100">
        <v>21.177675320030971</v>
      </c>
      <c r="AY223" s="100">
        <v>0.29390455884501854</v>
      </c>
      <c r="AZ223" s="100">
        <v>1068075312.1003325</v>
      </c>
      <c r="BA223" s="100">
        <v>88508401.842098877</v>
      </c>
      <c r="BB223" s="100">
        <v>26000</v>
      </c>
    </row>
    <row r="224" spans="1:54" x14ac:dyDescent="0.25">
      <c r="A224" s="95" t="s">
        <v>7403</v>
      </c>
      <c r="B224" s="51" t="s">
        <v>7404</v>
      </c>
      <c r="C224" s="96" t="str">
        <f>HYPERLINK("http://www.UniProt.org/UniProt/EI2BB_HUMAN","EI2BB_HUMAN")</f>
        <v>EI2BB_HUMAN</v>
      </c>
      <c r="D224" s="97" t="s">
        <v>7406</v>
      </c>
      <c r="E224" s="159">
        <v>-5</v>
      </c>
      <c r="F224" s="98">
        <v>240</v>
      </c>
      <c r="G224" s="98">
        <v>0</v>
      </c>
      <c r="H224" s="98">
        <v>24000</v>
      </c>
      <c r="I224" s="49">
        <v>21</v>
      </c>
      <c r="J224" s="99">
        <v>0.17</v>
      </c>
      <c r="K224" s="98">
        <v>1700.0000000000002</v>
      </c>
      <c r="L224" s="98">
        <v>78.973010909248771</v>
      </c>
      <c r="M224" s="145" t="s">
        <v>47248</v>
      </c>
      <c r="N224" s="100"/>
      <c r="O224" s="101" t="s">
        <v>40</v>
      </c>
      <c r="P224" s="102">
        <v>38.968000000000004</v>
      </c>
      <c r="Q224" s="102">
        <v>34.220999999999997</v>
      </c>
      <c r="R224" s="102">
        <v>38.99</v>
      </c>
      <c r="S224" s="95" t="s">
        <v>47235</v>
      </c>
      <c r="T224" s="100">
        <v>6007</v>
      </c>
      <c r="U224" s="100" t="s">
        <v>7407</v>
      </c>
      <c r="V224" s="100" t="s">
        <v>7405</v>
      </c>
      <c r="W224" s="100">
        <v>81.2</v>
      </c>
      <c r="X224" s="100">
        <v>0</v>
      </c>
      <c r="Y224" s="100" t="s">
        <v>36</v>
      </c>
      <c r="Z224" s="100" t="s">
        <v>7408</v>
      </c>
      <c r="AA224" s="100" t="s">
        <v>7409</v>
      </c>
      <c r="AB224" s="100" t="s">
        <v>7410</v>
      </c>
      <c r="AC224" s="100" t="s">
        <v>7411</v>
      </c>
      <c r="AD224" s="100"/>
      <c r="AE224" s="100" t="s">
        <v>7398</v>
      </c>
      <c r="AF224" s="100" t="s">
        <v>7412</v>
      </c>
      <c r="AG224" s="100"/>
      <c r="AH224" t="s">
        <v>7413</v>
      </c>
      <c r="AI224" t="s">
        <v>7404</v>
      </c>
      <c r="AJ224">
        <v>86.89</v>
      </c>
      <c r="AK224">
        <v>0</v>
      </c>
      <c r="AL224" t="s">
        <v>69</v>
      </c>
      <c r="AM224" t="s">
        <v>7414</v>
      </c>
      <c r="AN224" t="s">
        <v>7415</v>
      </c>
      <c r="AO224" t="s">
        <v>7416</v>
      </c>
      <c r="AS224" s="55">
        <v>34221</v>
      </c>
      <c r="AT224" s="104">
        <v>21.999342321604736</v>
      </c>
      <c r="AU224" s="100" t="s">
        <v>7403</v>
      </c>
      <c r="AV224" s="100" t="s">
        <v>7417</v>
      </c>
      <c r="AW224" s="100">
        <v>23511.559509026101</v>
      </c>
      <c r="AX224" s="100">
        <v>21.300045653379922</v>
      </c>
      <c r="AY224" s="100">
        <v>0.16821287377518696</v>
      </c>
      <c r="AZ224" s="100">
        <v>611300547.23467863</v>
      </c>
      <c r="BA224" s="100">
        <v>50365732.92974589</v>
      </c>
      <c r="BB224" s="100">
        <v>26000</v>
      </c>
    </row>
    <row r="225" spans="1:54" x14ac:dyDescent="0.25">
      <c r="A225" s="95" t="s">
        <v>11517</v>
      </c>
      <c r="B225" s="51" t="s">
        <v>11503</v>
      </c>
      <c r="C225" s="96" t="str">
        <f>HYPERLINK("http://www.UniProt.org/UniProt/IF5_HUMAN","IF5_HUMAN")</f>
        <v>IF5_HUMAN</v>
      </c>
      <c r="D225" s="97" t="s">
        <v>11505</v>
      </c>
      <c r="E225" s="159">
        <v>-1.9</v>
      </c>
      <c r="F225" s="98">
        <v>240</v>
      </c>
      <c r="G225" s="98">
        <v>3</v>
      </c>
      <c r="H225" s="98">
        <v>17000</v>
      </c>
      <c r="I225" s="49">
        <v>21</v>
      </c>
      <c r="J225" s="99">
        <v>0.12</v>
      </c>
      <c r="K225" s="98">
        <v>1200</v>
      </c>
      <c r="L225" s="98">
        <v>59.234154963884194</v>
      </c>
      <c r="M225" s="148" t="s">
        <v>47248</v>
      </c>
      <c r="N225" s="100"/>
      <c r="O225" s="101" t="s">
        <v>40</v>
      </c>
      <c r="P225" s="102">
        <v>49.622999999999998</v>
      </c>
      <c r="Q225" s="102">
        <v>49.622999999999998</v>
      </c>
      <c r="R225" s="102">
        <v>49.222999999999999</v>
      </c>
      <c r="S225" s="95" t="s">
        <v>47235</v>
      </c>
      <c r="T225" s="100">
        <v>6395</v>
      </c>
      <c r="U225" s="100" t="s">
        <v>11507</v>
      </c>
      <c r="V225" s="100" t="s">
        <v>11504</v>
      </c>
      <c r="W225" s="100">
        <v>81.180000000000007</v>
      </c>
      <c r="X225" s="100">
        <v>0</v>
      </c>
      <c r="Y225" s="100" t="s">
        <v>36</v>
      </c>
      <c r="Z225" s="100" t="s">
        <v>11506</v>
      </c>
      <c r="AA225" s="100" t="s">
        <v>11508</v>
      </c>
      <c r="AB225" s="100" t="s">
        <v>11509</v>
      </c>
      <c r="AC225" s="100" t="s">
        <v>11510</v>
      </c>
      <c r="AD225" s="100" t="s">
        <v>11511</v>
      </c>
      <c r="AE225" s="100" t="s">
        <v>11512</v>
      </c>
      <c r="AF225" s="100"/>
      <c r="AG225" s="100"/>
      <c r="AH225" t="s">
        <v>11513</v>
      </c>
      <c r="AI225" t="s">
        <v>11503</v>
      </c>
      <c r="AJ225">
        <v>100</v>
      </c>
      <c r="AK225">
        <v>0</v>
      </c>
      <c r="AL225" t="s">
        <v>69</v>
      </c>
      <c r="AM225" t="s">
        <v>11514</v>
      </c>
      <c r="AN225" t="s">
        <v>11515</v>
      </c>
      <c r="AO225" t="s">
        <v>11516</v>
      </c>
      <c r="AS225" s="55">
        <v>49623</v>
      </c>
      <c r="AT225" s="104">
        <v>27.999703366786967</v>
      </c>
      <c r="AU225" s="100" t="s">
        <v>11517</v>
      </c>
      <c r="AV225" s="100" t="s">
        <v>11518</v>
      </c>
      <c r="AW225" s="100">
        <v>17045.167390428589</v>
      </c>
      <c r="AX225" s="100">
        <v>20.587654302814009</v>
      </c>
      <c r="AY225" s="100">
        <v>0.12194923053157622</v>
      </c>
      <c r="AZ225" s="100">
        <v>443174352.15114331</v>
      </c>
      <c r="BA225" s="100">
        <v>37777103.783702657</v>
      </c>
      <c r="BB225" s="100">
        <v>26000</v>
      </c>
    </row>
    <row r="226" spans="1:54" x14ac:dyDescent="0.25">
      <c r="A226" s="95" t="s">
        <v>22808</v>
      </c>
      <c r="B226" s="51" t="s">
        <v>9626</v>
      </c>
      <c r="C226" s="96" t="str">
        <f>HYPERLINK("http://www.UniProt.org/UniProt/RT22_HUMAN","RT22_HUMAN")</f>
        <v>RT22_HUMAN</v>
      </c>
      <c r="D226" s="97" t="s">
        <v>22810</v>
      </c>
      <c r="E226" s="160" t="s">
        <v>40</v>
      </c>
      <c r="H226" s="49">
        <v>2100</v>
      </c>
      <c r="I226" s="49">
        <v>21</v>
      </c>
      <c r="J226" s="99">
        <v>0.09</v>
      </c>
      <c r="K226" s="98">
        <v>900</v>
      </c>
      <c r="L226" s="98">
        <v>42.898192350821979</v>
      </c>
      <c r="M226" s="145" t="s">
        <v>47248</v>
      </c>
      <c r="N226" s="100"/>
      <c r="O226" s="101" t="s">
        <v>40</v>
      </c>
      <c r="P226" s="102">
        <v>37.588000000000001</v>
      </c>
      <c r="Q226" s="102" t="s">
        <v>40</v>
      </c>
      <c r="R226" s="102">
        <v>41.28</v>
      </c>
      <c r="S226" s="95" t="s">
        <v>47235</v>
      </c>
      <c r="T226" s="100">
        <v>1747</v>
      </c>
      <c r="U226" s="100" t="s">
        <v>22811</v>
      </c>
      <c r="V226" s="100" t="s">
        <v>22809</v>
      </c>
      <c r="W226" s="100">
        <v>60.84</v>
      </c>
      <c r="X226" s="103">
        <v>5E-137</v>
      </c>
      <c r="Y226" s="100" t="s">
        <v>36</v>
      </c>
      <c r="Z226" s="100" t="s">
        <v>22812</v>
      </c>
      <c r="AA226" s="100" t="s">
        <v>22813</v>
      </c>
      <c r="AB226" s="100" t="s">
        <v>22814</v>
      </c>
      <c r="AC226" s="100" t="s">
        <v>22815</v>
      </c>
      <c r="AD226" s="100" t="s">
        <v>22816</v>
      </c>
      <c r="AE226" s="100"/>
      <c r="AF226" s="100" t="s">
        <v>22817</v>
      </c>
      <c r="AG226" s="100"/>
      <c r="AH226" t="s">
        <v>9637</v>
      </c>
      <c r="AI226" t="s">
        <v>9626</v>
      </c>
      <c r="AJ226">
        <v>87.16</v>
      </c>
      <c r="AK226">
        <v>0</v>
      </c>
      <c r="AL226" t="s">
        <v>69</v>
      </c>
      <c r="AM226" t="s">
        <v>9638</v>
      </c>
      <c r="AO226" t="s">
        <v>415</v>
      </c>
      <c r="AR226" t="s">
        <v>370</v>
      </c>
      <c r="AS226" s="55">
        <v>34194</v>
      </c>
      <c r="AT226" s="104">
        <v>25.000139062717285</v>
      </c>
      <c r="AU226" s="100" t="s">
        <v>22808</v>
      </c>
      <c r="AV226" s="100" t="s">
        <v>22808</v>
      </c>
      <c r="AW226" s="100">
        <v>2132.7848433197851</v>
      </c>
      <c r="AX226" s="100">
        <v>20.868624550939725</v>
      </c>
      <c r="AY226" s="100">
        <v>8.952262700832983E-2</v>
      </c>
      <c r="AZ226" s="100">
        <v>325333190.33130121</v>
      </c>
      <c r="BA226" s="100">
        <v>27358699.816994485</v>
      </c>
      <c r="BB226" s="100">
        <v>152539.15149964401</v>
      </c>
    </row>
    <row r="227" spans="1:54" x14ac:dyDescent="0.25">
      <c r="A227" s="95" t="s">
        <v>22924</v>
      </c>
      <c r="B227" s="51" t="s">
        <v>48679</v>
      </c>
      <c r="C227" s="96" t="str">
        <f>HYPERLINK("http://www.UniProt.org/UniProt/RT34_HUMAN","RT34_HUMAN")</f>
        <v>RT34_HUMAN</v>
      </c>
      <c r="D227" s="97" t="s">
        <v>22927</v>
      </c>
      <c r="E227" s="160" t="s">
        <v>40</v>
      </c>
      <c r="H227" s="98">
        <v>6900</v>
      </c>
      <c r="I227" s="49">
        <v>21</v>
      </c>
      <c r="J227" s="99">
        <v>0.05</v>
      </c>
      <c r="K227" s="98">
        <v>500</v>
      </c>
      <c r="L227" s="98">
        <v>23.875104699384288</v>
      </c>
      <c r="M227" s="145" t="s">
        <v>47248</v>
      </c>
      <c r="N227" s="100"/>
      <c r="O227" s="101" t="s">
        <v>40</v>
      </c>
      <c r="P227" s="102">
        <v>25.664000000000001</v>
      </c>
      <c r="Q227" s="102">
        <v>116.07899999999999</v>
      </c>
      <c r="R227" s="102">
        <v>25.65</v>
      </c>
      <c r="S227" s="95" t="s">
        <v>47235</v>
      </c>
      <c r="T227" s="100">
        <v>269</v>
      </c>
      <c r="U227" s="100" t="s">
        <v>22929</v>
      </c>
      <c r="V227" s="100" t="s">
        <v>22926</v>
      </c>
      <c r="W227" s="100">
        <v>59.52</v>
      </c>
      <c r="X227" s="103">
        <v>1.9999999999999999E-81</v>
      </c>
      <c r="Y227" s="100" t="s">
        <v>36</v>
      </c>
      <c r="Z227" s="100" t="s">
        <v>22928</v>
      </c>
      <c r="AA227" s="100" t="s">
        <v>22930</v>
      </c>
      <c r="AB227" s="100" t="s">
        <v>22931</v>
      </c>
      <c r="AC227" s="100" t="s">
        <v>22932</v>
      </c>
      <c r="AD227" s="100" t="s">
        <v>22933</v>
      </c>
      <c r="AE227" s="100"/>
      <c r="AF227" s="100" t="s">
        <v>22934</v>
      </c>
      <c r="AG227" s="100"/>
      <c r="AH227" t="s">
        <v>49462</v>
      </c>
      <c r="AI227" t="s">
        <v>48679</v>
      </c>
      <c r="AJ227">
        <v>100</v>
      </c>
      <c r="AK227" s="54">
        <v>5.0000000000000003E-159</v>
      </c>
      <c r="AL227" t="s">
        <v>69</v>
      </c>
      <c r="AM227" t="s">
        <v>49463</v>
      </c>
      <c r="AN227" t="s">
        <v>49464</v>
      </c>
      <c r="AO227" t="s">
        <v>49465</v>
      </c>
      <c r="AS227" s="55">
        <v>25664</v>
      </c>
      <c r="AT227" s="104">
        <v>16.000398565165405</v>
      </c>
      <c r="AU227" s="100" t="s">
        <v>22924</v>
      </c>
      <c r="AV227" s="100" t="s">
        <v>22924</v>
      </c>
      <c r="AW227" s="100">
        <v>6941.1556993398926</v>
      </c>
      <c r="AX227" s="100">
        <v>20.800045998167345</v>
      </c>
      <c r="AY227" s="100">
        <v>4.9660327595825449E-2</v>
      </c>
      <c r="AZ227" s="100">
        <v>180470048.18283722</v>
      </c>
      <c r="BA227" s="100">
        <v>15226558.201519491</v>
      </c>
      <c r="BB227" s="100">
        <v>26000</v>
      </c>
    </row>
    <row r="228" spans="1:54" x14ac:dyDescent="0.25">
      <c r="A228" s="95" t="s">
        <v>4005</v>
      </c>
      <c r="B228" s="51" t="s">
        <v>48770</v>
      </c>
      <c r="C228" s="96" t="str">
        <f>HYPERLINK("http://www.UniProt.org/UniProt/CHM2B_HUMAN","CHM2B_HUMAN")</f>
        <v>CHM2B_HUMAN</v>
      </c>
      <c r="D228" s="97" t="s">
        <v>4007</v>
      </c>
      <c r="E228" s="159">
        <v>-0.08</v>
      </c>
      <c r="F228" s="98">
        <v>54</v>
      </c>
      <c r="G228" s="98">
        <v>45</v>
      </c>
      <c r="H228" s="98">
        <v>3200</v>
      </c>
      <c r="I228" s="49">
        <v>21</v>
      </c>
      <c r="J228" s="99">
        <v>2.3E-2</v>
      </c>
      <c r="K228" s="98">
        <v>230</v>
      </c>
      <c r="L228" s="98">
        <v>11.045967361938651</v>
      </c>
      <c r="M228" s="145" t="s">
        <v>47248</v>
      </c>
      <c r="N228" s="100"/>
      <c r="O228" s="101" t="s">
        <v>40</v>
      </c>
      <c r="P228" s="102">
        <v>23.948</v>
      </c>
      <c r="Q228" s="102">
        <v>77.278999999999996</v>
      </c>
      <c r="R228" s="102">
        <v>23.907</v>
      </c>
      <c r="S228" s="95" t="s">
        <v>47235</v>
      </c>
      <c r="T228" s="100">
        <v>529</v>
      </c>
      <c r="U228" s="100" t="s">
        <v>4008</v>
      </c>
      <c r="V228" s="100" t="s">
        <v>4006</v>
      </c>
      <c r="W228" s="100">
        <v>89.72</v>
      </c>
      <c r="X228" s="103">
        <v>7.0000000000000002E-137</v>
      </c>
      <c r="Y228" s="100" t="s">
        <v>36</v>
      </c>
      <c r="Z228" s="100" t="s">
        <v>4009</v>
      </c>
      <c r="AA228" s="100" t="s">
        <v>4010</v>
      </c>
      <c r="AB228" s="100" t="s">
        <v>4011</v>
      </c>
      <c r="AC228" s="100" t="s">
        <v>4012</v>
      </c>
      <c r="AD228" s="100" t="s">
        <v>4013</v>
      </c>
      <c r="AE228" s="100" t="s">
        <v>4015</v>
      </c>
      <c r="AF228" s="100"/>
      <c r="AG228" s="100" t="s">
        <v>4014</v>
      </c>
      <c r="AH228" t="s">
        <v>49827</v>
      </c>
      <c r="AI228" t="s">
        <v>48770</v>
      </c>
      <c r="AJ228">
        <v>100</v>
      </c>
      <c r="AK228" s="54">
        <v>2.0000000000000001E-153</v>
      </c>
      <c r="AL228" t="s">
        <v>47</v>
      </c>
      <c r="AM228" t="s">
        <v>49828</v>
      </c>
      <c r="AN228" t="s">
        <v>49829</v>
      </c>
      <c r="AO228" t="s">
        <v>49830</v>
      </c>
      <c r="AP228" t="s">
        <v>4017</v>
      </c>
      <c r="AQ228" t="s">
        <v>4018</v>
      </c>
      <c r="AR228" t="s">
        <v>4019</v>
      </c>
      <c r="AS228" s="55">
        <v>23949</v>
      </c>
      <c r="AT228" s="104">
        <v>12.999898073590867</v>
      </c>
      <c r="AU228" s="100" t="s">
        <v>4005</v>
      </c>
      <c r="AV228" s="100" t="s">
        <v>4005</v>
      </c>
      <c r="AW228" s="100">
        <v>3171.3976463861677</v>
      </c>
      <c r="AX228" s="100">
        <v>20.541149230586818</v>
      </c>
      <c r="AY228" s="100">
        <v>2.2689686397777319E-2</v>
      </c>
      <c r="AZ228" s="100">
        <v>82456338.806040362</v>
      </c>
      <c r="BA228" s="100">
        <v>7044662.9259381229</v>
      </c>
      <c r="BB228" s="100">
        <v>26000</v>
      </c>
    </row>
    <row r="229" spans="1:54" x14ac:dyDescent="0.25">
      <c r="A229" s="95" t="s">
        <v>22828</v>
      </c>
      <c r="B229" s="51" t="s">
        <v>22829</v>
      </c>
      <c r="C229" s="96" t="str">
        <f>HYPERLINK("http://www.UniProt.org/UniProt/RT24_HUMAN","RT24_HUMAN")</f>
        <v>RT24_HUMAN</v>
      </c>
      <c r="D229" s="97" t="s">
        <v>22831</v>
      </c>
      <c r="E229" s="160" t="s">
        <v>40</v>
      </c>
      <c r="H229" s="98">
        <v>3000</v>
      </c>
      <c r="I229" s="49">
        <v>21</v>
      </c>
      <c r="J229" s="99">
        <v>2.1000000000000001E-2</v>
      </c>
      <c r="K229" s="98">
        <v>210</v>
      </c>
      <c r="L229" s="98">
        <v>9.9589659439338778</v>
      </c>
      <c r="M229" s="148" t="s">
        <v>47248</v>
      </c>
      <c r="N229" s="100"/>
      <c r="O229" s="101" t="s">
        <v>311</v>
      </c>
      <c r="P229" s="102">
        <v>20.474</v>
      </c>
      <c r="Q229" s="102">
        <v>19.373000000000001</v>
      </c>
      <c r="R229" s="102">
        <v>19.015000000000001</v>
      </c>
      <c r="S229" s="95" t="s">
        <v>47235</v>
      </c>
      <c r="T229" s="100">
        <v>1614</v>
      </c>
      <c r="U229" s="100" t="s">
        <v>22832</v>
      </c>
      <c r="V229" s="100" t="s">
        <v>22830</v>
      </c>
      <c r="W229" s="100">
        <v>69.010000000000005</v>
      </c>
      <c r="X229" s="103">
        <v>6.0000000000000003E-73</v>
      </c>
      <c r="Y229" s="100" t="s">
        <v>36</v>
      </c>
      <c r="Z229" s="100" t="s">
        <v>22833</v>
      </c>
      <c r="AA229" s="100" t="s">
        <v>22834</v>
      </c>
      <c r="AB229" s="100" t="s">
        <v>22835</v>
      </c>
      <c r="AC229" s="100" t="s">
        <v>22836</v>
      </c>
      <c r="AD229" s="100" t="s">
        <v>22837</v>
      </c>
      <c r="AE229" s="100"/>
      <c r="AF229" s="100"/>
      <c r="AG229" s="100"/>
      <c r="AH229" t="s">
        <v>22838</v>
      </c>
      <c r="AI229" t="s">
        <v>22829</v>
      </c>
      <c r="AJ229">
        <v>100</v>
      </c>
      <c r="AK229" s="54">
        <v>2E-125</v>
      </c>
      <c r="AL229" t="s">
        <v>47</v>
      </c>
      <c r="AM229" t="s">
        <v>22839</v>
      </c>
      <c r="AO229" t="s">
        <v>22840</v>
      </c>
      <c r="AQ229" t="s">
        <v>15903</v>
      </c>
      <c r="AR229" t="s">
        <v>21373</v>
      </c>
      <c r="AS229" s="55">
        <v>19373</v>
      </c>
      <c r="AT229" s="104">
        <v>11.999871142323304</v>
      </c>
      <c r="AU229" s="100" t="s">
        <v>22828</v>
      </c>
      <c r="AV229" s="100" t="s">
        <v>22841</v>
      </c>
      <c r="AW229" s="100">
        <v>2970.6126680846669</v>
      </c>
      <c r="AX229" s="100">
        <v>21.340744945257299</v>
      </c>
      <c r="AY229" s="100">
        <v>2.1253175212799649E-2</v>
      </c>
      <c r="AZ229" s="100">
        <v>77235929.370201334</v>
      </c>
      <c r="BA229" s="100">
        <v>6351418.2024161071</v>
      </c>
      <c r="BB229" s="100">
        <v>26000</v>
      </c>
    </row>
    <row r="230" spans="1:54" x14ac:dyDescent="0.25">
      <c r="A230" s="95" t="s">
        <v>29369</v>
      </c>
      <c r="B230" s="51" t="s">
        <v>48953</v>
      </c>
      <c r="C230" s="96" t="str">
        <f>HYPERLINK("http://www.UniProt.org/UniProt/WDR92_HUMAN","WDR92_HUMAN")</f>
        <v>WDR92_HUMAN</v>
      </c>
      <c r="D230" s="97" t="s">
        <v>29371</v>
      </c>
      <c r="E230" s="159">
        <v>-1.77</v>
      </c>
      <c r="F230" s="98">
        <v>36</v>
      </c>
      <c r="G230" s="98">
        <v>0.6</v>
      </c>
      <c r="H230" s="98">
        <v>2900</v>
      </c>
      <c r="I230" s="49">
        <v>21</v>
      </c>
      <c r="J230" s="99">
        <v>2.1000000000000001E-2</v>
      </c>
      <c r="K230" s="98">
        <v>210</v>
      </c>
      <c r="L230" s="98">
        <v>9.9494370074787426</v>
      </c>
      <c r="M230" s="151" t="s">
        <v>47248</v>
      </c>
      <c r="N230" s="100"/>
      <c r="O230" s="101" t="s">
        <v>40</v>
      </c>
      <c r="P230" s="102">
        <v>39.363</v>
      </c>
      <c r="Q230" s="102">
        <v>129.50700000000001</v>
      </c>
      <c r="R230" s="102">
        <v>39.74</v>
      </c>
      <c r="S230" s="95" t="s">
        <v>47235</v>
      </c>
      <c r="T230" s="100">
        <v>1115</v>
      </c>
      <c r="U230" s="100" t="s">
        <v>29373</v>
      </c>
      <c r="V230" s="100" t="s">
        <v>29370</v>
      </c>
      <c r="W230" s="100">
        <v>84.27</v>
      </c>
      <c r="X230" s="100">
        <v>0</v>
      </c>
      <c r="Y230" s="100" t="s">
        <v>36</v>
      </c>
      <c r="Z230" s="100" t="s">
        <v>29372</v>
      </c>
      <c r="AA230" s="100" t="s">
        <v>29374</v>
      </c>
      <c r="AB230" s="100" t="s">
        <v>29375</v>
      </c>
      <c r="AC230" s="100"/>
      <c r="AD230" s="100" t="s">
        <v>29376</v>
      </c>
      <c r="AE230" s="100" t="s">
        <v>29378</v>
      </c>
      <c r="AF230" s="100" t="s">
        <v>29377</v>
      </c>
      <c r="AG230" s="100"/>
      <c r="AH230" t="s">
        <v>50532</v>
      </c>
      <c r="AI230" t="s">
        <v>48953</v>
      </c>
      <c r="AJ230">
        <v>100</v>
      </c>
      <c r="AK230">
        <v>0</v>
      </c>
      <c r="AL230" t="s">
        <v>47</v>
      </c>
      <c r="AM230" t="s">
        <v>50533</v>
      </c>
      <c r="AN230" t="s">
        <v>50534</v>
      </c>
      <c r="AO230" t="s">
        <v>50535</v>
      </c>
      <c r="AP230" t="s">
        <v>50536</v>
      </c>
      <c r="AR230" t="s">
        <v>4646</v>
      </c>
      <c r="AS230" s="55">
        <v>39364</v>
      </c>
      <c r="AT230" s="104">
        <v>24.999759511327017</v>
      </c>
      <c r="AU230" s="100" t="s">
        <v>29369</v>
      </c>
      <c r="AV230" s="100" t="s">
        <v>29369</v>
      </c>
      <c r="AW230" s="100">
        <v>2942.7620003448274</v>
      </c>
      <c r="AX230" s="100">
        <v>21.160914210691168</v>
      </c>
      <c r="AY230" s="100">
        <v>2.1053918295993353E-2</v>
      </c>
      <c r="AZ230" s="100">
        <v>76511812.008965507</v>
      </c>
      <c r="BA230" s="100">
        <v>6345341.0393058462</v>
      </c>
      <c r="BB230" s="100">
        <v>26000</v>
      </c>
    </row>
    <row r="231" spans="1:54" x14ac:dyDescent="0.25">
      <c r="A231" s="95" t="s">
        <v>7831</v>
      </c>
      <c r="B231" s="51" t="s">
        <v>48822</v>
      </c>
      <c r="C231" s="96" t="str">
        <f>HYPERLINK("http://www.UniProt.org/UniProt/ELP4_HUMAN","ELP4_HUMAN")</f>
        <v>ELP4_HUMAN</v>
      </c>
      <c r="D231" s="97" t="s">
        <v>7833</v>
      </c>
      <c r="E231" s="159">
        <v>-5</v>
      </c>
      <c r="F231" s="98">
        <v>64</v>
      </c>
      <c r="G231" s="98">
        <v>0</v>
      </c>
      <c r="H231" s="98">
        <v>2600</v>
      </c>
      <c r="I231" s="49">
        <v>21</v>
      </c>
      <c r="J231" s="99">
        <v>1.9E-2</v>
      </c>
      <c r="K231" s="98">
        <v>190</v>
      </c>
      <c r="L231" s="98">
        <v>9.0457479793129263</v>
      </c>
      <c r="M231" s="148" t="s">
        <v>47248</v>
      </c>
      <c r="N231" s="100"/>
      <c r="O231" s="101" t="s">
        <v>40</v>
      </c>
      <c r="P231" s="102">
        <v>44.863999999999997</v>
      </c>
      <c r="Q231" s="102">
        <v>107.77500000000001</v>
      </c>
      <c r="R231" s="102">
        <v>46.588000000000001</v>
      </c>
      <c r="S231" s="95" t="s">
        <v>47235</v>
      </c>
      <c r="T231" s="100">
        <v>690</v>
      </c>
      <c r="U231" s="100" t="s">
        <v>7834</v>
      </c>
      <c r="V231" s="100" t="s">
        <v>7832</v>
      </c>
      <c r="W231" s="100">
        <v>59.76</v>
      </c>
      <c r="X231" s="103">
        <v>6.9999999999999997E-174</v>
      </c>
      <c r="Y231" s="100" t="s">
        <v>36</v>
      </c>
      <c r="Z231" s="100" t="s">
        <v>7835</v>
      </c>
      <c r="AA231" s="100" t="s">
        <v>7836</v>
      </c>
      <c r="AB231" s="100" t="s">
        <v>7837</v>
      </c>
      <c r="AC231" s="100" t="s">
        <v>7838</v>
      </c>
      <c r="AD231" s="100" t="s">
        <v>7839</v>
      </c>
      <c r="AE231" s="100" t="s">
        <v>7840</v>
      </c>
      <c r="AF231" s="100" t="s">
        <v>7797</v>
      </c>
      <c r="AG231" s="100" t="s">
        <v>7812</v>
      </c>
      <c r="AH231" t="s">
        <v>50019</v>
      </c>
      <c r="AI231" t="s">
        <v>48822</v>
      </c>
      <c r="AJ231">
        <v>100</v>
      </c>
      <c r="AK231">
        <v>0</v>
      </c>
      <c r="AL231" t="s">
        <v>47</v>
      </c>
      <c r="AM231" t="s">
        <v>50020</v>
      </c>
      <c r="AN231" t="s">
        <v>50021</v>
      </c>
      <c r="AO231" t="s">
        <v>50022</v>
      </c>
      <c r="AP231" t="s">
        <v>50023</v>
      </c>
      <c r="AQ231" t="s">
        <v>2971</v>
      </c>
      <c r="AR231" t="s">
        <v>2827</v>
      </c>
      <c r="AS231" s="55">
        <v>44865</v>
      </c>
      <c r="AT231" s="104">
        <v>20.000223934073809</v>
      </c>
      <c r="AU231" s="100" t="s">
        <v>7831</v>
      </c>
      <c r="AV231" s="100" t="s">
        <v>7841</v>
      </c>
      <c r="AW231" s="100">
        <v>2648.985724707145</v>
      </c>
      <c r="AX231" s="100">
        <v>20.95139418711166</v>
      </c>
      <c r="AY231" s="100">
        <v>1.895210316318539E-2</v>
      </c>
      <c r="AZ231" s="100">
        <v>68873628.842385769</v>
      </c>
      <c r="BA231" s="100">
        <v>5769005.4061558787</v>
      </c>
      <c r="BB231" s="100">
        <v>26000</v>
      </c>
    </row>
    <row r="232" spans="1:54" x14ac:dyDescent="0.25">
      <c r="A232" s="95" t="s">
        <v>29047</v>
      </c>
      <c r="B232" s="51" t="s">
        <v>29048</v>
      </c>
      <c r="C232" s="96" t="str">
        <f>HYPERLINK("http://www.UniProt.org/UniProt/WASH2_HUMAN","WASH2_HUMAN")</f>
        <v>WASH2_HUMAN</v>
      </c>
      <c r="D232" s="97" t="s">
        <v>29050</v>
      </c>
      <c r="E232" s="159">
        <v>-0.99</v>
      </c>
      <c r="F232" s="98">
        <v>14</v>
      </c>
      <c r="G232" s="98">
        <v>1.5</v>
      </c>
      <c r="H232" s="98">
        <v>740</v>
      </c>
      <c r="I232" s="49">
        <v>21</v>
      </c>
      <c r="J232" s="99">
        <v>5.3E-3</v>
      </c>
      <c r="K232" s="98">
        <v>53</v>
      </c>
      <c r="L232" s="98">
        <v>2.5291450028787659</v>
      </c>
      <c r="M232" s="148" t="s">
        <v>47248</v>
      </c>
      <c r="N232" s="100"/>
      <c r="O232" s="101" t="s">
        <v>40</v>
      </c>
      <c r="P232" s="102">
        <v>51.122999999999998</v>
      </c>
      <c r="Q232" s="102">
        <v>51.124000000000002</v>
      </c>
      <c r="R232" s="102">
        <v>50.311999999999998</v>
      </c>
      <c r="S232" s="95" t="s">
        <v>47235</v>
      </c>
      <c r="T232" s="100">
        <v>8481</v>
      </c>
      <c r="U232" s="100" t="s">
        <v>29051</v>
      </c>
      <c r="V232" s="100" t="s">
        <v>29049</v>
      </c>
      <c r="W232" s="100">
        <v>68.44</v>
      </c>
      <c r="X232" s="103">
        <v>4.9999999999999998E-179</v>
      </c>
      <c r="Y232" s="100" t="s">
        <v>36</v>
      </c>
      <c r="Z232" s="100" t="s">
        <v>29052</v>
      </c>
      <c r="AA232" s="100"/>
      <c r="AB232" s="100" t="s">
        <v>29053</v>
      </c>
      <c r="AC232" s="100"/>
      <c r="AD232" s="100"/>
      <c r="AE232" s="100" t="s">
        <v>29054</v>
      </c>
      <c r="AF232" s="100"/>
      <c r="AG232" s="100"/>
      <c r="AH232" t="s">
        <v>29055</v>
      </c>
      <c r="AI232" t="s">
        <v>29048</v>
      </c>
      <c r="AJ232">
        <v>100</v>
      </c>
      <c r="AK232">
        <v>0</v>
      </c>
      <c r="AL232" t="s">
        <v>47</v>
      </c>
      <c r="AM232" t="s">
        <v>29056</v>
      </c>
      <c r="AN232" t="s">
        <v>29057</v>
      </c>
      <c r="AO232" t="s">
        <v>29058</v>
      </c>
      <c r="AP232" t="s">
        <v>29059</v>
      </c>
      <c r="AQ232" t="s">
        <v>29060</v>
      </c>
      <c r="AR232" t="s">
        <v>29061</v>
      </c>
      <c r="AS232" s="55">
        <v>51124</v>
      </c>
      <c r="AT232" s="104">
        <v>21.000201925018509</v>
      </c>
      <c r="AU232" s="100" t="s">
        <v>29047</v>
      </c>
      <c r="AV232" s="100" t="s">
        <v>29047</v>
      </c>
      <c r="AW232" s="100">
        <v>742.67124714003944</v>
      </c>
      <c r="AX232" s="100">
        <v>21.008772335779149</v>
      </c>
      <c r="AY232" s="100">
        <v>5.313423156965349E-3</v>
      </c>
      <c r="AZ232" s="100">
        <v>19309452.425641026</v>
      </c>
      <c r="BA232" s="100">
        <v>1612984.4903846155</v>
      </c>
      <c r="BB232" s="100">
        <v>26000</v>
      </c>
    </row>
    <row r="233" spans="1:54" x14ac:dyDescent="0.25">
      <c r="A233" s="95" t="s">
        <v>18266</v>
      </c>
      <c r="B233" s="51" t="s">
        <v>18267</v>
      </c>
      <c r="C233" s="96" t="str">
        <f>HYPERLINK("http://www.UniProt.org/UniProt/PPP6_HUMAN","PPP6_HUMAN")</f>
        <v>PPP6_HUMAN</v>
      </c>
      <c r="D233" s="97" t="s">
        <v>18269</v>
      </c>
      <c r="E233" s="159">
        <v>-1.22</v>
      </c>
      <c r="F233" s="98">
        <v>100</v>
      </c>
      <c r="G233" s="98">
        <v>6</v>
      </c>
      <c r="H233" s="49">
        <v>1100</v>
      </c>
      <c r="I233" s="49">
        <v>20</v>
      </c>
      <c r="J233" s="99">
        <v>0.11</v>
      </c>
      <c r="K233" s="98">
        <v>1100</v>
      </c>
      <c r="L233" s="98">
        <v>53.915760436462563</v>
      </c>
      <c r="M233" s="145" t="s">
        <v>47248</v>
      </c>
      <c r="N233" s="100"/>
      <c r="O233" s="101" t="s">
        <v>40</v>
      </c>
      <c r="P233" s="102">
        <v>35.143000000000001</v>
      </c>
      <c r="Q233" s="102">
        <v>35.143000000000001</v>
      </c>
      <c r="R233" s="102">
        <v>35.143999999999998</v>
      </c>
      <c r="S233" s="95" t="s">
        <v>47235</v>
      </c>
      <c r="T233" s="100">
        <v>2576</v>
      </c>
      <c r="U233" s="100" t="s">
        <v>18270</v>
      </c>
      <c r="V233" s="100" t="s">
        <v>18268</v>
      </c>
      <c r="W233" s="100">
        <v>99.34</v>
      </c>
      <c r="X233" s="100">
        <v>0</v>
      </c>
      <c r="Y233" s="100" t="s">
        <v>36</v>
      </c>
      <c r="Z233" s="100" t="s">
        <v>18271</v>
      </c>
      <c r="AA233" s="100" t="s">
        <v>18272</v>
      </c>
      <c r="AB233" s="100" t="s">
        <v>18273</v>
      </c>
      <c r="AC233" s="100" t="s">
        <v>18274</v>
      </c>
      <c r="AD233" s="100" t="s">
        <v>18275</v>
      </c>
      <c r="AE233" s="100" t="s">
        <v>18277</v>
      </c>
      <c r="AF233" s="100" t="s">
        <v>18276</v>
      </c>
      <c r="AG233" s="100" t="s">
        <v>1126</v>
      </c>
      <c r="AH233" t="s">
        <v>18278</v>
      </c>
      <c r="AI233" t="s">
        <v>18267</v>
      </c>
      <c r="AJ233">
        <v>100</v>
      </c>
      <c r="AK233">
        <v>0</v>
      </c>
      <c r="AL233" t="s">
        <v>69</v>
      </c>
      <c r="AM233" t="s">
        <v>18279</v>
      </c>
      <c r="AN233" t="s">
        <v>18280</v>
      </c>
      <c r="AO233" t="s">
        <v>17964</v>
      </c>
      <c r="AS233" s="55">
        <v>35143</v>
      </c>
      <c r="AT233" s="104">
        <v>19.999156118143461</v>
      </c>
      <c r="AU233" s="100" t="s">
        <v>18266</v>
      </c>
      <c r="AV233" s="100" t="s">
        <v>18266</v>
      </c>
      <c r="AW233" s="100">
        <v>1149.7822527362041</v>
      </c>
      <c r="AX233" s="100">
        <v>20.428624989015447</v>
      </c>
      <c r="AY233" s="100">
        <v>0.11014248509540894</v>
      </c>
      <c r="AZ233" s="100">
        <v>400267588.92780286</v>
      </c>
      <c r="BA233" s="100">
        <v>34385250.854466431</v>
      </c>
      <c r="BB233" s="100">
        <v>348124.68880543479</v>
      </c>
    </row>
    <row r="234" spans="1:54" x14ac:dyDescent="0.25">
      <c r="A234" s="95" t="s">
        <v>337</v>
      </c>
      <c r="B234" s="51" t="s">
        <v>338</v>
      </c>
      <c r="C234" s="96" t="str">
        <f>HYPERLINK("http://www.UniProt.org/UniProt/ABCF2_HUMAN","ABCF2_HUMAN")</f>
        <v>ABCF2_HUMAN</v>
      </c>
      <c r="D234" s="97" t="s">
        <v>340</v>
      </c>
      <c r="E234" s="159">
        <v>-2.4700000000000002</v>
      </c>
      <c r="F234" s="98">
        <v>550</v>
      </c>
      <c r="G234" s="98">
        <v>1.9</v>
      </c>
      <c r="H234" s="98">
        <v>4200</v>
      </c>
      <c r="I234" s="49">
        <v>20</v>
      </c>
      <c r="J234" s="99">
        <v>0.03</v>
      </c>
      <c r="K234" s="98">
        <v>300</v>
      </c>
      <c r="L234" s="98">
        <v>15.321035355241515</v>
      </c>
      <c r="M234" s="145" t="s">
        <v>47248</v>
      </c>
      <c r="N234" s="100"/>
      <c r="O234" s="101" t="s">
        <v>40</v>
      </c>
      <c r="P234" s="102">
        <v>69.905000000000001</v>
      </c>
      <c r="Q234" s="102">
        <v>69.113</v>
      </c>
      <c r="R234" s="102">
        <v>71.290000000000006</v>
      </c>
      <c r="S234" s="95" t="s">
        <v>47235</v>
      </c>
      <c r="T234" s="100">
        <v>1284</v>
      </c>
      <c r="U234" s="100" t="s">
        <v>341</v>
      </c>
      <c r="V234" s="100" t="s">
        <v>339</v>
      </c>
      <c r="W234" s="100">
        <v>87.64</v>
      </c>
      <c r="X234" s="100">
        <v>0</v>
      </c>
      <c r="Y234" s="100" t="s">
        <v>36</v>
      </c>
      <c r="Z234" s="100" t="s">
        <v>342</v>
      </c>
      <c r="AA234" s="100" t="s">
        <v>343</v>
      </c>
      <c r="AB234" s="100" t="s">
        <v>344</v>
      </c>
      <c r="AC234" s="100" t="s">
        <v>345</v>
      </c>
      <c r="AD234" s="100" t="s">
        <v>346</v>
      </c>
      <c r="AE234" s="100"/>
      <c r="AF234" s="100" t="s">
        <v>347</v>
      </c>
      <c r="AG234" s="100" t="s">
        <v>348</v>
      </c>
      <c r="AH234" t="s">
        <v>349</v>
      </c>
      <c r="AI234" t="s">
        <v>338</v>
      </c>
      <c r="AJ234">
        <v>99.67</v>
      </c>
      <c r="AK234">
        <v>0</v>
      </c>
      <c r="AL234" t="s">
        <v>69</v>
      </c>
      <c r="AM234" t="s">
        <v>350</v>
      </c>
      <c r="AN234" t="s">
        <v>351</v>
      </c>
      <c r="AO234" t="s">
        <v>352</v>
      </c>
      <c r="AS234" s="55">
        <v>69113</v>
      </c>
      <c r="AT234" s="104">
        <v>33.061494379545955</v>
      </c>
      <c r="AU234" s="100" t="s">
        <v>337</v>
      </c>
      <c r="AV234" s="100" t="s">
        <v>353</v>
      </c>
      <c r="AW234" s="100">
        <v>4220.0209826666669</v>
      </c>
      <c r="AX234" s="100">
        <v>19.706263673115323</v>
      </c>
      <c r="AY234" s="100">
        <v>3.0192036245551137E-2</v>
      </c>
      <c r="AZ234" s="100">
        <v>109720545.54933333</v>
      </c>
      <c r="BA234" s="100">
        <v>9771125.1733333338</v>
      </c>
      <c r="BB234" s="100">
        <v>26000</v>
      </c>
    </row>
    <row r="235" spans="1:54" x14ac:dyDescent="0.25">
      <c r="A235" s="95" t="s">
        <v>2766</v>
      </c>
      <c r="B235" s="51" t="s">
        <v>2767</v>
      </c>
      <c r="C235" s="96" t="str">
        <f>HYPERLINK("http://www.UniProt.org/UniProt/BYST_HUMAN","BYST_HUMAN")</f>
        <v>BYST_HUMAN</v>
      </c>
      <c r="D235" s="97" t="s">
        <v>2769</v>
      </c>
      <c r="E235" s="159">
        <v>1.26</v>
      </c>
      <c r="F235" s="98">
        <v>15</v>
      </c>
      <c r="G235" s="98">
        <v>280</v>
      </c>
      <c r="H235" s="98">
        <v>1400</v>
      </c>
      <c r="I235" s="49">
        <v>20</v>
      </c>
      <c r="J235" s="99">
        <v>0.01</v>
      </c>
      <c r="K235" s="98">
        <v>100</v>
      </c>
      <c r="L235" s="98">
        <v>4.9271508220327274</v>
      </c>
      <c r="M235" s="20" t="s">
        <v>47248</v>
      </c>
      <c r="N235" s="100"/>
      <c r="O235" s="101" t="s">
        <v>40</v>
      </c>
      <c r="P235" s="102">
        <v>49.302</v>
      </c>
      <c r="Q235" s="102">
        <v>49.302999999999997</v>
      </c>
      <c r="R235" s="102">
        <v>49.600999999999999</v>
      </c>
      <c r="S235" s="95" t="s">
        <v>47235</v>
      </c>
      <c r="T235" s="100">
        <v>8072</v>
      </c>
      <c r="U235" s="100" t="s">
        <v>2771</v>
      </c>
      <c r="V235" s="100" t="s">
        <v>2768</v>
      </c>
      <c r="W235" s="100">
        <v>74.25</v>
      </c>
      <c r="X235" s="100">
        <v>0</v>
      </c>
      <c r="Y235" s="100" t="s">
        <v>36</v>
      </c>
      <c r="Z235" s="100" t="s">
        <v>2770</v>
      </c>
      <c r="AA235" s="100" t="s">
        <v>2772</v>
      </c>
      <c r="AB235" s="100" t="s">
        <v>2773</v>
      </c>
      <c r="AC235" s="100" t="s">
        <v>2774</v>
      </c>
      <c r="AD235" s="100" t="s">
        <v>2775</v>
      </c>
      <c r="AE235" s="100" t="s">
        <v>2777</v>
      </c>
      <c r="AF235" s="100" t="s">
        <v>2776</v>
      </c>
      <c r="AG235" s="100"/>
      <c r="AH235" t="s">
        <v>2778</v>
      </c>
      <c r="AI235" t="s">
        <v>2767</v>
      </c>
      <c r="AJ235">
        <v>100</v>
      </c>
      <c r="AK235">
        <v>0</v>
      </c>
      <c r="AL235" t="s">
        <v>69</v>
      </c>
      <c r="AM235" t="s">
        <v>2779</v>
      </c>
      <c r="AN235" t="s">
        <v>2780</v>
      </c>
      <c r="AO235" t="s">
        <v>2781</v>
      </c>
      <c r="AS235" s="55">
        <v>49303</v>
      </c>
      <c r="AT235" s="104">
        <v>31.000525670229543</v>
      </c>
      <c r="AU235" s="100" t="s">
        <v>2766</v>
      </c>
      <c r="AV235" s="100" t="s">
        <v>2766</v>
      </c>
      <c r="AW235" s="100">
        <v>1398.898114967217</v>
      </c>
      <c r="AX235" s="100">
        <v>20.312717210101958</v>
      </c>
      <c r="AY235" s="100">
        <v>1.0008382129947219E-2</v>
      </c>
      <c r="AZ235" s="100">
        <v>36371350.989147641</v>
      </c>
      <c r="BA235" s="100">
        <v>3142333.8118923809</v>
      </c>
      <c r="BB235" s="100">
        <v>26000</v>
      </c>
    </row>
    <row r="236" spans="1:54" x14ac:dyDescent="0.25">
      <c r="A236" s="95" t="s">
        <v>4610</v>
      </c>
      <c r="B236" s="51" t="s">
        <v>48662</v>
      </c>
      <c r="C236" s="96" t="str">
        <f>HYPERLINK("http://www.UniProt.org/UniProt/COPE_HUMAN","COPE_HUMAN")</f>
        <v>COPE_HUMAN</v>
      </c>
      <c r="D236" s="97" t="s">
        <v>4602</v>
      </c>
      <c r="E236" s="159">
        <v>-2.42</v>
      </c>
      <c r="F236" s="98">
        <v>150</v>
      </c>
      <c r="G236" s="98">
        <v>0.6</v>
      </c>
      <c r="H236" s="98">
        <v>38000</v>
      </c>
      <c r="I236" s="49">
        <v>19</v>
      </c>
      <c r="J236" s="99">
        <v>0.27</v>
      </c>
      <c r="K236" s="98">
        <v>2700</v>
      </c>
      <c r="L236" s="98">
        <v>139.23469005798665</v>
      </c>
      <c r="M236" s="145" t="s">
        <v>47248</v>
      </c>
      <c r="N236" s="100"/>
      <c r="O236" s="101" t="s">
        <v>40</v>
      </c>
      <c r="P236" s="102">
        <v>34.981000000000002</v>
      </c>
      <c r="Q236" s="102">
        <v>27.353000000000002</v>
      </c>
      <c r="R236" s="102">
        <v>34.481999999999999</v>
      </c>
      <c r="S236" s="95" t="s">
        <v>47235</v>
      </c>
      <c r="T236" s="100">
        <v>229</v>
      </c>
      <c r="U236" s="100" t="s">
        <v>4603</v>
      </c>
      <c r="V236" s="100" t="s">
        <v>4601</v>
      </c>
      <c r="W236" s="100">
        <v>78.86</v>
      </c>
      <c r="X236" s="100">
        <v>0</v>
      </c>
      <c r="Y236" s="100" t="s">
        <v>36</v>
      </c>
      <c r="Z236" s="100" t="s">
        <v>4604</v>
      </c>
      <c r="AA236" s="100" t="s">
        <v>4605</v>
      </c>
      <c r="AB236" s="100" t="s">
        <v>4606</v>
      </c>
      <c r="AC236" s="100" t="s">
        <v>4607</v>
      </c>
      <c r="AD236" s="100" t="s">
        <v>4608</v>
      </c>
      <c r="AE236" s="100" t="s">
        <v>4609</v>
      </c>
      <c r="AF236" s="100" t="s">
        <v>4543</v>
      </c>
      <c r="AG236" s="100"/>
      <c r="AH236" t="s">
        <v>49401</v>
      </c>
      <c r="AI236" t="s">
        <v>48662</v>
      </c>
      <c r="AJ236">
        <v>96.66</v>
      </c>
      <c r="AK236">
        <v>0</v>
      </c>
      <c r="AL236" t="s">
        <v>69</v>
      </c>
      <c r="AM236" t="s">
        <v>49402</v>
      </c>
      <c r="AN236" t="s">
        <v>49403</v>
      </c>
      <c r="AO236" t="s">
        <v>49404</v>
      </c>
      <c r="AS236" s="55">
        <v>33987</v>
      </c>
      <c r="AT236" s="104">
        <v>19.000451170993806</v>
      </c>
      <c r="AU236" s="100" t="s">
        <v>4610</v>
      </c>
      <c r="AV236" s="100" t="s">
        <v>4611</v>
      </c>
      <c r="AW236" s="100">
        <v>37847.574961683757</v>
      </c>
      <c r="AX236" s="100">
        <v>19.447706842340875</v>
      </c>
      <c r="AY236" s="100">
        <v>0.27077954345319177</v>
      </c>
      <c r="AZ236" s="100">
        <v>984036949.00377774</v>
      </c>
      <c r="BA236" s="100">
        <v>88798149.307933092</v>
      </c>
      <c r="BB236" s="100">
        <v>26000</v>
      </c>
    </row>
    <row r="237" spans="1:54" x14ac:dyDescent="0.25">
      <c r="A237" s="95" t="s">
        <v>21017</v>
      </c>
      <c r="B237" s="51" t="s">
        <v>21018</v>
      </c>
      <c r="C237" s="96" t="str">
        <f>HYPERLINK("http://www.UniProt.org/UniProt/RL36A_HUMAN","RL36A_HUMAN")</f>
        <v>RL36A_HUMAN</v>
      </c>
      <c r="D237" s="97" t="s">
        <v>21020</v>
      </c>
      <c r="E237" s="159">
        <v>-1.21</v>
      </c>
      <c r="F237" s="98">
        <v>1500</v>
      </c>
      <c r="G237" s="98">
        <v>96</v>
      </c>
      <c r="H237" s="98">
        <v>3800</v>
      </c>
      <c r="I237" s="49">
        <v>19</v>
      </c>
      <c r="J237" s="99">
        <v>2.7E-2</v>
      </c>
      <c r="K237" s="98">
        <v>270</v>
      </c>
      <c r="L237" s="98">
        <v>14.056462129119955</v>
      </c>
      <c r="M237" s="145" t="s">
        <v>47248</v>
      </c>
      <c r="N237" s="100"/>
      <c r="O237" s="101" t="s">
        <v>40</v>
      </c>
      <c r="P237" s="102">
        <v>12.486000000000001</v>
      </c>
      <c r="Q237" s="102">
        <v>12.461</v>
      </c>
      <c r="R237" s="102">
        <v>12.441000000000001</v>
      </c>
      <c r="S237" s="95" t="s">
        <v>47235</v>
      </c>
      <c r="T237" s="100">
        <v>10528</v>
      </c>
      <c r="U237" s="100" t="s">
        <v>21021</v>
      </c>
      <c r="V237" s="100" t="s">
        <v>21019</v>
      </c>
      <c r="W237" s="100">
        <v>96.19</v>
      </c>
      <c r="X237" s="103">
        <v>5.0000000000000003E-69</v>
      </c>
      <c r="Y237" s="100" t="s">
        <v>36</v>
      </c>
      <c r="Z237" s="100" t="s">
        <v>21022</v>
      </c>
      <c r="AA237" s="100" t="s">
        <v>21023</v>
      </c>
      <c r="AB237" s="100" t="s">
        <v>606</v>
      </c>
      <c r="AC237" s="100" t="s">
        <v>21024</v>
      </c>
      <c r="AD237" s="100" t="s">
        <v>21025</v>
      </c>
      <c r="AE237" s="100"/>
      <c r="AF237" s="100"/>
      <c r="AG237" s="100" t="s">
        <v>1063</v>
      </c>
      <c r="AH237" t="s">
        <v>21026</v>
      </c>
      <c r="AI237" t="s">
        <v>21018</v>
      </c>
      <c r="AJ237">
        <v>100</v>
      </c>
      <c r="AK237" s="54">
        <v>9.9999999999999992E-72</v>
      </c>
      <c r="AL237" t="s">
        <v>69</v>
      </c>
      <c r="AM237" t="s">
        <v>21027</v>
      </c>
      <c r="AN237" t="s">
        <v>21028</v>
      </c>
      <c r="AO237" t="s">
        <v>21029</v>
      </c>
      <c r="AS237" s="55">
        <v>12461</v>
      </c>
      <c r="AT237" s="104">
        <v>4.9903328630401838</v>
      </c>
      <c r="AU237" s="100" t="s">
        <v>21030</v>
      </c>
      <c r="AV237" s="100" t="s">
        <v>21031</v>
      </c>
      <c r="AW237" s="100">
        <v>3801.3303654853003</v>
      </c>
      <c r="AX237" s="100">
        <v>19.348058054073167</v>
      </c>
      <c r="AY237" s="100">
        <v>2.7196524530909382E-2</v>
      </c>
      <c r="AZ237" s="100">
        <v>98834589.502617806</v>
      </c>
      <c r="BA237" s="100">
        <v>8964632.4659685865</v>
      </c>
      <c r="BB237" s="100">
        <v>26000</v>
      </c>
    </row>
    <row r="238" spans="1:54" x14ac:dyDescent="0.25">
      <c r="A238" s="95" t="s">
        <v>22767</v>
      </c>
      <c r="B238" s="51" t="s">
        <v>22768</v>
      </c>
      <c r="C238" s="96" t="str">
        <f>HYPERLINK("http://www.UniProt.org/UniProt/RT16_HUMAN","RT16_HUMAN")</f>
        <v>RT16_HUMAN</v>
      </c>
      <c r="D238" s="97" t="s">
        <v>22770</v>
      </c>
      <c r="E238" s="160" t="s">
        <v>40</v>
      </c>
      <c r="H238" s="98">
        <v>3000</v>
      </c>
      <c r="I238" s="49">
        <v>19</v>
      </c>
      <c r="J238" s="99">
        <v>2.1000000000000001E-2</v>
      </c>
      <c r="K238" s="98">
        <v>210</v>
      </c>
      <c r="L238" s="98">
        <v>11.404452533577535</v>
      </c>
      <c r="M238" s="151" t="s">
        <v>47248</v>
      </c>
      <c r="N238" s="100"/>
      <c r="O238" s="101" t="s">
        <v>311</v>
      </c>
      <c r="P238" s="102">
        <v>15.692</v>
      </c>
      <c r="Q238" s="102">
        <v>15.692</v>
      </c>
      <c r="R238" s="102">
        <v>15.345000000000001</v>
      </c>
      <c r="S238" s="95" t="s">
        <v>47235</v>
      </c>
      <c r="T238" s="100">
        <v>8735</v>
      </c>
      <c r="U238" s="100" t="s">
        <v>22771</v>
      </c>
      <c r="V238" s="100" t="s">
        <v>22769</v>
      </c>
      <c r="W238" s="100">
        <v>64.66</v>
      </c>
      <c r="X238" s="103">
        <v>2.0000000000000001E-63</v>
      </c>
      <c r="Y238" s="100" t="s">
        <v>36</v>
      </c>
      <c r="Z238" s="100" t="s">
        <v>22772</v>
      </c>
      <c r="AA238" s="100" t="s">
        <v>22773</v>
      </c>
      <c r="AB238" s="100" t="s">
        <v>22774</v>
      </c>
      <c r="AC238" s="100" t="s">
        <v>22775</v>
      </c>
      <c r="AD238" s="100" t="s">
        <v>22776</v>
      </c>
      <c r="AE238" s="100"/>
      <c r="AF238" s="100" t="s">
        <v>22671</v>
      </c>
      <c r="AG238" s="100"/>
      <c r="AH238" t="s">
        <v>22777</v>
      </c>
      <c r="AI238" t="s">
        <v>22768</v>
      </c>
      <c r="AJ238">
        <v>100</v>
      </c>
      <c r="AK238" s="54">
        <v>9.9999999999999993E-103</v>
      </c>
      <c r="AL238" t="s">
        <v>69</v>
      </c>
      <c r="AM238" t="s">
        <v>22778</v>
      </c>
      <c r="AN238" t="s">
        <v>22779</v>
      </c>
      <c r="AO238" t="s">
        <v>22780</v>
      </c>
      <c r="AS238" s="55">
        <v>15692</v>
      </c>
      <c r="AT238" s="104">
        <v>10</v>
      </c>
      <c r="AU238" s="100" t="s">
        <v>22767</v>
      </c>
      <c r="AV238" s="100" t="s">
        <v>22767</v>
      </c>
      <c r="AW238" s="100">
        <v>2957.5</v>
      </c>
      <c r="AX238" s="100">
        <v>18.55359640408436</v>
      </c>
      <c r="AY238" s="100">
        <v>2.1159360951753494E-2</v>
      </c>
      <c r="AZ238" s="100">
        <v>76895000</v>
      </c>
      <c r="BA238" s="100">
        <v>7273290</v>
      </c>
      <c r="BB238" s="100">
        <v>26000</v>
      </c>
    </row>
    <row r="239" spans="1:54" x14ac:dyDescent="0.25">
      <c r="A239" s="95" t="s">
        <v>25323</v>
      </c>
      <c r="B239" s="51" t="s">
        <v>25324</v>
      </c>
      <c r="C239" s="96" t="str">
        <f>HYPERLINK("http://www.UniProt.org/UniProt/SRP72_HUMAN","SRP72_HUMAN")</f>
        <v>SRP72_HUMAN</v>
      </c>
      <c r="D239" s="97" t="s">
        <v>25326</v>
      </c>
      <c r="E239" s="159">
        <v>-5</v>
      </c>
      <c r="F239" s="98">
        <v>27</v>
      </c>
      <c r="G239" s="98">
        <v>0</v>
      </c>
      <c r="H239" s="98">
        <v>2700</v>
      </c>
      <c r="I239" s="49">
        <v>19</v>
      </c>
      <c r="J239" s="99">
        <v>1.9E-2</v>
      </c>
      <c r="K239" s="98">
        <v>190</v>
      </c>
      <c r="L239" s="98">
        <v>10.302088394659121</v>
      </c>
      <c r="M239" s="148" t="s">
        <v>47248</v>
      </c>
      <c r="N239" s="100"/>
      <c r="O239" s="101" t="s">
        <v>40</v>
      </c>
      <c r="P239" s="102">
        <v>74.525999999999996</v>
      </c>
      <c r="Q239" s="102">
        <v>74.527000000000001</v>
      </c>
      <c r="R239" s="102">
        <v>74.605999999999995</v>
      </c>
      <c r="S239" s="95" t="s">
        <v>47235</v>
      </c>
      <c r="T239" s="100">
        <v>5770</v>
      </c>
      <c r="U239" s="100" t="s">
        <v>25328</v>
      </c>
      <c r="V239" s="100" t="s">
        <v>25325</v>
      </c>
      <c r="W239" s="100">
        <v>78.36</v>
      </c>
      <c r="X239" s="100">
        <v>0</v>
      </c>
      <c r="Y239" s="100" t="s">
        <v>36</v>
      </c>
      <c r="Z239" s="100" t="s">
        <v>25327</v>
      </c>
      <c r="AA239" s="100" t="s">
        <v>25329</v>
      </c>
      <c r="AB239" s="100" t="s">
        <v>25330</v>
      </c>
      <c r="AC239" s="100" t="s">
        <v>25331</v>
      </c>
      <c r="AD239" s="100" t="s">
        <v>25332</v>
      </c>
      <c r="AE239" s="100" t="s">
        <v>25333</v>
      </c>
      <c r="AF239" s="100" t="s">
        <v>25312</v>
      </c>
      <c r="AG239" s="100"/>
      <c r="AH239" t="s">
        <v>25334</v>
      </c>
      <c r="AI239" t="s">
        <v>25324</v>
      </c>
      <c r="AJ239">
        <v>100</v>
      </c>
      <c r="AK239">
        <v>0</v>
      </c>
      <c r="AL239" t="s">
        <v>69</v>
      </c>
      <c r="AM239" t="s">
        <v>25335</v>
      </c>
      <c r="AN239" t="s">
        <v>25336</v>
      </c>
      <c r="AO239" t="s">
        <v>25337</v>
      </c>
      <c r="AP239" t="s">
        <v>25338</v>
      </c>
      <c r="AQ239" t="s">
        <v>25339</v>
      </c>
      <c r="AS239" s="55">
        <v>74527</v>
      </c>
      <c r="AT239" s="104">
        <v>36.999853895765064</v>
      </c>
      <c r="AU239" s="100" t="s">
        <v>25323</v>
      </c>
      <c r="AV239" s="100" t="s">
        <v>25323</v>
      </c>
      <c r="AW239" s="100">
        <v>2717.4080276978625</v>
      </c>
      <c r="AX239" s="100">
        <v>18.871541478726591</v>
      </c>
      <c r="AY239" s="100">
        <v>1.9441628845731744E-2</v>
      </c>
      <c r="AZ239" s="100">
        <v>70652608.720144421</v>
      </c>
      <c r="BA239" s="100">
        <v>6570247.5659728097</v>
      </c>
      <c r="BB239" s="100">
        <v>26000</v>
      </c>
    </row>
    <row r="240" spans="1:54" x14ac:dyDescent="0.25">
      <c r="A240" s="95" t="s">
        <v>22599</v>
      </c>
      <c r="B240" s="51" t="s">
        <v>22600</v>
      </c>
      <c r="C240" s="96" t="str">
        <f>HYPERLINK("http://www.UniProt.org/UniProt/RS8_HUMAN","RS8_HUMAN")</f>
        <v>RS8_HUMAN</v>
      </c>
      <c r="D240" s="97" t="s">
        <v>22602</v>
      </c>
      <c r="E240" s="159">
        <v>-0.98</v>
      </c>
      <c r="F240" s="98">
        <v>5800</v>
      </c>
      <c r="G240" s="98">
        <v>600</v>
      </c>
      <c r="H240" s="98">
        <v>99000</v>
      </c>
      <c r="I240" s="49">
        <v>18</v>
      </c>
      <c r="J240" s="99">
        <v>0.71</v>
      </c>
      <c r="K240" s="98">
        <v>7100</v>
      </c>
      <c r="L240" s="98">
        <v>383.02373677883207</v>
      </c>
      <c r="M240" s="146" t="s">
        <v>47248</v>
      </c>
      <c r="N240" s="100"/>
      <c r="O240" s="101" t="s">
        <v>40</v>
      </c>
      <c r="P240" s="102">
        <v>24.481999999999999</v>
      </c>
      <c r="Q240" s="102">
        <v>24.050999999999998</v>
      </c>
      <c r="R240" s="102">
        <v>24.204999999999998</v>
      </c>
      <c r="S240" s="95" t="s">
        <v>47235</v>
      </c>
      <c r="T240" s="100">
        <v>7796</v>
      </c>
      <c r="U240" s="100" t="s">
        <v>22603</v>
      </c>
      <c r="V240" s="100" t="s">
        <v>22601</v>
      </c>
      <c r="W240" s="100">
        <v>94.09</v>
      </c>
      <c r="X240" s="103">
        <v>1.0000000000000001E-133</v>
      </c>
      <c r="Y240" s="100" t="s">
        <v>36</v>
      </c>
      <c r="Z240" s="100" t="s">
        <v>22604</v>
      </c>
      <c r="AA240" s="100" t="s">
        <v>22605</v>
      </c>
      <c r="AB240" s="100" t="s">
        <v>18882</v>
      </c>
      <c r="AC240" s="100" t="s">
        <v>22606</v>
      </c>
      <c r="AD240" s="100"/>
      <c r="AE240" s="100"/>
      <c r="AF240" s="100" t="s">
        <v>1187</v>
      </c>
      <c r="AG240" s="100" t="s">
        <v>1063</v>
      </c>
      <c r="AH240" t="s">
        <v>22607</v>
      </c>
      <c r="AI240" t="s">
        <v>22600</v>
      </c>
      <c r="AJ240">
        <v>100</v>
      </c>
      <c r="AK240" s="54">
        <v>3.9999999999999997E-148</v>
      </c>
      <c r="AL240" t="s">
        <v>69</v>
      </c>
      <c r="AM240" t="s">
        <v>22608</v>
      </c>
      <c r="AN240" t="s">
        <v>22609</v>
      </c>
      <c r="AO240" t="s">
        <v>22602</v>
      </c>
      <c r="AS240" s="55">
        <v>24051</v>
      </c>
      <c r="AT240" s="104">
        <v>10</v>
      </c>
      <c r="AU240" s="100" t="s">
        <v>22610</v>
      </c>
      <c r="AV240" s="100" t="s">
        <v>22611</v>
      </c>
      <c r="AW240" s="100">
        <v>98841.323846153842</v>
      </c>
      <c r="AX240" s="100">
        <v>18.462506382653761</v>
      </c>
      <c r="AY240" s="100">
        <v>0.70715781849870818</v>
      </c>
      <c r="AZ240" s="100">
        <v>2569874420</v>
      </c>
      <c r="BA240" s="100">
        <v>244276760</v>
      </c>
      <c r="BB240" s="100">
        <v>26000</v>
      </c>
    </row>
    <row r="241" spans="1:54" x14ac:dyDescent="0.25">
      <c r="A241" s="95" t="s">
        <v>4552</v>
      </c>
      <c r="B241" s="51" t="s">
        <v>4553</v>
      </c>
      <c r="C241" s="96" t="str">
        <f>HYPERLINK("http://www.UniProt.org/UniProt/COPB_HUMAN","COPB_HUMAN")</f>
        <v>COPB_HUMAN</v>
      </c>
      <c r="D241" s="97" t="s">
        <v>4555</v>
      </c>
      <c r="E241" s="159">
        <v>-2.92</v>
      </c>
      <c r="F241" s="98">
        <v>310</v>
      </c>
      <c r="G241" s="98">
        <v>0.4</v>
      </c>
      <c r="H241" s="49">
        <v>9300</v>
      </c>
      <c r="I241" s="49">
        <v>18</v>
      </c>
      <c r="J241" s="99">
        <v>0.27</v>
      </c>
      <c r="K241" s="98">
        <v>2700</v>
      </c>
      <c r="L241" s="98">
        <v>146.75517158413689</v>
      </c>
      <c r="M241" s="145" t="s">
        <v>47248</v>
      </c>
      <c r="N241" s="100"/>
      <c r="O241" s="101" t="s">
        <v>40</v>
      </c>
      <c r="P241" s="102">
        <v>106.92</v>
      </c>
      <c r="Q241" s="102">
        <v>106.92400000000001</v>
      </c>
      <c r="R241" s="102">
        <v>107.142</v>
      </c>
      <c r="S241" s="95" t="s">
        <v>47235</v>
      </c>
      <c r="T241" s="100">
        <v>4607</v>
      </c>
      <c r="U241" s="100" t="s">
        <v>4556</v>
      </c>
      <c r="V241" s="100" t="s">
        <v>4554</v>
      </c>
      <c r="W241" s="100">
        <v>94.75</v>
      </c>
      <c r="X241" s="100">
        <v>0</v>
      </c>
      <c r="Y241" s="100" t="s">
        <v>36</v>
      </c>
      <c r="Z241" s="100" t="s">
        <v>4557</v>
      </c>
      <c r="AA241" s="100" t="s">
        <v>4558</v>
      </c>
      <c r="AB241" s="100" t="s">
        <v>4559</v>
      </c>
      <c r="AC241" s="100" t="s">
        <v>4560</v>
      </c>
      <c r="AD241" s="100" t="s">
        <v>4561</v>
      </c>
      <c r="AE241" s="100" t="s">
        <v>4562</v>
      </c>
      <c r="AF241" s="100" t="s">
        <v>4543</v>
      </c>
      <c r="AG241" s="100"/>
      <c r="AH241" t="s">
        <v>4563</v>
      </c>
      <c r="AI241" t="s">
        <v>4553</v>
      </c>
      <c r="AJ241">
        <v>100</v>
      </c>
      <c r="AK241">
        <v>0</v>
      </c>
      <c r="AL241" t="s">
        <v>69</v>
      </c>
      <c r="AM241" t="s">
        <v>4564</v>
      </c>
      <c r="AN241" t="s">
        <v>4565</v>
      </c>
      <c r="AO241" t="s">
        <v>4566</v>
      </c>
      <c r="AP241" t="s">
        <v>4567</v>
      </c>
      <c r="AQ241" t="s">
        <v>4568</v>
      </c>
      <c r="AS241" s="55">
        <v>106924</v>
      </c>
      <c r="AT241" s="104">
        <v>56.049606108083061</v>
      </c>
      <c r="AU241" s="100" t="s">
        <v>4552</v>
      </c>
      <c r="AV241" s="100" t="s">
        <v>4569</v>
      </c>
      <c r="AW241" s="100">
        <v>9316.6972316257961</v>
      </c>
      <c r="AX241" s="100">
        <v>18.137239819248592</v>
      </c>
      <c r="AY241" s="100">
        <v>0.26617337417364673</v>
      </c>
      <c r="AZ241" s="100">
        <v>967297720.0848031</v>
      </c>
      <c r="BA241" s="100">
        <v>93594402.606220469</v>
      </c>
      <c r="BB241" s="100">
        <v>103824.10161417323</v>
      </c>
    </row>
    <row r="242" spans="1:54" x14ac:dyDescent="0.25">
      <c r="A242" s="95" t="s">
        <v>7529</v>
      </c>
      <c r="B242" s="51" t="s">
        <v>7530</v>
      </c>
      <c r="C242" s="96" t="str">
        <f>HYPERLINK("http://www.UniProt.org/UniProt/EIF3D_HUMAN","EIF3D_HUMAN")</f>
        <v>EIF3D_HUMAN</v>
      </c>
      <c r="D242" s="97" t="s">
        <v>7532</v>
      </c>
      <c r="E242" s="159">
        <v>-1.06</v>
      </c>
      <c r="F242" s="98">
        <v>670</v>
      </c>
      <c r="G242" s="98">
        <v>58</v>
      </c>
      <c r="H242" s="98">
        <v>9100</v>
      </c>
      <c r="I242" s="49">
        <v>18</v>
      </c>
      <c r="J242" s="99">
        <v>6.5000000000000002E-2</v>
      </c>
      <c r="K242" s="98">
        <v>650</v>
      </c>
      <c r="L242" s="98">
        <v>36.948617803578877</v>
      </c>
      <c r="M242" s="145" t="s">
        <v>47248</v>
      </c>
      <c r="N242" s="100"/>
      <c r="O242" s="101" t="s">
        <v>40</v>
      </c>
      <c r="P242" s="102">
        <v>63.944000000000003</v>
      </c>
      <c r="Q242" s="102">
        <v>63.945</v>
      </c>
      <c r="R242" s="102">
        <v>63.972999999999999</v>
      </c>
      <c r="S242" s="95" t="s">
        <v>47235</v>
      </c>
      <c r="T242" s="100">
        <v>6169</v>
      </c>
      <c r="U242" s="100" t="s">
        <v>7533</v>
      </c>
      <c r="V242" s="100" t="s">
        <v>7531</v>
      </c>
      <c r="W242" s="100">
        <v>90.41</v>
      </c>
      <c r="X242" s="100">
        <v>0</v>
      </c>
      <c r="Y242" s="100" t="s">
        <v>36</v>
      </c>
      <c r="Z242" s="100" t="s">
        <v>7534</v>
      </c>
      <c r="AA242" s="100" t="s">
        <v>7535</v>
      </c>
      <c r="AB242" s="100" t="s">
        <v>7536</v>
      </c>
      <c r="AC242" s="100" t="s">
        <v>7537</v>
      </c>
      <c r="AD242" s="100" t="s">
        <v>7538</v>
      </c>
      <c r="AE242" s="100" t="s">
        <v>7539</v>
      </c>
      <c r="AF242" s="100" t="s">
        <v>7499</v>
      </c>
      <c r="AG242" s="100" t="s">
        <v>7500</v>
      </c>
      <c r="AH242" t="s">
        <v>7540</v>
      </c>
      <c r="AI242" t="s">
        <v>7530</v>
      </c>
      <c r="AJ242">
        <v>100</v>
      </c>
      <c r="AK242">
        <v>0</v>
      </c>
      <c r="AL242" t="s">
        <v>47</v>
      </c>
      <c r="AM242" t="s">
        <v>7541</v>
      </c>
      <c r="AN242" t="s">
        <v>7542</v>
      </c>
      <c r="AO242" t="s">
        <v>7543</v>
      </c>
      <c r="AP242" t="s">
        <v>7544</v>
      </c>
      <c r="AQ242" t="s">
        <v>7545</v>
      </c>
      <c r="AR242" t="s">
        <v>4869</v>
      </c>
      <c r="AS242" s="55">
        <v>63945</v>
      </c>
      <c r="AT242" s="104">
        <v>28.023443267593752</v>
      </c>
      <c r="AU242" s="100" t="s">
        <v>7529</v>
      </c>
      <c r="AV242" s="100" t="s">
        <v>7546</v>
      </c>
      <c r="AW242" s="100">
        <v>9062.3079630831271</v>
      </c>
      <c r="AX242" s="100">
        <v>17.547627789414939</v>
      </c>
      <c r="AY242" s="100">
        <v>6.4836059255055228E-2</v>
      </c>
      <c r="AZ242" s="100">
        <v>235620007.04016128</v>
      </c>
      <c r="BA242" s="100">
        <v>23564306.273655914</v>
      </c>
      <c r="BB242" s="100">
        <v>26000</v>
      </c>
    </row>
    <row r="243" spans="1:54" x14ac:dyDescent="0.25">
      <c r="A243" s="95" t="s">
        <v>16257</v>
      </c>
      <c r="B243" s="51" t="s">
        <v>48874</v>
      </c>
      <c r="C243" s="96" t="str">
        <f>HYPERLINK("http://www.UniProt.org/UniProt/NXP20_HUMAN","NXP20_HUMAN")</f>
        <v>NXP20_HUMAN</v>
      </c>
      <c r="D243" s="97" t="s">
        <v>16260</v>
      </c>
      <c r="E243" s="159">
        <v>-5</v>
      </c>
      <c r="F243" s="98">
        <v>230</v>
      </c>
      <c r="G243" s="98">
        <v>0</v>
      </c>
      <c r="H243" s="98">
        <v>6500</v>
      </c>
      <c r="I243" s="49">
        <v>18</v>
      </c>
      <c r="J243" s="99">
        <v>4.7E-2</v>
      </c>
      <c r="K243" s="98">
        <v>470</v>
      </c>
      <c r="L243" s="98">
        <v>26.092914406831564</v>
      </c>
      <c r="M243" s="146" t="s">
        <v>47248</v>
      </c>
      <c r="N243" s="100"/>
      <c r="O243" s="101" t="s">
        <v>40</v>
      </c>
      <c r="P243" s="102">
        <v>57.284999999999997</v>
      </c>
      <c r="Q243" s="102">
        <v>533.75400000000002</v>
      </c>
      <c r="R243" s="102">
        <v>60.741999999999997</v>
      </c>
      <c r="S243" s="95" t="s">
        <v>47235</v>
      </c>
      <c r="T243" s="100">
        <v>850</v>
      </c>
      <c r="U243" s="100" t="s">
        <v>16261</v>
      </c>
      <c r="V243" s="100" t="s">
        <v>16259</v>
      </c>
      <c r="W243" s="100">
        <v>63.16</v>
      </c>
      <c r="X243" s="103">
        <v>2.9999999999999998E-167</v>
      </c>
      <c r="Y243" s="100" t="s">
        <v>36</v>
      </c>
      <c r="Z243" s="100" t="s">
        <v>16262</v>
      </c>
      <c r="AA243" s="100" t="s">
        <v>16263</v>
      </c>
      <c r="AB243" s="100" t="s">
        <v>16264</v>
      </c>
      <c r="AC243" s="100"/>
      <c r="AD243" s="100" t="s">
        <v>8516</v>
      </c>
      <c r="AE243" s="100" t="s">
        <v>16265</v>
      </c>
      <c r="AF243" s="100"/>
      <c r="AG243" s="100"/>
      <c r="AH243" t="s">
        <v>50223</v>
      </c>
      <c r="AI243" t="s">
        <v>48874</v>
      </c>
      <c r="AJ243">
        <v>87.47</v>
      </c>
      <c r="AK243">
        <v>0</v>
      </c>
      <c r="AL243" t="s">
        <v>69</v>
      </c>
      <c r="AM243" t="s">
        <v>50224</v>
      </c>
      <c r="AO243" t="s">
        <v>415</v>
      </c>
      <c r="AR243" t="s">
        <v>370</v>
      </c>
      <c r="AS243" s="55">
        <v>50679</v>
      </c>
      <c r="AT243" s="104">
        <v>33.000046055358538</v>
      </c>
      <c r="AU243" s="100" t="s">
        <v>16257</v>
      </c>
      <c r="AV243" s="100" t="s">
        <v>16257</v>
      </c>
      <c r="AW243" s="100">
        <v>6516.4787842797932</v>
      </c>
      <c r="AX243" s="100">
        <v>17.867680985515115</v>
      </c>
      <c r="AY243" s="100">
        <v>4.6621987060361775E-2</v>
      </c>
      <c r="AZ243" s="100">
        <v>169428448.39127463</v>
      </c>
      <c r="BA243" s="100">
        <v>16640985.86646756</v>
      </c>
      <c r="BB243" s="100">
        <v>26000</v>
      </c>
    </row>
    <row r="244" spans="1:54" x14ac:dyDescent="0.25">
      <c r="A244" s="95" t="s">
        <v>22740</v>
      </c>
      <c r="B244" s="51" t="s">
        <v>22741</v>
      </c>
      <c r="C244" s="96" t="str">
        <f>HYPERLINK("http://www.UniProt.org/UniProt/RT11_HUMAN","RT11_HUMAN")</f>
        <v>RT11_HUMAN</v>
      </c>
      <c r="D244" s="97" t="s">
        <v>22743</v>
      </c>
      <c r="E244" s="160" t="s">
        <v>40</v>
      </c>
      <c r="H244" s="98">
        <v>5000</v>
      </c>
      <c r="I244" s="49">
        <v>18</v>
      </c>
      <c r="J244" s="99">
        <v>3.5999999999999997E-2</v>
      </c>
      <c r="K244" s="98">
        <v>360</v>
      </c>
      <c r="L244" s="98">
        <v>20.469357520785355</v>
      </c>
      <c r="M244" s="146" t="s">
        <v>47248</v>
      </c>
      <c r="N244" s="100"/>
      <c r="O244" s="101" t="s">
        <v>311</v>
      </c>
      <c r="P244" s="102">
        <v>20.946999999999999</v>
      </c>
      <c r="Q244" s="102">
        <v>20.946999999999999</v>
      </c>
      <c r="R244" s="102">
        <v>20.616</v>
      </c>
      <c r="S244" s="95" t="s">
        <v>47235</v>
      </c>
      <c r="T244" s="100">
        <v>1608</v>
      </c>
      <c r="U244" s="100" t="s">
        <v>22744</v>
      </c>
      <c r="V244" s="100" t="s">
        <v>22742</v>
      </c>
      <c r="W244" s="100">
        <v>71.94</v>
      </c>
      <c r="X244" s="103">
        <v>7.9999999999999998E-60</v>
      </c>
      <c r="Y244" s="100" t="s">
        <v>36</v>
      </c>
      <c r="Z244" s="100" t="s">
        <v>22745</v>
      </c>
      <c r="AA244" s="100" t="s">
        <v>22746</v>
      </c>
      <c r="AB244" s="100" t="s">
        <v>22747</v>
      </c>
      <c r="AC244" s="100" t="s">
        <v>22748</v>
      </c>
      <c r="AD244" s="100" t="s">
        <v>22749</v>
      </c>
      <c r="AE244" s="100"/>
      <c r="AF244" s="100" t="s">
        <v>7348</v>
      </c>
      <c r="AG244" s="100"/>
      <c r="AH244" t="s">
        <v>22750</v>
      </c>
      <c r="AI244" t="s">
        <v>22741</v>
      </c>
      <c r="AJ244">
        <v>100</v>
      </c>
      <c r="AK244" s="54">
        <v>5.9999999999999997E-144</v>
      </c>
      <c r="AL244" t="s">
        <v>69</v>
      </c>
      <c r="AM244" t="s">
        <v>22751</v>
      </c>
      <c r="AN244" t="s">
        <v>22752</v>
      </c>
      <c r="AO244" t="s">
        <v>22753</v>
      </c>
      <c r="AS244" s="55">
        <v>20947</v>
      </c>
      <c r="AT244" s="104">
        <v>12.000677506775068</v>
      </c>
      <c r="AU244" s="100" t="s">
        <v>22740</v>
      </c>
      <c r="AV244" s="100" t="s">
        <v>22740</v>
      </c>
      <c r="AW244" s="100">
        <v>5048.5931671219314</v>
      </c>
      <c r="AX244" s="100">
        <v>17.645905841171093</v>
      </c>
      <c r="AY244" s="100">
        <v>3.6120035544104576E-2</v>
      </c>
      <c r="AZ244" s="100">
        <v>131263422.34517021</v>
      </c>
      <c r="BA244" s="100">
        <v>13054512.956585558</v>
      </c>
      <c r="BB244" s="100">
        <v>26000</v>
      </c>
    </row>
    <row r="245" spans="1:54" x14ac:dyDescent="0.25">
      <c r="A245" s="95" t="s">
        <v>11420</v>
      </c>
      <c r="B245" s="51" t="s">
        <v>11421</v>
      </c>
      <c r="C245" s="96" t="str">
        <f>HYPERLINK("http://www.UniProt.org/UniProt/IF4E2_HUMAN","IF4E2_HUMAN")</f>
        <v>IF4E2_HUMAN</v>
      </c>
      <c r="D245" s="97" t="s">
        <v>11423</v>
      </c>
      <c r="E245" s="159">
        <v>-5</v>
      </c>
      <c r="F245" s="98">
        <v>13</v>
      </c>
      <c r="G245" s="98">
        <v>0</v>
      </c>
      <c r="H245" s="98">
        <v>2000</v>
      </c>
      <c r="I245" s="49">
        <v>18</v>
      </c>
      <c r="J245" s="99">
        <v>1.4E-2</v>
      </c>
      <c r="K245" s="98">
        <v>140</v>
      </c>
      <c r="L245" s="98">
        <v>8.0113220715167497</v>
      </c>
      <c r="M245" s="145" t="s">
        <v>47248</v>
      </c>
      <c r="N245" s="100"/>
      <c r="O245" s="101" t="s">
        <v>40</v>
      </c>
      <c r="P245" s="102">
        <v>24.611000000000001</v>
      </c>
      <c r="Q245" s="102">
        <v>24.611000000000001</v>
      </c>
      <c r="R245" s="102">
        <v>28.361999999999998</v>
      </c>
      <c r="S245" s="95" t="s">
        <v>47235</v>
      </c>
      <c r="T245" s="100">
        <v>5774</v>
      </c>
      <c r="U245" s="100" t="s">
        <v>11424</v>
      </c>
      <c r="V245" s="100" t="s">
        <v>11422</v>
      </c>
      <c r="W245" s="100">
        <v>78.349999999999994</v>
      </c>
      <c r="X245" s="103">
        <v>8.9999999999999994E-114</v>
      </c>
      <c r="Y245" s="100" t="s">
        <v>36</v>
      </c>
      <c r="Z245" s="100" t="s">
        <v>11425</v>
      </c>
      <c r="AA245" s="100" t="s">
        <v>11426</v>
      </c>
      <c r="AB245" s="100" t="s">
        <v>11427</v>
      </c>
      <c r="AC245" s="100" t="s">
        <v>11414</v>
      </c>
      <c r="AD245" s="100" t="s">
        <v>11415</v>
      </c>
      <c r="AE245" s="100" t="s">
        <v>11428</v>
      </c>
      <c r="AF245" s="100"/>
      <c r="AG245" s="100"/>
      <c r="AH245" t="s">
        <v>11429</v>
      </c>
      <c r="AI245" t="s">
        <v>11421</v>
      </c>
      <c r="AJ245">
        <v>100</v>
      </c>
      <c r="AK245" s="54">
        <v>7.9999999999999999E-160</v>
      </c>
      <c r="AL245" t="s">
        <v>69</v>
      </c>
      <c r="AM245" t="s">
        <v>11430</v>
      </c>
      <c r="AN245" t="s">
        <v>11431</v>
      </c>
      <c r="AO245" t="s">
        <v>11432</v>
      </c>
      <c r="AS245" s="55">
        <v>24611</v>
      </c>
      <c r="AT245" s="104">
        <v>12.000236016049092</v>
      </c>
      <c r="AU245" s="100" t="s">
        <v>11420</v>
      </c>
      <c r="AV245" s="100" t="s">
        <v>11433</v>
      </c>
      <c r="AW245" s="100">
        <v>1991.8800544641708</v>
      </c>
      <c r="AX245" s="100">
        <v>17.788395838707295</v>
      </c>
      <c r="AY245" s="100">
        <v>1.4250856819951243E-2</v>
      </c>
      <c r="AZ245" s="100">
        <v>51788881.416068442</v>
      </c>
      <c r="BA245" s="100">
        <v>5109291.1771068936</v>
      </c>
      <c r="BB245" s="100">
        <v>26000</v>
      </c>
    </row>
    <row r="246" spans="1:54" x14ac:dyDescent="0.25">
      <c r="A246" s="95" t="s">
        <v>15064</v>
      </c>
      <c r="B246" s="51" t="s">
        <v>15065</v>
      </c>
      <c r="C246" s="96" t="str">
        <f>HYPERLINK("http://www.UniProt.org/UniProt/NCBP1_HUMAN","NCBP1_HUMAN")</f>
        <v>NCBP1_HUMAN</v>
      </c>
      <c r="D246" s="97" t="s">
        <v>15067</v>
      </c>
      <c r="E246" s="159">
        <v>5</v>
      </c>
      <c r="F246" s="98">
        <v>0</v>
      </c>
      <c r="G246" s="98">
        <v>260</v>
      </c>
      <c r="H246" s="98">
        <v>1600</v>
      </c>
      <c r="I246" s="49">
        <v>18</v>
      </c>
      <c r="J246" s="99">
        <v>1.2E-2</v>
      </c>
      <c r="K246" s="98">
        <v>120</v>
      </c>
      <c r="L246" s="98">
        <v>6.460490972312007</v>
      </c>
      <c r="M246" s="145" t="s">
        <v>47248</v>
      </c>
      <c r="N246" s="100"/>
      <c r="O246" s="101" t="s">
        <v>40</v>
      </c>
      <c r="P246" s="102">
        <v>91.977999999999994</v>
      </c>
      <c r="Q246" s="102">
        <v>91.978999999999999</v>
      </c>
      <c r="R246" s="102">
        <v>91.838999999999999</v>
      </c>
      <c r="S246" s="95" t="s">
        <v>47235</v>
      </c>
      <c r="T246" s="100">
        <v>5035</v>
      </c>
      <c r="U246" s="100" t="s">
        <v>15068</v>
      </c>
      <c r="V246" s="100" t="s">
        <v>15066</v>
      </c>
      <c r="W246" s="100">
        <v>84.58</v>
      </c>
      <c r="X246" s="100">
        <v>0</v>
      </c>
      <c r="Y246" s="100" t="s">
        <v>36</v>
      </c>
      <c r="Z246" s="100" t="s">
        <v>15069</v>
      </c>
      <c r="AA246" s="100" t="s">
        <v>15070</v>
      </c>
      <c r="AB246" s="100" t="s">
        <v>15071</v>
      </c>
      <c r="AC246" s="100" t="s">
        <v>15072</v>
      </c>
      <c r="AD246" s="100" t="s">
        <v>15073</v>
      </c>
      <c r="AE246" s="100" t="s">
        <v>15075</v>
      </c>
      <c r="AF246" s="100" t="s">
        <v>15074</v>
      </c>
      <c r="AG246" s="100" t="s">
        <v>348</v>
      </c>
      <c r="AH246" t="s">
        <v>15076</v>
      </c>
      <c r="AI246" t="s">
        <v>15065</v>
      </c>
      <c r="AJ246">
        <v>100</v>
      </c>
      <c r="AK246">
        <v>0</v>
      </c>
      <c r="AL246" t="s">
        <v>47</v>
      </c>
      <c r="AM246" t="s">
        <v>15077</v>
      </c>
      <c r="AN246" t="s">
        <v>15078</v>
      </c>
      <c r="AO246" t="s">
        <v>15079</v>
      </c>
      <c r="AP246" t="s">
        <v>15080</v>
      </c>
      <c r="AQ246" t="s">
        <v>2971</v>
      </c>
      <c r="AR246" t="s">
        <v>15081</v>
      </c>
      <c r="AS246" s="55">
        <v>91979</v>
      </c>
      <c r="AT246" s="104">
        <v>38.998940677966104</v>
      </c>
      <c r="AU246" s="100" t="s">
        <v>15064</v>
      </c>
      <c r="AV246" s="100" t="s">
        <v>15082</v>
      </c>
      <c r="AW246" s="100">
        <v>1642.6737111754196</v>
      </c>
      <c r="AX246" s="100">
        <v>18.191293328790827</v>
      </c>
      <c r="AY246" s="100">
        <v>1.175246863253328E-2</v>
      </c>
      <c r="AZ246" s="100">
        <v>42709516.490560912</v>
      </c>
      <c r="BA246" s="100">
        <v>4120234.9911720762</v>
      </c>
      <c r="BB246" s="100">
        <v>26000</v>
      </c>
    </row>
    <row r="247" spans="1:54" x14ac:dyDescent="0.25">
      <c r="A247" s="95" t="s">
        <v>5169</v>
      </c>
      <c r="B247" s="51" t="s">
        <v>5170</v>
      </c>
      <c r="C247" s="96" t="str">
        <f>HYPERLINK("http://www.UniProt.org/UniProt/CTR9_HUMAN","CTR9_HUMAN")</f>
        <v>CTR9_HUMAN</v>
      </c>
      <c r="D247" s="97" t="s">
        <v>5172</v>
      </c>
      <c r="E247" s="159">
        <v>2.42</v>
      </c>
      <c r="F247" s="98">
        <v>0.8</v>
      </c>
      <c r="G247" s="98">
        <v>200</v>
      </c>
      <c r="H247" s="98">
        <v>1300</v>
      </c>
      <c r="I247" s="49">
        <v>18</v>
      </c>
      <c r="J247" s="99">
        <v>9.4999999999999998E-3</v>
      </c>
      <c r="K247" s="98">
        <v>95</v>
      </c>
      <c r="L247" s="98">
        <v>5.1650370336901119</v>
      </c>
      <c r="M247" s="145" t="s">
        <v>47248</v>
      </c>
      <c r="N247" s="100"/>
      <c r="O247" s="101" t="s">
        <v>40</v>
      </c>
      <c r="P247" s="102">
        <v>131.61000000000001</v>
      </c>
      <c r="Q247" s="102">
        <v>131.613</v>
      </c>
      <c r="R247" s="102">
        <v>133.50200000000001</v>
      </c>
      <c r="S247" s="95" t="s">
        <v>47235</v>
      </c>
      <c r="T247" s="100">
        <v>3114</v>
      </c>
      <c r="U247" s="100" t="s">
        <v>5173</v>
      </c>
      <c r="V247" s="100" t="s">
        <v>5171</v>
      </c>
      <c r="W247" s="100">
        <v>85.46</v>
      </c>
      <c r="X247" s="100">
        <v>0</v>
      </c>
      <c r="Y247" s="100" t="s">
        <v>36</v>
      </c>
      <c r="Z247" s="100" t="s">
        <v>5174</v>
      </c>
      <c r="AA247" s="100" t="s">
        <v>5175</v>
      </c>
      <c r="AB247" s="100" t="s">
        <v>5176</v>
      </c>
      <c r="AC247" s="100" t="s">
        <v>5177</v>
      </c>
      <c r="AD247" s="100" t="s">
        <v>5178</v>
      </c>
      <c r="AE247" s="100" t="s">
        <v>5179</v>
      </c>
      <c r="AF247" s="100" t="s">
        <v>4984</v>
      </c>
      <c r="AG247" s="100" t="s">
        <v>3637</v>
      </c>
      <c r="AH247" t="s">
        <v>5180</v>
      </c>
      <c r="AI247" t="s">
        <v>5170</v>
      </c>
      <c r="AJ247">
        <v>100</v>
      </c>
      <c r="AK247">
        <v>0</v>
      </c>
      <c r="AL247" t="s">
        <v>47</v>
      </c>
      <c r="AM247" t="s">
        <v>5181</v>
      </c>
      <c r="AN247" t="s">
        <v>5182</v>
      </c>
      <c r="AO247" t="s">
        <v>5172</v>
      </c>
      <c r="AP247" t="s">
        <v>5183</v>
      </c>
      <c r="AQ247" t="s">
        <v>2971</v>
      </c>
      <c r="AR247" t="s">
        <v>5184</v>
      </c>
      <c r="AS247" s="55">
        <v>131613</v>
      </c>
      <c r="AT247" s="104">
        <v>67.001880629515981</v>
      </c>
      <c r="AU247" s="100" t="s">
        <v>5169</v>
      </c>
      <c r="AV247" s="100" t="s">
        <v>5185</v>
      </c>
      <c r="AW247" s="100">
        <v>1326.599962158919</v>
      </c>
      <c r="AX247" s="100">
        <v>18.375718728396759</v>
      </c>
      <c r="AY247" s="100">
        <v>9.491126775284223E-3</v>
      </c>
      <c r="AZ247" s="100">
        <v>34491599.016131893</v>
      </c>
      <c r="BA247" s="100">
        <v>3294047.8375583529</v>
      </c>
      <c r="BB247" s="100">
        <v>26000</v>
      </c>
    </row>
    <row r="248" spans="1:54" x14ac:dyDescent="0.25">
      <c r="A248" s="95" t="s">
        <v>6089</v>
      </c>
      <c r="B248" s="51" t="s">
        <v>6090</v>
      </c>
      <c r="C248" s="96" t="str">
        <f>HYPERLINK("http://www.UniProt.org/UniProt/DECR2_HUMAN","DECR2_HUMAN")</f>
        <v>DECR2_HUMAN</v>
      </c>
      <c r="D248" s="97" t="s">
        <v>6092</v>
      </c>
      <c r="E248" s="159">
        <v>-1.0900000000000001</v>
      </c>
      <c r="F248" s="98">
        <v>800</v>
      </c>
      <c r="G248" s="98">
        <v>65</v>
      </c>
      <c r="H248" s="98">
        <v>18000</v>
      </c>
      <c r="I248" s="49">
        <v>17</v>
      </c>
      <c r="J248" s="99">
        <v>0.13</v>
      </c>
      <c r="K248" s="98">
        <v>1300</v>
      </c>
      <c r="L248" s="98">
        <v>78.878618489885937</v>
      </c>
      <c r="M248" s="145" t="s">
        <v>47248</v>
      </c>
      <c r="N248" s="100"/>
      <c r="O248" s="101" t="s">
        <v>40</v>
      </c>
      <c r="P248" s="102">
        <v>31.762</v>
      </c>
      <c r="Q248" s="102">
        <v>32.158999999999999</v>
      </c>
      <c r="R248" s="102">
        <v>30.777999999999999</v>
      </c>
      <c r="S248" s="95" t="s">
        <v>47235</v>
      </c>
      <c r="T248" s="100">
        <v>6271</v>
      </c>
      <c r="U248" s="100" t="s">
        <v>6093</v>
      </c>
      <c r="V248" s="100" t="s">
        <v>6091</v>
      </c>
      <c r="W248" s="100">
        <v>71.53</v>
      </c>
      <c r="X248" s="103">
        <v>3.0000000000000001E-142</v>
      </c>
      <c r="Y248" s="100" t="s">
        <v>36</v>
      </c>
      <c r="Z248" s="100" t="s">
        <v>6094</v>
      </c>
      <c r="AA248" s="100" t="s">
        <v>6095</v>
      </c>
      <c r="AB248" s="100" t="s">
        <v>6096</v>
      </c>
      <c r="AC248" s="100" t="s">
        <v>6097</v>
      </c>
      <c r="AD248" s="100" t="s">
        <v>6087</v>
      </c>
      <c r="AE248" s="100" t="s">
        <v>6098</v>
      </c>
      <c r="AF248" s="100"/>
      <c r="AG248" s="100"/>
      <c r="AH248" t="s">
        <v>6099</v>
      </c>
      <c r="AI248" t="s">
        <v>6090</v>
      </c>
      <c r="AJ248">
        <v>100</v>
      </c>
      <c r="AK248">
        <v>0</v>
      </c>
      <c r="AL248" t="s">
        <v>69</v>
      </c>
      <c r="AM248" t="s">
        <v>6100</v>
      </c>
      <c r="AN248" t="s">
        <v>6101</v>
      </c>
      <c r="AO248" t="s">
        <v>6102</v>
      </c>
      <c r="AS248" s="55">
        <v>32159</v>
      </c>
      <c r="AT248" s="104">
        <v>15</v>
      </c>
      <c r="AU248" s="100" t="s">
        <v>6103</v>
      </c>
      <c r="AV248" s="100" t="s">
        <v>6104</v>
      </c>
      <c r="AW248" s="100">
        <v>18384.792307692307</v>
      </c>
      <c r="AX248" s="100">
        <v>16.675437088748811</v>
      </c>
      <c r="AY248" s="100">
        <v>0.13153354402755119</v>
      </c>
      <c r="AZ248" s="100">
        <v>478004600</v>
      </c>
      <c r="BA248" s="100">
        <v>50305533.333333336</v>
      </c>
      <c r="BB248" s="100">
        <v>26000</v>
      </c>
    </row>
    <row r="249" spans="1:54" x14ac:dyDescent="0.25">
      <c r="A249" s="95" t="s">
        <v>12922</v>
      </c>
      <c r="B249" s="51" t="s">
        <v>12923</v>
      </c>
      <c r="C249" s="96" t="str">
        <f>HYPERLINK("http://www.UniProt.org/UniProt/LEO1_HUMAN","LEO1_HUMAN")</f>
        <v>LEO1_HUMAN</v>
      </c>
      <c r="D249" s="97" t="s">
        <v>12925</v>
      </c>
      <c r="E249" s="159">
        <v>5</v>
      </c>
      <c r="F249" s="98">
        <v>0</v>
      </c>
      <c r="G249" s="98">
        <v>190</v>
      </c>
      <c r="H249" s="98">
        <v>1400</v>
      </c>
      <c r="I249" s="49">
        <v>17</v>
      </c>
      <c r="J249" s="99">
        <v>9.9000000000000008E-3</v>
      </c>
      <c r="K249" s="98">
        <v>99.000000000000014</v>
      </c>
      <c r="L249" s="98">
        <v>5.7746391927391354</v>
      </c>
      <c r="M249" s="148" t="s">
        <v>47248</v>
      </c>
      <c r="N249" s="100"/>
      <c r="O249" s="101" t="s">
        <v>40</v>
      </c>
      <c r="P249" s="102">
        <v>81.061000000000007</v>
      </c>
      <c r="Q249" s="102">
        <v>80.406999999999996</v>
      </c>
      <c r="R249" s="102">
        <v>75.403999999999996</v>
      </c>
      <c r="S249" s="95" t="s">
        <v>47235</v>
      </c>
      <c r="T249" s="100">
        <v>4932</v>
      </c>
      <c r="U249" s="100" t="s">
        <v>12926</v>
      </c>
      <c r="V249" s="100" t="s">
        <v>12924</v>
      </c>
      <c r="W249" s="100">
        <v>72.25</v>
      </c>
      <c r="X249" s="100">
        <v>0</v>
      </c>
      <c r="Y249" s="100" t="s">
        <v>36</v>
      </c>
      <c r="Z249" s="100" t="s">
        <v>12927</v>
      </c>
      <c r="AA249" s="100" t="s">
        <v>12928</v>
      </c>
      <c r="AB249" s="100" t="s">
        <v>12929</v>
      </c>
      <c r="AC249" s="100" t="s">
        <v>12930</v>
      </c>
      <c r="AD249" s="100" t="s">
        <v>12931</v>
      </c>
      <c r="AE249" s="100" t="s">
        <v>12932</v>
      </c>
      <c r="AF249" s="100" t="s">
        <v>4984</v>
      </c>
      <c r="AG249" s="100" t="s">
        <v>3637</v>
      </c>
      <c r="AH249" t="s">
        <v>12933</v>
      </c>
      <c r="AI249" t="s">
        <v>12923</v>
      </c>
      <c r="AJ249">
        <v>100</v>
      </c>
      <c r="AK249">
        <v>0</v>
      </c>
      <c r="AL249" t="s">
        <v>47</v>
      </c>
      <c r="AM249" t="s">
        <v>12934</v>
      </c>
      <c r="AN249" t="s">
        <v>12935</v>
      </c>
      <c r="AO249" t="s">
        <v>12936</v>
      </c>
      <c r="AP249" t="s">
        <v>5183</v>
      </c>
      <c r="AQ249" t="s">
        <v>2971</v>
      </c>
      <c r="AR249" t="s">
        <v>639</v>
      </c>
      <c r="AS249" s="55">
        <v>80407</v>
      </c>
      <c r="AT249" s="104">
        <v>34.000185359265977</v>
      </c>
      <c r="AU249" s="100" t="s">
        <v>12922</v>
      </c>
      <c r="AV249" s="100" t="s">
        <v>12937</v>
      </c>
      <c r="AW249" s="100">
        <v>1389.2842811826024</v>
      </c>
      <c r="AX249" s="100">
        <v>17.21250429858107</v>
      </c>
      <c r="AY249" s="100">
        <v>9.9396001927777103E-3</v>
      </c>
      <c r="AZ249" s="100">
        <v>36121391.310747661</v>
      </c>
      <c r="BA249" s="100">
        <v>3682826.9809968849</v>
      </c>
      <c r="BB249" s="100">
        <v>26000</v>
      </c>
    </row>
    <row r="250" spans="1:54" x14ac:dyDescent="0.25">
      <c r="A250" s="95" t="s">
        <v>3310</v>
      </c>
      <c r="B250" s="51" t="s">
        <v>3311</v>
      </c>
      <c r="C250" s="96" t="str">
        <f>HYPERLINK("http://www.UniProt.org/UniProt/CC124_HUMAN","CC124_HUMAN")</f>
        <v>CC124_HUMAN</v>
      </c>
      <c r="D250" s="97" t="s">
        <v>3313</v>
      </c>
      <c r="E250" s="159">
        <v>-5</v>
      </c>
      <c r="F250" s="98">
        <v>240</v>
      </c>
      <c r="G250" s="98">
        <v>0</v>
      </c>
      <c r="H250" s="98">
        <v>1200</v>
      </c>
      <c r="I250" s="49">
        <v>17</v>
      </c>
      <c r="J250" s="99">
        <v>8.3000000000000001E-3</v>
      </c>
      <c r="K250" s="98">
        <v>83</v>
      </c>
      <c r="L250" s="98">
        <v>4.98160999607473</v>
      </c>
      <c r="M250" s="146" t="s">
        <v>47248</v>
      </c>
      <c r="N250" s="100"/>
      <c r="O250" s="101" t="s">
        <v>40</v>
      </c>
      <c r="P250" s="102">
        <v>25.259</v>
      </c>
      <c r="Q250" s="102">
        <v>25.26</v>
      </c>
      <c r="R250" s="102">
        <v>25.835000000000001</v>
      </c>
      <c r="S250" s="95" t="s">
        <v>47235</v>
      </c>
      <c r="T250" s="100">
        <v>4706</v>
      </c>
      <c r="U250" s="100" t="s">
        <v>3315</v>
      </c>
      <c r="V250" s="100" t="s">
        <v>3312</v>
      </c>
      <c r="W250" s="100">
        <v>71.489999999999995</v>
      </c>
      <c r="X250" s="103">
        <v>5.0000000000000002E-85</v>
      </c>
      <c r="Y250" s="100" t="s">
        <v>36</v>
      </c>
      <c r="Z250" s="100" t="s">
        <v>3314</v>
      </c>
      <c r="AA250" s="100" t="s">
        <v>3316</v>
      </c>
      <c r="AB250" s="100" t="s">
        <v>3317</v>
      </c>
      <c r="AC250" s="100"/>
      <c r="AD250" s="100" t="s">
        <v>3318</v>
      </c>
      <c r="AE250" s="100" t="s">
        <v>3319</v>
      </c>
      <c r="AF250" s="100"/>
      <c r="AG250" s="100"/>
      <c r="AH250" t="s">
        <v>3320</v>
      </c>
      <c r="AI250" t="s">
        <v>3311</v>
      </c>
      <c r="AJ250">
        <v>100</v>
      </c>
      <c r="AK250" s="54">
        <v>3E-157</v>
      </c>
      <c r="AL250" t="s">
        <v>47</v>
      </c>
      <c r="AM250" t="s">
        <v>3321</v>
      </c>
      <c r="AN250" t="s">
        <v>3322</v>
      </c>
      <c r="AO250" t="s">
        <v>3323</v>
      </c>
      <c r="AP250" t="s">
        <v>3324</v>
      </c>
      <c r="AQ250" t="s">
        <v>3325</v>
      </c>
      <c r="AR250" t="s">
        <v>639</v>
      </c>
      <c r="AS250" s="55">
        <v>25260</v>
      </c>
      <c r="AT250" s="104">
        <v>14.00034030968181</v>
      </c>
      <c r="AU250" s="100" t="s">
        <v>3310</v>
      </c>
      <c r="AV250" s="100" t="s">
        <v>3310</v>
      </c>
      <c r="AW250" s="100">
        <v>1155.9087155491568</v>
      </c>
      <c r="AX250" s="100">
        <v>16.600899025536858</v>
      </c>
      <c r="AY250" s="100">
        <v>8.2699204529441649E-3</v>
      </c>
      <c r="AZ250" s="100">
        <v>30053626.604278076</v>
      </c>
      <c r="BA250" s="100">
        <v>3177065.6295576082</v>
      </c>
      <c r="BB250" s="100">
        <v>26000</v>
      </c>
    </row>
    <row r="251" spans="1:54" x14ac:dyDescent="0.25">
      <c r="A251" s="95" t="s">
        <v>23442</v>
      </c>
      <c r="B251" s="51" t="s">
        <v>23419</v>
      </c>
      <c r="C251" s="96" t="str">
        <f>HYPERLINK("http://www.UniProt.org/UniProt/SC31B_HUMAN","SC31B_HUMAN")</f>
        <v>SC31B_HUMAN</v>
      </c>
      <c r="D251" s="97" t="s">
        <v>23436</v>
      </c>
      <c r="E251" s="159">
        <v>-5</v>
      </c>
      <c r="F251" s="98">
        <v>160</v>
      </c>
      <c r="G251" s="98">
        <v>0</v>
      </c>
      <c r="H251" s="98">
        <v>830</v>
      </c>
      <c r="I251" s="49">
        <v>17</v>
      </c>
      <c r="J251" s="99">
        <v>5.8999999999999999E-3</v>
      </c>
      <c r="K251" s="98">
        <v>59</v>
      </c>
      <c r="L251" s="98">
        <v>3.4447827171100416</v>
      </c>
      <c r="M251" s="151" t="s">
        <v>47248</v>
      </c>
      <c r="N251" s="100"/>
      <c r="O251" s="101" t="s">
        <v>40</v>
      </c>
      <c r="P251" s="102">
        <v>133.11000000000001</v>
      </c>
      <c r="Q251" s="102">
        <v>70.549000000000007</v>
      </c>
      <c r="R251" s="102">
        <v>128.697</v>
      </c>
      <c r="S251" s="95" t="s">
        <v>47235</v>
      </c>
      <c r="T251" s="100">
        <v>524</v>
      </c>
      <c r="U251" s="100" t="s">
        <v>23437</v>
      </c>
      <c r="V251" s="100" t="s">
        <v>23435</v>
      </c>
      <c r="W251" s="100">
        <v>54.39</v>
      </c>
      <c r="X251" s="100">
        <v>0</v>
      </c>
      <c r="Y251" s="100" t="s">
        <v>36</v>
      </c>
      <c r="Z251" s="100" t="s">
        <v>23438</v>
      </c>
      <c r="AA251" s="100" t="s">
        <v>23439</v>
      </c>
      <c r="AB251" s="100" t="s">
        <v>23440</v>
      </c>
      <c r="AC251" s="100" t="s">
        <v>23426</v>
      </c>
      <c r="AD251" s="100" t="s">
        <v>23427</v>
      </c>
      <c r="AE251" s="100" t="s">
        <v>23441</v>
      </c>
      <c r="AF251" s="100"/>
      <c r="AG251" s="100"/>
      <c r="AH251" t="s">
        <v>23429</v>
      </c>
      <c r="AI251" t="s">
        <v>23419</v>
      </c>
      <c r="AJ251">
        <v>100</v>
      </c>
      <c r="AK251">
        <v>0</v>
      </c>
      <c r="AL251" t="s">
        <v>69</v>
      </c>
      <c r="AM251" t="s">
        <v>23430</v>
      </c>
      <c r="AN251" t="s">
        <v>23431</v>
      </c>
      <c r="AO251" t="s">
        <v>23432</v>
      </c>
      <c r="AS251" s="55">
        <v>132627</v>
      </c>
      <c r="AT251" s="104">
        <v>50.997694217807734</v>
      </c>
      <c r="AU251" s="100" t="s">
        <v>23442</v>
      </c>
      <c r="AV251" s="100" t="s">
        <v>23442</v>
      </c>
      <c r="AW251" s="100">
        <v>828.27183648244636</v>
      </c>
      <c r="AX251" s="100">
        <v>17.202392583258028</v>
      </c>
      <c r="AY251" s="100">
        <v>5.9258504663749221E-3</v>
      </c>
      <c r="AZ251" s="100">
        <v>21535067.748543605</v>
      </c>
      <c r="BA251" s="100">
        <v>2196940.5032605859</v>
      </c>
      <c r="BB251" s="100">
        <v>26000</v>
      </c>
    </row>
    <row r="252" spans="1:54" x14ac:dyDescent="0.25">
      <c r="A252" s="95" t="s">
        <v>11279</v>
      </c>
      <c r="B252" s="51" t="s">
        <v>11262</v>
      </c>
      <c r="C252" s="96" t="str">
        <f>HYPERLINK("http://www.UniProt.org/UniProt/IF2A_HUMAN","IF2A_HUMAN")</f>
        <v>IF2A_HUMAN</v>
      </c>
      <c r="D252" s="97" t="s">
        <v>11264</v>
      </c>
      <c r="E252" s="159">
        <v>-0.8</v>
      </c>
      <c r="F252" s="98">
        <v>1000</v>
      </c>
      <c r="G252" s="98">
        <v>160</v>
      </c>
      <c r="H252" s="98">
        <v>70000</v>
      </c>
      <c r="I252" s="49">
        <v>16</v>
      </c>
      <c r="J252" s="99">
        <v>0.5</v>
      </c>
      <c r="K252" s="98">
        <v>5000</v>
      </c>
      <c r="L252" s="98">
        <v>316.35656770886061</v>
      </c>
      <c r="M252" s="148" t="s">
        <v>47248</v>
      </c>
      <c r="N252" s="100"/>
      <c r="O252" s="101" t="s">
        <v>40</v>
      </c>
      <c r="P252" s="102">
        <v>36.101999999999997</v>
      </c>
      <c r="Q252" s="102">
        <v>36.045000000000002</v>
      </c>
      <c r="R252" s="102">
        <v>36.112000000000002</v>
      </c>
      <c r="S252" s="95" t="s">
        <v>47235</v>
      </c>
      <c r="T252" s="100">
        <v>2788</v>
      </c>
      <c r="U252" s="100" t="s">
        <v>11265</v>
      </c>
      <c r="V252" s="100" t="s">
        <v>11263</v>
      </c>
      <c r="W252" s="100">
        <v>93.02</v>
      </c>
      <c r="X252" s="100">
        <v>0</v>
      </c>
      <c r="Y252" s="100" t="s">
        <v>36</v>
      </c>
      <c r="Z252" s="100" t="s">
        <v>11266</v>
      </c>
      <c r="AA252" s="100" t="s">
        <v>11267</v>
      </c>
      <c r="AB252" s="100" t="s">
        <v>11268</v>
      </c>
      <c r="AC252" s="100" t="s">
        <v>11269</v>
      </c>
      <c r="AD252" s="100"/>
      <c r="AE252" s="100" t="s">
        <v>11272</v>
      </c>
      <c r="AF252" s="100" t="s">
        <v>11270</v>
      </c>
      <c r="AG252" s="100" t="s">
        <v>11271</v>
      </c>
      <c r="AH252" t="s">
        <v>11273</v>
      </c>
      <c r="AI252" t="s">
        <v>11262</v>
      </c>
      <c r="AJ252">
        <v>97.46</v>
      </c>
      <c r="AK252">
        <v>0</v>
      </c>
      <c r="AL252" t="s">
        <v>47</v>
      </c>
      <c r="AM252" t="s">
        <v>11274</v>
      </c>
      <c r="AN252" t="s">
        <v>11275</v>
      </c>
      <c r="AO252" t="s">
        <v>11264</v>
      </c>
      <c r="AP252" t="s">
        <v>11276</v>
      </c>
      <c r="AQ252" t="s">
        <v>11277</v>
      </c>
      <c r="AR252" t="s">
        <v>11278</v>
      </c>
      <c r="AS252" s="55">
        <v>36045</v>
      </c>
      <c r="AT252" s="104">
        <v>22.021505376344088</v>
      </c>
      <c r="AU252" s="100" t="s">
        <v>11279</v>
      </c>
      <c r="AV252" s="100" t="s">
        <v>11280</v>
      </c>
      <c r="AW252" s="100">
        <v>69929.109882061282</v>
      </c>
      <c r="AX252" s="100">
        <v>15.814626482518888</v>
      </c>
      <c r="AY252" s="100">
        <v>0.50030609536073267</v>
      </c>
      <c r="AZ252" s="100">
        <v>1818156856.9335935</v>
      </c>
      <c r="BA252" s="100">
        <v>201759186.03515622</v>
      </c>
      <c r="BB252" s="100">
        <v>26000</v>
      </c>
    </row>
    <row r="253" spans="1:54" x14ac:dyDescent="0.25">
      <c r="A253" s="95" t="s">
        <v>21134</v>
      </c>
      <c r="B253" s="51" t="s">
        <v>21135</v>
      </c>
      <c r="C253" s="96" t="str">
        <f>HYPERLINK("http://www.UniProt.org/UniProt/RL7A_HUMAN","RL7A_HUMAN")</f>
        <v>RL7A_HUMAN</v>
      </c>
      <c r="D253" s="97" t="s">
        <v>21127</v>
      </c>
      <c r="E253" s="159">
        <v>-1.07</v>
      </c>
      <c r="F253" s="98">
        <v>5300</v>
      </c>
      <c r="G253" s="98">
        <v>450</v>
      </c>
      <c r="H253" s="98">
        <v>67000</v>
      </c>
      <c r="I253" s="49">
        <v>16</v>
      </c>
      <c r="J253" s="99">
        <v>0.48</v>
      </c>
      <c r="K253" s="98">
        <v>4800</v>
      </c>
      <c r="L253" s="98">
        <v>301.27743511493804</v>
      </c>
      <c r="M253" s="145" t="s">
        <v>47248</v>
      </c>
      <c r="N253" s="100"/>
      <c r="O253" s="101" t="s">
        <v>40</v>
      </c>
      <c r="P253" s="102">
        <v>29.613</v>
      </c>
      <c r="Q253" s="102">
        <v>29.841000000000001</v>
      </c>
      <c r="R253" s="102">
        <v>29.995999999999999</v>
      </c>
      <c r="S253" s="95" t="s">
        <v>47235</v>
      </c>
      <c r="T253" s="100">
        <v>5059</v>
      </c>
      <c r="U253" s="100" t="s">
        <v>21128</v>
      </c>
      <c r="V253" s="100" t="s">
        <v>21126</v>
      </c>
      <c r="W253" s="100">
        <v>93.63</v>
      </c>
      <c r="X253" s="103">
        <v>3.0000000000000002E-174</v>
      </c>
      <c r="Y253" s="100" t="s">
        <v>36</v>
      </c>
      <c r="Z253" s="100" t="s">
        <v>21129</v>
      </c>
      <c r="AA253" s="100" t="s">
        <v>21130</v>
      </c>
      <c r="AB253" s="100" t="s">
        <v>21131</v>
      </c>
      <c r="AC253" s="100" t="s">
        <v>21132</v>
      </c>
      <c r="AD253" s="100" t="s">
        <v>21133</v>
      </c>
      <c r="AE253" s="100"/>
      <c r="AF253" s="100" t="s">
        <v>1187</v>
      </c>
      <c r="AG253" s="100" t="s">
        <v>1063</v>
      </c>
      <c r="AH253" t="s">
        <v>21136</v>
      </c>
      <c r="AI253" t="s">
        <v>21135</v>
      </c>
      <c r="AJ253">
        <v>100</v>
      </c>
      <c r="AK253">
        <v>0</v>
      </c>
      <c r="AL253" t="s">
        <v>69</v>
      </c>
      <c r="AO253" t="s">
        <v>628</v>
      </c>
      <c r="AS253" s="55">
        <v>29841</v>
      </c>
      <c r="AT253" s="104">
        <v>14.994245166467799</v>
      </c>
      <c r="AU253" s="100" t="s">
        <v>21134</v>
      </c>
      <c r="AV253" s="100" t="s">
        <v>21137</v>
      </c>
      <c r="AW253" s="100">
        <v>67122.772538299032</v>
      </c>
      <c r="AX253" s="100">
        <v>15.93973420973219</v>
      </c>
      <c r="AY253" s="100">
        <v>0.48022822391219483</v>
      </c>
      <c r="AZ253" s="100">
        <v>1745192085.9957747</v>
      </c>
      <c r="BA253" s="100">
        <v>192142336.47739437</v>
      </c>
      <c r="BB253" s="100">
        <v>26000</v>
      </c>
    </row>
    <row r="254" spans="1:54" x14ac:dyDescent="0.25">
      <c r="A254" s="95" t="s">
        <v>4587</v>
      </c>
      <c r="B254" s="51" t="s">
        <v>4588</v>
      </c>
      <c r="C254" s="96" t="str">
        <f>HYPERLINK("http://www.UniProt.org/UniProt/COPD_HUMAN","COPD_HUMAN")</f>
        <v>COPD_HUMAN</v>
      </c>
      <c r="D254" s="97" t="s">
        <v>4590</v>
      </c>
      <c r="E254" s="159">
        <v>-5</v>
      </c>
      <c r="F254" s="98">
        <v>460</v>
      </c>
      <c r="G254" s="98">
        <v>0</v>
      </c>
      <c r="H254" s="49">
        <v>30000</v>
      </c>
      <c r="I254" s="49">
        <v>16</v>
      </c>
      <c r="J254" s="99">
        <v>0.44</v>
      </c>
      <c r="K254" s="98">
        <v>4400</v>
      </c>
      <c r="L254" s="98">
        <v>273.14805600843096</v>
      </c>
      <c r="M254" s="20" t="s">
        <v>47248</v>
      </c>
      <c r="N254" s="100"/>
      <c r="O254" s="101" t="s">
        <v>40</v>
      </c>
      <c r="P254" s="102">
        <v>57.191000000000003</v>
      </c>
      <c r="Q254" s="102">
        <v>57.268000000000001</v>
      </c>
      <c r="R254" s="102">
        <v>57.21</v>
      </c>
      <c r="S254" s="95" t="s">
        <v>47235</v>
      </c>
      <c r="T254" s="100">
        <v>3497</v>
      </c>
      <c r="U254" s="100" t="s">
        <v>4591</v>
      </c>
      <c r="V254" s="100" t="s">
        <v>4589</v>
      </c>
      <c r="W254" s="100">
        <v>85.77</v>
      </c>
      <c r="X254" s="100">
        <v>0</v>
      </c>
      <c r="Y254" s="100" t="s">
        <v>36</v>
      </c>
      <c r="Z254" s="100" t="s">
        <v>4592</v>
      </c>
      <c r="AA254" s="100" t="s">
        <v>4593</v>
      </c>
      <c r="AB254" s="100" t="s">
        <v>4594</v>
      </c>
      <c r="AC254" s="100"/>
      <c r="AD254" s="100" t="s">
        <v>4595</v>
      </c>
      <c r="AE254" s="100" t="s">
        <v>4596</v>
      </c>
      <c r="AF254" s="100" t="s">
        <v>4543</v>
      </c>
      <c r="AG254" s="100"/>
      <c r="AH254" t="s">
        <v>4597</v>
      </c>
      <c r="AI254" t="s">
        <v>4588</v>
      </c>
      <c r="AJ254">
        <v>96.69</v>
      </c>
      <c r="AK254">
        <v>0</v>
      </c>
      <c r="AL254" t="s">
        <v>69</v>
      </c>
      <c r="AM254" t="s">
        <v>4598</v>
      </c>
      <c r="AN254" t="s">
        <v>4599</v>
      </c>
      <c r="AO254" t="s">
        <v>4600</v>
      </c>
      <c r="AS254" s="55">
        <v>57268</v>
      </c>
      <c r="AT254" s="104">
        <v>28.941218766852419</v>
      </c>
      <c r="AU254" s="100" t="s">
        <v>4587</v>
      </c>
      <c r="AV254" s="100" t="s">
        <v>4587</v>
      </c>
      <c r="AW254" s="100">
        <v>30030.647510815521</v>
      </c>
      <c r="AX254" s="100">
        <v>16.189055448323224</v>
      </c>
      <c r="AY254" s="100">
        <v>0.44220090243221866</v>
      </c>
      <c r="AZ254" s="100">
        <v>1606997416.8906832</v>
      </c>
      <c r="BA254" s="100">
        <v>174202577.321118</v>
      </c>
      <c r="BB254" s="100">
        <v>53511.913664596272</v>
      </c>
    </row>
    <row r="255" spans="1:54" x14ac:dyDescent="0.25">
      <c r="A255" s="95" t="s">
        <v>4615</v>
      </c>
      <c r="B255" s="51" t="s">
        <v>4616</v>
      </c>
      <c r="C255" s="96" t="str">
        <f>HYPERLINK("http://www.UniProt.org/UniProt/COPG1_HUMAN","COPG1_HUMAN")</f>
        <v>COPG1_HUMAN</v>
      </c>
      <c r="D255" s="97" t="s">
        <v>4618</v>
      </c>
      <c r="E255" s="159">
        <v>-2.58</v>
      </c>
      <c r="F255" s="98">
        <v>390</v>
      </c>
      <c r="G255" s="98">
        <v>1</v>
      </c>
      <c r="H255" s="49">
        <v>4800</v>
      </c>
      <c r="I255" s="49">
        <v>16</v>
      </c>
      <c r="J255" s="99">
        <v>0.31</v>
      </c>
      <c r="K255" s="98">
        <v>3100</v>
      </c>
      <c r="L255" s="98">
        <v>193.81388602056677</v>
      </c>
      <c r="M255" s="145" t="s">
        <v>47248</v>
      </c>
      <c r="N255" s="100"/>
      <c r="O255" s="101" t="s">
        <v>40</v>
      </c>
      <c r="P255" s="102">
        <v>97.85</v>
      </c>
      <c r="Q255" s="102">
        <v>97.756</v>
      </c>
      <c r="R255" s="102">
        <v>97.718000000000004</v>
      </c>
      <c r="S255" s="95" t="s">
        <v>47235</v>
      </c>
      <c r="T255" s="100">
        <v>2762</v>
      </c>
      <c r="U255" s="100" t="s">
        <v>4619</v>
      </c>
      <c r="V255" s="100" t="s">
        <v>4617</v>
      </c>
      <c r="W255" s="100">
        <v>89.02</v>
      </c>
      <c r="X255" s="100">
        <v>0</v>
      </c>
      <c r="Y255" s="100" t="s">
        <v>36</v>
      </c>
      <c r="Z255" s="100" t="s">
        <v>4620</v>
      </c>
      <c r="AA255" s="100" t="s">
        <v>4621</v>
      </c>
      <c r="AB255" s="100" t="s">
        <v>4622</v>
      </c>
      <c r="AC255" s="100" t="s">
        <v>4623</v>
      </c>
      <c r="AD255" s="100" t="s">
        <v>4624</v>
      </c>
      <c r="AE255" s="100" t="s">
        <v>4625</v>
      </c>
      <c r="AF255" s="100" t="s">
        <v>4543</v>
      </c>
      <c r="AG255" s="100"/>
      <c r="AH255" t="s">
        <v>4626</v>
      </c>
      <c r="AI255" t="s">
        <v>4616</v>
      </c>
      <c r="AJ255">
        <v>97.6</v>
      </c>
      <c r="AK255">
        <v>0</v>
      </c>
      <c r="AL255" t="s">
        <v>69</v>
      </c>
      <c r="AM255" t="s">
        <v>4627</v>
      </c>
      <c r="AN255" t="s">
        <v>4628</v>
      </c>
      <c r="AO255" t="s">
        <v>4629</v>
      </c>
      <c r="AP255" t="s">
        <v>4630</v>
      </c>
      <c r="AQ255" t="s">
        <v>4631</v>
      </c>
      <c r="AS255" s="55">
        <v>97756</v>
      </c>
      <c r="AT255" s="104">
        <v>49.087526226198484</v>
      </c>
      <c r="AU255" s="100" t="s">
        <v>4615</v>
      </c>
      <c r="AV255" s="100" t="s">
        <v>4632</v>
      </c>
      <c r="AW255" s="100">
        <v>4751.1366863495468</v>
      </c>
      <c r="AX255" s="100">
        <v>15.871588643644586</v>
      </c>
      <c r="AY255" s="100">
        <v>0.30761342723446539</v>
      </c>
      <c r="AZ255" s="100">
        <v>1117894559.3455646</v>
      </c>
      <c r="BA255" s="100">
        <v>123606512.00959678</v>
      </c>
      <c r="BB255" s="100">
        <v>235289.91758064518</v>
      </c>
    </row>
    <row r="256" spans="1:54" x14ac:dyDescent="0.25">
      <c r="A256" s="95" t="s">
        <v>20815</v>
      </c>
      <c r="B256" s="51" t="s">
        <v>20816</v>
      </c>
      <c r="C256" s="96" t="str">
        <f>HYPERLINK("http://www.UniProt.org/UniProt/RL24_HUMAN","RL24_HUMAN")</f>
        <v>RL24_HUMAN</v>
      </c>
      <c r="D256" s="97" t="s">
        <v>20818</v>
      </c>
      <c r="E256" s="159">
        <v>-1.54</v>
      </c>
      <c r="F256" s="98">
        <v>4500</v>
      </c>
      <c r="G256" s="98">
        <v>130</v>
      </c>
      <c r="H256" s="98">
        <v>38000</v>
      </c>
      <c r="I256" s="49">
        <v>16</v>
      </c>
      <c r="J256" s="99">
        <v>0.27</v>
      </c>
      <c r="K256" s="98">
        <v>2700</v>
      </c>
      <c r="L256" s="98">
        <v>171.13810455182448</v>
      </c>
      <c r="M256" s="148" t="s">
        <v>47248</v>
      </c>
      <c r="N256" s="100"/>
      <c r="O256" s="101" t="s">
        <v>40</v>
      </c>
      <c r="P256" s="102">
        <v>17.675999999999998</v>
      </c>
      <c r="Q256" s="102">
        <v>16.012</v>
      </c>
      <c r="R256" s="102">
        <v>17.779</v>
      </c>
      <c r="S256" s="95" t="s">
        <v>47235</v>
      </c>
      <c r="T256" s="100">
        <v>5522</v>
      </c>
      <c r="U256" s="100" t="s">
        <v>20820</v>
      </c>
      <c r="V256" s="100" t="s">
        <v>20817</v>
      </c>
      <c r="W256" s="100">
        <v>85.35</v>
      </c>
      <c r="X256" s="103">
        <v>7.0000000000000006E-83</v>
      </c>
      <c r="Y256" s="100" t="s">
        <v>36</v>
      </c>
      <c r="Z256" s="100" t="s">
        <v>20819</v>
      </c>
      <c r="AA256" s="100" t="s">
        <v>20821</v>
      </c>
      <c r="AB256" s="100" t="s">
        <v>20822</v>
      </c>
      <c r="AC256" s="100" t="s">
        <v>20823</v>
      </c>
      <c r="AD256" s="100"/>
      <c r="AE256" s="100"/>
      <c r="AF256" s="100" t="s">
        <v>1187</v>
      </c>
      <c r="AG256" s="100" t="s">
        <v>1063</v>
      </c>
      <c r="AH256" t="s">
        <v>20824</v>
      </c>
      <c r="AI256" t="s">
        <v>20816</v>
      </c>
      <c r="AJ256">
        <v>100</v>
      </c>
      <c r="AK256" s="54">
        <v>9.9999999999999999E-93</v>
      </c>
      <c r="AL256" t="s">
        <v>69</v>
      </c>
      <c r="AM256" t="s">
        <v>20825</v>
      </c>
      <c r="AN256" t="s">
        <v>20826</v>
      </c>
      <c r="AO256" t="s">
        <v>20827</v>
      </c>
      <c r="AS256" s="55">
        <v>16012</v>
      </c>
      <c r="AT256" s="104">
        <v>9.0084887682624011</v>
      </c>
      <c r="AU256" s="100" t="s">
        <v>20815</v>
      </c>
      <c r="AV256" s="100" t="s">
        <v>20828</v>
      </c>
      <c r="AW256" s="100">
        <v>37619.056300295859</v>
      </c>
      <c r="AX256" s="100">
        <v>15.726749634166261</v>
      </c>
      <c r="AY256" s="100">
        <v>0.26914461231523129</v>
      </c>
      <c r="AZ256" s="100">
        <v>978095463.80769229</v>
      </c>
      <c r="BA256" s="100">
        <v>109144832.75641026</v>
      </c>
      <c r="BB256" s="100">
        <v>26000</v>
      </c>
    </row>
    <row r="257" spans="1:54" x14ac:dyDescent="0.25">
      <c r="A257" s="95" t="s">
        <v>23538</v>
      </c>
      <c r="B257" s="51" t="s">
        <v>23539</v>
      </c>
      <c r="C257" s="96" t="str">
        <f>HYPERLINK("http://www.UniProt.org/UniProt/SEC13_HUMAN","SEC13_HUMAN")</f>
        <v>SEC13_HUMAN</v>
      </c>
      <c r="D257" s="97" t="s">
        <v>23541</v>
      </c>
      <c r="E257" s="159">
        <v>-0.11</v>
      </c>
      <c r="F257" s="98">
        <v>160</v>
      </c>
      <c r="G257" s="98">
        <v>130</v>
      </c>
      <c r="H257" s="98">
        <v>3800</v>
      </c>
      <c r="I257" s="49">
        <v>16</v>
      </c>
      <c r="J257" s="99">
        <v>2.7E-2</v>
      </c>
      <c r="K257" s="98">
        <v>270</v>
      </c>
      <c r="L257" s="98">
        <v>16.868730860658843</v>
      </c>
      <c r="M257" s="20" t="s">
        <v>47248</v>
      </c>
      <c r="N257" s="100"/>
      <c r="O257" s="101" t="s">
        <v>40</v>
      </c>
      <c r="P257" s="102">
        <v>35.28</v>
      </c>
      <c r="Q257" s="102">
        <v>35.28</v>
      </c>
      <c r="R257" s="102">
        <v>35.540999999999997</v>
      </c>
      <c r="S257" s="95" t="s">
        <v>47235</v>
      </c>
      <c r="T257" s="100">
        <v>4375</v>
      </c>
      <c r="U257" s="100" t="s">
        <v>23542</v>
      </c>
      <c r="V257" s="100" t="s">
        <v>23540</v>
      </c>
      <c r="W257" s="100">
        <v>88.2</v>
      </c>
      <c r="X257" s="100">
        <v>0</v>
      </c>
      <c r="Y257" s="100" t="s">
        <v>36</v>
      </c>
      <c r="Z257" s="100" t="s">
        <v>23543</v>
      </c>
      <c r="AA257" s="100" t="s">
        <v>23544</v>
      </c>
      <c r="AB257" s="100" t="s">
        <v>23545</v>
      </c>
      <c r="AC257" s="100" t="s">
        <v>23546</v>
      </c>
      <c r="AD257" s="100" t="s">
        <v>23547</v>
      </c>
      <c r="AE257" s="100" t="s">
        <v>23548</v>
      </c>
      <c r="AF257" s="100" t="s">
        <v>23362</v>
      </c>
      <c r="AG257" s="100" t="s">
        <v>15934</v>
      </c>
      <c r="AH257" t="s">
        <v>23549</v>
      </c>
      <c r="AI257" t="s">
        <v>23539</v>
      </c>
      <c r="AJ257">
        <v>100</v>
      </c>
      <c r="AK257">
        <v>0</v>
      </c>
      <c r="AL257" t="s">
        <v>69</v>
      </c>
      <c r="AM257" t="s">
        <v>23550</v>
      </c>
      <c r="AN257" t="s">
        <v>23551</v>
      </c>
      <c r="AO257" t="s">
        <v>23552</v>
      </c>
      <c r="AS257" s="55">
        <v>35280</v>
      </c>
      <c r="AT257" s="104">
        <v>13.000059407116973</v>
      </c>
      <c r="AU257" s="100" t="s">
        <v>23538</v>
      </c>
      <c r="AV257" s="100" t="s">
        <v>23553</v>
      </c>
      <c r="AW257" s="100">
        <v>3843.0744498363674</v>
      </c>
      <c r="AX257" s="100">
        <v>16.299496258489285</v>
      </c>
      <c r="AY257" s="100">
        <v>2.7495181554877152E-2</v>
      </c>
      <c r="AZ257" s="100">
        <v>99919935.695745558</v>
      </c>
      <c r="BA257" s="100">
        <v>10758181.606726682</v>
      </c>
      <c r="BB257" s="100">
        <v>26000</v>
      </c>
    </row>
    <row r="258" spans="1:54" x14ac:dyDescent="0.25">
      <c r="A258" s="95" t="s">
        <v>10987</v>
      </c>
      <c r="B258" s="51" t="s">
        <v>10988</v>
      </c>
      <c r="C258" s="96" t="str">
        <f>HYPERLINK("http://www.UniProt.org/UniProt/HOME2_HUMAN","HOME2_HUMAN")</f>
        <v>HOME2_HUMAN</v>
      </c>
      <c r="D258" s="97" t="s">
        <v>10990</v>
      </c>
      <c r="E258" s="159">
        <v>-5</v>
      </c>
      <c r="F258" s="98">
        <v>29</v>
      </c>
      <c r="G258" s="98">
        <v>0</v>
      </c>
      <c r="H258" s="49">
        <v>1600</v>
      </c>
      <c r="I258" s="49">
        <v>16</v>
      </c>
      <c r="J258" s="99">
        <v>0.02</v>
      </c>
      <c r="K258" s="98">
        <v>200</v>
      </c>
      <c r="L258" s="98">
        <v>12.968681075841864</v>
      </c>
      <c r="M258" s="148" t="s">
        <v>47248</v>
      </c>
      <c r="N258" s="100"/>
      <c r="O258" s="101" t="s">
        <v>40</v>
      </c>
      <c r="P258" s="102">
        <v>43.706000000000003</v>
      </c>
      <c r="Q258" s="102">
        <v>35.947000000000003</v>
      </c>
      <c r="R258" s="102">
        <v>40.627000000000002</v>
      </c>
      <c r="S258" s="95" t="s">
        <v>47235</v>
      </c>
      <c r="T258" s="100">
        <v>5331</v>
      </c>
      <c r="U258" s="100" t="s">
        <v>10992</v>
      </c>
      <c r="V258" s="100" t="s">
        <v>10989</v>
      </c>
      <c r="W258" s="100">
        <v>73.73</v>
      </c>
      <c r="X258" s="100">
        <v>0</v>
      </c>
      <c r="Y258" s="100" t="s">
        <v>36</v>
      </c>
      <c r="Z258" s="100" t="s">
        <v>10991</v>
      </c>
      <c r="AA258" s="100" t="s">
        <v>10993</v>
      </c>
      <c r="AB258" s="100" t="s">
        <v>10994</v>
      </c>
      <c r="AC258" s="100" t="s">
        <v>10995</v>
      </c>
      <c r="AD258" s="100" t="s">
        <v>10996</v>
      </c>
      <c r="AE258" s="100" t="s">
        <v>10997</v>
      </c>
      <c r="AF258" s="100"/>
      <c r="AG258" s="100"/>
      <c r="AH258" t="s">
        <v>10998</v>
      </c>
      <c r="AI258" t="s">
        <v>10988</v>
      </c>
      <c r="AJ258">
        <v>87.29</v>
      </c>
      <c r="AK258">
        <v>0</v>
      </c>
      <c r="AL258" t="s">
        <v>69</v>
      </c>
      <c r="AM258" t="s">
        <v>10999</v>
      </c>
      <c r="AN258" t="s">
        <v>11000</v>
      </c>
      <c r="AO258" t="s">
        <v>11001</v>
      </c>
      <c r="AS258" s="55">
        <v>35947</v>
      </c>
      <c r="AT258" s="104">
        <v>26.999631947000367</v>
      </c>
      <c r="AU258" s="100" t="s">
        <v>10987</v>
      </c>
      <c r="AV258" s="100" t="s">
        <v>11002</v>
      </c>
      <c r="AW258" s="100">
        <v>1599.6840058337386</v>
      </c>
      <c r="AX258" s="100">
        <v>15.5156700784629</v>
      </c>
      <c r="AY258" s="100">
        <v>2.0121777692556766E-2</v>
      </c>
      <c r="AZ258" s="100">
        <v>73124330.134409338</v>
      </c>
      <c r="BA258" s="100">
        <v>8270890.523187655</v>
      </c>
      <c r="BB258" s="100">
        <v>45711.734234848278</v>
      </c>
    </row>
    <row r="259" spans="1:54" x14ac:dyDescent="0.25">
      <c r="A259" s="95" t="s">
        <v>5976</v>
      </c>
      <c r="B259" s="51" t="s">
        <v>5977</v>
      </c>
      <c r="C259" s="96" t="str">
        <f>HYPERLINK("http://www.UniProt.org/UniProt/DDX42_HUMAN","DDX42_HUMAN")</f>
        <v>DDX42_HUMAN</v>
      </c>
      <c r="D259" s="97" t="s">
        <v>5967</v>
      </c>
      <c r="E259" s="159">
        <v>5</v>
      </c>
      <c r="F259" s="98">
        <v>0</v>
      </c>
      <c r="G259" s="98">
        <v>230</v>
      </c>
      <c r="H259" s="98">
        <v>750</v>
      </c>
      <c r="I259" s="49">
        <v>16</v>
      </c>
      <c r="J259" s="99">
        <v>5.4000000000000003E-3</v>
      </c>
      <c r="K259" s="98">
        <v>54</v>
      </c>
      <c r="L259" s="98">
        <v>3.4007701777990946</v>
      </c>
      <c r="M259" s="145" t="s">
        <v>47248</v>
      </c>
      <c r="N259" s="100"/>
      <c r="O259" s="101" t="s">
        <v>40</v>
      </c>
      <c r="P259" s="102">
        <v>104.57</v>
      </c>
      <c r="Q259" s="102">
        <v>104.07899999999999</v>
      </c>
      <c r="R259" s="102">
        <v>102.97499999999999</v>
      </c>
      <c r="S259" s="95" t="s">
        <v>47235</v>
      </c>
      <c r="T259" s="100">
        <v>11296</v>
      </c>
      <c r="U259" s="100" t="s">
        <v>5969</v>
      </c>
      <c r="V259" s="100" t="s">
        <v>5966</v>
      </c>
      <c r="W259" s="100">
        <v>73.81</v>
      </c>
      <c r="X259" s="100">
        <v>0</v>
      </c>
      <c r="Y259" s="100" t="s">
        <v>36</v>
      </c>
      <c r="Z259" s="100" t="s">
        <v>5968</v>
      </c>
      <c r="AA259" s="100" t="s">
        <v>5970</v>
      </c>
      <c r="AB259" s="100" t="s">
        <v>5971</v>
      </c>
      <c r="AC259" s="100" t="s">
        <v>5972</v>
      </c>
      <c r="AD259" s="100" t="s">
        <v>5973</v>
      </c>
      <c r="AE259" s="100" t="s">
        <v>5975</v>
      </c>
      <c r="AF259" s="100" t="s">
        <v>5974</v>
      </c>
      <c r="AG259" s="100" t="s">
        <v>348</v>
      </c>
      <c r="AH259" t="s">
        <v>5978</v>
      </c>
      <c r="AI259" t="s">
        <v>5977</v>
      </c>
      <c r="AJ259">
        <v>98.21</v>
      </c>
      <c r="AK259">
        <v>0</v>
      </c>
      <c r="AL259" t="s">
        <v>47</v>
      </c>
      <c r="AM259" t="s">
        <v>5979</v>
      </c>
      <c r="AN259" t="s">
        <v>5980</v>
      </c>
      <c r="AO259" t="s">
        <v>5981</v>
      </c>
      <c r="AP259" t="s">
        <v>5982</v>
      </c>
      <c r="AQ259" t="s">
        <v>659</v>
      </c>
      <c r="AR259" t="s">
        <v>5983</v>
      </c>
      <c r="AS259" s="55">
        <v>104079</v>
      </c>
      <c r="AT259" s="104">
        <v>53.999750829624091</v>
      </c>
      <c r="AU259" s="100" t="s">
        <v>5984</v>
      </c>
      <c r="AV259" s="100" t="s">
        <v>5985</v>
      </c>
      <c r="AW259" s="100">
        <v>748.4379976517148</v>
      </c>
      <c r="AX259" s="100">
        <v>15.745495730673579</v>
      </c>
      <c r="AY259" s="100">
        <v>5.3546812315537675E-3</v>
      </c>
      <c r="AZ259" s="100">
        <v>19459387.938944586</v>
      </c>
      <c r="BA259" s="100">
        <v>2168871.1188598517</v>
      </c>
      <c r="BB259" s="100">
        <v>26000</v>
      </c>
    </row>
    <row r="260" spans="1:54" x14ac:dyDescent="0.25">
      <c r="A260" s="95" t="s">
        <v>21138</v>
      </c>
      <c r="B260" s="51" t="s">
        <v>21139</v>
      </c>
      <c r="C260" s="96" t="str">
        <f>HYPERLINK("http://www.UniProt.org/UniProt/RL8_HUMAN","RL8_HUMAN")</f>
        <v>RL8_HUMAN</v>
      </c>
      <c r="D260" s="97" t="s">
        <v>21141</v>
      </c>
      <c r="E260" s="159">
        <v>-1.28</v>
      </c>
      <c r="F260" s="98">
        <v>3600</v>
      </c>
      <c r="G260" s="98">
        <v>190</v>
      </c>
      <c r="H260" s="98">
        <v>89000</v>
      </c>
      <c r="I260" s="49">
        <v>15</v>
      </c>
      <c r="J260" s="99">
        <v>0.64</v>
      </c>
      <c r="K260" s="98">
        <v>6400</v>
      </c>
      <c r="L260" s="98">
        <v>434.42319320477208</v>
      </c>
      <c r="M260" s="151" t="s">
        <v>47248</v>
      </c>
      <c r="N260" s="100"/>
      <c r="O260" s="101" t="s">
        <v>40</v>
      </c>
      <c r="P260" s="102">
        <v>27.917000000000002</v>
      </c>
      <c r="Q260" s="102">
        <v>27.917999999999999</v>
      </c>
      <c r="R260" s="102">
        <v>28.024999999999999</v>
      </c>
      <c r="S260" s="95" t="s">
        <v>47235</v>
      </c>
      <c r="T260" s="100">
        <v>8030</v>
      </c>
      <c r="U260" s="100" t="s">
        <v>21142</v>
      </c>
      <c r="V260" s="100" t="s">
        <v>21140</v>
      </c>
      <c r="W260" s="100">
        <v>96.89</v>
      </c>
      <c r="X260" s="100">
        <v>0</v>
      </c>
      <c r="Y260" s="100" t="s">
        <v>36</v>
      </c>
      <c r="Z260" s="100" t="s">
        <v>21143</v>
      </c>
      <c r="AA260" s="100" t="s">
        <v>21144</v>
      </c>
      <c r="AB260" s="100" t="s">
        <v>21145</v>
      </c>
      <c r="AC260" s="100" t="s">
        <v>21146</v>
      </c>
      <c r="AD260" s="100" t="s">
        <v>21147</v>
      </c>
      <c r="AE260" s="100"/>
      <c r="AF260" s="100" t="s">
        <v>1187</v>
      </c>
      <c r="AG260" s="100" t="s">
        <v>21069</v>
      </c>
      <c r="AH260" t="s">
        <v>21148</v>
      </c>
      <c r="AI260" t="s">
        <v>21139</v>
      </c>
      <c r="AJ260">
        <v>100</v>
      </c>
      <c r="AK260">
        <v>0</v>
      </c>
      <c r="AL260" t="s">
        <v>47</v>
      </c>
      <c r="AM260" t="s">
        <v>21149</v>
      </c>
      <c r="AN260" t="s">
        <v>21150</v>
      </c>
      <c r="AO260" t="s">
        <v>21141</v>
      </c>
      <c r="AQ260" t="s">
        <v>102</v>
      </c>
      <c r="AR260" t="s">
        <v>21151</v>
      </c>
      <c r="AS260" s="55">
        <v>27918</v>
      </c>
      <c r="AT260" s="104">
        <v>14.014762216201065</v>
      </c>
      <c r="AU260" s="100" t="s">
        <v>21138</v>
      </c>
      <c r="AV260" s="100" t="s">
        <v>21152</v>
      </c>
      <c r="AW260" s="100">
        <v>89311.191733076921</v>
      </c>
      <c r="AX260" s="100">
        <v>14.708577554622542</v>
      </c>
      <c r="AY260" s="100">
        <v>0.63897472287791623</v>
      </c>
      <c r="AZ260" s="100">
        <v>2322090985.0599999</v>
      </c>
      <c r="BA260" s="100">
        <v>277057215.81999999</v>
      </c>
      <c r="BB260" s="100">
        <v>26000</v>
      </c>
    </row>
    <row r="261" spans="1:54" x14ac:dyDescent="0.25">
      <c r="A261" s="95" t="s">
        <v>4647</v>
      </c>
      <c r="B261" s="51" t="s">
        <v>4648</v>
      </c>
      <c r="C261" s="96" t="str">
        <f>HYPERLINK("http://www.UniProt.org/UniProt/COPZ1_HUMAN","COPZ1_HUMAN")</f>
        <v>COPZ1_HUMAN</v>
      </c>
      <c r="D261" s="97" t="s">
        <v>4650</v>
      </c>
      <c r="E261" s="159">
        <v>-0.84</v>
      </c>
      <c r="F261" s="98">
        <v>910</v>
      </c>
      <c r="G261" s="98">
        <v>130</v>
      </c>
      <c r="H261" s="98">
        <v>89000</v>
      </c>
      <c r="I261" s="49">
        <v>15</v>
      </c>
      <c r="J261" s="99">
        <v>0.63</v>
      </c>
      <c r="K261" s="98">
        <v>6300</v>
      </c>
      <c r="L261" s="98">
        <v>419.12842848794656</v>
      </c>
      <c r="M261" s="145" t="s">
        <v>47248</v>
      </c>
      <c r="N261" s="100"/>
      <c r="O261" s="101" t="s">
        <v>40</v>
      </c>
      <c r="P261" s="102">
        <v>20.187999999999999</v>
      </c>
      <c r="Q261" s="102">
        <v>21.167000000000002</v>
      </c>
      <c r="R261" s="102">
        <v>20.198</v>
      </c>
      <c r="S261" s="95" t="s">
        <v>47235</v>
      </c>
      <c r="T261" s="100">
        <v>3184</v>
      </c>
      <c r="U261" s="100" t="s">
        <v>4651</v>
      </c>
      <c r="V261" s="100" t="s">
        <v>4649</v>
      </c>
      <c r="W261" s="100">
        <v>93.22</v>
      </c>
      <c r="X261" s="103">
        <v>9.9999999999999998E-122</v>
      </c>
      <c r="Y261" s="100" t="s">
        <v>36</v>
      </c>
      <c r="Z261" s="100" t="s">
        <v>4652</v>
      </c>
      <c r="AA261" s="100" t="s">
        <v>4653</v>
      </c>
      <c r="AB261" s="100" t="s">
        <v>4654</v>
      </c>
      <c r="AC261" s="100"/>
      <c r="AD261" s="100" t="s">
        <v>4655</v>
      </c>
      <c r="AE261" s="100" t="s">
        <v>4656</v>
      </c>
      <c r="AF261" s="100" t="s">
        <v>4543</v>
      </c>
      <c r="AG261" s="100"/>
      <c r="AH261" t="s">
        <v>4657</v>
      </c>
      <c r="AI261" t="s">
        <v>4648</v>
      </c>
      <c r="AJ261">
        <v>100</v>
      </c>
      <c r="AK261" s="54">
        <v>7.9999999999999994E-129</v>
      </c>
      <c r="AL261" t="s">
        <v>69</v>
      </c>
      <c r="AM261" t="s">
        <v>4658</v>
      </c>
      <c r="AO261" t="s">
        <v>4659</v>
      </c>
      <c r="AR261" t="s">
        <v>370</v>
      </c>
      <c r="AS261" s="55">
        <v>21167</v>
      </c>
      <c r="AT261" s="104">
        <v>4.9999157327041379</v>
      </c>
      <c r="AU261" s="100" t="s">
        <v>4647</v>
      </c>
      <c r="AV261" s="100" t="s">
        <v>4660</v>
      </c>
      <c r="AW261" s="100">
        <v>88565.046473548689</v>
      </c>
      <c r="AX261" s="100">
        <v>15.117954352816083</v>
      </c>
      <c r="AY261" s="100">
        <v>0.63363644498483163</v>
      </c>
      <c r="AZ261" s="100">
        <v>2302691208.3122659</v>
      </c>
      <c r="BA261" s="100">
        <v>267302844.97758451</v>
      </c>
      <c r="BB261" s="100">
        <v>26000</v>
      </c>
    </row>
    <row r="262" spans="1:54" x14ac:dyDescent="0.25">
      <c r="A262" s="95" t="s">
        <v>20970</v>
      </c>
      <c r="B262" s="51" t="s">
        <v>20971</v>
      </c>
      <c r="C262" s="96" t="str">
        <f>HYPERLINK("http://www.UniProt.org/UniProt/RL35_HUMAN","RL35_HUMAN")</f>
        <v>RL35_HUMAN</v>
      </c>
      <c r="D262" s="97" t="s">
        <v>20973</v>
      </c>
      <c r="E262" s="159">
        <v>-0.92</v>
      </c>
      <c r="F262" s="98">
        <v>4100</v>
      </c>
      <c r="G262" s="98">
        <v>490</v>
      </c>
      <c r="H262" s="98">
        <v>82000</v>
      </c>
      <c r="I262" s="49">
        <v>15</v>
      </c>
      <c r="J262" s="99">
        <v>0.57999999999999996</v>
      </c>
      <c r="K262" s="98">
        <v>5800</v>
      </c>
      <c r="L262" s="98">
        <v>394.91462393146242</v>
      </c>
      <c r="M262" s="148" t="s">
        <v>47248</v>
      </c>
      <c r="N262" s="100"/>
      <c r="O262" s="101" t="s">
        <v>40</v>
      </c>
      <c r="P262" s="102">
        <v>14.278</v>
      </c>
      <c r="Q262" s="102">
        <v>14.45</v>
      </c>
      <c r="R262" s="102">
        <v>14.551</v>
      </c>
      <c r="S262" s="95" t="s">
        <v>47235</v>
      </c>
      <c r="T262" s="100">
        <v>1369</v>
      </c>
      <c r="U262" s="100" t="s">
        <v>20975</v>
      </c>
      <c r="V262" s="100" t="s">
        <v>20972</v>
      </c>
      <c r="W262" s="100">
        <v>94.21</v>
      </c>
      <c r="X262" s="103">
        <v>5.9999999999999997E-75</v>
      </c>
      <c r="Y262" s="100" t="s">
        <v>36</v>
      </c>
      <c r="Z262" s="100" t="s">
        <v>20974</v>
      </c>
      <c r="AA262" s="100" t="s">
        <v>20976</v>
      </c>
      <c r="AB262" s="100" t="s">
        <v>20977</v>
      </c>
      <c r="AC262" s="100" t="s">
        <v>20978</v>
      </c>
      <c r="AD262" s="100" t="s">
        <v>20979</v>
      </c>
      <c r="AE262" s="100"/>
      <c r="AF262" s="100" t="s">
        <v>1187</v>
      </c>
      <c r="AG262" s="100" t="s">
        <v>1063</v>
      </c>
      <c r="AH262" t="s">
        <v>20980</v>
      </c>
      <c r="AI262" t="s">
        <v>20971</v>
      </c>
      <c r="AJ262">
        <v>99.17</v>
      </c>
      <c r="AK262" s="54">
        <v>2E-78</v>
      </c>
      <c r="AL262" t="s">
        <v>69</v>
      </c>
      <c r="AM262" t="s">
        <v>20981</v>
      </c>
      <c r="AN262" t="s">
        <v>20982</v>
      </c>
      <c r="AO262" t="s">
        <v>20983</v>
      </c>
      <c r="AS262" s="55">
        <v>14450</v>
      </c>
      <c r="AT262" s="104">
        <v>6.0198019801980198</v>
      </c>
      <c r="AU262" s="100" t="s">
        <v>20970</v>
      </c>
      <c r="AV262" s="100" t="s">
        <v>20984</v>
      </c>
      <c r="AW262" s="100">
        <v>81539.419926619434</v>
      </c>
      <c r="AX262" s="100">
        <v>14.772098510345486</v>
      </c>
      <c r="AY262" s="100">
        <v>0.58337177278916041</v>
      </c>
      <c r="AZ262" s="100">
        <v>2120024918.0921052</v>
      </c>
      <c r="BA262" s="100">
        <v>251860277.96052632</v>
      </c>
      <c r="BB262" s="100">
        <v>26000</v>
      </c>
    </row>
    <row r="263" spans="1:54" x14ac:dyDescent="0.25">
      <c r="A263" s="95" t="s">
        <v>20703</v>
      </c>
      <c r="B263" s="51" t="s">
        <v>20704</v>
      </c>
      <c r="C263" s="96" t="str">
        <f>HYPERLINK("http://www.UniProt.org/UniProt/RL17_HUMAN","RL17_HUMAN")</f>
        <v>RL17_HUMAN</v>
      </c>
      <c r="D263" s="97" t="s">
        <v>20706</v>
      </c>
      <c r="E263" s="159">
        <v>-1.02</v>
      </c>
      <c r="F263" s="98">
        <v>4600</v>
      </c>
      <c r="G263" s="98">
        <v>440</v>
      </c>
      <c r="H263" s="98">
        <v>48000</v>
      </c>
      <c r="I263" s="49">
        <v>15</v>
      </c>
      <c r="J263" s="99">
        <v>0.34</v>
      </c>
      <c r="K263" s="98">
        <v>3400.0000000000005</v>
      </c>
      <c r="L263" s="98">
        <v>231.46289108711792</v>
      </c>
      <c r="M263" s="145" t="s">
        <v>47248</v>
      </c>
      <c r="N263" s="100"/>
      <c r="O263" s="101" t="s">
        <v>40</v>
      </c>
      <c r="P263" s="102">
        <v>21.396000000000001</v>
      </c>
      <c r="Q263" s="102">
        <v>21.396000000000001</v>
      </c>
      <c r="R263" s="102">
        <v>21.396999999999998</v>
      </c>
      <c r="S263" s="95" t="s">
        <v>47235</v>
      </c>
      <c r="T263" s="100">
        <v>2680</v>
      </c>
      <c r="U263" s="100" t="s">
        <v>20708</v>
      </c>
      <c r="V263" s="100" t="s">
        <v>20705</v>
      </c>
      <c r="W263" s="100">
        <v>96.74</v>
      </c>
      <c r="X263" s="103">
        <v>3.0000000000000002E-133</v>
      </c>
      <c r="Y263" s="100" t="s">
        <v>36</v>
      </c>
      <c r="Z263" s="100" t="s">
        <v>20707</v>
      </c>
      <c r="AA263" s="100" t="s">
        <v>20709</v>
      </c>
      <c r="AB263" s="100" t="s">
        <v>20710</v>
      </c>
      <c r="AC263" s="100" t="s">
        <v>20711</v>
      </c>
      <c r="AD263" s="100" t="s">
        <v>20712</v>
      </c>
      <c r="AE263" s="100"/>
      <c r="AF263" s="100" t="s">
        <v>1187</v>
      </c>
      <c r="AG263" s="100" t="s">
        <v>1063</v>
      </c>
      <c r="AH263" t="s">
        <v>20713</v>
      </c>
      <c r="AI263" t="s">
        <v>20704</v>
      </c>
      <c r="AJ263">
        <v>100</v>
      </c>
      <c r="AK263" s="54">
        <v>2E-137</v>
      </c>
      <c r="AL263" t="s">
        <v>69</v>
      </c>
      <c r="AM263" t="s">
        <v>20714</v>
      </c>
      <c r="AN263" t="s">
        <v>20715</v>
      </c>
      <c r="AO263" t="s">
        <v>20716</v>
      </c>
      <c r="AS263" s="55">
        <v>21396</v>
      </c>
      <c r="AT263" s="104">
        <v>9.9969585972521582</v>
      </c>
      <c r="AU263" s="100" t="s">
        <v>20703</v>
      </c>
      <c r="AV263" s="100" t="s">
        <v>20717</v>
      </c>
      <c r="AW263" s="100">
        <v>47869.425173972326</v>
      </c>
      <c r="AX263" s="100">
        <v>14.796351264028406</v>
      </c>
      <c r="AY263" s="100">
        <v>0.34248062411125468</v>
      </c>
      <c r="AZ263" s="100">
        <v>1244605054.5232804</v>
      </c>
      <c r="BA263" s="100">
        <v>147617496.42592594</v>
      </c>
      <c r="BB263" s="100">
        <v>26000</v>
      </c>
    </row>
    <row r="264" spans="1:54" x14ac:dyDescent="0.25">
      <c r="A264" s="95" t="s">
        <v>22348</v>
      </c>
      <c r="B264" s="51" t="s">
        <v>22349</v>
      </c>
      <c r="C264" s="96" t="str">
        <f>HYPERLINK("http://www.UniProt.org/UniProt/RS2_HUMAN","RS2_HUMAN")</f>
        <v>RS2_HUMAN</v>
      </c>
      <c r="D264" s="97" t="s">
        <v>22351</v>
      </c>
      <c r="E264" s="159">
        <v>-2.2999999999999998</v>
      </c>
      <c r="F264" s="98">
        <v>4500</v>
      </c>
      <c r="G264" s="98">
        <v>23</v>
      </c>
      <c r="H264" s="98">
        <v>44000</v>
      </c>
      <c r="I264" s="49">
        <v>15</v>
      </c>
      <c r="J264" s="99">
        <v>0.31</v>
      </c>
      <c r="K264" s="98">
        <v>3100</v>
      </c>
      <c r="L264" s="98">
        <v>210.08348040679789</v>
      </c>
      <c r="M264" s="148" t="s">
        <v>47248</v>
      </c>
      <c r="N264" s="100"/>
      <c r="O264" s="101" t="s">
        <v>40</v>
      </c>
      <c r="P264" s="102">
        <v>31.312000000000001</v>
      </c>
      <c r="Q264" s="102">
        <v>30.274000000000001</v>
      </c>
      <c r="R264" s="102">
        <v>31.324000000000002</v>
      </c>
      <c r="S264" s="95" t="s">
        <v>47235</v>
      </c>
      <c r="T264" s="100">
        <v>10998</v>
      </c>
      <c r="U264" s="100" t="s">
        <v>22352</v>
      </c>
      <c r="V264" s="100" t="s">
        <v>22350</v>
      </c>
      <c r="W264" s="100">
        <v>95.83</v>
      </c>
      <c r="X264" s="103">
        <v>6.0000000000000003E-170</v>
      </c>
      <c r="Y264" s="100" t="s">
        <v>36</v>
      </c>
      <c r="Z264" s="100" t="s">
        <v>22353</v>
      </c>
      <c r="AA264" s="100" t="s">
        <v>22354</v>
      </c>
      <c r="AB264" s="100" t="s">
        <v>22355</v>
      </c>
      <c r="AC264" s="100" t="s">
        <v>22356</v>
      </c>
      <c r="AD264" s="100" t="s">
        <v>22357</v>
      </c>
      <c r="AE264" s="100"/>
      <c r="AF264" s="100" t="s">
        <v>22273</v>
      </c>
      <c r="AG264" s="100" t="s">
        <v>1063</v>
      </c>
      <c r="AH264" t="s">
        <v>22358</v>
      </c>
      <c r="AI264" t="s">
        <v>22349</v>
      </c>
      <c r="AJ264">
        <v>99.64</v>
      </c>
      <c r="AK264">
        <v>0</v>
      </c>
      <c r="AL264" t="s">
        <v>69</v>
      </c>
      <c r="AM264" t="s">
        <v>22359</v>
      </c>
      <c r="AN264" t="s">
        <v>22360</v>
      </c>
      <c r="AO264" t="s">
        <v>22361</v>
      </c>
      <c r="AS264" s="55">
        <v>30274</v>
      </c>
      <c r="AT264" s="104">
        <v>22.03549894665472</v>
      </c>
      <c r="AU264" s="100" t="s">
        <v>22362</v>
      </c>
      <c r="AV264" s="100" t="s">
        <v>22363</v>
      </c>
      <c r="AW264" s="100">
        <v>43715.070432193585</v>
      </c>
      <c r="AX264" s="100">
        <v>14.887338821889356</v>
      </c>
      <c r="AY264" s="100">
        <v>0.3127583953697754</v>
      </c>
      <c r="AZ264" s="100">
        <v>1136591831.2370331</v>
      </c>
      <c r="BA264" s="100">
        <v>133982589.05538462</v>
      </c>
      <c r="BB264" s="100">
        <v>26000</v>
      </c>
    </row>
    <row r="265" spans="1:54" x14ac:dyDescent="0.25">
      <c r="A265" s="95" t="s">
        <v>23870</v>
      </c>
      <c r="B265" s="51" t="s">
        <v>23871</v>
      </c>
      <c r="C265" s="96" t="str">
        <f>HYPERLINK("http://www.UniProt.org/UniProt/SGT1_HUMAN","SGT1_HUMAN")</f>
        <v>SGT1_HUMAN</v>
      </c>
      <c r="D265" s="97" t="s">
        <v>23873</v>
      </c>
      <c r="E265" s="159">
        <v>-5</v>
      </c>
      <c r="F265" s="98">
        <v>160</v>
      </c>
      <c r="G265" s="98">
        <v>0</v>
      </c>
      <c r="H265" s="49">
        <v>1300</v>
      </c>
      <c r="I265" s="49">
        <v>15</v>
      </c>
      <c r="J265" s="99">
        <v>7.2999999999999995E-2</v>
      </c>
      <c r="K265" s="98">
        <v>730</v>
      </c>
      <c r="L265" s="98">
        <v>48.235816631646287</v>
      </c>
      <c r="M265" s="145" t="s">
        <v>47248</v>
      </c>
      <c r="N265" s="100"/>
      <c r="O265" s="101" t="s">
        <v>40</v>
      </c>
      <c r="P265" s="102">
        <v>71.796999999999997</v>
      </c>
      <c r="Q265" s="102">
        <v>71.798000000000002</v>
      </c>
      <c r="R265" s="102">
        <v>72.757999999999996</v>
      </c>
      <c r="S265" s="95" t="s">
        <v>47235</v>
      </c>
      <c r="T265" s="100">
        <v>8554</v>
      </c>
      <c r="U265" s="100" t="s">
        <v>23874</v>
      </c>
      <c r="V265" s="100" t="s">
        <v>23872</v>
      </c>
      <c r="W265" s="100">
        <v>58.64</v>
      </c>
      <c r="X265" s="100">
        <v>0</v>
      </c>
      <c r="Y265" s="100" t="s">
        <v>36</v>
      </c>
      <c r="Z265" s="100" t="s">
        <v>23875</v>
      </c>
      <c r="AA265" s="100" t="s">
        <v>23876</v>
      </c>
      <c r="AB265" s="100" t="s">
        <v>23877</v>
      </c>
      <c r="AC265" s="100"/>
      <c r="AD265" s="100" t="s">
        <v>23878</v>
      </c>
      <c r="AE265" s="100" t="s">
        <v>23880</v>
      </c>
      <c r="AF265" s="100" t="s">
        <v>23879</v>
      </c>
      <c r="AG265" s="100"/>
      <c r="AH265" t="s">
        <v>23881</v>
      </c>
      <c r="AI265" t="s">
        <v>23871</v>
      </c>
      <c r="AJ265">
        <v>100</v>
      </c>
      <c r="AK265">
        <v>0</v>
      </c>
      <c r="AL265" t="s">
        <v>69</v>
      </c>
      <c r="AM265" t="s">
        <v>23882</v>
      </c>
      <c r="AN265" t="s">
        <v>23883</v>
      </c>
      <c r="AO265" t="s">
        <v>23884</v>
      </c>
      <c r="AS265" s="55">
        <v>71798</v>
      </c>
      <c r="AT265" s="104">
        <v>27.00057372346529</v>
      </c>
      <c r="AU265" s="100" t="s">
        <v>23870</v>
      </c>
      <c r="AV265" s="100" t="s">
        <v>23870</v>
      </c>
      <c r="AW265" s="100">
        <v>1323.7836377052204</v>
      </c>
      <c r="AX265" s="100">
        <v>15.162060806999236</v>
      </c>
      <c r="AY265" s="100">
        <v>7.3135438484428605E-2</v>
      </c>
      <c r="AZ265" s="100">
        <v>265780689.45858654</v>
      </c>
      <c r="BA265" s="100">
        <v>30762816.690748375</v>
      </c>
      <c r="BB265" s="100">
        <v>200773.51153797118</v>
      </c>
    </row>
    <row r="266" spans="1:54" x14ac:dyDescent="0.25">
      <c r="A266" s="95" t="s">
        <v>6216</v>
      </c>
      <c r="B266" s="51" t="s">
        <v>6217</v>
      </c>
      <c r="C266" s="96" t="str">
        <f>HYPERLINK("http://www.UniProt.org/UniProt/DHE3_HUMAN","DHE3_HUMAN")</f>
        <v>DHE3_HUMAN</v>
      </c>
      <c r="D266" s="97" t="s">
        <v>6219</v>
      </c>
      <c r="E266" s="160" t="s">
        <v>40</v>
      </c>
      <c r="H266" s="49">
        <v>1600</v>
      </c>
      <c r="I266" s="49">
        <v>15</v>
      </c>
      <c r="J266" s="99">
        <v>6.9000000000000006E-2</v>
      </c>
      <c r="K266" s="98">
        <v>690.00000000000011</v>
      </c>
      <c r="L266" s="98">
        <v>46.993542098295102</v>
      </c>
      <c r="M266" s="145" t="s">
        <v>47248</v>
      </c>
      <c r="N266" s="100"/>
      <c r="O266" s="101" t="s">
        <v>311</v>
      </c>
      <c r="P266" s="102">
        <v>60.018999999999998</v>
      </c>
      <c r="Q266" s="102">
        <v>59.566000000000003</v>
      </c>
      <c r="R266" s="102">
        <v>61.398000000000003</v>
      </c>
      <c r="S266" s="95" t="s">
        <v>47235</v>
      </c>
      <c r="T266" s="100">
        <v>8841</v>
      </c>
      <c r="U266" s="100" t="s">
        <v>6220</v>
      </c>
      <c r="V266" s="100" t="s">
        <v>6218</v>
      </c>
      <c r="W266" s="100">
        <v>87.1</v>
      </c>
      <c r="X266" s="100">
        <v>0</v>
      </c>
      <c r="Y266" s="100" t="s">
        <v>36</v>
      </c>
      <c r="Z266" s="100" t="s">
        <v>6221</v>
      </c>
      <c r="AA266" s="100" t="s">
        <v>6222</v>
      </c>
      <c r="AB266" s="100" t="s">
        <v>6223</v>
      </c>
      <c r="AC266" s="100" t="s">
        <v>6224</v>
      </c>
      <c r="AD266" s="100" t="s">
        <v>6225</v>
      </c>
      <c r="AE266" s="100" t="s">
        <v>6226</v>
      </c>
      <c r="AF266" s="100"/>
      <c r="AG266" s="100"/>
      <c r="AH266" t="s">
        <v>6227</v>
      </c>
      <c r="AI266" t="s">
        <v>6217</v>
      </c>
      <c r="AJ266">
        <v>100</v>
      </c>
      <c r="AK266">
        <v>0</v>
      </c>
      <c r="AL266" t="s">
        <v>69</v>
      </c>
      <c r="AM266" t="s">
        <v>6228</v>
      </c>
      <c r="AN266" t="s">
        <v>6229</v>
      </c>
      <c r="AO266" t="s">
        <v>6230</v>
      </c>
      <c r="AS266" s="55">
        <v>59566</v>
      </c>
      <c r="AT266" s="104">
        <v>33.999545026160995</v>
      </c>
      <c r="AU266" s="100" t="s">
        <v>6216</v>
      </c>
      <c r="AV266" s="100" t="s">
        <v>6231</v>
      </c>
      <c r="AW266" s="100">
        <v>1608.7528680053854</v>
      </c>
      <c r="AX266" s="100">
        <v>14.611604707512397</v>
      </c>
      <c r="AY266" s="100">
        <v>6.8665106094613071E-2</v>
      </c>
      <c r="AZ266" s="100">
        <v>249535103.88071117</v>
      </c>
      <c r="BA266" s="100">
        <v>29970545.17099981</v>
      </c>
      <c r="BB266" s="100">
        <v>155110.89915886064</v>
      </c>
    </row>
    <row r="267" spans="1:54" x14ac:dyDescent="0.25">
      <c r="A267" s="95" t="s">
        <v>22889</v>
      </c>
      <c r="B267" s="51" t="s">
        <v>31314</v>
      </c>
      <c r="C267" s="96" t="str">
        <f>HYPERLINK("http://www.UniProt.org/UniProt/RT29_HUMAN","RT29_HUMAN")</f>
        <v>RT29_HUMAN</v>
      </c>
      <c r="D267" s="97" t="s">
        <v>22891</v>
      </c>
      <c r="E267" s="160" t="s">
        <v>40</v>
      </c>
      <c r="H267" s="49">
        <v>1500</v>
      </c>
      <c r="I267" s="49">
        <v>15</v>
      </c>
      <c r="J267" s="99">
        <v>6.7000000000000004E-2</v>
      </c>
      <c r="K267" s="98">
        <v>670</v>
      </c>
      <c r="L267" s="98">
        <v>45.06271400795859</v>
      </c>
      <c r="M267" s="145" t="s">
        <v>47248</v>
      </c>
      <c r="N267" s="100"/>
      <c r="O267" s="101" t="s">
        <v>311</v>
      </c>
      <c r="P267" s="102">
        <v>48.920999999999999</v>
      </c>
      <c r="Q267" s="102" t="s">
        <v>40</v>
      </c>
      <c r="R267" s="102">
        <v>45.566000000000003</v>
      </c>
      <c r="S267" s="95" t="s">
        <v>47235</v>
      </c>
      <c r="T267" s="100">
        <v>7317</v>
      </c>
      <c r="U267" s="100" t="s">
        <v>22892</v>
      </c>
      <c r="V267" s="100" t="s">
        <v>22890</v>
      </c>
      <c r="W267" s="100">
        <v>63.59</v>
      </c>
      <c r="X267" s="103">
        <v>2E-179</v>
      </c>
      <c r="Y267" s="100" t="s">
        <v>36</v>
      </c>
      <c r="Z267" s="100" t="s">
        <v>22893</v>
      </c>
      <c r="AA267" s="100" t="s">
        <v>22894</v>
      </c>
      <c r="AB267" s="100" t="s">
        <v>22895</v>
      </c>
      <c r="AC267" s="100" t="s">
        <v>22896</v>
      </c>
      <c r="AD267" s="100" t="s">
        <v>22897</v>
      </c>
      <c r="AE267" s="100" t="s">
        <v>22898</v>
      </c>
      <c r="AF267" s="100" t="s">
        <v>22827</v>
      </c>
      <c r="AG267" s="100"/>
      <c r="AH267" t="s">
        <v>31322</v>
      </c>
      <c r="AI267" t="s">
        <v>31314</v>
      </c>
      <c r="AJ267">
        <v>86.11</v>
      </c>
      <c r="AK267">
        <v>0</v>
      </c>
      <c r="AL267" t="s">
        <v>69</v>
      </c>
      <c r="AM267" t="s">
        <v>31323</v>
      </c>
      <c r="AN267" t="s">
        <v>31324</v>
      </c>
      <c r="AO267" t="s">
        <v>31325</v>
      </c>
      <c r="AS267" s="55">
        <v>44744</v>
      </c>
      <c r="AT267" s="104">
        <v>26.000218986094382</v>
      </c>
      <c r="AU267" s="100" t="s">
        <v>22889</v>
      </c>
      <c r="AV267" s="100" t="s">
        <v>22889</v>
      </c>
      <c r="AW267" s="100">
        <v>1519.641847813004</v>
      </c>
      <c r="AX267" s="100">
        <v>14.826146495234442</v>
      </c>
      <c r="AY267" s="100">
        <v>6.6810639935484722E-2</v>
      </c>
      <c r="AZ267" s="100">
        <v>242795808.88823381</v>
      </c>
      <c r="BA267" s="100">
        <v>28739142.558746736</v>
      </c>
      <c r="BB267" s="100">
        <v>159771.7312389455</v>
      </c>
    </row>
    <row r="268" spans="1:54" x14ac:dyDescent="0.25">
      <c r="A268" s="95" t="s">
        <v>29728</v>
      </c>
      <c r="B268" s="51" t="s">
        <v>29729</v>
      </c>
      <c r="C268" s="96" t="str">
        <f>HYPERLINK("http://www.UniProt.org/UniProt/ZAR1_HUMAN","ZAR1_HUMAN")</f>
        <v>ZAR1_HUMAN</v>
      </c>
      <c r="D268" s="97" t="s">
        <v>29731</v>
      </c>
      <c r="E268" s="159">
        <v>-5</v>
      </c>
      <c r="F268" s="98">
        <v>16</v>
      </c>
      <c r="G268" s="98">
        <v>0</v>
      </c>
      <c r="H268" s="98">
        <v>8800</v>
      </c>
      <c r="I268" s="49">
        <v>15</v>
      </c>
      <c r="J268" s="99">
        <v>6.3E-2</v>
      </c>
      <c r="K268" s="98">
        <v>630</v>
      </c>
      <c r="L268" s="98">
        <v>41.194758720604995</v>
      </c>
      <c r="M268" s="20" t="s">
        <v>47248</v>
      </c>
      <c r="N268" s="100"/>
      <c r="O268" s="101" t="s">
        <v>40</v>
      </c>
      <c r="P268" s="102">
        <v>35.502000000000002</v>
      </c>
      <c r="Q268" s="102">
        <v>33.963000000000001</v>
      </c>
      <c r="R268" s="102">
        <v>45.872999999999998</v>
      </c>
      <c r="S268" s="95" t="s">
        <v>47235</v>
      </c>
      <c r="T268" s="100">
        <v>6571</v>
      </c>
      <c r="U268" s="100" t="s">
        <v>29733</v>
      </c>
      <c r="V268" s="100" t="s">
        <v>29730</v>
      </c>
      <c r="W268" s="100">
        <v>45.79</v>
      </c>
      <c r="X268" s="103">
        <v>5.0000000000000001E-101</v>
      </c>
      <c r="Y268" s="100" t="s">
        <v>36</v>
      </c>
      <c r="Z268" s="100" t="s">
        <v>29734</v>
      </c>
      <c r="AA268" s="100" t="s">
        <v>29735</v>
      </c>
      <c r="AB268" s="100" t="s">
        <v>2827</v>
      </c>
      <c r="AC268" s="100" t="s">
        <v>29736</v>
      </c>
      <c r="AD268" s="100" t="s">
        <v>29737</v>
      </c>
      <c r="AE268" s="100" t="s">
        <v>29738</v>
      </c>
      <c r="AF268" s="100"/>
      <c r="AG268" s="100"/>
      <c r="AH268" t="s">
        <v>29739</v>
      </c>
      <c r="AI268" t="s">
        <v>29729</v>
      </c>
      <c r="AJ268">
        <v>100</v>
      </c>
      <c r="AK268">
        <v>0</v>
      </c>
      <c r="AL268" t="s">
        <v>69</v>
      </c>
      <c r="AM268" t="s">
        <v>29740</v>
      </c>
      <c r="AN268" t="s">
        <v>29741</v>
      </c>
      <c r="AO268" t="s">
        <v>29742</v>
      </c>
      <c r="AS268" s="55">
        <v>33963</v>
      </c>
      <c r="AT268" s="104">
        <v>20.999782261576428</v>
      </c>
      <c r="AU268" s="100" t="s">
        <v>29728</v>
      </c>
      <c r="AV268" s="100" t="s">
        <v>29728</v>
      </c>
      <c r="AW268" s="100">
        <v>8810.2287114616938</v>
      </c>
      <c r="AX268" s="100">
        <v>15.30111266865608</v>
      </c>
      <c r="AY268" s="100">
        <v>6.3032564454207962E-2</v>
      </c>
      <c r="AZ268" s="100">
        <v>229065946.49800402</v>
      </c>
      <c r="BA268" s="100">
        <v>26272320.023502167</v>
      </c>
      <c r="BB268" s="100">
        <v>26000</v>
      </c>
    </row>
    <row r="269" spans="1:54" x14ac:dyDescent="0.25">
      <c r="A269" s="95" t="s">
        <v>7607</v>
      </c>
      <c r="B269" s="51" t="s">
        <v>7608</v>
      </c>
      <c r="C269" s="96" t="str">
        <f>HYPERLINK("http://www.UniProt.org/UniProt/EIF3I_HUMAN","EIF3I_HUMAN")</f>
        <v>EIF3I_HUMAN</v>
      </c>
      <c r="D269" s="97" t="s">
        <v>7610</v>
      </c>
      <c r="E269" s="159">
        <v>-5</v>
      </c>
      <c r="F269" s="98">
        <v>820</v>
      </c>
      <c r="G269" s="98">
        <v>0</v>
      </c>
      <c r="H269" s="98">
        <v>6900</v>
      </c>
      <c r="I269" s="49">
        <v>15</v>
      </c>
      <c r="J269" s="99">
        <v>4.9000000000000002E-2</v>
      </c>
      <c r="K269" s="98">
        <v>490</v>
      </c>
      <c r="L269" s="98">
        <v>31.780720975406897</v>
      </c>
      <c r="M269" s="148" t="s">
        <v>47248</v>
      </c>
      <c r="N269" s="100"/>
      <c r="O269" s="101" t="s">
        <v>40</v>
      </c>
      <c r="P269" s="102">
        <v>36.469000000000001</v>
      </c>
      <c r="Q269" s="102">
        <v>36.496000000000002</v>
      </c>
      <c r="R269" s="102">
        <v>36.502000000000002</v>
      </c>
      <c r="S269" s="95" t="s">
        <v>47235</v>
      </c>
      <c r="T269" s="100">
        <v>2079</v>
      </c>
      <c r="U269" s="100" t="s">
        <v>7611</v>
      </c>
      <c r="V269" s="100" t="s">
        <v>7609</v>
      </c>
      <c r="W269" s="100">
        <v>89.54</v>
      </c>
      <c r="X269" s="100">
        <v>0</v>
      </c>
      <c r="Y269" s="100" t="s">
        <v>36</v>
      </c>
      <c r="Z269" s="100" t="s">
        <v>7612</v>
      </c>
      <c r="AA269" s="100" t="s">
        <v>7613</v>
      </c>
      <c r="AB269" s="100" t="s">
        <v>7614</v>
      </c>
      <c r="AC269" s="100" t="s">
        <v>7615</v>
      </c>
      <c r="AD269" s="100"/>
      <c r="AE269" s="100" t="s">
        <v>7539</v>
      </c>
      <c r="AF269" s="100" t="s">
        <v>7499</v>
      </c>
      <c r="AG269" s="100" t="s">
        <v>7500</v>
      </c>
      <c r="AH269" t="s">
        <v>7616</v>
      </c>
      <c r="AI269" t="s">
        <v>7608</v>
      </c>
      <c r="AJ269">
        <v>99.38</v>
      </c>
      <c r="AK269">
        <v>0</v>
      </c>
      <c r="AL269" t="s">
        <v>47</v>
      </c>
      <c r="AM269" t="s">
        <v>7617</v>
      </c>
      <c r="AN269" t="s">
        <v>7618</v>
      </c>
      <c r="AO269" t="s">
        <v>7619</v>
      </c>
      <c r="AP269" t="s">
        <v>7620</v>
      </c>
      <c r="AQ269" t="s">
        <v>7621</v>
      </c>
      <c r="AR269" t="s">
        <v>7622</v>
      </c>
      <c r="AS269" s="55">
        <v>36496</v>
      </c>
      <c r="AT269" s="104">
        <v>21.069510739856803</v>
      </c>
      <c r="AU269" s="100" t="s">
        <v>7607</v>
      </c>
      <c r="AV269" s="100" t="s">
        <v>7623</v>
      </c>
      <c r="AW269" s="100">
        <v>6879.6981034172895</v>
      </c>
      <c r="AX269" s="100">
        <v>15.487575243070118</v>
      </c>
      <c r="AY269" s="100">
        <v>4.9220630738563108E-2</v>
      </c>
      <c r="AZ269" s="100">
        <v>178872150.68884954</v>
      </c>
      <c r="BA269" s="100">
        <v>20268434.576991148</v>
      </c>
      <c r="BB269" s="100">
        <v>26000</v>
      </c>
    </row>
    <row r="270" spans="1:54" x14ac:dyDescent="0.25">
      <c r="A270" s="95" t="s">
        <v>4942</v>
      </c>
      <c r="B270" s="51" t="s">
        <v>4943</v>
      </c>
      <c r="C270" s="96" t="str">
        <f>HYPERLINK("http://www.UniProt.org/UniProt/CSDE1_HUMAN","CSDE1_HUMAN")</f>
        <v>CSDE1_HUMAN</v>
      </c>
      <c r="D270" s="97" t="s">
        <v>4945</v>
      </c>
      <c r="E270" s="159">
        <v>0.35</v>
      </c>
      <c r="F270" s="98">
        <v>51</v>
      </c>
      <c r="G270" s="98">
        <v>110</v>
      </c>
      <c r="H270" s="49">
        <v>5800</v>
      </c>
      <c r="I270" s="49">
        <v>15</v>
      </c>
      <c r="J270" s="99">
        <v>3.5999999999999997E-2</v>
      </c>
      <c r="K270" s="98">
        <v>360</v>
      </c>
      <c r="L270" s="98">
        <v>23.872702534647907</v>
      </c>
      <c r="M270" s="145" t="s">
        <v>47248</v>
      </c>
      <c r="N270" s="100"/>
      <c r="O270" s="101" t="s">
        <v>40</v>
      </c>
      <c r="P270" s="102">
        <v>88.116</v>
      </c>
      <c r="Q270" s="102">
        <v>87.385000000000005</v>
      </c>
      <c r="R270" s="102">
        <v>88.885000000000005</v>
      </c>
      <c r="S270" s="95" t="s">
        <v>47235</v>
      </c>
      <c r="T270" s="100">
        <v>1893</v>
      </c>
      <c r="U270" s="100" t="s">
        <v>4946</v>
      </c>
      <c r="V270" s="100" t="s">
        <v>4944</v>
      </c>
      <c r="W270" s="100">
        <v>76.98</v>
      </c>
      <c r="X270" s="100">
        <v>0</v>
      </c>
      <c r="Y270" s="100" t="s">
        <v>36</v>
      </c>
      <c r="Z270" s="100" t="s">
        <v>4947</v>
      </c>
      <c r="AA270" s="100" t="s">
        <v>4948</v>
      </c>
      <c r="AB270" s="100" t="s">
        <v>4949</v>
      </c>
      <c r="AC270" s="100"/>
      <c r="AD270" s="100" t="s">
        <v>4950</v>
      </c>
      <c r="AE270" s="100" t="s">
        <v>4952</v>
      </c>
      <c r="AF270" s="100"/>
      <c r="AG270" s="100" t="s">
        <v>4951</v>
      </c>
      <c r="AH270" t="s">
        <v>4953</v>
      </c>
      <c r="AI270" t="s">
        <v>4943</v>
      </c>
      <c r="AJ270">
        <v>98.22</v>
      </c>
      <c r="AK270">
        <v>0</v>
      </c>
      <c r="AL270" t="s">
        <v>69</v>
      </c>
      <c r="AM270" t="s">
        <v>4954</v>
      </c>
      <c r="AN270" t="s">
        <v>4955</v>
      </c>
      <c r="AO270" t="s">
        <v>4956</v>
      </c>
      <c r="AS270" s="55">
        <v>87385</v>
      </c>
      <c r="AT270" s="104">
        <v>55.999837951709608</v>
      </c>
      <c r="AU270" s="100" t="s">
        <v>4942</v>
      </c>
      <c r="AV270" s="100" t="s">
        <v>4957</v>
      </c>
      <c r="AW270" s="100">
        <v>5808.1906793048975</v>
      </c>
      <c r="AX270" s="100">
        <v>15.135286988179875</v>
      </c>
      <c r="AY270" s="100">
        <v>3.6132020404534518E-2</v>
      </c>
      <c r="AZ270" s="100">
        <v>131306976.39412573</v>
      </c>
      <c r="BA270" s="100">
        <v>15225026.199811907</v>
      </c>
      <c r="BB270" s="100">
        <v>22607.208276061636</v>
      </c>
    </row>
    <row r="271" spans="1:54" x14ac:dyDescent="0.25">
      <c r="A271" s="95" t="s">
        <v>24866</v>
      </c>
      <c r="B271" s="51" t="s">
        <v>24867</v>
      </c>
      <c r="C271" s="96" t="str">
        <f>HYPERLINK("http://www.UniProt.org/UniProt/SNX9_HUMAN","SNX9_HUMAN")</f>
        <v>SNX9_HUMAN</v>
      </c>
      <c r="D271" s="97" t="s">
        <v>24869</v>
      </c>
      <c r="E271" s="159">
        <v>-5</v>
      </c>
      <c r="F271" s="98">
        <v>96</v>
      </c>
      <c r="G271" s="98">
        <v>0</v>
      </c>
      <c r="H271" s="98">
        <v>4700</v>
      </c>
      <c r="I271" s="49">
        <v>15</v>
      </c>
      <c r="J271" s="99">
        <v>3.4000000000000002E-2</v>
      </c>
      <c r="K271" s="98">
        <v>340</v>
      </c>
      <c r="L271" s="98">
        <v>22.208409703380511</v>
      </c>
      <c r="M271" s="145" t="s">
        <v>47248</v>
      </c>
      <c r="N271" s="100"/>
      <c r="O271" s="101" t="s">
        <v>40</v>
      </c>
      <c r="P271" s="102">
        <v>66.623000000000005</v>
      </c>
      <c r="Q271" s="102">
        <v>65.769000000000005</v>
      </c>
      <c r="R271" s="102">
        <v>66.591999999999999</v>
      </c>
      <c r="S271" s="95" t="s">
        <v>47235</v>
      </c>
      <c r="T271" s="100">
        <v>1179</v>
      </c>
      <c r="U271" s="100" t="s">
        <v>24870</v>
      </c>
      <c r="V271" s="100" t="s">
        <v>24868</v>
      </c>
      <c r="W271" s="100">
        <v>74.290000000000006</v>
      </c>
      <c r="X271" s="100">
        <v>0</v>
      </c>
      <c r="Y271" s="100" t="s">
        <v>36</v>
      </c>
      <c r="Z271" s="100" t="s">
        <v>24871</v>
      </c>
      <c r="AA271" s="100" t="s">
        <v>24872</v>
      </c>
      <c r="AB271" s="100" t="s">
        <v>24873</v>
      </c>
      <c r="AC271" s="100" t="s">
        <v>24775</v>
      </c>
      <c r="AD271" s="100" t="s">
        <v>24776</v>
      </c>
      <c r="AE271" s="100" t="s">
        <v>24874</v>
      </c>
      <c r="AF271" s="100"/>
      <c r="AG271" s="100"/>
      <c r="AH271" t="s">
        <v>24875</v>
      </c>
      <c r="AI271" t="s">
        <v>24867</v>
      </c>
      <c r="AJ271">
        <v>91.99</v>
      </c>
      <c r="AK271">
        <v>0</v>
      </c>
      <c r="AL271" t="s">
        <v>69</v>
      </c>
      <c r="AM271" t="s">
        <v>24876</v>
      </c>
      <c r="AN271" t="s">
        <v>24877</v>
      </c>
      <c r="AO271" t="s">
        <v>24781</v>
      </c>
      <c r="AQ271" t="s">
        <v>24782</v>
      </c>
      <c r="AS271" s="55">
        <v>65769</v>
      </c>
      <c r="AT271" s="104">
        <v>32.000509654477433</v>
      </c>
      <c r="AU271" s="100" t="s">
        <v>24866</v>
      </c>
      <c r="AV271" s="100" t="s">
        <v>24866</v>
      </c>
      <c r="AW271" s="100">
        <v>4724.3501172584793</v>
      </c>
      <c r="AX271" s="100">
        <v>15.219570908711509</v>
      </c>
      <c r="AY271" s="100">
        <v>3.3800246625031644E-2</v>
      </c>
      <c r="AZ271" s="100">
        <v>122833103.04872045</v>
      </c>
      <c r="BA271" s="100">
        <v>14163608.795417525</v>
      </c>
      <c r="BB271" s="100">
        <v>26000</v>
      </c>
    </row>
    <row r="272" spans="1:54" x14ac:dyDescent="0.25">
      <c r="A272" s="95" t="s">
        <v>30062</v>
      </c>
      <c r="B272" s="51" t="s">
        <v>30063</v>
      </c>
      <c r="C272" s="96" t="str">
        <f>HYPERLINK("http://www.UniProt.org/UniProt/ZO2_HUMAN","ZO2_HUMAN")</f>
        <v>ZO2_HUMAN</v>
      </c>
      <c r="D272" s="97" t="s">
        <v>30054</v>
      </c>
      <c r="E272" s="159">
        <v>-0.64</v>
      </c>
      <c r="F272" s="98">
        <v>30</v>
      </c>
      <c r="G272" s="98">
        <v>6.9</v>
      </c>
      <c r="H272" s="98">
        <v>1500</v>
      </c>
      <c r="I272" s="49">
        <v>15</v>
      </c>
      <c r="J272" s="99">
        <v>1.0999999999999999E-2</v>
      </c>
      <c r="K272" s="98">
        <v>110</v>
      </c>
      <c r="L272" s="98">
        <v>7.1685856980581812</v>
      </c>
      <c r="M272" s="146" t="s">
        <v>47248</v>
      </c>
      <c r="N272" s="100" t="s">
        <v>1155</v>
      </c>
      <c r="O272" s="101" t="s">
        <v>40</v>
      </c>
      <c r="P272" s="102">
        <v>49.174999999999997</v>
      </c>
      <c r="Q272" s="102">
        <v>49.174999999999997</v>
      </c>
      <c r="R272" s="102">
        <v>133.958</v>
      </c>
      <c r="S272" s="95" t="s">
        <v>47235</v>
      </c>
      <c r="T272" s="100">
        <v>5891</v>
      </c>
      <c r="U272" s="100" t="s">
        <v>30055</v>
      </c>
      <c r="V272" s="100" t="s">
        <v>30053</v>
      </c>
      <c r="W272" s="100">
        <v>55.69</v>
      </c>
      <c r="X272" s="103">
        <v>9.9999999999999999E-117</v>
      </c>
      <c r="Y272" s="100" t="s">
        <v>36</v>
      </c>
      <c r="Z272" s="100" t="s">
        <v>30056</v>
      </c>
      <c r="AA272" s="100" t="s">
        <v>30057</v>
      </c>
      <c r="AB272" s="100" t="s">
        <v>30058</v>
      </c>
      <c r="AC272" s="100" t="s">
        <v>30059</v>
      </c>
      <c r="AD272" s="100" t="s">
        <v>30048</v>
      </c>
      <c r="AE272" s="100" t="s">
        <v>30061</v>
      </c>
      <c r="AF272" s="100" t="s">
        <v>30060</v>
      </c>
      <c r="AG272" s="100"/>
      <c r="AH272" t="s">
        <v>30064</v>
      </c>
      <c r="AI272" t="s">
        <v>30063</v>
      </c>
      <c r="AJ272">
        <v>100</v>
      </c>
      <c r="AK272">
        <v>0</v>
      </c>
      <c r="AL272" t="s">
        <v>69</v>
      </c>
      <c r="AN272" t="s">
        <v>30065</v>
      </c>
      <c r="AO272" t="s">
        <v>30066</v>
      </c>
      <c r="AS272" s="55">
        <v>49175</v>
      </c>
      <c r="AT272" s="104">
        <v>28.000918273645546</v>
      </c>
      <c r="AU272" s="100" t="s">
        <v>30062</v>
      </c>
      <c r="AV272" s="100" t="s">
        <v>30067</v>
      </c>
      <c r="AW272" s="100">
        <v>1533.0151086377957</v>
      </c>
      <c r="AX272" s="100">
        <v>15.299975925338366</v>
      </c>
      <c r="AY272" s="100">
        <v>1.0967918859901509E-2</v>
      </c>
      <c r="AZ272" s="100">
        <v>39858392.824582689</v>
      </c>
      <c r="BA272" s="100">
        <v>4571828.6360804122</v>
      </c>
      <c r="BB272" s="100">
        <v>26000</v>
      </c>
    </row>
    <row r="273" spans="1:54" x14ac:dyDescent="0.25">
      <c r="A273" s="95" t="s">
        <v>23089</v>
      </c>
      <c r="B273" s="51" t="s">
        <v>23090</v>
      </c>
      <c r="C273" s="96" t="str">
        <f>HYPERLINK("http://www.UniProt.org/UniProt/RUVB2_HUMAN","RUVB2_HUMAN")</f>
        <v>RUVB2_HUMAN</v>
      </c>
      <c r="D273" s="97" t="s">
        <v>23092</v>
      </c>
      <c r="E273" s="159">
        <v>0.38</v>
      </c>
      <c r="F273" s="98">
        <v>790</v>
      </c>
      <c r="G273" s="98">
        <v>1900</v>
      </c>
      <c r="H273" s="49">
        <v>530</v>
      </c>
      <c r="I273" s="49">
        <v>14</v>
      </c>
      <c r="J273" s="99">
        <v>0.93</v>
      </c>
      <c r="K273" s="98">
        <v>9300</v>
      </c>
      <c r="L273" s="98">
        <v>653.56893100482307</v>
      </c>
      <c r="M273" s="148" t="s">
        <v>47248</v>
      </c>
      <c r="N273" s="100"/>
      <c r="O273" s="101" t="s">
        <v>40</v>
      </c>
      <c r="P273" s="102">
        <v>51.185000000000002</v>
      </c>
      <c r="Q273" s="102">
        <v>51.186</v>
      </c>
      <c r="R273" s="102">
        <v>51.156999999999996</v>
      </c>
      <c r="S273" s="95" t="s">
        <v>47235</v>
      </c>
      <c r="T273" s="100">
        <v>5355</v>
      </c>
      <c r="U273" s="100" t="s">
        <v>23093</v>
      </c>
      <c r="V273" s="100" t="s">
        <v>23091</v>
      </c>
      <c r="W273" s="100">
        <v>93.95</v>
      </c>
      <c r="X273" s="100">
        <v>0</v>
      </c>
      <c r="Y273" s="100" t="s">
        <v>36</v>
      </c>
      <c r="Z273" s="100" t="s">
        <v>23094</v>
      </c>
      <c r="AA273" s="100" t="s">
        <v>23095</v>
      </c>
      <c r="AB273" s="100" t="s">
        <v>23096</v>
      </c>
      <c r="AC273" s="100" t="s">
        <v>23097</v>
      </c>
      <c r="AD273" s="100" t="s">
        <v>23098</v>
      </c>
      <c r="AE273" s="100" t="s">
        <v>23100</v>
      </c>
      <c r="AF273" s="100" t="s">
        <v>6512</v>
      </c>
      <c r="AG273" s="100" t="s">
        <v>23099</v>
      </c>
      <c r="AH273" t="s">
        <v>23101</v>
      </c>
      <c r="AI273" t="s">
        <v>23090</v>
      </c>
      <c r="AJ273">
        <v>100</v>
      </c>
      <c r="AK273">
        <v>0</v>
      </c>
      <c r="AL273" t="s">
        <v>69</v>
      </c>
      <c r="AM273" t="s">
        <v>23102</v>
      </c>
      <c r="AN273" t="s">
        <v>23103</v>
      </c>
      <c r="AO273" t="s">
        <v>23104</v>
      </c>
      <c r="AS273" s="55">
        <v>51186</v>
      </c>
      <c r="AT273" s="104">
        <v>27.971588409076624</v>
      </c>
      <c r="AU273" s="100" t="s">
        <v>23089</v>
      </c>
      <c r="AV273" s="100" t="s">
        <v>23105</v>
      </c>
      <c r="AW273" s="100">
        <v>530.84204895977268</v>
      </c>
      <c r="AX273" s="100">
        <v>14.161571828763856</v>
      </c>
      <c r="AY273" s="100">
        <v>0.92555633614732102</v>
      </c>
      <c r="AZ273" s="100">
        <v>3363554061.5015731</v>
      </c>
      <c r="BA273" s="100">
        <v>416819339.30561799</v>
      </c>
      <c r="BB273" s="100">
        <v>6336261.5453932583</v>
      </c>
    </row>
    <row r="274" spans="1:54" x14ac:dyDescent="0.25">
      <c r="A274" s="95" t="s">
        <v>22516</v>
      </c>
      <c r="B274" s="51" t="s">
        <v>22517</v>
      </c>
      <c r="C274" s="96" t="str">
        <f>HYPERLINK("http://www.UniProt.org/UniProt/RS3A_HUMAN","RS3A_HUMAN")</f>
        <v>RS3A_HUMAN</v>
      </c>
      <c r="D274" s="97" t="s">
        <v>22519</v>
      </c>
      <c r="E274" s="159">
        <v>-1.4</v>
      </c>
      <c r="F274" s="98">
        <v>5800</v>
      </c>
      <c r="G274" s="98">
        <v>230</v>
      </c>
      <c r="H274" s="49">
        <v>5500</v>
      </c>
      <c r="I274" s="49">
        <v>14</v>
      </c>
      <c r="J274" s="99">
        <v>0.87</v>
      </c>
      <c r="K274" s="98">
        <v>8700</v>
      </c>
      <c r="L274" s="98">
        <v>601.62151093392322</v>
      </c>
      <c r="M274" s="151" t="s">
        <v>47248</v>
      </c>
      <c r="N274" s="100"/>
      <c r="O274" s="101" t="s">
        <v>40</v>
      </c>
      <c r="P274" s="102">
        <v>31.161000000000001</v>
      </c>
      <c r="Q274" s="102">
        <v>29.940999999999999</v>
      </c>
      <c r="R274" s="102">
        <v>29.945</v>
      </c>
      <c r="S274" s="95" t="s">
        <v>47235</v>
      </c>
      <c r="T274" s="100">
        <v>7087</v>
      </c>
      <c r="U274" s="100" t="s">
        <v>22520</v>
      </c>
      <c r="V274" s="100" t="s">
        <v>22518</v>
      </c>
      <c r="W274" s="100">
        <v>96.59</v>
      </c>
      <c r="X274" s="100">
        <v>0</v>
      </c>
      <c r="Y274" s="100" t="s">
        <v>36</v>
      </c>
      <c r="Z274" s="100" t="s">
        <v>22521</v>
      </c>
      <c r="AA274" s="100" t="s">
        <v>22522</v>
      </c>
      <c r="AB274" s="100" t="s">
        <v>22523</v>
      </c>
      <c r="AC274" s="100" t="s">
        <v>22524</v>
      </c>
      <c r="AD274" s="100" t="s">
        <v>22525</v>
      </c>
      <c r="AE274" s="100" t="s">
        <v>22526</v>
      </c>
      <c r="AF274" s="100" t="s">
        <v>1187</v>
      </c>
      <c r="AG274" s="100" t="s">
        <v>1063</v>
      </c>
      <c r="AH274" t="s">
        <v>22527</v>
      </c>
      <c r="AI274" t="s">
        <v>22517</v>
      </c>
      <c r="AJ274">
        <v>100</v>
      </c>
      <c r="AK274">
        <v>0</v>
      </c>
      <c r="AL274" t="s">
        <v>47</v>
      </c>
      <c r="AM274" t="s">
        <v>22528</v>
      </c>
      <c r="AN274" t="s">
        <v>22529</v>
      </c>
      <c r="AO274" t="s">
        <v>22530</v>
      </c>
      <c r="AQ274" t="s">
        <v>22531</v>
      </c>
      <c r="AR274" t="s">
        <v>21151</v>
      </c>
      <c r="AS274" s="55">
        <v>29941</v>
      </c>
      <c r="AT274" s="104">
        <v>19.083333333333332</v>
      </c>
      <c r="AU274" s="100" t="s">
        <v>22516</v>
      </c>
      <c r="AV274" s="100" t="s">
        <v>22532</v>
      </c>
      <c r="AW274" s="100">
        <v>5547.0299949301743</v>
      </c>
      <c r="AX274" s="100">
        <v>14.423048408493836</v>
      </c>
      <c r="AY274" s="100">
        <v>0.86772161757911781</v>
      </c>
      <c r="AZ274" s="100">
        <v>3153377549.3449783</v>
      </c>
      <c r="BA274" s="100">
        <v>383689414.84716159</v>
      </c>
      <c r="BB274" s="100">
        <v>568480.34934497823</v>
      </c>
    </row>
    <row r="275" spans="1:54" x14ac:dyDescent="0.25">
      <c r="A275" s="95" t="s">
        <v>20799</v>
      </c>
      <c r="B275" s="51" t="s">
        <v>20800</v>
      </c>
      <c r="C275" s="96" t="str">
        <f>HYPERLINK("http://www.UniProt.org/UniProt/RL23A_HUMAN","RL23A_HUMAN")</f>
        <v>RL23A_HUMAN</v>
      </c>
      <c r="D275" s="97" t="s">
        <v>20802</v>
      </c>
      <c r="E275" s="159">
        <v>-1.31</v>
      </c>
      <c r="F275" s="98">
        <v>7300</v>
      </c>
      <c r="G275" s="98">
        <v>360</v>
      </c>
      <c r="H275" s="49">
        <v>3300</v>
      </c>
      <c r="I275" s="49">
        <v>14</v>
      </c>
      <c r="J275" s="99">
        <v>0.57999999999999996</v>
      </c>
      <c r="K275" s="98">
        <v>5800</v>
      </c>
      <c r="L275" s="98">
        <v>424.79616885646448</v>
      </c>
      <c r="M275" s="148" t="s">
        <v>47248</v>
      </c>
      <c r="N275" s="100"/>
      <c r="O275" s="101" t="s">
        <v>40</v>
      </c>
      <c r="P275" s="102">
        <v>17.673999999999999</v>
      </c>
      <c r="Q275" s="102">
        <v>17.673999999999999</v>
      </c>
      <c r="R275" s="102">
        <v>17.695</v>
      </c>
      <c r="S275" s="95" t="s">
        <v>47235</v>
      </c>
      <c r="T275" s="100">
        <v>5550</v>
      </c>
      <c r="U275" s="100" t="s">
        <v>20804</v>
      </c>
      <c r="V275" s="100" t="s">
        <v>20801</v>
      </c>
      <c r="W275" s="100">
        <v>96.15</v>
      </c>
      <c r="X275" s="103">
        <v>3.0000000000000003E-101</v>
      </c>
      <c r="Y275" s="100" t="s">
        <v>36</v>
      </c>
      <c r="Z275" s="100" t="s">
        <v>20803</v>
      </c>
      <c r="AA275" s="100" t="s">
        <v>20805</v>
      </c>
      <c r="AB275" s="100" t="s">
        <v>20806</v>
      </c>
      <c r="AC275" s="100" t="s">
        <v>20807</v>
      </c>
      <c r="AD275" s="100" t="s">
        <v>20808</v>
      </c>
      <c r="AE275" s="100" t="s">
        <v>20809</v>
      </c>
      <c r="AF275" s="100" t="s">
        <v>1187</v>
      </c>
      <c r="AG275" s="100" t="s">
        <v>1063</v>
      </c>
      <c r="AH275" t="s">
        <v>20810</v>
      </c>
      <c r="AI275" t="s">
        <v>20800</v>
      </c>
      <c r="AJ275">
        <v>99.35</v>
      </c>
      <c r="AK275" s="54">
        <v>4E-107</v>
      </c>
      <c r="AL275" t="s">
        <v>69</v>
      </c>
      <c r="AM275" t="s">
        <v>20811</v>
      </c>
      <c r="AN275" t="s">
        <v>20812</v>
      </c>
      <c r="AO275" t="s">
        <v>20813</v>
      </c>
      <c r="AS275" s="55">
        <v>17674</v>
      </c>
      <c r="AT275" s="104">
        <v>8.9904761904761905</v>
      </c>
      <c r="AU275" s="100" t="s">
        <v>20799</v>
      </c>
      <c r="AV275" s="100" t="s">
        <v>20814</v>
      </c>
      <c r="AW275" s="100">
        <v>3260.7788628808626</v>
      </c>
      <c r="AX275" s="100">
        <v>13.640555527443029</v>
      </c>
      <c r="AY275" s="100">
        <v>0.5794455729131669</v>
      </c>
      <c r="AZ275" s="100">
        <v>2105756758.4745762</v>
      </c>
      <c r="BA275" s="100">
        <v>270917496.29237288</v>
      </c>
      <c r="BB275" s="100">
        <v>645783.36864406778</v>
      </c>
    </row>
    <row r="276" spans="1:54" x14ac:dyDescent="0.25">
      <c r="A276" s="95" t="s">
        <v>21086</v>
      </c>
      <c r="B276" s="51" t="s">
        <v>21087</v>
      </c>
      <c r="C276" s="96" t="str">
        <f>HYPERLINK("http://www.UniProt.org/UniProt/RL5_HUMAN","RL5_HUMAN")</f>
        <v>RL5_HUMAN</v>
      </c>
      <c r="D276" s="97" t="s">
        <v>21078</v>
      </c>
      <c r="E276" s="159">
        <v>-0.95</v>
      </c>
      <c r="F276" s="98">
        <v>4700</v>
      </c>
      <c r="G276" s="98">
        <v>530</v>
      </c>
      <c r="H276" s="98">
        <v>72000</v>
      </c>
      <c r="I276" s="49">
        <v>14</v>
      </c>
      <c r="J276" s="99">
        <v>0.52</v>
      </c>
      <c r="K276" s="98">
        <v>5200</v>
      </c>
      <c r="L276" s="98">
        <v>358.45909787473704</v>
      </c>
      <c r="M276" s="151" t="s">
        <v>47248</v>
      </c>
      <c r="N276" s="100" t="s">
        <v>1155</v>
      </c>
      <c r="O276" s="101" t="s">
        <v>40</v>
      </c>
      <c r="P276" s="102">
        <v>34.110999999999997</v>
      </c>
      <c r="Q276" s="102">
        <v>34.110999999999997</v>
      </c>
      <c r="R276" s="102">
        <v>34.363</v>
      </c>
      <c r="S276" s="95" t="s">
        <v>47235</v>
      </c>
      <c r="T276" s="100">
        <v>1844</v>
      </c>
      <c r="U276" s="100" t="s">
        <v>21079</v>
      </c>
      <c r="V276" s="100" t="s">
        <v>21077</v>
      </c>
      <c r="W276" s="100">
        <v>91.84</v>
      </c>
      <c r="X276" s="100">
        <v>0</v>
      </c>
      <c r="Y276" s="100" t="s">
        <v>36</v>
      </c>
      <c r="Z276" s="100" t="s">
        <v>21080</v>
      </c>
      <c r="AA276" s="100" t="s">
        <v>21081</v>
      </c>
      <c r="AB276" s="100" t="s">
        <v>21082</v>
      </c>
      <c r="AC276" s="100" t="s">
        <v>21083</v>
      </c>
      <c r="AD276" s="100" t="s">
        <v>21084</v>
      </c>
      <c r="AE276" s="100" t="s">
        <v>21085</v>
      </c>
      <c r="AF276" s="100" t="s">
        <v>1187</v>
      </c>
      <c r="AG276" s="100" t="s">
        <v>1063</v>
      </c>
      <c r="AH276" t="s">
        <v>21088</v>
      </c>
      <c r="AI276" t="s">
        <v>21087</v>
      </c>
      <c r="AJ276">
        <v>100</v>
      </c>
      <c r="AK276">
        <v>0</v>
      </c>
      <c r="AL276" t="s">
        <v>69</v>
      </c>
      <c r="AM276" t="s">
        <v>21089</v>
      </c>
      <c r="AN276" t="s">
        <v>21090</v>
      </c>
      <c r="AO276" t="s">
        <v>21091</v>
      </c>
      <c r="AS276" s="55">
        <v>34111</v>
      </c>
      <c r="AT276" s="104">
        <v>17.037454238242749</v>
      </c>
      <c r="AU276" s="100" t="s">
        <v>21086</v>
      </c>
      <c r="AV276" s="100" t="s">
        <v>21092</v>
      </c>
      <c r="AW276" s="100">
        <v>72374.547348378896</v>
      </c>
      <c r="AX276" s="100">
        <v>14.445216221029302</v>
      </c>
      <c r="AY276" s="100">
        <v>0.51780191751956817</v>
      </c>
      <c r="AZ276" s="100">
        <v>1881738231.0578513</v>
      </c>
      <c r="BA276" s="100">
        <v>228610445.28925619</v>
      </c>
      <c r="BB276" s="100">
        <v>26000</v>
      </c>
    </row>
    <row r="277" spans="1:54" x14ac:dyDescent="0.25">
      <c r="A277" s="95" t="s">
        <v>8134</v>
      </c>
      <c r="B277" s="51" t="s">
        <v>8135</v>
      </c>
      <c r="C277" s="96" t="str">
        <f>HYPERLINK("http://www.UniProt.org/UniProt/ERF3B_HUMAN","ERF3B_HUMAN")</f>
        <v>ERF3B_HUMAN</v>
      </c>
      <c r="D277" s="97" t="s">
        <v>8137</v>
      </c>
      <c r="E277" s="159">
        <v>-2.2400000000000002</v>
      </c>
      <c r="F277" s="98">
        <v>210</v>
      </c>
      <c r="G277" s="98">
        <v>1.2</v>
      </c>
      <c r="H277" s="49">
        <v>970</v>
      </c>
      <c r="I277" s="49">
        <v>14</v>
      </c>
      <c r="J277" s="99">
        <v>0.2</v>
      </c>
      <c r="K277" s="98">
        <v>2000</v>
      </c>
      <c r="L277" s="98">
        <v>139.65751877894903</v>
      </c>
      <c r="M277" s="148" t="s">
        <v>47248</v>
      </c>
      <c r="N277" s="100"/>
      <c r="O277" s="101" t="s">
        <v>40</v>
      </c>
      <c r="P277" s="102">
        <v>63.481000000000002</v>
      </c>
      <c r="Q277" s="102">
        <v>67.918999999999997</v>
      </c>
      <c r="R277" s="102">
        <v>68.882999999999996</v>
      </c>
      <c r="S277" s="95" t="s">
        <v>47235</v>
      </c>
      <c r="T277" s="100">
        <v>2641</v>
      </c>
      <c r="U277" s="100" t="s">
        <v>8138</v>
      </c>
      <c r="V277" s="100" t="s">
        <v>8136</v>
      </c>
      <c r="W277" s="100">
        <v>77.989999999999995</v>
      </c>
      <c r="X277" s="100">
        <v>0</v>
      </c>
      <c r="Y277" s="100" t="s">
        <v>36</v>
      </c>
      <c r="Z277" s="100" t="s">
        <v>8139</v>
      </c>
      <c r="AA277" s="100" t="s">
        <v>8140</v>
      </c>
      <c r="AB277" s="100" t="s">
        <v>8141</v>
      </c>
      <c r="AC277" s="100" t="s">
        <v>8142</v>
      </c>
      <c r="AD277" s="100" t="s">
        <v>8143</v>
      </c>
      <c r="AE277" s="100" t="s">
        <v>8144</v>
      </c>
      <c r="AF277" s="100"/>
      <c r="AG277" s="100" t="s">
        <v>8131</v>
      </c>
      <c r="AH277" t="s">
        <v>8145</v>
      </c>
      <c r="AI277" t="s">
        <v>8135</v>
      </c>
      <c r="AJ277">
        <v>99.83</v>
      </c>
      <c r="AK277">
        <v>0</v>
      </c>
      <c r="AL277" t="s">
        <v>69</v>
      </c>
      <c r="AM277" t="s">
        <v>8146</v>
      </c>
      <c r="AO277" t="s">
        <v>8147</v>
      </c>
      <c r="AR277" t="s">
        <v>370</v>
      </c>
      <c r="AS277" s="55">
        <v>67919</v>
      </c>
      <c r="AT277" s="104">
        <v>27.999928848411543</v>
      </c>
      <c r="AU277" s="100" t="s">
        <v>8134</v>
      </c>
      <c r="AV277" s="100" t="s">
        <v>8148</v>
      </c>
      <c r="AW277" s="100">
        <v>970.66470788300205</v>
      </c>
      <c r="AX277" s="100">
        <v>14.45989328505229</v>
      </c>
      <c r="AY277" s="100">
        <v>0.20194328179987892</v>
      </c>
      <c r="AZ277" s="100">
        <v>733879850.59703958</v>
      </c>
      <c r="BA277" s="100">
        <v>89067812.047010988</v>
      </c>
      <c r="BB277" s="100">
        <v>756059.06410012068</v>
      </c>
    </row>
    <row r="278" spans="1:54" x14ac:dyDescent="0.25">
      <c r="A278" s="95" t="s">
        <v>19361</v>
      </c>
      <c r="B278" s="51" t="s">
        <v>19362</v>
      </c>
      <c r="C278" s="96" t="str">
        <f>HYPERLINK("http://www.UniProt.org/UniProt/PWP1_HUMAN","PWP1_HUMAN")</f>
        <v>PWP1_HUMAN</v>
      </c>
      <c r="D278" s="97" t="s">
        <v>19364</v>
      </c>
      <c r="E278" s="159">
        <v>0.18</v>
      </c>
      <c r="F278" s="98">
        <v>180</v>
      </c>
      <c r="G278" s="98">
        <v>270</v>
      </c>
      <c r="H278" s="98">
        <v>10000</v>
      </c>
      <c r="I278" s="49">
        <v>14</v>
      </c>
      <c r="J278" s="99">
        <v>7.2999999999999995E-2</v>
      </c>
      <c r="K278" s="98">
        <v>730</v>
      </c>
      <c r="L278" s="98">
        <v>54.136104713104665</v>
      </c>
      <c r="M278" s="145" t="s">
        <v>47248</v>
      </c>
      <c r="N278" s="100"/>
      <c r="O278" s="101" t="s">
        <v>40</v>
      </c>
      <c r="P278" s="102">
        <v>58.655000000000001</v>
      </c>
      <c r="Q278" s="102">
        <v>56.165999999999997</v>
      </c>
      <c r="R278" s="102">
        <v>55.828000000000003</v>
      </c>
      <c r="S278" s="95" t="s">
        <v>47235</v>
      </c>
      <c r="T278" s="100">
        <v>4425</v>
      </c>
      <c r="U278" s="100" t="s">
        <v>19366</v>
      </c>
      <c r="V278" s="100" t="s">
        <v>19363</v>
      </c>
      <c r="W278" s="100">
        <v>67.459999999999994</v>
      </c>
      <c r="X278" s="100">
        <v>0</v>
      </c>
      <c r="Y278" s="100" t="s">
        <v>36</v>
      </c>
      <c r="Z278" s="100" t="s">
        <v>19365</v>
      </c>
      <c r="AA278" s="100" t="s">
        <v>19367</v>
      </c>
      <c r="AB278" s="100" t="s">
        <v>19368</v>
      </c>
      <c r="AC278" s="100" t="s">
        <v>19369</v>
      </c>
      <c r="AD278" s="100" t="s">
        <v>19370</v>
      </c>
      <c r="AE278" s="100" t="s">
        <v>19371</v>
      </c>
      <c r="AF278" s="100"/>
      <c r="AG278" s="100" t="s">
        <v>1063</v>
      </c>
      <c r="AH278" t="s">
        <v>19372</v>
      </c>
      <c r="AI278" t="s">
        <v>19362</v>
      </c>
      <c r="AJ278">
        <v>99.8</v>
      </c>
      <c r="AK278">
        <v>0</v>
      </c>
      <c r="AL278" t="s">
        <v>69</v>
      </c>
      <c r="AM278" t="s">
        <v>19373</v>
      </c>
      <c r="AN278" t="s">
        <v>19374</v>
      </c>
      <c r="AO278" t="s">
        <v>19375</v>
      </c>
      <c r="AS278" s="55">
        <v>56166</v>
      </c>
      <c r="AT278" s="104">
        <v>21.999504664410139</v>
      </c>
      <c r="AU278" s="100" t="s">
        <v>19361</v>
      </c>
      <c r="AV278" s="100" t="s">
        <v>19376</v>
      </c>
      <c r="AW278" s="100">
        <v>10220.132206775512</v>
      </c>
      <c r="AX278" s="100">
        <v>13.506639366546409</v>
      </c>
      <c r="AY278" s="100">
        <v>7.3119684306949803E-2</v>
      </c>
      <c r="AZ278" s="100">
        <v>265723437.3761633</v>
      </c>
      <c r="BA278" s="100">
        <v>34525777.356649652</v>
      </c>
      <c r="BB278" s="100">
        <v>26000</v>
      </c>
    </row>
    <row r="279" spans="1:54" x14ac:dyDescent="0.25">
      <c r="A279" s="95" t="s">
        <v>21001</v>
      </c>
      <c r="B279" s="51" t="s">
        <v>21002</v>
      </c>
      <c r="C279" s="96" t="str">
        <f>HYPERLINK("http://www.UniProt.org/UniProt/RL36_HUMAN","RL36_HUMAN")</f>
        <v>RL36_HUMAN</v>
      </c>
      <c r="D279" s="97" t="s">
        <v>21004</v>
      </c>
      <c r="E279" s="159">
        <v>-1.4</v>
      </c>
      <c r="F279" s="98">
        <v>4900</v>
      </c>
      <c r="G279" s="98">
        <v>190</v>
      </c>
      <c r="H279" s="98">
        <v>4100</v>
      </c>
      <c r="I279" s="49">
        <v>14</v>
      </c>
      <c r="J279" s="99">
        <v>0.03</v>
      </c>
      <c r="K279" s="98">
        <v>300</v>
      </c>
      <c r="L279" s="98">
        <v>21.693672665527082</v>
      </c>
      <c r="M279" s="148" t="s">
        <v>47248</v>
      </c>
      <c r="N279" s="100"/>
      <c r="O279" s="101" t="s">
        <v>40</v>
      </c>
      <c r="P279" s="102">
        <v>12.326000000000001</v>
      </c>
      <c r="Q279" s="102">
        <v>12.326000000000001</v>
      </c>
      <c r="R279" s="102">
        <v>12.254</v>
      </c>
      <c r="S279" s="95" t="s">
        <v>47235</v>
      </c>
      <c r="T279" s="100">
        <v>9050</v>
      </c>
      <c r="U279" s="100" t="s">
        <v>21006</v>
      </c>
      <c r="V279" s="100" t="s">
        <v>21003</v>
      </c>
      <c r="W279" s="100">
        <v>94.68</v>
      </c>
      <c r="X279" s="103">
        <v>9.9999999999999997E-61</v>
      </c>
      <c r="Y279" s="100" t="s">
        <v>36</v>
      </c>
      <c r="Z279" s="100" t="s">
        <v>21005</v>
      </c>
      <c r="AA279" s="100" t="s">
        <v>21007</v>
      </c>
      <c r="AB279" s="100" t="s">
        <v>21008</v>
      </c>
      <c r="AC279" s="100" t="s">
        <v>21009</v>
      </c>
      <c r="AD279" s="100" t="s">
        <v>21010</v>
      </c>
      <c r="AE279" s="100"/>
      <c r="AF279" s="100" t="s">
        <v>21011</v>
      </c>
      <c r="AG279" s="100" t="s">
        <v>1063</v>
      </c>
      <c r="AH279" t="s">
        <v>21012</v>
      </c>
      <c r="AI279" t="s">
        <v>21002</v>
      </c>
      <c r="AJ279">
        <v>100</v>
      </c>
      <c r="AK279" s="54">
        <v>3.0000000000000001E-71</v>
      </c>
      <c r="AL279" t="s">
        <v>47</v>
      </c>
      <c r="AM279" t="s">
        <v>21013</v>
      </c>
      <c r="AN279" t="s">
        <v>21014</v>
      </c>
      <c r="AO279" t="s">
        <v>21004</v>
      </c>
      <c r="AR279" t="s">
        <v>2827</v>
      </c>
      <c r="AS279" s="55">
        <v>12326</v>
      </c>
      <c r="AT279" s="104">
        <v>6.0042655786350148</v>
      </c>
      <c r="AU279" s="100" t="s">
        <v>21015</v>
      </c>
      <c r="AV279" s="100" t="s">
        <v>21016</v>
      </c>
      <c r="AW279" s="100">
        <v>4124.2557643005639</v>
      </c>
      <c r="AX279" s="100">
        <v>13.60160946600825</v>
      </c>
      <c r="AY279" s="100">
        <v>2.9506886347991756E-2</v>
      </c>
      <c r="AZ279" s="100">
        <v>107230649.87181467</v>
      </c>
      <c r="BA279" s="100">
        <v>13835330.718146719</v>
      </c>
      <c r="BB279" s="100">
        <v>26000</v>
      </c>
    </row>
    <row r="280" spans="1:54" x14ac:dyDescent="0.25">
      <c r="A280" s="95" t="s">
        <v>7842</v>
      </c>
      <c r="B280" s="53"/>
      <c r="C280" s="96" t="str">
        <f>HYPERLINK("http://www.UniProt.org/UniProt/ELP5_HUMAN","ELP5_HUMAN")</f>
        <v>ELP5_HUMAN</v>
      </c>
      <c r="D280" s="97" t="s">
        <v>7844</v>
      </c>
      <c r="E280" s="159">
        <v>-5</v>
      </c>
      <c r="F280" s="98">
        <v>49</v>
      </c>
      <c r="G280" s="98">
        <v>0</v>
      </c>
      <c r="H280" s="98">
        <v>1600</v>
      </c>
      <c r="I280" s="49">
        <v>14</v>
      </c>
      <c r="J280" s="99">
        <v>1.0999999999999999E-2</v>
      </c>
      <c r="K280" s="98">
        <v>110</v>
      </c>
      <c r="L280" s="98">
        <v>7.9966975320663618</v>
      </c>
      <c r="M280" s="145" t="s">
        <v>47248</v>
      </c>
      <c r="N280" s="100"/>
      <c r="O280" s="101" t="s">
        <v>40</v>
      </c>
      <c r="P280" s="102">
        <v>31.742000000000001</v>
      </c>
      <c r="Q280" s="102" t="s">
        <v>40</v>
      </c>
      <c r="R280" s="102">
        <v>34.841000000000001</v>
      </c>
      <c r="S280" s="95" t="s">
        <v>47235</v>
      </c>
      <c r="T280" s="100">
        <v>2498</v>
      </c>
      <c r="U280" s="100" t="s">
        <v>7845</v>
      </c>
      <c r="V280" s="100" t="s">
        <v>7843</v>
      </c>
      <c r="W280" s="100">
        <v>37.229999999999997</v>
      </c>
      <c r="X280" s="103">
        <v>1.0000000000000001E-43</v>
      </c>
      <c r="Y280" s="100" t="s">
        <v>36</v>
      </c>
      <c r="Z280" s="100" t="s">
        <v>7846</v>
      </c>
      <c r="AA280" s="100" t="s">
        <v>7847</v>
      </c>
      <c r="AB280" s="100" t="s">
        <v>7848</v>
      </c>
      <c r="AC280" s="100"/>
      <c r="AD280" s="100" t="s">
        <v>7849</v>
      </c>
      <c r="AE280" s="100" t="s">
        <v>7850</v>
      </c>
      <c r="AF280" s="100"/>
      <c r="AG280" s="100"/>
      <c r="AH280" t="s">
        <v>747</v>
      </c>
      <c r="AT280" s="104">
        <v>19.00005476151361</v>
      </c>
      <c r="AU280" s="100" t="s">
        <v>7842</v>
      </c>
      <c r="AV280" s="100" t="s">
        <v>7842</v>
      </c>
      <c r="AW280" s="100">
        <v>1592.8573524103863</v>
      </c>
      <c r="AX280" s="100">
        <v>14.250956315742231</v>
      </c>
      <c r="AY280" s="100">
        <v>1.1396058719968143E-2</v>
      </c>
      <c r="AZ280" s="100">
        <v>41414291.162670046</v>
      </c>
      <c r="BA280" s="100">
        <v>5099964.2483283374</v>
      </c>
      <c r="BB280" s="100">
        <v>26000</v>
      </c>
    </row>
    <row r="281" spans="1:54" x14ac:dyDescent="0.25">
      <c r="A281" s="95" t="s">
        <v>9383</v>
      </c>
      <c r="B281" s="51" t="s">
        <v>9384</v>
      </c>
      <c r="C281" s="96" t="str">
        <f>HYPERLINK("http://www.UniProt.org/UniProt/GAPD1_HUMAN","GAPD1_HUMAN")</f>
        <v>GAPD1_HUMAN</v>
      </c>
      <c r="D281" s="97" t="s">
        <v>9386</v>
      </c>
      <c r="E281" s="159">
        <v>-5</v>
      </c>
      <c r="F281" s="98">
        <v>18</v>
      </c>
      <c r="G281" s="98">
        <v>0</v>
      </c>
      <c r="H281" s="98">
        <v>1100</v>
      </c>
      <c r="I281" s="49">
        <v>14</v>
      </c>
      <c r="J281" s="99">
        <v>7.9000000000000008E-3</v>
      </c>
      <c r="K281" s="98">
        <v>79.000000000000014</v>
      </c>
      <c r="L281" s="98">
        <v>5.8669775850785042</v>
      </c>
      <c r="M281" s="145" t="s">
        <v>47248</v>
      </c>
      <c r="N281" s="100"/>
      <c r="O281" s="101" t="s">
        <v>40</v>
      </c>
      <c r="P281" s="102">
        <v>161.88</v>
      </c>
      <c r="Q281" s="102">
        <v>162.63</v>
      </c>
      <c r="R281" s="102">
        <v>164.98</v>
      </c>
      <c r="S281" s="95" t="s">
        <v>47235</v>
      </c>
      <c r="T281" s="100">
        <v>11288</v>
      </c>
      <c r="U281" s="100" t="s">
        <v>9387</v>
      </c>
      <c r="V281" s="100" t="s">
        <v>9385</v>
      </c>
      <c r="W281" s="100">
        <v>84.04</v>
      </c>
      <c r="X281" s="100">
        <v>0</v>
      </c>
      <c r="Y281" s="100" t="s">
        <v>36</v>
      </c>
      <c r="Z281" s="100" t="s">
        <v>9388</v>
      </c>
      <c r="AA281" s="100" t="s">
        <v>9389</v>
      </c>
      <c r="AB281" s="100" t="s">
        <v>9390</v>
      </c>
      <c r="AC281" s="100"/>
      <c r="AD281" s="100" t="s">
        <v>9391</v>
      </c>
      <c r="AE281" s="100" t="s">
        <v>9392</v>
      </c>
      <c r="AF281" s="100"/>
      <c r="AG281" s="100"/>
      <c r="AH281" t="s">
        <v>9393</v>
      </c>
      <c r="AI281" t="s">
        <v>9384</v>
      </c>
      <c r="AJ281">
        <v>94.45</v>
      </c>
      <c r="AK281">
        <v>0</v>
      </c>
      <c r="AL281" t="s">
        <v>47</v>
      </c>
      <c r="AM281" t="s">
        <v>9394</v>
      </c>
      <c r="AN281" t="s">
        <v>9395</v>
      </c>
      <c r="AO281" t="s">
        <v>9396</v>
      </c>
      <c r="AP281" t="s">
        <v>9397</v>
      </c>
      <c r="AQ281" t="s">
        <v>9398</v>
      </c>
      <c r="AR281" t="s">
        <v>3003</v>
      </c>
      <c r="AS281" s="55">
        <v>162630</v>
      </c>
      <c r="AT281" s="104">
        <v>71.000379810938554</v>
      </c>
      <c r="AU281" s="100" t="s">
        <v>9399</v>
      </c>
      <c r="AV281" s="100" t="s">
        <v>9400</v>
      </c>
      <c r="AW281" s="100">
        <v>1108.3953166320136</v>
      </c>
      <c r="AX281" s="100">
        <v>13.516306982478055</v>
      </c>
      <c r="AY281" s="100">
        <v>7.9299870099238823E-3</v>
      </c>
      <c r="AZ281" s="100">
        <v>28818278.232432354</v>
      </c>
      <c r="BA281" s="100">
        <v>3741716.6035930282</v>
      </c>
      <c r="BB281" s="100">
        <v>26000</v>
      </c>
    </row>
    <row r="282" spans="1:54" x14ac:dyDescent="0.25">
      <c r="A282" s="95" t="s">
        <v>23087</v>
      </c>
      <c r="B282" s="51" t="s">
        <v>23072</v>
      </c>
      <c r="C282" s="96" t="str">
        <f>HYPERLINK("http://www.UniProt.org/UniProt/RUVB1_HUMAN","RUVB1_HUMAN")</f>
        <v>RUVB1_HUMAN</v>
      </c>
      <c r="D282" s="97" t="s">
        <v>23074</v>
      </c>
      <c r="E282" s="159">
        <v>0.34</v>
      </c>
      <c r="F282" s="98">
        <v>920</v>
      </c>
      <c r="G282" s="98">
        <v>2000</v>
      </c>
      <c r="H282" s="49">
        <v>1200</v>
      </c>
      <c r="I282" s="49">
        <v>13</v>
      </c>
      <c r="J282" s="99">
        <v>0.94</v>
      </c>
      <c r="K282" s="98">
        <v>9400</v>
      </c>
      <c r="L282" s="98">
        <v>736.86532206534912</v>
      </c>
      <c r="M282" s="148" t="s">
        <v>47248</v>
      </c>
      <c r="N282" s="100"/>
      <c r="O282" s="101" t="s">
        <v>40</v>
      </c>
      <c r="P282" s="102">
        <v>50.335999999999999</v>
      </c>
      <c r="Q282" s="102">
        <v>50.389000000000003</v>
      </c>
      <c r="R282" s="102">
        <v>50.228000000000002</v>
      </c>
      <c r="S282" s="95" t="s">
        <v>47235</v>
      </c>
      <c r="T282" s="100">
        <v>3489</v>
      </c>
      <c r="U282" s="100" t="s">
        <v>23075</v>
      </c>
      <c r="V282" s="100" t="s">
        <v>23073</v>
      </c>
      <c r="W282" s="100">
        <v>96.05</v>
      </c>
      <c r="X282" s="100">
        <v>0</v>
      </c>
      <c r="Y282" s="100" t="s">
        <v>36</v>
      </c>
      <c r="Z282" s="100" t="s">
        <v>23076</v>
      </c>
      <c r="AA282" s="100" t="s">
        <v>23077</v>
      </c>
      <c r="AB282" s="100" t="s">
        <v>23078</v>
      </c>
      <c r="AC282" s="100" t="s">
        <v>23079</v>
      </c>
      <c r="AD282" s="100" t="s">
        <v>23080</v>
      </c>
      <c r="AE282" s="100" t="s">
        <v>23082</v>
      </c>
      <c r="AF282" s="100" t="s">
        <v>6512</v>
      </c>
      <c r="AG282" s="100" t="s">
        <v>23081</v>
      </c>
      <c r="AH282" t="s">
        <v>23083</v>
      </c>
      <c r="AI282" t="s">
        <v>23072</v>
      </c>
      <c r="AJ282">
        <v>99.12</v>
      </c>
      <c r="AK282">
        <v>0</v>
      </c>
      <c r="AL282" t="s">
        <v>69</v>
      </c>
      <c r="AM282" t="s">
        <v>23084</v>
      </c>
      <c r="AN282" t="s">
        <v>23085</v>
      </c>
      <c r="AO282" t="s">
        <v>23086</v>
      </c>
      <c r="AS282" s="55">
        <v>50389</v>
      </c>
      <c r="AT282" s="104">
        <v>22.01044891640867</v>
      </c>
      <c r="AU282" s="100" t="s">
        <v>23087</v>
      </c>
      <c r="AV282" s="100" t="s">
        <v>23088</v>
      </c>
      <c r="AW282" s="100">
        <v>1212.122849612548</v>
      </c>
      <c r="AX282" s="100">
        <v>12.773263975302019</v>
      </c>
      <c r="AY282" s="100">
        <v>0.94121752729866437</v>
      </c>
      <c r="AZ282" s="100">
        <v>3420468223.338901</v>
      </c>
      <c r="BA282" s="100">
        <v>469942345.98681319</v>
      </c>
      <c r="BB282" s="100">
        <v>2821882.4720879118</v>
      </c>
    </row>
    <row r="283" spans="1:54" x14ac:dyDescent="0.25">
      <c r="A283" s="95" t="s">
        <v>22315</v>
      </c>
      <c r="B283" s="51" t="s">
        <v>22316</v>
      </c>
      <c r="C283" s="96" t="str">
        <f>HYPERLINK("http://www.UniProt.org/UniProt/RS18_HUMAN","RS18_HUMAN")</f>
        <v>RS18_HUMAN</v>
      </c>
      <c r="D283" s="97" t="s">
        <v>22318</v>
      </c>
      <c r="E283" s="159">
        <v>-1.45</v>
      </c>
      <c r="F283" s="98">
        <v>5900</v>
      </c>
      <c r="G283" s="98">
        <v>210</v>
      </c>
      <c r="H283" s="98">
        <v>97000</v>
      </c>
      <c r="I283" s="49">
        <v>13</v>
      </c>
      <c r="J283" s="99">
        <v>0.69</v>
      </c>
      <c r="K283" s="98">
        <v>6899.9999999999991</v>
      </c>
      <c r="L283" s="98">
        <v>538.54085042888721</v>
      </c>
      <c r="M283" s="146" t="s">
        <v>47248</v>
      </c>
      <c r="N283" s="100"/>
      <c r="O283" s="101" t="s">
        <v>40</v>
      </c>
      <c r="P283" s="102">
        <v>18.201000000000001</v>
      </c>
      <c r="Q283" s="102">
        <v>17.677</v>
      </c>
      <c r="R283" s="102">
        <v>17.719000000000001</v>
      </c>
      <c r="S283" s="95" t="s">
        <v>47235</v>
      </c>
      <c r="T283" s="100">
        <v>6683</v>
      </c>
      <c r="U283" s="100" t="s">
        <v>22319</v>
      </c>
      <c r="V283" s="100" t="s">
        <v>22317</v>
      </c>
      <c r="W283" s="100">
        <v>97.37</v>
      </c>
      <c r="X283" s="103">
        <v>3.0000000000000002E-106</v>
      </c>
      <c r="Y283" s="100" t="s">
        <v>36</v>
      </c>
      <c r="Z283" s="100" t="s">
        <v>22320</v>
      </c>
      <c r="AA283" s="100" t="s">
        <v>22321</v>
      </c>
      <c r="AB283" s="100" t="s">
        <v>1980</v>
      </c>
      <c r="AC283" s="100" t="s">
        <v>22322</v>
      </c>
      <c r="AD283" s="100" t="s">
        <v>22323</v>
      </c>
      <c r="AE283" s="100" t="s">
        <v>22325</v>
      </c>
      <c r="AF283" s="100" t="s">
        <v>22324</v>
      </c>
      <c r="AG283" s="100" t="s">
        <v>1063</v>
      </c>
      <c r="AH283" t="s">
        <v>22326</v>
      </c>
      <c r="AI283" t="s">
        <v>22316</v>
      </c>
      <c r="AJ283">
        <v>100</v>
      </c>
      <c r="AK283" s="54">
        <v>5.9999999999999999E-108</v>
      </c>
      <c r="AL283" t="s">
        <v>69</v>
      </c>
      <c r="AM283" t="s">
        <v>22327</v>
      </c>
      <c r="AN283" t="s">
        <v>22328</v>
      </c>
      <c r="AO283" t="s">
        <v>22329</v>
      </c>
      <c r="AS283" s="55">
        <v>17677</v>
      </c>
      <c r="AT283" s="104">
        <v>12.058823529411764</v>
      </c>
      <c r="AU283" s="100" t="s">
        <v>22315</v>
      </c>
      <c r="AV283" s="100" t="s">
        <v>22330</v>
      </c>
      <c r="AW283" s="100">
        <v>96567.530393996261</v>
      </c>
      <c r="AX283" s="100">
        <v>12.828925023310353</v>
      </c>
      <c r="AY283" s="100">
        <v>0.6908900192141989</v>
      </c>
      <c r="AZ283" s="100">
        <v>2510755790.2439027</v>
      </c>
      <c r="BA283" s="100">
        <v>343459168.29268295</v>
      </c>
      <c r="BB283" s="100">
        <v>26000</v>
      </c>
    </row>
    <row r="284" spans="1:54" x14ac:dyDescent="0.25">
      <c r="A284" s="95" t="s">
        <v>22208</v>
      </c>
      <c r="B284" s="51" t="s">
        <v>22209</v>
      </c>
      <c r="C284" s="96" t="str">
        <f>HYPERLINK("http://www.UniProt.org/UniProt/RS11_HUMAN","RS11_HUMAN")</f>
        <v>RS11_HUMAN</v>
      </c>
      <c r="D284" s="97" t="s">
        <v>22211</v>
      </c>
      <c r="E284" s="159">
        <v>-0.83</v>
      </c>
      <c r="F284" s="98">
        <v>3500</v>
      </c>
      <c r="G284" s="98">
        <v>520</v>
      </c>
      <c r="H284" s="49">
        <v>2300</v>
      </c>
      <c r="I284" s="49">
        <v>13</v>
      </c>
      <c r="J284" s="99">
        <v>0.67</v>
      </c>
      <c r="K284" s="98">
        <v>6700</v>
      </c>
      <c r="L284" s="98">
        <v>524.70462120927846</v>
      </c>
      <c r="M284" s="145" t="s">
        <v>47248</v>
      </c>
      <c r="N284" s="100"/>
      <c r="O284" s="101" t="s">
        <v>40</v>
      </c>
      <c r="P284" s="102">
        <v>18.420000000000002</v>
      </c>
      <c r="Q284" s="102">
        <v>18.420999999999999</v>
      </c>
      <c r="R284" s="102">
        <v>18.431000000000001</v>
      </c>
      <c r="S284" s="95" t="s">
        <v>47235</v>
      </c>
      <c r="T284" s="100">
        <v>6183</v>
      </c>
      <c r="U284" s="100" t="s">
        <v>22213</v>
      </c>
      <c r="V284" s="100" t="s">
        <v>22210</v>
      </c>
      <c r="W284" s="100">
        <v>94.94</v>
      </c>
      <c r="X284" s="103">
        <v>2.0000000000000001E-110</v>
      </c>
      <c r="Y284" s="100" t="s">
        <v>36</v>
      </c>
      <c r="Z284" s="100" t="s">
        <v>22212</v>
      </c>
      <c r="AA284" s="100" t="s">
        <v>22214</v>
      </c>
      <c r="AB284" s="100" t="s">
        <v>22215</v>
      </c>
      <c r="AC284" s="100" t="s">
        <v>22216</v>
      </c>
      <c r="AD284" s="100" t="s">
        <v>22217</v>
      </c>
      <c r="AE284" s="100"/>
      <c r="AF284" s="100" t="s">
        <v>1187</v>
      </c>
      <c r="AG284" s="100" t="s">
        <v>21069</v>
      </c>
      <c r="AH284" t="s">
        <v>22218</v>
      </c>
      <c r="AI284" t="s">
        <v>22209</v>
      </c>
      <c r="AJ284">
        <v>100</v>
      </c>
      <c r="AK284" s="54">
        <v>4.0000000000000002E-115</v>
      </c>
      <c r="AL284" t="s">
        <v>69</v>
      </c>
      <c r="AM284" t="s">
        <v>22219</v>
      </c>
      <c r="AN284" t="s">
        <v>22220</v>
      </c>
      <c r="AO284" t="s">
        <v>22221</v>
      </c>
      <c r="AS284" s="55">
        <v>18421</v>
      </c>
      <c r="AT284" s="104">
        <v>9.9949045584603926</v>
      </c>
      <c r="AU284" s="100" t="s">
        <v>22208</v>
      </c>
      <c r="AV284" s="100" t="s">
        <v>22222</v>
      </c>
      <c r="AW284" s="100">
        <v>2302.5181337363056</v>
      </c>
      <c r="AX284" s="100">
        <v>12.791689151836481</v>
      </c>
      <c r="AY284" s="100">
        <v>0.67118584110411972</v>
      </c>
      <c r="AZ284" s="100">
        <v>2439149054.1411767</v>
      </c>
      <c r="BA284" s="100">
        <v>334634991.30352944</v>
      </c>
      <c r="BB284" s="100">
        <v>1059339.7803921569</v>
      </c>
    </row>
    <row r="285" spans="1:54" x14ac:dyDescent="0.25">
      <c r="A285" s="95" t="s">
        <v>20591</v>
      </c>
      <c r="B285" s="51" t="s">
        <v>20579</v>
      </c>
      <c r="C285" s="96" t="str">
        <f>HYPERLINK("http://www.UniProt.org/UniProt/RL10_HUMAN","RL10_HUMAN")</f>
        <v>RL10_HUMAN</v>
      </c>
      <c r="D285" s="97" t="s">
        <v>20581</v>
      </c>
      <c r="E285" s="159">
        <v>-1.8</v>
      </c>
      <c r="F285" s="98">
        <v>4500</v>
      </c>
      <c r="G285" s="98">
        <v>71</v>
      </c>
      <c r="H285" s="49">
        <v>6100</v>
      </c>
      <c r="I285" s="49">
        <v>13</v>
      </c>
      <c r="J285" s="99">
        <v>0.41</v>
      </c>
      <c r="K285" s="98">
        <v>4100</v>
      </c>
      <c r="L285" s="98">
        <v>318.33392825354383</v>
      </c>
      <c r="M285" s="145" t="s">
        <v>47248</v>
      </c>
      <c r="N285" s="100"/>
      <c r="O285" s="101" t="s">
        <v>40</v>
      </c>
      <c r="P285" s="102">
        <v>24.582000000000001</v>
      </c>
      <c r="Q285" s="102">
        <v>24.541</v>
      </c>
      <c r="R285" s="102">
        <v>24.603999999999999</v>
      </c>
      <c r="S285" s="95" t="s">
        <v>47235</v>
      </c>
      <c r="T285" s="100">
        <v>2869</v>
      </c>
      <c r="U285" s="100" t="s">
        <v>20582</v>
      </c>
      <c r="V285" s="100" t="s">
        <v>20580</v>
      </c>
      <c r="W285" s="100">
        <v>95.33</v>
      </c>
      <c r="X285" s="103">
        <v>6E-152</v>
      </c>
      <c r="Y285" s="100" t="s">
        <v>36</v>
      </c>
      <c r="Z285" s="100" t="s">
        <v>20583</v>
      </c>
      <c r="AA285" s="100" t="s">
        <v>20584</v>
      </c>
      <c r="AB285" s="100" t="s">
        <v>20585</v>
      </c>
      <c r="AC285" s="100" t="s">
        <v>20586</v>
      </c>
      <c r="AD285" s="100"/>
      <c r="AE285" s="100"/>
      <c r="AF285" s="100" t="s">
        <v>1187</v>
      </c>
      <c r="AG285" s="100" t="s">
        <v>1063</v>
      </c>
      <c r="AH285" t="s">
        <v>20587</v>
      </c>
      <c r="AI285" t="s">
        <v>20579</v>
      </c>
      <c r="AJ285">
        <v>98.14</v>
      </c>
      <c r="AK285" s="54">
        <v>1E-156</v>
      </c>
      <c r="AL285" t="s">
        <v>69</v>
      </c>
      <c r="AM285" t="s">
        <v>20588</v>
      </c>
      <c r="AN285" t="s">
        <v>20589</v>
      </c>
      <c r="AO285" t="s">
        <v>20590</v>
      </c>
      <c r="AS285" s="55">
        <v>24541</v>
      </c>
      <c r="AT285" s="104">
        <v>13.041570004388991</v>
      </c>
      <c r="AU285" s="100" t="s">
        <v>20591</v>
      </c>
      <c r="AV285" s="100" t="s">
        <v>20592</v>
      </c>
      <c r="AW285" s="100">
        <v>6051.9797827026359</v>
      </c>
      <c r="AX285" s="100">
        <v>12.995928403147829</v>
      </c>
      <c r="AY285" s="100">
        <v>0.41370449398758535</v>
      </c>
      <c r="AZ285" s="100">
        <v>1503438933.610096</v>
      </c>
      <c r="BA285" s="100">
        <v>203020265.12980768</v>
      </c>
      <c r="BB285" s="100">
        <v>248421.01057692306</v>
      </c>
    </row>
    <row r="286" spans="1:54" x14ac:dyDescent="0.25">
      <c r="A286" s="95" t="s">
        <v>21165</v>
      </c>
      <c r="B286" s="51" t="s">
        <v>21153</v>
      </c>
      <c r="C286" s="96" t="str">
        <f>HYPERLINK("http://www.UniProt.org/UniProt/RL9_HUMAN","RL9_HUMAN")</f>
        <v>RL9_HUMAN</v>
      </c>
      <c r="D286" s="97" t="s">
        <v>21155</v>
      </c>
      <c r="E286" s="159">
        <v>-1.29</v>
      </c>
      <c r="F286" s="98">
        <v>3400</v>
      </c>
      <c r="G286" s="98">
        <v>180</v>
      </c>
      <c r="H286" s="98">
        <v>51000</v>
      </c>
      <c r="I286" s="49">
        <v>13</v>
      </c>
      <c r="J286" s="99">
        <v>0.36</v>
      </c>
      <c r="K286" s="98">
        <v>3600</v>
      </c>
      <c r="L286" s="98">
        <v>279.04424673501956</v>
      </c>
      <c r="M286" s="145" t="s">
        <v>47248</v>
      </c>
      <c r="N286" s="100"/>
      <c r="O286" s="101" t="s">
        <v>40</v>
      </c>
      <c r="P286" s="102">
        <v>26.202999999999999</v>
      </c>
      <c r="Q286" s="102">
        <v>21.899000000000001</v>
      </c>
      <c r="R286" s="102">
        <v>21.863</v>
      </c>
      <c r="S286" s="95" t="s">
        <v>47235</v>
      </c>
      <c r="T286" s="100">
        <v>10468</v>
      </c>
      <c r="U286" s="100" t="s">
        <v>21156</v>
      </c>
      <c r="V286" s="100" t="s">
        <v>21154</v>
      </c>
      <c r="W286" s="100">
        <v>92.19</v>
      </c>
      <c r="X286" s="103">
        <v>8.0000000000000007E-130</v>
      </c>
      <c r="Y286" s="100" t="s">
        <v>36</v>
      </c>
      <c r="Z286" s="100" t="s">
        <v>21157</v>
      </c>
      <c r="AA286" s="100" t="s">
        <v>21158</v>
      </c>
      <c r="AB286" s="100" t="s">
        <v>21159</v>
      </c>
      <c r="AC286" s="100" t="s">
        <v>21160</v>
      </c>
      <c r="AD286" s="100"/>
      <c r="AE286" s="100"/>
      <c r="AF286" s="100" t="s">
        <v>1187</v>
      </c>
      <c r="AG286" s="100" t="s">
        <v>1063</v>
      </c>
      <c r="AH286" t="s">
        <v>21161</v>
      </c>
      <c r="AI286" t="s">
        <v>21153</v>
      </c>
      <c r="AJ286">
        <v>97.4</v>
      </c>
      <c r="AK286" s="54">
        <v>2E-136</v>
      </c>
      <c r="AL286" t="s">
        <v>69</v>
      </c>
      <c r="AM286" t="s">
        <v>21162</v>
      </c>
      <c r="AN286" t="s">
        <v>21163</v>
      </c>
      <c r="AO286" t="s">
        <v>21164</v>
      </c>
      <c r="AS286" s="55">
        <v>21899</v>
      </c>
      <c r="AT286" s="104">
        <v>13.004556998505016</v>
      </c>
      <c r="AU286" s="100" t="s">
        <v>21166</v>
      </c>
      <c r="AV286" s="100" t="s">
        <v>21167</v>
      </c>
      <c r="AW286" s="100">
        <v>50841.822961858088</v>
      </c>
      <c r="AX286" s="100">
        <v>13.035444205561591</v>
      </c>
      <c r="AY286" s="100">
        <v>0.36374657091973095</v>
      </c>
      <c r="AZ286" s="100">
        <v>1321887397.0083103</v>
      </c>
      <c r="BA286" s="100">
        <v>177962924.86288089</v>
      </c>
      <c r="BB286" s="100">
        <v>26000</v>
      </c>
    </row>
    <row r="287" spans="1:54" x14ac:dyDescent="0.25">
      <c r="A287" s="95" t="s">
        <v>20895</v>
      </c>
      <c r="B287" s="51" t="s">
        <v>20896</v>
      </c>
      <c r="C287" s="96" t="str">
        <f>HYPERLINK("http://www.UniProt.org/UniProt/RL3_HUMAN","RL3_HUMAN")</f>
        <v>RL3_HUMAN</v>
      </c>
      <c r="D287" s="97" t="s">
        <v>20898</v>
      </c>
      <c r="E287" s="159">
        <v>-1.02</v>
      </c>
      <c r="F287" s="98">
        <v>2800</v>
      </c>
      <c r="G287" s="98">
        <v>270</v>
      </c>
      <c r="H287" s="98">
        <v>48000</v>
      </c>
      <c r="I287" s="49">
        <v>13</v>
      </c>
      <c r="J287" s="99">
        <v>0.34</v>
      </c>
      <c r="K287" s="98">
        <v>3400.0000000000005</v>
      </c>
      <c r="L287" s="98">
        <v>263.02618236288089</v>
      </c>
      <c r="M287" s="20" t="s">
        <v>47248</v>
      </c>
      <c r="N287" s="100"/>
      <c r="O287" s="101" t="s">
        <v>40</v>
      </c>
      <c r="P287" s="102">
        <v>48.302</v>
      </c>
      <c r="Q287" s="102">
        <v>46.040999999999997</v>
      </c>
      <c r="R287" s="102">
        <v>46.109000000000002</v>
      </c>
      <c r="S287" s="95" t="s">
        <v>47235</v>
      </c>
      <c r="T287" s="100">
        <v>9275</v>
      </c>
      <c r="U287" s="100" t="s">
        <v>20899</v>
      </c>
      <c r="V287" s="100" t="s">
        <v>20897</v>
      </c>
      <c r="W287" s="100">
        <v>92.56</v>
      </c>
      <c r="X287" s="100">
        <v>0</v>
      </c>
      <c r="Y287" s="100" t="s">
        <v>36</v>
      </c>
      <c r="Z287" s="100" t="s">
        <v>20900</v>
      </c>
      <c r="AA287" s="100" t="s">
        <v>20901</v>
      </c>
      <c r="AB287" s="100" t="s">
        <v>20902</v>
      </c>
      <c r="AC287" s="100" t="s">
        <v>20903</v>
      </c>
      <c r="AD287" s="100" t="s">
        <v>20904</v>
      </c>
      <c r="AE287" s="100" t="s">
        <v>20905</v>
      </c>
      <c r="AF287" s="100" t="s">
        <v>1187</v>
      </c>
      <c r="AG287" s="100" t="s">
        <v>1063</v>
      </c>
      <c r="AH287" t="s">
        <v>20906</v>
      </c>
      <c r="AI287" t="s">
        <v>20896</v>
      </c>
      <c r="AJ287">
        <v>99.01</v>
      </c>
      <c r="AK287">
        <v>0</v>
      </c>
      <c r="AL287" t="s">
        <v>69</v>
      </c>
      <c r="AM287" t="s">
        <v>20907</v>
      </c>
      <c r="AN287" t="s">
        <v>20908</v>
      </c>
      <c r="AO287" t="s">
        <v>20909</v>
      </c>
      <c r="AS287" s="55">
        <v>46041</v>
      </c>
      <c r="AT287" s="104">
        <v>25.051079328417874</v>
      </c>
      <c r="AU287" s="100" t="s">
        <v>20910</v>
      </c>
      <c r="AV287" s="100" t="s">
        <v>20911</v>
      </c>
      <c r="AW287" s="100">
        <v>48052.220992907802</v>
      </c>
      <c r="AX287" s="100">
        <v>13.070502305509798</v>
      </c>
      <c r="AY287" s="100">
        <v>0.34378843229834755</v>
      </c>
      <c r="AZ287" s="100">
        <v>1249357745.8156028</v>
      </c>
      <c r="BA287" s="100">
        <v>167747263.29787233</v>
      </c>
      <c r="BB287" s="100">
        <v>26000</v>
      </c>
    </row>
    <row r="288" spans="1:54" x14ac:dyDescent="0.25">
      <c r="A288" s="95" t="s">
        <v>4533</v>
      </c>
      <c r="B288" s="51" t="s">
        <v>4534</v>
      </c>
      <c r="C288" s="96" t="str">
        <f>HYPERLINK("http://www.UniProt.org/UniProt/COPA_HUMAN","COPA_HUMAN")</f>
        <v>COPA_HUMAN</v>
      </c>
      <c r="D288" s="97" t="s">
        <v>4536</v>
      </c>
      <c r="E288" s="159">
        <v>-5</v>
      </c>
      <c r="F288" s="98">
        <v>280</v>
      </c>
      <c r="G288" s="98">
        <v>0</v>
      </c>
      <c r="H288" s="49">
        <v>6600</v>
      </c>
      <c r="I288" s="49">
        <v>13</v>
      </c>
      <c r="J288" s="99">
        <v>0.18</v>
      </c>
      <c r="K288" s="98">
        <v>1800</v>
      </c>
      <c r="L288" s="98">
        <v>142.66901109022709</v>
      </c>
      <c r="M288" s="145" t="s">
        <v>47248</v>
      </c>
      <c r="N288" s="100"/>
      <c r="O288" s="101" t="s">
        <v>40</v>
      </c>
      <c r="P288" s="102">
        <v>138.59</v>
      </c>
      <c r="Q288" s="102">
        <v>138.578</v>
      </c>
      <c r="R288" s="102">
        <v>138.346</v>
      </c>
      <c r="S288" s="95" t="s">
        <v>47235</v>
      </c>
      <c r="T288" s="100">
        <v>6001</v>
      </c>
      <c r="U288" s="100" t="s">
        <v>4538</v>
      </c>
      <c r="V288" s="100" t="s">
        <v>4535</v>
      </c>
      <c r="W288" s="100">
        <v>93.22</v>
      </c>
      <c r="X288" s="100">
        <v>0</v>
      </c>
      <c r="Y288" s="100" t="s">
        <v>36</v>
      </c>
      <c r="Z288" s="100" t="s">
        <v>4537</v>
      </c>
      <c r="AA288" s="100" t="s">
        <v>4539</v>
      </c>
      <c r="AB288" s="100" t="s">
        <v>4540</v>
      </c>
      <c r="AC288" s="100" t="s">
        <v>4541</v>
      </c>
      <c r="AD288" s="100" t="s">
        <v>4542</v>
      </c>
      <c r="AE288" s="100" t="s">
        <v>4544</v>
      </c>
      <c r="AF288" s="100" t="s">
        <v>4543</v>
      </c>
      <c r="AG288" s="100"/>
      <c r="AH288" t="s">
        <v>4545</v>
      </c>
      <c r="AI288" t="s">
        <v>4534</v>
      </c>
      <c r="AJ288">
        <v>99.92</v>
      </c>
      <c r="AK288">
        <v>0</v>
      </c>
      <c r="AL288" t="s">
        <v>69</v>
      </c>
      <c r="AM288" t="s">
        <v>4546</v>
      </c>
      <c r="AN288" t="s">
        <v>4547</v>
      </c>
      <c r="AO288" t="s">
        <v>4548</v>
      </c>
      <c r="AP288" t="s">
        <v>4549</v>
      </c>
      <c r="AQ288" t="s">
        <v>4550</v>
      </c>
      <c r="AS288" s="55">
        <v>138578</v>
      </c>
      <c r="AT288" s="104">
        <v>74.099987278972137</v>
      </c>
      <c r="AU288" s="100" t="s">
        <v>4533</v>
      </c>
      <c r="AV288" s="100" t="s">
        <v>4551</v>
      </c>
      <c r="AW288" s="100">
        <v>6618.0715553479677</v>
      </c>
      <c r="AX288" s="100">
        <v>12.908412393357754</v>
      </c>
      <c r="AY288" s="100">
        <v>0.1841630430905182</v>
      </c>
      <c r="AZ288" s="100">
        <v>669264881.42695284</v>
      </c>
      <c r="BA288" s="100">
        <v>90988417.779570818</v>
      </c>
      <c r="BB288" s="100">
        <v>101126.8729613734</v>
      </c>
    </row>
    <row r="289" spans="1:54" x14ac:dyDescent="0.25">
      <c r="A289" s="95" t="s">
        <v>10367</v>
      </c>
      <c r="B289" s="51" t="s">
        <v>10368</v>
      </c>
      <c r="C289" s="96" t="str">
        <f>HYPERLINK("http://www.UniProt.org/UniProt/HABP4_HUMAN","HABP4_HUMAN")</f>
        <v>HABP4_HUMAN</v>
      </c>
      <c r="D289" s="97" t="s">
        <v>10370</v>
      </c>
      <c r="E289" s="159">
        <v>-1.67</v>
      </c>
      <c r="F289" s="98">
        <v>2400</v>
      </c>
      <c r="G289" s="98">
        <v>51</v>
      </c>
      <c r="H289" s="49">
        <v>2800</v>
      </c>
      <c r="I289" s="49">
        <v>13</v>
      </c>
      <c r="J289" s="99">
        <v>0.13</v>
      </c>
      <c r="K289" s="98">
        <v>1300</v>
      </c>
      <c r="L289" s="98">
        <v>103.13485913946852</v>
      </c>
      <c r="M289" s="151" t="s">
        <v>47248</v>
      </c>
      <c r="N289" s="100"/>
      <c r="O289" s="101" t="s">
        <v>40</v>
      </c>
      <c r="P289" s="102">
        <v>43.03</v>
      </c>
      <c r="Q289" s="102">
        <v>42.732999999999997</v>
      </c>
      <c r="R289" s="102">
        <v>45.784999999999997</v>
      </c>
      <c r="S289" s="95" t="s">
        <v>47235</v>
      </c>
      <c r="T289" s="100">
        <v>7344</v>
      </c>
      <c r="U289" s="100" t="s">
        <v>10371</v>
      </c>
      <c r="V289" s="100" t="s">
        <v>10369</v>
      </c>
      <c r="W289" s="100">
        <v>41.67</v>
      </c>
      <c r="X289" s="103">
        <v>7.0000000000000006E-64</v>
      </c>
      <c r="Y289" s="100" t="s">
        <v>36</v>
      </c>
      <c r="Z289" s="100" t="s">
        <v>10372</v>
      </c>
      <c r="AA289" s="100" t="s">
        <v>10373</v>
      </c>
      <c r="AB289" s="100" t="s">
        <v>10374</v>
      </c>
      <c r="AC289" s="100"/>
      <c r="AD289" s="100" t="s">
        <v>10375</v>
      </c>
      <c r="AE289" s="100" t="s">
        <v>10376</v>
      </c>
      <c r="AF289" s="100"/>
      <c r="AG289" s="100"/>
      <c r="AH289" t="s">
        <v>10377</v>
      </c>
      <c r="AI289" t="s">
        <v>10368</v>
      </c>
      <c r="AJ289">
        <v>92.65</v>
      </c>
      <c r="AK289">
        <v>0</v>
      </c>
      <c r="AL289" t="s">
        <v>69</v>
      </c>
      <c r="AM289" t="s">
        <v>10378</v>
      </c>
      <c r="AN289" t="s">
        <v>10379</v>
      </c>
      <c r="AO289" t="s">
        <v>10380</v>
      </c>
      <c r="AS289" s="55">
        <v>42733</v>
      </c>
      <c r="AT289" s="104">
        <v>23.019493985897967</v>
      </c>
      <c r="AU289" s="100" t="s">
        <v>10367</v>
      </c>
      <c r="AV289" s="100" t="s">
        <v>10381</v>
      </c>
      <c r="AW289" s="100">
        <v>2789.8296904611498</v>
      </c>
      <c r="AX289" s="100">
        <v>12.796812562147666</v>
      </c>
      <c r="AY289" s="100">
        <v>0.13197974610312807</v>
      </c>
      <c r="AZ289" s="100">
        <v>479626138.03603607</v>
      </c>
      <c r="BA289" s="100">
        <v>65775164.342342347</v>
      </c>
      <c r="BB289" s="100">
        <v>171919.50450450453</v>
      </c>
    </row>
    <row r="290" spans="1:54" x14ac:dyDescent="0.25">
      <c r="A290" s="95" t="s">
        <v>7651</v>
      </c>
      <c r="B290" s="51" t="s">
        <v>7652</v>
      </c>
      <c r="C290" s="96" t="str">
        <f>HYPERLINK("http://www.UniProt.org/UniProt/EIF3L_HUMAN","EIF3L_HUMAN")</f>
        <v>EIF3L_HUMAN</v>
      </c>
      <c r="D290" s="97" t="s">
        <v>7654</v>
      </c>
      <c r="E290" s="159">
        <v>-2.97</v>
      </c>
      <c r="F290" s="98">
        <v>900</v>
      </c>
      <c r="G290" s="98">
        <v>1</v>
      </c>
      <c r="H290" s="49">
        <v>1800</v>
      </c>
      <c r="I290" s="49">
        <v>13</v>
      </c>
      <c r="J290" s="99">
        <v>8.5999999999999993E-2</v>
      </c>
      <c r="K290" s="98">
        <v>859.99999999999989</v>
      </c>
      <c r="L290" s="98">
        <v>67.496137445705358</v>
      </c>
      <c r="M290" s="148" t="s">
        <v>47248</v>
      </c>
      <c r="N290" s="100"/>
      <c r="O290" s="101" t="s">
        <v>40</v>
      </c>
      <c r="P290" s="102">
        <v>66.492000000000004</v>
      </c>
      <c r="Q290" s="102">
        <v>66.522999999999996</v>
      </c>
      <c r="R290" s="102">
        <v>66.727000000000004</v>
      </c>
      <c r="S290" s="95" t="s">
        <v>47235</v>
      </c>
      <c r="T290" s="100">
        <v>2725</v>
      </c>
      <c r="U290" s="100" t="s">
        <v>7655</v>
      </c>
      <c r="V290" s="100" t="s">
        <v>7653</v>
      </c>
      <c r="W290" s="100">
        <v>94.33</v>
      </c>
      <c r="X290" s="100">
        <v>0</v>
      </c>
      <c r="Y290" s="100" t="s">
        <v>36</v>
      </c>
      <c r="Z290" s="100" t="s">
        <v>7656</v>
      </c>
      <c r="AA290" s="100" t="s">
        <v>7657</v>
      </c>
      <c r="AB290" s="100" t="s">
        <v>7658</v>
      </c>
      <c r="AC290" s="100" t="s">
        <v>7659</v>
      </c>
      <c r="AD290" s="100" t="s">
        <v>7660</v>
      </c>
      <c r="AE290" s="100" t="s">
        <v>7539</v>
      </c>
      <c r="AF290" s="100" t="s">
        <v>7499</v>
      </c>
      <c r="AG290" s="100" t="s">
        <v>7661</v>
      </c>
      <c r="AH290" t="s">
        <v>7662</v>
      </c>
      <c r="AI290" t="s">
        <v>7652</v>
      </c>
      <c r="AJ290">
        <v>99.82</v>
      </c>
      <c r="AK290">
        <v>0</v>
      </c>
      <c r="AL290" t="s">
        <v>47</v>
      </c>
      <c r="AM290" t="s">
        <v>7663</v>
      </c>
      <c r="AN290" t="s">
        <v>7664</v>
      </c>
      <c r="AO290" t="s">
        <v>7654</v>
      </c>
      <c r="AP290" t="s">
        <v>7665</v>
      </c>
      <c r="AQ290" t="s">
        <v>7666</v>
      </c>
      <c r="AR290" t="s">
        <v>2827</v>
      </c>
      <c r="AS290" s="55">
        <v>66523</v>
      </c>
      <c r="AT290" s="104">
        <v>33.047833594437904</v>
      </c>
      <c r="AU290" s="100" t="s">
        <v>7651</v>
      </c>
      <c r="AV290" s="100" t="s">
        <v>7667</v>
      </c>
      <c r="AW290" s="100">
        <v>1830.6775470358534</v>
      </c>
      <c r="AX290" s="100">
        <v>12.723635755290175</v>
      </c>
      <c r="AY290" s="100">
        <v>8.5879626774815671E-2</v>
      </c>
      <c r="AZ290" s="100">
        <v>312094203.40750861</v>
      </c>
      <c r="BA290" s="100">
        <v>43046255.844117641</v>
      </c>
      <c r="BB290" s="100">
        <v>170480.16124567474</v>
      </c>
    </row>
    <row r="291" spans="1:54" x14ac:dyDescent="0.25">
      <c r="A291" s="95" t="s">
        <v>13703</v>
      </c>
      <c r="B291" s="51" t="s">
        <v>13704</v>
      </c>
      <c r="C291" s="96" t="str">
        <f>HYPERLINK("http://www.UniProt.org/UniProt/MB12A_HUMAN","MB12A_HUMAN")</f>
        <v>MB12A_HUMAN</v>
      </c>
      <c r="D291" s="97" t="s">
        <v>13706</v>
      </c>
      <c r="E291" s="159">
        <v>-5</v>
      </c>
      <c r="F291" s="98">
        <v>16</v>
      </c>
      <c r="G291" s="98">
        <v>0</v>
      </c>
      <c r="H291" s="98">
        <v>1700</v>
      </c>
      <c r="I291" s="49">
        <v>13</v>
      </c>
      <c r="J291" s="99">
        <v>1.2E-2</v>
      </c>
      <c r="K291" s="98">
        <v>120</v>
      </c>
      <c r="L291" s="98">
        <v>9.1135336951171872</v>
      </c>
      <c r="M291" s="145" t="s">
        <v>47248</v>
      </c>
      <c r="N291" s="100"/>
      <c r="O291" s="101" t="s">
        <v>40</v>
      </c>
      <c r="P291" s="102">
        <v>29.896999999999998</v>
      </c>
      <c r="Q291" s="102">
        <v>29.896999999999998</v>
      </c>
      <c r="R291" s="102">
        <v>28.783000000000001</v>
      </c>
      <c r="S291" s="95" t="s">
        <v>47235</v>
      </c>
      <c r="T291" s="100">
        <v>8184</v>
      </c>
      <c r="U291" s="100" t="s">
        <v>13707</v>
      </c>
      <c r="V291" s="100" t="s">
        <v>13705</v>
      </c>
      <c r="W291" s="100">
        <v>44.09</v>
      </c>
      <c r="X291" s="103">
        <v>1E-70</v>
      </c>
      <c r="Y291" s="100" t="s">
        <v>36</v>
      </c>
      <c r="Z291" s="100" t="s">
        <v>13708</v>
      </c>
      <c r="AA291" s="100" t="s">
        <v>13709</v>
      </c>
      <c r="AB291" s="100" t="s">
        <v>13710</v>
      </c>
      <c r="AC291" s="100" t="s">
        <v>13711</v>
      </c>
      <c r="AD291" s="100" t="s">
        <v>13712</v>
      </c>
      <c r="AE291" s="100" t="s">
        <v>13713</v>
      </c>
      <c r="AF291" s="100"/>
      <c r="AG291" s="100"/>
      <c r="AH291" t="s">
        <v>13714</v>
      </c>
      <c r="AI291" t="s">
        <v>13704</v>
      </c>
      <c r="AJ291">
        <v>100</v>
      </c>
      <c r="AK291">
        <v>0</v>
      </c>
      <c r="AL291" t="s">
        <v>47</v>
      </c>
      <c r="AM291" t="s">
        <v>13715</v>
      </c>
      <c r="AN291" t="s">
        <v>13716</v>
      </c>
      <c r="AO291" t="s">
        <v>13717</v>
      </c>
      <c r="AP291" t="s">
        <v>13718</v>
      </c>
      <c r="AQ291" t="s">
        <v>13719</v>
      </c>
      <c r="AR291" t="s">
        <v>13720</v>
      </c>
      <c r="AS291" s="55">
        <v>29897</v>
      </c>
      <c r="AT291" s="104">
        <v>12.000355092619992</v>
      </c>
      <c r="AU291" s="100" t="s">
        <v>13703</v>
      </c>
      <c r="AV291" s="100" t="s">
        <v>13721</v>
      </c>
      <c r="AW291" s="100">
        <v>1652.3485411663842</v>
      </c>
      <c r="AX291" s="100">
        <v>12.971573223999254</v>
      </c>
      <c r="AY291" s="100">
        <v>1.1821686965559708E-2</v>
      </c>
      <c r="AZ291" s="100">
        <v>42961062.070325986</v>
      </c>
      <c r="BA291" s="100">
        <v>5812236.3431474082</v>
      </c>
      <c r="BB291" s="100">
        <v>26000</v>
      </c>
    </row>
    <row r="292" spans="1:54" x14ac:dyDescent="0.25">
      <c r="A292" s="95" t="s">
        <v>7851</v>
      </c>
      <c r="B292" s="51" t="s">
        <v>7852</v>
      </c>
      <c r="C292" s="96" t="str">
        <f>HYPERLINK("http://www.UniProt.org/UniProt/ELP6_HUMAN","ELP6_HUMAN")</f>
        <v>ELP6_HUMAN</v>
      </c>
      <c r="D292" s="97" t="s">
        <v>7854</v>
      </c>
      <c r="E292" s="159">
        <v>-5</v>
      </c>
      <c r="F292" s="98">
        <v>18</v>
      </c>
      <c r="G292" s="98">
        <v>0</v>
      </c>
      <c r="H292" s="98">
        <v>1000</v>
      </c>
      <c r="I292" s="49">
        <v>13</v>
      </c>
      <c r="J292" s="99">
        <v>7.1999999999999998E-3</v>
      </c>
      <c r="K292" s="98">
        <v>72</v>
      </c>
      <c r="L292" s="98">
        <v>5.4890041679556978</v>
      </c>
      <c r="M292" s="148" t="s">
        <v>47248</v>
      </c>
      <c r="N292" s="100"/>
      <c r="O292" s="101" t="s">
        <v>40</v>
      </c>
      <c r="P292" s="102">
        <v>29.029</v>
      </c>
      <c r="Q292" s="102">
        <v>29.029</v>
      </c>
      <c r="R292" s="102">
        <v>29.792999999999999</v>
      </c>
      <c r="S292" s="95" t="s">
        <v>47235</v>
      </c>
      <c r="T292" s="100">
        <v>7875</v>
      </c>
      <c r="U292" s="100" t="s">
        <v>7855</v>
      </c>
      <c r="V292" s="100" t="s">
        <v>7853</v>
      </c>
      <c r="W292" s="100">
        <v>59.85</v>
      </c>
      <c r="X292" s="103">
        <v>3.0000000000000001E-100</v>
      </c>
      <c r="Y292" s="100" t="s">
        <v>36</v>
      </c>
      <c r="Z292" s="100" t="s">
        <v>7856</v>
      </c>
      <c r="AA292" s="100" t="s">
        <v>7857</v>
      </c>
      <c r="AB292" s="100" t="s">
        <v>7858</v>
      </c>
      <c r="AC292" s="100"/>
      <c r="AD292" s="100" t="s">
        <v>7859</v>
      </c>
      <c r="AE292" s="100" t="s">
        <v>7860</v>
      </c>
      <c r="AF292" s="100"/>
      <c r="AG292" s="100"/>
      <c r="AH292" t="s">
        <v>7861</v>
      </c>
      <c r="AI292" t="s">
        <v>7852</v>
      </c>
      <c r="AJ292">
        <v>100</v>
      </c>
      <c r="AK292">
        <v>0</v>
      </c>
      <c r="AL292" t="s">
        <v>47</v>
      </c>
      <c r="AM292" t="s">
        <v>7862</v>
      </c>
      <c r="AN292" t="s">
        <v>7863</v>
      </c>
      <c r="AO292" t="s">
        <v>7864</v>
      </c>
      <c r="AP292" t="s">
        <v>7865</v>
      </c>
      <c r="AR292" t="s">
        <v>2827</v>
      </c>
      <c r="AS292" s="55">
        <v>29029</v>
      </c>
      <c r="AT292" s="104">
        <v>17.000047876669697</v>
      </c>
      <c r="AU292" s="100" t="s">
        <v>7851</v>
      </c>
      <c r="AV292" s="100" t="s">
        <v>7851</v>
      </c>
      <c r="AW292" s="100">
        <v>1004.5313338597588</v>
      </c>
      <c r="AX292" s="100">
        <v>13.093257869481167</v>
      </c>
      <c r="AY292" s="100">
        <v>7.1868947017700866E-3</v>
      </c>
      <c r="AZ292" s="100">
        <v>26117814.680353727</v>
      </c>
      <c r="BA292" s="100">
        <v>3500660.7294130903</v>
      </c>
      <c r="BB292" s="100">
        <v>26000</v>
      </c>
    </row>
    <row r="293" spans="1:54" x14ac:dyDescent="0.25">
      <c r="A293" s="95" t="s">
        <v>22394</v>
      </c>
      <c r="B293" s="51" t="s">
        <v>22395</v>
      </c>
      <c r="C293" s="96" t="str">
        <f>HYPERLINK("http://www.UniProt.org/UniProt/RS23_HUMAN","RS23_HUMAN")</f>
        <v>RS23_HUMAN</v>
      </c>
      <c r="D293" s="97" t="s">
        <v>22397</v>
      </c>
      <c r="E293" s="159">
        <v>-1.19</v>
      </c>
      <c r="F293" s="98">
        <v>6100</v>
      </c>
      <c r="G293" s="98">
        <v>400</v>
      </c>
      <c r="H293" s="49">
        <v>4600</v>
      </c>
      <c r="I293" s="49">
        <v>12</v>
      </c>
      <c r="J293" s="99">
        <v>0.61</v>
      </c>
      <c r="K293" s="98">
        <v>6100</v>
      </c>
      <c r="L293" s="98">
        <v>501.77217546021956</v>
      </c>
      <c r="M293" s="148" t="s">
        <v>47248</v>
      </c>
      <c r="N293" s="100"/>
      <c r="O293" s="101" t="s">
        <v>40</v>
      </c>
      <c r="P293" s="102">
        <v>17.239000000000001</v>
      </c>
      <c r="Q293" s="102">
        <v>15.768000000000001</v>
      </c>
      <c r="R293" s="102">
        <v>15.808</v>
      </c>
      <c r="S293" s="95" t="s">
        <v>47235</v>
      </c>
      <c r="T293" s="100">
        <v>6715</v>
      </c>
      <c r="U293" s="100" t="s">
        <v>22398</v>
      </c>
      <c r="V293" s="100" t="s">
        <v>22396</v>
      </c>
      <c r="W293" s="100">
        <v>97.2</v>
      </c>
      <c r="X293" s="103">
        <v>1.9999999999999999E-98</v>
      </c>
      <c r="Y293" s="100" t="s">
        <v>36</v>
      </c>
      <c r="Z293" s="100" t="s">
        <v>22399</v>
      </c>
      <c r="AA293" s="100" t="s">
        <v>22400</v>
      </c>
      <c r="AB293" s="100" t="s">
        <v>22401</v>
      </c>
      <c r="AC293" s="100" t="s">
        <v>22402</v>
      </c>
      <c r="AD293" s="100" t="s">
        <v>22403</v>
      </c>
      <c r="AE293" s="100"/>
      <c r="AF293" s="100" t="s">
        <v>1187</v>
      </c>
      <c r="AG293" s="100" t="s">
        <v>1063</v>
      </c>
      <c r="AH293" t="s">
        <v>22404</v>
      </c>
      <c r="AI293" t="s">
        <v>22395</v>
      </c>
      <c r="AJ293">
        <v>100</v>
      </c>
      <c r="AK293" s="54">
        <v>3.0000000000000003E-101</v>
      </c>
      <c r="AL293" t="s">
        <v>69</v>
      </c>
      <c r="AM293" t="s">
        <v>22405</v>
      </c>
      <c r="AN293" t="s">
        <v>22406</v>
      </c>
      <c r="AO293" t="s">
        <v>22407</v>
      </c>
      <c r="AS293" s="55">
        <v>15768</v>
      </c>
      <c r="AT293" s="104">
        <v>9.0043845578013055</v>
      </c>
      <c r="AU293" s="100" t="s">
        <v>22394</v>
      </c>
      <c r="AV293" s="100" t="s">
        <v>22408</v>
      </c>
      <c r="AW293" s="100">
        <v>4645.8512828817993</v>
      </c>
      <c r="AX293" s="100">
        <v>12.229932130202545</v>
      </c>
      <c r="AY293" s="100">
        <v>0.61366396507025678</v>
      </c>
      <c r="AZ293" s="100">
        <v>2230109439.5843229</v>
      </c>
      <c r="BA293" s="100">
        <v>320009622.14608073</v>
      </c>
      <c r="BB293" s="100">
        <v>480021.70190023747</v>
      </c>
    </row>
    <row r="294" spans="1:54" x14ac:dyDescent="0.25">
      <c r="A294" s="95" t="s">
        <v>22533</v>
      </c>
      <c r="B294" s="51" t="s">
        <v>22534</v>
      </c>
      <c r="C294" s="96" t="str">
        <f>HYPERLINK("http://www.UniProt.org/UniProt/RS4X_HUMAN","RS4X_HUMAN")</f>
        <v>RS4X_HUMAN</v>
      </c>
      <c r="D294" s="97" t="s">
        <v>22536</v>
      </c>
      <c r="E294" s="159">
        <v>-1.27</v>
      </c>
      <c r="F294" s="98">
        <v>4400</v>
      </c>
      <c r="G294" s="98">
        <v>240</v>
      </c>
      <c r="H294" s="49">
        <v>2700</v>
      </c>
      <c r="I294" s="49">
        <v>12</v>
      </c>
      <c r="J294" s="99">
        <v>0.6</v>
      </c>
      <c r="K294" s="98">
        <v>6000</v>
      </c>
      <c r="L294" s="98">
        <v>512.21165595589696</v>
      </c>
      <c r="M294" s="145" t="s">
        <v>47248</v>
      </c>
      <c r="N294" s="100"/>
      <c r="O294" s="101" t="s">
        <v>40</v>
      </c>
      <c r="P294" s="102">
        <v>32.930999999999997</v>
      </c>
      <c r="Q294" s="102">
        <v>29.664999999999999</v>
      </c>
      <c r="R294" s="102">
        <v>29.597999999999999</v>
      </c>
      <c r="S294" s="95" t="s">
        <v>47235</v>
      </c>
      <c r="T294" s="100">
        <v>5219</v>
      </c>
      <c r="U294" s="100" t="s">
        <v>22537</v>
      </c>
      <c r="V294" s="100" t="s">
        <v>22535</v>
      </c>
      <c r="W294" s="100">
        <v>97.34</v>
      </c>
      <c r="X294" s="100">
        <v>0</v>
      </c>
      <c r="Y294" s="100" t="s">
        <v>36</v>
      </c>
      <c r="Z294" s="100" t="s">
        <v>22538</v>
      </c>
      <c r="AA294" s="100" t="s">
        <v>22539</v>
      </c>
      <c r="AB294" s="100" t="s">
        <v>22540</v>
      </c>
      <c r="AC294" s="100" t="s">
        <v>22541</v>
      </c>
      <c r="AD294" s="100" t="s">
        <v>22542</v>
      </c>
      <c r="AE294" s="100"/>
      <c r="AF294" s="100" t="s">
        <v>1187</v>
      </c>
      <c r="AG294" s="100" t="s">
        <v>1063</v>
      </c>
      <c r="AH294" t="s">
        <v>22543</v>
      </c>
      <c r="AI294" t="s">
        <v>22534</v>
      </c>
      <c r="AJ294">
        <v>99.62</v>
      </c>
      <c r="AK294">
        <v>0</v>
      </c>
      <c r="AL294" t="s">
        <v>47</v>
      </c>
      <c r="AM294" t="s">
        <v>22544</v>
      </c>
      <c r="AN294" t="s">
        <v>22545</v>
      </c>
      <c r="AO294" t="s">
        <v>22546</v>
      </c>
      <c r="AR294" t="s">
        <v>22547</v>
      </c>
      <c r="AS294" s="55">
        <v>29665</v>
      </c>
      <c r="AT294" s="104">
        <v>21.953662851418461</v>
      </c>
      <c r="AU294" s="100" t="s">
        <v>22533</v>
      </c>
      <c r="AV294" s="100" t="s">
        <v>22548</v>
      </c>
      <c r="AW294" s="100">
        <v>2718.7392434894432</v>
      </c>
      <c r="AX294" s="100">
        <v>11.743888886101329</v>
      </c>
      <c r="AY294" s="100">
        <v>0.60153567737120162</v>
      </c>
      <c r="AZ294" s="100">
        <v>2186034163.1737866</v>
      </c>
      <c r="BA294" s="100">
        <v>326667492.7339806</v>
      </c>
      <c r="BB294" s="100">
        <v>804061.72398058255</v>
      </c>
    </row>
    <row r="295" spans="1:54" x14ac:dyDescent="0.25">
      <c r="A295" s="95" t="s">
        <v>21110</v>
      </c>
      <c r="B295" s="51" t="s">
        <v>21111</v>
      </c>
      <c r="C295" s="96" t="str">
        <f>HYPERLINK("http://www.UniProt.org/UniProt/RL7_HUMAN","RL7_HUMAN")</f>
        <v>RL7_HUMAN</v>
      </c>
      <c r="D295" s="97" t="s">
        <v>21113</v>
      </c>
      <c r="E295" s="159">
        <v>-1.26</v>
      </c>
      <c r="F295" s="98">
        <v>5900</v>
      </c>
      <c r="G295" s="98">
        <v>330</v>
      </c>
      <c r="H295" s="98">
        <v>51000</v>
      </c>
      <c r="I295" s="49">
        <v>12</v>
      </c>
      <c r="J295" s="99">
        <v>0.37</v>
      </c>
      <c r="K295" s="98">
        <v>3700</v>
      </c>
      <c r="L295" s="98">
        <v>318.00488125346538</v>
      </c>
      <c r="M295" s="148" t="s">
        <v>47248</v>
      </c>
      <c r="N295" s="100"/>
      <c r="O295" s="101" t="s">
        <v>40</v>
      </c>
      <c r="P295" s="102">
        <v>28.728999999999999</v>
      </c>
      <c r="Q295" s="102">
        <v>28.728999999999999</v>
      </c>
      <c r="R295" s="102">
        <v>29.225999999999999</v>
      </c>
      <c r="S295" s="95" t="s">
        <v>47235</v>
      </c>
      <c r="T295" s="100">
        <v>4378</v>
      </c>
      <c r="U295" s="100" t="s">
        <v>21115</v>
      </c>
      <c r="V295" s="100" t="s">
        <v>21112</v>
      </c>
      <c r="W295" s="100">
        <v>77.819999999999993</v>
      </c>
      <c r="X295" s="103">
        <v>9.9999999999999998E-141</v>
      </c>
      <c r="Y295" s="100" t="s">
        <v>36</v>
      </c>
      <c r="Z295" s="100" t="s">
        <v>21114</v>
      </c>
      <c r="AA295" s="100" t="s">
        <v>21116</v>
      </c>
      <c r="AB295" s="100" t="s">
        <v>21117</v>
      </c>
      <c r="AC295" s="100" t="s">
        <v>21118</v>
      </c>
      <c r="AD295" s="100" t="s">
        <v>21119</v>
      </c>
      <c r="AE295" s="100" t="s">
        <v>21120</v>
      </c>
      <c r="AF295" s="100" t="s">
        <v>1187</v>
      </c>
      <c r="AG295" s="100" t="s">
        <v>1063</v>
      </c>
      <c r="AH295" t="s">
        <v>21121</v>
      </c>
      <c r="AI295" t="s">
        <v>21111</v>
      </c>
      <c r="AJ295">
        <v>100</v>
      </c>
      <c r="AK295" s="54">
        <v>3.0000000000000001E-179</v>
      </c>
      <c r="AL295" t="s">
        <v>69</v>
      </c>
      <c r="AM295" t="s">
        <v>21122</v>
      </c>
      <c r="AN295" t="s">
        <v>21123</v>
      </c>
      <c r="AO295" t="s">
        <v>21124</v>
      </c>
      <c r="AS295" s="55">
        <v>28729</v>
      </c>
      <c r="AT295" s="104">
        <v>15.996778271229291</v>
      </c>
      <c r="AU295" s="100" t="s">
        <v>21110</v>
      </c>
      <c r="AV295" s="100" t="s">
        <v>21125</v>
      </c>
      <c r="AW295" s="100">
        <v>51397.464677783755</v>
      </c>
      <c r="AX295" s="100">
        <v>11.563404135492615</v>
      </c>
      <c r="AY295" s="100">
        <v>0.36772189589931598</v>
      </c>
      <c r="AZ295" s="100">
        <v>1336334081.6223776</v>
      </c>
      <c r="BA295" s="100">
        <v>202810412.50881121</v>
      </c>
      <c r="BB295" s="100">
        <v>26000</v>
      </c>
    </row>
    <row r="296" spans="1:54" x14ac:dyDescent="0.25">
      <c r="A296" s="95" t="s">
        <v>22201</v>
      </c>
      <c r="B296" s="51" t="s">
        <v>22202</v>
      </c>
      <c r="C296" s="96" t="str">
        <f>HYPERLINK("http://www.UniProt.org/UniProt/RS10_HUMAN","RS10_HUMAN")</f>
        <v>RS10_HUMAN</v>
      </c>
      <c r="D296" s="97" t="s">
        <v>22193</v>
      </c>
      <c r="E296" s="159">
        <v>-1.64</v>
      </c>
      <c r="F296" s="98">
        <v>3500</v>
      </c>
      <c r="G296" s="98">
        <v>80</v>
      </c>
      <c r="H296" s="98">
        <v>44000</v>
      </c>
      <c r="I296" s="49">
        <v>12</v>
      </c>
      <c r="J296" s="99">
        <v>0.31</v>
      </c>
      <c r="K296" s="98">
        <v>3100</v>
      </c>
      <c r="L296" s="98">
        <v>268.3873350713996</v>
      </c>
      <c r="M296" s="145" t="s">
        <v>47248</v>
      </c>
      <c r="N296" s="100"/>
      <c r="O296" s="101" t="s">
        <v>40</v>
      </c>
      <c r="P296" s="102">
        <v>21.106000000000002</v>
      </c>
      <c r="Q296" s="102">
        <v>18.882999999999999</v>
      </c>
      <c r="R296" s="102">
        <v>18.898</v>
      </c>
      <c r="S296" s="95" t="s">
        <v>47235</v>
      </c>
      <c r="T296" s="100">
        <v>2216</v>
      </c>
      <c r="U296" s="100" t="s">
        <v>22195</v>
      </c>
      <c r="V296" s="100" t="s">
        <v>22192</v>
      </c>
      <c r="W296" s="100">
        <v>95.3</v>
      </c>
      <c r="X296" s="103">
        <v>6.9999999999999997E-102</v>
      </c>
      <c r="Y296" s="100" t="s">
        <v>36</v>
      </c>
      <c r="Z296" s="100" t="s">
        <v>22194</v>
      </c>
      <c r="AA296" s="100" t="s">
        <v>22196</v>
      </c>
      <c r="AB296" s="100" t="s">
        <v>22197</v>
      </c>
      <c r="AC296" s="100" t="s">
        <v>22198</v>
      </c>
      <c r="AD296" s="100" t="s">
        <v>22199</v>
      </c>
      <c r="AE296" s="100" t="s">
        <v>22200</v>
      </c>
      <c r="AF296" s="100" t="s">
        <v>1187</v>
      </c>
      <c r="AG296" s="100" t="s">
        <v>1063</v>
      </c>
      <c r="AH296" t="s">
        <v>22203</v>
      </c>
      <c r="AI296" t="s">
        <v>22202</v>
      </c>
      <c r="AJ296">
        <v>100</v>
      </c>
      <c r="AK296" s="54">
        <v>2E-120</v>
      </c>
      <c r="AL296" t="s">
        <v>69</v>
      </c>
      <c r="AM296" t="s">
        <v>22204</v>
      </c>
      <c r="AN296" t="s">
        <v>22205</v>
      </c>
      <c r="AO296" t="s">
        <v>22206</v>
      </c>
      <c r="AS296" s="55">
        <v>18883</v>
      </c>
      <c r="AT296" s="104">
        <v>14.001778977394718</v>
      </c>
      <c r="AU296" s="100" t="s">
        <v>22201</v>
      </c>
      <c r="AV296" s="100" t="s">
        <v>22207</v>
      </c>
      <c r="AW296" s="100">
        <v>43854.298321594077</v>
      </c>
      <c r="AX296" s="100">
        <v>11.69036153639504</v>
      </c>
      <c r="AY296" s="100">
        <v>0.31375449787742571</v>
      </c>
      <c r="AZ296" s="100">
        <v>1140211756.3614459</v>
      </c>
      <c r="BA296" s="100">
        <v>171166385.63351589</v>
      </c>
      <c r="BB296" s="100">
        <v>26000</v>
      </c>
    </row>
    <row r="297" spans="1:54" x14ac:dyDescent="0.25">
      <c r="A297" s="95" t="s">
        <v>6922</v>
      </c>
      <c r="B297" s="51" t="s">
        <v>6923</v>
      </c>
      <c r="C297" s="96" t="str">
        <f>HYPERLINK("http://www.UniProt.org/UniProt/DRG2_HUMAN","DRG2_HUMAN")</f>
        <v>DRG2_HUMAN</v>
      </c>
      <c r="D297" s="97" t="s">
        <v>6925</v>
      </c>
      <c r="E297" s="159">
        <v>-3.29</v>
      </c>
      <c r="F297" s="98">
        <v>400</v>
      </c>
      <c r="G297" s="98">
        <v>0.2</v>
      </c>
      <c r="H297" s="98">
        <v>34000</v>
      </c>
      <c r="I297" s="49">
        <v>12</v>
      </c>
      <c r="J297" s="99">
        <v>0.24</v>
      </c>
      <c r="K297" s="98">
        <v>2400</v>
      </c>
      <c r="L297" s="98">
        <v>200.75075285816158</v>
      </c>
      <c r="M297" s="151" t="s">
        <v>47248</v>
      </c>
      <c r="N297" s="100"/>
      <c r="O297" s="101" t="s">
        <v>40</v>
      </c>
      <c r="P297" s="102">
        <v>40.906999999999996</v>
      </c>
      <c r="Q297" s="102">
        <v>40.908000000000001</v>
      </c>
      <c r="R297" s="102">
        <v>40.746000000000002</v>
      </c>
      <c r="S297" s="95" t="s">
        <v>47235</v>
      </c>
      <c r="T297" s="100">
        <v>7528</v>
      </c>
      <c r="U297" s="100" t="s">
        <v>6927</v>
      </c>
      <c r="V297" s="100" t="s">
        <v>6924</v>
      </c>
      <c r="W297" s="100">
        <v>93.96</v>
      </c>
      <c r="X297" s="100">
        <v>0</v>
      </c>
      <c r="Y297" s="100" t="s">
        <v>36</v>
      </c>
      <c r="Z297" s="100" t="s">
        <v>6926</v>
      </c>
      <c r="AA297" s="100" t="s">
        <v>6928</v>
      </c>
      <c r="AB297" s="100" t="s">
        <v>6929</v>
      </c>
      <c r="AC297" s="100" t="s">
        <v>6930</v>
      </c>
      <c r="AD297" s="100" t="s">
        <v>6931</v>
      </c>
      <c r="AE297" s="100" t="s">
        <v>6933</v>
      </c>
      <c r="AF297" s="100" t="s">
        <v>6932</v>
      </c>
      <c r="AG297" s="100"/>
      <c r="AH297" t="s">
        <v>6934</v>
      </c>
      <c r="AI297" t="s">
        <v>6923</v>
      </c>
      <c r="AJ297">
        <v>100</v>
      </c>
      <c r="AK297">
        <v>0</v>
      </c>
      <c r="AL297" t="s">
        <v>69</v>
      </c>
      <c r="AM297" t="s">
        <v>6935</v>
      </c>
      <c r="AN297" t="s">
        <v>6936</v>
      </c>
      <c r="AO297" t="s">
        <v>6937</v>
      </c>
      <c r="AS297" s="55">
        <v>40908</v>
      </c>
      <c r="AT297" s="104">
        <v>23.999707588089088</v>
      </c>
      <c r="AU297" s="100" t="s">
        <v>6922</v>
      </c>
      <c r="AV297" s="100" t="s">
        <v>6938</v>
      </c>
      <c r="AW297" s="100">
        <v>34147.274217648024</v>
      </c>
      <c r="AX297" s="100">
        <v>12.169609796419147</v>
      </c>
      <c r="AY297" s="100">
        <v>0.24430583286212021</v>
      </c>
      <c r="AZ297" s="100">
        <v>887829129.65884864</v>
      </c>
      <c r="BA297" s="100">
        <v>128030559.90252818</v>
      </c>
      <c r="BB297" s="100">
        <v>26000</v>
      </c>
    </row>
    <row r="298" spans="1:54" x14ac:dyDescent="0.25">
      <c r="A298" s="95" t="s">
        <v>20655</v>
      </c>
      <c r="B298" s="51" t="s">
        <v>20656</v>
      </c>
      <c r="C298" s="96" t="str">
        <f>HYPERLINK("http://www.UniProt.org/UniProt/RL13A_HUMAN","RL13A_HUMAN")</f>
        <v>RL13A_HUMAN</v>
      </c>
      <c r="D298" s="97" t="s">
        <v>20658</v>
      </c>
      <c r="E298" s="159">
        <v>-0.95</v>
      </c>
      <c r="F298" s="98">
        <v>2100</v>
      </c>
      <c r="G298" s="98">
        <v>240</v>
      </c>
      <c r="H298" s="49">
        <v>1300</v>
      </c>
      <c r="I298" s="49">
        <v>12</v>
      </c>
      <c r="J298" s="99">
        <v>0.23</v>
      </c>
      <c r="K298" s="98">
        <v>2300</v>
      </c>
      <c r="L298" s="98">
        <v>194.66395519939601</v>
      </c>
      <c r="M298" s="148" t="s">
        <v>47248</v>
      </c>
      <c r="N298" s="100"/>
      <c r="O298" s="101" t="s">
        <v>40</v>
      </c>
      <c r="P298" s="102">
        <v>26.562000000000001</v>
      </c>
      <c r="Q298" s="102">
        <v>26.434999999999999</v>
      </c>
      <c r="R298" s="102">
        <v>23.577000000000002</v>
      </c>
      <c r="S298" s="95" t="s">
        <v>47235</v>
      </c>
      <c r="T298" s="100">
        <v>1932</v>
      </c>
      <c r="U298" s="100" t="s">
        <v>20660</v>
      </c>
      <c r="V298" s="100" t="s">
        <v>20657</v>
      </c>
      <c r="W298" s="100">
        <v>90.95</v>
      </c>
      <c r="X298" s="103">
        <v>3E-132</v>
      </c>
      <c r="Y298" s="100" t="s">
        <v>36</v>
      </c>
      <c r="Z298" s="100" t="s">
        <v>20659</v>
      </c>
      <c r="AA298" s="100" t="s">
        <v>20661</v>
      </c>
      <c r="AB298" s="100" t="s">
        <v>20662</v>
      </c>
      <c r="AC298" s="100" t="s">
        <v>20663</v>
      </c>
      <c r="AD298" s="100" t="s">
        <v>20664</v>
      </c>
      <c r="AE298" s="100" t="s">
        <v>20666</v>
      </c>
      <c r="AF298" s="100"/>
      <c r="AG298" s="100" t="s">
        <v>20665</v>
      </c>
      <c r="AH298" t="s">
        <v>20667</v>
      </c>
      <c r="AI298" t="s">
        <v>20656</v>
      </c>
      <c r="AJ298">
        <v>100</v>
      </c>
      <c r="AK298" s="54">
        <v>1E-168</v>
      </c>
      <c r="AL298" t="s">
        <v>69</v>
      </c>
      <c r="AM298" t="s">
        <v>20668</v>
      </c>
      <c r="AN298" t="s">
        <v>20669</v>
      </c>
      <c r="AO298" t="s">
        <v>20670</v>
      </c>
      <c r="AS298" s="55">
        <v>26435</v>
      </c>
      <c r="AT298" s="104">
        <v>20.012430080795525</v>
      </c>
      <c r="AU298" s="100" t="s">
        <v>20655</v>
      </c>
      <c r="AV298" s="100" t="s">
        <v>20671</v>
      </c>
      <c r="AW298" s="100">
        <v>1318.1531627914349</v>
      </c>
      <c r="AX298" s="100">
        <v>11.748870716918466</v>
      </c>
      <c r="AY298" s="100">
        <v>0.2287081642881712</v>
      </c>
      <c r="AZ298" s="100">
        <v>831145814.51863348</v>
      </c>
      <c r="BA298" s="100">
        <v>124148651.11180124</v>
      </c>
      <c r="BB298" s="100">
        <v>630538.11801242235</v>
      </c>
    </row>
    <row r="299" spans="1:54" x14ac:dyDescent="0.25">
      <c r="A299" s="95" t="s">
        <v>20746</v>
      </c>
      <c r="B299" s="51" t="s">
        <v>20747</v>
      </c>
      <c r="C299" s="96" t="str">
        <f>HYPERLINK("http://www.UniProt.org/UniProt/RL19_HUMAN","RL19_HUMAN")</f>
        <v>RL19_HUMAN</v>
      </c>
      <c r="D299" s="97" t="s">
        <v>20749</v>
      </c>
      <c r="E299" s="159">
        <v>-0.66</v>
      </c>
      <c r="F299" s="98">
        <v>4000</v>
      </c>
      <c r="G299" s="98">
        <v>890</v>
      </c>
      <c r="H299" s="98">
        <v>32000</v>
      </c>
      <c r="I299" s="49">
        <v>12</v>
      </c>
      <c r="J299" s="99">
        <v>0.23</v>
      </c>
      <c r="K299" s="98">
        <v>2300</v>
      </c>
      <c r="L299" s="98">
        <v>181.75893252941819</v>
      </c>
      <c r="M299" s="145" t="s">
        <v>47248</v>
      </c>
      <c r="N299" s="100"/>
      <c r="O299" s="101" t="s">
        <v>40</v>
      </c>
      <c r="P299" s="102">
        <v>23.481000000000002</v>
      </c>
      <c r="Q299" s="102">
        <v>23.481000000000002</v>
      </c>
      <c r="R299" s="102">
        <v>23.466000000000001</v>
      </c>
      <c r="S299" s="95" t="s">
        <v>47235</v>
      </c>
      <c r="T299" s="100">
        <v>6534</v>
      </c>
      <c r="U299" s="100" t="s">
        <v>20751</v>
      </c>
      <c r="V299" s="100" t="s">
        <v>20748</v>
      </c>
      <c r="W299" s="100">
        <v>96.94</v>
      </c>
      <c r="X299" s="103">
        <v>3.0000000000000001E-135</v>
      </c>
      <c r="Y299" s="100" t="s">
        <v>36</v>
      </c>
      <c r="Z299" s="100" t="s">
        <v>20750</v>
      </c>
      <c r="AA299" s="100" t="s">
        <v>20752</v>
      </c>
      <c r="AB299" s="100" t="s">
        <v>20753</v>
      </c>
      <c r="AC299" s="100" t="s">
        <v>20754</v>
      </c>
      <c r="AD299" s="100" t="s">
        <v>20755</v>
      </c>
      <c r="AE299" s="100"/>
      <c r="AF299" s="100" t="s">
        <v>1187</v>
      </c>
      <c r="AG299" s="100" t="s">
        <v>1063</v>
      </c>
      <c r="AH299" t="s">
        <v>20756</v>
      </c>
      <c r="AI299" t="s">
        <v>20747</v>
      </c>
      <c r="AJ299">
        <v>100</v>
      </c>
      <c r="AK299" s="54">
        <v>5.9999999999999998E-139</v>
      </c>
      <c r="AL299" t="s">
        <v>47</v>
      </c>
      <c r="AM299" t="s">
        <v>20757</v>
      </c>
      <c r="AN299" t="s">
        <v>20758</v>
      </c>
      <c r="AO299" t="s">
        <v>20749</v>
      </c>
      <c r="AR299" t="s">
        <v>2827</v>
      </c>
      <c r="AS299" s="55">
        <v>23481</v>
      </c>
      <c r="AT299" s="104">
        <v>9.9993392507103049</v>
      </c>
      <c r="AU299" s="100" t="s">
        <v>20746</v>
      </c>
      <c r="AV299" s="100" t="s">
        <v>20759</v>
      </c>
      <c r="AW299" s="100">
        <v>31511.243641646903</v>
      </c>
      <c r="AX299" s="100">
        <v>12.403594907500606</v>
      </c>
      <c r="AY299" s="100">
        <v>0.22544641699146378</v>
      </c>
      <c r="AZ299" s="100">
        <v>819292334.68281949</v>
      </c>
      <c r="BA299" s="100">
        <v>115918359.29735683</v>
      </c>
      <c r="BB299" s="100">
        <v>26000</v>
      </c>
    </row>
    <row r="300" spans="1:54" x14ac:dyDescent="0.25">
      <c r="A300" s="95" t="s">
        <v>7547</v>
      </c>
      <c r="B300" s="51" t="s">
        <v>7548</v>
      </c>
      <c r="C300" s="96" t="str">
        <f>HYPERLINK("http://www.UniProt.org/UniProt/EIF3E_HUMAN","EIF3E_HUMAN")</f>
        <v>EIF3E_HUMAN</v>
      </c>
      <c r="D300" s="97" t="s">
        <v>7550</v>
      </c>
      <c r="E300" s="159">
        <v>-2.36</v>
      </c>
      <c r="F300" s="98">
        <v>670</v>
      </c>
      <c r="G300" s="98">
        <v>2.9</v>
      </c>
      <c r="H300" s="98">
        <v>8900</v>
      </c>
      <c r="I300" s="49">
        <v>12</v>
      </c>
      <c r="J300" s="99">
        <v>6.4000000000000001E-2</v>
      </c>
      <c r="K300" s="98">
        <v>640</v>
      </c>
      <c r="L300" s="98">
        <v>51.849056978933334</v>
      </c>
      <c r="M300" s="148" t="s">
        <v>47248</v>
      </c>
      <c r="N300" s="100"/>
      <c r="O300" s="101" t="s">
        <v>40</v>
      </c>
      <c r="P300" s="102">
        <v>51.314999999999998</v>
      </c>
      <c r="Q300" s="102">
        <v>52.226999999999997</v>
      </c>
      <c r="R300" s="102">
        <v>52.220999999999997</v>
      </c>
      <c r="S300" s="95" t="s">
        <v>47235</v>
      </c>
      <c r="T300" s="100">
        <v>3829</v>
      </c>
      <c r="U300" s="100" t="s">
        <v>7551</v>
      </c>
      <c r="V300" s="100" t="s">
        <v>7549</v>
      </c>
      <c r="W300" s="100">
        <v>95.66</v>
      </c>
      <c r="X300" s="100">
        <v>0</v>
      </c>
      <c r="Y300" s="100" t="s">
        <v>36</v>
      </c>
      <c r="Z300" s="100" t="s">
        <v>7552</v>
      </c>
      <c r="AA300" s="100" t="s">
        <v>7553</v>
      </c>
      <c r="AB300" s="100" t="s">
        <v>7554</v>
      </c>
      <c r="AC300" s="100" t="s">
        <v>7555</v>
      </c>
      <c r="AD300" s="100" t="s">
        <v>7556</v>
      </c>
      <c r="AE300" s="100" t="s">
        <v>7557</v>
      </c>
      <c r="AF300" s="100" t="s">
        <v>7499</v>
      </c>
      <c r="AG300" s="100" t="s">
        <v>7500</v>
      </c>
      <c r="AH300" t="s">
        <v>7558</v>
      </c>
      <c r="AI300" t="s">
        <v>7548</v>
      </c>
      <c r="AJ300">
        <v>100</v>
      </c>
      <c r="AK300">
        <v>0</v>
      </c>
      <c r="AL300" t="s">
        <v>47</v>
      </c>
      <c r="AM300" t="s">
        <v>7559</v>
      </c>
      <c r="AN300" t="s">
        <v>7560</v>
      </c>
      <c r="AO300" t="s">
        <v>7561</v>
      </c>
      <c r="AP300" t="s">
        <v>7562</v>
      </c>
      <c r="AQ300" t="s">
        <v>7563</v>
      </c>
      <c r="AR300" t="s">
        <v>2797</v>
      </c>
      <c r="AS300" s="55">
        <v>52227</v>
      </c>
      <c r="AT300" s="104">
        <v>31.955963573895858</v>
      </c>
      <c r="AU300" s="100" t="s">
        <v>7547</v>
      </c>
      <c r="AV300" s="100" t="s">
        <v>7564</v>
      </c>
      <c r="AW300" s="100">
        <v>8913.5843538061363</v>
      </c>
      <c r="AX300" s="100">
        <v>12.299552502795706</v>
      </c>
      <c r="AY300" s="100">
        <v>6.3772019853283665E-2</v>
      </c>
      <c r="AZ300" s="100">
        <v>231753193.19895953</v>
      </c>
      <c r="BA300" s="100">
        <v>33067192.530635837</v>
      </c>
      <c r="BB300" s="100">
        <v>26000</v>
      </c>
    </row>
    <row r="301" spans="1:54" x14ac:dyDescent="0.25">
      <c r="A301" s="95" t="s">
        <v>8688</v>
      </c>
      <c r="B301" s="51" t="s">
        <v>8689</v>
      </c>
      <c r="C301" s="96" t="str">
        <f>HYPERLINK("http://www.UniProt.org/UniProt/FA98A_HUMAN","FA98A_HUMAN")</f>
        <v>FA98A_HUMAN</v>
      </c>
      <c r="D301" s="97" t="s">
        <v>8681</v>
      </c>
      <c r="E301" s="159">
        <v>0.54</v>
      </c>
      <c r="F301" s="98">
        <v>170</v>
      </c>
      <c r="G301" s="98">
        <v>580</v>
      </c>
      <c r="H301" s="98">
        <v>8400</v>
      </c>
      <c r="I301" s="49">
        <v>12</v>
      </c>
      <c r="J301" s="99">
        <v>0.06</v>
      </c>
      <c r="K301" s="98">
        <v>600</v>
      </c>
      <c r="L301" s="98">
        <v>51.454777357518765</v>
      </c>
      <c r="M301" s="148" t="s">
        <v>47248</v>
      </c>
      <c r="N301" s="100"/>
      <c r="O301" s="101" t="s">
        <v>40</v>
      </c>
      <c r="P301" s="102">
        <v>42.756999999999998</v>
      </c>
      <c r="Q301" s="102">
        <v>42.758000000000003</v>
      </c>
      <c r="R301" s="102">
        <v>55.401000000000003</v>
      </c>
      <c r="S301" s="95" t="s">
        <v>47235</v>
      </c>
      <c r="T301" s="100">
        <v>2354</v>
      </c>
      <c r="U301" s="100" t="s">
        <v>8683</v>
      </c>
      <c r="V301" s="100" t="s">
        <v>8680</v>
      </c>
      <c r="W301" s="100">
        <v>43.61</v>
      </c>
      <c r="X301" s="103">
        <v>2.9999999999999999E-78</v>
      </c>
      <c r="Y301" s="100" t="s">
        <v>36</v>
      </c>
      <c r="Z301" s="100" t="s">
        <v>8682</v>
      </c>
      <c r="AA301" s="100" t="s">
        <v>8684</v>
      </c>
      <c r="AB301" s="100" t="s">
        <v>8685</v>
      </c>
      <c r="AC301" s="100"/>
      <c r="AD301" s="100" t="s">
        <v>8686</v>
      </c>
      <c r="AE301" s="100"/>
      <c r="AF301" s="100"/>
      <c r="AG301" s="100"/>
      <c r="AH301" t="s">
        <v>8690</v>
      </c>
      <c r="AI301" t="s">
        <v>8689</v>
      </c>
      <c r="AJ301">
        <v>100</v>
      </c>
      <c r="AK301">
        <v>0</v>
      </c>
      <c r="AL301" t="s">
        <v>69</v>
      </c>
      <c r="AM301" t="s">
        <v>8691</v>
      </c>
      <c r="AN301" t="s">
        <v>8692</v>
      </c>
      <c r="AO301" t="s">
        <v>8693</v>
      </c>
      <c r="AS301" s="55">
        <v>42758</v>
      </c>
      <c r="AT301" s="104">
        <v>20.000617245849021</v>
      </c>
      <c r="AU301" s="100" t="s">
        <v>8688</v>
      </c>
      <c r="AV301" s="100" t="s">
        <v>8694</v>
      </c>
      <c r="AW301" s="100">
        <v>8413.7597551627459</v>
      </c>
      <c r="AX301" s="100">
        <v>11.698823735474168</v>
      </c>
      <c r="AY301" s="100">
        <v>6.0196037065367934E-2</v>
      </c>
      <c r="AZ301" s="100">
        <v>218757753.63423139</v>
      </c>
      <c r="BA301" s="100">
        <v>32815737.231120575</v>
      </c>
      <c r="BB301" s="100">
        <v>26000</v>
      </c>
    </row>
    <row r="302" spans="1:54" x14ac:dyDescent="0.25">
      <c r="A302" s="95" t="s">
        <v>22726</v>
      </c>
      <c r="B302" s="51" t="s">
        <v>31898</v>
      </c>
      <c r="C302" s="96" t="str">
        <f>HYPERLINK("http://www.UniProt.org/UniProt/RT10_HUMAN","RT10_HUMAN")</f>
        <v>RT10_HUMAN</v>
      </c>
      <c r="D302" s="97" t="s">
        <v>22729</v>
      </c>
      <c r="E302" s="160" t="s">
        <v>40</v>
      </c>
      <c r="H302" s="98">
        <v>6500</v>
      </c>
      <c r="I302" s="49">
        <v>12</v>
      </c>
      <c r="J302" s="99">
        <v>4.5999999999999999E-2</v>
      </c>
      <c r="K302" s="98">
        <v>460</v>
      </c>
      <c r="L302" s="98">
        <v>38.108560594689031</v>
      </c>
      <c r="M302" s="151" t="s">
        <v>47248</v>
      </c>
      <c r="N302" s="100"/>
      <c r="O302" s="101" t="s">
        <v>40</v>
      </c>
      <c r="P302" s="102">
        <v>17.3</v>
      </c>
      <c r="Q302" s="102">
        <v>60.249000000000002</v>
      </c>
      <c r="R302" s="102">
        <v>22.998999999999999</v>
      </c>
      <c r="S302" s="95" t="s">
        <v>47235</v>
      </c>
      <c r="T302" s="100">
        <v>16</v>
      </c>
      <c r="U302" s="100" t="s">
        <v>22730</v>
      </c>
      <c r="V302" s="100" t="s">
        <v>22728</v>
      </c>
      <c r="W302" s="100">
        <v>47.83</v>
      </c>
      <c r="X302" s="103">
        <v>7.0000000000000004E-42</v>
      </c>
      <c r="Y302" s="100" t="s">
        <v>36</v>
      </c>
      <c r="Z302" s="100" t="s">
        <v>22731</v>
      </c>
      <c r="AA302" s="100" t="s">
        <v>22732</v>
      </c>
      <c r="AB302" s="100" t="s">
        <v>2113</v>
      </c>
      <c r="AC302" s="100" t="s">
        <v>22733</v>
      </c>
      <c r="AD302" s="100" t="s">
        <v>22734</v>
      </c>
      <c r="AE302" s="100"/>
      <c r="AF302" s="100" t="s">
        <v>22735</v>
      </c>
      <c r="AG302" s="100"/>
      <c r="AH302" t="s">
        <v>31908</v>
      </c>
      <c r="AI302" t="s">
        <v>31898</v>
      </c>
      <c r="AJ302">
        <v>72.78</v>
      </c>
      <c r="AK302" s="54">
        <v>9.9999999999999992E-72</v>
      </c>
      <c r="AL302" t="s">
        <v>69</v>
      </c>
      <c r="AM302" t="s">
        <v>31909</v>
      </c>
      <c r="AO302" t="s">
        <v>415</v>
      </c>
      <c r="AR302" t="s">
        <v>370</v>
      </c>
      <c r="AS302" s="55">
        <v>21171</v>
      </c>
      <c r="AT302" s="104">
        <v>10</v>
      </c>
      <c r="AU302" s="100" t="s">
        <v>22738</v>
      </c>
      <c r="AV302" s="100" t="s">
        <v>22739</v>
      </c>
      <c r="AW302" s="100">
        <v>6461.8576923076926</v>
      </c>
      <c r="AX302" s="100">
        <v>12.131447916397333</v>
      </c>
      <c r="AY302" s="100">
        <v>4.6231201802334178E-2</v>
      </c>
      <c r="AZ302" s="100">
        <v>168008300</v>
      </c>
      <c r="BA302" s="100">
        <v>24304070</v>
      </c>
      <c r="BB302" s="100">
        <v>26000</v>
      </c>
    </row>
    <row r="303" spans="1:54" x14ac:dyDescent="0.25">
      <c r="A303" s="95" t="s">
        <v>17726</v>
      </c>
      <c r="B303" s="51" t="s">
        <v>17727</v>
      </c>
      <c r="C303" s="96" t="str">
        <f>HYPERLINK("http://www.UniProt.org/UniProt/PIHD1_HUMAN","PIHD1_HUMAN")</f>
        <v>PIHD1_HUMAN</v>
      </c>
      <c r="D303" s="97" t="s">
        <v>17729</v>
      </c>
      <c r="E303" s="159">
        <v>-5</v>
      </c>
      <c r="F303" s="98">
        <v>59</v>
      </c>
      <c r="G303" s="98">
        <v>0</v>
      </c>
      <c r="H303" s="98">
        <v>3700</v>
      </c>
      <c r="I303" s="49">
        <v>12</v>
      </c>
      <c r="J303" s="99">
        <v>2.5999999999999999E-2</v>
      </c>
      <c r="K303" s="98">
        <v>260</v>
      </c>
      <c r="L303" s="98">
        <v>21.696920451522232</v>
      </c>
      <c r="M303" s="148" t="s">
        <v>47248</v>
      </c>
      <c r="N303" s="100"/>
      <c r="O303" s="101" t="s">
        <v>40</v>
      </c>
      <c r="P303" s="102">
        <v>33.655999999999999</v>
      </c>
      <c r="Q303" s="102">
        <v>33.655999999999999</v>
      </c>
      <c r="R303" s="102">
        <v>32.363</v>
      </c>
      <c r="S303" s="95" t="s">
        <v>47235</v>
      </c>
      <c r="T303" s="100">
        <v>8498</v>
      </c>
      <c r="U303" s="100" t="s">
        <v>17730</v>
      </c>
      <c r="V303" s="100" t="s">
        <v>17728</v>
      </c>
      <c r="W303" s="100">
        <v>45.68</v>
      </c>
      <c r="X303" s="103">
        <v>9.9999999999999996E-82</v>
      </c>
      <c r="Y303" s="100" t="s">
        <v>36</v>
      </c>
      <c r="Z303" s="100" t="s">
        <v>17731</v>
      </c>
      <c r="AA303" s="100" t="s">
        <v>17732</v>
      </c>
      <c r="AB303" s="100" t="s">
        <v>17733</v>
      </c>
      <c r="AC303" s="100"/>
      <c r="AD303" s="100" t="s">
        <v>17734</v>
      </c>
      <c r="AE303" s="100"/>
      <c r="AF303" s="100" t="s">
        <v>17735</v>
      </c>
      <c r="AG303" s="100"/>
      <c r="AH303" t="s">
        <v>17736</v>
      </c>
      <c r="AI303" t="s">
        <v>17727</v>
      </c>
      <c r="AJ303">
        <v>100</v>
      </c>
      <c r="AK303">
        <v>0</v>
      </c>
      <c r="AL303" t="s">
        <v>47</v>
      </c>
      <c r="AM303" t="s">
        <v>17737</v>
      </c>
      <c r="AN303" t="s">
        <v>17738</v>
      </c>
      <c r="AO303" t="s">
        <v>17739</v>
      </c>
      <c r="AR303" t="s">
        <v>2827</v>
      </c>
      <c r="AS303" s="55">
        <v>33656</v>
      </c>
      <c r="AT303" s="104">
        <v>14.000026861141331</v>
      </c>
      <c r="AU303" s="100" t="s">
        <v>17726</v>
      </c>
      <c r="AV303" s="100" t="s">
        <v>17726</v>
      </c>
      <c r="AW303" s="100">
        <v>3667.9819734045691</v>
      </c>
      <c r="AX303" s="100">
        <v>12.095028324754514</v>
      </c>
      <c r="AY303" s="100">
        <v>2.6242486742110688E-2</v>
      </c>
      <c r="AZ303" s="100">
        <v>95367531.308518797</v>
      </c>
      <c r="BA303" s="100">
        <v>13837402.022256332</v>
      </c>
      <c r="BB303" s="100">
        <v>26000</v>
      </c>
    </row>
    <row r="304" spans="1:54" x14ac:dyDescent="0.25">
      <c r="A304" s="95" t="s">
        <v>15798</v>
      </c>
      <c r="B304" s="51" t="s">
        <v>15799</v>
      </c>
      <c r="C304" s="96" t="str">
        <f>HYPERLINK("http://www.UniProt.org/UniProt/NPM_HUMAN","NPM_HUMAN")</f>
        <v>NPM_HUMAN</v>
      </c>
      <c r="D304" s="97" t="s">
        <v>15801</v>
      </c>
      <c r="E304" s="159">
        <v>2.46</v>
      </c>
      <c r="F304" s="98">
        <v>8.1</v>
      </c>
      <c r="G304" s="98">
        <v>2300</v>
      </c>
      <c r="H304" s="98">
        <v>2800</v>
      </c>
      <c r="I304" s="49">
        <v>12</v>
      </c>
      <c r="J304" s="99">
        <v>0.02</v>
      </c>
      <c r="K304" s="98">
        <v>200</v>
      </c>
      <c r="L304" s="98">
        <v>17.321137125107363</v>
      </c>
      <c r="M304" s="148" t="s">
        <v>47248</v>
      </c>
      <c r="N304" s="100" t="s">
        <v>14471</v>
      </c>
      <c r="O304" s="101" t="s">
        <v>40</v>
      </c>
      <c r="P304" s="102">
        <v>30.155000000000001</v>
      </c>
      <c r="Q304" s="102">
        <v>33.531999999999996</v>
      </c>
      <c r="R304" s="102">
        <v>32.575000000000003</v>
      </c>
      <c r="S304" s="95" t="s">
        <v>47235</v>
      </c>
      <c r="T304" s="100">
        <v>10591</v>
      </c>
      <c r="U304" s="100" t="s">
        <v>15802</v>
      </c>
      <c r="V304" s="100" t="s">
        <v>15800</v>
      </c>
      <c r="W304" s="100">
        <v>58.61</v>
      </c>
      <c r="X304" s="103">
        <v>1.9999999999999999E-103</v>
      </c>
      <c r="Y304" s="100" t="s">
        <v>36</v>
      </c>
      <c r="Z304" s="100" t="s">
        <v>15803</v>
      </c>
      <c r="AA304" s="100" t="s">
        <v>15804</v>
      </c>
      <c r="AB304" s="100" t="s">
        <v>15805</v>
      </c>
      <c r="AC304" s="100" t="s">
        <v>15806</v>
      </c>
      <c r="AD304" s="100" t="s">
        <v>15807</v>
      </c>
      <c r="AE304" s="100" t="s">
        <v>15809</v>
      </c>
      <c r="AF304" s="100" t="s">
        <v>15723</v>
      </c>
      <c r="AG304" s="100" t="s">
        <v>15808</v>
      </c>
      <c r="AH304" t="s">
        <v>15810</v>
      </c>
      <c r="AI304" t="s">
        <v>15799</v>
      </c>
      <c r="AJ304">
        <v>90.64</v>
      </c>
      <c r="AK304">
        <v>0</v>
      </c>
      <c r="AL304" t="s">
        <v>47</v>
      </c>
      <c r="AM304" t="s">
        <v>15811</v>
      </c>
      <c r="AO304" t="s">
        <v>15801</v>
      </c>
      <c r="AP304" t="s">
        <v>15812</v>
      </c>
      <c r="AQ304" t="s">
        <v>15813</v>
      </c>
      <c r="AR304" t="s">
        <v>15814</v>
      </c>
      <c r="AS304" s="55">
        <v>33532</v>
      </c>
      <c r="AT304" s="104">
        <v>13.985705461925351</v>
      </c>
      <c r="AU304" s="100" t="s">
        <v>15815</v>
      </c>
      <c r="AV304" s="100" t="s">
        <v>15816</v>
      </c>
      <c r="AW304" s="100">
        <v>2835.4170478039309</v>
      </c>
      <c r="AX304" s="100">
        <v>11.711656878409141</v>
      </c>
      <c r="AY304" s="100">
        <v>2.0285921475313159E-2</v>
      </c>
      <c r="AZ304" s="100">
        <v>73720843.242902204</v>
      </c>
      <c r="BA304" s="100">
        <v>11046707.684542587</v>
      </c>
      <c r="BB304" s="100">
        <v>26000</v>
      </c>
    </row>
    <row r="305" spans="1:54" x14ac:dyDescent="0.25">
      <c r="A305" s="95" t="s">
        <v>9969</v>
      </c>
      <c r="B305" s="51" t="s">
        <v>9970</v>
      </c>
      <c r="C305" s="96" t="str">
        <f>HYPERLINK("http://www.UniProt.org/UniProt/GPN2_HUMAN","GPN2_HUMAN")</f>
        <v>GPN2_HUMAN</v>
      </c>
      <c r="D305" s="97" t="s">
        <v>9972</v>
      </c>
      <c r="E305" s="159">
        <v>-1.1200000000000001</v>
      </c>
      <c r="F305" s="98">
        <v>110</v>
      </c>
      <c r="G305" s="98">
        <v>8.6</v>
      </c>
      <c r="H305" s="98">
        <v>2400</v>
      </c>
      <c r="I305" s="49">
        <v>12</v>
      </c>
      <c r="J305" s="99">
        <v>1.7000000000000001E-2</v>
      </c>
      <c r="K305" s="98">
        <v>170</v>
      </c>
      <c r="L305" s="98">
        <v>14.222633918646981</v>
      </c>
      <c r="M305" s="145" t="s">
        <v>47248</v>
      </c>
      <c r="N305" s="100"/>
      <c r="O305" s="101" t="s">
        <v>40</v>
      </c>
      <c r="P305" s="102">
        <v>36.823</v>
      </c>
      <c r="Q305" s="102">
        <v>35.345999999999997</v>
      </c>
      <c r="R305" s="102">
        <v>34.561</v>
      </c>
      <c r="S305" s="95" t="s">
        <v>47235</v>
      </c>
      <c r="T305" s="100">
        <v>8622</v>
      </c>
      <c r="U305" s="100" t="s">
        <v>9973</v>
      </c>
      <c r="V305" s="100" t="s">
        <v>9971</v>
      </c>
      <c r="W305" s="100">
        <v>64.59</v>
      </c>
      <c r="X305" s="103">
        <v>1E-142</v>
      </c>
      <c r="Y305" s="100" t="s">
        <v>36</v>
      </c>
      <c r="Z305" s="100" t="s">
        <v>9974</v>
      </c>
      <c r="AA305" s="100" t="s">
        <v>9975</v>
      </c>
      <c r="AB305" s="100" t="s">
        <v>9976</v>
      </c>
      <c r="AC305" s="100" t="s">
        <v>9960</v>
      </c>
      <c r="AD305" s="100" t="s">
        <v>9977</v>
      </c>
      <c r="AE305" s="100" t="s">
        <v>9978</v>
      </c>
      <c r="AF305" s="100"/>
      <c r="AG305" s="100"/>
      <c r="AH305" t="s">
        <v>9979</v>
      </c>
      <c r="AI305" t="s">
        <v>9970</v>
      </c>
      <c r="AJ305">
        <v>100</v>
      </c>
      <c r="AK305">
        <v>0</v>
      </c>
      <c r="AL305" t="s">
        <v>47</v>
      </c>
      <c r="AM305" t="s">
        <v>9980</v>
      </c>
      <c r="AN305" t="s">
        <v>9981</v>
      </c>
      <c r="AO305" t="s">
        <v>9972</v>
      </c>
      <c r="AP305" t="s">
        <v>9982</v>
      </c>
      <c r="AR305" t="s">
        <v>9983</v>
      </c>
      <c r="AS305" s="55">
        <v>35346</v>
      </c>
      <c r="AT305" s="104">
        <v>17.999891983365437</v>
      </c>
      <c r="AU305" s="100" t="s">
        <v>9969</v>
      </c>
      <c r="AV305" s="100" t="s">
        <v>9984</v>
      </c>
      <c r="AW305" s="100">
        <v>2393.3818838706502</v>
      </c>
      <c r="AX305" s="100">
        <v>12.039536328855302</v>
      </c>
      <c r="AY305" s="100">
        <v>1.7123391775555996E-2</v>
      </c>
      <c r="AZ305" s="100">
        <v>62227928.98063691</v>
      </c>
      <c r="BA305" s="100">
        <v>9070609.9875980169</v>
      </c>
      <c r="BB305" s="100">
        <v>26000</v>
      </c>
    </row>
    <row r="306" spans="1:54" x14ac:dyDescent="0.25">
      <c r="A306" s="95" t="s">
        <v>7821</v>
      </c>
      <c r="B306" s="51" t="s">
        <v>48789</v>
      </c>
      <c r="C306" s="96" t="str">
        <f>HYPERLINK("http://www.UniProt.org/UniProt/ELP3_HUMAN","ELP3_HUMAN")</f>
        <v>ELP3_HUMAN</v>
      </c>
      <c r="D306" s="97" t="s">
        <v>7823</v>
      </c>
      <c r="E306" s="159">
        <v>-5</v>
      </c>
      <c r="F306" s="98">
        <v>56</v>
      </c>
      <c r="G306" s="98">
        <v>0</v>
      </c>
      <c r="H306" s="98">
        <v>1400</v>
      </c>
      <c r="I306" s="49">
        <v>12</v>
      </c>
      <c r="J306" s="99">
        <v>0.01</v>
      </c>
      <c r="K306" s="98">
        <v>100</v>
      </c>
      <c r="L306" s="98">
        <v>8.3891374790083599</v>
      </c>
      <c r="M306" s="145" t="s">
        <v>47248</v>
      </c>
      <c r="N306" s="100"/>
      <c r="O306" s="101" t="s">
        <v>40</v>
      </c>
      <c r="P306" s="102">
        <v>62.576000000000001</v>
      </c>
      <c r="Q306" s="102">
        <v>141.91</v>
      </c>
      <c r="R306" s="102">
        <v>62.259</v>
      </c>
      <c r="S306" s="95" t="s">
        <v>47235</v>
      </c>
      <c r="T306" s="100">
        <v>572</v>
      </c>
      <c r="U306" s="100" t="s">
        <v>7825</v>
      </c>
      <c r="V306" s="100" t="s">
        <v>7822</v>
      </c>
      <c r="W306" s="100">
        <v>90.39</v>
      </c>
      <c r="X306" s="100">
        <v>0</v>
      </c>
      <c r="Y306" s="100" t="s">
        <v>36</v>
      </c>
      <c r="Z306" s="100" t="s">
        <v>7824</v>
      </c>
      <c r="AA306" s="100" t="s">
        <v>7826</v>
      </c>
      <c r="AB306" s="100" t="s">
        <v>7827</v>
      </c>
      <c r="AC306" s="100" t="s">
        <v>7828</v>
      </c>
      <c r="AD306" s="100" t="s">
        <v>7829</v>
      </c>
      <c r="AE306" s="100" t="s">
        <v>7830</v>
      </c>
      <c r="AF306" s="100" t="s">
        <v>7797</v>
      </c>
      <c r="AG306" s="100" t="s">
        <v>7812</v>
      </c>
      <c r="AH306" t="s">
        <v>49898</v>
      </c>
      <c r="AI306" t="s">
        <v>48789</v>
      </c>
      <c r="AJ306">
        <v>100</v>
      </c>
      <c r="AK306">
        <v>0</v>
      </c>
      <c r="AL306" t="s">
        <v>47</v>
      </c>
      <c r="AM306" t="s">
        <v>49899</v>
      </c>
      <c r="AN306" t="s">
        <v>49900</v>
      </c>
      <c r="AO306" t="s">
        <v>49901</v>
      </c>
      <c r="AP306" t="s">
        <v>49902</v>
      </c>
      <c r="AQ306" t="s">
        <v>49903</v>
      </c>
      <c r="AR306" t="s">
        <v>31827</v>
      </c>
      <c r="AS306" s="55">
        <v>62577</v>
      </c>
      <c r="AT306" s="104">
        <v>33.001359336421892</v>
      </c>
      <c r="AU306" s="100" t="s">
        <v>7821</v>
      </c>
      <c r="AV306" s="100" t="s">
        <v>7821</v>
      </c>
      <c r="AW306" s="100">
        <v>1408.0585493507838</v>
      </c>
      <c r="AX306" s="100">
        <v>12.008290789690403</v>
      </c>
      <c r="AY306" s="100">
        <v>1.0073920232262265E-2</v>
      </c>
      <c r="AZ306" s="100">
        <v>36609522.283120379</v>
      </c>
      <c r="BA306" s="100">
        <v>5350246.2792535312</v>
      </c>
      <c r="BB306" s="100">
        <v>26000</v>
      </c>
    </row>
    <row r="307" spans="1:54" x14ac:dyDescent="0.25">
      <c r="A307" s="95" t="s">
        <v>28639</v>
      </c>
      <c r="B307" s="51" t="s">
        <v>49073</v>
      </c>
      <c r="C307" s="96" t="str">
        <f>HYPERLINK("http://www.UniProt.org/UniProt/USP9X_HUMAN","USP9X_HUMAN")</f>
        <v>USP9X_HUMAN</v>
      </c>
      <c r="D307" s="97" t="s">
        <v>28641</v>
      </c>
      <c r="E307" s="159">
        <v>-5</v>
      </c>
      <c r="F307" s="98">
        <v>39</v>
      </c>
      <c r="G307" s="98">
        <v>0</v>
      </c>
      <c r="H307" s="98">
        <v>1400</v>
      </c>
      <c r="I307" s="49">
        <v>12</v>
      </c>
      <c r="J307" s="99">
        <v>0.01</v>
      </c>
      <c r="K307" s="98">
        <v>100</v>
      </c>
      <c r="L307" s="98">
        <v>8.6206670248991735</v>
      </c>
      <c r="M307" s="20" t="s">
        <v>47248</v>
      </c>
      <c r="N307" s="100"/>
      <c r="O307" s="101" t="s">
        <v>40</v>
      </c>
      <c r="P307" s="102">
        <v>289.77</v>
      </c>
      <c r="Q307" s="102">
        <v>153.261</v>
      </c>
      <c r="R307" s="102">
        <v>292.27999999999997</v>
      </c>
      <c r="S307" s="95" t="s">
        <v>47235</v>
      </c>
      <c r="T307" s="100">
        <v>4043</v>
      </c>
      <c r="U307" s="100" t="s">
        <v>28642</v>
      </c>
      <c r="V307" s="100" t="s">
        <v>28640</v>
      </c>
      <c r="W307" s="100">
        <v>91.92</v>
      </c>
      <c r="X307" s="100">
        <v>0</v>
      </c>
      <c r="Y307" s="100" t="s">
        <v>36</v>
      </c>
      <c r="Z307" s="100" t="s">
        <v>28643</v>
      </c>
      <c r="AA307" s="100" t="s">
        <v>28644</v>
      </c>
      <c r="AB307" s="100" t="s">
        <v>28645</v>
      </c>
      <c r="AC307" s="100" t="s">
        <v>28646</v>
      </c>
      <c r="AD307" s="100" t="s">
        <v>28413</v>
      </c>
      <c r="AE307" s="100" t="s">
        <v>28648</v>
      </c>
      <c r="AF307" s="100" t="s">
        <v>28647</v>
      </c>
      <c r="AG307" s="100"/>
      <c r="AH307" t="s">
        <v>50879</v>
      </c>
      <c r="AI307" t="s">
        <v>49073</v>
      </c>
      <c r="AJ307">
        <v>98.09</v>
      </c>
      <c r="AK307">
        <v>0</v>
      </c>
      <c r="AL307" t="s">
        <v>69</v>
      </c>
      <c r="AM307" t="s">
        <v>50880</v>
      </c>
      <c r="AO307" t="s">
        <v>24747</v>
      </c>
      <c r="AS307" s="55">
        <v>290711</v>
      </c>
      <c r="AT307" s="104">
        <v>135.00042770380085</v>
      </c>
      <c r="AU307" s="100" t="s">
        <v>28639</v>
      </c>
      <c r="AV307" s="100" t="s">
        <v>28639</v>
      </c>
      <c r="AW307" s="100">
        <v>1400.7380123574731</v>
      </c>
      <c r="AX307" s="100">
        <v>11.625023448408074</v>
      </c>
      <c r="AY307" s="100">
        <v>1.0021545630537115E-2</v>
      </c>
      <c r="AZ307" s="100">
        <v>36419188.3212943</v>
      </c>
      <c r="BA307" s="100">
        <v>5497906.2853672961</v>
      </c>
      <c r="BB307" s="100">
        <v>26000</v>
      </c>
    </row>
    <row r="308" spans="1:54" x14ac:dyDescent="0.25">
      <c r="A308" s="95" t="s">
        <v>25340</v>
      </c>
      <c r="B308" s="51" t="s">
        <v>25341</v>
      </c>
      <c r="C308" s="96" t="str">
        <f>HYPERLINK("http://www.UniProt.org/UniProt/SRPK1_HUMAN","SRPK1_HUMAN")</f>
        <v>SRPK1_HUMAN</v>
      </c>
      <c r="D308" s="97" t="s">
        <v>25343</v>
      </c>
      <c r="E308" s="159">
        <v>-1.05</v>
      </c>
      <c r="F308" s="98">
        <v>170</v>
      </c>
      <c r="G308" s="98">
        <v>15</v>
      </c>
      <c r="H308" s="98">
        <v>1200</v>
      </c>
      <c r="I308" s="49">
        <v>12</v>
      </c>
      <c r="J308" s="99">
        <v>8.3000000000000001E-3</v>
      </c>
      <c r="K308" s="98">
        <v>83</v>
      </c>
      <c r="L308" s="98">
        <v>7.1240991966958624</v>
      </c>
      <c r="M308" s="148" t="s">
        <v>47248</v>
      </c>
      <c r="N308" s="100"/>
      <c r="O308" s="101" t="s">
        <v>40</v>
      </c>
      <c r="P308" s="102">
        <v>69.825000000000003</v>
      </c>
      <c r="Q308" s="102">
        <v>68.650999999999996</v>
      </c>
      <c r="R308" s="102">
        <v>74.325000000000003</v>
      </c>
      <c r="S308" s="95" t="s">
        <v>47235</v>
      </c>
      <c r="T308" s="100">
        <v>2243</v>
      </c>
      <c r="U308" s="100" t="s">
        <v>25345</v>
      </c>
      <c r="V308" s="100" t="s">
        <v>25342</v>
      </c>
      <c r="W308" s="100">
        <v>68.87</v>
      </c>
      <c r="X308" s="100">
        <v>0</v>
      </c>
      <c r="Y308" s="100" t="s">
        <v>36</v>
      </c>
      <c r="Z308" s="100" t="s">
        <v>25344</v>
      </c>
      <c r="AA308" s="100" t="s">
        <v>25346</v>
      </c>
      <c r="AB308" s="100" t="s">
        <v>25347</v>
      </c>
      <c r="AC308" s="100" t="s">
        <v>25348</v>
      </c>
      <c r="AD308" s="100" t="s">
        <v>25349</v>
      </c>
      <c r="AE308" s="100" t="s">
        <v>25351</v>
      </c>
      <c r="AF308" s="100" t="s">
        <v>25350</v>
      </c>
      <c r="AG308" s="100" t="s">
        <v>5841</v>
      </c>
      <c r="AH308" t="s">
        <v>25352</v>
      </c>
      <c r="AI308" t="s">
        <v>25341</v>
      </c>
      <c r="AJ308">
        <v>99.67</v>
      </c>
      <c r="AK308">
        <v>0</v>
      </c>
      <c r="AL308" t="s">
        <v>69</v>
      </c>
      <c r="AM308" t="s">
        <v>25353</v>
      </c>
      <c r="AN308" t="s">
        <v>25354</v>
      </c>
      <c r="AO308" t="s">
        <v>25355</v>
      </c>
      <c r="AS308" s="55">
        <v>68651</v>
      </c>
      <c r="AT308" s="104">
        <v>27.999780917953775</v>
      </c>
      <c r="AU308" s="100" t="s">
        <v>25356</v>
      </c>
      <c r="AV308" s="100" t="s">
        <v>25357</v>
      </c>
      <c r="AW308" s="100">
        <v>1162.7492076570977</v>
      </c>
      <c r="AX308" s="100">
        <v>11.677070118859946</v>
      </c>
      <c r="AY308" s="100">
        <v>8.3188605853531401E-3</v>
      </c>
      <c r="AZ308" s="100">
        <v>30231479.399084542</v>
      </c>
      <c r="BA308" s="100">
        <v>4543456.9782089898</v>
      </c>
      <c r="BB308" s="100">
        <v>26000</v>
      </c>
    </row>
    <row r="309" spans="1:54" x14ac:dyDescent="0.25">
      <c r="A309" s="95" t="s">
        <v>11480</v>
      </c>
      <c r="B309" s="51" t="s">
        <v>49041</v>
      </c>
      <c r="C309" s="96" t="str">
        <f>HYPERLINK("http://www.UniProt.org/UniProt/IF4G3_HUMAN","IF4G3_HUMAN")</f>
        <v>IF4G3_HUMAN</v>
      </c>
      <c r="D309" s="97" t="s">
        <v>11482</v>
      </c>
      <c r="E309" s="159">
        <v>-5</v>
      </c>
      <c r="F309" s="98">
        <v>57</v>
      </c>
      <c r="G309" s="98">
        <v>0</v>
      </c>
      <c r="H309" s="98">
        <v>870</v>
      </c>
      <c r="I309" s="49">
        <v>12</v>
      </c>
      <c r="J309" s="99">
        <v>6.1999999999999998E-3</v>
      </c>
      <c r="K309" s="98">
        <v>62</v>
      </c>
      <c r="L309" s="98">
        <v>5.108079269299016</v>
      </c>
      <c r="M309" s="148" t="s">
        <v>47248</v>
      </c>
      <c r="N309" s="100"/>
      <c r="O309" s="101" t="s">
        <v>40</v>
      </c>
      <c r="P309" s="102">
        <v>149.5</v>
      </c>
      <c r="Q309" s="102">
        <v>77.981999999999999</v>
      </c>
      <c r="R309" s="102">
        <v>176.65199999999999</v>
      </c>
      <c r="S309" s="95" t="s">
        <v>47235</v>
      </c>
      <c r="T309" s="100">
        <v>2985</v>
      </c>
      <c r="U309" s="100" t="s">
        <v>11484</v>
      </c>
      <c r="V309" s="100" t="s">
        <v>11481</v>
      </c>
      <c r="W309" s="100">
        <v>72.62</v>
      </c>
      <c r="X309" s="100">
        <v>0</v>
      </c>
      <c r="Y309" s="100" t="s">
        <v>36</v>
      </c>
      <c r="Z309" s="100" t="s">
        <v>11483</v>
      </c>
      <c r="AA309" s="100" t="s">
        <v>11485</v>
      </c>
      <c r="AB309" s="100" t="s">
        <v>11486</v>
      </c>
      <c r="AC309" s="100" t="s">
        <v>11457</v>
      </c>
      <c r="AD309" s="100" t="s">
        <v>11458</v>
      </c>
      <c r="AE309" s="100" t="s">
        <v>11487</v>
      </c>
      <c r="AF309" s="100" t="s">
        <v>11366</v>
      </c>
      <c r="AG309" s="100"/>
      <c r="AH309" t="s">
        <v>50787</v>
      </c>
      <c r="AI309" t="s">
        <v>49041</v>
      </c>
      <c r="AJ309">
        <v>84.69</v>
      </c>
      <c r="AK309">
        <v>0</v>
      </c>
      <c r="AL309" t="s">
        <v>69</v>
      </c>
      <c r="AM309" t="s">
        <v>50788</v>
      </c>
      <c r="AN309" t="s">
        <v>50789</v>
      </c>
      <c r="AO309" t="s">
        <v>628</v>
      </c>
      <c r="AS309" s="55">
        <v>176480</v>
      </c>
      <c r="AT309" s="104">
        <v>82.999456885026731</v>
      </c>
      <c r="AU309" s="100" t="s">
        <v>11480</v>
      </c>
      <c r="AV309" s="100" t="s">
        <v>11488</v>
      </c>
      <c r="AW309" s="100">
        <v>868.04636592838256</v>
      </c>
      <c r="AX309" s="100">
        <v>12.158026590504285</v>
      </c>
      <c r="AY309" s="100">
        <v>6.2104163582541137E-3</v>
      </c>
      <c r="AZ309" s="100">
        <v>22569205.514137946</v>
      </c>
      <c r="BA309" s="100">
        <v>3257722.5219021733</v>
      </c>
      <c r="BB309" s="100">
        <v>26000</v>
      </c>
    </row>
    <row r="310" spans="1:54" x14ac:dyDescent="0.25">
      <c r="A310" s="95" t="s">
        <v>22250</v>
      </c>
      <c r="B310" s="51" t="s">
        <v>22251</v>
      </c>
      <c r="C310" s="96" t="str">
        <f>HYPERLINK("http://www.UniProt.org/UniProt/RS14_HUMAN","RS14_HUMAN")</f>
        <v>RS14_HUMAN</v>
      </c>
      <c r="D310" s="97" t="s">
        <v>22253</v>
      </c>
      <c r="E310" s="159">
        <v>-1.37</v>
      </c>
      <c r="F310" s="98">
        <v>8400</v>
      </c>
      <c r="G310" s="98">
        <v>360</v>
      </c>
      <c r="H310" s="49">
        <v>6500</v>
      </c>
      <c r="I310" s="49">
        <v>11</v>
      </c>
      <c r="J310" s="99">
        <v>1.1000000000000001</v>
      </c>
      <c r="K310" s="98">
        <v>11000</v>
      </c>
      <c r="L310" s="98">
        <v>1006.4449756361131</v>
      </c>
      <c r="M310" s="148" t="s">
        <v>47248</v>
      </c>
      <c r="N310" s="100"/>
      <c r="O310" s="101" t="s">
        <v>40</v>
      </c>
      <c r="P310" s="102">
        <v>16.273</v>
      </c>
      <c r="Q310" s="102">
        <v>16.273</v>
      </c>
      <c r="R310" s="102">
        <v>16.273</v>
      </c>
      <c r="S310" s="95" t="s">
        <v>47235</v>
      </c>
      <c r="T310" s="100">
        <v>4093</v>
      </c>
      <c r="U310" s="100" t="s">
        <v>22254</v>
      </c>
      <c r="V310" s="100" t="s">
        <v>22252</v>
      </c>
      <c r="W310" s="100">
        <v>100</v>
      </c>
      <c r="X310" s="103">
        <v>4.0000000000000002E-108</v>
      </c>
      <c r="Y310" s="100" t="s">
        <v>36</v>
      </c>
      <c r="Z310" s="100" t="s">
        <v>22255</v>
      </c>
      <c r="AA310" s="100" t="s">
        <v>22256</v>
      </c>
      <c r="AB310" s="100" t="s">
        <v>18767</v>
      </c>
      <c r="AC310" s="100" t="s">
        <v>22257</v>
      </c>
      <c r="AD310" s="100" t="s">
        <v>22258</v>
      </c>
      <c r="AE310" s="100"/>
      <c r="AF310" s="100" t="s">
        <v>1187</v>
      </c>
      <c r="AG310" s="100" t="s">
        <v>1063</v>
      </c>
      <c r="AH310" t="s">
        <v>22259</v>
      </c>
      <c r="AI310" t="s">
        <v>22251</v>
      </c>
      <c r="AJ310">
        <v>100</v>
      </c>
      <c r="AK310" s="54">
        <v>2.0000000000000001E-108</v>
      </c>
      <c r="AL310" t="s">
        <v>69</v>
      </c>
      <c r="AM310" t="s">
        <v>22260</v>
      </c>
      <c r="AN310" t="s">
        <v>22261</v>
      </c>
      <c r="AO310" t="s">
        <v>22262</v>
      </c>
      <c r="AS310" s="55">
        <v>16273</v>
      </c>
      <c r="AT310" s="104">
        <v>5.976</v>
      </c>
      <c r="AU310" s="100" t="s">
        <v>22250</v>
      </c>
      <c r="AV310" s="100" t="s">
        <v>22263</v>
      </c>
      <c r="AW310" s="100">
        <v>6531.295501421484</v>
      </c>
      <c r="AX310" s="100">
        <v>10.720903326222734</v>
      </c>
      <c r="AY310" s="100">
        <v>1.0789999286957364</v>
      </c>
      <c r="AZ310" s="100">
        <v>3921181726.9076304</v>
      </c>
      <c r="BA310" s="100">
        <v>641869143.23962522</v>
      </c>
      <c r="BB310" s="100">
        <v>600368.13922356092</v>
      </c>
    </row>
    <row r="311" spans="1:54" x14ac:dyDescent="0.25">
      <c r="A311" s="95" t="s">
        <v>20760</v>
      </c>
      <c r="B311" s="51" t="s">
        <v>20761</v>
      </c>
      <c r="C311" s="96" t="str">
        <f>HYPERLINK("http://www.UniProt.org/UniProt/RL21_HUMAN","RL21_HUMAN")</f>
        <v>RL21_HUMAN</v>
      </c>
      <c r="D311" s="97" t="s">
        <v>20763</v>
      </c>
      <c r="E311" s="159">
        <v>-0.99</v>
      </c>
      <c r="F311" s="98">
        <v>3200</v>
      </c>
      <c r="G311" s="98">
        <v>330</v>
      </c>
      <c r="H311" s="98">
        <v>28000</v>
      </c>
      <c r="I311" s="49">
        <v>11</v>
      </c>
      <c r="J311" s="99">
        <v>0.2</v>
      </c>
      <c r="K311" s="98">
        <v>2000</v>
      </c>
      <c r="L311" s="98">
        <v>178.10342046146039</v>
      </c>
      <c r="M311" s="148" t="s">
        <v>47248</v>
      </c>
      <c r="N311" s="100"/>
      <c r="O311" s="101" t="s">
        <v>40</v>
      </c>
      <c r="P311" s="102">
        <v>18.692</v>
      </c>
      <c r="Q311" s="102">
        <v>18.692</v>
      </c>
      <c r="R311" s="102">
        <v>18.565000000000001</v>
      </c>
      <c r="S311" s="95" t="s">
        <v>47235</v>
      </c>
      <c r="T311" s="100">
        <v>10875</v>
      </c>
      <c r="U311" s="100" t="s">
        <v>20765</v>
      </c>
      <c r="V311" s="100" t="s">
        <v>20762</v>
      </c>
      <c r="W311" s="100">
        <v>88.12</v>
      </c>
      <c r="X311" s="103">
        <v>7E-106</v>
      </c>
      <c r="Y311" s="100" t="s">
        <v>36</v>
      </c>
      <c r="Z311" s="100" t="s">
        <v>20764</v>
      </c>
      <c r="AA311" s="100" t="s">
        <v>20766</v>
      </c>
      <c r="AB311" s="100" t="s">
        <v>20767</v>
      </c>
      <c r="AC311" s="100" t="s">
        <v>20768</v>
      </c>
      <c r="AD311" s="100"/>
      <c r="AE311" s="100"/>
      <c r="AF311" s="100" t="s">
        <v>1187</v>
      </c>
      <c r="AG311" s="100" t="s">
        <v>1063</v>
      </c>
      <c r="AH311" t="s">
        <v>20769</v>
      </c>
      <c r="AI311" t="s">
        <v>20761</v>
      </c>
      <c r="AJ311">
        <v>100</v>
      </c>
      <c r="AK311" s="54">
        <v>9.9999999999999999E-117</v>
      </c>
      <c r="AL311" t="s">
        <v>69</v>
      </c>
      <c r="AM311" t="s">
        <v>20770</v>
      </c>
      <c r="AN311" t="s">
        <v>20771</v>
      </c>
      <c r="AO311" t="s">
        <v>20772</v>
      </c>
      <c r="AS311" s="55">
        <v>18692</v>
      </c>
      <c r="AT311" s="104">
        <v>10.003734203337199</v>
      </c>
      <c r="AU311" s="100" t="s">
        <v>20773</v>
      </c>
      <c r="AV311" s="100" t="s">
        <v>20774</v>
      </c>
      <c r="AW311" s="100">
        <v>28446.846599818648</v>
      </c>
      <c r="AX311" s="100">
        <v>11.427195685398889</v>
      </c>
      <c r="AY311" s="100">
        <v>0.20352226378519842</v>
      </c>
      <c r="AZ311" s="100">
        <v>739618011.59528482</v>
      </c>
      <c r="BA311" s="100">
        <v>113587024.29548132</v>
      </c>
      <c r="BB311" s="100">
        <v>26000</v>
      </c>
    </row>
    <row r="312" spans="1:54" x14ac:dyDescent="0.25">
      <c r="A312" s="95" t="s">
        <v>20869</v>
      </c>
      <c r="B312" s="51" t="s">
        <v>20870</v>
      </c>
      <c r="C312" s="96" t="str">
        <f>HYPERLINK("http://www.UniProt.org/UniProt/RL28_HUMAN","RL28_HUMAN")</f>
        <v>RL28_HUMAN</v>
      </c>
      <c r="D312" s="97" t="s">
        <v>20872</v>
      </c>
      <c r="E312" s="159">
        <v>-1.37</v>
      </c>
      <c r="F312" s="98">
        <v>3700</v>
      </c>
      <c r="G312" s="98">
        <v>160</v>
      </c>
      <c r="H312" s="98">
        <v>25000</v>
      </c>
      <c r="I312" s="49">
        <v>11</v>
      </c>
      <c r="J312" s="99">
        <v>0.18</v>
      </c>
      <c r="K312" s="98">
        <v>1800</v>
      </c>
      <c r="L312" s="98">
        <v>167.11128007968986</v>
      </c>
      <c r="M312" s="20" t="s">
        <v>47248</v>
      </c>
      <c r="N312" s="100"/>
      <c r="O312" s="101" t="s">
        <v>40</v>
      </c>
      <c r="P312" s="102">
        <v>15.55</v>
      </c>
      <c r="Q312" s="102">
        <v>15.55</v>
      </c>
      <c r="R312" s="102">
        <v>15.747999999999999</v>
      </c>
      <c r="S312" s="95" t="s">
        <v>47235</v>
      </c>
      <c r="T312" s="100">
        <v>2793</v>
      </c>
      <c r="U312" s="100" t="s">
        <v>20874</v>
      </c>
      <c r="V312" s="100" t="s">
        <v>20871</v>
      </c>
      <c r="W312" s="100">
        <v>78.099999999999994</v>
      </c>
      <c r="X312" s="103">
        <v>7.0000000000000003E-80</v>
      </c>
      <c r="Y312" s="100" t="s">
        <v>36</v>
      </c>
      <c r="Z312" s="100" t="s">
        <v>20873</v>
      </c>
      <c r="AA312" s="100" t="s">
        <v>20875</v>
      </c>
      <c r="AB312" s="100" t="s">
        <v>20876</v>
      </c>
      <c r="AC312" s="100" t="s">
        <v>20877</v>
      </c>
      <c r="AD312" s="100" t="s">
        <v>20878</v>
      </c>
      <c r="AE312" s="100"/>
      <c r="AF312" s="100"/>
      <c r="AG312" s="100" t="s">
        <v>1063</v>
      </c>
      <c r="AH312" t="s">
        <v>20879</v>
      </c>
      <c r="AI312" t="s">
        <v>20870</v>
      </c>
      <c r="AJ312">
        <v>100</v>
      </c>
      <c r="AK312" s="54">
        <v>1.9999999999999998E-96</v>
      </c>
      <c r="AL312" t="s">
        <v>69</v>
      </c>
      <c r="AM312" t="s">
        <v>20880</v>
      </c>
      <c r="AN312" t="s">
        <v>20881</v>
      </c>
      <c r="AO312" t="s">
        <v>20882</v>
      </c>
      <c r="AS312" s="55">
        <v>15550</v>
      </c>
      <c r="AT312" s="104">
        <v>10</v>
      </c>
      <c r="AU312" s="100" t="s">
        <v>20869</v>
      </c>
      <c r="AV312" s="100" t="s">
        <v>20883</v>
      </c>
      <c r="AW312" s="100">
        <v>24826.484615384616</v>
      </c>
      <c r="AX312" s="100">
        <v>10.628873945392554</v>
      </c>
      <c r="AY312" s="100">
        <v>0.17762047308202134</v>
      </c>
      <c r="AZ312" s="100">
        <v>645488600</v>
      </c>
      <c r="BA312" s="100">
        <v>106576690</v>
      </c>
      <c r="BB312" s="100">
        <v>26000</v>
      </c>
    </row>
    <row r="313" spans="1:54" x14ac:dyDescent="0.25">
      <c r="A313" s="95" t="s">
        <v>20942</v>
      </c>
      <c r="B313" s="51" t="s">
        <v>20943</v>
      </c>
      <c r="C313" s="96" t="str">
        <f>HYPERLINK("http://www.UniProt.org/UniProt/RL32_HUMAN","RL32_HUMAN")</f>
        <v>RL32_HUMAN</v>
      </c>
      <c r="D313" s="97" t="s">
        <v>20945</v>
      </c>
      <c r="E313" s="159">
        <v>-1.2</v>
      </c>
      <c r="F313" s="98">
        <v>3900</v>
      </c>
      <c r="G313" s="98">
        <v>250</v>
      </c>
      <c r="H313" s="98">
        <v>23000</v>
      </c>
      <c r="I313" s="49">
        <v>11</v>
      </c>
      <c r="J313" s="99">
        <v>0.16</v>
      </c>
      <c r="K313" s="98">
        <v>1600</v>
      </c>
      <c r="L313" s="98">
        <v>142.00703860565693</v>
      </c>
      <c r="M313" s="145" t="s">
        <v>47248</v>
      </c>
      <c r="N313" s="100"/>
      <c r="O313" s="101" t="s">
        <v>40</v>
      </c>
      <c r="P313" s="102">
        <v>15.78</v>
      </c>
      <c r="Q313" s="102">
        <v>15.821999999999999</v>
      </c>
      <c r="R313" s="102">
        <v>15.86</v>
      </c>
      <c r="S313" s="95" t="s">
        <v>47235</v>
      </c>
      <c r="T313" s="100">
        <v>3327</v>
      </c>
      <c r="U313" s="100" t="s">
        <v>20946</v>
      </c>
      <c r="V313" s="100" t="s">
        <v>20944</v>
      </c>
      <c r="W313" s="100">
        <v>91.85</v>
      </c>
      <c r="X313" s="103">
        <v>9.0000000000000002E-90</v>
      </c>
      <c r="Y313" s="100" t="s">
        <v>36</v>
      </c>
      <c r="Z313" s="100" t="s">
        <v>20947</v>
      </c>
      <c r="AA313" s="100" t="s">
        <v>20948</v>
      </c>
      <c r="AB313" s="100" t="s">
        <v>3710</v>
      </c>
      <c r="AC313" s="100" t="s">
        <v>20949</v>
      </c>
      <c r="AD313" s="100" t="s">
        <v>20950</v>
      </c>
      <c r="AE313" s="100"/>
      <c r="AF313" s="100" t="s">
        <v>1187</v>
      </c>
      <c r="AG313" s="100" t="s">
        <v>1063</v>
      </c>
      <c r="AH313" t="s">
        <v>20951</v>
      </c>
      <c r="AI313" t="s">
        <v>20943</v>
      </c>
      <c r="AJ313">
        <v>99.26</v>
      </c>
      <c r="AK313" s="54">
        <v>9.9999999999999999E-96</v>
      </c>
      <c r="AL313" t="s">
        <v>69</v>
      </c>
      <c r="AM313" t="s">
        <v>20952</v>
      </c>
      <c r="AN313" t="s">
        <v>20953</v>
      </c>
      <c r="AO313" t="s">
        <v>20954</v>
      </c>
      <c r="AS313" s="55">
        <v>15822</v>
      </c>
      <c r="AT313" s="104">
        <v>8.0064051240992793</v>
      </c>
      <c r="AU313" s="100" t="s">
        <v>20942</v>
      </c>
      <c r="AV313" s="100" t="s">
        <v>20955</v>
      </c>
      <c r="AW313" s="100">
        <v>22621.739080769232</v>
      </c>
      <c r="AX313" s="100">
        <v>11.397088272040092</v>
      </c>
      <c r="AY313" s="100">
        <v>0.16184667542396772</v>
      </c>
      <c r="AZ313" s="100">
        <v>588165216.10000002</v>
      </c>
      <c r="BA313" s="100">
        <v>90566239</v>
      </c>
      <c r="BB313" s="100">
        <v>26000</v>
      </c>
    </row>
    <row r="314" spans="1:54" x14ac:dyDescent="0.25">
      <c r="A314" s="95" t="s">
        <v>7388</v>
      </c>
      <c r="B314" s="51" t="s">
        <v>7389</v>
      </c>
      <c r="C314" s="96" t="str">
        <f>HYPERLINK("http://www.UniProt.org/UniProt/EI2BA_HUMAN","EI2BA_HUMAN")</f>
        <v>EI2BA_HUMAN</v>
      </c>
      <c r="D314" s="97" t="s">
        <v>7391</v>
      </c>
      <c r="E314" s="159">
        <v>-0.74</v>
      </c>
      <c r="F314" s="98">
        <v>250</v>
      </c>
      <c r="G314" s="98">
        <v>46</v>
      </c>
      <c r="H314" s="98">
        <v>13000</v>
      </c>
      <c r="I314" s="49">
        <v>11</v>
      </c>
      <c r="J314" s="99">
        <v>9.0999999999999998E-2</v>
      </c>
      <c r="K314" s="98">
        <v>910</v>
      </c>
      <c r="L314" s="98">
        <v>80.185472798825174</v>
      </c>
      <c r="M314" s="145" t="s">
        <v>47248</v>
      </c>
      <c r="N314" s="100"/>
      <c r="O314" s="101" t="s">
        <v>40</v>
      </c>
      <c r="P314" s="102">
        <v>33.576000000000001</v>
      </c>
      <c r="Q314" s="102">
        <v>33.576000000000001</v>
      </c>
      <c r="R314" s="102">
        <v>33.712000000000003</v>
      </c>
      <c r="S314" s="95" t="s">
        <v>47235</v>
      </c>
      <c r="T314" s="100">
        <v>3268</v>
      </c>
      <c r="U314" s="100" t="s">
        <v>7392</v>
      </c>
      <c r="V314" s="100" t="s">
        <v>7390</v>
      </c>
      <c r="W314" s="100">
        <v>77.78</v>
      </c>
      <c r="X314" s="103">
        <v>3E-171</v>
      </c>
      <c r="Y314" s="100" t="s">
        <v>36</v>
      </c>
      <c r="Z314" s="100" t="s">
        <v>7393</v>
      </c>
      <c r="AA314" s="100" t="s">
        <v>7394</v>
      </c>
      <c r="AB314" s="100" t="s">
        <v>7395</v>
      </c>
      <c r="AC314" s="100" t="s">
        <v>7396</v>
      </c>
      <c r="AD314" s="100" t="s">
        <v>7397</v>
      </c>
      <c r="AE314" s="100" t="s">
        <v>7398</v>
      </c>
      <c r="AF314" s="100"/>
      <c r="AG314" s="100"/>
      <c r="AH314" t="s">
        <v>7399</v>
      </c>
      <c r="AI314" t="s">
        <v>7389</v>
      </c>
      <c r="AJ314">
        <v>100</v>
      </c>
      <c r="AK314">
        <v>0</v>
      </c>
      <c r="AL314" t="s">
        <v>69</v>
      </c>
      <c r="AM314" t="s">
        <v>7400</v>
      </c>
      <c r="AN314" t="s">
        <v>7401</v>
      </c>
      <c r="AO314" t="s">
        <v>7402</v>
      </c>
      <c r="AS314" s="55">
        <v>33576</v>
      </c>
      <c r="AT314" s="104">
        <v>19.000044343931535</v>
      </c>
      <c r="AU314" s="100" t="s">
        <v>7388</v>
      </c>
      <c r="AV314" s="100" t="s">
        <v>7388</v>
      </c>
      <c r="AW314" s="100">
        <v>12738.817434978841</v>
      </c>
      <c r="AX314" s="100">
        <v>11.36609320791503</v>
      </c>
      <c r="AY314" s="100">
        <v>9.113955577521822E-2</v>
      </c>
      <c r="AZ314" s="100">
        <v>331209253.30944985</v>
      </c>
      <c r="BA314" s="100">
        <v>51138991.173477717</v>
      </c>
      <c r="BB314" s="100">
        <v>26000</v>
      </c>
    </row>
    <row r="315" spans="1:54" x14ac:dyDescent="0.25">
      <c r="A315" s="95" t="s">
        <v>21897</v>
      </c>
      <c r="B315" s="51" t="s">
        <v>21898</v>
      </c>
      <c r="C315" s="96" t="str">
        <f>HYPERLINK("http://www.UniProt.org/UniProt/RPB2_HUMAN","RPB2_HUMAN")</f>
        <v>RPB2_HUMAN</v>
      </c>
      <c r="D315" s="97" t="s">
        <v>21900</v>
      </c>
      <c r="E315" s="159">
        <v>0.09</v>
      </c>
      <c r="F315" s="98">
        <v>92</v>
      </c>
      <c r="G315" s="98">
        <v>110</v>
      </c>
      <c r="H315" s="49">
        <v>1500</v>
      </c>
      <c r="I315" s="49">
        <v>11</v>
      </c>
      <c r="J315" s="99">
        <v>3.7999999999999999E-2</v>
      </c>
      <c r="K315" s="98">
        <v>380</v>
      </c>
      <c r="L315" s="98">
        <v>35.027465954639503</v>
      </c>
      <c r="M315" s="146" t="s">
        <v>47248</v>
      </c>
      <c r="N315" s="100"/>
      <c r="O315" s="101" t="s">
        <v>40</v>
      </c>
      <c r="P315" s="102">
        <v>133.9</v>
      </c>
      <c r="Q315" s="102">
        <v>108.541</v>
      </c>
      <c r="R315" s="102">
        <v>133.89699999999999</v>
      </c>
      <c r="S315" s="95" t="s">
        <v>47235</v>
      </c>
      <c r="T315" s="100">
        <v>3411</v>
      </c>
      <c r="U315" s="100" t="s">
        <v>21902</v>
      </c>
      <c r="V315" s="100" t="s">
        <v>21899</v>
      </c>
      <c r="W315" s="100">
        <v>98.89</v>
      </c>
      <c r="X315" s="100">
        <v>0</v>
      </c>
      <c r="Y315" s="100" t="s">
        <v>36</v>
      </c>
      <c r="Z315" s="100" t="s">
        <v>21901</v>
      </c>
      <c r="AA315" s="100" t="s">
        <v>21903</v>
      </c>
      <c r="AB315" s="100" t="s">
        <v>21904</v>
      </c>
      <c r="AC315" s="100" t="s">
        <v>21905</v>
      </c>
      <c r="AD315" s="100" t="s">
        <v>21906</v>
      </c>
      <c r="AE315" s="100" t="s">
        <v>21908</v>
      </c>
      <c r="AF315" s="100" t="s">
        <v>21893</v>
      </c>
      <c r="AG315" s="100" t="s">
        <v>21907</v>
      </c>
      <c r="AH315" t="s">
        <v>21909</v>
      </c>
      <c r="AI315" t="s">
        <v>21898</v>
      </c>
      <c r="AJ315">
        <v>99.14</v>
      </c>
      <c r="AK315">
        <v>0</v>
      </c>
      <c r="AL315" t="s">
        <v>69</v>
      </c>
      <c r="AM315" t="s">
        <v>21910</v>
      </c>
      <c r="AN315" t="s">
        <v>21911</v>
      </c>
      <c r="AO315" t="s">
        <v>21912</v>
      </c>
      <c r="AS315" s="55">
        <v>108541</v>
      </c>
      <c r="AT315" s="104">
        <v>67.999074074074073</v>
      </c>
      <c r="AU315" s="100" t="s">
        <v>21897</v>
      </c>
      <c r="AV315" s="100" t="s">
        <v>21913</v>
      </c>
      <c r="AW315" s="100">
        <v>1530.6135984017292</v>
      </c>
      <c r="AX315" s="100">
        <v>10.798359152085633</v>
      </c>
      <c r="AY315" s="100">
        <v>3.7823915756564935E-2</v>
      </c>
      <c r="AZ315" s="100">
        <v>137455474.6115824</v>
      </c>
      <c r="BA315" s="100">
        <v>22339074.769536622</v>
      </c>
      <c r="BB315" s="100">
        <v>89804.164000054472</v>
      </c>
    </row>
    <row r="316" spans="1:54" x14ac:dyDescent="0.25">
      <c r="A316" s="95" t="s">
        <v>9952</v>
      </c>
      <c r="B316" s="51" t="s">
        <v>9953</v>
      </c>
      <c r="C316" s="96" t="str">
        <f>HYPERLINK("http://www.UniProt.org/UniProt/GPN1_HUMAN","GPN1_HUMAN")</f>
        <v>GPN1_HUMAN</v>
      </c>
      <c r="D316" s="97" t="s">
        <v>9955</v>
      </c>
      <c r="E316" s="159">
        <v>-1.02</v>
      </c>
      <c r="F316" s="98">
        <v>120</v>
      </c>
      <c r="G316" s="98">
        <v>12</v>
      </c>
      <c r="H316" s="98">
        <v>4600</v>
      </c>
      <c r="I316" s="49">
        <v>11</v>
      </c>
      <c r="J316" s="99">
        <v>3.3000000000000002E-2</v>
      </c>
      <c r="K316" s="98">
        <v>330</v>
      </c>
      <c r="L316" s="98">
        <v>30.789692397473278</v>
      </c>
      <c r="M316" s="147" t="s">
        <v>47248</v>
      </c>
      <c r="N316" s="100" t="s">
        <v>1155</v>
      </c>
      <c r="O316" s="101" t="s">
        <v>40</v>
      </c>
      <c r="P316" s="102">
        <v>40.884</v>
      </c>
      <c r="Q316" s="102">
        <v>40.884</v>
      </c>
      <c r="R316" s="102">
        <v>41.74</v>
      </c>
      <c r="S316" s="95" t="s">
        <v>47235</v>
      </c>
      <c r="T316" s="100">
        <v>5857</v>
      </c>
      <c r="U316" s="100" t="s">
        <v>9956</v>
      </c>
      <c r="V316" s="100" t="s">
        <v>9954</v>
      </c>
      <c r="W316" s="100">
        <v>75.41</v>
      </c>
      <c r="X316" s="100">
        <v>0</v>
      </c>
      <c r="Y316" s="100" t="s">
        <v>36</v>
      </c>
      <c r="Z316" s="100" t="s">
        <v>9957</v>
      </c>
      <c r="AA316" s="100" t="s">
        <v>9958</v>
      </c>
      <c r="AB316" s="100" t="s">
        <v>9959</v>
      </c>
      <c r="AC316" s="100" t="s">
        <v>9960</v>
      </c>
      <c r="AD316" s="100" t="s">
        <v>9961</v>
      </c>
      <c r="AE316" s="100" t="s">
        <v>9963</v>
      </c>
      <c r="AF316" s="100" t="s">
        <v>9962</v>
      </c>
      <c r="AG316" s="100"/>
      <c r="AH316" t="s">
        <v>9964</v>
      </c>
      <c r="AI316" t="s">
        <v>9953</v>
      </c>
      <c r="AJ316">
        <v>100</v>
      </c>
      <c r="AK316">
        <v>0</v>
      </c>
      <c r="AL316" t="s">
        <v>69</v>
      </c>
      <c r="AM316" t="s">
        <v>9965</v>
      </c>
      <c r="AN316" t="s">
        <v>9966</v>
      </c>
      <c r="AO316" t="s">
        <v>9967</v>
      </c>
      <c r="AS316" s="55">
        <v>40884</v>
      </c>
      <c r="AT316" s="104">
        <v>16.000058155595294</v>
      </c>
      <c r="AU316" s="100" t="s">
        <v>9952</v>
      </c>
      <c r="AV316" s="100" t="s">
        <v>9968</v>
      </c>
      <c r="AW316" s="100">
        <v>4575.0263998846685</v>
      </c>
      <c r="AX316" s="100">
        <v>10.630802458857637</v>
      </c>
      <c r="AY316" s="100">
        <v>3.2731913764652926E-2</v>
      </c>
      <c r="AZ316" s="100">
        <v>118950686.39700137</v>
      </c>
      <c r="BA316" s="100">
        <v>19636397.377101321</v>
      </c>
      <c r="BB316" s="100">
        <v>26000</v>
      </c>
    </row>
    <row r="317" spans="1:54" x14ac:dyDescent="0.25">
      <c r="A317" s="95" t="s">
        <v>7326</v>
      </c>
      <c r="B317" s="51" t="s">
        <v>7327</v>
      </c>
      <c r="C317" s="96" t="str">
        <f>HYPERLINK("http://www.UniProt.org/UniProt/EFHD1_HUMAN","EFHD1_HUMAN")</f>
        <v>EFHD1_HUMAN</v>
      </c>
      <c r="D317" s="97" t="s">
        <v>7329</v>
      </c>
      <c r="E317" s="159">
        <v>-1.2</v>
      </c>
      <c r="F317" s="98">
        <v>84</v>
      </c>
      <c r="G317" s="98">
        <v>5.3</v>
      </c>
      <c r="H317" s="98">
        <v>3400</v>
      </c>
      <c r="I317" s="49">
        <v>11</v>
      </c>
      <c r="J317" s="99">
        <v>2.4E-2</v>
      </c>
      <c r="K317" s="98">
        <v>240</v>
      </c>
      <c r="L317" s="98">
        <v>21.790557970764414</v>
      </c>
      <c r="M317" s="151" t="s">
        <v>47248</v>
      </c>
      <c r="N317" s="100"/>
      <c r="O317" s="101" t="s">
        <v>40</v>
      </c>
      <c r="P317" s="102">
        <v>26.416</v>
      </c>
      <c r="Q317" s="102">
        <v>26.417000000000002</v>
      </c>
      <c r="R317" s="102">
        <v>26.928000000000001</v>
      </c>
      <c r="S317" s="95" t="s">
        <v>47235</v>
      </c>
      <c r="T317" s="100">
        <v>7730</v>
      </c>
      <c r="U317" s="100" t="s">
        <v>7330</v>
      </c>
      <c r="V317" s="100" t="s">
        <v>7328</v>
      </c>
      <c r="W317" s="100">
        <v>77.08</v>
      </c>
      <c r="X317" s="103">
        <v>9.9999999999999999E-96</v>
      </c>
      <c r="Y317" s="100" t="s">
        <v>36</v>
      </c>
      <c r="Z317" s="100" t="s">
        <v>7331</v>
      </c>
      <c r="AA317" s="100" t="s">
        <v>7332</v>
      </c>
      <c r="AB317" s="100" t="s">
        <v>7333</v>
      </c>
      <c r="AC317" s="100"/>
      <c r="AD317" s="100" t="s">
        <v>7334</v>
      </c>
      <c r="AE317" s="100"/>
      <c r="AF317" s="100"/>
      <c r="AG317" s="100"/>
      <c r="AH317" t="s">
        <v>7335</v>
      </c>
      <c r="AI317" t="s">
        <v>7327</v>
      </c>
      <c r="AJ317">
        <v>100</v>
      </c>
      <c r="AK317" s="54">
        <v>1E-165</v>
      </c>
      <c r="AL317" t="s">
        <v>69</v>
      </c>
      <c r="AM317" t="s">
        <v>7336</v>
      </c>
      <c r="AN317" t="s">
        <v>7337</v>
      </c>
      <c r="AO317" t="s">
        <v>7338</v>
      </c>
      <c r="AS317" s="55">
        <v>26417</v>
      </c>
      <c r="AT317" s="104">
        <v>15.999847249536975</v>
      </c>
      <c r="AU317" s="100" t="s">
        <v>7326</v>
      </c>
      <c r="AV317" s="100" t="s">
        <v>7339</v>
      </c>
      <c r="AW317" s="100">
        <v>3361.1868966207307</v>
      </c>
      <c r="AX317" s="100">
        <v>11.035756380915677</v>
      </c>
      <c r="AY317" s="100">
        <v>2.4047528916957633E-2</v>
      </c>
      <c r="AZ317" s="100">
        <v>87390859.312139004</v>
      </c>
      <c r="BA317" s="100">
        <v>13897120.174471335</v>
      </c>
      <c r="BB317" s="100">
        <v>26000</v>
      </c>
    </row>
    <row r="318" spans="1:54" x14ac:dyDescent="0.25">
      <c r="A318" s="95" t="s">
        <v>25320</v>
      </c>
      <c r="B318" s="51" t="s">
        <v>25303</v>
      </c>
      <c r="C318" s="96" t="str">
        <f>HYPERLINK("http://www.UniProt.org/UniProt/SRP68_HUMAN","SRP68_HUMAN")</f>
        <v>SRP68_HUMAN</v>
      </c>
      <c r="D318" s="97" t="s">
        <v>25305</v>
      </c>
      <c r="E318" s="159">
        <v>-5</v>
      </c>
      <c r="F318" s="98">
        <v>14</v>
      </c>
      <c r="G318" s="98">
        <v>0</v>
      </c>
      <c r="H318" s="98">
        <v>2200</v>
      </c>
      <c r="I318" s="49">
        <v>11</v>
      </c>
      <c r="J318" s="99">
        <v>1.6E-2</v>
      </c>
      <c r="K318" s="98">
        <v>160</v>
      </c>
      <c r="L318" s="98">
        <v>14.556790375361389</v>
      </c>
      <c r="M318" s="145" t="s">
        <v>47248</v>
      </c>
      <c r="N318" s="100"/>
      <c r="O318" s="101" t="s">
        <v>40</v>
      </c>
      <c r="P318" s="102">
        <v>68.727000000000004</v>
      </c>
      <c r="Q318" s="102">
        <v>68.736999999999995</v>
      </c>
      <c r="R318" s="102">
        <v>70.73</v>
      </c>
      <c r="S318" s="95" t="s">
        <v>47235</v>
      </c>
      <c r="T318" s="100">
        <v>9483</v>
      </c>
      <c r="U318" s="100" t="s">
        <v>25307</v>
      </c>
      <c r="V318" s="100" t="s">
        <v>25304</v>
      </c>
      <c r="W318" s="100">
        <v>81.45</v>
      </c>
      <c r="X318" s="100">
        <v>0</v>
      </c>
      <c r="Y318" s="100" t="s">
        <v>36</v>
      </c>
      <c r="Z318" s="100" t="s">
        <v>25306</v>
      </c>
      <c r="AA318" s="100" t="s">
        <v>25308</v>
      </c>
      <c r="AB318" s="100" t="s">
        <v>25309</v>
      </c>
      <c r="AC318" s="100" t="s">
        <v>25310</v>
      </c>
      <c r="AD318" s="100" t="s">
        <v>25311</v>
      </c>
      <c r="AE318" s="100" t="s">
        <v>25313</v>
      </c>
      <c r="AF318" s="100" t="s">
        <v>25312</v>
      </c>
      <c r="AG318" s="100"/>
      <c r="AH318" t="s">
        <v>25314</v>
      </c>
      <c r="AI318" t="s">
        <v>25303</v>
      </c>
      <c r="AJ318">
        <v>97.5</v>
      </c>
      <c r="AK318">
        <v>0</v>
      </c>
      <c r="AL318" t="s">
        <v>69</v>
      </c>
      <c r="AM318" t="s">
        <v>25315</v>
      </c>
      <c r="AN318" t="s">
        <v>25316</v>
      </c>
      <c r="AO318" t="s">
        <v>25317</v>
      </c>
      <c r="AP318" t="s">
        <v>25318</v>
      </c>
      <c r="AQ318" t="s">
        <v>25319</v>
      </c>
      <c r="AS318" s="55">
        <v>68737</v>
      </c>
      <c r="AT318" s="104">
        <v>39.999370039057581</v>
      </c>
      <c r="AU318" s="100" t="s">
        <v>25321</v>
      </c>
      <c r="AV318" s="100" t="s">
        <v>25322</v>
      </c>
      <c r="AW318" s="100">
        <v>2194.6922565677492</v>
      </c>
      <c r="AX318" s="100">
        <v>10.786630378560606</v>
      </c>
      <c r="AY318" s="100">
        <v>1.5701871727721181E-2</v>
      </c>
      <c r="AZ318" s="100">
        <v>57061998.670761473</v>
      </c>
      <c r="BA318" s="100">
        <v>9283721.2095440589</v>
      </c>
      <c r="BB318" s="100">
        <v>26000</v>
      </c>
    </row>
    <row r="319" spans="1:54" x14ac:dyDescent="0.25">
      <c r="A319" s="95" t="s">
        <v>25270</v>
      </c>
      <c r="B319" s="51" t="s">
        <v>25271</v>
      </c>
      <c r="C319" s="96" t="str">
        <f>HYPERLINK("http://www.UniProt.org/UniProt/SRP19_HUMAN","SRP19_HUMAN")</f>
        <v>SRP19_HUMAN</v>
      </c>
      <c r="D319" s="97" t="s">
        <v>25273</v>
      </c>
      <c r="E319" s="159">
        <v>-5</v>
      </c>
      <c r="F319" s="98">
        <v>10</v>
      </c>
      <c r="G319" s="98">
        <v>0</v>
      </c>
      <c r="H319" s="98">
        <v>1900</v>
      </c>
      <c r="I319" s="49">
        <v>11</v>
      </c>
      <c r="J319" s="99">
        <v>1.4E-2</v>
      </c>
      <c r="K319" s="98">
        <v>140</v>
      </c>
      <c r="L319" s="98">
        <v>12.124603939700425</v>
      </c>
      <c r="M319" s="148" t="s">
        <v>47248</v>
      </c>
      <c r="N319" s="100"/>
      <c r="O319" s="101" t="s">
        <v>40</v>
      </c>
      <c r="P319" s="102">
        <v>15.978999999999999</v>
      </c>
      <c r="Q319" s="102">
        <v>15.98</v>
      </c>
      <c r="R319" s="102">
        <v>16.155999999999999</v>
      </c>
      <c r="S319" s="95" t="s">
        <v>47235</v>
      </c>
      <c r="T319" s="100">
        <v>9128</v>
      </c>
      <c r="U319" s="100" t="s">
        <v>25275</v>
      </c>
      <c r="V319" s="100" t="s">
        <v>25272</v>
      </c>
      <c r="W319" s="100">
        <v>72.66</v>
      </c>
      <c r="X319" s="103">
        <v>4.9999999999999996E-66</v>
      </c>
      <c r="Y319" s="100" t="s">
        <v>36</v>
      </c>
      <c r="Z319" s="100" t="s">
        <v>25274</v>
      </c>
      <c r="AA319" s="100" t="s">
        <v>25276</v>
      </c>
      <c r="AB319" s="100" t="s">
        <v>25277</v>
      </c>
      <c r="AC319" s="100" t="s">
        <v>25278</v>
      </c>
      <c r="AD319" s="100" t="s">
        <v>25279</v>
      </c>
      <c r="AE319" s="100" t="s">
        <v>25281</v>
      </c>
      <c r="AF319" s="100" t="s">
        <v>25280</v>
      </c>
      <c r="AG319" s="100"/>
      <c r="AH319" t="s">
        <v>25282</v>
      </c>
      <c r="AI319" t="s">
        <v>25271</v>
      </c>
      <c r="AJ319">
        <v>100</v>
      </c>
      <c r="AK319" s="54">
        <v>1.0000000000000001E-101</v>
      </c>
      <c r="AL319" t="s">
        <v>69</v>
      </c>
      <c r="AM319" t="s">
        <v>25283</v>
      </c>
      <c r="AN319" t="s">
        <v>25284</v>
      </c>
      <c r="AO319" t="s">
        <v>25285</v>
      </c>
      <c r="AS319" s="55">
        <v>15980</v>
      </c>
      <c r="AT319" s="104">
        <v>8.9999798138840106</v>
      </c>
      <c r="AU319" s="100" t="s">
        <v>25286</v>
      </c>
      <c r="AV319" s="100" t="s">
        <v>25286</v>
      </c>
      <c r="AW319" s="100">
        <v>1918.5427646414369</v>
      </c>
      <c r="AX319" s="100">
        <v>11.32091988601135</v>
      </c>
      <c r="AY319" s="100">
        <v>1.3726166985096608E-2</v>
      </c>
      <c r="AZ319" s="100">
        <v>49882111.880677357</v>
      </c>
      <c r="BA319" s="100">
        <v>7732572.8989570485</v>
      </c>
      <c r="BB319" s="100">
        <v>26000</v>
      </c>
    </row>
    <row r="320" spans="1:54" x14ac:dyDescent="0.25">
      <c r="A320" s="100" t="s">
        <v>47157</v>
      </c>
      <c r="B320" s="53"/>
      <c r="C320" s="100"/>
      <c r="D320" s="106"/>
      <c r="E320" s="107">
        <v>-5</v>
      </c>
      <c r="F320" s="98">
        <v>17</v>
      </c>
      <c r="G320" s="98">
        <v>0</v>
      </c>
      <c r="H320" s="98">
        <v>940</v>
      </c>
      <c r="I320" s="49">
        <v>11</v>
      </c>
      <c r="J320" s="99">
        <v>6.7000000000000002E-3</v>
      </c>
      <c r="K320" s="98">
        <v>67</v>
      </c>
      <c r="L320" s="98">
        <v>6.0892926604257989</v>
      </c>
      <c r="M320" s="148" t="s">
        <v>47248</v>
      </c>
      <c r="N320" s="100"/>
      <c r="O320" s="101" t="s">
        <v>40</v>
      </c>
      <c r="P320" s="102">
        <v>5.556</v>
      </c>
      <c r="Q320" s="102" t="s">
        <v>40</v>
      </c>
      <c r="R320" s="102"/>
      <c r="S320" s="95" t="s">
        <v>47235</v>
      </c>
      <c r="T320" s="100">
        <v>10847</v>
      </c>
      <c r="U320" s="100"/>
      <c r="V320" s="100"/>
      <c r="W320" s="100"/>
      <c r="X320" s="100"/>
      <c r="Y320" s="100" t="s">
        <v>747</v>
      </c>
      <c r="Z320" s="100"/>
      <c r="AA320" s="100"/>
      <c r="AB320" s="100"/>
      <c r="AC320" s="100"/>
      <c r="AD320" s="100"/>
      <c r="AE320" s="100"/>
      <c r="AF320" s="100"/>
      <c r="AG320" s="100"/>
      <c r="AH320" t="s">
        <v>747</v>
      </c>
      <c r="AT320" s="104">
        <v>4</v>
      </c>
      <c r="AU320" s="100" t="s">
        <v>47158</v>
      </c>
      <c r="AV320" s="100" t="s">
        <v>47158</v>
      </c>
      <c r="AW320" s="100">
        <v>940.37307692307695</v>
      </c>
      <c r="AX320" s="100">
        <v>11.04869876838581</v>
      </c>
      <c r="AY320" s="100">
        <v>6.7278760317587283E-3</v>
      </c>
      <c r="AZ320" s="100">
        <v>24449700</v>
      </c>
      <c r="BA320" s="100">
        <v>3883500</v>
      </c>
      <c r="BB320" s="100">
        <v>26000</v>
      </c>
    </row>
    <row r="321" spans="1:54" x14ac:dyDescent="0.25">
      <c r="A321" s="95" t="s">
        <v>15671</v>
      </c>
      <c r="B321" s="51" t="s">
        <v>15672</v>
      </c>
      <c r="C321" s="96" t="str">
        <f>HYPERLINK("http://www.UniProt.org/UniProt/NOP56_HUMAN","NOP56_HUMAN")</f>
        <v>NOP56_HUMAN</v>
      </c>
      <c r="D321" s="97" t="s">
        <v>15674</v>
      </c>
      <c r="E321" s="159">
        <v>3.84</v>
      </c>
      <c r="F321" s="98">
        <v>0.2</v>
      </c>
      <c r="G321" s="98">
        <v>1100</v>
      </c>
      <c r="H321" s="98">
        <v>800</v>
      </c>
      <c r="I321" s="49">
        <v>11</v>
      </c>
      <c r="J321" s="99">
        <v>5.7000000000000002E-3</v>
      </c>
      <c r="K321" s="98">
        <v>57</v>
      </c>
      <c r="L321" s="98">
        <v>4.9767050765986411</v>
      </c>
      <c r="M321" s="145" t="s">
        <v>47248</v>
      </c>
      <c r="N321" s="100"/>
      <c r="O321" s="101" t="s">
        <v>40</v>
      </c>
      <c r="P321" s="102">
        <v>59.725000000000001</v>
      </c>
      <c r="Q321" s="102">
        <v>59.725999999999999</v>
      </c>
      <c r="R321" s="102">
        <v>66.05</v>
      </c>
      <c r="S321" s="95" t="s">
        <v>47235</v>
      </c>
      <c r="T321" s="100">
        <v>3528</v>
      </c>
      <c r="U321" s="100" t="s">
        <v>15675</v>
      </c>
      <c r="V321" s="100" t="s">
        <v>15673</v>
      </c>
      <c r="W321" s="100">
        <v>71.959999999999994</v>
      </c>
      <c r="X321" s="100">
        <v>0</v>
      </c>
      <c r="Y321" s="100" t="s">
        <v>36</v>
      </c>
      <c r="Z321" s="100" t="s">
        <v>15676</v>
      </c>
      <c r="AA321" s="100" t="s">
        <v>15677</v>
      </c>
      <c r="AB321" s="100" t="s">
        <v>15678</v>
      </c>
      <c r="AC321" s="100" t="s">
        <v>15679</v>
      </c>
      <c r="AD321" s="100" t="s">
        <v>15680</v>
      </c>
      <c r="AE321" s="100" t="s">
        <v>15681</v>
      </c>
      <c r="AF321" s="100" t="s">
        <v>1187</v>
      </c>
      <c r="AG321" s="100" t="s">
        <v>1063</v>
      </c>
      <c r="AH321" t="s">
        <v>15682</v>
      </c>
      <c r="AI321" t="s">
        <v>15672</v>
      </c>
      <c r="AJ321">
        <v>100</v>
      </c>
      <c r="AK321">
        <v>0</v>
      </c>
      <c r="AL321" t="s">
        <v>69</v>
      </c>
      <c r="AM321" t="s">
        <v>15683</v>
      </c>
      <c r="AN321" t="s">
        <v>15684</v>
      </c>
      <c r="AO321" t="s">
        <v>15685</v>
      </c>
      <c r="AS321" s="55">
        <v>59726</v>
      </c>
      <c r="AT321" s="104">
        <v>36.06076078631606</v>
      </c>
      <c r="AU321" s="100" t="s">
        <v>15671</v>
      </c>
      <c r="AV321" s="100" t="s">
        <v>15686</v>
      </c>
      <c r="AW321" s="100">
        <v>795.22832675289305</v>
      </c>
      <c r="AX321" s="100">
        <v>11.432145167947997</v>
      </c>
      <c r="AY321" s="100">
        <v>5.6894414893739424E-3</v>
      </c>
      <c r="AZ321" s="100">
        <v>20675936.495575219</v>
      </c>
      <c r="BA321" s="100">
        <v>3173937.4739823006</v>
      </c>
      <c r="BB321" s="100">
        <v>26000</v>
      </c>
    </row>
    <row r="322" spans="1:54" x14ac:dyDescent="0.25">
      <c r="A322" s="95" t="s">
        <v>21914</v>
      </c>
      <c r="B322" s="51" t="s">
        <v>48880</v>
      </c>
      <c r="C322" s="96" t="str">
        <f>HYPERLINK("http://www.UniProt.org/UniProt/RPB3_HUMAN","RPB3_HUMAN")</f>
        <v>RPB3_HUMAN</v>
      </c>
      <c r="D322" s="97" t="s">
        <v>21916</v>
      </c>
      <c r="E322" s="159">
        <v>0.13</v>
      </c>
      <c r="F322" s="98">
        <v>190</v>
      </c>
      <c r="G322" s="98">
        <v>260</v>
      </c>
      <c r="H322" s="98">
        <v>9000</v>
      </c>
      <c r="I322" s="49">
        <v>10</v>
      </c>
      <c r="J322" s="99">
        <v>6.4000000000000001E-2</v>
      </c>
      <c r="K322" s="98">
        <v>640</v>
      </c>
      <c r="L322" s="98">
        <v>63.388385527012623</v>
      </c>
      <c r="M322" s="151" t="s">
        <v>47248</v>
      </c>
      <c r="N322" s="100"/>
      <c r="O322" s="101" t="s">
        <v>40</v>
      </c>
      <c r="P322" s="102">
        <v>31.335000000000001</v>
      </c>
      <c r="Q322" s="102">
        <v>72.872</v>
      </c>
      <c r="R322" s="102">
        <v>31.440999999999999</v>
      </c>
      <c r="S322" s="95" t="s">
        <v>47235</v>
      </c>
      <c r="T322" s="100">
        <v>865</v>
      </c>
      <c r="U322" s="100" t="s">
        <v>21917</v>
      </c>
      <c r="V322" s="100" t="s">
        <v>21915</v>
      </c>
      <c r="W322" s="100">
        <v>93.82</v>
      </c>
      <c r="X322" s="100">
        <v>0</v>
      </c>
      <c r="Y322" s="100" t="s">
        <v>36</v>
      </c>
      <c r="Z322" s="100" t="s">
        <v>21918</v>
      </c>
      <c r="AA322" s="100" t="s">
        <v>21919</v>
      </c>
      <c r="AB322" s="100" t="s">
        <v>21920</v>
      </c>
      <c r="AC322" s="100" t="s">
        <v>21921</v>
      </c>
      <c r="AD322" s="100"/>
      <c r="AE322" s="100" t="s">
        <v>21922</v>
      </c>
      <c r="AF322" s="100" t="s">
        <v>21893</v>
      </c>
      <c r="AG322" s="100" t="s">
        <v>8093</v>
      </c>
      <c r="AH322" t="s">
        <v>50252</v>
      </c>
      <c r="AI322" t="s">
        <v>48880</v>
      </c>
      <c r="AJ322">
        <v>100</v>
      </c>
      <c r="AK322">
        <v>0</v>
      </c>
      <c r="AL322" t="s">
        <v>69</v>
      </c>
      <c r="AM322" t="s">
        <v>50253</v>
      </c>
      <c r="AN322" t="s">
        <v>50254</v>
      </c>
      <c r="AO322" t="s">
        <v>50255</v>
      </c>
      <c r="AS322" s="55">
        <v>31335</v>
      </c>
      <c r="AT322" s="104">
        <v>14.000271788367458</v>
      </c>
      <c r="AU322" s="100" t="s">
        <v>21914</v>
      </c>
      <c r="AV322" s="100" t="s">
        <v>21923</v>
      </c>
      <c r="AW322" s="100">
        <v>8998.4189909181641</v>
      </c>
      <c r="AX322" s="100">
        <v>10.156271790339257</v>
      </c>
      <c r="AY322" s="100">
        <v>6.4378967176314764E-2</v>
      </c>
      <c r="AZ322" s="100">
        <v>233958893.76387227</v>
      </c>
      <c r="BA322" s="100">
        <v>40426500.896237098</v>
      </c>
      <c r="BB322" s="100">
        <v>26000</v>
      </c>
    </row>
    <row r="323" spans="1:54" x14ac:dyDescent="0.25">
      <c r="A323" s="95" t="s">
        <v>15470</v>
      </c>
      <c r="B323" s="51" t="s">
        <v>15471</v>
      </c>
      <c r="C323" s="96" t="str">
        <f>HYPERLINK("http://www.UniProt.org/UniProt/NMD3_HUMAN","NMD3_HUMAN")</f>
        <v>NMD3_HUMAN</v>
      </c>
      <c r="D323" s="97" t="s">
        <v>15473</v>
      </c>
      <c r="E323" s="159">
        <v>7.0000000000000007E-2</v>
      </c>
      <c r="F323" s="98">
        <v>9.1</v>
      </c>
      <c r="G323" s="98">
        <v>11</v>
      </c>
      <c r="H323" s="98">
        <v>1100</v>
      </c>
      <c r="I323" s="49">
        <v>10</v>
      </c>
      <c r="J323" s="99">
        <v>7.9000000000000008E-3</v>
      </c>
      <c r="K323" s="98">
        <v>79.000000000000014</v>
      </c>
      <c r="L323" s="98">
        <v>7.6521758271655411</v>
      </c>
      <c r="M323" s="151" t="s">
        <v>47248</v>
      </c>
      <c r="N323" s="100" t="s">
        <v>14471</v>
      </c>
      <c r="O323" s="101" t="s">
        <v>40</v>
      </c>
      <c r="P323" s="102">
        <v>58.097000000000001</v>
      </c>
      <c r="Q323" s="102">
        <v>58.097999999999999</v>
      </c>
      <c r="R323" s="102">
        <v>57.603000000000002</v>
      </c>
      <c r="S323" s="95" t="s">
        <v>47235</v>
      </c>
      <c r="T323" s="100">
        <v>2701</v>
      </c>
      <c r="U323" s="100" t="s">
        <v>15474</v>
      </c>
      <c r="V323" s="100" t="s">
        <v>15472</v>
      </c>
      <c r="W323" s="100">
        <v>81.91</v>
      </c>
      <c r="X323" s="100">
        <v>0</v>
      </c>
      <c r="Y323" s="100" t="s">
        <v>36</v>
      </c>
      <c r="Z323" s="100" t="s">
        <v>15475</v>
      </c>
      <c r="AA323" s="100" t="s">
        <v>15476</v>
      </c>
      <c r="AB323" s="100" t="s">
        <v>15477</v>
      </c>
      <c r="AC323" s="100" t="s">
        <v>15478</v>
      </c>
      <c r="AD323" s="100" t="s">
        <v>15479</v>
      </c>
      <c r="AE323" s="100" t="s">
        <v>15481</v>
      </c>
      <c r="AF323" s="100" t="s">
        <v>15480</v>
      </c>
      <c r="AG323" s="100"/>
      <c r="AH323" t="s">
        <v>15482</v>
      </c>
      <c r="AI323" t="s">
        <v>15471</v>
      </c>
      <c r="AJ323">
        <v>100</v>
      </c>
      <c r="AK323">
        <v>0</v>
      </c>
      <c r="AL323" t="s">
        <v>47</v>
      </c>
      <c r="AM323" t="s">
        <v>15483</v>
      </c>
      <c r="AN323" t="s">
        <v>15484</v>
      </c>
      <c r="AO323" t="s">
        <v>15485</v>
      </c>
      <c r="AP323" t="s">
        <v>15486</v>
      </c>
      <c r="AQ323" t="s">
        <v>15487</v>
      </c>
      <c r="AR323" t="s">
        <v>2827</v>
      </c>
      <c r="AS323" s="55">
        <v>58098</v>
      </c>
      <c r="AT323" s="104">
        <v>27.999838133681347</v>
      </c>
      <c r="AU323" s="100" t="s">
        <v>15470</v>
      </c>
      <c r="AV323" s="100" t="s">
        <v>15488</v>
      </c>
      <c r="AW323" s="100">
        <v>1104.5326215004961</v>
      </c>
      <c r="AX323" s="100">
        <v>10.326933974296827</v>
      </c>
      <c r="AY323" s="100">
        <v>7.9023514526848759E-3</v>
      </c>
      <c r="AZ323" s="100">
        <v>28717848.159012899</v>
      </c>
      <c r="BA323" s="100">
        <v>4880242.4981031176</v>
      </c>
      <c r="BB323" s="100">
        <v>26000</v>
      </c>
    </row>
    <row r="324" spans="1:54" x14ac:dyDescent="0.25">
      <c r="A324" s="95" t="s">
        <v>26726</v>
      </c>
      <c r="B324" s="51" t="s">
        <v>4085</v>
      </c>
      <c r="C324" s="96" t="str">
        <f>HYPERLINK("http://www.UniProt.org/UniProt/TBL1R_HUMAN","TBL1R_HUMAN")</f>
        <v>TBL1R_HUMAN</v>
      </c>
      <c r="D324" s="97" t="s">
        <v>26728</v>
      </c>
      <c r="E324" s="159">
        <v>1.76</v>
      </c>
      <c r="F324" s="98">
        <v>5.3</v>
      </c>
      <c r="G324" s="98">
        <v>310</v>
      </c>
      <c r="H324" s="98">
        <v>780</v>
      </c>
      <c r="I324" s="49">
        <v>10</v>
      </c>
      <c r="J324" s="99">
        <v>5.5999999999999999E-3</v>
      </c>
      <c r="K324" s="98">
        <v>56</v>
      </c>
      <c r="L324" s="98">
        <v>5.466216292233228</v>
      </c>
      <c r="M324" s="145" t="s">
        <v>47248</v>
      </c>
      <c r="N324" s="100"/>
      <c r="O324" s="101" t="s">
        <v>40</v>
      </c>
      <c r="P324" s="102">
        <v>56.070999999999998</v>
      </c>
      <c r="Q324" s="102">
        <v>56.042999999999999</v>
      </c>
      <c r="R324" s="102">
        <v>55.594999999999999</v>
      </c>
      <c r="S324" s="95" t="s">
        <v>47235</v>
      </c>
      <c r="T324" s="100">
        <v>6112</v>
      </c>
      <c r="U324" s="100" t="s">
        <v>26729</v>
      </c>
      <c r="V324" s="100" t="s">
        <v>26727</v>
      </c>
      <c r="W324" s="100">
        <v>96.92</v>
      </c>
      <c r="X324" s="100">
        <v>0</v>
      </c>
      <c r="Y324" s="100" t="s">
        <v>36</v>
      </c>
      <c r="Z324" s="100" t="s">
        <v>26730</v>
      </c>
      <c r="AA324" s="100" t="s">
        <v>26731</v>
      </c>
      <c r="AB324" s="100" t="s">
        <v>26732</v>
      </c>
      <c r="AC324" s="100" t="s">
        <v>26733</v>
      </c>
      <c r="AD324" s="100" t="s">
        <v>26734</v>
      </c>
      <c r="AE324" s="100" t="s">
        <v>26736</v>
      </c>
      <c r="AF324" s="100" t="s">
        <v>19114</v>
      </c>
      <c r="AG324" s="100" t="s">
        <v>26735</v>
      </c>
      <c r="AH324" t="s">
        <v>4095</v>
      </c>
      <c r="AI324" t="s">
        <v>4085</v>
      </c>
      <c r="AJ324">
        <v>99.81</v>
      </c>
      <c r="AK324">
        <v>0</v>
      </c>
      <c r="AL324" t="s">
        <v>47</v>
      </c>
      <c r="AM324" t="s">
        <v>4096</v>
      </c>
      <c r="AN324" t="s">
        <v>4097</v>
      </c>
      <c r="AO324" t="s">
        <v>4098</v>
      </c>
      <c r="AP324" t="s">
        <v>4099</v>
      </c>
      <c r="AQ324" t="s">
        <v>2971</v>
      </c>
      <c r="AR324" t="s">
        <v>4100</v>
      </c>
      <c r="AS324" s="55">
        <v>56043</v>
      </c>
      <c r="AT324" s="104">
        <v>23.00082214305289</v>
      </c>
      <c r="AU324" s="100" t="s">
        <v>26726</v>
      </c>
      <c r="AV324" s="100" t="s">
        <v>26737</v>
      </c>
      <c r="AW324" s="100">
        <v>783.56831214656916</v>
      </c>
      <c r="AX324" s="100">
        <v>10.255759930040169</v>
      </c>
      <c r="AY324" s="100">
        <v>5.6060202018818278E-3</v>
      </c>
      <c r="AZ324" s="100">
        <v>20372776.115810797</v>
      </c>
      <c r="BA324" s="100">
        <v>3486127.5610627905</v>
      </c>
      <c r="BB324" s="100">
        <v>26000</v>
      </c>
    </row>
    <row r="325" spans="1:54" x14ac:dyDescent="0.25">
      <c r="A325" s="95" t="s">
        <v>28487</v>
      </c>
      <c r="B325" s="51" t="s">
        <v>34848</v>
      </c>
      <c r="C325" s="96" t="str">
        <f>HYPERLINK("http://www.UniProt.org/UniProt/UBR4_HUMAN","UBR4_HUMAN")</f>
        <v>UBR4_HUMAN</v>
      </c>
      <c r="D325" s="97" t="s">
        <v>28478</v>
      </c>
      <c r="E325" s="160" t="s">
        <v>40</v>
      </c>
      <c r="H325" s="98">
        <v>1200</v>
      </c>
      <c r="I325" s="49">
        <v>9.9</v>
      </c>
      <c r="J325" s="99">
        <v>8.3000000000000001E-3</v>
      </c>
      <c r="K325" s="98">
        <v>83</v>
      </c>
      <c r="L325" s="98">
        <v>8.3980680188056027</v>
      </c>
      <c r="M325" s="145" t="s">
        <v>47248</v>
      </c>
      <c r="N325" s="100"/>
      <c r="O325" s="101" t="s">
        <v>537</v>
      </c>
      <c r="P325" s="102">
        <v>571.49</v>
      </c>
      <c r="Q325" s="102" t="s">
        <v>40</v>
      </c>
      <c r="R325" s="102">
        <v>573.84100000000001</v>
      </c>
      <c r="S325" s="95" t="s">
        <v>47235</v>
      </c>
      <c r="T325" s="100">
        <v>9899</v>
      </c>
      <c r="U325" s="100" t="s">
        <v>28479</v>
      </c>
      <c r="V325" s="100" t="s">
        <v>28477</v>
      </c>
      <c r="W325" s="100">
        <v>87.08</v>
      </c>
      <c r="X325" s="100">
        <v>0</v>
      </c>
      <c r="Y325" s="100" t="s">
        <v>36</v>
      </c>
      <c r="Z325" s="100" t="s">
        <v>28480</v>
      </c>
      <c r="AA325" s="100" t="s">
        <v>28481</v>
      </c>
      <c r="AB325" s="100" t="s">
        <v>28482</v>
      </c>
      <c r="AC325" s="100" t="s">
        <v>28483</v>
      </c>
      <c r="AD325" s="100" t="s">
        <v>28484</v>
      </c>
      <c r="AE325" s="100" t="s">
        <v>28486</v>
      </c>
      <c r="AF325" s="100" t="s">
        <v>28485</v>
      </c>
      <c r="AG325" s="100"/>
      <c r="AH325" t="s">
        <v>34856</v>
      </c>
      <c r="AI325" t="s">
        <v>34848</v>
      </c>
      <c r="AJ325">
        <v>91.37</v>
      </c>
      <c r="AK325">
        <v>0</v>
      </c>
      <c r="AL325" t="s">
        <v>69</v>
      </c>
      <c r="AM325" t="s">
        <v>34857</v>
      </c>
      <c r="AO325" t="s">
        <v>415</v>
      </c>
      <c r="AR325" t="s">
        <v>370</v>
      </c>
      <c r="AS325" s="55">
        <v>306150</v>
      </c>
      <c r="AT325" s="104">
        <v>257.00029031789808</v>
      </c>
      <c r="AU325" s="100" t="s">
        <v>28488</v>
      </c>
      <c r="AV325" s="100" t="s">
        <v>28489</v>
      </c>
      <c r="AW325" s="100">
        <v>1157.2290279748918</v>
      </c>
      <c r="AX325" s="100">
        <v>9.8586562732703182</v>
      </c>
      <c r="AY325" s="100">
        <v>8.2793665956948682E-3</v>
      </c>
      <c r="AZ325" s="100">
        <v>30087954.727347184</v>
      </c>
      <c r="BA325" s="100">
        <v>5355941.8096273607</v>
      </c>
      <c r="BB325" s="100">
        <v>26000</v>
      </c>
    </row>
    <row r="326" spans="1:54" x14ac:dyDescent="0.25">
      <c r="A326" s="95" t="s">
        <v>20956</v>
      </c>
      <c r="B326" s="51" t="s">
        <v>20957</v>
      </c>
      <c r="C326" s="96" t="str">
        <f>HYPERLINK("http://www.UniProt.org/UniProt/RL34_HUMAN","RL34_HUMAN")</f>
        <v>RL34_HUMAN</v>
      </c>
      <c r="D326" s="97" t="s">
        <v>20959</v>
      </c>
      <c r="E326" s="159">
        <v>-0.75</v>
      </c>
      <c r="F326" s="98">
        <v>1900</v>
      </c>
      <c r="G326" s="98">
        <v>340</v>
      </c>
      <c r="H326" s="98">
        <v>16000</v>
      </c>
      <c r="I326" s="49">
        <v>9.8000000000000007</v>
      </c>
      <c r="J326" s="99">
        <v>0.12</v>
      </c>
      <c r="K326" s="98">
        <v>1200</v>
      </c>
      <c r="L326" s="98">
        <v>120.32798144053575</v>
      </c>
      <c r="M326" s="145" t="s">
        <v>47248</v>
      </c>
      <c r="N326" s="100"/>
      <c r="O326" s="101" t="s">
        <v>40</v>
      </c>
      <c r="P326" s="102">
        <v>13.292</v>
      </c>
      <c r="Q326" s="102">
        <v>13.292</v>
      </c>
      <c r="R326" s="102">
        <v>13.292999999999999</v>
      </c>
      <c r="S326" s="95" t="s">
        <v>47235</v>
      </c>
      <c r="T326" s="100">
        <v>2002</v>
      </c>
      <c r="U326" s="100" t="s">
        <v>20961</v>
      </c>
      <c r="V326" s="100" t="s">
        <v>20958</v>
      </c>
      <c r="W326" s="100">
        <v>95.73</v>
      </c>
      <c r="X326" s="103">
        <v>7.0000000000000003E-77</v>
      </c>
      <c r="Y326" s="100" t="s">
        <v>36</v>
      </c>
      <c r="Z326" s="100" t="s">
        <v>20960</v>
      </c>
      <c r="AA326" s="100" t="s">
        <v>20962</v>
      </c>
      <c r="AB326" s="100" t="s">
        <v>20963</v>
      </c>
      <c r="AC326" s="100" t="s">
        <v>20964</v>
      </c>
      <c r="AD326" s="100" t="s">
        <v>20965</v>
      </c>
      <c r="AE326" s="100"/>
      <c r="AF326" s="100"/>
      <c r="AG326" s="100" t="s">
        <v>1063</v>
      </c>
      <c r="AH326" t="s">
        <v>20966</v>
      </c>
      <c r="AI326" t="s">
        <v>20957</v>
      </c>
      <c r="AJ326">
        <v>100</v>
      </c>
      <c r="AK326" s="54">
        <v>5E-80</v>
      </c>
      <c r="AL326" t="s">
        <v>69</v>
      </c>
      <c r="AM326" t="s">
        <v>20967</v>
      </c>
      <c r="AN326" t="s">
        <v>20968</v>
      </c>
      <c r="AO326" t="s">
        <v>20969</v>
      </c>
      <c r="AS326" s="55">
        <v>13292</v>
      </c>
      <c r="AT326" s="104">
        <v>6.0078397384127484</v>
      </c>
      <c r="AU326" s="100" t="s">
        <v>20956</v>
      </c>
      <c r="AV326" s="100" t="s">
        <v>20956</v>
      </c>
      <c r="AW326" s="100">
        <v>16408.374541866331</v>
      </c>
      <c r="AX326" s="100">
        <v>9.7561107870055022</v>
      </c>
      <c r="AY326" s="100">
        <v>0.11739331177106088</v>
      </c>
      <c r="AZ326" s="100">
        <v>426617738.08852458</v>
      </c>
      <c r="BA326" s="100">
        <v>76740229.445901632</v>
      </c>
      <c r="BB326" s="100">
        <v>26000</v>
      </c>
    </row>
    <row r="327" spans="1:54" x14ac:dyDescent="0.25">
      <c r="A327" s="95" t="s">
        <v>22961</v>
      </c>
      <c r="B327" s="51" t="s">
        <v>22962</v>
      </c>
      <c r="C327" s="96" t="str">
        <f>HYPERLINK("http://www.UniProt.org/UniProt/RTCB_HUMAN","RTCB_HUMAN")</f>
        <v>RTCB_HUMAN</v>
      </c>
      <c r="D327" s="97" t="s">
        <v>22964</v>
      </c>
      <c r="E327" s="159">
        <v>0.09</v>
      </c>
      <c r="F327" s="98">
        <v>450</v>
      </c>
      <c r="G327" s="98">
        <v>550</v>
      </c>
      <c r="H327" s="98">
        <v>14000</v>
      </c>
      <c r="I327" s="49">
        <v>9.8000000000000007</v>
      </c>
      <c r="J327" s="99">
        <v>0.1</v>
      </c>
      <c r="K327" s="98">
        <v>1000</v>
      </c>
      <c r="L327" s="98">
        <v>102.27427394363291</v>
      </c>
      <c r="M327" s="145" t="s">
        <v>47248</v>
      </c>
      <c r="N327" s="100"/>
      <c r="O327" s="101" t="s">
        <v>40</v>
      </c>
      <c r="P327" s="102">
        <v>55.186</v>
      </c>
      <c r="Q327" s="102">
        <v>55.186999999999998</v>
      </c>
      <c r="R327" s="102">
        <v>55.21</v>
      </c>
      <c r="S327" s="95" t="s">
        <v>47235</v>
      </c>
      <c r="T327" s="100">
        <v>4697</v>
      </c>
      <c r="U327" s="100" t="s">
        <v>22965</v>
      </c>
      <c r="V327" s="100" t="s">
        <v>22963</v>
      </c>
      <c r="W327" s="100">
        <v>93.66</v>
      </c>
      <c r="X327" s="100">
        <v>0</v>
      </c>
      <c r="Y327" s="100" t="s">
        <v>36</v>
      </c>
      <c r="Z327" s="100" t="s">
        <v>22966</v>
      </c>
      <c r="AA327" s="100" t="s">
        <v>22967</v>
      </c>
      <c r="AB327" s="100" t="s">
        <v>22968</v>
      </c>
      <c r="AC327" s="100" t="s">
        <v>22969</v>
      </c>
      <c r="AD327" s="100" t="s">
        <v>22970</v>
      </c>
      <c r="AE327" s="100" t="s">
        <v>22971</v>
      </c>
      <c r="AF327" s="100" t="s">
        <v>2108</v>
      </c>
      <c r="AG327" s="100"/>
      <c r="AH327" t="s">
        <v>22972</v>
      </c>
      <c r="AI327" t="s">
        <v>22962</v>
      </c>
      <c r="AJ327">
        <v>100</v>
      </c>
      <c r="AK327">
        <v>0</v>
      </c>
      <c r="AL327" t="s">
        <v>69</v>
      </c>
      <c r="AM327" t="s">
        <v>22973</v>
      </c>
      <c r="AN327" t="s">
        <v>22974</v>
      </c>
      <c r="AO327" t="s">
        <v>22964</v>
      </c>
      <c r="AP327" t="s">
        <v>22975</v>
      </c>
      <c r="AQ327" t="s">
        <v>22976</v>
      </c>
      <c r="AR327" t="s">
        <v>22977</v>
      </c>
      <c r="AS327" s="55">
        <v>55187</v>
      </c>
      <c r="AT327" s="104">
        <v>30.066999692227562</v>
      </c>
      <c r="AU327" s="100" t="s">
        <v>22961</v>
      </c>
      <c r="AV327" s="100" t="s">
        <v>22978</v>
      </c>
      <c r="AW327" s="100">
        <v>13943.294733525136</v>
      </c>
      <c r="AX327" s="100">
        <v>9.7538662571869796</v>
      </c>
      <c r="AY327" s="100">
        <v>9.975695895970986E-2</v>
      </c>
      <c r="AZ327" s="100">
        <v>362525663.07165354</v>
      </c>
      <c r="BA327" s="100">
        <v>65226318.557716534</v>
      </c>
      <c r="BB327" s="100">
        <v>26000</v>
      </c>
    </row>
    <row r="328" spans="1:54" x14ac:dyDescent="0.25">
      <c r="A328" s="95" t="s">
        <v>13518</v>
      </c>
      <c r="B328" s="51" t="s">
        <v>13519</v>
      </c>
      <c r="C328" s="96" t="str">
        <f>HYPERLINK("http://www.UniProt.org/UniProt/MACD2_HUMAN","MACD2_HUMAN")</f>
        <v>MACD2_HUMAN</v>
      </c>
      <c r="D328" s="97" t="s">
        <v>13521</v>
      </c>
      <c r="E328" s="159">
        <v>-0.05</v>
      </c>
      <c r="F328" s="98">
        <v>170</v>
      </c>
      <c r="G328" s="98">
        <v>150</v>
      </c>
      <c r="H328" s="49">
        <v>530</v>
      </c>
      <c r="I328" s="49">
        <v>9.6</v>
      </c>
      <c r="J328" s="99">
        <v>0.22</v>
      </c>
      <c r="K328" s="98">
        <v>2200</v>
      </c>
      <c r="L328" s="98">
        <v>232.44845833126016</v>
      </c>
      <c r="M328" s="148" t="s">
        <v>47248</v>
      </c>
      <c r="N328" s="100"/>
      <c r="O328" s="101" t="s">
        <v>40</v>
      </c>
      <c r="P328" s="102">
        <v>53.134999999999998</v>
      </c>
      <c r="Q328" s="102">
        <v>46.353999999999999</v>
      </c>
      <c r="R328" s="102">
        <v>50.05</v>
      </c>
      <c r="S328" s="95" t="s">
        <v>47235</v>
      </c>
      <c r="T328" s="100">
        <v>1852</v>
      </c>
      <c r="U328" s="100" t="s">
        <v>13522</v>
      </c>
      <c r="V328" s="100" t="s">
        <v>13520</v>
      </c>
      <c r="W328" s="100">
        <v>72.5</v>
      </c>
      <c r="X328" s="103">
        <v>1E-127</v>
      </c>
      <c r="Y328" s="100" t="s">
        <v>36</v>
      </c>
      <c r="Z328" s="100" t="s">
        <v>13523</v>
      </c>
      <c r="AA328" s="100" t="s">
        <v>13524</v>
      </c>
      <c r="AB328" s="100" t="s">
        <v>13525</v>
      </c>
      <c r="AC328" s="100"/>
      <c r="AD328" s="100" t="s">
        <v>13526</v>
      </c>
      <c r="AE328" s="100" t="s">
        <v>13527</v>
      </c>
      <c r="AF328" s="100"/>
      <c r="AG328" s="100"/>
      <c r="AH328" t="s">
        <v>13528</v>
      </c>
      <c r="AI328" t="s">
        <v>13519</v>
      </c>
      <c r="AJ328">
        <v>100</v>
      </c>
      <c r="AK328">
        <v>0</v>
      </c>
      <c r="AL328" t="s">
        <v>47</v>
      </c>
      <c r="AM328" t="s">
        <v>13529</v>
      </c>
      <c r="AN328" t="s">
        <v>13530</v>
      </c>
      <c r="AO328" t="s">
        <v>13521</v>
      </c>
      <c r="AP328" t="s">
        <v>13531</v>
      </c>
      <c r="AQ328" t="s">
        <v>13532</v>
      </c>
      <c r="AR328" t="s">
        <v>13533</v>
      </c>
      <c r="AS328" s="55">
        <v>46354</v>
      </c>
      <c r="AT328" s="104">
        <v>29.000234962406015</v>
      </c>
      <c r="AU328" s="100" t="s">
        <v>13518</v>
      </c>
      <c r="AV328" s="100" t="s">
        <v>13518</v>
      </c>
      <c r="AW328" s="100">
        <v>528.35805465659837</v>
      </c>
      <c r="AX328" s="100">
        <v>9.5967805331374443</v>
      </c>
      <c r="AY328" s="100">
        <v>0.2230756839871248</v>
      </c>
      <c r="AZ328" s="100">
        <v>810676880.04861248</v>
      </c>
      <c r="BA328" s="100">
        <v>148246050.61211261</v>
      </c>
      <c r="BB328" s="100">
        <v>1534332.3961920193</v>
      </c>
    </row>
    <row r="329" spans="1:54" x14ac:dyDescent="0.25">
      <c r="A329" s="95" t="s">
        <v>7574</v>
      </c>
      <c r="B329" s="51" t="s">
        <v>7575</v>
      </c>
      <c r="C329" s="96" t="str">
        <f>HYPERLINK("http://www.UniProt.org/UniProt/EIF3G_HUMAN","EIF3G_HUMAN")</f>
        <v>EIF3G_HUMAN</v>
      </c>
      <c r="D329" s="97" t="s">
        <v>7577</v>
      </c>
      <c r="E329" s="159">
        <v>-2.37</v>
      </c>
      <c r="F329" s="98">
        <v>750</v>
      </c>
      <c r="G329" s="98">
        <v>3.2</v>
      </c>
      <c r="H329" s="98">
        <v>8800</v>
      </c>
      <c r="I329" s="49">
        <v>9.6</v>
      </c>
      <c r="J329" s="99">
        <v>6.3E-2</v>
      </c>
      <c r="K329" s="98">
        <v>630</v>
      </c>
      <c r="L329" s="98">
        <v>65.661303838277789</v>
      </c>
      <c r="M329" s="145" t="s">
        <v>47248</v>
      </c>
      <c r="N329" s="100"/>
      <c r="O329" s="101" t="s">
        <v>40</v>
      </c>
      <c r="P329" s="102">
        <v>36.712000000000003</v>
      </c>
      <c r="Q329" s="102">
        <v>34.365000000000002</v>
      </c>
      <c r="R329" s="102">
        <v>35.610999999999997</v>
      </c>
      <c r="S329" s="95" t="s">
        <v>47235</v>
      </c>
      <c r="T329" s="100">
        <v>1597</v>
      </c>
      <c r="U329" s="100" t="s">
        <v>7578</v>
      </c>
      <c r="V329" s="100" t="s">
        <v>7576</v>
      </c>
      <c r="W329" s="100">
        <v>81.93</v>
      </c>
      <c r="X329" s="100">
        <v>0</v>
      </c>
      <c r="Y329" s="100" t="s">
        <v>36</v>
      </c>
      <c r="Z329" s="100" t="s">
        <v>7579</v>
      </c>
      <c r="AA329" s="100" t="s">
        <v>7580</v>
      </c>
      <c r="AB329" s="100" t="s">
        <v>7581</v>
      </c>
      <c r="AC329" s="100" t="s">
        <v>7582</v>
      </c>
      <c r="AD329" s="100" t="s">
        <v>7583</v>
      </c>
      <c r="AE329" s="100" t="s">
        <v>7584</v>
      </c>
      <c r="AF329" s="100" t="s">
        <v>7499</v>
      </c>
      <c r="AG329" s="100" t="s">
        <v>7500</v>
      </c>
      <c r="AH329" t="s">
        <v>7585</v>
      </c>
      <c r="AI329" t="s">
        <v>7575</v>
      </c>
      <c r="AJ329">
        <v>100</v>
      </c>
      <c r="AK329">
        <v>0</v>
      </c>
      <c r="AL329" t="s">
        <v>47</v>
      </c>
      <c r="AM329" t="s">
        <v>7586</v>
      </c>
      <c r="AN329" t="s">
        <v>7587</v>
      </c>
      <c r="AO329" t="s">
        <v>7588</v>
      </c>
      <c r="AP329" t="s">
        <v>7589</v>
      </c>
      <c r="AQ329" t="s">
        <v>7590</v>
      </c>
      <c r="AR329" t="s">
        <v>2797</v>
      </c>
      <c r="AS329" s="55">
        <v>34365</v>
      </c>
      <c r="AT329" s="104">
        <v>17.981890803774604</v>
      </c>
      <c r="AU329" s="100" t="s">
        <v>7574</v>
      </c>
      <c r="AV329" s="100" t="s">
        <v>7591</v>
      </c>
      <c r="AW329" s="100">
        <v>8800.3687130360795</v>
      </c>
      <c r="AX329" s="100">
        <v>9.5889081784375865</v>
      </c>
      <c r="AY329" s="100">
        <v>6.2962021338173718E-2</v>
      </c>
      <c r="AZ329" s="100">
        <v>228809586.53893808</v>
      </c>
      <c r="BA329" s="100">
        <v>41876074.558407083</v>
      </c>
      <c r="BB329" s="100">
        <v>26000</v>
      </c>
    </row>
    <row r="330" spans="1:54" x14ac:dyDescent="0.25">
      <c r="A330" s="95" t="s">
        <v>11393</v>
      </c>
      <c r="B330" s="51" t="s">
        <v>48899</v>
      </c>
      <c r="C330" s="96" t="str">
        <f>HYPERLINK("http://www.UniProt.org/UniProt/IF4B_HUMAN","IF4B_HUMAN")</f>
        <v>IF4B_HUMAN</v>
      </c>
      <c r="D330" s="97" t="s">
        <v>11396</v>
      </c>
      <c r="E330" s="159">
        <v>-2.0699999999999998</v>
      </c>
      <c r="F330" s="98">
        <v>100</v>
      </c>
      <c r="G330" s="98">
        <v>0.9</v>
      </c>
      <c r="H330" s="49">
        <v>540</v>
      </c>
      <c r="I330" s="49">
        <v>9.5</v>
      </c>
      <c r="J330" s="99">
        <v>0.01</v>
      </c>
      <c r="K330" s="98">
        <v>100</v>
      </c>
      <c r="L330" s="98">
        <v>10.595358561138548</v>
      </c>
      <c r="M330" s="146" t="s">
        <v>47248</v>
      </c>
      <c r="N330" s="100"/>
      <c r="O330" s="101" t="s">
        <v>40</v>
      </c>
      <c r="P330" s="102">
        <v>64.295000000000002</v>
      </c>
      <c r="Q330" s="102">
        <v>76.128</v>
      </c>
      <c r="R330" s="102">
        <v>69.150999999999996</v>
      </c>
      <c r="S330" s="95" t="s">
        <v>47235</v>
      </c>
      <c r="T330" s="100">
        <v>928</v>
      </c>
      <c r="U330" s="100" t="s">
        <v>11398</v>
      </c>
      <c r="V330" s="100" t="s">
        <v>11395</v>
      </c>
      <c r="W330" s="100">
        <v>65.760000000000005</v>
      </c>
      <c r="X330" s="100">
        <v>0</v>
      </c>
      <c r="Y330" s="100" t="s">
        <v>36</v>
      </c>
      <c r="Z330" s="100" t="s">
        <v>11397</v>
      </c>
      <c r="AA330" s="100" t="s">
        <v>11399</v>
      </c>
      <c r="AB330" s="100" t="s">
        <v>11400</v>
      </c>
      <c r="AC330" s="100" t="s">
        <v>11401</v>
      </c>
      <c r="AD330" s="100" t="s">
        <v>11402</v>
      </c>
      <c r="AE330" s="100" t="s">
        <v>11403</v>
      </c>
      <c r="AF330" s="100" t="s">
        <v>11366</v>
      </c>
      <c r="AG330" s="100"/>
      <c r="AH330" t="s">
        <v>50325</v>
      </c>
      <c r="AI330" t="s">
        <v>48899</v>
      </c>
      <c r="AJ330">
        <v>96.54</v>
      </c>
      <c r="AK330">
        <v>0</v>
      </c>
      <c r="AL330" t="s">
        <v>69</v>
      </c>
      <c r="AM330" t="s">
        <v>50326</v>
      </c>
      <c r="AO330" t="s">
        <v>50327</v>
      </c>
      <c r="AR330" t="s">
        <v>370</v>
      </c>
      <c r="AS330" s="55">
        <v>39496</v>
      </c>
      <c r="AT330" s="104">
        <v>36.001599005063518</v>
      </c>
      <c r="AU330" s="100" t="s">
        <v>11393</v>
      </c>
      <c r="AV330" s="100" t="s">
        <v>11406</v>
      </c>
      <c r="AW330" s="100">
        <v>539.99442577260425</v>
      </c>
      <c r="AX330" s="100">
        <v>9.5040891377853249</v>
      </c>
      <c r="AY330" s="100">
        <v>1.0069923221185762E-2</v>
      </c>
      <c r="AZ330" s="100">
        <v>36594996.789300956</v>
      </c>
      <c r="BA330" s="100">
        <v>6757283.1963875927</v>
      </c>
      <c r="BB330" s="100">
        <v>67769.212130184809</v>
      </c>
    </row>
    <row r="331" spans="1:54" x14ac:dyDescent="0.25">
      <c r="A331" s="95" t="s">
        <v>22409</v>
      </c>
      <c r="B331" s="51" t="s">
        <v>22410</v>
      </c>
      <c r="C331" s="96" t="str">
        <f>HYPERLINK("http://www.UniProt.org/UniProt/RS25_HUMAN","RS25_HUMAN")</f>
        <v>RS25_HUMAN</v>
      </c>
      <c r="D331" s="97" t="s">
        <v>22412</v>
      </c>
      <c r="E331" s="159">
        <v>-1.19</v>
      </c>
      <c r="F331" s="98">
        <v>3800</v>
      </c>
      <c r="G331" s="98">
        <v>240</v>
      </c>
      <c r="H331" s="98">
        <v>49000</v>
      </c>
      <c r="I331" s="49">
        <v>9.4</v>
      </c>
      <c r="J331" s="99">
        <v>0.35</v>
      </c>
      <c r="K331" s="98">
        <v>3500</v>
      </c>
      <c r="L331" s="98">
        <v>370.47902282618469</v>
      </c>
      <c r="M331" s="20" t="s">
        <v>47248</v>
      </c>
      <c r="N331" s="100"/>
      <c r="O331" s="101" t="s">
        <v>40</v>
      </c>
      <c r="P331" s="102">
        <v>22.170999999999999</v>
      </c>
      <c r="Q331" s="102">
        <v>13.829000000000001</v>
      </c>
      <c r="R331" s="102">
        <v>13.742000000000001</v>
      </c>
      <c r="S331" s="95" t="s">
        <v>47235</v>
      </c>
      <c r="T331" s="100">
        <v>2705</v>
      </c>
      <c r="U331" s="100" t="s">
        <v>22413</v>
      </c>
      <c r="V331" s="100" t="s">
        <v>22411</v>
      </c>
      <c r="W331" s="100">
        <v>95.33</v>
      </c>
      <c r="X331" s="103">
        <v>1E-54</v>
      </c>
      <c r="Y331" s="100" t="s">
        <v>36</v>
      </c>
      <c r="Z331" s="100" t="s">
        <v>22414</v>
      </c>
      <c r="AA331" s="100" t="s">
        <v>22415</v>
      </c>
      <c r="AB331" s="100" t="s">
        <v>22416</v>
      </c>
      <c r="AC331" s="100" t="s">
        <v>22417</v>
      </c>
      <c r="AD331" s="100" t="s">
        <v>22418</v>
      </c>
      <c r="AE331" s="100"/>
      <c r="AF331" s="100" t="s">
        <v>1187</v>
      </c>
      <c r="AG331" s="100" t="s">
        <v>1063</v>
      </c>
      <c r="AH331" t="s">
        <v>22419</v>
      </c>
      <c r="AI331" t="s">
        <v>22410</v>
      </c>
      <c r="AJ331">
        <v>100</v>
      </c>
      <c r="AK331" s="54">
        <v>7.0000000000000006E-83</v>
      </c>
      <c r="AL331" t="s">
        <v>69</v>
      </c>
      <c r="AM331" t="s">
        <v>22420</v>
      </c>
      <c r="AN331" t="s">
        <v>22421</v>
      </c>
      <c r="AO331" t="s">
        <v>22422</v>
      </c>
      <c r="AS331" s="55">
        <v>13829</v>
      </c>
      <c r="AT331" s="104">
        <v>10.996807378503016</v>
      </c>
      <c r="AU331" s="100" t="s">
        <v>22409</v>
      </c>
      <c r="AV331" s="100" t="s">
        <v>22423</v>
      </c>
      <c r="AW331" s="100">
        <v>48518.137766749373</v>
      </c>
      <c r="AX331" s="100">
        <v>9.3695405407935777</v>
      </c>
      <c r="AY331" s="100">
        <v>0.34712182238835271</v>
      </c>
      <c r="AZ331" s="100">
        <v>1261471581.9354837</v>
      </c>
      <c r="BA331" s="100">
        <v>236276258.24193546</v>
      </c>
      <c r="BB331" s="100">
        <v>26000</v>
      </c>
    </row>
    <row r="332" spans="1:54" x14ac:dyDescent="0.25">
      <c r="A332" s="95" t="s">
        <v>6994</v>
      </c>
      <c r="B332" s="51" t="s">
        <v>6995</v>
      </c>
      <c r="C332" s="96" t="str">
        <f>HYPERLINK("http://www.UniProt.org/UniProt/DYL1_HUMAN","DYL1_HUMAN")</f>
        <v>DYL1_HUMAN</v>
      </c>
      <c r="D332" s="97" t="s">
        <v>6997</v>
      </c>
      <c r="E332" s="159">
        <v>-0.28999999999999998</v>
      </c>
      <c r="F332" s="98">
        <v>660</v>
      </c>
      <c r="G332" s="98">
        <v>340</v>
      </c>
      <c r="H332" s="98">
        <v>2600</v>
      </c>
      <c r="I332" s="49">
        <v>9.4</v>
      </c>
      <c r="J332" s="99">
        <v>1.9E-2</v>
      </c>
      <c r="K332" s="98">
        <v>190</v>
      </c>
      <c r="L332" s="98">
        <v>19.81114480083609</v>
      </c>
      <c r="M332" s="20" t="s">
        <v>47248</v>
      </c>
      <c r="N332" s="100"/>
      <c r="O332" s="101" t="s">
        <v>40</v>
      </c>
      <c r="P332" s="102">
        <v>10.358000000000001</v>
      </c>
      <c r="Q332" s="102">
        <v>10.358000000000001</v>
      </c>
      <c r="R332" s="102">
        <v>10.366</v>
      </c>
      <c r="S332" s="95" t="s">
        <v>47235</v>
      </c>
      <c r="T332" s="100">
        <v>11200</v>
      </c>
      <c r="U332" s="100" t="s">
        <v>6998</v>
      </c>
      <c r="V332" s="100" t="s">
        <v>6996</v>
      </c>
      <c r="W332" s="100">
        <v>95.51</v>
      </c>
      <c r="X332" s="103">
        <v>1E-59</v>
      </c>
      <c r="Y332" s="100" t="s">
        <v>36</v>
      </c>
      <c r="Z332" s="100" t="s">
        <v>6999</v>
      </c>
      <c r="AA332" s="100" t="s">
        <v>7000</v>
      </c>
      <c r="AB332" s="100" t="s">
        <v>7001</v>
      </c>
      <c r="AC332" s="100" t="s">
        <v>7002</v>
      </c>
      <c r="AD332" s="100"/>
      <c r="AE332" s="100" t="s">
        <v>7003</v>
      </c>
      <c r="AF332" s="100" t="s">
        <v>5529</v>
      </c>
      <c r="AG332" s="100"/>
      <c r="AH332" t="s">
        <v>7004</v>
      </c>
      <c r="AI332" t="s">
        <v>6995</v>
      </c>
      <c r="AJ332">
        <v>100</v>
      </c>
      <c r="AK332" s="54">
        <v>7.0000000000000001E-63</v>
      </c>
      <c r="AL332" t="s">
        <v>69</v>
      </c>
      <c r="AM332" t="s">
        <v>7005</v>
      </c>
      <c r="AN332" t="s">
        <v>7006</v>
      </c>
      <c r="AO332" t="s">
        <v>7007</v>
      </c>
      <c r="AS332" s="55">
        <v>10358</v>
      </c>
      <c r="AT332" s="104">
        <v>5.0077041602465329</v>
      </c>
      <c r="AU332" s="100" t="s">
        <v>7008</v>
      </c>
      <c r="AV332" s="100" t="s">
        <v>7009</v>
      </c>
      <c r="AW332" s="100">
        <v>2592.4593017751481</v>
      </c>
      <c r="AX332" s="100">
        <v>9.3622485970229139</v>
      </c>
      <c r="AY332" s="100">
        <v>1.8547686261704548E-2</v>
      </c>
      <c r="AZ332" s="100">
        <v>67403941.846153855</v>
      </c>
      <c r="BA332" s="100">
        <v>12634732</v>
      </c>
      <c r="BB332" s="100">
        <v>26000</v>
      </c>
    </row>
    <row r="333" spans="1:54" x14ac:dyDescent="0.25">
      <c r="A333" s="95" t="s">
        <v>22620</v>
      </c>
      <c r="B333" s="51" t="s">
        <v>22621</v>
      </c>
      <c r="C333" s="96" t="str">
        <f>HYPERLINK("http://www.UniProt.org/UniProt/RS9_HUMAN","RS9_HUMAN")</f>
        <v>RS9_HUMAN</v>
      </c>
      <c r="D333" s="97" t="s">
        <v>22613</v>
      </c>
      <c r="E333" s="159">
        <v>-0.59</v>
      </c>
      <c r="F333" s="98">
        <v>5400</v>
      </c>
      <c r="G333" s="98">
        <v>1400</v>
      </c>
      <c r="H333" s="98">
        <v>86000</v>
      </c>
      <c r="I333" s="49">
        <v>9.1999999999999993</v>
      </c>
      <c r="J333" s="99">
        <v>0.62</v>
      </c>
      <c r="K333" s="98">
        <v>6200</v>
      </c>
      <c r="L333" s="98">
        <v>670.24070528353695</v>
      </c>
      <c r="M333" s="148" t="s">
        <v>47248</v>
      </c>
      <c r="N333" s="100"/>
      <c r="O333" s="101" t="s">
        <v>40</v>
      </c>
      <c r="P333" s="102">
        <v>22.577000000000002</v>
      </c>
      <c r="Q333" s="102">
        <v>22.577000000000002</v>
      </c>
      <c r="R333" s="102">
        <v>22.591000000000001</v>
      </c>
      <c r="S333" s="95" t="s">
        <v>47235</v>
      </c>
      <c r="T333" s="100">
        <v>10534</v>
      </c>
      <c r="U333" s="100" t="s">
        <v>22614</v>
      </c>
      <c r="V333" s="100" t="s">
        <v>22612</v>
      </c>
      <c r="W333" s="100">
        <v>97.94</v>
      </c>
      <c r="X333" s="103">
        <v>2.9999999999999998E-136</v>
      </c>
      <c r="Y333" s="100" t="s">
        <v>36</v>
      </c>
      <c r="Z333" s="100" t="s">
        <v>22615</v>
      </c>
      <c r="AA333" s="100" t="s">
        <v>22616</v>
      </c>
      <c r="AB333" s="100" t="s">
        <v>22617</v>
      </c>
      <c r="AC333" s="100" t="s">
        <v>22618</v>
      </c>
      <c r="AD333" s="100" t="s">
        <v>22619</v>
      </c>
      <c r="AE333" s="100"/>
      <c r="AF333" s="100" t="s">
        <v>1187</v>
      </c>
      <c r="AG333" s="100" t="s">
        <v>1063</v>
      </c>
      <c r="AH333" t="s">
        <v>22622</v>
      </c>
      <c r="AI333" t="s">
        <v>22621</v>
      </c>
      <c r="AJ333">
        <v>100</v>
      </c>
      <c r="AK333" s="54">
        <v>9.0000000000000005E-139</v>
      </c>
      <c r="AL333" t="s">
        <v>69</v>
      </c>
      <c r="AN333" t="s">
        <v>22623</v>
      </c>
      <c r="AO333" t="s">
        <v>22624</v>
      </c>
      <c r="AS333" s="55">
        <v>22577</v>
      </c>
      <c r="AT333" s="104">
        <v>13.96694214876033</v>
      </c>
      <c r="AU333" s="100" t="s">
        <v>22625</v>
      </c>
      <c r="AV333" s="100" t="s">
        <v>22626</v>
      </c>
      <c r="AW333" s="100">
        <v>86087.245999089675</v>
      </c>
      <c r="AX333" s="100">
        <v>9.1893714843879053</v>
      </c>
      <c r="AY333" s="100">
        <v>0.6159090824808573</v>
      </c>
      <c r="AZ333" s="100">
        <v>2238268395.9763317</v>
      </c>
      <c r="BA333" s="100">
        <v>427451910.11834323</v>
      </c>
      <c r="BB333" s="100">
        <v>26000</v>
      </c>
    </row>
    <row r="334" spans="1:54" x14ac:dyDescent="0.25">
      <c r="A334" s="95" t="s">
        <v>21047</v>
      </c>
      <c r="B334" s="51" t="s">
        <v>21048</v>
      </c>
      <c r="C334" s="96" t="str">
        <f>HYPERLINK("http://www.UniProt.org/UniProt/RL38_HUMAN","RL38_HUMAN")</f>
        <v>RL38_HUMAN</v>
      </c>
      <c r="D334" s="97" t="s">
        <v>21050</v>
      </c>
      <c r="E334" s="159">
        <v>-1.69</v>
      </c>
      <c r="F334" s="98">
        <v>3200</v>
      </c>
      <c r="G334" s="98">
        <v>66</v>
      </c>
      <c r="H334" s="98">
        <v>2700</v>
      </c>
      <c r="I334" s="49">
        <v>9.1999999999999993</v>
      </c>
      <c r="J334" s="99">
        <v>1.9E-2</v>
      </c>
      <c r="K334" s="98">
        <v>190</v>
      </c>
      <c r="L334" s="98">
        <v>20.803304043785609</v>
      </c>
      <c r="M334" s="146" t="s">
        <v>47248</v>
      </c>
      <c r="N334" s="100"/>
      <c r="O334" s="101" t="s">
        <v>40</v>
      </c>
      <c r="P334" s="102">
        <v>9.6984999999999992</v>
      </c>
      <c r="Q334" s="102">
        <v>8.2059999999999995</v>
      </c>
      <c r="R334" s="102">
        <v>8.218</v>
      </c>
      <c r="S334" s="95" t="s">
        <v>47235</v>
      </c>
      <c r="T334" s="100">
        <v>8531</v>
      </c>
      <c r="U334" s="100" t="s">
        <v>21052</v>
      </c>
      <c r="V334" s="100" t="s">
        <v>21049</v>
      </c>
      <c r="W334" s="100">
        <v>97.14</v>
      </c>
      <c r="X334" s="103">
        <v>6.0000000000000005E-42</v>
      </c>
      <c r="Y334" s="100" t="s">
        <v>36</v>
      </c>
      <c r="Z334" s="100" t="s">
        <v>21051</v>
      </c>
      <c r="AA334" s="100" t="s">
        <v>21053</v>
      </c>
      <c r="AB334" s="100" t="s">
        <v>18767</v>
      </c>
      <c r="AC334" s="100" t="s">
        <v>21054</v>
      </c>
      <c r="AD334" s="100" t="s">
        <v>21055</v>
      </c>
      <c r="AE334" s="100"/>
      <c r="AF334" s="100" t="s">
        <v>1187</v>
      </c>
      <c r="AG334" s="100"/>
      <c r="AH334" t="s">
        <v>21056</v>
      </c>
      <c r="AI334" t="s">
        <v>21048</v>
      </c>
      <c r="AJ334">
        <v>100</v>
      </c>
      <c r="AK334" s="54">
        <v>6.0000000000000001E-43</v>
      </c>
      <c r="AL334" t="s">
        <v>69</v>
      </c>
      <c r="AM334" t="s">
        <v>21057</v>
      </c>
      <c r="AN334" t="s">
        <v>21058</v>
      </c>
      <c r="AO334" t="s">
        <v>21059</v>
      </c>
      <c r="AS334" s="55">
        <v>8206</v>
      </c>
      <c r="AT334" s="104">
        <v>4.9908459358463118</v>
      </c>
      <c r="AU334" s="100" t="s">
        <v>21047</v>
      </c>
      <c r="AV334" s="100" t="s">
        <v>21060</v>
      </c>
      <c r="AW334" s="100">
        <v>2675.1831442404332</v>
      </c>
      <c r="AX334" s="100">
        <v>9.2002366143899437</v>
      </c>
      <c r="AY334" s="100">
        <v>1.9139531956392276E-2</v>
      </c>
      <c r="AZ334" s="100">
        <v>69554761.750251263</v>
      </c>
      <c r="BA334" s="100">
        <v>13267490.291457288</v>
      </c>
      <c r="BB334" s="100">
        <v>26000</v>
      </c>
    </row>
    <row r="335" spans="1:54" x14ac:dyDescent="0.25">
      <c r="A335" s="95" t="s">
        <v>27491</v>
      </c>
      <c r="B335" s="51" t="s">
        <v>21560</v>
      </c>
      <c r="C335" s="96" t="str">
        <f>HYPERLINK("http://www.UniProt.org/UniProt/TOE1_HUMAN","TOE1_HUMAN")</f>
        <v>TOE1_HUMAN</v>
      </c>
      <c r="D335" s="97" t="s">
        <v>27483</v>
      </c>
      <c r="E335" s="159">
        <v>5</v>
      </c>
      <c r="F335" s="98">
        <v>0</v>
      </c>
      <c r="G335" s="98">
        <v>310</v>
      </c>
      <c r="H335" s="98">
        <v>1200</v>
      </c>
      <c r="I335" s="49">
        <v>9.1</v>
      </c>
      <c r="J335" s="99">
        <v>8.3999999999999995E-3</v>
      </c>
      <c r="K335" s="98">
        <v>84</v>
      </c>
      <c r="L335" s="98">
        <v>9.2570192702424325</v>
      </c>
      <c r="M335" s="148" t="s">
        <v>47248</v>
      </c>
      <c r="N335" s="100"/>
      <c r="O335" s="101" t="s">
        <v>40</v>
      </c>
      <c r="P335" s="102">
        <v>58.304000000000002</v>
      </c>
      <c r="Q335" s="102" t="s">
        <v>40</v>
      </c>
      <c r="R335" s="102">
        <v>56.548000000000002</v>
      </c>
      <c r="S335" s="95" t="s">
        <v>47235</v>
      </c>
      <c r="T335" s="100">
        <v>4245</v>
      </c>
      <c r="U335" s="100" t="s">
        <v>27484</v>
      </c>
      <c r="V335" s="100" t="s">
        <v>27482</v>
      </c>
      <c r="W335" s="100">
        <v>53.2</v>
      </c>
      <c r="X335" s="100">
        <v>0</v>
      </c>
      <c r="Y335" s="100" t="s">
        <v>36</v>
      </c>
      <c r="Z335" s="100" t="s">
        <v>27485</v>
      </c>
      <c r="AA335" s="100" t="s">
        <v>27486</v>
      </c>
      <c r="AB335" s="100" t="s">
        <v>27487</v>
      </c>
      <c r="AC335" s="100" t="s">
        <v>27488</v>
      </c>
      <c r="AD335" s="100" t="s">
        <v>27489</v>
      </c>
      <c r="AE335" s="100" t="s">
        <v>27490</v>
      </c>
      <c r="AF335" s="100" t="s">
        <v>20199</v>
      </c>
      <c r="AG335" s="100" t="s">
        <v>348</v>
      </c>
      <c r="AH335" t="s">
        <v>21569</v>
      </c>
      <c r="AI335" t="s">
        <v>21560</v>
      </c>
      <c r="AJ335">
        <v>84.75</v>
      </c>
      <c r="AK335">
        <v>0</v>
      </c>
      <c r="AL335" t="s">
        <v>69</v>
      </c>
      <c r="AM335" t="s">
        <v>21570</v>
      </c>
      <c r="AO335" t="s">
        <v>415</v>
      </c>
      <c r="AR335" t="s">
        <v>370</v>
      </c>
      <c r="AS335" s="55">
        <v>57809</v>
      </c>
      <c r="AT335" s="104">
        <v>28.999217374290744</v>
      </c>
      <c r="AU335" s="100" t="s">
        <v>27491</v>
      </c>
      <c r="AV335" s="100" t="s">
        <v>27492</v>
      </c>
      <c r="AW335" s="100">
        <v>1176.0821369164858</v>
      </c>
      <c r="AX335" s="100">
        <v>9.0895896982742173</v>
      </c>
      <c r="AY335" s="100">
        <v>8.4142506995521539E-3</v>
      </c>
      <c r="AZ335" s="100">
        <v>30578135.559828628</v>
      </c>
      <c r="BA335" s="100">
        <v>5903745.531828763</v>
      </c>
      <c r="BB335" s="100">
        <v>26000</v>
      </c>
    </row>
    <row r="336" spans="1:54" x14ac:dyDescent="0.25">
      <c r="A336" s="95" t="s">
        <v>21108</v>
      </c>
      <c r="B336" s="51" t="s">
        <v>21093</v>
      </c>
      <c r="C336" s="96" t="str">
        <f>HYPERLINK("http://www.UniProt.org/UniProt/RL6_HUMAN","RL6_HUMAN")</f>
        <v>RL6_HUMAN</v>
      </c>
      <c r="D336" s="97" t="s">
        <v>21095</v>
      </c>
      <c r="E336" s="159">
        <v>-1.21</v>
      </c>
      <c r="F336" s="98">
        <v>4300</v>
      </c>
      <c r="G336" s="98">
        <v>270</v>
      </c>
      <c r="H336" s="98">
        <v>31000</v>
      </c>
      <c r="I336" s="49">
        <v>9</v>
      </c>
      <c r="J336" s="99">
        <v>0.22</v>
      </c>
      <c r="K336" s="98">
        <v>2200</v>
      </c>
      <c r="L336" s="98">
        <v>246.19487925984481</v>
      </c>
      <c r="M336" s="145" t="s">
        <v>47248</v>
      </c>
      <c r="N336" s="100"/>
      <c r="O336" s="101" t="s">
        <v>40</v>
      </c>
      <c r="P336" s="102">
        <v>29.672999999999998</v>
      </c>
      <c r="Q336" s="102">
        <v>29.67</v>
      </c>
      <c r="R336" s="102">
        <v>32.728000000000002</v>
      </c>
      <c r="S336" s="95" t="s">
        <v>47235</v>
      </c>
      <c r="T336" s="100">
        <v>2839</v>
      </c>
      <c r="U336" s="100" t="s">
        <v>21096</v>
      </c>
      <c r="V336" s="100" t="s">
        <v>21094</v>
      </c>
      <c r="W336" s="100">
        <v>81.3</v>
      </c>
      <c r="X336" s="103">
        <v>1E-141</v>
      </c>
      <c r="Y336" s="100" t="s">
        <v>36</v>
      </c>
      <c r="Z336" s="100" t="s">
        <v>21097</v>
      </c>
      <c r="AA336" s="100" t="s">
        <v>21098</v>
      </c>
      <c r="AB336" s="100" t="s">
        <v>21099</v>
      </c>
      <c r="AC336" s="100" t="s">
        <v>21100</v>
      </c>
      <c r="AD336" s="100" t="s">
        <v>21101</v>
      </c>
      <c r="AE336" s="100" t="s">
        <v>21103</v>
      </c>
      <c r="AF336" s="100" t="s">
        <v>21102</v>
      </c>
      <c r="AG336" s="100" t="s">
        <v>20922</v>
      </c>
      <c r="AH336" t="s">
        <v>21104</v>
      </c>
      <c r="AI336" t="s">
        <v>21093</v>
      </c>
      <c r="AJ336">
        <v>96.51</v>
      </c>
      <c r="AK336" s="54">
        <v>2E-180</v>
      </c>
      <c r="AL336" t="s">
        <v>69</v>
      </c>
      <c r="AM336" t="s">
        <v>21105</v>
      </c>
      <c r="AN336" t="s">
        <v>21106</v>
      </c>
      <c r="AO336" t="s">
        <v>21107</v>
      </c>
      <c r="AS336" s="55">
        <v>29670</v>
      </c>
      <c r="AT336" s="104">
        <v>16.001724538188572</v>
      </c>
      <c r="AU336" s="100" t="s">
        <v>21108</v>
      </c>
      <c r="AV336" s="100" t="s">
        <v>21109</v>
      </c>
      <c r="AW336" s="100">
        <v>31001.365290872858</v>
      </c>
      <c r="AX336" s="100">
        <v>9.0090624771811125</v>
      </c>
      <c r="AY336" s="100">
        <v>0.22179850488140027</v>
      </c>
      <c r="AZ336" s="100">
        <v>806035497.56269431</v>
      </c>
      <c r="BA336" s="100">
        <v>157012951.573057</v>
      </c>
      <c r="BB336" s="100">
        <v>26000</v>
      </c>
    </row>
    <row r="337" spans="1:54" x14ac:dyDescent="0.25">
      <c r="A337" s="95" t="s">
        <v>22345</v>
      </c>
      <c r="B337" s="51" t="s">
        <v>22331</v>
      </c>
      <c r="C337" s="96" t="str">
        <f>HYPERLINK("http://www.UniProt.org/UniProt/RS19_HUMAN","RS19_HUMAN")</f>
        <v>RS19_HUMAN</v>
      </c>
      <c r="D337" s="97" t="s">
        <v>22333</v>
      </c>
      <c r="E337" s="159">
        <v>-1.59</v>
      </c>
      <c r="F337" s="98">
        <v>4600</v>
      </c>
      <c r="G337" s="98">
        <v>120</v>
      </c>
      <c r="H337" s="98">
        <v>40000</v>
      </c>
      <c r="I337" s="49">
        <v>8.8000000000000007</v>
      </c>
      <c r="J337" s="99">
        <v>0.28999999999999998</v>
      </c>
      <c r="K337" s="98">
        <v>2900</v>
      </c>
      <c r="L337" s="98">
        <v>325.30577531944687</v>
      </c>
      <c r="M337" s="146" t="s">
        <v>47248</v>
      </c>
      <c r="N337" s="100"/>
      <c r="O337" s="101" t="s">
        <v>40</v>
      </c>
      <c r="P337" s="102">
        <v>17.108000000000001</v>
      </c>
      <c r="Q337" s="102">
        <v>16.05</v>
      </c>
      <c r="R337" s="102">
        <v>16.059999999999999</v>
      </c>
      <c r="S337" s="95" t="s">
        <v>47235</v>
      </c>
      <c r="T337" s="100">
        <v>2704</v>
      </c>
      <c r="U337" s="100" t="s">
        <v>22335</v>
      </c>
      <c r="V337" s="100" t="s">
        <v>22332</v>
      </c>
      <c r="W337" s="100">
        <v>93.66</v>
      </c>
      <c r="X337" s="103">
        <v>3.0000000000000001E-94</v>
      </c>
      <c r="Y337" s="100" t="s">
        <v>36</v>
      </c>
      <c r="Z337" s="100" t="s">
        <v>22334</v>
      </c>
      <c r="AA337" s="100" t="s">
        <v>22336</v>
      </c>
      <c r="AB337" s="100" t="s">
        <v>22337</v>
      </c>
      <c r="AC337" s="100" t="s">
        <v>22338</v>
      </c>
      <c r="AD337" s="100" t="s">
        <v>22339</v>
      </c>
      <c r="AE337" s="100" t="s">
        <v>22340</v>
      </c>
      <c r="AF337" s="100" t="s">
        <v>1187</v>
      </c>
      <c r="AG337" s="100" t="s">
        <v>1063</v>
      </c>
      <c r="AH337" t="s">
        <v>22341</v>
      </c>
      <c r="AI337" t="s">
        <v>22331</v>
      </c>
      <c r="AJ337">
        <v>100</v>
      </c>
      <c r="AK337" s="54">
        <v>3E-102</v>
      </c>
      <c r="AL337" t="s">
        <v>69</v>
      </c>
      <c r="AM337" t="s">
        <v>22342</v>
      </c>
      <c r="AN337" t="s">
        <v>22343</v>
      </c>
      <c r="AO337" t="s">
        <v>22344</v>
      </c>
      <c r="AS337" s="55">
        <v>16050</v>
      </c>
      <c r="AT337" s="104">
        <v>12.004704546376283</v>
      </c>
      <c r="AU337" s="100" t="s">
        <v>22346</v>
      </c>
      <c r="AV337" s="100" t="s">
        <v>22347</v>
      </c>
      <c r="AW337" s="100">
        <v>40110.441547297298</v>
      </c>
      <c r="AX337" s="100">
        <v>8.8215208124778428</v>
      </c>
      <c r="AY337" s="100">
        <v>0.28696916673997414</v>
      </c>
      <c r="AZ337" s="100">
        <v>1042871480.2297297</v>
      </c>
      <c r="BA337" s="100">
        <v>207466621.97128376</v>
      </c>
      <c r="BB337" s="100">
        <v>26000</v>
      </c>
    </row>
    <row r="338" spans="1:54" x14ac:dyDescent="0.25">
      <c r="A338" s="95" t="s">
        <v>21857</v>
      </c>
      <c r="B338" s="51" t="s">
        <v>21852</v>
      </c>
      <c r="C338" s="96" t="str">
        <f>HYPERLINK("http://www.UniProt.org/UniProt/RPAP1_HUMAN","RPAP1_HUMAN")</f>
        <v>RPAP1_HUMAN</v>
      </c>
      <c r="D338" s="97" t="s">
        <v>21845</v>
      </c>
      <c r="E338" s="159">
        <v>-1.42</v>
      </c>
      <c r="F338" s="98">
        <v>89</v>
      </c>
      <c r="G338" s="98">
        <v>3.4</v>
      </c>
      <c r="H338" s="98">
        <v>1500</v>
      </c>
      <c r="I338" s="49">
        <v>8.8000000000000007</v>
      </c>
      <c r="J338" s="99">
        <v>1.0999999999999999E-2</v>
      </c>
      <c r="K338" s="98">
        <v>110</v>
      </c>
      <c r="L338" s="98">
        <v>12.491572473846992</v>
      </c>
      <c r="M338" s="145" t="s">
        <v>47248</v>
      </c>
      <c r="N338" s="100"/>
      <c r="O338" s="101" t="s">
        <v>40</v>
      </c>
      <c r="P338" s="102">
        <v>158.35</v>
      </c>
      <c r="Q338" s="102">
        <v>158.22900000000001</v>
      </c>
      <c r="R338" s="102">
        <v>152.755</v>
      </c>
      <c r="S338" s="95" t="s">
        <v>47235</v>
      </c>
      <c r="T338" s="100">
        <v>3730</v>
      </c>
      <c r="U338" s="100" t="s">
        <v>21846</v>
      </c>
      <c r="V338" s="100" t="s">
        <v>21844</v>
      </c>
      <c r="W338" s="100">
        <v>49.37</v>
      </c>
      <c r="X338" s="100">
        <v>0</v>
      </c>
      <c r="Y338" s="100" t="s">
        <v>36</v>
      </c>
      <c r="Z338" s="100" t="s">
        <v>21847</v>
      </c>
      <c r="AA338" s="100" t="s">
        <v>21848</v>
      </c>
      <c r="AB338" s="100" t="s">
        <v>21849</v>
      </c>
      <c r="AC338" s="100"/>
      <c r="AD338" s="100" t="s">
        <v>21850</v>
      </c>
      <c r="AE338" s="100" t="s">
        <v>21851</v>
      </c>
      <c r="AF338" s="100" t="s">
        <v>18182</v>
      </c>
      <c r="AG338" s="100" t="s">
        <v>8093</v>
      </c>
      <c r="AH338" t="s">
        <v>21853</v>
      </c>
      <c r="AI338" t="s">
        <v>21852</v>
      </c>
      <c r="AJ338">
        <v>97.4</v>
      </c>
      <c r="AK338">
        <v>0</v>
      </c>
      <c r="AL338" t="s">
        <v>69</v>
      </c>
      <c r="AM338" t="s">
        <v>21854</v>
      </c>
      <c r="AN338" t="s">
        <v>21855</v>
      </c>
      <c r="AO338" t="s">
        <v>21856</v>
      </c>
      <c r="AS338" s="55">
        <v>158229</v>
      </c>
      <c r="AT338" s="104">
        <v>64.000798334901489</v>
      </c>
      <c r="AU338" s="100" t="s">
        <v>21857</v>
      </c>
      <c r="AV338" s="100" t="s">
        <v>21858</v>
      </c>
      <c r="AW338" s="100">
        <v>1540.7234433018291</v>
      </c>
      <c r="AX338" s="100">
        <v>8.8244037919123102</v>
      </c>
      <c r="AY338" s="100">
        <v>1.1023067950516283E-2</v>
      </c>
      <c r="AZ338" s="100">
        <v>40058809.525847554</v>
      </c>
      <c r="BA338" s="100">
        <v>7966610.3121397067</v>
      </c>
      <c r="BB338" s="100">
        <v>26000</v>
      </c>
    </row>
    <row r="339" spans="1:54" x14ac:dyDescent="0.25">
      <c r="A339" s="95" t="s">
        <v>4343</v>
      </c>
      <c r="B339" s="51" t="s">
        <v>4344</v>
      </c>
      <c r="C339" s="96" t="str">
        <f>HYPERLINK("http://www.UniProt.org/UniProt/CN166_HUMAN","CN166_HUMAN")</f>
        <v>CN166_HUMAN</v>
      </c>
      <c r="D339" s="97" t="s">
        <v>4335</v>
      </c>
      <c r="E339" s="159">
        <v>0.23</v>
      </c>
      <c r="F339" s="98">
        <v>210</v>
      </c>
      <c r="G339" s="98">
        <v>370</v>
      </c>
      <c r="H339" s="49">
        <v>4000</v>
      </c>
      <c r="I339" s="49">
        <v>8.6999999999999993</v>
      </c>
      <c r="J339" s="99">
        <v>0.11</v>
      </c>
      <c r="K339" s="98">
        <v>1100</v>
      </c>
      <c r="L339" s="98">
        <v>131.02148989804704</v>
      </c>
      <c r="M339" s="145" t="s">
        <v>47248</v>
      </c>
      <c r="N339" s="100"/>
      <c r="O339" s="101" t="s">
        <v>40</v>
      </c>
      <c r="P339" s="102">
        <v>27.62</v>
      </c>
      <c r="Q339" s="102">
        <v>27.620999999999999</v>
      </c>
      <c r="R339" s="102">
        <v>28.068000000000001</v>
      </c>
      <c r="S339" s="95" t="s">
        <v>47235</v>
      </c>
      <c r="T339" s="100">
        <v>6701</v>
      </c>
      <c r="U339" s="100" t="s">
        <v>4336</v>
      </c>
      <c r="V339" s="100" t="s">
        <v>4334</v>
      </c>
      <c r="W339" s="100">
        <v>86.07</v>
      </c>
      <c r="X339" s="103">
        <v>9.9999999999999997E-155</v>
      </c>
      <c r="Y339" s="100" t="s">
        <v>36</v>
      </c>
      <c r="Z339" s="100" t="s">
        <v>4337</v>
      </c>
      <c r="AA339" s="100" t="s">
        <v>4338</v>
      </c>
      <c r="AB339" s="100" t="s">
        <v>4339</v>
      </c>
      <c r="AC339" s="100" t="s">
        <v>4340</v>
      </c>
      <c r="AD339" s="100" t="s">
        <v>4341</v>
      </c>
      <c r="AE339" s="100" t="s">
        <v>4342</v>
      </c>
      <c r="AF339" s="100" t="s">
        <v>2108</v>
      </c>
      <c r="AG339" s="100"/>
      <c r="AH339" t="s">
        <v>4345</v>
      </c>
      <c r="AI339" t="s">
        <v>4344</v>
      </c>
      <c r="AJ339">
        <v>100</v>
      </c>
      <c r="AK339" s="54">
        <v>1.9999999999999999E-178</v>
      </c>
      <c r="AL339" t="s">
        <v>47</v>
      </c>
      <c r="AN339" t="s">
        <v>4346</v>
      </c>
      <c r="AO339" t="s">
        <v>4347</v>
      </c>
      <c r="AP339" t="s">
        <v>4348</v>
      </c>
      <c r="AQ339" t="s">
        <v>4349</v>
      </c>
      <c r="AR339" t="s">
        <v>2827</v>
      </c>
      <c r="AS339" s="55">
        <v>27621</v>
      </c>
      <c r="AT339" s="104">
        <v>16.999965937734178</v>
      </c>
      <c r="AU339" s="100" t="s">
        <v>4343</v>
      </c>
      <c r="AV339" s="100" t="s">
        <v>4350</v>
      </c>
      <c r="AW339" s="100">
        <v>3980.1337012840727</v>
      </c>
      <c r="AX339" s="100">
        <v>8.7308526469094065</v>
      </c>
      <c r="AY339" s="100">
        <v>0.1143929321878378</v>
      </c>
      <c r="AZ339" s="100">
        <v>415714091.77434707</v>
      </c>
      <c r="BA339" s="100">
        <v>83560108.602743015</v>
      </c>
      <c r="BB339" s="100">
        <v>104447.26810062415</v>
      </c>
    </row>
    <row r="340" spans="1:54" x14ac:dyDescent="0.25">
      <c r="A340" s="95" t="s">
        <v>27904</v>
      </c>
      <c r="B340" s="51" t="s">
        <v>49097</v>
      </c>
      <c r="C340" s="96" t="str">
        <f>HYPERLINK("http://www.UniProt.org/UniProt/TSC2_HUMAN","TSC2_HUMAN")</f>
        <v>TSC2_HUMAN</v>
      </c>
      <c r="D340" s="97" t="s">
        <v>27906</v>
      </c>
      <c r="E340" s="159">
        <v>-5</v>
      </c>
      <c r="F340" s="98">
        <v>30</v>
      </c>
      <c r="G340" s="98">
        <v>0</v>
      </c>
      <c r="H340" s="98">
        <v>920</v>
      </c>
      <c r="I340" s="49">
        <v>8.6999999999999993</v>
      </c>
      <c r="J340" s="99">
        <v>6.6E-3</v>
      </c>
      <c r="K340" s="98">
        <v>66</v>
      </c>
      <c r="L340" s="98">
        <v>7.6086090650291061</v>
      </c>
      <c r="M340" s="151" t="s">
        <v>47248</v>
      </c>
      <c r="N340" s="100"/>
      <c r="O340" s="101" t="s">
        <v>40</v>
      </c>
      <c r="P340" s="102">
        <v>195.25</v>
      </c>
      <c r="Q340" s="102">
        <v>101.056</v>
      </c>
      <c r="R340" s="102">
        <v>200.608</v>
      </c>
      <c r="S340" s="95" t="s">
        <v>47235</v>
      </c>
      <c r="T340" s="100">
        <v>4827</v>
      </c>
      <c r="U340" s="100" t="s">
        <v>27907</v>
      </c>
      <c r="V340" s="100" t="s">
        <v>27905</v>
      </c>
      <c r="W340" s="100">
        <v>64.86</v>
      </c>
      <c r="X340" s="100">
        <v>0</v>
      </c>
      <c r="Y340" s="100" t="s">
        <v>36</v>
      </c>
      <c r="Z340" s="100" t="s">
        <v>27908</v>
      </c>
      <c r="AA340" s="100" t="s">
        <v>27909</v>
      </c>
      <c r="AB340" s="100" t="s">
        <v>27910</v>
      </c>
      <c r="AC340" s="100" t="s">
        <v>27911</v>
      </c>
      <c r="AD340" s="100" t="s">
        <v>27912</v>
      </c>
      <c r="AE340" s="100" t="s">
        <v>27914</v>
      </c>
      <c r="AF340" s="100" t="s">
        <v>27913</v>
      </c>
      <c r="AG340" s="100"/>
      <c r="AH340" t="s">
        <v>50966</v>
      </c>
      <c r="AI340" t="s">
        <v>49097</v>
      </c>
      <c r="AJ340">
        <v>94.92</v>
      </c>
      <c r="AK340">
        <v>0</v>
      </c>
      <c r="AL340" t="s">
        <v>69</v>
      </c>
      <c r="AM340" t="s">
        <v>50967</v>
      </c>
      <c r="AN340" t="s">
        <v>50968</v>
      </c>
      <c r="AO340" t="s">
        <v>50969</v>
      </c>
      <c r="AS340" s="55">
        <v>196706</v>
      </c>
      <c r="AT340" s="104">
        <v>95.000710126402495</v>
      </c>
      <c r="AU340" s="100" t="s">
        <v>27904</v>
      </c>
      <c r="AV340" s="100" t="s">
        <v>27915</v>
      </c>
      <c r="AW340" s="100">
        <v>924.19062202582893</v>
      </c>
      <c r="AX340" s="100">
        <v>8.6902862271040195</v>
      </c>
      <c r="AY340" s="100">
        <v>6.6120990565241237E-3</v>
      </c>
      <c r="AZ340" s="100">
        <v>24028956.172671553</v>
      </c>
      <c r="BA340" s="100">
        <v>4852457.4120197343</v>
      </c>
      <c r="BB340" s="100">
        <v>26000</v>
      </c>
    </row>
    <row r="341" spans="1:54" x14ac:dyDescent="0.25">
      <c r="A341" s="95" t="s">
        <v>10259</v>
      </c>
      <c r="B341" s="51" t="s">
        <v>49309</v>
      </c>
      <c r="C341" s="96" t="str">
        <f>HYPERLINK("http://www.UniProt.org/UniProt/GYS1_HUMAN","GYS1_HUMAN")</f>
        <v>GYS1_HUMAN</v>
      </c>
      <c r="D341" s="97" t="s">
        <v>10261</v>
      </c>
      <c r="E341" s="159">
        <v>-3.29</v>
      </c>
      <c r="F341" s="98">
        <v>380</v>
      </c>
      <c r="G341" s="98">
        <v>0.2</v>
      </c>
      <c r="H341" s="98">
        <v>830</v>
      </c>
      <c r="I341" s="49">
        <v>8.6</v>
      </c>
      <c r="J341" s="99">
        <v>6.0000000000000001E-3</v>
      </c>
      <c r="K341" s="98">
        <v>60</v>
      </c>
      <c r="L341" s="98">
        <v>6.9121449137999376</v>
      </c>
      <c r="M341" s="147" t="s">
        <v>47248</v>
      </c>
      <c r="N341" s="100"/>
      <c r="O341" s="101" t="s">
        <v>40</v>
      </c>
      <c r="P341" s="102">
        <v>84.209000000000003</v>
      </c>
      <c r="Q341" s="102">
        <v>80.83</v>
      </c>
      <c r="R341" s="102">
        <v>83.786000000000001</v>
      </c>
      <c r="S341" s="95" t="s">
        <v>47235</v>
      </c>
      <c r="T341" s="100">
        <v>9746</v>
      </c>
      <c r="U341" s="100" t="s">
        <v>10262</v>
      </c>
      <c r="V341" s="100" t="s">
        <v>10260</v>
      </c>
      <c r="W341" s="100">
        <v>81.099999999999994</v>
      </c>
      <c r="X341" s="100">
        <v>0</v>
      </c>
      <c r="Y341" s="100" t="s">
        <v>36</v>
      </c>
      <c r="Z341" s="100" t="s">
        <v>10263</v>
      </c>
      <c r="AA341" s="100" t="s">
        <v>10264</v>
      </c>
      <c r="AB341" s="100" t="s">
        <v>10265</v>
      </c>
      <c r="AC341" s="100" t="s">
        <v>10266</v>
      </c>
      <c r="AD341" s="100" t="s">
        <v>10267</v>
      </c>
      <c r="AE341" s="100" t="s">
        <v>10268</v>
      </c>
      <c r="AF341" s="100"/>
      <c r="AG341" s="100"/>
      <c r="AH341" t="s">
        <v>51591</v>
      </c>
      <c r="AI341" t="s">
        <v>49309</v>
      </c>
      <c r="AJ341">
        <v>96.88</v>
      </c>
      <c r="AK341">
        <v>0</v>
      </c>
      <c r="AL341" t="s">
        <v>69</v>
      </c>
      <c r="AM341" t="s">
        <v>51592</v>
      </c>
      <c r="AO341" t="s">
        <v>628</v>
      </c>
      <c r="AS341" s="55">
        <v>84124</v>
      </c>
      <c r="AT341" s="104">
        <v>35.000534359303195</v>
      </c>
      <c r="AU341" s="100" t="s">
        <v>10269</v>
      </c>
      <c r="AV341" s="100" t="s">
        <v>10270</v>
      </c>
      <c r="AW341" s="100">
        <v>833.05838025836761</v>
      </c>
      <c r="AX341" s="100">
        <v>8.6226428269765858</v>
      </c>
      <c r="AY341" s="100">
        <v>5.9600956759999725E-3</v>
      </c>
      <c r="AZ341" s="100">
        <v>21659517.886717558</v>
      </c>
      <c r="BA341" s="100">
        <v>4408281.2683969466</v>
      </c>
      <c r="BB341" s="100">
        <v>26000</v>
      </c>
    </row>
    <row r="342" spans="1:54" x14ac:dyDescent="0.25">
      <c r="A342" s="95" t="s">
        <v>20648</v>
      </c>
      <c r="B342" s="51" t="s">
        <v>20649</v>
      </c>
      <c r="C342" s="96" t="str">
        <f>HYPERLINK("http://www.UniProt.org/UniProt/RL13_HUMAN","RL13_HUMAN")</f>
        <v>RL13_HUMAN</v>
      </c>
      <c r="D342" s="97" t="s">
        <v>20640</v>
      </c>
      <c r="E342" s="159">
        <v>-1.22</v>
      </c>
      <c r="F342" s="98">
        <v>3900</v>
      </c>
      <c r="G342" s="98">
        <v>230</v>
      </c>
      <c r="H342" s="98">
        <v>49000</v>
      </c>
      <c r="I342" s="49">
        <v>8.5</v>
      </c>
      <c r="J342" s="99">
        <v>0.35</v>
      </c>
      <c r="K342" s="98">
        <v>3500</v>
      </c>
      <c r="L342" s="98">
        <v>408.49820072053262</v>
      </c>
      <c r="M342" s="148" t="s">
        <v>47248</v>
      </c>
      <c r="N342" s="100"/>
      <c r="O342" s="101" t="s">
        <v>40</v>
      </c>
      <c r="P342" s="102">
        <v>24.198</v>
      </c>
      <c r="Q342" s="102">
        <v>24.198</v>
      </c>
      <c r="R342" s="102">
        <v>24.260999999999999</v>
      </c>
      <c r="S342" s="95" t="s">
        <v>47235</v>
      </c>
      <c r="T342" s="100">
        <v>9302</v>
      </c>
      <c r="U342" s="100" t="s">
        <v>20641</v>
      </c>
      <c r="V342" s="100" t="s">
        <v>20639</v>
      </c>
      <c r="W342" s="100">
        <v>89.57</v>
      </c>
      <c r="X342" s="103">
        <v>2E-131</v>
      </c>
      <c r="Y342" s="100" t="s">
        <v>36</v>
      </c>
      <c r="Z342" s="100" t="s">
        <v>20642</v>
      </c>
      <c r="AA342" s="100" t="s">
        <v>20643</v>
      </c>
      <c r="AB342" s="100" t="s">
        <v>20644</v>
      </c>
      <c r="AC342" s="100" t="s">
        <v>20645</v>
      </c>
      <c r="AD342" s="100" t="s">
        <v>20646</v>
      </c>
      <c r="AE342" s="100"/>
      <c r="AF342" s="100" t="s">
        <v>1187</v>
      </c>
      <c r="AG342" s="100" t="s">
        <v>1063</v>
      </c>
      <c r="AH342" t="s">
        <v>20650</v>
      </c>
      <c r="AI342" t="s">
        <v>20649</v>
      </c>
      <c r="AJ342">
        <v>100</v>
      </c>
      <c r="AK342" s="54">
        <v>1.0000000000000001E-152</v>
      </c>
      <c r="AL342" t="s">
        <v>69</v>
      </c>
      <c r="AM342" t="s">
        <v>20651</v>
      </c>
      <c r="AN342" t="s">
        <v>20652</v>
      </c>
      <c r="AO342" t="s">
        <v>20647</v>
      </c>
      <c r="AS342" s="55">
        <v>24198</v>
      </c>
      <c r="AT342" s="104">
        <v>14.998707008016551</v>
      </c>
      <c r="AU342" s="100" t="s">
        <v>20653</v>
      </c>
      <c r="AV342" s="100" t="s">
        <v>20654</v>
      </c>
      <c r="AW342" s="100">
        <v>48635.54569137931</v>
      </c>
      <c r="AX342" s="100">
        <v>8.5180745932635933</v>
      </c>
      <c r="AY342" s="100">
        <v>0.34796181449514602</v>
      </c>
      <c r="AZ342" s="100">
        <v>1264524187.975862</v>
      </c>
      <c r="BA342" s="100">
        <v>260523323.63793102</v>
      </c>
      <c r="BB342" s="100">
        <v>26000</v>
      </c>
    </row>
    <row r="343" spans="1:54" x14ac:dyDescent="0.25">
      <c r="A343" s="95" t="s">
        <v>20732</v>
      </c>
      <c r="B343" s="51" t="s">
        <v>20733</v>
      </c>
      <c r="C343" s="96" t="str">
        <f>HYPERLINK("http://www.UniProt.org/UniProt/RL18A_HUMAN","RL18A_HUMAN")</f>
        <v>RL18A_HUMAN</v>
      </c>
      <c r="D343" s="97" t="s">
        <v>20735</v>
      </c>
      <c r="E343" s="159">
        <v>-0.73</v>
      </c>
      <c r="F343" s="98">
        <v>2900</v>
      </c>
      <c r="G343" s="98">
        <v>540</v>
      </c>
      <c r="H343" s="98">
        <v>28000</v>
      </c>
      <c r="I343" s="49">
        <v>8.5</v>
      </c>
      <c r="J343" s="99">
        <v>0.2</v>
      </c>
      <c r="K343" s="98">
        <v>2000</v>
      </c>
      <c r="L343" s="98">
        <v>238.97085593510371</v>
      </c>
      <c r="M343" s="148" t="s">
        <v>47248</v>
      </c>
      <c r="N343" s="100"/>
      <c r="O343" s="101" t="s">
        <v>40</v>
      </c>
      <c r="P343" s="102">
        <v>20.652000000000001</v>
      </c>
      <c r="Q343" s="102">
        <v>20.652000000000001</v>
      </c>
      <c r="R343" s="102">
        <v>20.762</v>
      </c>
      <c r="S343" s="95" t="s">
        <v>47235</v>
      </c>
      <c r="T343" s="100">
        <v>5140</v>
      </c>
      <c r="U343" s="100" t="s">
        <v>20737</v>
      </c>
      <c r="V343" s="100" t="s">
        <v>20734</v>
      </c>
      <c r="W343" s="100">
        <v>92.61</v>
      </c>
      <c r="X343" s="103">
        <v>2.0000000000000001E-122</v>
      </c>
      <c r="Y343" s="100" t="s">
        <v>36</v>
      </c>
      <c r="Z343" s="100" t="s">
        <v>20736</v>
      </c>
      <c r="AA343" s="100" t="s">
        <v>20738</v>
      </c>
      <c r="AB343" s="100" t="s">
        <v>20739</v>
      </c>
      <c r="AC343" s="100" t="s">
        <v>20740</v>
      </c>
      <c r="AD343" s="100" t="s">
        <v>20741</v>
      </c>
      <c r="AE343" s="100"/>
      <c r="AF343" s="100" t="s">
        <v>1187</v>
      </c>
      <c r="AG343" s="100" t="s">
        <v>1063</v>
      </c>
      <c r="AH343" t="s">
        <v>20742</v>
      </c>
      <c r="AI343" t="s">
        <v>20733</v>
      </c>
      <c r="AJ343">
        <v>100</v>
      </c>
      <c r="AK343" s="54">
        <v>1.0000000000000001E-130</v>
      </c>
      <c r="AL343" t="s">
        <v>69</v>
      </c>
      <c r="AM343" t="s">
        <v>20743</v>
      </c>
      <c r="AN343" t="s">
        <v>20744</v>
      </c>
      <c r="AO343" t="s">
        <v>20735</v>
      </c>
      <c r="AS343" s="55">
        <v>20652</v>
      </c>
      <c r="AT343" s="104">
        <v>14.007409565832743</v>
      </c>
      <c r="AU343" s="100" t="s">
        <v>20732</v>
      </c>
      <c r="AV343" s="100" t="s">
        <v>20745</v>
      </c>
      <c r="AW343" s="100">
        <v>28475.861434015314</v>
      </c>
      <c r="AX343" s="100">
        <v>8.525301083475652</v>
      </c>
      <c r="AY343" s="100">
        <v>0.20372984970226438</v>
      </c>
      <c r="AZ343" s="100">
        <v>740372397.2843982</v>
      </c>
      <c r="BA343" s="100">
        <v>152405767.10252601</v>
      </c>
      <c r="BB343" s="100">
        <v>26000</v>
      </c>
    </row>
    <row r="344" spans="1:54" x14ac:dyDescent="0.25">
      <c r="A344" s="95" t="s">
        <v>16372</v>
      </c>
      <c r="B344" s="51" t="s">
        <v>16373</v>
      </c>
      <c r="C344" s="96" t="str">
        <f>HYPERLINK("http://www.UniProt.org/UniProt/OSCP1_HUMAN","OSCP1_HUMAN")</f>
        <v>OSCP1_HUMAN</v>
      </c>
      <c r="D344" s="97" t="s">
        <v>16375</v>
      </c>
      <c r="E344" s="159">
        <v>-5</v>
      </c>
      <c r="F344" s="98">
        <v>45</v>
      </c>
      <c r="G344" s="98">
        <v>0</v>
      </c>
      <c r="H344" s="98">
        <v>1300</v>
      </c>
      <c r="I344" s="49">
        <v>8.5</v>
      </c>
      <c r="J344" s="99">
        <v>9.4000000000000004E-3</v>
      </c>
      <c r="K344" s="98">
        <v>94</v>
      </c>
      <c r="L344" s="98">
        <v>10.964680161961228</v>
      </c>
      <c r="M344" s="20" t="s">
        <v>47248</v>
      </c>
      <c r="N344" s="100"/>
      <c r="O344" s="101" t="s">
        <v>40</v>
      </c>
      <c r="P344" s="102">
        <v>43.366999999999997</v>
      </c>
      <c r="Q344" s="102">
        <v>43.368000000000002</v>
      </c>
      <c r="R344" s="102">
        <v>44.585999999999999</v>
      </c>
      <c r="S344" s="95" t="s">
        <v>47235</v>
      </c>
      <c r="T344" s="100">
        <v>8587</v>
      </c>
      <c r="U344" s="100" t="s">
        <v>16376</v>
      </c>
      <c r="V344" s="100" t="s">
        <v>16374</v>
      </c>
      <c r="W344" s="100">
        <v>75.58</v>
      </c>
      <c r="X344" s="100">
        <v>0</v>
      </c>
      <c r="Y344" s="100" t="s">
        <v>36</v>
      </c>
      <c r="Z344" s="100" t="s">
        <v>16377</v>
      </c>
      <c r="AA344" s="100" t="s">
        <v>16378</v>
      </c>
      <c r="AB344" s="100" t="s">
        <v>16379</v>
      </c>
      <c r="AC344" s="100"/>
      <c r="AD344" s="100" t="s">
        <v>16380</v>
      </c>
      <c r="AE344" s="100" t="s">
        <v>16381</v>
      </c>
      <c r="AF344" s="100"/>
      <c r="AG344" s="100"/>
      <c r="AH344" t="s">
        <v>16382</v>
      </c>
      <c r="AI344" t="s">
        <v>16373</v>
      </c>
      <c r="AJ344">
        <v>100</v>
      </c>
      <c r="AK344">
        <v>0</v>
      </c>
      <c r="AL344" t="s">
        <v>69</v>
      </c>
      <c r="AM344" t="s">
        <v>16383</v>
      </c>
      <c r="AN344" t="s">
        <v>16384</v>
      </c>
      <c r="AO344" t="s">
        <v>16385</v>
      </c>
      <c r="AS344" s="55">
        <v>43368</v>
      </c>
      <c r="AT344" s="104">
        <v>26.99968895800933</v>
      </c>
      <c r="AU344" s="100" t="s">
        <v>16372</v>
      </c>
      <c r="AV344" s="100" t="s">
        <v>16372</v>
      </c>
      <c r="AW344" s="100">
        <v>1307.8498243611605</v>
      </c>
      <c r="AX344" s="100">
        <v>8.5337458436792524</v>
      </c>
      <c r="AY344" s="100">
        <v>9.3569793759408978E-3</v>
      </c>
      <c r="AZ344" s="100">
        <v>34004095.43339017</v>
      </c>
      <c r="BA344" s="100">
        <v>6992821.2985576708</v>
      </c>
      <c r="BB344" s="100">
        <v>26000</v>
      </c>
    </row>
    <row r="345" spans="1:54" x14ac:dyDescent="0.25">
      <c r="A345" s="95" t="s">
        <v>22246</v>
      </c>
      <c r="B345" s="51" t="s">
        <v>22247</v>
      </c>
      <c r="C345" s="96" t="str">
        <f>HYPERLINK("http://www.UniProt.org/UniProt/RS13_HUMAN","RS13_HUMAN")</f>
        <v>RS13_HUMAN</v>
      </c>
      <c r="D345" s="97" t="s">
        <v>22238</v>
      </c>
      <c r="E345" s="159">
        <v>-1.23</v>
      </c>
      <c r="F345" s="98">
        <v>4700</v>
      </c>
      <c r="G345" s="98">
        <v>280</v>
      </c>
      <c r="H345" s="98">
        <v>83000</v>
      </c>
      <c r="I345" s="49">
        <v>8.4</v>
      </c>
      <c r="J345" s="99">
        <v>0.59</v>
      </c>
      <c r="K345" s="98">
        <v>5900</v>
      </c>
      <c r="L345" s="98">
        <v>700.63805387747254</v>
      </c>
      <c r="M345" s="145" t="s">
        <v>47248</v>
      </c>
      <c r="N345" s="100"/>
      <c r="O345" s="101" t="s">
        <v>40</v>
      </c>
      <c r="P345" s="102">
        <v>17.25</v>
      </c>
      <c r="Q345" s="102">
        <v>17.25</v>
      </c>
      <c r="R345" s="102">
        <v>17.222000000000001</v>
      </c>
      <c r="S345" s="95" t="s">
        <v>47235</v>
      </c>
      <c r="T345" s="100">
        <v>2858</v>
      </c>
      <c r="U345" s="100" t="s">
        <v>22240</v>
      </c>
      <c r="V345" s="100" t="s">
        <v>22237</v>
      </c>
      <c r="W345" s="100">
        <v>99.34</v>
      </c>
      <c r="X345" s="103">
        <v>1.9999999999999999E-106</v>
      </c>
      <c r="Y345" s="100" t="s">
        <v>36</v>
      </c>
      <c r="Z345" s="100" t="s">
        <v>22239</v>
      </c>
      <c r="AA345" s="100" t="s">
        <v>22241</v>
      </c>
      <c r="AB345" s="100" t="s">
        <v>22242</v>
      </c>
      <c r="AC345" s="100" t="s">
        <v>22243</v>
      </c>
      <c r="AD345" s="100" t="s">
        <v>22244</v>
      </c>
      <c r="AE345" s="100"/>
      <c r="AF345" s="100" t="s">
        <v>1187</v>
      </c>
      <c r="AG345" s="100" t="s">
        <v>20922</v>
      </c>
      <c r="AH345" t="s">
        <v>22248</v>
      </c>
      <c r="AI345" t="s">
        <v>22247</v>
      </c>
      <c r="AJ345">
        <v>100</v>
      </c>
      <c r="AK345" s="54">
        <v>4E-107</v>
      </c>
      <c r="AL345" t="s">
        <v>47</v>
      </c>
      <c r="AM345" t="s">
        <v>22245</v>
      </c>
      <c r="AO345" t="s">
        <v>22238</v>
      </c>
      <c r="AR345" t="s">
        <v>21151</v>
      </c>
      <c r="AS345" s="55">
        <v>17250</v>
      </c>
      <c r="AT345" s="104">
        <v>10.977443609022556</v>
      </c>
      <c r="AU345" s="100" t="s">
        <v>22246</v>
      </c>
      <c r="AV345" s="100" t="s">
        <v>22249</v>
      </c>
      <c r="AW345" s="100">
        <v>82630.742078503681</v>
      </c>
      <c r="AX345" s="100">
        <v>8.4377319643208271</v>
      </c>
      <c r="AY345" s="100">
        <v>0.59117961026214882</v>
      </c>
      <c r="AZ345" s="100">
        <v>2148399294.0410957</v>
      </c>
      <c r="BA345" s="100">
        <v>446838086.78082192</v>
      </c>
      <c r="BB345" s="100">
        <v>26000</v>
      </c>
    </row>
    <row r="346" spans="1:54" x14ac:dyDescent="0.25">
      <c r="A346" s="95" t="s">
        <v>15419</v>
      </c>
      <c r="B346" s="51" t="s">
        <v>48988</v>
      </c>
      <c r="C346" s="96" t="str">
        <f>HYPERLINK("http://www.UniProt.org/UniProt/NFS1_HUMAN","NFS1_HUMAN")</f>
        <v>NFS1_HUMAN</v>
      </c>
      <c r="D346" s="97" t="s">
        <v>15421</v>
      </c>
      <c r="E346" s="160" t="s">
        <v>40</v>
      </c>
      <c r="H346" s="98">
        <v>5500</v>
      </c>
      <c r="I346" s="49">
        <v>8.3000000000000007</v>
      </c>
      <c r="J346" s="99">
        <v>3.9E-2</v>
      </c>
      <c r="K346" s="98">
        <v>390</v>
      </c>
      <c r="L346" s="98">
        <v>47.218280022307475</v>
      </c>
      <c r="M346" s="146" t="s">
        <v>47248</v>
      </c>
      <c r="N346" s="100"/>
      <c r="O346" s="101" t="s">
        <v>311</v>
      </c>
      <c r="P346" s="102">
        <v>49.469000000000001</v>
      </c>
      <c r="Q346" s="102">
        <v>46.262999999999998</v>
      </c>
      <c r="R346" s="102">
        <v>50.195999999999998</v>
      </c>
      <c r="S346" s="95" t="s">
        <v>47235</v>
      </c>
      <c r="T346" s="100">
        <v>1653</v>
      </c>
      <c r="U346" s="100" t="s">
        <v>15422</v>
      </c>
      <c r="V346" s="100" t="s">
        <v>15420</v>
      </c>
      <c r="W346" s="100">
        <v>84.83</v>
      </c>
      <c r="X346" s="100">
        <v>0</v>
      </c>
      <c r="Y346" s="100" t="s">
        <v>36</v>
      </c>
      <c r="Z346" s="100" t="s">
        <v>15423</v>
      </c>
      <c r="AA346" s="100" t="s">
        <v>15424</v>
      </c>
      <c r="AB346" s="100" t="s">
        <v>15425</v>
      </c>
      <c r="AC346" s="100" t="s">
        <v>15426</v>
      </c>
      <c r="AD346" s="100" t="s">
        <v>15427</v>
      </c>
      <c r="AE346" s="100" t="s">
        <v>15428</v>
      </c>
      <c r="AF346" s="100"/>
      <c r="AG346" s="100"/>
      <c r="AH346" t="s">
        <v>50645</v>
      </c>
      <c r="AI346" t="s">
        <v>48988</v>
      </c>
      <c r="AJ346">
        <v>92.38</v>
      </c>
      <c r="AK346">
        <v>0</v>
      </c>
      <c r="AL346" t="s">
        <v>69</v>
      </c>
      <c r="AM346" t="s">
        <v>50646</v>
      </c>
      <c r="AO346" t="s">
        <v>415</v>
      </c>
      <c r="AR346" t="s">
        <v>370</v>
      </c>
      <c r="AS346" s="55">
        <v>45296</v>
      </c>
      <c r="AT346" s="104">
        <v>27.999559495622488</v>
      </c>
      <c r="AU346" s="100" t="s">
        <v>15419</v>
      </c>
      <c r="AV346" s="100" t="s">
        <v>15419</v>
      </c>
      <c r="AW346" s="100">
        <v>5506.2443181907565</v>
      </c>
      <c r="AX346" s="100">
        <v>8.3430166073028431</v>
      </c>
      <c r="AY346" s="100">
        <v>3.9394289439438734E-2</v>
      </c>
      <c r="AZ346" s="100">
        <v>143162352.27295968</v>
      </c>
      <c r="BA346" s="100">
        <v>30113873.760471977</v>
      </c>
      <c r="BB346" s="100">
        <v>26000</v>
      </c>
    </row>
    <row r="347" spans="1:54" x14ac:dyDescent="0.25">
      <c r="A347" s="95" t="s">
        <v>13361</v>
      </c>
      <c r="B347" s="51" t="s">
        <v>48934</v>
      </c>
      <c r="C347" s="96" t="str">
        <f>HYPERLINK("http://www.UniProt.org/UniProt/LSM4_HUMAN","LSM4_HUMAN")</f>
        <v>LSM4_HUMAN</v>
      </c>
      <c r="D347" s="97" t="s">
        <v>13363</v>
      </c>
      <c r="E347" s="159">
        <v>0.41</v>
      </c>
      <c r="F347" s="98">
        <v>430</v>
      </c>
      <c r="G347" s="98">
        <v>1100</v>
      </c>
      <c r="H347" s="98">
        <v>2600</v>
      </c>
      <c r="I347" s="49">
        <v>8.1999999999999993</v>
      </c>
      <c r="J347" s="99">
        <v>1.9E-2</v>
      </c>
      <c r="K347" s="98">
        <v>190</v>
      </c>
      <c r="L347" s="98">
        <v>22.763262104220807</v>
      </c>
      <c r="M347" s="148" t="s">
        <v>47248</v>
      </c>
      <c r="N347" s="100"/>
      <c r="O347" s="101" t="s">
        <v>40</v>
      </c>
      <c r="P347" s="102">
        <v>15.887</v>
      </c>
      <c r="Q347" s="102">
        <v>127.63</v>
      </c>
      <c r="R347" s="102">
        <v>15.35</v>
      </c>
      <c r="S347" s="95" t="s">
        <v>47235</v>
      </c>
      <c r="T347" s="100">
        <v>1042</v>
      </c>
      <c r="U347" s="100" t="s">
        <v>13364</v>
      </c>
      <c r="V347" s="100" t="s">
        <v>13362</v>
      </c>
      <c r="W347" s="100">
        <v>88.49</v>
      </c>
      <c r="X347" s="103">
        <v>3.0000000000000001E-62</v>
      </c>
      <c r="Y347" s="100" t="s">
        <v>36</v>
      </c>
      <c r="Z347" s="100" t="s">
        <v>13365</v>
      </c>
      <c r="AA347" s="100" t="s">
        <v>13366</v>
      </c>
      <c r="AB347" s="100" t="s">
        <v>606</v>
      </c>
      <c r="AC347" s="100" t="s">
        <v>13367</v>
      </c>
      <c r="AD347" s="100" t="s">
        <v>13368</v>
      </c>
      <c r="AE347" s="100" t="s">
        <v>13356</v>
      </c>
      <c r="AF347" s="100" t="s">
        <v>9919</v>
      </c>
      <c r="AG347" s="100" t="s">
        <v>348</v>
      </c>
      <c r="AH347" t="s">
        <v>50455</v>
      </c>
      <c r="AI347" t="s">
        <v>48934</v>
      </c>
      <c r="AJ347">
        <v>100</v>
      </c>
      <c r="AK347" s="54">
        <v>6E-98</v>
      </c>
      <c r="AL347" t="s">
        <v>69</v>
      </c>
      <c r="AM347" t="s">
        <v>50456</v>
      </c>
      <c r="AN347" t="s">
        <v>50457</v>
      </c>
      <c r="AO347" t="s">
        <v>50458</v>
      </c>
      <c r="AS347" s="55">
        <v>15235</v>
      </c>
      <c r="AT347" s="104">
        <v>10.999987684880727</v>
      </c>
      <c r="AU347" s="100" t="s">
        <v>13361</v>
      </c>
      <c r="AV347" s="100" t="s">
        <v>13369</v>
      </c>
      <c r="AW347" s="100">
        <v>2619.1812539991893</v>
      </c>
      <c r="AX347" s="100">
        <v>8.2320660919954722</v>
      </c>
      <c r="AY347" s="100">
        <v>1.8738867811136161E-2</v>
      </c>
      <c r="AZ347" s="100">
        <v>68098712.603978917</v>
      </c>
      <c r="BA347" s="100">
        <v>14517470.798580403</v>
      </c>
      <c r="BB347" s="100">
        <v>26000</v>
      </c>
    </row>
    <row r="348" spans="1:54" x14ac:dyDescent="0.25">
      <c r="A348" s="95" t="s">
        <v>7686</v>
      </c>
      <c r="B348" s="51" t="s">
        <v>7687</v>
      </c>
      <c r="C348" s="96" t="str">
        <f>HYPERLINK("http://www.UniProt.org/UniProt/EIFCL_HUMAN","EIFCL_HUMAN")</f>
        <v>EIFCL_HUMAN</v>
      </c>
      <c r="D348" s="97" t="s">
        <v>7689</v>
      </c>
      <c r="E348" s="159">
        <v>-4.1500000000000004</v>
      </c>
      <c r="F348" s="98">
        <v>610</v>
      </c>
      <c r="G348" s="98">
        <v>0</v>
      </c>
      <c r="H348" s="98">
        <v>5900</v>
      </c>
      <c r="I348" s="49">
        <v>8.1</v>
      </c>
      <c r="J348" s="99">
        <v>4.2000000000000003E-2</v>
      </c>
      <c r="K348" s="98">
        <v>420</v>
      </c>
      <c r="L348" s="98">
        <v>52.081190296545884</v>
      </c>
      <c r="M348" s="148" t="s">
        <v>47248</v>
      </c>
      <c r="N348" s="100"/>
      <c r="O348" s="101" t="s">
        <v>40</v>
      </c>
      <c r="P348" s="102">
        <v>103.56</v>
      </c>
      <c r="Q348" s="102">
        <v>107.004</v>
      </c>
      <c r="R348" s="102">
        <v>105.473</v>
      </c>
      <c r="S348" s="95" t="s">
        <v>47235</v>
      </c>
      <c r="T348" s="100">
        <v>3398</v>
      </c>
      <c r="U348" s="100" t="s">
        <v>7690</v>
      </c>
      <c r="V348" s="100" t="s">
        <v>7688</v>
      </c>
      <c r="W348" s="100">
        <v>79.58</v>
      </c>
      <c r="X348" s="100">
        <v>0</v>
      </c>
      <c r="Y348" s="100" t="s">
        <v>36</v>
      </c>
      <c r="Z348" s="100" t="s">
        <v>7691</v>
      </c>
      <c r="AA348" s="100" t="s">
        <v>7692</v>
      </c>
      <c r="AB348" s="100" t="s">
        <v>7693</v>
      </c>
      <c r="AC348" s="100" t="s">
        <v>7694</v>
      </c>
      <c r="AD348" s="100" t="s">
        <v>7695</v>
      </c>
      <c r="AE348" s="100" t="s">
        <v>7696</v>
      </c>
      <c r="AF348" s="100"/>
      <c r="AG348" s="100"/>
      <c r="AH348" t="s">
        <v>7697</v>
      </c>
      <c r="AI348" t="s">
        <v>7687</v>
      </c>
      <c r="AJ348">
        <v>99.11</v>
      </c>
      <c r="AK348">
        <v>0</v>
      </c>
      <c r="AL348" t="s">
        <v>47</v>
      </c>
      <c r="AM348" t="s">
        <v>7698</v>
      </c>
      <c r="AN348" t="s">
        <v>7699</v>
      </c>
      <c r="AO348" t="s">
        <v>7700</v>
      </c>
      <c r="AP348" t="s">
        <v>7701</v>
      </c>
      <c r="AQ348" t="s">
        <v>7702</v>
      </c>
      <c r="AR348" t="s">
        <v>2797</v>
      </c>
      <c r="AS348" s="55">
        <v>107004</v>
      </c>
      <c r="AT348" s="104">
        <v>42.969278657463796</v>
      </c>
      <c r="AU348" s="100" t="s">
        <v>7686</v>
      </c>
      <c r="AV348" s="100" t="s">
        <v>7686</v>
      </c>
      <c r="AW348" s="100">
        <v>5932.2043625560264</v>
      </c>
      <c r="AX348" s="100">
        <v>8.1491628456016851</v>
      </c>
      <c r="AY348" s="100">
        <v>4.2441810091932278E-2</v>
      </c>
      <c r="AZ348" s="100">
        <v>154237313.42645669</v>
      </c>
      <c r="BA348" s="100">
        <v>33215237.597480316</v>
      </c>
      <c r="BB348" s="100">
        <v>26000</v>
      </c>
    </row>
    <row r="349" spans="1:54" x14ac:dyDescent="0.25">
      <c r="A349" s="95" t="s">
        <v>8122</v>
      </c>
      <c r="B349" s="51" t="s">
        <v>48850</v>
      </c>
      <c r="C349" s="96" t="str">
        <f>HYPERLINK("http://www.UniProt.org/UniProt/ERF1_HUMAN","ERF1_HUMAN")</f>
        <v>ERF1_HUMAN</v>
      </c>
      <c r="D349" s="97" t="s">
        <v>8124</v>
      </c>
      <c r="E349" s="159">
        <v>-1.84</v>
      </c>
      <c r="F349" s="98">
        <v>330</v>
      </c>
      <c r="G349" s="98">
        <v>4.8</v>
      </c>
      <c r="H349" s="98">
        <v>19000</v>
      </c>
      <c r="I349" s="49">
        <v>8</v>
      </c>
      <c r="J349" s="99">
        <v>0.14000000000000001</v>
      </c>
      <c r="K349" s="98">
        <v>1400.0000000000002</v>
      </c>
      <c r="L349" s="98">
        <v>172.41524239650929</v>
      </c>
      <c r="M349" s="148" t="s">
        <v>47248</v>
      </c>
      <c r="N349" s="100"/>
      <c r="O349" s="101" t="s">
        <v>40</v>
      </c>
      <c r="P349" s="102">
        <v>49.01</v>
      </c>
      <c r="Q349" s="102">
        <v>234.33099999999999</v>
      </c>
      <c r="R349" s="102">
        <v>49.030999999999999</v>
      </c>
      <c r="S349" s="95" t="s">
        <v>47235</v>
      </c>
      <c r="T349" s="100">
        <v>771</v>
      </c>
      <c r="U349" s="100" t="s">
        <v>8125</v>
      </c>
      <c r="V349" s="100" t="s">
        <v>8123</v>
      </c>
      <c r="W349" s="100">
        <v>97.94</v>
      </c>
      <c r="X349" s="100">
        <v>0</v>
      </c>
      <c r="Y349" s="100" t="s">
        <v>36</v>
      </c>
      <c r="Z349" s="100" t="s">
        <v>8126</v>
      </c>
      <c r="AA349" s="100" t="s">
        <v>8127</v>
      </c>
      <c r="AB349" s="100" t="s">
        <v>8128</v>
      </c>
      <c r="AC349" s="100" t="s">
        <v>8129</v>
      </c>
      <c r="AD349" s="100" t="s">
        <v>8130</v>
      </c>
      <c r="AE349" s="100" t="s">
        <v>8132</v>
      </c>
      <c r="AF349" s="100"/>
      <c r="AG349" s="100" t="s">
        <v>8131</v>
      </c>
      <c r="AH349" t="s">
        <v>50123</v>
      </c>
      <c r="AI349" t="s">
        <v>48850</v>
      </c>
      <c r="AJ349">
        <v>100</v>
      </c>
      <c r="AK349">
        <v>0</v>
      </c>
      <c r="AL349" t="s">
        <v>47</v>
      </c>
      <c r="AM349" t="s">
        <v>50124</v>
      </c>
      <c r="AN349" t="s">
        <v>50125</v>
      </c>
      <c r="AO349" t="s">
        <v>50126</v>
      </c>
      <c r="AP349" t="s">
        <v>50127</v>
      </c>
      <c r="AQ349" t="s">
        <v>102</v>
      </c>
      <c r="AR349" t="s">
        <v>2827</v>
      </c>
      <c r="AS349" s="55">
        <v>49011</v>
      </c>
      <c r="AT349" s="104">
        <v>27.000400658861238</v>
      </c>
      <c r="AU349" s="100" t="s">
        <v>8122</v>
      </c>
      <c r="AV349" s="100" t="s">
        <v>8133</v>
      </c>
      <c r="AW349" s="100">
        <v>19256.080209261563</v>
      </c>
      <c r="AX349" s="100">
        <v>7.990427641886229</v>
      </c>
      <c r="AY349" s="100">
        <v>0.13776715187275823</v>
      </c>
      <c r="AZ349" s="100">
        <v>500658085.44080067</v>
      </c>
      <c r="BA349" s="100">
        <v>109959338.65987371</v>
      </c>
      <c r="BB349" s="100">
        <v>26000</v>
      </c>
    </row>
    <row r="350" spans="1:54" x14ac:dyDescent="0.25">
      <c r="A350" s="95" t="s">
        <v>18030</v>
      </c>
      <c r="B350" s="51" t="s">
        <v>18031</v>
      </c>
      <c r="C350" s="96" t="str">
        <f>HYPERLINK("http://www.UniProt.org/UniProt/PP4C_HUMAN","PP4C_HUMAN")</f>
        <v>PP4C_HUMAN</v>
      </c>
      <c r="D350" s="97" t="s">
        <v>18033</v>
      </c>
      <c r="E350" s="159">
        <v>0.37</v>
      </c>
      <c r="F350" s="98">
        <v>120</v>
      </c>
      <c r="G350" s="98">
        <v>280</v>
      </c>
      <c r="H350" s="49">
        <v>5200</v>
      </c>
      <c r="I350" s="49">
        <v>8</v>
      </c>
      <c r="J350" s="99">
        <v>0.14000000000000001</v>
      </c>
      <c r="K350" s="98">
        <v>1400.0000000000002</v>
      </c>
      <c r="L350" s="98">
        <v>177.94603633722375</v>
      </c>
      <c r="M350" s="148" t="s">
        <v>47248</v>
      </c>
      <c r="N350" s="100"/>
      <c r="O350" s="101" t="s">
        <v>40</v>
      </c>
      <c r="P350" s="102">
        <v>35.122999999999998</v>
      </c>
      <c r="Q350" s="102">
        <v>35.122999999999998</v>
      </c>
      <c r="R350" s="102">
        <v>35.08</v>
      </c>
      <c r="S350" s="95" t="s">
        <v>47235</v>
      </c>
      <c r="T350" s="100">
        <v>3812</v>
      </c>
      <c r="U350" s="100" t="s">
        <v>18034</v>
      </c>
      <c r="V350" s="100" t="s">
        <v>18032</v>
      </c>
      <c r="W350" s="100">
        <v>99.02</v>
      </c>
      <c r="X350" s="100">
        <v>0</v>
      </c>
      <c r="Y350" s="100" t="s">
        <v>36</v>
      </c>
      <c r="Z350" s="100" t="s">
        <v>18035</v>
      </c>
      <c r="AA350" s="100" t="s">
        <v>18036</v>
      </c>
      <c r="AB350" s="100" t="s">
        <v>18037</v>
      </c>
      <c r="AC350" s="100" t="s">
        <v>18038</v>
      </c>
      <c r="AD350" s="100" t="s">
        <v>18007</v>
      </c>
      <c r="AE350" s="100" t="s">
        <v>18039</v>
      </c>
      <c r="AF350" s="100"/>
      <c r="AG350" s="100" t="s">
        <v>5827</v>
      </c>
      <c r="AH350" t="s">
        <v>18040</v>
      </c>
      <c r="AI350" t="s">
        <v>18031</v>
      </c>
      <c r="AJ350">
        <v>100</v>
      </c>
      <c r="AK350">
        <v>0</v>
      </c>
      <c r="AL350" t="s">
        <v>47</v>
      </c>
      <c r="AM350" t="s">
        <v>18041</v>
      </c>
      <c r="AN350" t="s">
        <v>18042</v>
      </c>
      <c r="AO350" t="s">
        <v>18043</v>
      </c>
      <c r="AP350" t="s">
        <v>18044</v>
      </c>
      <c r="AQ350" t="s">
        <v>18045</v>
      </c>
      <c r="AR350" t="s">
        <v>18046</v>
      </c>
      <c r="AS350" s="55">
        <v>35123</v>
      </c>
      <c r="AT350" s="104">
        <v>17.999685237645579</v>
      </c>
      <c r="AU350" s="100" t="s">
        <v>18030</v>
      </c>
      <c r="AV350" s="100" t="s">
        <v>18030</v>
      </c>
      <c r="AW350" s="100">
        <v>5207.6590174891389</v>
      </c>
      <c r="AX350" s="100">
        <v>8.0325784818027763</v>
      </c>
      <c r="AY350" s="100">
        <v>0.14293655024044785</v>
      </c>
      <c r="AZ350" s="100">
        <v>519444138.97000957</v>
      </c>
      <c r="BA350" s="100">
        <v>113486651.18475124</v>
      </c>
      <c r="BB350" s="100">
        <v>99746.188685844187</v>
      </c>
    </row>
    <row r="351" spans="1:54" x14ac:dyDescent="0.25">
      <c r="A351" s="95" t="s">
        <v>22582</v>
      </c>
      <c r="B351" s="51" t="s">
        <v>22583</v>
      </c>
      <c r="C351" s="96" t="str">
        <f>HYPERLINK("http://www.UniProt.org/UniProt/RS7_HUMAN","RS7_HUMAN")</f>
        <v>RS7_HUMAN</v>
      </c>
      <c r="D351" s="97" t="s">
        <v>22585</v>
      </c>
      <c r="E351" s="159">
        <v>-0.7</v>
      </c>
      <c r="F351" s="98">
        <v>5600</v>
      </c>
      <c r="G351" s="98">
        <v>1100</v>
      </c>
      <c r="H351" s="49">
        <v>2300</v>
      </c>
      <c r="I351" s="49">
        <v>7.9</v>
      </c>
      <c r="J351" s="99">
        <v>0.62</v>
      </c>
      <c r="K351" s="98">
        <v>6200</v>
      </c>
      <c r="L351" s="98">
        <v>785.1357130737382</v>
      </c>
      <c r="M351" s="145" t="s">
        <v>47248</v>
      </c>
      <c r="N351" s="100"/>
      <c r="O351" s="101" t="s">
        <v>40</v>
      </c>
      <c r="P351" s="102">
        <v>22.695</v>
      </c>
      <c r="Q351" s="102">
        <v>22.184000000000001</v>
      </c>
      <c r="R351" s="102">
        <v>22.126999999999999</v>
      </c>
      <c r="S351" s="95" t="s">
        <v>47235</v>
      </c>
      <c r="T351" s="100">
        <v>9631</v>
      </c>
      <c r="U351" s="100" t="s">
        <v>22586</v>
      </c>
      <c r="V351" s="100" t="s">
        <v>22584</v>
      </c>
      <c r="W351" s="100">
        <v>97.42</v>
      </c>
      <c r="X351" s="103">
        <v>5.0000000000000002E-135</v>
      </c>
      <c r="Y351" s="100" t="s">
        <v>36</v>
      </c>
      <c r="Z351" s="100" t="s">
        <v>22587</v>
      </c>
      <c r="AA351" s="100" t="s">
        <v>22588</v>
      </c>
      <c r="AB351" s="100" t="s">
        <v>22589</v>
      </c>
      <c r="AC351" s="100" t="s">
        <v>22590</v>
      </c>
      <c r="AD351" s="100" t="s">
        <v>22591</v>
      </c>
      <c r="AE351" s="100" t="s">
        <v>22592</v>
      </c>
      <c r="AF351" s="100" t="s">
        <v>1187</v>
      </c>
      <c r="AG351" s="100" t="s">
        <v>1063</v>
      </c>
      <c r="AH351" t="s">
        <v>22593</v>
      </c>
      <c r="AI351" t="s">
        <v>22583</v>
      </c>
      <c r="AJ351">
        <v>100</v>
      </c>
      <c r="AK351" s="54">
        <v>8.0000000000000002E-139</v>
      </c>
      <c r="AL351" t="s">
        <v>47</v>
      </c>
      <c r="AM351" t="s">
        <v>22594</v>
      </c>
      <c r="AN351" t="s">
        <v>22595</v>
      </c>
      <c r="AO351" t="s">
        <v>22596</v>
      </c>
      <c r="AR351" t="s">
        <v>4869</v>
      </c>
      <c r="AS351" s="55">
        <v>22184</v>
      </c>
      <c r="AT351" s="104">
        <v>11.025641025641026</v>
      </c>
      <c r="AU351" s="100" t="s">
        <v>22597</v>
      </c>
      <c r="AV351" s="100" t="s">
        <v>22598</v>
      </c>
      <c r="AW351" s="100">
        <v>2292.4320866324242</v>
      </c>
      <c r="AX351" s="100">
        <v>7.8596771403195893</v>
      </c>
      <c r="AY351" s="100">
        <v>0.61709132160941804</v>
      </c>
      <c r="AZ351" s="100">
        <v>2242564758.139535</v>
      </c>
      <c r="BA351" s="100">
        <v>500727212.79069769</v>
      </c>
      <c r="BB351" s="100">
        <v>978246.97674418602</v>
      </c>
    </row>
    <row r="352" spans="1:54" x14ac:dyDescent="0.25">
      <c r="A352" s="95" t="s">
        <v>7527</v>
      </c>
      <c r="B352" s="51" t="s">
        <v>7510</v>
      </c>
      <c r="C352" s="96" t="str">
        <f>HYPERLINK("http://www.UniProt.org/UniProt/EIF3B_HUMAN","EIF3B_HUMAN")</f>
        <v>EIF3B_HUMAN</v>
      </c>
      <c r="D352" s="97" t="s">
        <v>7512</v>
      </c>
      <c r="E352" s="159">
        <v>-1.72</v>
      </c>
      <c r="F352" s="98">
        <v>830</v>
      </c>
      <c r="G352" s="98">
        <v>16</v>
      </c>
      <c r="H352" s="49">
        <v>750</v>
      </c>
      <c r="I352" s="49">
        <v>7.8</v>
      </c>
      <c r="J352" s="99">
        <v>6.4000000000000001E-2</v>
      </c>
      <c r="K352" s="98">
        <v>640</v>
      </c>
      <c r="L352" s="98">
        <v>82.829977069163803</v>
      </c>
      <c r="M352" s="151" t="s">
        <v>47248</v>
      </c>
      <c r="N352" s="100"/>
      <c r="O352" s="101" t="s">
        <v>40</v>
      </c>
      <c r="P352" s="102">
        <v>80.001000000000005</v>
      </c>
      <c r="Q352" s="102">
        <v>80.256</v>
      </c>
      <c r="R352" s="102">
        <v>92.481999999999999</v>
      </c>
      <c r="S352" s="95" t="s">
        <v>47235</v>
      </c>
      <c r="T352" s="100">
        <v>2581</v>
      </c>
      <c r="U352" s="100" t="s">
        <v>7513</v>
      </c>
      <c r="V352" s="100" t="s">
        <v>7511</v>
      </c>
      <c r="W352" s="100">
        <v>91.05</v>
      </c>
      <c r="X352" s="100">
        <v>0</v>
      </c>
      <c r="Y352" s="100" t="s">
        <v>36</v>
      </c>
      <c r="Z352" s="100" t="s">
        <v>7514</v>
      </c>
      <c r="AA352" s="100" t="s">
        <v>7515</v>
      </c>
      <c r="AB352" s="100" t="s">
        <v>7516</v>
      </c>
      <c r="AC352" s="100" t="s">
        <v>7517</v>
      </c>
      <c r="AD352" s="100" t="s">
        <v>7518</v>
      </c>
      <c r="AE352" s="100" t="s">
        <v>7519</v>
      </c>
      <c r="AF352" s="100" t="s">
        <v>7499</v>
      </c>
      <c r="AG352" s="100" t="s">
        <v>7500</v>
      </c>
      <c r="AH352" t="s">
        <v>7520</v>
      </c>
      <c r="AI352" t="s">
        <v>7510</v>
      </c>
      <c r="AJ352">
        <v>94.91</v>
      </c>
      <c r="AK352">
        <v>0</v>
      </c>
      <c r="AL352" t="s">
        <v>47</v>
      </c>
      <c r="AM352" t="s">
        <v>7521</v>
      </c>
      <c r="AN352" t="s">
        <v>7522</v>
      </c>
      <c r="AO352" t="s">
        <v>7523</v>
      </c>
      <c r="AP352" t="s">
        <v>7524</v>
      </c>
      <c r="AQ352" t="s">
        <v>7525</v>
      </c>
      <c r="AR352" t="s">
        <v>7526</v>
      </c>
      <c r="AS352" s="55">
        <v>80256</v>
      </c>
      <c r="AT352" s="104">
        <v>36.060512503859215</v>
      </c>
      <c r="AU352" s="100" t="s">
        <v>7527</v>
      </c>
      <c r="AV352" s="100" t="s">
        <v>7528</v>
      </c>
      <c r="AW352" s="100">
        <v>751.62430090234966</v>
      </c>
      <c r="AX352" s="100">
        <v>7.7505465080515847</v>
      </c>
      <c r="AY352" s="100">
        <v>6.4197758953540032E-2</v>
      </c>
      <c r="AZ352" s="100">
        <v>233300366.96232876</v>
      </c>
      <c r="BA352" s="100">
        <v>52825547.052226029</v>
      </c>
      <c r="BB352" s="100">
        <v>310394.92294520547</v>
      </c>
    </row>
    <row r="353" spans="1:54" x14ac:dyDescent="0.25">
      <c r="A353" s="95" t="s">
        <v>22486</v>
      </c>
      <c r="B353" s="51" t="s">
        <v>22487</v>
      </c>
      <c r="C353" s="96" t="str">
        <f>HYPERLINK("http://www.UniProt.org/UniProt/RS3_HUMAN","RS3_HUMAN")</f>
        <v>RS3_HUMAN</v>
      </c>
      <c r="D353" s="97" t="s">
        <v>22489</v>
      </c>
      <c r="E353" s="159">
        <v>-1.78</v>
      </c>
      <c r="F353" s="98">
        <v>5900</v>
      </c>
      <c r="G353" s="98">
        <v>99</v>
      </c>
      <c r="H353" s="49">
        <v>1300</v>
      </c>
      <c r="I353" s="49">
        <v>7.7</v>
      </c>
      <c r="J353" s="99">
        <v>1.1000000000000001</v>
      </c>
      <c r="K353" s="98">
        <v>11000</v>
      </c>
      <c r="L353" s="98">
        <v>1383.8804566226418</v>
      </c>
      <c r="M353" s="148" t="s">
        <v>47248</v>
      </c>
      <c r="N353" s="100"/>
      <c r="O353" s="101" t="s">
        <v>40</v>
      </c>
      <c r="P353" s="102">
        <v>27.129000000000001</v>
      </c>
      <c r="Q353" s="102">
        <v>27.001999999999999</v>
      </c>
      <c r="R353" s="102">
        <v>26.687999999999999</v>
      </c>
      <c r="S353" s="95" t="s">
        <v>47235</v>
      </c>
      <c r="T353" s="100">
        <v>8536</v>
      </c>
      <c r="U353" s="100" t="s">
        <v>22490</v>
      </c>
      <c r="V353" s="100" t="s">
        <v>22488</v>
      </c>
      <c r="W353" s="100">
        <v>96.34</v>
      </c>
      <c r="X353" s="103">
        <v>9.9999999999999998E-172</v>
      </c>
      <c r="Y353" s="100" t="s">
        <v>36</v>
      </c>
      <c r="Z353" s="100" t="s">
        <v>22491</v>
      </c>
      <c r="AA353" s="100" t="s">
        <v>22492</v>
      </c>
      <c r="AB353" s="100" t="s">
        <v>22493</v>
      </c>
      <c r="AC353" s="100" t="s">
        <v>22494</v>
      </c>
      <c r="AD353" s="100" t="s">
        <v>22495</v>
      </c>
      <c r="AE353" s="100" t="s">
        <v>22496</v>
      </c>
      <c r="AF353" s="100" t="s">
        <v>1187</v>
      </c>
      <c r="AG353" s="100" t="s">
        <v>1063</v>
      </c>
      <c r="AH353" t="s">
        <v>22497</v>
      </c>
      <c r="AI353" t="s">
        <v>22487</v>
      </c>
      <c r="AJ353">
        <v>100</v>
      </c>
      <c r="AK353" s="54">
        <v>1E-180</v>
      </c>
      <c r="AL353" t="s">
        <v>47</v>
      </c>
      <c r="AM353" t="s">
        <v>22498</v>
      </c>
      <c r="AN353" t="s">
        <v>22499</v>
      </c>
      <c r="AO353" t="s">
        <v>22500</v>
      </c>
      <c r="AP353" t="s">
        <v>22501</v>
      </c>
      <c r="AQ353" t="s">
        <v>22502</v>
      </c>
      <c r="AR353" t="s">
        <v>2797</v>
      </c>
      <c r="AS353" s="55">
        <v>27002</v>
      </c>
      <c r="AT353" s="104">
        <v>19.008264462809919</v>
      </c>
      <c r="AU353" s="100" t="s">
        <v>22486</v>
      </c>
      <c r="AV353" s="100" t="s">
        <v>22486</v>
      </c>
      <c r="AW353" s="100">
        <v>1299.4381910789791</v>
      </c>
      <c r="AX353" s="100">
        <v>7.6993449344447562</v>
      </c>
      <c r="AY353" s="100">
        <v>1.0654972983574633</v>
      </c>
      <c r="AZ353" s="100">
        <v>3872111967.086956</v>
      </c>
      <c r="BA353" s="100">
        <v>882581943.91304338</v>
      </c>
      <c r="BB353" s="100">
        <v>2979835.4347826084</v>
      </c>
    </row>
    <row r="354" spans="1:54" x14ac:dyDescent="0.25">
      <c r="A354" s="95" t="s">
        <v>20672</v>
      </c>
      <c r="B354" s="51" t="s">
        <v>20673</v>
      </c>
      <c r="C354" s="96" t="str">
        <f>HYPERLINK("http://www.UniProt.org/UniProt/RL14_HUMAN","RL14_HUMAN")</f>
        <v>RL14_HUMAN</v>
      </c>
      <c r="D354" s="97" t="s">
        <v>20675</v>
      </c>
      <c r="E354" s="159">
        <v>-1.1499999999999999</v>
      </c>
      <c r="F354" s="98">
        <v>3100</v>
      </c>
      <c r="G354" s="98">
        <v>220</v>
      </c>
      <c r="H354" s="49">
        <v>4800</v>
      </c>
      <c r="I354" s="49">
        <v>7.6</v>
      </c>
      <c r="J354" s="99">
        <v>0.33</v>
      </c>
      <c r="K354" s="98">
        <v>3300</v>
      </c>
      <c r="L354" s="98">
        <v>436.72643231174499</v>
      </c>
      <c r="M354" s="148" t="s">
        <v>47248</v>
      </c>
      <c r="N354" s="100"/>
      <c r="O354" s="101" t="s">
        <v>40</v>
      </c>
      <c r="P354" s="102">
        <v>16.137</v>
      </c>
      <c r="Q354" s="102">
        <v>16.106999999999999</v>
      </c>
      <c r="R354" s="102">
        <v>23.431999999999999</v>
      </c>
      <c r="S354" s="95" t="s">
        <v>47235</v>
      </c>
      <c r="T354" s="100">
        <v>7231</v>
      </c>
      <c r="U354" s="100" t="s">
        <v>20676</v>
      </c>
      <c r="V354" s="100" t="s">
        <v>20674</v>
      </c>
      <c r="W354" s="100">
        <v>79.709999999999994</v>
      </c>
      <c r="X354" s="103">
        <v>5.9999999999999998E-81</v>
      </c>
      <c r="Y354" s="100" t="s">
        <v>36</v>
      </c>
      <c r="Z354" s="100" t="s">
        <v>20677</v>
      </c>
      <c r="AA354" s="100" t="s">
        <v>20678</v>
      </c>
      <c r="AB354" s="100" t="s">
        <v>20679</v>
      </c>
      <c r="AC354" s="100" t="s">
        <v>20680</v>
      </c>
      <c r="AD354" s="100" t="s">
        <v>20681</v>
      </c>
      <c r="AE354" s="100"/>
      <c r="AF354" s="100" t="s">
        <v>1187</v>
      </c>
      <c r="AG354" s="100" t="s">
        <v>1063</v>
      </c>
      <c r="AH354" t="s">
        <v>20682</v>
      </c>
      <c r="AI354" t="s">
        <v>20673</v>
      </c>
      <c r="AJ354">
        <v>99.28</v>
      </c>
      <c r="AK354" s="54">
        <v>3E-98</v>
      </c>
      <c r="AL354" t="s">
        <v>69</v>
      </c>
      <c r="AM354" t="s">
        <v>20683</v>
      </c>
      <c r="AN354" t="s">
        <v>20684</v>
      </c>
      <c r="AO354" t="s">
        <v>20685</v>
      </c>
      <c r="AS354" s="55">
        <v>16107</v>
      </c>
      <c r="AT354" s="104">
        <v>10.001054592751432</v>
      </c>
      <c r="AU354" s="100" t="s">
        <v>20686</v>
      </c>
      <c r="AV354" s="100" t="s">
        <v>20687</v>
      </c>
      <c r="AW354" s="100">
        <v>4791.5086118353483</v>
      </c>
      <c r="AX354" s="100">
        <v>7.6415633681381703</v>
      </c>
      <c r="AY354" s="100">
        <v>0.33372727070511049</v>
      </c>
      <c r="AZ354" s="100">
        <v>1212794589.5616872</v>
      </c>
      <c r="BA354" s="100">
        <v>278526126.83655536</v>
      </c>
      <c r="BB354" s="100">
        <v>253113.30685413006</v>
      </c>
    </row>
    <row r="355" spans="1:54" x14ac:dyDescent="0.25">
      <c r="A355" s="95" t="s">
        <v>13296</v>
      </c>
      <c r="B355" s="51" t="s">
        <v>13297</v>
      </c>
      <c r="C355" s="96" t="str">
        <f>HYPERLINK("http://www.UniProt.org/UniProt/LSM1_HUMAN","LSM1_HUMAN")</f>
        <v>LSM1_HUMAN</v>
      </c>
      <c r="D355" s="97" t="s">
        <v>13288</v>
      </c>
      <c r="E355" s="159">
        <v>-0.82</v>
      </c>
      <c r="F355" s="98">
        <v>390</v>
      </c>
      <c r="G355" s="98">
        <v>60</v>
      </c>
      <c r="H355" s="98">
        <v>16000</v>
      </c>
      <c r="I355" s="49">
        <v>7.4</v>
      </c>
      <c r="J355" s="99">
        <v>0.11</v>
      </c>
      <c r="K355" s="98">
        <v>1100</v>
      </c>
      <c r="L355" s="98">
        <v>151.5544795252689</v>
      </c>
      <c r="M355" s="148" t="s">
        <v>47248</v>
      </c>
      <c r="N355" s="100"/>
      <c r="O355" s="101" t="s">
        <v>40</v>
      </c>
      <c r="P355" s="102">
        <v>15.205</v>
      </c>
      <c r="Q355" s="102">
        <v>15.205</v>
      </c>
      <c r="R355" s="102">
        <v>15.179</v>
      </c>
      <c r="S355" s="95" t="s">
        <v>47235</v>
      </c>
      <c r="T355" s="100">
        <v>8314</v>
      </c>
      <c r="U355" s="100" t="s">
        <v>13289</v>
      </c>
      <c r="V355" s="100" t="s">
        <v>13287</v>
      </c>
      <c r="W355" s="100">
        <v>94.74</v>
      </c>
      <c r="X355" s="103">
        <v>8.9999999999999998E-88</v>
      </c>
      <c r="Y355" s="100" t="s">
        <v>36</v>
      </c>
      <c r="Z355" s="100" t="s">
        <v>13290</v>
      </c>
      <c r="AA355" s="100" t="s">
        <v>13291</v>
      </c>
      <c r="AB355" s="100" t="s">
        <v>2827</v>
      </c>
      <c r="AC355" s="100" t="s">
        <v>13292</v>
      </c>
      <c r="AD355" s="100" t="s">
        <v>13293</v>
      </c>
      <c r="AE355" s="100" t="s">
        <v>13295</v>
      </c>
      <c r="AF355" s="100" t="s">
        <v>13294</v>
      </c>
      <c r="AG355" s="100" t="s">
        <v>348</v>
      </c>
      <c r="AH355" t="s">
        <v>13298</v>
      </c>
      <c r="AI355" t="s">
        <v>13297</v>
      </c>
      <c r="AJ355">
        <v>100</v>
      </c>
      <c r="AK355" s="54">
        <v>9.9999999999999999E-93</v>
      </c>
      <c r="AL355" t="s">
        <v>69</v>
      </c>
      <c r="AM355" t="s">
        <v>13299</v>
      </c>
      <c r="AN355" t="s">
        <v>13300</v>
      </c>
      <c r="AO355" t="s">
        <v>13301</v>
      </c>
      <c r="AS355" s="55">
        <v>15205</v>
      </c>
      <c r="AT355" s="104">
        <v>11.000189969604863</v>
      </c>
      <c r="AU355" s="100" t="s">
        <v>13296</v>
      </c>
      <c r="AV355" s="100" t="s">
        <v>13296</v>
      </c>
      <c r="AW355" s="100">
        <v>15709.917151833573</v>
      </c>
      <c r="AX355" s="100">
        <v>7.4162252358706908</v>
      </c>
      <c r="AY355" s="100">
        <v>0.11239621556645471</v>
      </c>
      <c r="AZ355" s="100">
        <v>408457845.9476729</v>
      </c>
      <c r="BA355" s="100">
        <v>96655203.495380372</v>
      </c>
      <c r="BB355" s="100">
        <v>26000</v>
      </c>
    </row>
    <row r="356" spans="1:54" x14ac:dyDescent="0.25">
      <c r="A356" s="95" t="s">
        <v>22223</v>
      </c>
      <c r="B356" s="51" t="s">
        <v>22224</v>
      </c>
      <c r="C356" s="96" t="str">
        <f>HYPERLINK("http://www.UniProt.org/UniProt/RS12_HUMAN","RS12_HUMAN")</f>
        <v>RS12_HUMAN</v>
      </c>
      <c r="D356" s="97" t="s">
        <v>22226</v>
      </c>
      <c r="E356" s="159">
        <v>-1.31</v>
      </c>
      <c r="F356" s="98">
        <v>4500</v>
      </c>
      <c r="G356" s="98">
        <v>220</v>
      </c>
      <c r="H356" s="98">
        <v>12000</v>
      </c>
      <c r="I356" s="49">
        <v>7.4</v>
      </c>
      <c r="J356" s="99">
        <v>8.4000000000000005E-2</v>
      </c>
      <c r="K356" s="98">
        <v>840</v>
      </c>
      <c r="L356" s="98">
        <v>113.22003875162687</v>
      </c>
      <c r="M356" s="145" t="s">
        <v>47248</v>
      </c>
      <c r="N356" s="100"/>
      <c r="O356" s="101" t="s">
        <v>40</v>
      </c>
      <c r="P356" s="102">
        <v>14.515000000000001</v>
      </c>
      <c r="Q356" s="102">
        <v>14.515000000000001</v>
      </c>
      <c r="R356" s="102">
        <v>14.515000000000001</v>
      </c>
      <c r="S356" s="95" t="s">
        <v>47235</v>
      </c>
      <c r="T356" s="100">
        <v>5864</v>
      </c>
      <c r="U356" s="100" t="s">
        <v>22227</v>
      </c>
      <c r="V356" s="100" t="s">
        <v>22225</v>
      </c>
      <c r="W356" s="100">
        <v>98.48</v>
      </c>
      <c r="X356" s="103">
        <v>9.9999999999999999E-91</v>
      </c>
      <c r="Y356" s="100" t="s">
        <v>36</v>
      </c>
      <c r="Z356" s="100" t="s">
        <v>22228</v>
      </c>
      <c r="AA356" s="100" t="s">
        <v>22229</v>
      </c>
      <c r="AB356" s="100" t="s">
        <v>22230</v>
      </c>
      <c r="AC356" s="100" t="s">
        <v>22231</v>
      </c>
      <c r="AD356" s="100" t="s">
        <v>22232</v>
      </c>
      <c r="AE356" s="100"/>
      <c r="AF356" s="100" t="s">
        <v>1187</v>
      </c>
      <c r="AG356" s="100" t="s">
        <v>1063</v>
      </c>
      <c r="AH356" t="s">
        <v>22233</v>
      </c>
      <c r="AI356" t="s">
        <v>22224</v>
      </c>
      <c r="AJ356">
        <v>100</v>
      </c>
      <c r="AK356" s="54">
        <v>9.9999999999999999E-93</v>
      </c>
      <c r="AL356" t="s">
        <v>69</v>
      </c>
      <c r="AM356" t="s">
        <v>22234</v>
      </c>
      <c r="AN356" t="s">
        <v>22235</v>
      </c>
      <c r="AO356" t="s">
        <v>22226</v>
      </c>
      <c r="AS356" s="55">
        <v>14515</v>
      </c>
      <c r="AT356" s="104">
        <v>6.9886363636363633</v>
      </c>
      <c r="AU356" s="100" t="s">
        <v>22223</v>
      </c>
      <c r="AV356" s="100" t="s">
        <v>22236</v>
      </c>
      <c r="AW356" s="100">
        <v>11692.629893683552</v>
      </c>
      <c r="AX356" s="100">
        <v>7.3886772770166944</v>
      </c>
      <c r="AY356" s="100">
        <v>8.3654632762709513E-2</v>
      </c>
      <c r="AZ356" s="100">
        <v>304008377.23577237</v>
      </c>
      <c r="BA356" s="100">
        <v>72207076.422764227</v>
      </c>
      <c r="BB356" s="100">
        <v>26000</v>
      </c>
    </row>
    <row r="357" spans="1:54" x14ac:dyDescent="0.25">
      <c r="A357" s="95" t="s">
        <v>7592</v>
      </c>
      <c r="B357" s="51" t="s">
        <v>7593</v>
      </c>
      <c r="C357" s="96" t="str">
        <f>HYPERLINK("http://www.UniProt.org/UniProt/EIF3H_HUMAN","EIF3H_HUMAN")</f>
        <v>EIF3H_HUMAN</v>
      </c>
      <c r="D357" s="97" t="s">
        <v>7595</v>
      </c>
      <c r="E357" s="159">
        <v>-2</v>
      </c>
      <c r="F357" s="98">
        <v>820</v>
      </c>
      <c r="G357" s="98">
        <v>8.1999999999999993</v>
      </c>
      <c r="H357" s="98">
        <v>8100</v>
      </c>
      <c r="I357" s="49">
        <v>7.4</v>
      </c>
      <c r="J357" s="99">
        <v>5.8000000000000003E-2</v>
      </c>
      <c r="K357" s="98">
        <v>580</v>
      </c>
      <c r="L357" s="98">
        <v>78.149866031188509</v>
      </c>
      <c r="M357" s="148" t="s">
        <v>47248</v>
      </c>
      <c r="N357" s="100"/>
      <c r="O357" s="101" t="s">
        <v>40</v>
      </c>
      <c r="P357" s="102">
        <v>38.463000000000001</v>
      </c>
      <c r="Q357" s="102">
        <v>38.390999999999998</v>
      </c>
      <c r="R357" s="102">
        <v>39.93</v>
      </c>
      <c r="S357" s="95" t="s">
        <v>47235</v>
      </c>
      <c r="T357" s="100">
        <v>7001</v>
      </c>
      <c r="U357" s="100" t="s">
        <v>7596</v>
      </c>
      <c r="V357" s="100" t="s">
        <v>7594</v>
      </c>
      <c r="W357" s="100">
        <v>85.36</v>
      </c>
      <c r="X357" s="100">
        <v>0</v>
      </c>
      <c r="Y357" s="100" t="s">
        <v>36</v>
      </c>
      <c r="Z357" s="100" t="s">
        <v>7597</v>
      </c>
      <c r="AA357" s="100" t="s">
        <v>7598</v>
      </c>
      <c r="AB357" s="100" t="s">
        <v>7599</v>
      </c>
      <c r="AC357" s="100" t="s">
        <v>7600</v>
      </c>
      <c r="AD357" s="100"/>
      <c r="AE357" s="100" t="s">
        <v>7539</v>
      </c>
      <c r="AF357" s="100" t="s">
        <v>7499</v>
      </c>
      <c r="AG357" s="100" t="s">
        <v>7500</v>
      </c>
      <c r="AH357" t="s">
        <v>7601</v>
      </c>
      <c r="AI357" t="s">
        <v>7593</v>
      </c>
      <c r="AJ357">
        <v>96.11</v>
      </c>
      <c r="AK357">
        <v>0</v>
      </c>
      <c r="AL357" t="s">
        <v>47</v>
      </c>
      <c r="AM357" t="s">
        <v>7602</v>
      </c>
      <c r="AN357" t="s">
        <v>7603</v>
      </c>
      <c r="AO357" t="s">
        <v>7595</v>
      </c>
      <c r="AP357" t="s">
        <v>7604</v>
      </c>
      <c r="AQ357" t="s">
        <v>7605</v>
      </c>
      <c r="AR357" t="s">
        <v>2797</v>
      </c>
      <c r="AS357" s="55">
        <v>38391</v>
      </c>
      <c r="AT357" s="104">
        <v>22.938319649439197</v>
      </c>
      <c r="AU357" s="100" t="s">
        <v>7592</v>
      </c>
      <c r="AV357" s="100" t="s">
        <v>7606</v>
      </c>
      <c r="AW357" s="100">
        <v>8125.7573387824941</v>
      </c>
      <c r="AX357" s="100">
        <v>7.4389802336057542</v>
      </c>
      <c r="AY357" s="100">
        <v>5.8135530866494908E-2</v>
      </c>
      <c r="AZ357" s="100">
        <v>211269690.80834484</v>
      </c>
      <c r="BA357" s="100">
        <v>49840765.03737931</v>
      </c>
      <c r="BB357" s="100">
        <v>26000</v>
      </c>
    </row>
    <row r="358" spans="1:54" x14ac:dyDescent="0.25">
      <c r="A358" s="95" t="s">
        <v>20623</v>
      </c>
      <c r="B358" s="51" t="s">
        <v>20624</v>
      </c>
      <c r="C358" s="96" t="str">
        <f>HYPERLINK("http://www.UniProt.org/UniProt/RL12_HUMAN","RL12_HUMAN")</f>
        <v>RL12_HUMAN</v>
      </c>
      <c r="D358" s="97" t="s">
        <v>20626</v>
      </c>
      <c r="E358" s="159">
        <v>-0.9</v>
      </c>
      <c r="F358" s="98">
        <v>2900</v>
      </c>
      <c r="G358" s="98">
        <v>370</v>
      </c>
      <c r="H358" s="98">
        <v>77000</v>
      </c>
      <c r="I358" s="49">
        <v>7.3</v>
      </c>
      <c r="J358" s="99">
        <v>0.55000000000000004</v>
      </c>
      <c r="K358" s="98">
        <v>5500</v>
      </c>
      <c r="L358" s="98">
        <v>759.0810960105913</v>
      </c>
      <c r="M358" s="148" t="s">
        <v>47248</v>
      </c>
      <c r="N358" s="100"/>
      <c r="O358" s="101" t="s">
        <v>40</v>
      </c>
      <c r="P358" s="102">
        <v>17.765999999999998</v>
      </c>
      <c r="Q358" s="102">
        <v>17.794</v>
      </c>
      <c r="R358" s="102">
        <v>17.818999999999999</v>
      </c>
      <c r="S358" s="95" t="s">
        <v>47235</v>
      </c>
      <c r="T358" s="100">
        <v>6563</v>
      </c>
      <c r="U358" s="100" t="s">
        <v>20628</v>
      </c>
      <c r="V358" s="100" t="s">
        <v>20625</v>
      </c>
      <c r="W358" s="100">
        <v>93.94</v>
      </c>
      <c r="X358" s="103">
        <v>7.9999999999999996E-112</v>
      </c>
      <c r="Y358" s="100" t="s">
        <v>36</v>
      </c>
      <c r="Z358" s="100" t="s">
        <v>20627</v>
      </c>
      <c r="AA358" s="100" t="s">
        <v>20629</v>
      </c>
      <c r="AB358" s="100" t="s">
        <v>20630</v>
      </c>
      <c r="AC358" s="100" t="s">
        <v>20631</v>
      </c>
      <c r="AD358" s="100" t="s">
        <v>20632</v>
      </c>
      <c r="AE358" s="100" t="s">
        <v>20633</v>
      </c>
      <c r="AF358" s="100" t="s">
        <v>1187</v>
      </c>
      <c r="AG358" s="100" t="s">
        <v>1063</v>
      </c>
      <c r="AH358" t="s">
        <v>20634</v>
      </c>
      <c r="AI358" t="s">
        <v>20624</v>
      </c>
      <c r="AJ358">
        <v>99.39</v>
      </c>
      <c r="AK358" s="54">
        <v>6.9999999999999997E-117</v>
      </c>
      <c r="AL358" t="s">
        <v>69</v>
      </c>
      <c r="AM358" t="s">
        <v>20635</v>
      </c>
      <c r="AN358" t="s">
        <v>20636</v>
      </c>
      <c r="AO358" t="s">
        <v>20637</v>
      </c>
      <c r="AS358" s="55">
        <v>17794</v>
      </c>
      <c r="AT358" s="104">
        <v>10.995517212213482</v>
      </c>
      <c r="AU358" s="100" t="s">
        <v>20623</v>
      </c>
      <c r="AV358" s="100" t="s">
        <v>20638</v>
      </c>
      <c r="AW358" s="100">
        <v>77296.864130769231</v>
      </c>
      <c r="AX358" s="100">
        <v>7.2853679887934044</v>
      </c>
      <c r="AY358" s="100">
        <v>0.55301851177737749</v>
      </c>
      <c r="AZ358" s="100">
        <v>2009718467.4000001</v>
      </c>
      <c r="BA358" s="100">
        <v>484110651.3923077</v>
      </c>
      <c r="BB358" s="100">
        <v>26000</v>
      </c>
    </row>
    <row r="359" spans="1:54" x14ac:dyDescent="0.25">
      <c r="A359" s="95" t="s">
        <v>7668</v>
      </c>
      <c r="B359" s="51" t="s">
        <v>7669</v>
      </c>
      <c r="C359" s="96" t="str">
        <f>HYPERLINK("http://www.UniProt.org/UniProt/EIF3M_HUMAN","EIF3M_HUMAN")</f>
        <v>EIF3M_HUMAN</v>
      </c>
      <c r="D359" s="97" t="s">
        <v>7671</v>
      </c>
      <c r="E359" s="159">
        <v>-2.33</v>
      </c>
      <c r="F359" s="98">
        <v>420</v>
      </c>
      <c r="G359" s="98">
        <v>1.9</v>
      </c>
      <c r="H359" s="98">
        <v>4400</v>
      </c>
      <c r="I359" s="49">
        <v>7.3</v>
      </c>
      <c r="J359" s="99">
        <v>3.1E-2</v>
      </c>
      <c r="K359" s="98">
        <v>310</v>
      </c>
      <c r="L359" s="98">
        <v>42.759709497852903</v>
      </c>
      <c r="M359" s="148" t="s">
        <v>47248</v>
      </c>
      <c r="N359" s="100"/>
      <c r="O359" s="101" t="s">
        <v>40</v>
      </c>
      <c r="P359" s="102">
        <v>42.323999999999998</v>
      </c>
      <c r="Q359" s="102">
        <v>42.305999999999997</v>
      </c>
      <c r="R359" s="102">
        <v>42.503</v>
      </c>
      <c r="S359" s="95" t="s">
        <v>47235</v>
      </c>
      <c r="T359" s="100">
        <v>6512</v>
      </c>
      <c r="U359" s="100" t="s">
        <v>7672</v>
      </c>
      <c r="V359" s="100" t="s">
        <v>7670</v>
      </c>
      <c r="W359" s="100">
        <v>88.77</v>
      </c>
      <c r="X359" s="100">
        <v>0</v>
      </c>
      <c r="Y359" s="100" t="s">
        <v>36</v>
      </c>
      <c r="Z359" s="100" t="s">
        <v>7673</v>
      </c>
      <c r="AA359" s="100" t="s">
        <v>7674</v>
      </c>
      <c r="AB359" s="100" t="s">
        <v>7675</v>
      </c>
      <c r="AC359" s="100" t="s">
        <v>7676</v>
      </c>
      <c r="AD359" s="100" t="s">
        <v>7677</v>
      </c>
      <c r="AE359" s="100" t="s">
        <v>7678</v>
      </c>
      <c r="AF359" s="100" t="s">
        <v>7499</v>
      </c>
      <c r="AG359" s="100" t="s">
        <v>7500</v>
      </c>
      <c r="AH359" t="s">
        <v>7679</v>
      </c>
      <c r="AI359" t="s">
        <v>7669</v>
      </c>
      <c r="AJ359">
        <v>97.59</v>
      </c>
      <c r="AK359">
        <v>0</v>
      </c>
      <c r="AL359" t="s">
        <v>47</v>
      </c>
      <c r="AM359" t="s">
        <v>7680</v>
      </c>
      <c r="AN359" t="s">
        <v>7681</v>
      </c>
      <c r="AO359" t="s">
        <v>7682</v>
      </c>
      <c r="AP359" t="s">
        <v>7683</v>
      </c>
      <c r="AQ359" t="s">
        <v>7684</v>
      </c>
      <c r="AR359" t="s">
        <v>2797</v>
      </c>
      <c r="AS359" s="55">
        <v>42306</v>
      </c>
      <c r="AT359" s="104">
        <v>22.99973720046826</v>
      </c>
      <c r="AU359" s="100" t="s">
        <v>7668</v>
      </c>
      <c r="AV359" s="100" t="s">
        <v>7685</v>
      </c>
      <c r="AW359" s="100">
        <v>4383.0952320396964</v>
      </c>
      <c r="AX359" s="100">
        <v>7.3337137499089913</v>
      </c>
      <c r="AY359" s="100">
        <v>3.1358746948651789E-2</v>
      </c>
      <c r="AZ359" s="100">
        <v>113960476.0330321</v>
      </c>
      <c r="BA359" s="100">
        <v>27270381.158408642</v>
      </c>
      <c r="BB359" s="100">
        <v>26000</v>
      </c>
    </row>
    <row r="360" spans="1:54" x14ac:dyDescent="0.25">
      <c r="A360" s="95" t="s">
        <v>7565</v>
      </c>
      <c r="B360" s="51" t="s">
        <v>49055</v>
      </c>
      <c r="C360" s="96" t="str">
        <f>HYPERLINK("http://www.UniProt.org/UniProt/EIF3F_HUMAN","EIF3F_HUMAN")</f>
        <v>EIF3F_HUMAN</v>
      </c>
      <c r="D360" s="97" t="s">
        <v>7567</v>
      </c>
      <c r="E360" s="159">
        <v>-2.39</v>
      </c>
      <c r="F360" s="98">
        <v>890</v>
      </c>
      <c r="G360" s="98">
        <v>3.6</v>
      </c>
      <c r="H360" s="98">
        <v>3600</v>
      </c>
      <c r="I360" s="49">
        <v>7.3</v>
      </c>
      <c r="J360" s="99">
        <v>2.5999999999999999E-2</v>
      </c>
      <c r="K360" s="98">
        <v>260</v>
      </c>
      <c r="L360" s="98">
        <v>35.692101805000512</v>
      </c>
      <c r="M360" s="148" t="s">
        <v>47248</v>
      </c>
      <c r="N360" s="100"/>
      <c r="O360" s="101" t="s">
        <v>40</v>
      </c>
      <c r="P360" s="102">
        <v>31.155999999999999</v>
      </c>
      <c r="Q360" s="102">
        <v>35.286999999999999</v>
      </c>
      <c r="R360" s="102">
        <v>37.564</v>
      </c>
      <c r="S360" s="95" t="s">
        <v>47235</v>
      </c>
      <c r="T360" s="100">
        <v>3288</v>
      </c>
      <c r="U360" s="100" t="s">
        <v>7568</v>
      </c>
      <c r="V360" s="100" t="s">
        <v>7566</v>
      </c>
      <c r="W360" s="100">
        <v>84.39</v>
      </c>
      <c r="X360" s="103">
        <v>3.0000000000000001E-170</v>
      </c>
      <c r="Y360" s="100" t="s">
        <v>36</v>
      </c>
      <c r="Z360" s="100" t="s">
        <v>7569</v>
      </c>
      <c r="AA360" s="100" t="s">
        <v>7570</v>
      </c>
      <c r="AB360" s="100" t="s">
        <v>7571</v>
      </c>
      <c r="AC360" s="100" t="s">
        <v>7572</v>
      </c>
      <c r="AD360" s="100" t="s">
        <v>5101</v>
      </c>
      <c r="AE360" s="100" t="s">
        <v>7573</v>
      </c>
      <c r="AF360" s="100" t="s">
        <v>7499</v>
      </c>
      <c r="AG360" s="100" t="s">
        <v>7500</v>
      </c>
      <c r="AH360" t="s">
        <v>50829</v>
      </c>
      <c r="AI360" t="s">
        <v>49055</v>
      </c>
      <c r="AJ360">
        <v>94.49</v>
      </c>
      <c r="AK360">
        <v>0</v>
      </c>
      <c r="AL360" t="s">
        <v>69</v>
      </c>
      <c r="AM360" t="s">
        <v>50830</v>
      </c>
      <c r="AN360" t="s">
        <v>50831</v>
      </c>
      <c r="AO360" t="s">
        <v>50832</v>
      </c>
      <c r="AQ360" t="s">
        <v>50833</v>
      </c>
      <c r="AR360" t="s">
        <v>370</v>
      </c>
      <c r="AS360" s="55">
        <v>31514</v>
      </c>
      <c r="AT360" s="104">
        <v>17.045622980464234</v>
      </c>
      <c r="AU360" s="100" t="s">
        <v>7565</v>
      </c>
      <c r="AV360" s="100" t="s">
        <v>7565</v>
      </c>
      <c r="AW360" s="100">
        <v>3634.2548777792645</v>
      </c>
      <c r="AX360" s="100">
        <v>7.2848573638782135</v>
      </c>
      <c r="AY360" s="100">
        <v>2.6001187066644883E-2</v>
      </c>
      <c r="AZ360" s="100">
        <v>94490626.822260872</v>
      </c>
      <c r="BA360" s="100">
        <v>22762952.134086955</v>
      </c>
      <c r="BB360" s="100">
        <v>26000</v>
      </c>
    </row>
    <row r="361" spans="1:54" x14ac:dyDescent="0.25">
      <c r="A361" s="95" t="s">
        <v>20608</v>
      </c>
      <c r="B361" s="51" t="s">
        <v>20609</v>
      </c>
      <c r="C361" s="96" t="str">
        <f>HYPERLINK("http://www.UniProt.org/UniProt/RL11_HUMAN","RL11_HUMAN")</f>
        <v>RL11_HUMAN</v>
      </c>
      <c r="D361" s="97" t="s">
        <v>20611</v>
      </c>
      <c r="E361" s="159">
        <v>-1</v>
      </c>
      <c r="F361" s="98">
        <v>3300</v>
      </c>
      <c r="G361" s="98">
        <v>330</v>
      </c>
      <c r="H361" s="49">
        <v>1900</v>
      </c>
      <c r="I361" s="49">
        <v>7.1</v>
      </c>
      <c r="J361" s="99">
        <v>0.57999999999999996</v>
      </c>
      <c r="K361" s="98">
        <v>5800</v>
      </c>
      <c r="L361" s="98">
        <v>813.74768959561379</v>
      </c>
      <c r="M361" s="148" t="s">
        <v>47248</v>
      </c>
      <c r="N361" s="100"/>
      <c r="O361" s="101" t="s">
        <v>40</v>
      </c>
      <c r="P361" s="102">
        <v>20.177</v>
      </c>
      <c r="Q361" s="102">
        <v>20.177</v>
      </c>
      <c r="R361" s="102">
        <v>20.251999999999999</v>
      </c>
      <c r="S361" s="95" t="s">
        <v>47235</v>
      </c>
      <c r="T361" s="100">
        <v>5057</v>
      </c>
      <c r="U361" s="100" t="s">
        <v>20612</v>
      </c>
      <c r="V361" s="100" t="s">
        <v>20610</v>
      </c>
      <c r="W361" s="100">
        <v>96</v>
      </c>
      <c r="X361" s="103">
        <v>3E-122</v>
      </c>
      <c r="Y361" s="100" t="s">
        <v>36</v>
      </c>
      <c r="Z361" s="100" t="s">
        <v>20613</v>
      </c>
      <c r="AA361" s="100" t="s">
        <v>20614</v>
      </c>
      <c r="AB361" s="100" t="s">
        <v>20615</v>
      </c>
      <c r="AC361" s="100" t="s">
        <v>20616</v>
      </c>
      <c r="AD361" s="100"/>
      <c r="AE361" s="100" t="s">
        <v>20617</v>
      </c>
      <c r="AF361" s="100" t="s">
        <v>1187</v>
      </c>
      <c r="AG361" s="100" t="s">
        <v>1063</v>
      </c>
      <c r="AH361" t="s">
        <v>20618</v>
      </c>
      <c r="AI361" t="s">
        <v>20609</v>
      </c>
      <c r="AJ361">
        <v>100</v>
      </c>
      <c r="AK361" s="54">
        <v>5.9999999999999996E-129</v>
      </c>
      <c r="AL361" t="s">
        <v>69</v>
      </c>
      <c r="AM361" t="s">
        <v>20619</v>
      </c>
      <c r="AN361" t="s">
        <v>20620</v>
      </c>
      <c r="AO361" t="s">
        <v>20621</v>
      </c>
      <c r="AS361" s="55">
        <v>20177</v>
      </c>
      <c r="AT361" s="104">
        <v>7.9965926635787676</v>
      </c>
      <c r="AU361" s="100" t="s">
        <v>20608</v>
      </c>
      <c r="AV361" s="100" t="s">
        <v>20622</v>
      </c>
      <c r="AW361" s="100">
        <v>1935.7974907308562</v>
      </c>
      <c r="AX361" s="100">
        <v>7.1313628976768522</v>
      </c>
      <c r="AY361" s="100">
        <v>0.58031300816524201</v>
      </c>
      <c r="AZ361" s="100">
        <v>2108909095.3462052</v>
      </c>
      <c r="BA361" s="100">
        <v>518974752.6970706</v>
      </c>
      <c r="BB361" s="100">
        <v>1089426.5053262317</v>
      </c>
    </row>
    <row r="362" spans="1:54" x14ac:dyDescent="0.25">
      <c r="A362" s="95" t="s">
        <v>20718</v>
      </c>
      <c r="B362" s="51" t="s">
        <v>20719</v>
      </c>
      <c r="C362" s="96" t="str">
        <f>HYPERLINK("http://www.UniProt.org/UniProt/RL18_HUMAN","RL18_HUMAN")</f>
        <v>RL18_HUMAN</v>
      </c>
      <c r="D362" s="97" t="s">
        <v>20721</v>
      </c>
      <c r="E362" s="159">
        <v>-0.74</v>
      </c>
      <c r="F362" s="98">
        <v>3900</v>
      </c>
      <c r="G362" s="98">
        <v>710</v>
      </c>
      <c r="H362" s="98">
        <v>18000</v>
      </c>
      <c r="I362" s="49">
        <v>7.1</v>
      </c>
      <c r="J362" s="99">
        <v>0.13</v>
      </c>
      <c r="K362" s="98">
        <v>1300</v>
      </c>
      <c r="L362" s="98">
        <v>179.38585399285557</v>
      </c>
      <c r="M362" s="148" t="s">
        <v>47248</v>
      </c>
      <c r="N362" s="100"/>
      <c r="O362" s="101" t="s">
        <v>40</v>
      </c>
      <c r="P362" s="102">
        <v>21.623000000000001</v>
      </c>
      <c r="Q362" s="102">
        <v>21.623999999999999</v>
      </c>
      <c r="R362" s="102">
        <v>21.634</v>
      </c>
      <c r="S362" s="95" t="s">
        <v>47235</v>
      </c>
      <c r="T362" s="100">
        <v>8514</v>
      </c>
      <c r="U362" s="100" t="s">
        <v>20723</v>
      </c>
      <c r="V362" s="100" t="s">
        <v>20720</v>
      </c>
      <c r="W362" s="100">
        <v>86.7</v>
      </c>
      <c r="X362" s="103">
        <v>6.9999999999999997E-109</v>
      </c>
      <c r="Y362" s="100" t="s">
        <v>36</v>
      </c>
      <c r="Z362" s="100" t="s">
        <v>20722</v>
      </c>
      <c r="AA362" s="100" t="s">
        <v>20724</v>
      </c>
      <c r="AB362" s="100" t="s">
        <v>20725</v>
      </c>
      <c r="AC362" s="100" t="s">
        <v>20726</v>
      </c>
      <c r="AD362" s="100" t="s">
        <v>20727</v>
      </c>
      <c r="AE362" s="100"/>
      <c r="AF362" s="100" t="s">
        <v>1187</v>
      </c>
      <c r="AG362" s="100" t="s">
        <v>1063</v>
      </c>
      <c r="AH362" t="s">
        <v>20728</v>
      </c>
      <c r="AI362" t="s">
        <v>20719</v>
      </c>
      <c r="AJ362">
        <v>100</v>
      </c>
      <c r="AK362" s="54">
        <v>2.0000000000000001E-135</v>
      </c>
      <c r="AL362" t="s">
        <v>69</v>
      </c>
      <c r="AM362" t="s">
        <v>20729</v>
      </c>
      <c r="AN362" t="s">
        <v>20730</v>
      </c>
      <c r="AO362" t="s">
        <v>20721</v>
      </c>
      <c r="AS362" s="55">
        <v>21624</v>
      </c>
      <c r="AT362" s="104">
        <v>10.997384873833152</v>
      </c>
      <c r="AU362" s="100" t="s">
        <v>20718</v>
      </c>
      <c r="AV362" s="100" t="s">
        <v>20731</v>
      </c>
      <c r="AW362" s="100">
        <v>17755.28055863113</v>
      </c>
      <c r="AX362" s="100">
        <v>7.0813676154895031</v>
      </c>
      <c r="AY362" s="100">
        <v>0.12702971771419358</v>
      </c>
      <c r="AZ362" s="100">
        <v>461637294.52440941</v>
      </c>
      <c r="BA362" s="100">
        <v>114404907.56976378</v>
      </c>
      <c r="BB362" s="100">
        <v>26000</v>
      </c>
    </row>
    <row r="363" spans="1:54" x14ac:dyDescent="0.25">
      <c r="A363" s="95" t="s">
        <v>29293</v>
      </c>
      <c r="B363" s="51" t="s">
        <v>29294</v>
      </c>
      <c r="C363" s="96" t="str">
        <f>HYPERLINK("http://www.UniProt.org/UniProt/WDR61_HUMAN","WDR61_HUMAN")</f>
        <v>WDR61_HUMAN</v>
      </c>
      <c r="D363" s="97" t="s">
        <v>29296</v>
      </c>
      <c r="E363" s="159">
        <v>0.23</v>
      </c>
      <c r="F363" s="98">
        <v>310</v>
      </c>
      <c r="G363" s="98">
        <v>520</v>
      </c>
      <c r="H363" s="98">
        <v>4400</v>
      </c>
      <c r="I363" s="49">
        <v>7.1</v>
      </c>
      <c r="J363" s="99">
        <v>3.2000000000000001E-2</v>
      </c>
      <c r="K363" s="98">
        <v>320</v>
      </c>
      <c r="L363" s="98">
        <v>44.257564018641631</v>
      </c>
      <c r="M363" s="20" t="s">
        <v>47248</v>
      </c>
      <c r="N363" s="100"/>
      <c r="O363" s="101" t="s">
        <v>40</v>
      </c>
      <c r="P363" s="102">
        <v>33.334000000000003</v>
      </c>
      <c r="Q363" s="102">
        <v>33.334000000000003</v>
      </c>
      <c r="R363" s="102">
        <v>33.581000000000003</v>
      </c>
      <c r="S363" s="95" t="s">
        <v>47235</v>
      </c>
      <c r="T363" s="100">
        <v>2906</v>
      </c>
      <c r="U363" s="100" t="s">
        <v>29297</v>
      </c>
      <c r="V363" s="100" t="s">
        <v>29295</v>
      </c>
      <c r="W363" s="100">
        <v>86.23</v>
      </c>
      <c r="X363" s="100">
        <v>0</v>
      </c>
      <c r="Y363" s="100" t="s">
        <v>36</v>
      </c>
      <c r="Z363" s="100" t="s">
        <v>29298</v>
      </c>
      <c r="AA363" s="100" t="s">
        <v>29299</v>
      </c>
      <c r="AB363" s="100" t="s">
        <v>29300</v>
      </c>
      <c r="AC363" s="100" t="s">
        <v>29301</v>
      </c>
      <c r="AD363" s="100" t="s">
        <v>13016</v>
      </c>
      <c r="AE363" s="100" t="s">
        <v>29304</v>
      </c>
      <c r="AF363" s="100" t="s">
        <v>29302</v>
      </c>
      <c r="AG363" s="100" t="s">
        <v>29303</v>
      </c>
      <c r="AH363" t="s">
        <v>29305</v>
      </c>
      <c r="AI363" t="s">
        <v>29294</v>
      </c>
      <c r="AJ363">
        <v>100</v>
      </c>
      <c r="AK363">
        <v>0</v>
      </c>
      <c r="AL363" t="s">
        <v>47</v>
      </c>
      <c r="AM363" t="s">
        <v>29306</v>
      </c>
      <c r="AN363" t="s">
        <v>29307</v>
      </c>
      <c r="AO363" t="s">
        <v>29308</v>
      </c>
      <c r="AR363" t="s">
        <v>168</v>
      </c>
      <c r="AS363" s="55">
        <v>33334</v>
      </c>
      <c r="AT363" s="104">
        <v>13.999960500069125</v>
      </c>
      <c r="AU363" s="100" t="s">
        <v>29293</v>
      </c>
      <c r="AV363" s="100" t="s">
        <v>29309</v>
      </c>
      <c r="AW363" s="100">
        <v>4416.5066916055894</v>
      </c>
      <c r="AX363" s="100">
        <v>7.1395227266441115</v>
      </c>
      <c r="AY363" s="100">
        <v>3.1597788413699861E-2</v>
      </c>
      <c r="AZ363" s="100">
        <v>114829173.98174533</v>
      </c>
      <c r="BA363" s="100">
        <v>28225651.065090425</v>
      </c>
      <c r="BB363" s="100">
        <v>26000</v>
      </c>
    </row>
    <row r="364" spans="1:54" x14ac:dyDescent="0.25">
      <c r="A364" s="95" t="s">
        <v>22289</v>
      </c>
      <c r="B364" s="51" t="s">
        <v>22290</v>
      </c>
      <c r="C364" s="96" t="str">
        <f>HYPERLINK("http://www.UniProt.org/UniProt/RS16_HUMAN","RS16_HUMAN")</f>
        <v>RS16_HUMAN</v>
      </c>
      <c r="D364" s="97" t="s">
        <v>22292</v>
      </c>
      <c r="E364" s="159">
        <v>-1.1499999999999999</v>
      </c>
      <c r="F364" s="98">
        <v>6300</v>
      </c>
      <c r="G364" s="98">
        <v>440</v>
      </c>
      <c r="H364" s="49">
        <v>4600</v>
      </c>
      <c r="I364" s="49">
        <v>6.8</v>
      </c>
      <c r="J364" s="99">
        <v>0.57999999999999996</v>
      </c>
      <c r="K364" s="98">
        <v>5800</v>
      </c>
      <c r="L364" s="98">
        <v>841.35604481986604</v>
      </c>
      <c r="M364" s="145" t="s">
        <v>47248</v>
      </c>
      <c r="N364" s="100"/>
      <c r="O364" s="101" t="s">
        <v>40</v>
      </c>
      <c r="P364" s="102">
        <v>16.573</v>
      </c>
      <c r="Q364" s="102">
        <v>16.329999999999998</v>
      </c>
      <c r="R364" s="102">
        <v>16.445</v>
      </c>
      <c r="S364" s="95" t="s">
        <v>47235</v>
      </c>
      <c r="T364" s="100">
        <v>4158</v>
      </c>
      <c r="U364" s="100" t="s">
        <v>22293</v>
      </c>
      <c r="V364" s="100" t="s">
        <v>22291</v>
      </c>
      <c r="W364" s="100">
        <v>96.58</v>
      </c>
      <c r="X364" s="103">
        <v>8.0000000000000004E-101</v>
      </c>
      <c r="Y364" s="100" t="s">
        <v>36</v>
      </c>
      <c r="Z364" s="100" t="s">
        <v>22294</v>
      </c>
      <c r="AA364" s="100" t="s">
        <v>22295</v>
      </c>
      <c r="AB364" s="100" t="s">
        <v>21151</v>
      </c>
      <c r="AC364" s="100" t="s">
        <v>22296</v>
      </c>
      <c r="AD364" s="100" t="s">
        <v>22297</v>
      </c>
      <c r="AE364" s="100"/>
      <c r="AF364" s="100" t="s">
        <v>1187</v>
      </c>
      <c r="AG364" s="100" t="s">
        <v>1063</v>
      </c>
      <c r="AH364" t="s">
        <v>22298</v>
      </c>
      <c r="AI364" t="s">
        <v>22290</v>
      </c>
      <c r="AJ364">
        <v>100</v>
      </c>
      <c r="AK364" s="54">
        <v>9.9999999999999996E-104</v>
      </c>
      <c r="AL364" t="s">
        <v>69</v>
      </c>
      <c r="AM364" t="s">
        <v>22299</v>
      </c>
      <c r="AO364" t="s">
        <v>22300</v>
      </c>
      <c r="AS364" s="55">
        <v>16330</v>
      </c>
      <c r="AT364" s="104">
        <v>11.965811965811966</v>
      </c>
      <c r="AU364" s="100" t="s">
        <v>22289</v>
      </c>
      <c r="AV364" s="100" t="s">
        <v>22301</v>
      </c>
      <c r="AW364" s="100">
        <v>4583.5826584087663</v>
      </c>
      <c r="AX364" s="100">
        <v>6.8371216441551912</v>
      </c>
      <c r="AY364" s="100">
        <v>0.57524536244787117</v>
      </c>
      <c r="AZ364" s="100">
        <v>2090492820</v>
      </c>
      <c r="BA364" s="100">
        <v>536582224.28571427</v>
      </c>
      <c r="BB364" s="100">
        <v>456082.71428571426</v>
      </c>
    </row>
    <row r="365" spans="1:54" x14ac:dyDescent="0.25">
      <c r="A365" s="95" t="s">
        <v>27295</v>
      </c>
      <c r="B365" s="51" t="s">
        <v>48844</v>
      </c>
      <c r="C365" s="96" t="str">
        <f>HYPERLINK("http://www.UniProt.org/UniProt/THUM3_HUMAN","THUM3_HUMAN")</f>
        <v>THUM3_HUMAN</v>
      </c>
      <c r="D365" s="97" t="s">
        <v>27298</v>
      </c>
      <c r="E365" s="159">
        <v>-5</v>
      </c>
      <c r="F365" s="98">
        <v>370</v>
      </c>
      <c r="G365" s="98">
        <v>0</v>
      </c>
      <c r="H365" s="49">
        <v>860</v>
      </c>
      <c r="I365" s="49">
        <v>6.8</v>
      </c>
      <c r="J365" s="99">
        <v>0.13</v>
      </c>
      <c r="K365" s="98">
        <v>1300</v>
      </c>
      <c r="L365" s="98">
        <v>197.53398691473251</v>
      </c>
      <c r="M365" s="151" t="s">
        <v>47248</v>
      </c>
      <c r="N365" s="100"/>
      <c r="O365" s="101" t="s">
        <v>40</v>
      </c>
      <c r="P365" s="102">
        <v>59.871000000000002</v>
      </c>
      <c r="Q365" s="102">
        <v>77.088999999999999</v>
      </c>
      <c r="R365" s="102">
        <v>57.003</v>
      </c>
      <c r="S365" s="95" t="s">
        <v>47235</v>
      </c>
      <c r="T365" s="100">
        <v>754</v>
      </c>
      <c r="U365" s="100" t="s">
        <v>27300</v>
      </c>
      <c r="V365" s="100" t="s">
        <v>27297</v>
      </c>
      <c r="W365" s="100">
        <v>56.38</v>
      </c>
      <c r="X365" s="100">
        <v>0</v>
      </c>
      <c r="Y365" s="100" t="s">
        <v>36</v>
      </c>
      <c r="Z365" s="100" t="s">
        <v>27299</v>
      </c>
      <c r="AA365" s="100" t="s">
        <v>27301</v>
      </c>
      <c r="AB365" s="100" t="s">
        <v>27302</v>
      </c>
      <c r="AC365" s="100"/>
      <c r="AD365" s="100" t="s">
        <v>27303</v>
      </c>
      <c r="AE365" s="100"/>
      <c r="AF365" s="100"/>
      <c r="AG365" s="100"/>
      <c r="AH365" t="s">
        <v>50104</v>
      </c>
      <c r="AI365" t="s">
        <v>48844</v>
      </c>
      <c r="AJ365">
        <v>81.03</v>
      </c>
      <c r="AK365">
        <v>0</v>
      </c>
      <c r="AL365" t="s">
        <v>69</v>
      </c>
      <c r="AM365" t="s">
        <v>50105</v>
      </c>
      <c r="AO365" t="s">
        <v>628</v>
      </c>
      <c r="AS365" s="55">
        <v>56132</v>
      </c>
      <c r="AT365" s="104">
        <v>28.009681015962798</v>
      </c>
      <c r="AU365" s="100" t="s">
        <v>27295</v>
      </c>
      <c r="AV365" s="100" t="s">
        <v>27295</v>
      </c>
      <c r="AW365" s="100">
        <v>862.44615025282019</v>
      </c>
      <c r="AX365" s="100">
        <v>6.7948091059237301</v>
      </c>
      <c r="AY365" s="100">
        <v>0.13422057330176435</v>
      </c>
      <c r="AZ365" s="100">
        <v>487769503.41611654</v>
      </c>
      <c r="BA365" s="100">
        <v>125979039.10398059</v>
      </c>
      <c r="BB365" s="100">
        <v>565565.16980582522</v>
      </c>
    </row>
    <row r="366" spans="1:54" x14ac:dyDescent="0.25">
      <c r="A366" s="95" t="s">
        <v>20841</v>
      </c>
      <c r="B366" s="51" t="s">
        <v>20842</v>
      </c>
      <c r="C366" s="96" t="str">
        <f>HYPERLINK("http://www.UniProt.org/UniProt/RL27_HUMAN","RL27_HUMAN")</f>
        <v>RL27_HUMAN</v>
      </c>
      <c r="D366" s="97" t="s">
        <v>20844</v>
      </c>
      <c r="E366" s="159">
        <v>-1.01</v>
      </c>
      <c r="F366" s="98">
        <v>6100</v>
      </c>
      <c r="G366" s="98">
        <v>600</v>
      </c>
      <c r="H366" s="98">
        <v>74000</v>
      </c>
      <c r="I366" s="49">
        <v>6.7</v>
      </c>
      <c r="J366" s="99">
        <v>0.53</v>
      </c>
      <c r="K366" s="98">
        <v>5300</v>
      </c>
      <c r="L366" s="98">
        <v>780.54731544614128</v>
      </c>
      <c r="M366" s="148" t="s">
        <v>47248</v>
      </c>
      <c r="N366" s="100"/>
      <c r="O366" s="101" t="s">
        <v>40</v>
      </c>
      <c r="P366" s="102">
        <v>15.827</v>
      </c>
      <c r="Q366" s="102">
        <v>15.827</v>
      </c>
      <c r="R366" s="102">
        <v>15.798</v>
      </c>
      <c r="S366" s="95" t="s">
        <v>47235</v>
      </c>
      <c r="T366" s="100">
        <v>10585</v>
      </c>
      <c r="U366" s="100" t="s">
        <v>20846</v>
      </c>
      <c r="V366" s="100" t="s">
        <v>20843</v>
      </c>
      <c r="W366" s="100">
        <v>95.59</v>
      </c>
      <c r="X366" s="103">
        <v>2E-91</v>
      </c>
      <c r="Y366" s="100" t="s">
        <v>36</v>
      </c>
      <c r="Z366" s="100" t="s">
        <v>20845</v>
      </c>
      <c r="AA366" s="100" t="s">
        <v>20847</v>
      </c>
      <c r="AB366" s="100" t="s">
        <v>20848</v>
      </c>
      <c r="AC366" s="100" t="s">
        <v>20849</v>
      </c>
      <c r="AD366" s="100" t="s">
        <v>20850</v>
      </c>
      <c r="AE366" s="100"/>
      <c r="AF366" s="100" t="s">
        <v>1187</v>
      </c>
      <c r="AG366" s="100" t="s">
        <v>1063</v>
      </c>
      <c r="AH366" t="s">
        <v>20851</v>
      </c>
      <c r="AI366" t="s">
        <v>20842</v>
      </c>
      <c r="AJ366">
        <v>100</v>
      </c>
      <c r="AK366" s="54">
        <v>3.0000000000000001E-95</v>
      </c>
      <c r="AL366" t="s">
        <v>69</v>
      </c>
      <c r="AM366" t="s">
        <v>20852</v>
      </c>
      <c r="AN366" t="s">
        <v>20853</v>
      </c>
      <c r="AO366" t="s">
        <v>20844</v>
      </c>
      <c r="AS366" s="55">
        <v>15827</v>
      </c>
      <c r="AT366" s="104">
        <v>7.009615384615385</v>
      </c>
      <c r="AU366" s="100" t="s">
        <v>20854</v>
      </c>
      <c r="AV366" s="100" t="s">
        <v>20855</v>
      </c>
      <c r="AW366" s="100">
        <v>73605.300411522621</v>
      </c>
      <c r="AX366" s="100">
        <v>6.7466417421998823</v>
      </c>
      <c r="AY366" s="100">
        <v>0.52660731001509964</v>
      </c>
      <c r="AZ366" s="100">
        <v>1913737810.6995883</v>
      </c>
      <c r="BA366" s="100">
        <v>497800921.81069958</v>
      </c>
      <c r="BB366" s="100">
        <v>26000</v>
      </c>
    </row>
    <row r="367" spans="1:54" x14ac:dyDescent="0.25">
      <c r="A367" s="95" t="s">
        <v>25590</v>
      </c>
      <c r="B367" s="51" t="s">
        <v>25591</v>
      </c>
      <c r="C367" s="96" t="str">
        <f>HYPERLINK("http://www.UniProt.org/UniProt/STAU1_HUMAN","STAU1_HUMAN")</f>
        <v>STAU1_HUMAN</v>
      </c>
      <c r="D367" s="97" t="s">
        <v>25593</v>
      </c>
      <c r="E367" s="159">
        <v>-1.61</v>
      </c>
      <c r="F367" s="98">
        <v>52</v>
      </c>
      <c r="G367" s="98">
        <v>1.3</v>
      </c>
      <c r="H367" s="49">
        <v>540</v>
      </c>
      <c r="I367" s="49">
        <v>6.7</v>
      </c>
      <c r="J367" s="99">
        <v>1.0999999999999999E-2</v>
      </c>
      <c r="K367" s="98">
        <v>110</v>
      </c>
      <c r="L367" s="98">
        <v>15.918592341950943</v>
      </c>
      <c r="M367" s="146" t="s">
        <v>47248</v>
      </c>
      <c r="N367" s="100" t="s">
        <v>59</v>
      </c>
      <c r="O367" s="101" t="s">
        <v>40</v>
      </c>
      <c r="P367" s="102">
        <v>74.728999999999999</v>
      </c>
      <c r="Q367" s="102">
        <v>78.846999999999994</v>
      </c>
      <c r="R367" s="102">
        <v>63.182000000000002</v>
      </c>
      <c r="S367" s="95" t="s">
        <v>47235</v>
      </c>
      <c r="T367" s="100">
        <v>6286</v>
      </c>
      <c r="U367" s="100" t="s">
        <v>25594</v>
      </c>
      <c r="V367" s="100" t="s">
        <v>25592</v>
      </c>
      <c r="W367" s="100">
        <v>82.21</v>
      </c>
      <c r="X367" s="100">
        <v>0</v>
      </c>
      <c r="Y367" s="100" t="s">
        <v>36</v>
      </c>
      <c r="Z367" s="100" t="s">
        <v>25595</v>
      </c>
      <c r="AA367" s="100" t="s">
        <v>25596</v>
      </c>
      <c r="AB367" s="100" t="s">
        <v>25597</v>
      </c>
      <c r="AC367" s="100" t="s">
        <v>25598</v>
      </c>
      <c r="AD367" s="100" t="s">
        <v>18465</v>
      </c>
      <c r="AE367" s="100" t="s">
        <v>25599</v>
      </c>
      <c r="AF367" s="100"/>
      <c r="AG367" s="100"/>
      <c r="AH367" t="s">
        <v>25600</v>
      </c>
      <c r="AI367" t="s">
        <v>25591</v>
      </c>
      <c r="AJ367">
        <v>94.82</v>
      </c>
      <c r="AK367">
        <v>0</v>
      </c>
      <c r="AL367" t="s">
        <v>69</v>
      </c>
      <c r="AM367" t="s">
        <v>25601</v>
      </c>
      <c r="AN367" t="s">
        <v>25602</v>
      </c>
      <c r="AO367" t="s">
        <v>25603</v>
      </c>
      <c r="AS367" s="55">
        <v>78847</v>
      </c>
      <c r="AT367" s="104">
        <v>44.000503762475994</v>
      </c>
      <c r="AU367" s="100" t="s">
        <v>25590</v>
      </c>
      <c r="AV367" s="100" t="s">
        <v>25604</v>
      </c>
      <c r="AW367" s="100">
        <v>536.48322126463995</v>
      </c>
      <c r="AX367" s="100">
        <v>6.6763996302244148</v>
      </c>
      <c r="AY367" s="100">
        <v>1.0627888402549447E-2</v>
      </c>
      <c r="AZ367" s="100">
        <v>38622691.894025043</v>
      </c>
      <c r="BA367" s="100">
        <v>10152222.402075134</v>
      </c>
      <c r="BB367" s="100">
        <v>71992.35756708408</v>
      </c>
    </row>
    <row r="368" spans="1:54" x14ac:dyDescent="0.25">
      <c r="A368" s="95" t="s">
        <v>20593</v>
      </c>
      <c r="B368" s="51" t="s">
        <v>20594</v>
      </c>
      <c r="C368" s="96" t="str">
        <f>HYPERLINK("http://www.UniProt.org/UniProt/RL10A_HUMAN","RL10A_HUMAN")</f>
        <v>RL10A_HUMAN</v>
      </c>
      <c r="D368" s="97" t="s">
        <v>20596</v>
      </c>
      <c r="E368" s="159">
        <v>-1.01</v>
      </c>
      <c r="F368" s="98">
        <v>4300</v>
      </c>
      <c r="G368" s="98">
        <v>420</v>
      </c>
      <c r="H368" s="49">
        <v>11000</v>
      </c>
      <c r="I368" s="49">
        <v>6.6</v>
      </c>
      <c r="J368" s="99">
        <v>0.41</v>
      </c>
      <c r="K368" s="98">
        <v>4100</v>
      </c>
      <c r="L368" s="98">
        <v>627.37733400929562</v>
      </c>
      <c r="M368" s="20" t="s">
        <v>47248</v>
      </c>
      <c r="N368" s="100"/>
      <c r="O368" s="101" t="s">
        <v>40</v>
      </c>
      <c r="P368" s="102">
        <v>24.774999999999999</v>
      </c>
      <c r="Q368" s="102">
        <v>24.774999999999999</v>
      </c>
      <c r="R368" s="102">
        <v>24.831</v>
      </c>
      <c r="S368" s="95" t="s">
        <v>47235</v>
      </c>
      <c r="T368" s="100">
        <v>6559</v>
      </c>
      <c r="U368" s="100" t="s">
        <v>20597</v>
      </c>
      <c r="V368" s="100" t="s">
        <v>20595</v>
      </c>
      <c r="W368" s="100">
        <v>94.01</v>
      </c>
      <c r="X368" s="103">
        <v>2.0000000000000001E-138</v>
      </c>
      <c r="Y368" s="100" t="s">
        <v>36</v>
      </c>
      <c r="Z368" s="100" t="s">
        <v>20598</v>
      </c>
      <c r="AA368" s="100" t="s">
        <v>20599</v>
      </c>
      <c r="AB368" s="100" t="s">
        <v>20600</v>
      </c>
      <c r="AC368" s="100" t="s">
        <v>20601</v>
      </c>
      <c r="AD368" s="100" t="s">
        <v>20602</v>
      </c>
      <c r="AE368" s="100"/>
      <c r="AF368" s="100" t="s">
        <v>1187</v>
      </c>
      <c r="AG368" s="100" t="s">
        <v>1063</v>
      </c>
      <c r="AH368" t="s">
        <v>20603</v>
      </c>
      <c r="AI368" t="s">
        <v>20594</v>
      </c>
      <c r="AJ368">
        <v>100</v>
      </c>
      <c r="AK368" s="54">
        <v>2.0000000000000001E-158</v>
      </c>
      <c r="AL368" t="s">
        <v>47</v>
      </c>
      <c r="AM368" t="s">
        <v>20604</v>
      </c>
      <c r="AN368" t="s">
        <v>20605</v>
      </c>
      <c r="AO368" t="s">
        <v>20606</v>
      </c>
      <c r="AR368" t="s">
        <v>2827</v>
      </c>
      <c r="AS368" s="55">
        <v>24775</v>
      </c>
      <c r="AT368" s="104">
        <v>15.004855433386586</v>
      </c>
      <c r="AU368" s="100" t="s">
        <v>20593</v>
      </c>
      <c r="AV368" s="100" t="s">
        <v>20607</v>
      </c>
      <c r="AW368" s="100">
        <v>10527.067764794218</v>
      </c>
      <c r="AX368" s="100">
        <v>6.557137549042082</v>
      </c>
      <c r="AY368" s="100">
        <v>0.41137994742502682</v>
      </c>
      <c r="AZ368" s="100">
        <v>1494991324.6139874</v>
      </c>
      <c r="BA368" s="100">
        <v>400115417.7494781</v>
      </c>
      <c r="BB368" s="100">
        <v>142014.03068893528</v>
      </c>
    </row>
    <row r="369" spans="1:54" x14ac:dyDescent="0.25">
      <c r="A369" s="95" t="s">
        <v>22302</v>
      </c>
      <c r="B369" s="51" t="s">
        <v>22303</v>
      </c>
      <c r="C369" s="96" t="str">
        <f>HYPERLINK("http://www.UniProt.org/UniProt/RS17_HUMAN","RS17_HUMAN")</f>
        <v>RS17_HUMAN</v>
      </c>
      <c r="D369" s="97" t="s">
        <v>22305</v>
      </c>
      <c r="E369" s="159">
        <v>-1.01</v>
      </c>
      <c r="F369" s="98">
        <v>4900</v>
      </c>
      <c r="G369" s="98">
        <v>490</v>
      </c>
      <c r="H369" s="98">
        <v>50000</v>
      </c>
      <c r="I369" s="49">
        <v>6.5</v>
      </c>
      <c r="J369" s="99">
        <v>0.35</v>
      </c>
      <c r="K369" s="98">
        <v>3500</v>
      </c>
      <c r="L369" s="98">
        <v>545.00479453139747</v>
      </c>
      <c r="M369" s="20" t="s">
        <v>47248</v>
      </c>
      <c r="N369" s="100"/>
      <c r="O369" s="101" t="s">
        <v>40</v>
      </c>
      <c r="P369" s="102">
        <v>15.651999999999999</v>
      </c>
      <c r="Q369" s="102">
        <v>15.523999999999999</v>
      </c>
      <c r="R369" s="102">
        <v>15.55</v>
      </c>
      <c r="S369" s="95" t="s">
        <v>47235</v>
      </c>
      <c r="T369" s="100">
        <v>2814</v>
      </c>
      <c r="U369" s="100" t="s">
        <v>22307</v>
      </c>
      <c r="V369" s="100" t="s">
        <v>22304</v>
      </c>
      <c r="W369" s="100">
        <v>98.52</v>
      </c>
      <c r="X369" s="103">
        <v>1.9999999999999999E-94</v>
      </c>
      <c r="Y369" s="100" t="s">
        <v>36</v>
      </c>
      <c r="Z369" s="100" t="s">
        <v>22306</v>
      </c>
      <c r="AA369" s="100" t="s">
        <v>22308</v>
      </c>
      <c r="AB369" s="100" t="s">
        <v>21131</v>
      </c>
      <c r="AC369" s="100" t="s">
        <v>22309</v>
      </c>
      <c r="AD369" s="100"/>
      <c r="AE369" s="100"/>
      <c r="AF369" s="100" t="s">
        <v>1187</v>
      </c>
      <c r="AG369" s="100" t="s">
        <v>1063</v>
      </c>
      <c r="AH369" t="s">
        <v>22310</v>
      </c>
      <c r="AI369" t="s">
        <v>22303</v>
      </c>
      <c r="AJ369">
        <v>100</v>
      </c>
      <c r="AK369" s="54">
        <v>1.9999999999999998E-96</v>
      </c>
      <c r="AL369" t="s">
        <v>69</v>
      </c>
      <c r="AM369" t="s">
        <v>22311</v>
      </c>
      <c r="AN369" t="s">
        <v>22312</v>
      </c>
      <c r="AO369" t="s">
        <v>22313</v>
      </c>
      <c r="AS369" s="55">
        <v>15524</v>
      </c>
      <c r="AT369" s="104">
        <v>6.0081300813008127</v>
      </c>
      <c r="AU369" s="100" t="s">
        <v>22302</v>
      </c>
      <c r="AV369" s="100" t="s">
        <v>22314</v>
      </c>
      <c r="AW369" s="100">
        <v>49568.56469241179</v>
      </c>
      <c r="AX369" s="100">
        <v>6.5070450669500302</v>
      </c>
      <c r="AY369" s="100">
        <v>0.35463707597196448</v>
      </c>
      <c r="AZ369" s="100">
        <v>1288782682.0027065</v>
      </c>
      <c r="BA369" s="100">
        <v>347581605.54803789</v>
      </c>
      <c r="BB369" s="100">
        <v>26000</v>
      </c>
    </row>
    <row r="370" spans="1:54" x14ac:dyDescent="0.25">
      <c r="A370" s="95" t="s">
        <v>28288</v>
      </c>
      <c r="B370" s="51" t="s">
        <v>49231</v>
      </c>
      <c r="C370" s="96" t="str">
        <f>HYPERLINK("http://www.UniProt.org/UniProt/UBE2O_HUMAN","UBE2O_HUMAN")</f>
        <v>UBE2O_HUMAN</v>
      </c>
      <c r="D370" s="97" t="s">
        <v>28279</v>
      </c>
      <c r="E370" s="159">
        <v>-1.29</v>
      </c>
      <c r="F370" s="98">
        <v>320</v>
      </c>
      <c r="G370" s="98">
        <v>16</v>
      </c>
      <c r="H370" s="98">
        <v>11000</v>
      </c>
      <c r="I370" s="49">
        <v>6.3</v>
      </c>
      <c r="J370" s="99">
        <v>8.1000000000000003E-2</v>
      </c>
      <c r="K370" s="98">
        <v>810</v>
      </c>
      <c r="L370" s="98">
        <v>126.94080801803004</v>
      </c>
      <c r="M370" s="148" t="s">
        <v>47248</v>
      </c>
      <c r="N370" s="100"/>
      <c r="O370" s="101" t="s">
        <v>40</v>
      </c>
      <c r="P370" s="102">
        <v>143.58000000000001</v>
      </c>
      <c r="Q370" s="102">
        <v>35.11</v>
      </c>
      <c r="R370" s="102">
        <v>141.29300000000001</v>
      </c>
      <c r="S370" s="95" t="s">
        <v>47235</v>
      </c>
      <c r="T370" s="100">
        <v>7763</v>
      </c>
      <c r="U370" s="100" t="s">
        <v>28280</v>
      </c>
      <c r="V370" s="100" t="s">
        <v>28278</v>
      </c>
      <c r="W370" s="100">
        <v>67.78</v>
      </c>
      <c r="X370" s="100">
        <v>0</v>
      </c>
      <c r="Y370" s="100" t="s">
        <v>36</v>
      </c>
      <c r="Z370" s="100" t="s">
        <v>28281</v>
      </c>
      <c r="AA370" s="100" t="s">
        <v>28282</v>
      </c>
      <c r="AB370" s="100" t="s">
        <v>28283</v>
      </c>
      <c r="AC370" s="100" t="s">
        <v>28284</v>
      </c>
      <c r="AD370" s="100" t="s">
        <v>28285</v>
      </c>
      <c r="AE370" s="100" t="s">
        <v>28287</v>
      </c>
      <c r="AF370" s="100" t="s">
        <v>28286</v>
      </c>
      <c r="AG370" s="100"/>
      <c r="AH370" t="s">
        <v>51368</v>
      </c>
      <c r="AI370" t="s">
        <v>49231</v>
      </c>
      <c r="AJ370">
        <v>89.73</v>
      </c>
      <c r="AK370">
        <v>0</v>
      </c>
      <c r="AL370" t="s">
        <v>69</v>
      </c>
      <c r="AO370" t="s">
        <v>415</v>
      </c>
      <c r="AR370" t="s">
        <v>370</v>
      </c>
      <c r="AS370" s="55">
        <v>95414</v>
      </c>
      <c r="AT370" s="104">
        <v>63.972704979208871</v>
      </c>
      <c r="AU370" s="100" t="s">
        <v>28288</v>
      </c>
      <c r="AV370" s="100" t="s">
        <v>28289</v>
      </c>
      <c r="AW370" s="100">
        <v>11256.070794378205</v>
      </c>
      <c r="AX370" s="100">
        <v>6.3440025859219702</v>
      </c>
      <c r="AY370" s="100">
        <v>8.0531281432540694E-2</v>
      </c>
      <c r="AZ370" s="100">
        <v>292657840.65383333</v>
      </c>
      <c r="BA370" s="100">
        <v>80957617.810333326</v>
      </c>
      <c r="BB370" s="100">
        <v>26000</v>
      </c>
    </row>
    <row r="371" spans="1:54" x14ac:dyDescent="0.25">
      <c r="A371" s="95" t="s">
        <v>20775</v>
      </c>
      <c r="B371" s="51" t="s">
        <v>20776</v>
      </c>
      <c r="C371" s="96" t="str">
        <f>HYPERLINK("http://www.UniProt.org/UniProt/RL22_HUMAN","RL22_HUMAN")</f>
        <v>RL22_HUMAN</v>
      </c>
      <c r="D371" s="97" t="s">
        <v>20778</v>
      </c>
      <c r="E371" s="159">
        <v>-0.51</v>
      </c>
      <c r="F371" s="98">
        <v>3700</v>
      </c>
      <c r="G371" s="98">
        <v>1200</v>
      </c>
      <c r="H371" s="98">
        <v>89000</v>
      </c>
      <c r="I371" s="49">
        <v>6.2</v>
      </c>
      <c r="J371" s="99">
        <v>0.64</v>
      </c>
      <c r="K371" s="98">
        <v>6400</v>
      </c>
      <c r="L371" s="98">
        <v>1024.6489339972682</v>
      </c>
      <c r="M371" s="148" t="s">
        <v>47248</v>
      </c>
      <c r="N371" s="100"/>
      <c r="O371" s="101" t="s">
        <v>40</v>
      </c>
      <c r="P371" s="102">
        <v>15.141999999999999</v>
      </c>
      <c r="Q371" s="102">
        <v>14.816000000000001</v>
      </c>
      <c r="R371" s="102">
        <v>14.787000000000001</v>
      </c>
      <c r="S371" s="95" t="s">
        <v>47235</v>
      </c>
      <c r="T371" s="100">
        <v>7051</v>
      </c>
      <c r="U371" s="100" t="s">
        <v>20780</v>
      </c>
      <c r="V371" s="100" t="s">
        <v>20777</v>
      </c>
      <c r="W371" s="100">
        <v>92.44</v>
      </c>
      <c r="X371" s="103">
        <v>1E-56</v>
      </c>
      <c r="Y371" s="100" t="s">
        <v>36</v>
      </c>
      <c r="Z371" s="100" t="s">
        <v>20779</v>
      </c>
      <c r="AA371" s="100" t="s">
        <v>20781</v>
      </c>
      <c r="AB371" s="100" t="s">
        <v>19359</v>
      </c>
      <c r="AC371" s="100" t="s">
        <v>20782</v>
      </c>
      <c r="AD371" s="100" t="s">
        <v>20783</v>
      </c>
      <c r="AE371" s="100"/>
      <c r="AF371" s="100" t="s">
        <v>1187</v>
      </c>
      <c r="AG371" s="100" t="s">
        <v>1063</v>
      </c>
      <c r="AH371" t="s">
        <v>20784</v>
      </c>
      <c r="AI371" t="s">
        <v>20776</v>
      </c>
      <c r="AJ371">
        <v>100</v>
      </c>
      <c r="AK371" s="54">
        <v>3.0000000000000002E-91</v>
      </c>
      <c r="AL371" t="s">
        <v>47</v>
      </c>
      <c r="AM371" t="s">
        <v>20785</v>
      </c>
      <c r="AN371" t="s">
        <v>20786</v>
      </c>
      <c r="AO371" t="s">
        <v>20787</v>
      </c>
      <c r="AR371" t="s">
        <v>20788</v>
      </c>
      <c r="AS371" s="55">
        <v>14816</v>
      </c>
      <c r="AT371" s="104">
        <v>7.0055026329802974</v>
      </c>
      <c r="AU371" s="100" t="s">
        <v>20775</v>
      </c>
      <c r="AV371" s="100" t="s">
        <v>20775</v>
      </c>
      <c r="AW371" s="100">
        <v>88816.573350831604</v>
      </c>
      <c r="AX371" s="100">
        <v>6.2014995258733627</v>
      </c>
      <c r="AY371" s="100">
        <v>0.63543598783707056</v>
      </c>
      <c r="AZ371" s="100">
        <v>2309230907.1216216</v>
      </c>
      <c r="BA371" s="100">
        <v>653478877.9391892</v>
      </c>
      <c r="BB371" s="100">
        <v>26000</v>
      </c>
    </row>
    <row r="372" spans="1:54" x14ac:dyDescent="0.25">
      <c r="A372" s="95" t="s">
        <v>15714</v>
      </c>
      <c r="B372" s="51" t="s">
        <v>49096</v>
      </c>
      <c r="C372" s="96" t="str">
        <f>HYPERLINK("http://www.UniProt.org/UniProt/NP1L4_HUMAN","NP1L4_HUMAN")</f>
        <v>NP1L4_HUMAN</v>
      </c>
      <c r="D372" s="97" t="s">
        <v>15717</v>
      </c>
      <c r="E372" s="159">
        <v>-0.99</v>
      </c>
      <c r="F372" s="98">
        <v>730</v>
      </c>
      <c r="G372" s="98">
        <v>75</v>
      </c>
      <c r="H372" s="98">
        <v>52000</v>
      </c>
      <c r="I372" s="49">
        <v>6.2</v>
      </c>
      <c r="J372" s="99">
        <v>0.37</v>
      </c>
      <c r="K372" s="98">
        <v>3700</v>
      </c>
      <c r="L372" s="98">
        <v>598.25483173783391</v>
      </c>
      <c r="M372" s="151" t="s">
        <v>47248</v>
      </c>
      <c r="N372" s="100"/>
      <c r="O372" s="101" t="s">
        <v>40</v>
      </c>
      <c r="P372" s="102">
        <v>41.780999999999999</v>
      </c>
      <c r="Q372" s="102">
        <v>45.515999999999998</v>
      </c>
      <c r="R372" s="102">
        <v>42.823</v>
      </c>
      <c r="S372" s="95" t="s">
        <v>47235</v>
      </c>
      <c r="T372" s="100">
        <v>4824</v>
      </c>
      <c r="U372" s="100" t="s">
        <v>15718</v>
      </c>
      <c r="V372" s="100" t="s">
        <v>15716</v>
      </c>
      <c r="W372" s="100">
        <v>76.88</v>
      </c>
      <c r="X372" s="103">
        <v>6.0000000000000002E-177</v>
      </c>
      <c r="Y372" s="100" t="s">
        <v>36</v>
      </c>
      <c r="Z372" s="100" t="s">
        <v>15719</v>
      </c>
      <c r="AA372" s="100" t="s">
        <v>15720</v>
      </c>
      <c r="AB372" s="100" t="s">
        <v>15721</v>
      </c>
      <c r="AC372" s="100" t="s">
        <v>15722</v>
      </c>
      <c r="AD372" s="100" t="s">
        <v>15709</v>
      </c>
      <c r="AE372" s="100"/>
      <c r="AF372" s="100" t="s">
        <v>15723</v>
      </c>
      <c r="AG372" s="100"/>
      <c r="AH372" t="s">
        <v>50962</v>
      </c>
      <c r="AI372" t="s">
        <v>49096</v>
      </c>
      <c r="AJ372">
        <v>94.77</v>
      </c>
      <c r="AK372">
        <v>0</v>
      </c>
      <c r="AL372" t="s">
        <v>69</v>
      </c>
      <c r="AM372" t="s">
        <v>50963</v>
      </c>
      <c r="AN372" t="s">
        <v>50964</v>
      </c>
      <c r="AO372" t="s">
        <v>50965</v>
      </c>
      <c r="AS372" s="55">
        <v>41198</v>
      </c>
      <c r="AT372" s="104">
        <v>15.9846547314578</v>
      </c>
      <c r="AU372" s="100" t="s">
        <v>15731</v>
      </c>
      <c r="AV372" s="100" t="s">
        <v>15732</v>
      </c>
      <c r="AW372" s="100">
        <v>51664.578551999999</v>
      </c>
      <c r="AX372" s="100">
        <v>6.1785201878557263</v>
      </c>
      <c r="AY372" s="100">
        <v>0.36963295553744374</v>
      </c>
      <c r="AZ372" s="100">
        <v>1343279042.352</v>
      </c>
      <c r="BA372" s="100">
        <v>381542285.55199999</v>
      </c>
      <c r="BB372" s="100">
        <v>26000</v>
      </c>
    </row>
    <row r="373" spans="1:54" x14ac:dyDescent="0.25">
      <c r="A373" s="95" t="s">
        <v>20789</v>
      </c>
      <c r="B373" s="51" t="s">
        <v>48692</v>
      </c>
      <c r="C373" s="96" t="str">
        <f>HYPERLINK("http://www.UniProt.org/UniProt/RL23_HUMAN","RL23_HUMAN")</f>
        <v>RL23_HUMAN</v>
      </c>
      <c r="D373" s="97" t="s">
        <v>20791</v>
      </c>
      <c r="E373" s="159">
        <v>-0.59</v>
      </c>
      <c r="F373" s="98">
        <v>3500</v>
      </c>
      <c r="G373" s="98">
        <v>890</v>
      </c>
      <c r="H373" s="98">
        <v>17000</v>
      </c>
      <c r="I373" s="49">
        <v>6</v>
      </c>
      <c r="J373" s="99">
        <v>0.12</v>
      </c>
      <c r="K373" s="98">
        <v>1200</v>
      </c>
      <c r="L373" s="98">
        <v>203.04454711754681</v>
      </c>
      <c r="M373" s="148" t="s">
        <v>47248</v>
      </c>
      <c r="N373" s="100"/>
      <c r="O373" s="101" t="s">
        <v>40</v>
      </c>
      <c r="P373" s="102">
        <v>17.523</v>
      </c>
      <c r="Q373" s="102">
        <v>168.02799999999999</v>
      </c>
      <c r="R373" s="102">
        <v>14.865</v>
      </c>
      <c r="S373" s="95" t="s">
        <v>47235</v>
      </c>
      <c r="T373" s="100">
        <v>306</v>
      </c>
      <c r="U373" s="100" t="s">
        <v>20793</v>
      </c>
      <c r="V373" s="100" t="s">
        <v>20790</v>
      </c>
      <c r="W373" s="100">
        <v>99.29</v>
      </c>
      <c r="X373" s="103">
        <v>9.9999999999999991E-97</v>
      </c>
      <c r="Y373" s="100" t="s">
        <v>36</v>
      </c>
      <c r="Z373" s="100" t="s">
        <v>20792</v>
      </c>
      <c r="AA373" s="100" t="s">
        <v>20794</v>
      </c>
      <c r="AB373" s="100" t="s">
        <v>20795</v>
      </c>
      <c r="AC373" s="100" t="s">
        <v>20796</v>
      </c>
      <c r="AD373" s="100" t="s">
        <v>20797</v>
      </c>
      <c r="AE373" s="100"/>
      <c r="AF373" s="100" t="s">
        <v>1187</v>
      </c>
      <c r="AG373" s="100" t="s">
        <v>1063</v>
      </c>
      <c r="AH373" t="s">
        <v>49519</v>
      </c>
      <c r="AI373" t="s">
        <v>48692</v>
      </c>
      <c r="AJ373">
        <v>100</v>
      </c>
      <c r="AK373" s="54">
        <v>1E-97</v>
      </c>
      <c r="AL373" t="s">
        <v>69</v>
      </c>
      <c r="AM373" t="s">
        <v>49520</v>
      </c>
      <c r="AN373" t="s">
        <v>49521</v>
      </c>
      <c r="AO373" t="s">
        <v>49522</v>
      </c>
      <c r="AS373" s="55">
        <v>14851</v>
      </c>
      <c r="AT373" s="104">
        <v>10.993814967131893</v>
      </c>
      <c r="AU373" s="100" t="s">
        <v>20789</v>
      </c>
      <c r="AV373" s="100" t="s">
        <v>20798</v>
      </c>
      <c r="AW373" s="100">
        <v>17131.925872867338</v>
      </c>
      <c r="AX373" s="100">
        <v>6.0366034793184538</v>
      </c>
      <c r="AY373" s="100">
        <v>0.12256994195864229</v>
      </c>
      <c r="AZ373" s="100">
        <v>445430072.69455081</v>
      </c>
      <c r="BA373" s="100">
        <v>129493447.3843888</v>
      </c>
      <c r="BB373" s="100">
        <v>26000</v>
      </c>
    </row>
    <row r="374" spans="1:54" x14ac:dyDescent="0.25">
      <c r="A374" s="95" t="s">
        <v>7489</v>
      </c>
      <c r="B374" s="51" t="s">
        <v>7490</v>
      </c>
      <c r="C374" s="96" t="str">
        <f>HYPERLINK("http://www.UniProt.org/UniProt/EIF3A_HUMAN","EIF3A_HUMAN")</f>
        <v>EIF3A_HUMAN</v>
      </c>
      <c r="D374" s="97" t="s">
        <v>7492</v>
      </c>
      <c r="E374" s="159">
        <v>-2.64</v>
      </c>
      <c r="F374" s="98">
        <v>560</v>
      </c>
      <c r="G374" s="98">
        <v>1.3</v>
      </c>
      <c r="H374" s="98">
        <v>3300</v>
      </c>
      <c r="I374" s="49">
        <v>6</v>
      </c>
      <c r="J374" s="99">
        <v>2.3E-2</v>
      </c>
      <c r="K374" s="98">
        <v>230</v>
      </c>
      <c r="L374" s="98">
        <v>38.801094637748506</v>
      </c>
      <c r="M374" s="148" t="s">
        <v>47248</v>
      </c>
      <c r="N374" s="100"/>
      <c r="O374" s="101" t="s">
        <v>40</v>
      </c>
      <c r="P374" s="102">
        <v>168.5</v>
      </c>
      <c r="Q374" s="102">
        <v>168.5</v>
      </c>
      <c r="R374" s="102">
        <v>166.56899999999999</v>
      </c>
      <c r="S374" s="95" t="s">
        <v>47235</v>
      </c>
      <c r="T374" s="100">
        <v>1514</v>
      </c>
      <c r="U374" s="100" t="s">
        <v>7493</v>
      </c>
      <c r="V374" s="100" t="s">
        <v>7491</v>
      </c>
      <c r="W374" s="100">
        <v>80.25</v>
      </c>
      <c r="X374" s="100">
        <v>0</v>
      </c>
      <c r="Y374" s="100" t="s">
        <v>36</v>
      </c>
      <c r="Z374" s="100" t="s">
        <v>7494</v>
      </c>
      <c r="AA374" s="100" t="s">
        <v>7495</v>
      </c>
      <c r="AB374" s="100" t="s">
        <v>7496</v>
      </c>
      <c r="AC374" s="100" t="s">
        <v>7497</v>
      </c>
      <c r="AD374" s="100" t="s">
        <v>7498</v>
      </c>
      <c r="AE374" s="100" t="s">
        <v>7501</v>
      </c>
      <c r="AF374" s="100" t="s">
        <v>7499</v>
      </c>
      <c r="AG374" s="100" t="s">
        <v>7500</v>
      </c>
      <c r="AH374" t="s">
        <v>7502</v>
      </c>
      <c r="AI374" t="s">
        <v>7490</v>
      </c>
      <c r="AJ374">
        <v>100</v>
      </c>
      <c r="AK374">
        <v>0</v>
      </c>
      <c r="AL374" t="s">
        <v>47</v>
      </c>
      <c r="AM374" t="s">
        <v>7503</v>
      </c>
      <c r="AN374" t="s">
        <v>7504</v>
      </c>
      <c r="AO374" t="s">
        <v>7505</v>
      </c>
      <c r="AP374" t="s">
        <v>7506</v>
      </c>
      <c r="AQ374" t="s">
        <v>7507</v>
      </c>
      <c r="AR374" t="s">
        <v>7508</v>
      </c>
      <c r="AS374" s="55">
        <v>168500</v>
      </c>
      <c r="AT374" s="104">
        <v>108.99653979238754</v>
      </c>
      <c r="AU374" s="100" t="s">
        <v>7489</v>
      </c>
      <c r="AV374" s="100" t="s">
        <v>7509</v>
      </c>
      <c r="AW374" s="100">
        <v>3271.9912018315017</v>
      </c>
      <c r="AX374" s="100">
        <v>6.0331752835001744</v>
      </c>
      <c r="AY374" s="100">
        <v>2.3409380514121544E-2</v>
      </c>
      <c r="AZ374" s="100">
        <v>85071771.247619048</v>
      </c>
      <c r="BA374" s="100">
        <v>24745739.682539683</v>
      </c>
      <c r="BB374" s="100">
        <v>26000</v>
      </c>
    </row>
    <row r="375" spans="1:54" x14ac:dyDescent="0.25">
      <c r="A375" s="95" t="s">
        <v>17184</v>
      </c>
      <c r="B375" s="51" t="s">
        <v>17185</v>
      </c>
      <c r="C375" s="96" t="str">
        <f>HYPERLINK("http://www.UniProt.org/UniProt/PDCD4_HUMAN","PDCD4_HUMAN")</f>
        <v>PDCD4_HUMAN</v>
      </c>
      <c r="D375" s="97" t="s">
        <v>17175</v>
      </c>
      <c r="E375" s="159">
        <v>-0.97</v>
      </c>
      <c r="F375" s="98">
        <v>650</v>
      </c>
      <c r="G375" s="98">
        <v>69</v>
      </c>
      <c r="H375" s="98">
        <v>3300</v>
      </c>
      <c r="I375" s="49">
        <v>6</v>
      </c>
      <c r="J375" s="99">
        <v>2.3E-2</v>
      </c>
      <c r="K375" s="98">
        <v>230</v>
      </c>
      <c r="L375" s="98">
        <v>38.88254626107296</v>
      </c>
      <c r="M375" s="145" t="s">
        <v>47248</v>
      </c>
      <c r="N375" s="100"/>
      <c r="O375" s="101" t="s">
        <v>40</v>
      </c>
      <c r="P375" s="102">
        <v>50.673999999999999</v>
      </c>
      <c r="Q375" s="102">
        <v>50.673999999999999</v>
      </c>
      <c r="R375" s="102">
        <v>51.734999999999999</v>
      </c>
      <c r="S375" s="95" t="s">
        <v>47235</v>
      </c>
      <c r="T375" s="100">
        <v>4649</v>
      </c>
      <c r="U375" s="100" t="s">
        <v>17176</v>
      </c>
      <c r="V375" s="100" t="s">
        <v>17174</v>
      </c>
      <c r="W375" s="100">
        <v>72.13</v>
      </c>
      <c r="X375" s="100">
        <v>0</v>
      </c>
      <c r="Y375" s="100" t="s">
        <v>36</v>
      </c>
      <c r="Z375" s="100" t="s">
        <v>17177</v>
      </c>
      <c r="AA375" s="100" t="s">
        <v>17178</v>
      </c>
      <c r="AB375" s="100" t="s">
        <v>17179</v>
      </c>
      <c r="AC375" s="100" t="s">
        <v>17180</v>
      </c>
      <c r="AD375" s="100" t="s">
        <v>17181</v>
      </c>
      <c r="AE375" s="100" t="s">
        <v>17183</v>
      </c>
      <c r="AF375" s="100" t="s">
        <v>17182</v>
      </c>
      <c r="AG375" s="100" t="s">
        <v>10919</v>
      </c>
      <c r="AH375" t="s">
        <v>17186</v>
      </c>
      <c r="AI375" t="s">
        <v>17185</v>
      </c>
      <c r="AJ375">
        <v>100</v>
      </c>
      <c r="AK375">
        <v>0</v>
      </c>
      <c r="AL375" t="s">
        <v>69</v>
      </c>
      <c r="AM375" t="s">
        <v>17187</v>
      </c>
      <c r="AN375" t="s">
        <v>17188</v>
      </c>
      <c r="AO375" t="s">
        <v>17189</v>
      </c>
      <c r="AS375" s="55">
        <v>50674</v>
      </c>
      <c r="AT375" s="104">
        <v>27.000458645467052</v>
      </c>
      <c r="AU375" s="100" t="s">
        <v>17184</v>
      </c>
      <c r="AV375" s="100" t="s">
        <v>17184</v>
      </c>
      <c r="AW375" s="100">
        <v>3270.6180891621261</v>
      </c>
      <c r="AX375" s="100">
        <v>6.0180103577099606</v>
      </c>
      <c r="AY375" s="100">
        <v>2.3399556613327377E-2</v>
      </c>
      <c r="AZ375" s="100">
        <v>85036070.318215281</v>
      </c>
      <c r="BA375" s="100">
        <v>24797686.172357172</v>
      </c>
      <c r="BB375" s="100">
        <v>26000</v>
      </c>
    </row>
    <row r="376" spans="1:54" x14ac:dyDescent="0.25">
      <c r="A376" s="95" t="s">
        <v>21794</v>
      </c>
      <c r="B376" s="51" t="s">
        <v>21795</v>
      </c>
      <c r="C376" s="96" t="str">
        <f>HYPERLINK("http://www.UniProt.org/UniProt/RPAB1_HUMAN","RPAB1_HUMAN")</f>
        <v>RPAB1_HUMAN</v>
      </c>
      <c r="D376" s="97" t="s">
        <v>21797</v>
      </c>
      <c r="E376" s="159">
        <v>1.18</v>
      </c>
      <c r="F376" s="98">
        <v>57</v>
      </c>
      <c r="G376" s="98">
        <v>880</v>
      </c>
      <c r="H376" s="98">
        <v>3100</v>
      </c>
      <c r="I376" s="49">
        <v>6</v>
      </c>
      <c r="J376" s="99">
        <v>2.1999999999999999E-2</v>
      </c>
      <c r="K376" s="98">
        <v>220</v>
      </c>
      <c r="L376" s="98">
        <v>37.087316015822125</v>
      </c>
      <c r="M376" s="148" t="s">
        <v>47248</v>
      </c>
      <c r="N376" s="100"/>
      <c r="O376" s="101" t="s">
        <v>40</v>
      </c>
      <c r="P376" s="102">
        <v>24.588000000000001</v>
      </c>
      <c r="Q376" s="102">
        <v>24.588000000000001</v>
      </c>
      <c r="R376" s="102">
        <v>24.550999999999998</v>
      </c>
      <c r="S376" s="95" t="s">
        <v>47235</v>
      </c>
      <c r="T376" s="100">
        <v>6712</v>
      </c>
      <c r="U376" s="100" t="s">
        <v>21799</v>
      </c>
      <c r="V376" s="100" t="s">
        <v>21796</v>
      </c>
      <c r="W376" s="100">
        <v>97.14</v>
      </c>
      <c r="X376" s="103">
        <v>1.9999999999999999E-151</v>
      </c>
      <c r="Y376" s="100" t="s">
        <v>36</v>
      </c>
      <c r="Z376" s="100" t="s">
        <v>21798</v>
      </c>
      <c r="AA376" s="100" t="s">
        <v>21800</v>
      </c>
      <c r="AB376" s="100" t="s">
        <v>21801</v>
      </c>
      <c r="AC376" s="100" t="s">
        <v>21802</v>
      </c>
      <c r="AD376" s="100" t="s">
        <v>21803</v>
      </c>
      <c r="AE376" s="100" t="s">
        <v>21806</v>
      </c>
      <c r="AF376" s="100" t="s">
        <v>21804</v>
      </c>
      <c r="AG376" s="100" t="s">
        <v>21805</v>
      </c>
      <c r="AH376" t="s">
        <v>21807</v>
      </c>
      <c r="AI376" t="s">
        <v>21795</v>
      </c>
      <c r="AJ376">
        <v>100</v>
      </c>
      <c r="AK376" s="54">
        <v>1E-155</v>
      </c>
      <c r="AL376" t="s">
        <v>69</v>
      </c>
      <c r="AM376" t="s">
        <v>21808</v>
      </c>
      <c r="AN376" t="s">
        <v>21809</v>
      </c>
      <c r="AO376" t="s">
        <v>21810</v>
      </c>
      <c r="AS376" s="55">
        <v>24588</v>
      </c>
      <c r="AT376" s="104">
        <v>12.999931947327232</v>
      </c>
      <c r="AU376" s="100" t="s">
        <v>21794</v>
      </c>
      <c r="AV376" s="100" t="s">
        <v>21794</v>
      </c>
      <c r="AW376" s="100">
        <v>3108.6044386682142</v>
      </c>
      <c r="AX376" s="100">
        <v>5.9967763451290939</v>
      </c>
      <c r="AY376" s="100">
        <v>2.2240433938800951E-2</v>
      </c>
      <c r="AZ376" s="100">
        <v>80823715.405373573</v>
      </c>
      <c r="BA376" s="100">
        <v>23652762.27951473</v>
      </c>
      <c r="BB376" s="100">
        <v>26000</v>
      </c>
    </row>
    <row r="377" spans="1:54" x14ac:dyDescent="0.25">
      <c r="A377" s="95" t="s">
        <v>21032</v>
      </c>
      <c r="B377" s="51" t="s">
        <v>21033</v>
      </c>
      <c r="C377" s="96" t="str">
        <f>HYPERLINK("http://www.UniProt.org/UniProt/RL37A_HUMAN","RL37A_HUMAN")</f>
        <v>RL37A_HUMAN</v>
      </c>
      <c r="D377" s="97" t="s">
        <v>21035</v>
      </c>
      <c r="E377" s="159">
        <v>-1.57</v>
      </c>
      <c r="F377" s="98">
        <v>3300</v>
      </c>
      <c r="G377" s="98">
        <v>89</v>
      </c>
      <c r="H377" s="98">
        <v>1500</v>
      </c>
      <c r="I377" s="49">
        <v>5.9</v>
      </c>
      <c r="J377" s="99">
        <v>1.0999999999999999E-2</v>
      </c>
      <c r="K377" s="98">
        <v>110</v>
      </c>
      <c r="L377" s="98">
        <v>18.468897270952628</v>
      </c>
      <c r="M377" s="148" t="s">
        <v>47248</v>
      </c>
      <c r="N377" s="100"/>
      <c r="O377" s="101" t="s">
        <v>40</v>
      </c>
      <c r="P377" s="102">
        <v>10.259</v>
      </c>
      <c r="Q377" s="102">
        <v>10.243</v>
      </c>
      <c r="R377" s="102">
        <v>10.275</v>
      </c>
      <c r="S377" s="95" t="s">
        <v>47235</v>
      </c>
      <c r="T377" s="100">
        <v>10741</v>
      </c>
      <c r="U377" s="100" t="s">
        <v>21037</v>
      </c>
      <c r="V377" s="100" t="s">
        <v>21034</v>
      </c>
      <c r="W377" s="100">
        <v>97.83</v>
      </c>
      <c r="X377" s="103">
        <v>3.9999999999999999E-60</v>
      </c>
      <c r="Y377" s="100" t="s">
        <v>36</v>
      </c>
      <c r="Z377" s="100" t="s">
        <v>21036</v>
      </c>
      <c r="AA377" s="100" t="s">
        <v>21038</v>
      </c>
      <c r="AB377" s="100" t="s">
        <v>21039</v>
      </c>
      <c r="AC377" s="100" t="s">
        <v>21040</v>
      </c>
      <c r="AD377" s="100" t="s">
        <v>21041</v>
      </c>
      <c r="AE377" s="100"/>
      <c r="AF377" s="100" t="s">
        <v>1187</v>
      </c>
      <c r="AG377" s="100" t="s">
        <v>1063</v>
      </c>
      <c r="AH377" t="s">
        <v>21042</v>
      </c>
      <c r="AI377" t="s">
        <v>21033</v>
      </c>
      <c r="AJ377">
        <v>98.91</v>
      </c>
      <c r="AK377" s="54">
        <v>6.0000000000000002E-61</v>
      </c>
      <c r="AL377" t="s">
        <v>47</v>
      </c>
      <c r="AM377" t="s">
        <v>21043</v>
      </c>
      <c r="AN377" t="s">
        <v>21044</v>
      </c>
      <c r="AO377" t="s">
        <v>21035</v>
      </c>
      <c r="AR377" t="s">
        <v>21039</v>
      </c>
      <c r="AS377" s="55">
        <v>10243</v>
      </c>
      <c r="AT377" s="104">
        <v>6.0144998211905456</v>
      </c>
      <c r="AU377" s="100" t="s">
        <v>21045</v>
      </c>
      <c r="AV377" s="100" t="s">
        <v>21046</v>
      </c>
      <c r="AW377" s="100">
        <v>1530.212288981289</v>
      </c>
      <c r="AX377" s="100">
        <v>5.9277313610262787</v>
      </c>
      <c r="AY377" s="100">
        <v>1.0947866155659855E-2</v>
      </c>
      <c r="AZ377" s="100">
        <v>39785519.513513513</v>
      </c>
      <c r="BA377" s="100">
        <v>11778701.821621623</v>
      </c>
      <c r="BB377" s="100">
        <v>26000</v>
      </c>
    </row>
    <row r="378" spans="1:54" x14ac:dyDescent="0.25">
      <c r="A378" s="95" t="s">
        <v>15083</v>
      </c>
      <c r="B378" s="51" t="s">
        <v>15084</v>
      </c>
      <c r="C378" s="96" t="str">
        <f>HYPERLINK("http://www.UniProt.org/UniProt/NCBP2_HUMAN","NCBP2_HUMAN")</f>
        <v>NCBP2_HUMAN</v>
      </c>
      <c r="D378" s="97" t="s">
        <v>15086</v>
      </c>
      <c r="E378" s="159">
        <v>2.42</v>
      </c>
      <c r="F378" s="98">
        <v>1.1000000000000001</v>
      </c>
      <c r="G378" s="98">
        <v>280</v>
      </c>
      <c r="H378" s="98">
        <v>1400</v>
      </c>
      <c r="I378" s="49">
        <v>5.9</v>
      </c>
      <c r="J378" s="99">
        <v>0.01</v>
      </c>
      <c r="K378" s="98">
        <v>100</v>
      </c>
      <c r="L378" s="98">
        <v>17.369655434761516</v>
      </c>
      <c r="M378" s="20" t="s">
        <v>47248</v>
      </c>
      <c r="N378" s="100"/>
      <c r="O378" s="101" t="s">
        <v>40</v>
      </c>
      <c r="P378" s="102">
        <v>17.564</v>
      </c>
      <c r="Q378" s="102">
        <v>17.565000000000001</v>
      </c>
      <c r="R378" s="102">
        <v>18.001000000000001</v>
      </c>
      <c r="S378" s="95" t="s">
        <v>47235</v>
      </c>
      <c r="T378" s="100">
        <v>5602</v>
      </c>
      <c r="U378" s="100" t="s">
        <v>15087</v>
      </c>
      <c r="V378" s="100" t="s">
        <v>15085</v>
      </c>
      <c r="W378" s="100">
        <v>86</v>
      </c>
      <c r="X378" s="103">
        <v>9.9999999999999999E-96</v>
      </c>
      <c r="Y378" s="100" t="s">
        <v>36</v>
      </c>
      <c r="Z378" s="100" t="s">
        <v>15088</v>
      </c>
      <c r="AA378" s="100" t="s">
        <v>15089</v>
      </c>
      <c r="AB378" s="100" t="s">
        <v>15090</v>
      </c>
      <c r="AC378" s="100" t="s">
        <v>15091</v>
      </c>
      <c r="AD378" s="100" t="s">
        <v>15092</v>
      </c>
      <c r="AE378" s="100" t="s">
        <v>15093</v>
      </c>
      <c r="AF378" s="100" t="s">
        <v>15074</v>
      </c>
      <c r="AG378" s="100" t="s">
        <v>348</v>
      </c>
      <c r="AH378" t="s">
        <v>15094</v>
      </c>
      <c r="AI378" t="s">
        <v>15084</v>
      </c>
      <c r="AJ378">
        <v>100</v>
      </c>
      <c r="AK378" s="54">
        <v>5E-110</v>
      </c>
      <c r="AL378" t="s">
        <v>47</v>
      </c>
      <c r="AM378" t="s">
        <v>15095</v>
      </c>
      <c r="AN378" t="s">
        <v>15096</v>
      </c>
      <c r="AO378" t="s">
        <v>15097</v>
      </c>
      <c r="AP378" t="s">
        <v>15098</v>
      </c>
      <c r="AQ378" t="s">
        <v>7941</v>
      </c>
      <c r="AR378" t="s">
        <v>15099</v>
      </c>
      <c r="AS378" s="55">
        <v>17565</v>
      </c>
      <c r="AT378" s="104">
        <v>11.000012881783869</v>
      </c>
      <c r="AU378" s="100" t="s">
        <v>15083</v>
      </c>
      <c r="AV378" s="100" t="s">
        <v>15100</v>
      </c>
      <c r="AW378" s="100">
        <v>1428.9102147562014</v>
      </c>
      <c r="AX378" s="100">
        <v>5.885610683264705</v>
      </c>
      <c r="AY378" s="100">
        <v>1.0223102959145922E-2</v>
      </c>
      <c r="AZ378" s="100">
        <v>37151665.583661236</v>
      </c>
      <c r="BA378" s="100">
        <v>11077650.663645307</v>
      </c>
      <c r="BB378" s="100">
        <v>26000</v>
      </c>
    </row>
    <row r="379" spans="1:54" x14ac:dyDescent="0.25">
      <c r="A379" s="95" t="s">
        <v>9265</v>
      </c>
      <c r="B379" s="51" t="s">
        <v>9266</v>
      </c>
      <c r="C379" s="96" t="str">
        <f>HYPERLINK("http://www.UniProt.org/UniProt/G3BP2_HUMAN","G3BP2_HUMAN")</f>
        <v>G3BP2_HUMAN</v>
      </c>
      <c r="D379" s="97" t="s">
        <v>9268</v>
      </c>
      <c r="E379" s="159">
        <v>-2.17</v>
      </c>
      <c r="F379" s="98">
        <v>330</v>
      </c>
      <c r="G379" s="98">
        <v>2.2999999999999998</v>
      </c>
      <c r="H379" s="98">
        <v>1100</v>
      </c>
      <c r="I379" s="49">
        <v>5.8</v>
      </c>
      <c r="J379" s="99">
        <v>7.7000000000000002E-3</v>
      </c>
      <c r="K379" s="98">
        <v>77</v>
      </c>
      <c r="L379" s="98">
        <v>13.250263022497686</v>
      </c>
      <c r="M379" s="151" t="s">
        <v>47248</v>
      </c>
      <c r="N379" s="100"/>
      <c r="O379" s="101" t="s">
        <v>40</v>
      </c>
      <c r="P379" s="102">
        <v>54.362000000000002</v>
      </c>
      <c r="Q379" s="102">
        <v>54.363</v>
      </c>
      <c r="R379" s="102">
        <v>54.121000000000002</v>
      </c>
      <c r="S379" s="95" t="s">
        <v>47235</v>
      </c>
      <c r="T379" s="100">
        <v>11001</v>
      </c>
      <c r="U379" s="100" t="s">
        <v>9269</v>
      </c>
      <c r="V379" s="100" t="s">
        <v>9267</v>
      </c>
      <c r="W379" s="100">
        <v>83.88</v>
      </c>
      <c r="X379" s="100">
        <v>0</v>
      </c>
      <c r="Y379" s="100" t="s">
        <v>36</v>
      </c>
      <c r="Z379" s="100" t="s">
        <v>9270</v>
      </c>
      <c r="AA379" s="100" t="s">
        <v>9271</v>
      </c>
      <c r="AB379" s="100" t="s">
        <v>9272</v>
      </c>
      <c r="AC379" s="100"/>
      <c r="AD379" s="100" t="s">
        <v>9256</v>
      </c>
      <c r="AE379" s="100" t="s">
        <v>9273</v>
      </c>
      <c r="AF379" s="100"/>
      <c r="AG379" s="100"/>
      <c r="AH379" t="s">
        <v>9274</v>
      </c>
      <c r="AI379" t="s">
        <v>9266</v>
      </c>
      <c r="AJ379">
        <v>100</v>
      </c>
      <c r="AK379">
        <v>0</v>
      </c>
      <c r="AL379" t="s">
        <v>69</v>
      </c>
      <c r="AM379" t="s">
        <v>9275</v>
      </c>
      <c r="AN379" t="s">
        <v>9276</v>
      </c>
      <c r="AO379" t="s">
        <v>9277</v>
      </c>
      <c r="AS379" s="55">
        <v>54363</v>
      </c>
      <c r="AT379" s="104">
        <v>26.999675640609794</v>
      </c>
      <c r="AU379" s="100" t="s">
        <v>9278</v>
      </c>
      <c r="AV379" s="100" t="s">
        <v>9279</v>
      </c>
      <c r="AW379" s="100">
        <v>1071.7735593095035</v>
      </c>
      <c r="AX379" s="100">
        <v>5.787037989794932</v>
      </c>
      <c r="AY379" s="100">
        <v>7.667977548596913E-3</v>
      </c>
      <c r="AZ379" s="100">
        <v>27866112.542047095</v>
      </c>
      <c r="BA379" s="100">
        <v>8450471.8885151371</v>
      </c>
      <c r="BB379" s="100">
        <v>26000</v>
      </c>
    </row>
    <row r="380" spans="1:54" x14ac:dyDescent="0.25">
      <c r="A380" s="95" t="s">
        <v>21070</v>
      </c>
      <c r="B380" s="51" t="s">
        <v>21071</v>
      </c>
      <c r="C380" s="96" t="str">
        <f>HYPERLINK("http://www.UniProt.org/UniProt/RL4_HUMAN","RL4_HUMAN")</f>
        <v>RL4_HUMAN</v>
      </c>
      <c r="D380" s="97" t="s">
        <v>21062</v>
      </c>
      <c r="E380" s="159">
        <v>-1.05</v>
      </c>
      <c r="F380" s="98">
        <v>4700</v>
      </c>
      <c r="G380" s="98">
        <v>420</v>
      </c>
      <c r="H380" s="98">
        <v>61000</v>
      </c>
      <c r="I380" s="49">
        <v>5.7</v>
      </c>
      <c r="J380" s="99">
        <v>0.44</v>
      </c>
      <c r="K380" s="98">
        <v>4400</v>
      </c>
      <c r="L380" s="98">
        <v>767.16341045327204</v>
      </c>
      <c r="M380" s="146" t="s">
        <v>47248</v>
      </c>
      <c r="N380" s="100"/>
      <c r="O380" s="101" t="s">
        <v>40</v>
      </c>
      <c r="P380" s="102">
        <v>44.908000000000001</v>
      </c>
      <c r="Q380" s="102">
        <v>44.908999999999999</v>
      </c>
      <c r="R380" s="102">
        <v>47.697000000000003</v>
      </c>
      <c r="S380" s="95" t="s">
        <v>47235</v>
      </c>
      <c r="T380" s="100">
        <v>8534</v>
      </c>
      <c r="U380" s="100" t="s">
        <v>21063</v>
      </c>
      <c r="V380" s="100" t="s">
        <v>21061</v>
      </c>
      <c r="W380" s="100">
        <v>88.95</v>
      </c>
      <c r="X380" s="100">
        <v>0</v>
      </c>
      <c r="Y380" s="100" t="s">
        <v>36</v>
      </c>
      <c r="Z380" s="100" t="s">
        <v>21064</v>
      </c>
      <c r="AA380" s="100" t="s">
        <v>21065</v>
      </c>
      <c r="AB380" s="100" t="s">
        <v>21066</v>
      </c>
      <c r="AC380" s="100" t="s">
        <v>21067</v>
      </c>
      <c r="AD380" s="100" t="s">
        <v>21068</v>
      </c>
      <c r="AE380" s="100"/>
      <c r="AF380" s="100" t="s">
        <v>1187</v>
      </c>
      <c r="AG380" s="100" t="s">
        <v>21069</v>
      </c>
      <c r="AH380" t="s">
        <v>21072</v>
      </c>
      <c r="AI380" t="s">
        <v>21071</v>
      </c>
      <c r="AJ380">
        <v>100</v>
      </c>
      <c r="AK380">
        <v>0</v>
      </c>
      <c r="AL380" t="s">
        <v>47</v>
      </c>
      <c r="AM380" t="s">
        <v>21073</v>
      </c>
      <c r="AN380" t="s">
        <v>21074</v>
      </c>
      <c r="AO380" t="s">
        <v>21075</v>
      </c>
      <c r="AR380" t="s">
        <v>14563</v>
      </c>
      <c r="AS380" s="55">
        <v>44909</v>
      </c>
      <c r="AT380" s="104">
        <v>26.987904511886946</v>
      </c>
      <c r="AU380" s="100" t="s">
        <v>21070</v>
      </c>
      <c r="AV380" s="100" t="s">
        <v>21076</v>
      </c>
      <c r="AW380" s="100">
        <v>61265.489652489508</v>
      </c>
      <c r="AX380" s="100">
        <v>5.7135472274738666</v>
      </c>
      <c r="AY380" s="100">
        <v>0.43832243768146884</v>
      </c>
      <c r="AZ380" s="100">
        <v>1592902730.9647272</v>
      </c>
      <c r="BA380" s="100">
        <v>489265218.57909089</v>
      </c>
      <c r="BB380" s="100">
        <v>26000</v>
      </c>
    </row>
    <row r="381" spans="1:54" x14ac:dyDescent="0.25">
      <c r="A381" s="95" t="s">
        <v>16622</v>
      </c>
      <c r="B381" s="51" t="s">
        <v>16610</v>
      </c>
      <c r="C381" s="96" t="str">
        <f>HYPERLINK("http://www.UniProt.org/UniProt/PA2G4_HUMAN","PA2G4_HUMAN")</f>
        <v>PA2G4_HUMAN</v>
      </c>
      <c r="D381" s="97" t="s">
        <v>16612</v>
      </c>
      <c r="E381" s="159">
        <v>-1.91</v>
      </c>
      <c r="F381" s="98">
        <v>4200</v>
      </c>
      <c r="G381" s="98">
        <v>52</v>
      </c>
      <c r="H381" s="49">
        <v>5200</v>
      </c>
      <c r="I381" s="49">
        <v>5.7</v>
      </c>
      <c r="J381" s="99">
        <v>0.27</v>
      </c>
      <c r="K381" s="98">
        <v>2700</v>
      </c>
      <c r="L381" s="98">
        <v>478.19990818923299</v>
      </c>
      <c r="M381" s="151" t="s">
        <v>47248</v>
      </c>
      <c r="N381" s="100"/>
      <c r="O381" s="101" t="s">
        <v>40</v>
      </c>
      <c r="P381" s="102">
        <v>43.426000000000002</v>
      </c>
      <c r="Q381" s="102">
        <v>43.470999999999997</v>
      </c>
      <c r="R381" s="102">
        <v>43.786999999999999</v>
      </c>
      <c r="S381" s="95" t="s">
        <v>47235</v>
      </c>
      <c r="T381" s="100">
        <v>2010</v>
      </c>
      <c r="U381" s="100" t="s">
        <v>16613</v>
      </c>
      <c r="V381" s="100" t="s">
        <v>16611</v>
      </c>
      <c r="W381" s="100">
        <v>90.31</v>
      </c>
      <c r="X381" s="100">
        <v>0</v>
      </c>
      <c r="Y381" s="100" t="s">
        <v>36</v>
      </c>
      <c r="Z381" s="100" t="s">
        <v>16614</v>
      </c>
      <c r="AA381" s="100" t="s">
        <v>16615</v>
      </c>
      <c r="AB381" s="100" t="s">
        <v>16616</v>
      </c>
      <c r="AC381" s="100"/>
      <c r="AD381" s="100" t="s">
        <v>13609</v>
      </c>
      <c r="AE381" s="100" t="s">
        <v>16617</v>
      </c>
      <c r="AF381" s="100" t="s">
        <v>7467</v>
      </c>
      <c r="AG381" s="100"/>
      <c r="AH381" t="s">
        <v>16618</v>
      </c>
      <c r="AI381" t="s">
        <v>16610</v>
      </c>
      <c r="AJ381">
        <v>99.49</v>
      </c>
      <c r="AK381">
        <v>0</v>
      </c>
      <c r="AL381" t="s">
        <v>69</v>
      </c>
      <c r="AM381" t="s">
        <v>16619</v>
      </c>
      <c r="AN381" t="s">
        <v>16620</v>
      </c>
      <c r="AO381" t="s">
        <v>16621</v>
      </c>
      <c r="AS381" s="55">
        <v>43471</v>
      </c>
      <c r="AT381" s="104">
        <v>27.0341553474878</v>
      </c>
      <c r="AU381" s="100" t="s">
        <v>16622</v>
      </c>
      <c r="AV381" s="100" t="s">
        <v>16623</v>
      </c>
      <c r="AW381" s="100">
        <v>5221.2686945007008</v>
      </c>
      <c r="AX381" s="100">
        <v>5.7071009985139991</v>
      </c>
      <c r="AY381" s="100">
        <v>0.2729135173516074</v>
      </c>
      <c r="AZ381" s="100">
        <v>991791999.98536587</v>
      </c>
      <c r="BA381" s="100">
        <v>304976201.18048781</v>
      </c>
      <c r="BB381" s="100">
        <v>189952.3004878049</v>
      </c>
    </row>
    <row r="382" spans="1:54" x14ac:dyDescent="0.25">
      <c r="A382" s="95" t="s">
        <v>9401</v>
      </c>
      <c r="B382" s="51" t="s">
        <v>9402</v>
      </c>
      <c r="C382" s="96" t="str">
        <f>HYPERLINK("http://www.UniProt.org/UniProt/GBLP_HUMAN","GBLP_HUMAN")</f>
        <v>GBLP_HUMAN</v>
      </c>
      <c r="D382" s="97" t="s">
        <v>9404</v>
      </c>
      <c r="E382" s="159">
        <v>-1.7</v>
      </c>
      <c r="F382" s="98">
        <v>4800</v>
      </c>
      <c r="G382" s="98">
        <v>97</v>
      </c>
      <c r="H382" s="49">
        <v>5300</v>
      </c>
      <c r="I382" s="49">
        <v>5.6</v>
      </c>
      <c r="J382" s="99">
        <v>0.69</v>
      </c>
      <c r="K382" s="98">
        <v>6899.9999999999991</v>
      </c>
      <c r="L382" s="98">
        <v>1231.1160585135428</v>
      </c>
      <c r="M382" s="148" t="s">
        <v>47248</v>
      </c>
      <c r="N382" s="100"/>
      <c r="O382" s="101" t="s">
        <v>40</v>
      </c>
      <c r="P382" s="102">
        <v>36.256999999999998</v>
      </c>
      <c r="Q382" s="102">
        <v>35.069000000000003</v>
      </c>
      <c r="R382" s="102">
        <v>35.076999999999998</v>
      </c>
      <c r="S382" s="95" t="s">
        <v>47235</v>
      </c>
      <c r="T382" s="100">
        <v>8673</v>
      </c>
      <c r="U382" s="100" t="s">
        <v>9405</v>
      </c>
      <c r="V382" s="100" t="s">
        <v>9403</v>
      </c>
      <c r="W382" s="100">
        <v>96.21</v>
      </c>
      <c r="X382" s="100">
        <v>0</v>
      </c>
      <c r="Y382" s="100" t="s">
        <v>36</v>
      </c>
      <c r="Z382" s="100" t="s">
        <v>9406</v>
      </c>
      <c r="AA382" s="100" t="s">
        <v>9407</v>
      </c>
      <c r="AB382" s="100" t="s">
        <v>9408</v>
      </c>
      <c r="AC382" s="100" t="s">
        <v>9409</v>
      </c>
      <c r="AD382" s="100" t="s">
        <v>9410</v>
      </c>
      <c r="AE382" s="100" t="s">
        <v>9412</v>
      </c>
      <c r="AF382" s="100" t="s">
        <v>1187</v>
      </c>
      <c r="AG382" s="100" t="s">
        <v>9411</v>
      </c>
      <c r="AH382" t="s">
        <v>9413</v>
      </c>
      <c r="AI382" t="s">
        <v>9402</v>
      </c>
      <c r="AJ382">
        <v>100</v>
      </c>
      <c r="AK382">
        <v>0</v>
      </c>
      <c r="AL382" t="s">
        <v>69</v>
      </c>
      <c r="AM382" t="s">
        <v>9414</v>
      </c>
      <c r="AN382" t="s">
        <v>9415</v>
      </c>
      <c r="AO382" t="s">
        <v>9416</v>
      </c>
      <c r="AS382" s="55">
        <v>35069</v>
      </c>
      <c r="AT382" s="104">
        <v>22.035232156910226</v>
      </c>
      <c r="AU382" s="100" t="s">
        <v>9401</v>
      </c>
      <c r="AV382" s="100" t="s">
        <v>9417</v>
      </c>
      <c r="AW382" s="100">
        <v>5329.9419158622159</v>
      </c>
      <c r="AX382" s="100">
        <v>5.617331097457769</v>
      </c>
      <c r="AY382" s="100">
        <v>0.69155865200677624</v>
      </c>
      <c r="AZ382" s="100">
        <v>2513185661.2925825</v>
      </c>
      <c r="BA382" s="100">
        <v>785155104.18956041</v>
      </c>
      <c r="BB382" s="100">
        <v>471522.14807692304</v>
      </c>
    </row>
    <row r="383" spans="1:54" x14ac:dyDescent="0.25">
      <c r="A383" s="95" t="s">
        <v>11716</v>
      </c>
      <c r="B383" s="51" t="s">
        <v>11700</v>
      </c>
      <c r="C383" s="96" t="str">
        <f>HYPERLINK("http://www.UniProt.org/UniProt/ILF2_HUMAN","ILF2_HUMAN")</f>
        <v>ILF2_HUMAN</v>
      </c>
      <c r="D383" s="97" t="s">
        <v>11702</v>
      </c>
      <c r="E383" s="159">
        <v>1.85</v>
      </c>
      <c r="F383" s="98">
        <v>18</v>
      </c>
      <c r="G383" s="98">
        <v>1300</v>
      </c>
      <c r="H383" s="98">
        <v>1800</v>
      </c>
      <c r="I383" s="49">
        <v>5.6</v>
      </c>
      <c r="J383" s="99">
        <v>1.2999999999999999E-2</v>
      </c>
      <c r="K383" s="98">
        <v>130</v>
      </c>
      <c r="L383" s="98">
        <v>22.521891008058329</v>
      </c>
      <c r="M383" s="145" t="s">
        <v>47248</v>
      </c>
      <c r="N383" s="100"/>
      <c r="O383" s="101" t="s">
        <v>40</v>
      </c>
      <c r="P383" s="102">
        <v>42.841999999999999</v>
      </c>
      <c r="Q383" s="102">
        <v>42.845999999999997</v>
      </c>
      <c r="R383" s="102">
        <v>43.061999999999998</v>
      </c>
      <c r="S383" s="95" t="s">
        <v>47235</v>
      </c>
      <c r="T383" s="100">
        <v>11055</v>
      </c>
      <c r="U383" s="100" t="s">
        <v>11703</v>
      </c>
      <c r="V383" s="100" t="s">
        <v>11701</v>
      </c>
      <c r="W383" s="100">
        <v>92.17</v>
      </c>
      <c r="X383" s="100">
        <v>0</v>
      </c>
      <c r="Y383" s="100" t="s">
        <v>36</v>
      </c>
      <c r="Z383" s="100" t="s">
        <v>11704</v>
      </c>
      <c r="AA383" s="100" t="s">
        <v>11705</v>
      </c>
      <c r="AB383" s="100" t="s">
        <v>11706</v>
      </c>
      <c r="AC383" s="100" t="s">
        <v>11707</v>
      </c>
      <c r="AD383" s="100" t="s">
        <v>11708</v>
      </c>
      <c r="AE383" s="100" t="s">
        <v>11711</v>
      </c>
      <c r="AF383" s="100" t="s">
        <v>11709</v>
      </c>
      <c r="AG383" s="100" t="s">
        <v>11710</v>
      </c>
      <c r="AH383" t="s">
        <v>11712</v>
      </c>
      <c r="AI383" t="s">
        <v>11700</v>
      </c>
      <c r="AJ383">
        <v>99.23</v>
      </c>
      <c r="AK383">
        <v>0</v>
      </c>
      <c r="AL383" t="s">
        <v>69</v>
      </c>
      <c r="AM383" t="s">
        <v>11713</v>
      </c>
      <c r="AN383" t="s">
        <v>11714</v>
      </c>
      <c r="AO383" t="s">
        <v>11715</v>
      </c>
      <c r="AS383" s="55">
        <v>42846</v>
      </c>
      <c r="AT383" s="104">
        <v>20.942617228793107</v>
      </c>
      <c r="AU383" s="100" t="s">
        <v>11717</v>
      </c>
      <c r="AV383" s="100" t="s">
        <v>11718</v>
      </c>
      <c r="AW383" s="100">
        <v>1772.3548873809525</v>
      </c>
      <c r="AX383" s="100">
        <v>5.6301974870065861</v>
      </c>
      <c r="AY383" s="100">
        <v>1.2680269415620622E-2</v>
      </c>
      <c r="AZ383" s="100">
        <v>46081227.071904764</v>
      </c>
      <c r="BA383" s="100">
        <v>14363534.257142857</v>
      </c>
      <c r="BB383" s="100">
        <v>26000</v>
      </c>
    </row>
    <row r="384" spans="1:54" x14ac:dyDescent="0.25">
      <c r="A384" s="95" t="s">
        <v>21282</v>
      </c>
      <c r="B384" s="51" t="s">
        <v>21283</v>
      </c>
      <c r="C384" s="96" t="str">
        <f>HYPERLINK("http://www.UniProt.org/UniProt/RM12_HUMAN","RM12_HUMAN")</f>
        <v>RM12_HUMAN</v>
      </c>
      <c r="D384" s="97" t="s">
        <v>21285</v>
      </c>
      <c r="E384" s="160" t="s">
        <v>40</v>
      </c>
      <c r="H384" s="98">
        <v>710</v>
      </c>
      <c r="I384" s="49">
        <v>5.6</v>
      </c>
      <c r="J384" s="99">
        <v>5.0000000000000001E-3</v>
      </c>
      <c r="K384" s="98">
        <v>50</v>
      </c>
      <c r="L384" s="98">
        <v>9.0263711788182057</v>
      </c>
      <c r="M384" s="151" t="s">
        <v>47248</v>
      </c>
      <c r="N384" s="100"/>
      <c r="O384" s="101" t="s">
        <v>311</v>
      </c>
      <c r="P384" s="102">
        <v>20.815000000000001</v>
      </c>
      <c r="Q384" s="102">
        <v>20.815000000000001</v>
      </c>
      <c r="R384" s="102">
        <v>21.347999999999999</v>
      </c>
      <c r="S384" s="95" t="s">
        <v>47235</v>
      </c>
      <c r="T384" s="100">
        <v>1459</v>
      </c>
      <c r="U384" s="100" t="s">
        <v>21286</v>
      </c>
      <c r="V384" s="100" t="s">
        <v>21284</v>
      </c>
      <c r="W384" s="100">
        <v>63.31</v>
      </c>
      <c r="X384" s="103">
        <v>9.9999999999999997E-65</v>
      </c>
      <c r="Y384" s="100" t="s">
        <v>36</v>
      </c>
      <c r="Z384" s="100" t="s">
        <v>21287</v>
      </c>
      <c r="AA384" s="100" t="s">
        <v>21288</v>
      </c>
      <c r="AB384" s="100" t="s">
        <v>21289</v>
      </c>
      <c r="AC384" s="100" t="s">
        <v>21290</v>
      </c>
      <c r="AD384" s="100" t="s">
        <v>21291</v>
      </c>
      <c r="AE384" s="100"/>
      <c r="AF384" s="100" t="s">
        <v>10967</v>
      </c>
      <c r="AG384" s="100"/>
      <c r="AH384" t="s">
        <v>21292</v>
      </c>
      <c r="AI384" t="s">
        <v>21283</v>
      </c>
      <c r="AJ384">
        <v>100</v>
      </c>
      <c r="AK384" s="54">
        <v>7.0000000000000006E-136</v>
      </c>
      <c r="AL384" t="s">
        <v>69</v>
      </c>
      <c r="AM384" t="s">
        <v>21293</v>
      </c>
      <c r="AN384" t="s">
        <v>21294</v>
      </c>
      <c r="AO384" t="s">
        <v>21295</v>
      </c>
      <c r="AS384" s="55">
        <v>20815</v>
      </c>
      <c r="AT384" s="104">
        <v>10.999804662065372</v>
      </c>
      <c r="AU384" s="100" t="s">
        <v>21282</v>
      </c>
      <c r="AV384" s="100" t="s">
        <v>21282</v>
      </c>
      <c r="AW384" s="100">
        <v>705.79924686554466</v>
      </c>
      <c r="AX384" s="100">
        <v>5.594300565046356</v>
      </c>
      <c r="AY384" s="100">
        <v>5.0496233385980832E-3</v>
      </c>
      <c r="AZ384" s="100">
        <v>18350780.41850416</v>
      </c>
      <c r="BA384" s="100">
        <v>5756647.6810607631</v>
      </c>
      <c r="BB384" s="100">
        <v>26000</v>
      </c>
    </row>
    <row r="385" spans="1:54" x14ac:dyDescent="0.25">
      <c r="A385" s="95" t="s">
        <v>22549</v>
      </c>
      <c r="B385" s="51" t="s">
        <v>22550</v>
      </c>
      <c r="C385" s="96" t="str">
        <f>HYPERLINK("http://www.UniProt.org/UniProt/RS5_HUMAN","RS5_HUMAN")</f>
        <v>RS5_HUMAN</v>
      </c>
      <c r="D385" s="97" t="s">
        <v>22552</v>
      </c>
      <c r="E385" s="159">
        <v>-1.22</v>
      </c>
      <c r="F385" s="98">
        <v>5700</v>
      </c>
      <c r="G385" s="98">
        <v>340</v>
      </c>
      <c r="H385" s="98">
        <v>84000</v>
      </c>
      <c r="I385" s="49">
        <v>5.4</v>
      </c>
      <c r="J385" s="99">
        <v>0.6</v>
      </c>
      <c r="K385" s="98">
        <v>6000</v>
      </c>
      <c r="L385" s="98">
        <v>1103.1254392255271</v>
      </c>
      <c r="M385" s="148" t="s">
        <v>47248</v>
      </c>
      <c r="N385" s="100"/>
      <c r="O385" s="101" t="s">
        <v>40</v>
      </c>
      <c r="P385" s="102">
        <v>22.759</v>
      </c>
      <c r="Q385" s="102">
        <v>22.759</v>
      </c>
      <c r="R385" s="102">
        <v>22.876000000000001</v>
      </c>
      <c r="S385" s="95" t="s">
        <v>47235</v>
      </c>
      <c r="T385" s="100">
        <v>3464</v>
      </c>
      <c r="U385" s="100" t="s">
        <v>22553</v>
      </c>
      <c r="V385" s="100" t="s">
        <v>22551</v>
      </c>
      <c r="W385" s="100">
        <v>94.12</v>
      </c>
      <c r="X385" s="103">
        <v>9E-143</v>
      </c>
      <c r="Y385" s="100" t="s">
        <v>36</v>
      </c>
      <c r="Z385" s="100" t="s">
        <v>22554</v>
      </c>
      <c r="AA385" s="100" t="s">
        <v>22555</v>
      </c>
      <c r="AB385" s="100" t="s">
        <v>22556</v>
      </c>
      <c r="AC385" s="100" t="s">
        <v>22557</v>
      </c>
      <c r="AD385" s="100" t="s">
        <v>22558</v>
      </c>
      <c r="AE385" s="100"/>
      <c r="AF385" s="100" t="s">
        <v>1187</v>
      </c>
      <c r="AG385" s="100" t="s">
        <v>1063</v>
      </c>
      <c r="AH385" t="s">
        <v>22559</v>
      </c>
      <c r="AI385" t="s">
        <v>22550</v>
      </c>
      <c r="AJ385">
        <v>100</v>
      </c>
      <c r="AK385" s="54">
        <v>3.0000000000000002E-151</v>
      </c>
      <c r="AL385" t="s">
        <v>69</v>
      </c>
      <c r="AM385" t="s">
        <v>22560</v>
      </c>
      <c r="AN385" t="s">
        <v>22561</v>
      </c>
      <c r="AO385" t="s">
        <v>22562</v>
      </c>
      <c r="AS385" s="55">
        <v>22759</v>
      </c>
      <c r="AT385" s="104">
        <v>10</v>
      </c>
      <c r="AU385" s="100" t="s">
        <v>22549</v>
      </c>
      <c r="AV385" s="100" t="s">
        <v>22563</v>
      </c>
      <c r="AW385" s="100">
        <v>84012.811538461538</v>
      </c>
      <c r="AX385" s="100">
        <v>5.4487692044891807</v>
      </c>
      <c r="AY385" s="100">
        <v>0.60106759219406536</v>
      </c>
      <c r="AZ385" s="100">
        <v>2184333100</v>
      </c>
      <c r="BA385" s="100">
        <v>703527960</v>
      </c>
      <c r="BB385" s="100">
        <v>26000</v>
      </c>
    </row>
    <row r="386" spans="1:54" x14ac:dyDescent="0.25">
      <c r="A386" s="95" t="s">
        <v>20928</v>
      </c>
      <c r="B386" s="51" t="s">
        <v>20929</v>
      </c>
      <c r="C386" s="96" t="str">
        <f>HYPERLINK("http://www.UniProt.org/UniProt/RL31_HUMAN","RL31_HUMAN")</f>
        <v>RL31_HUMAN</v>
      </c>
      <c r="D386" s="97" t="s">
        <v>20931</v>
      </c>
      <c r="E386" s="159">
        <v>-0.61</v>
      </c>
      <c r="F386" s="98">
        <v>5100</v>
      </c>
      <c r="G386" s="98">
        <v>1300</v>
      </c>
      <c r="H386" s="98">
        <v>34000</v>
      </c>
      <c r="I386" s="49">
        <v>5.4</v>
      </c>
      <c r="J386" s="99">
        <v>0.25</v>
      </c>
      <c r="K386" s="98">
        <v>2500</v>
      </c>
      <c r="L386" s="98">
        <v>456.19937375297906</v>
      </c>
      <c r="M386" s="148" t="s">
        <v>47248</v>
      </c>
      <c r="N386" s="100"/>
      <c r="O386" s="101" t="s">
        <v>40</v>
      </c>
      <c r="P386" s="102">
        <v>14.516</v>
      </c>
      <c r="Q386" s="102">
        <v>14.516</v>
      </c>
      <c r="R386" s="102">
        <v>14.462999999999999</v>
      </c>
      <c r="S386" s="95" t="s">
        <v>47235</v>
      </c>
      <c r="T386" s="100">
        <v>4025</v>
      </c>
      <c r="U386" s="100" t="s">
        <v>20933</v>
      </c>
      <c r="V386" s="100" t="s">
        <v>20930</v>
      </c>
      <c r="W386" s="100">
        <v>95.2</v>
      </c>
      <c r="X386" s="103">
        <v>4.9999999999999998E-75</v>
      </c>
      <c r="Y386" s="100" t="s">
        <v>36</v>
      </c>
      <c r="Z386" s="100" t="s">
        <v>20932</v>
      </c>
      <c r="AA386" s="100" t="s">
        <v>20934</v>
      </c>
      <c r="AB386" s="100" t="s">
        <v>20935</v>
      </c>
      <c r="AC386" s="100" t="s">
        <v>20936</v>
      </c>
      <c r="AD386" s="100" t="s">
        <v>20937</v>
      </c>
      <c r="AE386" s="100"/>
      <c r="AF386" s="100" t="s">
        <v>1187</v>
      </c>
      <c r="AG386" s="100" t="s">
        <v>1063</v>
      </c>
      <c r="AH386" t="s">
        <v>20938</v>
      </c>
      <c r="AI386" t="s">
        <v>20929</v>
      </c>
      <c r="AJ386">
        <v>100</v>
      </c>
      <c r="AK386" s="54">
        <v>4.0000000000000001E-87</v>
      </c>
      <c r="AL386" t="s">
        <v>47</v>
      </c>
      <c r="AM386" t="s">
        <v>20939</v>
      </c>
      <c r="AN386" t="s">
        <v>20940</v>
      </c>
      <c r="AO386" t="s">
        <v>20931</v>
      </c>
      <c r="AR386" t="s">
        <v>2827</v>
      </c>
      <c r="AS386" s="55">
        <v>14516</v>
      </c>
      <c r="AT386" s="104">
        <v>6</v>
      </c>
      <c r="AU386" s="100" t="s">
        <v>20928</v>
      </c>
      <c r="AV386" s="100" t="s">
        <v>20941</v>
      </c>
      <c r="AW386" s="100">
        <v>34381.75</v>
      </c>
      <c r="AX386" s="100">
        <v>5.3920149440752834</v>
      </c>
      <c r="AY386" s="100">
        <v>0.24598338407538486</v>
      </c>
      <c r="AZ386" s="100">
        <v>893925500</v>
      </c>
      <c r="BA386" s="100">
        <v>290945166.66666669</v>
      </c>
      <c r="BB386" s="100">
        <v>26000</v>
      </c>
    </row>
    <row r="387" spans="1:54" x14ac:dyDescent="0.25">
      <c r="A387" s="95" t="s">
        <v>20912</v>
      </c>
      <c r="B387" s="51" t="s">
        <v>20913</v>
      </c>
      <c r="C387" s="96" t="str">
        <f>HYPERLINK("http://www.UniProt.org/UniProt/RL30_HUMAN","RL30_HUMAN")</f>
        <v>RL30_HUMAN</v>
      </c>
      <c r="D387" s="97" t="s">
        <v>20915</v>
      </c>
      <c r="E387" s="159">
        <v>-1.5</v>
      </c>
      <c r="F387" s="98">
        <v>5100</v>
      </c>
      <c r="G387" s="98">
        <v>160</v>
      </c>
      <c r="H387" s="98">
        <v>16000</v>
      </c>
      <c r="I387" s="49">
        <v>5.3</v>
      </c>
      <c r="J387" s="99">
        <v>0.11</v>
      </c>
      <c r="K387" s="98">
        <v>1100</v>
      </c>
      <c r="L387" s="98">
        <v>211.28684508325728</v>
      </c>
      <c r="M387" s="148" t="s">
        <v>47248</v>
      </c>
      <c r="N387" s="100"/>
      <c r="O387" s="101" t="s">
        <v>40</v>
      </c>
      <c r="P387" s="102">
        <v>13.74</v>
      </c>
      <c r="Q387" s="102">
        <v>12.938000000000001</v>
      </c>
      <c r="R387" s="102">
        <v>12.784000000000001</v>
      </c>
      <c r="S387" s="95" t="s">
        <v>47235</v>
      </c>
      <c r="T387" s="100">
        <v>6658</v>
      </c>
      <c r="U387" s="100" t="s">
        <v>20917</v>
      </c>
      <c r="V387" s="100" t="s">
        <v>20914</v>
      </c>
      <c r="W387" s="100">
        <v>100</v>
      </c>
      <c r="X387" s="103">
        <v>8E-78</v>
      </c>
      <c r="Y387" s="100" t="s">
        <v>36</v>
      </c>
      <c r="Z387" s="100" t="s">
        <v>20916</v>
      </c>
      <c r="AA387" s="100" t="s">
        <v>20918</v>
      </c>
      <c r="AB387" s="100" t="s">
        <v>20919</v>
      </c>
      <c r="AC387" s="100" t="s">
        <v>20920</v>
      </c>
      <c r="AD387" s="100" t="s">
        <v>20921</v>
      </c>
      <c r="AE387" s="100"/>
      <c r="AF387" s="100" t="s">
        <v>1187</v>
      </c>
      <c r="AG387" s="100" t="s">
        <v>20922</v>
      </c>
      <c r="AH387" t="s">
        <v>20923</v>
      </c>
      <c r="AI387" t="s">
        <v>20913</v>
      </c>
      <c r="AJ387">
        <v>100</v>
      </c>
      <c r="AK387" s="54">
        <v>9.9999999999999996E-82</v>
      </c>
      <c r="AL387" t="s">
        <v>69</v>
      </c>
      <c r="AM387" t="s">
        <v>20924</v>
      </c>
      <c r="AN387" t="s">
        <v>20925</v>
      </c>
      <c r="AO387" t="s">
        <v>20926</v>
      </c>
      <c r="AS387" s="55">
        <v>12938</v>
      </c>
      <c r="AT387" s="104">
        <v>9.0032919525641528</v>
      </c>
      <c r="AU387" s="100" t="s">
        <v>20912</v>
      </c>
      <c r="AV387" s="100" t="s">
        <v>20927</v>
      </c>
      <c r="AW387" s="100">
        <v>15516.277563707219</v>
      </c>
      <c r="AX387" s="100">
        <v>5.2540339582362154</v>
      </c>
      <c r="AY387" s="100">
        <v>0.11101082589960283</v>
      </c>
      <c r="AZ387" s="100">
        <v>403423216.65638769</v>
      </c>
      <c r="BA387" s="100">
        <v>134750045.47136566</v>
      </c>
      <c r="BB387" s="100">
        <v>26000</v>
      </c>
    </row>
    <row r="388" spans="1:54" x14ac:dyDescent="0.25">
      <c r="A388" s="95" t="s">
        <v>3696</v>
      </c>
      <c r="B388" s="51" t="s">
        <v>3697</v>
      </c>
      <c r="C388" s="96" t="str">
        <f>HYPERLINK("http://www.UniProt.org/UniProt/CDV3_HUMAN","CDV3_HUMAN")</f>
        <v>CDV3_HUMAN</v>
      </c>
      <c r="D388" s="97" t="s">
        <v>3699</v>
      </c>
      <c r="E388" s="159">
        <v>-1.39</v>
      </c>
      <c r="F388" s="98">
        <v>910</v>
      </c>
      <c r="G388" s="98">
        <v>37</v>
      </c>
      <c r="H388" s="98">
        <v>10000</v>
      </c>
      <c r="I388" s="49">
        <v>5.3</v>
      </c>
      <c r="J388" s="99">
        <v>7.3999999999999996E-2</v>
      </c>
      <c r="K388" s="98">
        <v>740</v>
      </c>
      <c r="L388" s="98">
        <v>139.63477382123753</v>
      </c>
      <c r="M388" s="145" t="s">
        <v>47248</v>
      </c>
      <c r="N388" s="100"/>
      <c r="O388" s="101" t="s">
        <v>40</v>
      </c>
      <c r="P388" s="102">
        <v>26.504999999999999</v>
      </c>
      <c r="Q388" s="102">
        <v>26.504999999999999</v>
      </c>
      <c r="R388" s="102">
        <v>27.335000000000001</v>
      </c>
      <c r="S388" s="95" t="s">
        <v>47235</v>
      </c>
      <c r="T388" s="100">
        <v>2088</v>
      </c>
      <c r="U388" s="100" t="s">
        <v>3700</v>
      </c>
      <c r="V388" s="100" t="s">
        <v>3698</v>
      </c>
      <c r="W388" s="100">
        <v>54.4</v>
      </c>
      <c r="X388" s="103">
        <v>9.0000000000000006E-79</v>
      </c>
      <c r="Y388" s="100" t="s">
        <v>36</v>
      </c>
      <c r="Z388" s="100" t="s">
        <v>3701</v>
      </c>
      <c r="AA388" s="100" t="s">
        <v>3702</v>
      </c>
      <c r="AB388" s="100" t="s">
        <v>3703</v>
      </c>
      <c r="AC388" s="100"/>
      <c r="AD388" s="100" t="s">
        <v>3704</v>
      </c>
      <c r="AE388" s="100"/>
      <c r="AF388" s="100" t="s">
        <v>3705</v>
      </c>
      <c r="AG388" s="100"/>
      <c r="AH388" t="s">
        <v>3706</v>
      </c>
      <c r="AI388" t="s">
        <v>3697</v>
      </c>
      <c r="AJ388">
        <v>100</v>
      </c>
      <c r="AK388" s="54">
        <v>7E-176</v>
      </c>
      <c r="AL388" t="s">
        <v>47</v>
      </c>
      <c r="AM388" t="s">
        <v>3707</v>
      </c>
      <c r="AN388" t="s">
        <v>3708</v>
      </c>
      <c r="AO388" t="s">
        <v>3709</v>
      </c>
      <c r="AQ388" t="s">
        <v>52</v>
      </c>
      <c r="AR388" t="s">
        <v>3710</v>
      </c>
      <c r="AS388" s="55">
        <v>26505</v>
      </c>
      <c r="AT388" s="104">
        <v>16</v>
      </c>
      <c r="AU388" s="100" t="s">
        <v>3696</v>
      </c>
      <c r="AV388" s="100" t="s">
        <v>3696</v>
      </c>
      <c r="AW388" s="100">
        <v>10406.102403846155</v>
      </c>
      <c r="AX388" s="100">
        <v>5.3317810074721264</v>
      </c>
      <c r="AY388" s="100">
        <v>7.4450203504274032E-2</v>
      </c>
      <c r="AZ388" s="100">
        <v>270558662.5</v>
      </c>
      <c r="BA388" s="100">
        <v>89053306.25</v>
      </c>
      <c r="BB388" s="100">
        <v>26000</v>
      </c>
    </row>
    <row r="389" spans="1:54" x14ac:dyDescent="0.25">
      <c r="A389" s="95" t="s">
        <v>24785</v>
      </c>
      <c r="B389" s="51" t="s">
        <v>24786</v>
      </c>
      <c r="C389" s="96" t="str">
        <f>HYPERLINK("http://www.UniProt.org/UniProt/SNX2_HUMAN","SNX2_HUMAN")</f>
        <v>SNX2_HUMAN</v>
      </c>
      <c r="D389" s="97" t="s">
        <v>24788</v>
      </c>
      <c r="E389" s="159">
        <v>-3.24</v>
      </c>
      <c r="F389" s="98">
        <v>78</v>
      </c>
      <c r="G389" s="98">
        <v>0</v>
      </c>
      <c r="H389" s="49">
        <v>860</v>
      </c>
      <c r="I389" s="49">
        <v>5.3</v>
      </c>
      <c r="J389" s="99">
        <v>1.2999999999999999E-2</v>
      </c>
      <c r="K389" s="98">
        <v>130</v>
      </c>
      <c r="L389" s="98">
        <v>25.096191789068651</v>
      </c>
      <c r="M389" s="20" t="s">
        <v>47248</v>
      </c>
      <c r="N389" s="100"/>
      <c r="O389" s="101" t="s">
        <v>40</v>
      </c>
      <c r="P389" s="102">
        <v>60.225999999999999</v>
      </c>
      <c r="Q389" s="102">
        <v>58.435000000000002</v>
      </c>
      <c r="R389" s="102">
        <v>58.470999999999997</v>
      </c>
      <c r="S389" s="95" t="s">
        <v>47235</v>
      </c>
      <c r="T389" s="100">
        <v>7495</v>
      </c>
      <c r="U389" s="100" t="s">
        <v>24789</v>
      </c>
      <c r="V389" s="100" t="s">
        <v>24787</v>
      </c>
      <c r="W389" s="100">
        <v>88.63</v>
      </c>
      <c r="X389" s="100">
        <v>0</v>
      </c>
      <c r="Y389" s="100" t="s">
        <v>36</v>
      </c>
      <c r="Z389" s="100" t="s">
        <v>24790</v>
      </c>
      <c r="AA389" s="100" t="s">
        <v>24791</v>
      </c>
      <c r="AB389" s="100" t="s">
        <v>24792</v>
      </c>
      <c r="AC389" s="100" t="s">
        <v>24757</v>
      </c>
      <c r="AD389" s="100" t="s">
        <v>24758</v>
      </c>
      <c r="AE389" s="100" t="s">
        <v>24794</v>
      </c>
      <c r="AF389" s="100" t="s">
        <v>24793</v>
      </c>
      <c r="AG389" s="100" t="s">
        <v>24760</v>
      </c>
      <c r="AH389" t="s">
        <v>24795</v>
      </c>
      <c r="AI389" t="s">
        <v>24786</v>
      </c>
      <c r="AJ389">
        <v>99.42</v>
      </c>
      <c r="AK389">
        <v>0</v>
      </c>
      <c r="AL389" t="s">
        <v>69</v>
      </c>
      <c r="AM389" t="s">
        <v>24796</v>
      </c>
      <c r="AN389" t="s">
        <v>24797</v>
      </c>
      <c r="AO389" t="s">
        <v>24798</v>
      </c>
      <c r="AS389" s="55">
        <v>58435</v>
      </c>
      <c r="AT389" s="104">
        <v>35.000637070205137</v>
      </c>
      <c r="AU389" s="100" t="s">
        <v>24785</v>
      </c>
      <c r="AV389" s="100" t="s">
        <v>24799</v>
      </c>
      <c r="AW389" s="100">
        <v>861.90312820512827</v>
      </c>
      <c r="AX389" s="100">
        <v>5.2651862712490223</v>
      </c>
      <c r="AY389" s="100">
        <v>1.3213612446843671E-2</v>
      </c>
      <c r="AZ389" s="100">
        <v>48019443.092672527</v>
      </c>
      <c r="BA389" s="100">
        <v>16005317.242550315</v>
      </c>
      <c r="BB389" s="100">
        <v>55713.27162098913</v>
      </c>
    </row>
    <row r="390" spans="1:54" x14ac:dyDescent="0.25">
      <c r="A390" s="95" t="s">
        <v>1586</v>
      </c>
      <c r="B390" s="51" t="s">
        <v>1587</v>
      </c>
      <c r="C390" s="96" t="str">
        <f>HYPERLINK("http://www.UniProt.org/UniProt/APOB_HUMAN","APOB_HUMAN")</f>
        <v>APOB_HUMAN</v>
      </c>
      <c r="D390" s="97" t="s">
        <v>1579</v>
      </c>
      <c r="E390" s="160" t="s">
        <v>40</v>
      </c>
      <c r="H390" s="49">
        <v>1200</v>
      </c>
      <c r="I390" s="49">
        <v>5.2</v>
      </c>
      <c r="J390" s="99">
        <v>3.2000000000000001E-2</v>
      </c>
      <c r="K390" s="98">
        <v>320</v>
      </c>
      <c r="L390" s="98">
        <v>61.268326148093372</v>
      </c>
      <c r="M390" s="145" t="s">
        <v>47248</v>
      </c>
      <c r="N390" s="100"/>
      <c r="O390" s="101" t="s">
        <v>235</v>
      </c>
      <c r="P390" s="102">
        <v>201.41</v>
      </c>
      <c r="Q390" s="102">
        <v>201.54499999999999</v>
      </c>
      <c r="R390" s="102">
        <v>515.60500000000002</v>
      </c>
      <c r="S390" s="95" t="s">
        <v>47235</v>
      </c>
      <c r="T390" s="100">
        <v>7205</v>
      </c>
      <c r="U390" s="100" t="s">
        <v>1581</v>
      </c>
      <c r="V390" s="100" t="s">
        <v>1578</v>
      </c>
      <c r="W390" s="100">
        <v>22.02</v>
      </c>
      <c r="X390" s="103">
        <v>1.0000000000000001E-18</v>
      </c>
      <c r="Y390" s="100" t="s">
        <v>36</v>
      </c>
      <c r="Z390" s="100" t="s">
        <v>1580</v>
      </c>
      <c r="AA390" s="100" t="s">
        <v>1582</v>
      </c>
      <c r="AB390" s="100" t="s">
        <v>1583</v>
      </c>
      <c r="AC390" s="100" t="s">
        <v>1584</v>
      </c>
      <c r="AD390" s="100"/>
      <c r="AE390" s="100" t="s">
        <v>1585</v>
      </c>
      <c r="AF390" s="100"/>
      <c r="AG390" s="100"/>
      <c r="AH390" t="s">
        <v>1588</v>
      </c>
      <c r="AI390" t="s">
        <v>1587</v>
      </c>
      <c r="AJ390">
        <v>100</v>
      </c>
      <c r="AK390">
        <v>0</v>
      </c>
      <c r="AL390" t="s">
        <v>47</v>
      </c>
      <c r="AN390" t="s">
        <v>1589</v>
      </c>
      <c r="AO390" t="s">
        <v>1590</v>
      </c>
      <c r="AP390" t="s">
        <v>1591</v>
      </c>
      <c r="AR390" t="s">
        <v>1592</v>
      </c>
      <c r="AS390" s="55">
        <v>201545</v>
      </c>
      <c r="AT390" s="104">
        <v>110.11473031781617</v>
      </c>
      <c r="AU390" s="100" t="s">
        <v>1586</v>
      </c>
      <c r="AV390" s="100" t="s">
        <v>1586</v>
      </c>
      <c r="AW390" s="100">
        <v>1243.2583423878464</v>
      </c>
      <c r="AX390" s="100">
        <v>5.1803729382374595</v>
      </c>
      <c r="AY390" s="100">
        <v>3.1739277874868944E-2</v>
      </c>
      <c r="AZ390" s="100">
        <v>115343359.2702994</v>
      </c>
      <c r="BA390" s="100">
        <v>39074414.363832332</v>
      </c>
      <c r="BB390" s="100">
        <v>92775.053532934136</v>
      </c>
    </row>
    <row r="391" spans="1:54" x14ac:dyDescent="0.25">
      <c r="A391" s="95" t="s">
        <v>10941</v>
      </c>
      <c r="B391" s="51" t="s">
        <v>10942</v>
      </c>
      <c r="C391" s="96" t="str">
        <f>HYPERLINK("http://www.UniProt.org/UniProt/HNRPQ_HUMAN","HNRPQ_HUMAN")</f>
        <v>HNRPQ_HUMAN</v>
      </c>
      <c r="D391" s="97" t="s">
        <v>10944</v>
      </c>
      <c r="E391" s="159">
        <v>1.63</v>
      </c>
      <c r="F391" s="98">
        <v>14</v>
      </c>
      <c r="G391" s="98">
        <v>600</v>
      </c>
      <c r="H391" s="98">
        <v>800</v>
      </c>
      <c r="I391" s="49">
        <v>5.2</v>
      </c>
      <c r="J391" s="99">
        <v>5.7999999999999996E-3</v>
      </c>
      <c r="K391" s="98">
        <v>57.999999999999993</v>
      </c>
      <c r="L391" s="98">
        <v>11.107952153509279</v>
      </c>
      <c r="M391" s="151" t="s">
        <v>47248</v>
      </c>
      <c r="N391" s="100"/>
      <c r="O391" s="101" t="s">
        <v>40</v>
      </c>
      <c r="P391" s="102">
        <v>69.281000000000006</v>
      </c>
      <c r="Q391" s="102">
        <v>69.308000000000007</v>
      </c>
      <c r="R391" s="102">
        <v>69.602999999999994</v>
      </c>
      <c r="S391" s="95" t="s">
        <v>47235</v>
      </c>
      <c r="T391" s="100">
        <v>9575</v>
      </c>
      <c r="U391" s="100" t="s">
        <v>10945</v>
      </c>
      <c r="V391" s="100" t="s">
        <v>10943</v>
      </c>
      <c r="W391" s="100">
        <v>94.2</v>
      </c>
      <c r="X391" s="100">
        <v>0</v>
      </c>
      <c r="Y391" s="100" t="s">
        <v>36</v>
      </c>
      <c r="Z391" s="100" t="s">
        <v>10946</v>
      </c>
      <c r="AA391" s="100" t="s">
        <v>10947</v>
      </c>
      <c r="AB391" s="100" t="s">
        <v>10948</v>
      </c>
      <c r="AC391" s="100" t="s">
        <v>10949</v>
      </c>
      <c r="AD391" s="100" t="s">
        <v>6583</v>
      </c>
      <c r="AE391" s="100" t="s">
        <v>10952</v>
      </c>
      <c r="AF391" s="100" t="s">
        <v>10950</v>
      </c>
      <c r="AG391" s="100" t="s">
        <v>10951</v>
      </c>
      <c r="AH391" t="s">
        <v>10953</v>
      </c>
      <c r="AI391" t="s">
        <v>10942</v>
      </c>
      <c r="AJ391">
        <v>99.84</v>
      </c>
      <c r="AK391">
        <v>0</v>
      </c>
      <c r="AL391" t="s">
        <v>69</v>
      </c>
      <c r="AM391" t="s">
        <v>10954</v>
      </c>
      <c r="AN391" t="s">
        <v>10955</v>
      </c>
      <c r="AO391" t="s">
        <v>10956</v>
      </c>
      <c r="AS391" s="55">
        <v>69308</v>
      </c>
      <c r="AT391" s="104">
        <v>39.013074652045553</v>
      </c>
      <c r="AU391" s="100" t="s">
        <v>10957</v>
      </c>
      <c r="AV391" s="100" t="s">
        <v>10958</v>
      </c>
      <c r="AW391" s="100">
        <v>803.85171388773381</v>
      </c>
      <c r="AX391" s="100">
        <v>5.1774955643379812</v>
      </c>
      <c r="AY391" s="100">
        <v>5.7511373003672822E-3</v>
      </c>
      <c r="AZ391" s="100">
        <v>20900144.561081078</v>
      </c>
      <c r="BA391" s="100">
        <v>7084194.2724324316</v>
      </c>
      <c r="BB391" s="100">
        <v>26000</v>
      </c>
    </row>
    <row r="392" spans="1:54" x14ac:dyDescent="0.25">
      <c r="A392" s="95" t="s">
        <v>26167</v>
      </c>
      <c r="B392" s="51" t="s">
        <v>26152</v>
      </c>
      <c r="C392" s="96" t="str">
        <f>HYPERLINK("http://www.UniProt.org/UniProt/SYSC_HUMAN","SYSC_HUMAN")</f>
        <v>SYSC_HUMAN</v>
      </c>
      <c r="D392" s="97" t="s">
        <v>26154</v>
      </c>
      <c r="E392" s="159">
        <v>-2.71</v>
      </c>
      <c r="F392" s="98">
        <v>1300</v>
      </c>
      <c r="G392" s="98">
        <v>2.6</v>
      </c>
      <c r="H392" s="49">
        <v>4300</v>
      </c>
      <c r="I392" s="49">
        <v>5.0999999999999996</v>
      </c>
      <c r="J392" s="99">
        <v>0.54</v>
      </c>
      <c r="K392" s="98">
        <v>5400</v>
      </c>
      <c r="L392" s="98">
        <v>1052.4717021290355</v>
      </c>
      <c r="M392" s="20" t="s">
        <v>47248</v>
      </c>
      <c r="N392" s="100"/>
      <c r="O392" s="101" t="s">
        <v>40</v>
      </c>
      <c r="P392" s="102">
        <v>58.317999999999998</v>
      </c>
      <c r="Q392" s="102">
        <v>58.347000000000001</v>
      </c>
      <c r="R392" s="102">
        <v>58.777000000000001</v>
      </c>
      <c r="S392" s="95" t="s">
        <v>47235</v>
      </c>
      <c r="T392" s="100">
        <v>6381</v>
      </c>
      <c r="U392" s="100" t="s">
        <v>26155</v>
      </c>
      <c r="V392" s="100" t="s">
        <v>26153</v>
      </c>
      <c r="W392" s="100">
        <v>80.739999999999995</v>
      </c>
      <c r="X392" s="100">
        <v>0</v>
      </c>
      <c r="Y392" s="100" t="s">
        <v>36</v>
      </c>
      <c r="Z392" s="100" t="s">
        <v>26156</v>
      </c>
      <c r="AA392" s="100" t="s">
        <v>26157</v>
      </c>
      <c r="AB392" s="100" t="s">
        <v>26158</v>
      </c>
      <c r="AC392" s="100" t="s">
        <v>26159</v>
      </c>
      <c r="AD392" s="100" t="s">
        <v>26160</v>
      </c>
      <c r="AE392" s="100" t="s">
        <v>26162</v>
      </c>
      <c r="AF392" s="100" t="s">
        <v>26161</v>
      </c>
      <c r="AG392" s="100"/>
      <c r="AH392" t="s">
        <v>26163</v>
      </c>
      <c r="AI392" t="s">
        <v>26152</v>
      </c>
      <c r="AJ392">
        <v>94.13</v>
      </c>
      <c r="AK392">
        <v>0</v>
      </c>
      <c r="AL392" t="s">
        <v>69</v>
      </c>
      <c r="AM392" t="s">
        <v>26164</v>
      </c>
      <c r="AN392" t="s">
        <v>26165</v>
      </c>
      <c r="AO392" t="s">
        <v>26166</v>
      </c>
      <c r="AS392" s="55">
        <v>58347</v>
      </c>
      <c r="AT392" s="104">
        <v>28.02539601103059</v>
      </c>
      <c r="AU392" s="100" t="s">
        <v>26167</v>
      </c>
      <c r="AV392" s="100" t="s">
        <v>26168</v>
      </c>
      <c r="AW392" s="100">
        <v>4251.9592052897606</v>
      </c>
      <c r="AX392" s="100">
        <v>5.0932265053182757</v>
      </c>
      <c r="AY392" s="100">
        <v>0.5360476769381044</v>
      </c>
      <c r="AZ392" s="100">
        <v>1948044943.8970251</v>
      </c>
      <c r="BA392" s="100">
        <v>671223093.24713957</v>
      </c>
      <c r="BB392" s="100">
        <v>458152.31281464529</v>
      </c>
    </row>
    <row r="393" spans="1:54" x14ac:dyDescent="0.25">
      <c r="A393" s="95" t="s">
        <v>22453</v>
      </c>
      <c r="B393" s="51" t="s">
        <v>22440</v>
      </c>
      <c r="C393" s="96" t="str">
        <f>HYPERLINK("http://www.UniProt.org/UniProt/RS27_HUMAN","RS27_HUMAN")</f>
        <v>RS27_HUMAN</v>
      </c>
      <c r="D393" s="97" t="s">
        <v>22442</v>
      </c>
      <c r="E393" s="159">
        <v>-1.77</v>
      </c>
      <c r="F393" s="98">
        <v>4200</v>
      </c>
      <c r="G393" s="98">
        <v>72</v>
      </c>
      <c r="H393" s="98">
        <v>22000</v>
      </c>
      <c r="I393" s="49">
        <v>5.0999999999999996</v>
      </c>
      <c r="J393" s="99">
        <v>0.16</v>
      </c>
      <c r="K393" s="98">
        <v>1600</v>
      </c>
      <c r="L393" s="98">
        <v>317.224668294418</v>
      </c>
      <c r="M393" s="148" t="s">
        <v>47248</v>
      </c>
      <c r="N393" s="100"/>
      <c r="O393" s="101" t="s">
        <v>40</v>
      </c>
      <c r="P393" s="102">
        <v>9.4750999999999994</v>
      </c>
      <c r="Q393" s="102">
        <v>9.4749999999999996</v>
      </c>
      <c r="R393" s="102">
        <v>9.4610000000000003</v>
      </c>
      <c r="S393" s="95" t="s">
        <v>47235</v>
      </c>
      <c r="T393" s="100">
        <v>6012</v>
      </c>
      <c r="U393" s="100" t="s">
        <v>22443</v>
      </c>
      <c r="V393" s="100" t="s">
        <v>22441</v>
      </c>
      <c r="W393" s="100">
        <v>98.81</v>
      </c>
      <c r="X393" s="103">
        <v>1.9999999999999999E-57</v>
      </c>
      <c r="Y393" s="100" t="s">
        <v>36</v>
      </c>
      <c r="Z393" s="100" t="s">
        <v>22444</v>
      </c>
      <c r="AA393" s="100" t="s">
        <v>22445</v>
      </c>
      <c r="AB393" s="100" t="s">
        <v>22446</v>
      </c>
      <c r="AC393" s="100" t="s">
        <v>22447</v>
      </c>
      <c r="AD393" s="100" t="s">
        <v>22448</v>
      </c>
      <c r="AE393" s="100"/>
      <c r="AF393" s="100"/>
      <c r="AG393" s="100"/>
      <c r="AH393" t="s">
        <v>22449</v>
      </c>
      <c r="AI393" t="s">
        <v>22440</v>
      </c>
      <c r="AJ393">
        <v>100</v>
      </c>
      <c r="AK393" s="54">
        <v>4.9999999999999998E-58</v>
      </c>
      <c r="AL393" t="s">
        <v>47</v>
      </c>
      <c r="AM393" t="s">
        <v>22450</v>
      </c>
      <c r="AN393" t="s">
        <v>22451</v>
      </c>
      <c r="AO393" t="s">
        <v>22452</v>
      </c>
      <c r="AR393" t="s">
        <v>21039</v>
      </c>
      <c r="AS393" s="55">
        <v>9475</v>
      </c>
      <c r="AT393" s="104">
        <v>4.9986598767086576</v>
      </c>
      <c r="AU393" s="100" t="s">
        <v>22453</v>
      </c>
      <c r="AV393" s="100" t="s">
        <v>22454</v>
      </c>
      <c r="AW393" s="100">
        <v>22488.882959785522</v>
      </c>
      <c r="AX393" s="100">
        <v>5.0719939417601303</v>
      </c>
      <c r="AY393" s="100">
        <v>0.16089615957661549</v>
      </c>
      <c r="AZ393" s="100">
        <v>584710956.95442355</v>
      </c>
      <c r="BA393" s="100">
        <v>202312824.82573724</v>
      </c>
      <c r="BB393" s="100">
        <v>26000</v>
      </c>
    </row>
    <row r="394" spans="1:54" x14ac:dyDescent="0.25">
      <c r="A394" s="95" t="s">
        <v>20701</v>
      </c>
      <c r="B394" s="51" t="s">
        <v>20688</v>
      </c>
      <c r="C394" s="96" t="str">
        <f>HYPERLINK("http://www.UniProt.org/UniProt/RL15_HUMAN","RL15_HUMAN")</f>
        <v>RL15_HUMAN</v>
      </c>
      <c r="D394" s="97" t="s">
        <v>20690</v>
      </c>
      <c r="E394" s="159">
        <v>-1.07</v>
      </c>
      <c r="F394" s="98">
        <v>4100</v>
      </c>
      <c r="G394" s="98">
        <v>350</v>
      </c>
      <c r="H394" s="98">
        <v>15000</v>
      </c>
      <c r="I394" s="49">
        <v>5.0999999999999996</v>
      </c>
      <c r="J394" s="99">
        <v>0.11</v>
      </c>
      <c r="K394" s="98">
        <v>1100</v>
      </c>
      <c r="L394" s="98">
        <v>212.44880791531983</v>
      </c>
      <c r="M394" s="151" t="s">
        <v>47248</v>
      </c>
      <c r="N394" s="100"/>
      <c r="O394" s="101" t="s">
        <v>40</v>
      </c>
      <c r="P394" s="102">
        <v>24.044</v>
      </c>
      <c r="Q394" s="102">
        <v>24.062000000000001</v>
      </c>
      <c r="R394" s="102">
        <v>24.146000000000001</v>
      </c>
      <c r="S394" s="95" t="s">
        <v>47235</v>
      </c>
      <c r="T394" s="100">
        <v>3350</v>
      </c>
      <c r="U394" s="100" t="s">
        <v>20691</v>
      </c>
      <c r="V394" s="100" t="s">
        <v>20689</v>
      </c>
      <c r="W394" s="100">
        <v>94.12</v>
      </c>
      <c r="X394" s="103">
        <v>8.0000000000000003E-141</v>
      </c>
      <c r="Y394" s="100" t="s">
        <v>36</v>
      </c>
      <c r="Z394" s="100" t="s">
        <v>20692</v>
      </c>
      <c r="AA394" s="100" t="s">
        <v>20693</v>
      </c>
      <c r="AB394" s="100" t="s">
        <v>20694</v>
      </c>
      <c r="AC394" s="100" t="s">
        <v>20695</v>
      </c>
      <c r="AD394" s="100" t="s">
        <v>20696</v>
      </c>
      <c r="AE394" s="100"/>
      <c r="AF394" s="100" t="s">
        <v>1187</v>
      </c>
      <c r="AG394" s="100" t="s">
        <v>1063</v>
      </c>
      <c r="AH394" t="s">
        <v>20697</v>
      </c>
      <c r="AI394" t="s">
        <v>20688</v>
      </c>
      <c r="AJ394">
        <v>98.53</v>
      </c>
      <c r="AK394" s="54">
        <v>6.0000000000000003E-149</v>
      </c>
      <c r="AL394" t="s">
        <v>69</v>
      </c>
      <c r="AM394" t="s">
        <v>20698</v>
      </c>
      <c r="AN394" t="s">
        <v>20699</v>
      </c>
      <c r="AO394" t="s">
        <v>20700</v>
      </c>
      <c r="AS394" s="55">
        <v>24062</v>
      </c>
      <c r="AT394" s="104">
        <v>13.995303271105628</v>
      </c>
      <c r="AU394" s="100" t="s">
        <v>20701</v>
      </c>
      <c r="AV394" s="100" t="s">
        <v>20702</v>
      </c>
      <c r="AW394" s="100">
        <v>15247.492985886571</v>
      </c>
      <c r="AX394" s="100">
        <v>5.1347811420595413</v>
      </c>
      <c r="AY394" s="100">
        <v>0.1090878132536614</v>
      </c>
      <c r="AZ394" s="100">
        <v>396434817.63305086</v>
      </c>
      <c r="BA394" s="100">
        <v>135491097.49661016</v>
      </c>
      <c r="BB394" s="100">
        <v>26000</v>
      </c>
    </row>
    <row r="395" spans="1:54" x14ac:dyDescent="0.25">
      <c r="A395" s="95" t="s">
        <v>20995</v>
      </c>
      <c r="B395" s="51" t="s">
        <v>20996</v>
      </c>
      <c r="C395" s="96" t="str">
        <f>HYPERLINK("http://www.UniProt.org/UniProt/RL35A_HUMAN","RL35A_HUMAN")</f>
        <v>RL35A_HUMAN</v>
      </c>
      <c r="D395" s="97" t="s">
        <v>20986</v>
      </c>
      <c r="E395" s="159">
        <v>-1.1200000000000001</v>
      </c>
      <c r="F395" s="98">
        <v>3700</v>
      </c>
      <c r="G395" s="98">
        <v>280</v>
      </c>
      <c r="H395" s="98">
        <v>7700</v>
      </c>
      <c r="I395" s="49">
        <v>5</v>
      </c>
      <c r="J395" s="99">
        <v>5.5E-2</v>
      </c>
      <c r="K395" s="98">
        <v>550</v>
      </c>
      <c r="L395" s="98">
        <v>109.11098883956817</v>
      </c>
      <c r="M395" s="145" t="s">
        <v>47248</v>
      </c>
      <c r="N395" s="100"/>
      <c r="O395" s="101" t="s">
        <v>40</v>
      </c>
      <c r="P395" s="102">
        <v>12.548</v>
      </c>
      <c r="Q395" s="102">
        <v>12.548999999999999</v>
      </c>
      <c r="R395" s="102">
        <v>12.538</v>
      </c>
      <c r="S395" s="95" t="s">
        <v>47235</v>
      </c>
      <c r="T395" s="100">
        <v>1798</v>
      </c>
      <c r="U395" s="100" t="s">
        <v>20987</v>
      </c>
      <c r="V395" s="100" t="s">
        <v>20985</v>
      </c>
      <c r="W395" s="100">
        <v>95.45</v>
      </c>
      <c r="X395" s="103">
        <v>5E-74</v>
      </c>
      <c r="Y395" s="100" t="s">
        <v>36</v>
      </c>
      <c r="Z395" s="100" t="s">
        <v>20988</v>
      </c>
      <c r="AA395" s="100" t="s">
        <v>20989</v>
      </c>
      <c r="AB395" s="100" t="s">
        <v>20990</v>
      </c>
      <c r="AC395" s="100" t="s">
        <v>20991</v>
      </c>
      <c r="AD395" s="100" t="s">
        <v>20992</v>
      </c>
      <c r="AE395" s="100" t="s">
        <v>20993</v>
      </c>
      <c r="AF395" s="100"/>
      <c r="AG395" s="100" t="s">
        <v>1063</v>
      </c>
      <c r="AH395" t="s">
        <v>20997</v>
      </c>
      <c r="AI395" t="s">
        <v>20996</v>
      </c>
      <c r="AJ395">
        <v>100</v>
      </c>
      <c r="AK395" s="54">
        <v>2E-78</v>
      </c>
      <c r="AL395" t="s">
        <v>69</v>
      </c>
      <c r="AM395" t="s">
        <v>20994</v>
      </c>
      <c r="AN395" t="s">
        <v>20998</v>
      </c>
      <c r="AO395" t="s">
        <v>20999</v>
      </c>
      <c r="AS395" s="55">
        <v>12549</v>
      </c>
      <c r="AT395" s="104">
        <v>9.0014982359479969</v>
      </c>
      <c r="AU395" s="100" t="s">
        <v>20995</v>
      </c>
      <c r="AV395" s="100" t="s">
        <v>21000</v>
      </c>
      <c r="AW395" s="100">
        <v>7655.5499345172939</v>
      </c>
      <c r="AX395" s="100">
        <v>5.0197916955248472</v>
      </c>
      <c r="AY395" s="100">
        <v>5.4771443566736855E-2</v>
      </c>
      <c r="AZ395" s="100">
        <v>199044298.29744965</v>
      </c>
      <c r="BA395" s="100">
        <v>69586493.668187916</v>
      </c>
      <c r="BB395" s="100">
        <v>26000</v>
      </c>
    </row>
    <row r="396" spans="1:54" x14ac:dyDescent="0.25">
      <c r="A396" s="95" t="s">
        <v>7634</v>
      </c>
      <c r="B396" s="51" t="s">
        <v>7635</v>
      </c>
      <c r="C396" s="96" t="str">
        <f>HYPERLINK("http://www.UniProt.org/UniProt/EIF3K_HUMAN","EIF3K_HUMAN")</f>
        <v>EIF3K_HUMAN</v>
      </c>
      <c r="D396" s="97" t="s">
        <v>7637</v>
      </c>
      <c r="E396" s="159">
        <v>-1.57</v>
      </c>
      <c r="F396" s="98">
        <v>800</v>
      </c>
      <c r="G396" s="98">
        <v>22</v>
      </c>
      <c r="H396" s="98">
        <v>6800</v>
      </c>
      <c r="I396" s="49">
        <v>5</v>
      </c>
      <c r="J396" s="99">
        <v>4.9000000000000002E-2</v>
      </c>
      <c r="K396" s="98">
        <v>490</v>
      </c>
      <c r="L396" s="98">
        <v>97.342404373110497</v>
      </c>
      <c r="M396" s="148" t="s">
        <v>47248</v>
      </c>
      <c r="N396" s="100"/>
      <c r="O396" s="101" t="s">
        <v>40</v>
      </c>
      <c r="P396" s="102">
        <v>24.318999999999999</v>
      </c>
      <c r="Q396" s="102">
        <v>25.131</v>
      </c>
      <c r="R396" s="102">
        <v>25.06</v>
      </c>
      <c r="S396" s="95" t="s">
        <v>47235</v>
      </c>
      <c r="T396" s="100">
        <v>5639</v>
      </c>
      <c r="U396" s="100" t="s">
        <v>7638</v>
      </c>
      <c r="V396" s="100" t="s">
        <v>7636</v>
      </c>
      <c r="W396" s="100">
        <v>91.47</v>
      </c>
      <c r="X396" s="103">
        <v>9.0000000000000003E-148</v>
      </c>
      <c r="Y396" s="100" t="s">
        <v>36</v>
      </c>
      <c r="Z396" s="100" t="s">
        <v>7639</v>
      </c>
      <c r="AA396" s="100" t="s">
        <v>7640</v>
      </c>
      <c r="AB396" s="100" t="s">
        <v>7641</v>
      </c>
      <c r="AC396" s="100" t="s">
        <v>7642</v>
      </c>
      <c r="AD396" s="100" t="s">
        <v>7643</v>
      </c>
      <c r="AE396" s="100" t="s">
        <v>7539</v>
      </c>
      <c r="AF396" s="100" t="s">
        <v>7499</v>
      </c>
      <c r="AG396" s="100" t="s">
        <v>7500</v>
      </c>
      <c r="AH396" t="s">
        <v>7644</v>
      </c>
      <c r="AI396" t="s">
        <v>7635</v>
      </c>
      <c r="AJ396">
        <v>98.1</v>
      </c>
      <c r="AK396" s="54">
        <v>8.0000000000000005E-158</v>
      </c>
      <c r="AL396" t="s">
        <v>47</v>
      </c>
      <c r="AM396" t="s">
        <v>7645</v>
      </c>
      <c r="AN396" t="s">
        <v>7646</v>
      </c>
      <c r="AO396" t="s">
        <v>7647</v>
      </c>
      <c r="AP396" t="s">
        <v>7648</v>
      </c>
      <c r="AQ396" t="s">
        <v>7649</v>
      </c>
      <c r="AR396" t="s">
        <v>2827</v>
      </c>
      <c r="AS396" s="55">
        <v>25131</v>
      </c>
      <c r="AT396" s="104">
        <v>12.000053094056121</v>
      </c>
      <c r="AU396" s="100" t="s">
        <v>7634</v>
      </c>
      <c r="AV396" s="100" t="s">
        <v>7650</v>
      </c>
      <c r="AW396" s="100">
        <v>6797.1013364497594</v>
      </c>
      <c r="AX396" s="100">
        <v>4.9957358784769657</v>
      </c>
      <c r="AY396" s="100">
        <v>4.8629694202396122E-2</v>
      </c>
      <c r="AZ396" s="100">
        <v>176724634.74769375</v>
      </c>
      <c r="BA396" s="100">
        <v>62080975.322434351</v>
      </c>
      <c r="BB396" s="100">
        <v>26000</v>
      </c>
    </row>
    <row r="397" spans="1:54" x14ac:dyDescent="0.25">
      <c r="A397" s="95" t="s">
        <v>13385</v>
      </c>
      <c r="B397" s="51" t="s">
        <v>13386</v>
      </c>
      <c r="C397" s="96" t="str">
        <f>HYPERLINK("http://www.UniProt.org/UniProt/LSM7_HUMAN","LSM7_HUMAN")</f>
        <v>LSM7_HUMAN</v>
      </c>
      <c r="D397" s="97" t="s">
        <v>13388</v>
      </c>
      <c r="E397" s="159">
        <v>0.39</v>
      </c>
      <c r="F397" s="98">
        <v>160</v>
      </c>
      <c r="G397" s="98">
        <v>400</v>
      </c>
      <c r="H397" s="98">
        <v>4600</v>
      </c>
      <c r="I397" s="49">
        <v>4.9000000000000004</v>
      </c>
      <c r="J397" s="99">
        <v>3.3000000000000002E-2</v>
      </c>
      <c r="K397" s="98">
        <v>330</v>
      </c>
      <c r="L397" s="98">
        <v>68.038083849337852</v>
      </c>
      <c r="M397" s="20" t="s">
        <v>47248</v>
      </c>
      <c r="N397" s="100"/>
      <c r="O397" s="101" t="s">
        <v>40</v>
      </c>
      <c r="P397" s="102">
        <v>12.053000000000001</v>
      </c>
      <c r="Q397" s="102">
        <v>11.574</v>
      </c>
      <c r="R397" s="102">
        <v>11.602</v>
      </c>
      <c r="S397" s="95" t="s">
        <v>47235</v>
      </c>
      <c r="T397" s="100">
        <v>5267</v>
      </c>
      <c r="U397" s="100" t="s">
        <v>13390</v>
      </c>
      <c r="V397" s="100" t="s">
        <v>13387</v>
      </c>
      <c r="W397" s="100">
        <v>96.12</v>
      </c>
      <c r="X397" s="103">
        <v>3.9999999999999999E-69</v>
      </c>
      <c r="Y397" s="100" t="s">
        <v>36</v>
      </c>
      <c r="Z397" s="100" t="s">
        <v>13389</v>
      </c>
      <c r="AA397" s="100" t="s">
        <v>13391</v>
      </c>
      <c r="AB397" s="100" t="s">
        <v>3710</v>
      </c>
      <c r="AC397" s="100" t="s">
        <v>13392</v>
      </c>
      <c r="AD397" s="100" t="s">
        <v>13393</v>
      </c>
      <c r="AE397" s="100" t="s">
        <v>13394</v>
      </c>
      <c r="AF397" s="100" t="s">
        <v>9919</v>
      </c>
      <c r="AG397" s="100" t="s">
        <v>348</v>
      </c>
      <c r="AH397" t="s">
        <v>13395</v>
      </c>
      <c r="AI397" t="s">
        <v>13386</v>
      </c>
      <c r="AJ397">
        <v>100</v>
      </c>
      <c r="AK397" s="54">
        <v>5E-71</v>
      </c>
      <c r="AL397" t="s">
        <v>69</v>
      </c>
      <c r="AM397" t="s">
        <v>13396</v>
      </c>
      <c r="AN397" t="s">
        <v>13397</v>
      </c>
      <c r="AO397" t="s">
        <v>13398</v>
      </c>
      <c r="AS397" s="55">
        <v>11574</v>
      </c>
      <c r="AT397" s="104">
        <v>7.0000643314355564</v>
      </c>
      <c r="AU397" s="100" t="s">
        <v>13385</v>
      </c>
      <c r="AV397" s="100" t="s">
        <v>13385</v>
      </c>
      <c r="AW397" s="100">
        <v>4646.8858655944859</v>
      </c>
      <c r="AX397" s="100">
        <v>4.8863854862355272</v>
      </c>
      <c r="AY397" s="100">
        <v>3.3246030543268031E-2</v>
      </c>
      <c r="AZ397" s="100">
        <v>120819032.50545663</v>
      </c>
      <c r="BA397" s="100">
        <v>43391886.933946006</v>
      </c>
      <c r="BB397" s="100">
        <v>26000</v>
      </c>
    </row>
    <row r="398" spans="1:54" x14ac:dyDescent="0.25">
      <c r="A398" s="95" t="s">
        <v>20308</v>
      </c>
      <c r="B398" s="51" t="s">
        <v>48946</v>
      </c>
      <c r="C398" s="96" t="str">
        <f>HYPERLINK("http://www.UniProt.org/UniProt/RFC4_HUMAN","RFC4_HUMAN")</f>
        <v>RFC4_HUMAN</v>
      </c>
      <c r="D398" s="97" t="s">
        <v>20310</v>
      </c>
      <c r="E398" s="159">
        <v>2</v>
      </c>
      <c r="F398" s="98">
        <v>16</v>
      </c>
      <c r="G398" s="98">
        <v>1600</v>
      </c>
      <c r="H398" s="98">
        <v>920</v>
      </c>
      <c r="I398" s="49">
        <v>4.9000000000000004</v>
      </c>
      <c r="J398" s="99">
        <v>6.6E-3</v>
      </c>
      <c r="K398" s="98">
        <v>66</v>
      </c>
      <c r="L398" s="98">
        <v>13.362629864877823</v>
      </c>
      <c r="M398" s="151" t="s">
        <v>47248</v>
      </c>
      <c r="N398" s="100"/>
      <c r="O398" s="101" t="s">
        <v>40</v>
      </c>
      <c r="P398" s="102">
        <v>40.01</v>
      </c>
      <c r="Q398" s="102">
        <v>72.39</v>
      </c>
      <c r="R398" s="102">
        <v>39.682000000000002</v>
      </c>
      <c r="S398" s="95" t="s">
        <v>47235</v>
      </c>
      <c r="T398" s="100">
        <v>1100</v>
      </c>
      <c r="U398" s="100" t="s">
        <v>20312</v>
      </c>
      <c r="V398" s="100" t="s">
        <v>20309</v>
      </c>
      <c r="W398" s="100">
        <v>80.22</v>
      </c>
      <c r="X398" s="100">
        <v>0</v>
      </c>
      <c r="Y398" s="100" t="s">
        <v>36</v>
      </c>
      <c r="Z398" s="100" t="s">
        <v>20311</v>
      </c>
      <c r="AA398" s="100" t="s">
        <v>20313</v>
      </c>
      <c r="AB398" s="100" t="s">
        <v>20314</v>
      </c>
      <c r="AC398" s="100" t="s">
        <v>20283</v>
      </c>
      <c r="AD398" s="100" t="s">
        <v>20315</v>
      </c>
      <c r="AE398" s="100" t="s">
        <v>20316</v>
      </c>
      <c r="AF398" s="100" t="s">
        <v>20271</v>
      </c>
      <c r="AG398" s="100" t="s">
        <v>20285</v>
      </c>
      <c r="AH398" t="s">
        <v>50503</v>
      </c>
      <c r="AI398" t="s">
        <v>48946</v>
      </c>
      <c r="AJ398">
        <v>100</v>
      </c>
      <c r="AK398">
        <v>0</v>
      </c>
      <c r="AL398" t="s">
        <v>69</v>
      </c>
      <c r="AM398" t="s">
        <v>50504</v>
      </c>
      <c r="AN398" t="s">
        <v>50505</v>
      </c>
      <c r="AO398" t="s">
        <v>50506</v>
      </c>
      <c r="AS398" s="55">
        <v>40010</v>
      </c>
      <c r="AT398" s="104">
        <v>27.0222432001888</v>
      </c>
      <c r="AU398" s="100" t="s">
        <v>20308</v>
      </c>
      <c r="AV398" s="100" t="s">
        <v>20308</v>
      </c>
      <c r="AW398" s="100">
        <v>919.51185890997658</v>
      </c>
      <c r="AX398" s="100">
        <v>4.9231513762644266</v>
      </c>
      <c r="AY398" s="100">
        <v>6.578624960978538E-3</v>
      </c>
      <c r="AZ398" s="100">
        <v>23907308.331659392</v>
      </c>
      <c r="BA398" s="100">
        <v>8522134.8314410485</v>
      </c>
      <c r="BB398" s="100">
        <v>26000</v>
      </c>
    </row>
    <row r="399" spans="1:54" x14ac:dyDescent="0.25">
      <c r="A399" s="95" t="s">
        <v>23032</v>
      </c>
      <c r="B399" s="51" t="s">
        <v>23018</v>
      </c>
      <c r="C399" s="96" t="str">
        <f>HYPERLINK("http://www.UniProt.org/UniProt/RU2A_HUMAN","RU2A_HUMAN")</f>
        <v>RU2A_HUMAN</v>
      </c>
      <c r="D399" s="97" t="s">
        <v>23020</v>
      </c>
      <c r="E399" s="159">
        <v>1.28</v>
      </c>
      <c r="F399" s="98">
        <v>31</v>
      </c>
      <c r="G399" s="98">
        <v>590</v>
      </c>
      <c r="H399" s="98">
        <v>1600</v>
      </c>
      <c r="I399" s="49">
        <v>4.7</v>
      </c>
      <c r="J399" s="99">
        <v>1.0999999999999999E-2</v>
      </c>
      <c r="K399" s="98">
        <v>110</v>
      </c>
      <c r="L399" s="98">
        <v>24.307381703989606</v>
      </c>
      <c r="M399" s="148" t="s">
        <v>47248</v>
      </c>
      <c r="N399" s="100"/>
      <c r="O399" s="101" t="s">
        <v>40</v>
      </c>
      <c r="P399" s="102">
        <v>28.372</v>
      </c>
      <c r="Q399" s="102">
        <v>28.373000000000001</v>
      </c>
      <c r="R399" s="102">
        <v>28.416</v>
      </c>
      <c r="S399" s="95" t="s">
        <v>47235</v>
      </c>
      <c r="T399" s="100">
        <v>2460</v>
      </c>
      <c r="U399" s="100" t="s">
        <v>23021</v>
      </c>
      <c r="V399" s="100" t="s">
        <v>23019</v>
      </c>
      <c r="W399" s="100">
        <v>82.75</v>
      </c>
      <c r="X399" s="103">
        <v>9.9999999999999997E-148</v>
      </c>
      <c r="Y399" s="100" t="s">
        <v>36</v>
      </c>
      <c r="Z399" s="100" t="s">
        <v>23022</v>
      </c>
      <c r="AA399" s="100" t="s">
        <v>23023</v>
      </c>
      <c r="AB399" s="100" t="s">
        <v>23024</v>
      </c>
      <c r="AC399" s="100" t="s">
        <v>23025</v>
      </c>
      <c r="AD399" s="100" t="s">
        <v>23026</v>
      </c>
      <c r="AE399" s="100" t="s">
        <v>23027</v>
      </c>
      <c r="AF399" s="100" t="s">
        <v>3620</v>
      </c>
      <c r="AG399" s="100" t="s">
        <v>348</v>
      </c>
      <c r="AH399" t="s">
        <v>23028</v>
      </c>
      <c r="AI399" t="s">
        <v>23018</v>
      </c>
      <c r="AJ399">
        <v>100</v>
      </c>
      <c r="AK399">
        <v>0</v>
      </c>
      <c r="AL399" t="s">
        <v>69</v>
      </c>
      <c r="AM399" t="s">
        <v>23029</v>
      </c>
      <c r="AN399" t="s">
        <v>23030</v>
      </c>
      <c r="AO399" t="s">
        <v>23031</v>
      </c>
      <c r="AS399" s="55">
        <v>28373</v>
      </c>
      <c r="AT399" s="104">
        <v>15</v>
      </c>
      <c r="AU399" s="100" t="s">
        <v>23032</v>
      </c>
      <c r="AV399" s="100" t="s">
        <v>23033</v>
      </c>
      <c r="AW399" s="100">
        <v>1585.9366666666667</v>
      </c>
      <c r="AX399" s="100">
        <v>4.6679420195650341</v>
      </c>
      <c r="AY399" s="100">
        <v>1.134654484416594E-2</v>
      </c>
      <c r="AZ399" s="100">
        <v>41234353.333333336</v>
      </c>
      <c r="BA399" s="100">
        <v>15502246.666666666</v>
      </c>
      <c r="BB399" s="100">
        <v>26000</v>
      </c>
    </row>
    <row r="400" spans="1:54" x14ac:dyDescent="0.25">
      <c r="A400" s="95" t="s">
        <v>16659</v>
      </c>
      <c r="B400" s="51" t="s">
        <v>16660</v>
      </c>
      <c r="C400" s="96" t="str">
        <f>HYPERLINK("http://www.UniProt.org/UniProt/PABP2_HUMAN","PABP2_HUMAN")</f>
        <v>PABP2_HUMAN</v>
      </c>
      <c r="D400" s="97" t="s">
        <v>16662</v>
      </c>
      <c r="E400" s="159">
        <v>2.71</v>
      </c>
      <c r="F400" s="98">
        <v>1.4</v>
      </c>
      <c r="G400" s="98">
        <v>720</v>
      </c>
      <c r="H400" s="98">
        <v>2800</v>
      </c>
      <c r="I400" s="49">
        <v>4.5999999999999996</v>
      </c>
      <c r="J400" s="99">
        <v>0.02</v>
      </c>
      <c r="K400" s="98">
        <v>200</v>
      </c>
      <c r="L400" s="98">
        <v>43.147712690596741</v>
      </c>
      <c r="M400" s="148" t="s">
        <v>47248</v>
      </c>
      <c r="N400" s="100"/>
      <c r="O400" s="101" t="s">
        <v>40</v>
      </c>
      <c r="P400" s="102">
        <v>32.448999999999998</v>
      </c>
      <c r="Q400" s="102">
        <v>32.448999999999998</v>
      </c>
      <c r="R400" s="102">
        <v>32.749000000000002</v>
      </c>
      <c r="S400" s="95" t="s">
        <v>47235</v>
      </c>
      <c r="T400" s="100">
        <v>9212</v>
      </c>
      <c r="U400" s="100" t="s">
        <v>16663</v>
      </c>
      <c r="V400" s="100" t="s">
        <v>16661</v>
      </c>
      <c r="W400" s="100">
        <v>92.89</v>
      </c>
      <c r="X400" s="103">
        <v>4.9999999999999999E-121</v>
      </c>
      <c r="Y400" s="100" t="s">
        <v>36</v>
      </c>
      <c r="Z400" s="100" t="s">
        <v>16664</v>
      </c>
      <c r="AA400" s="100" t="s">
        <v>16665</v>
      </c>
      <c r="AB400" s="100" t="s">
        <v>16666</v>
      </c>
      <c r="AC400" s="100" t="s">
        <v>8009</v>
      </c>
      <c r="AD400" s="100" t="s">
        <v>8010</v>
      </c>
      <c r="AE400" s="100" t="s">
        <v>16667</v>
      </c>
      <c r="AF400" s="100"/>
      <c r="AG400" s="100"/>
      <c r="AH400" t="s">
        <v>16668</v>
      </c>
      <c r="AI400" t="s">
        <v>16660</v>
      </c>
      <c r="AJ400">
        <v>100</v>
      </c>
      <c r="AK400">
        <v>0</v>
      </c>
      <c r="AL400" t="s">
        <v>47</v>
      </c>
      <c r="AM400" t="s">
        <v>16669</v>
      </c>
      <c r="AN400" t="s">
        <v>16670</v>
      </c>
      <c r="AO400" t="s">
        <v>16671</v>
      </c>
      <c r="AP400" t="s">
        <v>16672</v>
      </c>
      <c r="AQ400" t="s">
        <v>16673</v>
      </c>
      <c r="AR400" t="s">
        <v>16674</v>
      </c>
      <c r="AS400" s="55">
        <v>32449</v>
      </c>
      <c r="AT400" s="104">
        <v>16.999921092085536</v>
      </c>
      <c r="AU400" s="100" t="s">
        <v>16675</v>
      </c>
      <c r="AV400" s="100" t="s">
        <v>16676</v>
      </c>
      <c r="AW400" s="100">
        <v>2754.1471729055384</v>
      </c>
      <c r="AX400" s="100">
        <v>4.5667491802150355</v>
      </c>
      <c r="AY400" s="100">
        <v>1.9704478155793653E-2</v>
      </c>
      <c r="AZ400" s="100">
        <v>71607826.495544001</v>
      </c>
      <c r="BA400" s="100">
        <v>27517833.610285927</v>
      </c>
      <c r="BB400" s="100">
        <v>26000</v>
      </c>
    </row>
    <row r="401" spans="1:54" x14ac:dyDescent="0.25">
      <c r="A401" s="95" t="s">
        <v>22279</v>
      </c>
      <c r="B401" s="51" t="s">
        <v>48776</v>
      </c>
      <c r="C401" s="96" t="str">
        <f>HYPERLINK("http://www.UniProt.org/UniProt/RS15A_HUMAN","RS15A_HUMAN")</f>
        <v>RS15A_HUMAN</v>
      </c>
      <c r="D401" s="97" t="s">
        <v>22281</v>
      </c>
      <c r="E401" s="159">
        <v>-1.52</v>
      </c>
      <c r="F401" s="98">
        <v>3800</v>
      </c>
      <c r="G401" s="98">
        <v>110</v>
      </c>
      <c r="H401" s="98">
        <v>14000</v>
      </c>
      <c r="I401" s="49">
        <v>4.5</v>
      </c>
      <c r="J401" s="99">
        <v>0.1</v>
      </c>
      <c r="K401" s="98">
        <v>1000</v>
      </c>
      <c r="L401" s="98">
        <v>224.30675368289548</v>
      </c>
      <c r="M401" s="148" t="s">
        <v>47248</v>
      </c>
      <c r="N401" s="100"/>
      <c r="O401" s="101" t="s">
        <v>40</v>
      </c>
      <c r="P401" s="102">
        <v>19.600999999999999</v>
      </c>
      <c r="Q401" s="102">
        <v>155.084</v>
      </c>
      <c r="R401" s="102">
        <v>14.84</v>
      </c>
      <c r="S401" s="95" t="s">
        <v>47235</v>
      </c>
      <c r="T401" s="100">
        <v>541</v>
      </c>
      <c r="U401" s="100" t="s">
        <v>22282</v>
      </c>
      <c r="V401" s="100" t="s">
        <v>22280</v>
      </c>
      <c r="W401" s="100">
        <v>99.23</v>
      </c>
      <c r="X401" s="103">
        <v>1E-91</v>
      </c>
      <c r="Y401" s="100" t="s">
        <v>36</v>
      </c>
      <c r="Z401" s="100" t="s">
        <v>22283</v>
      </c>
      <c r="AA401" s="100" t="s">
        <v>22284</v>
      </c>
      <c r="AB401" s="100" t="s">
        <v>22285</v>
      </c>
      <c r="AC401" s="100" t="s">
        <v>22286</v>
      </c>
      <c r="AD401" s="100" t="s">
        <v>22287</v>
      </c>
      <c r="AE401" s="100"/>
      <c r="AF401" s="100" t="s">
        <v>1187</v>
      </c>
      <c r="AG401" s="100" t="s">
        <v>1063</v>
      </c>
      <c r="AH401" t="s">
        <v>49851</v>
      </c>
      <c r="AI401" t="s">
        <v>48776</v>
      </c>
      <c r="AJ401">
        <v>100</v>
      </c>
      <c r="AK401" s="54">
        <v>7.9999999999999992E-93</v>
      </c>
      <c r="AL401" t="s">
        <v>69</v>
      </c>
      <c r="AM401" t="s">
        <v>49852</v>
      </c>
      <c r="AN401" t="s">
        <v>49853</v>
      </c>
      <c r="AO401" t="s">
        <v>49854</v>
      </c>
      <c r="AS401" s="55">
        <v>14856</v>
      </c>
      <c r="AT401" s="104">
        <v>11.992392491106964</v>
      </c>
      <c r="AU401" s="100" t="s">
        <v>22279</v>
      </c>
      <c r="AV401" s="100" t="s">
        <v>22288</v>
      </c>
      <c r="AW401" s="100">
        <v>14097.879786513047</v>
      </c>
      <c r="AX401" s="100">
        <v>4.4966516727723604</v>
      </c>
      <c r="AY401" s="100">
        <v>0.10086293391623298</v>
      </c>
      <c r="AZ401" s="100">
        <v>366544874.44933921</v>
      </c>
      <c r="BA401" s="100">
        <v>143053606.79882523</v>
      </c>
      <c r="BB401" s="100">
        <v>26000</v>
      </c>
    </row>
    <row r="402" spans="1:54" x14ac:dyDescent="0.25">
      <c r="A402" s="95" t="s">
        <v>20829</v>
      </c>
      <c r="B402" s="51" t="s">
        <v>20830</v>
      </c>
      <c r="C402" s="96" t="str">
        <f>HYPERLINK("http://www.UniProt.org/UniProt/RL26_HUMAN","RL26_HUMAN")</f>
        <v>RL26_HUMAN</v>
      </c>
      <c r="D402" s="97" t="s">
        <v>20832</v>
      </c>
      <c r="E402" s="159">
        <v>-0.56999999999999995</v>
      </c>
      <c r="F402" s="98">
        <v>4600</v>
      </c>
      <c r="G402" s="98">
        <v>1200</v>
      </c>
      <c r="H402" s="98">
        <v>13000</v>
      </c>
      <c r="I402" s="49">
        <v>4.5</v>
      </c>
      <c r="J402" s="99">
        <v>9.5000000000000001E-2</v>
      </c>
      <c r="K402" s="98">
        <v>950</v>
      </c>
      <c r="L402" s="98">
        <v>211.90075953598364</v>
      </c>
      <c r="M402" s="148" t="s">
        <v>47248</v>
      </c>
      <c r="N402" s="100"/>
      <c r="O402" s="101" t="s">
        <v>40</v>
      </c>
      <c r="P402" s="102">
        <v>17.248999999999999</v>
      </c>
      <c r="Q402" s="102">
        <v>17.190000000000001</v>
      </c>
      <c r="R402" s="102">
        <v>17.257999999999999</v>
      </c>
      <c r="S402" s="95" t="s">
        <v>47235</v>
      </c>
      <c r="T402" s="100">
        <v>7845</v>
      </c>
      <c r="U402" s="100" t="s">
        <v>20833</v>
      </c>
      <c r="V402" s="100" t="s">
        <v>20831</v>
      </c>
      <c r="W402" s="100">
        <v>97.24</v>
      </c>
      <c r="X402" s="103">
        <v>5.0000000000000002E-98</v>
      </c>
      <c r="Y402" s="100" t="s">
        <v>36</v>
      </c>
      <c r="Z402" s="100" t="s">
        <v>20834</v>
      </c>
      <c r="AA402" s="100" t="s">
        <v>20835</v>
      </c>
      <c r="AB402" s="100" t="s">
        <v>20836</v>
      </c>
      <c r="AC402" s="100" t="s">
        <v>20837</v>
      </c>
      <c r="AD402" s="100" t="s">
        <v>20838</v>
      </c>
      <c r="AE402" s="100"/>
      <c r="AF402" s="100"/>
      <c r="AG402" s="100" t="s">
        <v>1063</v>
      </c>
      <c r="AH402" t="s">
        <v>20839</v>
      </c>
      <c r="AI402" t="s">
        <v>20830</v>
      </c>
      <c r="AJ402">
        <v>99.31</v>
      </c>
      <c r="AK402" s="54">
        <v>2E-99</v>
      </c>
      <c r="AL402" t="s">
        <v>69</v>
      </c>
      <c r="AO402" t="s">
        <v>628</v>
      </c>
      <c r="AS402" s="55">
        <v>17190</v>
      </c>
      <c r="AT402" s="104">
        <v>8.9977566240223119</v>
      </c>
      <c r="AU402" s="100" t="s">
        <v>20829</v>
      </c>
      <c r="AV402" s="100" t="s">
        <v>20840</v>
      </c>
      <c r="AW402" s="100">
        <v>13317.82392753473</v>
      </c>
      <c r="AX402" s="100">
        <v>4.4965409129600094</v>
      </c>
      <c r="AY402" s="100">
        <v>9.5282043474085115E-2</v>
      </c>
      <c r="AZ402" s="100">
        <v>346263422.11590296</v>
      </c>
      <c r="BA402" s="100">
        <v>135141574.8180593</v>
      </c>
      <c r="BB402" s="100">
        <v>26000</v>
      </c>
    </row>
    <row r="403" spans="1:54" x14ac:dyDescent="0.25">
      <c r="A403" s="95" t="s">
        <v>25719</v>
      </c>
      <c r="B403" s="51" t="s">
        <v>25704</v>
      </c>
      <c r="C403" s="96" t="str">
        <f>HYPERLINK("http://www.UniProt.org/UniProt/STRAP_HUMAN","STRAP_HUMAN")</f>
        <v>STRAP_HUMAN</v>
      </c>
      <c r="D403" s="97" t="s">
        <v>25706</v>
      </c>
      <c r="E403" s="159">
        <v>-0.44</v>
      </c>
      <c r="F403" s="98">
        <v>290</v>
      </c>
      <c r="G403" s="98">
        <v>100</v>
      </c>
      <c r="H403" s="98">
        <v>9000</v>
      </c>
      <c r="I403" s="49">
        <v>4.5</v>
      </c>
      <c r="J403" s="99">
        <v>6.4000000000000001E-2</v>
      </c>
      <c r="K403" s="98">
        <v>640</v>
      </c>
      <c r="L403" s="98">
        <v>143.55263386924656</v>
      </c>
      <c r="M403" s="146" t="s">
        <v>47248</v>
      </c>
      <c r="N403" s="100"/>
      <c r="O403" s="101" t="s">
        <v>40</v>
      </c>
      <c r="P403" s="102">
        <v>40.963999999999999</v>
      </c>
      <c r="Q403" s="102">
        <v>36.168999999999997</v>
      </c>
      <c r="R403" s="102">
        <v>38.438000000000002</v>
      </c>
      <c r="S403" s="95" t="s">
        <v>47235</v>
      </c>
      <c r="T403" s="100">
        <v>9547</v>
      </c>
      <c r="U403" s="100" t="s">
        <v>25707</v>
      </c>
      <c r="V403" s="100" t="s">
        <v>25705</v>
      </c>
      <c r="W403" s="100">
        <v>78.06</v>
      </c>
      <c r="X403" s="100">
        <v>0</v>
      </c>
      <c r="Y403" s="100" t="s">
        <v>36</v>
      </c>
      <c r="Z403" s="100" t="s">
        <v>25708</v>
      </c>
      <c r="AA403" s="100" t="s">
        <v>25709</v>
      </c>
      <c r="AB403" s="100" t="s">
        <v>25710</v>
      </c>
      <c r="AC403" s="100" t="s">
        <v>25711</v>
      </c>
      <c r="AD403" s="100" t="s">
        <v>25712</v>
      </c>
      <c r="AE403" s="100" t="s">
        <v>25714</v>
      </c>
      <c r="AF403" s="100" t="s">
        <v>25713</v>
      </c>
      <c r="AG403" s="100" t="s">
        <v>5827</v>
      </c>
      <c r="AH403" t="s">
        <v>25715</v>
      </c>
      <c r="AI403" t="s">
        <v>25704</v>
      </c>
      <c r="AJ403">
        <v>98.18</v>
      </c>
      <c r="AK403">
        <v>0</v>
      </c>
      <c r="AL403" t="s">
        <v>69</v>
      </c>
      <c r="AM403" t="s">
        <v>25716</v>
      </c>
      <c r="AN403" t="s">
        <v>25717</v>
      </c>
      <c r="AO403" t="s">
        <v>25718</v>
      </c>
      <c r="AS403" s="55">
        <v>36169</v>
      </c>
      <c r="AT403" s="104">
        <v>22.000087035989381</v>
      </c>
      <c r="AU403" s="100" t="s">
        <v>25720</v>
      </c>
      <c r="AV403" s="100" t="s">
        <v>25721</v>
      </c>
      <c r="AW403" s="100">
        <v>8954.4198194466844</v>
      </c>
      <c r="AX403" s="100">
        <v>4.4627656393546005</v>
      </c>
      <c r="AY403" s="100">
        <v>6.4064176187052499E-2</v>
      </c>
      <c r="AZ403" s="100">
        <v>232814915.30561382</v>
      </c>
      <c r="BA403" s="100">
        <v>91551955.985678688</v>
      </c>
      <c r="BB403" s="100">
        <v>26000</v>
      </c>
    </row>
    <row r="404" spans="1:54" x14ac:dyDescent="0.25">
      <c r="A404" s="95" t="s">
        <v>7624</v>
      </c>
      <c r="B404" s="51" t="s">
        <v>48861</v>
      </c>
      <c r="C404" s="96" t="str">
        <f>HYPERLINK("http://www.UniProt.org/UniProt/EIF3J_HUMAN","EIF3J_HUMAN")</f>
        <v>EIF3J_HUMAN</v>
      </c>
      <c r="D404" s="97" t="s">
        <v>7626</v>
      </c>
      <c r="E404" s="159">
        <v>-2</v>
      </c>
      <c r="F404" s="98">
        <v>570</v>
      </c>
      <c r="G404" s="98">
        <v>5.7</v>
      </c>
      <c r="H404" s="98">
        <v>4500</v>
      </c>
      <c r="I404" s="49">
        <v>4.5</v>
      </c>
      <c r="J404" s="99">
        <v>3.2000000000000001E-2</v>
      </c>
      <c r="K404" s="98">
        <v>320</v>
      </c>
      <c r="L404" s="98">
        <v>72.083534503837328</v>
      </c>
      <c r="M404" s="148" t="s">
        <v>47248</v>
      </c>
      <c r="N404" s="100"/>
      <c r="O404" s="101" t="s">
        <v>40</v>
      </c>
      <c r="P404" s="102">
        <v>29.43</v>
      </c>
      <c r="Q404" s="102">
        <v>47.845999999999997</v>
      </c>
      <c r="R404" s="102">
        <v>29.062000000000001</v>
      </c>
      <c r="S404" s="95" t="s">
        <v>47235</v>
      </c>
      <c r="T404" s="100">
        <v>810</v>
      </c>
      <c r="U404" s="100" t="s">
        <v>7627</v>
      </c>
      <c r="V404" s="100" t="s">
        <v>7625</v>
      </c>
      <c r="W404" s="100">
        <v>61.48</v>
      </c>
      <c r="X404" s="103">
        <v>1E-73</v>
      </c>
      <c r="Y404" s="100" t="s">
        <v>36</v>
      </c>
      <c r="Z404" s="100" t="s">
        <v>7628</v>
      </c>
      <c r="AA404" s="100" t="s">
        <v>7629</v>
      </c>
      <c r="AB404" s="100" t="s">
        <v>7630</v>
      </c>
      <c r="AC404" s="100" t="s">
        <v>7631</v>
      </c>
      <c r="AD404" s="100" t="s">
        <v>7632</v>
      </c>
      <c r="AE404" s="100" t="s">
        <v>7633</v>
      </c>
      <c r="AF404" s="100"/>
      <c r="AG404" s="100" t="s">
        <v>7500</v>
      </c>
      <c r="AH404" t="s">
        <v>50170</v>
      </c>
      <c r="AI404" t="s">
        <v>48861</v>
      </c>
      <c r="AJ404">
        <v>85.66</v>
      </c>
      <c r="AK404" s="54">
        <v>2.0000000000000001E-139</v>
      </c>
      <c r="AL404" t="s">
        <v>47</v>
      </c>
      <c r="AM404" t="s">
        <v>50171</v>
      </c>
      <c r="AN404" t="s">
        <v>50172</v>
      </c>
      <c r="AO404" t="s">
        <v>7626</v>
      </c>
      <c r="AP404" t="s">
        <v>50173</v>
      </c>
      <c r="AQ404" t="s">
        <v>50174</v>
      </c>
      <c r="AR404" t="s">
        <v>639</v>
      </c>
      <c r="AS404" s="55">
        <v>29339</v>
      </c>
      <c r="AT404" s="104">
        <v>16.000105733393248</v>
      </c>
      <c r="AU404" s="100" t="s">
        <v>7624</v>
      </c>
      <c r="AV404" s="100" t="s">
        <v>7624</v>
      </c>
      <c r="AW404" s="100">
        <v>4496.9137924932329</v>
      </c>
      <c r="AX404" s="100">
        <v>4.4633020923916753</v>
      </c>
      <c r="AY404" s="100">
        <v>3.2173059037796464E-2</v>
      </c>
      <c r="AZ404" s="100">
        <v>116919758.60482407</v>
      </c>
      <c r="BA404" s="100">
        <v>45971908.702131175</v>
      </c>
      <c r="BB404" s="100">
        <v>26000</v>
      </c>
    </row>
    <row r="405" spans="1:54" x14ac:dyDescent="0.25">
      <c r="A405" s="95" t="s">
        <v>29279</v>
      </c>
      <c r="B405" s="51" t="s">
        <v>29280</v>
      </c>
      <c r="C405" s="96" t="str">
        <f>HYPERLINK("http://www.UniProt.org/UniProt/WDR54_HUMAN","WDR54_HUMAN")</f>
        <v>WDR54_HUMAN</v>
      </c>
      <c r="D405" s="97" t="s">
        <v>29282</v>
      </c>
      <c r="E405" s="159">
        <v>-2.33</v>
      </c>
      <c r="F405" s="98">
        <v>53</v>
      </c>
      <c r="G405" s="98">
        <v>0.2</v>
      </c>
      <c r="H405" s="98">
        <v>1400</v>
      </c>
      <c r="I405" s="49">
        <v>4.4000000000000004</v>
      </c>
      <c r="J405" s="99">
        <v>9.9000000000000008E-3</v>
      </c>
      <c r="K405" s="98">
        <v>99.000000000000014</v>
      </c>
      <c r="L405" s="98">
        <v>22.317349009758516</v>
      </c>
      <c r="M405" s="148" t="s">
        <v>47248</v>
      </c>
      <c r="N405" s="100"/>
      <c r="O405" s="101" t="s">
        <v>40</v>
      </c>
      <c r="P405" s="102">
        <v>36.145000000000003</v>
      </c>
      <c r="Q405" s="102">
        <v>36.145000000000003</v>
      </c>
      <c r="R405" s="102">
        <v>35.890999999999998</v>
      </c>
      <c r="S405" s="95" t="s">
        <v>47235</v>
      </c>
      <c r="T405" s="100">
        <v>4000</v>
      </c>
      <c r="U405" s="100" t="s">
        <v>29283</v>
      </c>
      <c r="V405" s="100" t="s">
        <v>29281</v>
      </c>
      <c r="W405" s="100">
        <v>60.9</v>
      </c>
      <c r="X405" s="103">
        <v>1.9999999999999998E-145</v>
      </c>
      <c r="Y405" s="100" t="s">
        <v>36</v>
      </c>
      <c r="Z405" s="100" t="s">
        <v>29284</v>
      </c>
      <c r="AA405" s="100" t="s">
        <v>29285</v>
      </c>
      <c r="AB405" s="100" t="s">
        <v>29286</v>
      </c>
      <c r="AC405" s="100"/>
      <c r="AD405" s="100" t="s">
        <v>29287</v>
      </c>
      <c r="AE405" s="100"/>
      <c r="AF405" s="100"/>
      <c r="AG405" s="100"/>
      <c r="AH405" t="s">
        <v>29288</v>
      </c>
      <c r="AI405" t="s">
        <v>29280</v>
      </c>
      <c r="AJ405">
        <v>100</v>
      </c>
      <c r="AK405">
        <v>0</v>
      </c>
      <c r="AL405" t="s">
        <v>69</v>
      </c>
      <c r="AM405" t="s">
        <v>29289</v>
      </c>
      <c r="AN405" t="s">
        <v>29290</v>
      </c>
      <c r="AO405" t="s">
        <v>29291</v>
      </c>
      <c r="AS405" s="55">
        <v>36145</v>
      </c>
      <c r="AT405" s="104">
        <v>17.00024881811396</v>
      </c>
      <c r="AU405" s="100" t="s">
        <v>29279</v>
      </c>
      <c r="AV405" s="100" t="s">
        <v>29292</v>
      </c>
      <c r="AW405" s="100">
        <v>1378.2241717067548</v>
      </c>
      <c r="AX405" s="100">
        <v>4.4182984759809276</v>
      </c>
      <c r="AY405" s="100">
        <v>9.8604709117750509E-3</v>
      </c>
      <c r="AZ405" s="100">
        <v>35833828.464375623</v>
      </c>
      <c r="BA405" s="100">
        <v>14233085.797084479</v>
      </c>
      <c r="BB405" s="100">
        <v>26000</v>
      </c>
    </row>
    <row r="406" spans="1:54" x14ac:dyDescent="0.25">
      <c r="A406" s="95" t="s">
        <v>20856</v>
      </c>
      <c r="B406" s="51" t="s">
        <v>20857</v>
      </c>
      <c r="C406" s="96" t="str">
        <f>HYPERLINK("http://www.UniProt.org/UniProt/RL27A_HUMAN","RL27A_HUMAN")</f>
        <v>RL27A_HUMAN</v>
      </c>
      <c r="D406" s="97" t="s">
        <v>20859</v>
      </c>
      <c r="E406" s="159">
        <v>-1.41</v>
      </c>
      <c r="F406" s="98">
        <v>3700</v>
      </c>
      <c r="G406" s="98">
        <v>150</v>
      </c>
      <c r="H406" s="98">
        <v>13000</v>
      </c>
      <c r="I406" s="49">
        <v>4.2</v>
      </c>
      <c r="J406" s="99">
        <v>9.1999999999999998E-2</v>
      </c>
      <c r="K406" s="98">
        <v>920</v>
      </c>
      <c r="L406" s="98">
        <v>219.33192399205544</v>
      </c>
      <c r="M406" s="148" t="s">
        <v>47248</v>
      </c>
      <c r="N406" s="100"/>
      <c r="O406" s="101" t="s">
        <v>40</v>
      </c>
      <c r="P406" s="102">
        <v>16.593</v>
      </c>
      <c r="Q406" s="102">
        <v>16.593</v>
      </c>
      <c r="R406" s="102">
        <v>16.561</v>
      </c>
      <c r="S406" s="95" t="s">
        <v>47235</v>
      </c>
      <c r="T406" s="100">
        <v>5885</v>
      </c>
      <c r="U406" s="100" t="s">
        <v>20861</v>
      </c>
      <c r="V406" s="100" t="s">
        <v>20858</v>
      </c>
      <c r="W406" s="100">
        <v>90.54</v>
      </c>
      <c r="X406" s="103">
        <v>6.0000000000000005E-97</v>
      </c>
      <c r="Y406" s="100" t="s">
        <v>36</v>
      </c>
      <c r="Z406" s="100" t="s">
        <v>20860</v>
      </c>
      <c r="AA406" s="100" t="s">
        <v>20862</v>
      </c>
      <c r="AB406" s="100" t="s">
        <v>1918</v>
      </c>
      <c r="AC406" s="100" t="s">
        <v>20863</v>
      </c>
      <c r="AD406" s="100" t="s">
        <v>20864</v>
      </c>
      <c r="AE406" s="100"/>
      <c r="AF406" s="100" t="s">
        <v>1187</v>
      </c>
      <c r="AG406" s="100" t="s">
        <v>1063</v>
      </c>
      <c r="AH406" t="s">
        <v>20865</v>
      </c>
      <c r="AI406" t="s">
        <v>20857</v>
      </c>
      <c r="AJ406">
        <v>100</v>
      </c>
      <c r="AK406" s="54">
        <v>7E-106</v>
      </c>
      <c r="AL406" t="s">
        <v>69</v>
      </c>
      <c r="AM406" t="s">
        <v>20866</v>
      </c>
      <c r="AN406" t="s">
        <v>20867</v>
      </c>
      <c r="AO406" t="s">
        <v>20868</v>
      </c>
      <c r="AS406" s="55">
        <v>16593</v>
      </c>
      <c r="AT406" s="104">
        <v>7.9998790188428153</v>
      </c>
      <c r="AU406" s="100" t="s">
        <v>20856</v>
      </c>
      <c r="AV406" s="100" t="s">
        <v>20856</v>
      </c>
      <c r="AW406" s="100">
        <v>12850.375581663517</v>
      </c>
      <c r="AX406" s="100">
        <v>4.1917151920403217</v>
      </c>
      <c r="AY406" s="100">
        <v>9.19376957896932E-2</v>
      </c>
      <c r="AZ406" s="100">
        <v>334109765.12325144</v>
      </c>
      <c r="BA406" s="100">
        <v>139880865.36862004</v>
      </c>
      <c r="BB406" s="100">
        <v>26000</v>
      </c>
    </row>
    <row r="407" spans="1:54" x14ac:dyDescent="0.25">
      <c r="A407" s="95" t="s">
        <v>10179</v>
      </c>
      <c r="B407" s="51" t="s">
        <v>10180</v>
      </c>
      <c r="C407" s="96" t="str">
        <f>HYPERLINK("http://www.UniProt.org/UniProt/GTPB6_HUMAN","GTPB6_HUMAN")</f>
        <v>GTPB6_HUMAN</v>
      </c>
      <c r="D407" s="97" t="s">
        <v>10182</v>
      </c>
      <c r="E407" s="159">
        <v>5</v>
      </c>
      <c r="F407" s="98">
        <v>0</v>
      </c>
      <c r="G407" s="98">
        <v>42</v>
      </c>
      <c r="H407" s="98">
        <v>1500</v>
      </c>
      <c r="I407" s="49">
        <v>4.2</v>
      </c>
      <c r="J407" s="99">
        <v>1.0999999999999999E-2</v>
      </c>
      <c r="K407" s="98">
        <v>110</v>
      </c>
      <c r="L407" s="98">
        <v>25.48793180846182</v>
      </c>
      <c r="M407" s="20" t="s">
        <v>47248</v>
      </c>
      <c r="N407" s="100"/>
      <c r="O407" s="101" t="s">
        <v>40</v>
      </c>
      <c r="P407" s="102">
        <v>59.162999999999997</v>
      </c>
      <c r="Q407" s="102">
        <v>59.164000000000001</v>
      </c>
      <c r="R407" s="102">
        <v>56.883000000000003</v>
      </c>
      <c r="S407" s="95" t="s">
        <v>47235</v>
      </c>
      <c r="T407" s="100">
        <v>1294</v>
      </c>
      <c r="U407" s="100" t="s">
        <v>10183</v>
      </c>
      <c r="V407" s="100" t="s">
        <v>10181</v>
      </c>
      <c r="W407" s="100">
        <v>66.59</v>
      </c>
      <c r="X407" s="100">
        <v>0</v>
      </c>
      <c r="Y407" s="100" t="s">
        <v>36</v>
      </c>
      <c r="Z407" s="100" t="s">
        <v>10184</v>
      </c>
      <c r="AA407" s="100" t="s">
        <v>10185</v>
      </c>
      <c r="AB407" s="100" t="s">
        <v>10186</v>
      </c>
      <c r="AC407" s="100"/>
      <c r="AD407" s="100"/>
      <c r="AE407" s="100"/>
      <c r="AF407" s="100"/>
      <c r="AG407" s="100"/>
      <c r="AH407" t="s">
        <v>10187</v>
      </c>
      <c r="AI407" t="s">
        <v>10180</v>
      </c>
      <c r="AJ407">
        <v>100</v>
      </c>
      <c r="AK407">
        <v>0</v>
      </c>
      <c r="AL407" t="s">
        <v>47</v>
      </c>
      <c r="AM407" t="s">
        <v>10188</v>
      </c>
      <c r="AN407" t="s">
        <v>10189</v>
      </c>
      <c r="AO407" t="s">
        <v>10190</v>
      </c>
      <c r="AR407" t="s">
        <v>10191</v>
      </c>
      <c r="AS407" s="55">
        <v>59164</v>
      </c>
      <c r="AT407" s="104">
        <v>28.000105758553222</v>
      </c>
      <c r="AU407" s="100" t="s">
        <v>10179</v>
      </c>
      <c r="AV407" s="100" t="s">
        <v>10179</v>
      </c>
      <c r="AW407" s="100">
        <v>1501.1316927260762</v>
      </c>
      <c r="AX407" s="100">
        <v>4.2136842746884673</v>
      </c>
      <c r="AY407" s="100">
        <v>1.0739809745564755E-2</v>
      </c>
      <c r="AZ407" s="100">
        <v>39029424.010877982</v>
      </c>
      <c r="BA407" s="100">
        <v>16255152.888519576</v>
      </c>
      <c r="BB407" s="100">
        <v>26000</v>
      </c>
    </row>
    <row r="408" spans="1:54" x14ac:dyDescent="0.25">
      <c r="A408" s="95" t="s">
        <v>29098</v>
      </c>
      <c r="B408" s="51" t="s">
        <v>29099</v>
      </c>
      <c r="C408" s="96" t="str">
        <f>HYPERLINK("http://www.UniProt.org/UniProt/WDHD1_HUMAN","WDHD1_HUMAN")</f>
        <v>WDHD1_HUMAN</v>
      </c>
      <c r="D408" s="97" t="s">
        <v>29101</v>
      </c>
      <c r="E408" s="159">
        <v>2.48</v>
      </c>
      <c r="F408" s="98">
        <v>3.1</v>
      </c>
      <c r="G408" s="98">
        <v>940</v>
      </c>
      <c r="H408" s="49">
        <v>1400</v>
      </c>
      <c r="I408" s="49">
        <v>4.2</v>
      </c>
      <c r="J408" s="99">
        <v>6.4000000000000003E-3</v>
      </c>
      <c r="K408" s="98">
        <v>64</v>
      </c>
      <c r="L408" s="98">
        <v>15.365458793847404</v>
      </c>
      <c r="M408" s="148" t="s">
        <v>47248</v>
      </c>
      <c r="N408" s="100"/>
      <c r="O408" s="101" t="s">
        <v>40</v>
      </c>
      <c r="P408" s="102">
        <v>124.53</v>
      </c>
      <c r="Q408" s="102">
        <v>124.532</v>
      </c>
      <c r="R408" s="102">
        <v>125.967</v>
      </c>
      <c r="S408" s="95" t="s">
        <v>47235</v>
      </c>
      <c r="T408" s="100">
        <v>7059</v>
      </c>
      <c r="U408" s="100" t="s">
        <v>29102</v>
      </c>
      <c r="V408" s="100" t="s">
        <v>29100</v>
      </c>
      <c r="W408" s="100">
        <v>64.42</v>
      </c>
      <c r="X408" s="100">
        <v>0</v>
      </c>
      <c r="Y408" s="100" t="s">
        <v>36</v>
      </c>
      <c r="Z408" s="100" t="s">
        <v>29103</v>
      </c>
      <c r="AA408" s="100" t="s">
        <v>29104</v>
      </c>
      <c r="AB408" s="100" t="s">
        <v>29105</v>
      </c>
      <c r="AC408" s="100" t="s">
        <v>29106</v>
      </c>
      <c r="AD408" s="100" t="s">
        <v>29107</v>
      </c>
      <c r="AE408" s="100" t="s">
        <v>29109</v>
      </c>
      <c r="AF408" s="100" t="s">
        <v>29108</v>
      </c>
      <c r="AG408" s="100"/>
      <c r="AH408" t="s">
        <v>29110</v>
      </c>
      <c r="AI408" t="s">
        <v>29099</v>
      </c>
      <c r="AJ408">
        <v>100</v>
      </c>
      <c r="AK408">
        <v>0</v>
      </c>
      <c r="AL408" t="s">
        <v>69</v>
      </c>
      <c r="AM408" t="s">
        <v>29111</v>
      </c>
      <c r="AN408" t="s">
        <v>29112</v>
      </c>
      <c r="AO408" t="s">
        <v>29113</v>
      </c>
      <c r="AS408" s="55">
        <v>124532</v>
      </c>
      <c r="AT408" s="104">
        <v>59.019690874444208</v>
      </c>
      <c r="AU408" s="100" t="s">
        <v>29098</v>
      </c>
      <c r="AV408" s="100" t="s">
        <v>29098</v>
      </c>
      <c r="AW408" s="100">
        <v>1421.59938592153</v>
      </c>
      <c r="AX408" s="100">
        <v>4.1866012514481143</v>
      </c>
      <c r="AY408" s="100">
        <v>6.4329049015395979E-3</v>
      </c>
      <c r="AZ408" s="100">
        <v>23377748.67264574</v>
      </c>
      <c r="BA408" s="100">
        <v>9799456.6123766825</v>
      </c>
      <c r="BB408" s="100">
        <v>16444.681183856501</v>
      </c>
    </row>
    <row r="409" spans="1:54" x14ac:dyDescent="0.25">
      <c r="A409" s="95" t="s">
        <v>6150</v>
      </c>
      <c r="B409" s="51" t="s">
        <v>48732</v>
      </c>
      <c r="C409" s="96" t="str">
        <f>HYPERLINK("http://www.UniProt.org/UniProt/DENR_HUMAN","DENR_HUMAN")</f>
        <v>DENR_HUMAN</v>
      </c>
      <c r="D409" s="97" t="s">
        <v>6152</v>
      </c>
      <c r="E409" s="159">
        <v>-2.4</v>
      </c>
      <c r="F409" s="98">
        <v>430</v>
      </c>
      <c r="G409" s="98">
        <v>1.7</v>
      </c>
      <c r="H409" s="98">
        <v>7000</v>
      </c>
      <c r="I409" s="49">
        <v>4.0999999999999996</v>
      </c>
      <c r="J409" s="99">
        <v>0.05</v>
      </c>
      <c r="K409" s="98">
        <v>500</v>
      </c>
      <c r="L409" s="98">
        <v>121.77077736419294</v>
      </c>
      <c r="M409" s="146" t="s">
        <v>47248</v>
      </c>
      <c r="N409" s="100"/>
      <c r="O409" s="101" t="s">
        <v>40</v>
      </c>
      <c r="P409" s="102">
        <v>22.22</v>
      </c>
      <c r="Q409" s="102">
        <v>48.5</v>
      </c>
      <c r="R409" s="102">
        <v>22.091999999999999</v>
      </c>
      <c r="S409" s="95" t="s">
        <v>47235</v>
      </c>
      <c r="T409" s="100">
        <v>420</v>
      </c>
      <c r="U409" s="100" t="s">
        <v>6153</v>
      </c>
      <c r="V409" s="100" t="s">
        <v>6151</v>
      </c>
      <c r="W409" s="100">
        <v>84.02</v>
      </c>
      <c r="X409" s="103">
        <v>9.9999999999999999E-110</v>
      </c>
      <c r="Y409" s="100" t="s">
        <v>36</v>
      </c>
      <c r="Z409" s="100" t="s">
        <v>6154</v>
      </c>
      <c r="AA409" s="100" t="s">
        <v>6155</v>
      </c>
      <c r="AB409" s="100" t="s">
        <v>6156</v>
      </c>
      <c r="AC409" s="100"/>
      <c r="AD409" s="100" t="s">
        <v>6157</v>
      </c>
      <c r="AE409" s="100" t="s">
        <v>6159</v>
      </c>
      <c r="AF409" s="100" t="s">
        <v>6158</v>
      </c>
      <c r="AG409" s="100"/>
      <c r="AH409" t="s">
        <v>49673</v>
      </c>
      <c r="AI409" t="s">
        <v>48732</v>
      </c>
      <c r="AJ409">
        <v>100</v>
      </c>
      <c r="AK409" s="54">
        <v>9.9999999999999995E-144</v>
      </c>
      <c r="AL409" t="s">
        <v>47</v>
      </c>
      <c r="AM409" t="s">
        <v>49674</v>
      </c>
      <c r="AN409" t="s">
        <v>49675</v>
      </c>
      <c r="AO409" t="s">
        <v>49676</v>
      </c>
      <c r="AP409" t="s">
        <v>49677</v>
      </c>
      <c r="AR409" t="s">
        <v>2797</v>
      </c>
      <c r="AS409" s="55">
        <v>22220</v>
      </c>
      <c r="AT409" s="104">
        <v>9.0001497902935892</v>
      </c>
      <c r="AU409" s="100" t="s">
        <v>6150</v>
      </c>
      <c r="AV409" s="100" t="s">
        <v>6160</v>
      </c>
      <c r="AW409" s="100">
        <v>7038.5781535132919</v>
      </c>
      <c r="AX409" s="100">
        <v>4.1354202737465107</v>
      </c>
      <c r="AY409" s="100">
        <v>5.035733414617561E-2</v>
      </c>
      <c r="AZ409" s="100">
        <v>183003031.99134558</v>
      </c>
      <c r="BA409" s="100">
        <v>77660385.24756594</v>
      </c>
      <c r="BB409" s="100">
        <v>26000</v>
      </c>
    </row>
    <row r="410" spans="1:54" x14ac:dyDescent="0.25">
      <c r="A410" s="95" t="s">
        <v>29507</v>
      </c>
      <c r="B410" s="51" t="s">
        <v>29508</v>
      </c>
      <c r="C410" s="96" t="str">
        <f>HYPERLINK("http://www.UniProt.org/UniProt/XPA_HUMAN","XPA_HUMAN")</f>
        <v>XPA_HUMAN</v>
      </c>
      <c r="D410" s="97" t="s">
        <v>29510</v>
      </c>
      <c r="E410" s="159">
        <v>5</v>
      </c>
      <c r="F410" s="98">
        <v>0</v>
      </c>
      <c r="G410" s="98">
        <v>69</v>
      </c>
      <c r="H410" s="49">
        <v>26</v>
      </c>
      <c r="I410" s="98">
        <v>740</v>
      </c>
      <c r="J410" s="99">
        <v>1.6E-2</v>
      </c>
      <c r="K410" s="98">
        <v>160</v>
      </c>
      <c r="L410" s="98">
        <v>2.5087854401136291E-2</v>
      </c>
      <c r="M410" s="148" t="s">
        <v>47248</v>
      </c>
      <c r="N410" s="100"/>
      <c r="O410" s="101" t="s">
        <v>40</v>
      </c>
      <c r="P410" s="102">
        <v>29.286000000000001</v>
      </c>
      <c r="Q410" s="102">
        <v>31.18</v>
      </c>
      <c r="R410" s="102">
        <v>31.367999999999999</v>
      </c>
      <c r="S410" s="95" t="s">
        <v>47234</v>
      </c>
      <c r="T410" s="100">
        <v>10883</v>
      </c>
      <c r="U410" s="100" t="s">
        <v>29511</v>
      </c>
      <c r="V410" s="100" t="s">
        <v>29509</v>
      </c>
      <c r="W410" s="100">
        <v>72.92</v>
      </c>
      <c r="X410" s="103">
        <v>3.0000000000000001E-113</v>
      </c>
      <c r="Y410" s="100" t="s">
        <v>36</v>
      </c>
      <c r="Z410" s="100" t="s">
        <v>29512</v>
      </c>
      <c r="AA410" s="100" t="s">
        <v>29513</v>
      </c>
      <c r="AB410" s="100" t="s">
        <v>29514</v>
      </c>
      <c r="AC410" s="100" t="s">
        <v>29515</v>
      </c>
      <c r="AD410" s="100" t="s">
        <v>29516</v>
      </c>
      <c r="AE410" s="100" t="s">
        <v>29518</v>
      </c>
      <c r="AF410" s="100"/>
      <c r="AG410" s="100" t="s">
        <v>29517</v>
      </c>
      <c r="AH410" t="s">
        <v>29519</v>
      </c>
      <c r="AI410" t="s">
        <v>29508</v>
      </c>
      <c r="AJ410">
        <v>100</v>
      </c>
      <c r="AK410">
        <v>0</v>
      </c>
      <c r="AL410" t="s">
        <v>47</v>
      </c>
      <c r="AM410" t="s">
        <v>29520</v>
      </c>
      <c r="AN410" t="s">
        <v>29521</v>
      </c>
      <c r="AO410" t="s">
        <v>29522</v>
      </c>
      <c r="AP410" t="s">
        <v>29523</v>
      </c>
      <c r="AQ410" t="s">
        <v>2467</v>
      </c>
      <c r="AR410" t="s">
        <v>29524</v>
      </c>
      <c r="AS410" s="55">
        <v>31180</v>
      </c>
      <c r="AT410" s="104">
        <v>10.999930366966089</v>
      </c>
      <c r="AU410" s="100" t="s">
        <v>29525</v>
      </c>
      <c r="AV410" s="100" t="s">
        <v>29526</v>
      </c>
      <c r="AW410" s="100">
        <v>25.886592931012018</v>
      </c>
      <c r="AX410" s="100">
        <v>6536.8751928744387</v>
      </c>
      <c r="AY410" s="100">
        <v>1.6399617307723362E-2</v>
      </c>
      <c r="AZ410" s="100">
        <v>59597668.178768121</v>
      </c>
      <c r="BA410" s="100">
        <v>16000</v>
      </c>
      <c r="BB410" s="100">
        <v>2302260.0284864213</v>
      </c>
    </row>
    <row r="411" spans="1:54" x14ac:dyDescent="0.25">
      <c r="A411" s="95" t="s">
        <v>8567</v>
      </c>
      <c r="B411" s="51" t="s">
        <v>49134</v>
      </c>
      <c r="C411" s="96" t="str">
        <f>HYPERLINK("http://www.UniProt.org/UniProt/F122A_HUMAN","F122A_HUMAN")</f>
        <v>F122A_HUMAN</v>
      </c>
      <c r="D411" s="97" t="s">
        <v>8561</v>
      </c>
      <c r="E411" s="160" t="s">
        <v>40</v>
      </c>
      <c r="H411" s="49">
        <v>120</v>
      </c>
      <c r="I411" s="98">
        <v>740</v>
      </c>
      <c r="J411" s="99">
        <v>1.4999999999999999E-2</v>
      </c>
      <c r="K411" s="98">
        <v>150</v>
      </c>
      <c r="L411" s="98">
        <v>2.5087854401136291E-2</v>
      </c>
      <c r="M411" s="148" t="s">
        <v>47248</v>
      </c>
      <c r="N411" s="100"/>
      <c r="O411" s="101" t="s">
        <v>40</v>
      </c>
      <c r="P411" s="102">
        <v>30.978999999999999</v>
      </c>
      <c r="Q411" s="102">
        <v>29.616</v>
      </c>
      <c r="R411" s="102">
        <v>30.529</v>
      </c>
      <c r="S411" s="95" t="s">
        <v>47234</v>
      </c>
      <c r="T411" s="100">
        <v>5752</v>
      </c>
      <c r="U411" s="100" t="s">
        <v>8562</v>
      </c>
      <c r="V411" s="100" t="s">
        <v>8560</v>
      </c>
      <c r="W411" s="100">
        <v>60.88</v>
      </c>
      <c r="X411" s="103">
        <v>9.999999999999999E-94</v>
      </c>
      <c r="Y411" s="100" t="s">
        <v>36</v>
      </c>
      <c r="Z411" s="100" t="s">
        <v>8563</v>
      </c>
      <c r="AA411" s="100" t="s">
        <v>8564</v>
      </c>
      <c r="AB411" s="100" t="s">
        <v>8565</v>
      </c>
      <c r="AC411" s="100"/>
      <c r="AD411" s="100" t="s">
        <v>8566</v>
      </c>
      <c r="AE411" s="100"/>
      <c r="AF411" s="100"/>
      <c r="AG411" s="100"/>
      <c r="AH411" t="s">
        <v>51073</v>
      </c>
      <c r="AI411" t="s">
        <v>49134</v>
      </c>
      <c r="AJ411">
        <v>94.29</v>
      </c>
      <c r="AK411" s="54">
        <v>1E-166</v>
      </c>
      <c r="AL411" t="s">
        <v>69</v>
      </c>
      <c r="AM411" t="s">
        <v>51074</v>
      </c>
      <c r="AN411" t="s">
        <v>51075</v>
      </c>
      <c r="AO411" t="s">
        <v>51076</v>
      </c>
      <c r="AS411" s="55">
        <v>30977</v>
      </c>
      <c r="AT411" s="104">
        <v>10</v>
      </c>
      <c r="AU411" s="100" t="s">
        <v>8567</v>
      </c>
      <c r="AV411" s="100" t="s">
        <v>8567</v>
      </c>
      <c r="AW411" s="100">
        <v>123.98870791607612</v>
      </c>
      <c r="AX411" s="100">
        <v>5853.0903979096811</v>
      </c>
      <c r="AY411" s="100">
        <v>1.4684147969944697E-2</v>
      </c>
      <c r="AZ411" s="100">
        <v>53363500</v>
      </c>
      <c r="BA411" s="100">
        <v>16000</v>
      </c>
      <c r="BB411" s="100">
        <v>430390</v>
      </c>
    </row>
    <row r="412" spans="1:54" x14ac:dyDescent="0.25">
      <c r="A412" s="95" t="s">
        <v>4727</v>
      </c>
      <c r="B412" s="51" t="s">
        <v>48932</v>
      </c>
      <c r="C412" s="96" t="str">
        <f>HYPERLINK("http://www.UniProt.org/UniProt/CPEB3_HUMAN","CPEB3_HUMAN")</f>
        <v>CPEB3_HUMAN</v>
      </c>
      <c r="D412" s="97" t="s">
        <v>4729</v>
      </c>
      <c r="E412" s="160" t="s">
        <v>40</v>
      </c>
      <c r="H412" s="49">
        <v>4.8</v>
      </c>
      <c r="I412" s="98">
        <v>740</v>
      </c>
      <c r="J412" s="99">
        <v>0.01</v>
      </c>
      <c r="K412" s="98">
        <v>100</v>
      </c>
      <c r="L412" s="98">
        <v>2.5087854401136291E-2</v>
      </c>
      <c r="M412" s="146" t="s">
        <v>47248</v>
      </c>
      <c r="N412" s="100" t="s">
        <v>1155</v>
      </c>
      <c r="O412" s="101" t="s">
        <v>40</v>
      </c>
      <c r="P412" s="102">
        <v>69.177000000000007</v>
      </c>
      <c r="Q412" s="102">
        <v>89.287000000000006</v>
      </c>
      <c r="R412" s="102">
        <v>76.013999999999996</v>
      </c>
      <c r="S412" s="95" t="s">
        <v>47234</v>
      </c>
      <c r="T412" s="100">
        <v>1039</v>
      </c>
      <c r="U412" s="100" t="s">
        <v>4730</v>
      </c>
      <c r="V412" s="100" t="s">
        <v>4728</v>
      </c>
      <c r="W412" s="100">
        <v>72.75</v>
      </c>
      <c r="X412" s="100">
        <v>0</v>
      </c>
      <c r="Y412" s="100" t="s">
        <v>36</v>
      </c>
      <c r="Z412" s="100" t="s">
        <v>4731</v>
      </c>
      <c r="AA412" s="100" t="s">
        <v>4732</v>
      </c>
      <c r="AB412" s="100" t="s">
        <v>4733</v>
      </c>
      <c r="AC412" s="100" t="s">
        <v>4714</v>
      </c>
      <c r="AD412" s="100" t="s">
        <v>4715</v>
      </c>
      <c r="AE412" s="100"/>
      <c r="AF412" s="100"/>
      <c r="AG412" s="100"/>
      <c r="AH412" t="s">
        <v>50448</v>
      </c>
      <c r="AI412" t="s">
        <v>48932</v>
      </c>
      <c r="AJ412">
        <v>94.62</v>
      </c>
      <c r="AK412">
        <v>0</v>
      </c>
      <c r="AL412" t="s">
        <v>69</v>
      </c>
      <c r="AM412" t="s">
        <v>50449</v>
      </c>
      <c r="AO412" t="s">
        <v>50450</v>
      </c>
      <c r="AR412" t="s">
        <v>370</v>
      </c>
      <c r="AS412" s="55">
        <v>71320</v>
      </c>
      <c r="AT412" s="104">
        <v>27.000855646221591</v>
      </c>
      <c r="AU412" s="100" t="s">
        <v>4727</v>
      </c>
      <c r="AV412" s="100" t="s">
        <v>4734</v>
      </c>
      <c r="AW412" s="100">
        <v>4.7822334053604161</v>
      </c>
      <c r="AX412" s="100">
        <v>4028.5803691095794</v>
      </c>
      <c r="AY412" s="100">
        <v>1.0106843774349703E-2</v>
      </c>
      <c r="AZ412" s="100">
        <v>36729169.363889322</v>
      </c>
      <c r="BA412" s="100">
        <v>16000</v>
      </c>
      <c r="BB412" s="100">
        <v>7680338.0869531613</v>
      </c>
    </row>
    <row r="413" spans="1:54" x14ac:dyDescent="0.25">
      <c r="A413" s="95" t="s">
        <v>24965</v>
      </c>
      <c r="B413" s="51" t="s">
        <v>24952</v>
      </c>
      <c r="C413" s="96" t="str">
        <f>HYPERLINK("http://www.UniProt.org/UniProt/SPAS2_HUMAN","SPAS2_HUMAN")</f>
        <v>SPAS2_HUMAN</v>
      </c>
      <c r="D413" s="97" t="s">
        <v>24954</v>
      </c>
      <c r="E413" s="159">
        <v>-1.34</v>
      </c>
      <c r="F413" s="98">
        <v>37</v>
      </c>
      <c r="G413" s="98">
        <v>1.7</v>
      </c>
      <c r="H413" s="49">
        <v>26</v>
      </c>
      <c r="I413" s="98">
        <v>740</v>
      </c>
      <c r="J413" s="99">
        <v>5.7999999999999996E-3</v>
      </c>
      <c r="K413" s="98">
        <v>57.999999999999993</v>
      </c>
      <c r="L413" s="98">
        <v>2.5087854401136291E-2</v>
      </c>
      <c r="M413" s="148" t="s">
        <v>47248</v>
      </c>
      <c r="N413" s="100"/>
      <c r="O413" s="101" t="s">
        <v>40</v>
      </c>
      <c r="P413" s="102">
        <v>59.953000000000003</v>
      </c>
      <c r="Q413" s="102">
        <v>59.954000000000001</v>
      </c>
      <c r="R413" s="102">
        <v>59.545000000000002</v>
      </c>
      <c r="S413" s="95" t="s">
        <v>47234</v>
      </c>
      <c r="T413" s="100">
        <v>2913</v>
      </c>
      <c r="U413" s="100" t="s">
        <v>24955</v>
      </c>
      <c r="V413" s="100" t="s">
        <v>24953</v>
      </c>
      <c r="W413" s="100">
        <v>59.78</v>
      </c>
      <c r="X413" s="100">
        <v>0</v>
      </c>
      <c r="Y413" s="100" t="s">
        <v>36</v>
      </c>
      <c r="Z413" s="100" t="s">
        <v>24956</v>
      </c>
      <c r="AA413" s="100" t="s">
        <v>24957</v>
      </c>
      <c r="AB413" s="100" t="s">
        <v>24958</v>
      </c>
      <c r="AC413" s="100"/>
      <c r="AD413" s="100" t="s">
        <v>24959</v>
      </c>
      <c r="AE413" s="100"/>
      <c r="AF413" s="100" t="s">
        <v>24960</v>
      </c>
      <c r="AG413" s="100"/>
      <c r="AH413" t="s">
        <v>24961</v>
      </c>
      <c r="AI413" t="s">
        <v>24952</v>
      </c>
      <c r="AJ413">
        <v>100</v>
      </c>
      <c r="AK413">
        <v>0</v>
      </c>
      <c r="AL413" t="s">
        <v>69</v>
      </c>
      <c r="AM413" t="s">
        <v>24962</v>
      </c>
      <c r="AN413" t="s">
        <v>24963</v>
      </c>
      <c r="AO413" t="s">
        <v>24964</v>
      </c>
      <c r="AS413" s="55">
        <v>59954</v>
      </c>
      <c r="AT413" s="104">
        <v>34.000410790086264</v>
      </c>
      <c r="AU413" s="100" t="s">
        <v>24965</v>
      </c>
      <c r="AV413" s="100" t="s">
        <v>24966</v>
      </c>
      <c r="AW413" s="100">
        <v>26.466976215643843</v>
      </c>
      <c r="AX413" s="100">
        <v>2314.1615619716804</v>
      </c>
      <c r="AY413" s="100">
        <v>5.8057348327451661E-3</v>
      </c>
      <c r="AZ413" s="100">
        <v>21098556.85064739</v>
      </c>
      <c r="BA413" s="100">
        <v>16000</v>
      </c>
      <c r="BB413" s="100">
        <v>797165.36859910202</v>
      </c>
    </row>
    <row r="414" spans="1:54" x14ac:dyDescent="0.25">
      <c r="A414" s="95" t="s">
        <v>24273</v>
      </c>
      <c r="B414" s="51" t="s">
        <v>24274</v>
      </c>
      <c r="C414" s="96" t="str">
        <f>HYPERLINK("http://www.UniProt.org/UniProt/SMAP1_HUMAN","SMAP1_HUMAN")</f>
        <v>SMAP1_HUMAN</v>
      </c>
      <c r="D414" s="97" t="s">
        <v>24276</v>
      </c>
      <c r="E414" s="159">
        <v>-1.31</v>
      </c>
      <c r="F414" s="98">
        <v>10</v>
      </c>
      <c r="G414" s="98">
        <v>0.5</v>
      </c>
      <c r="H414" s="49">
        <v>240</v>
      </c>
      <c r="I414" s="98">
        <v>740</v>
      </c>
      <c r="J414" s="99">
        <v>5.7000000000000002E-3</v>
      </c>
      <c r="K414" s="98">
        <v>57</v>
      </c>
      <c r="L414" s="98">
        <v>2.5087854401136291E-2</v>
      </c>
      <c r="M414" s="145" t="s">
        <v>47248</v>
      </c>
      <c r="N414" s="100"/>
      <c r="O414" s="101" t="s">
        <v>40</v>
      </c>
      <c r="P414" s="102">
        <v>48.66</v>
      </c>
      <c r="Q414" s="102">
        <v>38.668999999999997</v>
      </c>
      <c r="R414" s="102">
        <v>50.386000000000003</v>
      </c>
      <c r="S414" s="95" t="s">
        <v>47234</v>
      </c>
      <c r="T414" s="100">
        <v>9846</v>
      </c>
      <c r="U414" s="100" t="s">
        <v>24277</v>
      </c>
      <c r="V414" s="100" t="s">
        <v>24275</v>
      </c>
      <c r="W414" s="100">
        <v>61.76</v>
      </c>
      <c r="X414" s="100">
        <v>0</v>
      </c>
      <c r="Y414" s="100" t="s">
        <v>36</v>
      </c>
      <c r="Z414" s="100" t="s">
        <v>24278</v>
      </c>
      <c r="AA414" s="100" t="s">
        <v>24279</v>
      </c>
      <c r="AB414" s="100" t="s">
        <v>24280</v>
      </c>
      <c r="AC414" s="100" t="s">
        <v>24281</v>
      </c>
      <c r="AD414" s="100" t="s">
        <v>24282</v>
      </c>
      <c r="AE414" s="100" t="s">
        <v>24283</v>
      </c>
      <c r="AF414" s="100"/>
      <c r="AG414" s="100"/>
      <c r="AH414" t="s">
        <v>24284</v>
      </c>
      <c r="AI414" t="s">
        <v>24274</v>
      </c>
      <c r="AJ414">
        <v>92.65</v>
      </c>
      <c r="AK414">
        <v>0</v>
      </c>
      <c r="AL414" t="s">
        <v>69</v>
      </c>
      <c r="AM414" t="s">
        <v>24285</v>
      </c>
      <c r="AN414" t="s">
        <v>24286</v>
      </c>
      <c r="AO414" t="s">
        <v>24287</v>
      </c>
      <c r="AS414" s="55">
        <v>38669</v>
      </c>
      <c r="AT414" s="104">
        <v>12.000033747300217</v>
      </c>
      <c r="AU414" s="100" t="s">
        <v>24288</v>
      </c>
      <c r="AV414" s="100" t="s">
        <v>24289</v>
      </c>
      <c r="AW414" s="100">
        <v>238.24067893582531</v>
      </c>
      <c r="AX414" s="100">
        <v>2283.629496684433</v>
      </c>
      <c r="AY414" s="100">
        <v>5.7291364318959202E-3</v>
      </c>
      <c r="AZ414" s="100">
        <v>20820191.447895721</v>
      </c>
      <c r="BA414" s="100">
        <v>16000</v>
      </c>
      <c r="BB414" s="100">
        <v>87391.420897956879</v>
      </c>
    </row>
    <row r="415" spans="1:54" x14ac:dyDescent="0.25">
      <c r="A415" s="95" t="s">
        <v>3850</v>
      </c>
      <c r="B415" s="51" t="s">
        <v>3837</v>
      </c>
      <c r="C415" s="96" t="str">
        <f>HYPERLINK("http://www.UniProt.org/UniProt/CEP85_HUMAN","CEP85_HUMAN")</f>
        <v>CEP85_HUMAN</v>
      </c>
      <c r="D415" s="97" t="s">
        <v>3839</v>
      </c>
      <c r="E415" s="159">
        <v>-5</v>
      </c>
      <c r="F415" s="98">
        <v>16</v>
      </c>
      <c r="G415" s="98">
        <v>0</v>
      </c>
      <c r="H415" s="49">
        <v>5.0999999999999996</v>
      </c>
      <c r="I415" s="98">
        <v>740</v>
      </c>
      <c r="J415" s="99">
        <v>5.4000000000000003E-3</v>
      </c>
      <c r="K415" s="98">
        <v>54</v>
      </c>
      <c r="L415" s="98">
        <v>2.5087854401136291E-2</v>
      </c>
      <c r="M415" s="20" t="s">
        <v>47248</v>
      </c>
      <c r="N415" s="100"/>
      <c r="O415" s="101" t="s">
        <v>40</v>
      </c>
      <c r="P415" s="102">
        <v>80.819999999999993</v>
      </c>
      <c r="Q415" s="102">
        <v>73.555000000000007</v>
      </c>
      <c r="R415" s="102">
        <v>85.638999999999996</v>
      </c>
      <c r="S415" s="95" t="s">
        <v>47234</v>
      </c>
      <c r="T415" s="100">
        <v>1723</v>
      </c>
      <c r="U415" s="100" t="s">
        <v>3840</v>
      </c>
      <c r="V415" s="100" t="s">
        <v>3838</v>
      </c>
      <c r="W415" s="100">
        <v>43.75</v>
      </c>
      <c r="X415" s="100">
        <v>0</v>
      </c>
      <c r="Y415" s="100" t="s">
        <v>36</v>
      </c>
      <c r="Z415" s="100" t="s">
        <v>3841</v>
      </c>
      <c r="AA415" s="100" t="s">
        <v>3842</v>
      </c>
      <c r="AB415" s="100" t="s">
        <v>3843</v>
      </c>
      <c r="AC415" s="100" t="s">
        <v>3844</v>
      </c>
      <c r="AD415" s="100" t="s">
        <v>3845</v>
      </c>
      <c r="AE415" s="100"/>
      <c r="AF415" s="100"/>
      <c r="AG415" s="100"/>
      <c r="AH415" t="s">
        <v>3846</v>
      </c>
      <c r="AI415" t="s">
        <v>3837</v>
      </c>
      <c r="AJ415">
        <v>99.84</v>
      </c>
      <c r="AK415">
        <v>0</v>
      </c>
      <c r="AL415" t="s">
        <v>69</v>
      </c>
      <c r="AM415" t="s">
        <v>3847</v>
      </c>
      <c r="AN415" t="s">
        <v>3848</v>
      </c>
      <c r="AO415" t="s">
        <v>3849</v>
      </c>
      <c r="AS415" s="55">
        <v>73555</v>
      </c>
      <c r="AT415" s="104">
        <v>45.000079858171887</v>
      </c>
      <c r="AU415" s="100" t="s">
        <v>3850</v>
      </c>
      <c r="AV415" s="100" t="s">
        <v>3851</v>
      </c>
      <c r="AW415" s="100">
        <v>5.0991786644369537</v>
      </c>
      <c r="AX415" s="100">
        <v>2140.4751678148159</v>
      </c>
      <c r="AY415" s="100">
        <v>5.3699929359385867E-3</v>
      </c>
      <c r="AZ415" s="100">
        <v>19515032.034782607</v>
      </c>
      <c r="BA415" s="100">
        <v>16000</v>
      </c>
      <c r="BB415" s="100">
        <v>3827093.2083407277</v>
      </c>
    </row>
    <row r="416" spans="1:54" x14ac:dyDescent="0.25">
      <c r="A416" s="95" t="s">
        <v>27769</v>
      </c>
      <c r="B416" s="51" t="s">
        <v>27770</v>
      </c>
      <c r="C416" s="96" t="str">
        <f>HYPERLINK("http://www.UniProt.org/UniProt/TRI62_HUMAN","TRI62_HUMAN")</f>
        <v>TRI62_HUMAN</v>
      </c>
      <c r="D416" s="97" t="s">
        <v>27772</v>
      </c>
      <c r="E416" s="159">
        <v>-5</v>
      </c>
      <c r="F416" s="98">
        <v>8.3000000000000007</v>
      </c>
      <c r="G416" s="98">
        <v>0</v>
      </c>
      <c r="H416" s="49">
        <v>290</v>
      </c>
      <c r="I416" s="98">
        <v>740</v>
      </c>
      <c r="J416" s="99">
        <v>5.0000000000000001E-3</v>
      </c>
      <c r="K416" s="98">
        <v>50</v>
      </c>
      <c r="L416" s="98">
        <v>2.5087854401136291E-2</v>
      </c>
      <c r="M416" s="20" t="s">
        <v>47248</v>
      </c>
      <c r="N416" s="100"/>
      <c r="O416" s="101" t="s">
        <v>40</v>
      </c>
      <c r="P416" s="102">
        <v>59.491</v>
      </c>
      <c r="Q416" s="102">
        <v>46.470999999999997</v>
      </c>
      <c r="R416" s="102">
        <v>54.268000000000001</v>
      </c>
      <c r="S416" s="95" t="s">
        <v>47234</v>
      </c>
      <c r="T416" s="100">
        <v>4507</v>
      </c>
      <c r="U416" s="100" t="s">
        <v>27773</v>
      </c>
      <c r="V416" s="100" t="s">
        <v>27771</v>
      </c>
      <c r="W416" s="100">
        <v>25.76</v>
      </c>
      <c r="X416" s="103">
        <v>3.0000000000000002E-40</v>
      </c>
      <c r="Y416" s="100" t="s">
        <v>36</v>
      </c>
      <c r="Z416" s="100" t="s">
        <v>27774</v>
      </c>
      <c r="AA416" s="100" t="s">
        <v>27775</v>
      </c>
      <c r="AB416" s="100" t="s">
        <v>27776</v>
      </c>
      <c r="AC416" s="100" t="s">
        <v>27777</v>
      </c>
      <c r="AD416" s="100" t="s">
        <v>27778</v>
      </c>
      <c r="AE416" s="100" t="s">
        <v>27779</v>
      </c>
      <c r="AF416" s="100"/>
      <c r="AG416" s="100"/>
      <c r="AH416" t="s">
        <v>27780</v>
      </c>
      <c r="AI416" t="s">
        <v>27770</v>
      </c>
      <c r="AJ416">
        <v>99.75</v>
      </c>
      <c r="AK416">
        <v>0</v>
      </c>
      <c r="AL416" t="s">
        <v>69</v>
      </c>
      <c r="AM416" t="s">
        <v>27781</v>
      </c>
      <c r="AN416" t="s">
        <v>27782</v>
      </c>
      <c r="AO416" t="s">
        <v>27783</v>
      </c>
      <c r="AS416" s="55">
        <v>46471</v>
      </c>
      <c r="AT416" s="104">
        <v>29.999668918024103</v>
      </c>
      <c r="AU416" s="100" t="s">
        <v>27769</v>
      </c>
      <c r="AV416" s="100" t="s">
        <v>27784</v>
      </c>
      <c r="AW416" s="100">
        <v>290.55835117773023</v>
      </c>
      <c r="AX416" s="100">
        <v>1984.4250369965921</v>
      </c>
      <c r="AY416" s="100">
        <v>4.9784966398140002E-3</v>
      </c>
      <c r="AZ416" s="100">
        <v>18092299.667810753</v>
      </c>
      <c r="BA416" s="100">
        <v>16000</v>
      </c>
      <c r="BB416" s="100">
        <v>62267.35385328492</v>
      </c>
    </row>
    <row r="417" spans="1:54" x14ac:dyDescent="0.25">
      <c r="A417" s="95" t="s">
        <v>15291</v>
      </c>
      <c r="B417" s="51" t="s">
        <v>15292</v>
      </c>
      <c r="C417" s="96" t="str">
        <f>HYPERLINK("http://www.UniProt.org/UniProt/NEDD1_HUMAN","NEDD1_HUMAN")</f>
        <v>NEDD1_HUMAN</v>
      </c>
      <c r="D417" s="97" t="s">
        <v>15294</v>
      </c>
      <c r="E417" s="159">
        <v>-5</v>
      </c>
      <c r="F417" s="98">
        <v>3.8</v>
      </c>
      <c r="G417" s="98">
        <v>0</v>
      </c>
      <c r="H417" s="49">
        <v>99</v>
      </c>
      <c r="I417" s="49">
        <v>660</v>
      </c>
      <c r="J417" s="99">
        <v>6.7000000000000002E-3</v>
      </c>
      <c r="K417" s="98">
        <v>67</v>
      </c>
      <c r="L417" s="98">
        <v>0.101417269005111</v>
      </c>
      <c r="M417" s="148" t="s">
        <v>47248</v>
      </c>
      <c r="N417" s="100"/>
      <c r="O417" s="101" t="s">
        <v>40</v>
      </c>
      <c r="P417" s="102">
        <v>73.117000000000004</v>
      </c>
      <c r="Q417" s="102">
        <v>71.510999999999996</v>
      </c>
      <c r="R417" s="102">
        <v>71.965999999999994</v>
      </c>
      <c r="S417" s="95" t="s">
        <v>47234</v>
      </c>
      <c r="T417" s="100">
        <v>5216</v>
      </c>
      <c r="U417" s="100" t="s">
        <v>15295</v>
      </c>
      <c r="V417" s="100" t="s">
        <v>15293</v>
      </c>
      <c r="W417" s="100">
        <v>61.8</v>
      </c>
      <c r="X417" s="100">
        <v>0</v>
      </c>
      <c r="Y417" s="100" t="s">
        <v>36</v>
      </c>
      <c r="Z417" s="100" t="s">
        <v>15296</v>
      </c>
      <c r="AA417" s="100" t="s">
        <v>15297</v>
      </c>
      <c r="AB417" s="100" t="s">
        <v>15298</v>
      </c>
      <c r="AC417" s="100" t="s">
        <v>15299</v>
      </c>
      <c r="AD417" s="100" t="s">
        <v>15300</v>
      </c>
      <c r="AE417" s="100" t="s">
        <v>15301</v>
      </c>
      <c r="AF417" s="100"/>
      <c r="AG417" s="100"/>
      <c r="AH417" t="s">
        <v>15302</v>
      </c>
      <c r="AI417" t="s">
        <v>15292</v>
      </c>
      <c r="AJ417">
        <v>99.54</v>
      </c>
      <c r="AK417">
        <v>0</v>
      </c>
      <c r="AL417" t="s">
        <v>69</v>
      </c>
      <c r="AM417" t="s">
        <v>15303</v>
      </c>
      <c r="AN417" t="s">
        <v>15304</v>
      </c>
      <c r="AO417" t="s">
        <v>15305</v>
      </c>
      <c r="AS417" s="55">
        <v>71511</v>
      </c>
      <c r="AT417" s="104">
        <v>36.000444960033057</v>
      </c>
      <c r="AU417" s="100" t="s">
        <v>15306</v>
      </c>
      <c r="AV417" s="100" t="s">
        <v>15307</v>
      </c>
      <c r="AW417" s="100">
        <v>98.978241643611952</v>
      </c>
      <c r="AX417" s="100">
        <v>657.92030315251395</v>
      </c>
      <c r="AY417" s="100">
        <v>6.6724480368742685E-3</v>
      </c>
      <c r="AZ417" s="100">
        <v>24248269.735808242</v>
      </c>
      <c r="BA417" s="100">
        <v>64679.756113710595</v>
      </c>
      <c r="BB417" s="100">
        <v>244985.86086342364</v>
      </c>
    </row>
    <row r="418" spans="1:54" x14ac:dyDescent="0.25">
      <c r="A418" s="95" t="s">
        <v>17455</v>
      </c>
      <c r="B418" s="51" t="s">
        <v>47192</v>
      </c>
      <c r="C418" s="96" t="str">
        <f>HYPERLINK("http://www.UniProt.org/UniProt/PEX5_HUMAN","PEX5_HUMAN")</f>
        <v>PEX5_HUMAN</v>
      </c>
      <c r="D418" s="97" t="s">
        <v>17447</v>
      </c>
      <c r="E418" s="159">
        <v>-5</v>
      </c>
      <c r="F418" s="98">
        <v>17</v>
      </c>
      <c r="G418" s="98">
        <v>0</v>
      </c>
      <c r="H418" s="49">
        <v>29</v>
      </c>
      <c r="I418" s="49">
        <v>650</v>
      </c>
      <c r="J418" s="99">
        <v>2.4E-2</v>
      </c>
      <c r="K418" s="98">
        <v>240</v>
      </c>
      <c r="L418" s="98">
        <v>0.37414966308280817</v>
      </c>
      <c r="M418" s="145" t="s">
        <v>47248</v>
      </c>
      <c r="N418" s="100"/>
      <c r="O418" s="101" t="s">
        <v>40</v>
      </c>
      <c r="P418" s="102">
        <v>67.974999999999994</v>
      </c>
      <c r="Q418" s="102" t="s">
        <v>40</v>
      </c>
      <c r="R418" s="102">
        <v>70.864999999999995</v>
      </c>
      <c r="S418" s="95" t="s">
        <v>47234</v>
      </c>
      <c r="T418" s="100">
        <v>6731</v>
      </c>
      <c r="U418" s="100" t="s">
        <v>17448</v>
      </c>
      <c r="V418" s="100" t="s">
        <v>17446</v>
      </c>
      <c r="W418" s="100">
        <v>63.46</v>
      </c>
      <c r="X418" s="100">
        <v>0</v>
      </c>
      <c r="Y418" s="100" t="s">
        <v>36</v>
      </c>
      <c r="Z418" s="100" t="s">
        <v>17449</v>
      </c>
      <c r="AA418" s="100" t="s">
        <v>17450</v>
      </c>
      <c r="AB418" s="100" t="s">
        <v>17451</v>
      </c>
      <c r="AC418" s="100" t="s">
        <v>17452</v>
      </c>
      <c r="AD418" s="100" t="s">
        <v>17453</v>
      </c>
      <c r="AE418" s="100" t="s">
        <v>17454</v>
      </c>
      <c r="AF418" s="100"/>
      <c r="AG418" s="100"/>
      <c r="AH418" t="s">
        <v>51177</v>
      </c>
      <c r="AI418" t="s">
        <v>47192</v>
      </c>
      <c r="AJ418">
        <v>88.64</v>
      </c>
      <c r="AK418">
        <v>0</v>
      </c>
      <c r="AL418" t="s">
        <v>69</v>
      </c>
      <c r="AM418" t="s">
        <v>51178</v>
      </c>
      <c r="AN418" t="s">
        <v>51179</v>
      </c>
      <c r="AO418" t="s">
        <v>51180</v>
      </c>
      <c r="AS418" s="55">
        <v>67162</v>
      </c>
      <c r="AT418" s="104">
        <v>29</v>
      </c>
      <c r="AU418" s="100" t="s">
        <v>17455</v>
      </c>
      <c r="AV418" s="100" t="s">
        <v>17456</v>
      </c>
      <c r="AW418" s="100">
        <v>29.150336128379355</v>
      </c>
      <c r="AX418" s="100">
        <v>654.5342873648159</v>
      </c>
      <c r="AY418" s="100">
        <v>2.4489378309369182E-2</v>
      </c>
      <c r="AZ418" s="100">
        <v>88996579.31034483</v>
      </c>
      <c r="BA418" s="100">
        <v>238617.24137931035</v>
      </c>
      <c r="BB418" s="100">
        <v>3053020.6896551726</v>
      </c>
    </row>
    <row r="419" spans="1:54" x14ac:dyDescent="0.25">
      <c r="A419" s="95" t="s">
        <v>9498</v>
      </c>
      <c r="B419" s="51" t="s">
        <v>9499</v>
      </c>
      <c r="C419" s="96" t="str">
        <f>HYPERLINK("http://www.UniProt.org/UniProt/GCP3_HUMAN","GCP3_HUMAN")</f>
        <v>GCP3_HUMAN</v>
      </c>
      <c r="D419" s="97" t="s">
        <v>9492</v>
      </c>
      <c r="E419" s="159">
        <v>-5</v>
      </c>
      <c r="F419" s="98">
        <v>12</v>
      </c>
      <c r="G419" s="98">
        <v>0</v>
      </c>
      <c r="H419" s="49">
        <v>58</v>
      </c>
      <c r="I419" s="49">
        <v>430</v>
      </c>
      <c r="J419" s="99">
        <v>1.9E-2</v>
      </c>
      <c r="K419" s="98">
        <v>190</v>
      </c>
      <c r="L419" s="98">
        <v>0.45120966798194917</v>
      </c>
      <c r="M419" s="148" t="s">
        <v>47248</v>
      </c>
      <c r="N419" s="100"/>
      <c r="O419" s="101" t="s">
        <v>40</v>
      </c>
      <c r="P419" s="102">
        <v>103.64</v>
      </c>
      <c r="Q419" s="102">
        <v>103.639</v>
      </c>
      <c r="R419" s="102">
        <v>103.571</v>
      </c>
      <c r="S419" s="95" t="s">
        <v>47234</v>
      </c>
      <c r="T419" s="100">
        <v>4307</v>
      </c>
      <c r="U419" s="100" t="s">
        <v>9493</v>
      </c>
      <c r="V419" s="100" t="s">
        <v>9491</v>
      </c>
      <c r="W419" s="100">
        <v>86.56</v>
      </c>
      <c r="X419" s="100">
        <v>0</v>
      </c>
      <c r="Y419" s="100" t="s">
        <v>36</v>
      </c>
      <c r="Z419" s="100" t="s">
        <v>9494</v>
      </c>
      <c r="AA419" s="100" t="s">
        <v>9495</v>
      </c>
      <c r="AB419" s="100" t="s">
        <v>9496</v>
      </c>
      <c r="AC419" s="100" t="s">
        <v>9497</v>
      </c>
      <c r="AD419" s="100" t="s">
        <v>9483</v>
      </c>
      <c r="AE419" s="100" t="s">
        <v>9485</v>
      </c>
      <c r="AF419" s="100"/>
      <c r="AG419" s="100" t="s">
        <v>9484</v>
      </c>
      <c r="AH419" t="s">
        <v>9500</v>
      </c>
      <c r="AI419" t="s">
        <v>9499</v>
      </c>
      <c r="AJ419">
        <v>100</v>
      </c>
      <c r="AK419">
        <v>0</v>
      </c>
      <c r="AL419" t="s">
        <v>69</v>
      </c>
      <c r="AM419" t="s">
        <v>9501</v>
      </c>
      <c r="AN419" t="s">
        <v>9502</v>
      </c>
      <c r="AO419" t="s">
        <v>9503</v>
      </c>
      <c r="AS419" s="55">
        <v>103639</v>
      </c>
      <c r="AT419" s="104">
        <v>51.998704593296267</v>
      </c>
      <c r="AU419" s="100" t="s">
        <v>9498</v>
      </c>
      <c r="AV419" s="100" t="s">
        <v>9504</v>
      </c>
      <c r="AW419" s="100">
        <v>58.150070887421904</v>
      </c>
      <c r="AX419" s="100">
        <v>431.015219121239</v>
      </c>
      <c r="AY419" s="100">
        <v>1.9447823391486131E-2</v>
      </c>
      <c r="AZ419" s="100">
        <v>70675120.250472292</v>
      </c>
      <c r="BA419" s="100">
        <v>287762.93788536196</v>
      </c>
      <c r="BB419" s="100">
        <v>1215391.8158981919</v>
      </c>
    </row>
    <row r="420" spans="1:54" x14ac:dyDescent="0.25">
      <c r="A420" s="95" t="s">
        <v>19633</v>
      </c>
      <c r="B420" s="51" t="s">
        <v>19634</v>
      </c>
      <c r="C420" s="96" t="str">
        <f>HYPERLINK("http://www.UniProt.org/UniProt/RAGP1_HUMAN","RAGP1_HUMAN")</f>
        <v>RAGP1_HUMAN</v>
      </c>
      <c r="D420" s="97" t="s">
        <v>19624</v>
      </c>
      <c r="E420" s="159">
        <v>0.48</v>
      </c>
      <c r="F420" s="98">
        <v>44</v>
      </c>
      <c r="G420" s="98">
        <v>130</v>
      </c>
      <c r="H420" s="49">
        <v>13</v>
      </c>
      <c r="I420" s="49">
        <v>400</v>
      </c>
      <c r="J420" s="99">
        <v>1.8</v>
      </c>
      <c r="K420" s="98">
        <v>18000</v>
      </c>
      <c r="L420" s="98">
        <v>43.734547315890929</v>
      </c>
      <c r="M420" s="145" t="s">
        <v>47248</v>
      </c>
      <c r="N420" s="100"/>
      <c r="O420" s="101" t="s">
        <v>40</v>
      </c>
      <c r="P420" s="102">
        <v>63.445999999999998</v>
      </c>
      <c r="Q420" s="102">
        <v>63.445999999999998</v>
      </c>
      <c r="R420" s="102">
        <v>63.542000000000002</v>
      </c>
      <c r="S420" s="95" t="s">
        <v>47234</v>
      </c>
      <c r="T420" s="100">
        <v>1714</v>
      </c>
      <c r="U420" s="100" t="s">
        <v>19625</v>
      </c>
      <c r="V420" s="100" t="s">
        <v>19623</v>
      </c>
      <c r="W420" s="100">
        <v>69.44</v>
      </c>
      <c r="X420" s="100">
        <v>0</v>
      </c>
      <c r="Y420" s="100" t="s">
        <v>36</v>
      </c>
      <c r="Z420" s="100" t="s">
        <v>19626</v>
      </c>
      <c r="AA420" s="100" t="s">
        <v>19627</v>
      </c>
      <c r="AB420" s="100" t="s">
        <v>19628</v>
      </c>
      <c r="AC420" s="100" t="s">
        <v>19629</v>
      </c>
      <c r="AD420" s="100" t="s">
        <v>19630</v>
      </c>
      <c r="AE420" s="100" t="s">
        <v>19631</v>
      </c>
      <c r="AF420" s="100" t="s">
        <v>18435</v>
      </c>
      <c r="AG420" s="100"/>
      <c r="AH420" t="s">
        <v>19635</v>
      </c>
      <c r="AI420" t="s">
        <v>19634</v>
      </c>
      <c r="AJ420">
        <v>100</v>
      </c>
      <c r="AK420">
        <v>0</v>
      </c>
      <c r="AL420" t="s">
        <v>69</v>
      </c>
      <c r="AM420" t="s">
        <v>19632</v>
      </c>
      <c r="AN420" t="s">
        <v>19636</v>
      </c>
      <c r="AO420" t="s">
        <v>19637</v>
      </c>
      <c r="AS420" s="55">
        <v>63446</v>
      </c>
      <c r="AT420" s="104">
        <v>32.000646711012564</v>
      </c>
      <c r="AU420" s="100" t="s">
        <v>19633</v>
      </c>
      <c r="AV420" s="100" t="s">
        <v>19638</v>
      </c>
      <c r="AW420" s="100"/>
      <c r="AX420" s="100">
        <v>401.73180233650544</v>
      </c>
      <c r="AY420" s="100">
        <v>1.7569558517584039</v>
      </c>
      <c r="AZ420" s="100">
        <v>650655003.57011914</v>
      </c>
      <c r="BA420" s="100">
        <v>27892092.558643091</v>
      </c>
      <c r="BB420" s="100">
        <v>370330878.21696138</v>
      </c>
    </row>
    <row r="421" spans="1:54" x14ac:dyDescent="0.25">
      <c r="A421" s="95" t="s">
        <v>19249</v>
      </c>
      <c r="B421" s="51" t="s">
        <v>48750</v>
      </c>
      <c r="C421" s="96" t="str">
        <f>HYPERLINK("http://www.UniProt.org/UniProt/PUM1_HUMAN","PUM1_HUMAN")</f>
        <v>PUM1_HUMAN</v>
      </c>
      <c r="D421" s="97" t="s">
        <v>19251</v>
      </c>
      <c r="E421" s="159">
        <v>-5</v>
      </c>
      <c r="F421" s="98">
        <v>5.5</v>
      </c>
      <c r="G421" s="98">
        <v>0</v>
      </c>
      <c r="H421" s="49">
        <v>6.5</v>
      </c>
      <c r="I421" s="49">
        <v>350</v>
      </c>
      <c r="J421" s="99">
        <v>6.7000000000000002E-3</v>
      </c>
      <c r="K421" s="98">
        <v>67</v>
      </c>
      <c r="L421" s="98">
        <v>0.18911318160635007</v>
      </c>
      <c r="M421" s="145" t="s">
        <v>47248</v>
      </c>
      <c r="N421" s="100"/>
      <c r="O421" s="101" t="s">
        <v>40</v>
      </c>
      <c r="P421" s="102">
        <v>127.23</v>
      </c>
      <c r="Q421" s="102">
        <v>186.245</v>
      </c>
      <c r="R421" s="102">
        <v>126.473</v>
      </c>
      <c r="S421" s="95" t="s">
        <v>47234</v>
      </c>
      <c r="T421" s="100">
        <v>478</v>
      </c>
      <c r="U421" s="100" t="s">
        <v>19252</v>
      </c>
      <c r="V421" s="100" t="s">
        <v>19250</v>
      </c>
      <c r="W421" s="100">
        <v>89.45</v>
      </c>
      <c r="X421" s="100">
        <v>0</v>
      </c>
      <c r="Y421" s="100" t="s">
        <v>36</v>
      </c>
      <c r="Z421" s="100" t="s">
        <v>19253</v>
      </c>
      <c r="AA421" s="100" t="s">
        <v>19254</v>
      </c>
      <c r="AB421" s="100" t="s">
        <v>19255</v>
      </c>
      <c r="AC421" s="100" t="s">
        <v>19256</v>
      </c>
      <c r="AD421" s="100" t="s">
        <v>19257</v>
      </c>
      <c r="AE421" s="100" t="s">
        <v>19258</v>
      </c>
      <c r="AF421" s="100"/>
      <c r="AG421" s="100"/>
      <c r="AH421" t="s">
        <v>49752</v>
      </c>
      <c r="AI421" t="s">
        <v>48750</v>
      </c>
      <c r="AJ421">
        <v>98.99</v>
      </c>
      <c r="AK421">
        <v>0</v>
      </c>
      <c r="AL421" t="s">
        <v>69</v>
      </c>
      <c r="AM421" t="s">
        <v>49753</v>
      </c>
      <c r="AN421" t="s">
        <v>49754</v>
      </c>
      <c r="AO421" t="s">
        <v>49755</v>
      </c>
      <c r="AS421" s="55">
        <v>127485</v>
      </c>
      <c r="AT421" s="104">
        <v>43.999351281219589</v>
      </c>
      <c r="AU421" s="100" t="s">
        <v>19249</v>
      </c>
      <c r="AV421" s="100" t="s">
        <v>19259</v>
      </c>
      <c r="AW421" s="100">
        <v>6.458475089417707</v>
      </c>
      <c r="AX421" s="100">
        <v>352.37772887093297</v>
      </c>
      <c r="AY421" s="100">
        <v>6.6639273434001929E-3</v>
      </c>
      <c r="AZ421" s="100">
        <v>24217304.777736824</v>
      </c>
      <c r="BA421" s="100">
        <v>120608.59638776263</v>
      </c>
      <c r="BB421" s="100">
        <v>3749693.9203833397</v>
      </c>
    </row>
    <row r="422" spans="1:54" x14ac:dyDescent="0.25">
      <c r="A422" s="95" t="s">
        <v>29694</v>
      </c>
      <c r="B422" s="51" t="s">
        <v>29695</v>
      </c>
      <c r="C422" s="96" t="str">
        <f>HYPERLINK("http://www.UniProt.org/UniProt/YTHD2_HUMAN","YTHD2_HUMAN")</f>
        <v>YTHD2_HUMAN</v>
      </c>
      <c r="D422" s="97" t="s">
        <v>29688</v>
      </c>
      <c r="E422" s="159">
        <v>-5</v>
      </c>
      <c r="F422" s="98">
        <v>17</v>
      </c>
      <c r="G422" s="98">
        <v>0</v>
      </c>
      <c r="H422" s="49">
        <v>66</v>
      </c>
      <c r="I422" s="49">
        <v>300</v>
      </c>
      <c r="J422" s="99">
        <v>4.3999999999999997E-2</v>
      </c>
      <c r="K422" s="98">
        <v>440</v>
      </c>
      <c r="L422" s="98">
        <v>1.470047445381248</v>
      </c>
      <c r="M422" s="145" t="s">
        <v>47248</v>
      </c>
      <c r="N422" s="100"/>
      <c r="O422" s="101" t="s">
        <v>40</v>
      </c>
      <c r="P422" s="102">
        <v>55.594000000000001</v>
      </c>
      <c r="Q422" s="102">
        <v>53.502000000000002</v>
      </c>
      <c r="R422" s="102">
        <v>62.334000000000003</v>
      </c>
      <c r="S422" s="95" t="s">
        <v>47234</v>
      </c>
      <c r="T422" s="100">
        <v>8292</v>
      </c>
      <c r="U422" s="100" t="s">
        <v>29689</v>
      </c>
      <c r="V422" s="100" t="s">
        <v>29687</v>
      </c>
      <c r="W422" s="100">
        <v>64.930000000000007</v>
      </c>
      <c r="X422" s="100">
        <v>0</v>
      </c>
      <c r="Y422" s="100" t="s">
        <v>36</v>
      </c>
      <c r="Z422" s="100" t="s">
        <v>29690</v>
      </c>
      <c r="AA422" s="100" t="s">
        <v>29691</v>
      </c>
      <c r="AB422" s="100" t="s">
        <v>29692</v>
      </c>
      <c r="AC422" s="100"/>
      <c r="AD422" s="100" t="s">
        <v>29679</v>
      </c>
      <c r="AE422" s="100" t="s">
        <v>29693</v>
      </c>
      <c r="AF422" s="100"/>
      <c r="AG422" s="100"/>
      <c r="AH422" t="s">
        <v>29696</v>
      </c>
      <c r="AI422" t="s">
        <v>29695</v>
      </c>
      <c r="AJ422">
        <v>100</v>
      </c>
      <c r="AK422">
        <v>0</v>
      </c>
      <c r="AL422" t="s">
        <v>69</v>
      </c>
      <c r="AM422" t="s">
        <v>29697</v>
      </c>
      <c r="AN422" t="s">
        <v>29698</v>
      </c>
      <c r="AO422" t="s">
        <v>29699</v>
      </c>
      <c r="AS422" s="55">
        <v>53502</v>
      </c>
      <c r="AT422" s="104">
        <v>22.99965751749107</v>
      </c>
      <c r="AU422" s="100" t="s">
        <v>29694</v>
      </c>
      <c r="AV422" s="100" t="s">
        <v>29694</v>
      </c>
      <c r="AW422" s="100">
        <v>66.090053929289482</v>
      </c>
      <c r="AX422" s="100">
        <v>296.42302701905902</v>
      </c>
      <c r="AY422" s="100">
        <v>4.3575591362154435E-2</v>
      </c>
      <c r="AZ422" s="100">
        <v>158357575.42172778</v>
      </c>
      <c r="BA422" s="100">
        <v>937535.69954689534</v>
      </c>
      <c r="BB422" s="100">
        <v>2396087.8529643263</v>
      </c>
    </row>
    <row r="423" spans="1:54" x14ac:dyDescent="0.25">
      <c r="A423" s="95" t="s">
        <v>21533</v>
      </c>
      <c r="B423" s="51" t="s">
        <v>21516</v>
      </c>
      <c r="C423" s="96" t="str">
        <f>HYPERLINK("http://www.UniProt.org/UniProt/RN146_HUMAN","RN146_HUMAN")</f>
        <v>RN146_HUMAN</v>
      </c>
      <c r="D423" s="97" t="s">
        <v>21518</v>
      </c>
      <c r="E423" s="159">
        <v>-5</v>
      </c>
      <c r="F423" s="98">
        <v>18</v>
      </c>
      <c r="G423" s="98">
        <v>0</v>
      </c>
      <c r="H423" s="49">
        <v>100</v>
      </c>
      <c r="I423" s="49">
        <v>280</v>
      </c>
      <c r="J423" s="99">
        <v>3.5999999999999997E-2</v>
      </c>
      <c r="K423" s="98">
        <v>360</v>
      </c>
      <c r="L423" s="98">
        <v>1.2719877053195026</v>
      </c>
      <c r="M423" s="145" t="s">
        <v>47248</v>
      </c>
      <c r="N423" s="100"/>
      <c r="O423" s="101" t="s">
        <v>40</v>
      </c>
      <c r="P423" s="102">
        <v>33.549999999999997</v>
      </c>
      <c r="Q423" s="102">
        <v>34.771000000000001</v>
      </c>
      <c r="R423" s="102">
        <v>38.950000000000003</v>
      </c>
      <c r="S423" s="95" t="s">
        <v>47234</v>
      </c>
      <c r="T423" s="100">
        <v>6063</v>
      </c>
      <c r="U423" s="100" t="s">
        <v>21519</v>
      </c>
      <c r="V423" s="100" t="s">
        <v>21517</v>
      </c>
      <c r="W423" s="100">
        <v>70.92</v>
      </c>
      <c r="X423" s="103">
        <v>2.0000000000000001E-152</v>
      </c>
      <c r="Y423" s="100" t="s">
        <v>36</v>
      </c>
      <c r="Z423" s="100" t="s">
        <v>21520</v>
      </c>
      <c r="AA423" s="100" t="s">
        <v>21521</v>
      </c>
      <c r="AB423" s="100" t="s">
        <v>21522</v>
      </c>
      <c r="AC423" s="100" t="s">
        <v>21523</v>
      </c>
      <c r="AD423" s="100" t="s">
        <v>21524</v>
      </c>
      <c r="AE423" s="100" t="s">
        <v>21525</v>
      </c>
      <c r="AF423" s="100"/>
      <c r="AG423" s="100"/>
      <c r="AH423" t="s">
        <v>21526</v>
      </c>
      <c r="AI423" t="s">
        <v>21516</v>
      </c>
      <c r="AJ423">
        <v>91.78</v>
      </c>
      <c r="AK423">
        <v>0</v>
      </c>
      <c r="AL423" t="s">
        <v>47</v>
      </c>
      <c r="AM423" t="s">
        <v>21527</v>
      </c>
      <c r="AN423" t="s">
        <v>21528</v>
      </c>
      <c r="AO423" t="s">
        <v>21529</v>
      </c>
      <c r="AP423" t="s">
        <v>21530</v>
      </c>
      <c r="AQ423" t="s">
        <v>21531</v>
      </c>
      <c r="AR423" t="s">
        <v>21532</v>
      </c>
      <c r="AS423" s="55">
        <v>34771</v>
      </c>
      <c r="AT423" s="104">
        <v>13.000150837146162</v>
      </c>
      <c r="AU423" s="100" t="s">
        <v>21533</v>
      </c>
      <c r="AV423" s="100" t="s">
        <v>21534</v>
      </c>
      <c r="AW423" s="100">
        <v>104.14415922619048</v>
      </c>
      <c r="AX423" s="100">
        <v>279.50435168164597</v>
      </c>
      <c r="AY423" s="100">
        <v>3.5552609892235208E-2</v>
      </c>
      <c r="AZ423" s="100">
        <v>129201347.04904084</v>
      </c>
      <c r="BA423" s="100">
        <v>811221.35674504947</v>
      </c>
      <c r="BB423" s="100">
        <v>1240600.9900990098</v>
      </c>
    </row>
    <row r="424" spans="1:54" x14ac:dyDescent="0.25">
      <c r="A424" s="95" t="s">
        <v>12122</v>
      </c>
      <c r="B424" s="51" t="s">
        <v>12123</v>
      </c>
      <c r="C424" s="96" t="str">
        <f>HYPERLINK("http://www.UniProt.org/UniProt/K1C18_HUMAN","K1C18_HUMAN")</f>
        <v>K1C18_HUMAN</v>
      </c>
      <c r="D424" s="97" t="s">
        <v>12113</v>
      </c>
      <c r="E424" s="159">
        <v>-5</v>
      </c>
      <c r="F424" s="98">
        <v>15</v>
      </c>
      <c r="G424" s="98">
        <v>0</v>
      </c>
      <c r="H424" s="49">
        <v>25</v>
      </c>
      <c r="I424" s="49">
        <v>270</v>
      </c>
      <c r="J424" s="99">
        <v>3.7999999999999999E-2</v>
      </c>
      <c r="K424" s="98">
        <v>380</v>
      </c>
      <c r="L424" s="98">
        <v>1.3889238752531339</v>
      </c>
      <c r="M424" s="20" t="s">
        <v>47248</v>
      </c>
      <c r="N424" s="100"/>
      <c r="O424" s="101" t="s">
        <v>40</v>
      </c>
      <c r="P424" s="102">
        <v>49.686999999999998</v>
      </c>
      <c r="Q424" s="102">
        <v>48.003999999999998</v>
      </c>
      <c r="R424" s="102">
        <v>48.058</v>
      </c>
      <c r="S424" s="95" t="s">
        <v>47234</v>
      </c>
      <c r="T424" s="100">
        <v>1134</v>
      </c>
      <c r="U424" s="100" t="s">
        <v>12114</v>
      </c>
      <c r="V424" s="100" t="s">
        <v>12112</v>
      </c>
      <c r="W424" s="100">
        <v>61.59</v>
      </c>
      <c r="X424" s="100">
        <v>0</v>
      </c>
      <c r="Y424" s="100" t="s">
        <v>36</v>
      </c>
      <c r="Z424" s="100" t="s">
        <v>12115</v>
      </c>
      <c r="AA424" s="100" t="s">
        <v>12116</v>
      </c>
      <c r="AB424" s="100" t="s">
        <v>12117</v>
      </c>
      <c r="AC424" s="100" t="s">
        <v>12118</v>
      </c>
      <c r="AD424" s="100" t="s">
        <v>12119</v>
      </c>
      <c r="AE424" s="100" t="s">
        <v>12120</v>
      </c>
      <c r="AF424" s="100" t="s">
        <v>10967</v>
      </c>
      <c r="AG424" s="100"/>
      <c r="AH424" t="s">
        <v>12124</v>
      </c>
      <c r="AI424" t="s">
        <v>12123</v>
      </c>
      <c r="AJ424">
        <v>100</v>
      </c>
      <c r="AK424">
        <v>0</v>
      </c>
      <c r="AL424" t="s">
        <v>47</v>
      </c>
      <c r="AM424" t="s">
        <v>12125</v>
      </c>
      <c r="AN424" t="s">
        <v>12126</v>
      </c>
      <c r="AO424" t="s">
        <v>12127</v>
      </c>
      <c r="AP424" t="s">
        <v>12121</v>
      </c>
      <c r="AR424" t="s">
        <v>12128</v>
      </c>
      <c r="AS424" s="55">
        <v>48004</v>
      </c>
      <c r="AT424" s="104">
        <v>33.000735898878837</v>
      </c>
      <c r="AU424" s="100" t="s">
        <v>12122</v>
      </c>
      <c r="AV424" s="100" t="s">
        <v>12129</v>
      </c>
      <c r="AW424" s="100">
        <v>25.322913539750338</v>
      </c>
      <c r="AX424" s="100">
        <v>271.95862860865969</v>
      </c>
      <c r="AY424" s="100">
        <v>3.7772983235566743E-2</v>
      </c>
      <c r="AZ424" s="100">
        <v>137270381.29940316</v>
      </c>
      <c r="BA424" s="100">
        <v>885798.42854332004</v>
      </c>
      <c r="BB424" s="100">
        <v>5420797.2982226014</v>
      </c>
    </row>
    <row r="425" spans="1:54" x14ac:dyDescent="0.25">
      <c r="A425" s="95" t="s">
        <v>23986</v>
      </c>
      <c r="B425" s="51" t="s">
        <v>3675</v>
      </c>
      <c r="C425" s="96" t="str">
        <f>HYPERLINK("http://www.UniProt.org/UniProt/SHRPN_HUMAN","SHRPN_HUMAN")</f>
        <v>SHRPN_HUMAN</v>
      </c>
      <c r="D425" s="97" t="s">
        <v>23980</v>
      </c>
      <c r="E425" s="159">
        <v>-5</v>
      </c>
      <c r="F425" s="98">
        <v>15</v>
      </c>
      <c r="G425" s="98">
        <v>0</v>
      </c>
      <c r="H425" s="49">
        <v>81</v>
      </c>
      <c r="I425" s="49">
        <v>270</v>
      </c>
      <c r="J425" s="99">
        <v>3.5000000000000003E-2</v>
      </c>
      <c r="K425" s="98">
        <v>350.00000000000006</v>
      </c>
      <c r="L425" s="98">
        <v>1.3015711539462589</v>
      </c>
      <c r="M425" s="146" t="s">
        <v>47248</v>
      </c>
      <c r="N425" s="100"/>
      <c r="O425" s="101" t="s">
        <v>40</v>
      </c>
      <c r="P425" s="102">
        <v>49.363</v>
      </c>
      <c r="Q425" s="102" t="s">
        <v>40</v>
      </c>
      <c r="R425" s="102">
        <v>39.948999999999998</v>
      </c>
      <c r="S425" s="95" t="s">
        <v>47234</v>
      </c>
      <c r="T425" s="100">
        <v>7040</v>
      </c>
      <c r="U425" s="100" t="s">
        <v>23981</v>
      </c>
      <c r="V425" s="100" t="s">
        <v>23979</v>
      </c>
      <c r="W425" s="100">
        <v>33.950000000000003</v>
      </c>
      <c r="X425" s="103">
        <v>9.0000000000000001E-52</v>
      </c>
      <c r="Y425" s="100" t="s">
        <v>36</v>
      </c>
      <c r="Z425" s="100" t="s">
        <v>23982</v>
      </c>
      <c r="AA425" s="100" t="s">
        <v>23983</v>
      </c>
      <c r="AB425" s="100" t="s">
        <v>23984</v>
      </c>
      <c r="AC425" s="100"/>
      <c r="AD425" s="100" t="s">
        <v>10984</v>
      </c>
      <c r="AE425" s="100" t="s">
        <v>23985</v>
      </c>
      <c r="AF425" s="100"/>
      <c r="AG425" s="100"/>
      <c r="AH425" t="s">
        <v>3685</v>
      </c>
      <c r="AI425" t="s">
        <v>3675</v>
      </c>
      <c r="AJ425">
        <v>67.260000000000005</v>
      </c>
      <c r="AK425" s="54">
        <v>2.0000000000000001E-115</v>
      </c>
      <c r="AL425" t="s">
        <v>69</v>
      </c>
      <c r="AO425" t="s">
        <v>415</v>
      </c>
      <c r="AR425" t="s">
        <v>370</v>
      </c>
      <c r="AS425" s="55">
        <v>52331</v>
      </c>
      <c r="AT425" s="104">
        <v>26</v>
      </c>
      <c r="AU425" s="100" t="s">
        <v>23986</v>
      </c>
      <c r="AV425" s="100" t="s">
        <v>23987</v>
      </c>
      <c r="AW425" s="100">
        <v>81.203844111399576</v>
      </c>
      <c r="AX425" s="100">
        <v>268.57740215942658</v>
      </c>
      <c r="AY425" s="100">
        <v>3.495725992525333E-2</v>
      </c>
      <c r="AZ425" s="100">
        <v>127037792.3076923</v>
      </c>
      <c r="BA425" s="100">
        <v>830088.4615384615</v>
      </c>
      <c r="BB425" s="100">
        <v>1564430.7692307692</v>
      </c>
    </row>
    <row r="426" spans="1:54" x14ac:dyDescent="0.25">
      <c r="A426" s="95" t="s">
        <v>823</v>
      </c>
      <c r="B426" s="51" t="s">
        <v>824</v>
      </c>
      <c r="C426" s="96" t="str">
        <f>HYPERLINK("http://www.UniProt.org/UniProt/AKTS1_HUMAN","AKTS1_HUMAN")</f>
        <v>AKTS1_HUMAN</v>
      </c>
      <c r="D426" s="97" t="s">
        <v>826</v>
      </c>
      <c r="E426" s="159">
        <v>-5</v>
      </c>
      <c r="F426" s="98">
        <v>23</v>
      </c>
      <c r="G426" s="98">
        <v>0</v>
      </c>
      <c r="H426" s="49">
        <v>24</v>
      </c>
      <c r="I426" s="49">
        <v>220</v>
      </c>
      <c r="J426" s="99">
        <v>4.3999999999999997E-2</v>
      </c>
      <c r="K426" s="98">
        <v>440</v>
      </c>
      <c r="L426" s="98">
        <v>2.0111583309882395</v>
      </c>
      <c r="M426" s="145" t="s">
        <v>47248</v>
      </c>
      <c r="N426" s="100"/>
      <c r="O426" s="101" t="s">
        <v>40</v>
      </c>
      <c r="P426" s="102">
        <v>31.61</v>
      </c>
      <c r="Q426" s="102">
        <v>31.611000000000001</v>
      </c>
      <c r="R426" s="102">
        <v>27.382999999999999</v>
      </c>
      <c r="S426" s="95" t="s">
        <v>47234</v>
      </c>
      <c r="T426" s="100">
        <v>8708</v>
      </c>
      <c r="U426" s="100" t="s">
        <v>827</v>
      </c>
      <c r="V426" s="100" t="s">
        <v>825</v>
      </c>
      <c r="W426" s="100">
        <v>60.74</v>
      </c>
      <c r="X426" s="103">
        <v>3E-43</v>
      </c>
      <c r="Y426" s="100" t="s">
        <v>36</v>
      </c>
      <c r="Z426" s="100" t="s">
        <v>828</v>
      </c>
      <c r="AA426" s="100" t="s">
        <v>829</v>
      </c>
      <c r="AB426" s="100" t="s">
        <v>830</v>
      </c>
      <c r="AC426" s="100" t="s">
        <v>831</v>
      </c>
      <c r="AD426" s="100" t="s">
        <v>832</v>
      </c>
      <c r="AE426" s="100" t="s">
        <v>833</v>
      </c>
      <c r="AF426" s="100"/>
      <c r="AG426" s="100"/>
      <c r="AH426" t="s">
        <v>834</v>
      </c>
      <c r="AI426" t="s">
        <v>824</v>
      </c>
      <c r="AJ426">
        <v>100</v>
      </c>
      <c r="AK426">
        <v>0</v>
      </c>
      <c r="AL426" t="s">
        <v>69</v>
      </c>
      <c r="AM426" t="s">
        <v>835</v>
      </c>
      <c r="AN426" t="s">
        <v>836</v>
      </c>
      <c r="AO426" t="s">
        <v>837</v>
      </c>
      <c r="AS426" s="55">
        <v>31611</v>
      </c>
      <c r="AT426" s="104">
        <v>17.000174003828086</v>
      </c>
      <c r="AU426" s="100" t="s">
        <v>823</v>
      </c>
      <c r="AV426" s="100" t="s">
        <v>838</v>
      </c>
      <c r="AW426" s="100">
        <v>24.381304301460755</v>
      </c>
      <c r="AX426" s="100">
        <v>219.70750367493713</v>
      </c>
      <c r="AY426" s="100">
        <v>4.4186657639647908E-2</v>
      </c>
      <c r="AZ426" s="100">
        <v>160578244.63357213</v>
      </c>
      <c r="BA426" s="100">
        <v>1282633.9303991811</v>
      </c>
      <c r="BB426" s="100">
        <v>6586121.9993858747</v>
      </c>
    </row>
    <row r="427" spans="1:54" x14ac:dyDescent="0.25">
      <c r="A427" s="95" t="s">
        <v>8906</v>
      </c>
      <c r="B427" s="51" t="s">
        <v>8907</v>
      </c>
      <c r="C427" s="96" t="str">
        <f>HYPERLINK("http://www.UniProt.org/UniProt/FIP1_HUMAN","FIP1_HUMAN")</f>
        <v>FIP1_HUMAN</v>
      </c>
      <c r="D427" s="97" t="s">
        <v>8909</v>
      </c>
      <c r="E427" s="159">
        <v>0.49</v>
      </c>
      <c r="F427" s="98">
        <v>63</v>
      </c>
      <c r="G427" s="98">
        <v>190</v>
      </c>
      <c r="H427" s="49">
        <v>32</v>
      </c>
      <c r="I427" s="49">
        <v>220</v>
      </c>
      <c r="J427" s="99">
        <v>2.1000000000000001E-2</v>
      </c>
      <c r="K427" s="98">
        <v>210</v>
      </c>
      <c r="L427" s="98">
        <v>0.95332358058776034</v>
      </c>
      <c r="M427" s="145" t="s">
        <v>47248</v>
      </c>
      <c r="N427" s="100"/>
      <c r="O427" s="101" t="s">
        <v>40</v>
      </c>
      <c r="P427" s="102">
        <v>69.388999999999996</v>
      </c>
      <c r="Q427" s="102">
        <v>64.460999999999999</v>
      </c>
      <c r="R427" s="102">
        <v>66.525999999999996</v>
      </c>
      <c r="S427" s="95" t="s">
        <v>47234</v>
      </c>
      <c r="T427" s="100">
        <v>4671</v>
      </c>
      <c r="U427" s="100" t="s">
        <v>8910</v>
      </c>
      <c r="V427" s="100" t="s">
        <v>8908</v>
      </c>
      <c r="W427" s="100">
        <v>62.88</v>
      </c>
      <c r="X427" s="103">
        <v>4.9999999999999997E-99</v>
      </c>
      <c r="Y427" s="100" t="s">
        <v>36</v>
      </c>
      <c r="Z427" s="100" t="s">
        <v>8911</v>
      </c>
      <c r="AA427" s="100" t="s">
        <v>8912</v>
      </c>
      <c r="AB427" s="100" t="s">
        <v>8913</v>
      </c>
      <c r="AC427" s="100" t="s">
        <v>8914</v>
      </c>
      <c r="AD427" s="100" t="s">
        <v>8915</v>
      </c>
      <c r="AE427" s="100" t="s">
        <v>8916</v>
      </c>
      <c r="AF427" s="100" t="s">
        <v>4779</v>
      </c>
      <c r="AG427" s="100" t="s">
        <v>4780</v>
      </c>
      <c r="AH427" t="s">
        <v>8917</v>
      </c>
      <c r="AI427" t="s">
        <v>8907</v>
      </c>
      <c r="AJ427">
        <v>100</v>
      </c>
      <c r="AK427">
        <v>0</v>
      </c>
      <c r="AL427" t="s">
        <v>69</v>
      </c>
      <c r="AM427" t="s">
        <v>8918</v>
      </c>
      <c r="AN427" t="s">
        <v>8919</v>
      </c>
      <c r="AO427" t="s">
        <v>8920</v>
      </c>
      <c r="AS427" s="55">
        <v>64461</v>
      </c>
      <c r="AT427" s="104">
        <v>15.999427467258284</v>
      </c>
      <c r="AU427" s="100" t="s">
        <v>8906</v>
      </c>
      <c r="AV427" s="100" t="s">
        <v>8921</v>
      </c>
      <c r="AW427" s="100">
        <v>31.938533919779154</v>
      </c>
      <c r="AX427" s="100">
        <v>223.75531042275915</v>
      </c>
      <c r="AY427" s="100">
        <v>2.1331121370775055E-2</v>
      </c>
      <c r="AZ427" s="100">
        <v>77519192.642243683</v>
      </c>
      <c r="BA427" s="100">
        <v>607990.5059044552</v>
      </c>
      <c r="BB427" s="100">
        <v>2427136.8509572372</v>
      </c>
    </row>
    <row r="428" spans="1:54" x14ac:dyDescent="0.25">
      <c r="A428" s="95" t="s">
        <v>12413</v>
      </c>
      <c r="B428" s="51" t="s">
        <v>29133</v>
      </c>
      <c r="C428" s="96" t="str">
        <f>HYPERLINK("http://www.UniProt.org/UniProt/KDM3B_HUMAN","KDM3B_HUMAN")</f>
        <v>KDM3B_HUMAN</v>
      </c>
      <c r="D428" s="97" t="s">
        <v>12401</v>
      </c>
      <c r="E428" s="159">
        <v>5</v>
      </c>
      <c r="F428" s="98">
        <v>0</v>
      </c>
      <c r="G428" s="98">
        <v>130</v>
      </c>
      <c r="H428" s="49">
        <v>150</v>
      </c>
      <c r="I428" s="49">
        <v>210</v>
      </c>
      <c r="J428" s="99">
        <v>1.0999999999999999E-2</v>
      </c>
      <c r="K428" s="98">
        <v>110</v>
      </c>
      <c r="L428" s="98">
        <v>0.50878977648191148</v>
      </c>
      <c r="M428" s="20" t="s">
        <v>47248</v>
      </c>
      <c r="N428" s="100"/>
      <c r="O428" s="101" t="s">
        <v>40</v>
      </c>
      <c r="P428" s="102">
        <v>186.08</v>
      </c>
      <c r="Q428" s="102">
        <v>149.94499999999999</v>
      </c>
      <c r="R428" s="102">
        <v>191.58099999999999</v>
      </c>
      <c r="S428" s="95" t="s">
        <v>47234</v>
      </c>
      <c r="T428" s="100">
        <v>9858</v>
      </c>
      <c r="U428" s="100" t="s">
        <v>12402</v>
      </c>
      <c r="V428" s="100" t="s">
        <v>12400</v>
      </c>
      <c r="W428" s="100">
        <v>66.31</v>
      </c>
      <c r="X428" s="100">
        <v>0</v>
      </c>
      <c r="Y428" s="100" t="s">
        <v>36</v>
      </c>
      <c r="Z428" s="100" t="s">
        <v>12403</v>
      </c>
      <c r="AA428" s="100" t="s">
        <v>12404</v>
      </c>
      <c r="AB428" s="100" t="s">
        <v>12405</v>
      </c>
      <c r="AC428" s="100" t="s">
        <v>12385</v>
      </c>
      <c r="AD428" s="100" t="s">
        <v>12386</v>
      </c>
      <c r="AE428" s="100" t="s">
        <v>12406</v>
      </c>
      <c r="AF428" s="100"/>
      <c r="AG428" s="100"/>
      <c r="AH428" t="s">
        <v>29141</v>
      </c>
      <c r="AI428" t="s">
        <v>29133</v>
      </c>
      <c r="AJ428">
        <v>91.37</v>
      </c>
      <c r="AK428">
        <v>0</v>
      </c>
      <c r="AL428" t="s">
        <v>69</v>
      </c>
      <c r="AM428" t="s">
        <v>29142</v>
      </c>
      <c r="AO428" t="s">
        <v>628</v>
      </c>
      <c r="AS428" s="55">
        <v>188205</v>
      </c>
      <c r="AT428" s="104">
        <v>94.00075521570848</v>
      </c>
      <c r="AU428" s="100" t="s">
        <v>12414</v>
      </c>
      <c r="AV428" s="100" t="s">
        <v>12415</v>
      </c>
      <c r="AW428" s="100">
        <v>151.73184471401552</v>
      </c>
      <c r="AX428" s="100">
        <v>214.16997361960716</v>
      </c>
      <c r="AY428" s="100">
        <v>1.089674930070568E-2</v>
      </c>
      <c r="AZ428" s="100">
        <v>39599756.315340199</v>
      </c>
      <c r="BA428" s="100">
        <v>324485.15897564654</v>
      </c>
      <c r="BB428" s="100">
        <v>260985.13723324129</v>
      </c>
    </row>
    <row r="429" spans="1:54" x14ac:dyDescent="0.25">
      <c r="A429" s="95" t="s">
        <v>3869</v>
      </c>
      <c r="B429" s="51" t="s">
        <v>3870</v>
      </c>
      <c r="C429" s="96" t="str">
        <f>HYPERLINK("http://www.UniProt.org/UniProt/CF106_HUMAN","CF106_HUMAN")</f>
        <v>CF106_HUMAN</v>
      </c>
      <c r="D429" s="97" t="s">
        <v>3872</v>
      </c>
      <c r="E429" s="159">
        <v>0.38</v>
      </c>
      <c r="F429" s="98">
        <v>13</v>
      </c>
      <c r="G429" s="98">
        <v>31</v>
      </c>
      <c r="H429" s="49">
        <v>140</v>
      </c>
      <c r="I429" s="49">
        <v>190</v>
      </c>
      <c r="J429" s="99">
        <v>5.2999999999999999E-2</v>
      </c>
      <c r="K429" s="98">
        <v>530</v>
      </c>
      <c r="L429" s="98">
        <v>2.8364747092114486</v>
      </c>
      <c r="M429" s="145" t="s">
        <v>47248</v>
      </c>
      <c r="N429" s="100"/>
      <c r="O429" s="101" t="s">
        <v>40</v>
      </c>
      <c r="P429" s="102">
        <v>30.510999999999999</v>
      </c>
      <c r="Q429" s="102">
        <v>30.510999999999999</v>
      </c>
      <c r="R429" s="102">
        <v>32.872</v>
      </c>
      <c r="S429" s="95" t="s">
        <v>47234</v>
      </c>
      <c r="T429" s="100">
        <v>1374</v>
      </c>
      <c r="U429" s="100" t="s">
        <v>3873</v>
      </c>
      <c r="V429" s="100" t="s">
        <v>3871</v>
      </c>
      <c r="W429" s="100">
        <v>74.5</v>
      </c>
      <c r="X429" s="103">
        <v>1.9999999999999999E-164</v>
      </c>
      <c r="Y429" s="100" t="s">
        <v>36</v>
      </c>
      <c r="Z429" s="100" t="s">
        <v>3874</v>
      </c>
      <c r="AA429" s="100" t="s">
        <v>3875</v>
      </c>
      <c r="AB429" s="100" t="s">
        <v>3876</v>
      </c>
      <c r="AC429" s="100"/>
      <c r="AD429" s="100" t="s">
        <v>3877</v>
      </c>
      <c r="AE429" s="100"/>
      <c r="AF429" s="100"/>
      <c r="AG429" s="100"/>
      <c r="AH429" t="s">
        <v>3878</v>
      </c>
      <c r="AI429" t="s">
        <v>3870</v>
      </c>
      <c r="AJ429">
        <v>100</v>
      </c>
      <c r="AK429">
        <v>0</v>
      </c>
      <c r="AL429" t="s">
        <v>69</v>
      </c>
      <c r="AM429" t="s">
        <v>3879</v>
      </c>
      <c r="AN429" t="s">
        <v>3880</v>
      </c>
      <c r="AO429" t="s">
        <v>3881</v>
      </c>
      <c r="AS429" s="55">
        <v>30511</v>
      </c>
      <c r="AT429" s="104">
        <v>9.0000660894851627</v>
      </c>
      <c r="AU429" s="100" t="s">
        <v>3869</v>
      </c>
      <c r="AV429" s="100" t="s">
        <v>3869</v>
      </c>
      <c r="AW429" s="100">
        <v>138.37092530155385</v>
      </c>
      <c r="AX429" s="100">
        <v>185.35378515740851</v>
      </c>
      <c r="AY429" s="100">
        <v>5.2575132385560157E-2</v>
      </c>
      <c r="AZ429" s="100">
        <v>191062708.08488765</v>
      </c>
      <c r="BA429" s="100">
        <v>1808986.7161110295</v>
      </c>
      <c r="BB429" s="100">
        <v>1380800.9715082978</v>
      </c>
    </row>
    <row r="430" spans="1:54" x14ac:dyDescent="0.25">
      <c r="A430" s="95" t="s">
        <v>8030</v>
      </c>
      <c r="B430" s="51" t="s">
        <v>8025</v>
      </c>
      <c r="C430" s="96" t="str">
        <f>HYPERLINK("http://www.UniProt.org/UniProt/EPN1_HUMAN","EPN1_HUMAN")</f>
        <v>EPN1_HUMAN</v>
      </c>
      <c r="D430" s="97" t="s">
        <v>8017</v>
      </c>
      <c r="E430" s="159">
        <v>-5</v>
      </c>
      <c r="F430" s="98">
        <v>46</v>
      </c>
      <c r="G430" s="98">
        <v>0</v>
      </c>
      <c r="H430" s="49">
        <v>270</v>
      </c>
      <c r="I430" s="49">
        <v>180</v>
      </c>
      <c r="J430" s="99">
        <v>7.2999999999999995E-2</v>
      </c>
      <c r="K430" s="98">
        <v>730</v>
      </c>
      <c r="L430" s="98">
        <v>3.936565141347697</v>
      </c>
      <c r="M430" s="151" t="s">
        <v>47248</v>
      </c>
      <c r="N430" s="100"/>
      <c r="O430" s="101" t="s">
        <v>40</v>
      </c>
      <c r="P430" s="102">
        <v>66.015000000000001</v>
      </c>
      <c r="Q430" s="102">
        <v>64.59</v>
      </c>
      <c r="R430" s="102">
        <v>60.292999999999999</v>
      </c>
      <c r="S430" s="95" t="s">
        <v>47234</v>
      </c>
      <c r="T430" s="100">
        <v>2753</v>
      </c>
      <c r="U430" s="100" t="s">
        <v>8018</v>
      </c>
      <c r="V430" s="100" t="s">
        <v>8016</v>
      </c>
      <c r="W430" s="100">
        <v>64.040000000000006</v>
      </c>
      <c r="X430" s="100">
        <v>0</v>
      </c>
      <c r="Y430" s="100" t="s">
        <v>36</v>
      </c>
      <c r="Z430" s="100" t="s">
        <v>8019</v>
      </c>
      <c r="AA430" s="100" t="s">
        <v>8020</v>
      </c>
      <c r="AB430" s="100" t="s">
        <v>8021</v>
      </c>
      <c r="AC430" s="100" t="s">
        <v>8022</v>
      </c>
      <c r="AD430" s="100" t="s">
        <v>8023</v>
      </c>
      <c r="AE430" s="100" t="s">
        <v>8024</v>
      </c>
      <c r="AF430" s="100"/>
      <c r="AG430" s="100" t="s">
        <v>1365</v>
      </c>
      <c r="AH430" t="s">
        <v>8026</v>
      </c>
      <c r="AI430" t="s">
        <v>8025</v>
      </c>
      <c r="AJ430">
        <v>97.55</v>
      </c>
      <c r="AK430">
        <v>0</v>
      </c>
      <c r="AL430" t="s">
        <v>69</v>
      </c>
      <c r="AM430" t="s">
        <v>8027</v>
      </c>
      <c r="AN430" t="s">
        <v>8028</v>
      </c>
      <c r="AO430" t="s">
        <v>8029</v>
      </c>
      <c r="AS430" s="55">
        <v>64590</v>
      </c>
      <c r="AT430" s="104">
        <v>15.000085197743964</v>
      </c>
      <c r="AU430" s="100" t="s">
        <v>8030</v>
      </c>
      <c r="AV430" s="100" t="s">
        <v>8031</v>
      </c>
      <c r="AW430" s="100">
        <v>270.94094436947273</v>
      </c>
      <c r="AX430" s="100">
        <v>184.31651579853346</v>
      </c>
      <c r="AY430" s="100">
        <v>7.2557397106716881E-2</v>
      </c>
      <c r="AZ430" s="100">
        <v>263680035.67038885</v>
      </c>
      <c r="BA430" s="100">
        <v>2510579.0736217923</v>
      </c>
      <c r="BB430" s="100">
        <v>973201.13903056877</v>
      </c>
    </row>
    <row r="431" spans="1:54" x14ac:dyDescent="0.25">
      <c r="A431" s="95" t="s">
        <v>9474</v>
      </c>
      <c r="B431" s="51" t="s">
        <v>9475</v>
      </c>
      <c r="C431" s="96" t="str">
        <f>HYPERLINK("http://www.UniProt.org/UniProt/GCP2_HUMAN","GCP2_HUMAN")</f>
        <v>GCP2_HUMAN</v>
      </c>
      <c r="D431" s="97" t="s">
        <v>9477</v>
      </c>
      <c r="E431" s="159">
        <v>-5</v>
      </c>
      <c r="F431" s="98">
        <v>20</v>
      </c>
      <c r="G431" s="98">
        <v>0</v>
      </c>
      <c r="H431" s="49">
        <v>39</v>
      </c>
      <c r="I431" s="49">
        <v>140</v>
      </c>
      <c r="J431" s="99">
        <v>1.4E-2</v>
      </c>
      <c r="K431" s="98">
        <v>140</v>
      </c>
      <c r="L431" s="98">
        <v>0.99163377730621194</v>
      </c>
      <c r="M431" s="148" t="s">
        <v>47248</v>
      </c>
      <c r="N431" s="100"/>
      <c r="O431" s="101" t="s">
        <v>40</v>
      </c>
      <c r="P431" s="102">
        <v>103.34</v>
      </c>
      <c r="Q431" s="102">
        <v>59.84</v>
      </c>
      <c r="R431" s="102">
        <v>102.53400000000001</v>
      </c>
      <c r="S431" s="95" t="s">
        <v>47234</v>
      </c>
      <c r="T431" s="100">
        <v>5637</v>
      </c>
      <c r="U431" s="100" t="s">
        <v>9478</v>
      </c>
      <c r="V431" s="100" t="s">
        <v>9476</v>
      </c>
      <c r="W431" s="100">
        <v>78.22</v>
      </c>
      <c r="X431" s="100">
        <v>0</v>
      </c>
      <c r="Y431" s="100" t="s">
        <v>36</v>
      </c>
      <c r="Z431" s="100" t="s">
        <v>9479</v>
      </c>
      <c r="AA431" s="100" t="s">
        <v>9480</v>
      </c>
      <c r="AB431" s="100" t="s">
        <v>9481</v>
      </c>
      <c r="AC431" s="100" t="s">
        <v>9482</v>
      </c>
      <c r="AD431" s="100" t="s">
        <v>9483</v>
      </c>
      <c r="AE431" s="100" t="s">
        <v>9485</v>
      </c>
      <c r="AF431" s="100"/>
      <c r="AG431" s="100" t="s">
        <v>9484</v>
      </c>
      <c r="AH431" t="s">
        <v>9486</v>
      </c>
      <c r="AI431" t="s">
        <v>9475</v>
      </c>
      <c r="AJ431">
        <v>100</v>
      </c>
      <c r="AK431">
        <v>0</v>
      </c>
      <c r="AL431" t="s">
        <v>69</v>
      </c>
      <c r="AM431" t="s">
        <v>9487</v>
      </c>
      <c r="AN431" t="s">
        <v>9488</v>
      </c>
      <c r="AO431" t="s">
        <v>9489</v>
      </c>
      <c r="AS431" s="55">
        <v>59840</v>
      </c>
      <c r="AT431" s="104">
        <v>55.000831070973462</v>
      </c>
      <c r="AU431" s="100" t="s">
        <v>9474</v>
      </c>
      <c r="AV431" s="100" t="s">
        <v>9490</v>
      </c>
      <c r="AW431" s="100">
        <v>39.100680509509679</v>
      </c>
      <c r="AX431" s="100">
        <v>142.45219717844847</v>
      </c>
      <c r="AY431" s="100">
        <v>1.4126041037363417E-2</v>
      </c>
      <c r="AZ431" s="100">
        <v>51335289.758741222</v>
      </c>
      <c r="BA431" s="100">
        <v>632423.17111744615</v>
      </c>
      <c r="BB431" s="100">
        <v>1312900.161577903</v>
      </c>
    </row>
    <row r="432" spans="1:54" x14ac:dyDescent="0.25">
      <c r="A432" s="95" t="s">
        <v>12144</v>
      </c>
      <c r="B432" s="51" t="s">
        <v>12145</v>
      </c>
      <c r="C432" s="96" t="str">
        <f>HYPERLINK("http://www.UniProt.org/UniProt/K2C8_HUMAN","K2C8_HUMAN")</f>
        <v>K2C8_HUMAN</v>
      </c>
      <c r="D432" s="97" t="s">
        <v>12147</v>
      </c>
      <c r="E432" s="159">
        <v>0.24</v>
      </c>
      <c r="F432" s="98">
        <v>310</v>
      </c>
      <c r="G432" s="98">
        <v>530</v>
      </c>
      <c r="H432" s="49">
        <v>13</v>
      </c>
      <c r="I432" s="49">
        <v>120</v>
      </c>
      <c r="J432" s="99">
        <v>0.19</v>
      </c>
      <c r="K432" s="98">
        <v>1900</v>
      </c>
      <c r="L432" s="98">
        <v>16.437916675465672</v>
      </c>
      <c r="M432" s="145" t="s">
        <v>47248</v>
      </c>
      <c r="N432" s="100"/>
      <c r="O432" s="101" t="s">
        <v>40</v>
      </c>
      <c r="P432" s="102">
        <v>55.661000000000001</v>
      </c>
      <c r="Q432" s="102">
        <v>56.063000000000002</v>
      </c>
      <c r="R432" s="102">
        <v>53.704000000000001</v>
      </c>
      <c r="S432" s="95" t="s">
        <v>47234</v>
      </c>
      <c r="T432" s="100">
        <v>10452</v>
      </c>
      <c r="U432" s="100" t="s">
        <v>12148</v>
      </c>
      <c r="V432" s="100" t="s">
        <v>12146</v>
      </c>
      <c r="W432" s="100">
        <v>67</v>
      </c>
      <c r="X432" s="100">
        <v>0</v>
      </c>
      <c r="Y432" s="100" t="s">
        <v>36</v>
      </c>
      <c r="Z432" s="100" t="s">
        <v>12149</v>
      </c>
      <c r="AA432" s="100" t="s">
        <v>12150</v>
      </c>
      <c r="AB432" s="100" t="s">
        <v>12151</v>
      </c>
      <c r="AC432" s="100" t="s">
        <v>12152</v>
      </c>
      <c r="AD432" s="100" t="s">
        <v>12153</v>
      </c>
      <c r="AE432" s="100" t="s">
        <v>12154</v>
      </c>
      <c r="AF432" s="100"/>
      <c r="AG432" s="100"/>
      <c r="AH432" t="s">
        <v>12155</v>
      </c>
      <c r="AI432" t="s">
        <v>12145</v>
      </c>
      <c r="AJ432">
        <v>93.29</v>
      </c>
      <c r="AK432">
        <v>0</v>
      </c>
      <c r="AL432" t="s">
        <v>69</v>
      </c>
      <c r="AM432" t="s">
        <v>12156</v>
      </c>
      <c r="AN432" t="s">
        <v>12157</v>
      </c>
      <c r="AO432" t="s">
        <v>12158</v>
      </c>
      <c r="AS432" s="55">
        <v>56063</v>
      </c>
      <c r="AT432" s="104">
        <v>32.00022567420168</v>
      </c>
      <c r="AU432" s="100" t="s">
        <v>12159</v>
      </c>
      <c r="AV432" s="100" t="s">
        <v>12160</v>
      </c>
      <c r="AW432" s="100">
        <v>13.457845642037423</v>
      </c>
      <c r="AX432" s="100">
        <v>118.17773033432849</v>
      </c>
      <c r="AY432" s="100">
        <v>0.19425956841313435</v>
      </c>
      <c r="AZ432" s="100">
        <v>705956552.61933017</v>
      </c>
      <c r="BA432" s="100">
        <v>10483426.06753723</v>
      </c>
      <c r="BB432" s="100">
        <v>52456876.93238049</v>
      </c>
    </row>
    <row r="433" spans="1:54" x14ac:dyDescent="0.25">
      <c r="A433" s="95" t="s">
        <v>4786</v>
      </c>
      <c r="B433" s="51" t="s">
        <v>4787</v>
      </c>
      <c r="C433" s="96" t="str">
        <f>HYPERLINK("http://www.UniProt.org/UniProt/CPSF2_HUMAN","CPSF2_HUMAN")</f>
        <v>CPSF2_HUMAN</v>
      </c>
      <c r="D433" s="97" t="s">
        <v>4789</v>
      </c>
      <c r="E433" s="159">
        <v>0.28000000000000003</v>
      </c>
      <c r="F433" s="98">
        <v>39</v>
      </c>
      <c r="G433" s="98">
        <v>74</v>
      </c>
      <c r="H433" s="49">
        <v>2.9</v>
      </c>
      <c r="I433" s="49">
        <v>110</v>
      </c>
      <c r="J433" s="99">
        <v>6.3E-2</v>
      </c>
      <c r="K433" s="98">
        <v>630</v>
      </c>
      <c r="L433" s="98">
        <v>5.4886925587751829</v>
      </c>
      <c r="M433" s="146" t="s">
        <v>47248</v>
      </c>
      <c r="N433" s="100"/>
      <c r="O433" s="101" t="s">
        <v>40</v>
      </c>
      <c r="P433" s="102">
        <v>88.891000000000005</v>
      </c>
      <c r="Q433" s="102">
        <v>88.986000000000004</v>
      </c>
      <c r="R433" s="102">
        <v>88.486999999999995</v>
      </c>
      <c r="S433" s="95" t="s">
        <v>47234</v>
      </c>
      <c r="T433" s="100">
        <v>9849</v>
      </c>
      <c r="U433" s="100" t="s">
        <v>4790</v>
      </c>
      <c r="V433" s="100" t="s">
        <v>4788</v>
      </c>
      <c r="W433" s="100">
        <v>91.7</v>
      </c>
      <c r="X433" s="100">
        <v>0</v>
      </c>
      <c r="Y433" s="100" t="s">
        <v>36</v>
      </c>
      <c r="Z433" s="100" t="s">
        <v>4791</v>
      </c>
      <c r="AA433" s="100" t="s">
        <v>4792</v>
      </c>
      <c r="AB433" s="100" t="s">
        <v>4793</v>
      </c>
      <c r="AC433" s="100" t="s">
        <v>4794</v>
      </c>
      <c r="AD433" s="100" t="s">
        <v>4795</v>
      </c>
      <c r="AE433" s="100" t="s">
        <v>4797</v>
      </c>
      <c r="AF433" s="100" t="s">
        <v>4779</v>
      </c>
      <c r="AG433" s="100" t="s">
        <v>4796</v>
      </c>
      <c r="AH433" t="s">
        <v>4798</v>
      </c>
      <c r="AI433" t="s">
        <v>4787</v>
      </c>
      <c r="AJ433">
        <v>99.62</v>
      </c>
      <c r="AK433">
        <v>0</v>
      </c>
      <c r="AL433" t="s">
        <v>47</v>
      </c>
      <c r="AM433" t="s">
        <v>4799</v>
      </c>
      <c r="AN433" t="s">
        <v>4800</v>
      </c>
      <c r="AO433" t="s">
        <v>4789</v>
      </c>
      <c r="AP433" t="s">
        <v>4801</v>
      </c>
      <c r="AQ433" t="s">
        <v>4802</v>
      </c>
      <c r="AR433" t="s">
        <v>2827</v>
      </c>
      <c r="AS433" s="55">
        <v>88986</v>
      </c>
      <c r="AT433" s="104">
        <v>43.000523956453399</v>
      </c>
      <c r="AU433" s="100" t="s">
        <v>4803</v>
      </c>
      <c r="AV433" s="100" t="s">
        <v>4804</v>
      </c>
      <c r="AW433" s="100">
        <v>2.9066763683484171</v>
      </c>
      <c r="AX433" s="100">
        <v>114.77872224667404</v>
      </c>
      <c r="AY433" s="100">
        <v>6.2998511870104329E-2</v>
      </c>
      <c r="AZ433" s="100">
        <v>228942196.37811053</v>
      </c>
      <c r="BA433" s="100">
        <v>3500461.9979150305</v>
      </c>
      <c r="BB433" s="100">
        <v>78764254.208388612</v>
      </c>
    </row>
    <row r="434" spans="1:54" x14ac:dyDescent="0.25">
      <c r="A434" s="95" t="s">
        <v>25077</v>
      </c>
      <c r="B434" s="51" t="s">
        <v>25078</v>
      </c>
      <c r="C434" s="96" t="str">
        <f>HYPERLINK("http://www.UniProt.org/UniProt/SPN1_HUMAN","SPN1_HUMAN")</f>
        <v>SPN1_HUMAN</v>
      </c>
      <c r="D434" s="97" t="s">
        <v>25080</v>
      </c>
      <c r="E434" s="159">
        <v>-1.54</v>
      </c>
      <c r="F434" s="98">
        <v>26</v>
      </c>
      <c r="G434" s="98">
        <v>0.8</v>
      </c>
      <c r="H434" s="49">
        <v>270</v>
      </c>
      <c r="I434" s="49">
        <v>100</v>
      </c>
      <c r="J434" s="99">
        <v>2.1999999999999999E-2</v>
      </c>
      <c r="K434" s="98">
        <v>220</v>
      </c>
      <c r="L434" s="98">
        <v>2.1000396836628084</v>
      </c>
      <c r="M434" s="146" t="s">
        <v>47248</v>
      </c>
      <c r="N434" s="100" t="s">
        <v>14471</v>
      </c>
      <c r="O434" s="101" t="s">
        <v>40</v>
      </c>
      <c r="P434" s="102">
        <v>42.886000000000003</v>
      </c>
      <c r="Q434" s="102">
        <v>39.149000000000001</v>
      </c>
      <c r="R434" s="102">
        <v>41.143000000000001</v>
      </c>
      <c r="S434" s="95" t="s">
        <v>47234</v>
      </c>
      <c r="T434" s="100">
        <v>7798</v>
      </c>
      <c r="U434" s="100" t="s">
        <v>25081</v>
      </c>
      <c r="V434" s="100" t="s">
        <v>25079</v>
      </c>
      <c r="W434" s="100">
        <v>69.16</v>
      </c>
      <c r="X434" s="103">
        <v>4.9999999999999999E-172</v>
      </c>
      <c r="Y434" s="100" t="s">
        <v>36</v>
      </c>
      <c r="Z434" s="100" t="s">
        <v>25082</v>
      </c>
      <c r="AA434" s="100" t="s">
        <v>25083</v>
      </c>
      <c r="AB434" s="100" t="s">
        <v>25084</v>
      </c>
      <c r="AC434" s="100" t="s">
        <v>25085</v>
      </c>
      <c r="AD434" s="100" t="s">
        <v>25086</v>
      </c>
      <c r="AE434" s="100" t="s">
        <v>25088</v>
      </c>
      <c r="AF434" s="100"/>
      <c r="AG434" s="100" t="s">
        <v>25087</v>
      </c>
      <c r="AH434" t="s">
        <v>25089</v>
      </c>
      <c r="AI434" t="s">
        <v>25078</v>
      </c>
      <c r="AJ434">
        <v>100</v>
      </c>
      <c r="AK434">
        <v>0</v>
      </c>
      <c r="AL434" t="s">
        <v>69</v>
      </c>
      <c r="AM434" t="s">
        <v>25090</v>
      </c>
      <c r="AN434" t="s">
        <v>25091</v>
      </c>
      <c r="AO434" t="s">
        <v>25080</v>
      </c>
      <c r="AP434" t="s">
        <v>25092</v>
      </c>
      <c r="AQ434" t="s">
        <v>25093</v>
      </c>
      <c r="AS434" s="55">
        <v>39149</v>
      </c>
      <c r="AT434" s="104">
        <v>23.000199880071957</v>
      </c>
      <c r="AU434" s="100" t="s">
        <v>25077</v>
      </c>
      <c r="AV434" s="100" t="s">
        <v>25077</v>
      </c>
      <c r="AW434" s="100">
        <v>266.12453645574794</v>
      </c>
      <c r="AX434" s="100">
        <v>103.84432831068733</v>
      </c>
      <c r="AY434" s="100">
        <v>2.1807721037575264E-2</v>
      </c>
      <c r="AZ434" s="100">
        <v>79251198.228904143</v>
      </c>
      <c r="BA434" s="100">
        <v>1339318.7955157729</v>
      </c>
      <c r="BB434" s="100">
        <v>297797.41201008082</v>
      </c>
    </row>
    <row r="435" spans="1:54" x14ac:dyDescent="0.25">
      <c r="A435" s="95" t="s">
        <v>23368</v>
      </c>
      <c r="B435" s="51" t="s">
        <v>23353</v>
      </c>
      <c r="C435" s="96" t="str">
        <f>HYPERLINK("http://www.UniProt.org/UniProt/SC23B_HUMAN","SC23B_HUMAN")</f>
        <v>SC23B_HUMAN</v>
      </c>
      <c r="D435" s="97" t="s">
        <v>23370</v>
      </c>
      <c r="E435" s="159">
        <v>-3.24</v>
      </c>
      <c r="F435" s="98">
        <v>130</v>
      </c>
      <c r="G435" s="98">
        <v>0.1</v>
      </c>
      <c r="H435" s="49">
        <v>260</v>
      </c>
      <c r="I435" s="49">
        <v>68</v>
      </c>
      <c r="J435" s="99">
        <v>2.1999999999999999E-2</v>
      </c>
      <c r="K435" s="98">
        <v>220</v>
      </c>
      <c r="L435" s="98">
        <v>3.3275301996136184</v>
      </c>
      <c r="M435" s="145" t="s">
        <v>47249</v>
      </c>
      <c r="N435" s="100"/>
      <c r="O435" s="101" t="s">
        <v>40</v>
      </c>
      <c r="P435" s="102">
        <v>86.233999999999995</v>
      </c>
      <c r="Q435" s="102">
        <v>83.200999999999993</v>
      </c>
      <c r="R435" s="102">
        <v>86.478999999999999</v>
      </c>
      <c r="S435" s="95" t="s">
        <v>47237</v>
      </c>
      <c r="T435" s="100">
        <v>2116</v>
      </c>
      <c r="U435" s="100" t="s">
        <v>23372</v>
      </c>
      <c r="V435" s="100" t="s">
        <v>23369</v>
      </c>
      <c r="W435" s="100">
        <v>92.56</v>
      </c>
      <c r="X435" s="100">
        <v>0</v>
      </c>
      <c r="Y435" s="100" t="s">
        <v>36</v>
      </c>
      <c r="Z435" s="100" t="s">
        <v>23371</v>
      </c>
      <c r="AA435" s="100" t="s">
        <v>23373</v>
      </c>
      <c r="AB435" s="100" t="s">
        <v>23374</v>
      </c>
      <c r="AC435" s="100" t="s">
        <v>23360</v>
      </c>
      <c r="AD435" s="100" t="s">
        <v>23361</v>
      </c>
      <c r="AE435" s="100" t="s">
        <v>23376</v>
      </c>
      <c r="AF435" s="100" t="s">
        <v>23375</v>
      </c>
      <c r="AG435" s="100"/>
      <c r="AH435" t="s">
        <v>23364</v>
      </c>
      <c r="AI435" t="s">
        <v>23353</v>
      </c>
      <c r="AJ435">
        <v>95.18</v>
      </c>
      <c r="AK435">
        <v>0</v>
      </c>
      <c r="AL435" t="s">
        <v>69</v>
      </c>
      <c r="AM435" t="s">
        <v>23365</v>
      </c>
      <c r="AN435" t="s">
        <v>23366</v>
      </c>
      <c r="AO435" t="s">
        <v>23367</v>
      </c>
      <c r="AS435" s="55">
        <v>83201</v>
      </c>
      <c r="AT435" s="104">
        <v>37.999178307313066</v>
      </c>
      <c r="AU435" s="100" t="s">
        <v>23368</v>
      </c>
      <c r="AV435" s="100" t="s">
        <v>23368</v>
      </c>
      <c r="AW435" s="100">
        <v>259.53682318016473</v>
      </c>
      <c r="AX435" s="100">
        <v>67.543556853723359</v>
      </c>
      <c r="AY435" s="100">
        <v>2.2475322522008387E-2</v>
      </c>
      <c r="AZ435" s="100">
        <v>81677321.41204454</v>
      </c>
      <c r="BA435" s="100">
        <v>2122161.6780192452</v>
      </c>
      <c r="BB435" s="100">
        <v>314704.17342415394</v>
      </c>
    </row>
    <row r="436" spans="1:54" x14ac:dyDescent="0.25">
      <c r="A436" s="95" t="s">
        <v>22132</v>
      </c>
      <c r="B436" s="51" t="s">
        <v>22133</v>
      </c>
      <c r="C436" s="96" t="str">
        <f>HYPERLINK("http://www.UniProt.org/UniProt/RPTOR_HUMAN","RPTOR_HUMAN")</f>
        <v>RPTOR_HUMAN</v>
      </c>
      <c r="D436" s="97" t="s">
        <v>22135</v>
      </c>
      <c r="E436" s="159">
        <v>-5</v>
      </c>
      <c r="F436" s="98">
        <v>2.2999999999999998</v>
      </c>
      <c r="G436" s="98">
        <v>0</v>
      </c>
      <c r="H436" s="49">
        <v>470</v>
      </c>
      <c r="I436" s="49">
        <v>63</v>
      </c>
      <c r="J436" s="99">
        <v>7.7000000000000002E-3</v>
      </c>
      <c r="K436" s="98">
        <v>77</v>
      </c>
      <c r="L436" s="98">
        <v>1.2230580540366773</v>
      </c>
      <c r="M436" s="20" t="s">
        <v>47249</v>
      </c>
      <c r="N436" s="100"/>
      <c r="O436" s="101" t="s">
        <v>40</v>
      </c>
      <c r="P436" s="102">
        <v>152.22</v>
      </c>
      <c r="Q436" s="102">
        <v>149.53100000000001</v>
      </c>
      <c r="R436" s="102">
        <v>149.03800000000001</v>
      </c>
      <c r="S436" s="95" t="s">
        <v>47237</v>
      </c>
      <c r="T436" s="100">
        <v>3577</v>
      </c>
      <c r="U436" s="100" t="s">
        <v>22136</v>
      </c>
      <c r="V436" s="100" t="s">
        <v>22134</v>
      </c>
      <c r="W436" s="100">
        <v>90.69</v>
      </c>
      <c r="X436" s="100">
        <v>0</v>
      </c>
      <c r="Y436" s="100" t="s">
        <v>36</v>
      </c>
      <c r="Z436" s="100" t="s">
        <v>22137</v>
      </c>
      <c r="AA436" s="100" t="s">
        <v>22138</v>
      </c>
      <c r="AB436" s="100" t="s">
        <v>22139</v>
      </c>
      <c r="AC436" s="100" t="s">
        <v>22140</v>
      </c>
      <c r="AD436" s="100" t="s">
        <v>22141</v>
      </c>
      <c r="AE436" s="100" t="s">
        <v>22142</v>
      </c>
      <c r="AF436" s="100"/>
      <c r="AG436" s="100" t="s">
        <v>13409</v>
      </c>
      <c r="AH436" t="s">
        <v>22143</v>
      </c>
      <c r="AI436" t="s">
        <v>22133</v>
      </c>
      <c r="AJ436">
        <v>100</v>
      </c>
      <c r="AK436">
        <v>0</v>
      </c>
      <c r="AL436" t="s">
        <v>69</v>
      </c>
      <c r="AM436" t="s">
        <v>22144</v>
      </c>
      <c r="AN436" t="s">
        <v>22145</v>
      </c>
      <c r="AO436" t="s">
        <v>22146</v>
      </c>
      <c r="AS436" s="55">
        <v>149531</v>
      </c>
      <c r="AT436" s="104">
        <v>66.00071960156798</v>
      </c>
      <c r="AU436" s="100" t="s">
        <v>22132</v>
      </c>
      <c r="AV436" s="100" t="s">
        <v>22147</v>
      </c>
      <c r="AW436" s="100">
        <v>470.49119010032086</v>
      </c>
      <c r="AX436" s="100">
        <v>62.989090098480084</v>
      </c>
      <c r="AY436" s="100">
        <v>7.7039313961387995E-3</v>
      </c>
      <c r="AZ436" s="100">
        <v>27996772.0224084</v>
      </c>
      <c r="BA436" s="100">
        <v>780016.0408974837</v>
      </c>
      <c r="BB436" s="100">
        <v>59505.411815338703</v>
      </c>
    </row>
    <row r="437" spans="1:54" x14ac:dyDescent="0.25">
      <c r="A437" s="95" t="s">
        <v>26692</v>
      </c>
      <c r="B437" s="51" t="s">
        <v>26693</v>
      </c>
      <c r="C437" s="96" t="str">
        <f>HYPERLINK("http://www.UniProt.org/UniProt/TBG1_HUMAN","TBG1_HUMAN")</f>
        <v>TBG1_HUMAN</v>
      </c>
      <c r="D437" s="97" t="s">
        <v>26695</v>
      </c>
      <c r="E437" s="159">
        <v>-5</v>
      </c>
      <c r="F437" s="98">
        <v>53</v>
      </c>
      <c r="G437" s="98">
        <v>0</v>
      </c>
      <c r="H437" s="49">
        <v>330</v>
      </c>
      <c r="I437" s="49">
        <v>59</v>
      </c>
      <c r="J437" s="99">
        <v>6.3E-2</v>
      </c>
      <c r="K437" s="98">
        <v>630</v>
      </c>
      <c r="L437" s="98">
        <v>10.722185089412715</v>
      </c>
      <c r="M437" s="151" t="s">
        <v>47249</v>
      </c>
      <c r="N437" s="100"/>
      <c r="O437" s="101" t="s">
        <v>40</v>
      </c>
      <c r="P437" s="102">
        <v>52.863999999999997</v>
      </c>
      <c r="Q437" s="102">
        <v>51.146000000000001</v>
      </c>
      <c r="R437" s="102">
        <v>51.17</v>
      </c>
      <c r="S437" s="95" t="s">
        <v>47237</v>
      </c>
      <c r="T437" s="100">
        <v>5772</v>
      </c>
      <c r="U437" s="100" t="s">
        <v>26696</v>
      </c>
      <c r="V437" s="100" t="s">
        <v>26694</v>
      </c>
      <c r="W437" s="100">
        <v>98.45</v>
      </c>
      <c r="X437" s="100">
        <v>0</v>
      </c>
      <c r="Y437" s="100" t="s">
        <v>36</v>
      </c>
      <c r="Z437" s="100" t="s">
        <v>26697</v>
      </c>
      <c r="AA437" s="100" t="s">
        <v>26698</v>
      </c>
      <c r="AB437" s="100" t="s">
        <v>26699</v>
      </c>
      <c r="AC437" s="100" t="s">
        <v>26700</v>
      </c>
      <c r="AD437" s="100" t="s">
        <v>26658</v>
      </c>
      <c r="AE437" s="100" t="s">
        <v>26701</v>
      </c>
      <c r="AF437" s="100" t="s">
        <v>9514</v>
      </c>
      <c r="AG437" s="100" t="s">
        <v>26488</v>
      </c>
      <c r="AH437" t="s">
        <v>26702</v>
      </c>
      <c r="AI437" t="s">
        <v>26693</v>
      </c>
      <c r="AJ437">
        <v>100</v>
      </c>
      <c r="AK437">
        <v>0</v>
      </c>
      <c r="AL437" t="s">
        <v>69</v>
      </c>
      <c r="AM437" t="s">
        <v>26703</v>
      </c>
      <c r="AN437" t="s">
        <v>26704</v>
      </c>
      <c r="AO437" t="s">
        <v>26705</v>
      </c>
      <c r="AP437" t="s">
        <v>26706</v>
      </c>
      <c r="AS437" s="55">
        <v>51146</v>
      </c>
      <c r="AT437" s="104">
        <v>20.000210783693774</v>
      </c>
      <c r="AU437" s="100" t="s">
        <v>26692</v>
      </c>
      <c r="AV437" s="100" t="s">
        <v>26707</v>
      </c>
      <c r="AW437" s="100">
        <v>334.60165643503211</v>
      </c>
      <c r="AX437" s="100">
        <v>59.098315194858188</v>
      </c>
      <c r="AY437" s="100">
        <v>6.3366307399172137E-2</v>
      </c>
      <c r="AZ437" s="100">
        <v>230278798.04921746</v>
      </c>
      <c r="BA437" s="100">
        <v>6838167.9312852398</v>
      </c>
      <c r="BB437" s="100">
        <v>688217.74674606102</v>
      </c>
    </row>
    <row r="438" spans="1:54" x14ac:dyDescent="0.25">
      <c r="A438" s="95" t="s">
        <v>17777</v>
      </c>
      <c r="B438" s="51" t="s">
        <v>16625</v>
      </c>
      <c r="C438" s="96" t="str">
        <f>HYPERLINK("http://www.UniProt.org/UniProt/PIWL1_HUMAN","PIWL1_HUMAN")</f>
        <v>PIWL1_HUMAN</v>
      </c>
      <c r="D438" s="97" t="s">
        <v>17769</v>
      </c>
      <c r="E438" s="159">
        <v>-5</v>
      </c>
      <c r="F438" s="98">
        <v>210</v>
      </c>
      <c r="G438" s="98">
        <v>0</v>
      </c>
      <c r="H438" s="49">
        <v>65</v>
      </c>
      <c r="I438" s="49">
        <v>43</v>
      </c>
      <c r="J438" s="99">
        <v>0.37</v>
      </c>
      <c r="K438" s="98">
        <v>3700</v>
      </c>
      <c r="L438" s="98">
        <v>87.393043008114674</v>
      </c>
      <c r="M438" s="145" t="s">
        <v>47249</v>
      </c>
      <c r="N438" s="100"/>
      <c r="O438" s="101" t="s">
        <v>40</v>
      </c>
      <c r="P438" s="102">
        <v>99.397000000000006</v>
      </c>
      <c r="Q438" s="102">
        <v>97.644999999999996</v>
      </c>
      <c r="R438" s="102">
        <v>98.602999999999994</v>
      </c>
      <c r="S438" s="95" t="s">
        <v>47237</v>
      </c>
      <c r="T438" s="100">
        <v>5669</v>
      </c>
      <c r="U438" s="100" t="s">
        <v>17770</v>
      </c>
      <c r="V438" s="100" t="s">
        <v>17768</v>
      </c>
      <c r="W438" s="100">
        <v>68.62</v>
      </c>
      <c r="X438" s="100">
        <v>0</v>
      </c>
      <c r="Y438" s="100" t="s">
        <v>36</v>
      </c>
      <c r="Z438" s="100" t="s">
        <v>17771</v>
      </c>
      <c r="AA438" s="100" t="s">
        <v>17772</v>
      </c>
      <c r="AB438" s="100" t="s">
        <v>17773</v>
      </c>
      <c r="AC438" s="100" t="s">
        <v>17774</v>
      </c>
      <c r="AD438" s="100" t="s">
        <v>17775</v>
      </c>
      <c r="AE438" s="100" t="s">
        <v>17776</v>
      </c>
      <c r="AF438" s="100"/>
      <c r="AG438" s="100"/>
      <c r="AH438" t="s">
        <v>16635</v>
      </c>
      <c r="AI438" t="s">
        <v>16625</v>
      </c>
      <c r="AJ438">
        <v>66.63</v>
      </c>
      <c r="AK438">
        <v>0</v>
      </c>
      <c r="AL438" t="s">
        <v>69</v>
      </c>
      <c r="AM438" t="s">
        <v>16636</v>
      </c>
      <c r="AO438" t="s">
        <v>16637</v>
      </c>
      <c r="AS438" s="55">
        <v>98869</v>
      </c>
      <c r="AT438" s="104">
        <v>52.002899555611585</v>
      </c>
      <c r="AU438" s="100" t="s">
        <v>17777</v>
      </c>
      <c r="AV438" s="100" t="s">
        <v>17777</v>
      </c>
      <c r="AW438" s="100">
        <v>65.157721119071383</v>
      </c>
      <c r="AX438" s="100">
        <v>42.649274922712671</v>
      </c>
      <c r="AY438" s="100">
        <v>0.3727249917585535</v>
      </c>
      <c r="AZ438" s="100">
        <v>1354515777.0418787</v>
      </c>
      <c r="BA438" s="100">
        <v>55735682.52478788</v>
      </c>
      <c r="BB438" s="100">
        <v>20788261.986121211</v>
      </c>
    </row>
    <row r="439" spans="1:54" x14ac:dyDescent="0.25">
      <c r="A439" s="95" t="s">
        <v>12826</v>
      </c>
      <c r="B439" s="51" t="s">
        <v>49204</v>
      </c>
      <c r="C439" s="96" t="str">
        <f>HYPERLINK("http://www.UniProt.org/UniProt/LAR4B_HUMAN","LAR4B_HUMAN")</f>
        <v>LAR4B_HUMAN</v>
      </c>
      <c r="D439" s="97" t="s">
        <v>12828</v>
      </c>
      <c r="E439" s="159">
        <v>-5</v>
      </c>
      <c r="F439" s="98">
        <v>18</v>
      </c>
      <c r="G439" s="98">
        <v>0</v>
      </c>
      <c r="H439" s="49">
        <v>490</v>
      </c>
      <c r="I439" s="49">
        <v>37</v>
      </c>
      <c r="J439" s="99">
        <v>1.0999999999999999E-2</v>
      </c>
      <c r="K439" s="98">
        <v>110</v>
      </c>
      <c r="L439" s="98">
        <v>2.9513586327475236</v>
      </c>
      <c r="M439" s="148" t="s">
        <v>47249</v>
      </c>
      <c r="N439" s="100"/>
      <c r="O439" s="101" t="s">
        <v>40</v>
      </c>
      <c r="P439" s="102">
        <v>80.608000000000004</v>
      </c>
      <c r="Q439" s="102">
        <v>81.328000000000003</v>
      </c>
      <c r="R439" s="102">
        <v>80.552000000000007</v>
      </c>
      <c r="S439" s="95" t="s">
        <v>47237</v>
      </c>
      <c r="T439" s="100">
        <v>7380</v>
      </c>
      <c r="U439" s="100" t="s">
        <v>12829</v>
      </c>
      <c r="V439" s="100" t="s">
        <v>12827</v>
      </c>
      <c r="W439" s="100">
        <v>67.38</v>
      </c>
      <c r="X439" s="100">
        <v>0</v>
      </c>
      <c r="Y439" s="100" t="s">
        <v>36</v>
      </c>
      <c r="Z439" s="100" t="s">
        <v>12830</v>
      </c>
      <c r="AA439" s="100" t="s">
        <v>12831</v>
      </c>
      <c r="AB439" s="100" t="s">
        <v>12832</v>
      </c>
      <c r="AC439" s="100" t="s">
        <v>12833</v>
      </c>
      <c r="AD439" s="100" t="s">
        <v>12834</v>
      </c>
      <c r="AE439" s="100" t="s">
        <v>12836</v>
      </c>
      <c r="AF439" s="100" t="s">
        <v>12835</v>
      </c>
      <c r="AG439" s="100"/>
      <c r="AH439" t="s">
        <v>51276</v>
      </c>
      <c r="AI439" t="s">
        <v>49204</v>
      </c>
      <c r="AJ439">
        <v>96.15</v>
      </c>
      <c r="AK439">
        <v>0</v>
      </c>
      <c r="AL439" t="s">
        <v>69</v>
      </c>
      <c r="AM439" t="s">
        <v>51277</v>
      </c>
      <c r="AN439" t="s">
        <v>51278</v>
      </c>
      <c r="AO439" t="s">
        <v>51279</v>
      </c>
      <c r="AS439" s="55">
        <v>80332</v>
      </c>
      <c r="AT439" s="104">
        <v>40.000904240889774</v>
      </c>
      <c r="AU439" s="100" t="s">
        <v>12826</v>
      </c>
      <c r="AV439" s="100" t="s">
        <v>12837</v>
      </c>
      <c r="AW439" s="100">
        <v>487.17024898914661</v>
      </c>
      <c r="AX439" s="100">
        <v>37.350540832868468</v>
      </c>
      <c r="AY439" s="100">
        <v>1.1023484112487525E-2</v>
      </c>
      <c r="AZ439" s="100">
        <v>40060321.895472117</v>
      </c>
      <c r="BA439" s="100">
        <v>1882254.9497027374</v>
      </c>
      <c r="BB439" s="100">
        <v>82230.641092298305</v>
      </c>
    </row>
    <row r="440" spans="1:54" x14ac:dyDescent="0.25">
      <c r="A440" s="95" t="s">
        <v>15322</v>
      </c>
      <c r="B440" s="51" t="s">
        <v>30305</v>
      </c>
      <c r="C440" s="96" t="str">
        <f>HYPERLINK("http://www.UniProt.org/UniProt/NEK1_HUMAN","NEK1_HUMAN")</f>
        <v>NEK1_HUMAN</v>
      </c>
      <c r="D440" s="97" t="s">
        <v>15310</v>
      </c>
      <c r="E440" s="159">
        <v>-0.02</v>
      </c>
      <c r="F440" s="98">
        <v>24</v>
      </c>
      <c r="G440" s="98">
        <v>22</v>
      </c>
      <c r="H440" s="49">
        <v>180</v>
      </c>
      <c r="I440" s="49">
        <v>31</v>
      </c>
      <c r="J440" s="99">
        <v>2.4E-2</v>
      </c>
      <c r="K440" s="98">
        <v>240</v>
      </c>
      <c r="L440" s="98">
        <v>7.5721571398293417</v>
      </c>
      <c r="M440" s="148" t="s">
        <v>47249</v>
      </c>
      <c r="N440" s="100"/>
      <c r="O440" s="101" t="s">
        <v>40</v>
      </c>
      <c r="P440" s="102">
        <v>144.9</v>
      </c>
      <c r="Q440" s="102">
        <v>55.802</v>
      </c>
      <c r="R440" s="102">
        <v>142.828</v>
      </c>
      <c r="S440" s="95" t="s">
        <v>47237</v>
      </c>
      <c r="T440" s="100">
        <v>2413</v>
      </c>
      <c r="U440" s="100" t="s">
        <v>15311</v>
      </c>
      <c r="V440" s="100" t="s">
        <v>15309</v>
      </c>
      <c r="W440" s="100">
        <v>57.45</v>
      </c>
      <c r="X440" s="100">
        <v>0</v>
      </c>
      <c r="Y440" s="100" t="s">
        <v>36</v>
      </c>
      <c r="Z440" s="100" t="s">
        <v>15312</v>
      </c>
      <c r="AA440" s="100" t="s">
        <v>15313</v>
      </c>
      <c r="AB440" s="100" t="s">
        <v>15314</v>
      </c>
      <c r="AC440" s="100" t="s">
        <v>15315</v>
      </c>
      <c r="AD440" s="100" t="s">
        <v>15316</v>
      </c>
      <c r="AE440" s="100" t="s">
        <v>15317</v>
      </c>
      <c r="AF440" s="100"/>
      <c r="AG440" s="100"/>
      <c r="AH440" t="s">
        <v>30314</v>
      </c>
      <c r="AI440" t="s">
        <v>30305</v>
      </c>
      <c r="AJ440">
        <v>88.1</v>
      </c>
      <c r="AK440">
        <v>0</v>
      </c>
      <c r="AL440" t="s">
        <v>69</v>
      </c>
      <c r="AM440" t="s">
        <v>30315</v>
      </c>
      <c r="AN440" t="s">
        <v>30316</v>
      </c>
      <c r="AO440" t="s">
        <v>30317</v>
      </c>
      <c r="AS440" s="55">
        <v>145665</v>
      </c>
      <c r="AT440" s="104">
        <v>58.000299676777189</v>
      </c>
      <c r="AU440" s="100" t="s">
        <v>15322</v>
      </c>
      <c r="AV440" s="100" t="s">
        <v>15323</v>
      </c>
      <c r="AW440" s="100">
        <v>176.62435956164771</v>
      </c>
      <c r="AX440" s="100">
        <v>31.405251704388217</v>
      </c>
      <c r="AY440" s="100">
        <v>2.3780550092152086E-2</v>
      </c>
      <c r="AZ440" s="100">
        <v>86420634.512806326</v>
      </c>
      <c r="BA440" s="100">
        <v>4829209.8758266903</v>
      </c>
      <c r="BB440" s="100">
        <v>489290.57536167704</v>
      </c>
    </row>
    <row r="441" spans="1:54" x14ac:dyDescent="0.25">
      <c r="A441" s="95" t="s">
        <v>4203</v>
      </c>
      <c r="B441" s="51" t="s">
        <v>4204</v>
      </c>
      <c r="C441" s="96" t="str">
        <f>HYPERLINK("http://www.UniProt.org/UniProt/CKAP5_HUMAN","CKAP5_HUMAN")</f>
        <v>CKAP5_HUMAN</v>
      </c>
      <c r="D441" s="97" t="s">
        <v>4194</v>
      </c>
      <c r="E441" s="159">
        <v>-5</v>
      </c>
      <c r="F441" s="98">
        <v>29</v>
      </c>
      <c r="G441" s="98">
        <v>0</v>
      </c>
      <c r="H441" s="49">
        <v>380</v>
      </c>
      <c r="I441" s="49">
        <v>29</v>
      </c>
      <c r="J441" s="99">
        <v>6.0000000000000001E-3</v>
      </c>
      <c r="K441" s="98">
        <v>60</v>
      </c>
      <c r="L441" s="98">
        <v>2.0701003038926178</v>
      </c>
      <c r="M441" s="146" t="s">
        <v>47249</v>
      </c>
      <c r="N441" s="100"/>
      <c r="O441" s="101" t="s">
        <v>40</v>
      </c>
      <c r="P441" s="102">
        <v>227.44</v>
      </c>
      <c r="Q441" s="102">
        <v>228.39</v>
      </c>
      <c r="R441" s="102">
        <v>225.495</v>
      </c>
      <c r="S441" s="95" t="s">
        <v>47237</v>
      </c>
      <c r="T441" s="100">
        <v>7545</v>
      </c>
      <c r="U441" s="100" t="s">
        <v>4195</v>
      </c>
      <c r="V441" s="100" t="s">
        <v>4193</v>
      </c>
      <c r="W441" s="100">
        <v>79.23</v>
      </c>
      <c r="X441" s="100">
        <v>0</v>
      </c>
      <c r="Y441" s="100" t="s">
        <v>36</v>
      </c>
      <c r="Z441" s="100" t="s">
        <v>4196</v>
      </c>
      <c r="AA441" s="100" t="s">
        <v>4197</v>
      </c>
      <c r="AB441" s="100" t="s">
        <v>4198</v>
      </c>
      <c r="AC441" s="100" t="s">
        <v>4199</v>
      </c>
      <c r="AD441" s="100" t="s">
        <v>4200</v>
      </c>
      <c r="AE441" s="100" t="s">
        <v>4202</v>
      </c>
      <c r="AF441" s="100"/>
      <c r="AG441" s="100" t="s">
        <v>4201</v>
      </c>
      <c r="AH441" t="s">
        <v>4205</v>
      </c>
      <c r="AI441" t="s">
        <v>4204</v>
      </c>
      <c r="AJ441">
        <v>100</v>
      </c>
      <c r="AK441">
        <v>0</v>
      </c>
      <c r="AL441" t="s">
        <v>69</v>
      </c>
      <c r="AM441" t="s">
        <v>4206</v>
      </c>
      <c r="AN441" t="s">
        <v>4207</v>
      </c>
      <c r="AO441" t="s">
        <v>4208</v>
      </c>
      <c r="AS441" s="55">
        <v>228390</v>
      </c>
      <c r="AT441" s="104">
        <v>122.00036926647851</v>
      </c>
      <c r="AU441" s="100" t="s">
        <v>4203</v>
      </c>
      <c r="AV441" s="100" t="s">
        <v>4209</v>
      </c>
      <c r="AW441" s="100">
        <v>380.062473127526</v>
      </c>
      <c r="AX441" s="100">
        <v>28.893524578795439</v>
      </c>
      <c r="AY441" s="100">
        <v>5.9812494011093256E-3</v>
      </c>
      <c r="AZ441" s="100">
        <v>21736392.405564923</v>
      </c>
      <c r="BA441" s="100">
        <v>1320224.69250227</v>
      </c>
      <c r="BB441" s="100">
        <v>57191.63017252562</v>
      </c>
    </row>
    <row r="442" spans="1:54" x14ac:dyDescent="0.25">
      <c r="A442" s="95" t="s">
        <v>29747</v>
      </c>
      <c r="B442" s="51" t="s">
        <v>29729</v>
      </c>
      <c r="C442" s="96" t="str">
        <f>HYPERLINK("http://www.UniProt.org/UniProt/ZAR1L_HUMAN","ZAR1L_HUMAN")</f>
        <v>ZAR1L_HUMAN</v>
      </c>
      <c r="D442" s="97" t="s">
        <v>29744</v>
      </c>
      <c r="E442" s="159">
        <v>-2.0299999999999998</v>
      </c>
      <c r="F442" s="98">
        <v>450</v>
      </c>
      <c r="G442" s="98">
        <v>4.2</v>
      </c>
      <c r="H442" s="49">
        <v>240</v>
      </c>
      <c r="I442" s="49">
        <v>25</v>
      </c>
      <c r="J442" s="99">
        <v>0.55000000000000004</v>
      </c>
      <c r="K442" s="98">
        <v>5500</v>
      </c>
      <c r="L442" s="98">
        <v>222.30606937847779</v>
      </c>
      <c r="M442" s="145" t="s">
        <v>47249</v>
      </c>
      <c r="N442" s="100"/>
      <c r="O442" s="101" t="s">
        <v>40</v>
      </c>
      <c r="P442" s="102">
        <v>36.057000000000002</v>
      </c>
      <c r="Q442" s="102">
        <v>33.963000000000001</v>
      </c>
      <c r="R442" s="102">
        <v>36.01</v>
      </c>
      <c r="S442" s="95" t="s">
        <v>47237</v>
      </c>
      <c r="T442" s="100">
        <v>6572</v>
      </c>
      <c r="U442" s="100" t="s">
        <v>29745</v>
      </c>
      <c r="V442" s="100" t="s">
        <v>29743</v>
      </c>
      <c r="W442" s="100">
        <v>48.31</v>
      </c>
      <c r="X442" s="103">
        <v>1.9999999999999999E-81</v>
      </c>
      <c r="Y442" s="100" t="s">
        <v>36</v>
      </c>
      <c r="Z442" s="100" t="s">
        <v>29732</v>
      </c>
      <c r="AA442" s="100" t="s">
        <v>29746</v>
      </c>
      <c r="AB442" s="100" t="s">
        <v>2827</v>
      </c>
      <c r="AC442" s="100" t="s">
        <v>29736</v>
      </c>
      <c r="AD442" s="100" t="s">
        <v>29737</v>
      </c>
      <c r="AE442" s="100"/>
      <c r="AF442" s="100"/>
      <c r="AG442" s="100"/>
      <c r="AH442" t="s">
        <v>29739</v>
      </c>
      <c r="AI442" t="s">
        <v>29729</v>
      </c>
      <c r="AJ442">
        <v>92</v>
      </c>
      <c r="AK442">
        <v>0</v>
      </c>
      <c r="AL442" t="s">
        <v>69</v>
      </c>
      <c r="AM442" t="s">
        <v>29740</v>
      </c>
      <c r="AN442" t="s">
        <v>29741</v>
      </c>
      <c r="AO442" t="s">
        <v>29742</v>
      </c>
      <c r="AS442" s="55">
        <v>33963</v>
      </c>
      <c r="AT442" s="104">
        <v>21.000040851341968</v>
      </c>
      <c r="AU442" s="100" t="s">
        <v>29747</v>
      </c>
      <c r="AV442" s="100" t="s">
        <v>29747</v>
      </c>
      <c r="AW442" s="100">
        <v>237.7390425058764</v>
      </c>
      <c r="AX442" s="100">
        <v>24.764441442700981</v>
      </c>
      <c r="AY442" s="100">
        <v>0.55052856374803349</v>
      </c>
      <c r="AZ442" s="100">
        <v>2000669774.7597556</v>
      </c>
      <c r="BA442" s="100">
        <v>141777652.77107731</v>
      </c>
      <c r="BB442" s="100">
        <v>8415402.6771194022</v>
      </c>
    </row>
    <row r="443" spans="1:54" x14ac:dyDescent="0.25">
      <c r="A443" s="95" t="s">
        <v>9924</v>
      </c>
      <c r="B443" s="51" t="s">
        <v>9925</v>
      </c>
      <c r="C443" s="96" t="str">
        <f>HYPERLINK("http://www.UniProt.org/UniProt/GORS2_HUMAN","GORS2_HUMAN")</f>
        <v>GORS2_HUMAN</v>
      </c>
      <c r="D443" s="97" t="s">
        <v>9927</v>
      </c>
      <c r="E443" s="159">
        <v>-5</v>
      </c>
      <c r="F443" s="98">
        <v>200</v>
      </c>
      <c r="G443" s="98">
        <v>0</v>
      </c>
      <c r="H443" s="49">
        <v>140</v>
      </c>
      <c r="I443" s="49">
        <v>24</v>
      </c>
      <c r="J443" s="99">
        <v>0.24</v>
      </c>
      <c r="K443" s="98">
        <v>2400</v>
      </c>
      <c r="L443" s="98">
        <v>97.736031979318184</v>
      </c>
      <c r="M443" s="145" t="s">
        <v>47249</v>
      </c>
      <c r="N443" s="100"/>
      <c r="O443" s="101" t="s">
        <v>40</v>
      </c>
      <c r="P443" s="102">
        <v>44.835000000000001</v>
      </c>
      <c r="Q443" s="102">
        <v>44.835999999999999</v>
      </c>
      <c r="R443" s="102">
        <v>47.145000000000003</v>
      </c>
      <c r="S443" s="95" t="s">
        <v>47237</v>
      </c>
      <c r="T443" s="100">
        <v>7952</v>
      </c>
      <c r="U443" s="100" t="s">
        <v>9928</v>
      </c>
      <c r="V443" s="100" t="s">
        <v>9926</v>
      </c>
      <c r="W443" s="100">
        <v>76.19</v>
      </c>
      <c r="X443" s="100">
        <v>0</v>
      </c>
      <c r="Y443" s="100" t="s">
        <v>36</v>
      </c>
      <c r="Z443" s="100" t="s">
        <v>9929</v>
      </c>
      <c r="AA443" s="100" t="s">
        <v>9930</v>
      </c>
      <c r="AB443" s="100" t="s">
        <v>9931</v>
      </c>
      <c r="AC443" s="100"/>
      <c r="AD443" s="100" t="s">
        <v>9932</v>
      </c>
      <c r="AE443" s="100" t="s">
        <v>9933</v>
      </c>
      <c r="AF443" s="100" t="s">
        <v>2425</v>
      </c>
      <c r="AG443" s="100"/>
      <c r="AH443" t="s">
        <v>9934</v>
      </c>
      <c r="AI443" t="s">
        <v>9925</v>
      </c>
      <c r="AJ443">
        <v>100</v>
      </c>
      <c r="AK443">
        <v>0</v>
      </c>
      <c r="AL443" t="s">
        <v>69</v>
      </c>
      <c r="AM443" t="s">
        <v>9935</v>
      </c>
      <c r="AN443" t="s">
        <v>9936</v>
      </c>
      <c r="AO443" t="s">
        <v>9937</v>
      </c>
      <c r="AS443" s="55">
        <v>44836</v>
      </c>
      <c r="AT443" s="104">
        <v>11.00004551868542</v>
      </c>
      <c r="AU443" s="100" t="s">
        <v>9924</v>
      </c>
      <c r="AV443" s="100" t="s">
        <v>9938</v>
      </c>
      <c r="AW443" s="100">
        <v>144.37006427915517</v>
      </c>
      <c r="AX443" s="100">
        <v>24.144128874777973</v>
      </c>
      <c r="AY443" s="100">
        <v>0.23597513518180796</v>
      </c>
      <c r="AZ443" s="100">
        <v>857554633.20367455</v>
      </c>
      <c r="BA443" s="100">
        <v>62332014.793511547</v>
      </c>
      <c r="BB443" s="100">
        <v>5939975.4200115865</v>
      </c>
    </row>
    <row r="444" spans="1:54" x14ac:dyDescent="0.25">
      <c r="A444" s="95" t="s">
        <v>28780</v>
      </c>
      <c r="B444" s="51" t="s">
        <v>28781</v>
      </c>
      <c r="C444" s="96" t="str">
        <f>HYPERLINK("http://www.UniProt.org/UniProt/VIME_HUMAN","VIME_HUMAN")</f>
        <v>VIME_HUMAN</v>
      </c>
      <c r="D444" s="97" t="s">
        <v>28783</v>
      </c>
      <c r="E444" s="159">
        <v>0.71</v>
      </c>
      <c r="F444" s="98">
        <v>0.8</v>
      </c>
      <c r="G444" s="98">
        <v>4.2</v>
      </c>
      <c r="H444" s="49">
        <v>220</v>
      </c>
      <c r="I444" s="49">
        <v>23</v>
      </c>
      <c r="J444" s="99">
        <v>2.8000000000000001E-2</v>
      </c>
      <c r="K444" s="98">
        <v>280</v>
      </c>
      <c r="L444" s="98">
        <v>12.399697584040464</v>
      </c>
      <c r="M444" s="145" t="s">
        <v>47249</v>
      </c>
      <c r="N444" s="100"/>
      <c r="O444" s="101" t="s">
        <v>40</v>
      </c>
      <c r="P444" s="102">
        <v>54.722999999999999</v>
      </c>
      <c r="Q444" s="102">
        <v>52.844999999999999</v>
      </c>
      <c r="R444" s="102">
        <v>53.652000000000001</v>
      </c>
      <c r="S444" s="95" t="s">
        <v>47237</v>
      </c>
      <c r="T444" s="100">
        <v>8264</v>
      </c>
      <c r="U444" s="100" t="s">
        <v>28785</v>
      </c>
      <c r="V444" s="100" t="s">
        <v>28782</v>
      </c>
      <c r="W444" s="100">
        <v>78.37</v>
      </c>
      <c r="X444" s="100">
        <v>0</v>
      </c>
      <c r="Y444" s="100" t="s">
        <v>36</v>
      </c>
      <c r="Z444" s="100" t="s">
        <v>28784</v>
      </c>
      <c r="AA444" s="100" t="s">
        <v>28786</v>
      </c>
      <c r="AB444" s="100" t="s">
        <v>28787</v>
      </c>
      <c r="AC444" s="100" t="s">
        <v>28788</v>
      </c>
      <c r="AD444" s="100"/>
      <c r="AE444" s="100" t="s">
        <v>28790</v>
      </c>
      <c r="AF444" s="100" t="s">
        <v>28789</v>
      </c>
      <c r="AG444" s="100"/>
      <c r="AH444" t="s">
        <v>28791</v>
      </c>
      <c r="AI444" t="s">
        <v>28781</v>
      </c>
      <c r="AJ444">
        <v>100</v>
      </c>
      <c r="AK444">
        <v>0</v>
      </c>
      <c r="AL444" t="s">
        <v>47</v>
      </c>
      <c r="AM444" t="s">
        <v>28792</v>
      </c>
      <c r="AN444" t="s">
        <v>28793</v>
      </c>
      <c r="AO444" t="s">
        <v>28794</v>
      </c>
      <c r="AP444" t="s">
        <v>28795</v>
      </c>
      <c r="AR444" t="s">
        <v>28796</v>
      </c>
      <c r="AS444" s="55">
        <v>52845</v>
      </c>
      <c r="AT444" s="104">
        <v>36.999038593599778</v>
      </c>
      <c r="AU444" s="100" t="s">
        <v>28780</v>
      </c>
      <c r="AV444" s="100" t="s">
        <v>28780</v>
      </c>
      <c r="AW444" s="100">
        <v>221.02476141346401</v>
      </c>
      <c r="AX444" s="100">
        <v>22.614777607632554</v>
      </c>
      <c r="AY444" s="100">
        <v>2.8041640326497377E-2</v>
      </c>
      <c r="AZ444" s="100">
        <v>101905815.48387097</v>
      </c>
      <c r="BA444" s="100">
        <v>7908016.2923642304</v>
      </c>
      <c r="BB444" s="100">
        <v>461060.62882809312</v>
      </c>
    </row>
    <row r="445" spans="1:54" x14ac:dyDescent="0.25">
      <c r="A445" s="95" t="s">
        <v>16948</v>
      </c>
      <c r="B445" s="51" t="s">
        <v>48842</v>
      </c>
      <c r="C445" s="96" t="str">
        <f>HYPERLINK("http://www.UniProt.org/UniProt/PATL2_HUMAN","PATL2_HUMAN")</f>
        <v>PATL2_HUMAN</v>
      </c>
      <c r="D445" s="97" t="s">
        <v>16950</v>
      </c>
      <c r="E445" s="159">
        <v>-0.76</v>
      </c>
      <c r="F445" s="98">
        <v>380</v>
      </c>
      <c r="G445" s="98">
        <v>65</v>
      </c>
      <c r="H445" s="49">
        <v>50</v>
      </c>
      <c r="I445" s="49">
        <v>17</v>
      </c>
      <c r="J445" s="99">
        <v>0.27</v>
      </c>
      <c r="K445" s="98">
        <v>2700</v>
      </c>
      <c r="L445" s="98">
        <v>163.62014586325614</v>
      </c>
      <c r="M445" s="145" t="s">
        <v>47249</v>
      </c>
      <c r="N445" s="100"/>
      <c r="O445" s="101" t="s">
        <v>40</v>
      </c>
      <c r="P445" s="102">
        <v>83.39</v>
      </c>
      <c r="Q445" s="102">
        <v>109.407</v>
      </c>
      <c r="R445" s="102">
        <v>61.463999999999999</v>
      </c>
      <c r="S445" s="95" t="s">
        <v>47237</v>
      </c>
      <c r="T445" s="100">
        <v>750</v>
      </c>
      <c r="U445" s="100" t="s">
        <v>16952</v>
      </c>
      <c r="V445" s="100" t="s">
        <v>16949</v>
      </c>
      <c r="W445" s="100">
        <v>49.01</v>
      </c>
      <c r="X445" s="103">
        <v>1E-119</v>
      </c>
      <c r="Y445" s="100" t="s">
        <v>36</v>
      </c>
      <c r="Z445" s="100" t="s">
        <v>16951</v>
      </c>
      <c r="AA445" s="100" t="s">
        <v>16953</v>
      </c>
      <c r="AB445" s="100" t="s">
        <v>1457</v>
      </c>
      <c r="AC445" s="100"/>
      <c r="AD445" s="100" t="s">
        <v>16938</v>
      </c>
      <c r="AE445" s="100" t="s">
        <v>16954</v>
      </c>
      <c r="AF445" s="100"/>
      <c r="AG445" s="100"/>
      <c r="AH445" t="s">
        <v>50091</v>
      </c>
      <c r="AI445" t="s">
        <v>48842</v>
      </c>
      <c r="AJ445">
        <v>100</v>
      </c>
      <c r="AK445">
        <v>0</v>
      </c>
      <c r="AL445" t="s">
        <v>47</v>
      </c>
      <c r="AM445" t="s">
        <v>50092</v>
      </c>
      <c r="AN445" t="s">
        <v>50093</v>
      </c>
      <c r="AO445" t="s">
        <v>50094</v>
      </c>
      <c r="AP445" t="s">
        <v>50095</v>
      </c>
      <c r="AQ445" t="s">
        <v>50096</v>
      </c>
      <c r="AR445" t="s">
        <v>50097</v>
      </c>
      <c r="AS445" s="55">
        <v>83391</v>
      </c>
      <c r="AT445" s="104">
        <v>31.023784901758013</v>
      </c>
      <c r="AU445" s="100" t="s">
        <v>16948</v>
      </c>
      <c r="AV445" s="100" t="s">
        <v>16948</v>
      </c>
      <c r="AW445" s="100">
        <v>50.248193710053677</v>
      </c>
      <c r="AX445" s="100">
        <v>16.62285769959955</v>
      </c>
      <c r="AY445" s="100">
        <v>0.27198344014726289</v>
      </c>
      <c r="AZ445" s="100">
        <v>988412016.68666673</v>
      </c>
      <c r="BA445" s="100">
        <v>104350188.42</v>
      </c>
      <c r="BB445" s="100">
        <v>19670597.960000001</v>
      </c>
    </row>
    <row r="446" spans="1:54" x14ac:dyDescent="0.25">
      <c r="A446" s="95" t="s">
        <v>8239</v>
      </c>
      <c r="B446" s="51" t="s">
        <v>8240</v>
      </c>
      <c r="C446" s="96" t="str">
        <f>HYPERLINK("http://www.UniProt.org/UniProt/ETUD1_HUMAN","ETUD1_HUMAN")</f>
        <v>ETUD1_HUMAN</v>
      </c>
      <c r="D446" s="97" t="s">
        <v>8242</v>
      </c>
      <c r="E446" s="159">
        <v>-5</v>
      </c>
      <c r="F446" s="98">
        <v>43</v>
      </c>
      <c r="G446" s="98">
        <v>0</v>
      </c>
      <c r="H446" s="49">
        <v>140</v>
      </c>
      <c r="I446" s="49">
        <v>16</v>
      </c>
      <c r="J446" s="99">
        <v>9.9000000000000008E-3</v>
      </c>
      <c r="K446" s="98">
        <v>99.000000000000014</v>
      </c>
      <c r="L446" s="98">
        <v>6.0166131756931627</v>
      </c>
      <c r="M446" s="148" t="s">
        <v>47249</v>
      </c>
      <c r="N446" s="100"/>
      <c r="O446" s="101" t="s">
        <v>40</v>
      </c>
      <c r="P446" s="102">
        <v>127.42</v>
      </c>
      <c r="Q446" s="102">
        <v>34.378</v>
      </c>
      <c r="R446" s="102">
        <v>125.43</v>
      </c>
      <c r="S446" s="95" t="s">
        <v>47237</v>
      </c>
      <c r="T446" s="100">
        <v>8199</v>
      </c>
      <c r="U446" s="100" t="s">
        <v>8243</v>
      </c>
      <c r="V446" s="100" t="s">
        <v>8241</v>
      </c>
      <c r="W446" s="100">
        <v>72.760000000000005</v>
      </c>
      <c r="X446" s="100">
        <v>0</v>
      </c>
      <c r="Y446" s="100" t="s">
        <v>36</v>
      </c>
      <c r="Z446" s="100" t="s">
        <v>8244</v>
      </c>
      <c r="AA446" s="100" t="s">
        <v>8245</v>
      </c>
      <c r="AB446" s="100" t="s">
        <v>8246</v>
      </c>
      <c r="AC446" s="100" t="s">
        <v>8247</v>
      </c>
      <c r="AD446" s="100" t="s">
        <v>8248</v>
      </c>
      <c r="AE446" s="100" t="s">
        <v>8249</v>
      </c>
      <c r="AF446" s="100"/>
      <c r="AG446" s="100"/>
      <c r="AH446" t="s">
        <v>8250</v>
      </c>
      <c r="AI446" t="s">
        <v>8240</v>
      </c>
      <c r="AJ446">
        <v>100</v>
      </c>
      <c r="AK446">
        <v>0</v>
      </c>
      <c r="AL446" t="s">
        <v>69</v>
      </c>
      <c r="AM446" t="s">
        <v>8251</v>
      </c>
      <c r="AN446" t="s">
        <v>8252</v>
      </c>
      <c r="AO446" t="s">
        <v>8253</v>
      </c>
      <c r="AS446" s="55">
        <v>34378</v>
      </c>
      <c r="AT446" s="104">
        <v>64.001127607592551</v>
      </c>
      <c r="AU446" s="100" t="s">
        <v>8239</v>
      </c>
      <c r="AV446" s="100" t="s">
        <v>8239</v>
      </c>
      <c r="AW446" s="100">
        <v>136.84748181677037</v>
      </c>
      <c r="AX446" s="100">
        <v>16.376376471599706</v>
      </c>
      <c r="AY446" s="100">
        <v>9.85303224491383E-3</v>
      </c>
      <c r="AZ446" s="100">
        <v>35806795.687270597</v>
      </c>
      <c r="BA446" s="100">
        <v>3837148.0187931294</v>
      </c>
      <c r="BB446" s="100">
        <v>261654.76493906919</v>
      </c>
    </row>
    <row r="447" spans="1:54" x14ac:dyDescent="0.25">
      <c r="A447" s="95" t="s">
        <v>13256</v>
      </c>
      <c r="B447" s="51" t="s">
        <v>13257</v>
      </c>
      <c r="C447" s="96" t="str">
        <f>HYPERLINK("http://www.UniProt.org/UniProt/LS14B_HUMAN","LS14B_HUMAN")</f>
        <v>LS14B_HUMAN</v>
      </c>
      <c r="D447" s="97" t="s">
        <v>13259</v>
      </c>
      <c r="E447" s="159">
        <v>-3.02</v>
      </c>
      <c r="F447" s="98">
        <v>910</v>
      </c>
      <c r="G447" s="98">
        <v>0.9</v>
      </c>
      <c r="H447" s="49">
        <v>280</v>
      </c>
      <c r="I447" s="49">
        <v>14</v>
      </c>
      <c r="J447" s="99">
        <v>1.1000000000000001</v>
      </c>
      <c r="K447" s="98">
        <v>11000</v>
      </c>
      <c r="L447" s="98">
        <v>773.57363922773368</v>
      </c>
      <c r="M447" s="145" t="s">
        <v>47249</v>
      </c>
      <c r="N447" s="100"/>
      <c r="O447" s="101" t="s">
        <v>40</v>
      </c>
      <c r="P447" s="102">
        <v>42.037999999999997</v>
      </c>
      <c r="Q447" s="102">
        <v>41.868000000000002</v>
      </c>
      <c r="R447" s="102">
        <v>42.070999999999998</v>
      </c>
      <c r="S447" s="95" t="s">
        <v>47237</v>
      </c>
      <c r="T447" s="100">
        <v>2485</v>
      </c>
      <c r="U447" s="100" t="s">
        <v>13260</v>
      </c>
      <c r="V447" s="100" t="s">
        <v>13258</v>
      </c>
      <c r="W447" s="100">
        <v>77.599999999999994</v>
      </c>
      <c r="X447" s="103">
        <v>1E-180</v>
      </c>
      <c r="Y447" s="100" t="s">
        <v>36</v>
      </c>
      <c r="Z447" s="100" t="s">
        <v>13261</v>
      </c>
      <c r="AA447" s="100" t="s">
        <v>13262</v>
      </c>
      <c r="AB447" s="100" t="s">
        <v>13263</v>
      </c>
      <c r="AC447" s="100" t="s">
        <v>13245</v>
      </c>
      <c r="AD447" s="100" t="s">
        <v>13246</v>
      </c>
      <c r="AE447" s="100" t="s">
        <v>13264</v>
      </c>
      <c r="AF447" s="100"/>
      <c r="AG447" s="100"/>
      <c r="AH447" t="s">
        <v>13265</v>
      </c>
      <c r="AI447" t="s">
        <v>13257</v>
      </c>
      <c r="AJ447">
        <v>97.89</v>
      </c>
      <c r="AK447">
        <v>0</v>
      </c>
      <c r="AL447" t="s">
        <v>47</v>
      </c>
      <c r="AM447" t="s">
        <v>13266</v>
      </c>
      <c r="AN447" t="s">
        <v>13267</v>
      </c>
      <c r="AO447" t="s">
        <v>13268</v>
      </c>
      <c r="AP447" t="s">
        <v>13269</v>
      </c>
      <c r="AR447" t="s">
        <v>13270</v>
      </c>
      <c r="AS447" s="55">
        <v>41868</v>
      </c>
      <c r="AT447" s="104">
        <v>18.020423146232396</v>
      </c>
      <c r="AU447" s="100" t="s">
        <v>13256</v>
      </c>
      <c r="AV447" s="100" t="s">
        <v>13271</v>
      </c>
      <c r="AW447" s="100">
        <v>278.32637512250636</v>
      </c>
      <c r="AX447" s="100">
        <v>14.317402717367536</v>
      </c>
      <c r="AY447" s="100">
        <v>1.1075565324363048</v>
      </c>
      <c r="AZ447" s="100">
        <v>4024958965.2485185</v>
      </c>
      <c r="BA447" s="100">
        <v>493353398.41111112</v>
      </c>
      <c r="BB447" s="100">
        <v>14461291.940000001</v>
      </c>
    </row>
    <row r="448" spans="1:54" x14ac:dyDescent="0.25">
      <c r="A448" s="95" t="s">
        <v>14841</v>
      </c>
      <c r="B448" s="51" t="s">
        <v>14842</v>
      </c>
      <c r="C448" s="96" t="str">
        <f>HYPERLINK("http://www.UniProt.org/UniProt/MYEF2_HUMAN","MYEF2_HUMAN")</f>
        <v>MYEF2_HUMAN</v>
      </c>
      <c r="D448" s="97" t="s">
        <v>14844</v>
      </c>
      <c r="E448" s="159">
        <v>0.33</v>
      </c>
      <c r="F448" s="98">
        <v>210</v>
      </c>
      <c r="G448" s="98">
        <v>440</v>
      </c>
      <c r="H448" s="49">
        <v>170</v>
      </c>
      <c r="I448" s="49">
        <v>14</v>
      </c>
      <c r="J448" s="99">
        <v>3.1E-2</v>
      </c>
      <c r="K448" s="98">
        <v>310</v>
      </c>
      <c r="L448" s="98">
        <v>21.728535656395373</v>
      </c>
      <c r="M448" s="145" t="s">
        <v>47249</v>
      </c>
      <c r="N448" s="100"/>
      <c r="O448" s="101" t="s">
        <v>40</v>
      </c>
      <c r="P448" s="102">
        <v>77.566999999999993</v>
      </c>
      <c r="Q448" s="102">
        <v>71.594999999999999</v>
      </c>
      <c r="R448" s="102">
        <v>64.122</v>
      </c>
      <c r="S448" s="95" t="s">
        <v>47237</v>
      </c>
      <c r="T448" s="100">
        <v>11178</v>
      </c>
      <c r="U448" s="100" t="s">
        <v>14845</v>
      </c>
      <c r="V448" s="100" t="s">
        <v>14843</v>
      </c>
      <c r="W448" s="100">
        <v>66.819999999999993</v>
      </c>
      <c r="X448" s="103">
        <v>3.0000000000000002E-163</v>
      </c>
      <c r="Y448" s="100" t="s">
        <v>36</v>
      </c>
      <c r="Z448" s="100" t="s">
        <v>14846</v>
      </c>
      <c r="AA448" s="100" t="s">
        <v>14847</v>
      </c>
      <c r="AB448" s="100" t="s">
        <v>14848</v>
      </c>
      <c r="AC448" s="100"/>
      <c r="AD448" s="100" t="s">
        <v>10934</v>
      </c>
      <c r="AE448" s="100" t="s">
        <v>14849</v>
      </c>
      <c r="AF448" s="100" t="s">
        <v>9962</v>
      </c>
      <c r="AG448" s="100"/>
      <c r="AH448" t="s">
        <v>14850</v>
      </c>
      <c r="AI448" t="s">
        <v>14842</v>
      </c>
      <c r="AJ448">
        <v>93.24</v>
      </c>
      <c r="AK448">
        <v>0</v>
      </c>
      <c r="AL448" t="s">
        <v>69</v>
      </c>
      <c r="AM448" t="s">
        <v>14851</v>
      </c>
      <c r="AN448" t="s">
        <v>14852</v>
      </c>
      <c r="AO448" t="s">
        <v>14853</v>
      </c>
      <c r="AS448" s="55">
        <v>71595</v>
      </c>
      <c r="AT448" s="104">
        <v>33.084997500773568</v>
      </c>
      <c r="AU448" s="100" t="s">
        <v>14854</v>
      </c>
      <c r="AV448" s="100" t="s">
        <v>14855</v>
      </c>
      <c r="AW448" s="100">
        <v>169.64732512358071</v>
      </c>
      <c r="AX448" s="100">
        <v>14.200541983723532</v>
      </c>
      <c r="AY448" s="100">
        <v>3.0855698283347624E-2</v>
      </c>
      <c r="AZ448" s="100">
        <v>112132352.43294965</v>
      </c>
      <c r="BA448" s="100">
        <v>13857564.897482015</v>
      </c>
      <c r="BB448" s="100">
        <v>660973.30064748204</v>
      </c>
    </row>
    <row r="449" spans="1:54" x14ac:dyDescent="0.25">
      <c r="A449" s="95" t="s">
        <v>11407</v>
      </c>
      <c r="B449" s="51" t="s">
        <v>48982</v>
      </c>
      <c r="C449" s="96" t="str">
        <f>HYPERLINK("http://www.UniProt.org/UniProt/IF4E_HUMAN","IF4E_HUMAN")</f>
        <v>IF4E_HUMAN</v>
      </c>
      <c r="D449" s="97" t="s">
        <v>11409</v>
      </c>
      <c r="E449" s="159">
        <v>-0.3</v>
      </c>
      <c r="F449" s="98">
        <v>410</v>
      </c>
      <c r="G449" s="98">
        <v>200</v>
      </c>
      <c r="H449" s="49">
        <v>160</v>
      </c>
      <c r="I449" s="49">
        <v>11</v>
      </c>
      <c r="J449" s="99">
        <v>0.23</v>
      </c>
      <c r="K449" s="98">
        <v>2300</v>
      </c>
      <c r="L449" s="98">
        <v>199.25103097105625</v>
      </c>
      <c r="M449" s="148" t="s">
        <v>47249</v>
      </c>
      <c r="N449" s="100"/>
      <c r="O449" s="101" t="s">
        <v>40</v>
      </c>
      <c r="P449" s="102">
        <v>25.154</v>
      </c>
      <c r="Q449" s="102">
        <v>24.635000000000002</v>
      </c>
      <c r="R449" s="102">
        <v>25.097000000000001</v>
      </c>
      <c r="S449" s="95" t="s">
        <v>47237</v>
      </c>
      <c r="T449" s="100">
        <v>1587</v>
      </c>
      <c r="U449" s="100" t="s">
        <v>11410</v>
      </c>
      <c r="V449" s="100" t="s">
        <v>11408</v>
      </c>
      <c r="W449" s="100">
        <v>74.11</v>
      </c>
      <c r="X449" s="103">
        <v>8.9999999999999999E-111</v>
      </c>
      <c r="Y449" s="100" t="s">
        <v>36</v>
      </c>
      <c r="Z449" s="100" t="s">
        <v>11411</v>
      </c>
      <c r="AA449" s="100" t="s">
        <v>11412</v>
      </c>
      <c r="AB449" s="100" t="s">
        <v>11413</v>
      </c>
      <c r="AC449" s="100" t="s">
        <v>11414</v>
      </c>
      <c r="AD449" s="100" t="s">
        <v>11415</v>
      </c>
      <c r="AE449" s="100" t="s">
        <v>11418</v>
      </c>
      <c r="AF449" s="100" t="s">
        <v>11416</v>
      </c>
      <c r="AG449" s="100" t="s">
        <v>11417</v>
      </c>
      <c r="AH449" t="s">
        <v>50621</v>
      </c>
      <c r="AI449" t="s">
        <v>48982</v>
      </c>
      <c r="AJ449">
        <v>94.88</v>
      </c>
      <c r="AK449" s="54">
        <v>5E-151</v>
      </c>
      <c r="AL449" t="s">
        <v>69</v>
      </c>
      <c r="AO449" t="s">
        <v>415</v>
      </c>
      <c r="AR449" t="s">
        <v>370</v>
      </c>
      <c r="AS449" s="55">
        <v>24791</v>
      </c>
      <c r="AT449" s="104">
        <v>13.999776611191779</v>
      </c>
      <c r="AU449" s="100" t="s">
        <v>11407</v>
      </c>
      <c r="AV449" s="100" t="s">
        <v>11419</v>
      </c>
      <c r="AW449" s="100">
        <v>162.39798774173687</v>
      </c>
      <c r="AX449" s="100">
        <v>11.448235983960611</v>
      </c>
      <c r="AY449" s="100">
        <v>0.22810728226040963</v>
      </c>
      <c r="AZ449" s="100">
        <v>828962155.77628851</v>
      </c>
      <c r="BA449" s="100">
        <v>127074099.06653902</v>
      </c>
      <c r="BB449" s="100">
        <v>5104510.0207435777</v>
      </c>
    </row>
    <row r="450" spans="1:54" x14ac:dyDescent="0.25">
      <c r="A450" s="95" t="s">
        <v>6077</v>
      </c>
      <c r="B450" s="51" t="s">
        <v>48908</v>
      </c>
      <c r="C450" s="96" t="str">
        <f>HYPERLINK("http://www.UniProt.org/UniProt/DDX6_HUMAN","DDX6_HUMAN")</f>
        <v>DDX6_HUMAN</v>
      </c>
      <c r="D450" s="97" t="s">
        <v>6068</v>
      </c>
      <c r="E450" s="159">
        <v>-2.27</v>
      </c>
      <c r="F450" s="98">
        <v>1200</v>
      </c>
      <c r="G450" s="98">
        <v>6.3</v>
      </c>
      <c r="H450" s="49">
        <v>130</v>
      </c>
      <c r="I450" s="49">
        <v>8.8000000000000007</v>
      </c>
      <c r="J450" s="99">
        <v>1.2</v>
      </c>
      <c r="K450" s="98">
        <v>12000</v>
      </c>
      <c r="L450" s="98">
        <v>1324.283032764105</v>
      </c>
      <c r="M450" s="145" t="s">
        <v>47249</v>
      </c>
      <c r="N450" s="95" t="s">
        <v>51729</v>
      </c>
      <c r="O450" s="101" t="s">
        <v>40</v>
      </c>
      <c r="P450" s="102">
        <v>54.167000000000002</v>
      </c>
      <c r="Q450" s="102">
        <v>151.429</v>
      </c>
      <c r="R450" s="102">
        <v>54.417000000000002</v>
      </c>
      <c r="S450" s="95" t="s">
        <v>47237</v>
      </c>
      <c r="T450" s="100">
        <v>951</v>
      </c>
      <c r="U450" s="100" t="s">
        <v>6069</v>
      </c>
      <c r="V450" s="100" t="s">
        <v>6067</v>
      </c>
      <c r="W450" s="100">
        <v>94.59</v>
      </c>
      <c r="X450" s="100">
        <v>0</v>
      </c>
      <c r="Y450" s="100" t="s">
        <v>36</v>
      </c>
      <c r="Z450" s="100" t="s">
        <v>6070</v>
      </c>
      <c r="AA450" s="100" t="s">
        <v>6071</v>
      </c>
      <c r="AB450" s="100" t="s">
        <v>6072</v>
      </c>
      <c r="AC450" s="100" t="s">
        <v>6073</v>
      </c>
      <c r="AD450" s="100" t="s">
        <v>6074</v>
      </c>
      <c r="AE450" s="100" t="s">
        <v>6076</v>
      </c>
      <c r="AF450" s="100" t="s">
        <v>6075</v>
      </c>
      <c r="AG450" s="100" t="s">
        <v>5620</v>
      </c>
      <c r="AH450" t="s">
        <v>50359</v>
      </c>
      <c r="AI450" t="s">
        <v>48908</v>
      </c>
      <c r="AJ450">
        <v>98.54</v>
      </c>
      <c r="AK450">
        <v>0</v>
      </c>
      <c r="AL450" t="s">
        <v>47</v>
      </c>
      <c r="AM450" t="s">
        <v>50360</v>
      </c>
      <c r="AN450" t="s">
        <v>50361</v>
      </c>
      <c r="AO450" t="s">
        <v>50362</v>
      </c>
      <c r="AP450" t="s">
        <v>50363</v>
      </c>
      <c r="AQ450" t="s">
        <v>50364</v>
      </c>
      <c r="AR450" t="s">
        <v>50365</v>
      </c>
      <c r="AS450" s="55">
        <v>54074</v>
      </c>
      <c r="AT450" s="104">
        <v>28.972520908004778</v>
      </c>
      <c r="AU450" s="100" t="s">
        <v>6077</v>
      </c>
      <c r="AV450" s="100" t="s">
        <v>6078</v>
      </c>
      <c r="AW450" s="100">
        <v>126.29993956085818</v>
      </c>
      <c r="AX450" s="100">
        <v>8.8215003893789525</v>
      </c>
      <c r="AY450" s="100">
        <v>1.1682163289176493</v>
      </c>
      <c r="AZ450" s="100">
        <v>4245402061.85567</v>
      </c>
      <c r="BA450" s="100">
        <v>844573162.1938144</v>
      </c>
      <c r="BB450" s="100">
        <v>33613650.779381447</v>
      </c>
    </row>
    <row r="451" spans="1:54" x14ac:dyDescent="0.25">
      <c r="A451" s="95" t="s">
        <v>10296</v>
      </c>
      <c r="B451" s="51" t="s">
        <v>10297</v>
      </c>
      <c r="C451" s="96" t="str">
        <f>HYPERLINK("http://www.UniProt.org/UniProt/H2A1A_HUMAN","H2A1A_HUMAN")</f>
        <v>H2A1A_HUMAN</v>
      </c>
      <c r="D451" s="97" t="s">
        <v>10299</v>
      </c>
      <c r="E451" s="159">
        <v>1.96</v>
      </c>
      <c r="F451" s="98">
        <v>39</v>
      </c>
      <c r="G451" s="98">
        <v>3600</v>
      </c>
      <c r="H451" s="49">
        <v>99</v>
      </c>
      <c r="I451" s="49">
        <v>7</v>
      </c>
      <c r="J451" s="99">
        <v>9.7000000000000003E-2</v>
      </c>
      <c r="K451" s="98">
        <v>970</v>
      </c>
      <c r="L451" s="98">
        <v>138.47841071625999</v>
      </c>
      <c r="M451" s="20" t="s">
        <v>47249</v>
      </c>
      <c r="N451" s="100"/>
      <c r="O451" s="101" t="s">
        <v>40</v>
      </c>
      <c r="P451" s="102">
        <v>14.859</v>
      </c>
      <c r="Q451" s="102">
        <v>14.859</v>
      </c>
      <c r="R451" s="102">
        <v>14.234</v>
      </c>
      <c r="S451" s="95" t="s">
        <v>47237</v>
      </c>
      <c r="T451" s="100">
        <v>5286</v>
      </c>
      <c r="U451" s="100" t="s">
        <v>10300</v>
      </c>
      <c r="V451" s="100" t="s">
        <v>10298</v>
      </c>
      <c r="W451" s="100">
        <v>75.209999999999994</v>
      </c>
      <c r="X451" s="103">
        <v>9.0000000000000004E-62</v>
      </c>
      <c r="Y451" s="100" t="s">
        <v>36</v>
      </c>
      <c r="Z451" s="100" t="s">
        <v>10301</v>
      </c>
      <c r="AA451" s="100" t="s">
        <v>10302</v>
      </c>
      <c r="AB451" s="100" t="s">
        <v>10303</v>
      </c>
      <c r="AC451" s="100" t="s">
        <v>10304</v>
      </c>
      <c r="AD451" s="100" t="s">
        <v>10305</v>
      </c>
      <c r="AE451" s="100" t="s">
        <v>10307</v>
      </c>
      <c r="AF451" s="100" t="s">
        <v>10306</v>
      </c>
      <c r="AG451" s="100"/>
      <c r="AH451" t="s">
        <v>10308</v>
      </c>
      <c r="AI451" t="s">
        <v>10297</v>
      </c>
      <c r="AJ451">
        <v>100</v>
      </c>
      <c r="AK451" s="54">
        <v>5.0000000000000002E-98</v>
      </c>
      <c r="AL451" t="s">
        <v>69</v>
      </c>
      <c r="AM451" t="s">
        <v>10309</v>
      </c>
      <c r="AN451" t="s">
        <v>10310</v>
      </c>
      <c r="AO451" t="s">
        <v>10311</v>
      </c>
      <c r="AQ451" t="s">
        <v>10312</v>
      </c>
      <c r="AS451" s="55">
        <v>14859</v>
      </c>
      <c r="AT451" s="104">
        <v>7.0046789066134023</v>
      </c>
      <c r="AU451" s="100" t="s">
        <v>10296</v>
      </c>
      <c r="AV451" s="100" t="s">
        <v>10313</v>
      </c>
      <c r="AW451" s="100">
        <v>99.458649331888765</v>
      </c>
      <c r="AX451" s="100">
        <v>7.0314058423672181</v>
      </c>
      <c r="AY451" s="100">
        <v>9.7369790615203761E-2</v>
      </c>
      <c r="AZ451" s="100">
        <v>353850480.94921875</v>
      </c>
      <c r="BA451" s="100">
        <v>88315825.5</v>
      </c>
      <c r="BB451" s="100">
        <v>3557764.79296875</v>
      </c>
    </row>
    <row r="452" spans="1:54" x14ac:dyDescent="0.25">
      <c r="A452" s="95" t="s">
        <v>22642</v>
      </c>
      <c r="B452" s="51" t="s">
        <v>22643</v>
      </c>
      <c r="C452" s="96" t="str">
        <f>HYPERLINK("http://www.UniProt.org/UniProt/RSSA_HUMAN","RSSA_HUMAN")</f>
        <v>RSSA_HUMAN</v>
      </c>
      <c r="D452" s="97" t="s">
        <v>22645</v>
      </c>
      <c r="E452" s="159">
        <v>-1.1499999999999999</v>
      </c>
      <c r="F452" s="98">
        <v>5500</v>
      </c>
      <c r="G452" s="98">
        <v>380</v>
      </c>
      <c r="H452" s="49">
        <v>390</v>
      </c>
      <c r="I452" s="49">
        <v>6.7</v>
      </c>
      <c r="J452" s="99">
        <v>0.86</v>
      </c>
      <c r="K452" s="98">
        <v>8600</v>
      </c>
      <c r="L452" s="98">
        <v>1285.8388820904654</v>
      </c>
      <c r="M452" s="148" t="s">
        <v>47249</v>
      </c>
      <c r="N452" s="100"/>
      <c r="O452" s="101" t="s">
        <v>40</v>
      </c>
      <c r="P452" s="102">
        <v>34.058</v>
      </c>
      <c r="Q452" s="102">
        <v>34.058</v>
      </c>
      <c r="R452" s="102">
        <v>32.853999999999999</v>
      </c>
      <c r="S452" s="95" t="s">
        <v>47237</v>
      </c>
      <c r="T452" s="100">
        <v>8450</v>
      </c>
      <c r="U452" s="100" t="s">
        <v>22646</v>
      </c>
      <c r="V452" s="100" t="s">
        <v>22644</v>
      </c>
      <c r="W452" s="100">
        <v>89.61</v>
      </c>
      <c r="X452" s="100">
        <v>0</v>
      </c>
      <c r="Y452" s="100" t="s">
        <v>36</v>
      </c>
      <c r="Z452" s="100" t="s">
        <v>22647</v>
      </c>
      <c r="AA452" s="100" t="s">
        <v>22648</v>
      </c>
      <c r="AB452" s="100" t="s">
        <v>22649</v>
      </c>
      <c r="AC452" s="100" t="s">
        <v>22650</v>
      </c>
      <c r="AD452" s="100" t="s">
        <v>22651</v>
      </c>
      <c r="AE452" s="100" t="s">
        <v>22652</v>
      </c>
      <c r="AF452" s="100" t="s">
        <v>1187</v>
      </c>
      <c r="AG452" s="100" t="s">
        <v>1063</v>
      </c>
      <c r="AH452" t="s">
        <v>22653</v>
      </c>
      <c r="AI452" t="s">
        <v>22643</v>
      </c>
      <c r="AJ452">
        <v>100</v>
      </c>
      <c r="AK452">
        <v>0</v>
      </c>
      <c r="AL452" t="s">
        <v>47</v>
      </c>
      <c r="AM452" t="s">
        <v>22654</v>
      </c>
      <c r="AN452" t="s">
        <v>22655</v>
      </c>
      <c r="AO452" t="s">
        <v>22656</v>
      </c>
      <c r="AP452" t="s">
        <v>22657</v>
      </c>
      <c r="AQ452" t="s">
        <v>22658</v>
      </c>
      <c r="AR452" t="s">
        <v>22659</v>
      </c>
      <c r="AS452" s="55">
        <v>34058</v>
      </c>
      <c r="AT452" s="104">
        <v>15</v>
      </c>
      <c r="AU452" s="100" t="s">
        <v>22642</v>
      </c>
      <c r="AV452" s="100" t="s">
        <v>22660</v>
      </c>
      <c r="AW452" s="100">
        <v>389.39623874103415</v>
      </c>
      <c r="AX452" s="100">
        <v>6.6501160584620722</v>
      </c>
      <c r="AY452" s="100">
        <v>0.85509777983847224</v>
      </c>
      <c r="AZ452" s="100">
        <v>3107501400</v>
      </c>
      <c r="BA452" s="100">
        <v>820055066.66666663</v>
      </c>
      <c r="BB452" s="100">
        <v>7980306.666666667</v>
      </c>
    </row>
    <row r="453" spans="1:54" x14ac:dyDescent="0.25">
      <c r="A453" s="95" t="s">
        <v>5579</v>
      </c>
      <c r="B453" s="51" t="s">
        <v>5580</v>
      </c>
      <c r="C453" s="96" t="str">
        <f>HYPERLINK("http://www.UniProt.org/UniProt/DCAF8_HUMAN","DCAF8_HUMAN")</f>
        <v>DCAF8_HUMAN</v>
      </c>
      <c r="D453" s="97" t="s">
        <v>5582</v>
      </c>
      <c r="E453" s="159">
        <v>0.11</v>
      </c>
      <c r="F453" s="98">
        <v>44</v>
      </c>
      <c r="G453" s="98">
        <v>57</v>
      </c>
      <c r="H453" s="49">
        <v>290</v>
      </c>
      <c r="I453" s="49">
        <v>6.7</v>
      </c>
      <c r="J453" s="99">
        <v>0.02</v>
      </c>
      <c r="K453" s="98">
        <v>200</v>
      </c>
      <c r="L453" s="98">
        <v>29.41886966387241</v>
      </c>
      <c r="M453" s="145" t="s">
        <v>47249</v>
      </c>
      <c r="N453" s="100" t="s">
        <v>14471</v>
      </c>
      <c r="O453" s="101" t="s">
        <v>40</v>
      </c>
      <c r="P453" s="102">
        <v>67.106999999999999</v>
      </c>
      <c r="Q453" s="102">
        <v>67.108000000000004</v>
      </c>
      <c r="R453" s="102">
        <v>66.852000000000004</v>
      </c>
      <c r="S453" s="95" t="s">
        <v>47237</v>
      </c>
      <c r="T453" s="100">
        <v>6108</v>
      </c>
      <c r="U453" s="100" t="s">
        <v>5583</v>
      </c>
      <c r="V453" s="100" t="s">
        <v>5581</v>
      </c>
      <c r="W453" s="100">
        <v>81.430000000000007</v>
      </c>
      <c r="X453" s="100">
        <v>0</v>
      </c>
      <c r="Y453" s="100" t="s">
        <v>36</v>
      </c>
      <c r="Z453" s="100" t="s">
        <v>5584</v>
      </c>
      <c r="AA453" s="100" t="s">
        <v>5585</v>
      </c>
      <c r="AB453" s="100" t="s">
        <v>5586</v>
      </c>
      <c r="AC453" s="100" t="s">
        <v>5587</v>
      </c>
      <c r="AD453" s="100" t="s">
        <v>5588</v>
      </c>
      <c r="AE453" s="100" t="s">
        <v>5561</v>
      </c>
      <c r="AF453" s="100"/>
      <c r="AG453" s="100"/>
      <c r="AH453" t="s">
        <v>5589</v>
      </c>
      <c r="AI453" t="s">
        <v>5580</v>
      </c>
      <c r="AJ453">
        <v>100</v>
      </c>
      <c r="AK453">
        <v>0</v>
      </c>
      <c r="AL453" t="s">
        <v>47</v>
      </c>
      <c r="AM453" t="s">
        <v>5590</v>
      </c>
      <c r="AN453" t="s">
        <v>5591</v>
      </c>
      <c r="AO453" t="s">
        <v>5582</v>
      </c>
      <c r="AQ453" t="s">
        <v>5592</v>
      </c>
      <c r="AR453" t="s">
        <v>5593</v>
      </c>
      <c r="AS453" s="55">
        <v>67108</v>
      </c>
      <c r="AT453" s="104">
        <v>34.000135071250085</v>
      </c>
      <c r="AU453" s="100" t="s">
        <v>5579</v>
      </c>
      <c r="AV453" s="100" t="s">
        <v>5594</v>
      </c>
      <c r="AW453" s="100">
        <v>285.93393580921855</v>
      </c>
      <c r="AX453" s="100">
        <v>6.676178809959513</v>
      </c>
      <c r="AY453" s="100">
        <v>1.9640563426290572E-2</v>
      </c>
      <c r="AZ453" s="100">
        <v>71375554.682782456</v>
      </c>
      <c r="BA453" s="100">
        <v>18762143.110996343</v>
      </c>
      <c r="BB453" s="100">
        <v>249622.53774034642</v>
      </c>
    </row>
    <row r="454" spans="1:54" x14ac:dyDescent="0.25">
      <c r="A454" s="95" t="s">
        <v>11307</v>
      </c>
      <c r="B454" s="51" t="s">
        <v>11308</v>
      </c>
      <c r="C454" s="96" t="str">
        <f>HYPERLINK("http://www.UniProt.org/UniProt/IF2B3_HUMAN","IF2B3_HUMAN")</f>
        <v>IF2B3_HUMAN</v>
      </c>
      <c r="D454" s="97" t="s">
        <v>11298</v>
      </c>
      <c r="E454" s="159">
        <v>-1.78</v>
      </c>
      <c r="F454" s="98">
        <v>1200</v>
      </c>
      <c r="G454" s="98">
        <v>21</v>
      </c>
      <c r="H454" s="49">
        <v>59</v>
      </c>
      <c r="I454" s="49">
        <v>5.4</v>
      </c>
      <c r="J454" s="99">
        <v>0.21</v>
      </c>
      <c r="K454" s="98">
        <v>2100</v>
      </c>
      <c r="L454" s="98">
        <v>391.03431061298772</v>
      </c>
      <c r="M454" s="145" t="s">
        <v>47249</v>
      </c>
      <c r="N454" s="100"/>
      <c r="O454" s="101" t="s">
        <v>40</v>
      </c>
      <c r="P454" s="102">
        <v>65.513999999999996</v>
      </c>
      <c r="Q454" s="102">
        <v>65.643000000000001</v>
      </c>
      <c r="R454" s="102">
        <v>63.704999999999998</v>
      </c>
      <c r="S454" s="95" t="s">
        <v>47237</v>
      </c>
      <c r="T454" s="100">
        <v>7396</v>
      </c>
      <c r="U454" s="100" t="s">
        <v>11299</v>
      </c>
      <c r="V454" s="100" t="s">
        <v>11297</v>
      </c>
      <c r="W454" s="100">
        <v>81.62</v>
      </c>
      <c r="X454" s="100">
        <v>0</v>
      </c>
      <c r="Y454" s="100" t="s">
        <v>36</v>
      </c>
      <c r="Z454" s="100" t="s">
        <v>11300</v>
      </c>
      <c r="AA454" s="100" t="s">
        <v>11301</v>
      </c>
      <c r="AB454" s="100" t="s">
        <v>11302</v>
      </c>
      <c r="AC454" s="100" t="s">
        <v>11303</v>
      </c>
      <c r="AD454" s="100" t="s">
        <v>11304</v>
      </c>
      <c r="AE454" s="100" t="s">
        <v>11306</v>
      </c>
      <c r="AF454" s="100" t="s">
        <v>11305</v>
      </c>
      <c r="AG454" s="100" t="s">
        <v>348</v>
      </c>
      <c r="AH454" t="s">
        <v>11309</v>
      </c>
      <c r="AI454" t="s">
        <v>11308</v>
      </c>
      <c r="AJ454">
        <v>99.83</v>
      </c>
      <c r="AK454">
        <v>0</v>
      </c>
      <c r="AL454" t="s">
        <v>47</v>
      </c>
      <c r="AM454" t="s">
        <v>11310</v>
      </c>
      <c r="AN454" t="s">
        <v>11311</v>
      </c>
      <c r="AO454" t="s">
        <v>11312</v>
      </c>
      <c r="AP454" t="s">
        <v>11313</v>
      </c>
      <c r="AQ454" t="s">
        <v>11314</v>
      </c>
      <c r="AR454" t="s">
        <v>11315</v>
      </c>
      <c r="AS454" s="55">
        <v>65643</v>
      </c>
      <c r="AT454" s="104">
        <v>33.038348082595867</v>
      </c>
      <c r="AU454" s="100" t="s">
        <v>11307</v>
      </c>
      <c r="AV454" s="100" t="s">
        <v>11316</v>
      </c>
      <c r="AW454" s="100">
        <v>59.220915242753222</v>
      </c>
      <c r="AX454" s="100">
        <v>5.4471979822548873</v>
      </c>
      <c r="AY454" s="100">
        <v>0.21300413077634978</v>
      </c>
      <c r="AZ454" s="100">
        <v>774075959.73214293</v>
      </c>
      <c r="BA454" s="100">
        <v>249385573.9821429</v>
      </c>
      <c r="BB454" s="100">
        <v>13070989.473214287</v>
      </c>
    </row>
    <row r="455" spans="1:54" x14ac:dyDescent="0.25">
      <c r="A455" s="95" t="s">
        <v>13347</v>
      </c>
      <c r="B455" s="51" t="s">
        <v>13348</v>
      </c>
      <c r="C455" s="96" t="str">
        <f>HYPERLINK("http://www.UniProt.org/UniProt/LSM3_HUMAN","LSM3_HUMAN")</f>
        <v>LSM3_HUMAN</v>
      </c>
      <c r="D455" s="97" t="s">
        <v>13350</v>
      </c>
      <c r="E455" s="159">
        <v>0.36</v>
      </c>
      <c r="F455" s="98">
        <v>690</v>
      </c>
      <c r="G455" s="98">
        <v>1600</v>
      </c>
      <c r="H455" s="49">
        <v>240</v>
      </c>
      <c r="I455" s="49">
        <v>4.5</v>
      </c>
      <c r="J455" s="99">
        <v>2.4E-2</v>
      </c>
      <c r="K455" s="98">
        <v>240</v>
      </c>
      <c r="L455" s="98">
        <v>54.500920112120582</v>
      </c>
      <c r="M455" s="145" t="s">
        <v>47249</v>
      </c>
      <c r="N455" s="100"/>
      <c r="O455" s="101" t="s">
        <v>40</v>
      </c>
      <c r="P455" s="102">
        <v>11.817</v>
      </c>
      <c r="Q455" s="102">
        <v>11.794</v>
      </c>
      <c r="R455" s="102">
        <v>11.845000000000001</v>
      </c>
      <c r="S455" s="95" t="s">
        <v>47237</v>
      </c>
      <c r="T455" s="100">
        <v>3387</v>
      </c>
      <c r="U455" s="100" t="s">
        <v>13351</v>
      </c>
      <c r="V455" s="100" t="s">
        <v>13349</v>
      </c>
      <c r="W455" s="100">
        <v>98.04</v>
      </c>
      <c r="X455" s="103">
        <v>9.9999999999999994E-68</v>
      </c>
      <c r="Y455" s="100" t="s">
        <v>36</v>
      </c>
      <c r="Z455" s="100" t="s">
        <v>13352</v>
      </c>
      <c r="AA455" s="100" t="s">
        <v>13353</v>
      </c>
      <c r="AB455" s="100" t="s">
        <v>3710</v>
      </c>
      <c r="AC455" s="100" t="s">
        <v>13354</v>
      </c>
      <c r="AD455" s="100" t="s">
        <v>13355</v>
      </c>
      <c r="AE455" s="100" t="s">
        <v>13356</v>
      </c>
      <c r="AF455" s="100" t="s">
        <v>9919</v>
      </c>
      <c r="AG455" s="100" t="s">
        <v>348</v>
      </c>
      <c r="AH455" t="s">
        <v>13357</v>
      </c>
      <c r="AI455" t="s">
        <v>13348</v>
      </c>
      <c r="AJ455">
        <v>99.02</v>
      </c>
      <c r="AK455" s="54">
        <v>1.0000000000000001E-68</v>
      </c>
      <c r="AL455" t="s">
        <v>69</v>
      </c>
      <c r="AM455" t="s">
        <v>13358</v>
      </c>
      <c r="AN455" t="s">
        <v>13359</v>
      </c>
      <c r="AO455" t="s">
        <v>13360</v>
      </c>
      <c r="AS455" s="55">
        <v>11794</v>
      </c>
      <c r="AT455" s="104">
        <v>4.0000930319099455</v>
      </c>
      <c r="AU455" s="100" t="s">
        <v>13347</v>
      </c>
      <c r="AV455" s="100" t="s">
        <v>13347</v>
      </c>
      <c r="AW455" s="100">
        <v>237.95390214314597</v>
      </c>
      <c r="AX455" s="100">
        <v>4.4565493218982626</v>
      </c>
      <c r="AY455" s="100">
        <v>2.4288603856850239E-2</v>
      </c>
      <c r="AZ455" s="100">
        <v>88266947.089331806</v>
      </c>
      <c r="BA455" s="100">
        <v>34758441.588948064</v>
      </c>
      <c r="BB455" s="100">
        <v>370941.37265390606</v>
      </c>
    </row>
    <row r="456" spans="1:54" x14ac:dyDescent="0.25">
      <c r="A456" s="95" t="s">
        <v>29000</v>
      </c>
      <c r="B456" s="51" t="s">
        <v>29001</v>
      </c>
      <c r="C456" s="96" t="str">
        <f>HYPERLINK("http://www.UniProt.org/UniProt/VTA1_HUMAN","VTA1_HUMAN")</f>
        <v>VTA1_HUMAN</v>
      </c>
      <c r="D456" s="97" t="s">
        <v>29003</v>
      </c>
      <c r="E456" s="159">
        <v>-1.52</v>
      </c>
      <c r="F456" s="98">
        <v>380</v>
      </c>
      <c r="G456" s="98">
        <v>11</v>
      </c>
      <c r="H456" s="49">
        <v>72</v>
      </c>
      <c r="I456" s="49">
        <v>4.4000000000000004</v>
      </c>
      <c r="J456" s="99">
        <v>3.4000000000000002E-2</v>
      </c>
      <c r="K456" s="98">
        <v>340</v>
      </c>
      <c r="L456" s="98">
        <v>78.367696389964962</v>
      </c>
      <c r="M456" s="146" t="s">
        <v>47249</v>
      </c>
      <c r="N456" s="100"/>
      <c r="O456" s="101" t="s">
        <v>40</v>
      </c>
      <c r="P456" s="102">
        <v>33.789000000000001</v>
      </c>
      <c r="Q456" s="102">
        <v>33.789000000000001</v>
      </c>
      <c r="R456" s="102">
        <v>33.878999999999998</v>
      </c>
      <c r="S456" s="95" t="s">
        <v>47237</v>
      </c>
      <c r="T456" s="100">
        <v>4138</v>
      </c>
      <c r="U456" s="100" t="s">
        <v>29004</v>
      </c>
      <c r="V456" s="100" t="s">
        <v>29002</v>
      </c>
      <c r="W456" s="100">
        <v>78.72</v>
      </c>
      <c r="X456" s="103">
        <v>7.0000000000000003E-173</v>
      </c>
      <c r="Y456" s="100" t="s">
        <v>36</v>
      </c>
      <c r="Z456" s="100" t="s">
        <v>29005</v>
      </c>
      <c r="AA456" s="100" t="s">
        <v>29006</v>
      </c>
      <c r="AB456" s="100" t="s">
        <v>29007</v>
      </c>
      <c r="AC456" s="100" t="s">
        <v>29008</v>
      </c>
      <c r="AD456" s="100" t="s">
        <v>29009</v>
      </c>
      <c r="AE456" s="100" t="s">
        <v>29011</v>
      </c>
      <c r="AF456" s="100" t="s">
        <v>29010</v>
      </c>
      <c r="AG456" s="100"/>
      <c r="AH456" t="s">
        <v>29012</v>
      </c>
      <c r="AI456" t="s">
        <v>29001</v>
      </c>
      <c r="AJ456">
        <v>100</v>
      </c>
      <c r="AK456">
        <v>0</v>
      </c>
      <c r="AL456" t="s">
        <v>69</v>
      </c>
      <c r="AM456" t="s">
        <v>29013</v>
      </c>
      <c r="AN456" t="s">
        <v>29014</v>
      </c>
      <c r="AO456" t="s">
        <v>29015</v>
      </c>
      <c r="AS456" s="55">
        <v>33789</v>
      </c>
      <c r="AT456" s="104">
        <v>13.999547101449275</v>
      </c>
      <c r="AU456" s="100" t="s">
        <v>29000</v>
      </c>
      <c r="AV456" s="100" t="s">
        <v>29000</v>
      </c>
      <c r="AW456" s="100">
        <v>71.993557213930345</v>
      </c>
      <c r="AX456" s="100">
        <v>4.3553625753563798</v>
      </c>
      <c r="AY456" s="100">
        <v>3.4131973197374467E-2</v>
      </c>
      <c r="AZ456" s="100">
        <v>124038626.92245479</v>
      </c>
      <c r="BA456" s="100">
        <v>49979688.266312964</v>
      </c>
      <c r="BB456" s="100">
        <v>1722912.8789104202</v>
      </c>
    </row>
    <row r="457" spans="1:54" x14ac:dyDescent="0.25">
      <c r="A457" s="95" t="s">
        <v>6802</v>
      </c>
      <c r="B457" s="51" t="s">
        <v>48695</v>
      </c>
      <c r="C457" s="96" t="str">
        <f>HYPERLINK("http://www.UniProt.org/UniProt/DPOD1_HUMAN","DPOD1_HUMAN")</f>
        <v>DPOD1_HUMAN</v>
      </c>
      <c r="D457" s="97" t="s">
        <v>6804</v>
      </c>
      <c r="E457" s="159">
        <v>2.02</v>
      </c>
      <c r="F457" s="98">
        <v>15</v>
      </c>
      <c r="G457" s="98">
        <v>1500</v>
      </c>
      <c r="H457" s="49">
        <v>260</v>
      </c>
      <c r="I457" s="49">
        <v>4.4000000000000004</v>
      </c>
      <c r="J457" s="99">
        <v>2.8000000000000001E-2</v>
      </c>
      <c r="K457" s="98">
        <v>280</v>
      </c>
      <c r="L457" s="98">
        <v>63.134362992296268</v>
      </c>
      <c r="M457" s="20" t="s">
        <v>47249</v>
      </c>
      <c r="N457" s="100"/>
      <c r="O457" s="101" t="s">
        <v>40</v>
      </c>
      <c r="P457" s="102">
        <v>125.45</v>
      </c>
      <c r="Q457" s="102">
        <v>235.28299999999999</v>
      </c>
      <c r="R457" s="102">
        <v>123.631</v>
      </c>
      <c r="S457" s="95" t="s">
        <v>47237</v>
      </c>
      <c r="T457" s="100">
        <v>319</v>
      </c>
      <c r="U457" s="100" t="s">
        <v>6805</v>
      </c>
      <c r="V457" s="100" t="s">
        <v>6803</v>
      </c>
      <c r="W457" s="100">
        <v>70.209999999999994</v>
      </c>
      <c r="X457" s="100">
        <v>0</v>
      </c>
      <c r="Y457" s="100" t="s">
        <v>36</v>
      </c>
      <c r="Z457" s="100" t="s">
        <v>6806</v>
      </c>
      <c r="AA457" s="100" t="s">
        <v>6807</v>
      </c>
      <c r="AB457" s="100" t="s">
        <v>6808</v>
      </c>
      <c r="AC457" s="100" t="s">
        <v>6809</v>
      </c>
      <c r="AD457" s="100" t="s">
        <v>6810</v>
      </c>
      <c r="AE457" s="100" t="s">
        <v>6812</v>
      </c>
      <c r="AF457" s="100" t="s">
        <v>6811</v>
      </c>
      <c r="AG457" s="100" t="s">
        <v>6793</v>
      </c>
      <c r="AH457" t="s">
        <v>49530</v>
      </c>
      <c r="AI457" t="s">
        <v>48695</v>
      </c>
      <c r="AJ457">
        <v>100</v>
      </c>
      <c r="AK457">
        <v>0</v>
      </c>
      <c r="AL457" t="s">
        <v>69</v>
      </c>
      <c r="AM457" t="s">
        <v>49531</v>
      </c>
      <c r="AN457" t="s">
        <v>49532</v>
      </c>
      <c r="AO457" t="s">
        <v>6890</v>
      </c>
      <c r="AS457" s="55">
        <v>125449</v>
      </c>
      <c r="AT457" s="104">
        <v>74.022543723301339</v>
      </c>
      <c r="AU457" s="100" t="s">
        <v>6802</v>
      </c>
      <c r="AV457" s="100" t="s">
        <v>6802</v>
      </c>
      <c r="AW457" s="100">
        <v>259.40002555898087</v>
      </c>
      <c r="AX457" s="100">
        <v>4.3862883664132024</v>
      </c>
      <c r="AY457" s="100">
        <v>2.7692552191401733E-2</v>
      </c>
      <c r="AZ457" s="100">
        <v>100637198.14663731</v>
      </c>
      <c r="BA457" s="100">
        <v>40264495.788487516</v>
      </c>
      <c r="BB457" s="100">
        <v>387961.40412775328</v>
      </c>
    </row>
    <row r="458" spans="1:54" x14ac:dyDescent="0.25">
      <c r="A458" s="95" t="s">
        <v>22373</v>
      </c>
      <c r="B458" s="51" t="s">
        <v>22374</v>
      </c>
      <c r="C458" s="96" t="str">
        <f>HYPERLINK("http://www.UniProt.org/UniProt/RS20_HUMAN","RS20_HUMAN")</f>
        <v>RS20_HUMAN</v>
      </c>
      <c r="D458" s="97" t="s">
        <v>22365</v>
      </c>
      <c r="E458" s="159">
        <v>-1.72</v>
      </c>
      <c r="F458" s="98">
        <v>6800</v>
      </c>
      <c r="G458" s="98">
        <v>130</v>
      </c>
      <c r="H458" s="49">
        <v>370</v>
      </c>
      <c r="I458" s="49">
        <v>4.2</v>
      </c>
      <c r="J458" s="99">
        <v>0.28000000000000003</v>
      </c>
      <c r="K458" s="98">
        <v>2800.0000000000005</v>
      </c>
      <c r="L458" s="98">
        <v>665.36763798870516</v>
      </c>
      <c r="M458" s="145" t="s">
        <v>47249</v>
      </c>
      <c r="N458" s="100"/>
      <c r="O458" s="101" t="s">
        <v>40</v>
      </c>
      <c r="P458" s="102">
        <v>13.356</v>
      </c>
      <c r="Q458" s="102">
        <v>13.356</v>
      </c>
      <c r="R458" s="102">
        <v>13.372999999999999</v>
      </c>
      <c r="S458" s="95" t="s">
        <v>47237</v>
      </c>
      <c r="T458" s="100">
        <v>3331</v>
      </c>
      <c r="U458" s="100" t="s">
        <v>22366</v>
      </c>
      <c r="V458" s="100" t="s">
        <v>22364</v>
      </c>
      <c r="W458" s="100">
        <v>96.64</v>
      </c>
      <c r="X458" s="103">
        <v>4E-79</v>
      </c>
      <c r="Y458" s="100" t="s">
        <v>36</v>
      </c>
      <c r="Z458" s="100" t="s">
        <v>22367</v>
      </c>
      <c r="AA458" s="100" t="s">
        <v>22368</v>
      </c>
      <c r="AB458" s="100" t="s">
        <v>22369</v>
      </c>
      <c r="AC458" s="100" t="s">
        <v>22370</v>
      </c>
      <c r="AD458" s="100" t="s">
        <v>22371</v>
      </c>
      <c r="AE458" s="100"/>
      <c r="AF458" s="100" t="s">
        <v>22372</v>
      </c>
      <c r="AG458" s="100" t="s">
        <v>1063</v>
      </c>
      <c r="AH458" t="s">
        <v>22375</v>
      </c>
      <c r="AI458" t="s">
        <v>22374</v>
      </c>
      <c r="AJ458">
        <v>100</v>
      </c>
      <c r="AK458" s="54">
        <v>3.0000000000000001E-83</v>
      </c>
      <c r="AL458" t="s">
        <v>47</v>
      </c>
      <c r="AM458" t="s">
        <v>22376</v>
      </c>
      <c r="AN458" t="s">
        <v>22377</v>
      </c>
      <c r="AO458" t="s">
        <v>22378</v>
      </c>
      <c r="AQ458" t="s">
        <v>22379</v>
      </c>
      <c r="AR458" t="s">
        <v>2827</v>
      </c>
      <c r="AS458" s="55">
        <v>13356</v>
      </c>
      <c r="AT458" s="104">
        <v>6.0136054421768703</v>
      </c>
      <c r="AU458" s="100" t="s">
        <v>22373</v>
      </c>
      <c r="AV458" s="100" t="s">
        <v>22380</v>
      </c>
      <c r="AW458" s="100">
        <v>368.0889316419167</v>
      </c>
      <c r="AX458" s="100">
        <v>4.2104759176778606</v>
      </c>
      <c r="AY458" s="100">
        <v>0.28015144161536437</v>
      </c>
      <c r="AZ458" s="100">
        <v>1018095260.6334842</v>
      </c>
      <c r="BA458" s="100">
        <v>424344068.55203623</v>
      </c>
      <c r="BB458" s="100">
        <v>2765894.7963800905</v>
      </c>
    </row>
    <row r="459" spans="1:54" x14ac:dyDescent="0.25">
      <c r="A459" s="95" t="s">
        <v>21168</v>
      </c>
      <c r="B459" s="51" t="s">
        <v>21169</v>
      </c>
      <c r="C459" s="96" t="str">
        <f>HYPERLINK("http://www.UniProt.org/UniProt/RLA0_HUMAN","RLA0_HUMAN")</f>
        <v>RLA0_HUMAN</v>
      </c>
      <c r="D459" s="97" t="s">
        <v>21171</v>
      </c>
      <c r="E459" s="159">
        <v>-1.81</v>
      </c>
      <c r="F459" s="98">
        <v>4300</v>
      </c>
      <c r="G459" s="98">
        <v>67</v>
      </c>
      <c r="H459" s="49">
        <v>1500</v>
      </c>
      <c r="I459" s="49">
        <v>3.9</v>
      </c>
      <c r="J459" s="99">
        <v>0.38</v>
      </c>
      <c r="K459" s="98">
        <v>3800</v>
      </c>
      <c r="L459" s="98">
        <v>984.82724064553236</v>
      </c>
      <c r="M459" s="145" t="s">
        <v>47249</v>
      </c>
      <c r="N459" s="100"/>
      <c r="O459" s="101" t="s">
        <v>40</v>
      </c>
      <c r="P459" s="102">
        <v>34.070999999999998</v>
      </c>
      <c r="Q459" s="102">
        <v>34.097000000000001</v>
      </c>
      <c r="R459" s="102">
        <v>34.274000000000001</v>
      </c>
      <c r="S459" s="95" t="s">
        <v>47238</v>
      </c>
      <c r="T459" s="100">
        <v>9194</v>
      </c>
      <c r="U459" s="100" t="s">
        <v>21173</v>
      </c>
      <c r="V459" s="100" t="s">
        <v>21170</v>
      </c>
      <c r="W459" s="100">
        <v>89.59</v>
      </c>
      <c r="X459" s="100">
        <v>0</v>
      </c>
      <c r="Y459" s="100" t="s">
        <v>36</v>
      </c>
      <c r="Z459" s="100" t="s">
        <v>21172</v>
      </c>
      <c r="AA459" s="100" t="s">
        <v>21174</v>
      </c>
      <c r="AB459" s="100" t="s">
        <v>3876</v>
      </c>
      <c r="AC459" s="100" t="s">
        <v>21175</v>
      </c>
      <c r="AD459" s="100" t="s">
        <v>21176</v>
      </c>
      <c r="AE459" s="100" t="s">
        <v>21177</v>
      </c>
      <c r="AF459" s="100" t="s">
        <v>1187</v>
      </c>
      <c r="AG459" s="100" t="s">
        <v>1063</v>
      </c>
      <c r="AH459" t="s">
        <v>21178</v>
      </c>
      <c r="AI459" t="s">
        <v>21169</v>
      </c>
      <c r="AJ459">
        <v>99.05</v>
      </c>
      <c r="AK459">
        <v>0</v>
      </c>
      <c r="AL459" t="s">
        <v>69</v>
      </c>
      <c r="AM459" t="s">
        <v>21179</v>
      </c>
      <c r="AN459" t="s">
        <v>21180</v>
      </c>
      <c r="AO459" t="s">
        <v>21181</v>
      </c>
      <c r="AS459" s="55">
        <v>34097</v>
      </c>
      <c r="AT459" s="104">
        <v>18.95160250625274</v>
      </c>
      <c r="AU459" s="100" t="s">
        <v>21182</v>
      </c>
      <c r="AV459" s="100" t="s">
        <v>21182</v>
      </c>
      <c r="AW459" s="100">
        <v>1454.3979931256235</v>
      </c>
      <c r="AX459" s="100">
        <v>3.8678542761173826</v>
      </c>
      <c r="AY459" s="100">
        <v>0.38091682539677046</v>
      </c>
      <c r="AZ459" s="100">
        <v>1384285629.2149658</v>
      </c>
      <c r="BA459" s="100">
        <v>628082242.44217682</v>
      </c>
      <c r="BB459" s="100">
        <v>951792.86258503399</v>
      </c>
    </row>
    <row r="460" spans="1:54" x14ac:dyDescent="0.25">
      <c r="A460" s="95" t="s">
        <v>6769</v>
      </c>
      <c r="B460" s="51" t="s">
        <v>6770</v>
      </c>
      <c r="C460" s="96" t="str">
        <f>HYPERLINK("http://www.UniProt.org/UniProt/DPCD_HUMAN","DPCD_HUMAN")</f>
        <v>DPCD_HUMAN</v>
      </c>
      <c r="D460" s="97" t="s">
        <v>6772</v>
      </c>
      <c r="E460" s="159">
        <v>-0.39</v>
      </c>
      <c r="F460" s="98">
        <v>200</v>
      </c>
      <c r="G460" s="98">
        <v>82</v>
      </c>
      <c r="H460" s="98">
        <v>8700</v>
      </c>
      <c r="I460" s="49">
        <v>3.9</v>
      </c>
      <c r="J460" s="99">
        <v>6.2E-2</v>
      </c>
      <c r="K460" s="98">
        <v>620</v>
      </c>
      <c r="L460" s="98">
        <v>157.55895878959825</v>
      </c>
      <c r="M460" s="145" t="s">
        <v>47249</v>
      </c>
      <c r="N460" s="100"/>
      <c r="O460" s="101" t="s">
        <v>40</v>
      </c>
      <c r="P460" s="102">
        <v>23.393000000000001</v>
      </c>
      <c r="Q460" s="102">
        <v>23.393999999999998</v>
      </c>
      <c r="R460" s="102">
        <v>23.24</v>
      </c>
      <c r="S460" s="95" t="s">
        <v>47238</v>
      </c>
      <c r="T460" s="100">
        <v>8819</v>
      </c>
      <c r="U460" s="100" t="s">
        <v>6774</v>
      </c>
      <c r="V460" s="100" t="s">
        <v>6771</v>
      </c>
      <c r="W460" s="100">
        <v>67.98</v>
      </c>
      <c r="X460" s="103">
        <v>3.0000000000000002E-104</v>
      </c>
      <c r="Y460" s="100" t="s">
        <v>36</v>
      </c>
      <c r="Z460" s="100" t="s">
        <v>6773</v>
      </c>
      <c r="AA460" s="100" t="s">
        <v>6775</v>
      </c>
      <c r="AB460" s="100" t="s">
        <v>6776</v>
      </c>
      <c r="AC460" s="100"/>
      <c r="AD460" s="100" t="s">
        <v>6777</v>
      </c>
      <c r="AE460" s="100" t="s">
        <v>6778</v>
      </c>
      <c r="AF460" s="100"/>
      <c r="AG460" s="100"/>
      <c r="AH460" t="s">
        <v>6779</v>
      </c>
      <c r="AI460" t="s">
        <v>6770</v>
      </c>
      <c r="AJ460">
        <v>100</v>
      </c>
      <c r="AK460" s="54">
        <v>3E-153</v>
      </c>
      <c r="AL460" t="s">
        <v>47</v>
      </c>
      <c r="AM460" t="s">
        <v>6780</v>
      </c>
      <c r="AN460" t="s">
        <v>6781</v>
      </c>
      <c r="AO460" t="s">
        <v>6772</v>
      </c>
      <c r="AR460" t="s">
        <v>2827</v>
      </c>
      <c r="AS460" s="55">
        <v>23394</v>
      </c>
      <c r="AT460" s="104">
        <v>13.999834978959818</v>
      </c>
      <c r="AU460" s="100" t="s">
        <v>6769</v>
      </c>
      <c r="AV460" s="100" t="s">
        <v>6769</v>
      </c>
      <c r="AW460" s="100">
        <v>8673.4434445525785</v>
      </c>
      <c r="AX460" s="100">
        <v>3.9384582194347586</v>
      </c>
      <c r="AY460" s="100">
        <v>6.2053937629047561E-2</v>
      </c>
      <c r="AZ460" s="100">
        <v>225509529.55836704</v>
      </c>
      <c r="BA460" s="100">
        <v>100484613.0053829</v>
      </c>
      <c r="BB460" s="100">
        <v>26000</v>
      </c>
    </row>
    <row r="461" spans="1:54" x14ac:dyDescent="0.25">
      <c r="A461" s="95" t="s">
        <v>26169</v>
      </c>
      <c r="B461" s="51" t="s">
        <v>26170</v>
      </c>
      <c r="C461" s="96" t="str">
        <f>HYPERLINK("http://www.UniProt.org/UniProt/SYTC_HUMAN","SYTC_HUMAN")</f>
        <v>SYTC_HUMAN</v>
      </c>
      <c r="D461" s="97" t="s">
        <v>26172</v>
      </c>
      <c r="E461" s="159">
        <v>-2.86</v>
      </c>
      <c r="F461" s="98">
        <v>520</v>
      </c>
      <c r="G461" s="98">
        <v>0.7</v>
      </c>
      <c r="H461" s="98">
        <v>8200</v>
      </c>
      <c r="I461" s="49">
        <v>3.9</v>
      </c>
      <c r="J461" s="99">
        <v>5.8999999999999997E-2</v>
      </c>
      <c r="K461" s="98">
        <v>590</v>
      </c>
      <c r="L461" s="98">
        <v>149.03193732423702</v>
      </c>
      <c r="M461" s="145" t="s">
        <v>47249</v>
      </c>
      <c r="N461" s="100"/>
      <c r="O461" s="101" t="s">
        <v>40</v>
      </c>
      <c r="P461" s="102">
        <v>82.852999999999994</v>
      </c>
      <c r="Q461" s="102">
        <v>82.88</v>
      </c>
      <c r="R461" s="102">
        <v>83.435000000000002</v>
      </c>
      <c r="S461" s="95" t="s">
        <v>47238</v>
      </c>
      <c r="T461" s="100">
        <v>11089</v>
      </c>
      <c r="U461" s="100" t="s">
        <v>26173</v>
      </c>
      <c r="V461" s="100" t="s">
        <v>26171</v>
      </c>
      <c r="W461" s="100">
        <v>89.49</v>
      </c>
      <c r="X461" s="100">
        <v>0</v>
      </c>
      <c r="Y461" s="100" t="s">
        <v>36</v>
      </c>
      <c r="Z461" s="100" t="s">
        <v>26174</v>
      </c>
      <c r="AA461" s="100" t="s">
        <v>26175</v>
      </c>
      <c r="AB461" s="100" t="s">
        <v>26176</v>
      </c>
      <c r="AC461" s="100" t="s">
        <v>26177</v>
      </c>
      <c r="AD461" s="100" t="s">
        <v>21397</v>
      </c>
      <c r="AE461" s="100"/>
      <c r="AF461" s="100"/>
      <c r="AG461" s="100"/>
      <c r="AH461" t="s">
        <v>26178</v>
      </c>
      <c r="AI461" t="s">
        <v>26170</v>
      </c>
      <c r="AJ461">
        <v>99.86</v>
      </c>
      <c r="AK461">
        <v>0</v>
      </c>
      <c r="AL461" t="s">
        <v>69</v>
      </c>
      <c r="AM461" t="s">
        <v>26179</v>
      </c>
      <c r="AN461" t="s">
        <v>26180</v>
      </c>
      <c r="AO461" t="s">
        <v>26181</v>
      </c>
      <c r="AS461" s="55">
        <v>82880</v>
      </c>
      <c r="AT461" s="104">
        <v>43.950361944157187</v>
      </c>
      <c r="AU461" s="100" t="s">
        <v>26182</v>
      </c>
      <c r="AV461" s="100" t="s">
        <v>26183</v>
      </c>
      <c r="AW461" s="100">
        <v>8221.0686402714928</v>
      </c>
      <c r="AX461" s="100">
        <v>3.946632801193859</v>
      </c>
      <c r="AY461" s="100">
        <v>5.8817433226930116E-2</v>
      </c>
      <c r="AZ461" s="100">
        <v>213747784.64705881</v>
      </c>
      <c r="BA461" s="100">
        <v>95046430</v>
      </c>
      <c r="BB461" s="100">
        <v>26000</v>
      </c>
    </row>
    <row r="462" spans="1:54" x14ac:dyDescent="0.25">
      <c r="A462" s="95" t="s">
        <v>2752</v>
      </c>
      <c r="B462" s="51" t="s">
        <v>48888</v>
      </c>
      <c r="C462" s="96" t="str">
        <f>HYPERLINK("http://www.UniProt.org/UniProt/BUB3_HUMAN","BUB3_HUMAN")</f>
        <v>BUB3_HUMAN</v>
      </c>
      <c r="D462" s="97" t="s">
        <v>2755</v>
      </c>
      <c r="E462" s="159">
        <v>1.64</v>
      </c>
      <c r="F462" s="98">
        <v>32</v>
      </c>
      <c r="G462" s="98">
        <v>1400</v>
      </c>
      <c r="H462" s="98">
        <v>2100</v>
      </c>
      <c r="I462" s="49">
        <v>3.9</v>
      </c>
      <c r="J462" s="99">
        <v>1.4999999999999999E-2</v>
      </c>
      <c r="K462" s="98">
        <v>150</v>
      </c>
      <c r="L462" s="98">
        <v>39.135062721405717</v>
      </c>
      <c r="M462" s="145" t="s">
        <v>47249</v>
      </c>
      <c r="N462" s="100"/>
      <c r="O462" s="101" t="s">
        <v>40</v>
      </c>
      <c r="P462" s="102">
        <v>37.252000000000002</v>
      </c>
      <c r="Q462" s="102">
        <v>69.012</v>
      </c>
      <c r="R462" s="102">
        <v>37.155000000000001</v>
      </c>
      <c r="S462" s="95" t="s">
        <v>47238</v>
      </c>
      <c r="T462" s="100">
        <v>885</v>
      </c>
      <c r="U462" s="100" t="s">
        <v>2757</v>
      </c>
      <c r="V462" s="100" t="s">
        <v>2754</v>
      </c>
      <c r="W462" s="100">
        <v>93.21</v>
      </c>
      <c r="X462" s="100">
        <v>0</v>
      </c>
      <c r="Y462" s="100" t="s">
        <v>36</v>
      </c>
      <c r="Z462" s="100" t="s">
        <v>2756</v>
      </c>
      <c r="AA462" s="100" t="s">
        <v>2758</v>
      </c>
      <c r="AB462" s="100" t="s">
        <v>2759</v>
      </c>
      <c r="AC462" s="100" t="s">
        <v>2760</v>
      </c>
      <c r="AD462" s="100" t="s">
        <v>2761</v>
      </c>
      <c r="AE462" s="100" t="s">
        <v>2762</v>
      </c>
      <c r="AF462" s="100"/>
      <c r="AG462" s="100" t="s">
        <v>2746</v>
      </c>
      <c r="AH462" t="s">
        <v>50279</v>
      </c>
      <c r="AI462" t="s">
        <v>48888</v>
      </c>
      <c r="AJ462">
        <v>100</v>
      </c>
      <c r="AK462">
        <v>0</v>
      </c>
      <c r="AL462" t="s">
        <v>47</v>
      </c>
      <c r="AM462" t="s">
        <v>50280</v>
      </c>
      <c r="AN462" t="s">
        <v>50281</v>
      </c>
      <c r="AO462" t="s">
        <v>50282</v>
      </c>
      <c r="AP462" t="s">
        <v>50283</v>
      </c>
      <c r="AQ462" t="s">
        <v>50284</v>
      </c>
      <c r="AR462" t="s">
        <v>50285</v>
      </c>
      <c r="AS462" s="55">
        <v>37253</v>
      </c>
      <c r="AT462" s="104">
        <v>15.9999522296797</v>
      </c>
      <c r="AU462" s="100" t="s">
        <v>2752</v>
      </c>
      <c r="AV462" s="100" t="s">
        <v>2765</v>
      </c>
      <c r="AW462" s="100">
        <v>2109.663269859479</v>
      </c>
      <c r="AX462" s="100">
        <v>3.8567803104687362</v>
      </c>
      <c r="AY462" s="100">
        <v>1.5093533935287661E-2</v>
      </c>
      <c r="AZ462" s="100">
        <v>54851245.016346455</v>
      </c>
      <c r="BA462" s="100">
        <v>24958730.767910194</v>
      </c>
      <c r="BB462" s="100">
        <v>26000</v>
      </c>
    </row>
    <row r="463" spans="1:54" x14ac:dyDescent="0.25">
      <c r="A463" s="95" t="s">
        <v>20292</v>
      </c>
      <c r="B463" s="51" t="s">
        <v>20293</v>
      </c>
      <c r="C463" s="96" t="str">
        <f>HYPERLINK("http://www.UniProt.org/UniProt/RFC3_HUMAN","RFC3_HUMAN")</f>
        <v>RFC3_HUMAN</v>
      </c>
      <c r="D463" s="97" t="s">
        <v>20295</v>
      </c>
      <c r="E463" s="159">
        <v>1.79</v>
      </c>
      <c r="F463" s="98">
        <v>27</v>
      </c>
      <c r="G463" s="98">
        <v>1700</v>
      </c>
      <c r="H463" s="98">
        <v>1500</v>
      </c>
      <c r="I463" s="49">
        <v>3.9</v>
      </c>
      <c r="J463" s="99">
        <v>1.0999999999999999E-2</v>
      </c>
      <c r="K463" s="98">
        <v>110</v>
      </c>
      <c r="L463" s="98">
        <v>27.845745208317364</v>
      </c>
      <c r="M463" s="148" t="s">
        <v>47249</v>
      </c>
      <c r="N463" s="100"/>
      <c r="O463" s="101" t="s">
        <v>40</v>
      </c>
      <c r="P463" s="102">
        <v>40.341000000000001</v>
      </c>
      <c r="Q463" s="102">
        <v>40.341999999999999</v>
      </c>
      <c r="R463" s="102">
        <v>40.555999999999997</v>
      </c>
      <c r="S463" s="95" t="s">
        <v>47238</v>
      </c>
      <c r="T463" s="100">
        <v>3377</v>
      </c>
      <c r="U463" s="100" t="s">
        <v>20297</v>
      </c>
      <c r="V463" s="100" t="s">
        <v>20294</v>
      </c>
      <c r="W463" s="100">
        <v>89.61</v>
      </c>
      <c r="X463" s="100">
        <v>0</v>
      </c>
      <c r="Y463" s="100" t="s">
        <v>36</v>
      </c>
      <c r="Z463" s="100" t="s">
        <v>20296</v>
      </c>
      <c r="AA463" s="100" t="s">
        <v>20298</v>
      </c>
      <c r="AB463" s="100" t="s">
        <v>20299</v>
      </c>
      <c r="AC463" s="100" t="s">
        <v>20300</v>
      </c>
      <c r="AD463" s="100" t="s">
        <v>20301</v>
      </c>
      <c r="AE463" s="100" t="s">
        <v>20303</v>
      </c>
      <c r="AF463" s="100" t="s">
        <v>5150</v>
      </c>
      <c r="AG463" s="100" t="s">
        <v>20302</v>
      </c>
      <c r="AH463" t="s">
        <v>20304</v>
      </c>
      <c r="AI463" t="s">
        <v>20293</v>
      </c>
      <c r="AJ463">
        <v>100</v>
      </c>
      <c r="AK463">
        <v>0</v>
      </c>
      <c r="AL463" t="s">
        <v>69</v>
      </c>
      <c r="AM463" t="s">
        <v>20305</v>
      </c>
      <c r="AN463" t="s">
        <v>20306</v>
      </c>
      <c r="AO463" t="s">
        <v>20307</v>
      </c>
      <c r="AS463" s="55">
        <v>40342</v>
      </c>
      <c r="AT463" s="104">
        <v>26.987529228371006</v>
      </c>
      <c r="AU463" s="100" t="s">
        <v>20292</v>
      </c>
      <c r="AV463" s="100" t="s">
        <v>20292</v>
      </c>
      <c r="AW463" s="100">
        <v>1501.7581626214942</v>
      </c>
      <c r="AX463" s="100">
        <v>3.8585039576537672</v>
      </c>
      <c r="AY463" s="100">
        <v>1.0744291809011097E-2</v>
      </c>
      <c r="AZ463" s="100">
        <v>39045712.228158846</v>
      </c>
      <c r="BA463" s="100">
        <v>17758869.140794225</v>
      </c>
      <c r="BB463" s="100">
        <v>26000</v>
      </c>
    </row>
    <row r="464" spans="1:54" x14ac:dyDescent="0.25">
      <c r="A464" s="95" t="s">
        <v>3666</v>
      </c>
      <c r="B464" s="51" t="s">
        <v>3667</v>
      </c>
      <c r="C464" s="96" t="str">
        <f>HYPERLINK("http://www.UniProt.org/UniProt/CDK1_HUMAN","CDK1_HUMAN")</f>
        <v>CDK1_HUMAN</v>
      </c>
      <c r="D464" s="97" t="s">
        <v>3655</v>
      </c>
      <c r="E464" s="159">
        <v>0.17</v>
      </c>
      <c r="F464" s="98">
        <v>170</v>
      </c>
      <c r="G464" s="98">
        <v>260</v>
      </c>
      <c r="H464" s="98">
        <v>3800</v>
      </c>
      <c r="I464" s="49">
        <v>3.8</v>
      </c>
      <c r="J464" s="99">
        <v>2.7E-2</v>
      </c>
      <c r="K464" s="98">
        <v>270</v>
      </c>
      <c r="L464" s="98">
        <v>72.707350947826072</v>
      </c>
      <c r="M464" s="145" t="s">
        <v>47249</v>
      </c>
      <c r="N464" s="100"/>
      <c r="O464" s="101" t="s">
        <v>40</v>
      </c>
      <c r="P464" s="102">
        <v>36.043999999999997</v>
      </c>
      <c r="Q464" s="102">
        <v>34.506</v>
      </c>
      <c r="R464" s="102">
        <v>34.094999999999999</v>
      </c>
      <c r="S464" s="95" t="s">
        <v>47238</v>
      </c>
      <c r="T464" s="100">
        <v>3707</v>
      </c>
      <c r="U464" s="100" t="s">
        <v>3656</v>
      </c>
      <c r="V464" s="100" t="s">
        <v>3654</v>
      </c>
      <c r="W464" s="100">
        <v>87.04</v>
      </c>
      <c r="X464" s="100">
        <v>0</v>
      </c>
      <c r="Y464" s="100" t="s">
        <v>36</v>
      </c>
      <c r="Z464" s="100" t="s">
        <v>3657</v>
      </c>
      <c r="AA464" s="100" t="s">
        <v>3658</v>
      </c>
      <c r="AB464" s="100" t="s">
        <v>3659</v>
      </c>
      <c r="AC464" s="100" t="s">
        <v>3660</v>
      </c>
      <c r="AD464" s="100" t="s">
        <v>3661</v>
      </c>
      <c r="AE464" s="100" t="s">
        <v>3664</v>
      </c>
      <c r="AF464" s="100" t="s">
        <v>3662</v>
      </c>
      <c r="AG464" s="100" t="s">
        <v>3663</v>
      </c>
      <c r="AH464" t="s">
        <v>3668</v>
      </c>
      <c r="AI464" t="s">
        <v>3667</v>
      </c>
      <c r="AJ464">
        <v>100</v>
      </c>
      <c r="AK464">
        <v>0</v>
      </c>
      <c r="AL464" t="s">
        <v>47</v>
      </c>
      <c r="AM464" t="s">
        <v>3669</v>
      </c>
      <c r="AN464" t="s">
        <v>3670</v>
      </c>
      <c r="AO464" t="s">
        <v>3671</v>
      </c>
      <c r="AP464" t="s">
        <v>3665</v>
      </c>
      <c r="AQ464" t="s">
        <v>2971</v>
      </c>
      <c r="AR464" t="s">
        <v>3672</v>
      </c>
      <c r="AS464" s="55">
        <v>34506</v>
      </c>
      <c r="AT464" s="104">
        <v>22.000089090828098</v>
      </c>
      <c r="AU464" s="100" t="s">
        <v>3666</v>
      </c>
      <c r="AV464" s="100" t="s">
        <v>3673</v>
      </c>
      <c r="AW464" s="100">
        <v>3826.3413230946794</v>
      </c>
      <c r="AX464" s="100">
        <v>3.7651577804189946</v>
      </c>
      <c r="AY464" s="100">
        <v>2.7375464811486172E-2</v>
      </c>
      <c r="AZ464" s="100">
        <v>99484874.400461659</v>
      </c>
      <c r="BA464" s="100">
        <v>46369753.130922496</v>
      </c>
      <c r="BB464" s="100">
        <v>26000</v>
      </c>
    </row>
    <row r="465" spans="1:54" x14ac:dyDescent="0.25">
      <c r="A465" s="95" t="s">
        <v>24534</v>
      </c>
      <c r="B465" s="51" t="s">
        <v>48839</v>
      </c>
      <c r="C465" s="96" t="str">
        <f>HYPERLINK("http://www.UniProt.org/UniProt/SMN_HUMAN","SMN_HUMAN")</f>
        <v>SMN_HUMAN</v>
      </c>
      <c r="D465" s="97" t="s">
        <v>24537</v>
      </c>
      <c r="E465" s="159">
        <v>-1.25</v>
      </c>
      <c r="F465" s="98">
        <v>140</v>
      </c>
      <c r="G465" s="98">
        <v>7.7</v>
      </c>
      <c r="H465" s="98">
        <v>1200</v>
      </c>
      <c r="I465" s="49">
        <v>3.8</v>
      </c>
      <c r="J465" s="99">
        <v>8.2000000000000007E-3</v>
      </c>
      <c r="K465" s="98">
        <v>82</v>
      </c>
      <c r="L465" s="98">
        <v>21.761332374704239</v>
      </c>
      <c r="M465" s="20" t="s">
        <v>47249</v>
      </c>
      <c r="N465" s="100"/>
      <c r="O465" s="101" t="s">
        <v>40</v>
      </c>
      <c r="P465" s="102">
        <v>31.847999999999999</v>
      </c>
      <c r="Q465" s="102">
        <v>232.03899999999999</v>
      </c>
      <c r="R465" s="102">
        <v>31.849</v>
      </c>
      <c r="S465" s="95" t="s">
        <v>47238</v>
      </c>
      <c r="T465" s="100">
        <v>734</v>
      </c>
      <c r="U465" s="100" t="s">
        <v>24538</v>
      </c>
      <c r="V465" s="100" t="s">
        <v>24536</v>
      </c>
      <c r="W465" s="100">
        <v>52.16</v>
      </c>
      <c r="X465" s="103">
        <v>5E-71</v>
      </c>
      <c r="Y465" s="100" t="s">
        <v>36</v>
      </c>
      <c r="Z465" s="100" t="s">
        <v>24539</v>
      </c>
      <c r="AA465" s="100" t="s">
        <v>24540</v>
      </c>
      <c r="AB465" s="100" t="s">
        <v>24541</v>
      </c>
      <c r="AC465" s="100" t="s">
        <v>24542</v>
      </c>
      <c r="AD465" s="100" t="s">
        <v>24543</v>
      </c>
      <c r="AE465" s="100" t="s">
        <v>24545</v>
      </c>
      <c r="AF465" s="100" t="s">
        <v>24544</v>
      </c>
      <c r="AG465" s="100" t="s">
        <v>5827</v>
      </c>
      <c r="AH465" t="s">
        <v>50080</v>
      </c>
      <c r="AI465" t="s">
        <v>48839</v>
      </c>
      <c r="AJ465">
        <v>100</v>
      </c>
      <c r="AK465">
        <v>0</v>
      </c>
      <c r="AL465" t="s">
        <v>69</v>
      </c>
      <c r="AM465" t="s">
        <v>50081</v>
      </c>
      <c r="AO465" t="s">
        <v>50082</v>
      </c>
      <c r="AR465" t="s">
        <v>370</v>
      </c>
      <c r="AS465" s="55">
        <v>32119</v>
      </c>
      <c r="AT465" s="104">
        <v>10.999474421864051</v>
      </c>
      <c r="AU465" s="100" t="s">
        <v>24534</v>
      </c>
      <c r="AV465" s="100" t="s">
        <v>24550</v>
      </c>
      <c r="AW465" s="100">
        <v>1150.5126636077946</v>
      </c>
      <c r="AX465" s="100">
        <v>3.7825416157517138</v>
      </c>
      <c r="AY465" s="100">
        <v>8.2313145321523846E-3</v>
      </c>
      <c r="AZ465" s="100">
        <v>29913329.253802661</v>
      </c>
      <c r="BA465" s="100">
        <v>13878481.29330254</v>
      </c>
      <c r="BB465" s="100">
        <v>26000</v>
      </c>
    </row>
    <row r="466" spans="1:54" x14ac:dyDescent="0.25">
      <c r="A466" s="95" t="s">
        <v>2895</v>
      </c>
      <c r="B466" s="51" t="s">
        <v>2896</v>
      </c>
      <c r="C466" s="96" t="str">
        <f>HYPERLINK("http://www.UniProt.org/UniProt/CAB39_HUMAN","CAB39_HUMAN")</f>
        <v>CAB39_HUMAN</v>
      </c>
      <c r="D466" s="97" t="s">
        <v>2898</v>
      </c>
      <c r="E466" s="159">
        <v>-0.06</v>
      </c>
      <c r="F466" s="98">
        <v>170</v>
      </c>
      <c r="G466" s="98">
        <v>150</v>
      </c>
      <c r="H466" s="98">
        <v>4500</v>
      </c>
      <c r="I466" s="49">
        <v>3.7</v>
      </c>
      <c r="J466" s="99">
        <v>3.2000000000000001E-2</v>
      </c>
      <c r="K466" s="98">
        <v>320</v>
      </c>
      <c r="L466" s="98">
        <v>88.252324529439903</v>
      </c>
      <c r="M466" s="145" t="s">
        <v>47249</v>
      </c>
      <c r="N466" s="100"/>
      <c r="O466" s="101" t="s">
        <v>40</v>
      </c>
      <c r="P466" s="102">
        <v>39.777000000000001</v>
      </c>
      <c r="Q466" s="102">
        <v>39.777999999999999</v>
      </c>
      <c r="R466" s="102">
        <v>39.869</v>
      </c>
      <c r="S466" s="95" t="s">
        <v>47238</v>
      </c>
      <c r="T466" s="100">
        <v>9569</v>
      </c>
      <c r="U466" s="100" t="s">
        <v>2899</v>
      </c>
      <c r="V466" s="100" t="s">
        <v>2897</v>
      </c>
      <c r="W466" s="100">
        <v>98.24</v>
      </c>
      <c r="X466" s="100">
        <v>0</v>
      </c>
      <c r="Y466" s="100" t="s">
        <v>36</v>
      </c>
      <c r="Z466" s="100" t="s">
        <v>2900</v>
      </c>
      <c r="AA466" s="100" t="s">
        <v>2901</v>
      </c>
      <c r="AB466" s="100" t="s">
        <v>2902</v>
      </c>
      <c r="AC466" s="100" t="s">
        <v>2903</v>
      </c>
      <c r="AD466" s="100" t="s">
        <v>2904</v>
      </c>
      <c r="AE466" s="100" t="s">
        <v>2906</v>
      </c>
      <c r="AF466" s="100" t="s">
        <v>2905</v>
      </c>
      <c r="AG466" s="100"/>
      <c r="AH466" t="s">
        <v>2907</v>
      </c>
      <c r="AI466" t="s">
        <v>2896</v>
      </c>
      <c r="AJ466">
        <v>100</v>
      </c>
      <c r="AK466">
        <v>0</v>
      </c>
      <c r="AL466" t="s">
        <v>69</v>
      </c>
      <c r="AM466" t="s">
        <v>2908</v>
      </c>
      <c r="AN466" t="s">
        <v>2909</v>
      </c>
      <c r="AO466" t="s">
        <v>2910</v>
      </c>
      <c r="AS466" s="55">
        <v>39778</v>
      </c>
      <c r="AT466" s="104">
        <v>26.000696136442741</v>
      </c>
      <c r="AU466" s="100" t="s">
        <v>2911</v>
      </c>
      <c r="AV466" s="100" t="s">
        <v>2912</v>
      </c>
      <c r="AW466" s="100">
        <v>4524.6155421686753</v>
      </c>
      <c r="AX466" s="100">
        <v>3.6680337539639494</v>
      </c>
      <c r="AY466" s="100">
        <v>3.2371250523976616E-2</v>
      </c>
      <c r="AZ466" s="100">
        <v>117640004.09638555</v>
      </c>
      <c r="BA466" s="100">
        <v>56283696.879518077</v>
      </c>
      <c r="BB466" s="100">
        <v>26000</v>
      </c>
    </row>
    <row r="467" spans="1:54" x14ac:dyDescent="0.25">
      <c r="A467" s="95" t="s">
        <v>21811</v>
      </c>
      <c r="B467" s="51" t="s">
        <v>21812</v>
      </c>
      <c r="C467" s="96" t="str">
        <f>HYPERLINK("http://www.UniProt.org/UniProt/RPAB3_HUMAN","RPAB3_HUMAN")</f>
        <v>RPAB3_HUMAN</v>
      </c>
      <c r="D467" s="97" t="s">
        <v>21814</v>
      </c>
      <c r="E467" s="159">
        <v>1</v>
      </c>
      <c r="F467" s="98">
        <v>75</v>
      </c>
      <c r="G467" s="98">
        <v>750</v>
      </c>
      <c r="H467" s="98">
        <v>2200</v>
      </c>
      <c r="I467" s="49">
        <v>3.7</v>
      </c>
      <c r="J467" s="99">
        <v>1.6E-2</v>
      </c>
      <c r="K467" s="98">
        <v>160</v>
      </c>
      <c r="L467" s="98">
        <v>41.660138382894885</v>
      </c>
      <c r="M467" s="148" t="s">
        <v>47249</v>
      </c>
      <c r="N467" s="100"/>
      <c r="O467" s="101" t="s">
        <v>40</v>
      </c>
      <c r="P467" s="102">
        <v>17.157</v>
      </c>
      <c r="Q467" s="102">
        <v>17.157</v>
      </c>
      <c r="R467" s="102">
        <v>17.143000000000001</v>
      </c>
      <c r="S467" s="95" t="s">
        <v>47238</v>
      </c>
      <c r="T467" s="100">
        <v>7095</v>
      </c>
      <c r="U467" s="100" t="s">
        <v>21816</v>
      </c>
      <c r="V467" s="100" t="s">
        <v>21813</v>
      </c>
      <c r="W467" s="100">
        <v>97.33</v>
      </c>
      <c r="X467" s="103">
        <v>4.9999999999999998E-106</v>
      </c>
      <c r="Y467" s="100" t="s">
        <v>36</v>
      </c>
      <c r="Z467" s="100" t="s">
        <v>21815</v>
      </c>
      <c r="AA467" s="100" t="s">
        <v>21817</v>
      </c>
      <c r="AB467" s="100" t="s">
        <v>21818</v>
      </c>
      <c r="AC467" s="100" t="s">
        <v>21819</v>
      </c>
      <c r="AD467" s="100" t="s">
        <v>21820</v>
      </c>
      <c r="AE467" s="100" t="s">
        <v>21822</v>
      </c>
      <c r="AF467" s="100" t="s">
        <v>21760</v>
      </c>
      <c r="AG467" s="100" t="s">
        <v>21821</v>
      </c>
      <c r="AH467" t="s">
        <v>21823</v>
      </c>
      <c r="AI467" t="s">
        <v>21812</v>
      </c>
      <c r="AJ467">
        <v>100</v>
      </c>
      <c r="AK467" s="54">
        <v>2.9999999999999997E-107</v>
      </c>
      <c r="AL467" t="s">
        <v>69</v>
      </c>
      <c r="AM467" t="s">
        <v>21824</v>
      </c>
      <c r="AN467" t="s">
        <v>21825</v>
      </c>
      <c r="AO467" t="s">
        <v>21826</v>
      </c>
      <c r="AS467" s="55">
        <v>17157</v>
      </c>
      <c r="AT467" s="104">
        <v>10</v>
      </c>
      <c r="AU467" s="100" t="s">
        <v>21811</v>
      </c>
      <c r="AV467" s="100" t="s">
        <v>21827</v>
      </c>
      <c r="AW467" s="100">
        <v>2177.9873076923077</v>
      </c>
      <c r="AX467" s="100">
        <v>3.7403516135651116</v>
      </c>
      <c r="AY467" s="100">
        <v>1.5582356582180672E-2</v>
      </c>
      <c r="AZ467" s="100">
        <v>56627670</v>
      </c>
      <c r="BA467" s="100">
        <v>26569120</v>
      </c>
      <c r="BB467" s="100">
        <v>26000</v>
      </c>
    </row>
    <row r="468" spans="1:54" x14ac:dyDescent="0.25">
      <c r="A468" s="95" t="s">
        <v>25416</v>
      </c>
      <c r="B468" s="51" t="s">
        <v>25403</v>
      </c>
      <c r="C468" s="96" t="str">
        <f>HYPERLINK("http://www.UniProt.org/UniProt/SRSF1_HUMAN","SRSF1_HUMAN")</f>
        <v>SRSF1_HUMAN</v>
      </c>
      <c r="D468" s="97" t="s">
        <v>25405</v>
      </c>
      <c r="E468" s="159">
        <v>1.91</v>
      </c>
      <c r="F468" s="98">
        <v>7</v>
      </c>
      <c r="G468" s="98">
        <v>570</v>
      </c>
      <c r="H468" s="98">
        <v>890</v>
      </c>
      <c r="I468" s="49">
        <v>3.6</v>
      </c>
      <c r="J468" s="99">
        <v>6.4000000000000003E-3</v>
      </c>
      <c r="K468" s="98">
        <v>64</v>
      </c>
      <c r="L468" s="98">
        <v>17.490356876971209</v>
      </c>
      <c r="M468" s="20" t="s">
        <v>47249</v>
      </c>
      <c r="N468" s="100"/>
      <c r="O468" s="101" t="s">
        <v>40</v>
      </c>
      <c r="P468" s="102">
        <v>16.204999999999998</v>
      </c>
      <c r="Q468" s="102">
        <v>32.11</v>
      </c>
      <c r="R468" s="102">
        <v>27.745000000000001</v>
      </c>
      <c r="S468" s="95" t="s">
        <v>47238</v>
      </c>
      <c r="T468" s="100">
        <v>2056</v>
      </c>
      <c r="U468" s="100" t="s">
        <v>25406</v>
      </c>
      <c r="V468" s="100" t="s">
        <v>25404</v>
      </c>
      <c r="W468" s="100">
        <v>98.57</v>
      </c>
      <c r="X468" s="103">
        <v>2.9999999999999999E-89</v>
      </c>
      <c r="Y468" s="100" t="s">
        <v>36</v>
      </c>
      <c r="Z468" s="100" t="s">
        <v>25407</v>
      </c>
      <c r="AA468" s="100" t="s">
        <v>25408</v>
      </c>
      <c r="AB468" s="100" t="s">
        <v>25409</v>
      </c>
      <c r="AC468" s="100" t="s">
        <v>25410</v>
      </c>
      <c r="AD468" s="100" t="s">
        <v>25411</v>
      </c>
      <c r="AE468" s="100" t="s">
        <v>25412</v>
      </c>
      <c r="AF468" s="100" t="s">
        <v>3620</v>
      </c>
      <c r="AG468" s="100" t="s">
        <v>348</v>
      </c>
      <c r="AH468" t="s">
        <v>25413</v>
      </c>
      <c r="AI468" t="s">
        <v>25403</v>
      </c>
      <c r="AJ468">
        <v>100</v>
      </c>
      <c r="AK468" s="54">
        <v>2E-91</v>
      </c>
      <c r="AL468" t="s">
        <v>69</v>
      </c>
      <c r="AM468" t="s">
        <v>25414</v>
      </c>
      <c r="AO468" t="s">
        <v>25415</v>
      </c>
      <c r="AR468" t="s">
        <v>370</v>
      </c>
      <c r="AS468" s="55">
        <v>32110</v>
      </c>
      <c r="AT468" s="104">
        <v>6.9997845291962939</v>
      </c>
      <c r="AU468" s="100" t="s">
        <v>25416</v>
      </c>
      <c r="AV468" s="100" t="s">
        <v>25416</v>
      </c>
      <c r="AW468" s="100">
        <v>888.5383395924398</v>
      </c>
      <c r="AX468" s="100">
        <v>3.6345888904062136</v>
      </c>
      <c r="AY468" s="100">
        <v>6.3570256794279476E-3</v>
      </c>
      <c r="AZ468" s="100">
        <v>23101996.829403434</v>
      </c>
      <c r="BA468" s="100">
        <v>11154629.070984423</v>
      </c>
      <c r="BB468" s="100">
        <v>26000</v>
      </c>
    </row>
    <row r="469" spans="1:54" x14ac:dyDescent="0.25">
      <c r="A469" s="95" t="s">
        <v>15700</v>
      </c>
      <c r="B469" s="51" t="s">
        <v>15715</v>
      </c>
      <c r="C469" s="96" t="str">
        <f>HYPERLINK("http://www.UniProt.org/UniProt/NP1L1_HUMAN","NP1L1_HUMAN")</f>
        <v>NP1L1_HUMAN</v>
      </c>
      <c r="D469" s="97" t="s">
        <v>15703</v>
      </c>
      <c r="E469" s="159">
        <v>-0.75</v>
      </c>
      <c r="F469" s="98">
        <v>2300</v>
      </c>
      <c r="G469" s="98">
        <v>410</v>
      </c>
      <c r="H469" s="49">
        <v>3100</v>
      </c>
      <c r="I469" s="49">
        <v>3.4</v>
      </c>
      <c r="J469" s="99">
        <v>0.63</v>
      </c>
      <c r="K469" s="98">
        <v>6300</v>
      </c>
      <c r="L469" s="98">
        <v>1889.020727001089</v>
      </c>
      <c r="M469" s="148" t="s">
        <v>47249</v>
      </c>
      <c r="N469" s="100"/>
      <c r="O469" s="101" t="s">
        <v>40</v>
      </c>
      <c r="P469" s="102">
        <v>52.506999999999998</v>
      </c>
      <c r="Q469" s="102">
        <v>146.40199999999999</v>
      </c>
      <c r="R469" s="102">
        <v>45.374000000000002</v>
      </c>
      <c r="S469" s="95" t="s">
        <v>47238</v>
      </c>
      <c r="T469" s="100">
        <v>220</v>
      </c>
      <c r="U469" s="100" t="s">
        <v>15704</v>
      </c>
      <c r="V469" s="100" t="s">
        <v>15702</v>
      </c>
      <c r="W469" s="100">
        <v>85.75</v>
      </c>
      <c r="X469" s="100">
        <v>0</v>
      </c>
      <c r="Y469" s="100" t="s">
        <v>36</v>
      </c>
      <c r="Z469" s="100" t="s">
        <v>15705</v>
      </c>
      <c r="AA469" s="100" t="s">
        <v>15706</v>
      </c>
      <c r="AB469" s="100" t="s">
        <v>15707</v>
      </c>
      <c r="AC469" s="100" t="s">
        <v>15708</v>
      </c>
      <c r="AD469" s="100" t="s">
        <v>15709</v>
      </c>
      <c r="AE469" s="100" t="s">
        <v>15711</v>
      </c>
      <c r="AF469" s="100" t="s">
        <v>15710</v>
      </c>
      <c r="AG469" s="100" t="s">
        <v>1063</v>
      </c>
      <c r="AH469" t="s">
        <v>15724</v>
      </c>
      <c r="AI469" t="s">
        <v>15715</v>
      </c>
      <c r="AJ469">
        <v>100</v>
      </c>
      <c r="AK469">
        <v>0</v>
      </c>
      <c r="AL469" t="s">
        <v>47</v>
      </c>
      <c r="AM469" t="s">
        <v>15725</v>
      </c>
      <c r="AN469" t="s">
        <v>15726</v>
      </c>
      <c r="AO469" t="s">
        <v>15727</v>
      </c>
      <c r="AP469" t="s">
        <v>15728</v>
      </c>
      <c r="AQ469" t="s">
        <v>15729</v>
      </c>
      <c r="AR469" t="s">
        <v>15730</v>
      </c>
      <c r="AS469" s="55">
        <v>45516</v>
      </c>
      <c r="AT469" s="104">
        <v>16.994324773461262</v>
      </c>
      <c r="AU469" s="100" t="s">
        <v>15700</v>
      </c>
      <c r="AV469" s="100" t="s">
        <v>15700</v>
      </c>
      <c r="AW469" s="100">
        <v>3109.4760034904011</v>
      </c>
      <c r="AX469" s="100">
        <v>3.3599152382114998</v>
      </c>
      <c r="AY469" s="100">
        <v>0.63469495259483244</v>
      </c>
      <c r="AZ469" s="100">
        <v>2306537919.1300735</v>
      </c>
      <c r="BA469" s="100">
        <v>1204739598.2435424</v>
      </c>
      <c r="BB469" s="100">
        <v>741777.04428044276</v>
      </c>
    </row>
    <row r="470" spans="1:54" x14ac:dyDescent="0.25">
      <c r="A470" s="95" t="s">
        <v>21828</v>
      </c>
      <c r="B470" s="51" t="s">
        <v>21829</v>
      </c>
      <c r="C470" s="96" t="str">
        <f>HYPERLINK("http://www.UniProt.org/UniProt/RPAC1_HUMAN","RPAC1_HUMAN")</f>
        <v>RPAC1_HUMAN</v>
      </c>
      <c r="D470" s="97" t="s">
        <v>21831</v>
      </c>
      <c r="E470" s="159">
        <v>1.57</v>
      </c>
      <c r="F470" s="98">
        <v>25</v>
      </c>
      <c r="G470" s="98">
        <v>930</v>
      </c>
      <c r="H470" s="98">
        <v>1500</v>
      </c>
      <c r="I470" s="49">
        <v>3.4</v>
      </c>
      <c r="J470" s="99">
        <v>1.0999999999999999E-2</v>
      </c>
      <c r="K470" s="98">
        <v>110</v>
      </c>
      <c r="L470" s="98">
        <v>32.944542679406418</v>
      </c>
      <c r="M470" s="145" t="s">
        <v>47249</v>
      </c>
      <c r="N470" s="100"/>
      <c r="O470" s="101" t="s">
        <v>40</v>
      </c>
      <c r="P470" s="102">
        <v>39.36</v>
      </c>
      <c r="Q470" s="102">
        <v>39.36</v>
      </c>
      <c r="R470" s="102">
        <v>39.25</v>
      </c>
      <c r="S470" s="95" t="s">
        <v>47238</v>
      </c>
      <c r="T470" s="100">
        <v>6984</v>
      </c>
      <c r="U470" s="100" t="s">
        <v>21832</v>
      </c>
      <c r="V470" s="100" t="s">
        <v>21830</v>
      </c>
      <c r="W470" s="100">
        <v>77.81</v>
      </c>
      <c r="X470" s="100">
        <v>0</v>
      </c>
      <c r="Y470" s="100" t="s">
        <v>36</v>
      </c>
      <c r="Z470" s="100" t="s">
        <v>21833</v>
      </c>
      <c r="AA470" s="100" t="s">
        <v>21834</v>
      </c>
      <c r="AB470" s="100" t="s">
        <v>21835</v>
      </c>
      <c r="AC470" s="100" t="s">
        <v>21836</v>
      </c>
      <c r="AD470" s="100" t="s">
        <v>21837</v>
      </c>
      <c r="AE470" s="100" t="s">
        <v>21838</v>
      </c>
      <c r="AF470" s="100" t="s">
        <v>21760</v>
      </c>
      <c r="AG470" s="100"/>
      <c r="AH470" t="s">
        <v>21839</v>
      </c>
      <c r="AI470" t="s">
        <v>21829</v>
      </c>
      <c r="AJ470">
        <v>100</v>
      </c>
      <c r="AK470">
        <v>0</v>
      </c>
      <c r="AL470" t="s">
        <v>69</v>
      </c>
      <c r="AM470" t="s">
        <v>21840</v>
      </c>
      <c r="AN470" t="s">
        <v>21841</v>
      </c>
      <c r="AO470" t="s">
        <v>21842</v>
      </c>
      <c r="AS470" s="55">
        <v>39360</v>
      </c>
      <c r="AT470" s="104">
        <v>18.000185712517023</v>
      </c>
      <c r="AU470" s="100" t="s">
        <v>21828</v>
      </c>
      <c r="AV470" s="100" t="s">
        <v>21843</v>
      </c>
      <c r="AW470" s="100">
        <v>1549.6921309233282</v>
      </c>
      <c r="AX470" s="100">
        <v>3.3654236190907985</v>
      </c>
      <c r="AY470" s="100">
        <v>1.1087234205341922E-2</v>
      </c>
      <c r="AZ470" s="100">
        <v>40291995.404006533</v>
      </c>
      <c r="BA470" s="100">
        <v>21010672.114177629</v>
      </c>
      <c r="BB470" s="100">
        <v>26000</v>
      </c>
    </row>
    <row r="471" spans="1:54" x14ac:dyDescent="0.25">
      <c r="A471" s="95" t="s">
        <v>13956</v>
      </c>
      <c r="B471" s="51" t="s">
        <v>13957</v>
      </c>
      <c r="C471" s="96" t="str">
        <f>HYPERLINK("http://www.UniProt.org/UniProt/MCTS1_HUMAN","MCTS1_HUMAN")</f>
        <v>MCTS1_HUMAN</v>
      </c>
      <c r="D471" s="97" t="s">
        <v>13947</v>
      </c>
      <c r="E471" s="159">
        <v>-1.75</v>
      </c>
      <c r="F471" s="98">
        <v>750</v>
      </c>
      <c r="G471" s="98">
        <v>13</v>
      </c>
      <c r="H471" s="98">
        <v>9000</v>
      </c>
      <c r="I471" s="49">
        <v>3.3</v>
      </c>
      <c r="J471" s="99">
        <v>6.5000000000000002E-2</v>
      </c>
      <c r="K471" s="98">
        <v>650</v>
      </c>
      <c r="L471" s="98">
        <v>196.34843040013908</v>
      </c>
      <c r="M471" s="20" t="s">
        <v>47249</v>
      </c>
      <c r="N471" s="100"/>
      <c r="O471" s="101" t="s">
        <v>40</v>
      </c>
      <c r="P471" s="102">
        <v>20.53</v>
      </c>
      <c r="Q471" s="102">
        <v>20.53</v>
      </c>
      <c r="R471" s="102">
        <v>20.555</v>
      </c>
      <c r="S471" s="95" t="s">
        <v>47238</v>
      </c>
      <c r="T471" s="100">
        <v>10825</v>
      </c>
      <c r="U471" s="100" t="s">
        <v>13948</v>
      </c>
      <c r="V471" s="100" t="s">
        <v>13946</v>
      </c>
      <c r="W471" s="100">
        <v>96.69</v>
      </c>
      <c r="X471" s="103">
        <v>1.0000000000000001E-130</v>
      </c>
      <c r="Y471" s="100" t="s">
        <v>36</v>
      </c>
      <c r="Z471" s="100" t="s">
        <v>13949</v>
      </c>
      <c r="AA471" s="100" t="s">
        <v>13950</v>
      </c>
      <c r="AB471" s="100" t="s">
        <v>13951</v>
      </c>
      <c r="AC471" s="100" t="s">
        <v>13952</v>
      </c>
      <c r="AD471" s="100" t="s">
        <v>13953</v>
      </c>
      <c r="AE471" s="100" t="s">
        <v>13954</v>
      </c>
      <c r="AF471" s="100" t="s">
        <v>6158</v>
      </c>
      <c r="AG471" s="100"/>
      <c r="AH471" t="s">
        <v>13958</v>
      </c>
      <c r="AI471" t="s">
        <v>13957</v>
      </c>
      <c r="AJ471">
        <v>100</v>
      </c>
      <c r="AK471" s="54">
        <v>2.0000000000000001E-134</v>
      </c>
      <c r="AL471" t="s">
        <v>47</v>
      </c>
      <c r="AM471" t="s">
        <v>13959</v>
      </c>
      <c r="AN471" t="s">
        <v>13960</v>
      </c>
      <c r="AO471" t="s">
        <v>13961</v>
      </c>
      <c r="AP471" t="s">
        <v>13955</v>
      </c>
      <c r="AQ471" t="s">
        <v>52</v>
      </c>
      <c r="AR471" t="s">
        <v>2797</v>
      </c>
      <c r="AS471" s="55">
        <v>20530</v>
      </c>
      <c r="AT471" s="104">
        <v>10</v>
      </c>
      <c r="AU471" s="100" t="s">
        <v>13962</v>
      </c>
      <c r="AV471" s="100" t="s">
        <v>13963</v>
      </c>
      <c r="AW471" s="100">
        <v>9039.0961538461543</v>
      </c>
      <c r="AX471" s="100">
        <v>3.2936342198117896</v>
      </c>
      <c r="AY471" s="100">
        <v>6.4669990937223157E-2</v>
      </c>
      <c r="AZ471" s="100">
        <v>235016500</v>
      </c>
      <c r="BA471" s="100">
        <v>125222940</v>
      </c>
      <c r="BB471" s="100">
        <v>26000</v>
      </c>
    </row>
    <row r="472" spans="1:54" x14ac:dyDescent="0.25">
      <c r="A472" s="95" t="s">
        <v>477</v>
      </c>
      <c r="B472" s="51" t="s">
        <v>478</v>
      </c>
      <c r="C472" s="96" t="str">
        <f>HYPERLINK("http://www.UniProt.org/UniProt/ACL6A_HUMAN","ACL6A_HUMAN")</f>
        <v>ACL6A_HUMAN</v>
      </c>
      <c r="D472" s="97" t="s">
        <v>480</v>
      </c>
      <c r="E472" s="159">
        <v>0.89</v>
      </c>
      <c r="F472" s="98">
        <v>58</v>
      </c>
      <c r="G472" s="98">
        <v>450</v>
      </c>
      <c r="H472" s="98">
        <v>850</v>
      </c>
      <c r="I472" s="49">
        <v>3.3</v>
      </c>
      <c r="J472" s="99">
        <v>6.1000000000000004E-3</v>
      </c>
      <c r="K472" s="98">
        <v>61.000000000000007</v>
      </c>
      <c r="L472" s="98">
        <v>18.23965414507612</v>
      </c>
      <c r="M472" s="20" t="s">
        <v>47249</v>
      </c>
      <c r="N472" s="100"/>
      <c r="O472" s="101" t="s">
        <v>40</v>
      </c>
      <c r="P472" s="102">
        <v>47.622999999999998</v>
      </c>
      <c r="Q472" s="102">
        <v>47.624000000000002</v>
      </c>
      <c r="R472" s="102">
        <v>47.460999999999999</v>
      </c>
      <c r="S472" s="95" t="s">
        <v>47238</v>
      </c>
      <c r="T472" s="100">
        <v>5124</v>
      </c>
      <c r="U472" s="100" t="s">
        <v>481</v>
      </c>
      <c r="V472" s="100" t="s">
        <v>479</v>
      </c>
      <c r="W472" s="100">
        <v>92.31</v>
      </c>
      <c r="X472" s="100">
        <v>0</v>
      </c>
      <c r="Y472" s="100" t="s">
        <v>36</v>
      </c>
      <c r="Z472" s="100" t="s">
        <v>482</v>
      </c>
      <c r="AA472" s="100" t="s">
        <v>483</v>
      </c>
      <c r="AB472" s="100" t="s">
        <v>484</v>
      </c>
      <c r="AC472" s="100" t="s">
        <v>485</v>
      </c>
      <c r="AD472" s="100" t="s">
        <v>486</v>
      </c>
      <c r="AE472" s="100" t="s">
        <v>489</v>
      </c>
      <c r="AF472" s="100" t="s">
        <v>487</v>
      </c>
      <c r="AG472" s="100" t="s">
        <v>488</v>
      </c>
      <c r="AH472" t="s">
        <v>490</v>
      </c>
      <c r="AI472" t="s">
        <v>478</v>
      </c>
      <c r="AJ472">
        <v>100</v>
      </c>
      <c r="AK472">
        <v>0</v>
      </c>
      <c r="AL472" t="s">
        <v>69</v>
      </c>
      <c r="AM472" t="s">
        <v>491</v>
      </c>
      <c r="AN472" t="s">
        <v>492</v>
      </c>
      <c r="AO472" t="s">
        <v>493</v>
      </c>
      <c r="AS472" s="55">
        <v>47624</v>
      </c>
      <c r="AT472" s="104">
        <v>20</v>
      </c>
      <c r="AU472" s="100" t="s">
        <v>477</v>
      </c>
      <c r="AV472" s="100" t="s">
        <v>494</v>
      </c>
      <c r="AW472" s="100">
        <v>849.97903846153849</v>
      </c>
      <c r="AX472" s="100">
        <v>3.3340292859981213</v>
      </c>
      <c r="AY472" s="100">
        <v>6.0811541086160806E-3</v>
      </c>
      <c r="AZ472" s="100">
        <v>22099455</v>
      </c>
      <c r="BA472" s="100">
        <v>11632500</v>
      </c>
      <c r="BB472" s="100">
        <v>26000</v>
      </c>
    </row>
    <row r="473" spans="1:54" x14ac:dyDescent="0.25">
      <c r="A473" s="95" t="s">
        <v>9460</v>
      </c>
      <c r="B473" s="51" t="s">
        <v>9461</v>
      </c>
      <c r="C473" s="96" t="str">
        <f>HYPERLINK("http://www.UniProt.org/UniProt/GCN1L_HUMAN","GCN1L_HUMAN")</f>
        <v>GCN1L_HUMAN</v>
      </c>
      <c r="D473" s="97" t="s">
        <v>9463</v>
      </c>
      <c r="E473" s="159">
        <v>-2.79</v>
      </c>
      <c r="F473" s="98">
        <v>190</v>
      </c>
      <c r="G473" s="98">
        <v>0.3</v>
      </c>
      <c r="H473" s="98">
        <v>780</v>
      </c>
      <c r="I473" s="49">
        <v>3.2</v>
      </c>
      <c r="J473" s="99">
        <v>5.5999999999999999E-3</v>
      </c>
      <c r="K473" s="98">
        <v>56</v>
      </c>
      <c r="L473" s="98">
        <v>17.494570032096334</v>
      </c>
      <c r="M473" s="151" t="s">
        <v>47249</v>
      </c>
      <c r="N473" s="100"/>
      <c r="O473" s="101" t="s">
        <v>40</v>
      </c>
      <c r="P473" s="102">
        <v>295.76</v>
      </c>
      <c r="Q473" s="102">
        <v>119.045</v>
      </c>
      <c r="R473" s="102">
        <v>292.75799999999998</v>
      </c>
      <c r="S473" s="95" t="s">
        <v>47238</v>
      </c>
      <c r="T473" s="100">
        <v>4347</v>
      </c>
      <c r="U473" s="100" t="s">
        <v>9464</v>
      </c>
      <c r="V473" s="100" t="s">
        <v>9462</v>
      </c>
      <c r="W473" s="100">
        <v>77.42</v>
      </c>
      <c r="X473" s="100">
        <v>0</v>
      </c>
      <c r="Y473" s="100" t="s">
        <v>36</v>
      </c>
      <c r="Z473" s="100" t="s">
        <v>9465</v>
      </c>
      <c r="AA473" s="100" t="s">
        <v>9466</v>
      </c>
      <c r="AB473" s="100" t="s">
        <v>9467</v>
      </c>
      <c r="AC473" s="100"/>
      <c r="AD473" s="100"/>
      <c r="AE473" s="100" t="s">
        <v>9469</v>
      </c>
      <c r="AF473" s="100" t="s">
        <v>9468</v>
      </c>
      <c r="AG473" s="100" t="s">
        <v>348</v>
      </c>
      <c r="AH473" t="s">
        <v>9470</v>
      </c>
      <c r="AI473" t="s">
        <v>9461</v>
      </c>
      <c r="AJ473">
        <v>99.91</v>
      </c>
      <c r="AK473">
        <v>0</v>
      </c>
      <c r="AL473" t="s">
        <v>69</v>
      </c>
      <c r="AM473" t="s">
        <v>9471</v>
      </c>
      <c r="AO473" t="s">
        <v>9472</v>
      </c>
      <c r="AR473" t="s">
        <v>370</v>
      </c>
      <c r="AS473" s="55">
        <v>119045</v>
      </c>
      <c r="AT473" s="104">
        <v>171.766237668386</v>
      </c>
      <c r="AU473" s="100" t="s">
        <v>9460</v>
      </c>
      <c r="AV473" s="100" t="s">
        <v>9473</v>
      </c>
      <c r="AW473" s="100">
        <v>784.59699010876886</v>
      </c>
      <c r="AX473" s="100">
        <v>3.208641219957467</v>
      </c>
      <c r="AY473" s="100">
        <v>5.6133798530416928E-3</v>
      </c>
      <c r="AZ473" s="100">
        <v>20399521.742827989</v>
      </c>
      <c r="BA473" s="100">
        <v>11157316.047755102</v>
      </c>
      <c r="BB473" s="100">
        <v>26000</v>
      </c>
    </row>
    <row r="474" spans="1:54" x14ac:dyDescent="0.25">
      <c r="A474" s="95" t="s">
        <v>10382</v>
      </c>
      <c r="B474" s="51" t="s">
        <v>10383</v>
      </c>
      <c r="C474" s="96" t="str">
        <f>HYPERLINK("http://www.UniProt.org/UniProt/HAP28_HUMAN","HAP28_HUMAN")</f>
        <v>HAP28_HUMAN</v>
      </c>
      <c r="D474" s="97" t="s">
        <v>10385</v>
      </c>
      <c r="E474" s="159">
        <v>-0.89</v>
      </c>
      <c r="F474" s="98">
        <v>590</v>
      </c>
      <c r="G474" s="98">
        <v>76</v>
      </c>
      <c r="H474" s="98">
        <v>3000</v>
      </c>
      <c r="I474" s="49">
        <v>3</v>
      </c>
      <c r="J474" s="99">
        <v>2.1000000000000001E-2</v>
      </c>
      <c r="K474" s="98">
        <v>210</v>
      </c>
      <c r="L474" s="98">
        <v>70.557554669288848</v>
      </c>
      <c r="M474" s="151" t="s">
        <v>47249</v>
      </c>
      <c r="N474" s="100"/>
      <c r="O474" s="101" t="s">
        <v>40</v>
      </c>
      <c r="P474" s="102">
        <v>19.79</v>
      </c>
      <c r="Q474" s="102">
        <v>19.79</v>
      </c>
      <c r="R474" s="102">
        <v>20.63</v>
      </c>
      <c r="S474" s="95" t="s">
        <v>47238</v>
      </c>
      <c r="T474" s="100">
        <v>5073</v>
      </c>
      <c r="U474" s="100" t="s">
        <v>10386</v>
      </c>
      <c r="V474" s="100" t="s">
        <v>10384</v>
      </c>
      <c r="W474" s="100">
        <v>72.930000000000007</v>
      </c>
      <c r="X474" s="103">
        <v>2.0000000000000001E-62</v>
      </c>
      <c r="Y474" s="100" t="s">
        <v>36</v>
      </c>
      <c r="Z474" s="100" t="s">
        <v>10387</v>
      </c>
      <c r="AA474" s="100" t="s">
        <v>10388</v>
      </c>
      <c r="AB474" s="100" t="s">
        <v>10389</v>
      </c>
      <c r="AC474" s="100"/>
      <c r="AD474" s="100" t="s">
        <v>10390</v>
      </c>
      <c r="AE474" s="100" t="s">
        <v>10391</v>
      </c>
      <c r="AF474" s="100"/>
      <c r="AG474" s="100"/>
      <c r="AH474" t="s">
        <v>10392</v>
      </c>
      <c r="AI474" t="s">
        <v>10383</v>
      </c>
      <c r="AJ474">
        <v>100</v>
      </c>
      <c r="AK474" s="54">
        <v>1.9999999999999999E-126</v>
      </c>
      <c r="AL474" t="s">
        <v>69</v>
      </c>
      <c r="AM474" t="s">
        <v>10393</v>
      </c>
      <c r="AN474" t="s">
        <v>10394</v>
      </c>
      <c r="AO474" t="s">
        <v>10395</v>
      </c>
      <c r="AS474" s="55">
        <v>19790</v>
      </c>
      <c r="AT474" s="104">
        <v>6.9999797460150281</v>
      </c>
      <c r="AU474" s="100" t="s">
        <v>10382</v>
      </c>
      <c r="AV474" s="100" t="s">
        <v>10382</v>
      </c>
      <c r="AW474" s="100">
        <v>2991.4921721460159</v>
      </c>
      <c r="AX474" s="100">
        <v>3.0333473447284427</v>
      </c>
      <c r="AY474" s="100">
        <v>2.1402557110661927E-2</v>
      </c>
      <c r="AZ474" s="100">
        <v>77778796.475796416</v>
      </c>
      <c r="BA474" s="100">
        <v>44998701.629003793</v>
      </c>
      <c r="BB474" s="100">
        <v>26000</v>
      </c>
    </row>
    <row r="475" spans="1:54" x14ac:dyDescent="0.25">
      <c r="A475" s="95" t="s">
        <v>18507</v>
      </c>
      <c r="B475" s="51" t="s">
        <v>18508</v>
      </c>
      <c r="C475" s="96" t="str">
        <f>HYPERLINK("http://www.UniProt.org/UniProt/PRP19_HUMAN","PRP19_HUMAN")</f>
        <v>PRP19_HUMAN</v>
      </c>
      <c r="D475" s="97" t="s">
        <v>18510</v>
      </c>
      <c r="E475" s="159">
        <v>1.54</v>
      </c>
      <c r="F475" s="98">
        <v>69</v>
      </c>
      <c r="G475" s="98">
        <v>2400</v>
      </c>
      <c r="H475" s="98">
        <v>2800</v>
      </c>
      <c r="I475" s="49">
        <v>3</v>
      </c>
      <c r="J475" s="99">
        <v>0.02</v>
      </c>
      <c r="K475" s="98">
        <v>200</v>
      </c>
      <c r="L475" s="98">
        <v>66.812779245165288</v>
      </c>
      <c r="M475" s="148" t="s">
        <v>47249</v>
      </c>
      <c r="N475" s="100"/>
      <c r="O475" s="101" t="s">
        <v>40</v>
      </c>
      <c r="P475" s="102">
        <v>54.771999999999998</v>
      </c>
      <c r="Q475" s="102">
        <v>54.771999999999998</v>
      </c>
      <c r="R475" s="102">
        <v>55.180999999999997</v>
      </c>
      <c r="S475" s="95" t="s">
        <v>47238</v>
      </c>
      <c r="T475" s="100">
        <v>1665</v>
      </c>
      <c r="U475" s="100" t="s">
        <v>18511</v>
      </c>
      <c r="V475" s="100" t="s">
        <v>18509</v>
      </c>
      <c r="W475" s="100">
        <v>84.33</v>
      </c>
      <c r="X475" s="100">
        <v>0</v>
      </c>
      <c r="Y475" s="100" t="s">
        <v>36</v>
      </c>
      <c r="Z475" s="100" t="s">
        <v>18512</v>
      </c>
      <c r="AA475" s="100" t="s">
        <v>18513</v>
      </c>
      <c r="AB475" s="100" t="s">
        <v>18514</v>
      </c>
      <c r="AC475" s="100" t="s">
        <v>18515</v>
      </c>
      <c r="AD475" s="100" t="s">
        <v>18516</v>
      </c>
      <c r="AE475" s="100" t="s">
        <v>18518</v>
      </c>
      <c r="AF475" s="100" t="s">
        <v>18517</v>
      </c>
      <c r="AG475" s="100" t="s">
        <v>348</v>
      </c>
      <c r="AH475" t="s">
        <v>18519</v>
      </c>
      <c r="AI475" t="s">
        <v>18508</v>
      </c>
      <c r="AJ475">
        <v>100</v>
      </c>
      <c r="AK475">
        <v>0</v>
      </c>
      <c r="AL475" t="s">
        <v>69</v>
      </c>
      <c r="AM475" t="s">
        <v>18520</v>
      </c>
      <c r="AN475" t="s">
        <v>18521</v>
      </c>
      <c r="AO475" t="s">
        <v>18522</v>
      </c>
      <c r="AS475" s="55">
        <v>54772</v>
      </c>
      <c r="AT475" s="104">
        <v>15.978901644430655</v>
      </c>
      <c r="AU475" s="100" t="s">
        <v>18507</v>
      </c>
      <c r="AV475" s="100" t="s">
        <v>18523</v>
      </c>
      <c r="AW475" s="100">
        <v>2821.3090132188199</v>
      </c>
      <c r="AX475" s="100">
        <v>3.0211265145957755</v>
      </c>
      <c r="AY475" s="100">
        <v>2.0184985889140316E-2</v>
      </c>
      <c r="AZ475" s="100">
        <v>73354034.343689322</v>
      </c>
      <c r="BA475" s="100">
        <v>42610438.135922328</v>
      </c>
      <c r="BB475" s="100">
        <v>26000</v>
      </c>
    </row>
    <row r="476" spans="1:54" x14ac:dyDescent="0.25">
      <c r="A476" s="95" t="s">
        <v>27875</v>
      </c>
      <c r="B476" s="51" t="s">
        <v>27876</v>
      </c>
      <c r="C476" s="96" t="str">
        <f>HYPERLINK("http://www.UniProt.org/UniProt/TS101_HUMAN","TS101_HUMAN")</f>
        <v>TS101_HUMAN</v>
      </c>
      <c r="D476" s="97" t="s">
        <v>27878</v>
      </c>
      <c r="E476" s="159">
        <v>-0.32</v>
      </c>
      <c r="F476" s="98">
        <v>120</v>
      </c>
      <c r="G476" s="98">
        <v>56</v>
      </c>
      <c r="H476" s="98">
        <v>1400</v>
      </c>
      <c r="I476" s="49">
        <v>2.9</v>
      </c>
      <c r="J476" s="99">
        <v>0.01</v>
      </c>
      <c r="K476" s="98">
        <v>100</v>
      </c>
      <c r="L476" s="98">
        <v>35.862953841949881</v>
      </c>
      <c r="M476" s="148" t="s">
        <v>47249</v>
      </c>
      <c r="N476" s="100" t="s">
        <v>59</v>
      </c>
      <c r="O476" s="101" t="s">
        <v>40</v>
      </c>
      <c r="P476" s="102">
        <v>44.31</v>
      </c>
      <c r="Q476" s="102">
        <v>44.414000000000001</v>
      </c>
      <c r="R476" s="102">
        <v>43.944000000000003</v>
      </c>
      <c r="S476" s="95" t="s">
        <v>47238</v>
      </c>
      <c r="T476" s="100">
        <v>4754</v>
      </c>
      <c r="U476" s="100" t="s">
        <v>27880</v>
      </c>
      <c r="V476" s="100" t="s">
        <v>27877</v>
      </c>
      <c r="W476" s="100">
        <v>81.61</v>
      </c>
      <c r="X476" s="100">
        <v>0</v>
      </c>
      <c r="Y476" s="100" t="s">
        <v>36</v>
      </c>
      <c r="Z476" s="100" t="s">
        <v>27879</v>
      </c>
      <c r="AA476" s="100" t="s">
        <v>27881</v>
      </c>
      <c r="AB476" s="100" t="s">
        <v>27882</v>
      </c>
      <c r="AC476" s="100" t="s">
        <v>27883</v>
      </c>
      <c r="AD476" s="100" t="s">
        <v>27884</v>
      </c>
      <c r="AE476" s="100" t="s">
        <v>27887</v>
      </c>
      <c r="AF476" s="100" t="s">
        <v>27885</v>
      </c>
      <c r="AG476" s="100" t="s">
        <v>27886</v>
      </c>
      <c r="AH476" t="s">
        <v>27888</v>
      </c>
      <c r="AI476" t="s">
        <v>27876</v>
      </c>
      <c r="AJ476">
        <v>97.97</v>
      </c>
      <c r="AK476">
        <v>0</v>
      </c>
      <c r="AL476" t="s">
        <v>69</v>
      </c>
      <c r="AM476" t="s">
        <v>27889</v>
      </c>
      <c r="AN476" t="s">
        <v>27890</v>
      </c>
      <c r="AO476" t="s">
        <v>27891</v>
      </c>
      <c r="AS476" s="55">
        <v>44414</v>
      </c>
      <c r="AT476" s="104">
        <v>20.000214652156181</v>
      </c>
      <c r="AU476" s="100" t="s">
        <v>27875</v>
      </c>
      <c r="AV476" s="100" t="s">
        <v>27892</v>
      </c>
      <c r="AW476" s="100">
        <v>1429.1340847412848</v>
      </c>
      <c r="AX476" s="100">
        <v>2.8510492126511822</v>
      </c>
      <c r="AY476" s="100">
        <v>1.022470463144369E-2</v>
      </c>
      <c r="AZ476" s="100">
        <v>37157486.203273408</v>
      </c>
      <c r="BA476" s="100">
        <v>22871914.524711564</v>
      </c>
      <c r="BB476" s="100">
        <v>26000</v>
      </c>
    </row>
    <row r="477" spans="1:54" x14ac:dyDescent="0.25">
      <c r="A477" s="95" t="s">
        <v>22627</v>
      </c>
      <c r="B477" s="51" t="s">
        <v>22628</v>
      </c>
      <c r="C477" s="96" t="str">
        <f>HYPERLINK("http://www.UniProt.org/UniProt/RSMN_HUMAN","RSMN_HUMAN")</f>
        <v>RSMN_HUMAN</v>
      </c>
      <c r="D477" s="97" t="s">
        <v>22630</v>
      </c>
      <c r="E477" s="159">
        <v>0.52</v>
      </c>
      <c r="F477" s="98">
        <v>81</v>
      </c>
      <c r="G477" s="98">
        <v>270</v>
      </c>
      <c r="H477" s="98">
        <v>960</v>
      </c>
      <c r="I477" s="49">
        <v>2.9</v>
      </c>
      <c r="J477" s="99">
        <v>6.8999999999999999E-3</v>
      </c>
      <c r="K477" s="98">
        <v>69</v>
      </c>
      <c r="L477" s="98">
        <v>24.049930178574034</v>
      </c>
      <c r="M477" s="145" t="s">
        <v>47249</v>
      </c>
      <c r="N477" s="100"/>
      <c r="O477" s="101" t="s">
        <v>40</v>
      </c>
      <c r="P477" s="102">
        <v>24.131</v>
      </c>
      <c r="Q477" s="102">
        <v>24.131</v>
      </c>
      <c r="R477" s="102">
        <v>24.614000000000001</v>
      </c>
      <c r="S477" s="95" t="s">
        <v>47238</v>
      </c>
      <c r="T477" s="100">
        <v>6708</v>
      </c>
      <c r="U477" s="100" t="s">
        <v>22631</v>
      </c>
      <c r="V477" s="100" t="s">
        <v>22629</v>
      </c>
      <c r="W477" s="100">
        <v>95.83</v>
      </c>
      <c r="X477" s="103">
        <v>1.9999999999999998E-93</v>
      </c>
      <c r="Y477" s="100" t="s">
        <v>36</v>
      </c>
      <c r="Z477" s="100" t="s">
        <v>22632</v>
      </c>
      <c r="AA477" s="100" t="s">
        <v>22633</v>
      </c>
      <c r="AB477" s="100" t="s">
        <v>22634</v>
      </c>
      <c r="AC477" s="100" t="s">
        <v>22635</v>
      </c>
      <c r="AD477" s="100" t="s">
        <v>22636</v>
      </c>
      <c r="AE477" s="100" t="s">
        <v>22637</v>
      </c>
      <c r="AF477" s="100"/>
      <c r="AG477" s="100" t="s">
        <v>5827</v>
      </c>
      <c r="AH477" t="s">
        <v>22638</v>
      </c>
      <c r="AI477" t="s">
        <v>22628</v>
      </c>
      <c r="AJ477">
        <v>100</v>
      </c>
      <c r="AK477" s="54">
        <v>9.9999999999999999E-160</v>
      </c>
      <c r="AL477" t="s">
        <v>69</v>
      </c>
      <c r="AO477" t="s">
        <v>22639</v>
      </c>
      <c r="AQ477" t="s">
        <v>22640</v>
      </c>
      <c r="AS477" s="55">
        <v>24131</v>
      </c>
      <c r="AT477" s="104">
        <v>14.000210870367441</v>
      </c>
      <c r="AU477" s="100" t="s">
        <v>22627</v>
      </c>
      <c r="AV477" s="100" t="s">
        <v>22641</v>
      </c>
      <c r="AW477" s="100">
        <v>959.06797193844307</v>
      </c>
      <c r="AX477" s="100">
        <v>2.8530761407732523</v>
      </c>
      <c r="AY477" s="100">
        <v>6.8616281979752176E-3</v>
      </c>
      <c r="AZ477" s="100">
        <v>24935767.270399518</v>
      </c>
      <c r="BA477" s="100">
        <v>15338054.689912265</v>
      </c>
      <c r="BB477" s="100">
        <v>26000</v>
      </c>
    </row>
    <row r="478" spans="1:54" x14ac:dyDescent="0.25">
      <c r="A478" s="95" t="s">
        <v>11204</v>
      </c>
      <c r="B478" s="51" t="s">
        <v>11205</v>
      </c>
      <c r="C478" s="96" t="str">
        <f>HYPERLINK("http://www.UniProt.org/UniProt/IDH3B_HUMAN","IDH3B_HUMAN")</f>
        <v>IDH3B_HUMAN</v>
      </c>
      <c r="D478" s="97" t="s">
        <v>11207</v>
      </c>
      <c r="E478" s="160" t="s">
        <v>40</v>
      </c>
      <c r="H478" s="98">
        <v>4200</v>
      </c>
      <c r="I478" s="49">
        <v>2.8</v>
      </c>
      <c r="J478" s="99">
        <v>0.03</v>
      </c>
      <c r="K478" s="98">
        <v>300</v>
      </c>
      <c r="L478" s="98">
        <v>107.55036259836341</v>
      </c>
      <c r="M478" s="145" t="s">
        <v>47249</v>
      </c>
      <c r="N478" s="100"/>
      <c r="O478" s="101" t="s">
        <v>311</v>
      </c>
      <c r="P478" s="102">
        <v>44.469000000000001</v>
      </c>
      <c r="Q478" s="102">
        <v>41.753999999999998</v>
      </c>
      <c r="R478" s="102">
        <v>42.183999999999997</v>
      </c>
      <c r="S478" s="95" t="s">
        <v>47238</v>
      </c>
      <c r="T478" s="100">
        <v>6622</v>
      </c>
      <c r="U478" s="100" t="s">
        <v>11209</v>
      </c>
      <c r="V478" s="100" t="s">
        <v>11206</v>
      </c>
      <c r="W478" s="100">
        <v>88.53</v>
      </c>
      <c r="X478" s="100">
        <v>0</v>
      </c>
      <c r="Y478" s="100" t="s">
        <v>36</v>
      </c>
      <c r="Z478" s="100" t="s">
        <v>11208</v>
      </c>
      <c r="AA478" s="100" t="s">
        <v>11210</v>
      </c>
      <c r="AB478" s="100" t="s">
        <v>11211</v>
      </c>
      <c r="AC478" s="100" t="s">
        <v>11195</v>
      </c>
      <c r="AD478" s="100" t="s">
        <v>11212</v>
      </c>
      <c r="AE478" s="100"/>
      <c r="AF478" s="100"/>
      <c r="AG478" s="100"/>
      <c r="AH478" t="s">
        <v>11213</v>
      </c>
      <c r="AI478" t="s">
        <v>11205</v>
      </c>
      <c r="AJ478">
        <v>97.07</v>
      </c>
      <c r="AK478">
        <v>0</v>
      </c>
      <c r="AL478" t="s">
        <v>69</v>
      </c>
      <c r="AM478" t="s">
        <v>11214</v>
      </c>
      <c r="AN478" t="s">
        <v>11215</v>
      </c>
      <c r="AO478" t="s">
        <v>11201</v>
      </c>
      <c r="AQ478" t="s">
        <v>11202</v>
      </c>
      <c r="AS478" s="55">
        <v>41754</v>
      </c>
      <c r="AT478" s="104">
        <v>19.999550804060732</v>
      </c>
      <c r="AU478" s="100" t="s">
        <v>11204</v>
      </c>
      <c r="AV478" s="100" t="s">
        <v>11216</v>
      </c>
      <c r="AW478" s="100">
        <v>4195.970394489279</v>
      </c>
      <c r="AX478" s="100">
        <v>2.7912473913772784</v>
      </c>
      <c r="AY478" s="100">
        <v>3.0019966904436229E-2</v>
      </c>
      <c r="AZ478" s="100">
        <v>109095230.25672124</v>
      </c>
      <c r="BA478" s="100">
        <v>68591190.544213101</v>
      </c>
      <c r="BB478" s="100">
        <v>26000</v>
      </c>
    </row>
    <row r="479" spans="1:54" x14ac:dyDescent="0.25">
      <c r="A479" s="95" t="s">
        <v>11253</v>
      </c>
      <c r="B479" s="51" t="s">
        <v>11254</v>
      </c>
      <c r="C479" s="96" t="str">
        <f>HYPERLINK("http://www.UniProt.org/UniProt/IF1AX_HUMAN","IF1AX_HUMAN")</f>
        <v>IF1AX_HUMAN</v>
      </c>
      <c r="D479" s="97" t="s">
        <v>11244</v>
      </c>
      <c r="E479" s="159">
        <v>-1.19</v>
      </c>
      <c r="F479" s="98">
        <v>670</v>
      </c>
      <c r="G479" s="98">
        <v>43</v>
      </c>
      <c r="H479" s="98">
        <v>3000</v>
      </c>
      <c r="I479" s="49">
        <v>2.8</v>
      </c>
      <c r="J479" s="99">
        <v>2.1999999999999999E-2</v>
      </c>
      <c r="K479" s="98">
        <v>220</v>
      </c>
      <c r="L479" s="98">
        <v>76.077867794716809</v>
      </c>
      <c r="M479" s="148" t="s">
        <v>47249</v>
      </c>
      <c r="N479" s="100"/>
      <c r="O479" s="101" t="s">
        <v>40</v>
      </c>
      <c r="P479" s="102">
        <v>17.574000000000002</v>
      </c>
      <c r="Q479" s="102">
        <v>16.46</v>
      </c>
      <c r="R479" s="102">
        <v>16.46</v>
      </c>
      <c r="S479" s="95" t="s">
        <v>47238</v>
      </c>
      <c r="T479" s="100">
        <v>10595</v>
      </c>
      <c r="U479" s="100" t="s">
        <v>11245</v>
      </c>
      <c r="V479" s="100" t="s">
        <v>11243</v>
      </c>
      <c r="W479" s="100">
        <v>100</v>
      </c>
      <c r="X479" s="103">
        <v>1.0000000000000001E-68</v>
      </c>
      <c r="Y479" s="100" t="s">
        <v>36</v>
      </c>
      <c r="Z479" s="100" t="s">
        <v>11246</v>
      </c>
      <c r="AA479" s="100" t="s">
        <v>11247</v>
      </c>
      <c r="AB479" s="100" t="s">
        <v>11248</v>
      </c>
      <c r="AC479" s="100" t="s">
        <v>11249</v>
      </c>
      <c r="AD479" s="100" t="s">
        <v>11250</v>
      </c>
      <c r="AE479" s="100" t="s">
        <v>11252</v>
      </c>
      <c r="AF479" s="100" t="s">
        <v>8971</v>
      </c>
      <c r="AG479" s="100" t="s">
        <v>11251</v>
      </c>
      <c r="AH479" t="s">
        <v>11255</v>
      </c>
      <c r="AI479" t="s">
        <v>11254</v>
      </c>
      <c r="AJ479">
        <v>100</v>
      </c>
      <c r="AK479" s="54">
        <v>7.0000000000000003E-69</v>
      </c>
      <c r="AL479" t="s">
        <v>69</v>
      </c>
      <c r="AM479" t="s">
        <v>11256</v>
      </c>
      <c r="AN479" t="s">
        <v>11257</v>
      </c>
      <c r="AO479" t="s">
        <v>11258</v>
      </c>
      <c r="AP479" t="s">
        <v>11259</v>
      </c>
      <c r="AS479" s="55">
        <v>16460</v>
      </c>
      <c r="AT479" s="104">
        <v>9.9883469285833186</v>
      </c>
      <c r="AU479" s="100" t="s">
        <v>11260</v>
      </c>
      <c r="AV479" s="100" t="s">
        <v>11261</v>
      </c>
      <c r="AW479" s="100">
        <v>3010.2759730128209</v>
      </c>
      <c r="AX479" s="100">
        <v>2.8309081176825206</v>
      </c>
      <c r="AY479" s="100">
        <v>2.153694535160414E-2</v>
      </c>
      <c r="AZ479" s="100">
        <v>78267175.298333347</v>
      </c>
      <c r="BA479" s="100">
        <v>48519329.921666674</v>
      </c>
      <c r="BB479" s="100">
        <v>26000</v>
      </c>
    </row>
    <row r="480" spans="1:54" x14ac:dyDescent="0.25">
      <c r="A480" s="95" t="s">
        <v>1677</v>
      </c>
      <c r="B480" s="51" t="s">
        <v>1678</v>
      </c>
      <c r="C480" s="96" t="str">
        <f>HYPERLINK("http://www.UniProt.org/UniProt/ARC1B_HUMAN","ARC1B_HUMAN")</f>
        <v>ARC1B_HUMAN</v>
      </c>
      <c r="D480" s="97" t="s">
        <v>1680</v>
      </c>
      <c r="E480" s="159">
        <v>-5</v>
      </c>
      <c r="F480" s="98">
        <v>42</v>
      </c>
      <c r="G480" s="98">
        <v>0</v>
      </c>
      <c r="H480" s="98">
        <v>790</v>
      </c>
      <c r="I480" s="49">
        <v>2.8</v>
      </c>
      <c r="J480" s="99">
        <v>5.5999999999999999E-3</v>
      </c>
      <c r="K480" s="98">
        <v>56</v>
      </c>
      <c r="L480" s="98">
        <v>20.373477179595344</v>
      </c>
      <c r="M480" s="145" t="s">
        <v>47249</v>
      </c>
      <c r="N480" s="100"/>
      <c r="O480" s="101" t="s">
        <v>40</v>
      </c>
      <c r="P480" s="102">
        <v>41.393999999999998</v>
      </c>
      <c r="Q480" s="102">
        <v>41.393999999999998</v>
      </c>
      <c r="R480" s="102">
        <v>40.950000000000003</v>
      </c>
      <c r="S480" s="95" t="s">
        <v>47238</v>
      </c>
      <c r="T480" s="100">
        <v>9220</v>
      </c>
      <c r="U480" s="100" t="s">
        <v>1681</v>
      </c>
      <c r="V480" s="100" t="s">
        <v>1679</v>
      </c>
      <c r="W480" s="100">
        <v>84.41</v>
      </c>
      <c r="X480" s="100">
        <v>0</v>
      </c>
      <c r="Y480" s="100" t="s">
        <v>36</v>
      </c>
      <c r="Z480" s="100" t="s">
        <v>1682</v>
      </c>
      <c r="AA480" s="100" t="s">
        <v>1683</v>
      </c>
      <c r="AB480" s="100" t="s">
        <v>1684</v>
      </c>
      <c r="AC480" s="100" t="s">
        <v>1668</v>
      </c>
      <c r="AD480" s="100" t="s">
        <v>1685</v>
      </c>
      <c r="AE480" s="100" t="s">
        <v>1687</v>
      </c>
      <c r="AF480" s="100" t="s">
        <v>1669</v>
      </c>
      <c r="AG480" s="100" t="s">
        <v>1686</v>
      </c>
      <c r="AH480" t="s">
        <v>1688</v>
      </c>
      <c r="AI480" t="s">
        <v>1678</v>
      </c>
      <c r="AJ480">
        <v>100</v>
      </c>
      <c r="AK480">
        <v>0</v>
      </c>
      <c r="AL480" t="s">
        <v>69</v>
      </c>
      <c r="AM480" t="s">
        <v>1689</v>
      </c>
      <c r="AN480" t="s">
        <v>1690</v>
      </c>
      <c r="AO480" t="s">
        <v>1691</v>
      </c>
      <c r="AS480" s="55">
        <v>41394</v>
      </c>
      <c r="AT480" s="104">
        <v>17.999956928113022</v>
      </c>
      <c r="AU480" s="100" t="s">
        <v>1692</v>
      </c>
      <c r="AV480" s="100" t="s">
        <v>1692</v>
      </c>
      <c r="AW480" s="100">
        <v>787.01726785531855</v>
      </c>
      <c r="AX480" s="100">
        <v>2.7637381783037327</v>
      </c>
      <c r="AY480" s="100">
        <v>5.6306956706047503E-3</v>
      </c>
      <c r="AZ480" s="100">
        <v>20462448.964238282</v>
      </c>
      <c r="BA480" s="100">
        <v>12993364.42492911</v>
      </c>
      <c r="BB480" s="100">
        <v>26000</v>
      </c>
    </row>
    <row r="481" spans="1:54" x14ac:dyDescent="0.25">
      <c r="A481" s="95" t="s">
        <v>18261</v>
      </c>
      <c r="B481" s="51" t="s">
        <v>18262</v>
      </c>
      <c r="C481" s="96" t="str">
        <f>HYPERLINK("http://www.UniProt.org/UniProt/PPP5_HUMAN","PPP5_HUMAN")</f>
        <v>PPP5_HUMAN</v>
      </c>
      <c r="D481" s="97" t="s">
        <v>18252</v>
      </c>
      <c r="E481" s="159">
        <v>-1.1000000000000001</v>
      </c>
      <c r="F481" s="98">
        <v>480</v>
      </c>
      <c r="G481" s="98">
        <v>38</v>
      </c>
      <c r="H481" s="49">
        <v>3400</v>
      </c>
      <c r="I481" s="49">
        <v>2.6</v>
      </c>
      <c r="J481" s="99">
        <v>0.1</v>
      </c>
      <c r="K481" s="98">
        <v>1000</v>
      </c>
      <c r="L481" s="98">
        <v>382.84040672358225</v>
      </c>
      <c r="M481" s="148" t="s">
        <v>47249</v>
      </c>
      <c r="N481" s="100" t="s">
        <v>59</v>
      </c>
      <c r="O481" s="101" t="s">
        <v>40</v>
      </c>
      <c r="P481" s="102">
        <v>58.253999999999998</v>
      </c>
      <c r="Q481" s="102">
        <v>56.276000000000003</v>
      </c>
      <c r="R481" s="102">
        <v>56.878999999999998</v>
      </c>
      <c r="S481" s="95" t="s">
        <v>47238</v>
      </c>
      <c r="T481" s="100">
        <v>4038</v>
      </c>
      <c r="U481" s="100" t="s">
        <v>18253</v>
      </c>
      <c r="V481" s="100" t="s">
        <v>18251</v>
      </c>
      <c r="W481" s="100">
        <v>79.069999999999993</v>
      </c>
      <c r="X481" s="100">
        <v>0</v>
      </c>
      <c r="Y481" s="100" t="s">
        <v>36</v>
      </c>
      <c r="Z481" s="100" t="s">
        <v>18254</v>
      </c>
      <c r="AA481" s="100" t="s">
        <v>18255</v>
      </c>
      <c r="AB481" s="100" t="s">
        <v>18256</v>
      </c>
      <c r="AC481" s="100" t="s">
        <v>18257</v>
      </c>
      <c r="AD481" s="100" t="s">
        <v>18258</v>
      </c>
      <c r="AE481" s="100" t="s">
        <v>18260</v>
      </c>
      <c r="AF481" s="100" t="s">
        <v>18259</v>
      </c>
      <c r="AG481" s="100"/>
      <c r="AH481" t="s">
        <v>18263</v>
      </c>
      <c r="AI481" t="s">
        <v>18262</v>
      </c>
      <c r="AJ481">
        <v>100</v>
      </c>
      <c r="AK481">
        <v>0</v>
      </c>
      <c r="AL481" t="s">
        <v>69</v>
      </c>
      <c r="AM481" t="s">
        <v>18264</v>
      </c>
      <c r="AN481" t="s">
        <v>18265</v>
      </c>
      <c r="AO481" t="s">
        <v>17964</v>
      </c>
      <c r="AS481" s="55">
        <v>56276</v>
      </c>
      <c r="AT481" s="104">
        <v>24.036037247453525</v>
      </c>
      <c r="AU481" s="100" t="s">
        <v>18261</v>
      </c>
      <c r="AV481" s="100" t="s">
        <v>18261</v>
      </c>
      <c r="AW481" s="100">
        <v>3429.6542958820542</v>
      </c>
      <c r="AX481" s="100">
        <v>2.622538465346544</v>
      </c>
      <c r="AY481" s="100">
        <v>0.10040136927215101</v>
      </c>
      <c r="AZ481" s="100">
        <v>364867507.4727273</v>
      </c>
      <c r="BA481" s="100">
        <v>244159839.64335665</v>
      </c>
      <c r="BB481" s="100">
        <v>106386.0890909091</v>
      </c>
    </row>
    <row r="482" spans="1:54" x14ac:dyDescent="0.25">
      <c r="A482" s="95" t="s">
        <v>27970</v>
      </c>
      <c r="B482" s="51" t="s">
        <v>27971</v>
      </c>
      <c r="C482" s="96" t="str">
        <f>HYPERLINK("http://www.UniProt.org/UniProt/TSSC4_HUMAN","TSSC4_HUMAN")</f>
        <v>TSSC4_HUMAN</v>
      </c>
      <c r="D482" s="97" t="s">
        <v>27973</v>
      </c>
      <c r="E482" s="159">
        <v>-0.67</v>
      </c>
      <c r="F482" s="98">
        <v>220</v>
      </c>
      <c r="G482" s="98">
        <v>47</v>
      </c>
      <c r="H482" s="98">
        <v>3600</v>
      </c>
      <c r="I482" s="49">
        <v>2.6</v>
      </c>
      <c r="J482" s="99">
        <v>2.5999999999999999E-2</v>
      </c>
      <c r="K482" s="98">
        <v>260</v>
      </c>
      <c r="L482" s="98">
        <v>100.16028566324296</v>
      </c>
      <c r="M482" s="148" t="s">
        <v>47249</v>
      </c>
      <c r="N482" s="100"/>
      <c r="O482" s="101" t="s">
        <v>40</v>
      </c>
      <c r="P482" s="102">
        <v>32.652000000000001</v>
      </c>
      <c r="Q482" s="102">
        <v>31.821000000000002</v>
      </c>
      <c r="R482" s="102">
        <v>34.326000000000001</v>
      </c>
      <c r="S482" s="95" t="s">
        <v>47238</v>
      </c>
      <c r="T482" s="100">
        <v>10970</v>
      </c>
      <c r="U482" s="100" t="s">
        <v>27974</v>
      </c>
      <c r="V482" s="100" t="s">
        <v>27972</v>
      </c>
      <c r="W482" s="100">
        <v>30.61</v>
      </c>
      <c r="X482" s="103">
        <v>3.9999999999999998E-20</v>
      </c>
      <c r="Y482" s="100" t="s">
        <v>36</v>
      </c>
      <c r="Z482" s="100" t="s">
        <v>27975</v>
      </c>
      <c r="AA482" s="100" t="s">
        <v>27976</v>
      </c>
      <c r="AB482" s="100" t="s">
        <v>27977</v>
      </c>
      <c r="AC482" s="100"/>
      <c r="AD482" s="100" t="s">
        <v>27978</v>
      </c>
      <c r="AE482" s="100"/>
      <c r="AF482" s="100"/>
      <c r="AG482" s="100"/>
      <c r="AH482" t="s">
        <v>27979</v>
      </c>
      <c r="AI482" t="s">
        <v>27971</v>
      </c>
      <c r="AJ482">
        <v>98.61</v>
      </c>
      <c r="AK482">
        <v>0</v>
      </c>
      <c r="AL482" t="s">
        <v>69</v>
      </c>
      <c r="AM482" t="s">
        <v>27980</v>
      </c>
      <c r="AN482" t="s">
        <v>27981</v>
      </c>
      <c r="AO482" t="s">
        <v>27982</v>
      </c>
      <c r="AS482" s="55">
        <v>31821</v>
      </c>
      <c r="AT482" s="104">
        <v>13.000010160226775</v>
      </c>
      <c r="AU482" s="100" t="s">
        <v>27983</v>
      </c>
      <c r="AV482" s="100" t="s">
        <v>27984</v>
      </c>
      <c r="AW482" s="100">
        <v>3591.6451219226265</v>
      </c>
      <c r="AX482" s="100">
        <v>2.5655214985702588</v>
      </c>
      <c r="AY482" s="100">
        <v>2.569633661719883E-2</v>
      </c>
      <c r="AZ482" s="100">
        <v>93382773.169988289</v>
      </c>
      <c r="BA482" s="100">
        <v>63878103.921844475</v>
      </c>
      <c r="BB482" s="100">
        <v>26000</v>
      </c>
    </row>
    <row r="483" spans="1:54" x14ac:dyDescent="0.25">
      <c r="A483" s="95" t="s">
        <v>12612</v>
      </c>
      <c r="B483" s="51" t="s">
        <v>12613</v>
      </c>
      <c r="C483" s="96" t="str">
        <f>HYPERLINK("http://www.UniProt.org/UniProt/KLDC4_HUMAN","KLDC4_HUMAN")</f>
        <v>KLDC4_HUMAN</v>
      </c>
      <c r="D483" s="97" t="s">
        <v>12615</v>
      </c>
      <c r="E483" s="159">
        <v>-5</v>
      </c>
      <c r="F483" s="98">
        <v>150</v>
      </c>
      <c r="G483" s="98">
        <v>0</v>
      </c>
      <c r="H483" s="98">
        <v>1400</v>
      </c>
      <c r="I483" s="49">
        <v>2.6</v>
      </c>
      <c r="J483" s="99">
        <v>9.7000000000000003E-3</v>
      </c>
      <c r="K483" s="98">
        <v>97</v>
      </c>
      <c r="L483" s="98">
        <v>36.872220676528364</v>
      </c>
      <c r="M483" s="146" t="s">
        <v>47249</v>
      </c>
      <c r="N483" s="100"/>
      <c r="O483" s="101" t="s">
        <v>40</v>
      </c>
      <c r="P483" s="102">
        <v>65.224000000000004</v>
      </c>
      <c r="Q483" s="102">
        <v>65.224999999999994</v>
      </c>
      <c r="R483" s="102">
        <v>57.892000000000003</v>
      </c>
      <c r="S483" s="95" t="s">
        <v>47238</v>
      </c>
      <c r="T483" s="100">
        <v>8834</v>
      </c>
      <c r="U483" s="100" t="s">
        <v>12617</v>
      </c>
      <c r="V483" s="100" t="s">
        <v>12614</v>
      </c>
      <c r="W483" s="100">
        <v>70.819999999999993</v>
      </c>
      <c r="X483" s="100">
        <v>0</v>
      </c>
      <c r="Y483" s="100" t="s">
        <v>36</v>
      </c>
      <c r="Z483" s="100" t="s">
        <v>12616</v>
      </c>
      <c r="AA483" s="100" t="s">
        <v>12618</v>
      </c>
      <c r="AB483" s="100" t="s">
        <v>12619</v>
      </c>
      <c r="AC483" s="100"/>
      <c r="AD483" s="100" t="s">
        <v>12620</v>
      </c>
      <c r="AE483" s="100"/>
      <c r="AF483" s="100"/>
      <c r="AG483" s="100"/>
      <c r="AH483" t="s">
        <v>12621</v>
      </c>
      <c r="AI483" t="s">
        <v>12613</v>
      </c>
      <c r="AJ483">
        <v>100</v>
      </c>
      <c r="AK483">
        <v>0</v>
      </c>
      <c r="AL483" t="s">
        <v>69</v>
      </c>
      <c r="AM483" t="s">
        <v>12622</v>
      </c>
      <c r="AN483" t="s">
        <v>12623</v>
      </c>
      <c r="AO483" t="s">
        <v>12624</v>
      </c>
      <c r="AS483" s="55">
        <v>65225</v>
      </c>
      <c r="AT483" s="104">
        <v>30</v>
      </c>
      <c r="AU483" s="100" t="s">
        <v>12612</v>
      </c>
      <c r="AV483" s="100" t="s">
        <v>12612</v>
      </c>
      <c r="AW483" s="100">
        <v>1354.6501282051283</v>
      </c>
      <c r="AX483" s="100">
        <v>2.6284858410988847</v>
      </c>
      <c r="AY483" s="100">
        <v>9.6918109978128344E-3</v>
      </c>
      <c r="AZ483" s="100">
        <v>35220903.333333336</v>
      </c>
      <c r="BA483" s="100">
        <v>23515583.333333332</v>
      </c>
      <c r="BB483" s="100">
        <v>26000</v>
      </c>
    </row>
    <row r="484" spans="1:54" x14ac:dyDescent="0.25">
      <c r="A484" s="95" t="s">
        <v>25220</v>
      </c>
      <c r="B484" s="51" t="s">
        <v>25221</v>
      </c>
      <c r="C484" s="96" t="str">
        <f>HYPERLINK("http://www.UniProt.org/UniProt/SRC8_HUMAN","SRC8_HUMAN")</f>
        <v>SRC8_HUMAN</v>
      </c>
      <c r="D484" s="97" t="s">
        <v>25211</v>
      </c>
      <c r="E484" s="159">
        <v>-3.07</v>
      </c>
      <c r="F484" s="98">
        <v>260</v>
      </c>
      <c r="G484" s="98">
        <v>0.2</v>
      </c>
      <c r="H484" s="49">
        <v>810</v>
      </c>
      <c r="I484" s="49">
        <v>2.5</v>
      </c>
      <c r="J484" s="99">
        <v>1.9E-2</v>
      </c>
      <c r="K484" s="98">
        <v>190</v>
      </c>
      <c r="L484" s="98">
        <v>77.249068629753324</v>
      </c>
      <c r="M484" s="148" t="s">
        <v>47249</v>
      </c>
      <c r="N484" s="100"/>
      <c r="O484" s="101" t="s">
        <v>40</v>
      </c>
      <c r="P484" s="102">
        <v>61.716999999999999</v>
      </c>
      <c r="Q484" s="102">
        <v>63.77</v>
      </c>
      <c r="R484" s="102">
        <v>61.585999999999999</v>
      </c>
      <c r="S484" s="95" t="s">
        <v>47238</v>
      </c>
      <c r="T484" s="100">
        <v>7367</v>
      </c>
      <c r="U484" s="100" t="s">
        <v>25212</v>
      </c>
      <c r="V484" s="100" t="s">
        <v>25210</v>
      </c>
      <c r="W484" s="100">
        <v>70.319999999999993</v>
      </c>
      <c r="X484" s="100">
        <v>0</v>
      </c>
      <c r="Y484" s="100" t="s">
        <v>36</v>
      </c>
      <c r="Z484" s="100" t="s">
        <v>25213</v>
      </c>
      <c r="AA484" s="100" t="s">
        <v>25214</v>
      </c>
      <c r="AB484" s="100" t="s">
        <v>25215</v>
      </c>
      <c r="AC484" s="100" t="s">
        <v>25216</v>
      </c>
      <c r="AD484" s="100" t="s">
        <v>5496</v>
      </c>
      <c r="AE484" s="100" t="s">
        <v>25219</v>
      </c>
      <c r="AF484" s="100" t="s">
        <v>25217</v>
      </c>
      <c r="AG484" s="100" t="s">
        <v>25218</v>
      </c>
      <c r="AH484" t="s">
        <v>25222</v>
      </c>
      <c r="AI484" t="s">
        <v>25221</v>
      </c>
      <c r="AJ484">
        <v>96.96</v>
      </c>
      <c r="AK484">
        <v>0</v>
      </c>
      <c r="AL484" t="s">
        <v>69</v>
      </c>
      <c r="AM484" t="s">
        <v>25223</v>
      </c>
      <c r="AN484" t="s">
        <v>25224</v>
      </c>
      <c r="AO484" t="s">
        <v>25225</v>
      </c>
      <c r="AS484" s="55">
        <v>63770</v>
      </c>
      <c r="AT484" s="104">
        <v>29.999652765721031</v>
      </c>
      <c r="AU484" s="100" t="s">
        <v>25220</v>
      </c>
      <c r="AV484" s="100" t="s">
        <v>25226</v>
      </c>
      <c r="AW484" s="100">
        <v>805.32998950192462</v>
      </c>
      <c r="AX484" s="100">
        <v>2.4593645935045294</v>
      </c>
      <c r="AY484" s="100">
        <v>1.8998362426921676E-2</v>
      </c>
      <c r="AZ484" s="100">
        <v>69041739.12195009</v>
      </c>
      <c r="BA484" s="100">
        <v>49266273.564632624</v>
      </c>
      <c r="BB484" s="100">
        <v>85730.992291309783</v>
      </c>
    </row>
    <row r="485" spans="1:54" x14ac:dyDescent="0.25">
      <c r="A485" s="95" t="s">
        <v>9357</v>
      </c>
      <c r="B485" s="51" t="s">
        <v>9358</v>
      </c>
      <c r="C485" s="96" t="str">
        <f>HYPERLINK("http://www.UniProt.org/UniProt/GANAB_HUMAN","GANAB_HUMAN")</f>
        <v>GANAB_HUMAN</v>
      </c>
      <c r="D485" s="97" t="s">
        <v>9360</v>
      </c>
      <c r="E485" s="160" t="s">
        <v>40</v>
      </c>
      <c r="H485" s="98">
        <v>740</v>
      </c>
      <c r="I485" s="49">
        <v>2.5</v>
      </c>
      <c r="J485" s="99">
        <v>5.3E-3</v>
      </c>
      <c r="K485" s="98">
        <v>53</v>
      </c>
      <c r="L485" s="98">
        <v>20.83163499484511</v>
      </c>
      <c r="M485" s="148" t="s">
        <v>47249</v>
      </c>
      <c r="N485" s="100"/>
      <c r="O485" s="101" t="s">
        <v>235</v>
      </c>
      <c r="P485" s="102">
        <v>110.41</v>
      </c>
      <c r="Q485" s="102">
        <v>106.09</v>
      </c>
      <c r="R485" s="102">
        <v>106.874</v>
      </c>
      <c r="S485" s="95" t="s">
        <v>47238</v>
      </c>
      <c r="T485" s="100">
        <v>6855</v>
      </c>
      <c r="U485" s="100" t="s">
        <v>9361</v>
      </c>
      <c r="V485" s="100" t="s">
        <v>9359</v>
      </c>
      <c r="W485" s="100">
        <v>67.05</v>
      </c>
      <c r="X485" s="100">
        <v>0</v>
      </c>
      <c r="Y485" s="100" t="s">
        <v>36</v>
      </c>
      <c r="Z485" s="100" t="s">
        <v>9362</v>
      </c>
      <c r="AA485" s="100" t="s">
        <v>9363</v>
      </c>
      <c r="AB485" s="100" t="s">
        <v>9364</v>
      </c>
      <c r="AC485" s="100" t="s">
        <v>9365</v>
      </c>
      <c r="AD485" s="100" t="s">
        <v>9366</v>
      </c>
      <c r="AE485" s="100" t="s">
        <v>9368</v>
      </c>
      <c r="AF485" s="100" t="s">
        <v>9367</v>
      </c>
      <c r="AG485" s="100"/>
      <c r="AH485" t="s">
        <v>9369</v>
      </c>
      <c r="AI485" t="s">
        <v>9358</v>
      </c>
      <c r="AJ485">
        <v>93.61</v>
      </c>
      <c r="AK485">
        <v>0</v>
      </c>
      <c r="AL485" t="s">
        <v>69</v>
      </c>
      <c r="AM485" t="s">
        <v>9370</v>
      </c>
      <c r="AN485" t="s">
        <v>9371</v>
      </c>
      <c r="AO485" t="s">
        <v>9372</v>
      </c>
      <c r="AS485" s="55">
        <v>106090</v>
      </c>
      <c r="AT485" s="104">
        <v>54.999328348184299</v>
      </c>
      <c r="AU485" s="100" t="s">
        <v>9357</v>
      </c>
      <c r="AV485" s="100" t="s">
        <v>9373</v>
      </c>
      <c r="AW485" s="100">
        <v>740.18162640046603</v>
      </c>
      <c r="AX485" s="100">
        <v>2.5421006214711386</v>
      </c>
      <c r="AY485" s="100">
        <v>5.2956112266655669E-3</v>
      </c>
      <c r="AZ485" s="100">
        <v>19244722.286412116</v>
      </c>
      <c r="BA485" s="100">
        <v>13285558.604901083</v>
      </c>
      <c r="BB485" s="100">
        <v>26000</v>
      </c>
    </row>
    <row r="486" spans="1:54" x14ac:dyDescent="0.25">
      <c r="A486" s="95" t="s">
        <v>12002</v>
      </c>
      <c r="B486" s="51" t="s">
        <v>12003</v>
      </c>
      <c r="C486" s="96" t="str">
        <f>HYPERLINK("http://www.UniProt.org/UniProt/IST1_HUMAN","IST1_HUMAN")</f>
        <v>IST1_HUMAN</v>
      </c>
      <c r="D486" s="97" t="s">
        <v>12005</v>
      </c>
      <c r="E486" s="159">
        <v>-1.29</v>
      </c>
      <c r="F486" s="98">
        <v>140</v>
      </c>
      <c r="G486" s="98">
        <v>7.1</v>
      </c>
      <c r="H486" s="98">
        <v>2200</v>
      </c>
      <c r="I486" s="49">
        <v>2.4</v>
      </c>
      <c r="J486" s="99">
        <v>1.6E-2</v>
      </c>
      <c r="K486" s="98">
        <v>160</v>
      </c>
      <c r="L486" s="98">
        <v>65.986309250588945</v>
      </c>
      <c r="M486" s="145" t="s">
        <v>47249</v>
      </c>
      <c r="N486" s="100"/>
      <c r="O486" s="101" t="s">
        <v>40</v>
      </c>
      <c r="P486" s="102">
        <v>38.988999999999997</v>
      </c>
      <c r="Q486" s="102">
        <v>38.603999999999999</v>
      </c>
      <c r="R486" s="102">
        <v>39.750999999999998</v>
      </c>
      <c r="S486" s="95" t="s">
        <v>47238</v>
      </c>
      <c r="T486" s="100">
        <v>7019</v>
      </c>
      <c r="U486" s="100" t="s">
        <v>12006</v>
      </c>
      <c r="V486" s="100" t="s">
        <v>12004</v>
      </c>
      <c r="W486" s="100">
        <v>72.510000000000005</v>
      </c>
      <c r="X486" s="103">
        <v>9E-170</v>
      </c>
      <c r="Y486" s="100" t="s">
        <v>36</v>
      </c>
      <c r="Z486" s="100" t="s">
        <v>12007</v>
      </c>
      <c r="AA486" s="100" t="s">
        <v>12008</v>
      </c>
      <c r="AB486" s="100" t="s">
        <v>12009</v>
      </c>
      <c r="AC486" s="100"/>
      <c r="AD486" s="100" t="s">
        <v>12010</v>
      </c>
      <c r="AE486" s="100" t="s">
        <v>12012</v>
      </c>
      <c r="AF486" s="100" t="s">
        <v>12011</v>
      </c>
      <c r="AG486" s="100"/>
      <c r="AH486" t="s">
        <v>12013</v>
      </c>
      <c r="AI486" t="s">
        <v>12003</v>
      </c>
      <c r="AJ486">
        <v>94.99</v>
      </c>
      <c r="AK486">
        <v>0</v>
      </c>
      <c r="AL486" t="s">
        <v>69</v>
      </c>
      <c r="AM486" t="s">
        <v>12014</v>
      </c>
      <c r="AN486" t="s">
        <v>12015</v>
      </c>
      <c r="AO486" t="s">
        <v>12016</v>
      </c>
      <c r="AS486" s="55">
        <v>38604</v>
      </c>
      <c r="AT486" s="104">
        <v>12.000042880267573</v>
      </c>
      <c r="AU486" s="100" t="s">
        <v>12002</v>
      </c>
      <c r="AV486" s="100" t="s">
        <v>12017</v>
      </c>
      <c r="AW486" s="100">
        <v>2184.3159126111514</v>
      </c>
      <c r="AX486" s="100">
        <v>2.3683146712976324</v>
      </c>
      <c r="AY486" s="100">
        <v>1.5627634430295249E-2</v>
      </c>
      <c r="AZ486" s="100">
        <v>56792213.72788994</v>
      </c>
      <c r="BA486" s="100">
        <v>42083349.621225655</v>
      </c>
      <c r="BB486" s="100">
        <v>26000</v>
      </c>
    </row>
    <row r="487" spans="1:54" x14ac:dyDescent="0.25">
      <c r="A487" s="95" t="s">
        <v>13176</v>
      </c>
      <c r="B487" s="51" t="s">
        <v>13177</v>
      </c>
      <c r="C487" s="96" t="str">
        <f>HYPERLINK("http://www.UniProt.org/UniProt/LRC47_HUMAN","LRC47_HUMAN")</f>
        <v>LRC47_HUMAN</v>
      </c>
      <c r="D487" s="97" t="s">
        <v>13179</v>
      </c>
      <c r="E487" s="159">
        <v>-1.68</v>
      </c>
      <c r="F487" s="98">
        <v>220</v>
      </c>
      <c r="G487" s="98">
        <v>4.5</v>
      </c>
      <c r="H487" s="49">
        <v>750</v>
      </c>
      <c r="I487" s="49">
        <v>2.4</v>
      </c>
      <c r="J487" s="99">
        <v>0.01</v>
      </c>
      <c r="K487" s="98">
        <v>100</v>
      </c>
      <c r="L487" s="98">
        <v>44.194151816596346</v>
      </c>
      <c r="M487" s="148" t="s">
        <v>47249</v>
      </c>
      <c r="N487" s="100"/>
      <c r="O487" s="101" t="s">
        <v>40</v>
      </c>
      <c r="P487" s="102">
        <v>62.947000000000003</v>
      </c>
      <c r="Q487" s="102">
        <v>62.948</v>
      </c>
      <c r="R487" s="102">
        <v>63.472999999999999</v>
      </c>
      <c r="S487" s="95" t="s">
        <v>47238</v>
      </c>
      <c r="T487" s="100">
        <v>6424</v>
      </c>
      <c r="U487" s="100" t="s">
        <v>13180</v>
      </c>
      <c r="V487" s="100" t="s">
        <v>13178</v>
      </c>
      <c r="W487" s="100">
        <v>60.29</v>
      </c>
      <c r="X487" s="100">
        <v>0</v>
      </c>
      <c r="Y487" s="100" t="s">
        <v>36</v>
      </c>
      <c r="Z487" s="100" t="s">
        <v>13181</v>
      </c>
      <c r="AA487" s="100" t="s">
        <v>13182</v>
      </c>
      <c r="AB487" s="100" t="s">
        <v>13183</v>
      </c>
      <c r="AC487" s="100"/>
      <c r="AD487" s="100" t="s">
        <v>13184</v>
      </c>
      <c r="AE487" s="100"/>
      <c r="AF487" s="100"/>
      <c r="AG487" s="100"/>
      <c r="AH487" t="s">
        <v>13185</v>
      </c>
      <c r="AI487" t="s">
        <v>13177</v>
      </c>
      <c r="AJ487">
        <v>100</v>
      </c>
      <c r="AK487">
        <v>0</v>
      </c>
      <c r="AL487" t="s">
        <v>69</v>
      </c>
      <c r="AM487" t="s">
        <v>13186</v>
      </c>
      <c r="AN487" t="s">
        <v>13187</v>
      </c>
      <c r="AO487" t="s">
        <v>13188</v>
      </c>
      <c r="AS487" s="55">
        <v>62948</v>
      </c>
      <c r="AT487" s="104">
        <v>32</v>
      </c>
      <c r="AU487" s="100" t="s">
        <v>13176</v>
      </c>
      <c r="AV487" s="100" t="s">
        <v>13189</v>
      </c>
      <c r="AW487" s="100">
        <v>752.71880634131173</v>
      </c>
      <c r="AX487" s="100">
        <v>2.3558275503907233</v>
      </c>
      <c r="AY487" s="100">
        <v>1.0411380041568791E-2</v>
      </c>
      <c r="AZ487" s="100">
        <v>37835881.25</v>
      </c>
      <c r="BA487" s="100">
        <v>28185209.375</v>
      </c>
      <c r="BB487" s="100">
        <v>50265.625</v>
      </c>
    </row>
    <row r="488" spans="1:54" x14ac:dyDescent="0.25">
      <c r="A488" s="95" t="s">
        <v>20275</v>
      </c>
      <c r="B488" s="51" t="s">
        <v>20276</v>
      </c>
      <c r="C488" s="96" t="str">
        <f>HYPERLINK("http://www.UniProt.org/UniProt/RFC2_HUMAN","RFC2_HUMAN")</f>
        <v>RFC2_HUMAN</v>
      </c>
      <c r="D488" s="97" t="s">
        <v>20278</v>
      </c>
      <c r="E488" s="159">
        <v>1.93</v>
      </c>
      <c r="F488" s="98">
        <v>18</v>
      </c>
      <c r="G488" s="98">
        <v>1500</v>
      </c>
      <c r="H488" s="98">
        <v>830</v>
      </c>
      <c r="I488" s="49">
        <v>2.4</v>
      </c>
      <c r="J488" s="99">
        <v>5.8999999999999999E-3</v>
      </c>
      <c r="K488" s="98">
        <v>59</v>
      </c>
      <c r="L488" s="98">
        <v>24.705393354533815</v>
      </c>
      <c r="M488" s="148" t="s">
        <v>47249</v>
      </c>
      <c r="N488" s="100"/>
      <c r="O488" s="101" t="s">
        <v>40</v>
      </c>
      <c r="P488" s="102">
        <v>38.587000000000003</v>
      </c>
      <c r="Q488" s="102">
        <v>38.457000000000001</v>
      </c>
      <c r="R488" s="102">
        <v>39.156999999999996</v>
      </c>
      <c r="S488" s="95" t="s">
        <v>47238</v>
      </c>
      <c r="T488" s="100">
        <v>8487</v>
      </c>
      <c r="U488" s="100" t="s">
        <v>20280</v>
      </c>
      <c r="V488" s="100" t="s">
        <v>20277</v>
      </c>
      <c r="W488" s="100">
        <v>87.07</v>
      </c>
      <c r="X488" s="100">
        <v>0</v>
      </c>
      <c r="Y488" s="100" t="s">
        <v>36</v>
      </c>
      <c r="Z488" s="100" t="s">
        <v>20279</v>
      </c>
      <c r="AA488" s="100" t="s">
        <v>20281</v>
      </c>
      <c r="AB488" s="100" t="s">
        <v>20282</v>
      </c>
      <c r="AC488" s="100" t="s">
        <v>20283</v>
      </c>
      <c r="AD488" s="100" t="s">
        <v>20284</v>
      </c>
      <c r="AE488" s="100" t="s">
        <v>20286</v>
      </c>
      <c r="AF488" s="100" t="s">
        <v>5150</v>
      </c>
      <c r="AG488" s="100" t="s">
        <v>20285</v>
      </c>
      <c r="AH488" t="s">
        <v>20287</v>
      </c>
      <c r="AI488" t="s">
        <v>20276</v>
      </c>
      <c r="AJ488">
        <v>100</v>
      </c>
      <c r="AK488">
        <v>0</v>
      </c>
      <c r="AL488" t="s">
        <v>69</v>
      </c>
      <c r="AM488" t="s">
        <v>20288</v>
      </c>
      <c r="AN488" t="s">
        <v>20289</v>
      </c>
      <c r="AO488" t="s">
        <v>20290</v>
      </c>
      <c r="AS488" s="55">
        <v>38457</v>
      </c>
      <c r="AT488" s="104">
        <v>26.967110052279796</v>
      </c>
      <c r="AU488" s="100" t="s">
        <v>20275</v>
      </c>
      <c r="AV488" s="100" t="s">
        <v>20291</v>
      </c>
      <c r="AW488" s="100">
        <v>830.81647189240198</v>
      </c>
      <c r="AX488" s="100">
        <v>2.405975048638096</v>
      </c>
      <c r="AY488" s="100">
        <v>5.9440559977797791E-3</v>
      </c>
      <c r="AZ488" s="100">
        <v>21601228.269202452</v>
      </c>
      <c r="BA488" s="100">
        <v>15756082.100613497</v>
      </c>
      <c r="BB488" s="100">
        <v>26000</v>
      </c>
    </row>
    <row r="489" spans="1:54" x14ac:dyDescent="0.25">
      <c r="A489" s="95" t="s">
        <v>24129</v>
      </c>
      <c r="B489" s="51" t="s">
        <v>24130</v>
      </c>
      <c r="C489" s="96" t="str">
        <f>HYPERLINK("http://www.UniProt.org/UniProt/SKP1_HUMAN","SKP1_HUMAN")</f>
        <v>SKP1_HUMAN</v>
      </c>
      <c r="D489" s="97" t="s">
        <v>24132</v>
      </c>
      <c r="E489" s="159">
        <v>0.31</v>
      </c>
      <c r="F489" s="98">
        <v>97</v>
      </c>
      <c r="G489" s="98">
        <v>200</v>
      </c>
      <c r="H489" s="98">
        <v>1300</v>
      </c>
      <c r="I489" s="49">
        <v>2.2000000000000002</v>
      </c>
      <c r="J489" s="99">
        <v>9.1999999999999998E-3</v>
      </c>
      <c r="K489" s="98">
        <v>92</v>
      </c>
      <c r="L489" s="98">
        <v>42.628110855202657</v>
      </c>
      <c r="M489" s="20" t="s">
        <v>47249</v>
      </c>
      <c r="N489" s="100"/>
      <c r="O489" s="101" t="s">
        <v>40</v>
      </c>
      <c r="P489" s="102">
        <v>24.809000000000001</v>
      </c>
      <c r="Q489" s="102">
        <v>18.658000000000001</v>
      </c>
      <c r="R489" s="102">
        <v>18.658000000000001</v>
      </c>
      <c r="S489" s="95" t="s">
        <v>47238</v>
      </c>
      <c r="T489" s="100">
        <v>2832</v>
      </c>
      <c r="U489" s="100" t="s">
        <v>24133</v>
      </c>
      <c r="V489" s="100" t="s">
        <v>24131</v>
      </c>
      <c r="W489" s="100">
        <v>100</v>
      </c>
      <c r="X489" s="103">
        <v>9.9999999999999999E-117</v>
      </c>
      <c r="Y489" s="100" t="s">
        <v>36</v>
      </c>
      <c r="Z489" s="100" t="s">
        <v>24134</v>
      </c>
      <c r="AA489" s="100" t="s">
        <v>24135</v>
      </c>
      <c r="AB489" s="100" t="s">
        <v>24136</v>
      </c>
      <c r="AC489" s="100" t="s">
        <v>24137</v>
      </c>
      <c r="AD489" s="100" t="s">
        <v>24138</v>
      </c>
      <c r="AE489" s="100" t="s">
        <v>24141</v>
      </c>
      <c r="AF489" s="100" t="s">
        <v>24139</v>
      </c>
      <c r="AG489" s="100" t="s">
        <v>24140</v>
      </c>
      <c r="AH489" t="s">
        <v>24142</v>
      </c>
      <c r="AI489" t="s">
        <v>24130</v>
      </c>
      <c r="AJ489">
        <v>100</v>
      </c>
      <c r="AK489" s="54">
        <v>6.9999999999999997E-117</v>
      </c>
      <c r="AL489" t="s">
        <v>47</v>
      </c>
      <c r="AM489" t="s">
        <v>24143</v>
      </c>
      <c r="AN489" t="s">
        <v>24144</v>
      </c>
      <c r="AO489" t="s">
        <v>24145</v>
      </c>
      <c r="AP489" t="s">
        <v>24146</v>
      </c>
      <c r="AR489" t="s">
        <v>24147</v>
      </c>
      <c r="AS489" s="55">
        <v>18658</v>
      </c>
      <c r="AT489" s="104">
        <v>16.000531608558898</v>
      </c>
      <c r="AU489" s="100" t="s">
        <v>24129</v>
      </c>
      <c r="AV489" s="100" t="s">
        <v>24148</v>
      </c>
      <c r="AW489" s="100">
        <v>1290.0532911354662</v>
      </c>
      <c r="AX489" s="100">
        <v>2.1651568253602704</v>
      </c>
      <c r="AY489" s="100">
        <v>9.2296545170356264E-3</v>
      </c>
      <c r="AZ489" s="100">
        <v>33541385.56952212</v>
      </c>
      <c r="BA489" s="100">
        <v>27186452.965557341</v>
      </c>
      <c r="BB489" s="100">
        <v>26000</v>
      </c>
    </row>
    <row r="490" spans="1:54" x14ac:dyDescent="0.25">
      <c r="A490" s="95" t="s">
        <v>25112</v>
      </c>
      <c r="B490" s="51" t="s">
        <v>25113</v>
      </c>
      <c r="C490" s="96" t="str">
        <f>HYPERLINK("http://www.UniProt.org/UniProt/SPT5H_HUMAN","SPT5H_HUMAN")</f>
        <v>SPT5H_HUMAN</v>
      </c>
      <c r="D490" s="97" t="s">
        <v>25115</v>
      </c>
      <c r="E490" s="159">
        <v>2.68</v>
      </c>
      <c r="F490" s="98">
        <v>1.1000000000000001</v>
      </c>
      <c r="G490" s="98">
        <v>530</v>
      </c>
      <c r="H490" s="98">
        <v>1100</v>
      </c>
      <c r="I490" s="49">
        <v>2.2000000000000002</v>
      </c>
      <c r="J490" s="99">
        <v>7.7000000000000002E-3</v>
      </c>
      <c r="K490" s="98">
        <v>77</v>
      </c>
      <c r="L490" s="98">
        <v>34.909381670638361</v>
      </c>
      <c r="M490" s="148" t="s">
        <v>47249</v>
      </c>
      <c r="N490" s="100"/>
      <c r="O490" s="101" t="s">
        <v>40</v>
      </c>
      <c r="P490" s="102">
        <v>120.63</v>
      </c>
      <c r="Q490" s="102">
        <v>120.627</v>
      </c>
      <c r="R490" s="102">
        <v>121</v>
      </c>
      <c r="S490" s="95" t="s">
        <v>47238</v>
      </c>
      <c r="T490" s="100">
        <v>6597</v>
      </c>
      <c r="U490" s="100" t="s">
        <v>25116</v>
      </c>
      <c r="V490" s="100" t="s">
        <v>25114</v>
      </c>
      <c r="W490" s="100">
        <v>89.15</v>
      </c>
      <c r="X490" s="100">
        <v>0</v>
      </c>
      <c r="Y490" s="100" t="s">
        <v>36</v>
      </c>
      <c r="Z490" s="100" t="s">
        <v>25117</v>
      </c>
      <c r="AA490" s="100" t="s">
        <v>25118</v>
      </c>
      <c r="AB490" s="100" t="s">
        <v>25119</v>
      </c>
      <c r="AC490" s="100" t="s">
        <v>25120</v>
      </c>
      <c r="AD490" s="100" t="s">
        <v>25121</v>
      </c>
      <c r="AE490" s="100" t="s">
        <v>25123</v>
      </c>
      <c r="AF490" s="100" t="s">
        <v>25104</v>
      </c>
      <c r="AG490" s="100" t="s">
        <v>25122</v>
      </c>
      <c r="AH490" t="s">
        <v>25124</v>
      </c>
      <c r="AI490" t="s">
        <v>25113</v>
      </c>
      <c r="AJ490">
        <v>100</v>
      </c>
      <c r="AK490">
        <v>0</v>
      </c>
      <c r="AL490" t="s">
        <v>69</v>
      </c>
      <c r="AM490" t="s">
        <v>25125</v>
      </c>
      <c r="AN490" t="s">
        <v>25126</v>
      </c>
      <c r="AO490" t="s">
        <v>25127</v>
      </c>
      <c r="AQ490" t="s">
        <v>25128</v>
      </c>
      <c r="AS490" s="55">
        <v>120627</v>
      </c>
      <c r="AT490" s="104">
        <v>58.003346346904628</v>
      </c>
      <c r="AU490" s="100" t="s">
        <v>25112</v>
      </c>
      <c r="AV490" s="100" t="s">
        <v>25129</v>
      </c>
      <c r="AW490" s="100">
        <v>1082.8320213387574</v>
      </c>
      <c r="AX490" s="100">
        <v>2.2192014502220214</v>
      </c>
      <c r="AY490" s="100">
        <v>7.7470950429834691E-3</v>
      </c>
      <c r="AZ490" s="100">
        <v>28153632.554807693</v>
      </c>
      <c r="BA490" s="100">
        <v>22263765.477884617</v>
      </c>
      <c r="BB490" s="100">
        <v>26000</v>
      </c>
    </row>
    <row r="491" spans="1:54" x14ac:dyDescent="0.25">
      <c r="A491" s="95" t="s">
        <v>11376</v>
      </c>
      <c r="B491" s="51" t="s">
        <v>11377</v>
      </c>
      <c r="C491" s="96" t="str">
        <f>HYPERLINK("http://www.UniProt.org/UniProt/IF4A3_HUMAN","IF4A3_HUMAN")</f>
        <v>IF4A3_HUMAN</v>
      </c>
      <c r="D491" s="97" t="s">
        <v>11379</v>
      </c>
      <c r="E491" s="159">
        <v>0.54</v>
      </c>
      <c r="F491" s="98">
        <v>470</v>
      </c>
      <c r="G491" s="98">
        <v>1600</v>
      </c>
      <c r="H491" s="98">
        <v>8800</v>
      </c>
      <c r="I491" s="49">
        <v>2.1</v>
      </c>
      <c r="J491" s="99">
        <v>6.3E-2</v>
      </c>
      <c r="K491" s="98">
        <v>630</v>
      </c>
      <c r="L491" s="98">
        <v>297.74495096183432</v>
      </c>
      <c r="M491" s="148" t="s">
        <v>47249</v>
      </c>
      <c r="N491" s="100"/>
      <c r="O491" s="101" t="s">
        <v>40</v>
      </c>
      <c r="P491" s="102">
        <v>47.079000000000001</v>
      </c>
      <c r="Q491" s="102">
        <v>46.98</v>
      </c>
      <c r="R491" s="102">
        <v>46.871000000000002</v>
      </c>
      <c r="S491" s="95" t="s">
        <v>47238</v>
      </c>
      <c r="T491" s="100">
        <v>5262</v>
      </c>
      <c r="U491" s="100" t="s">
        <v>11380</v>
      </c>
      <c r="V491" s="100" t="s">
        <v>11378</v>
      </c>
      <c r="W491" s="100">
        <v>98.01</v>
      </c>
      <c r="X491" s="100">
        <v>0</v>
      </c>
      <c r="Y491" s="100" t="s">
        <v>36</v>
      </c>
      <c r="Z491" s="100" t="s">
        <v>11381</v>
      </c>
      <c r="AA491" s="100" t="s">
        <v>11382</v>
      </c>
      <c r="AB491" s="100" t="s">
        <v>11383</v>
      </c>
      <c r="AC491" s="100" t="s">
        <v>11384</v>
      </c>
      <c r="AD491" s="100" t="s">
        <v>11365</v>
      </c>
      <c r="AE491" s="100" t="s">
        <v>11385</v>
      </c>
      <c r="AF491" s="100"/>
      <c r="AG491" s="100" t="s">
        <v>348</v>
      </c>
      <c r="AH491" t="s">
        <v>11386</v>
      </c>
      <c r="AI491" t="s">
        <v>11377</v>
      </c>
      <c r="AJ491">
        <v>99.76</v>
      </c>
      <c r="AK491">
        <v>0</v>
      </c>
      <c r="AL491" t="s">
        <v>47</v>
      </c>
      <c r="AM491" t="s">
        <v>11387</v>
      </c>
      <c r="AO491" t="s">
        <v>11388</v>
      </c>
      <c r="AP491" t="s">
        <v>11389</v>
      </c>
      <c r="AQ491" t="s">
        <v>11390</v>
      </c>
      <c r="AR491" t="s">
        <v>11391</v>
      </c>
      <c r="AS491" s="55">
        <v>46980</v>
      </c>
      <c r="AT491" s="104">
        <v>24.980648793188376</v>
      </c>
      <c r="AU491" s="100" t="s">
        <v>11376</v>
      </c>
      <c r="AV491" s="100" t="s">
        <v>11392</v>
      </c>
      <c r="AW491" s="100">
        <v>8773.2004190899243</v>
      </c>
      <c r="AX491" s="100">
        <v>2.108101119602984</v>
      </c>
      <c r="AY491" s="100">
        <v>6.2767646447877842E-2</v>
      </c>
      <c r="AZ491" s="100">
        <v>228103210.89633802</v>
      </c>
      <c r="BA491" s="100">
        <v>189889463.6112676</v>
      </c>
      <c r="BB491" s="100">
        <v>26000</v>
      </c>
    </row>
    <row r="492" spans="1:54" x14ac:dyDescent="0.25">
      <c r="A492" s="95" t="s">
        <v>2017</v>
      </c>
      <c r="B492" s="51" t="s">
        <v>2018</v>
      </c>
      <c r="C492" s="96" t="str">
        <f>HYPERLINK("http://www.UniProt.org/UniProt/ARRB2_HUMAN","ARRB2_HUMAN")</f>
        <v>ARRB2_HUMAN</v>
      </c>
      <c r="D492" s="97" t="s">
        <v>2020</v>
      </c>
      <c r="E492" s="159">
        <v>-5</v>
      </c>
      <c r="F492" s="98">
        <v>0.5</v>
      </c>
      <c r="G492" s="98">
        <v>0</v>
      </c>
      <c r="H492" s="98">
        <v>680</v>
      </c>
      <c r="I492" s="98">
        <v>740</v>
      </c>
      <c r="J492" s="99">
        <v>4.8999999999999998E-3</v>
      </c>
      <c r="K492" s="98">
        <v>49</v>
      </c>
      <c r="L492" s="98">
        <v>2.5087854401136291E-2</v>
      </c>
      <c r="M492" s="145" t="s">
        <v>47249</v>
      </c>
      <c r="N492" s="100" t="s">
        <v>1155</v>
      </c>
      <c r="O492" s="101" t="s">
        <v>40</v>
      </c>
      <c r="P492" s="102">
        <v>48.47</v>
      </c>
      <c r="Q492" s="102">
        <v>46.21</v>
      </c>
      <c r="R492" s="102">
        <v>46.106000000000002</v>
      </c>
      <c r="S492" s="95" t="s">
        <v>47239</v>
      </c>
      <c r="T492" s="100">
        <v>4974</v>
      </c>
      <c r="U492" s="100" t="s">
        <v>2021</v>
      </c>
      <c r="V492" s="100" t="s">
        <v>2019</v>
      </c>
      <c r="W492" s="100">
        <v>86</v>
      </c>
      <c r="X492" s="100">
        <v>0</v>
      </c>
      <c r="Y492" s="100" t="s">
        <v>36</v>
      </c>
      <c r="Z492" s="100" t="s">
        <v>2022</v>
      </c>
      <c r="AA492" s="100" t="s">
        <v>2023</v>
      </c>
      <c r="AB492" s="100" t="s">
        <v>2024</v>
      </c>
      <c r="AC492" s="100" t="s">
        <v>2025</v>
      </c>
      <c r="AD492" s="100" t="s">
        <v>2026</v>
      </c>
      <c r="AE492" s="100" t="s">
        <v>2028</v>
      </c>
      <c r="AF492" s="100"/>
      <c r="AG492" s="100" t="s">
        <v>2027</v>
      </c>
      <c r="AH492" t="s">
        <v>2029</v>
      </c>
      <c r="AI492" t="s">
        <v>2018</v>
      </c>
      <c r="AJ492">
        <v>100</v>
      </c>
      <c r="AK492">
        <v>0</v>
      </c>
      <c r="AL492" t="s">
        <v>69</v>
      </c>
      <c r="AM492" t="s">
        <v>2030</v>
      </c>
      <c r="AN492" t="s">
        <v>2031</v>
      </c>
      <c r="AO492" t="s">
        <v>2032</v>
      </c>
      <c r="AS492" s="55">
        <v>46210</v>
      </c>
      <c r="AT492" s="104">
        <v>20.999406720241627</v>
      </c>
      <c r="AU492" s="100" t="s">
        <v>2017</v>
      </c>
      <c r="AV492" s="100" t="s">
        <v>2033</v>
      </c>
      <c r="AW492" s="100">
        <v>684.40358445535458</v>
      </c>
      <c r="AX492" s="100">
        <v>1951.7606090349339</v>
      </c>
      <c r="AY492" s="100">
        <v>4.8965485985341516E-3</v>
      </c>
      <c r="AZ492" s="100">
        <v>17794493.195839219</v>
      </c>
      <c r="BA492" s="100">
        <v>16000</v>
      </c>
      <c r="BB492" s="100">
        <v>26000</v>
      </c>
    </row>
    <row r="493" spans="1:54" x14ac:dyDescent="0.25">
      <c r="A493" s="95" t="s">
        <v>10063</v>
      </c>
      <c r="B493" s="53"/>
      <c r="C493" s="96" t="str">
        <f>HYPERLINK("http://www.UniProt.org/UniProt/GRL1A_HUMAN","GRL1A_HUMAN")</f>
        <v>GRL1A_HUMAN</v>
      </c>
      <c r="D493" s="97" t="s">
        <v>10065</v>
      </c>
      <c r="E493" s="159">
        <v>-5</v>
      </c>
      <c r="F493" s="98">
        <v>1.9</v>
      </c>
      <c r="G493" s="98">
        <v>0</v>
      </c>
      <c r="H493" s="98">
        <v>680</v>
      </c>
      <c r="I493" s="98">
        <v>740</v>
      </c>
      <c r="J493" s="99">
        <v>4.8999999999999998E-3</v>
      </c>
      <c r="K493" s="98">
        <v>49</v>
      </c>
      <c r="L493" s="98">
        <v>2.5087854401136291E-2</v>
      </c>
      <c r="M493" s="148" t="s">
        <v>47249</v>
      </c>
      <c r="N493" s="100"/>
      <c r="O493" s="101" t="s">
        <v>40</v>
      </c>
      <c r="P493" s="102">
        <v>36.496000000000002</v>
      </c>
      <c r="Q493" s="102" t="s">
        <v>40</v>
      </c>
      <c r="R493" s="102">
        <v>41.74</v>
      </c>
      <c r="S493" s="95" t="s">
        <v>47239</v>
      </c>
      <c r="T493" s="100">
        <v>1722</v>
      </c>
      <c r="U493" s="100" t="s">
        <v>10066</v>
      </c>
      <c r="V493" s="100" t="s">
        <v>10064</v>
      </c>
      <c r="W493" s="100">
        <v>34.76</v>
      </c>
      <c r="X493" s="103">
        <v>2E-50</v>
      </c>
      <c r="Y493" s="100" t="s">
        <v>36</v>
      </c>
      <c r="Z493" s="100" t="s">
        <v>10067</v>
      </c>
      <c r="AA493" s="100" t="s">
        <v>10068</v>
      </c>
      <c r="AB493" s="100" t="s">
        <v>10069</v>
      </c>
      <c r="AC493" s="100"/>
      <c r="AD493" s="100" t="s">
        <v>10070</v>
      </c>
      <c r="AE493" s="100" t="s">
        <v>10071</v>
      </c>
      <c r="AF493" s="100"/>
      <c r="AG493" s="100"/>
      <c r="AH493" t="s">
        <v>747</v>
      </c>
      <c r="AT493" s="104">
        <v>18.999630006474888</v>
      </c>
      <c r="AU493" s="100" t="s">
        <v>10063</v>
      </c>
      <c r="AV493" s="100" t="s">
        <v>10072</v>
      </c>
      <c r="AW493" s="100">
        <v>679.01706888642138</v>
      </c>
      <c r="AX493" s="100">
        <v>1936.3995134092245</v>
      </c>
      <c r="AY493" s="100">
        <v>4.8580109054841784E-3</v>
      </c>
      <c r="AZ493" s="100">
        <v>17654443.791046955</v>
      </c>
      <c r="BA493" s="100">
        <v>16000</v>
      </c>
      <c r="BB493" s="100">
        <v>26000</v>
      </c>
    </row>
    <row r="494" spans="1:54" x14ac:dyDescent="0.25">
      <c r="A494" s="95" t="s">
        <v>10711</v>
      </c>
      <c r="B494" s="51" t="s">
        <v>10712</v>
      </c>
      <c r="C494" s="96" t="str">
        <f>HYPERLINK("http://www.UniProt.org/UniProt/HIC2_HUMAN","HIC2_HUMAN")</f>
        <v>HIC2_HUMAN</v>
      </c>
      <c r="D494" s="97" t="s">
        <v>10714</v>
      </c>
      <c r="E494" s="159">
        <v>2.84</v>
      </c>
      <c r="F494" s="98">
        <v>0.3</v>
      </c>
      <c r="G494" s="98">
        <v>180</v>
      </c>
      <c r="H494" s="98">
        <v>670</v>
      </c>
      <c r="I494" s="98">
        <v>740</v>
      </c>
      <c r="J494" s="99">
        <v>4.7999999999999996E-3</v>
      </c>
      <c r="K494" s="98">
        <v>47.999999999999993</v>
      </c>
      <c r="L494" s="98">
        <v>2.5087854401136291E-2</v>
      </c>
      <c r="M494" s="145" t="s">
        <v>47249</v>
      </c>
      <c r="N494" s="100"/>
      <c r="O494" s="101" t="s">
        <v>40</v>
      </c>
      <c r="P494" s="102">
        <v>60.155999999999999</v>
      </c>
      <c r="Q494" s="102">
        <v>50.531999999999996</v>
      </c>
      <c r="R494" s="102">
        <v>66.156000000000006</v>
      </c>
      <c r="S494" s="95" t="s">
        <v>47239</v>
      </c>
      <c r="T494" s="100">
        <v>3459</v>
      </c>
      <c r="U494" s="100" t="s">
        <v>10715</v>
      </c>
      <c r="V494" s="100" t="s">
        <v>10713</v>
      </c>
      <c r="W494" s="100">
        <v>60.36</v>
      </c>
      <c r="X494" s="100">
        <v>0</v>
      </c>
      <c r="Y494" s="100" t="s">
        <v>36</v>
      </c>
      <c r="Z494" s="100" t="s">
        <v>10716</v>
      </c>
      <c r="AA494" s="100" t="s">
        <v>10717</v>
      </c>
      <c r="AB494" s="100" t="s">
        <v>10718</v>
      </c>
      <c r="AC494" s="100"/>
      <c r="AD494" s="100" t="s">
        <v>10719</v>
      </c>
      <c r="AE494" s="100" t="s">
        <v>10720</v>
      </c>
      <c r="AF494" s="100"/>
      <c r="AG494" s="100"/>
      <c r="AH494" t="s">
        <v>10721</v>
      </c>
      <c r="AI494" t="s">
        <v>10712</v>
      </c>
      <c r="AJ494">
        <v>100</v>
      </c>
      <c r="AK494">
        <v>0</v>
      </c>
      <c r="AL494" t="s">
        <v>69</v>
      </c>
      <c r="AM494" t="s">
        <v>10722</v>
      </c>
      <c r="AN494" t="s">
        <v>10723</v>
      </c>
      <c r="AO494" t="s">
        <v>10724</v>
      </c>
      <c r="AS494" s="55">
        <v>50532</v>
      </c>
      <c r="AT494" s="104">
        <v>31</v>
      </c>
      <c r="AU494" s="100" t="s">
        <v>10711</v>
      </c>
      <c r="AV494" s="100" t="s">
        <v>10711</v>
      </c>
      <c r="AW494" s="100">
        <v>669.15756823821334</v>
      </c>
      <c r="AX494" s="100">
        <v>1908.2824996661702</v>
      </c>
      <c r="AY494" s="100">
        <v>4.7874713507861291E-3</v>
      </c>
      <c r="AZ494" s="100">
        <v>17398096.774193548</v>
      </c>
      <c r="BA494" s="100">
        <v>16000</v>
      </c>
      <c r="BB494" s="100">
        <v>26000</v>
      </c>
    </row>
    <row r="495" spans="1:54" x14ac:dyDescent="0.25">
      <c r="A495" s="95" t="s">
        <v>16817</v>
      </c>
      <c r="B495" s="51" t="s">
        <v>48999</v>
      </c>
      <c r="C495" s="96" t="str">
        <f>HYPERLINK("http://www.UniProt.org/UniProt/PAR15_HUMAN","PAR15_HUMAN")</f>
        <v>PAR15_HUMAN</v>
      </c>
      <c r="D495" s="97" t="s">
        <v>16819</v>
      </c>
      <c r="E495" s="159">
        <v>-0.45</v>
      </c>
      <c r="F495" s="98">
        <v>2.2000000000000002</v>
      </c>
      <c r="G495" s="98">
        <v>0.8</v>
      </c>
      <c r="H495" s="98">
        <v>660</v>
      </c>
      <c r="I495" s="98">
        <v>740</v>
      </c>
      <c r="J495" s="99">
        <v>4.7999999999999996E-3</v>
      </c>
      <c r="K495" s="98">
        <v>47.999999999999993</v>
      </c>
      <c r="L495" s="98">
        <v>2.5087854401136291E-2</v>
      </c>
      <c r="M495" s="148" t="s">
        <v>47249</v>
      </c>
      <c r="N495" s="100"/>
      <c r="O495" s="101" t="s">
        <v>40</v>
      </c>
      <c r="P495" s="102">
        <v>65.256</v>
      </c>
      <c r="Q495" s="102">
        <v>35.781999999999996</v>
      </c>
      <c r="R495" s="102">
        <v>74.575999999999993</v>
      </c>
      <c r="S495" s="95" t="s">
        <v>47239</v>
      </c>
      <c r="T495" s="100">
        <v>1879</v>
      </c>
      <c r="U495" s="100" t="s">
        <v>16820</v>
      </c>
      <c r="V495" s="100" t="s">
        <v>16818</v>
      </c>
      <c r="W495" s="100">
        <v>31.19</v>
      </c>
      <c r="X495" s="103">
        <v>4E-78</v>
      </c>
      <c r="Y495" s="100" t="s">
        <v>36</v>
      </c>
      <c r="Z495" s="100" t="s">
        <v>16821</v>
      </c>
      <c r="AA495" s="100" t="s">
        <v>16822</v>
      </c>
      <c r="AB495" s="100" t="s">
        <v>16823</v>
      </c>
      <c r="AC495" s="100" t="s">
        <v>16824</v>
      </c>
      <c r="AD495" s="100" t="s">
        <v>16825</v>
      </c>
      <c r="AE495" s="100" t="s">
        <v>16826</v>
      </c>
      <c r="AF495" s="100"/>
      <c r="AG495" s="100"/>
      <c r="AH495" t="s">
        <v>50674</v>
      </c>
      <c r="AI495" t="s">
        <v>48999</v>
      </c>
      <c r="AJ495">
        <v>58.49</v>
      </c>
      <c r="AK495">
        <v>0</v>
      </c>
      <c r="AL495" t="s">
        <v>69</v>
      </c>
      <c r="AO495" t="s">
        <v>628</v>
      </c>
      <c r="AS495" s="55">
        <v>67748</v>
      </c>
      <c r="AT495" s="104">
        <v>26.000099203888791</v>
      </c>
      <c r="AU495" s="100" t="s">
        <v>16817</v>
      </c>
      <c r="AV495" s="100" t="s">
        <v>16817</v>
      </c>
      <c r="AW495" s="100">
        <v>664.45012748971828</v>
      </c>
      <c r="AX495" s="100">
        <v>1894.8579682479276</v>
      </c>
      <c r="AY495" s="100">
        <v>4.7537920818236943E-3</v>
      </c>
      <c r="AZ495" s="100">
        <v>17275703.314732675</v>
      </c>
      <c r="BA495" s="100">
        <v>16000</v>
      </c>
      <c r="BB495" s="100">
        <v>26000</v>
      </c>
    </row>
    <row r="496" spans="1:54" x14ac:dyDescent="0.25">
      <c r="A496" s="95" t="s">
        <v>22685</v>
      </c>
      <c r="B496" s="51" t="s">
        <v>49002</v>
      </c>
      <c r="C496" s="96" t="str">
        <f>HYPERLINK("http://www.UniProt.org/UniProt/RT06_HUMAN","RT06_HUMAN")</f>
        <v>RT06_HUMAN</v>
      </c>
      <c r="D496" s="97" t="s">
        <v>22687</v>
      </c>
      <c r="E496" s="160" t="s">
        <v>40</v>
      </c>
      <c r="H496" s="98">
        <v>670</v>
      </c>
      <c r="I496" s="98">
        <v>740</v>
      </c>
      <c r="J496" s="99">
        <v>4.7999999999999996E-3</v>
      </c>
      <c r="K496" s="98">
        <v>47.999999999999993</v>
      </c>
      <c r="L496" s="98">
        <v>2.5087854401136291E-2</v>
      </c>
      <c r="M496" s="20" t="s">
        <v>47249</v>
      </c>
      <c r="N496" s="100"/>
      <c r="O496" s="101" t="s">
        <v>40</v>
      </c>
      <c r="P496" s="102">
        <v>14.034000000000001</v>
      </c>
      <c r="Q496" s="102" t="s">
        <v>40</v>
      </c>
      <c r="R496" s="102">
        <v>14.227</v>
      </c>
      <c r="S496" s="95" t="s">
        <v>47239</v>
      </c>
      <c r="T496" s="100">
        <v>2016</v>
      </c>
      <c r="U496" s="100" t="s">
        <v>22688</v>
      </c>
      <c r="V496" s="100" t="s">
        <v>22686</v>
      </c>
      <c r="W496" s="100">
        <v>66.39</v>
      </c>
      <c r="X496" s="103">
        <v>1E-54</v>
      </c>
      <c r="Y496" s="100" t="s">
        <v>36</v>
      </c>
      <c r="Z496" s="100" t="s">
        <v>22689</v>
      </c>
      <c r="AA496" s="100" t="s">
        <v>22690</v>
      </c>
      <c r="AB496" s="100" t="s">
        <v>22691</v>
      </c>
      <c r="AC496" s="100" t="s">
        <v>22692</v>
      </c>
      <c r="AD496" s="100" t="s">
        <v>22693</v>
      </c>
      <c r="AE496" s="100"/>
      <c r="AF496" s="100"/>
      <c r="AG496" s="100"/>
      <c r="AH496" t="s">
        <v>50681</v>
      </c>
      <c r="AI496" t="s">
        <v>49002</v>
      </c>
      <c r="AJ496">
        <v>94.26</v>
      </c>
      <c r="AK496" s="54">
        <v>6.9999999999999997E-75</v>
      </c>
      <c r="AL496" t="s">
        <v>69</v>
      </c>
      <c r="AM496" t="s">
        <v>50682</v>
      </c>
      <c r="AN496" t="s">
        <v>50683</v>
      </c>
      <c r="AO496" t="s">
        <v>50684</v>
      </c>
      <c r="AS496" s="55">
        <v>14017</v>
      </c>
      <c r="AT496" s="104">
        <v>6.9999865813238866</v>
      </c>
      <c r="AU496" s="100" t="s">
        <v>22685</v>
      </c>
      <c r="AV496" s="100" t="s">
        <v>22685</v>
      </c>
      <c r="AW496" s="100">
        <v>665.314462190227</v>
      </c>
      <c r="AX496" s="100">
        <v>1897.3228507526233</v>
      </c>
      <c r="AY496" s="100">
        <v>4.7599759431630655E-3</v>
      </c>
      <c r="AZ496" s="100">
        <v>17298176.016945902</v>
      </c>
      <c r="BA496" s="100">
        <v>16000</v>
      </c>
      <c r="BB496" s="100">
        <v>26000</v>
      </c>
    </row>
    <row r="497" spans="1:54" x14ac:dyDescent="0.25">
      <c r="A497" s="95" t="s">
        <v>20473</v>
      </c>
      <c r="B497" s="51" t="s">
        <v>47219</v>
      </c>
      <c r="C497" s="96" t="str">
        <f>HYPERLINK("http://www.UniProt.org/UniProt/RIMKB_HUMAN","RIMKB_HUMAN")</f>
        <v>RIMKB_HUMAN</v>
      </c>
      <c r="D497" s="97" t="s">
        <v>20475</v>
      </c>
      <c r="E497" s="159">
        <v>-5</v>
      </c>
      <c r="F497" s="98">
        <v>1.3</v>
      </c>
      <c r="G497" s="98">
        <v>0</v>
      </c>
      <c r="H497" s="98">
        <v>660</v>
      </c>
      <c r="I497" s="98">
        <v>740</v>
      </c>
      <c r="J497" s="99">
        <v>4.7000000000000002E-3</v>
      </c>
      <c r="K497" s="98">
        <v>47</v>
      </c>
      <c r="L497" s="98">
        <v>2.5087854401136291E-2</v>
      </c>
      <c r="M497" s="148" t="s">
        <v>47249</v>
      </c>
      <c r="N497" s="100"/>
      <c r="O497" s="101" t="s">
        <v>40</v>
      </c>
      <c r="P497" s="102">
        <v>43.826000000000001</v>
      </c>
      <c r="Q497" s="102" t="s">
        <v>40</v>
      </c>
      <c r="R497" s="102">
        <v>42.463999999999999</v>
      </c>
      <c r="S497" s="95" t="s">
        <v>47239</v>
      </c>
      <c r="T497" s="100">
        <v>4319</v>
      </c>
      <c r="U497" s="100" t="s">
        <v>20476</v>
      </c>
      <c r="V497" s="100" t="s">
        <v>20474</v>
      </c>
      <c r="W497" s="100">
        <v>84.54</v>
      </c>
      <c r="X497" s="100">
        <v>0</v>
      </c>
      <c r="Y497" s="100" t="s">
        <v>36</v>
      </c>
      <c r="Z497" s="100" t="s">
        <v>20477</v>
      </c>
      <c r="AA497" s="100" t="s">
        <v>20478</v>
      </c>
      <c r="AB497" s="100" t="s">
        <v>20479</v>
      </c>
      <c r="AC497" s="100" t="s">
        <v>20480</v>
      </c>
      <c r="AD497" s="100" t="s">
        <v>20481</v>
      </c>
      <c r="AE497" s="100" t="s">
        <v>20482</v>
      </c>
      <c r="AF497" s="100"/>
      <c r="AG497" s="100"/>
      <c r="AH497" t="s">
        <v>50905</v>
      </c>
      <c r="AI497" t="s">
        <v>47219</v>
      </c>
      <c r="AJ497">
        <v>96.47</v>
      </c>
      <c r="AK497">
        <v>0</v>
      </c>
      <c r="AL497" t="s">
        <v>69</v>
      </c>
      <c r="AM497" t="s">
        <v>50906</v>
      </c>
      <c r="AN497" t="s">
        <v>50907</v>
      </c>
      <c r="AO497" t="s">
        <v>628</v>
      </c>
      <c r="AS497" s="55">
        <v>43606</v>
      </c>
      <c r="AT497" s="104">
        <v>20</v>
      </c>
      <c r="AU497" s="100" t="s">
        <v>20473</v>
      </c>
      <c r="AV497" s="100" t="s">
        <v>20483</v>
      </c>
      <c r="AW497" s="100">
        <v>655.13076923076926</v>
      </c>
      <c r="AX497" s="100">
        <v>1868.2813155762792</v>
      </c>
      <c r="AY497" s="100">
        <v>4.6871169625541057E-3</v>
      </c>
      <c r="AZ497" s="100">
        <v>17033400</v>
      </c>
      <c r="BA497" s="100">
        <v>16000</v>
      </c>
      <c r="BB497" s="100">
        <v>26000</v>
      </c>
    </row>
    <row r="498" spans="1:54" x14ac:dyDescent="0.25">
      <c r="A498" s="100" t="s">
        <v>47156</v>
      </c>
      <c r="B498" s="53"/>
      <c r="C498" s="100"/>
      <c r="D498" s="106"/>
      <c r="E498" s="107">
        <v>-5</v>
      </c>
      <c r="F498" s="98">
        <v>8.9</v>
      </c>
      <c r="G498" s="98">
        <v>0</v>
      </c>
      <c r="H498" s="98">
        <v>650</v>
      </c>
      <c r="I498" s="98">
        <v>740</v>
      </c>
      <c r="J498" s="99">
        <v>4.7000000000000002E-3</v>
      </c>
      <c r="K498" s="98">
        <v>47</v>
      </c>
      <c r="L498" s="98">
        <v>2.5087854401136291E-2</v>
      </c>
      <c r="M498" s="20" t="s">
        <v>47249</v>
      </c>
      <c r="N498" s="100"/>
      <c r="O498" s="101" t="s">
        <v>40</v>
      </c>
      <c r="P498" s="102">
        <v>28.007000000000001</v>
      </c>
      <c r="Q498" s="102" t="s">
        <v>40</v>
      </c>
      <c r="R498" s="102"/>
      <c r="S498" s="95" t="s">
        <v>47239</v>
      </c>
      <c r="T498" s="100">
        <v>2062</v>
      </c>
      <c r="U498" s="100"/>
      <c r="V498" s="100"/>
      <c r="W498" s="100"/>
      <c r="X498" s="100"/>
      <c r="Y498" s="100" t="s">
        <v>747</v>
      </c>
      <c r="Z498" s="100"/>
      <c r="AA498" s="100"/>
      <c r="AB498" s="100"/>
      <c r="AC498" s="100"/>
      <c r="AD498" s="100"/>
      <c r="AE498" s="100"/>
      <c r="AF498" s="100"/>
      <c r="AG498" s="100"/>
      <c r="AH498" t="s">
        <v>747</v>
      </c>
      <c r="AT498" s="104">
        <v>14.999833815269053</v>
      </c>
      <c r="AU498" s="100" t="s">
        <v>47156</v>
      </c>
      <c r="AV498" s="100" t="s">
        <v>47156</v>
      </c>
      <c r="AW498" s="100">
        <v>651.05593098569943</v>
      </c>
      <c r="AX498" s="100">
        <v>1856.660820073987</v>
      </c>
      <c r="AY498" s="100">
        <v>4.6579636326310493E-3</v>
      </c>
      <c r="AZ498" s="100">
        <v>16927454.205628186</v>
      </c>
      <c r="BA498" s="100">
        <v>16000</v>
      </c>
      <c r="BB498" s="100">
        <v>26000</v>
      </c>
    </row>
    <row r="499" spans="1:54" x14ac:dyDescent="0.25">
      <c r="A499" s="95" t="s">
        <v>4186</v>
      </c>
      <c r="B499" s="51" t="s">
        <v>42941</v>
      </c>
      <c r="C499" s="96" t="str">
        <f>HYPERLINK("http://www.UniProt.org/UniProt/CJ088_HUMAN","CJ088_HUMAN")</f>
        <v>CJ088_HUMAN</v>
      </c>
      <c r="D499" s="97" t="s">
        <v>4188</v>
      </c>
      <c r="E499" s="159">
        <v>-5</v>
      </c>
      <c r="F499" s="98">
        <v>5.7</v>
      </c>
      <c r="G499" s="98">
        <v>0</v>
      </c>
      <c r="H499" s="98">
        <v>640</v>
      </c>
      <c r="I499" s="98">
        <v>740</v>
      </c>
      <c r="J499" s="99">
        <v>4.5999999999999999E-3</v>
      </c>
      <c r="K499" s="98">
        <v>46</v>
      </c>
      <c r="L499" s="98">
        <v>2.5087854401136291E-2</v>
      </c>
      <c r="M499" s="145" t="s">
        <v>47249</v>
      </c>
      <c r="N499" s="100"/>
      <c r="O499" s="101" t="s">
        <v>40</v>
      </c>
      <c r="P499" s="102">
        <v>47.051000000000002</v>
      </c>
      <c r="Q499" s="102" t="s">
        <v>40</v>
      </c>
      <c r="R499" s="102">
        <v>49.249000000000002</v>
      </c>
      <c r="S499" s="95" t="s">
        <v>47239</v>
      </c>
      <c r="T499" s="100">
        <v>1671</v>
      </c>
      <c r="U499" s="100" t="s">
        <v>4189</v>
      </c>
      <c r="V499" s="100" t="s">
        <v>4187</v>
      </c>
      <c r="W499" s="100">
        <v>31.25</v>
      </c>
      <c r="X499" s="103">
        <v>6.9999999999999999E-43</v>
      </c>
      <c r="Y499" s="100" t="s">
        <v>36</v>
      </c>
      <c r="Z499" s="100" t="s">
        <v>4190</v>
      </c>
      <c r="AA499" s="100" t="s">
        <v>4191</v>
      </c>
      <c r="AB499" s="100" t="s">
        <v>2113</v>
      </c>
      <c r="AC499" s="100"/>
      <c r="AD499" s="100" t="s">
        <v>4192</v>
      </c>
      <c r="AE499" s="100"/>
      <c r="AF499" s="100"/>
      <c r="AG499" s="100"/>
      <c r="AH499" t="s">
        <v>42949</v>
      </c>
      <c r="AI499" t="s">
        <v>42941</v>
      </c>
      <c r="AJ499">
        <v>73.739999999999995</v>
      </c>
      <c r="AK499">
        <v>0</v>
      </c>
      <c r="AL499" t="s">
        <v>69</v>
      </c>
      <c r="AM499" t="s">
        <v>42950</v>
      </c>
      <c r="AO499" t="s">
        <v>415</v>
      </c>
      <c r="AR499" t="s">
        <v>370</v>
      </c>
      <c r="AS499" s="55">
        <v>42066</v>
      </c>
      <c r="AT499" s="104">
        <v>23.99972007091537</v>
      </c>
      <c r="AU499" s="100" t="s">
        <v>4186</v>
      </c>
      <c r="AV499" s="100" t="s">
        <v>4186</v>
      </c>
      <c r="AW499" s="100">
        <v>643.39740824813487</v>
      </c>
      <c r="AX499" s="100">
        <v>1834.8204858880226</v>
      </c>
      <c r="AY499" s="100">
        <v>4.6031709202180859E-3</v>
      </c>
      <c r="AZ499" s="100">
        <v>16728332.614451507</v>
      </c>
      <c r="BA499" s="100">
        <v>16000</v>
      </c>
      <c r="BB499" s="100">
        <v>26000</v>
      </c>
    </row>
    <row r="500" spans="1:54" x14ac:dyDescent="0.25">
      <c r="A500" s="95" t="s">
        <v>7200</v>
      </c>
      <c r="B500" s="51" t="s">
        <v>7201</v>
      </c>
      <c r="C500" s="96" t="str">
        <f>HYPERLINK("http://www.UniProt.org/UniProt/EDC3_HUMAN","EDC3_HUMAN")</f>
        <v>EDC3_HUMAN</v>
      </c>
      <c r="D500" s="97" t="s">
        <v>7203</v>
      </c>
      <c r="E500" s="159">
        <v>-5</v>
      </c>
      <c r="F500" s="98">
        <v>2.6</v>
      </c>
      <c r="G500" s="98">
        <v>0</v>
      </c>
      <c r="H500" s="98">
        <v>640</v>
      </c>
      <c r="I500" s="98">
        <v>740</v>
      </c>
      <c r="J500" s="99">
        <v>4.5999999999999999E-3</v>
      </c>
      <c r="K500" s="98">
        <v>46</v>
      </c>
      <c r="L500" s="98">
        <v>2.5087854401136291E-2</v>
      </c>
      <c r="M500" s="148" t="s">
        <v>47249</v>
      </c>
      <c r="N500" s="100"/>
      <c r="O500" s="101" t="s">
        <v>40</v>
      </c>
      <c r="P500" s="102">
        <v>55.575000000000003</v>
      </c>
      <c r="Q500" s="102">
        <v>55.576000000000001</v>
      </c>
      <c r="R500" s="102">
        <v>56.078000000000003</v>
      </c>
      <c r="S500" s="95" t="s">
        <v>47239</v>
      </c>
      <c r="T500" s="100">
        <v>2629</v>
      </c>
      <c r="U500" s="100" t="s">
        <v>7204</v>
      </c>
      <c r="V500" s="100" t="s">
        <v>7202</v>
      </c>
      <c r="W500" s="100">
        <v>74.900000000000006</v>
      </c>
      <c r="X500" s="100">
        <v>0</v>
      </c>
      <c r="Y500" s="100" t="s">
        <v>36</v>
      </c>
      <c r="Z500" s="100" t="s">
        <v>7205</v>
      </c>
      <c r="AA500" s="100" t="s">
        <v>7206</v>
      </c>
      <c r="AB500" s="100" t="s">
        <v>7207</v>
      </c>
      <c r="AC500" s="100" t="s">
        <v>7208</v>
      </c>
      <c r="AD500" s="100" t="s">
        <v>7209</v>
      </c>
      <c r="AE500" s="100" t="s">
        <v>7210</v>
      </c>
      <c r="AF500" s="100"/>
      <c r="AG500" s="100" t="s">
        <v>5620</v>
      </c>
      <c r="AH500" t="s">
        <v>7211</v>
      </c>
      <c r="AI500" t="s">
        <v>7201</v>
      </c>
      <c r="AJ500">
        <v>100</v>
      </c>
      <c r="AK500">
        <v>0</v>
      </c>
      <c r="AL500" t="s">
        <v>47</v>
      </c>
      <c r="AM500" t="s">
        <v>7212</v>
      </c>
      <c r="AN500" t="s">
        <v>7213</v>
      </c>
      <c r="AO500" t="s">
        <v>7214</v>
      </c>
      <c r="AP500" t="s">
        <v>7215</v>
      </c>
      <c r="AQ500" t="s">
        <v>7216</v>
      </c>
      <c r="AR500" t="s">
        <v>7217</v>
      </c>
      <c r="AS500" s="55">
        <v>55576</v>
      </c>
      <c r="AT500" s="104">
        <v>32.999532710280377</v>
      </c>
      <c r="AU500" s="100" t="s">
        <v>7200</v>
      </c>
      <c r="AV500" s="100" t="s">
        <v>7218</v>
      </c>
      <c r="AW500" s="100">
        <v>641.40884943799165</v>
      </c>
      <c r="AX500" s="100">
        <v>1829.1495764384824</v>
      </c>
      <c r="AY500" s="100">
        <v>4.5889438251588768E-3</v>
      </c>
      <c r="AZ500" s="100">
        <v>16676630.085387783</v>
      </c>
      <c r="BA500" s="100">
        <v>16000</v>
      </c>
      <c r="BB500" s="100">
        <v>26000</v>
      </c>
    </row>
    <row r="501" spans="1:54" x14ac:dyDescent="0.25">
      <c r="A501" s="95" t="s">
        <v>8991</v>
      </c>
      <c r="B501" s="51" t="s">
        <v>8992</v>
      </c>
      <c r="C501" s="96" t="str">
        <f>HYPERLINK("http://www.UniProt.org/UniProt/FMR1_HUMAN","FMR1_HUMAN")</f>
        <v>FMR1_HUMAN</v>
      </c>
      <c r="D501" s="97" t="s">
        <v>8994</v>
      </c>
      <c r="E501" s="159">
        <v>-5</v>
      </c>
      <c r="F501" s="98">
        <v>35</v>
      </c>
      <c r="G501" s="98">
        <v>0</v>
      </c>
      <c r="H501" s="98">
        <v>620</v>
      </c>
      <c r="I501" s="98">
        <v>740</v>
      </c>
      <c r="J501" s="99">
        <v>4.4999999999999997E-3</v>
      </c>
      <c r="K501" s="98">
        <v>45</v>
      </c>
      <c r="L501" s="98">
        <v>2.5087854401136291E-2</v>
      </c>
      <c r="M501" s="20" t="s">
        <v>47249</v>
      </c>
      <c r="N501" s="100" t="s">
        <v>1155</v>
      </c>
      <c r="O501" s="101" t="s">
        <v>40</v>
      </c>
      <c r="P501" s="102">
        <v>68.838999999999999</v>
      </c>
      <c r="Q501" s="102">
        <v>63.781999999999996</v>
      </c>
      <c r="R501" s="102">
        <v>71.174000000000007</v>
      </c>
      <c r="S501" s="95" t="s">
        <v>47239</v>
      </c>
      <c r="T501" s="100">
        <v>9676</v>
      </c>
      <c r="U501" s="100" t="s">
        <v>8996</v>
      </c>
      <c r="V501" s="100" t="s">
        <v>8993</v>
      </c>
      <c r="W501" s="100">
        <v>91.62</v>
      </c>
      <c r="X501" s="100">
        <v>0</v>
      </c>
      <c r="Y501" s="100" t="s">
        <v>36</v>
      </c>
      <c r="Z501" s="100" t="s">
        <v>8995</v>
      </c>
      <c r="AA501" s="100" t="s">
        <v>8997</v>
      </c>
      <c r="AB501" s="100" t="s">
        <v>8998</v>
      </c>
      <c r="AC501" s="100" t="s">
        <v>8999</v>
      </c>
      <c r="AD501" s="100" t="s">
        <v>9000</v>
      </c>
      <c r="AE501" s="100" t="s">
        <v>9001</v>
      </c>
      <c r="AF501" s="100"/>
      <c r="AG501" s="100"/>
      <c r="AH501" t="s">
        <v>9002</v>
      </c>
      <c r="AI501" t="s">
        <v>8992</v>
      </c>
      <c r="AJ501">
        <v>99.47</v>
      </c>
      <c r="AK501">
        <v>0</v>
      </c>
      <c r="AL501" t="s">
        <v>69</v>
      </c>
      <c r="AM501" t="s">
        <v>9003</v>
      </c>
      <c r="AO501" t="s">
        <v>9004</v>
      </c>
      <c r="AS501" s="55">
        <v>63782</v>
      </c>
      <c r="AT501" s="104">
        <v>34.999443950177934</v>
      </c>
      <c r="AU501" s="100" t="s">
        <v>9005</v>
      </c>
      <c r="AV501" s="100" t="s">
        <v>9006</v>
      </c>
      <c r="AW501" s="100">
        <v>624.42618408107955</v>
      </c>
      <c r="AX501" s="100">
        <v>1780.7189456924134</v>
      </c>
      <c r="AY501" s="100">
        <v>4.4674417638876189E-3</v>
      </c>
      <c r="AZ501" s="100">
        <v>16235080.786108067</v>
      </c>
      <c r="BA501" s="100">
        <v>16000</v>
      </c>
      <c r="BB501" s="100">
        <v>26000</v>
      </c>
    </row>
    <row r="502" spans="1:54" x14ac:dyDescent="0.25">
      <c r="A502" s="95" t="s">
        <v>27228</v>
      </c>
      <c r="B502" s="51" t="s">
        <v>48768</v>
      </c>
      <c r="C502" s="96" t="str">
        <f>HYPERLINK("http://www.UniProt.org/UniProt/TGS1_HUMAN","TGS1_HUMAN")</f>
        <v>TGS1_HUMAN</v>
      </c>
      <c r="D502" s="97" t="s">
        <v>27230</v>
      </c>
      <c r="E502" s="159">
        <v>0.28000000000000003</v>
      </c>
      <c r="F502" s="98">
        <v>10</v>
      </c>
      <c r="G502" s="98">
        <v>20</v>
      </c>
      <c r="H502" s="98">
        <v>620</v>
      </c>
      <c r="I502" s="98">
        <v>740</v>
      </c>
      <c r="J502" s="99">
        <v>4.4999999999999997E-3</v>
      </c>
      <c r="K502" s="98">
        <v>45</v>
      </c>
      <c r="L502" s="98">
        <v>2.5087854401136291E-2</v>
      </c>
      <c r="M502" s="151" t="s">
        <v>47249</v>
      </c>
      <c r="N502" s="100" t="s">
        <v>1155</v>
      </c>
      <c r="O502" s="101" t="s">
        <v>40</v>
      </c>
      <c r="P502" s="102">
        <v>94.64</v>
      </c>
      <c r="Q502" s="102">
        <v>61.802999999999997</v>
      </c>
      <c r="R502" s="102">
        <v>96.62</v>
      </c>
      <c r="S502" s="95" t="s">
        <v>47239</v>
      </c>
      <c r="T502" s="100">
        <v>519</v>
      </c>
      <c r="U502" s="100" t="s">
        <v>27231</v>
      </c>
      <c r="V502" s="100" t="s">
        <v>27229</v>
      </c>
      <c r="W502" s="100">
        <v>46.78</v>
      </c>
      <c r="X502" s="100">
        <v>0</v>
      </c>
      <c r="Y502" s="100" t="s">
        <v>36</v>
      </c>
      <c r="Z502" s="100" t="s">
        <v>27232</v>
      </c>
      <c r="AA502" s="100" t="s">
        <v>27233</v>
      </c>
      <c r="AB502" s="100" t="s">
        <v>27234</v>
      </c>
      <c r="AC502" s="100" t="s">
        <v>27235</v>
      </c>
      <c r="AD502" s="100" t="s">
        <v>27236</v>
      </c>
      <c r="AE502" s="100" t="s">
        <v>27237</v>
      </c>
      <c r="AF502" s="100"/>
      <c r="AG502" s="100"/>
      <c r="AH502" t="s">
        <v>49819</v>
      </c>
      <c r="AI502" t="s">
        <v>48768</v>
      </c>
      <c r="AJ502">
        <v>99.88</v>
      </c>
      <c r="AK502">
        <v>0</v>
      </c>
      <c r="AL502" t="s">
        <v>69</v>
      </c>
      <c r="AM502" t="s">
        <v>49820</v>
      </c>
      <c r="AN502" t="s">
        <v>49821</v>
      </c>
      <c r="AO502" t="s">
        <v>49822</v>
      </c>
      <c r="AS502" s="55">
        <v>94623</v>
      </c>
      <c r="AT502" s="104">
        <v>41.001214645150093</v>
      </c>
      <c r="AU502" s="100" t="s">
        <v>27228</v>
      </c>
      <c r="AV502" s="100" t="s">
        <v>27238</v>
      </c>
      <c r="AW502" s="100">
        <v>623.62608387021169</v>
      </c>
      <c r="AX502" s="100">
        <v>1778.437245084292</v>
      </c>
      <c r="AY502" s="100">
        <v>4.4617174666232657E-3</v>
      </c>
      <c r="AZ502" s="100">
        <v>16214278.180625504</v>
      </c>
      <c r="BA502" s="100">
        <v>16000</v>
      </c>
      <c r="BB502" s="100">
        <v>26000</v>
      </c>
    </row>
    <row r="503" spans="1:54" x14ac:dyDescent="0.25">
      <c r="A503" s="95" t="s">
        <v>29262</v>
      </c>
      <c r="B503" s="51" t="s">
        <v>29263</v>
      </c>
      <c r="C503" s="96" t="str">
        <f>HYPERLINK("http://www.UniProt.org/UniProt/WDR5_HUMAN","WDR5_HUMAN")</f>
        <v>WDR5_HUMAN</v>
      </c>
      <c r="D503" s="97" t="s">
        <v>29265</v>
      </c>
      <c r="E503" s="159">
        <v>2.5</v>
      </c>
      <c r="F503" s="98">
        <v>0.3</v>
      </c>
      <c r="G503" s="98">
        <v>110</v>
      </c>
      <c r="H503" s="98">
        <v>620</v>
      </c>
      <c r="I503" s="98">
        <v>740</v>
      </c>
      <c r="J503" s="99">
        <v>4.4999999999999997E-3</v>
      </c>
      <c r="K503" s="98">
        <v>45</v>
      </c>
      <c r="L503" s="98">
        <v>2.5087854401136291E-2</v>
      </c>
      <c r="M503" s="148" t="s">
        <v>47249</v>
      </c>
      <c r="N503" s="100"/>
      <c r="O503" s="101" t="s">
        <v>40</v>
      </c>
      <c r="P503" s="102">
        <v>36.698</v>
      </c>
      <c r="Q503" s="102">
        <v>36.698999999999998</v>
      </c>
      <c r="R503" s="102">
        <v>36.588000000000001</v>
      </c>
      <c r="S503" s="95" t="s">
        <v>47239</v>
      </c>
      <c r="T503" s="100">
        <v>8360</v>
      </c>
      <c r="U503" s="100" t="s">
        <v>29266</v>
      </c>
      <c r="V503" s="100" t="s">
        <v>29264</v>
      </c>
      <c r="W503" s="100">
        <v>96.71</v>
      </c>
      <c r="X503" s="100">
        <v>0</v>
      </c>
      <c r="Y503" s="100" t="s">
        <v>36</v>
      </c>
      <c r="Z503" s="100" t="s">
        <v>29267</v>
      </c>
      <c r="AA503" s="100" t="s">
        <v>29268</v>
      </c>
      <c r="AB503" s="100" t="s">
        <v>29269</v>
      </c>
      <c r="AC503" s="100" t="s">
        <v>29270</v>
      </c>
      <c r="AD503" s="100" t="s">
        <v>13016</v>
      </c>
      <c r="AE503" s="100" t="s">
        <v>29273</v>
      </c>
      <c r="AF503" s="100" t="s">
        <v>29271</v>
      </c>
      <c r="AG503" s="100" t="s">
        <v>29272</v>
      </c>
      <c r="AH503" t="s">
        <v>29274</v>
      </c>
      <c r="AI503" t="s">
        <v>29263</v>
      </c>
      <c r="AJ503">
        <v>100</v>
      </c>
      <c r="AK503">
        <v>0</v>
      </c>
      <c r="AL503" t="s">
        <v>69</v>
      </c>
      <c r="AM503" t="s">
        <v>29275</v>
      </c>
      <c r="AN503" t="s">
        <v>29276</v>
      </c>
      <c r="AO503" t="s">
        <v>29277</v>
      </c>
      <c r="AS503" s="55">
        <v>36699</v>
      </c>
      <c r="AT503" s="104">
        <v>21.999940424771381</v>
      </c>
      <c r="AU503" s="100" t="s">
        <v>29262</v>
      </c>
      <c r="AV503" s="100" t="s">
        <v>29278</v>
      </c>
      <c r="AW503" s="100">
        <v>624.62039774384243</v>
      </c>
      <c r="AX503" s="100">
        <v>1781.2727981054143</v>
      </c>
      <c r="AY503" s="100">
        <v>4.4688312607573276E-3</v>
      </c>
      <c r="AZ503" s="100">
        <v>16240130.341339903</v>
      </c>
      <c r="BA503" s="100">
        <v>16000</v>
      </c>
      <c r="BB503" s="100">
        <v>26000</v>
      </c>
    </row>
    <row r="504" spans="1:54" x14ac:dyDescent="0.25">
      <c r="A504" s="95" t="s">
        <v>27439</v>
      </c>
      <c r="B504" s="51" t="s">
        <v>27440</v>
      </c>
      <c r="C504" s="96" t="str">
        <f>HYPERLINK("http://www.UniProt.org/UniProt/TMED8_HUMAN","TMED8_HUMAN")</f>
        <v>TMED8_HUMAN</v>
      </c>
      <c r="D504" s="97" t="s">
        <v>27442</v>
      </c>
      <c r="E504" s="159">
        <v>-5</v>
      </c>
      <c r="F504" s="98">
        <v>5.7</v>
      </c>
      <c r="G504" s="98">
        <v>0</v>
      </c>
      <c r="H504" s="98">
        <v>610</v>
      </c>
      <c r="I504" s="98">
        <v>740</v>
      </c>
      <c r="J504" s="99">
        <v>4.4000000000000003E-3</v>
      </c>
      <c r="K504" s="98">
        <v>44</v>
      </c>
      <c r="L504" s="98">
        <v>2.5087854401136291E-2</v>
      </c>
      <c r="M504" s="148" t="s">
        <v>47249</v>
      </c>
      <c r="N504" s="100"/>
      <c r="O504" s="101" t="s">
        <v>40</v>
      </c>
      <c r="P504" s="102">
        <v>7.7214999999999998</v>
      </c>
      <c r="Q504" s="102">
        <v>26.384</v>
      </c>
      <c r="R504" s="102">
        <v>35.74</v>
      </c>
      <c r="S504" s="95" t="s">
        <v>47239</v>
      </c>
      <c r="T504" s="100">
        <v>10806</v>
      </c>
      <c r="U504" s="100" t="s">
        <v>27443</v>
      </c>
      <c r="V504" s="100" t="s">
        <v>27441</v>
      </c>
      <c r="W504" s="100">
        <v>71.64</v>
      </c>
      <c r="X504" s="103">
        <v>3.0000000000000001E-27</v>
      </c>
      <c r="Y504" s="100" t="s">
        <v>36</v>
      </c>
      <c r="Z504" s="100" t="s">
        <v>27444</v>
      </c>
      <c r="AA504" s="100" t="s">
        <v>27445</v>
      </c>
      <c r="AB504" s="100" t="s">
        <v>27446</v>
      </c>
      <c r="AC504" s="100"/>
      <c r="AD504" s="100" t="s">
        <v>27447</v>
      </c>
      <c r="AE504" s="100"/>
      <c r="AF504" s="100"/>
      <c r="AG504" s="100"/>
      <c r="AH504" t="s">
        <v>27448</v>
      </c>
      <c r="AI504" t="s">
        <v>27440</v>
      </c>
      <c r="AJ504">
        <v>89.86</v>
      </c>
      <c r="AK504" s="54">
        <v>5E-36</v>
      </c>
      <c r="AL504" t="s">
        <v>69</v>
      </c>
      <c r="AM504" t="s">
        <v>27449</v>
      </c>
      <c r="AN504" t="s">
        <v>27450</v>
      </c>
      <c r="AO504" t="s">
        <v>27451</v>
      </c>
      <c r="AS504" s="55">
        <v>26384</v>
      </c>
      <c r="AT504" s="104">
        <v>4.9998853211009173</v>
      </c>
      <c r="AU504" s="100" t="s">
        <v>27452</v>
      </c>
      <c r="AV504" s="100" t="s">
        <v>27453</v>
      </c>
      <c r="AW504" s="100">
        <v>612.98329001900186</v>
      </c>
      <c r="AX504" s="100">
        <v>1748.0864604293561</v>
      </c>
      <c r="AY504" s="100">
        <v>4.3855738599849385E-3</v>
      </c>
      <c r="AZ504" s="100">
        <v>15937565.540494049</v>
      </c>
      <c r="BA504" s="100">
        <v>16000</v>
      </c>
      <c r="BB504" s="100">
        <v>26000</v>
      </c>
    </row>
    <row r="505" spans="1:54" x14ac:dyDescent="0.25">
      <c r="A505" s="100" t="s">
        <v>47153</v>
      </c>
      <c r="B505" s="51" t="s">
        <v>10434</v>
      </c>
      <c r="C505" s="100"/>
      <c r="D505" s="106"/>
      <c r="E505" s="160" t="s">
        <v>40</v>
      </c>
      <c r="F505" s="98">
        <v>0</v>
      </c>
      <c r="G505" s="98">
        <v>0</v>
      </c>
      <c r="H505" s="98">
        <v>600</v>
      </c>
      <c r="I505" s="98">
        <v>740</v>
      </c>
      <c r="J505" s="99">
        <v>4.3E-3</v>
      </c>
      <c r="K505" s="98">
        <v>43</v>
      </c>
      <c r="L505" s="98">
        <v>2.5087854401136291E-2</v>
      </c>
      <c r="M505" s="148" t="s">
        <v>47249</v>
      </c>
      <c r="N505" s="100"/>
      <c r="O505" s="101" t="s">
        <v>40</v>
      </c>
      <c r="P505" s="102">
        <v>9.4456000000000007</v>
      </c>
      <c r="Q505" s="102" t="s">
        <v>40</v>
      </c>
      <c r="R505" s="102"/>
      <c r="S505" s="95" t="s">
        <v>47239</v>
      </c>
      <c r="T505" s="100">
        <v>9833</v>
      </c>
      <c r="U505" s="100"/>
      <c r="V505" s="100"/>
      <c r="W505" s="100"/>
      <c r="X505" s="100"/>
      <c r="Y505" s="100" t="s">
        <v>747</v>
      </c>
      <c r="Z505" s="100"/>
      <c r="AA505" s="100"/>
      <c r="AB505" s="100"/>
      <c r="AC505" s="100"/>
      <c r="AD505" s="100"/>
      <c r="AE505" s="100"/>
      <c r="AF505" s="100"/>
      <c r="AG505" s="100"/>
      <c r="AH505" t="s">
        <v>10443</v>
      </c>
      <c r="AI505" t="s">
        <v>10434</v>
      </c>
      <c r="AJ505">
        <v>87.78</v>
      </c>
      <c r="AK505" s="54">
        <v>5.0000000000000004E-44</v>
      </c>
      <c r="AL505" t="s">
        <v>69</v>
      </c>
      <c r="AM505" t="s">
        <v>10444</v>
      </c>
      <c r="AN505" t="s">
        <v>10445</v>
      </c>
      <c r="AO505" t="s">
        <v>10446</v>
      </c>
      <c r="AS505" s="55">
        <v>216224</v>
      </c>
      <c r="AT505" s="104">
        <v>6.0003132504959797</v>
      </c>
      <c r="AU505" s="100" t="s">
        <v>47154</v>
      </c>
      <c r="AV505" s="100" t="s">
        <v>47154</v>
      </c>
      <c r="AW505" s="100">
        <v>596.53295852324823</v>
      </c>
      <c r="AX505" s="100">
        <v>1701.1739226399329</v>
      </c>
      <c r="AY505" s="100">
        <v>4.2678803682200533E-3</v>
      </c>
      <c r="AZ505" s="100">
        <v>15509856.921604455</v>
      </c>
      <c r="BA505" s="100">
        <v>16000</v>
      </c>
      <c r="BB505" s="100">
        <v>26000</v>
      </c>
    </row>
    <row r="506" spans="1:54" x14ac:dyDescent="0.25">
      <c r="A506" s="95" t="s">
        <v>1325</v>
      </c>
      <c r="B506" s="51" t="s">
        <v>1326</v>
      </c>
      <c r="C506" s="96" t="str">
        <f>HYPERLINK("http://www.UniProt.org/UniProt/AP1S1_HUMAN","AP1S1_HUMAN")</f>
        <v>AP1S1_HUMAN</v>
      </c>
      <c r="D506" s="97" t="s">
        <v>1328</v>
      </c>
      <c r="E506" s="159">
        <v>-5</v>
      </c>
      <c r="F506" s="98">
        <v>52</v>
      </c>
      <c r="G506" s="98">
        <v>0</v>
      </c>
      <c r="H506" s="98">
        <v>590</v>
      </c>
      <c r="I506" s="98">
        <v>740</v>
      </c>
      <c r="J506" s="99">
        <v>4.1999999999999997E-3</v>
      </c>
      <c r="K506" s="98">
        <v>42</v>
      </c>
      <c r="L506" s="98">
        <v>2.5087854401136291E-2</v>
      </c>
      <c r="M506" s="145" t="s">
        <v>47249</v>
      </c>
      <c r="N506" s="100"/>
      <c r="O506" s="101" t="s">
        <v>40</v>
      </c>
      <c r="P506" s="102">
        <v>18.707999999999998</v>
      </c>
      <c r="Q506" s="102">
        <v>21.213999999999999</v>
      </c>
      <c r="R506" s="102">
        <v>18.733000000000001</v>
      </c>
      <c r="S506" s="95" t="s">
        <v>47239</v>
      </c>
      <c r="T506" s="100">
        <v>6015</v>
      </c>
      <c r="U506" s="100" t="s">
        <v>1329</v>
      </c>
      <c r="V506" s="100" t="s">
        <v>1327</v>
      </c>
      <c r="W506" s="100">
        <v>87.26</v>
      </c>
      <c r="X506" s="103">
        <v>4.0000000000000002E-101</v>
      </c>
      <c r="Y506" s="100" t="s">
        <v>36</v>
      </c>
      <c r="Z506" s="100" t="s">
        <v>1330</v>
      </c>
      <c r="AA506" s="100" t="s">
        <v>1331</v>
      </c>
      <c r="AB506" s="100" t="s">
        <v>1332</v>
      </c>
      <c r="AC506" s="100" t="s">
        <v>1333</v>
      </c>
      <c r="AD506" s="100" t="s">
        <v>1334</v>
      </c>
      <c r="AE506" s="100" t="s">
        <v>1335</v>
      </c>
      <c r="AF506" s="100" t="s">
        <v>1271</v>
      </c>
      <c r="AG506" s="100" t="s">
        <v>1272</v>
      </c>
      <c r="AH506" t="s">
        <v>1336</v>
      </c>
      <c r="AI506" t="s">
        <v>1326</v>
      </c>
      <c r="AJ506">
        <v>100</v>
      </c>
      <c r="AK506" s="54">
        <v>7.9999999999999998E-113</v>
      </c>
      <c r="AL506" t="s">
        <v>69</v>
      </c>
      <c r="AM506" t="s">
        <v>1337</v>
      </c>
      <c r="AO506" t="s">
        <v>1338</v>
      </c>
      <c r="AR506" t="s">
        <v>370</v>
      </c>
      <c r="AS506" s="55">
        <v>21214</v>
      </c>
      <c r="AT506" s="104">
        <v>10</v>
      </c>
      <c r="AU506" s="100" t="s">
        <v>1325</v>
      </c>
      <c r="AV506" s="100" t="s">
        <v>1339</v>
      </c>
      <c r="AW506" s="100">
        <v>585.59576923076918</v>
      </c>
      <c r="AX506" s="100">
        <v>1669.9835903280309</v>
      </c>
      <c r="AY506" s="100">
        <v>4.1896305166436477E-3</v>
      </c>
      <c r="AZ506" s="100">
        <v>15225490</v>
      </c>
      <c r="BA506" s="100">
        <v>16000</v>
      </c>
      <c r="BB506" s="100">
        <v>26000</v>
      </c>
    </row>
    <row r="507" spans="1:54" x14ac:dyDescent="0.25">
      <c r="A507" s="95" t="s">
        <v>24767</v>
      </c>
      <c r="B507" s="51" t="s">
        <v>24768</v>
      </c>
      <c r="C507" s="96" t="str">
        <f>HYPERLINK("http://www.UniProt.org/UniProt/SNX18_HUMAN","SNX18_HUMAN")</f>
        <v>SNX18_HUMAN</v>
      </c>
      <c r="D507" s="97" t="s">
        <v>24770</v>
      </c>
      <c r="E507" s="159">
        <v>-0.67</v>
      </c>
      <c r="F507" s="98">
        <v>5.8</v>
      </c>
      <c r="G507" s="98">
        <v>1.2</v>
      </c>
      <c r="H507" s="98">
        <v>590</v>
      </c>
      <c r="I507" s="98">
        <v>740</v>
      </c>
      <c r="J507" s="99">
        <v>4.1999999999999997E-3</v>
      </c>
      <c r="K507" s="98">
        <v>42</v>
      </c>
      <c r="L507" s="98">
        <v>2.5087854401136291E-2</v>
      </c>
      <c r="M507" s="145" t="s">
        <v>47249</v>
      </c>
      <c r="N507" s="100"/>
      <c r="O507" s="101" t="s">
        <v>40</v>
      </c>
      <c r="P507" s="102">
        <v>65.721999999999994</v>
      </c>
      <c r="Q507" s="102">
        <v>65.66</v>
      </c>
      <c r="R507" s="102">
        <v>68.894000000000005</v>
      </c>
      <c r="S507" s="95" t="s">
        <v>47239</v>
      </c>
      <c r="T507" s="100">
        <v>9511</v>
      </c>
      <c r="U507" s="100" t="s">
        <v>24771</v>
      </c>
      <c r="V507" s="100" t="s">
        <v>24769</v>
      </c>
      <c r="W507" s="100">
        <v>65.08</v>
      </c>
      <c r="X507" s="100">
        <v>0</v>
      </c>
      <c r="Y507" s="100" t="s">
        <v>36</v>
      </c>
      <c r="Z507" s="100" t="s">
        <v>24772</v>
      </c>
      <c r="AA507" s="100" t="s">
        <v>24773</v>
      </c>
      <c r="AB507" s="100" t="s">
        <v>24774</v>
      </c>
      <c r="AC507" s="100" t="s">
        <v>24775</v>
      </c>
      <c r="AD507" s="100" t="s">
        <v>24776</v>
      </c>
      <c r="AE507" s="100" t="s">
        <v>24777</v>
      </c>
      <c r="AF507" s="100"/>
      <c r="AG507" s="100"/>
      <c r="AH507" t="s">
        <v>24778</v>
      </c>
      <c r="AI507" t="s">
        <v>24768</v>
      </c>
      <c r="AJ507">
        <v>97.96</v>
      </c>
      <c r="AK507">
        <v>0</v>
      </c>
      <c r="AL507" t="s">
        <v>69</v>
      </c>
      <c r="AM507" t="s">
        <v>24779</v>
      </c>
      <c r="AN507" t="s">
        <v>24780</v>
      </c>
      <c r="AO507" t="s">
        <v>24781</v>
      </c>
      <c r="AQ507" t="s">
        <v>24782</v>
      </c>
      <c r="AS507" s="55">
        <v>65660</v>
      </c>
      <c r="AT507" s="104">
        <v>30.999358637980293</v>
      </c>
      <c r="AU507" s="100" t="s">
        <v>24783</v>
      </c>
      <c r="AV507" s="100" t="s">
        <v>24784</v>
      </c>
      <c r="AW507" s="100">
        <v>587.66724515351484</v>
      </c>
      <c r="AX507" s="100">
        <v>1675.8909601905027</v>
      </c>
      <c r="AY507" s="100">
        <v>4.2044508401439832E-3</v>
      </c>
      <c r="AZ507" s="100">
        <v>15279348.373991385</v>
      </c>
      <c r="BA507" s="100">
        <v>16000</v>
      </c>
      <c r="BB507" s="100">
        <v>26000</v>
      </c>
    </row>
    <row r="508" spans="1:54" x14ac:dyDescent="0.25">
      <c r="A508" s="95" t="s">
        <v>6470</v>
      </c>
      <c r="B508" s="51" t="s">
        <v>6471</v>
      </c>
      <c r="C508" s="96" t="str">
        <f>HYPERLINK("http://www.UniProt.org/UniProt/DKC1_HUMAN","DKC1_HUMAN")</f>
        <v>DKC1_HUMAN</v>
      </c>
      <c r="D508" s="97" t="s">
        <v>6473</v>
      </c>
      <c r="E508" s="159">
        <v>2.38</v>
      </c>
      <c r="F508" s="98">
        <v>2.2999999999999998</v>
      </c>
      <c r="G508" s="98">
        <v>550</v>
      </c>
      <c r="H508" s="98">
        <v>570</v>
      </c>
      <c r="I508" s="98">
        <v>740</v>
      </c>
      <c r="J508" s="99">
        <v>4.1000000000000003E-3</v>
      </c>
      <c r="K508" s="98">
        <v>41</v>
      </c>
      <c r="L508" s="98">
        <v>2.5087854401136291E-2</v>
      </c>
      <c r="M508" s="146" t="s">
        <v>47249</v>
      </c>
      <c r="N508" s="100"/>
      <c r="O508" s="101" t="s">
        <v>40</v>
      </c>
      <c r="P508" s="102">
        <v>60.795999999999999</v>
      </c>
      <c r="Q508" s="102">
        <v>56.965000000000003</v>
      </c>
      <c r="R508" s="102">
        <v>57.673999999999999</v>
      </c>
      <c r="S508" s="95" t="s">
        <v>47239</v>
      </c>
      <c r="T508" s="100">
        <v>5673</v>
      </c>
      <c r="U508" s="100" t="s">
        <v>6474</v>
      </c>
      <c r="V508" s="100" t="s">
        <v>6472</v>
      </c>
      <c r="W508" s="100">
        <v>82.27</v>
      </c>
      <c r="X508" s="100">
        <v>0</v>
      </c>
      <c r="Y508" s="100" t="s">
        <v>36</v>
      </c>
      <c r="Z508" s="100" t="s">
        <v>6475</v>
      </c>
      <c r="AA508" s="100" t="s">
        <v>6476</v>
      </c>
      <c r="AB508" s="100" t="s">
        <v>6477</v>
      </c>
      <c r="AC508" s="100" t="s">
        <v>6478</v>
      </c>
      <c r="AD508" s="100" t="s">
        <v>6479</v>
      </c>
      <c r="AE508" s="100" t="s">
        <v>6481</v>
      </c>
      <c r="AF508" s="100" t="s">
        <v>6480</v>
      </c>
      <c r="AG508" s="100"/>
      <c r="AH508" t="s">
        <v>6482</v>
      </c>
      <c r="AI508" t="s">
        <v>6471</v>
      </c>
      <c r="AJ508">
        <v>99.61</v>
      </c>
      <c r="AK508">
        <v>0</v>
      </c>
      <c r="AL508" t="s">
        <v>69</v>
      </c>
      <c r="AM508" t="s">
        <v>6483</v>
      </c>
      <c r="AO508" t="s">
        <v>6484</v>
      </c>
      <c r="AR508" t="s">
        <v>370</v>
      </c>
      <c r="AS508" s="55">
        <v>56965</v>
      </c>
      <c r="AT508" s="104">
        <v>34.119478031844849</v>
      </c>
      <c r="AU508" s="100" t="s">
        <v>6470</v>
      </c>
      <c r="AV508" s="100" t="s">
        <v>6485</v>
      </c>
      <c r="AW508" s="100">
        <v>574.21193607287444</v>
      </c>
      <c r="AX508" s="100">
        <v>1637.5195330933129</v>
      </c>
      <c r="AY508" s="100">
        <v>4.1081851625261716E-3</v>
      </c>
      <c r="AZ508" s="100">
        <v>14929510.337894736</v>
      </c>
      <c r="BA508" s="100">
        <v>16000</v>
      </c>
      <c r="BB508" s="100">
        <v>26000</v>
      </c>
    </row>
    <row r="509" spans="1:54" x14ac:dyDescent="0.25">
      <c r="A509" s="95" t="s">
        <v>12868</v>
      </c>
      <c r="B509" s="51" t="s">
        <v>49192</v>
      </c>
      <c r="C509" s="96" t="str">
        <f>HYPERLINK("http://www.UniProt.org/UniProt/LARP7_HUMAN","LARP7_HUMAN")</f>
        <v>LARP7_HUMAN</v>
      </c>
      <c r="D509" s="97" t="s">
        <v>12870</v>
      </c>
      <c r="E509" s="159">
        <v>2.57</v>
      </c>
      <c r="F509" s="98">
        <v>0.5</v>
      </c>
      <c r="G509" s="98">
        <v>200</v>
      </c>
      <c r="H509" s="98">
        <v>570</v>
      </c>
      <c r="I509" s="98">
        <v>740</v>
      </c>
      <c r="J509" s="99">
        <v>4.1000000000000003E-3</v>
      </c>
      <c r="K509" s="98">
        <v>41</v>
      </c>
      <c r="L509" s="98">
        <v>2.5087854401136291E-2</v>
      </c>
      <c r="M509" s="148" t="s">
        <v>47249</v>
      </c>
      <c r="N509" s="100"/>
      <c r="O509" s="101" t="s">
        <v>40</v>
      </c>
      <c r="P509" s="102">
        <v>67.197000000000003</v>
      </c>
      <c r="Q509" s="102">
        <v>48.997</v>
      </c>
      <c r="R509" s="102">
        <v>66.899000000000001</v>
      </c>
      <c r="S509" s="95" t="s">
        <v>47239</v>
      </c>
      <c r="T509" s="100">
        <v>7076</v>
      </c>
      <c r="U509" s="100" t="s">
        <v>12871</v>
      </c>
      <c r="V509" s="100" t="s">
        <v>12869</v>
      </c>
      <c r="W509" s="100">
        <v>60.87</v>
      </c>
      <c r="X509" s="100">
        <v>0</v>
      </c>
      <c r="Y509" s="100" t="s">
        <v>36</v>
      </c>
      <c r="Z509" s="100" t="s">
        <v>12872</v>
      </c>
      <c r="AA509" s="100" t="s">
        <v>12873</v>
      </c>
      <c r="AB509" s="100" t="s">
        <v>12874</v>
      </c>
      <c r="AC509" s="100" t="s">
        <v>12875</v>
      </c>
      <c r="AD509" s="100" t="s">
        <v>12861</v>
      </c>
      <c r="AE509" s="100" t="s">
        <v>12876</v>
      </c>
      <c r="AF509" s="100"/>
      <c r="AG509" s="100"/>
      <c r="AH509" t="s">
        <v>51238</v>
      </c>
      <c r="AI509" t="s">
        <v>49192</v>
      </c>
      <c r="AJ509">
        <v>88.72</v>
      </c>
      <c r="AK509">
        <v>0</v>
      </c>
      <c r="AL509" t="s">
        <v>47</v>
      </c>
      <c r="AM509" t="s">
        <v>51239</v>
      </c>
      <c r="AN509" t="s">
        <v>51240</v>
      </c>
      <c r="AO509" t="s">
        <v>51241</v>
      </c>
      <c r="AR509" t="s">
        <v>21693</v>
      </c>
      <c r="AS509" s="55">
        <v>68069</v>
      </c>
      <c r="AT509" s="104">
        <v>36.99975921020949</v>
      </c>
      <c r="AU509" s="100" t="s">
        <v>12868</v>
      </c>
      <c r="AV509" s="100" t="s">
        <v>12868</v>
      </c>
      <c r="AW509" s="100">
        <v>571.00579501196444</v>
      </c>
      <c r="AX509" s="100">
        <v>1628.3763608893373</v>
      </c>
      <c r="AY509" s="100">
        <v>4.0852469052243857E-3</v>
      </c>
      <c r="AZ509" s="100">
        <v>14846150.670311075</v>
      </c>
      <c r="BA509" s="100">
        <v>16000</v>
      </c>
      <c r="BB509" s="100">
        <v>26000</v>
      </c>
    </row>
    <row r="510" spans="1:54" x14ac:dyDescent="0.25">
      <c r="A510" s="95" t="s">
        <v>20166</v>
      </c>
      <c r="B510" s="51" t="s">
        <v>20167</v>
      </c>
      <c r="C510" s="96" t="str">
        <f>HYPERLINK("http://www.UniProt.org/UniProt/REL_HUMAN","REL_HUMAN")</f>
        <v>REL_HUMAN</v>
      </c>
      <c r="D510" s="97" t="s">
        <v>20169</v>
      </c>
      <c r="E510" s="160" t="s">
        <v>40</v>
      </c>
      <c r="H510" s="98">
        <v>570</v>
      </c>
      <c r="I510" s="98">
        <v>740</v>
      </c>
      <c r="J510" s="99">
        <v>4.1000000000000003E-3</v>
      </c>
      <c r="K510" s="98">
        <v>41</v>
      </c>
      <c r="L510" s="98">
        <v>2.5087854401136291E-2</v>
      </c>
      <c r="M510" s="148" t="s">
        <v>47249</v>
      </c>
      <c r="N510" s="100"/>
      <c r="O510" s="101" t="s">
        <v>40</v>
      </c>
      <c r="P510" s="102">
        <v>63.176000000000002</v>
      </c>
      <c r="Q510" s="102">
        <v>63.14</v>
      </c>
      <c r="R510" s="102">
        <v>68.52</v>
      </c>
      <c r="S510" s="95" t="s">
        <v>47239</v>
      </c>
      <c r="T510" s="100">
        <v>9244</v>
      </c>
      <c r="U510" s="100" t="s">
        <v>20171</v>
      </c>
      <c r="V510" s="100" t="s">
        <v>20168</v>
      </c>
      <c r="W510" s="100">
        <v>78.069999999999993</v>
      </c>
      <c r="X510" s="103">
        <v>2.9999999999999999E-169</v>
      </c>
      <c r="Y510" s="100" t="s">
        <v>36</v>
      </c>
      <c r="Z510" s="100" t="s">
        <v>20170</v>
      </c>
      <c r="AA510" s="100" t="s">
        <v>20172</v>
      </c>
      <c r="AB510" s="100" t="s">
        <v>20173</v>
      </c>
      <c r="AC510" s="100" t="s">
        <v>20174</v>
      </c>
      <c r="AD510" s="100" t="s">
        <v>15407</v>
      </c>
      <c r="AE510" s="100" t="s">
        <v>20175</v>
      </c>
      <c r="AF510" s="100"/>
      <c r="AG510" s="100" t="s">
        <v>15408</v>
      </c>
      <c r="AH510" t="s">
        <v>20176</v>
      </c>
      <c r="AI510" t="s">
        <v>20167</v>
      </c>
      <c r="AJ510">
        <v>99.64</v>
      </c>
      <c r="AK510">
        <v>0</v>
      </c>
      <c r="AL510" t="s">
        <v>69</v>
      </c>
      <c r="AM510" t="s">
        <v>20177</v>
      </c>
      <c r="AO510" t="s">
        <v>20178</v>
      </c>
      <c r="AS510" s="55">
        <v>63140</v>
      </c>
      <c r="AT510" s="104">
        <v>31.999920353629882</v>
      </c>
      <c r="AU510" s="100" t="s">
        <v>20179</v>
      </c>
      <c r="AV510" s="100" t="s">
        <v>20180</v>
      </c>
      <c r="AW510" s="100">
        <v>573.35599436155906</v>
      </c>
      <c r="AX510" s="100">
        <v>1635.0785854511337</v>
      </c>
      <c r="AY510" s="100">
        <v>4.1020613486213928E-3</v>
      </c>
      <c r="AZ510" s="100">
        <v>14907255.853400536</v>
      </c>
      <c r="BA510" s="100">
        <v>16000</v>
      </c>
      <c r="BB510" s="100">
        <v>26000</v>
      </c>
    </row>
    <row r="511" spans="1:54" x14ac:dyDescent="0.25">
      <c r="A511" s="95" t="s">
        <v>24661</v>
      </c>
      <c r="B511" s="51" t="s">
        <v>24662</v>
      </c>
      <c r="C511" s="96" t="str">
        <f>HYPERLINK("http://www.UniProt.org/UniProt/SNP29_HUMAN","SNP29_HUMAN")</f>
        <v>SNP29_HUMAN</v>
      </c>
      <c r="D511" s="97" t="s">
        <v>24664</v>
      </c>
      <c r="E511" s="159">
        <v>-5</v>
      </c>
      <c r="F511" s="98">
        <v>1.5</v>
      </c>
      <c r="G511" s="98">
        <v>0</v>
      </c>
      <c r="H511" s="98">
        <v>540</v>
      </c>
      <c r="I511" s="98">
        <v>740</v>
      </c>
      <c r="J511" s="99">
        <v>3.8999999999999998E-3</v>
      </c>
      <c r="K511" s="98">
        <v>39</v>
      </c>
      <c r="L511" s="98">
        <v>2.5087854401136291E-2</v>
      </c>
      <c r="M511" s="151" t="s">
        <v>47249</v>
      </c>
      <c r="N511" s="100"/>
      <c r="O511" s="101" t="s">
        <v>40</v>
      </c>
      <c r="P511" s="102">
        <v>22.917000000000002</v>
      </c>
      <c r="Q511" s="102">
        <v>29.492999999999999</v>
      </c>
      <c r="R511" s="102">
        <v>28.97</v>
      </c>
      <c r="S511" s="95" t="s">
        <v>47239</v>
      </c>
      <c r="T511" s="100">
        <v>10800</v>
      </c>
      <c r="U511" s="100" t="s">
        <v>24666</v>
      </c>
      <c r="V511" s="100" t="s">
        <v>24663</v>
      </c>
      <c r="W511" s="100">
        <v>54.44</v>
      </c>
      <c r="X511" s="103">
        <v>2.9999999999999999E-56</v>
      </c>
      <c r="Y511" s="100" t="s">
        <v>36</v>
      </c>
      <c r="Z511" s="100" t="s">
        <v>24665</v>
      </c>
      <c r="AA511" s="100" t="s">
        <v>24667</v>
      </c>
      <c r="AB511" s="100" t="s">
        <v>24668</v>
      </c>
      <c r="AC511" s="100" t="s">
        <v>24669</v>
      </c>
      <c r="AD511" s="100" t="s">
        <v>24670</v>
      </c>
      <c r="AE511" s="100" t="s">
        <v>24671</v>
      </c>
      <c r="AF511" s="100"/>
      <c r="AG511" s="100"/>
      <c r="AH511" t="s">
        <v>24672</v>
      </c>
      <c r="AI511" t="s">
        <v>24662</v>
      </c>
      <c r="AJ511">
        <v>92.35</v>
      </c>
      <c r="AK511" s="54">
        <v>5.9999999999999999E-121</v>
      </c>
      <c r="AL511" t="s">
        <v>69</v>
      </c>
      <c r="AM511" t="s">
        <v>24673</v>
      </c>
      <c r="AN511" t="s">
        <v>24674</v>
      </c>
      <c r="AO511" t="s">
        <v>24675</v>
      </c>
      <c r="AS511" s="55">
        <v>29493</v>
      </c>
      <c r="AT511" s="104">
        <v>15</v>
      </c>
      <c r="AU511" s="100" t="s">
        <v>24676</v>
      </c>
      <c r="AV511" s="100" t="s">
        <v>24677</v>
      </c>
      <c r="AW511" s="100">
        <v>540.92051282051284</v>
      </c>
      <c r="AX511" s="100">
        <v>1542.5800996968949</v>
      </c>
      <c r="AY511" s="100">
        <v>3.8700024943286002E-3</v>
      </c>
      <c r="AZ511" s="100">
        <v>14063933.333333334</v>
      </c>
      <c r="BA511" s="100">
        <v>16000</v>
      </c>
      <c r="BB511" s="100">
        <v>26000</v>
      </c>
    </row>
    <row r="512" spans="1:54" x14ac:dyDescent="0.25">
      <c r="A512" s="95" t="s">
        <v>10406</v>
      </c>
      <c r="B512" s="51" t="s">
        <v>10407</v>
      </c>
      <c r="C512" s="96" t="str">
        <f>HYPERLINK("http://www.UniProt.org/UniProt/HAUS2_HUMAN","HAUS2_HUMAN")</f>
        <v>HAUS2_HUMAN</v>
      </c>
      <c r="D512" s="97" t="s">
        <v>10409</v>
      </c>
      <c r="E512" s="159">
        <v>-5</v>
      </c>
      <c r="F512" s="98">
        <v>10</v>
      </c>
      <c r="G512" s="98">
        <v>0</v>
      </c>
      <c r="H512" s="98">
        <v>540</v>
      </c>
      <c r="I512" s="98">
        <v>740</v>
      </c>
      <c r="J512" s="99">
        <v>3.8E-3</v>
      </c>
      <c r="K512" s="98">
        <v>38</v>
      </c>
      <c r="L512" s="98">
        <v>2.5087854401136291E-2</v>
      </c>
      <c r="M512" s="20" t="s">
        <v>47249</v>
      </c>
      <c r="N512" s="100"/>
      <c r="O512" s="101" t="s">
        <v>40</v>
      </c>
      <c r="P512" s="102">
        <v>25.11</v>
      </c>
      <c r="Q512" s="102">
        <v>25.111000000000001</v>
      </c>
      <c r="R512" s="102">
        <v>26.933</v>
      </c>
      <c r="S512" s="95" t="s">
        <v>47239</v>
      </c>
      <c r="T512" s="100">
        <v>9590</v>
      </c>
      <c r="U512" s="100" t="s">
        <v>10410</v>
      </c>
      <c r="V512" s="100" t="s">
        <v>10408</v>
      </c>
      <c r="W512" s="100">
        <v>51.14</v>
      </c>
      <c r="X512" s="103">
        <v>2.9999999999999999E-69</v>
      </c>
      <c r="Y512" s="100" t="s">
        <v>36</v>
      </c>
      <c r="Z512" s="100" t="s">
        <v>10411</v>
      </c>
      <c r="AA512" s="100" t="s">
        <v>10412</v>
      </c>
      <c r="AB512" s="100" t="s">
        <v>10413</v>
      </c>
      <c r="AC512" s="100" t="s">
        <v>10414</v>
      </c>
      <c r="AD512" s="100" t="s">
        <v>10415</v>
      </c>
      <c r="AE512" s="100" t="s">
        <v>10416</v>
      </c>
      <c r="AF512" s="100"/>
      <c r="AG512" s="100"/>
      <c r="AH512" t="s">
        <v>10417</v>
      </c>
      <c r="AI512" t="s">
        <v>10407</v>
      </c>
      <c r="AJ512">
        <v>100</v>
      </c>
      <c r="AK512" s="54">
        <v>3E-162</v>
      </c>
      <c r="AL512" t="s">
        <v>69</v>
      </c>
      <c r="AM512" t="s">
        <v>10418</v>
      </c>
      <c r="AN512" t="s">
        <v>10419</v>
      </c>
      <c r="AO512" t="s">
        <v>10420</v>
      </c>
      <c r="AS512" s="55">
        <v>25111</v>
      </c>
      <c r="AT512" s="104">
        <v>13.000091954022988</v>
      </c>
      <c r="AU512" s="100" t="s">
        <v>10421</v>
      </c>
      <c r="AV512" s="100" t="s">
        <v>10421</v>
      </c>
      <c r="AW512" s="100">
        <v>537.09087550492745</v>
      </c>
      <c r="AX512" s="100">
        <v>1531.6588604906476</v>
      </c>
      <c r="AY512" s="100">
        <v>3.8426034484199691E-3</v>
      </c>
      <c r="AZ512" s="100">
        <v>13964362.763128113</v>
      </c>
      <c r="BA512" s="100">
        <v>16000</v>
      </c>
      <c r="BB512" s="100">
        <v>26000</v>
      </c>
    </row>
    <row r="513" spans="1:54" x14ac:dyDescent="0.25">
      <c r="A513" s="95" t="s">
        <v>23409</v>
      </c>
      <c r="B513" s="51" t="s">
        <v>49310</v>
      </c>
      <c r="C513" s="96" t="str">
        <f>HYPERLINK("http://www.UniProt.org/UniProt/SC24D_HUMAN","SC24D_HUMAN")</f>
        <v>SC24D_HUMAN</v>
      </c>
      <c r="D513" s="97" t="s">
        <v>23411</v>
      </c>
      <c r="E513" s="159">
        <v>-5</v>
      </c>
      <c r="F513" s="98">
        <v>2.2000000000000002</v>
      </c>
      <c r="G513" s="98">
        <v>0</v>
      </c>
      <c r="H513" s="98">
        <v>520</v>
      </c>
      <c r="I513" s="98">
        <v>740</v>
      </c>
      <c r="J513" s="99">
        <v>3.7000000000000002E-3</v>
      </c>
      <c r="K513" s="98">
        <v>37</v>
      </c>
      <c r="L513" s="98">
        <v>2.5087854401136291E-2</v>
      </c>
      <c r="M513" s="145" t="s">
        <v>47249</v>
      </c>
      <c r="N513" s="100"/>
      <c r="O513" s="101" t="s">
        <v>40</v>
      </c>
      <c r="P513" s="102">
        <v>107.97</v>
      </c>
      <c r="Q513" s="102">
        <v>123.52200000000001</v>
      </c>
      <c r="R513" s="102">
        <v>113.01</v>
      </c>
      <c r="S513" s="95" t="s">
        <v>47239</v>
      </c>
      <c r="T513" s="100">
        <v>9754</v>
      </c>
      <c r="U513" s="100" t="s">
        <v>23412</v>
      </c>
      <c r="V513" s="100" t="s">
        <v>23410</v>
      </c>
      <c r="W513" s="100">
        <v>69.59</v>
      </c>
      <c r="X513" s="100">
        <v>0</v>
      </c>
      <c r="Y513" s="100" t="s">
        <v>36</v>
      </c>
      <c r="Z513" s="100" t="s">
        <v>23413</v>
      </c>
      <c r="AA513" s="100" t="s">
        <v>23414</v>
      </c>
      <c r="AB513" s="100" t="s">
        <v>23415</v>
      </c>
      <c r="AC513" s="100" t="s">
        <v>23385</v>
      </c>
      <c r="AD513" s="100" t="s">
        <v>23386</v>
      </c>
      <c r="AE513" s="100" t="s">
        <v>23363</v>
      </c>
      <c r="AF513" s="100" t="s">
        <v>17703</v>
      </c>
      <c r="AG513" s="100"/>
      <c r="AH513" t="s">
        <v>51593</v>
      </c>
      <c r="AI513" t="s">
        <v>49310</v>
      </c>
      <c r="AJ513">
        <v>92.36</v>
      </c>
      <c r="AK513">
        <v>0</v>
      </c>
      <c r="AL513" t="s">
        <v>69</v>
      </c>
      <c r="AM513" t="s">
        <v>51594</v>
      </c>
      <c r="AO513" t="s">
        <v>628</v>
      </c>
      <c r="AS513" s="55">
        <v>113205</v>
      </c>
      <c r="AT513" s="104">
        <v>37.000057913939884</v>
      </c>
      <c r="AU513" s="100" t="s">
        <v>23416</v>
      </c>
      <c r="AV513" s="100" t="s">
        <v>23417</v>
      </c>
      <c r="AW513" s="100">
        <v>516.36977387712147</v>
      </c>
      <c r="AX513" s="100">
        <v>1472.5670748081614</v>
      </c>
      <c r="AY513" s="100">
        <v>3.6943548368694326E-3</v>
      </c>
      <c r="AZ513" s="100">
        <v>13425614.120805159</v>
      </c>
      <c r="BA513" s="100">
        <v>16000</v>
      </c>
      <c r="BB513" s="100">
        <v>26000</v>
      </c>
    </row>
    <row r="514" spans="1:54" x14ac:dyDescent="0.25">
      <c r="A514" s="95" t="s">
        <v>6298</v>
      </c>
      <c r="B514" s="51" t="s">
        <v>49147</v>
      </c>
      <c r="C514" s="96" t="str">
        <f>HYPERLINK("http://www.UniProt.org/UniProt/DHX35_HUMAN","DHX35_HUMAN")</f>
        <v>DHX35_HUMAN</v>
      </c>
      <c r="D514" s="97" t="s">
        <v>6300</v>
      </c>
      <c r="E514" s="159">
        <v>2.0499999999999998</v>
      </c>
      <c r="F514" s="98">
        <v>1.1000000000000001</v>
      </c>
      <c r="G514" s="98">
        <v>120</v>
      </c>
      <c r="H514" s="98">
        <v>500</v>
      </c>
      <c r="I514" s="98">
        <v>740</v>
      </c>
      <c r="J514" s="99">
        <v>3.5999999999999999E-3</v>
      </c>
      <c r="K514" s="98">
        <v>36</v>
      </c>
      <c r="L514" s="98">
        <v>2.5087854401136291E-2</v>
      </c>
      <c r="M514" s="146" t="s">
        <v>47249</v>
      </c>
      <c r="N514" s="100"/>
      <c r="O514" s="101" t="s">
        <v>40</v>
      </c>
      <c r="P514" s="102">
        <v>79.454999999999998</v>
      </c>
      <c r="Q514" s="102">
        <v>87.234999999999999</v>
      </c>
      <c r="R514" s="102">
        <v>78.91</v>
      </c>
      <c r="S514" s="95" t="s">
        <v>47239</v>
      </c>
      <c r="T514" s="100">
        <v>5998</v>
      </c>
      <c r="U514" s="100" t="s">
        <v>6301</v>
      </c>
      <c r="V514" s="100" t="s">
        <v>6299</v>
      </c>
      <c r="W514" s="100">
        <v>83.93</v>
      </c>
      <c r="X514" s="100">
        <v>0</v>
      </c>
      <c r="Y514" s="100" t="s">
        <v>36</v>
      </c>
      <c r="Z514" s="100" t="s">
        <v>6302</v>
      </c>
      <c r="AA514" s="100" t="s">
        <v>6303</v>
      </c>
      <c r="AB514" s="100" t="s">
        <v>6304</v>
      </c>
      <c r="AC514" s="100" t="s">
        <v>6305</v>
      </c>
      <c r="AD514" s="100" t="s">
        <v>6258</v>
      </c>
      <c r="AE514" s="100" t="s">
        <v>6306</v>
      </c>
      <c r="AF514" s="100"/>
      <c r="AG514" s="100" t="s">
        <v>348</v>
      </c>
      <c r="AH514" t="s">
        <v>51105</v>
      </c>
      <c r="AI514" t="s">
        <v>49147</v>
      </c>
      <c r="AJ514">
        <v>97.41</v>
      </c>
      <c r="AK514">
        <v>0</v>
      </c>
      <c r="AL514" t="s">
        <v>69</v>
      </c>
      <c r="AM514" t="s">
        <v>51106</v>
      </c>
      <c r="AN514" t="s">
        <v>51107</v>
      </c>
      <c r="AO514" t="s">
        <v>51108</v>
      </c>
      <c r="AS514" s="55">
        <v>78568</v>
      </c>
      <c r="AT514" s="104">
        <v>36.998886414253896</v>
      </c>
      <c r="AU514" s="100" t="s">
        <v>6298</v>
      </c>
      <c r="AV514" s="100" t="s">
        <v>6298</v>
      </c>
      <c r="AW514" s="100">
        <v>501.40334433061298</v>
      </c>
      <c r="AX514" s="100">
        <v>1429.8862819101846</v>
      </c>
      <c r="AY514" s="100">
        <v>3.5872778850744836E-3</v>
      </c>
      <c r="AZ514" s="100">
        <v>13036486.952595938</v>
      </c>
      <c r="BA514" s="100">
        <v>16000</v>
      </c>
      <c r="BB514" s="100">
        <v>26000</v>
      </c>
    </row>
    <row r="515" spans="1:54" x14ac:dyDescent="0.25">
      <c r="A515" s="95" t="s">
        <v>17754</v>
      </c>
      <c r="B515" s="51" t="s">
        <v>17755</v>
      </c>
      <c r="C515" s="96" t="str">
        <f>HYPERLINK("http://www.UniProt.org/UniProt/PININ_HUMAN","PININ_HUMAN")</f>
        <v>PININ_HUMAN</v>
      </c>
      <c r="D515" s="97" t="s">
        <v>17757</v>
      </c>
      <c r="E515" s="159">
        <v>2.94</v>
      </c>
      <c r="F515" s="98">
        <v>0.2</v>
      </c>
      <c r="G515" s="98">
        <v>140</v>
      </c>
      <c r="H515" s="98">
        <v>550</v>
      </c>
      <c r="I515" s="49">
        <v>600</v>
      </c>
      <c r="J515" s="99">
        <v>4.0000000000000001E-3</v>
      </c>
      <c r="K515" s="98">
        <v>40</v>
      </c>
      <c r="L515" s="98">
        <v>6.6322368582538788E-2</v>
      </c>
      <c r="M515" s="145" t="s">
        <v>47249</v>
      </c>
      <c r="N515" s="100"/>
      <c r="O515" s="101" t="s">
        <v>40</v>
      </c>
      <c r="P515" s="102">
        <v>81.801000000000002</v>
      </c>
      <c r="Q515" s="102">
        <v>81.36</v>
      </c>
      <c r="R515" s="102">
        <v>81.614000000000004</v>
      </c>
      <c r="S515" s="95" t="s">
        <v>47239</v>
      </c>
      <c r="T515" s="100">
        <v>2204</v>
      </c>
      <c r="U515" s="100" t="s">
        <v>17758</v>
      </c>
      <c r="V515" s="100" t="s">
        <v>17756</v>
      </c>
      <c r="W515" s="100">
        <v>78.739999999999995</v>
      </c>
      <c r="X515" s="103">
        <v>3E-157</v>
      </c>
      <c r="Y515" s="100" t="s">
        <v>36</v>
      </c>
      <c r="Z515" s="100" t="s">
        <v>17759</v>
      </c>
      <c r="AA515" s="100" t="s">
        <v>17760</v>
      </c>
      <c r="AB515" s="100" t="s">
        <v>17761</v>
      </c>
      <c r="AC515" s="100" t="s">
        <v>17762</v>
      </c>
      <c r="AD515" s="100"/>
      <c r="AE515" s="100" t="s">
        <v>17763</v>
      </c>
      <c r="AF515" s="100"/>
      <c r="AG515" s="100" t="s">
        <v>348</v>
      </c>
      <c r="AH515" t="s">
        <v>17764</v>
      </c>
      <c r="AI515" t="s">
        <v>17755</v>
      </c>
      <c r="AJ515">
        <v>99.86</v>
      </c>
      <c r="AK515">
        <v>0</v>
      </c>
      <c r="AL515" t="s">
        <v>69</v>
      </c>
      <c r="AM515" t="s">
        <v>17765</v>
      </c>
      <c r="AO515" t="s">
        <v>17766</v>
      </c>
      <c r="AS515" s="55">
        <v>81360</v>
      </c>
      <c r="AT515" s="104">
        <v>43</v>
      </c>
      <c r="AU515" s="100" t="s">
        <v>17754</v>
      </c>
      <c r="AV515" s="100" t="s">
        <v>17767</v>
      </c>
      <c r="AW515" s="100">
        <v>553.06341681574247</v>
      </c>
      <c r="AX515" s="100">
        <v>596.61298090448122</v>
      </c>
      <c r="AY515" s="100">
        <v>3.9568786020674172E-3</v>
      </c>
      <c r="AZ515" s="100">
        <v>14379648.837209303</v>
      </c>
      <c r="BA515" s="100">
        <v>42297.674418604649</v>
      </c>
      <c r="BB515" s="100">
        <v>26000</v>
      </c>
    </row>
    <row r="516" spans="1:54" x14ac:dyDescent="0.25">
      <c r="A516" s="95" t="s">
        <v>5881</v>
      </c>
      <c r="B516" s="51" t="s">
        <v>5882</v>
      </c>
      <c r="C516" s="96" t="str">
        <f>HYPERLINK("http://www.UniProt.org/UniProt/DDX27_HUMAN","DDX27_HUMAN")</f>
        <v>DDX27_HUMAN</v>
      </c>
      <c r="D516" s="97" t="s">
        <v>5884</v>
      </c>
      <c r="E516" s="159">
        <v>5</v>
      </c>
      <c r="F516" s="98">
        <v>0</v>
      </c>
      <c r="G516" s="98">
        <v>430</v>
      </c>
      <c r="H516" s="98">
        <v>670</v>
      </c>
      <c r="I516" s="49">
        <v>390</v>
      </c>
      <c r="J516" s="99">
        <v>4.7999999999999996E-3</v>
      </c>
      <c r="K516" s="98">
        <v>47.999999999999993</v>
      </c>
      <c r="L516" s="98">
        <v>0.1244856151004549</v>
      </c>
      <c r="M516" s="145" t="s">
        <v>47249</v>
      </c>
      <c r="N516" s="100"/>
      <c r="O516" s="101" t="s">
        <v>40</v>
      </c>
      <c r="P516" s="102">
        <v>86.385000000000005</v>
      </c>
      <c r="Q516" s="102">
        <v>86.387</v>
      </c>
      <c r="R516" s="102">
        <v>89.834999999999994</v>
      </c>
      <c r="S516" s="95" t="s">
        <v>47239</v>
      </c>
      <c r="T516" s="100">
        <v>8567</v>
      </c>
      <c r="U516" s="100" t="s">
        <v>5885</v>
      </c>
      <c r="V516" s="100" t="s">
        <v>5883</v>
      </c>
      <c r="W516" s="100">
        <v>75.78</v>
      </c>
      <c r="X516" s="100">
        <v>0</v>
      </c>
      <c r="Y516" s="100" t="s">
        <v>36</v>
      </c>
      <c r="Z516" s="100" t="s">
        <v>5886</v>
      </c>
      <c r="AA516" s="100" t="s">
        <v>5887</v>
      </c>
      <c r="AB516" s="100" t="s">
        <v>5888</v>
      </c>
      <c r="AC516" s="100" t="s">
        <v>5889</v>
      </c>
      <c r="AD516" s="100" t="s">
        <v>5890</v>
      </c>
      <c r="AE516" s="100" t="s">
        <v>5891</v>
      </c>
      <c r="AF516" s="100" t="s">
        <v>2703</v>
      </c>
      <c r="AG516" s="100"/>
      <c r="AH516" t="s">
        <v>5892</v>
      </c>
      <c r="AI516" t="s">
        <v>5882</v>
      </c>
      <c r="AJ516">
        <v>99.87</v>
      </c>
      <c r="AK516">
        <v>0</v>
      </c>
      <c r="AL516" t="s">
        <v>69</v>
      </c>
      <c r="AM516" t="s">
        <v>5893</v>
      </c>
      <c r="AN516" t="s">
        <v>5894</v>
      </c>
      <c r="AO516" t="s">
        <v>5895</v>
      </c>
      <c r="AS516" s="55">
        <v>86387</v>
      </c>
      <c r="AT516" s="104">
        <v>45.999714605084783</v>
      </c>
      <c r="AU516" s="100" t="s">
        <v>5881</v>
      </c>
      <c r="AV516" s="100" t="s">
        <v>5896</v>
      </c>
      <c r="AW516" s="100">
        <v>673.14272148767395</v>
      </c>
      <c r="AX516" s="100">
        <v>386.87064587578027</v>
      </c>
      <c r="AY516" s="100">
        <v>4.8159830316156773E-3</v>
      </c>
      <c r="AZ516" s="100">
        <v>17501710.758679524</v>
      </c>
      <c r="BA516" s="100">
        <v>79391.796913372804</v>
      </c>
      <c r="BB516" s="100">
        <v>26000</v>
      </c>
    </row>
    <row r="517" spans="1:54" x14ac:dyDescent="0.25">
      <c r="A517" s="95" t="s">
        <v>15002</v>
      </c>
      <c r="B517" s="53"/>
      <c r="C517" s="96" t="str">
        <f>HYPERLINK("http://www.UniProt.org/UniProt/NAF1_HUMAN","NAF1_HUMAN")</f>
        <v>NAF1_HUMAN</v>
      </c>
      <c r="D517" s="97" t="s">
        <v>15004</v>
      </c>
      <c r="E517" s="159">
        <v>0.74</v>
      </c>
      <c r="F517" s="98">
        <v>14</v>
      </c>
      <c r="G517" s="98">
        <v>74</v>
      </c>
      <c r="H517" s="98">
        <v>670</v>
      </c>
      <c r="I517" s="49">
        <v>300</v>
      </c>
      <c r="J517" s="99">
        <v>4.7999999999999996E-3</v>
      </c>
      <c r="K517" s="98">
        <v>47.999999999999993</v>
      </c>
      <c r="L517" s="98">
        <v>0.15718008128532029</v>
      </c>
      <c r="M517" s="145" t="s">
        <v>47249</v>
      </c>
      <c r="N517" s="100"/>
      <c r="O517" s="101" t="s">
        <v>40</v>
      </c>
      <c r="P517" s="102">
        <v>54.844999999999999</v>
      </c>
      <c r="Q517" s="102" t="s">
        <v>40</v>
      </c>
      <c r="R517" s="102">
        <v>53.716999999999999</v>
      </c>
      <c r="S517" s="95" t="s">
        <v>47239</v>
      </c>
      <c r="T517" s="100">
        <v>2057</v>
      </c>
      <c r="U517" s="100" t="s">
        <v>15005</v>
      </c>
      <c r="V517" s="100" t="s">
        <v>15003</v>
      </c>
      <c r="W517" s="100">
        <v>54.1</v>
      </c>
      <c r="X517" s="103">
        <v>4.9999999999999998E-83</v>
      </c>
      <c r="Y517" s="100" t="s">
        <v>36</v>
      </c>
      <c r="Z517" s="100" t="s">
        <v>15006</v>
      </c>
      <c r="AA517" s="100" t="s">
        <v>15007</v>
      </c>
      <c r="AB517" s="100" t="s">
        <v>15008</v>
      </c>
      <c r="AC517" s="100" t="s">
        <v>15009</v>
      </c>
      <c r="AD517" s="100" t="s">
        <v>15010</v>
      </c>
      <c r="AE517" s="100" t="s">
        <v>15012</v>
      </c>
      <c r="AF517" s="100" t="s">
        <v>15011</v>
      </c>
      <c r="AG517" s="100"/>
      <c r="AH517" t="s">
        <v>747</v>
      </c>
      <c r="AT517" s="104">
        <v>16.000122814917919</v>
      </c>
      <c r="AU517" s="100" t="s">
        <v>15002</v>
      </c>
      <c r="AV517" s="100" t="s">
        <v>15013</v>
      </c>
      <c r="AW517" s="100">
        <v>667.84703711284817</v>
      </c>
      <c r="AX517" s="100">
        <v>303.98859378592272</v>
      </c>
      <c r="AY517" s="100">
        <v>4.7780951881081536E-3</v>
      </c>
      <c r="AZ517" s="100">
        <v>17364022.964934051</v>
      </c>
      <c r="BA517" s="100">
        <v>100242.9805416608</v>
      </c>
      <c r="BB517" s="100">
        <v>26000</v>
      </c>
    </row>
    <row r="518" spans="1:54" x14ac:dyDescent="0.25">
      <c r="A518" s="95" t="s">
        <v>1622</v>
      </c>
      <c r="B518" s="51" t="s">
        <v>1623</v>
      </c>
      <c r="C518" s="96" t="str">
        <f>HYPERLINK("http://www.UniProt.org/UniProt/ARAF_HUMAN","ARAF_HUMAN")</f>
        <v>ARAF_HUMAN</v>
      </c>
      <c r="D518" s="97" t="s">
        <v>1625</v>
      </c>
      <c r="E518" s="159">
        <v>-5</v>
      </c>
      <c r="F518" s="98">
        <v>20</v>
      </c>
      <c r="G518" s="98">
        <v>0</v>
      </c>
      <c r="H518" s="98">
        <v>620</v>
      </c>
      <c r="I518" s="49">
        <v>260</v>
      </c>
      <c r="J518" s="99">
        <v>4.4000000000000003E-3</v>
      </c>
      <c r="K518" s="98">
        <v>44</v>
      </c>
      <c r="L518" s="98">
        <v>0.16894365941495959</v>
      </c>
      <c r="M518" s="145" t="s">
        <v>47249</v>
      </c>
      <c r="N518" s="100"/>
      <c r="O518" s="101" t="s">
        <v>40</v>
      </c>
      <c r="P518" s="102">
        <v>72.036000000000001</v>
      </c>
      <c r="Q518" s="102">
        <v>72.037000000000006</v>
      </c>
      <c r="R518" s="102">
        <v>67.584999999999994</v>
      </c>
      <c r="S518" s="95" t="s">
        <v>47239</v>
      </c>
      <c r="T518" s="100">
        <v>3706</v>
      </c>
      <c r="U518" s="100" t="s">
        <v>1626</v>
      </c>
      <c r="V518" s="100" t="s">
        <v>1624</v>
      </c>
      <c r="W518" s="100">
        <v>71.760000000000005</v>
      </c>
      <c r="X518" s="100">
        <v>0</v>
      </c>
      <c r="Y518" s="100" t="s">
        <v>36</v>
      </c>
      <c r="Z518" s="100" t="s">
        <v>1627</v>
      </c>
      <c r="AA518" s="100" t="s">
        <v>1628</v>
      </c>
      <c r="AB518" s="100" t="s">
        <v>1629</v>
      </c>
      <c r="AC518" s="100" t="s">
        <v>1630</v>
      </c>
      <c r="AD518" s="100" t="s">
        <v>1631</v>
      </c>
      <c r="AE518" s="100" t="s">
        <v>1632</v>
      </c>
      <c r="AF518" s="100"/>
      <c r="AG518" s="100"/>
      <c r="AH518" t="s">
        <v>1633</v>
      </c>
      <c r="AI518" t="s">
        <v>1623</v>
      </c>
      <c r="AJ518">
        <v>100</v>
      </c>
      <c r="AK518">
        <v>0</v>
      </c>
      <c r="AL518" t="s">
        <v>69</v>
      </c>
      <c r="AM518" t="s">
        <v>1634</v>
      </c>
      <c r="AN518" t="s">
        <v>1635</v>
      </c>
      <c r="AO518" t="s">
        <v>1636</v>
      </c>
      <c r="AS518" s="55">
        <v>72037</v>
      </c>
      <c r="AT518" s="104">
        <v>37.000219741124027</v>
      </c>
      <c r="AU518" s="100" t="s">
        <v>1622</v>
      </c>
      <c r="AV518" s="100" t="s">
        <v>1622</v>
      </c>
      <c r="AW518" s="100">
        <v>618.16950959580583</v>
      </c>
      <c r="AX518" s="100">
        <v>261.7842276889765</v>
      </c>
      <c r="AY518" s="100">
        <v>4.4226785402894679E-3</v>
      </c>
      <c r="AZ518" s="100">
        <v>16072407.24949095</v>
      </c>
      <c r="BA518" s="100">
        <v>107745.30605203621</v>
      </c>
      <c r="BB518" s="100">
        <v>26000</v>
      </c>
    </row>
    <row r="519" spans="1:54" x14ac:dyDescent="0.25">
      <c r="A519" s="95" t="s">
        <v>20009</v>
      </c>
      <c r="B519" s="51" t="s">
        <v>19992</v>
      </c>
      <c r="C519" s="96" t="str">
        <f>HYPERLINK("http://www.UniProt.org/UniProt/RC3H1_HUMAN","RC3H1_HUMAN")</f>
        <v>RC3H1_HUMAN</v>
      </c>
      <c r="D519" s="97" t="s">
        <v>19994</v>
      </c>
      <c r="E519" s="159">
        <v>-5</v>
      </c>
      <c r="F519" s="98">
        <v>4.5999999999999996</v>
      </c>
      <c r="G519" s="98">
        <v>0</v>
      </c>
      <c r="H519" s="98">
        <v>590</v>
      </c>
      <c r="I519" s="49">
        <v>190</v>
      </c>
      <c r="J519" s="99">
        <v>4.1999999999999997E-3</v>
      </c>
      <c r="K519" s="98">
        <v>42</v>
      </c>
      <c r="L519" s="98">
        <v>0.22686943057454964</v>
      </c>
      <c r="M519" s="151" t="s">
        <v>47249</v>
      </c>
      <c r="N519" s="100"/>
      <c r="O519" s="101" t="s">
        <v>40</v>
      </c>
      <c r="P519" s="102">
        <v>123.58</v>
      </c>
      <c r="Q519" s="102">
        <v>123.577</v>
      </c>
      <c r="R519" s="102">
        <v>125.736</v>
      </c>
      <c r="S519" s="95" t="s">
        <v>47239</v>
      </c>
      <c r="T519" s="100">
        <v>3745</v>
      </c>
      <c r="U519" s="100" t="s">
        <v>19995</v>
      </c>
      <c r="V519" s="100" t="s">
        <v>19993</v>
      </c>
      <c r="W519" s="100">
        <v>77.77</v>
      </c>
      <c r="X519" s="100">
        <v>0</v>
      </c>
      <c r="Y519" s="100" t="s">
        <v>36</v>
      </c>
      <c r="Z519" s="100" t="s">
        <v>19996</v>
      </c>
      <c r="AA519" s="100" t="s">
        <v>19997</v>
      </c>
      <c r="AB519" s="100" t="s">
        <v>19998</v>
      </c>
      <c r="AC519" s="100" t="s">
        <v>19999</v>
      </c>
      <c r="AD519" s="100" t="s">
        <v>20000</v>
      </c>
      <c r="AE519" s="100" t="s">
        <v>20001</v>
      </c>
      <c r="AF519" s="100" t="s">
        <v>6075</v>
      </c>
      <c r="AG519" s="100"/>
      <c r="AH519" t="s">
        <v>20002</v>
      </c>
      <c r="AI519" t="s">
        <v>19992</v>
      </c>
      <c r="AJ519">
        <v>100</v>
      </c>
      <c r="AK519">
        <v>0</v>
      </c>
      <c r="AL519" t="s">
        <v>47</v>
      </c>
      <c r="AM519" t="s">
        <v>20003</v>
      </c>
      <c r="AN519" t="s">
        <v>20004</v>
      </c>
      <c r="AO519" t="s">
        <v>20005</v>
      </c>
      <c r="AP519" t="s">
        <v>20006</v>
      </c>
      <c r="AQ519" t="s">
        <v>20007</v>
      </c>
      <c r="AR519" t="s">
        <v>20008</v>
      </c>
      <c r="AS519" s="55">
        <v>123577</v>
      </c>
      <c r="AT519" s="104">
        <v>55.99912441513667</v>
      </c>
      <c r="AU519" s="100" t="s">
        <v>20009</v>
      </c>
      <c r="AV519" s="100" t="s">
        <v>20010</v>
      </c>
      <c r="AW519" s="100">
        <v>592.01935263927419</v>
      </c>
      <c r="AX519" s="100">
        <v>186.69716212087056</v>
      </c>
      <c r="AY519" s="100">
        <v>4.2355878860246285E-3</v>
      </c>
      <c r="AZ519" s="100">
        <v>15392503.168621128</v>
      </c>
      <c r="BA519" s="100">
        <v>144687.97654646731</v>
      </c>
      <c r="BB519" s="100">
        <v>26000</v>
      </c>
    </row>
    <row r="520" spans="1:54" x14ac:dyDescent="0.25">
      <c r="A520" s="95" t="s">
        <v>7010</v>
      </c>
      <c r="B520" s="51" t="s">
        <v>7011</v>
      </c>
      <c r="C520" s="96" t="str">
        <f>HYPERLINK("http://www.UniProt.org/UniProt/DYL2_HUMAN","DYL2_HUMAN")</f>
        <v>DYL2_HUMAN</v>
      </c>
      <c r="D520" s="97" t="s">
        <v>7013</v>
      </c>
      <c r="E520" s="159">
        <v>-0.3</v>
      </c>
      <c r="F520" s="98">
        <v>100</v>
      </c>
      <c r="G520" s="98">
        <v>51</v>
      </c>
      <c r="H520" s="98">
        <v>690</v>
      </c>
      <c r="I520" s="49">
        <v>83</v>
      </c>
      <c r="J520" s="99">
        <v>4.8999999999999998E-3</v>
      </c>
      <c r="K520" s="98">
        <v>49</v>
      </c>
      <c r="L520" s="98">
        <v>0.59431515111901401</v>
      </c>
      <c r="M520" s="145" t="s">
        <v>47249</v>
      </c>
      <c r="N520" s="100"/>
      <c r="O520" s="101" t="s">
        <v>40</v>
      </c>
      <c r="P520" s="102">
        <v>10.35</v>
      </c>
      <c r="Q520" s="102">
        <v>10.35</v>
      </c>
      <c r="R520" s="102">
        <v>10.35</v>
      </c>
      <c r="S520" s="95" t="s">
        <v>47239</v>
      </c>
      <c r="T520" s="100">
        <v>1623</v>
      </c>
      <c r="U520" s="100" t="s">
        <v>7014</v>
      </c>
      <c r="V520" s="100" t="s">
        <v>7012</v>
      </c>
      <c r="W520" s="100">
        <v>100</v>
      </c>
      <c r="X520" s="103">
        <v>5.0000000000000002E-63</v>
      </c>
      <c r="Y520" s="100" t="s">
        <v>36</v>
      </c>
      <c r="Z520" s="100" t="s">
        <v>7015</v>
      </c>
      <c r="AA520" s="100" t="s">
        <v>7016</v>
      </c>
      <c r="AB520" s="100" t="s">
        <v>7017</v>
      </c>
      <c r="AC520" s="100" t="s">
        <v>7002</v>
      </c>
      <c r="AD520" s="100" t="s">
        <v>7018</v>
      </c>
      <c r="AE520" s="100" t="s">
        <v>7019</v>
      </c>
      <c r="AF520" s="100"/>
      <c r="AG520" s="100"/>
      <c r="AH520" t="s">
        <v>7020</v>
      </c>
      <c r="AI520" t="s">
        <v>7011</v>
      </c>
      <c r="AJ520">
        <v>100</v>
      </c>
      <c r="AK520" s="54">
        <v>2.9999999999999998E-63</v>
      </c>
      <c r="AL520" t="s">
        <v>69</v>
      </c>
      <c r="AM520" t="s">
        <v>7021</v>
      </c>
      <c r="AN520" t="s">
        <v>7022</v>
      </c>
      <c r="AO520" t="s">
        <v>7023</v>
      </c>
      <c r="AS520" s="55">
        <v>10350</v>
      </c>
      <c r="AT520" s="104">
        <v>5.0001356152865553</v>
      </c>
      <c r="AU520" s="100" t="s">
        <v>7010</v>
      </c>
      <c r="AV520" s="100" t="s">
        <v>7010</v>
      </c>
      <c r="AW520" s="100">
        <v>690.12128180092213</v>
      </c>
      <c r="AX520" s="100">
        <v>83.078072537045927</v>
      </c>
      <c r="AY520" s="100">
        <v>4.9374557234530859E-3</v>
      </c>
      <c r="AZ520" s="100">
        <v>17943153.326823976</v>
      </c>
      <c r="BA520" s="100">
        <v>379029.71955519391</v>
      </c>
      <c r="BB520" s="100">
        <v>26000</v>
      </c>
    </row>
    <row r="521" spans="1:54" x14ac:dyDescent="0.25">
      <c r="A521" s="95" t="s">
        <v>1032</v>
      </c>
      <c r="B521" s="51" t="s">
        <v>49234</v>
      </c>
      <c r="C521" s="96" t="str">
        <f>HYPERLINK("http://www.UniProt.org/UniProt/ANKZ1_HUMAN","ANKZ1_HUMAN")</f>
        <v>ANKZ1_HUMAN</v>
      </c>
      <c r="D521" s="97" t="s">
        <v>1034</v>
      </c>
      <c r="E521" s="159">
        <v>-1.83</v>
      </c>
      <c r="F521" s="98">
        <v>11</v>
      </c>
      <c r="G521" s="98">
        <v>0.2</v>
      </c>
      <c r="H521" s="98">
        <v>670</v>
      </c>
      <c r="I521" s="49">
        <v>71</v>
      </c>
      <c r="J521" s="99">
        <v>4.7999999999999996E-3</v>
      </c>
      <c r="K521" s="98">
        <v>47.999999999999993</v>
      </c>
      <c r="L521" s="98">
        <v>0.66694107042636464</v>
      </c>
      <c r="M521" s="145" t="s">
        <v>47249</v>
      </c>
      <c r="N521" s="100"/>
      <c r="O521" s="101" t="s">
        <v>40</v>
      </c>
      <c r="P521" s="102">
        <v>80.730999999999995</v>
      </c>
      <c r="Q521" s="102" t="s">
        <v>40</v>
      </c>
      <c r="R521" s="102">
        <v>80.927000000000007</v>
      </c>
      <c r="S521" s="95" t="s">
        <v>47239</v>
      </c>
      <c r="T521" s="100">
        <v>7828</v>
      </c>
      <c r="U521" s="100" t="s">
        <v>1035</v>
      </c>
      <c r="V521" s="100" t="s">
        <v>1033</v>
      </c>
      <c r="W521" s="100">
        <v>42.07</v>
      </c>
      <c r="X521" s="103">
        <v>9.9999999999999995E-145</v>
      </c>
      <c r="Y521" s="100" t="s">
        <v>36</v>
      </c>
      <c r="Z521" s="100" t="s">
        <v>1036</v>
      </c>
      <c r="AA521" s="100" t="s">
        <v>1037</v>
      </c>
      <c r="AB521" s="100" t="s">
        <v>1038</v>
      </c>
      <c r="AC521" s="100"/>
      <c r="AD521" s="100" t="s">
        <v>1039</v>
      </c>
      <c r="AE521" s="100" t="s">
        <v>1040</v>
      </c>
      <c r="AF521" s="100"/>
      <c r="AG521" s="100"/>
      <c r="AH521" t="s">
        <v>51374</v>
      </c>
      <c r="AI521" t="s">
        <v>49234</v>
      </c>
      <c r="AJ521">
        <v>72.459999999999994</v>
      </c>
      <c r="AK521">
        <v>0</v>
      </c>
      <c r="AL521" t="s">
        <v>69</v>
      </c>
      <c r="AM521" t="s">
        <v>51375</v>
      </c>
      <c r="AO521" t="s">
        <v>415</v>
      </c>
      <c r="AR521" t="s">
        <v>370</v>
      </c>
      <c r="AS521" s="55">
        <v>68666</v>
      </c>
      <c r="AT521" s="104">
        <v>40.000701643600131</v>
      </c>
      <c r="AU521" s="100" t="s">
        <v>1032</v>
      </c>
      <c r="AV521" s="100" t="s">
        <v>1032</v>
      </c>
      <c r="AW521" s="100">
        <v>666.11716173275943</v>
      </c>
      <c r="AX521" s="100">
        <v>71.456370714060014</v>
      </c>
      <c r="AY521" s="100">
        <v>4.7657188372818319E-3</v>
      </c>
      <c r="AZ521" s="100">
        <v>17319046.205051746</v>
      </c>
      <c r="BA521" s="100">
        <v>425347.53894053679</v>
      </c>
      <c r="BB521" s="100">
        <v>26000</v>
      </c>
    </row>
    <row r="522" spans="1:54" x14ac:dyDescent="0.25">
      <c r="A522" s="95" t="s">
        <v>28300</v>
      </c>
      <c r="B522" s="51" t="s">
        <v>28301</v>
      </c>
      <c r="C522" s="96" t="str">
        <f>HYPERLINK("http://www.UniProt.org/UniProt/UBF1_HUMAN","UBF1_HUMAN")</f>
        <v>UBF1_HUMAN</v>
      </c>
      <c r="D522" s="97" t="s">
        <v>28291</v>
      </c>
      <c r="E522" s="159">
        <v>2.78</v>
      </c>
      <c r="F522" s="98">
        <v>0.3</v>
      </c>
      <c r="G522" s="98">
        <v>190</v>
      </c>
      <c r="H522" s="98">
        <v>680</v>
      </c>
      <c r="I522" s="49">
        <v>65</v>
      </c>
      <c r="J522" s="99">
        <v>4.8999999999999998E-3</v>
      </c>
      <c r="K522" s="98">
        <v>49</v>
      </c>
      <c r="L522" s="98">
        <v>0.75581617833931158</v>
      </c>
      <c r="M522" s="145" t="s">
        <v>47249</v>
      </c>
      <c r="N522" s="100"/>
      <c r="O522" s="101" t="s">
        <v>40</v>
      </c>
      <c r="P522" s="102">
        <v>79.168000000000006</v>
      </c>
      <c r="Q522" s="102">
        <v>79.168000000000006</v>
      </c>
      <c r="R522" s="102">
        <v>89.406000000000006</v>
      </c>
      <c r="S522" s="95" t="s">
        <v>47239</v>
      </c>
      <c r="T522" s="100">
        <v>8482</v>
      </c>
      <c r="U522" s="100" t="s">
        <v>28292</v>
      </c>
      <c r="V522" s="100" t="s">
        <v>28290</v>
      </c>
      <c r="W522" s="100">
        <v>66.72</v>
      </c>
      <c r="X522" s="100">
        <v>0</v>
      </c>
      <c r="Y522" s="100" t="s">
        <v>36</v>
      </c>
      <c r="Z522" s="100" t="s">
        <v>28293</v>
      </c>
      <c r="AA522" s="100" t="s">
        <v>28294</v>
      </c>
      <c r="AB522" s="100" t="s">
        <v>28295</v>
      </c>
      <c r="AC522" s="100" t="s">
        <v>28296</v>
      </c>
      <c r="AD522" s="100" t="s">
        <v>28297</v>
      </c>
      <c r="AE522" s="100" t="s">
        <v>28298</v>
      </c>
      <c r="AF522" s="100"/>
      <c r="AG522" s="100"/>
      <c r="AH522" t="s">
        <v>28302</v>
      </c>
      <c r="AI522" t="s">
        <v>28301</v>
      </c>
      <c r="AJ522">
        <v>100</v>
      </c>
      <c r="AK522">
        <v>0</v>
      </c>
      <c r="AL522" t="s">
        <v>47</v>
      </c>
      <c r="AM522" t="s">
        <v>28303</v>
      </c>
      <c r="AN522" t="s">
        <v>28304</v>
      </c>
      <c r="AO522" t="s">
        <v>28305</v>
      </c>
      <c r="AP522" t="s">
        <v>28299</v>
      </c>
      <c r="AQ522" t="s">
        <v>2467</v>
      </c>
      <c r="AR522" t="s">
        <v>28306</v>
      </c>
      <c r="AS522" s="55">
        <v>79168</v>
      </c>
      <c r="AT522" s="104">
        <v>43.00057647963105</v>
      </c>
      <c r="AU522" s="100" t="s">
        <v>28300</v>
      </c>
      <c r="AV522" s="100" t="s">
        <v>28307</v>
      </c>
      <c r="AW522" s="100">
        <v>684.95861674243542</v>
      </c>
      <c r="AX522" s="100">
        <v>64.83745259512105</v>
      </c>
      <c r="AY522" s="100">
        <v>4.9005195633700675E-3</v>
      </c>
      <c r="AZ522" s="100">
        <v>17808924.035303321</v>
      </c>
      <c r="BA522" s="100">
        <v>482028.4214054296</v>
      </c>
      <c r="BB522" s="100">
        <v>26000</v>
      </c>
    </row>
    <row r="523" spans="1:54" x14ac:dyDescent="0.25">
      <c r="A523" s="95" t="s">
        <v>20043</v>
      </c>
      <c r="B523" s="51" t="s">
        <v>20044</v>
      </c>
      <c r="C523" s="96" t="str">
        <f>HYPERLINK("http://www.UniProt.org/UniProt/RCD1_HUMAN","RCD1_HUMAN")</f>
        <v>RCD1_HUMAN</v>
      </c>
      <c r="D523" s="97" t="s">
        <v>20046</v>
      </c>
      <c r="E523" s="159">
        <v>-2.67</v>
      </c>
      <c r="F523" s="98">
        <v>39</v>
      </c>
      <c r="G523" s="98">
        <v>0.1</v>
      </c>
      <c r="H523" s="98">
        <v>630</v>
      </c>
      <c r="I523" s="49">
        <v>60</v>
      </c>
      <c r="J523" s="99">
        <v>4.4999999999999997E-3</v>
      </c>
      <c r="K523" s="98">
        <v>45</v>
      </c>
      <c r="L523" s="98">
        <v>0.75342746743862454</v>
      </c>
      <c r="M523" s="145" t="s">
        <v>47249</v>
      </c>
      <c r="N523" s="100"/>
      <c r="O523" s="101" t="s">
        <v>40</v>
      </c>
      <c r="P523" s="102">
        <v>33.557000000000002</v>
      </c>
      <c r="Q523" s="102">
        <v>33.557000000000002</v>
      </c>
      <c r="R523" s="102">
        <v>33.631</v>
      </c>
      <c r="S523" s="95" t="s">
        <v>47239</v>
      </c>
      <c r="T523" s="100">
        <v>3162</v>
      </c>
      <c r="U523" s="100" t="s">
        <v>20047</v>
      </c>
      <c r="V523" s="100" t="s">
        <v>20045</v>
      </c>
      <c r="W523" s="100">
        <v>99</v>
      </c>
      <c r="X523" s="100">
        <v>0</v>
      </c>
      <c r="Y523" s="100" t="s">
        <v>36</v>
      </c>
      <c r="Z523" s="100" t="s">
        <v>20048</v>
      </c>
      <c r="AA523" s="100" t="s">
        <v>20049</v>
      </c>
      <c r="AB523" s="100" t="s">
        <v>20050</v>
      </c>
      <c r="AC523" s="100" t="s">
        <v>20051</v>
      </c>
      <c r="AD523" s="100" t="s">
        <v>20052</v>
      </c>
      <c r="AE523" s="100" t="s">
        <v>20053</v>
      </c>
      <c r="AF523" s="100" t="s">
        <v>4451</v>
      </c>
      <c r="AG523" s="100"/>
      <c r="AH523" t="s">
        <v>20054</v>
      </c>
      <c r="AI523" t="s">
        <v>20044</v>
      </c>
      <c r="AJ523">
        <v>100</v>
      </c>
      <c r="AK523">
        <v>0</v>
      </c>
      <c r="AL523" t="s">
        <v>47</v>
      </c>
      <c r="AM523" t="s">
        <v>20055</v>
      </c>
      <c r="AN523" t="s">
        <v>20056</v>
      </c>
      <c r="AO523" t="s">
        <v>20057</v>
      </c>
      <c r="AP523" t="s">
        <v>20058</v>
      </c>
      <c r="AQ523" t="s">
        <v>20059</v>
      </c>
      <c r="AR523" t="s">
        <v>2827</v>
      </c>
      <c r="AS523" s="55">
        <v>33557</v>
      </c>
      <c r="AT523" s="104">
        <v>20</v>
      </c>
      <c r="AU523" s="100" t="s">
        <v>20043</v>
      </c>
      <c r="AV523" s="100" t="s">
        <v>20060</v>
      </c>
      <c r="AW523" s="100">
        <v>626.65</v>
      </c>
      <c r="AX523" s="100">
        <v>59.506086436993236</v>
      </c>
      <c r="AY523" s="100">
        <v>4.4833520001407697E-3</v>
      </c>
      <c r="AZ523" s="100">
        <v>16292900</v>
      </c>
      <c r="BA523" s="100">
        <v>480505</v>
      </c>
      <c r="BB523" s="100">
        <v>26000</v>
      </c>
    </row>
    <row r="524" spans="1:54" x14ac:dyDescent="0.25">
      <c r="A524" s="95" t="s">
        <v>14764</v>
      </c>
      <c r="B524" s="51" t="s">
        <v>48981</v>
      </c>
      <c r="C524" s="96" t="str">
        <f>HYPERLINK("http://www.UniProt.org/UniProt/MTOR_HUMAN","MTOR_HUMAN")</f>
        <v>MTOR_HUMAN</v>
      </c>
      <c r="D524" s="97" t="s">
        <v>14766</v>
      </c>
      <c r="E524" s="159">
        <v>-5</v>
      </c>
      <c r="F524" s="98">
        <v>3.2</v>
      </c>
      <c r="G524" s="98">
        <v>0</v>
      </c>
      <c r="H524" s="98">
        <v>650</v>
      </c>
      <c r="I524" s="49">
        <v>49</v>
      </c>
      <c r="J524" s="99">
        <v>4.5999999999999999E-3</v>
      </c>
      <c r="K524" s="98">
        <v>46</v>
      </c>
      <c r="L524" s="98">
        <v>0.9500115645131102</v>
      </c>
      <c r="M524" s="145" t="s">
        <v>47249</v>
      </c>
      <c r="N524" s="100"/>
      <c r="O524" s="101" t="s">
        <v>40</v>
      </c>
      <c r="P524" s="102">
        <v>288.02999999999997</v>
      </c>
      <c r="Q524" s="102">
        <v>301.459</v>
      </c>
      <c r="R524" s="102">
        <v>288.892</v>
      </c>
      <c r="S524" s="95" t="s">
        <v>47239</v>
      </c>
      <c r="T524" s="100">
        <v>1583</v>
      </c>
      <c r="U524" s="100" t="s">
        <v>14767</v>
      </c>
      <c r="V524" s="100" t="s">
        <v>14765</v>
      </c>
      <c r="W524" s="100">
        <v>87.64</v>
      </c>
      <c r="X524" s="100">
        <v>0</v>
      </c>
      <c r="Y524" s="100" t="s">
        <v>36</v>
      </c>
      <c r="Z524" s="100" t="s">
        <v>14768</v>
      </c>
      <c r="AA524" s="100" t="s">
        <v>14769</v>
      </c>
      <c r="AB524" s="100" t="s">
        <v>14770</v>
      </c>
      <c r="AC524" s="100" t="s">
        <v>14771</v>
      </c>
      <c r="AD524" s="100" t="s">
        <v>14772</v>
      </c>
      <c r="AE524" s="100" t="s">
        <v>14773</v>
      </c>
      <c r="AF524" s="100"/>
      <c r="AG524" s="100" t="s">
        <v>13409</v>
      </c>
      <c r="AH524" t="s">
        <v>50619</v>
      </c>
      <c r="AI524" t="s">
        <v>48981</v>
      </c>
      <c r="AJ524">
        <v>94.63</v>
      </c>
      <c r="AK524">
        <v>0</v>
      </c>
      <c r="AL524" t="s">
        <v>69</v>
      </c>
      <c r="AM524" t="s">
        <v>50620</v>
      </c>
      <c r="AO524" t="s">
        <v>415</v>
      </c>
      <c r="AR524" t="s">
        <v>370</v>
      </c>
      <c r="AS524" s="55">
        <v>187958</v>
      </c>
      <c r="AT524" s="104">
        <v>147.00263904685136</v>
      </c>
      <c r="AU524" s="100" t="s">
        <v>14764</v>
      </c>
      <c r="AV524" s="100" t="s">
        <v>14774</v>
      </c>
      <c r="AW524" s="100">
        <v>646.89382868624648</v>
      </c>
      <c r="AX524" s="100">
        <v>48.71715405433914</v>
      </c>
      <c r="AY524" s="100">
        <v>4.6281859741788937E-3</v>
      </c>
      <c r="AZ524" s="100">
        <v>16819239.545842409</v>
      </c>
      <c r="BA524" s="100">
        <v>605878.2384962067</v>
      </c>
      <c r="BB524" s="100">
        <v>26000</v>
      </c>
    </row>
    <row r="525" spans="1:54" x14ac:dyDescent="0.25">
      <c r="A525" s="95" t="s">
        <v>29082</v>
      </c>
      <c r="B525" s="51" t="s">
        <v>29083</v>
      </c>
      <c r="C525" s="96" t="str">
        <f>HYPERLINK("http://www.UniProt.org/UniProt/WBP11_HUMAN","WBP11_HUMAN")</f>
        <v>WBP11_HUMAN</v>
      </c>
      <c r="D525" s="97" t="s">
        <v>29073</v>
      </c>
      <c r="E525" s="159">
        <v>1.88</v>
      </c>
      <c r="F525" s="98">
        <v>2.8</v>
      </c>
      <c r="G525" s="98">
        <v>210</v>
      </c>
      <c r="H525" s="98">
        <v>690</v>
      </c>
      <c r="I525" s="49">
        <v>47</v>
      </c>
      <c r="J525" s="99">
        <v>4.8999999999999998E-3</v>
      </c>
      <c r="K525" s="98">
        <v>49</v>
      </c>
      <c r="L525" s="98">
        <v>1.0460280146313539</v>
      </c>
      <c r="M525" s="148" t="s">
        <v>47249</v>
      </c>
      <c r="N525" s="100"/>
      <c r="O525" s="101" t="s">
        <v>40</v>
      </c>
      <c r="P525" s="102">
        <v>68.617000000000004</v>
      </c>
      <c r="Q525" s="102">
        <v>68.617999999999995</v>
      </c>
      <c r="R525" s="102">
        <v>69.998000000000005</v>
      </c>
      <c r="S525" s="95" t="s">
        <v>47239</v>
      </c>
      <c r="T525" s="100">
        <v>2427</v>
      </c>
      <c r="U525" s="100" t="s">
        <v>29074</v>
      </c>
      <c r="V525" s="100" t="s">
        <v>29072</v>
      </c>
      <c r="W525" s="100">
        <v>77.23</v>
      </c>
      <c r="X525" s="103">
        <v>3E-152</v>
      </c>
      <c r="Y525" s="100" t="s">
        <v>36</v>
      </c>
      <c r="Z525" s="100" t="s">
        <v>29075</v>
      </c>
      <c r="AA525" s="100" t="s">
        <v>29076</v>
      </c>
      <c r="AB525" s="100" t="s">
        <v>29077</v>
      </c>
      <c r="AC525" s="100" t="s">
        <v>29078</v>
      </c>
      <c r="AD525" s="100" t="s">
        <v>29079</v>
      </c>
      <c r="AE525" s="100" t="s">
        <v>29081</v>
      </c>
      <c r="AF525" s="100" t="s">
        <v>29080</v>
      </c>
      <c r="AG525" s="100" t="s">
        <v>348</v>
      </c>
      <c r="AH525" t="s">
        <v>29084</v>
      </c>
      <c r="AI525" t="s">
        <v>29083</v>
      </c>
      <c r="AJ525">
        <v>100</v>
      </c>
      <c r="AK525">
        <v>0</v>
      </c>
      <c r="AL525" t="s">
        <v>69</v>
      </c>
      <c r="AN525" t="s">
        <v>29085</v>
      </c>
      <c r="AO525" t="s">
        <v>29086</v>
      </c>
      <c r="AS525" s="55">
        <v>68618</v>
      </c>
      <c r="AT525" s="104">
        <v>26.000220434255482</v>
      </c>
      <c r="AU525" s="100" t="s">
        <v>29082</v>
      </c>
      <c r="AV525" s="100" t="s">
        <v>29082</v>
      </c>
      <c r="AW525" s="100">
        <v>690.07358725992117</v>
      </c>
      <c r="AX525" s="100">
        <v>47.198683256809787</v>
      </c>
      <c r="AY525" s="100">
        <v>4.9371144940334863E-3</v>
      </c>
      <c r="AZ525" s="100">
        <v>17941913.268757951</v>
      </c>
      <c r="BA525" s="100">
        <v>667113.57481983898</v>
      </c>
      <c r="BB525" s="100">
        <v>26000</v>
      </c>
    </row>
    <row r="526" spans="1:54" x14ac:dyDescent="0.25">
      <c r="A526" s="95" t="s">
        <v>10447</v>
      </c>
      <c r="B526" s="51" t="s">
        <v>31253</v>
      </c>
      <c r="C526" s="96" t="str">
        <f>HYPERLINK("http://www.UniProt.org/UniProt/HAUS5_HUMAN","HAUS5_HUMAN")</f>
        <v>HAUS5_HUMAN</v>
      </c>
      <c r="D526" s="97" t="s">
        <v>10449</v>
      </c>
      <c r="E526" s="159">
        <v>-5</v>
      </c>
      <c r="F526" s="98">
        <v>21</v>
      </c>
      <c r="G526" s="98">
        <v>0</v>
      </c>
      <c r="H526" s="98">
        <v>570</v>
      </c>
      <c r="I526" s="49">
        <v>46</v>
      </c>
      <c r="J526" s="99">
        <v>4.1000000000000003E-3</v>
      </c>
      <c r="K526" s="98">
        <v>41</v>
      </c>
      <c r="L526" s="98">
        <v>0.88692926940232086</v>
      </c>
      <c r="M526" s="151" t="s">
        <v>47249</v>
      </c>
      <c r="N526" s="100"/>
      <c r="O526" s="101" t="s">
        <v>40</v>
      </c>
      <c r="P526" s="102">
        <v>77.257000000000005</v>
      </c>
      <c r="Q526" s="102" t="s">
        <v>40</v>
      </c>
      <c r="R526" s="102">
        <v>71.682000000000002</v>
      </c>
      <c r="S526" s="95" t="s">
        <v>47239</v>
      </c>
      <c r="T526" s="100">
        <v>7770</v>
      </c>
      <c r="U526" s="100" t="s">
        <v>10450</v>
      </c>
      <c r="V526" s="100" t="s">
        <v>10448</v>
      </c>
      <c r="W526" s="100">
        <v>32.03</v>
      </c>
      <c r="X526" s="103">
        <v>2E-79</v>
      </c>
      <c r="Y526" s="100" t="s">
        <v>36</v>
      </c>
      <c r="Z526" s="100" t="s">
        <v>10451</v>
      </c>
      <c r="AA526" s="100" t="s">
        <v>10452</v>
      </c>
      <c r="AB526" s="100" t="s">
        <v>10453</v>
      </c>
      <c r="AC526" s="100" t="s">
        <v>10454</v>
      </c>
      <c r="AD526" s="100" t="s">
        <v>10455</v>
      </c>
      <c r="AE526" s="100" t="s">
        <v>10416</v>
      </c>
      <c r="AF526" s="100"/>
      <c r="AG526" s="100"/>
      <c r="AH526" t="s">
        <v>31264</v>
      </c>
      <c r="AI526" t="s">
        <v>31253</v>
      </c>
      <c r="AJ526">
        <v>90.24</v>
      </c>
      <c r="AK526">
        <v>0</v>
      </c>
      <c r="AL526" t="s">
        <v>69</v>
      </c>
      <c r="AM526" t="s">
        <v>31265</v>
      </c>
      <c r="AN526" t="s">
        <v>31266</v>
      </c>
      <c r="AO526" t="s">
        <v>31267</v>
      </c>
      <c r="AS526" s="55">
        <v>76551</v>
      </c>
      <c r="AT526" s="104">
        <v>51.000363438124658</v>
      </c>
      <c r="AU526" s="100" t="s">
        <v>10447</v>
      </c>
      <c r="AV526" s="100" t="s">
        <v>10447</v>
      </c>
      <c r="AW526" s="100">
        <v>567.9148820136412</v>
      </c>
      <c r="AX526" s="100">
        <v>45.811240923395211</v>
      </c>
      <c r="AY526" s="100">
        <v>4.0631330442600618E-3</v>
      </c>
      <c r="AZ526" s="100">
        <v>14765786.93235467</v>
      </c>
      <c r="BA526" s="100">
        <v>565646.94945751899</v>
      </c>
      <c r="BB526" s="100">
        <v>26000</v>
      </c>
    </row>
    <row r="527" spans="1:54" x14ac:dyDescent="0.25">
      <c r="A527" s="95" t="s">
        <v>2066</v>
      </c>
      <c r="B527" s="51" t="s">
        <v>49125</v>
      </c>
      <c r="C527" s="96" t="str">
        <f>HYPERLINK("http://www.UniProt.org/UniProt/ASCC3_HUMAN","ASCC3_HUMAN")</f>
        <v>ASCC3_HUMAN</v>
      </c>
      <c r="D527" s="97" t="s">
        <v>2069</v>
      </c>
      <c r="E527" s="159">
        <v>-5</v>
      </c>
      <c r="F527" s="98">
        <v>8.1</v>
      </c>
      <c r="G527" s="98">
        <v>0</v>
      </c>
      <c r="H527" s="98">
        <v>650</v>
      </c>
      <c r="I527" s="49">
        <v>39</v>
      </c>
      <c r="J527" s="99">
        <v>4.5999999999999999E-3</v>
      </c>
      <c r="K527" s="98">
        <v>46</v>
      </c>
      <c r="L527" s="98">
        <v>1.1723064814193771</v>
      </c>
      <c r="M527" s="146" t="s">
        <v>47249</v>
      </c>
      <c r="N527" s="100"/>
      <c r="O527" s="101" t="s">
        <v>40</v>
      </c>
      <c r="P527" s="102">
        <v>251.9</v>
      </c>
      <c r="Q527" s="102">
        <v>52.429000000000002</v>
      </c>
      <c r="R527" s="102">
        <v>251.46</v>
      </c>
      <c r="S527" s="95" t="s">
        <v>47239</v>
      </c>
      <c r="T527" s="100">
        <v>5501</v>
      </c>
      <c r="U527" s="100" t="s">
        <v>2070</v>
      </c>
      <c r="V527" s="100" t="s">
        <v>2068</v>
      </c>
      <c r="W527" s="100">
        <v>78.150000000000006</v>
      </c>
      <c r="X527" s="100">
        <v>0</v>
      </c>
      <c r="Y527" s="100" t="s">
        <v>36</v>
      </c>
      <c r="Z527" s="100" t="s">
        <v>2071</v>
      </c>
      <c r="AA527" s="100" t="s">
        <v>2072</v>
      </c>
      <c r="AB527" s="100" t="s">
        <v>2073</v>
      </c>
      <c r="AC527" s="100" t="s">
        <v>2074</v>
      </c>
      <c r="AD527" s="100" t="s">
        <v>2075</v>
      </c>
      <c r="AE527" s="100" t="s">
        <v>2076</v>
      </c>
      <c r="AF527" s="100"/>
      <c r="AG527" s="100" t="s">
        <v>2044</v>
      </c>
      <c r="AH527" t="s">
        <v>51056</v>
      </c>
      <c r="AI527" t="s">
        <v>49125</v>
      </c>
      <c r="AJ527">
        <v>95.58</v>
      </c>
      <c r="AK527">
        <v>0</v>
      </c>
      <c r="AL527" t="s">
        <v>69</v>
      </c>
      <c r="AO527" t="s">
        <v>415</v>
      </c>
      <c r="AR527" t="s">
        <v>370</v>
      </c>
      <c r="AS527" s="55">
        <v>129174</v>
      </c>
      <c r="AT527" s="104">
        <v>116.99892047499101</v>
      </c>
      <c r="AU527" s="100" t="s">
        <v>2066</v>
      </c>
      <c r="AV527" s="100" t="s">
        <v>2066</v>
      </c>
      <c r="AW527" s="100">
        <v>645.75201339304715</v>
      </c>
      <c r="AX527" s="100">
        <v>39.409633555685296</v>
      </c>
      <c r="AY527" s="100">
        <v>4.6200168847692451E-3</v>
      </c>
      <c r="AZ527" s="100">
        <v>16789552.348219227</v>
      </c>
      <c r="BA527" s="100">
        <v>747648.77867995319</v>
      </c>
      <c r="BB527" s="100">
        <v>26000</v>
      </c>
    </row>
    <row r="528" spans="1:54" x14ac:dyDescent="0.25">
      <c r="A528" s="95" t="s">
        <v>17397</v>
      </c>
      <c r="B528" s="51" t="s">
        <v>17398</v>
      </c>
      <c r="C528" s="96" t="str">
        <f>HYPERLINK("http://www.UniProt.org/UniProt/PERQ2_HUMAN","PERQ2_HUMAN")</f>
        <v>PERQ2_HUMAN</v>
      </c>
      <c r="D528" s="97" t="s">
        <v>17400</v>
      </c>
      <c r="E528" s="159">
        <v>-0.54</v>
      </c>
      <c r="F528" s="98">
        <v>8.6999999999999993</v>
      </c>
      <c r="G528" s="98">
        <v>2.5</v>
      </c>
      <c r="H528" s="98">
        <v>520</v>
      </c>
      <c r="I528" s="49">
        <v>36</v>
      </c>
      <c r="J528" s="99">
        <v>3.7000000000000002E-3</v>
      </c>
      <c r="K528" s="98">
        <v>37</v>
      </c>
      <c r="L528" s="98">
        <v>1.0325480564491569</v>
      </c>
      <c r="M528" s="151" t="s">
        <v>47249</v>
      </c>
      <c r="N528" s="100"/>
      <c r="O528" s="101" t="s">
        <v>40</v>
      </c>
      <c r="P528" s="102">
        <v>146.22999999999999</v>
      </c>
      <c r="Q528" s="102">
        <v>141.636</v>
      </c>
      <c r="R528" s="102">
        <v>150.07</v>
      </c>
      <c r="S528" s="95" t="s">
        <v>47239</v>
      </c>
      <c r="T528" s="100">
        <v>11294</v>
      </c>
      <c r="U528" s="100" t="s">
        <v>17401</v>
      </c>
      <c r="V528" s="100" t="s">
        <v>17399</v>
      </c>
      <c r="W528" s="100">
        <v>60.93</v>
      </c>
      <c r="X528" s="103">
        <v>2E-121</v>
      </c>
      <c r="Y528" s="100" t="s">
        <v>36</v>
      </c>
      <c r="Z528" s="100" t="s">
        <v>17402</v>
      </c>
      <c r="AA528" s="100" t="s">
        <v>17403</v>
      </c>
      <c r="AB528" s="100" t="s">
        <v>17404</v>
      </c>
      <c r="AC528" s="100" t="s">
        <v>17390</v>
      </c>
      <c r="AD528" s="100" t="s">
        <v>17391</v>
      </c>
      <c r="AE528" s="100" t="s">
        <v>17405</v>
      </c>
      <c r="AF528" s="100"/>
      <c r="AG528" s="100"/>
      <c r="AH528" t="s">
        <v>17406</v>
      </c>
      <c r="AI528" t="s">
        <v>17398</v>
      </c>
      <c r="AJ528">
        <v>87.81</v>
      </c>
      <c r="AK528">
        <v>0</v>
      </c>
      <c r="AL528" t="s">
        <v>47</v>
      </c>
      <c r="AM528" t="s">
        <v>17407</v>
      </c>
      <c r="AN528" t="s">
        <v>17408</v>
      </c>
      <c r="AO528" t="s">
        <v>17409</v>
      </c>
      <c r="AP528" t="s">
        <v>17410</v>
      </c>
      <c r="AR528" t="s">
        <v>17411</v>
      </c>
      <c r="AS528" s="55">
        <v>141636</v>
      </c>
      <c r="AT528" s="104">
        <v>66.00046096605314</v>
      </c>
      <c r="AU528" s="100" t="s">
        <v>17412</v>
      </c>
      <c r="AV528" s="100" t="s">
        <v>17413</v>
      </c>
      <c r="AW528" s="100">
        <v>515.53812425120407</v>
      </c>
      <c r="AX528" s="100">
        <v>35.721386496777612</v>
      </c>
      <c r="AY528" s="100">
        <v>3.6884048200916883E-3</v>
      </c>
      <c r="AZ528" s="100">
        <v>13403991.230531305</v>
      </c>
      <c r="BA528" s="100">
        <v>658516.61282115243</v>
      </c>
      <c r="BB528" s="100">
        <v>26000</v>
      </c>
    </row>
    <row r="529" spans="1:54" x14ac:dyDescent="0.25">
      <c r="A529" s="95" t="s">
        <v>3530</v>
      </c>
      <c r="B529" s="51" t="s">
        <v>3531</v>
      </c>
      <c r="C529" s="96" t="str">
        <f>HYPERLINK("http://www.UniProt.org/UniProt/CDC16_HUMAN","CDC16_HUMAN")</f>
        <v>CDC16_HUMAN</v>
      </c>
      <c r="D529" s="97" t="s">
        <v>3533</v>
      </c>
      <c r="E529" s="159">
        <v>0.3</v>
      </c>
      <c r="F529" s="98">
        <v>9.1999999999999993</v>
      </c>
      <c r="G529" s="98">
        <v>18</v>
      </c>
      <c r="H529" s="98">
        <v>610</v>
      </c>
      <c r="I529" s="49">
        <v>33</v>
      </c>
      <c r="J529" s="99">
        <v>4.3E-3</v>
      </c>
      <c r="K529" s="98">
        <v>43</v>
      </c>
      <c r="L529" s="98">
        <v>1.3205086703296667</v>
      </c>
      <c r="M529" s="145" t="s">
        <v>47249</v>
      </c>
      <c r="N529" s="100"/>
      <c r="O529" s="101" t="s">
        <v>40</v>
      </c>
      <c r="P529" s="102">
        <v>71.81</v>
      </c>
      <c r="Q529" s="102">
        <v>71.811000000000007</v>
      </c>
      <c r="R529" s="102">
        <v>71.656000000000006</v>
      </c>
      <c r="S529" s="95" t="s">
        <v>47239</v>
      </c>
      <c r="T529" s="100">
        <v>7625</v>
      </c>
      <c r="U529" s="100" t="s">
        <v>3534</v>
      </c>
      <c r="V529" s="100" t="s">
        <v>3532</v>
      </c>
      <c r="W529" s="100">
        <v>88.6</v>
      </c>
      <c r="X529" s="100">
        <v>0</v>
      </c>
      <c r="Y529" s="100" t="s">
        <v>36</v>
      </c>
      <c r="Z529" s="100" t="s">
        <v>3535</v>
      </c>
      <c r="AA529" s="100" t="s">
        <v>3536</v>
      </c>
      <c r="AB529" s="100" t="s">
        <v>3537</v>
      </c>
      <c r="AC529" s="100" t="s">
        <v>3538</v>
      </c>
      <c r="AD529" s="100" t="s">
        <v>3539</v>
      </c>
      <c r="AE529" s="100" t="s">
        <v>1534</v>
      </c>
      <c r="AF529" s="100" t="s">
        <v>975</v>
      </c>
      <c r="AG529" s="100" t="s">
        <v>976</v>
      </c>
      <c r="AH529" t="s">
        <v>3540</v>
      </c>
      <c r="AI529" t="s">
        <v>3531</v>
      </c>
      <c r="AJ529">
        <v>100</v>
      </c>
      <c r="AK529">
        <v>0</v>
      </c>
      <c r="AL529" t="s">
        <v>69</v>
      </c>
      <c r="AM529" t="s">
        <v>3541</v>
      </c>
      <c r="AN529" t="s">
        <v>3542</v>
      </c>
      <c r="AO529" t="s">
        <v>3543</v>
      </c>
      <c r="AS529" s="55">
        <v>71811</v>
      </c>
      <c r="AT529" s="104">
        <v>32.998718818298286</v>
      </c>
      <c r="AU529" s="100" t="s">
        <v>3530</v>
      </c>
      <c r="AV529" s="100" t="s">
        <v>3544</v>
      </c>
      <c r="AW529" s="100">
        <v>606.28437735630291</v>
      </c>
      <c r="AX529" s="100">
        <v>32.848301201605132</v>
      </c>
      <c r="AY529" s="100">
        <v>4.337646654231999E-3</v>
      </c>
      <c r="AZ529" s="100">
        <v>15763393.811263876</v>
      </c>
      <c r="BA529" s="100">
        <v>842166.02932444168</v>
      </c>
      <c r="BB529" s="100">
        <v>26000</v>
      </c>
    </row>
    <row r="530" spans="1:54" x14ac:dyDescent="0.25">
      <c r="A530" s="95" t="s">
        <v>7756</v>
      </c>
      <c r="B530" s="51" t="s">
        <v>7742</v>
      </c>
      <c r="C530" s="96" t="str">
        <f>HYPERLINK("http://www.UniProt.org/UniProt/ELL2_HUMAN","ELL2_HUMAN")</f>
        <v>ELL2_HUMAN</v>
      </c>
      <c r="D530" s="97" t="s">
        <v>7744</v>
      </c>
      <c r="E530" s="159">
        <v>2.09</v>
      </c>
      <c r="F530" s="98">
        <v>3</v>
      </c>
      <c r="G530" s="98">
        <v>370</v>
      </c>
      <c r="H530" s="98">
        <v>600</v>
      </c>
      <c r="I530" s="49">
        <v>27</v>
      </c>
      <c r="J530" s="99">
        <v>4.3E-3</v>
      </c>
      <c r="K530" s="98">
        <v>43</v>
      </c>
      <c r="L530" s="98">
        <v>1.6221169337386032</v>
      </c>
      <c r="M530" s="148" t="s">
        <v>47249</v>
      </c>
      <c r="N530" s="100"/>
      <c r="O530" s="101" t="s">
        <v>40</v>
      </c>
      <c r="P530" s="102">
        <v>71.691999999999993</v>
      </c>
      <c r="Q530" s="102">
        <v>54.886000000000003</v>
      </c>
      <c r="R530" s="102">
        <v>72.323999999999998</v>
      </c>
      <c r="S530" s="95" t="s">
        <v>47239</v>
      </c>
      <c r="T530" s="100">
        <v>2634</v>
      </c>
      <c r="U530" s="100" t="s">
        <v>7746</v>
      </c>
      <c r="V530" s="100" t="s">
        <v>7743</v>
      </c>
      <c r="W530" s="100">
        <v>68.88</v>
      </c>
      <c r="X530" s="100">
        <v>0</v>
      </c>
      <c r="Y530" s="100" t="s">
        <v>36</v>
      </c>
      <c r="Z530" s="100" t="s">
        <v>7745</v>
      </c>
      <c r="AA530" s="100" t="s">
        <v>7747</v>
      </c>
      <c r="AB530" s="100" t="s">
        <v>7748</v>
      </c>
      <c r="AC530" s="100" t="s">
        <v>7749</v>
      </c>
      <c r="AD530" s="100" t="s">
        <v>7750</v>
      </c>
      <c r="AE530" s="100" t="s">
        <v>7751</v>
      </c>
      <c r="AF530" s="100"/>
      <c r="AG530" s="100"/>
      <c r="AH530" t="s">
        <v>7752</v>
      </c>
      <c r="AI530" t="s">
        <v>7742</v>
      </c>
      <c r="AJ530">
        <v>95.44</v>
      </c>
      <c r="AK530">
        <v>0</v>
      </c>
      <c r="AL530" t="s">
        <v>69</v>
      </c>
      <c r="AM530" t="s">
        <v>7753</v>
      </c>
      <c r="AN530" t="s">
        <v>7754</v>
      </c>
      <c r="AO530" t="s">
        <v>7755</v>
      </c>
      <c r="AS530" s="55">
        <v>54886</v>
      </c>
      <c r="AT530" s="104">
        <v>44.998674794593164</v>
      </c>
      <c r="AU530" s="100" t="s">
        <v>7756</v>
      </c>
      <c r="AV530" s="100" t="s">
        <v>7757</v>
      </c>
      <c r="AW530" s="100">
        <v>603.9300928350716</v>
      </c>
      <c r="AX530" s="100">
        <v>26.636815717203714</v>
      </c>
      <c r="AY530" s="100">
        <v>4.3208029835750724E-3</v>
      </c>
      <c r="AZ530" s="100">
        <v>15702182.413711861</v>
      </c>
      <c r="BA530" s="100">
        <v>1034519.3544587112</v>
      </c>
      <c r="BB530" s="100">
        <v>26000</v>
      </c>
    </row>
    <row r="531" spans="1:54" x14ac:dyDescent="0.25">
      <c r="A531" s="95" t="s">
        <v>15696</v>
      </c>
      <c r="B531" s="51" t="s">
        <v>48718</v>
      </c>
      <c r="C531" s="96" t="str">
        <f>HYPERLINK("http://www.UniProt.org/UniProt/NOP58_HUMAN","NOP58_HUMAN")</f>
        <v>NOP58_HUMAN</v>
      </c>
      <c r="D531" s="97" t="s">
        <v>15688</v>
      </c>
      <c r="E531" s="159">
        <v>2.5099999999999998</v>
      </c>
      <c r="F531" s="98">
        <v>4.0999999999999996</v>
      </c>
      <c r="G531" s="98">
        <v>1300</v>
      </c>
      <c r="H531" s="98">
        <v>530</v>
      </c>
      <c r="I531" s="49">
        <v>26</v>
      </c>
      <c r="J531" s="99">
        <v>3.8E-3</v>
      </c>
      <c r="K531" s="98">
        <v>38</v>
      </c>
      <c r="L531" s="98">
        <v>1.463532633225618</v>
      </c>
      <c r="M531" s="148" t="s">
        <v>47249</v>
      </c>
      <c r="N531" s="100"/>
      <c r="O531" s="101" t="s">
        <v>40</v>
      </c>
      <c r="P531" s="102">
        <v>59.848999999999997</v>
      </c>
      <c r="Q531" s="102">
        <v>167.863</v>
      </c>
      <c r="R531" s="102">
        <v>59.578000000000003</v>
      </c>
      <c r="S531" s="95" t="s">
        <v>47239</v>
      </c>
      <c r="T531" s="100">
        <v>366</v>
      </c>
      <c r="U531" s="100" t="s">
        <v>15689</v>
      </c>
      <c r="V531" s="100" t="s">
        <v>15687</v>
      </c>
      <c r="W531" s="100">
        <v>74.06</v>
      </c>
      <c r="X531" s="100">
        <v>0</v>
      </c>
      <c r="Y531" s="100" t="s">
        <v>36</v>
      </c>
      <c r="Z531" s="100" t="s">
        <v>15690</v>
      </c>
      <c r="AA531" s="100" t="s">
        <v>15691</v>
      </c>
      <c r="AB531" s="100" t="s">
        <v>15692</v>
      </c>
      <c r="AC531" s="100" t="s">
        <v>15693</v>
      </c>
      <c r="AD531" s="100" t="s">
        <v>15694</v>
      </c>
      <c r="AE531" s="100" t="s">
        <v>15695</v>
      </c>
      <c r="AF531" s="100" t="s">
        <v>1187</v>
      </c>
      <c r="AG531" s="100" t="s">
        <v>1063</v>
      </c>
      <c r="AH531" t="s">
        <v>49611</v>
      </c>
      <c r="AI531" t="s">
        <v>48718</v>
      </c>
      <c r="AJ531">
        <v>100</v>
      </c>
      <c r="AK531">
        <v>0</v>
      </c>
      <c r="AL531" t="s">
        <v>69</v>
      </c>
      <c r="AM531" t="s">
        <v>49612</v>
      </c>
      <c r="AO531" t="s">
        <v>49613</v>
      </c>
      <c r="AR531" t="s">
        <v>370</v>
      </c>
      <c r="AS531" s="55">
        <v>58992</v>
      </c>
      <c r="AT531" s="104">
        <v>26.996590716258119</v>
      </c>
      <c r="AU531" s="100" t="s">
        <v>15696</v>
      </c>
      <c r="AV531" s="100" t="s">
        <v>15699</v>
      </c>
      <c r="AW531" s="100">
        <v>533.21362505714285</v>
      </c>
      <c r="AX531" s="100">
        <v>26.066133879919491</v>
      </c>
      <c r="AY531" s="100">
        <v>3.8148637555290069E-3</v>
      </c>
      <c r="AZ531" s="100">
        <v>13863554.251485715</v>
      </c>
      <c r="BA531" s="100">
        <v>933380.82074285718</v>
      </c>
      <c r="BB531" s="100">
        <v>26000</v>
      </c>
    </row>
    <row r="532" spans="1:54" x14ac:dyDescent="0.25">
      <c r="A532" s="95" t="s">
        <v>1535</v>
      </c>
      <c r="B532" s="51" t="s">
        <v>1536</v>
      </c>
      <c r="C532" s="96" t="str">
        <f>HYPERLINK("http://www.UniProt.org/UniProt/APC4_HUMAN","APC4_HUMAN")</f>
        <v>APC4_HUMAN</v>
      </c>
      <c r="D532" s="97" t="s">
        <v>1538</v>
      </c>
      <c r="E532" s="159">
        <v>-0.28999999999999998</v>
      </c>
      <c r="F532" s="98">
        <v>19</v>
      </c>
      <c r="G532" s="98">
        <v>9.6999999999999993</v>
      </c>
      <c r="H532" s="98">
        <v>590</v>
      </c>
      <c r="I532" s="49">
        <v>25</v>
      </c>
      <c r="J532" s="99">
        <v>4.1999999999999997E-3</v>
      </c>
      <c r="K532" s="98">
        <v>42</v>
      </c>
      <c r="L532" s="98">
        <v>1.6778762343854332</v>
      </c>
      <c r="M532" s="146" t="s">
        <v>47249</v>
      </c>
      <c r="N532" s="100"/>
      <c r="O532" s="101" t="s">
        <v>40</v>
      </c>
      <c r="P532" s="102">
        <v>89.659000000000006</v>
      </c>
      <c r="Q532" s="102">
        <v>89.66</v>
      </c>
      <c r="R532" s="102">
        <v>92.116</v>
      </c>
      <c r="S532" s="95" t="s">
        <v>47239</v>
      </c>
      <c r="T532" s="100">
        <v>7815</v>
      </c>
      <c r="U532" s="100" t="s">
        <v>1539</v>
      </c>
      <c r="V532" s="100" t="s">
        <v>1537</v>
      </c>
      <c r="W532" s="100">
        <v>74.5</v>
      </c>
      <c r="X532" s="100">
        <v>0</v>
      </c>
      <c r="Y532" s="100" t="s">
        <v>36</v>
      </c>
      <c r="Z532" s="100" t="s">
        <v>1540</v>
      </c>
      <c r="AA532" s="100" t="s">
        <v>1541</v>
      </c>
      <c r="AB532" s="100" t="s">
        <v>1542</v>
      </c>
      <c r="AC532" s="100" t="s">
        <v>1543</v>
      </c>
      <c r="AD532" s="100" t="s">
        <v>1544</v>
      </c>
      <c r="AE532" s="100" t="s">
        <v>1534</v>
      </c>
      <c r="AF532" s="100" t="s">
        <v>975</v>
      </c>
      <c r="AG532" s="100" t="s">
        <v>976</v>
      </c>
      <c r="AH532" t="s">
        <v>1545</v>
      </c>
      <c r="AI532" t="s">
        <v>1536</v>
      </c>
      <c r="AJ532">
        <v>100</v>
      </c>
      <c r="AK532">
        <v>0</v>
      </c>
      <c r="AL532" t="s">
        <v>69</v>
      </c>
      <c r="AM532" t="s">
        <v>1546</v>
      </c>
      <c r="AN532" t="s">
        <v>1547</v>
      </c>
      <c r="AO532" t="s">
        <v>1548</v>
      </c>
      <c r="AS532" s="55">
        <v>89660</v>
      </c>
      <c r="AT532" s="104">
        <v>45.99953684941817</v>
      </c>
      <c r="AU532" s="100" t="s">
        <v>1535</v>
      </c>
      <c r="AV532" s="100" t="s">
        <v>1535</v>
      </c>
      <c r="AW532" s="100">
        <v>587.20925679266929</v>
      </c>
      <c r="AX532" s="100">
        <v>25.038641632756619</v>
      </c>
      <c r="AY532" s="100">
        <v>4.2011741736896011E-3</v>
      </c>
      <c r="AZ532" s="100">
        <v>15267440.676609401</v>
      </c>
      <c r="BA532" s="100">
        <v>1070080.3393115599</v>
      </c>
      <c r="BB532" s="100">
        <v>26000</v>
      </c>
    </row>
    <row r="533" spans="1:54" x14ac:dyDescent="0.25">
      <c r="A533" s="95" t="s">
        <v>28892</v>
      </c>
      <c r="B533" s="51" t="s">
        <v>34423</v>
      </c>
      <c r="C533" s="96" t="str">
        <f>HYPERLINK("http://www.UniProt.org/UniProt/VPRBP_HUMAN","VPRBP_HUMAN")</f>
        <v>VPRBP_HUMAN</v>
      </c>
      <c r="D533" s="97" t="s">
        <v>28884</v>
      </c>
      <c r="E533" s="159">
        <v>1.35</v>
      </c>
      <c r="F533" s="98">
        <v>1.7</v>
      </c>
      <c r="G533" s="98">
        <v>38</v>
      </c>
      <c r="H533" s="98">
        <v>550</v>
      </c>
      <c r="I533" s="49">
        <v>25</v>
      </c>
      <c r="J533" s="99">
        <v>3.8999999999999998E-3</v>
      </c>
      <c r="K533" s="98">
        <v>39</v>
      </c>
      <c r="L533" s="98">
        <v>1.5750058891413712</v>
      </c>
      <c r="M533" s="148" t="s">
        <v>47249</v>
      </c>
      <c r="N533" s="100"/>
      <c r="O533" s="101" t="s">
        <v>40</v>
      </c>
      <c r="P533" s="102">
        <v>166.88</v>
      </c>
      <c r="Q533" s="102" t="s">
        <v>40</v>
      </c>
      <c r="R533" s="102">
        <v>169.00700000000001</v>
      </c>
      <c r="S533" s="95" t="s">
        <v>47239</v>
      </c>
      <c r="T533" s="100">
        <v>3207</v>
      </c>
      <c r="U533" s="100" t="s">
        <v>28885</v>
      </c>
      <c r="V533" s="100" t="s">
        <v>28883</v>
      </c>
      <c r="W533" s="100">
        <v>82.4</v>
      </c>
      <c r="X533" s="100">
        <v>0</v>
      </c>
      <c r="Y533" s="100" t="s">
        <v>36</v>
      </c>
      <c r="Z533" s="100" t="s">
        <v>28886</v>
      </c>
      <c r="AA533" s="100" t="s">
        <v>28887</v>
      </c>
      <c r="AB533" s="100" t="s">
        <v>28888</v>
      </c>
      <c r="AC533" s="100" t="s">
        <v>28889</v>
      </c>
      <c r="AD533" s="100" t="s">
        <v>28890</v>
      </c>
      <c r="AE533" s="100" t="s">
        <v>28891</v>
      </c>
      <c r="AF533" s="100" t="s">
        <v>19678</v>
      </c>
      <c r="AG533" s="100"/>
      <c r="AH533" t="s">
        <v>34433</v>
      </c>
      <c r="AI533" t="s">
        <v>34423</v>
      </c>
      <c r="AJ533">
        <v>94.04</v>
      </c>
      <c r="AK533">
        <v>0</v>
      </c>
      <c r="AL533" t="s">
        <v>69</v>
      </c>
      <c r="AM533" t="s">
        <v>34434</v>
      </c>
      <c r="AO533" t="s">
        <v>628</v>
      </c>
      <c r="AS533" s="55">
        <v>163741</v>
      </c>
      <c r="AT533" s="104">
        <v>76.99971321338171</v>
      </c>
      <c r="AU533" s="100" t="s">
        <v>28892</v>
      </c>
      <c r="AV533" s="100" t="s">
        <v>28893</v>
      </c>
      <c r="AW533" s="100">
        <v>545.89603918464252</v>
      </c>
      <c r="AX533" s="100">
        <v>24.797366169585526</v>
      </c>
      <c r="AY533" s="100">
        <v>3.9055997752292207E-3</v>
      </c>
      <c r="AZ533" s="100">
        <v>14193297.018800706</v>
      </c>
      <c r="BA533" s="100">
        <v>1004473.8710346057</v>
      </c>
      <c r="BB533" s="100">
        <v>26000</v>
      </c>
    </row>
    <row r="534" spans="1:54" x14ac:dyDescent="0.25">
      <c r="A534" s="95" t="s">
        <v>14488</v>
      </c>
      <c r="B534" s="51" t="s">
        <v>14489</v>
      </c>
      <c r="C534" s="96" t="str">
        <f>HYPERLINK("http://www.UniProt.org/UniProt/MPIP3_HUMAN","MPIP3_HUMAN")</f>
        <v>MPIP3_HUMAN</v>
      </c>
      <c r="D534" s="97" t="s">
        <v>14491</v>
      </c>
      <c r="E534" s="159">
        <v>-5</v>
      </c>
      <c r="F534" s="98">
        <v>13</v>
      </c>
      <c r="G534" s="98">
        <v>0</v>
      </c>
      <c r="H534" s="98">
        <v>680</v>
      </c>
      <c r="I534" s="49">
        <v>23</v>
      </c>
      <c r="J534" s="99">
        <v>4.7999999999999996E-3</v>
      </c>
      <c r="K534" s="98">
        <v>47.999999999999993</v>
      </c>
      <c r="L534" s="98">
        <v>2.0729543718614383</v>
      </c>
      <c r="M534" s="145" t="s">
        <v>47249</v>
      </c>
      <c r="N534" s="100"/>
      <c r="O534" s="101" t="s">
        <v>40</v>
      </c>
      <c r="P534" s="102">
        <v>62.182000000000002</v>
      </c>
      <c r="Q534" s="102">
        <v>62.183</v>
      </c>
      <c r="R534" s="102">
        <v>53.365000000000002</v>
      </c>
      <c r="S534" s="95" t="s">
        <v>47239</v>
      </c>
      <c r="T534" s="100">
        <v>2480</v>
      </c>
      <c r="U534" s="100" t="s">
        <v>14493</v>
      </c>
      <c r="V534" s="100" t="s">
        <v>14490</v>
      </c>
      <c r="W534" s="100">
        <v>43.71</v>
      </c>
      <c r="X534" s="103">
        <v>5.9999999999999996E-137</v>
      </c>
      <c r="Y534" s="100" t="s">
        <v>36</v>
      </c>
      <c r="Z534" s="100" t="s">
        <v>14492</v>
      </c>
      <c r="AA534" s="100" t="s">
        <v>14494</v>
      </c>
      <c r="AB534" s="100" t="s">
        <v>14495</v>
      </c>
      <c r="AC534" s="100" t="s">
        <v>14496</v>
      </c>
      <c r="AD534" s="100" t="s">
        <v>14497</v>
      </c>
      <c r="AE534" s="100" t="s">
        <v>14498</v>
      </c>
      <c r="AF534" s="100"/>
      <c r="AG534" s="100"/>
      <c r="AH534" t="s">
        <v>14499</v>
      </c>
      <c r="AI534" t="s">
        <v>14489</v>
      </c>
      <c r="AJ534">
        <v>100</v>
      </c>
      <c r="AK534">
        <v>0</v>
      </c>
      <c r="AL534" t="s">
        <v>69</v>
      </c>
      <c r="AM534" t="s">
        <v>14500</v>
      </c>
      <c r="AN534" t="s">
        <v>14501</v>
      </c>
      <c r="AO534" t="s">
        <v>14502</v>
      </c>
      <c r="AS534" s="55">
        <v>62183</v>
      </c>
      <c r="AT534" s="104">
        <v>27.999805464029084</v>
      </c>
      <c r="AU534" s="100" t="s">
        <v>14488</v>
      </c>
      <c r="AV534" s="100" t="s">
        <v>14503</v>
      </c>
      <c r="AW534" s="100">
        <v>677.20017202557312</v>
      </c>
      <c r="AX534" s="100">
        <v>23.372496893239052</v>
      </c>
      <c r="AY534" s="100">
        <v>4.8450119616157772E-3</v>
      </c>
      <c r="AZ534" s="100">
        <v>17607204.4726649</v>
      </c>
      <c r="BA534" s="100">
        <v>1322044.8994745754</v>
      </c>
      <c r="BB534" s="100">
        <v>26000</v>
      </c>
    </row>
    <row r="535" spans="1:54" x14ac:dyDescent="0.25">
      <c r="A535" s="95" t="s">
        <v>13565</v>
      </c>
      <c r="B535" s="51" t="s">
        <v>13566</v>
      </c>
      <c r="C535" s="96" t="str">
        <f>HYPERLINK("http://www.UniProt.org/UniProt/MAGI1_HUMAN","MAGI1_HUMAN")</f>
        <v>MAGI1_HUMAN</v>
      </c>
      <c r="D535" s="97" t="s">
        <v>13568</v>
      </c>
      <c r="E535" s="159">
        <v>-1.07</v>
      </c>
      <c r="F535" s="98">
        <v>9.9</v>
      </c>
      <c r="G535" s="98">
        <v>0.8</v>
      </c>
      <c r="H535" s="98">
        <v>510</v>
      </c>
      <c r="I535" s="49">
        <v>21</v>
      </c>
      <c r="J535" s="99">
        <v>3.5999999999999999E-3</v>
      </c>
      <c r="K535" s="98">
        <v>36</v>
      </c>
      <c r="L535" s="98">
        <v>1.7321717383512756</v>
      </c>
      <c r="M535" s="20" t="s">
        <v>47249</v>
      </c>
      <c r="N535" s="100"/>
      <c r="O535" s="101" t="s">
        <v>40</v>
      </c>
      <c r="P535" s="102">
        <v>150.44999999999999</v>
      </c>
      <c r="Q535" s="102">
        <v>102.617</v>
      </c>
      <c r="R535" s="102">
        <v>164.58099999999999</v>
      </c>
      <c r="S535" s="95" t="s">
        <v>47239</v>
      </c>
      <c r="T535" s="100">
        <v>11309</v>
      </c>
      <c r="U535" s="100" t="s">
        <v>13569</v>
      </c>
      <c r="V535" s="100" t="s">
        <v>13567</v>
      </c>
      <c r="W535" s="100">
        <v>75.89</v>
      </c>
      <c r="X535" s="100">
        <v>0</v>
      </c>
      <c r="Y535" s="100" t="s">
        <v>36</v>
      </c>
      <c r="Z535" s="100" t="s">
        <v>13570</v>
      </c>
      <c r="AA535" s="100" t="s">
        <v>13571</v>
      </c>
      <c r="AB535" s="100" t="s">
        <v>13572</v>
      </c>
      <c r="AC535" s="100" t="s">
        <v>13573</v>
      </c>
      <c r="AD535" s="100" t="s">
        <v>13574</v>
      </c>
      <c r="AE535" s="100" t="s">
        <v>13575</v>
      </c>
      <c r="AF535" s="100"/>
      <c r="AG535" s="100"/>
      <c r="AH535" t="s">
        <v>13576</v>
      </c>
      <c r="AI535" t="s">
        <v>13566</v>
      </c>
      <c r="AJ535">
        <v>97.13</v>
      </c>
      <c r="AK535">
        <v>0</v>
      </c>
      <c r="AL535" t="s">
        <v>69</v>
      </c>
      <c r="AM535" t="s">
        <v>13577</v>
      </c>
      <c r="AO535" t="s">
        <v>13578</v>
      </c>
      <c r="AR535" t="s">
        <v>370</v>
      </c>
      <c r="AS535" s="55">
        <v>102617</v>
      </c>
      <c r="AT535" s="104">
        <v>66.999981061682107</v>
      </c>
      <c r="AU535" s="100" t="s">
        <v>13579</v>
      </c>
      <c r="AV535" s="100" t="s">
        <v>13580</v>
      </c>
      <c r="AW535" s="100">
        <v>508.9960106933035</v>
      </c>
      <c r="AX535" s="100">
        <v>21.023316274289389</v>
      </c>
      <c r="AY535" s="100">
        <v>3.6415994296744515E-3</v>
      </c>
      <c r="AZ535" s="100">
        <v>13233896.278025892</v>
      </c>
      <c r="BA535" s="100">
        <v>1104707.774944881</v>
      </c>
      <c r="BB535" s="100">
        <v>26000</v>
      </c>
    </row>
    <row r="536" spans="1:54" x14ac:dyDescent="0.25">
      <c r="A536" s="95" t="s">
        <v>16677</v>
      </c>
      <c r="B536" s="51" t="s">
        <v>48669</v>
      </c>
      <c r="C536" s="96" t="str">
        <f>HYPERLINK("http://www.UniProt.org/UniProt/PACS1_HUMAN","PACS1_HUMAN")</f>
        <v>PACS1_HUMAN</v>
      </c>
      <c r="D536" s="97" t="s">
        <v>16679</v>
      </c>
      <c r="E536" s="159">
        <v>-1.33</v>
      </c>
      <c r="F536" s="98">
        <v>10</v>
      </c>
      <c r="G536" s="98">
        <v>0.5</v>
      </c>
      <c r="H536" s="98">
        <v>640</v>
      </c>
      <c r="I536" s="49">
        <v>20</v>
      </c>
      <c r="J536" s="99">
        <v>4.5999999999999999E-3</v>
      </c>
      <c r="K536" s="98">
        <v>46</v>
      </c>
      <c r="L536" s="98">
        <v>2.3012260356132215</v>
      </c>
      <c r="M536" s="20" t="s">
        <v>47249</v>
      </c>
      <c r="N536" s="100"/>
      <c r="O536" s="101" t="s">
        <v>40</v>
      </c>
      <c r="P536" s="102">
        <v>96.658000000000001</v>
      </c>
      <c r="Q536" s="102">
        <v>23.419</v>
      </c>
      <c r="R536" s="102">
        <v>104.898</v>
      </c>
      <c r="S536" s="95" t="s">
        <v>47239</v>
      </c>
      <c r="T536" s="100">
        <v>247</v>
      </c>
      <c r="U536" s="100" t="s">
        <v>16680</v>
      </c>
      <c r="V536" s="100" t="s">
        <v>16678</v>
      </c>
      <c r="W536" s="100">
        <v>64.239999999999995</v>
      </c>
      <c r="X536" s="100">
        <v>0</v>
      </c>
      <c r="Y536" s="100" t="s">
        <v>36</v>
      </c>
      <c r="Z536" s="100" t="s">
        <v>16681</v>
      </c>
      <c r="AA536" s="100" t="s">
        <v>16682</v>
      </c>
      <c r="AB536" s="100" t="s">
        <v>16683</v>
      </c>
      <c r="AC536" s="100"/>
      <c r="AD536" s="100" t="s">
        <v>16684</v>
      </c>
      <c r="AE536" s="100" t="s">
        <v>16686</v>
      </c>
      <c r="AF536" s="100"/>
      <c r="AG536" s="100" t="s">
        <v>16685</v>
      </c>
      <c r="AH536" t="s">
        <v>49424</v>
      </c>
      <c r="AI536" t="s">
        <v>48669</v>
      </c>
      <c r="AJ536">
        <v>88.8</v>
      </c>
      <c r="AK536">
        <v>0</v>
      </c>
      <c r="AL536" t="s">
        <v>69</v>
      </c>
      <c r="AM536" t="s">
        <v>49425</v>
      </c>
      <c r="AO536" t="s">
        <v>415</v>
      </c>
      <c r="AR536" t="s">
        <v>370</v>
      </c>
      <c r="AS536" s="55">
        <v>94737</v>
      </c>
      <c r="AT536" s="104">
        <v>36.99951962238142</v>
      </c>
      <c r="AU536" s="100" t="s">
        <v>16677</v>
      </c>
      <c r="AV536" s="100" t="s">
        <v>16677</v>
      </c>
      <c r="AW536" s="100">
        <v>638.70964383290993</v>
      </c>
      <c r="AX536" s="100">
        <v>19.857381910247707</v>
      </c>
      <c r="AY536" s="100">
        <v>4.5696324250977033E-3</v>
      </c>
      <c r="AZ536" s="100">
        <v>16606450.739655659</v>
      </c>
      <c r="BA536" s="100">
        <v>1467627.1625740898</v>
      </c>
      <c r="BB536" s="100">
        <v>26000</v>
      </c>
    </row>
    <row r="537" spans="1:54" x14ac:dyDescent="0.25">
      <c r="A537" s="95" t="s">
        <v>21896</v>
      </c>
      <c r="B537" s="51" t="s">
        <v>47199</v>
      </c>
      <c r="C537" s="96" t="str">
        <f>HYPERLINK("http://www.UniProt.org/UniProt/RPB1_HUMAN","RPB1_HUMAN")</f>
        <v>RPB1_HUMAN</v>
      </c>
      <c r="D537" s="97" t="s">
        <v>21886</v>
      </c>
      <c r="E537" s="159">
        <v>1.34</v>
      </c>
      <c r="F537" s="98">
        <v>7.7</v>
      </c>
      <c r="G537" s="98">
        <v>170</v>
      </c>
      <c r="H537" s="98">
        <v>610</v>
      </c>
      <c r="I537" s="49">
        <v>20</v>
      </c>
      <c r="J537" s="99">
        <v>4.4000000000000003E-3</v>
      </c>
      <c r="K537" s="98">
        <v>44</v>
      </c>
      <c r="L537" s="98">
        <v>2.1760180837980223</v>
      </c>
      <c r="M537" s="145" t="s">
        <v>47249</v>
      </c>
      <c r="N537" s="100"/>
      <c r="O537" s="101" t="s">
        <v>40</v>
      </c>
      <c r="P537" s="102">
        <v>166.89</v>
      </c>
      <c r="Q537" s="102">
        <v>195.21199999999999</v>
      </c>
      <c r="R537" s="102">
        <v>217.17599999999999</v>
      </c>
      <c r="S537" s="95" t="s">
        <v>47239</v>
      </c>
      <c r="T537" s="100">
        <v>4659</v>
      </c>
      <c r="U537" s="100" t="s">
        <v>21887</v>
      </c>
      <c r="V537" s="100" t="s">
        <v>21885</v>
      </c>
      <c r="W537" s="100">
        <v>96.42</v>
      </c>
      <c r="X537" s="100">
        <v>0</v>
      </c>
      <c r="Y537" s="100" t="s">
        <v>36</v>
      </c>
      <c r="Z537" s="100" t="s">
        <v>21888</v>
      </c>
      <c r="AA537" s="100" t="s">
        <v>21889</v>
      </c>
      <c r="AB537" s="100" t="s">
        <v>21890</v>
      </c>
      <c r="AC537" s="100" t="s">
        <v>21891</v>
      </c>
      <c r="AD537" s="100" t="s">
        <v>21892</v>
      </c>
      <c r="AE537" s="100" t="s">
        <v>21895</v>
      </c>
      <c r="AF537" s="100" t="s">
        <v>21893</v>
      </c>
      <c r="AG537" s="100" t="s">
        <v>21894</v>
      </c>
      <c r="AH537" t="s">
        <v>50926</v>
      </c>
      <c r="AI537" t="s">
        <v>47199</v>
      </c>
      <c r="AJ537">
        <v>98.42</v>
      </c>
      <c r="AK537">
        <v>0</v>
      </c>
      <c r="AL537" t="s">
        <v>69</v>
      </c>
      <c r="AM537" t="s">
        <v>50927</v>
      </c>
      <c r="AO537" t="s">
        <v>50928</v>
      </c>
      <c r="AR537" t="s">
        <v>370</v>
      </c>
      <c r="AS537" s="55">
        <v>214737</v>
      </c>
      <c r="AT537" s="104">
        <v>101.00032887524665</v>
      </c>
      <c r="AU537" s="100" t="s">
        <v>21896</v>
      </c>
      <c r="AV537" s="100" t="s">
        <v>21896</v>
      </c>
      <c r="AW537" s="100">
        <v>611.77138952470216</v>
      </c>
      <c r="AX537" s="100">
        <v>20.114278370746359</v>
      </c>
      <c r="AY537" s="100">
        <v>4.3769033477291499E-3</v>
      </c>
      <c r="AZ537" s="100">
        <v>15906056.127642255</v>
      </c>
      <c r="BA537" s="100">
        <v>1387774.6890619488</v>
      </c>
      <c r="BB537" s="100">
        <v>26000</v>
      </c>
    </row>
    <row r="538" spans="1:54" x14ac:dyDescent="0.25">
      <c r="A538" s="95" t="s">
        <v>1373</v>
      </c>
      <c r="B538" s="51" t="s">
        <v>1374</v>
      </c>
      <c r="C538" s="96" t="str">
        <f>HYPERLINK("http://www.UniProt.org/UniProt/AP2B1_HUMAN","AP2B1_HUMAN")</f>
        <v>AP2B1_HUMAN</v>
      </c>
      <c r="D538" s="97" t="s">
        <v>1376</v>
      </c>
      <c r="E538" s="159">
        <v>-2.81</v>
      </c>
      <c r="F538" s="98">
        <v>400</v>
      </c>
      <c r="G538" s="98">
        <v>0.6</v>
      </c>
      <c r="H538" s="98">
        <v>660</v>
      </c>
      <c r="I538" s="49">
        <v>18</v>
      </c>
      <c r="J538" s="99">
        <v>4.7000000000000002E-3</v>
      </c>
      <c r="K538" s="98">
        <v>47</v>
      </c>
      <c r="L538" s="98">
        <v>2.5912957596582862</v>
      </c>
      <c r="M538" s="146" t="s">
        <v>47249</v>
      </c>
      <c r="N538" s="100"/>
      <c r="O538" s="101" t="s">
        <v>40</v>
      </c>
      <c r="P538" s="102">
        <v>105.59</v>
      </c>
      <c r="Q538" s="102">
        <v>105.62</v>
      </c>
      <c r="R538" s="102">
        <v>104.553</v>
      </c>
      <c r="S538" s="95" t="s">
        <v>47239</v>
      </c>
      <c r="T538" s="100">
        <v>1282</v>
      </c>
      <c r="U538" s="100" t="s">
        <v>1377</v>
      </c>
      <c r="V538" s="100" t="s">
        <v>1375</v>
      </c>
      <c r="W538" s="100">
        <v>94.95</v>
      </c>
      <c r="X538" s="100">
        <v>0</v>
      </c>
      <c r="Y538" s="100" t="s">
        <v>36</v>
      </c>
      <c r="Z538" s="100" t="s">
        <v>1378</v>
      </c>
      <c r="AA538" s="100" t="s">
        <v>1379</v>
      </c>
      <c r="AB538" s="100" t="s">
        <v>1380</v>
      </c>
      <c r="AC538" s="100" t="s">
        <v>1381</v>
      </c>
      <c r="AD538" s="100" t="s">
        <v>1382</v>
      </c>
      <c r="AE538" s="100" t="s">
        <v>1383</v>
      </c>
      <c r="AF538" s="100"/>
      <c r="AG538" s="100"/>
      <c r="AH538" t="s">
        <v>1384</v>
      </c>
      <c r="AI538" t="s">
        <v>1374</v>
      </c>
      <c r="AJ538">
        <v>99.16</v>
      </c>
      <c r="AK538">
        <v>0</v>
      </c>
      <c r="AL538" t="s">
        <v>69</v>
      </c>
      <c r="AM538" t="s">
        <v>1385</v>
      </c>
      <c r="AN538" t="s">
        <v>1386</v>
      </c>
      <c r="AO538" t="s">
        <v>1277</v>
      </c>
      <c r="AS538" s="55">
        <v>105620</v>
      </c>
      <c r="AT538" s="104">
        <v>46.969067884575459</v>
      </c>
      <c r="AU538" s="100" t="s">
        <v>1373</v>
      </c>
      <c r="AV538" s="100" t="s">
        <v>1387</v>
      </c>
      <c r="AW538" s="100">
        <v>658.68996851678708</v>
      </c>
      <c r="AX538" s="100">
        <v>18.186195646221485</v>
      </c>
      <c r="AY538" s="100">
        <v>4.7125811662369716E-3</v>
      </c>
      <c r="AZ538" s="100">
        <v>17125939.181436464</v>
      </c>
      <c r="BA538" s="100">
        <v>1652621.6826519337</v>
      </c>
      <c r="BB538" s="100">
        <v>26000</v>
      </c>
    </row>
    <row r="539" spans="1:54" x14ac:dyDescent="0.25">
      <c r="A539" s="100" t="s">
        <v>47155</v>
      </c>
      <c r="B539" s="53"/>
      <c r="C539" s="100"/>
      <c r="D539" s="106"/>
      <c r="E539" s="107">
        <v>0.76457093172544588</v>
      </c>
      <c r="F539" s="98">
        <v>16</v>
      </c>
      <c r="G539" s="98">
        <v>95</v>
      </c>
      <c r="H539" s="98">
        <v>640</v>
      </c>
      <c r="I539" s="49">
        <v>15</v>
      </c>
      <c r="J539" s="99">
        <v>4.4999999999999997E-3</v>
      </c>
      <c r="K539" s="98">
        <v>45</v>
      </c>
      <c r="L539" s="98">
        <v>3.0266812415549125</v>
      </c>
      <c r="M539" s="148" t="s">
        <v>47249</v>
      </c>
      <c r="N539" s="100"/>
      <c r="O539" s="101" t="s">
        <v>40</v>
      </c>
      <c r="P539" s="102">
        <v>138.18</v>
      </c>
      <c r="Q539" s="102" t="s">
        <v>40</v>
      </c>
      <c r="R539" s="102"/>
      <c r="S539" s="95" t="s">
        <v>47239</v>
      </c>
      <c r="T539" s="100">
        <v>2352</v>
      </c>
      <c r="U539" s="100"/>
      <c r="V539" s="100"/>
      <c r="W539" s="100"/>
      <c r="X539" s="100"/>
      <c r="Y539" s="100" t="s">
        <v>747</v>
      </c>
      <c r="Z539" s="100"/>
      <c r="AA539" s="100"/>
      <c r="AB539" s="100"/>
      <c r="AC539" s="100"/>
      <c r="AD539" s="100"/>
      <c r="AE539" s="100"/>
      <c r="AF539" s="100"/>
      <c r="AG539" s="100"/>
      <c r="AH539" t="s">
        <v>747</v>
      </c>
      <c r="AT539" s="104">
        <v>64.000141522785171</v>
      </c>
      <c r="AU539" s="100" t="s">
        <v>47155</v>
      </c>
      <c r="AV539" s="100" t="s">
        <v>47155</v>
      </c>
      <c r="AW539" s="100">
        <v>635.84757231976926</v>
      </c>
      <c r="AX539" s="100">
        <v>15.030178079040697</v>
      </c>
      <c r="AY539" s="100">
        <v>4.5491558049062329E-3</v>
      </c>
      <c r="AZ539" s="100">
        <v>16532036.880314002</v>
      </c>
      <c r="BA539" s="100">
        <v>1930292.6065564707</v>
      </c>
      <c r="BB539" s="100">
        <v>26000</v>
      </c>
    </row>
    <row r="540" spans="1:54" x14ac:dyDescent="0.25">
      <c r="A540" s="95" t="s">
        <v>1754</v>
      </c>
      <c r="B540" s="51" t="s">
        <v>48754</v>
      </c>
      <c r="C540" s="96" t="str">
        <f>HYPERLINK("http://www.UniProt.org/UniProt/ARHG7_HUMAN","ARHG7_HUMAN")</f>
        <v>ARHG7_HUMAN</v>
      </c>
      <c r="D540" s="97" t="s">
        <v>1756</v>
      </c>
      <c r="E540" s="159">
        <v>-5</v>
      </c>
      <c r="F540" s="98">
        <v>9.6999999999999993</v>
      </c>
      <c r="G540" s="98">
        <v>0</v>
      </c>
      <c r="H540" s="98">
        <v>580</v>
      </c>
      <c r="I540" s="49">
        <v>15</v>
      </c>
      <c r="J540" s="99">
        <v>4.1000000000000003E-3</v>
      </c>
      <c r="K540" s="98">
        <v>41</v>
      </c>
      <c r="L540" s="98">
        <v>2.7700458438870594</v>
      </c>
      <c r="M540" s="146" t="s">
        <v>47249</v>
      </c>
      <c r="N540" s="100"/>
      <c r="O540" s="101" t="s">
        <v>40</v>
      </c>
      <c r="P540" s="102">
        <v>87.081000000000003</v>
      </c>
      <c r="Q540" s="102">
        <v>202.346</v>
      </c>
      <c r="R540" s="102">
        <v>90.012</v>
      </c>
      <c r="S540" s="95" t="s">
        <v>47239</v>
      </c>
      <c r="T540" s="100">
        <v>489</v>
      </c>
      <c r="U540" s="100" t="s">
        <v>1757</v>
      </c>
      <c r="V540" s="100" t="s">
        <v>1755</v>
      </c>
      <c r="W540" s="100">
        <v>84.65</v>
      </c>
      <c r="X540" s="100">
        <v>0</v>
      </c>
      <c r="Y540" s="100" t="s">
        <v>36</v>
      </c>
      <c r="Z540" s="100" t="s">
        <v>1758</v>
      </c>
      <c r="AA540" s="100" t="s">
        <v>1759</v>
      </c>
      <c r="AB540" s="100" t="s">
        <v>1760</v>
      </c>
      <c r="AC540" s="100" t="s">
        <v>1761</v>
      </c>
      <c r="AD540" s="100" t="s">
        <v>1762</v>
      </c>
      <c r="AE540" s="100" t="s">
        <v>1764</v>
      </c>
      <c r="AF540" s="100"/>
      <c r="AG540" s="100" t="s">
        <v>1763</v>
      </c>
      <c r="AH540" t="s">
        <v>49768</v>
      </c>
      <c r="AI540" t="s">
        <v>48754</v>
      </c>
      <c r="AJ540">
        <v>97.95</v>
      </c>
      <c r="AK540">
        <v>0</v>
      </c>
      <c r="AL540" t="s">
        <v>69</v>
      </c>
      <c r="AM540" t="s">
        <v>49769</v>
      </c>
      <c r="AN540" t="s">
        <v>49770</v>
      </c>
      <c r="AO540" t="s">
        <v>49771</v>
      </c>
      <c r="AS540" s="55">
        <v>47936</v>
      </c>
      <c r="AT540" s="104">
        <v>48.000048749573445</v>
      </c>
      <c r="AU540" s="100" t="s">
        <v>1754</v>
      </c>
      <c r="AV540" s="100" t="s">
        <v>1765</v>
      </c>
      <c r="AW540" s="100">
        <v>576.51864524760504</v>
      </c>
      <c r="AX540" s="100">
        <v>14.890325608292667</v>
      </c>
      <c r="AY540" s="100">
        <v>4.1246884565376155E-3</v>
      </c>
      <c r="AZ540" s="100">
        <v>14989484.77643773</v>
      </c>
      <c r="BA540" s="100">
        <v>1766621.1224577883</v>
      </c>
      <c r="BB540" s="100">
        <v>26000</v>
      </c>
    </row>
    <row r="541" spans="1:54" x14ac:dyDescent="0.25">
      <c r="A541" s="95" t="s">
        <v>2856</v>
      </c>
      <c r="B541" s="51" t="s">
        <v>48698</v>
      </c>
      <c r="C541" s="96" t="str">
        <f>HYPERLINK("http://www.UniProt.org/UniProt/C1TM_HUMAN","C1TM_HUMAN")</f>
        <v>C1TM_HUMAN</v>
      </c>
      <c r="D541" s="97" t="s">
        <v>2859</v>
      </c>
      <c r="E541" s="160" t="s">
        <v>40</v>
      </c>
      <c r="H541" s="98">
        <v>570</v>
      </c>
      <c r="I541" s="49">
        <v>15</v>
      </c>
      <c r="J541" s="99">
        <v>4.1000000000000003E-3</v>
      </c>
      <c r="K541" s="98">
        <v>41</v>
      </c>
      <c r="L541" s="98">
        <v>2.7222754970649228</v>
      </c>
      <c r="M541" s="145" t="s">
        <v>47249</v>
      </c>
      <c r="N541" s="100"/>
      <c r="O541" s="101" t="s">
        <v>311</v>
      </c>
      <c r="P541" s="102">
        <v>106.31</v>
      </c>
      <c r="Q541" s="102">
        <v>89.320999999999998</v>
      </c>
      <c r="R541" s="102">
        <v>105.79</v>
      </c>
      <c r="S541" s="95" t="s">
        <v>47239</v>
      </c>
      <c r="T541" s="100">
        <v>322</v>
      </c>
      <c r="U541" s="100" t="s">
        <v>2860</v>
      </c>
      <c r="V541" s="100" t="s">
        <v>2858</v>
      </c>
      <c r="W541" s="100">
        <v>75.08</v>
      </c>
      <c r="X541" s="100">
        <v>0</v>
      </c>
      <c r="Y541" s="100" t="s">
        <v>36</v>
      </c>
      <c r="Z541" s="100" t="s">
        <v>2861</v>
      </c>
      <c r="AA541" s="100" t="s">
        <v>2862</v>
      </c>
      <c r="AB541" s="100" t="s">
        <v>2863</v>
      </c>
      <c r="AC541" s="100" t="s">
        <v>2864</v>
      </c>
      <c r="AD541" s="100" t="s">
        <v>2865</v>
      </c>
      <c r="AE541" s="100" t="s">
        <v>2866</v>
      </c>
      <c r="AF541" s="100"/>
      <c r="AG541" s="100"/>
      <c r="AH541" t="s">
        <v>49539</v>
      </c>
      <c r="AI541" t="s">
        <v>48698</v>
      </c>
      <c r="AJ541">
        <v>94.66</v>
      </c>
      <c r="AK541">
        <v>0</v>
      </c>
      <c r="AL541" t="s">
        <v>69</v>
      </c>
      <c r="AM541" t="s">
        <v>49540</v>
      </c>
      <c r="AN541" t="s">
        <v>49541</v>
      </c>
      <c r="AO541" t="s">
        <v>49542</v>
      </c>
      <c r="AS541" s="55">
        <v>103123</v>
      </c>
      <c r="AT541" s="104">
        <v>55.996319948046327</v>
      </c>
      <c r="AU541" s="100" t="s">
        <v>2856</v>
      </c>
      <c r="AV541" s="100" t="s">
        <v>2856</v>
      </c>
      <c r="AW541" s="100">
        <v>571.56990973972381</v>
      </c>
      <c r="AX541" s="100">
        <v>15.021561390709785</v>
      </c>
      <c r="AY541" s="100">
        <v>4.0892828501585734E-3</v>
      </c>
      <c r="AZ541" s="100">
        <v>14860817.65323282</v>
      </c>
      <c r="BA541" s="100">
        <v>1736155.1632357205</v>
      </c>
      <c r="BB541" s="100">
        <v>26000</v>
      </c>
    </row>
    <row r="542" spans="1:54" x14ac:dyDescent="0.25">
      <c r="A542" s="95" t="s">
        <v>7477</v>
      </c>
      <c r="B542" s="51" t="s">
        <v>48763</v>
      </c>
      <c r="C542" s="96" t="str">
        <f>HYPERLINK("http://www.UniProt.org/UniProt/EIF2D_HUMAN","EIF2D_HUMAN")</f>
        <v>EIF2D_HUMAN</v>
      </c>
      <c r="D542" s="97" t="s">
        <v>7479</v>
      </c>
      <c r="E542" s="159">
        <v>-5</v>
      </c>
      <c r="F542" s="98">
        <v>130</v>
      </c>
      <c r="G542" s="98">
        <v>0</v>
      </c>
      <c r="H542" s="98">
        <v>610</v>
      </c>
      <c r="I542" s="49">
        <v>12</v>
      </c>
      <c r="J542" s="99">
        <v>4.4000000000000003E-3</v>
      </c>
      <c r="K542" s="98">
        <v>44</v>
      </c>
      <c r="L542" s="98">
        <v>3.7511747223006302</v>
      </c>
      <c r="M542" s="148" t="s">
        <v>47249</v>
      </c>
      <c r="N542" s="100"/>
      <c r="O542" s="101" t="s">
        <v>40</v>
      </c>
      <c r="P542" s="102">
        <v>64.888999999999996</v>
      </c>
      <c r="Q542" s="102">
        <v>22.542999999999999</v>
      </c>
      <c r="R542" s="102">
        <v>64.706000000000003</v>
      </c>
      <c r="S542" s="95" t="s">
        <v>47239</v>
      </c>
      <c r="T542" s="100">
        <v>507</v>
      </c>
      <c r="U542" s="100" t="s">
        <v>7480</v>
      </c>
      <c r="V542" s="100" t="s">
        <v>7478</v>
      </c>
      <c r="W542" s="100">
        <v>59.12</v>
      </c>
      <c r="X542" s="100">
        <v>0</v>
      </c>
      <c r="Y542" s="100" t="s">
        <v>36</v>
      </c>
      <c r="Z542" s="100" t="s">
        <v>7481</v>
      </c>
      <c r="AA542" s="100" t="s">
        <v>7482</v>
      </c>
      <c r="AB542" s="100" t="s">
        <v>7483</v>
      </c>
      <c r="AC542" s="100" t="s">
        <v>7484</v>
      </c>
      <c r="AD542" s="100" t="s">
        <v>7485</v>
      </c>
      <c r="AE542" s="100" t="s">
        <v>7487</v>
      </c>
      <c r="AF542" s="100" t="s">
        <v>7486</v>
      </c>
      <c r="AG542" s="100"/>
      <c r="AH542" t="s">
        <v>49802</v>
      </c>
      <c r="AI542" t="s">
        <v>48763</v>
      </c>
      <c r="AJ542">
        <v>100</v>
      </c>
      <c r="AK542">
        <v>0</v>
      </c>
      <c r="AL542" t="s">
        <v>69</v>
      </c>
      <c r="AM542" t="s">
        <v>49803</v>
      </c>
      <c r="AN542" t="s">
        <v>49804</v>
      </c>
      <c r="AO542" t="s">
        <v>49805</v>
      </c>
      <c r="AS542" s="55">
        <v>64890</v>
      </c>
      <c r="AT542" s="104">
        <v>33.999824497624452</v>
      </c>
      <c r="AU542" s="100" t="s">
        <v>7477</v>
      </c>
      <c r="AV542" s="100" t="s">
        <v>7488</v>
      </c>
      <c r="AW542" s="100">
        <v>610.78618445145298</v>
      </c>
      <c r="AX542" s="100">
        <v>11.649296675797425</v>
      </c>
      <c r="AY542" s="100">
        <v>4.3698547222832057E-3</v>
      </c>
      <c r="AZ542" s="100">
        <v>15880440.795737777</v>
      </c>
      <c r="BA542" s="100">
        <v>2392344.7018287736</v>
      </c>
      <c r="BB542" s="100">
        <v>26000</v>
      </c>
    </row>
    <row r="543" spans="1:54" x14ac:dyDescent="0.25">
      <c r="A543" s="95" t="s">
        <v>23377</v>
      </c>
      <c r="B543" s="51" t="s">
        <v>49071</v>
      </c>
      <c r="C543" s="96" t="str">
        <f>HYPERLINK("http://www.UniProt.org/UniProt/SC24A_HUMAN","SC24A_HUMAN")</f>
        <v>SC24A_HUMAN</v>
      </c>
      <c r="D543" s="97" t="s">
        <v>23380</v>
      </c>
      <c r="E543" s="159">
        <v>-5</v>
      </c>
      <c r="F543" s="98">
        <v>68</v>
      </c>
      <c r="G543" s="98">
        <v>0</v>
      </c>
      <c r="H543" s="98">
        <v>610</v>
      </c>
      <c r="I543" s="49">
        <v>11</v>
      </c>
      <c r="J543" s="99">
        <v>4.4000000000000003E-3</v>
      </c>
      <c r="K543" s="98">
        <v>44</v>
      </c>
      <c r="L543" s="98">
        <v>3.8644173408065678</v>
      </c>
      <c r="M543" s="148" t="s">
        <v>47249</v>
      </c>
      <c r="N543" s="100"/>
      <c r="O543" s="101" t="s">
        <v>40</v>
      </c>
      <c r="P543" s="102">
        <v>121.89</v>
      </c>
      <c r="Q543" s="102">
        <v>123.52200000000001</v>
      </c>
      <c r="R543" s="102">
        <v>119.749</v>
      </c>
      <c r="S543" s="95" t="s">
        <v>47239</v>
      </c>
      <c r="T543" s="100">
        <v>4017</v>
      </c>
      <c r="U543" s="100" t="s">
        <v>23382</v>
      </c>
      <c r="V543" s="100" t="s">
        <v>23379</v>
      </c>
      <c r="W543" s="100">
        <v>68.680000000000007</v>
      </c>
      <c r="X543" s="100">
        <v>0</v>
      </c>
      <c r="Y543" s="100" t="s">
        <v>36</v>
      </c>
      <c r="Z543" s="100" t="s">
        <v>23381</v>
      </c>
      <c r="AA543" s="100" t="s">
        <v>23383</v>
      </c>
      <c r="AB543" s="100" t="s">
        <v>23384</v>
      </c>
      <c r="AC543" s="100" t="s">
        <v>23385</v>
      </c>
      <c r="AD543" s="100" t="s">
        <v>23386</v>
      </c>
      <c r="AE543" s="100" t="s">
        <v>23363</v>
      </c>
      <c r="AF543" s="100" t="s">
        <v>23387</v>
      </c>
      <c r="AG543" s="100"/>
      <c r="AH543" t="s">
        <v>50875</v>
      </c>
      <c r="AI543" t="s">
        <v>49071</v>
      </c>
      <c r="AJ543">
        <v>86.09</v>
      </c>
      <c r="AK543">
        <v>0</v>
      </c>
      <c r="AL543" t="s">
        <v>69</v>
      </c>
      <c r="AM543" t="s">
        <v>50876</v>
      </c>
      <c r="AO543" t="s">
        <v>415</v>
      </c>
      <c r="AR543" t="s">
        <v>370</v>
      </c>
      <c r="AS543" s="55">
        <v>118164</v>
      </c>
      <c r="AT543" s="104">
        <v>40.999669992130585</v>
      </c>
      <c r="AU543" s="100" t="s">
        <v>23377</v>
      </c>
      <c r="AV543" s="100" t="s">
        <v>23377</v>
      </c>
      <c r="AW543" s="100">
        <v>611.18015389378127</v>
      </c>
      <c r="AX543" s="100">
        <v>11.315220332926614</v>
      </c>
      <c r="AY543" s="100">
        <v>4.3726733669608676E-3</v>
      </c>
      <c r="AZ543" s="100">
        <v>15890684.001238313</v>
      </c>
      <c r="BA543" s="100">
        <v>2464566.1786886258</v>
      </c>
      <c r="BB543" s="100">
        <v>26000</v>
      </c>
    </row>
    <row r="544" spans="1:54" x14ac:dyDescent="0.25">
      <c r="A544" s="100" t="s">
        <v>47090</v>
      </c>
      <c r="B544" s="51" t="s">
        <v>47091</v>
      </c>
      <c r="C544" s="100"/>
      <c r="D544" s="106"/>
      <c r="E544" s="107">
        <v>1.5381368394554555</v>
      </c>
      <c r="F544" s="98">
        <v>5.9</v>
      </c>
      <c r="G544" s="98">
        <v>200</v>
      </c>
      <c r="H544" s="98">
        <v>570</v>
      </c>
      <c r="I544" s="49">
        <v>9.4</v>
      </c>
      <c r="J544" s="99">
        <v>4.1000000000000003E-3</v>
      </c>
      <c r="K544" s="98">
        <v>41</v>
      </c>
      <c r="L544" s="98">
        <v>4.2955747204623904</v>
      </c>
      <c r="M544" s="148" t="s">
        <v>47249</v>
      </c>
      <c r="N544" s="100"/>
      <c r="O544" s="101" t="s">
        <v>40</v>
      </c>
      <c r="P544" s="102">
        <v>9.0991999999999997</v>
      </c>
      <c r="Q544" s="102">
        <v>123.803</v>
      </c>
      <c r="R544" s="102" t="s">
        <v>40</v>
      </c>
      <c r="S544" s="95" t="s">
        <v>47239</v>
      </c>
      <c r="T544" s="100">
        <v>10768</v>
      </c>
      <c r="U544" s="100"/>
      <c r="V544" s="100"/>
      <c r="W544" s="100"/>
      <c r="X544" s="100"/>
      <c r="Y544" s="100" t="s">
        <v>747</v>
      </c>
      <c r="Z544" s="100"/>
      <c r="AA544" s="100"/>
      <c r="AB544" s="100"/>
      <c r="AC544" s="100"/>
      <c r="AD544" s="100"/>
      <c r="AE544" s="100"/>
      <c r="AF544" s="100"/>
      <c r="AG544" s="100"/>
      <c r="AH544" t="s">
        <v>47092</v>
      </c>
      <c r="AI544" t="s">
        <v>47091</v>
      </c>
      <c r="AJ544">
        <v>74.03</v>
      </c>
      <c r="AK544" s="54">
        <v>2.0000000000000001E-33</v>
      </c>
      <c r="AL544" t="s">
        <v>69</v>
      </c>
      <c r="AM544" t="s">
        <v>47093</v>
      </c>
      <c r="AO544" t="s">
        <v>47094</v>
      </c>
      <c r="AR544" t="s">
        <v>370</v>
      </c>
      <c r="AS544" s="55">
        <v>123803</v>
      </c>
      <c r="AT544" s="104">
        <v>7.0000787897888435</v>
      </c>
      <c r="AU544" s="100" t="s">
        <v>47095</v>
      </c>
      <c r="AV544" s="100" t="s">
        <v>47096</v>
      </c>
      <c r="AW544" s="100">
        <v>567.16944029576143</v>
      </c>
      <c r="AX544" s="100">
        <v>9.4464654066163884</v>
      </c>
      <c r="AY544" s="100">
        <v>4.057799799838383E-3</v>
      </c>
      <c r="AZ544" s="100">
        <v>14746405.447689796</v>
      </c>
      <c r="BA544" s="100">
        <v>2739540.5931678768</v>
      </c>
      <c r="BB544" s="100">
        <v>26000</v>
      </c>
    </row>
    <row r="545" spans="1:54" x14ac:dyDescent="0.25">
      <c r="A545" s="95" t="s">
        <v>24855</v>
      </c>
      <c r="B545" s="53"/>
      <c r="C545" s="96" t="str">
        <f>HYPERLINK("http://www.UniProt.org/UniProt/SNX8_HUMAN","SNX8_HUMAN")</f>
        <v>SNX8_HUMAN</v>
      </c>
      <c r="D545" s="97" t="s">
        <v>24857</v>
      </c>
      <c r="E545" s="159">
        <v>-0.31</v>
      </c>
      <c r="F545" s="98">
        <v>53</v>
      </c>
      <c r="G545" s="98">
        <v>26</v>
      </c>
      <c r="H545" s="98">
        <v>630</v>
      </c>
      <c r="I545" s="49">
        <v>8.8000000000000007</v>
      </c>
      <c r="J545" s="99">
        <v>4.4999999999999997E-3</v>
      </c>
      <c r="K545" s="98">
        <v>45</v>
      </c>
      <c r="L545" s="98">
        <v>5.144344211869269</v>
      </c>
      <c r="M545" s="145" t="s">
        <v>47249</v>
      </c>
      <c r="N545" s="100"/>
      <c r="O545" s="101" t="s">
        <v>40</v>
      </c>
      <c r="P545" s="102">
        <v>47.423999999999999</v>
      </c>
      <c r="Q545" s="102" t="s">
        <v>40</v>
      </c>
      <c r="R545" s="102">
        <v>52.569000000000003</v>
      </c>
      <c r="S545" s="95" t="s">
        <v>47239</v>
      </c>
      <c r="T545" s="100">
        <v>8471</v>
      </c>
      <c r="U545" s="100" t="s">
        <v>24859</v>
      </c>
      <c r="V545" s="100" t="s">
        <v>24856</v>
      </c>
      <c r="W545" s="100">
        <v>79.849999999999994</v>
      </c>
      <c r="X545" s="100">
        <v>0</v>
      </c>
      <c r="Y545" s="100" t="s">
        <v>36</v>
      </c>
      <c r="Z545" s="100" t="s">
        <v>24858</v>
      </c>
      <c r="AA545" s="100" t="s">
        <v>24860</v>
      </c>
      <c r="AB545" s="100" t="s">
        <v>24861</v>
      </c>
      <c r="AC545" s="100" t="s">
        <v>24862</v>
      </c>
      <c r="AD545" s="100" t="s">
        <v>24863</v>
      </c>
      <c r="AE545" s="100" t="s">
        <v>24865</v>
      </c>
      <c r="AF545" s="100" t="s">
        <v>24864</v>
      </c>
      <c r="AG545" s="100"/>
      <c r="AH545" t="s">
        <v>747</v>
      </c>
      <c r="AT545" s="104">
        <v>23.999872167715957</v>
      </c>
      <c r="AU545" s="100" t="s">
        <v>24855</v>
      </c>
      <c r="AV545" s="100" t="s">
        <v>24855</v>
      </c>
      <c r="AW545" s="100">
        <v>631.18765679512103</v>
      </c>
      <c r="AX545" s="100">
        <v>8.7782161690675462</v>
      </c>
      <c r="AY545" s="100">
        <v>4.5158165539879863E-3</v>
      </c>
      <c r="AZ545" s="100">
        <v>16410879.076673146</v>
      </c>
      <c r="BA545" s="100">
        <v>3280850.8082771846</v>
      </c>
      <c r="BB545" s="100">
        <v>26000</v>
      </c>
    </row>
    <row r="546" spans="1:54" x14ac:dyDescent="0.25">
      <c r="A546" s="95" t="s">
        <v>6948</v>
      </c>
      <c r="B546" s="51" t="s">
        <v>6949</v>
      </c>
      <c r="C546" s="96" t="str">
        <f>HYPERLINK("http://www.UniProt.org/UniProt/DUS12_HUMAN","DUS12_HUMAN")</f>
        <v>DUS12_HUMAN</v>
      </c>
      <c r="D546" s="97" t="s">
        <v>6951</v>
      </c>
      <c r="E546" s="159">
        <v>-0.34</v>
      </c>
      <c r="F546" s="98">
        <v>81</v>
      </c>
      <c r="G546" s="98">
        <v>37</v>
      </c>
      <c r="H546" s="98">
        <v>650</v>
      </c>
      <c r="I546" s="49">
        <v>7.1</v>
      </c>
      <c r="J546" s="99">
        <v>4.7000000000000002E-3</v>
      </c>
      <c r="K546" s="98">
        <v>47</v>
      </c>
      <c r="L546" s="98">
        <v>6.6295267623883634</v>
      </c>
      <c r="M546" s="20" t="s">
        <v>47249</v>
      </c>
      <c r="N546" s="100"/>
      <c r="O546" s="101" t="s">
        <v>40</v>
      </c>
      <c r="P546" s="102">
        <v>33.597999999999999</v>
      </c>
      <c r="Q546" s="102">
        <v>33.642000000000003</v>
      </c>
      <c r="R546" s="102">
        <v>37.686999999999998</v>
      </c>
      <c r="S546" s="95" t="s">
        <v>47239</v>
      </c>
      <c r="T546" s="100">
        <v>6787</v>
      </c>
      <c r="U546" s="100" t="s">
        <v>6952</v>
      </c>
      <c r="V546" s="100" t="s">
        <v>6950</v>
      </c>
      <c r="W546" s="100">
        <v>61.09</v>
      </c>
      <c r="X546" s="103">
        <v>7E-128</v>
      </c>
      <c r="Y546" s="100" t="s">
        <v>36</v>
      </c>
      <c r="Z546" s="100" t="s">
        <v>6953</v>
      </c>
      <c r="AA546" s="100" t="s">
        <v>6954</v>
      </c>
      <c r="AB546" s="100" t="s">
        <v>6955</v>
      </c>
      <c r="AC546" s="100" t="s">
        <v>6956</v>
      </c>
      <c r="AD546" s="100" t="s">
        <v>6957</v>
      </c>
      <c r="AE546" s="100"/>
      <c r="AF546" s="100"/>
      <c r="AG546" s="100"/>
      <c r="AH546" t="s">
        <v>6958</v>
      </c>
      <c r="AI546" t="s">
        <v>6949</v>
      </c>
      <c r="AJ546">
        <v>99.67</v>
      </c>
      <c r="AK546">
        <v>0</v>
      </c>
      <c r="AL546" t="s">
        <v>69</v>
      </c>
      <c r="AM546" t="s">
        <v>6959</v>
      </c>
      <c r="AN546" t="s">
        <v>6960</v>
      </c>
      <c r="AO546" t="s">
        <v>6961</v>
      </c>
      <c r="AS546" s="55">
        <v>33642</v>
      </c>
      <c r="AT546" s="104">
        <v>14.000107198370586</v>
      </c>
      <c r="AU546" s="100" t="s">
        <v>6962</v>
      </c>
      <c r="AV546" s="100" t="s">
        <v>6963</v>
      </c>
      <c r="AW546" s="100">
        <v>654.65597629284957</v>
      </c>
      <c r="AX546" s="100">
        <v>7.0649387747238306</v>
      </c>
      <c r="AY546" s="100">
        <v>4.683720068166689E-3</v>
      </c>
      <c r="AZ546" s="100">
        <v>17021055.383614089</v>
      </c>
      <c r="BA546" s="100">
        <v>4228039.0543644717</v>
      </c>
      <c r="BB546" s="100">
        <v>26000</v>
      </c>
    </row>
    <row r="547" spans="1:54" x14ac:dyDescent="0.25">
      <c r="A547" s="95" t="s">
        <v>13659</v>
      </c>
      <c r="B547" s="51" t="s">
        <v>10434</v>
      </c>
      <c r="C547" s="96" t="str">
        <f>HYPERLINK("http://www.UniProt.org/UniProt/MAST2_HUMAN","MAST2_HUMAN")</f>
        <v>MAST2_HUMAN</v>
      </c>
      <c r="D547" s="97" t="s">
        <v>13651</v>
      </c>
      <c r="E547" s="159">
        <v>-0.04</v>
      </c>
      <c r="F547" s="98">
        <v>20</v>
      </c>
      <c r="G547" s="98">
        <v>18</v>
      </c>
      <c r="H547" s="98">
        <v>590</v>
      </c>
      <c r="I547" s="49">
        <v>6.7</v>
      </c>
      <c r="J547" s="99">
        <v>4.1999999999999997E-3</v>
      </c>
      <c r="K547" s="98">
        <v>42</v>
      </c>
      <c r="L547" s="98">
        <v>6.3486153037234923</v>
      </c>
      <c r="M547" s="146" t="s">
        <v>47249</v>
      </c>
      <c r="N547" s="100"/>
      <c r="O547" s="101" t="s">
        <v>40</v>
      </c>
      <c r="P547" s="102">
        <v>216.46</v>
      </c>
      <c r="Q547" s="102">
        <v>164.80500000000001</v>
      </c>
      <c r="R547" s="102">
        <v>196.43600000000001</v>
      </c>
      <c r="S547" s="95" t="s">
        <v>47239</v>
      </c>
      <c r="T547" s="100">
        <v>3021</v>
      </c>
      <c r="U547" s="100" t="s">
        <v>13652</v>
      </c>
      <c r="V547" s="100" t="s">
        <v>13650</v>
      </c>
      <c r="W547" s="100">
        <v>78.680000000000007</v>
      </c>
      <c r="X547" s="100">
        <v>0</v>
      </c>
      <c r="Y547" s="100" t="s">
        <v>36</v>
      </c>
      <c r="Z547" s="100" t="s">
        <v>13653</v>
      </c>
      <c r="AA547" s="100" t="s">
        <v>13654</v>
      </c>
      <c r="AB547" s="100" t="s">
        <v>13655</v>
      </c>
      <c r="AC547" s="100" t="s">
        <v>13656</v>
      </c>
      <c r="AD547" s="100" t="s">
        <v>13657</v>
      </c>
      <c r="AE547" s="100" t="s">
        <v>13658</v>
      </c>
      <c r="AF547" s="100"/>
      <c r="AG547" s="100"/>
      <c r="AH547" t="s">
        <v>10443</v>
      </c>
      <c r="AI547" t="s">
        <v>10434</v>
      </c>
      <c r="AJ547">
        <v>92.08</v>
      </c>
      <c r="AK547">
        <v>0</v>
      </c>
      <c r="AL547" t="s">
        <v>69</v>
      </c>
      <c r="AM547" t="s">
        <v>10444</v>
      </c>
      <c r="AN547" t="s">
        <v>10445</v>
      </c>
      <c r="AO547" t="s">
        <v>10446</v>
      </c>
      <c r="AS547" s="55">
        <v>216224</v>
      </c>
      <c r="AT547" s="104">
        <v>110.99595736861448</v>
      </c>
      <c r="AU547" s="100" t="s">
        <v>13659</v>
      </c>
      <c r="AV547" s="100" t="s">
        <v>13660</v>
      </c>
      <c r="AW547" s="100">
        <v>591.94054675441771</v>
      </c>
      <c r="AX547" s="100">
        <v>6.6707838932646499</v>
      </c>
      <c r="AY547" s="100">
        <v>4.2350240712612135E-3</v>
      </c>
      <c r="AZ547" s="100">
        <v>15390454.215614859</v>
      </c>
      <c r="BA547" s="100">
        <v>4048885.2986557181</v>
      </c>
      <c r="BB547" s="100">
        <v>26000</v>
      </c>
    </row>
    <row r="548" spans="1:54" x14ac:dyDescent="0.25">
      <c r="A548" s="95" t="s">
        <v>17190</v>
      </c>
      <c r="B548" s="51" t="s">
        <v>17191</v>
      </c>
      <c r="C548" s="96" t="str">
        <f>HYPERLINK("http://www.UniProt.org/UniProt/PDCL3_HUMAN","PDCL3_HUMAN")</f>
        <v>PDCL3_HUMAN</v>
      </c>
      <c r="D548" s="97" t="s">
        <v>17193</v>
      </c>
      <c r="E548" s="159">
        <v>-0.64</v>
      </c>
      <c r="F548" s="98">
        <v>31</v>
      </c>
      <c r="G548" s="98">
        <v>7.2</v>
      </c>
      <c r="H548" s="98">
        <v>630</v>
      </c>
      <c r="I548" s="49">
        <v>6.6</v>
      </c>
      <c r="J548" s="99">
        <v>4.4999999999999997E-3</v>
      </c>
      <c r="K548" s="98">
        <v>45</v>
      </c>
      <c r="L548" s="98">
        <v>6.7486589670873309</v>
      </c>
      <c r="M548" s="148" t="s">
        <v>47249</v>
      </c>
      <c r="N548" s="100"/>
      <c r="O548" s="101" t="s">
        <v>40</v>
      </c>
      <c r="P548" s="102">
        <v>27.407</v>
      </c>
      <c r="Q548" s="102">
        <v>27.437000000000001</v>
      </c>
      <c r="R548" s="102">
        <v>27.614000000000001</v>
      </c>
      <c r="S548" s="95" t="s">
        <v>47239</v>
      </c>
      <c r="T548" s="100">
        <v>3409</v>
      </c>
      <c r="U548" s="100" t="s">
        <v>17194</v>
      </c>
      <c r="V548" s="100" t="s">
        <v>17192</v>
      </c>
      <c r="W548" s="100">
        <v>76.989999999999995</v>
      </c>
      <c r="X548" s="103">
        <v>1.9999999999999999E-124</v>
      </c>
      <c r="Y548" s="100" t="s">
        <v>36</v>
      </c>
      <c r="Z548" s="100" t="s">
        <v>17195</v>
      </c>
      <c r="AA548" s="100" t="s">
        <v>17196</v>
      </c>
      <c r="AB548" s="100" t="s">
        <v>17197</v>
      </c>
      <c r="AC548" s="100"/>
      <c r="AD548" s="100" t="s">
        <v>17198</v>
      </c>
      <c r="AE548" s="100" t="s">
        <v>17199</v>
      </c>
      <c r="AF548" s="100"/>
      <c r="AG548" s="100"/>
      <c r="AH548" t="s">
        <v>17200</v>
      </c>
      <c r="AI548" t="s">
        <v>17191</v>
      </c>
      <c r="AJ548">
        <v>99.58</v>
      </c>
      <c r="AK548" s="54">
        <v>1E-174</v>
      </c>
      <c r="AL548" t="s">
        <v>69</v>
      </c>
      <c r="AM548" t="s">
        <v>17201</v>
      </c>
      <c r="AN548" t="s">
        <v>17202</v>
      </c>
      <c r="AO548" t="s">
        <v>17203</v>
      </c>
      <c r="AS548" s="55">
        <v>27437</v>
      </c>
      <c r="AT548" s="104">
        <v>18</v>
      </c>
      <c r="AU548" s="100" t="s">
        <v>17204</v>
      </c>
      <c r="AV548" s="100" t="s">
        <v>17205</v>
      </c>
      <c r="AW548" s="100">
        <v>625.75790598290598</v>
      </c>
      <c r="AX548" s="100">
        <v>6.633865420208668</v>
      </c>
      <c r="AY548" s="100">
        <v>4.4769695354541792E-3</v>
      </c>
      <c r="AZ548" s="100">
        <v>16269705.555555556</v>
      </c>
      <c r="BA548" s="100">
        <v>4304016.666666667</v>
      </c>
      <c r="BB548" s="100">
        <v>26000</v>
      </c>
    </row>
    <row r="549" spans="1:54" x14ac:dyDescent="0.25">
      <c r="A549" s="95" t="s">
        <v>2627</v>
      </c>
      <c r="B549" s="51" t="s">
        <v>48942</v>
      </c>
      <c r="C549" s="96" t="str">
        <f>HYPERLINK("http://www.UniProt.org/UniProt/BRCC3_HUMAN","BRCC3_HUMAN")</f>
        <v>BRCC3_HUMAN</v>
      </c>
      <c r="D549" s="97" t="s">
        <v>2629</v>
      </c>
      <c r="E549" s="159">
        <v>0.91</v>
      </c>
      <c r="F549" s="98">
        <v>6.4</v>
      </c>
      <c r="G549" s="98">
        <v>52</v>
      </c>
      <c r="H549" s="98">
        <v>610</v>
      </c>
      <c r="I549" s="49">
        <v>5.7</v>
      </c>
      <c r="J549" s="99">
        <v>4.4000000000000003E-3</v>
      </c>
      <c r="K549" s="98">
        <v>44</v>
      </c>
      <c r="L549" s="98">
        <v>7.6393840508038959</v>
      </c>
      <c r="M549" s="145" t="s">
        <v>47249</v>
      </c>
      <c r="N549" s="100"/>
      <c r="O549" s="101" t="s">
        <v>40</v>
      </c>
      <c r="P549" s="102">
        <v>29.789000000000001</v>
      </c>
      <c r="Q549" s="102">
        <v>235.28299999999999</v>
      </c>
      <c r="R549" s="102">
        <v>36.072000000000003</v>
      </c>
      <c r="S549" s="95" t="s">
        <v>47239</v>
      </c>
      <c r="T549" s="100">
        <v>1076</v>
      </c>
      <c r="U549" s="100" t="s">
        <v>2630</v>
      </c>
      <c r="V549" s="100" t="s">
        <v>2628</v>
      </c>
      <c r="W549" s="100">
        <v>70.3</v>
      </c>
      <c r="X549" s="103">
        <v>3.9999999999999998E-144</v>
      </c>
      <c r="Y549" s="100" t="s">
        <v>36</v>
      </c>
      <c r="Z549" s="100" t="s">
        <v>2631</v>
      </c>
      <c r="AA549" s="100" t="s">
        <v>2632</v>
      </c>
      <c r="AB549" s="100" t="s">
        <v>2633</v>
      </c>
      <c r="AC549" s="100" t="s">
        <v>2634</v>
      </c>
      <c r="AD549" s="100" t="s">
        <v>2635</v>
      </c>
      <c r="AE549" s="100" t="s">
        <v>2637</v>
      </c>
      <c r="AF549" s="100"/>
      <c r="AG549" s="100" t="s">
        <v>2636</v>
      </c>
      <c r="AH549" t="s">
        <v>50487</v>
      </c>
      <c r="AI549" t="s">
        <v>48942</v>
      </c>
      <c r="AJ549">
        <v>100</v>
      </c>
      <c r="AK549">
        <v>0</v>
      </c>
      <c r="AL549" t="s">
        <v>47</v>
      </c>
      <c r="AM549" t="s">
        <v>50488</v>
      </c>
      <c r="AN549" t="s">
        <v>50489</v>
      </c>
      <c r="AO549" t="s">
        <v>2629</v>
      </c>
      <c r="AP549" t="s">
        <v>50490</v>
      </c>
      <c r="AQ549" t="s">
        <v>11999</v>
      </c>
      <c r="AR549" t="s">
        <v>5090</v>
      </c>
      <c r="AS549" s="55">
        <v>29789</v>
      </c>
      <c r="AT549" s="104">
        <v>17.000177478037092</v>
      </c>
      <c r="AU549" s="100" t="s">
        <v>2627</v>
      </c>
      <c r="AV549" s="100" t="s">
        <v>2627</v>
      </c>
      <c r="AW549" s="100">
        <v>613.08635963019105</v>
      </c>
      <c r="AX549" s="100">
        <v>5.7417080222843104</v>
      </c>
      <c r="AY549" s="100">
        <v>4.3863112689811546E-3</v>
      </c>
      <c r="AZ549" s="100">
        <v>15940245.350384967</v>
      </c>
      <c r="BA549" s="100">
        <v>4872084.4301187526</v>
      </c>
      <c r="BB549" s="100">
        <v>26000</v>
      </c>
    </row>
    <row r="550" spans="1:54" x14ac:dyDescent="0.25">
      <c r="A550" s="95" t="s">
        <v>30040</v>
      </c>
      <c r="B550" s="51" t="s">
        <v>5460</v>
      </c>
      <c r="C550" s="96" t="str">
        <f>HYPERLINK("http://www.UniProt.org/UniProt/ZO1_HUMAN","ZO1_HUMAN")</f>
        <v>ZO1_HUMAN</v>
      </c>
      <c r="D550" s="97" t="s">
        <v>30042</v>
      </c>
      <c r="E550" s="159">
        <v>-1.93</v>
      </c>
      <c r="F550" s="98">
        <v>33</v>
      </c>
      <c r="G550" s="98">
        <v>0.4</v>
      </c>
      <c r="H550" s="98">
        <v>540</v>
      </c>
      <c r="I550" s="49">
        <v>5.7</v>
      </c>
      <c r="J550" s="99">
        <v>3.8999999999999998E-3</v>
      </c>
      <c r="K550" s="98">
        <v>39</v>
      </c>
      <c r="L550" s="98">
        <v>6.7991192953487056</v>
      </c>
      <c r="M550" s="151" t="s">
        <v>47249</v>
      </c>
      <c r="N550" s="100"/>
      <c r="O550" s="101" t="s">
        <v>40</v>
      </c>
      <c r="P550" s="102">
        <v>195.58</v>
      </c>
      <c r="Q550" s="102">
        <v>108.87</v>
      </c>
      <c r="R550" s="102">
        <v>195.459</v>
      </c>
      <c r="S550" s="95" t="s">
        <v>47239</v>
      </c>
      <c r="T550" s="100">
        <v>6122</v>
      </c>
      <c r="U550" s="100" t="s">
        <v>30043</v>
      </c>
      <c r="V550" s="100" t="s">
        <v>30041</v>
      </c>
      <c r="W550" s="100">
        <v>73.22</v>
      </c>
      <c r="X550" s="100">
        <v>0</v>
      </c>
      <c r="Y550" s="100" t="s">
        <v>36</v>
      </c>
      <c r="Z550" s="100" t="s">
        <v>30044</v>
      </c>
      <c r="AA550" s="100" t="s">
        <v>30045</v>
      </c>
      <c r="AB550" s="100" t="s">
        <v>30046</v>
      </c>
      <c r="AC550" s="100" t="s">
        <v>30047</v>
      </c>
      <c r="AD550" s="100" t="s">
        <v>30048</v>
      </c>
      <c r="AE550" s="100" t="s">
        <v>30051</v>
      </c>
      <c r="AF550" s="100" t="s">
        <v>30049</v>
      </c>
      <c r="AG550" s="100" t="s">
        <v>30050</v>
      </c>
      <c r="AH550" t="s">
        <v>5468</v>
      </c>
      <c r="AI550" t="s">
        <v>5460</v>
      </c>
      <c r="AJ550">
        <v>93.19</v>
      </c>
      <c r="AK550">
        <v>0</v>
      </c>
      <c r="AL550" t="s">
        <v>69</v>
      </c>
      <c r="AM550" t="s">
        <v>5469</v>
      </c>
      <c r="AO550" t="s">
        <v>415</v>
      </c>
      <c r="AR550" t="s">
        <v>370</v>
      </c>
      <c r="AS550" s="55">
        <v>196751</v>
      </c>
      <c r="AT550" s="104">
        <v>86.999367622259697</v>
      </c>
      <c r="AU550" s="100" t="s">
        <v>30040</v>
      </c>
      <c r="AV550" s="100" t="s">
        <v>30052</v>
      </c>
      <c r="AW550" s="100">
        <v>540.1810263306262</v>
      </c>
      <c r="AX550" s="100">
        <v>5.6841359719675326</v>
      </c>
      <c r="AY550" s="100">
        <v>3.864711856439012E-3</v>
      </c>
      <c r="AZ550" s="100">
        <v>14044706.684596281</v>
      </c>
      <c r="BA550" s="100">
        <v>4336198.1852322975</v>
      </c>
      <c r="BB550" s="100">
        <v>26000</v>
      </c>
    </row>
    <row r="551" spans="1:54" x14ac:dyDescent="0.25">
      <c r="A551" s="100" t="s">
        <v>47073</v>
      </c>
      <c r="B551" s="51" t="s">
        <v>48645</v>
      </c>
      <c r="C551" s="100"/>
      <c r="D551" s="106"/>
      <c r="E551" s="107">
        <v>1.4096409650854107</v>
      </c>
      <c r="F551" s="98">
        <v>9.3000000000000007</v>
      </c>
      <c r="G551" s="98">
        <v>240</v>
      </c>
      <c r="H551" s="98">
        <v>510</v>
      </c>
      <c r="I551" s="49">
        <v>5.5</v>
      </c>
      <c r="J551" s="99">
        <v>3.5999999999999999E-3</v>
      </c>
      <c r="K551" s="98">
        <v>36</v>
      </c>
      <c r="L551" s="98">
        <v>6.5478691165552769</v>
      </c>
      <c r="M551" s="148" t="s">
        <v>47249</v>
      </c>
      <c r="N551" s="100"/>
      <c r="O551" s="101" t="s">
        <v>40</v>
      </c>
      <c r="P551" s="102">
        <v>12.782999999999999</v>
      </c>
      <c r="Q551" s="102">
        <v>240.928</v>
      </c>
      <c r="R551" s="102" t="s">
        <v>40</v>
      </c>
      <c r="S551" s="95" t="s">
        <v>47239</v>
      </c>
      <c r="T551" s="100">
        <v>50</v>
      </c>
      <c r="U551" s="100"/>
      <c r="V551" s="100"/>
      <c r="W551" s="100"/>
      <c r="X551" s="100"/>
      <c r="Y551" s="100" t="s">
        <v>747</v>
      </c>
      <c r="Z551" s="100"/>
      <c r="AA551" s="100"/>
      <c r="AB551" s="100"/>
      <c r="AC551" s="100"/>
      <c r="AD551" s="100"/>
      <c r="AE551" s="100"/>
      <c r="AF551" s="100"/>
      <c r="AG551" s="100"/>
      <c r="AH551" t="s">
        <v>49333</v>
      </c>
      <c r="AI551" t="s">
        <v>48645</v>
      </c>
      <c r="AJ551">
        <v>90.65</v>
      </c>
      <c r="AK551" s="54">
        <v>1E-62</v>
      </c>
      <c r="AL551" t="s">
        <v>69</v>
      </c>
      <c r="AM551" t="s">
        <v>49334</v>
      </c>
      <c r="AN551" t="s">
        <v>49335</v>
      </c>
      <c r="AO551" t="s">
        <v>49336</v>
      </c>
      <c r="AS551" s="55">
        <v>203070</v>
      </c>
      <c r="AT551" s="104">
        <v>6.999969299726768</v>
      </c>
      <c r="AU551" s="100" t="s">
        <v>47074</v>
      </c>
      <c r="AV551" s="100" t="s">
        <v>47075</v>
      </c>
      <c r="AW551" s="100">
        <v>505.22199599882595</v>
      </c>
      <c r="AX551" s="100">
        <v>5.5202666242983431</v>
      </c>
      <c r="AY551" s="100">
        <v>3.6145983344393977E-3</v>
      </c>
      <c r="AZ551" s="100">
        <v>13135771.895969475</v>
      </c>
      <c r="BA551" s="100">
        <v>4175961.1718784263</v>
      </c>
      <c r="BB551" s="100">
        <v>26000</v>
      </c>
    </row>
    <row r="552" spans="1:54" x14ac:dyDescent="0.25">
      <c r="A552" s="95" t="s">
        <v>25434</v>
      </c>
      <c r="B552" s="51" t="s">
        <v>25435</v>
      </c>
      <c r="C552" s="96" t="str">
        <f>HYPERLINK("http://www.UniProt.org/UniProt/SRSF3_HUMAN","SRSF3_HUMAN")</f>
        <v>SRSF3_HUMAN</v>
      </c>
      <c r="D552" s="97" t="s">
        <v>25437</v>
      </c>
      <c r="E552" s="159">
        <v>5</v>
      </c>
      <c r="F552" s="98">
        <v>0</v>
      </c>
      <c r="G552" s="98">
        <v>460</v>
      </c>
      <c r="H552" s="98">
        <v>520</v>
      </c>
      <c r="I552" s="49">
        <v>5.2</v>
      </c>
      <c r="J552" s="99">
        <v>3.7000000000000002E-3</v>
      </c>
      <c r="K552" s="98">
        <v>37</v>
      </c>
      <c r="L552" s="98">
        <v>7.2057159052220747</v>
      </c>
      <c r="M552" s="145" t="s">
        <v>47249</v>
      </c>
      <c r="N552" s="100"/>
      <c r="O552" s="101" t="s">
        <v>40</v>
      </c>
      <c r="P552" s="102">
        <v>16.5</v>
      </c>
      <c r="Q552" s="102">
        <v>22.372</v>
      </c>
      <c r="R552" s="102">
        <v>19.329999999999998</v>
      </c>
      <c r="S552" s="95" t="s">
        <v>47239</v>
      </c>
      <c r="T552" s="100">
        <v>2853</v>
      </c>
      <c r="U552" s="100" t="s">
        <v>25438</v>
      </c>
      <c r="V552" s="100" t="s">
        <v>25436</v>
      </c>
      <c r="W552" s="100">
        <v>98.96</v>
      </c>
      <c r="X552" s="103">
        <v>7.0000000000000001E-65</v>
      </c>
      <c r="Y552" s="100" t="s">
        <v>36</v>
      </c>
      <c r="Z552" s="100" t="s">
        <v>25439</v>
      </c>
      <c r="AA552" s="100" t="s">
        <v>25440</v>
      </c>
      <c r="AB552" s="100" t="s">
        <v>25441</v>
      </c>
      <c r="AC552" s="100" t="s">
        <v>25442</v>
      </c>
      <c r="AD552" s="100" t="s">
        <v>25411</v>
      </c>
      <c r="AE552" s="100" t="s">
        <v>25444</v>
      </c>
      <c r="AF552" s="100" t="s">
        <v>25443</v>
      </c>
      <c r="AG552" s="100" t="s">
        <v>348</v>
      </c>
      <c r="AH552" t="s">
        <v>25445</v>
      </c>
      <c r="AI552" t="s">
        <v>25435</v>
      </c>
      <c r="AJ552">
        <v>94.87</v>
      </c>
      <c r="AK552" s="54">
        <v>4.9999999999999996E-78</v>
      </c>
      <c r="AL552" t="s">
        <v>69</v>
      </c>
      <c r="AM552" t="s">
        <v>25446</v>
      </c>
      <c r="AN552" t="s">
        <v>25447</v>
      </c>
      <c r="AO552" t="s">
        <v>25448</v>
      </c>
      <c r="AS552" s="55">
        <v>22372</v>
      </c>
      <c r="AT552" s="104">
        <v>11.000261934385437</v>
      </c>
      <c r="AU552" s="100" t="s">
        <v>25434</v>
      </c>
      <c r="AV552" s="100" t="s">
        <v>25449</v>
      </c>
      <c r="AW552" s="100">
        <v>520.24285661952422</v>
      </c>
      <c r="AX552" s="100">
        <v>5.1654336098893365</v>
      </c>
      <c r="AY552" s="100">
        <v>3.7220647120148271E-3</v>
      </c>
      <c r="AZ552" s="100">
        <v>13526314.272107629</v>
      </c>
      <c r="BA552" s="100">
        <v>4595508.7525671935</v>
      </c>
      <c r="BB552" s="100">
        <v>26000</v>
      </c>
    </row>
    <row r="553" spans="1:54" x14ac:dyDescent="0.25">
      <c r="A553" s="95" t="s">
        <v>25605</v>
      </c>
      <c r="B553" s="51" t="s">
        <v>25606</v>
      </c>
      <c r="C553" s="96" t="str">
        <f>HYPERLINK("http://www.UniProt.org/UniProt/STAU2_HUMAN","STAU2_HUMAN")</f>
        <v>STAU2_HUMAN</v>
      </c>
      <c r="D553" s="97" t="s">
        <v>25608</v>
      </c>
      <c r="E553" s="159">
        <v>-5</v>
      </c>
      <c r="F553" s="98">
        <v>30</v>
      </c>
      <c r="G553" s="98">
        <v>0</v>
      </c>
      <c r="H553" s="98">
        <v>570</v>
      </c>
      <c r="I553" s="49">
        <v>4.8</v>
      </c>
      <c r="J553" s="99">
        <v>4.1000000000000003E-3</v>
      </c>
      <c r="K553" s="98">
        <v>41</v>
      </c>
      <c r="L553" s="98">
        <v>8.4497259754169445</v>
      </c>
      <c r="M553" s="145" t="s">
        <v>47249</v>
      </c>
      <c r="N553" s="100" t="s">
        <v>1155</v>
      </c>
      <c r="O553" s="101" t="s">
        <v>40</v>
      </c>
      <c r="P553" s="102">
        <v>45.292999999999999</v>
      </c>
      <c r="Q553" s="102">
        <v>46.656999999999996</v>
      </c>
      <c r="R553" s="102">
        <v>62.640999999999998</v>
      </c>
      <c r="S553" s="95" t="s">
        <v>47239</v>
      </c>
      <c r="T553" s="100">
        <v>6283</v>
      </c>
      <c r="U553" s="100" t="s">
        <v>25609</v>
      </c>
      <c r="V553" s="100" t="s">
        <v>25607</v>
      </c>
      <c r="W553" s="100">
        <v>62.96</v>
      </c>
      <c r="X553" s="103">
        <v>7.0000000000000001E-143</v>
      </c>
      <c r="Y553" s="100" t="s">
        <v>36</v>
      </c>
      <c r="Z553" s="100" t="s">
        <v>25610</v>
      </c>
      <c r="AA553" s="100" t="s">
        <v>25611</v>
      </c>
      <c r="AB553" s="100" t="s">
        <v>25612</v>
      </c>
      <c r="AC553" s="100" t="s">
        <v>25598</v>
      </c>
      <c r="AD553" s="100" t="s">
        <v>18465</v>
      </c>
      <c r="AE553" s="100" t="s">
        <v>25613</v>
      </c>
      <c r="AF553" s="100"/>
      <c r="AG553" s="100"/>
      <c r="AH553" t="s">
        <v>25614</v>
      </c>
      <c r="AI553" t="s">
        <v>25606</v>
      </c>
      <c r="AJ553">
        <v>100</v>
      </c>
      <c r="AK553">
        <v>0</v>
      </c>
      <c r="AL553" t="s">
        <v>69</v>
      </c>
      <c r="AM553" t="s">
        <v>25615</v>
      </c>
      <c r="AO553" t="s">
        <v>25616</v>
      </c>
      <c r="AR553" t="s">
        <v>370</v>
      </c>
      <c r="AS553" s="55">
        <v>46657</v>
      </c>
      <c r="AT553" s="104">
        <v>24.000131561636628</v>
      </c>
      <c r="AU553" s="100" t="s">
        <v>25605</v>
      </c>
      <c r="AV553" s="100" t="s">
        <v>25617</v>
      </c>
      <c r="AW553" s="100">
        <v>569.97283709849148</v>
      </c>
      <c r="AX553" s="100">
        <v>4.8260223409875351</v>
      </c>
      <c r="AY553" s="100">
        <v>4.0778566332584868E-3</v>
      </c>
      <c r="AZ553" s="100">
        <v>14819293.764560778</v>
      </c>
      <c r="BA553" s="100">
        <v>5388887.1262162533</v>
      </c>
      <c r="BB553" s="100">
        <v>26000</v>
      </c>
    </row>
    <row r="554" spans="1:54" x14ac:dyDescent="0.25">
      <c r="A554" s="95" t="s">
        <v>8949</v>
      </c>
      <c r="B554" s="51" t="s">
        <v>48783</v>
      </c>
      <c r="C554" s="96" t="str">
        <f>HYPERLINK("http://www.UniProt.org/UniProt/FKBPL_HUMAN","FKBPL_HUMAN")</f>
        <v>FKBPL_HUMAN</v>
      </c>
      <c r="D554" s="97" t="s">
        <v>8952</v>
      </c>
      <c r="E554" s="159">
        <v>-5</v>
      </c>
      <c r="F554" s="98">
        <v>13</v>
      </c>
      <c r="G554" s="98">
        <v>0</v>
      </c>
      <c r="H554" s="98">
        <v>590</v>
      </c>
      <c r="I554" s="49">
        <v>4.2</v>
      </c>
      <c r="J554" s="99">
        <v>4.1999999999999997E-3</v>
      </c>
      <c r="K554" s="98">
        <v>42</v>
      </c>
      <c r="L554" s="98">
        <v>9.9422057229240561</v>
      </c>
      <c r="M554" s="148" t="s">
        <v>47249</v>
      </c>
      <c r="N554" s="100"/>
      <c r="O554" s="101" t="s">
        <v>40</v>
      </c>
      <c r="P554" s="102">
        <v>30.507999999999999</v>
      </c>
      <c r="Q554" s="102">
        <v>121.396</v>
      </c>
      <c r="R554" s="102">
        <v>38.176000000000002</v>
      </c>
      <c r="S554" s="95" t="s">
        <v>47239</v>
      </c>
      <c r="T554" s="100">
        <v>562</v>
      </c>
      <c r="U554" s="100" t="s">
        <v>8953</v>
      </c>
      <c r="V554" s="100" t="s">
        <v>8951</v>
      </c>
      <c r="W554" s="100">
        <v>38.61</v>
      </c>
      <c r="X554" s="103">
        <v>1E-46</v>
      </c>
      <c r="Y554" s="100" t="s">
        <v>36</v>
      </c>
      <c r="Z554" s="100" t="s">
        <v>8954</v>
      </c>
      <c r="AA554" s="100" t="s">
        <v>8955</v>
      </c>
      <c r="AB554" s="100" t="s">
        <v>8956</v>
      </c>
      <c r="AC554" s="100"/>
      <c r="AD554" s="100" t="s">
        <v>8957</v>
      </c>
      <c r="AE554" s="100" t="s">
        <v>8959</v>
      </c>
      <c r="AF554" s="100"/>
      <c r="AG554" s="100" t="s">
        <v>8958</v>
      </c>
      <c r="AH554" t="s">
        <v>49878</v>
      </c>
      <c r="AI554" t="s">
        <v>48783</v>
      </c>
      <c r="AJ554">
        <v>28.62</v>
      </c>
      <c r="AK554" s="54">
        <v>4.9999999999999998E-24</v>
      </c>
      <c r="AL554" t="s">
        <v>69</v>
      </c>
      <c r="AM554" t="s">
        <v>49879</v>
      </c>
      <c r="AN554" t="s">
        <v>49880</v>
      </c>
      <c r="AO554" t="s">
        <v>49881</v>
      </c>
      <c r="AS554" s="55">
        <v>50328</v>
      </c>
      <c r="AT554" s="104">
        <v>14.000030101441858</v>
      </c>
      <c r="AU554" s="100" t="s">
        <v>8949</v>
      </c>
      <c r="AV554" s="100" t="s">
        <v>8949</v>
      </c>
      <c r="AW554" s="100">
        <v>587.97291162186059</v>
      </c>
      <c r="AX554" s="100">
        <v>4.2310910079726778</v>
      </c>
      <c r="AY554" s="100">
        <v>4.2066377233678466E-3</v>
      </c>
      <c r="AZ554" s="100">
        <v>15287295.702168375</v>
      </c>
      <c r="BA554" s="100">
        <v>6340729.2239219947</v>
      </c>
      <c r="BB554" s="100">
        <v>26000</v>
      </c>
    </row>
    <row r="555" spans="1:54" x14ac:dyDescent="0.25">
      <c r="A555" s="95" t="s">
        <v>29715</v>
      </c>
      <c r="B555" s="51" t="s">
        <v>29716</v>
      </c>
      <c r="C555" s="96" t="str">
        <f>HYPERLINK("http://www.UniProt.org/UniProt/Z3H7A_HUMAN","Z3H7A_HUMAN")</f>
        <v>Z3H7A_HUMAN</v>
      </c>
      <c r="D555" s="97" t="s">
        <v>29718</v>
      </c>
      <c r="E555" s="159">
        <v>-0.7</v>
      </c>
      <c r="F555" s="98">
        <v>0.7</v>
      </c>
      <c r="G555" s="98">
        <v>0.1</v>
      </c>
      <c r="H555" s="49">
        <v>8.4</v>
      </c>
      <c r="I555" s="98">
        <v>740</v>
      </c>
      <c r="J555" s="99">
        <v>4.7000000000000002E-3</v>
      </c>
      <c r="K555" s="98">
        <v>47</v>
      </c>
      <c r="L555" s="98">
        <v>2.5087854401136291E-2</v>
      </c>
      <c r="M555" s="20" t="s">
        <v>47249</v>
      </c>
      <c r="N555" s="100"/>
      <c r="O555" s="101" t="s">
        <v>40</v>
      </c>
      <c r="P555" s="102">
        <v>102.88</v>
      </c>
      <c r="Q555" s="102">
        <v>102.884</v>
      </c>
      <c r="R555" s="102">
        <v>110.538</v>
      </c>
      <c r="S555" s="163" t="s">
        <v>51771</v>
      </c>
      <c r="T555" s="100">
        <v>6859</v>
      </c>
      <c r="U555" s="100" t="s">
        <v>29719</v>
      </c>
      <c r="V555" s="100" t="s">
        <v>29717</v>
      </c>
      <c r="W555" s="100">
        <v>53.92</v>
      </c>
      <c r="X555" s="100">
        <v>0</v>
      </c>
      <c r="Y555" s="100" t="s">
        <v>36</v>
      </c>
      <c r="Z555" s="100" t="s">
        <v>29720</v>
      </c>
      <c r="AA555" s="100" t="s">
        <v>29721</v>
      </c>
      <c r="AB555" s="100" t="s">
        <v>29722</v>
      </c>
      <c r="AC555" s="100"/>
      <c r="AD555" s="100" t="s">
        <v>29723</v>
      </c>
      <c r="AE555" s="100"/>
      <c r="AF555" s="100"/>
      <c r="AG555" s="100"/>
      <c r="AH555" t="s">
        <v>29724</v>
      </c>
      <c r="AI555" t="s">
        <v>29716</v>
      </c>
      <c r="AJ555">
        <v>100</v>
      </c>
      <c r="AK555">
        <v>0</v>
      </c>
      <c r="AL555" t="s">
        <v>69</v>
      </c>
      <c r="AM555" t="s">
        <v>29725</v>
      </c>
      <c r="AN555" t="s">
        <v>29726</v>
      </c>
      <c r="AO555" t="s">
        <v>29727</v>
      </c>
      <c r="AS555" s="55">
        <v>102884</v>
      </c>
      <c r="AT555" s="104">
        <v>52</v>
      </c>
      <c r="AU555" s="100" t="s">
        <v>29715</v>
      </c>
      <c r="AV555" s="100" t="s">
        <v>29715</v>
      </c>
      <c r="AW555" s="100">
        <v>8.4202261704376813</v>
      </c>
      <c r="AX555" s="100">
        <v>1864.7771417070589</v>
      </c>
      <c r="AY555" s="100">
        <v>4.6783257421713796E-3</v>
      </c>
      <c r="AZ555" s="100">
        <v>17001451.923076924</v>
      </c>
      <c r="BA555" s="100">
        <v>16000</v>
      </c>
      <c r="BB555" s="100">
        <v>2019120.576923077</v>
      </c>
    </row>
    <row r="556" spans="1:54" x14ac:dyDescent="0.25">
      <c r="A556" s="95" t="s">
        <v>19192</v>
      </c>
      <c r="B556" s="51" t="s">
        <v>48795</v>
      </c>
      <c r="C556" s="96" t="str">
        <f>HYPERLINK("http://www.UniProt.org/UniProt/PTH_HUMAN","PTH_HUMAN")</f>
        <v>PTH_HUMAN</v>
      </c>
      <c r="D556" s="97" t="s">
        <v>19195</v>
      </c>
      <c r="E556" s="160" t="s">
        <v>40</v>
      </c>
      <c r="H556" s="49">
        <v>52</v>
      </c>
      <c r="I556" s="98">
        <v>740</v>
      </c>
      <c r="J556" s="99">
        <v>4.5999999999999999E-3</v>
      </c>
      <c r="K556" s="98">
        <v>46</v>
      </c>
      <c r="L556" s="98">
        <v>2.5087854401136291E-2</v>
      </c>
      <c r="M556" s="145" t="s">
        <v>47249</v>
      </c>
      <c r="N556" s="100"/>
      <c r="O556" s="101" t="s">
        <v>40</v>
      </c>
      <c r="P556" s="102">
        <v>24.468</v>
      </c>
      <c r="Q556" s="102">
        <v>50.667000000000002</v>
      </c>
      <c r="R556" s="102">
        <v>22.937000000000001</v>
      </c>
      <c r="S556" s="163" t="s">
        <v>51771</v>
      </c>
      <c r="T556" s="100">
        <v>596</v>
      </c>
      <c r="U556" s="100" t="s">
        <v>19196</v>
      </c>
      <c r="V556" s="100" t="s">
        <v>19194</v>
      </c>
      <c r="W556" s="100">
        <v>54.08</v>
      </c>
      <c r="X556" s="103">
        <v>2E-70</v>
      </c>
      <c r="Y556" s="100" t="s">
        <v>36</v>
      </c>
      <c r="Z556" s="100" t="s">
        <v>19197</v>
      </c>
      <c r="AA556" s="100" t="s">
        <v>19198</v>
      </c>
      <c r="AB556" s="100" t="s">
        <v>2827</v>
      </c>
      <c r="AC556" s="100" t="s">
        <v>19199</v>
      </c>
      <c r="AD556" s="100" t="s">
        <v>19200</v>
      </c>
      <c r="AE556" s="100"/>
      <c r="AF556" s="100"/>
      <c r="AG556" s="100"/>
      <c r="AH556" t="s">
        <v>49924</v>
      </c>
      <c r="AI556" t="s">
        <v>48795</v>
      </c>
      <c r="AJ556">
        <v>88.77</v>
      </c>
      <c r="AK556" s="54">
        <v>3.9999999999999999E-121</v>
      </c>
      <c r="AL556" t="s">
        <v>69</v>
      </c>
      <c r="AM556" t="s">
        <v>49925</v>
      </c>
      <c r="AO556" t="s">
        <v>49926</v>
      </c>
      <c r="AR556" t="s">
        <v>370</v>
      </c>
      <c r="AS556" s="55">
        <v>20771</v>
      </c>
      <c r="AT556" s="104">
        <v>17.99976349553598</v>
      </c>
      <c r="AU556" s="100" t="s">
        <v>19192</v>
      </c>
      <c r="AV556" s="100" t="s">
        <v>19208</v>
      </c>
      <c r="AW556" s="100">
        <v>51.748795786117761</v>
      </c>
      <c r="AX556" s="100">
        <v>1819.9336274982893</v>
      </c>
      <c r="AY556" s="100">
        <v>4.5658229866408894E-3</v>
      </c>
      <c r="AZ556" s="100">
        <v>16592606.901422329</v>
      </c>
      <c r="BA556" s="100">
        <v>16000</v>
      </c>
      <c r="BB556" s="100">
        <v>320637.54623394535</v>
      </c>
    </row>
    <row r="557" spans="1:54" x14ac:dyDescent="0.25">
      <c r="A557" s="95" t="s">
        <v>10604</v>
      </c>
      <c r="B557" s="51" t="s">
        <v>48757</v>
      </c>
      <c r="C557" s="96" t="str">
        <f>HYPERLINK("http://www.UniProt.org/UniProt/HDAC6_HUMAN","HDAC6_HUMAN")</f>
        <v>HDAC6_HUMAN</v>
      </c>
      <c r="D557" s="97" t="s">
        <v>10606</v>
      </c>
      <c r="E557" s="159">
        <v>-5</v>
      </c>
      <c r="F557" s="98">
        <v>21</v>
      </c>
      <c r="G557" s="98">
        <v>0</v>
      </c>
      <c r="H557" s="49">
        <v>9.4</v>
      </c>
      <c r="I557" s="49">
        <v>740</v>
      </c>
      <c r="J557" s="99">
        <v>3.7000000000000002E-3</v>
      </c>
      <c r="K557" s="98">
        <v>37</v>
      </c>
      <c r="L557" s="98">
        <v>2.9252160477284565E-2</v>
      </c>
      <c r="M557" s="151" t="s">
        <v>47249</v>
      </c>
      <c r="N557" s="100" t="s">
        <v>59</v>
      </c>
      <c r="O557" s="101" t="s">
        <v>40</v>
      </c>
      <c r="P557" s="102">
        <v>138.13</v>
      </c>
      <c r="Q557" s="102">
        <v>58.698999999999998</v>
      </c>
      <c r="R557" s="102">
        <v>131.41900000000001</v>
      </c>
      <c r="S557" s="163" t="s">
        <v>51771</v>
      </c>
      <c r="T557" s="100">
        <v>496</v>
      </c>
      <c r="U557" s="100" t="s">
        <v>10607</v>
      </c>
      <c r="V557" s="100" t="s">
        <v>10605</v>
      </c>
      <c r="W557" s="100">
        <v>47.07</v>
      </c>
      <c r="X557" s="100">
        <v>0</v>
      </c>
      <c r="Y557" s="100" t="s">
        <v>36</v>
      </c>
      <c r="Z557" s="100" t="s">
        <v>10608</v>
      </c>
      <c r="AA557" s="100" t="s">
        <v>10609</v>
      </c>
      <c r="AB557" s="100" t="s">
        <v>10610</v>
      </c>
      <c r="AC557" s="100" t="s">
        <v>10611</v>
      </c>
      <c r="AD557" s="100" t="s">
        <v>10567</v>
      </c>
      <c r="AE557" s="100" t="s">
        <v>10612</v>
      </c>
      <c r="AF557" s="100"/>
      <c r="AG557" s="100"/>
      <c r="AH557" t="s">
        <v>49780</v>
      </c>
      <c r="AI557" t="s">
        <v>48757</v>
      </c>
      <c r="AJ557">
        <v>96.81</v>
      </c>
      <c r="AK557">
        <v>0</v>
      </c>
      <c r="AL557" t="s">
        <v>69</v>
      </c>
      <c r="AM557" t="s">
        <v>49781</v>
      </c>
      <c r="AN557" t="s">
        <v>49782</v>
      </c>
      <c r="AO557" t="s">
        <v>49783</v>
      </c>
      <c r="AS557" s="55">
        <v>140981</v>
      </c>
      <c r="AT557" s="104">
        <v>55.001594286078692</v>
      </c>
      <c r="AU557" s="100" t="s">
        <v>10604</v>
      </c>
      <c r="AV557" s="100" t="s">
        <v>10613</v>
      </c>
      <c r="AW557" s="100">
        <v>9.3602110326752541</v>
      </c>
      <c r="AX557" s="100">
        <v>1269.2729130659877</v>
      </c>
      <c r="AY557" s="100">
        <v>3.7128974942476733E-3</v>
      </c>
      <c r="AZ557" s="100">
        <v>13492999.787241444</v>
      </c>
      <c r="BA557" s="100">
        <v>18655.822859660515</v>
      </c>
      <c r="BB557" s="100">
        <v>1441527.3053288192</v>
      </c>
    </row>
    <row r="558" spans="1:54" x14ac:dyDescent="0.25">
      <c r="A558" s="95" t="s">
        <v>20530</v>
      </c>
      <c r="B558" s="51" t="s">
        <v>20531</v>
      </c>
      <c r="C558" s="96" t="str">
        <f>HYPERLINK("http://www.UniProt.org/UniProt/RIOK3_HUMAN","RIOK3_HUMAN")</f>
        <v>RIOK3_HUMAN</v>
      </c>
      <c r="D558" s="97" t="s">
        <v>20533</v>
      </c>
      <c r="E558" s="159">
        <v>-5</v>
      </c>
      <c r="F558" s="98">
        <v>20</v>
      </c>
      <c r="G558" s="98">
        <v>0</v>
      </c>
      <c r="H558" s="98">
        <v>490</v>
      </c>
      <c r="I558" s="98">
        <v>740</v>
      </c>
      <c r="J558" s="99">
        <v>3.5000000000000001E-3</v>
      </c>
      <c r="K558" s="98">
        <v>35</v>
      </c>
      <c r="L558" s="98">
        <v>2.5087854401136291E-2</v>
      </c>
      <c r="M558" s="148" t="s">
        <v>47249</v>
      </c>
      <c r="N558" s="100"/>
      <c r="O558" s="101" t="s">
        <v>40</v>
      </c>
      <c r="P558" s="102">
        <v>58.085000000000001</v>
      </c>
      <c r="Q558" s="102">
        <v>58.085999999999999</v>
      </c>
      <c r="R558" s="102">
        <v>59.093000000000004</v>
      </c>
      <c r="S558" s="163" t="s">
        <v>51771</v>
      </c>
      <c r="T558" s="100">
        <v>4076</v>
      </c>
      <c r="U558" s="100" t="s">
        <v>20534</v>
      </c>
      <c r="V558" s="100" t="s">
        <v>20532</v>
      </c>
      <c r="W558" s="100">
        <v>76.010000000000005</v>
      </c>
      <c r="X558" s="100">
        <v>0</v>
      </c>
      <c r="Y558" s="100" t="s">
        <v>36</v>
      </c>
      <c r="Z558" s="100" t="s">
        <v>20535</v>
      </c>
      <c r="AA558" s="100" t="s">
        <v>20536</v>
      </c>
      <c r="AB558" s="100" t="s">
        <v>20537</v>
      </c>
      <c r="AC558" s="100" t="s">
        <v>20538</v>
      </c>
      <c r="AD558" s="100" t="s">
        <v>20510</v>
      </c>
      <c r="AE558" s="100"/>
      <c r="AF558" s="100"/>
      <c r="AG558" s="100"/>
      <c r="AH558" t="s">
        <v>20539</v>
      </c>
      <c r="AI558" t="s">
        <v>20531</v>
      </c>
      <c r="AJ558">
        <v>100</v>
      </c>
      <c r="AK558">
        <v>0</v>
      </c>
      <c r="AL558" t="s">
        <v>69</v>
      </c>
      <c r="AM558" t="s">
        <v>20540</v>
      </c>
      <c r="AN558" t="s">
        <v>20541</v>
      </c>
      <c r="AO558" t="s">
        <v>20542</v>
      </c>
      <c r="AS558" s="55">
        <v>58086</v>
      </c>
      <c r="AT558" s="104">
        <v>29.999164787438403</v>
      </c>
      <c r="AU558" s="100" t="s">
        <v>20530</v>
      </c>
      <c r="AV558" s="100" t="s">
        <v>20543</v>
      </c>
      <c r="AW558" s="100">
        <v>487.19843560331867</v>
      </c>
      <c r="AX558" s="100">
        <v>1389.3771701250196</v>
      </c>
      <c r="AY558" s="100">
        <v>3.4856492152359258E-3</v>
      </c>
      <c r="AZ558" s="100">
        <v>12667159.325686285</v>
      </c>
      <c r="BA558" s="100">
        <v>16000</v>
      </c>
      <c r="BB558" s="100">
        <v>26000</v>
      </c>
    </row>
    <row r="559" spans="1:54" x14ac:dyDescent="0.25">
      <c r="A559" s="95" t="s">
        <v>24258</v>
      </c>
      <c r="B559" s="51" t="s">
        <v>24259</v>
      </c>
      <c r="C559" s="96" t="str">
        <f>HYPERLINK("http://www.UniProt.org/UniProt/SMAG2_HUMAN","SMAG2_HUMAN")</f>
        <v>SMAG2_HUMAN</v>
      </c>
      <c r="D559" s="97" t="s">
        <v>24261</v>
      </c>
      <c r="E559" s="159">
        <v>-5</v>
      </c>
      <c r="F559" s="98">
        <v>0.8</v>
      </c>
      <c r="G559" s="98">
        <v>0</v>
      </c>
      <c r="H559" s="49">
        <v>38</v>
      </c>
      <c r="I559" s="98">
        <v>740</v>
      </c>
      <c r="J559" s="99">
        <v>3.5000000000000001E-3</v>
      </c>
      <c r="K559" s="98">
        <v>35</v>
      </c>
      <c r="L559" s="98">
        <v>2.5087854401136291E-2</v>
      </c>
      <c r="M559" s="145" t="s">
        <v>47249</v>
      </c>
      <c r="N559" s="100"/>
      <c r="O559" s="101" t="s">
        <v>40</v>
      </c>
      <c r="P559" s="102">
        <v>75.046999999999997</v>
      </c>
      <c r="Q559" s="102">
        <v>75.048000000000002</v>
      </c>
      <c r="R559" s="102">
        <v>75.483000000000004</v>
      </c>
      <c r="S559" s="163" t="s">
        <v>51771</v>
      </c>
      <c r="T559" s="100">
        <v>1951</v>
      </c>
      <c r="U559" s="100" t="s">
        <v>24262</v>
      </c>
      <c r="V559" s="100" t="s">
        <v>24260</v>
      </c>
      <c r="W559" s="100">
        <v>71.83</v>
      </c>
      <c r="X559" s="100">
        <v>0</v>
      </c>
      <c r="Y559" s="100" t="s">
        <v>36</v>
      </c>
      <c r="Z559" s="100" t="s">
        <v>24263</v>
      </c>
      <c r="AA559" s="100" t="s">
        <v>24264</v>
      </c>
      <c r="AB559" s="100" t="s">
        <v>24265</v>
      </c>
      <c r="AC559" s="100"/>
      <c r="AD559" s="100" t="s">
        <v>24248</v>
      </c>
      <c r="AE559" s="100" t="s">
        <v>24267</v>
      </c>
      <c r="AF559" s="100" t="s">
        <v>24266</v>
      </c>
      <c r="AG559" s="100"/>
      <c r="AH559" t="s">
        <v>24268</v>
      </c>
      <c r="AI559" t="s">
        <v>24259</v>
      </c>
      <c r="AJ559">
        <v>100</v>
      </c>
      <c r="AK559">
        <v>0</v>
      </c>
      <c r="AL559" t="s">
        <v>69</v>
      </c>
      <c r="AM559" t="s">
        <v>24269</v>
      </c>
      <c r="AN559" t="s">
        <v>24270</v>
      </c>
      <c r="AO559" t="s">
        <v>24271</v>
      </c>
      <c r="AS559" s="55">
        <v>75048</v>
      </c>
      <c r="AT559" s="104">
        <v>29.999476247839521</v>
      </c>
      <c r="AU559" s="100" t="s">
        <v>24258</v>
      </c>
      <c r="AV559" s="100" t="s">
        <v>24272</v>
      </c>
      <c r="AW559" s="100">
        <v>38.230437583626539</v>
      </c>
      <c r="AX559" s="100">
        <v>1410.2826608477922</v>
      </c>
      <c r="AY559" s="100">
        <v>3.5380966059796481E-3</v>
      </c>
      <c r="AZ559" s="100">
        <v>12857757.809281051</v>
      </c>
      <c r="BA559" s="100">
        <v>16000</v>
      </c>
      <c r="BB559" s="100">
        <v>336322.53832186881</v>
      </c>
    </row>
    <row r="560" spans="1:54" x14ac:dyDescent="0.25">
      <c r="A560" s="95" t="s">
        <v>1571</v>
      </c>
      <c r="B560" s="51" t="s">
        <v>1572</v>
      </c>
      <c r="C560" s="96" t="str">
        <f>HYPERLINK("http://www.UniProt.org/UniProt/APC7_HUMAN","APC7_HUMAN")</f>
        <v>APC7_HUMAN</v>
      </c>
      <c r="D560" s="97" t="s">
        <v>1564</v>
      </c>
      <c r="E560" s="159">
        <v>0.24</v>
      </c>
      <c r="F560" s="98">
        <v>19</v>
      </c>
      <c r="G560" s="98">
        <v>33</v>
      </c>
      <c r="H560" s="98">
        <v>470</v>
      </c>
      <c r="I560" s="98">
        <v>740</v>
      </c>
      <c r="J560" s="99">
        <v>3.3999999999999998E-3</v>
      </c>
      <c r="K560" s="98">
        <v>34</v>
      </c>
      <c r="L560" s="98">
        <v>2.5087854401136291E-2</v>
      </c>
      <c r="M560" s="145" t="s">
        <v>47249</v>
      </c>
      <c r="N560" s="100"/>
      <c r="O560" s="101" t="s">
        <v>40</v>
      </c>
      <c r="P560" s="102">
        <v>63.085999999999999</v>
      </c>
      <c r="Q560" s="102">
        <v>63.085999999999999</v>
      </c>
      <c r="R560" s="102">
        <v>66.855000000000004</v>
      </c>
      <c r="S560" s="163" t="s">
        <v>51771</v>
      </c>
      <c r="T560" s="100">
        <v>5335</v>
      </c>
      <c r="U560" s="100" t="s">
        <v>1565</v>
      </c>
      <c r="V560" s="100" t="s">
        <v>1563</v>
      </c>
      <c r="W560" s="100">
        <v>93.1</v>
      </c>
      <c r="X560" s="100">
        <v>0</v>
      </c>
      <c r="Y560" s="100" t="s">
        <v>36</v>
      </c>
      <c r="Z560" s="100" t="s">
        <v>1566</v>
      </c>
      <c r="AA560" s="100" t="s">
        <v>1567</v>
      </c>
      <c r="AB560" s="100" t="s">
        <v>1568</v>
      </c>
      <c r="AC560" s="100" t="s">
        <v>1569</v>
      </c>
      <c r="AD560" s="100" t="s">
        <v>1570</v>
      </c>
      <c r="AE560" s="100" t="s">
        <v>1534</v>
      </c>
      <c r="AF560" s="100" t="s">
        <v>975</v>
      </c>
      <c r="AG560" s="100" t="s">
        <v>976</v>
      </c>
      <c r="AH560" t="s">
        <v>1573</v>
      </c>
      <c r="AI560" t="s">
        <v>1572</v>
      </c>
      <c r="AJ560">
        <v>100</v>
      </c>
      <c r="AK560">
        <v>0</v>
      </c>
      <c r="AL560" t="s">
        <v>69</v>
      </c>
      <c r="AM560" t="s">
        <v>1574</v>
      </c>
      <c r="AN560" t="s">
        <v>1575</v>
      </c>
      <c r="AO560" t="s">
        <v>1576</v>
      </c>
      <c r="AS560" s="55">
        <v>63086</v>
      </c>
      <c r="AT560" s="104">
        <v>30</v>
      </c>
      <c r="AU560" s="100" t="s">
        <v>1571</v>
      </c>
      <c r="AV560" s="100" t="s">
        <v>1577</v>
      </c>
      <c r="AW560" s="100">
        <v>472.86256410256408</v>
      </c>
      <c r="AX560" s="100">
        <v>1348.4945828229295</v>
      </c>
      <c r="AY560" s="100">
        <v>3.3830835754582681E-3</v>
      </c>
      <c r="AZ560" s="100">
        <v>12294426.666666666</v>
      </c>
      <c r="BA560" s="100">
        <v>16000</v>
      </c>
      <c r="BB560" s="100">
        <v>26000</v>
      </c>
    </row>
    <row r="561" spans="1:54" x14ac:dyDescent="0.25">
      <c r="A561" s="95" t="s">
        <v>13035</v>
      </c>
      <c r="B561" s="51" t="s">
        <v>49242</v>
      </c>
      <c r="C561" s="111" t="str">
        <f>HYPERLINK("http://www.UniProt.org/UniProt/LMBL2_HUMAN","LMBL2_HUMAN")</f>
        <v>LMBL2_HUMAN</v>
      </c>
      <c r="D561" s="97" t="s">
        <v>13038</v>
      </c>
      <c r="E561" s="159">
        <v>5</v>
      </c>
      <c r="F561" s="98">
        <v>0</v>
      </c>
      <c r="G561" s="98">
        <v>5.6</v>
      </c>
      <c r="H561" s="98">
        <v>470</v>
      </c>
      <c r="I561" s="98">
        <v>740</v>
      </c>
      <c r="J561" s="99">
        <v>3.3999999999999998E-3</v>
      </c>
      <c r="K561" s="98">
        <v>34</v>
      </c>
      <c r="L561" s="98">
        <v>2.5087854401136291E-2</v>
      </c>
      <c r="M561" s="145" t="s">
        <v>47249</v>
      </c>
      <c r="N561" s="100"/>
      <c r="O561" s="101" t="s">
        <v>40</v>
      </c>
      <c r="P561" s="102">
        <v>85.483000000000004</v>
      </c>
      <c r="Q561" s="102">
        <v>69.811999999999998</v>
      </c>
      <c r="R561" s="102">
        <v>79.11</v>
      </c>
      <c r="S561" s="163" t="s">
        <v>51771</v>
      </c>
      <c r="T561" s="100">
        <v>8006</v>
      </c>
      <c r="U561" s="100" t="s">
        <v>13040</v>
      </c>
      <c r="V561" s="100" t="s">
        <v>13037</v>
      </c>
      <c r="W561" s="100">
        <v>70.72</v>
      </c>
      <c r="X561" s="100">
        <v>0</v>
      </c>
      <c r="Y561" s="100" t="s">
        <v>36</v>
      </c>
      <c r="Z561" s="100" t="s">
        <v>13039</v>
      </c>
      <c r="AA561" s="100" t="s">
        <v>13041</v>
      </c>
      <c r="AB561" s="100" t="s">
        <v>13042</v>
      </c>
      <c r="AC561" s="100"/>
      <c r="AD561" s="100" t="s">
        <v>13043</v>
      </c>
      <c r="AE561" s="100" t="s">
        <v>13045</v>
      </c>
      <c r="AF561" s="100"/>
      <c r="AG561" s="100" t="s">
        <v>13044</v>
      </c>
      <c r="AH561" t="s">
        <v>51394</v>
      </c>
      <c r="AI561" t="s">
        <v>49242</v>
      </c>
      <c r="AJ561">
        <v>92.55</v>
      </c>
      <c r="AK561">
        <v>0</v>
      </c>
      <c r="AL561" t="s">
        <v>69</v>
      </c>
      <c r="AM561" t="s">
        <v>51395</v>
      </c>
      <c r="AO561" t="s">
        <v>415</v>
      </c>
      <c r="AR561" t="s">
        <v>370</v>
      </c>
      <c r="AS561" s="55">
        <v>57945</v>
      </c>
      <c r="AT561" s="104">
        <v>41.999407436669792</v>
      </c>
      <c r="AU561" s="100" t="s">
        <v>13035</v>
      </c>
      <c r="AV561" s="100" t="s">
        <v>13052</v>
      </c>
      <c r="AW561" s="100">
        <v>468.74196130195747</v>
      </c>
      <c r="AX561" s="100">
        <v>1336.7435774010291</v>
      </c>
      <c r="AY561" s="100">
        <v>3.3536028241491081E-3</v>
      </c>
      <c r="AZ561" s="100">
        <v>12187290.993850894</v>
      </c>
      <c r="BA561" s="100">
        <v>16000</v>
      </c>
      <c r="BB561" s="100">
        <v>26000</v>
      </c>
    </row>
    <row r="562" spans="1:54" x14ac:dyDescent="0.25">
      <c r="A562" s="95" t="s">
        <v>20345</v>
      </c>
      <c r="B562" s="51" t="s">
        <v>20332</v>
      </c>
      <c r="C562" s="96" t="str">
        <f>HYPERLINK("http://www.UniProt.org/UniProt/RFIP1_HUMAN","RFIP1_HUMAN")</f>
        <v>RFIP1_HUMAN</v>
      </c>
      <c r="D562" s="97" t="s">
        <v>20334</v>
      </c>
      <c r="E562" s="159">
        <v>-5</v>
      </c>
      <c r="F562" s="98">
        <v>2</v>
      </c>
      <c r="G562" s="98">
        <v>0</v>
      </c>
      <c r="H562" s="98">
        <v>470</v>
      </c>
      <c r="I562" s="98">
        <v>740</v>
      </c>
      <c r="J562" s="99">
        <v>3.3999999999999998E-3</v>
      </c>
      <c r="K562" s="98">
        <v>34</v>
      </c>
      <c r="L562" s="98">
        <v>2.5087854401136291E-2</v>
      </c>
      <c r="M562" s="148" t="s">
        <v>47249</v>
      </c>
      <c r="N562" s="100"/>
      <c r="O562" s="101" t="s">
        <v>40</v>
      </c>
      <c r="P562" s="102">
        <v>63.877000000000002</v>
      </c>
      <c r="Q562" s="102">
        <v>67.33</v>
      </c>
      <c r="R562" s="102">
        <v>137.167</v>
      </c>
      <c r="S562" s="163" t="s">
        <v>51771</v>
      </c>
      <c r="T562" s="100">
        <v>7949</v>
      </c>
      <c r="U562" s="100" t="s">
        <v>20335</v>
      </c>
      <c r="V562" s="100" t="s">
        <v>20333</v>
      </c>
      <c r="W562" s="100">
        <v>46.65</v>
      </c>
      <c r="X562" s="103">
        <v>6.0000000000000002E-113</v>
      </c>
      <c r="Y562" s="100" t="s">
        <v>36</v>
      </c>
      <c r="Z562" s="100" t="s">
        <v>20336</v>
      </c>
      <c r="AA562" s="100" t="s">
        <v>20337</v>
      </c>
      <c r="AB562" s="100" t="s">
        <v>20338</v>
      </c>
      <c r="AC562" s="100" t="s">
        <v>20339</v>
      </c>
      <c r="AD562" s="100" t="s">
        <v>20340</v>
      </c>
      <c r="AE562" s="100" t="s">
        <v>20341</v>
      </c>
      <c r="AF562" s="100"/>
      <c r="AG562" s="100"/>
      <c r="AH562" t="s">
        <v>20342</v>
      </c>
      <c r="AI562" t="s">
        <v>20332</v>
      </c>
      <c r="AJ562">
        <v>100</v>
      </c>
      <c r="AK562">
        <v>0</v>
      </c>
      <c r="AL562" t="s">
        <v>69</v>
      </c>
      <c r="AM562" t="s">
        <v>20343</v>
      </c>
      <c r="AO562" t="s">
        <v>20344</v>
      </c>
      <c r="AR562" t="s">
        <v>370</v>
      </c>
      <c r="AS562" s="55">
        <v>67330</v>
      </c>
      <c r="AT562" s="104">
        <v>37.999834526124189</v>
      </c>
      <c r="AU562" s="100" t="s">
        <v>20345</v>
      </c>
      <c r="AV562" s="100" t="s">
        <v>20345</v>
      </c>
      <c r="AW562" s="100">
        <v>471.491020754668</v>
      </c>
      <c r="AX562" s="100">
        <v>1344.5832586557165</v>
      </c>
      <c r="AY562" s="100">
        <v>3.3732709023359996E-3</v>
      </c>
      <c r="AZ562" s="100">
        <v>12258766.539621368</v>
      </c>
      <c r="BA562" s="100">
        <v>16000</v>
      </c>
      <c r="BB562" s="100">
        <v>26000</v>
      </c>
    </row>
    <row r="563" spans="1:54" x14ac:dyDescent="0.25">
      <c r="A563" s="100" t="s">
        <v>47152</v>
      </c>
      <c r="B563" s="53"/>
      <c r="C563" s="100"/>
      <c r="D563" s="106"/>
      <c r="E563" s="107">
        <v>-5</v>
      </c>
      <c r="F563" s="98">
        <v>33</v>
      </c>
      <c r="G563" s="98">
        <v>0</v>
      </c>
      <c r="H563" s="98">
        <v>470</v>
      </c>
      <c r="I563" s="98">
        <v>740</v>
      </c>
      <c r="J563" s="99">
        <v>3.3999999999999998E-3</v>
      </c>
      <c r="K563" s="98">
        <v>34</v>
      </c>
      <c r="L563" s="98">
        <v>2.5087854401136291E-2</v>
      </c>
      <c r="M563" s="20" t="s">
        <v>47249</v>
      </c>
      <c r="N563" s="100"/>
      <c r="O563" s="101" t="s">
        <v>40</v>
      </c>
      <c r="P563" s="102">
        <v>16.855</v>
      </c>
      <c r="Q563" s="102" t="s">
        <v>40</v>
      </c>
      <c r="R563" s="102"/>
      <c r="S563" s="163" t="s">
        <v>51771</v>
      </c>
      <c r="T563" s="100">
        <v>4728</v>
      </c>
      <c r="U563" s="100"/>
      <c r="V563" s="100"/>
      <c r="W563" s="100"/>
      <c r="X563" s="100"/>
      <c r="Y563" s="100" t="s">
        <v>747</v>
      </c>
      <c r="Z563" s="100"/>
      <c r="AA563" s="100"/>
      <c r="AB563" s="100"/>
      <c r="AC563" s="100"/>
      <c r="AD563" s="100"/>
      <c r="AE563" s="100"/>
      <c r="AF563" s="100"/>
      <c r="AG563" s="100"/>
      <c r="AH563" t="s">
        <v>747</v>
      </c>
      <c r="AT563" s="104">
        <v>13.999863811242381</v>
      </c>
      <c r="AU563" s="100" t="s">
        <v>47152</v>
      </c>
      <c r="AV563" s="100" t="s">
        <v>47152</v>
      </c>
      <c r="AW563" s="100">
        <v>473.84499406974504</v>
      </c>
      <c r="AX563" s="100">
        <v>1351.296245693537</v>
      </c>
      <c r="AY563" s="100">
        <v>3.3901123464761553E-3</v>
      </c>
      <c r="AZ563" s="100">
        <v>12319969.845813371</v>
      </c>
      <c r="BA563" s="100">
        <v>16000</v>
      </c>
      <c r="BB563" s="100">
        <v>26000</v>
      </c>
    </row>
    <row r="564" spans="1:54" x14ac:dyDescent="0.25">
      <c r="A564" s="100" t="s">
        <v>47150</v>
      </c>
      <c r="B564" s="51" t="s">
        <v>5460</v>
      </c>
      <c r="C564" s="100"/>
      <c r="D564" s="106"/>
      <c r="E564" s="107">
        <v>-5</v>
      </c>
      <c r="F564" s="98">
        <v>12</v>
      </c>
      <c r="G564" s="98">
        <v>0</v>
      </c>
      <c r="H564" s="98">
        <v>470</v>
      </c>
      <c r="I564" s="98">
        <v>740</v>
      </c>
      <c r="J564" s="99">
        <v>3.3999999999999998E-3</v>
      </c>
      <c r="K564" s="98">
        <v>34</v>
      </c>
      <c r="L564" s="98">
        <v>2.5087854401136291E-2</v>
      </c>
      <c r="M564" s="145" t="s">
        <v>47249</v>
      </c>
      <c r="N564" s="100"/>
      <c r="O564" s="101" t="s">
        <v>40</v>
      </c>
      <c r="P564" s="102">
        <v>5.4210000000000003</v>
      </c>
      <c r="Q564" s="102" t="s">
        <v>40</v>
      </c>
      <c r="R564" s="102"/>
      <c r="S564" s="163" t="s">
        <v>51771</v>
      </c>
      <c r="T564" s="100">
        <v>9864</v>
      </c>
      <c r="U564" s="100"/>
      <c r="V564" s="100"/>
      <c r="W564" s="100"/>
      <c r="X564" s="100"/>
      <c r="Y564" s="100" t="s">
        <v>747</v>
      </c>
      <c r="Z564" s="100"/>
      <c r="AA564" s="100"/>
      <c r="AB564" s="100"/>
      <c r="AC564" s="100"/>
      <c r="AD564" s="100"/>
      <c r="AE564" s="100"/>
      <c r="AF564" s="100"/>
      <c r="AG564" s="100"/>
      <c r="AH564" t="s">
        <v>5468</v>
      </c>
      <c r="AI564" t="s">
        <v>5460</v>
      </c>
      <c r="AJ564">
        <v>84</v>
      </c>
      <c r="AK564" s="54">
        <v>2.9999999999999998E-18</v>
      </c>
      <c r="AL564" t="s">
        <v>69</v>
      </c>
      <c r="AM564" t="s">
        <v>5469</v>
      </c>
      <c r="AO564" t="s">
        <v>415</v>
      </c>
      <c r="AR564" t="s">
        <v>370</v>
      </c>
      <c r="AS564" s="55">
        <v>196751</v>
      </c>
      <c r="AT564" s="104">
        <v>4.0000662098189164</v>
      </c>
      <c r="AU564" s="100" t="s">
        <v>47151</v>
      </c>
      <c r="AV564" s="100" t="s">
        <v>47151</v>
      </c>
      <c r="AW564" s="100">
        <v>472.44410296729666</v>
      </c>
      <c r="AX564" s="100">
        <v>1347.3012285232483</v>
      </c>
      <c r="AY564" s="100">
        <v>3.3800897055663308E-3</v>
      </c>
      <c r="AZ564" s="100">
        <v>12283546.677149713</v>
      </c>
      <c r="BA564" s="100">
        <v>16000</v>
      </c>
      <c r="BB564" s="100">
        <v>26000</v>
      </c>
    </row>
    <row r="565" spans="1:54" x14ac:dyDescent="0.25">
      <c r="A565" s="95" t="s">
        <v>14504</v>
      </c>
      <c r="B565" s="51" t="s">
        <v>14505</v>
      </c>
      <c r="C565" s="96" t="str">
        <f>HYPERLINK("http://www.UniProt.org/UniProt/MPP10_HUMAN","MPP10_HUMAN")</f>
        <v>MPP10_HUMAN</v>
      </c>
      <c r="D565" s="97" t="s">
        <v>14507</v>
      </c>
      <c r="E565" s="159">
        <v>5</v>
      </c>
      <c r="F565" s="98">
        <v>0</v>
      </c>
      <c r="G565" s="98">
        <v>290</v>
      </c>
      <c r="H565" s="98">
        <v>470</v>
      </c>
      <c r="I565" s="98">
        <v>740</v>
      </c>
      <c r="J565" s="99">
        <v>3.3E-3</v>
      </c>
      <c r="K565" s="98">
        <v>33</v>
      </c>
      <c r="L565" s="98">
        <v>2.5087854401136291E-2</v>
      </c>
      <c r="M565" s="151" t="s">
        <v>47249</v>
      </c>
      <c r="N565" s="100"/>
      <c r="O565" s="101" t="s">
        <v>40</v>
      </c>
      <c r="P565" s="102">
        <v>13.698</v>
      </c>
      <c r="Q565" s="102">
        <v>70.831000000000003</v>
      </c>
      <c r="R565" s="102">
        <v>78.864000000000004</v>
      </c>
      <c r="S565" s="163" t="s">
        <v>51771</v>
      </c>
      <c r="T565" s="100">
        <v>10671</v>
      </c>
      <c r="U565" s="100" t="s">
        <v>14508</v>
      </c>
      <c r="V565" s="100" t="s">
        <v>14506</v>
      </c>
      <c r="W565" s="100">
        <v>68.06</v>
      </c>
      <c r="X565" s="103">
        <v>2.9999999999999999E-19</v>
      </c>
      <c r="Y565" s="100" t="s">
        <v>36</v>
      </c>
      <c r="Z565" s="100" t="s">
        <v>14509</v>
      </c>
      <c r="AA565" s="100" t="s">
        <v>14510</v>
      </c>
      <c r="AB565" s="100" t="s">
        <v>14511</v>
      </c>
      <c r="AC565" s="100" t="s">
        <v>14512</v>
      </c>
      <c r="AD565" s="100" t="s">
        <v>14513</v>
      </c>
      <c r="AE565" s="100" t="s">
        <v>14514</v>
      </c>
      <c r="AF565" s="100"/>
      <c r="AG565" s="100" t="s">
        <v>11827</v>
      </c>
      <c r="AH565" t="s">
        <v>14515</v>
      </c>
      <c r="AI565" t="s">
        <v>14505</v>
      </c>
      <c r="AJ565">
        <v>100</v>
      </c>
      <c r="AK565" s="54">
        <v>1.0000000000000001E-17</v>
      </c>
      <c r="AL565" t="s">
        <v>69</v>
      </c>
      <c r="AM565" t="s">
        <v>14516</v>
      </c>
      <c r="AO565" t="s">
        <v>14517</v>
      </c>
      <c r="AR565" t="s">
        <v>370</v>
      </c>
      <c r="AS565" s="55">
        <v>70831</v>
      </c>
      <c r="AT565" s="104">
        <v>4.0000241452578713</v>
      </c>
      <c r="AU565" s="100" t="s">
        <v>14518</v>
      </c>
      <c r="AV565" s="100" t="s">
        <v>14519</v>
      </c>
      <c r="AW565" s="100">
        <v>467.33371748825829</v>
      </c>
      <c r="AX565" s="100">
        <v>1332.7275920001307</v>
      </c>
      <c r="AY565" s="100">
        <v>3.3435275784476251E-3</v>
      </c>
      <c r="AZ565" s="100">
        <v>12150676.654694716</v>
      </c>
      <c r="BA565" s="100">
        <v>16000</v>
      </c>
      <c r="BB565" s="100">
        <v>26000</v>
      </c>
    </row>
    <row r="566" spans="1:54" x14ac:dyDescent="0.25">
      <c r="A566" s="95" t="s">
        <v>9939</v>
      </c>
      <c r="B566" s="51" t="s">
        <v>9940</v>
      </c>
      <c r="C566" s="96" t="str">
        <f>HYPERLINK("http://www.UniProt.org/UniProt/GPAM1_HUMAN","GPAM1_HUMAN")</f>
        <v>GPAM1_HUMAN</v>
      </c>
      <c r="D566" s="97" t="s">
        <v>9942</v>
      </c>
      <c r="E566" s="159">
        <v>5</v>
      </c>
      <c r="F566" s="98">
        <v>0</v>
      </c>
      <c r="G566" s="98">
        <v>280</v>
      </c>
      <c r="H566" s="98">
        <v>450</v>
      </c>
      <c r="I566" s="98">
        <v>740</v>
      </c>
      <c r="J566" s="99">
        <v>3.2000000000000002E-3</v>
      </c>
      <c r="K566" s="98">
        <v>32</v>
      </c>
      <c r="L566" s="98">
        <v>2.5087854401136291E-2</v>
      </c>
      <c r="M566" s="145" t="s">
        <v>47249</v>
      </c>
      <c r="N566" s="100"/>
      <c r="O566" s="101" t="s">
        <v>40</v>
      </c>
      <c r="P566" s="102">
        <v>37.944000000000003</v>
      </c>
      <c r="Q566" s="102">
        <v>37.945</v>
      </c>
      <c r="R566" s="102">
        <v>38.142000000000003</v>
      </c>
      <c r="S566" s="163" t="s">
        <v>51771</v>
      </c>
      <c r="T566" s="100">
        <v>7996</v>
      </c>
      <c r="U566" s="100" t="s">
        <v>9943</v>
      </c>
      <c r="V566" s="100" t="s">
        <v>9941</v>
      </c>
      <c r="W566" s="100">
        <v>60.93</v>
      </c>
      <c r="X566" s="103">
        <v>5.9999999999999996E-129</v>
      </c>
      <c r="Y566" s="100" t="s">
        <v>36</v>
      </c>
      <c r="Z566" s="100" t="s">
        <v>9944</v>
      </c>
      <c r="AA566" s="100" t="s">
        <v>9945</v>
      </c>
      <c r="AB566" s="100" t="s">
        <v>9946</v>
      </c>
      <c r="AC566" s="100"/>
      <c r="AD566" s="100" t="s">
        <v>9947</v>
      </c>
      <c r="AE566" s="100"/>
      <c r="AF566" s="100"/>
      <c r="AG566" s="100"/>
      <c r="AH566" t="s">
        <v>9948</v>
      </c>
      <c r="AI566" t="s">
        <v>9940</v>
      </c>
      <c r="AJ566">
        <v>100</v>
      </c>
      <c r="AK566">
        <v>0</v>
      </c>
      <c r="AL566" t="s">
        <v>69</v>
      </c>
      <c r="AM566" t="s">
        <v>9949</v>
      </c>
      <c r="AN566" t="s">
        <v>9950</v>
      </c>
      <c r="AO566" t="s">
        <v>9951</v>
      </c>
      <c r="AS566" s="55">
        <v>37945</v>
      </c>
      <c r="AT566" s="104">
        <v>17.999499874968741</v>
      </c>
      <c r="AU566" s="100" t="s">
        <v>9939</v>
      </c>
      <c r="AV566" s="100" t="s">
        <v>9939</v>
      </c>
      <c r="AW566" s="100">
        <v>450.0548123410349</v>
      </c>
      <c r="AX566" s="100">
        <v>1283.4521539405255</v>
      </c>
      <c r="AY566" s="100">
        <v>3.2199060768884668E-3</v>
      </c>
      <c r="AZ566" s="100">
        <v>11701425.120866908</v>
      </c>
      <c r="BA566" s="100">
        <v>16000</v>
      </c>
      <c r="BB566" s="100">
        <v>26000</v>
      </c>
    </row>
    <row r="567" spans="1:54" x14ac:dyDescent="0.25">
      <c r="A567" s="95" t="s">
        <v>28697</v>
      </c>
      <c r="B567" s="53"/>
      <c r="C567" s="96" t="str">
        <f>HYPERLINK("http://www.UniProt.org/UniProt/UXT_HUMAN","UXT_HUMAN")</f>
        <v>UXT_HUMAN</v>
      </c>
      <c r="D567" s="97" t="s">
        <v>28699</v>
      </c>
      <c r="E567" s="159">
        <v>-5</v>
      </c>
      <c r="F567" s="98">
        <v>21</v>
      </c>
      <c r="G567" s="98">
        <v>0</v>
      </c>
      <c r="H567" s="98">
        <v>450</v>
      </c>
      <c r="I567" s="98">
        <v>740</v>
      </c>
      <c r="J567" s="99">
        <v>3.2000000000000002E-3</v>
      </c>
      <c r="K567" s="98">
        <v>32</v>
      </c>
      <c r="L567" s="98">
        <v>2.5087854401136291E-2</v>
      </c>
      <c r="M567" s="148" t="s">
        <v>47249</v>
      </c>
      <c r="N567" s="100"/>
      <c r="O567" s="101" t="s">
        <v>40</v>
      </c>
      <c r="P567" s="102">
        <v>16.977</v>
      </c>
      <c r="Q567" s="102">
        <v>482.00799999999998</v>
      </c>
      <c r="R567" s="102">
        <v>18.245999999999999</v>
      </c>
      <c r="S567" s="163" t="s">
        <v>51771</v>
      </c>
      <c r="T567" s="100">
        <v>1090</v>
      </c>
      <c r="U567" s="100" t="s">
        <v>28700</v>
      </c>
      <c r="V567" s="100" t="s">
        <v>28698</v>
      </c>
      <c r="W567" s="100">
        <v>60.28</v>
      </c>
      <c r="X567" s="103">
        <v>4.9999999999999998E-58</v>
      </c>
      <c r="Y567" s="100" t="s">
        <v>36</v>
      </c>
      <c r="Z567" s="100" t="s">
        <v>28701</v>
      </c>
      <c r="AA567" s="100" t="s">
        <v>28702</v>
      </c>
      <c r="AB567" s="100" t="s">
        <v>28703</v>
      </c>
      <c r="AC567" s="100"/>
      <c r="AD567" s="100" t="s">
        <v>28704</v>
      </c>
      <c r="AE567" s="100" t="s">
        <v>28705</v>
      </c>
      <c r="AF567" s="100"/>
      <c r="AG567" s="100"/>
      <c r="AH567" t="s">
        <v>747</v>
      </c>
      <c r="AT567" s="104">
        <v>10</v>
      </c>
      <c r="AU567" s="100" t="s">
        <v>28697</v>
      </c>
      <c r="AV567" s="100" t="s">
        <v>28697</v>
      </c>
      <c r="AW567" s="100">
        <v>447.07307692307694</v>
      </c>
      <c r="AX567" s="100">
        <v>1274.9489346887358</v>
      </c>
      <c r="AY567" s="100">
        <v>3.1985733242354828E-3</v>
      </c>
      <c r="AZ567" s="100">
        <v>11623900</v>
      </c>
      <c r="BA567" s="100">
        <v>16000</v>
      </c>
      <c r="BB567" s="100">
        <v>26000</v>
      </c>
    </row>
    <row r="568" spans="1:54" x14ac:dyDescent="0.25">
      <c r="A568" s="95" t="s">
        <v>14112</v>
      </c>
      <c r="B568" s="51" t="s">
        <v>48680</v>
      </c>
      <c r="C568" s="96" t="str">
        <f>HYPERLINK("http://www.UniProt.org/UniProt/MET15_HUMAN","MET15_HUMAN")</f>
        <v>MET15_HUMAN</v>
      </c>
      <c r="D568" s="97" t="s">
        <v>14114</v>
      </c>
      <c r="E568" s="160" t="s">
        <v>40</v>
      </c>
      <c r="H568" s="98">
        <v>440</v>
      </c>
      <c r="I568" s="98">
        <v>740</v>
      </c>
      <c r="J568" s="99">
        <v>3.0999999999999999E-3</v>
      </c>
      <c r="K568" s="98">
        <v>31</v>
      </c>
      <c r="L568" s="98">
        <v>2.5087854401136291E-2</v>
      </c>
      <c r="M568" s="148" t="s">
        <v>47249</v>
      </c>
      <c r="N568" s="100"/>
      <c r="O568" s="101" t="s">
        <v>40</v>
      </c>
      <c r="P568" s="102">
        <v>41.277999999999999</v>
      </c>
      <c r="Q568" s="102">
        <v>518.20899999999995</v>
      </c>
      <c r="R568" s="102">
        <v>46.121000000000002</v>
      </c>
      <c r="S568" s="163" t="s">
        <v>51771</v>
      </c>
      <c r="T568" s="100">
        <v>272</v>
      </c>
      <c r="U568" s="100" t="s">
        <v>14115</v>
      </c>
      <c r="V568" s="100" t="s">
        <v>14113</v>
      </c>
      <c r="W568" s="100">
        <v>68.75</v>
      </c>
      <c r="X568" s="103">
        <v>2E-167</v>
      </c>
      <c r="Y568" s="100" t="s">
        <v>36</v>
      </c>
      <c r="Z568" s="100" t="s">
        <v>14116</v>
      </c>
      <c r="AA568" s="100" t="s">
        <v>14117</v>
      </c>
      <c r="AB568" s="100" t="s">
        <v>14118</v>
      </c>
      <c r="AC568" s="100"/>
      <c r="AD568" s="100" t="s">
        <v>14119</v>
      </c>
      <c r="AE568" s="100" t="s">
        <v>14120</v>
      </c>
      <c r="AF568" s="100"/>
      <c r="AG568" s="100"/>
      <c r="AH568" t="s">
        <v>49470</v>
      </c>
      <c r="AI568" t="s">
        <v>48680</v>
      </c>
      <c r="AJ568">
        <v>98.86</v>
      </c>
      <c r="AK568" s="54">
        <v>9.9999999999999993E-125</v>
      </c>
      <c r="AL568" t="s">
        <v>69</v>
      </c>
      <c r="AM568" t="s">
        <v>49471</v>
      </c>
      <c r="AN568" t="s">
        <v>49472</v>
      </c>
      <c r="AO568" t="s">
        <v>49473</v>
      </c>
      <c r="AS568" s="55">
        <v>20434</v>
      </c>
      <c r="AT568" s="104">
        <v>22.00099018070798</v>
      </c>
      <c r="AU568" s="100" t="s">
        <v>14112</v>
      </c>
      <c r="AV568" s="100" t="s">
        <v>14121</v>
      </c>
      <c r="AW568" s="100">
        <v>439.64804439456577</v>
      </c>
      <c r="AX568" s="100">
        <v>1253.7744605347414</v>
      </c>
      <c r="AY568" s="100">
        <v>3.145451111775879E-3</v>
      </c>
      <c r="AZ568" s="100">
        <v>11430849.154258709</v>
      </c>
      <c r="BA568" s="100">
        <v>16000</v>
      </c>
      <c r="BB568" s="100">
        <v>26000</v>
      </c>
    </row>
    <row r="569" spans="1:54" x14ac:dyDescent="0.25">
      <c r="A569" s="95" t="s">
        <v>16484</v>
      </c>
      <c r="B569" s="51" t="s">
        <v>16485</v>
      </c>
      <c r="C569" s="96" t="str">
        <f>HYPERLINK("http://www.UniProt.org/UniProt/P2R3B_HUMAN","P2R3B_HUMAN")</f>
        <v>P2R3B_HUMAN</v>
      </c>
      <c r="D569" s="97" t="s">
        <v>16487</v>
      </c>
      <c r="E569" s="159">
        <v>-5</v>
      </c>
      <c r="F569" s="98">
        <v>15</v>
      </c>
      <c r="G569" s="98">
        <v>0</v>
      </c>
      <c r="H569" s="98">
        <v>440</v>
      </c>
      <c r="I569" s="98">
        <v>740</v>
      </c>
      <c r="J569" s="99">
        <v>3.0999999999999999E-3</v>
      </c>
      <c r="K569" s="98">
        <v>31</v>
      </c>
      <c r="L569" s="98">
        <v>2.5087854401136291E-2</v>
      </c>
      <c r="M569" s="145" t="s">
        <v>47249</v>
      </c>
      <c r="N569" s="100"/>
      <c r="O569" s="101" t="s">
        <v>40</v>
      </c>
      <c r="P569" s="102">
        <v>61.597999999999999</v>
      </c>
      <c r="Q569" s="102">
        <v>65.399000000000001</v>
      </c>
      <c r="R569" s="102">
        <v>65.061000000000007</v>
      </c>
      <c r="S569" s="163" t="s">
        <v>51771</v>
      </c>
      <c r="T569" s="100">
        <v>5191</v>
      </c>
      <c r="U569" s="100" t="s">
        <v>16488</v>
      </c>
      <c r="V569" s="100" t="s">
        <v>16486</v>
      </c>
      <c r="W569" s="100">
        <v>68.88</v>
      </c>
      <c r="X569" s="100">
        <v>0</v>
      </c>
      <c r="Y569" s="100" t="s">
        <v>36</v>
      </c>
      <c r="Z569" s="100" t="s">
        <v>16489</v>
      </c>
      <c r="AA569" s="100" t="s">
        <v>16490</v>
      </c>
      <c r="AB569" s="100" t="s">
        <v>16491</v>
      </c>
      <c r="AC569" s="100" t="s">
        <v>16477</v>
      </c>
      <c r="AD569" s="100" t="s">
        <v>16478</v>
      </c>
      <c r="AE569" s="100" t="s">
        <v>114</v>
      </c>
      <c r="AF569" s="100"/>
      <c r="AG569" s="100"/>
      <c r="AH569" t="s">
        <v>16492</v>
      </c>
      <c r="AI569" t="s">
        <v>16485</v>
      </c>
      <c r="AJ569">
        <v>100</v>
      </c>
      <c r="AK569">
        <v>0</v>
      </c>
      <c r="AL569" t="s">
        <v>69</v>
      </c>
      <c r="AM569" t="s">
        <v>16493</v>
      </c>
      <c r="AO569" t="s">
        <v>16494</v>
      </c>
      <c r="AS569" s="55">
        <v>65399</v>
      </c>
      <c r="AT569" s="104">
        <v>31.999749090452891</v>
      </c>
      <c r="AU569" s="100" t="s">
        <v>16484</v>
      </c>
      <c r="AV569" s="100" t="s">
        <v>16495</v>
      </c>
      <c r="AW569" s="100">
        <v>437.7112445603168</v>
      </c>
      <c r="AX569" s="100">
        <v>1248.2511557041844</v>
      </c>
      <c r="AY569" s="100">
        <v>3.1315943250356687E-3</v>
      </c>
      <c r="AZ569" s="100">
        <v>11380492.358568236</v>
      </c>
      <c r="BA569" s="100">
        <v>16000</v>
      </c>
      <c r="BB569" s="100">
        <v>26000</v>
      </c>
    </row>
    <row r="570" spans="1:54" x14ac:dyDescent="0.25">
      <c r="A570" s="100" t="s">
        <v>47149</v>
      </c>
      <c r="B570" s="53"/>
      <c r="C570" s="100"/>
      <c r="D570" s="106"/>
      <c r="E570" s="107">
        <v>0.69310445382252595</v>
      </c>
      <c r="F570" s="98">
        <v>12</v>
      </c>
      <c r="G570" s="98">
        <v>59</v>
      </c>
      <c r="H570" s="98">
        <v>430</v>
      </c>
      <c r="I570" s="98">
        <v>740</v>
      </c>
      <c r="J570" s="99">
        <v>3.0999999999999999E-3</v>
      </c>
      <c r="K570" s="98">
        <v>31</v>
      </c>
      <c r="L570" s="98">
        <v>2.5087854401136291E-2</v>
      </c>
      <c r="M570" s="145" t="s">
        <v>47249</v>
      </c>
      <c r="N570" s="100"/>
      <c r="O570" s="101" t="s">
        <v>40</v>
      </c>
      <c r="P570" s="102">
        <v>29.189</v>
      </c>
      <c r="Q570" s="102" t="s">
        <v>40</v>
      </c>
      <c r="R570" s="102"/>
      <c r="S570" s="163" t="s">
        <v>51771</v>
      </c>
      <c r="T570" s="100">
        <v>5257</v>
      </c>
      <c r="U570" s="100"/>
      <c r="V570" s="100"/>
      <c r="W570" s="100"/>
      <c r="X570" s="100"/>
      <c r="Y570" s="100" t="s">
        <v>28062</v>
      </c>
      <c r="Z570" s="100"/>
      <c r="AA570" s="100"/>
      <c r="AB570" s="100"/>
      <c r="AC570" s="100"/>
      <c r="AD570" s="100"/>
      <c r="AE570" s="100"/>
      <c r="AF570" s="100"/>
      <c r="AG570" s="100"/>
      <c r="AH570" t="s">
        <v>747</v>
      </c>
      <c r="AT570" s="104">
        <v>7.9997012844767497</v>
      </c>
      <c r="AU570" s="100" t="s">
        <v>47149</v>
      </c>
      <c r="AV570" s="100" t="s">
        <v>47149</v>
      </c>
      <c r="AW570" s="100">
        <v>433.54984235465565</v>
      </c>
      <c r="AX570" s="100">
        <v>1236.3837998226049</v>
      </c>
      <c r="AY570" s="100">
        <v>3.1018216753873149E-3</v>
      </c>
      <c r="AZ570" s="100">
        <v>11272295.901221046</v>
      </c>
      <c r="BA570" s="100">
        <v>16000</v>
      </c>
      <c r="BB570" s="100">
        <v>26000</v>
      </c>
    </row>
    <row r="571" spans="1:54" x14ac:dyDescent="0.25">
      <c r="A571" s="95" t="s">
        <v>6753</v>
      </c>
      <c r="B571" s="51" t="s">
        <v>6754</v>
      </c>
      <c r="C571" s="96" t="str">
        <f>HYPERLINK("http://www.UniProt.org/UniProt/DOK1_HUMAN","DOK1_HUMAN")</f>
        <v>DOK1_HUMAN</v>
      </c>
      <c r="D571" s="97" t="s">
        <v>6756</v>
      </c>
      <c r="E571" s="159">
        <v>-5</v>
      </c>
      <c r="F571" s="98">
        <v>2</v>
      </c>
      <c r="G571" s="98">
        <v>0</v>
      </c>
      <c r="H571" s="98">
        <v>420</v>
      </c>
      <c r="I571" s="98">
        <v>740</v>
      </c>
      <c r="J571" s="99">
        <v>3.0000000000000001E-3</v>
      </c>
      <c r="K571" s="98">
        <v>30</v>
      </c>
      <c r="L571" s="98">
        <v>2.5087854401136291E-2</v>
      </c>
      <c r="M571" s="145" t="s">
        <v>47249</v>
      </c>
      <c r="N571" s="100"/>
      <c r="O571" s="101" t="s">
        <v>40</v>
      </c>
      <c r="P571" s="102">
        <v>77.748000000000005</v>
      </c>
      <c r="Q571" s="102">
        <v>64.132000000000005</v>
      </c>
      <c r="R571" s="102">
        <v>52.392000000000003</v>
      </c>
      <c r="S571" s="163" t="s">
        <v>51771</v>
      </c>
      <c r="T571" s="100">
        <v>6621</v>
      </c>
      <c r="U571" s="100" t="s">
        <v>6757</v>
      </c>
      <c r="V571" s="100" t="s">
        <v>6755</v>
      </c>
      <c r="W571" s="100">
        <v>39.29</v>
      </c>
      <c r="X571" s="103">
        <v>9.9999999999999999E-96</v>
      </c>
      <c r="Y571" s="100" t="s">
        <v>36</v>
      </c>
      <c r="Z571" s="100" t="s">
        <v>6758</v>
      </c>
      <c r="AA571" s="100" t="s">
        <v>6759</v>
      </c>
      <c r="AB571" s="100" t="s">
        <v>6760</v>
      </c>
      <c r="AC571" s="100" t="s">
        <v>6761</v>
      </c>
      <c r="AD571" s="100" t="s">
        <v>6762</v>
      </c>
      <c r="AE571" s="100" t="s">
        <v>6763</v>
      </c>
      <c r="AF571" s="100"/>
      <c r="AG571" s="100"/>
      <c r="AH571" t="s">
        <v>6764</v>
      </c>
      <c r="AI571" t="s">
        <v>6754</v>
      </c>
      <c r="AJ571">
        <v>99.49</v>
      </c>
      <c r="AK571">
        <v>0</v>
      </c>
      <c r="AL571" t="s">
        <v>69</v>
      </c>
      <c r="AM571" t="s">
        <v>6765</v>
      </c>
      <c r="AN571" t="s">
        <v>6766</v>
      </c>
      <c r="AO571" t="s">
        <v>6767</v>
      </c>
      <c r="AS571" s="55">
        <v>64132</v>
      </c>
      <c r="AT571" s="104">
        <v>38.000123946455133</v>
      </c>
      <c r="AU571" s="100" t="s">
        <v>6753</v>
      </c>
      <c r="AV571" s="100" t="s">
        <v>6768</v>
      </c>
      <c r="AW571" s="100">
        <v>419.61097951252066</v>
      </c>
      <c r="AX571" s="100">
        <v>1196.6333893222425</v>
      </c>
      <c r="AY571" s="100">
        <v>3.0020964242854658E-3</v>
      </c>
      <c r="AZ571" s="100">
        <v>10909885.467325537</v>
      </c>
      <c r="BA571" s="100">
        <v>16000</v>
      </c>
      <c r="BB571" s="100">
        <v>26000</v>
      </c>
    </row>
    <row r="572" spans="1:54" x14ac:dyDescent="0.25">
      <c r="A572" s="95" t="s">
        <v>11817</v>
      </c>
      <c r="B572" s="51" t="s">
        <v>11818</v>
      </c>
      <c r="C572" s="96" t="str">
        <f>HYPERLINK("http://www.UniProt.org/UniProt/IMP3_HUMAN","IMP3_HUMAN")</f>
        <v>IMP3_HUMAN</v>
      </c>
      <c r="D572" s="97" t="s">
        <v>11820</v>
      </c>
      <c r="E572" s="159">
        <v>5</v>
      </c>
      <c r="F572" s="98">
        <v>0</v>
      </c>
      <c r="G572" s="98">
        <v>320</v>
      </c>
      <c r="H572" s="98">
        <v>420</v>
      </c>
      <c r="I572" s="98">
        <v>740</v>
      </c>
      <c r="J572" s="99">
        <v>3.0000000000000001E-3</v>
      </c>
      <c r="K572" s="98">
        <v>30</v>
      </c>
      <c r="L572" s="98">
        <v>2.5087854401136291E-2</v>
      </c>
      <c r="M572" s="20" t="s">
        <v>47249</v>
      </c>
      <c r="N572" s="100"/>
      <c r="O572" s="101" t="s">
        <v>40</v>
      </c>
      <c r="P572" s="102">
        <v>21.742000000000001</v>
      </c>
      <c r="Q572" s="102">
        <v>21.725999999999999</v>
      </c>
      <c r="R572" s="102">
        <v>21.85</v>
      </c>
      <c r="S572" s="163" t="s">
        <v>51771</v>
      </c>
      <c r="T572" s="100">
        <v>4840</v>
      </c>
      <c r="U572" s="100" t="s">
        <v>11821</v>
      </c>
      <c r="V572" s="100" t="s">
        <v>11819</v>
      </c>
      <c r="W572" s="100">
        <v>71.430000000000007</v>
      </c>
      <c r="X572" s="103">
        <v>1.9999999999999999E-102</v>
      </c>
      <c r="Y572" s="100" t="s">
        <v>36</v>
      </c>
      <c r="Z572" s="100" t="s">
        <v>11822</v>
      </c>
      <c r="AA572" s="100" t="s">
        <v>11823</v>
      </c>
      <c r="AB572" s="100" t="s">
        <v>11824</v>
      </c>
      <c r="AC572" s="100" t="s">
        <v>11825</v>
      </c>
      <c r="AD572" s="100" t="s">
        <v>11826</v>
      </c>
      <c r="AE572" s="100" t="s">
        <v>11828</v>
      </c>
      <c r="AF572" s="100"/>
      <c r="AG572" s="100" t="s">
        <v>11827</v>
      </c>
      <c r="AH572" t="s">
        <v>11829</v>
      </c>
      <c r="AI572" t="s">
        <v>11818</v>
      </c>
      <c r="AJ572">
        <v>99.45</v>
      </c>
      <c r="AK572" s="54">
        <v>1E-134</v>
      </c>
      <c r="AL572" t="s">
        <v>69</v>
      </c>
      <c r="AM572" t="s">
        <v>11830</v>
      </c>
      <c r="AN572" t="s">
        <v>11831</v>
      </c>
      <c r="AO572" t="s">
        <v>11832</v>
      </c>
      <c r="AS572" s="55">
        <v>21726</v>
      </c>
      <c r="AT572" s="104">
        <v>10.999713958810069</v>
      </c>
      <c r="AU572" s="100" t="s">
        <v>11833</v>
      </c>
      <c r="AV572" s="100" t="s">
        <v>11834</v>
      </c>
      <c r="AW572" s="100">
        <v>416.28355220387459</v>
      </c>
      <c r="AX572" s="100">
        <v>1187.1443368129533</v>
      </c>
      <c r="AY572" s="100">
        <v>2.9782904275096876E-3</v>
      </c>
      <c r="AZ572" s="100">
        <v>10823372.35730074</v>
      </c>
      <c r="BA572" s="100">
        <v>16000</v>
      </c>
      <c r="BB572" s="100">
        <v>26000</v>
      </c>
    </row>
    <row r="573" spans="1:54" x14ac:dyDescent="0.25">
      <c r="A573" s="95" t="s">
        <v>17431</v>
      </c>
      <c r="B573" s="51" t="s">
        <v>17432</v>
      </c>
      <c r="C573" s="96" t="str">
        <f>HYPERLINK("http://www.UniProt.org/UniProt/PEX19_HUMAN","PEX19_HUMAN")</f>
        <v>PEX19_HUMAN</v>
      </c>
      <c r="D573" s="97" t="s">
        <v>17434</v>
      </c>
      <c r="E573" s="159">
        <v>-5</v>
      </c>
      <c r="F573" s="98">
        <v>12</v>
      </c>
      <c r="G573" s="98">
        <v>0</v>
      </c>
      <c r="H573" s="98">
        <v>420</v>
      </c>
      <c r="I573" s="98">
        <v>740</v>
      </c>
      <c r="J573" s="99">
        <v>3.0000000000000001E-3</v>
      </c>
      <c r="K573" s="98">
        <v>30</v>
      </c>
      <c r="L573" s="98">
        <v>2.5087854401136291E-2</v>
      </c>
      <c r="M573" s="146" t="s">
        <v>47249</v>
      </c>
      <c r="N573" s="100"/>
      <c r="O573" s="101" t="s">
        <v>40</v>
      </c>
      <c r="P573" s="102">
        <v>33.082999999999998</v>
      </c>
      <c r="Q573" s="102">
        <v>31.181000000000001</v>
      </c>
      <c r="R573" s="102">
        <v>32.807000000000002</v>
      </c>
      <c r="S573" s="163" t="s">
        <v>51771</v>
      </c>
      <c r="T573" s="100">
        <v>7927</v>
      </c>
      <c r="U573" s="100" t="s">
        <v>17435</v>
      </c>
      <c r="V573" s="100" t="s">
        <v>17433</v>
      </c>
      <c r="W573" s="100">
        <v>71.72</v>
      </c>
      <c r="X573" s="103">
        <v>4.0000000000000003E-138</v>
      </c>
      <c r="Y573" s="100" t="s">
        <v>36</v>
      </c>
      <c r="Z573" s="100" t="s">
        <v>17436</v>
      </c>
      <c r="AA573" s="100" t="s">
        <v>17437</v>
      </c>
      <c r="AB573" s="100" t="s">
        <v>17438</v>
      </c>
      <c r="AC573" s="100" t="s">
        <v>17439</v>
      </c>
      <c r="AD573" s="100" t="s">
        <v>17440</v>
      </c>
      <c r="AE573" s="100" t="s">
        <v>17441</v>
      </c>
      <c r="AF573" s="100" t="s">
        <v>16966</v>
      </c>
      <c r="AG573" s="100"/>
      <c r="AH573" t="s">
        <v>17442</v>
      </c>
      <c r="AI573" t="s">
        <v>17432</v>
      </c>
      <c r="AJ573">
        <v>100</v>
      </c>
      <c r="AK573">
        <v>0</v>
      </c>
      <c r="AL573" t="s">
        <v>69</v>
      </c>
      <c r="AM573" t="s">
        <v>17443</v>
      </c>
      <c r="AN573" t="s">
        <v>17444</v>
      </c>
      <c r="AO573" t="s">
        <v>17445</v>
      </c>
      <c r="AS573" s="55">
        <v>31181</v>
      </c>
      <c r="AT573" s="104">
        <v>16.99988131268174</v>
      </c>
      <c r="AU573" s="100" t="s">
        <v>17431</v>
      </c>
      <c r="AV573" s="100" t="s">
        <v>17431</v>
      </c>
      <c r="AW573" s="100">
        <v>423.84481432152404</v>
      </c>
      <c r="AX573" s="100">
        <v>1208.7073062231157</v>
      </c>
      <c r="AY573" s="100">
        <v>3.0323872912115185E-3</v>
      </c>
      <c r="AZ573" s="100">
        <v>11019965.172359625</v>
      </c>
      <c r="BA573" s="100">
        <v>16000</v>
      </c>
      <c r="BB573" s="100">
        <v>26000</v>
      </c>
    </row>
    <row r="574" spans="1:54" x14ac:dyDescent="0.25">
      <c r="A574" s="95" t="s">
        <v>21401</v>
      </c>
      <c r="B574" s="51" t="s">
        <v>21402</v>
      </c>
      <c r="C574" s="96" t="str">
        <f>HYPERLINK("http://www.UniProt.org/UniProt/RM40_HUMAN","RM40_HUMAN")</f>
        <v>RM40_HUMAN</v>
      </c>
      <c r="D574" s="97" t="s">
        <v>21404</v>
      </c>
      <c r="E574" s="160" t="s">
        <v>40</v>
      </c>
      <c r="H574" s="98">
        <v>410</v>
      </c>
      <c r="I574" s="98">
        <v>740</v>
      </c>
      <c r="J574" s="99">
        <v>3.0000000000000001E-3</v>
      </c>
      <c r="K574" s="98">
        <v>30</v>
      </c>
      <c r="L574" s="98">
        <v>2.5087854401136291E-2</v>
      </c>
      <c r="M574" s="145" t="s">
        <v>47249</v>
      </c>
      <c r="N574" s="100"/>
      <c r="O574" s="101" t="s">
        <v>311</v>
      </c>
      <c r="P574" s="102">
        <v>23.033000000000001</v>
      </c>
      <c r="Q574" s="102">
        <v>18.331</v>
      </c>
      <c r="R574" s="102">
        <v>24.49</v>
      </c>
      <c r="S574" s="163" t="s">
        <v>51771</v>
      </c>
      <c r="T574" s="100">
        <v>9796</v>
      </c>
      <c r="U574" s="100" t="s">
        <v>21405</v>
      </c>
      <c r="V574" s="100" t="s">
        <v>21403</v>
      </c>
      <c r="W574" s="100">
        <v>50.75</v>
      </c>
      <c r="X574" s="103">
        <v>4E-52</v>
      </c>
      <c r="Y574" s="100" t="s">
        <v>36</v>
      </c>
      <c r="Z574" s="100" t="s">
        <v>21406</v>
      </c>
      <c r="AA574" s="100" t="s">
        <v>21407</v>
      </c>
      <c r="AB574" s="100" t="s">
        <v>21247</v>
      </c>
      <c r="AC574" s="100" t="s">
        <v>21408</v>
      </c>
      <c r="AD574" s="100" t="s">
        <v>21409</v>
      </c>
      <c r="AE574" s="100"/>
      <c r="AF574" s="100" t="s">
        <v>10967</v>
      </c>
      <c r="AG574" s="100"/>
      <c r="AH574" t="s">
        <v>21410</v>
      </c>
      <c r="AI574" t="s">
        <v>21402</v>
      </c>
      <c r="AJ574">
        <v>100</v>
      </c>
      <c r="AK574" s="54">
        <v>2.0000000000000001E-110</v>
      </c>
      <c r="AL574" t="s">
        <v>69</v>
      </c>
      <c r="AM574" t="s">
        <v>21411</v>
      </c>
      <c r="AN574" t="s">
        <v>21412</v>
      </c>
      <c r="AO574" t="s">
        <v>21413</v>
      </c>
      <c r="AS574" s="55">
        <v>18331</v>
      </c>
      <c r="AT574" s="104">
        <v>10</v>
      </c>
      <c r="AU574" s="100" t="s">
        <v>21414</v>
      </c>
      <c r="AV574" s="100" t="s">
        <v>21414</v>
      </c>
      <c r="AW574" s="100">
        <v>414.74961538461537</v>
      </c>
      <c r="AX574" s="100">
        <v>1182.7699040534276</v>
      </c>
      <c r="AY574" s="100">
        <v>2.9673159142938332E-3</v>
      </c>
      <c r="AZ574" s="100">
        <v>10783490</v>
      </c>
      <c r="BA574" s="100">
        <v>16000</v>
      </c>
      <c r="BB574" s="100">
        <v>26000</v>
      </c>
    </row>
    <row r="575" spans="1:54" x14ac:dyDescent="0.25">
      <c r="A575" s="95" t="s">
        <v>21617</v>
      </c>
      <c r="B575" s="51" t="s">
        <v>21618</v>
      </c>
      <c r="C575" s="96" t="str">
        <f>HYPERLINK("http://www.UniProt.org/UniProt/RNPS1_HUMAN","RNPS1_HUMAN")</f>
        <v>RNPS1_HUMAN</v>
      </c>
      <c r="D575" s="97" t="s">
        <v>21620</v>
      </c>
      <c r="E575" s="159">
        <v>5</v>
      </c>
      <c r="F575" s="98">
        <v>0</v>
      </c>
      <c r="G575" s="98">
        <v>80</v>
      </c>
      <c r="H575" s="98">
        <v>410</v>
      </c>
      <c r="I575" s="98">
        <v>740</v>
      </c>
      <c r="J575" s="99">
        <v>3.0000000000000001E-3</v>
      </c>
      <c r="K575" s="98">
        <v>30</v>
      </c>
      <c r="L575" s="98">
        <v>2.5087854401136291E-2</v>
      </c>
      <c r="M575" s="145" t="s">
        <v>47249</v>
      </c>
      <c r="N575" s="100"/>
      <c r="O575" s="101" t="s">
        <v>40</v>
      </c>
      <c r="P575" s="102">
        <v>34.348999999999997</v>
      </c>
      <c r="Q575" s="102">
        <v>31.742000000000001</v>
      </c>
      <c r="R575" s="102">
        <v>34.207999999999998</v>
      </c>
      <c r="S575" s="163" t="s">
        <v>51771</v>
      </c>
      <c r="T575" s="100">
        <v>4587</v>
      </c>
      <c r="U575" s="100" t="s">
        <v>21621</v>
      </c>
      <c r="V575" s="100" t="s">
        <v>21619</v>
      </c>
      <c r="W575" s="100">
        <v>80.27</v>
      </c>
      <c r="X575" s="103">
        <v>3.9999999999999999E-72</v>
      </c>
      <c r="Y575" s="100" t="s">
        <v>36</v>
      </c>
      <c r="Z575" s="100" t="s">
        <v>21622</v>
      </c>
      <c r="AA575" s="100" t="s">
        <v>21623</v>
      </c>
      <c r="AB575" s="100" t="s">
        <v>21624</v>
      </c>
      <c r="AC575" s="100" t="s">
        <v>21625</v>
      </c>
      <c r="AD575" s="100" t="s">
        <v>21626</v>
      </c>
      <c r="AE575" s="100" t="s">
        <v>21628</v>
      </c>
      <c r="AF575" s="100"/>
      <c r="AG575" s="100" t="s">
        <v>21627</v>
      </c>
      <c r="AH575" t="s">
        <v>21629</v>
      </c>
      <c r="AI575" t="s">
        <v>21618</v>
      </c>
      <c r="AJ575">
        <v>100</v>
      </c>
      <c r="AK575">
        <v>0</v>
      </c>
      <c r="AL575" t="s">
        <v>47</v>
      </c>
      <c r="AM575" t="s">
        <v>21630</v>
      </c>
      <c r="AN575" t="s">
        <v>21631</v>
      </c>
      <c r="AO575" t="s">
        <v>21632</v>
      </c>
      <c r="AP575" t="s">
        <v>21633</v>
      </c>
      <c r="AQ575" t="s">
        <v>21634</v>
      </c>
      <c r="AR575" t="s">
        <v>21635</v>
      </c>
      <c r="AS575" s="55">
        <v>31742</v>
      </c>
      <c r="AT575" s="104">
        <v>13.999894946948208</v>
      </c>
      <c r="AU575" s="100" t="s">
        <v>21617</v>
      </c>
      <c r="AV575" s="100" t="s">
        <v>21617</v>
      </c>
      <c r="AW575" s="100">
        <v>412.47891933077244</v>
      </c>
      <c r="AX575" s="100">
        <v>1176.2944044890753</v>
      </c>
      <c r="AY575" s="100">
        <v>2.9510702752693239E-3</v>
      </c>
      <c r="AZ575" s="100">
        <v>10724451.902600084</v>
      </c>
      <c r="BA575" s="100">
        <v>16000</v>
      </c>
      <c r="BB575" s="100">
        <v>26000</v>
      </c>
    </row>
    <row r="576" spans="1:54" x14ac:dyDescent="0.25">
      <c r="A576" s="95" t="s">
        <v>23398</v>
      </c>
      <c r="B576" s="51" t="s">
        <v>49044</v>
      </c>
      <c r="C576" s="96" t="str">
        <f>HYPERLINK("http://www.UniProt.org/UniProt/SC24B_HUMAN","SC24B_HUMAN")</f>
        <v>SC24B_HUMAN</v>
      </c>
      <c r="D576" s="97" t="s">
        <v>23393</v>
      </c>
      <c r="E576" s="159">
        <v>-5</v>
      </c>
      <c r="F576" s="98">
        <v>9.8000000000000007</v>
      </c>
      <c r="G576" s="98">
        <v>0</v>
      </c>
      <c r="H576" s="98">
        <v>420</v>
      </c>
      <c r="I576" s="98">
        <v>740</v>
      </c>
      <c r="J576" s="99">
        <v>3.0000000000000001E-3</v>
      </c>
      <c r="K576" s="98">
        <v>30</v>
      </c>
      <c r="L576" s="98">
        <v>2.5087854401136291E-2</v>
      </c>
      <c r="M576" s="20" t="s">
        <v>47249</v>
      </c>
      <c r="N576" s="100"/>
      <c r="O576" s="101" t="s">
        <v>40</v>
      </c>
      <c r="P576" s="102">
        <v>120.93</v>
      </c>
      <c r="Q576" s="102">
        <v>123.52200000000001</v>
      </c>
      <c r="R576" s="102">
        <v>137.41800000000001</v>
      </c>
      <c r="S576" s="163" t="s">
        <v>51771</v>
      </c>
      <c r="T576" s="100">
        <v>3087</v>
      </c>
      <c r="U576" s="100" t="s">
        <v>23395</v>
      </c>
      <c r="V576" s="100" t="s">
        <v>23392</v>
      </c>
      <c r="W576" s="100">
        <v>63.04</v>
      </c>
      <c r="X576" s="100">
        <v>0</v>
      </c>
      <c r="Y576" s="100" t="s">
        <v>36</v>
      </c>
      <c r="Z576" s="100" t="s">
        <v>23394</v>
      </c>
      <c r="AA576" s="100" t="s">
        <v>23396</v>
      </c>
      <c r="AB576" s="100" t="s">
        <v>23397</v>
      </c>
      <c r="AC576" s="100" t="s">
        <v>23385</v>
      </c>
      <c r="AD576" s="100" t="s">
        <v>23386</v>
      </c>
      <c r="AE576" s="100" t="s">
        <v>23363</v>
      </c>
      <c r="AF576" s="100" t="s">
        <v>23375</v>
      </c>
      <c r="AG576" s="100"/>
      <c r="AH576" t="s">
        <v>50794</v>
      </c>
      <c r="AI576" t="s">
        <v>49044</v>
      </c>
      <c r="AJ576">
        <v>86.58</v>
      </c>
      <c r="AK576">
        <v>0</v>
      </c>
      <c r="AL576" t="s">
        <v>69</v>
      </c>
      <c r="AM576" t="s">
        <v>50795</v>
      </c>
      <c r="AO576" t="s">
        <v>415</v>
      </c>
      <c r="AR576" t="s">
        <v>370</v>
      </c>
      <c r="AS576" s="55">
        <v>101457</v>
      </c>
      <c r="AT576" s="104">
        <v>34.999527990182195</v>
      </c>
      <c r="AU576" s="100" t="s">
        <v>23398</v>
      </c>
      <c r="AV576" s="100" t="s">
        <v>23399</v>
      </c>
      <c r="AW576" s="100">
        <v>420.06082977332846</v>
      </c>
      <c r="AX576" s="100">
        <v>1197.9162581425562</v>
      </c>
      <c r="AY576" s="100">
        <v>3.0053148669034447E-3</v>
      </c>
      <c r="AZ576" s="100">
        <v>10921581.574106541</v>
      </c>
      <c r="BA576" s="100">
        <v>16000</v>
      </c>
      <c r="BB576" s="100">
        <v>26000</v>
      </c>
    </row>
    <row r="577" spans="1:54" x14ac:dyDescent="0.25">
      <c r="A577" s="95" t="s">
        <v>30025</v>
      </c>
      <c r="B577" s="51" t="s">
        <v>30026</v>
      </c>
      <c r="C577" s="96" t="str">
        <f>HYPERLINK("http://www.UniProt.org/UniProt/ZNHI3_HUMAN","ZNHI3_HUMAN")</f>
        <v>ZNHI3_HUMAN</v>
      </c>
      <c r="D577" s="97" t="s">
        <v>30028</v>
      </c>
      <c r="E577" s="159">
        <v>5</v>
      </c>
      <c r="F577" s="98">
        <v>0</v>
      </c>
      <c r="G577" s="98">
        <v>250</v>
      </c>
      <c r="H577" s="98">
        <v>420</v>
      </c>
      <c r="I577" s="98">
        <v>740</v>
      </c>
      <c r="J577" s="99">
        <v>3.0000000000000001E-3</v>
      </c>
      <c r="K577" s="98">
        <v>30</v>
      </c>
      <c r="L577" s="98">
        <v>2.5087854401136291E-2</v>
      </c>
      <c r="M577" s="146" t="s">
        <v>47249</v>
      </c>
      <c r="N577" s="100"/>
      <c r="O577" s="101" t="s">
        <v>40</v>
      </c>
      <c r="P577" s="102">
        <v>16.693999999999999</v>
      </c>
      <c r="Q577" s="102">
        <v>16.693999999999999</v>
      </c>
      <c r="R577" s="102">
        <v>17.606999999999999</v>
      </c>
      <c r="S577" s="163" t="s">
        <v>51771</v>
      </c>
      <c r="T577" s="100">
        <v>9030</v>
      </c>
      <c r="U577" s="100" t="s">
        <v>30029</v>
      </c>
      <c r="V577" s="100" t="s">
        <v>30027</v>
      </c>
      <c r="W577" s="100">
        <v>47.55</v>
      </c>
      <c r="X577" s="103">
        <v>2.0000000000000001E-37</v>
      </c>
      <c r="Y577" s="100" t="s">
        <v>36</v>
      </c>
      <c r="Z577" s="100" t="s">
        <v>30030</v>
      </c>
      <c r="AA577" s="100" t="s">
        <v>30031</v>
      </c>
      <c r="AB577" s="100" t="s">
        <v>30032</v>
      </c>
      <c r="AC577" s="100"/>
      <c r="AD577" s="100" t="s">
        <v>30033</v>
      </c>
      <c r="AE577" s="100"/>
      <c r="AF577" s="100"/>
      <c r="AG577" s="100"/>
      <c r="AH577" t="s">
        <v>30034</v>
      </c>
      <c r="AI577" t="s">
        <v>30026</v>
      </c>
      <c r="AJ577">
        <v>100</v>
      </c>
      <c r="AK577" s="54">
        <v>4.9999999999999997E-103</v>
      </c>
      <c r="AL577" t="s">
        <v>69</v>
      </c>
      <c r="AM577" t="s">
        <v>30035</v>
      </c>
      <c r="AN577" t="s">
        <v>30036</v>
      </c>
      <c r="AO577" t="s">
        <v>30037</v>
      </c>
      <c r="AS577" s="55">
        <v>16694</v>
      </c>
      <c r="AT577" s="104">
        <v>9.0000195118144042</v>
      </c>
      <c r="AU577" s="100" t="s">
        <v>30038</v>
      </c>
      <c r="AV577" s="100" t="s">
        <v>30039</v>
      </c>
      <c r="AW577" s="100">
        <v>420.0777217587945</v>
      </c>
      <c r="AX577" s="100">
        <v>1197.9644301752426</v>
      </c>
      <c r="AY577" s="100">
        <v>3.0054357201976687E-3</v>
      </c>
      <c r="AZ577" s="100">
        <v>10922020.765728656</v>
      </c>
      <c r="BA577" s="100">
        <v>16000</v>
      </c>
      <c r="BB577" s="100">
        <v>26000</v>
      </c>
    </row>
    <row r="578" spans="1:54" x14ac:dyDescent="0.25">
      <c r="A578" s="95" t="s">
        <v>6502</v>
      </c>
      <c r="B578" s="51" t="s">
        <v>48847</v>
      </c>
      <c r="C578" s="96" t="str">
        <f>HYPERLINK("http://www.UniProt.org/UniProt/DMAP1_HUMAN","DMAP1_HUMAN")</f>
        <v>DMAP1_HUMAN</v>
      </c>
      <c r="D578" s="97" t="s">
        <v>6505</v>
      </c>
      <c r="E578" s="159">
        <v>2.6</v>
      </c>
      <c r="F578" s="98">
        <v>0.2</v>
      </c>
      <c r="G578" s="98">
        <v>83</v>
      </c>
      <c r="H578" s="98">
        <v>400</v>
      </c>
      <c r="I578" s="98">
        <v>740</v>
      </c>
      <c r="J578" s="99">
        <v>2.8999999999999998E-3</v>
      </c>
      <c r="K578" s="98">
        <v>28.999999999999996</v>
      </c>
      <c r="L578" s="98">
        <v>2.5087854401136291E-2</v>
      </c>
      <c r="M578" s="145" t="s">
        <v>47249</v>
      </c>
      <c r="N578" s="100"/>
      <c r="O578" s="101" t="s">
        <v>40</v>
      </c>
      <c r="P578" s="102">
        <v>53.170999999999999</v>
      </c>
      <c r="Q578" s="102">
        <v>19.466999999999999</v>
      </c>
      <c r="R578" s="102">
        <v>52.993000000000002</v>
      </c>
      <c r="S578" s="163" t="s">
        <v>51771</v>
      </c>
      <c r="T578" s="100">
        <v>765</v>
      </c>
      <c r="U578" s="100" t="s">
        <v>6506</v>
      </c>
      <c r="V578" s="100" t="s">
        <v>6504</v>
      </c>
      <c r="W578" s="100">
        <v>82.81</v>
      </c>
      <c r="X578" s="100">
        <v>0</v>
      </c>
      <c r="Y578" s="100" t="s">
        <v>36</v>
      </c>
      <c r="Z578" s="100" t="s">
        <v>6507</v>
      </c>
      <c r="AA578" s="100" t="s">
        <v>6508</v>
      </c>
      <c r="AB578" s="100" t="s">
        <v>6509</v>
      </c>
      <c r="AC578" s="100" t="s">
        <v>6510</v>
      </c>
      <c r="AD578" s="100" t="s">
        <v>6511</v>
      </c>
      <c r="AE578" s="100" t="s">
        <v>6514</v>
      </c>
      <c r="AF578" s="100" t="s">
        <v>6512</v>
      </c>
      <c r="AG578" s="100" t="s">
        <v>6513</v>
      </c>
      <c r="AH578" t="s">
        <v>50111</v>
      </c>
      <c r="AI578" t="s">
        <v>48847</v>
      </c>
      <c r="AJ578">
        <v>100</v>
      </c>
      <c r="AK578">
        <v>0</v>
      </c>
      <c r="AL578" t="s">
        <v>69</v>
      </c>
      <c r="AM578" t="s">
        <v>50112</v>
      </c>
      <c r="AN578" t="s">
        <v>50113</v>
      </c>
      <c r="AO578" t="s">
        <v>50114</v>
      </c>
      <c r="AS578" s="55">
        <v>53172</v>
      </c>
      <c r="AT578" s="104">
        <v>32.000774493352267</v>
      </c>
      <c r="AU578" s="100" t="s">
        <v>6502</v>
      </c>
      <c r="AV578" s="100" t="s">
        <v>6502</v>
      </c>
      <c r="AW578" s="100">
        <v>404.82481744305466</v>
      </c>
      <c r="AX578" s="100">
        <v>1154.4666775436126</v>
      </c>
      <c r="AY578" s="100">
        <v>2.8963091917177711E-3</v>
      </c>
      <c r="AZ578" s="100">
        <v>10525445.253519421</v>
      </c>
      <c r="BA578" s="100">
        <v>16000</v>
      </c>
      <c r="BB578" s="100">
        <v>26000</v>
      </c>
    </row>
    <row r="579" spans="1:54" x14ac:dyDescent="0.25">
      <c r="A579" s="95" t="s">
        <v>19788</v>
      </c>
      <c r="B579" s="51" t="s">
        <v>19774</v>
      </c>
      <c r="C579" s="96" t="str">
        <f>HYPERLINK("http://www.UniProt.org/UniProt/RBM14_HUMAN","RBM14_HUMAN")</f>
        <v>RBM14_HUMAN</v>
      </c>
      <c r="D579" s="97" t="s">
        <v>19776</v>
      </c>
      <c r="E579" s="159">
        <v>1.93</v>
      </c>
      <c r="F579" s="98">
        <v>2.2999999999999998</v>
      </c>
      <c r="G579" s="98">
        <v>200</v>
      </c>
      <c r="H579" s="98">
        <v>410</v>
      </c>
      <c r="I579" s="98">
        <v>740</v>
      </c>
      <c r="J579" s="99">
        <v>2.8999999999999998E-3</v>
      </c>
      <c r="K579" s="98">
        <v>28.999999999999996</v>
      </c>
      <c r="L579" s="98">
        <v>2.5087854401136291E-2</v>
      </c>
      <c r="M579" s="20" t="s">
        <v>47249</v>
      </c>
      <c r="N579" s="100"/>
      <c r="O579" s="101" t="s">
        <v>40</v>
      </c>
      <c r="P579" s="102">
        <v>52.48</v>
      </c>
      <c r="Q579" s="102">
        <v>58.843000000000004</v>
      </c>
      <c r="R579" s="102">
        <v>69.492000000000004</v>
      </c>
      <c r="S579" s="163" t="s">
        <v>51771</v>
      </c>
      <c r="T579" s="100">
        <v>8187</v>
      </c>
      <c r="U579" s="100" t="s">
        <v>19777</v>
      </c>
      <c r="V579" s="100" t="s">
        <v>19775</v>
      </c>
      <c r="W579" s="100">
        <v>42.51</v>
      </c>
      <c r="X579" s="103">
        <v>1.9999999999999999E-69</v>
      </c>
      <c r="Y579" s="100" t="s">
        <v>36</v>
      </c>
      <c r="Z579" s="100" t="s">
        <v>19778</v>
      </c>
      <c r="AA579" s="100" t="s">
        <v>19779</v>
      </c>
      <c r="AB579" s="100" t="s">
        <v>19780</v>
      </c>
      <c r="AC579" s="100" t="s">
        <v>19781</v>
      </c>
      <c r="AD579" s="100" t="s">
        <v>19782</v>
      </c>
      <c r="AE579" s="100" t="s">
        <v>19784</v>
      </c>
      <c r="AF579" s="100" t="s">
        <v>19783</v>
      </c>
      <c r="AG579" s="100"/>
      <c r="AH579" t="s">
        <v>19785</v>
      </c>
      <c r="AI579" t="s">
        <v>19774</v>
      </c>
      <c r="AJ579">
        <v>95.97</v>
      </c>
      <c r="AK579">
        <v>0</v>
      </c>
      <c r="AL579" t="s">
        <v>69</v>
      </c>
      <c r="AM579" t="s">
        <v>19786</v>
      </c>
      <c r="AO579" t="s">
        <v>19787</v>
      </c>
      <c r="AR579" t="s">
        <v>370</v>
      </c>
      <c r="AS579" s="55">
        <v>58843</v>
      </c>
      <c r="AT579" s="104">
        <v>28.999360918102333</v>
      </c>
      <c r="AU579" s="100" t="s">
        <v>19788</v>
      </c>
      <c r="AV579" s="100" t="s">
        <v>19789</v>
      </c>
      <c r="AW579" s="100">
        <v>408.76364995978378</v>
      </c>
      <c r="AX579" s="100">
        <v>1165.6993161889166</v>
      </c>
      <c r="AY579" s="100">
        <v>2.9244894720051673E-3</v>
      </c>
      <c r="AZ579" s="100">
        <v>10627854.898954378</v>
      </c>
      <c r="BA579" s="100">
        <v>16000</v>
      </c>
      <c r="BB579" s="100">
        <v>26000</v>
      </c>
    </row>
    <row r="580" spans="1:54" x14ac:dyDescent="0.25">
      <c r="A580" s="95" t="s">
        <v>19924</v>
      </c>
      <c r="B580" s="51" t="s">
        <v>48948</v>
      </c>
      <c r="C580" s="96" t="str">
        <f>HYPERLINK("http://www.UniProt.org/UniProt/RBMS1_HUMAN","RBMS1_HUMAN")</f>
        <v>RBMS1_HUMAN</v>
      </c>
      <c r="D580" s="97" t="s">
        <v>19926</v>
      </c>
      <c r="E580" s="160" t="s">
        <v>40</v>
      </c>
      <c r="H580" s="49">
        <v>21</v>
      </c>
      <c r="I580" s="98">
        <v>740</v>
      </c>
      <c r="J580" s="99">
        <v>2.8999999999999998E-3</v>
      </c>
      <c r="K580" s="98">
        <v>28.999999999999996</v>
      </c>
      <c r="L580" s="98">
        <v>2.5087854401136291E-2</v>
      </c>
      <c r="M580" s="20" t="s">
        <v>47249</v>
      </c>
      <c r="N580" s="100"/>
      <c r="O580" s="101" t="s">
        <v>40</v>
      </c>
      <c r="P580" s="102">
        <v>43.841999999999999</v>
      </c>
      <c r="Q580" s="102">
        <v>160.387</v>
      </c>
      <c r="R580" s="102">
        <v>44.505000000000003</v>
      </c>
      <c r="S580" s="163" t="s">
        <v>51771</v>
      </c>
      <c r="T580" s="100">
        <v>1106</v>
      </c>
      <c r="U580" s="100" t="s">
        <v>19927</v>
      </c>
      <c r="V580" s="100" t="s">
        <v>19925</v>
      </c>
      <c r="W580" s="100">
        <v>84.87</v>
      </c>
      <c r="X580" s="100">
        <v>0</v>
      </c>
      <c r="Y580" s="100" t="s">
        <v>36</v>
      </c>
      <c r="Z580" s="100" t="s">
        <v>19928</v>
      </c>
      <c r="AA580" s="100" t="s">
        <v>19929</v>
      </c>
      <c r="AB580" s="100" t="s">
        <v>19930</v>
      </c>
      <c r="AC580" s="100"/>
      <c r="AD580" s="100" t="s">
        <v>7712</v>
      </c>
      <c r="AE580" s="100" t="s">
        <v>19931</v>
      </c>
      <c r="AF580" s="100" t="s">
        <v>18126</v>
      </c>
      <c r="AG580" s="100"/>
      <c r="AH580" t="s">
        <v>50511</v>
      </c>
      <c r="AI580" t="s">
        <v>48948</v>
      </c>
      <c r="AJ580">
        <v>94.2</v>
      </c>
      <c r="AK580">
        <v>0</v>
      </c>
      <c r="AL580" t="s">
        <v>69</v>
      </c>
      <c r="AM580" t="s">
        <v>50512</v>
      </c>
      <c r="AN580" t="s">
        <v>50513</v>
      </c>
      <c r="AO580" t="s">
        <v>50514</v>
      </c>
      <c r="AS580" s="55">
        <v>40691</v>
      </c>
      <c r="AT580" s="104">
        <v>15.999828429269966</v>
      </c>
      <c r="AU580" s="100" t="s">
        <v>19924</v>
      </c>
      <c r="AV580" s="100" t="s">
        <v>19932</v>
      </c>
      <c r="AW580" s="100">
        <v>20.822872222359237</v>
      </c>
      <c r="AX580" s="100">
        <v>1157.5905067766732</v>
      </c>
      <c r="AY580" s="100">
        <v>2.904146209015075E-3</v>
      </c>
      <c r="AZ580" s="100">
        <v>10553925.671545763</v>
      </c>
      <c r="BA580" s="100">
        <v>16000</v>
      </c>
      <c r="BB580" s="100">
        <v>506842.93496327277</v>
      </c>
    </row>
    <row r="581" spans="1:54" x14ac:dyDescent="0.25">
      <c r="A581" s="95" t="s">
        <v>21183</v>
      </c>
      <c r="B581" s="51" t="s">
        <v>21184</v>
      </c>
      <c r="C581" s="96" t="str">
        <f>HYPERLINK("http://www.UniProt.org/UniProt/RLA2_HUMAN","RLA2_HUMAN")</f>
        <v>RLA2_HUMAN</v>
      </c>
      <c r="D581" s="97" t="s">
        <v>21186</v>
      </c>
      <c r="E581" s="159">
        <v>-2.69</v>
      </c>
      <c r="F581" s="98">
        <v>3500</v>
      </c>
      <c r="G581" s="98">
        <v>7.3</v>
      </c>
      <c r="H581" s="98">
        <v>410</v>
      </c>
      <c r="I581" s="98">
        <v>740</v>
      </c>
      <c r="J581" s="99">
        <v>2.8999999999999998E-3</v>
      </c>
      <c r="K581" s="98">
        <v>28.999999999999996</v>
      </c>
      <c r="L581" s="98">
        <v>2.5087854401136291E-2</v>
      </c>
      <c r="M581" s="145" t="s">
        <v>47249</v>
      </c>
      <c r="N581" s="100"/>
      <c r="O581" s="101" t="s">
        <v>40</v>
      </c>
      <c r="P581" s="102">
        <v>11.632</v>
      </c>
      <c r="Q581" s="102">
        <v>11.632</v>
      </c>
      <c r="R581" s="102">
        <v>11.664999999999999</v>
      </c>
      <c r="S581" s="163" t="s">
        <v>51771</v>
      </c>
      <c r="T581" s="100">
        <v>1700</v>
      </c>
      <c r="U581" s="100" t="s">
        <v>21187</v>
      </c>
      <c r="V581" s="100" t="s">
        <v>21185</v>
      </c>
      <c r="W581" s="100">
        <v>69.569999999999993</v>
      </c>
      <c r="X581" s="103">
        <v>2.0000000000000001E-22</v>
      </c>
      <c r="Y581" s="100" t="s">
        <v>36</v>
      </c>
      <c r="Z581" s="100" t="s">
        <v>21188</v>
      </c>
      <c r="AA581" s="100" t="s">
        <v>21189</v>
      </c>
      <c r="AB581" s="100" t="s">
        <v>21190</v>
      </c>
      <c r="AC581" s="100" t="s">
        <v>21191</v>
      </c>
      <c r="AD581" s="100" t="s">
        <v>21192</v>
      </c>
      <c r="AE581" s="100" t="s">
        <v>21193</v>
      </c>
      <c r="AF581" s="100" t="s">
        <v>1187</v>
      </c>
      <c r="AG581" s="100" t="s">
        <v>1063</v>
      </c>
      <c r="AH581" t="s">
        <v>21194</v>
      </c>
      <c r="AI581" t="s">
        <v>21184</v>
      </c>
      <c r="AJ581">
        <v>100</v>
      </c>
      <c r="AK581" s="54">
        <v>9.9999999999999993E-77</v>
      </c>
      <c r="AL581" t="s">
        <v>69</v>
      </c>
      <c r="AM581" t="s">
        <v>21195</v>
      </c>
      <c r="AN581" t="s">
        <v>21196</v>
      </c>
      <c r="AO581" t="s">
        <v>21197</v>
      </c>
      <c r="AS581" s="55">
        <v>11632</v>
      </c>
      <c r="AT581" s="104">
        <v>5.0001776988005329</v>
      </c>
      <c r="AU581" s="100" t="s">
        <v>21183</v>
      </c>
      <c r="AV581" s="100" t="s">
        <v>21183</v>
      </c>
      <c r="AW581" s="100">
        <v>408.06242063638518</v>
      </c>
      <c r="AX581" s="100">
        <v>1163.6995724669446</v>
      </c>
      <c r="AY581" s="100">
        <v>2.9194725440715259E-3</v>
      </c>
      <c r="AZ581" s="100">
        <v>10609622.936546015</v>
      </c>
      <c r="BA581" s="100">
        <v>16000</v>
      </c>
      <c r="BB581" s="100">
        <v>26000</v>
      </c>
    </row>
    <row r="582" spans="1:54" x14ac:dyDescent="0.25">
      <c r="A582" s="95" t="s">
        <v>6079</v>
      </c>
      <c r="B582" s="51" t="s">
        <v>48929</v>
      </c>
      <c r="C582" s="96" t="str">
        <f>HYPERLINK("http://www.UniProt.org/UniProt/DECR_HUMAN","DECR_HUMAN")</f>
        <v>DECR_HUMAN</v>
      </c>
      <c r="D582" s="97" t="s">
        <v>6081</v>
      </c>
      <c r="E582" s="160" t="s">
        <v>40</v>
      </c>
      <c r="H582" s="98">
        <v>400</v>
      </c>
      <c r="I582" s="98">
        <v>740</v>
      </c>
      <c r="J582" s="99">
        <v>2.8E-3</v>
      </c>
      <c r="K582" s="98">
        <v>28</v>
      </c>
      <c r="L582" s="98">
        <v>2.5087854401136291E-2</v>
      </c>
      <c r="M582" s="145" t="s">
        <v>47249</v>
      </c>
      <c r="N582" s="100"/>
      <c r="O582" s="101" t="s">
        <v>311</v>
      </c>
      <c r="P582" s="102">
        <v>36.097999999999999</v>
      </c>
      <c r="Q582" s="102">
        <v>27.942</v>
      </c>
      <c r="R582" s="102">
        <v>36.067999999999998</v>
      </c>
      <c r="S582" s="163" t="s">
        <v>51771</v>
      </c>
      <c r="T582" s="100">
        <v>1033</v>
      </c>
      <c r="U582" s="100" t="s">
        <v>6082</v>
      </c>
      <c r="V582" s="100" t="s">
        <v>6080</v>
      </c>
      <c r="W582" s="100">
        <v>74.599999999999994</v>
      </c>
      <c r="X582" s="103">
        <v>5.0000000000000002E-169</v>
      </c>
      <c r="Y582" s="100" t="s">
        <v>36</v>
      </c>
      <c r="Z582" s="100" t="s">
        <v>6083</v>
      </c>
      <c r="AA582" s="100" t="s">
        <v>6084</v>
      </c>
      <c r="AB582" s="100" t="s">
        <v>6085</v>
      </c>
      <c r="AC582" s="100" t="s">
        <v>6086</v>
      </c>
      <c r="AD582" s="100" t="s">
        <v>6087</v>
      </c>
      <c r="AE582" s="100" t="s">
        <v>6088</v>
      </c>
      <c r="AF582" s="100"/>
      <c r="AG582" s="100"/>
      <c r="AH582" t="s">
        <v>50439</v>
      </c>
      <c r="AI582" t="s">
        <v>48929</v>
      </c>
      <c r="AJ582">
        <v>100</v>
      </c>
      <c r="AK582">
        <v>0</v>
      </c>
      <c r="AL582" t="s">
        <v>69</v>
      </c>
      <c r="AM582" t="s">
        <v>50440</v>
      </c>
      <c r="AO582" t="s">
        <v>50441</v>
      </c>
      <c r="AR582" t="s">
        <v>370</v>
      </c>
      <c r="AS582" s="55">
        <v>35251</v>
      </c>
      <c r="AT582" s="104">
        <v>23.999884762755322</v>
      </c>
      <c r="AU582" s="100" t="s">
        <v>6079</v>
      </c>
      <c r="AV582" s="100" t="s">
        <v>6079</v>
      </c>
      <c r="AW582" s="100">
        <v>395.59404690122977</v>
      </c>
      <c r="AX582" s="100">
        <v>1128.1426565364588</v>
      </c>
      <c r="AY582" s="100">
        <v>2.8302678710897789E-3</v>
      </c>
      <c r="AZ582" s="100">
        <v>10285445.219431974</v>
      </c>
      <c r="BA582" s="100">
        <v>16000</v>
      </c>
      <c r="BB582" s="100">
        <v>26000</v>
      </c>
    </row>
    <row r="583" spans="1:54" x14ac:dyDescent="0.25">
      <c r="A583" s="95" t="s">
        <v>23839</v>
      </c>
      <c r="B583" s="51" t="s">
        <v>49214</v>
      </c>
      <c r="C583" s="96" t="str">
        <f>HYPERLINK("http://www.UniProt.org/UniProt/SFPQ_HUMAN","SFPQ_HUMAN")</f>
        <v>SFPQ_HUMAN</v>
      </c>
      <c r="D583" s="97" t="s">
        <v>23832</v>
      </c>
      <c r="E583" s="159">
        <v>1.78</v>
      </c>
      <c r="F583" s="98">
        <v>12</v>
      </c>
      <c r="G583" s="98">
        <v>750</v>
      </c>
      <c r="H583" s="98">
        <v>400</v>
      </c>
      <c r="I583" s="98">
        <v>740</v>
      </c>
      <c r="J583" s="99">
        <v>2.8E-3</v>
      </c>
      <c r="K583" s="98">
        <v>28</v>
      </c>
      <c r="L583" s="98">
        <v>2.5087854401136291E-2</v>
      </c>
      <c r="M583" s="145" t="s">
        <v>47249</v>
      </c>
      <c r="N583" s="100"/>
      <c r="O583" s="101" t="s">
        <v>40</v>
      </c>
      <c r="P583" s="102">
        <v>74.727000000000004</v>
      </c>
      <c r="Q583" s="102">
        <v>53.058999999999997</v>
      </c>
      <c r="R583" s="102">
        <v>76.149000000000001</v>
      </c>
      <c r="S583" s="163" t="s">
        <v>51771</v>
      </c>
      <c r="T583" s="100">
        <v>7553</v>
      </c>
      <c r="U583" s="100" t="s">
        <v>23833</v>
      </c>
      <c r="V583" s="100" t="s">
        <v>23831</v>
      </c>
      <c r="W583" s="100">
        <v>80.37</v>
      </c>
      <c r="X583" s="100">
        <v>0</v>
      </c>
      <c r="Y583" s="100" t="s">
        <v>36</v>
      </c>
      <c r="Z583" s="100" t="s">
        <v>23834</v>
      </c>
      <c r="AA583" s="100" t="s">
        <v>23835</v>
      </c>
      <c r="AB583" s="100" t="s">
        <v>23836</v>
      </c>
      <c r="AC583" s="100" t="s">
        <v>23837</v>
      </c>
      <c r="AD583" s="100" t="s">
        <v>15632</v>
      </c>
      <c r="AE583" s="100" t="s">
        <v>23838</v>
      </c>
      <c r="AF583" s="100"/>
      <c r="AG583" s="100" t="s">
        <v>19127</v>
      </c>
      <c r="AH583" t="s">
        <v>51311</v>
      </c>
      <c r="AI583" t="s">
        <v>49214</v>
      </c>
      <c r="AJ583">
        <v>84.01</v>
      </c>
      <c r="AK583">
        <v>0</v>
      </c>
      <c r="AL583" t="s">
        <v>69</v>
      </c>
      <c r="AM583" t="s">
        <v>51312</v>
      </c>
      <c r="AN583" t="s">
        <v>51313</v>
      </c>
      <c r="AO583" t="s">
        <v>51314</v>
      </c>
      <c r="AS583" s="55">
        <v>74264</v>
      </c>
      <c r="AT583" s="104">
        <v>29.051729000958989</v>
      </c>
      <c r="AU583" s="100" t="s">
        <v>23839</v>
      </c>
      <c r="AV583" s="100" t="s">
        <v>23840</v>
      </c>
      <c r="AW583" s="100">
        <v>395.75957766990291</v>
      </c>
      <c r="AX583" s="100">
        <v>1128.6147119745331</v>
      </c>
      <c r="AY583" s="100">
        <v>2.8314521568997457E-3</v>
      </c>
      <c r="AZ583" s="100">
        <v>10289749.019417476</v>
      </c>
      <c r="BA583" s="100">
        <v>16000</v>
      </c>
      <c r="BB583" s="100">
        <v>26000</v>
      </c>
    </row>
    <row r="584" spans="1:54" x14ac:dyDescent="0.25">
      <c r="A584" s="95" t="s">
        <v>965</v>
      </c>
      <c r="B584" s="51" t="s">
        <v>966</v>
      </c>
      <c r="C584" s="96" t="str">
        <f>HYPERLINK("http://www.UniProt.org/UniProt/ANC2_HUMAN","ANC2_HUMAN")</f>
        <v>ANC2_HUMAN</v>
      </c>
      <c r="D584" s="97" t="s">
        <v>968</v>
      </c>
      <c r="E584" s="159">
        <v>-5</v>
      </c>
      <c r="F584" s="98">
        <v>41</v>
      </c>
      <c r="G584" s="98">
        <v>0</v>
      </c>
      <c r="H584" s="98">
        <v>370</v>
      </c>
      <c r="I584" s="98">
        <v>740</v>
      </c>
      <c r="J584" s="99">
        <v>2.7000000000000001E-3</v>
      </c>
      <c r="K584" s="98">
        <v>27</v>
      </c>
      <c r="L584" s="98">
        <v>2.5087854401136291E-2</v>
      </c>
      <c r="M584" s="145" t="s">
        <v>47249</v>
      </c>
      <c r="N584" s="100"/>
      <c r="O584" s="101" t="s">
        <v>40</v>
      </c>
      <c r="P584" s="102">
        <v>93.34</v>
      </c>
      <c r="Q584" s="102">
        <v>37.634999999999998</v>
      </c>
      <c r="R584" s="102">
        <v>93.828000000000003</v>
      </c>
      <c r="S584" s="163" t="s">
        <v>51771</v>
      </c>
      <c r="T584" s="100">
        <v>4562</v>
      </c>
      <c r="U584" s="100" t="s">
        <v>969</v>
      </c>
      <c r="V584" s="100" t="s">
        <v>967</v>
      </c>
      <c r="W584" s="100">
        <v>67.69</v>
      </c>
      <c r="X584" s="100">
        <v>0</v>
      </c>
      <c r="Y584" s="100" t="s">
        <v>36</v>
      </c>
      <c r="Z584" s="100" t="s">
        <v>970</v>
      </c>
      <c r="AA584" s="100" t="s">
        <v>971</v>
      </c>
      <c r="AB584" s="100" t="s">
        <v>972</v>
      </c>
      <c r="AC584" s="100" t="s">
        <v>973</v>
      </c>
      <c r="AD584" s="100" t="s">
        <v>974</v>
      </c>
      <c r="AE584" s="100" t="s">
        <v>977</v>
      </c>
      <c r="AF584" s="100" t="s">
        <v>975</v>
      </c>
      <c r="AG584" s="100" t="s">
        <v>976</v>
      </c>
      <c r="AH584" t="s">
        <v>978</v>
      </c>
      <c r="AI584" t="s">
        <v>966</v>
      </c>
      <c r="AJ584">
        <v>99.38</v>
      </c>
      <c r="AK584">
        <v>0</v>
      </c>
      <c r="AL584" t="s">
        <v>69</v>
      </c>
      <c r="AO584" t="s">
        <v>979</v>
      </c>
      <c r="AR584" t="s">
        <v>980</v>
      </c>
      <c r="AS584" s="55">
        <v>37635</v>
      </c>
      <c r="AT584" s="104">
        <v>44.999483773273219</v>
      </c>
      <c r="AU584" s="100" t="s">
        <v>965</v>
      </c>
      <c r="AV584" s="100" t="s">
        <v>965</v>
      </c>
      <c r="AW584" s="100">
        <v>372.80940496465792</v>
      </c>
      <c r="AX584" s="100">
        <v>1063.1661315257734</v>
      </c>
      <c r="AY584" s="100">
        <v>2.6672557111937917E-3</v>
      </c>
      <c r="AZ584" s="100">
        <v>9693044.5290811062</v>
      </c>
      <c r="BA584" s="100">
        <v>16000</v>
      </c>
      <c r="BB584" s="100">
        <v>26000</v>
      </c>
    </row>
    <row r="585" spans="1:54" x14ac:dyDescent="0.25">
      <c r="A585" s="95" t="s">
        <v>2580</v>
      </c>
      <c r="B585" s="51" t="s">
        <v>2581</v>
      </c>
      <c r="C585" s="96" t="str">
        <f>HYPERLINK("http://www.UniProt.org/UniProt/BORG5_HUMAN","BORG5_HUMAN")</f>
        <v>BORG5_HUMAN</v>
      </c>
      <c r="D585" s="97" t="s">
        <v>2583</v>
      </c>
      <c r="E585" s="159">
        <v>5</v>
      </c>
      <c r="F585" s="98">
        <v>0</v>
      </c>
      <c r="G585" s="98">
        <v>0.5</v>
      </c>
      <c r="H585" s="98">
        <v>380</v>
      </c>
      <c r="I585" s="98">
        <v>740</v>
      </c>
      <c r="J585" s="99">
        <v>2.7000000000000001E-3</v>
      </c>
      <c r="K585" s="98">
        <v>27</v>
      </c>
      <c r="L585" s="98">
        <v>2.5087854401136291E-2</v>
      </c>
      <c r="M585" s="145" t="s">
        <v>47249</v>
      </c>
      <c r="N585" s="100"/>
      <c r="O585" s="101" t="s">
        <v>40</v>
      </c>
      <c r="P585" s="102">
        <v>33.173000000000002</v>
      </c>
      <c r="Q585" s="102">
        <v>33.215000000000003</v>
      </c>
      <c r="R585" s="102">
        <v>40.295000000000002</v>
      </c>
      <c r="S585" s="163" t="s">
        <v>51771</v>
      </c>
      <c r="T585" s="100">
        <v>7511</v>
      </c>
      <c r="U585" s="100" t="s">
        <v>2584</v>
      </c>
      <c r="V585" s="100" t="s">
        <v>2582</v>
      </c>
      <c r="W585" s="100">
        <v>38.74</v>
      </c>
      <c r="X585" s="103">
        <v>9.9999999999999995E-21</v>
      </c>
      <c r="Y585" s="100" t="s">
        <v>36</v>
      </c>
      <c r="Z585" s="100" t="s">
        <v>2585</v>
      </c>
      <c r="AA585" s="100" t="s">
        <v>2586</v>
      </c>
      <c r="AB585" s="100" t="s">
        <v>2587</v>
      </c>
      <c r="AC585" s="100"/>
      <c r="AD585" s="100" t="s">
        <v>2588</v>
      </c>
      <c r="AE585" s="100" t="s">
        <v>2589</v>
      </c>
      <c r="AF585" s="100"/>
      <c r="AG585" s="100"/>
      <c r="AH585" t="s">
        <v>2590</v>
      </c>
      <c r="AI585" t="s">
        <v>2581</v>
      </c>
      <c r="AJ585">
        <v>99.67</v>
      </c>
      <c r="AK585">
        <v>0</v>
      </c>
      <c r="AL585" t="s">
        <v>69</v>
      </c>
      <c r="AM585" t="s">
        <v>2591</v>
      </c>
      <c r="AN585" t="s">
        <v>2592</v>
      </c>
      <c r="AO585" t="s">
        <v>2593</v>
      </c>
      <c r="AS585" s="55">
        <v>33215</v>
      </c>
      <c r="AT585" s="104">
        <v>14.000198668918248</v>
      </c>
      <c r="AU585" s="100" t="s">
        <v>2580</v>
      </c>
      <c r="AV585" s="100" t="s">
        <v>2594</v>
      </c>
      <c r="AW585" s="100">
        <v>383.03989409022938</v>
      </c>
      <c r="AX585" s="100">
        <v>1092.3411185363111</v>
      </c>
      <c r="AY585" s="100">
        <v>2.7404494938213331E-3</v>
      </c>
      <c r="AZ585" s="100">
        <v>9959037.2463459633</v>
      </c>
      <c r="BA585" s="100">
        <v>16000</v>
      </c>
      <c r="BB585" s="100">
        <v>26000</v>
      </c>
    </row>
    <row r="586" spans="1:54" x14ac:dyDescent="0.25">
      <c r="A586" s="95" t="s">
        <v>4119</v>
      </c>
      <c r="B586" s="51" t="s">
        <v>4120</v>
      </c>
      <c r="C586" s="96" t="str">
        <f>HYPERLINK("http://www.UniProt.org/UniProt/CIP2A_HUMAN","CIP2A_HUMAN")</f>
        <v>CIP2A_HUMAN</v>
      </c>
      <c r="D586" s="97" t="s">
        <v>4122</v>
      </c>
      <c r="E586" s="159">
        <v>-5</v>
      </c>
      <c r="F586" s="98">
        <v>1.7</v>
      </c>
      <c r="G586" s="98">
        <v>0</v>
      </c>
      <c r="H586" s="98">
        <v>370</v>
      </c>
      <c r="I586" s="98">
        <v>740</v>
      </c>
      <c r="J586" s="99">
        <v>2.7000000000000001E-3</v>
      </c>
      <c r="K586" s="98">
        <v>27</v>
      </c>
      <c r="L586" s="98">
        <v>2.5087854401136291E-2</v>
      </c>
      <c r="M586" s="145" t="s">
        <v>47249</v>
      </c>
      <c r="N586" s="100"/>
      <c r="O586" s="101"/>
      <c r="P586" s="102">
        <v>101.67</v>
      </c>
      <c r="Q586" s="102">
        <v>101.66800000000001</v>
      </c>
      <c r="R586" s="102">
        <v>102.185</v>
      </c>
      <c r="S586" s="163" t="s">
        <v>51771</v>
      </c>
      <c r="T586" s="100">
        <v>7027</v>
      </c>
      <c r="U586" s="100" t="s">
        <v>4123</v>
      </c>
      <c r="V586" s="100" t="s">
        <v>4121</v>
      </c>
      <c r="W586" s="100">
        <v>65.430000000000007</v>
      </c>
      <c r="X586" s="100">
        <v>0</v>
      </c>
      <c r="Y586" s="100" t="s">
        <v>36</v>
      </c>
      <c r="Z586" s="100" t="s">
        <v>4124</v>
      </c>
      <c r="AA586" s="100" t="s">
        <v>4125</v>
      </c>
      <c r="AB586" s="100" t="s">
        <v>4126</v>
      </c>
      <c r="AC586" s="100"/>
      <c r="AD586" s="100" t="s">
        <v>4127</v>
      </c>
      <c r="AE586" s="100" t="s">
        <v>4128</v>
      </c>
      <c r="AF586" s="100"/>
      <c r="AG586" s="100"/>
      <c r="AH586" t="s">
        <v>4129</v>
      </c>
      <c r="AI586" t="s">
        <v>4120</v>
      </c>
      <c r="AJ586">
        <v>100</v>
      </c>
      <c r="AK586">
        <v>0</v>
      </c>
      <c r="AL586" t="s">
        <v>47</v>
      </c>
      <c r="AN586" t="s">
        <v>4130</v>
      </c>
      <c r="AO586" t="s">
        <v>4131</v>
      </c>
      <c r="AQ586" t="s">
        <v>4132</v>
      </c>
      <c r="AR586" t="s">
        <v>4133</v>
      </c>
      <c r="AS586" s="55">
        <v>101668</v>
      </c>
      <c r="AT586" s="104">
        <v>59.000442608439066</v>
      </c>
      <c r="AU586" s="100" t="s">
        <v>4119</v>
      </c>
      <c r="AV586" s="100" t="s">
        <v>4134</v>
      </c>
      <c r="AW586" s="100">
        <v>370.46886356663555</v>
      </c>
      <c r="AX586" s="100">
        <v>1056.4914492064061</v>
      </c>
      <c r="AY586" s="100">
        <v>2.6505103653735795E-3</v>
      </c>
      <c r="AZ586" s="100">
        <v>9632190.4527325239</v>
      </c>
      <c r="BA586" s="100">
        <v>16000</v>
      </c>
      <c r="BB586" s="100">
        <v>26000</v>
      </c>
    </row>
    <row r="587" spans="1:54" x14ac:dyDescent="0.25">
      <c r="A587" s="100" t="s">
        <v>47146</v>
      </c>
      <c r="B587" s="51" t="s">
        <v>10434</v>
      </c>
      <c r="C587" s="100"/>
      <c r="D587" s="106"/>
      <c r="E587" s="107">
        <v>-5</v>
      </c>
      <c r="F587" s="98">
        <v>1.1000000000000001</v>
      </c>
      <c r="G587" s="98">
        <v>0</v>
      </c>
      <c r="H587" s="98">
        <v>380</v>
      </c>
      <c r="I587" s="98">
        <v>740</v>
      </c>
      <c r="J587" s="99">
        <v>2.7000000000000001E-3</v>
      </c>
      <c r="K587" s="98">
        <v>27</v>
      </c>
      <c r="L587" s="98">
        <v>2.5087854401136291E-2</v>
      </c>
      <c r="M587" s="148" t="s">
        <v>47249</v>
      </c>
      <c r="N587" s="100"/>
      <c r="O587" s="101" t="s">
        <v>40</v>
      </c>
      <c r="P587" s="102">
        <v>12.177</v>
      </c>
      <c r="Q587" s="102" t="s">
        <v>40</v>
      </c>
      <c r="R587" s="102"/>
      <c r="S587" s="163" t="s">
        <v>51771</v>
      </c>
      <c r="T587" s="100">
        <v>3155</v>
      </c>
      <c r="U587" s="100"/>
      <c r="V587" s="100"/>
      <c r="W587" s="100"/>
      <c r="X587" s="100"/>
      <c r="Y587" s="100" t="s">
        <v>747</v>
      </c>
      <c r="Z587" s="100"/>
      <c r="AA587" s="100"/>
      <c r="AB587" s="100"/>
      <c r="AC587" s="100"/>
      <c r="AD587" s="100"/>
      <c r="AE587" s="100"/>
      <c r="AF587" s="100"/>
      <c r="AG587" s="100"/>
      <c r="AH587" t="s">
        <v>10443</v>
      </c>
      <c r="AI587" t="s">
        <v>10434</v>
      </c>
      <c r="AJ587">
        <v>84.82</v>
      </c>
      <c r="AK587" s="54">
        <v>1E-53</v>
      </c>
      <c r="AL587" t="s">
        <v>69</v>
      </c>
      <c r="AM587" t="s">
        <v>10444</v>
      </c>
      <c r="AN587" t="s">
        <v>10445</v>
      </c>
      <c r="AO587" t="s">
        <v>10446</v>
      </c>
      <c r="AS587" s="55">
        <v>216224</v>
      </c>
      <c r="AT587" s="104">
        <v>7.9998910319276453</v>
      </c>
      <c r="AU587" s="100" t="s">
        <v>47146</v>
      </c>
      <c r="AV587" s="100" t="s">
        <v>47146</v>
      </c>
      <c r="AW587" s="100">
        <v>381.47634993896656</v>
      </c>
      <c r="AX587" s="100">
        <v>1087.8822525189009</v>
      </c>
      <c r="AY587" s="100">
        <v>2.7292631556774371E-3</v>
      </c>
      <c r="AZ587" s="100">
        <v>9918385.0984131303</v>
      </c>
      <c r="BA587" s="100">
        <v>16000</v>
      </c>
      <c r="BB587" s="100">
        <v>26000</v>
      </c>
    </row>
    <row r="588" spans="1:54" x14ac:dyDescent="0.25">
      <c r="A588" s="95" t="s">
        <v>1943</v>
      </c>
      <c r="B588" s="51" t="s">
        <v>1944</v>
      </c>
      <c r="C588" s="96" t="str">
        <f>HYPERLINK("http://www.UniProt.org/UniProt/ARP6_HUMAN","ARP6_HUMAN")</f>
        <v>ARP6_HUMAN</v>
      </c>
      <c r="D588" s="97" t="s">
        <v>1946</v>
      </c>
      <c r="E588" s="159">
        <v>1.91</v>
      </c>
      <c r="F588" s="98">
        <v>1</v>
      </c>
      <c r="G588" s="98">
        <v>83</v>
      </c>
      <c r="H588" s="98">
        <v>360</v>
      </c>
      <c r="I588" s="98">
        <v>740</v>
      </c>
      <c r="J588" s="99">
        <v>2.5999999999999999E-3</v>
      </c>
      <c r="K588" s="98">
        <v>26</v>
      </c>
      <c r="L588" s="98">
        <v>2.5087854401136291E-2</v>
      </c>
      <c r="M588" s="20" t="s">
        <v>47249</v>
      </c>
      <c r="N588" s="100"/>
      <c r="O588" s="101" t="s">
        <v>40</v>
      </c>
      <c r="P588" s="102">
        <v>45.514000000000003</v>
      </c>
      <c r="Q588" s="102">
        <v>45.515000000000001</v>
      </c>
      <c r="R588" s="102">
        <v>45.81</v>
      </c>
      <c r="S588" s="163" t="s">
        <v>51771</v>
      </c>
      <c r="T588" s="100">
        <v>1191</v>
      </c>
      <c r="U588" s="100" t="s">
        <v>1947</v>
      </c>
      <c r="V588" s="100" t="s">
        <v>1945</v>
      </c>
      <c r="W588" s="100">
        <v>89.14</v>
      </c>
      <c r="X588" s="100">
        <v>0</v>
      </c>
      <c r="Y588" s="100" t="s">
        <v>36</v>
      </c>
      <c r="Z588" s="100" t="s">
        <v>1948</v>
      </c>
      <c r="AA588" s="100" t="s">
        <v>1949</v>
      </c>
      <c r="AB588" s="100" t="s">
        <v>1950</v>
      </c>
      <c r="AC588" s="100" t="s">
        <v>1951</v>
      </c>
      <c r="AD588" s="100" t="s">
        <v>1952</v>
      </c>
      <c r="AE588" s="100"/>
      <c r="AF588" s="100"/>
      <c r="AG588" s="100" t="s">
        <v>1953</v>
      </c>
      <c r="AH588" t="s">
        <v>1954</v>
      </c>
      <c r="AI588" t="s">
        <v>1944</v>
      </c>
      <c r="AJ588">
        <v>100</v>
      </c>
      <c r="AK588">
        <v>0</v>
      </c>
      <c r="AL588" t="s">
        <v>69</v>
      </c>
      <c r="AM588" t="s">
        <v>1955</v>
      </c>
      <c r="AN588" t="s">
        <v>1956</v>
      </c>
      <c r="AO588" t="s">
        <v>1957</v>
      </c>
      <c r="AS588" s="55">
        <v>45515</v>
      </c>
      <c r="AT588" s="104">
        <v>23</v>
      </c>
      <c r="AU588" s="100" t="s">
        <v>1943</v>
      </c>
      <c r="AV588" s="100" t="s">
        <v>1943</v>
      </c>
      <c r="AW588" s="100">
        <v>359.61872909698991</v>
      </c>
      <c r="AX588" s="100">
        <v>1025.5493770992898</v>
      </c>
      <c r="AY588" s="100">
        <v>2.5728833453842999E-3</v>
      </c>
      <c r="AZ588" s="100">
        <v>9350086.9565217383</v>
      </c>
      <c r="BA588" s="100">
        <v>16000</v>
      </c>
      <c r="BB588" s="100">
        <v>26000</v>
      </c>
    </row>
    <row r="589" spans="1:54" x14ac:dyDescent="0.25">
      <c r="A589" s="95" t="s">
        <v>5402</v>
      </c>
      <c r="B589" s="51" t="s">
        <v>48992</v>
      </c>
      <c r="C589" s="96" t="str">
        <f>HYPERLINK("http://www.UniProt.org/UniProt/CYH2_HUMAN","CYH2_HUMAN")</f>
        <v>CYH2_HUMAN</v>
      </c>
      <c r="D589" s="97" t="s">
        <v>5404</v>
      </c>
      <c r="E589" s="159">
        <v>-0.98</v>
      </c>
      <c r="F589" s="98">
        <v>5.6</v>
      </c>
      <c r="G589" s="98">
        <v>0.6</v>
      </c>
      <c r="H589" s="98">
        <v>360</v>
      </c>
      <c r="I589" s="98">
        <v>740</v>
      </c>
      <c r="J589" s="99">
        <v>2.5999999999999999E-3</v>
      </c>
      <c r="K589" s="98">
        <v>26</v>
      </c>
      <c r="L589" s="98">
        <v>2.5087854401136291E-2</v>
      </c>
      <c r="M589" s="20" t="s">
        <v>47249</v>
      </c>
      <c r="N589" s="100"/>
      <c r="O589" s="101" t="s">
        <v>40</v>
      </c>
      <c r="P589" s="102">
        <v>47.253</v>
      </c>
      <c r="Q589" s="102">
        <v>46.069000000000003</v>
      </c>
      <c r="R589" s="102">
        <v>46.545999999999999</v>
      </c>
      <c r="S589" s="163" t="s">
        <v>51771</v>
      </c>
      <c r="T589" s="100">
        <v>1721</v>
      </c>
      <c r="U589" s="100" t="s">
        <v>5405</v>
      </c>
      <c r="V589" s="100" t="s">
        <v>5403</v>
      </c>
      <c r="W589" s="100">
        <v>91.48</v>
      </c>
      <c r="X589" s="100">
        <v>0</v>
      </c>
      <c r="Y589" s="100" t="s">
        <v>36</v>
      </c>
      <c r="Z589" s="100" t="s">
        <v>5406</v>
      </c>
      <c r="AA589" s="100" t="s">
        <v>5407</v>
      </c>
      <c r="AB589" s="100" t="s">
        <v>5408</v>
      </c>
      <c r="AC589" s="100" t="s">
        <v>5409</v>
      </c>
      <c r="AD589" s="100" t="s">
        <v>5410</v>
      </c>
      <c r="AE589" s="100" t="s">
        <v>5411</v>
      </c>
      <c r="AF589" s="100"/>
      <c r="AG589" s="100"/>
      <c r="AH589" t="s">
        <v>50656</v>
      </c>
      <c r="AI589" t="s">
        <v>48992</v>
      </c>
      <c r="AJ589">
        <v>95.75</v>
      </c>
      <c r="AK589">
        <v>0</v>
      </c>
      <c r="AL589" t="s">
        <v>69</v>
      </c>
      <c r="AM589" t="s">
        <v>50657</v>
      </c>
      <c r="AO589" t="s">
        <v>415</v>
      </c>
      <c r="AR589" t="s">
        <v>370</v>
      </c>
      <c r="AS589" s="55">
        <v>47181</v>
      </c>
      <c r="AT589" s="104">
        <v>28.000706464146944</v>
      </c>
      <c r="AU589" s="100" t="s">
        <v>5402</v>
      </c>
      <c r="AV589" s="100" t="s">
        <v>5412</v>
      </c>
      <c r="AW589" s="100">
        <v>357.51611692268875</v>
      </c>
      <c r="AX589" s="100">
        <v>1019.5532138542592</v>
      </c>
      <c r="AY589" s="100">
        <v>2.5578402583386227E-3</v>
      </c>
      <c r="AZ589" s="100">
        <v>9295419.0399899073</v>
      </c>
      <c r="BA589" s="100">
        <v>16000</v>
      </c>
      <c r="BB589" s="100">
        <v>26000</v>
      </c>
    </row>
    <row r="590" spans="1:54" x14ac:dyDescent="0.25">
      <c r="A590" s="95" t="s">
        <v>10433</v>
      </c>
      <c r="B590" s="51" t="s">
        <v>48705</v>
      </c>
      <c r="C590" s="96" t="str">
        <f>HYPERLINK("http://www.UniProt.org/UniProt/HAUS4_HUMAN","HAUS4_HUMAN")</f>
        <v>HAUS4_HUMAN</v>
      </c>
      <c r="D590" s="97" t="s">
        <v>10436</v>
      </c>
      <c r="E590" s="159">
        <v>-1.1100000000000001</v>
      </c>
      <c r="F590" s="98">
        <v>11</v>
      </c>
      <c r="G590" s="98">
        <v>0.8</v>
      </c>
      <c r="H590" s="98">
        <v>360</v>
      </c>
      <c r="I590" s="98">
        <v>740</v>
      </c>
      <c r="J590" s="99">
        <v>2.5999999999999999E-3</v>
      </c>
      <c r="K590" s="98">
        <v>26</v>
      </c>
      <c r="L590" s="98">
        <v>2.5087854401136291E-2</v>
      </c>
      <c r="M590" s="20" t="s">
        <v>47249</v>
      </c>
      <c r="N590" s="100"/>
      <c r="O590" s="101" t="s">
        <v>40</v>
      </c>
      <c r="P590" s="102">
        <v>41.216000000000001</v>
      </c>
      <c r="Q590" s="102">
        <v>216.22399999999999</v>
      </c>
      <c r="R590" s="102">
        <v>42.4</v>
      </c>
      <c r="S590" s="163" t="s">
        <v>51771</v>
      </c>
      <c r="T590" s="100">
        <v>339</v>
      </c>
      <c r="U590" s="100" t="s">
        <v>10437</v>
      </c>
      <c r="V590" s="100" t="s">
        <v>10435</v>
      </c>
      <c r="W590" s="100">
        <v>44.25</v>
      </c>
      <c r="X590" s="103">
        <v>3.9999999999999998E-94</v>
      </c>
      <c r="Y590" s="100" t="s">
        <v>36</v>
      </c>
      <c r="Z590" s="100" t="s">
        <v>10438</v>
      </c>
      <c r="AA590" s="100" t="s">
        <v>10439</v>
      </c>
      <c r="AB590" s="100" t="s">
        <v>10440</v>
      </c>
      <c r="AC590" s="100" t="s">
        <v>10441</v>
      </c>
      <c r="AD590" s="100" t="s">
        <v>10442</v>
      </c>
      <c r="AE590" s="100" t="s">
        <v>10416</v>
      </c>
      <c r="AF590" s="100"/>
      <c r="AG590" s="100"/>
      <c r="AH590" t="s">
        <v>49571</v>
      </c>
      <c r="AI590" t="s">
        <v>48705</v>
      </c>
      <c r="AJ590">
        <v>99.72</v>
      </c>
      <c r="AK590">
        <v>0</v>
      </c>
      <c r="AL590" t="s">
        <v>69</v>
      </c>
      <c r="AM590" t="s">
        <v>49572</v>
      </c>
      <c r="AN590" t="s">
        <v>49573</v>
      </c>
      <c r="AO590" t="s">
        <v>49574</v>
      </c>
      <c r="AS590" s="55">
        <v>41201</v>
      </c>
      <c r="AT590" s="104">
        <v>25.999540441176471</v>
      </c>
      <c r="AU590" s="100" t="s">
        <v>10433</v>
      </c>
      <c r="AV590" s="100" t="s">
        <v>10433</v>
      </c>
      <c r="AW590" s="100">
        <v>360.76835895169785</v>
      </c>
      <c r="AX590" s="100">
        <v>1028.8278553486039</v>
      </c>
      <c r="AY590" s="100">
        <v>2.5811083438819086E-3</v>
      </c>
      <c r="AZ590" s="100">
        <v>9379977.3327441439</v>
      </c>
      <c r="BA590" s="100">
        <v>16000</v>
      </c>
      <c r="BB590" s="100">
        <v>26000</v>
      </c>
    </row>
    <row r="591" spans="1:54" x14ac:dyDescent="0.25">
      <c r="A591" s="95" t="s">
        <v>29712</v>
      </c>
      <c r="B591" s="51" t="s">
        <v>29700</v>
      </c>
      <c r="C591" s="96" t="str">
        <f>HYPERLINK("http://www.UniProt.org/UniProt/YTHD3_HUMAN","YTHD3_HUMAN")</f>
        <v>YTHD3_HUMAN</v>
      </c>
      <c r="D591" s="97" t="s">
        <v>29702</v>
      </c>
      <c r="E591" s="159">
        <v>-5</v>
      </c>
      <c r="F591" s="98">
        <v>4.8</v>
      </c>
      <c r="G591" s="98">
        <v>0</v>
      </c>
      <c r="H591" s="49">
        <v>7.5</v>
      </c>
      <c r="I591" s="98">
        <v>740</v>
      </c>
      <c r="J591" s="99">
        <v>2.5999999999999999E-3</v>
      </c>
      <c r="K591" s="98">
        <v>26</v>
      </c>
      <c r="L591" s="98">
        <v>2.5087854401136291E-2</v>
      </c>
      <c r="M591" s="148" t="s">
        <v>47249</v>
      </c>
      <c r="N591" s="100"/>
      <c r="O591" s="101" t="s">
        <v>40</v>
      </c>
      <c r="P591" s="102">
        <v>60.356000000000002</v>
      </c>
      <c r="Q591" s="102">
        <v>62.753</v>
      </c>
      <c r="R591" s="102">
        <v>63.860999999999997</v>
      </c>
      <c r="S591" s="163" t="s">
        <v>51771</v>
      </c>
      <c r="T591" s="100">
        <v>8457</v>
      </c>
      <c r="U591" s="100" t="s">
        <v>29704</v>
      </c>
      <c r="V591" s="100" t="s">
        <v>29701</v>
      </c>
      <c r="W591" s="100">
        <v>88.43</v>
      </c>
      <c r="X591" s="100">
        <v>0</v>
      </c>
      <c r="Y591" s="100" t="s">
        <v>36</v>
      </c>
      <c r="Z591" s="100" t="s">
        <v>29703</v>
      </c>
      <c r="AA591" s="100" t="s">
        <v>29705</v>
      </c>
      <c r="AB591" s="100" t="s">
        <v>29706</v>
      </c>
      <c r="AC591" s="100"/>
      <c r="AD591" s="100" t="s">
        <v>29679</v>
      </c>
      <c r="AE591" s="100" t="s">
        <v>29707</v>
      </c>
      <c r="AF591" s="100"/>
      <c r="AG591" s="100"/>
      <c r="AH591" t="s">
        <v>29708</v>
      </c>
      <c r="AI591" t="s">
        <v>29700</v>
      </c>
      <c r="AJ591">
        <v>99.82</v>
      </c>
      <c r="AK591">
        <v>0</v>
      </c>
      <c r="AL591" t="s">
        <v>69</v>
      </c>
      <c r="AM591" t="s">
        <v>29709</v>
      </c>
      <c r="AN591" t="s">
        <v>29710</v>
      </c>
      <c r="AO591" t="s">
        <v>29711</v>
      </c>
      <c r="AS591" s="55">
        <v>62753</v>
      </c>
      <c r="AT591" s="104">
        <v>19.000141222991104</v>
      </c>
      <c r="AU591" s="100" t="s">
        <v>29713</v>
      </c>
      <c r="AV591" s="100" t="s">
        <v>29714</v>
      </c>
      <c r="AW591" s="100">
        <v>7.4527285482820265</v>
      </c>
      <c r="AX591" s="100">
        <v>1030.2601137546783</v>
      </c>
      <c r="AY591" s="100">
        <v>2.5847015729175481E-3</v>
      </c>
      <c r="AZ591" s="100">
        <v>9393035.446707299</v>
      </c>
      <c r="BA591" s="100">
        <v>16000</v>
      </c>
      <c r="BB591" s="100">
        <v>1260348.5268321687</v>
      </c>
    </row>
    <row r="592" spans="1:54" x14ac:dyDescent="0.25">
      <c r="A592" s="95" t="s">
        <v>17940</v>
      </c>
      <c r="B592" s="51" t="s">
        <v>49257</v>
      </c>
      <c r="C592" s="96" t="str">
        <f>HYPERLINK("http://www.UniProt.org/UniProt/PP13G_HUMAN","PP13G_HUMAN")</f>
        <v>PP13G_HUMAN</v>
      </c>
      <c r="D592" s="97" t="s">
        <v>17942</v>
      </c>
      <c r="E592" s="159">
        <v>-5</v>
      </c>
      <c r="F592" s="98">
        <v>0.2</v>
      </c>
      <c r="G592" s="98">
        <v>0</v>
      </c>
      <c r="H592" s="98">
        <v>350</v>
      </c>
      <c r="I592" s="98">
        <v>740</v>
      </c>
      <c r="J592" s="99">
        <v>2.5000000000000001E-3</v>
      </c>
      <c r="K592" s="98">
        <v>25</v>
      </c>
      <c r="L592" s="98">
        <v>2.5087854401136291E-2</v>
      </c>
      <c r="M592" s="145" t="s">
        <v>47249</v>
      </c>
      <c r="N592" s="100"/>
      <c r="O592" s="101" t="s">
        <v>40</v>
      </c>
      <c r="P592" s="102">
        <v>39.427</v>
      </c>
      <c r="Q592" s="102">
        <v>25.148</v>
      </c>
      <c r="R592" s="102">
        <v>38.018999999999998</v>
      </c>
      <c r="S592" s="163" t="s">
        <v>51771</v>
      </c>
      <c r="T592" s="100">
        <v>8267</v>
      </c>
      <c r="U592" s="100" t="s">
        <v>17943</v>
      </c>
      <c r="V592" s="100" t="s">
        <v>17941</v>
      </c>
      <c r="W592" s="100">
        <v>34</v>
      </c>
      <c r="X592" s="103">
        <v>5.9999999999999999E-24</v>
      </c>
      <c r="Y592" s="100" t="s">
        <v>36</v>
      </c>
      <c r="Z592" s="100" t="s">
        <v>17944</v>
      </c>
      <c r="AA592" s="100" t="s">
        <v>17945</v>
      </c>
      <c r="AB592" s="100" t="s">
        <v>17946</v>
      </c>
      <c r="AC592" s="100"/>
      <c r="AD592" s="100" t="s">
        <v>17947</v>
      </c>
      <c r="AE592" s="100" t="s">
        <v>17948</v>
      </c>
      <c r="AF592" s="100"/>
      <c r="AG592" s="100"/>
      <c r="AH592" t="s">
        <v>51434</v>
      </c>
      <c r="AI592" t="s">
        <v>49257</v>
      </c>
      <c r="AJ592">
        <v>84.54</v>
      </c>
      <c r="AK592" s="54">
        <v>4.0000000000000002E-101</v>
      </c>
      <c r="AL592" t="s">
        <v>69</v>
      </c>
      <c r="AM592" t="s">
        <v>51435</v>
      </c>
      <c r="AO592" t="s">
        <v>415</v>
      </c>
      <c r="AR592" t="s">
        <v>370</v>
      </c>
      <c r="AS592" s="55">
        <v>24382</v>
      </c>
      <c r="AT592" s="104">
        <v>16.999626381837761</v>
      </c>
      <c r="AU592" s="100" t="s">
        <v>17940</v>
      </c>
      <c r="AV592" s="100" t="s">
        <v>17940</v>
      </c>
      <c r="AW592" s="100">
        <v>348.30222496146393</v>
      </c>
      <c r="AX592" s="100">
        <v>993.2773266522172</v>
      </c>
      <c r="AY592" s="100">
        <v>2.4919196951000717E-3</v>
      </c>
      <c r="AZ592" s="100">
        <v>9055857.8489980623</v>
      </c>
      <c r="BA592" s="100">
        <v>16000</v>
      </c>
      <c r="BB592" s="100">
        <v>26000</v>
      </c>
    </row>
    <row r="593" spans="1:54" x14ac:dyDescent="0.25">
      <c r="A593" s="95" t="s">
        <v>24496</v>
      </c>
      <c r="B593" s="51" t="s">
        <v>28189</v>
      </c>
      <c r="C593" s="96" t="str">
        <f>HYPERLINK("http://www.UniProt.org/UniProt/SMG8_HUMAN","SMG8_HUMAN")</f>
        <v>SMG8_HUMAN</v>
      </c>
      <c r="D593" s="97" t="s">
        <v>24498</v>
      </c>
      <c r="E593" s="159">
        <v>-5</v>
      </c>
      <c r="F593" s="98">
        <v>6.4</v>
      </c>
      <c r="G593" s="98">
        <v>0</v>
      </c>
      <c r="H593" s="98">
        <v>350</v>
      </c>
      <c r="I593" s="98">
        <v>740</v>
      </c>
      <c r="J593" s="99">
        <v>2.5000000000000001E-3</v>
      </c>
      <c r="K593" s="98">
        <v>25</v>
      </c>
      <c r="L593" s="98">
        <v>2.5087854401136291E-2</v>
      </c>
      <c r="M593" s="145" t="s">
        <v>47249</v>
      </c>
      <c r="N593" s="100"/>
      <c r="O593" s="101" t="s">
        <v>40</v>
      </c>
      <c r="P593" s="102">
        <v>101.85</v>
      </c>
      <c r="Q593" s="102" t="s">
        <v>40</v>
      </c>
      <c r="R593" s="102">
        <v>109.684</v>
      </c>
      <c r="S593" s="163" t="s">
        <v>51771</v>
      </c>
      <c r="T593" s="100">
        <v>9687</v>
      </c>
      <c r="U593" s="100" t="s">
        <v>24499</v>
      </c>
      <c r="V593" s="100" t="s">
        <v>24497</v>
      </c>
      <c r="W593" s="100">
        <v>71.89</v>
      </c>
      <c r="X593" s="100">
        <v>0</v>
      </c>
      <c r="Y593" s="100" t="s">
        <v>36</v>
      </c>
      <c r="Z593" s="100" t="s">
        <v>24500</v>
      </c>
      <c r="AA593" s="100" t="s">
        <v>24501</v>
      </c>
      <c r="AB593" s="100" t="s">
        <v>24502</v>
      </c>
      <c r="AC593" s="100" t="s">
        <v>24503</v>
      </c>
      <c r="AD593" s="100" t="s">
        <v>24504</v>
      </c>
      <c r="AE593" s="100" t="s">
        <v>24505</v>
      </c>
      <c r="AF593" s="100"/>
      <c r="AG593" s="100"/>
      <c r="AH593" t="s">
        <v>28199</v>
      </c>
      <c r="AI593" t="s">
        <v>28189</v>
      </c>
      <c r="AJ593">
        <v>96.02</v>
      </c>
      <c r="AK593">
        <v>0</v>
      </c>
      <c r="AL593" t="s">
        <v>47</v>
      </c>
      <c r="AM593" t="s">
        <v>28200</v>
      </c>
      <c r="AN593" t="s">
        <v>28201</v>
      </c>
      <c r="AO593" t="s">
        <v>28202</v>
      </c>
      <c r="AP593" t="s">
        <v>28203</v>
      </c>
      <c r="AR593" t="s">
        <v>2827</v>
      </c>
      <c r="AS593" s="55">
        <v>103027</v>
      </c>
      <c r="AT593" s="104">
        <v>56</v>
      </c>
      <c r="AU593" s="100" t="s">
        <v>24506</v>
      </c>
      <c r="AV593" s="100" t="s">
        <v>24507</v>
      </c>
      <c r="AW593" s="100">
        <v>347.82053571428571</v>
      </c>
      <c r="AX593" s="100">
        <v>991.90366041230936</v>
      </c>
      <c r="AY593" s="100">
        <v>2.4884734612378155E-3</v>
      </c>
      <c r="AZ593" s="100">
        <v>9043333.9285714291</v>
      </c>
      <c r="BA593" s="100">
        <v>16000</v>
      </c>
      <c r="BB593" s="100">
        <v>26000</v>
      </c>
    </row>
    <row r="594" spans="1:54" x14ac:dyDescent="0.25">
      <c r="A594" s="95" t="s">
        <v>28002</v>
      </c>
      <c r="B594" s="51" t="s">
        <v>25634</v>
      </c>
      <c r="C594" s="96" t="str">
        <f>HYPERLINK("http://www.UniProt.org/UniProt/TTC31_HUMAN","TTC31_HUMAN")</f>
        <v>TTC31_HUMAN</v>
      </c>
      <c r="D594" s="97" t="s">
        <v>28004</v>
      </c>
      <c r="E594" s="159">
        <v>-1.38</v>
      </c>
      <c r="F594" s="98">
        <v>6.9</v>
      </c>
      <c r="G594" s="98">
        <v>0.3</v>
      </c>
      <c r="H594" s="98">
        <v>350</v>
      </c>
      <c r="I594" s="98">
        <v>740</v>
      </c>
      <c r="J594" s="99">
        <v>2.5000000000000001E-3</v>
      </c>
      <c r="K594" s="98">
        <v>25</v>
      </c>
      <c r="L594" s="98">
        <v>2.5087854401136291E-2</v>
      </c>
      <c r="M594" s="151" t="s">
        <v>47249</v>
      </c>
      <c r="N594" s="100"/>
      <c r="O594" s="101" t="s">
        <v>40</v>
      </c>
      <c r="P594" s="102">
        <v>69.912000000000006</v>
      </c>
      <c r="Q594" s="102">
        <v>49.75</v>
      </c>
      <c r="R594" s="102">
        <v>57.104999999999997</v>
      </c>
      <c r="S594" s="163" t="s">
        <v>51771</v>
      </c>
      <c r="T594" s="100">
        <v>6888</v>
      </c>
      <c r="U594" s="100" t="s">
        <v>28006</v>
      </c>
      <c r="V594" s="100" t="s">
        <v>28003</v>
      </c>
      <c r="W594" s="100">
        <v>38.270000000000003</v>
      </c>
      <c r="X594" s="103">
        <v>2.0000000000000001E-25</v>
      </c>
      <c r="Y594" s="100" t="s">
        <v>36</v>
      </c>
      <c r="Z594" s="100" t="s">
        <v>28005</v>
      </c>
      <c r="AA594" s="100" t="s">
        <v>28007</v>
      </c>
      <c r="AB594" s="100" t="s">
        <v>28008</v>
      </c>
      <c r="AC594" s="100"/>
      <c r="AD594" s="100" t="s">
        <v>25627</v>
      </c>
      <c r="AE594" s="100"/>
      <c r="AF594" s="100"/>
      <c r="AG594" s="100"/>
      <c r="AH594" t="s">
        <v>25635</v>
      </c>
      <c r="AI594" t="s">
        <v>25634</v>
      </c>
      <c r="AJ594">
        <v>36.11</v>
      </c>
      <c r="AK594" s="54">
        <v>2.0000000000000001E-13</v>
      </c>
      <c r="AL594" t="s">
        <v>69</v>
      </c>
      <c r="AM594" t="s">
        <v>25636</v>
      </c>
      <c r="AN594" t="s">
        <v>25637</v>
      </c>
      <c r="AO594" t="s">
        <v>25633</v>
      </c>
      <c r="AS594" s="55">
        <v>49750</v>
      </c>
      <c r="AT594" s="104">
        <v>26.999748301031964</v>
      </c>
      <c r="AU594" s="100" t="s">
        <v>28002</v>
      </c>
      <c r="AV594" s="100" t="s">
        <v>28002</v>
      </c>
      <c r="AW594" s="100">
        <v>348.73373529053219</v>
      </c>
      <c r="AX594" s="100">
        <v>994.50789423221806</v>
      </c>
      <c r="AY594" s="100">
        <v>2.4950069251278538E-3</v>
      </c>
      <c r="AZ594" s="100">
        <v>9067077.1175538376</v>
      </c>
      <c r="BA594" s="100">
        <v>16000</v>
      </c>
      <c r="BB594" s="100">
        <v>26000</v>
      </c>
    </row>
    <row r="595" spans="1:54" x14ac:dyDescent="0.25">
      <c r="A595" s="95" t="s">
        <v>29247</v>
      </c>
      <c r="B595" s="51" t="s">
        <v>29248</v>
      </c>
      <c r="C595" s="96" t="str">
        <f>HYPERLINK("http://www.UniProt.org/UniProt/WDR48_HUMAN","WDR48_HUMAN")</f>
        <v>WDR48_HUMAN</v>
      </c>
      <c r="D595" s="97" t="s">
        <v>29250</v>
      </c>
      <c r="E595" s="159">
        <v>1.19</v>
      </c>
      <c r="F595" s="98">
        <v>1</v>
      </c>
      <c r="G595" s="98">
        <v>15</v>
      </c>
      <c r="H595" s="98">
        <v>350</v>
      </c>
      <c r="I595" s="98">
        <v>740</v>
      </c>
      <c r="J595" s="99">
        <v>2.5000000000000001E-3</v>
      </c>
      <c r="K595" s="98">
        <v>25</v>
      </c>
      <c r="L595" s="98">
        <v>2.5087854401136291E-2</v>
      </c>
      <c r="M595" s="145" t="s">
        <v>47249</v>
      </c>
      <c r="N595" s="100"/>
      <c r="O595" s="101" t="s">
        <v>40</v>
      </c>
      <c r="P595" s="102">
        <v>76.341999999999999</v>
      </c>
      <c r="Q595" s="102">
        <v>46.045000000000002</v>
      </c>
      <c r="R595" s="102">
        <v>76.209999999999994</v>
      </c>
      <c r="S595" s="163" t="s">
        <v>51771</v>
      </c>
      <c r="T595" s="100">
        <v>8684</v>
      </c>
      <c r="U595" s="100" t="s">
        <v>29251</v>
      </c>
      <c r="V595" s="100" t="s">
        <v>29249</v>
      </c>
      <c r="W595" s="100">
        <v>94.99</v>
      </c>
      <c r="X595" s="100">
        <v>0</v>
      </c>
      <c r="Y595" s="100" t="s">
        <v>36</v>
      </c>
      <c r="Z595" s="100" t="s">
        <v>29252</v>
      </c>
      <c r="AA595" s="100" t="s">
        <v>29253</v>
      </c>
      <c r="AB595" s="100" t="s">
        <v>29254</v>
      </c>
      <c r="AC595" s="100" t="s">
        <v>29255</v>
      </c>
      <c r="AD595" s="100" t="s">
        <v>29256</v>
      </c>
      <c r="AE595" s="100" t="s">
        <v>29257</v>
      </c>
      <c r="AF595" s="100"/>
      <c r="AG595" s="100"/>
      <c r="AH595" t="s">
        <v>29258</v>
      </c>
      <c r="AI595" t="s">
        <v>29248</v>
      </c>
      <c r="AJ595">
        <v>98.54</v>
      </c>
      <c r="AK595">
        <v>0</v>
      </c>
      <c r="AL595" t="s">
        <v>69</v>
      </c>
      <c r="AM595" t="s">
        <v>29259</v>
      </c>
      <c r="AO595" t="s">
        <v>29260</v>
      </c>
      <c r="AR595" t="s">
        <v>370</v>
      </c>
      <c r="AS595" s="55">
        <v>46045</v>
      </c>
      <c r="AT595" s="104">
        <v>42.999725142582285</v>
      </c>
      <c r="AU595" s="100" t="s">
        <v>29247</v>
      </c>
      <c r="AV595" s="100" t="s">
        <v>29261</v>
      </c>
      <c r="AW595" s="100">
        <v>351.54634369689279</v>
      </c>
      <c r="AX595" s="100">
        <v>1002.5288023935093</v>
      </c>
      <c r="AY595" s="100">
        <v>2.5151296627393899E-3</v>
      </c>
      <c r="AZ595" s="100">
        <v>9140204.9361192118</v>
      </c>
      <c r="BA595" s="100">
        <v>16000</v>
      </c>
      <c r="BB595" s="100">
        <v>26000</v>
      </c>
    </row>
    <row r="596" spans="1:54" x14ac:dyDescent="0.25">
      <c r="A596" s="95" t="s">
        <v>5626</v>
      </c>
      <c r="B596" s="51" t="s">
        <v>49087</v>
      </c>
      <c r="C596" s="96" t="str">
        <f>HYPERLINK("http://www.UniProt.org/UniProt/DCP1B_HUMAN","DCP1B_HUMAN")</f>
        <v>DCP1B_HUMAN</v>
      </c>
      <c r="D596" s="97" t="s">
        <v>5628</v>
      </c>
      <c r="E596" s="159">
        <v>-5</v>
      </c>
      <c r="F596" s="98">
        <v>2.2999999999999998</v>
      </c>
      <c r="G596" s="98">
        <v>0</v>
      </c>
      <c r="H596" s="98">
        <v>330</v>
      </c>
      <c r="I596" s="98">
        <v>740</v>
      </c>
      <c r="J596" s="99">
        <v>2.3999999999999998E-3</v>
      </c>
      <c r="K596" s="98">
        <v>23.999999999999996</v>
      </c>
      <c r="L596" s="98">
        <v>2.5087854401136291E-2</v>
      </c>
      <c r="M596" s="145" t="s">
        <v>47249</v>
      </c>
      <c r="N596" s="100"/>
      <c r="O596" s="101" t="s">
        <v>40</v>
      </c>
      <c r="P596" s="102">
        <v>60.822000000000003</v>
      </c>
      <c r="Q596" s="102">
        <v>31.699000000000002</v>
      </c>
      <c r="R596" s="102">
        <v>67.722999999999999</v>
      </c>
      <c r="S596" s="163" t="s">
        <v>51771</v>
      </c>
      <c r="T596" s="100">
        <v>4555</v>
      </c>
      <c r="U596" s="100" t="s">
        <v>5630</v>
      </c>
      <c r="V596" s="100" t="s">
        <v>5627</v>
      </c>
      <c r="W596" s="100">
        <v>53.65</v>
      </c>
      <c r="X596" s="100">
        <v>0</v>
      </c>
      <c r="Y596" s="100" t="s">
        <v>36</v>
      </c>
      <c r="Z596" s="100" t="s">
        <v>5629</v>
      </c>
      <c r="AA596" s="100" t="s">
        <v>5631</v>
      </c>
      <c r="AB596" s="100" t="s">
        <v>5632</v>
      </c>
      <c r="AC596" s="100" t="s">
        <v>5633</v>
      </c>
      <c r="AD596" s="100" t="s">
        <v>5634</v>
      </c>
      <c r="AE596" s="100" t="s">
        <v>5635</v>
      </c>
      <c r="AF596" s="100"/>
      <c r="AG596" s="100"/>
      <c r="AH596" t="s">
        <v>50924</v>
      </c>
      <c r="AI596" t="s">
        <v>49087</v>
      </c>
      <c r="AJ596">
        <v>85.15</v>
      </c>
      <c r="AK596">
        <v>0</v>
      </c>
      <c r="AL596" t="s">
        <v>69</v>
      </c>
      <c r="AM596" t="s">
        <v>50925</v>
      </c>
      <c r="AO596" t="s">
        <v>628</v>
      </c>
      <c r="AS596" s="55">
        <v>60636</v>
      </c>
      <c r="AT596" s="104">
        <v>30.999516363050137</v>
      </c>
      <c r="AU596" s="100" t="s">
        <v>5626</v>
      </c>
      <c r="AV596" s="100" t="s">
        <v>5626</v>
      </c>
      <c r="AW596" s="100">
        <v>331.11633206254976</v>
      </c>
      <c r="AX596" s="100">
        <v>944.26713799593324</v>
      </c>
      <c r="AY596" s="100">
        <v>2.3689636473819644E-3</v>
      </c>
      <c r="AZ596" s="100">
        <v>8609024.6336262934</v>
      </c>
      <c r="BA596" s="100">
        <v>16000</v>
      </c>
      <c r="BB596" s="100">
        <v>26000</v>
      </c>
    </row>
    <row r="597" spans="1:54" x14ac:dyDescent="0.25">
      <c r="A597" s="95" t="s">
        <v>12970</v>
      </c>
      <c r="B597" s="51" t="s">
        <v>12971</v>
      </c>
      <c r="C597" s="96" t="str">
        <f>HYPERLINK("http://www.UniProt.org/UniProt/LIMK2_HUMAN","LIMK2_HUMAN")</f>
        <v>LIMK2_HUMAN</v>
      </c>
      <c r="D597" s="97" t="s">
        <v>12973</v>
      </c>
      <c r="E597" s="159">
        <v>-5</v>
      </c>
      <c r="F597" s="98">
        <v>0.3</v>
      </c>
      <c r="G597" s="98">
        <v>0</v>
      </c>
      <c r="H597" s="98">
        <v>330</v>
      </c>
      <c r="I597" s="98">
        <v>740</v>
      </c>
      <c r="J597" s="99">
        <v>2.3999999999999998E-3</v>
      </c>
      <c r="K597" s="98">
        <v>23.999999999999996</v>
      </c>
      <c r="L597" s="98">
        <v>2.5087854401136291E-2</v>
      </c>
      <c r="M597" s="151" t="s">
        <v>47249</v>
      </c>
      <c r="N597" s="100"/>
      <c r="O597" s="101" t="s">
        <v>40</v>
      </c>
      <c r="P597" s="102">
        <v>63.267000000000003</v>
      </c>
      <c r="Q597" s="102">
        <v>67.475999999999999</v>
      </c>
      <c r="R597" s="102">
        <v>72.231999999999999</v>
      </c>
      <c r="S597" s="163" t="s">
        <v>51771</v>
      </c>
      <c r="T597" s="100">
        <v>6161</v>
      </c>
      <c r="U597" s="100" t="s">
        <v>12975</v>
      </c>
      <c r="V597" s="100" t="s">
        <v>12972</v>
      </c>
      <c r="W597" s="100">
        <v>62.04</v>
      </c>
      <c r="X597" s="100">
        <v>0</v>
      </c>
      <c r="Y597" s="100" t="s">
        <v>36</v>
      </c>
      <c r="Z597" s="100" t="s">
        <v>12974</v>
      </c>
      <c r="AA597" s="100" t="s">
        <v>12976</v>
      </c>
      <c r="AB597" s="100" t="s">
        <v>12977</v>
      </c>
      <c r="AC597" s="100" t="s">
        <v>12978</v>
      </c>
      <c r="AD597" s="100" t="s">
        <v>12979</v>
      </c>
      <c r="AE597" s="100" t="s">
        <v>12980</v>
      </c>
      <c r="AF597" s="100"/>
      <c r="AG597" s="100"/>
      <c r="AH597" t="s">
        <v>12981</v>
      </c>
      <c r="AI597" t="s">
        <v>12971</v>
      </c>
      <c r="AJ597">
        <v>95.77</v>
      </c>
      <c r="AK597">
        <v>0</v>
      </c>
      <c r="AL597" t="s">
        <v>69</v>
      </c>
      <c r="AM597" t="s">
        <v>12982</v>
      </c>
      <c r="AN597" t="s">
        <v>12983</v>
      </c>
      <c r="AO597" t="s">
        <v>12984</v>
      </c>
      <c r="AS597" s="55">
        <v>67476</v>
      </c>
      <c r="AT597" s="104">
        <v>29.999795843371036</v>
      </c>
      <c r="AU597" s="100" t="s">
        <v>12970</v>
      </c>
      <c r="AV597" s="100" t="s">
        <v>12970</v>
      </c>
      <c r="AW597" s="100">
        <v>332.95508634575469</v>
      </c>
      <c r="AX597" s="100">
        <v>949.51083960879009</v>
      </c>
      <c r="AY597" s="100">
        <v>2.3821189696405999E-3</v>
      </c>
      <c r="AZ597" s="100">
        <v>8656832.2449896224</v>
      </c>
      <c r="BA597" s="100">
        <v>16000</v>
      </c>
      <c r="BB597" s="100">
        <v>26000</v>
      </c>
    </row>
    <row r="598" spans="1:54" x14ac:dyDescent="0.25">
      <c r="A598" s="95" t="s">
        <v>14353</v>
      </c>
      <c r="B598" s="51" t="s">
        <v>49122</v>
      </c>
      <c r="C598" s="96" t="str">
        <f>HYPERLINK("http://www.UniProt.org/UniProt/MKRN1_HUMAN","MKRN1_HUMAN")</f>
        <v>MKRN1_HUMAN</v>
      </c>
      <c r="D598" s="97" t="s">
        <v>14356</v>
      </c>
      <c r="E598" s="159">
        <v>-5</v>
      </c>
      <c r="F598" s="98">
        <v>6.5</v>
      </c>
      <c r="G598" s="98">
        <v>0</v>
      </c>
      <c r="H598" s="98">
        <v>340</v>
      </c>
      <c r="I598" s="98">
        <v>740</v>
      </c>
      <c r="J598" s="99">
        <v>2.3999999999999998E-3</v>
      </c>
      <c r="K598" s="98">
        <v>23.999999999999996</v>
      </c>
      <c r="L598" s="98">
        <v>2.5087854401136291E-2</v>
      </c>
      <c r="M598" s="148" t="s">
        <v>47249</v>
      </c>
      <c r="N598" s="100"/>
      <c r="O598" s="101" t="s">
        <v>40</v>
      </c>
      <c r="P598" s="102">
        <v>25.023</v>
      </c>
      <c r="Q598" s="102">
        <v>45.920999999999999</v>
      </c>
      <c r="R598" s="102">
        <v>53.348999999999997</v>
      </c>
      <c r="S598" s="163" t="s">
        <v>51771</v>
      </c>
      <c r="T598" s="100">
        <v>5437</v>
      </c>
      <c r="U598" s="100" t="s">
        <v>14357</v>
      </c>
      <c r="V598" s="100" t="s">
        <v>14355</v>
      </c>
      <c r="W598" s="100">
        <v>46.81</v>
      </c>
      <c r="X598" s="103">
        <v>9.9999999999999993E-41</v>
      </c>
      <c r="Y598" s="100" t="s">
        <v>36</v>
      </c>
      <c r="Z598" s="100" t="s">
        <v>14358</v>
      </c>
      <c r="AA598" s="100" t="s">
        <v>14359</v>
      </c>
      <c r="AB598" s="100" t="s">
        <v>14360</v>
      </c>
      <c r="AC598" s="100" t="s">
        <v>14361</v>
      </c>
      <c r="AD598" s="100" t="s">
        <v>14362</v>
      </c>
      <c r="AE598" s="100" t="s">
        <v>14363</v>
      </c>
      <c r="AF598" s="100"/>
      <c r="AG598" s="100"/>
      <c r="AH598" t="s">
        <v>51047</v>
      </c>
      <c r="AI598" t="s">
        <v>49122</v>
      </c>
      <c r="AJ598">
        <v>96.74</v>
      </c>
      <c r="AK598" s="54">
        <v>9.9999999999999997E-155</v>
      </c>
      <c r="AL598" t="s">
        <v>69</v>
      </c>
      <c r="AM598" t="s">
        <v>51048</v>
      </c>
      <c r="AN598" t="s">
        <v>51049</v>
      </c>
      <c r="AO598" t="s">
        <v>628</v>
      </c>
      <c r="AS598" s="55">
        <v>42481</v>
      </c>
      <c r="AT598" s="104">
        <v>12.000076034063261</v>
      </c>
      <c r="AU598" s="100" t="s">
        <v>14353</v>
      </c>
      <c r="AV598" s="100" t="s">
        <v>14353</v>
      </c>
      <c r="AW598" s="100">
        <v>337.64529651878291</v>
      </c>
      <c r="AX598" s="100">
        <v>962.8862334140349</v>
      </c>
      <c r="AY598" s="100">
        <v>2.4156749628749842E-3</v>
      </c>
      <c r="AZ598" s="100">
        <v>8778777.7094883565</v>
      </c>
      <c r="BA598" s="100">
        <v>16000</v>
      </c>
      <c r="BB598" s="100">
        <v>26000</v>
      </c>
    </row>
    <row r="599" spans="1:54" x14ac:dyDescent="0.25">
      <c r="A599" s="95" t="s">
        <v>17304</v>
      </c>
      <c r="B599" s="51" t="s">
        <v>17305</v>
      </c>
      <c r="C599" s="96" t="str">
        <f>HYPERLINK("http://www.UniProt.org/UniProt/PECR_HUMAN","PECR_HUMAN")</f>
        <v>PECR_HUMAN</v>
      </c>
      <c r="D599" s="97" t="s">
        <v>17307</v>
      </c>
      <c r="E599" s="160" t="s">
        <v>40</v>
      </c>
      <c r="H599" s="98">
        <v>330</v>
      </c>
      <c r="I599" s="98">
        <v>740</v>
      </c>
      <c r="J599" s="99">
        <v>2.3999999999999998E-3</v>
      </c>
      <c r="K599" s="98">
        <v>23.999999999999996</v>
      </c>
      <c r="L599" s="98">
        <v>2.5087854401136291E-2</v>
      </c>
      <c r="M599" s="148" t="s">
        <v>47249</v>
      </c>
      <c r="N599" s="100"/>
      <c r="O599" s="101" t="s">
        <v>40</v>
      </c>
      <c r="P599" s="102">
        <v>33.402999999999999</v>
      </c>
      <c r="Q599" s="102">
        <v>32.003999999999998</v>
      </c>
      <c r="R599" s="102">
        <v>32.543999999999997</v>
      </c>
      <c r="S599" s="163" t="s">
        <v>51771</v>
      </c>
      <c r="T599" s="100">
        <v>8758</v>
      </c>
      <c r="U599" s="100" t="s">
        <v>17308</v>
      </c>
      <c r="V599" s="100" t="s">
        <v>17306</v>
      </c>
      <c r="W599" s="100">
        <v>66.67</v>
      </c>
      <c r="X599" s="103">
        <v>2.9999999999999999E-130</v>
      </c>
      <c r="Y599" s="100" t="s">
        <v>36</v>
      </c>
      <c r="Z599" s="100" t="s">
        <v>17309</v>
      </c>
      <c r="AA599" s="100" t="s">
        <v>17310</v>
      </c>
      <c r="AB599" s="100" t="s">
        <v>17311</v>
      </c>
      <c r="AC599" s="100" t="s">
        <v>17312</v>
      </c>
      <c r="AD599" s="100" t="s">
        <v>6087</v>
      </c>
      <c r="AE599" s="100" t="s">
        <v>17313</v>
      </c>
      <c r="AF599" s="100"/>
      <c r="AG599" s="100"/>
      <c r="AH599" t="s">
        <v>17314</v>
      </c>
      <c r="AI599" t="s">
        <v>17305</v>
      </c>
      <c r="AJ599">
        <v>100</v>
      </c>
      <c r="AK599">
        <v>0</v>
      </c>
      <c r="AL599" t="s">
        <v>69</v>
      </c>
      <c r="AM599" t="s">
        <v>17315</v>
      </c>
      <c r="AN599" t="s">
        <v>17316</v>
      </c>
      <c r="AO599" t="s">
        <v>17317</v>
      </c>
      <c r="AS599" s="55">
        <v>32004</v>
      </c>
      <c r="AT599" s="104">
        <v>20</v>
      </c>
      <c r="AU599" s="100" t="s">
        <v>17304</v>
      </c>
      <c r="AV599" s="100" t="s">
        <v>17318</v>
      </c>
      <c r="AW599" s="100">
        <v>332.76288461538462</v>
      </c>
      <c r="AX599" s="100">
        <v>948.96272476128649</v>
      </c>
      <c r="AY599" s="100">
        <v>2.380743867091673E-3</v>
      </c>
      <c r="AZ599" s="100">
        <v>8651835</v>
      </c>
      <c r="BA599" s="100">
        <v>16000</v>
      </c>
      <c r="BB599" s="100">
        <v>26000</v>
      </c>
    </row>
    <row r="600" spans="1:54" x14ac:dyDescent="0.25">
      <c r="A600" s="95" t="s">
        <v>22061</v>
      </c>
      <c r="B600" s="51" t="s">
        <v>22062</v>
      </c>
      <c r="C600" s="96" t="str">
        <f>HYPERLINK("http://www.UniProt.org/UniProt/RPF2_HUMAN","RPF2_HUMAN")</f>
        <v>RPF2_HUMAN</v>
      </c>
      <c r="D600" s="97" t="s">
        <v>22064</v>
      </c>
      <c r="E600" s="159">
        <v>2.02</v>
      </c>
      <c r="F600" s="98">
        <v>3.9</v>
      </c>
      <c r="G600" s="98">
        <v>410</v>
      </c>
      <c r="H600" s="98">
        <v>340</v>
      </c>
      <c r="I600" s="98">
        <v>740</v>
      </c>
      <c r="J600" s="99">
        <v>2.3999999999999998E-3</v>
      </c>
      <c r="K600" s="98">
        <v>23.999999999999996</v>
      </c>
      <c r="L600" s="98">
        <v>2.5087854401136291E-2</v>
      </c>
      <c r="M600" s="148" t="s">
        <v>47249</v>
      </c>
      <c r="N600" s="100"/>
      <c r="O600" s="101" t="s">
        <v>40</v>
      </c>
      <c r="P600" s="102">
        <v>38.53</v>
      </c>
      <c r="Q600" s="102">
        <v>35.362000000000002</v>
      </c>
      <c r="R600" s="102">
        <v>35.582999999999998</v>
      </c>
      <c r="S600" s="163" t="s">
        <v>51771</v>
      </c>
      <c r="T600" s="100">
        <v>5078</v>
      </c>
      <c r="U600" s="100" t="s">
        <v>22065</v>
      </c>
      <c r="V600" s="100" t="s">
        <v>22063</v>
      </c>
      <c r="W600" s="100">
        <v>78.569999999999993</v>
      </c>
      <c r="X600" s="103">
        <v>4E-175</v>
      </c>
      <c r="Y600" s="100" t="s">
        <v>36</v>
      </c>
      <c r="Z600" s="100" t="s">
        <v>22066</v>
      </c>
      <c r="AA600" s="100" t="s">
        <v>22067</v>
      </c>
      <c r="AB600" s="100" t="s">
        <v>22068</v>
      </c>
      <c r="AC600" s="100" t="s">
        <v>22069</v>
      </c>
      <c r="AD600" s="100" t="s">
        <v>22070</v>
      </c>
      <c r="AE600" s="100"/>
      <c r="AF600" s="100"/>
      <c r="AG600" s="100"/>
      <c r="AH600" t="s">
        <v>22071</v>
      </c>
      <c r="AI600" t="s">
        <v>22062</v>
      </c>
      <c r="AJ600">
        <v>100</v>
      </c>
      <c r="AK600">
        <v>0</v>
      </c>
      <c r="AL600" t="s">
        <v>69</v>
      </c>
      <c r="AM600" t="s">
        <v>22072</v>
      </c>
      <c r="AN600" t="s">
        <v>22073</v>
      </c>
      <c r="AO600" t="s">
        <v>22074</v>
      </c>
      <c r="AS600" s="55">
        <v>35362</v>
      </c>
      <c r="AT600" s="104">
        <v>20.999940051555662</v>
      </c>
      <c r="AU600" s="100" t="s">
        <v>22061</v>
      </c>
      <c r="AV600" s="100" t="s">
        <v>22061</v>
      </c>
      <c r="AW600" s="100">
        <v>341.36049828718245</v>
      </c>
      <c r="AX600" s="100">
        <v>973.48112892725692</v>
      </c>
      <c r="AY600" s="100">
        <v>2.4422552824780808E-3</v>
      </c>
      <c r="AZ600" s="100">
        <v>8875372.9554667436</v>
      </c>
      <c r="BA600" s="100">
        <v>16000</v>
      </c>
      <c r="BB600" s="100">
        <v>26000</v>
      </c>
    </row>
    <row r="601" spans="1:54" x14ac:dyDescent="0.25">
      <c r="A601" s="95" t="s">
        <v>9520</v>
      </c>
      <c r="B601" s="51" t="s">
        <v>47194</v>
      </c>
      <c r="C601" s="96" t="str">
        <f>HYPERLINK("http://www.UniProt.org/UniProt/GCP5_HUMAN","GCP5_HUMAN")</f>
        <v>GCP5_HUMAN</v>
      </c>
      <c r="D601" s="97" t="s">
        <v>9522</v>
      </c>
      <c r="E601" s="159">
        <v>-1.64</v>
      </c>
      <c r="F601" s="98">
        <v>2.8</v>
      </c>
      <c r="G601" s="98">
        <v>0.1</v>
      </c>
      <c r="H601" s="98">
        <v>320</v>
      </c>
      <c r="I601" s="98">
        <v>740</v>
      </c>
      <c r="J601" s="99">
        <v>2.3E-3</v>
      </c>
      <c r="K601" s="98">
        <v>23</v>
      </c>
      <c r="L601" s="98">
        <v>2.5087854401136291E-2</v>
      </c>
      <c r="M601" s="146" t="s">
        <v>47249</v>
      </c>
      <c r="N601" s="100"/>
      <c r="O601" s="101" t="s">
        <v>40</v>
      </c>
      <c r="P601" s="102">
        <v>16.512</v>
      </c>
      <c r="Q601" s="102" t="s">
        <v>40</v>
      </c>
      <c r="R601" s="102">
        <v>118.321</v>
      </c>
      <c r="S601" s="163" t="s">
        <v>51771</v>
      </c>
      <c r="T601" s="100">
        <v>3159</v>
      </c>
      <c r="U601" s="100" t="s">
        <v>9523</v>
      </c>
      <c r="V601" s="100" t="s">
        <v>9521</v>
      </c>
      <c r="W601" s="100">
        <v>61.59</v>
      </c>
      <c r="X601" s="103">
        <v>2E-45</v>
      </c>
      <c r="Y601" s="100" t="s">
        <v>36</v>
      </c>
      <c r="Z601" s="100" t="s">
        <v>9524</v>
      </c>
      <c r="AA601" s="100" t="s">
        <v>9525</v>
      </c>
      <c r="AB601" s="100" t="s">
        <v>9526</v>
      </c>
      <c r="AC601" s="100" t="s">
        <v>9527</v>
      </c>
      <c r="AD601" s="100" t="s">
        <v>9528</v>
      </c>
      <c r="AE601" s="100" t="s">
        <v>9485</v>
      </c>
      <c r="AF601" s="100"/>
      <c r="AG601" s="100"/>
      <c r="AH601" t="s">
        <v>50812</v>
      </c>
      <c r="AI601" t="s">
        <v>47194</v>
      </c>
      <c r="AJ601">
        <v>90.78</v>
      </c>
      <c r="AK601" s="54">
        <v>1.9999999999999999E-75</v>
      </c>
      <c r="AL601" t="s">
        <v>69</v>
      </c>
      <c r="AM601" t="s">
        <v>50813</v>
      </c>
      <c r="AO601" t="s">
        <v>415</v>
      </c>
      <c r="AR601" t="s">
        <v>370</v>
      </c>
      <c r="AS601" s="55">
        <v>113309</v>
      </c>
      <c r="AT601" s="104">
        <v>8.9999082905355827</v>
      </c>
      <c r="AU601" s="100" t="s">
        <v>9520</v>
      </c>
      <c r="AV601" s="100" t="s">
        <v>9529</v>
      </c>
      <c r="AW601" s="100">
        <v>320.09813357580413</v>
      </c>
      <c r="AX601" s="100">
        <v>912.84578621258152</v>
      </c>
      <c r="AY601" s="100">
        <v>2.2901342175192033E-3</v>
      </c>
      <c r="AZ601" s="100">
        <v>8322551.4729709076</v>
      </c>
      <c r="BA601" s="100">
        <v>16000</v>
      </c>
      <c r="BB601" s="100">
        <v>26000</v>
      </c>
    </row>
    <row r="602" spans="1:54" x14ac:dyDescent="0.25">
      <c r="A602" s="95" t="s">
        <v>10422</v>
      </c>
      <c r="B602" s="51" t="s">
        <v>49288</v>
      </c>
      <c r="C602" s="96" t="str">
        <f>HYPERLINK("http://www.UniProt.org/UniProt/HAUS3_HUMAN","HAUS3_HUMAN")</f>
        <v>HAUS3_HUMAN</v>
      </c>
      <c r="D602" s="97" t="s">
        <v>10424</v>
      </c>
      <c r="E602" s="159">
        <v>-5</v>
      </c>
      <c r="F602" s="98">
        <v>16</v>
      </c>
      <c r="G602" s="98">
        <v>0</v>
      </c>
      <c r="H602" s="98">
        <v>320</v>
      </c>
      <c r="I602" s="98">
        <v>740</v>
      </c>
      <c r="J602" s="99">
        <v>2.3E-3</v>
      </c>
      <c r="K602" s="98">
        <v>23</v>
      </c>
      <c r="L602" s="98">
        <v>2.5087854401136291E-2</v>
      </c>
      <c r="M602" s="145" t="s">
        <v>47249</v>
      </c>
      <c r="N602" s="100"/>
      <c r="O602" s="101" t="s">
        <v>40</v>
      </c>
      <c r="P602" s="102">
        <v>66.174999999999997</v>
      </c>
      <c r="Q602" s="102">
        <v>68.024000000000001</v>
      </c>
      <c r="R602" s="102">
        <v>69.650000000000006</v>
      </c>
      <c r="S602" s="163" t="s">
        <v>51771</v>
      </c>
      <c r="T602" s="100">
        <v>9058</v>
      </c>
      <c r="U602" s="100" t="s">
        <v>10425</v>
      </c>
      <c r="V602" s="100" t="s">
        <v>10423</v>
      </c>
      <c r="W602" s="100">
        <v>27.49</v>
      </c>
      <c r="X602" s="103">
        <v>7.9999999999999995E-49</v>
      </c>
      <c r="Y602" s="100" t="s">
        <v>36</v>
      </c>
      <c r="Z602" s="100" t="s">
        <v>10426</v>
      </c>
      <c r="AA602" s="100" t="s">
        <v>10427</v>
      </c>
      <c r="AB602" s="100" t="s">
        <v>10428</v>
      </c>
      <c r="AC602" s="100" t="s">
        <v>10429</v>
      </c>
      <c r="AD602" s="100" t="s">
        <v>10430</v>
      </c>
      <c r="AE602" s="100" t="s">
        <v>10416</v>
      </c>
      <c r="AF602" s="100"/>
      <c r="AG602" s="100"/>
      <c r="AH602" t="s">
        <v>51540</v>
      </c>
      <c r="AI602" t="s">
        <v>49288</v>
      </c>
      <c r="AJ602">
        <v>92.32</v>
      </c>
      <c r="AK602">
        <v>0</v>
      </c>
      <c r="AL602" t="s">
        <v>69</v>
      </c>
      <c r="AM602" t="s">
        <v>51541</v>
      </c>
      <c r="AO602" t="s">
        <v>415</v>
      </c>
      <c r="AR602" t="s">
        <v>370</v>
      </c>
      <c r="AS602" s="55">
        <v>64894</v>
      </c>
      <c r="AT602" s="104">
        <v>34.999749870766564</v>
      </c>
      <c r="AU602" s="100" t="s">
        <v>10431</v>
      </c>
      <c r="AV602" s="100" t="s">
        <v>10432</v>
      </c>
      <c r="AW602" s="100">
        <v>321.65471630377817</v>
      </c>
      <c r="AX602" s="100">
        <v>917.2847998620814</v>
      </c>
      <c r="AY602" s="100">
        <v>2.3012707503315341E-3</v>
      </c>
      <c r="AZ602" s="100">
        <v>8363022.6238982324</v>
      </c>
      <c r="BA602" s="100">
        <v>16000</v>
      </c>
      <c r="BB602" s="100">
        <v>26000</v>
      </c>
    </row>
    <row r="603" spans="1:54" x14ac:dyDescent="0.25">
      <c r="A603" s="95" t="s">
        <v>19511</v>
      </c>
      <c r="B603" s="53"/>
      <c r="C603" s="96" t="str">
        <f>HYPERLINK("http://www.UniProt.org/UniProt/R3HCL_HUMAN","R3HCL_HUMAN")</f>
        <v>R3HCL_HUMAN</v>
      </c>
      <c r="D603" s="97" t="s">
        <v>19513</v>
      </c>
      <c r="E603" s="159">
        <v>-5</v>
      </c>
      <c r="F603" s="98">
        <v>2.7</v>
      </c>
      <c r="G603" s="98">
        <v>0</v>
      </c>
      <c r="H603" s="98">
        <v>320</v>
      </c>
      <c r="I603" s="98">
        <v>740</v>
      </c>
      <c r="J603" s="99">
        <v>2.3E-3</v>
      </c>
      <c r="K603" s="98">
        <v>23</v>
      </c>
      <c r="L603" s="98">
        <v>2.5087854401136291E-2</v>
      </c>
      <c r="M603" s="148" t="s">
        <v>47249</v>
      </c>
      <c r="N603" s="100"/>
      <c r="O603" s="101" t="s">
        <v>40</v>
      </c>
      <c r="P603" s="102">
        <v>81.947000000000003</v>
      </c>
      <c r="Q603" s="102" t="s">
        <v>40</v>
      </c>
      <c r="R603" s="102">
        <v>87.884</v>
      </c>
      <c r="S603" s="163" t="s">
        <v>51771</v>
      </c>
      <c r="T603" s="100">
        <v>9492</v>
      </c>
      <c r="U603" s="100" t="s">
        <v>19514</v>
      </c>
      <c r="V603" s="100" t="s">
        <v>19512</v>
      </c>
      <c r="W603" s="100">
        <v>66.05</v>
      </c>
      <c r="X603" s="103">
        <v>2.9999999999999999E-81</v>
      </c>
      <c r="Y603" s="100" t="s">
        <v>36</v>
      </c>
      <c r="Z603" s="100" t="s">
        <v>19515</v>
      </c>
      <c r="AA603" s="100" t="s">
        <v>19516</v>
      </c>
      <c r="AB603" s="100" t="s">
        <v>19517</v>
      </c>
      <c r="AC603" s="100"/>
      <c r="AD603" s="100" t="s">
        <v>19510</v>
      </c>
      <c r="AE603" s="100"/>
      <c r="AF603" s="100"/>
      <c r="AG603" s="100"/>
      <c r="AH603" t="s">
        <v>747</v>
      </c>
      <c r="AT603" s="104">
        <v>35.998520212551291</v>
      </c>
      <c r="AU603" s="100" t="s">
        <v>19518</v>
      </c>
      <c r="AV603" s="100" t="s">
        <v>19519</v>
      </c>
      <c r="AW603" s="100">
        <v>317.77588275623174</v>
      </c>
      <c r="AX603" s="100">
        <v>906.22326438936898</v>
      </c>
      <c r="AY603" s="100">
        <v>2.2735197311922928E-3</v>
      </c>
      <c r="AZ603" s="100">
        <v>8262172.9516620254</v>
      </c>
      <c r="BA603" s="100">
        <v>16000</v>
      </c>
      <c r="BB603" s="100">
        <v>26000</v>
      </c>
    </row>
    <row r="604" spans="1:54" x14ac:dyDescent="0.25">
      <c r="A604" s="95" t="s">
        <v>23266</v>
      </c>
      <c r="B604" s="51" t="s">
        <v>49168</v>
      </c>
      <c r="C604" s="96" t="str">
        <f>HYPERLINK("http://www.UniProt.org/UniProt/SARG_HUMAN","SARG_HUMAN")</f>
        <v>SARG_HUMAN</v>
      </c>
      <c r="D604" s="97" t="s">
        <v>23268</v>
      </c>
      <c r="E604" s="159">
        <v>-5</v>
      </c>
      <c r="F604" s="98">
        <v>2.2000000000000002</v>
      </c>
      <c r="G604" s="98">
        <v>0</v>
      </c>
      <c r="H604" s="98">
        <v>330</v>
      </c>
      <c r="I604" s="98">
        <v>740</v>
      </c>
      <c r="J604" s="99">
        <v>2.3E-3</v>
      </c>
      <c r="K604" s="98">
        <v>23</v>
      </c>
      <c r="L604" s="98">
        <v>2.5087854401136291E-2</v>
      </c>
      <c r="M604" s="145" t="s">
        <v>47249</v>
      </c>
      <c r="N604" s="100"/>
      <c r="O604" s="101" t="s">
        <v>40</v>
      </c>
      <c r="P604" s="102">
        <v>84.394999999999996</v>
      </c>
      <c r="Q604" s="102" t="s">
        <v>40</v>
      </c>
      <c r="R604" s="102">
        <v>63.963999999999999</v>
      </c>
      <c r="S604" s="163" t="s">
        <v>51771</v>
      </c>
      <c r="T604" s="100">
        <v>6668</v>
      </c>
      <c r="U604" s="100" t="s">
        <v>23269</v>
      </c>
      <c r="V604" s="100" t="s">
        <v>23267</v>
      </c>
      <c r="W604" s="100">
        <v>50.71</v>
      </c>
      <c r="X604" s="103">
        <v>3.9999999999999999E-28</v>
      </c>
      <c r="Y604" s="100" t="s">
        <v>36</v>
      </c>
      <c r="Z604" s="100" t="s">
        <v>23270</v>
      </c>
      <c r="AA604" s="100" t="s">
        <v>23271</v>
      </c>
      <c r="AB604" s="100" t="s">
        <v>23272</v>
      </c>
      <c r="AC604" s="100"/>
      <c r="AD604" s="100" t="s">
        <v>23273</v>
      </c>
      <c r="AE604" s="100" t="s">
        <v>23274</v>
      </c>
      <c r="AF604" s="100"/>
      <c r="AG604" s="100"/>
      <c r="AH604" t="s">
        <v>51168</v>
      </c>
      <c r="AI604" t="s">
        <v>49168</v>
      </c>
      <c r="AJ604">
        <v>79.41</v>
      </c>
      <c r="AK604">
        <v>0</v>
      </c>
      <c r="AL604" t="s">
        <v>69</v>
      </c>
      <c r="AM604" t="s">
        <v>51169</v>
      </c>
      <c r="AN604" t="s">
        <v>51170</v>
      </c>
      <c r="AO604" t="s">
        <v>51171</v>
      </c>
      <c r="AS604" s="55">
        <v>85366</v>
      </c>
      <c r="AT604" s="104">
        <v>51</v>
      </c>
      <c r="AU604" s="100" t="s">
        <v>23266</v>
      </c>
      <c r="AV604" s="100" t="s">
        <v>23266</v>
      </c>
      <c r="AW604" s="100">
        <v>327.53725490196075</v>
      </c>
      <c r="AX604" s="100">
        <v>934.0604383564314</v>
      </c>
      <c r="AY604" s="100">
        <v>2.3433572279347691E-3</v>
      </c>
      <c r="AZ604" s="100">
        <v>8515968.6274509802</v>
      </c>
      <c r="BA604" s="100">
        <v>16000</v>
      </c>
      <c r="BB604" s="100">
        <v>26000</v>
      </c>
    </row>
    <row r="605" spans="1:54" x14ac:dyDescent="0.25">
      <c r="A605" s="95" t="s">
        <v>27211</v>
      </c>
      <c r="B605" s="51" t="s">
        <v>27212</v>
      </c>
      <c r="C605" s="96" t="str">
        <f>HYPERLINK("http://www.UniProt.org/UniProt/TGFI1_HUMAN","TGFI1_HUMAN")</f>
        <v>TGFI1_HUMAN</v>
      </c>
      <c r="D605" s="97" t="s">
        <v>27214</v>
      </c>
      <c r="E605" s="160" t="s">
        <v>40</v>
      </c>
      <c r="H605" s="98">
        <v>320</v>
      </c>
      <c r="I605" s="98">
        <v>740</v>
      </c>
      <c r="J605" s="99">
        <v>2.3E-3</v>
      </c>
      <c r="K605" s="98">
        <v>23</v>
      </c>
      <c r="L605" s="98">
        <v>2.5087854401136291E-2</v>
      </c>
      <c r="M605" s="20" t="s">
        <v>47249</v>
      </c>
      <c r="N605" s="100"/>
      <c r="O605" s="101" t="s">
        <v>40</v>
      </c>
      <c r="P605" s="102">
        <v>56.015000000000001</v>
      </c>
      <c r="Q605" s="102">
        <v>56.000999999999998</v>
      </c>
      <c r="R605" s="102">
        <v>49.814</v>
      </c>
      <c r="S605" s="163" t="s">
        <v>51771</v>
      </c>
      <c r="T605" s="100">
        <v>4070</v>
      </c>
      <c r="U605" s="100" t="s">
        <v>27215</v>
      </c>
      <c r="V605" s="100" t="s">
        <v>27213</v>
      </c>
      <c r="W605" s="100">
        <v>47.75</v>
      </c>
      <c r="X605" s="103">
        <v>9.9999999999999994E-152</v>
      </c>
      <c r="Y605" s="100" t="s">
        <v>36</v>
      </c>
      <c r="Z605" s="100" t="s">
        <v>27216</v>
      </c>
      <c r="AA605" s="100" t="s">
        <v>27217</v>
      </c>
      <c r="AB605" s="100" t="s">
        <v>27218</v>
      </c>
      <c r="AC605" s="100"/>
      <c r="AD605" s="100" t="s">
        <v>16965</v>
      </c>
      <c r="AE605" s="100" t="s">
        <v>27219</v>
      </c>
      <c r="AF605" s="100"/>
      <c r="AG605" s="100"/>
      <c r="AH605" t="s">
        <v>27220</v>
      </c>
      <c r="AI605" t="s">
        <v>27212</v>
      </c>
      <c r="AJ605">
        <v>99.8</v>
      </c>
      <c r="AK605">
        <v>0</v>
      </c>
      <c r="AL605" t="s">
        <v>47</v>
      </c>
      <c r="AM605" t="s">
        <v>27221</v>
      </c>
      <c r="AN605" t="s">
        <v>27222</v>
      </c>
      <c r="AO605" t="s">
        <v>27223</v>
      </c>
      <c r="AP605" t="s">
        <v>27224</v>
      </c>
      <c r="AQ605" t="s">
        <v>27225</v>
      </c>
      <c r="AR605" t="s">
        <v>27226</v>
      </c>
      <c r="AS605" s="55">
        <v>56001</v>
      </c>
      <c r="AT605" s="104">
        <v>30.999776835527783</v>
      </c>
      <c r="AU605" s="100" t="s">
        <v>27211</v>
      </c>
      <c r="AV605" s="100" t="s">
        <v>27227</v>
      </c>
      <c r="AW605" s="100">
        <v>316.06852843290898</v>
      </c>
      <c r="AX605" s="100">
        <v>901.35428504792003</v>
      </c>
      <c r="AY605" s="100">
        <v>2.2613045067122516E-3</v>
      </c>
      <c r="AZ605" s="100">
        <v>8217781.7392556332</v>
      </c>
      <c r="BA605" s="100">
        <v>16000</v>
      </c>
      <c r="BB605" s="100">
        <v>26000</v>
      </c>
    </row>
    <row r="606" spans="1:54" x14ac:dyDescent="0.25">
      <c r="A606" s="95" t="s">
        <v>3757</v>
      </c>
      <c r="B606" s="51" t="s">
        <v>15701</v>
      </c>
      <c r="C606" s="96" t="str">
        <f>HYPERLINK("http://www.UniProt.org/UniProt/CECR2_HUMAN","CECR2_HUMAN")</f>
        <v>CECR2_HUMAN</v>
      </c>
      <c r="D606" s="97" t="s">
        <v>3759</v>
      </c>
      <c r="E606" s="159">
        <v>5</v>
      </c>
      <c r="F606" s="98">
        <v>0</v>
      </c>
      <c r="G606" s="98">
        <v>4.0999999999999996</v>
      </c>
      <c r="H606" s="98">
        <v>310</v>
      </c>
      <c r="I606" s="98">
        <v>740</v>
      </c>
      <c r="J606" s="99">
        <v>2.2000000000000001E-3</v>
      </c>
      <c r="K606" s="98">
        <v>22</v>
      </c>
      <c r="L606" s="98">
        <v>2.5087854401136291E-2</v>
      </c>
      <c r="M606" s="145" t="s">
        <v>47249</v>
      </c>
      <c r="N606" s="100"/>
      <c r="O606" s="101" t="s">
        <v>40</v>
      </c>
      <c r="P606" s="102">
        <v>40.290999999999997</v>
      </c>
      <c r="Q606" s="102">
        <v>86.222999999999999</v>
      </c>
      <c r="R606" s="102">
        <v>164.21299999999999</v>
      </c>
      <c r="S606" s="163" t="s">
        <v>51771</v>
      </c>
      <c r="T606" s="100">
        <v>1929</v>
      </c>
      <c r="U606" s="100" t="s">
        <v>3760</v>
      </c>
      <c r="V606" s="100" t="s">
        <v>3758</v>
      </c>
      <c r="W606" s="100">
        <v>55.46</v>
      </c>
      <c r="X606" s="103">
        <v>1E-108</v>
      </c>
      <c r="Y606" s="100" t="s">
        <v>36</v>
      </c>
      <c r="Z606" s="100" t="s">
        <v>3761</v>
      </c>
      <c r="AA606" s="100" t="s">
        <v>3762</v>
      </c>
      <c r="AB606" s="100" t="s">
        <v>3763</v>
      </c>
      <c r="AC606" s="100"/>
      <c r="AD606" s="100" t="s">
        <v>2461</v>
      </c>
      <c r="AE606" s="100" t="s">
        <v>3764</v>
      </c>
      <c r="AF606" s="100"/>
      <c r="AG606" s="100"/>
      <c r="AH606" t="s">
        <v>15712</v>
      </c>
      <c r="AI606" t="s">
        <v>15701</v>
      </c>
      <c r="AJ606">
        <v>81.87</v>
      </c>
      <c r="AK606">
        <v>0</v>
      </c>
      <c r="AL606" t="s">
        <v>69</v>
      </c>
      <c r="AM606" t="s">
        <v>15713</v>
      </c>
      <c r="AO606" t="s">
        <v>415</v>
      </c>
      <c r="AR606" t="s">
        <v>370</v>
      </c>
      <c r="AS606" s="55">
        <v>146402</v>
      </c>
      <c r="AT606" s="104">
        <v>18.999858936380306</v>
      </c>
      <c r="AU606" s="100" t="s">
        <v>3757</v>
      </c>
      <c r="AV606" s="100" t="s">
        <v>3757</v>
      </c>
      <c r="AW606" s="100">
        <v>305.47008169757333</v>
      </c>
      <c r="AX606" s="100">
        <v>871.12996810275877</v>
      </c>
      <c r="AY606" s="100">
        <v>2.1854781804228514E-3</v>
      </c>
      <c r="AZ606" s="100">
        <v>7942222.124136907</v>
      </c>
      <c r="BA606" s="100">
        <v>16000</v>
      </c>
      <c r="BB606" s="100">
        <v>26000</v>
      </c>
    </row>
    <row r="607" spans="1:54" x14ac:dyDescent="0.25">
      <c r="A607" s="95" t="s">
        <v>3816</v>
      </c>
      <c r="B607" s="51" t="s">
        <v>29758</v>
      </c>
      <c r="C607" s="96" t="str">
        <f>HYPERLINK("http://www.UniProt.org/UniProt/CEP55_HUMAN","CEP55_HUMAN")</f>
        <v>CEP55_HUMAN</v>
      </c>
      <c r="D607" s="97" t="s">
        <v>3818</v>
      </c>
      <c r="E607" s="159">
        <v>-0.79</v>
      </c>
      <c r="F607" s="98">
        <v>7.3</v>
      </c>
      <c r="G607" s="98">
        <v>1.2</v>
      </c>
      <c r="H607" s="98">
        <v>310</v>
      </c>
      <c r="I607" s="98">
        <v>740</v>
      </c>
      <c r="J607" s="99">
        <v>2.2000000000000001E-3</v>
      </c>
      <c r="K607" s="98">
        <v>22</v>
      </c>
      <c r="L607" s="98">
        <v>2.5087854401136291E-2</v>
      </c>
      <c r="M607" s="20" t="s">
        <v>47249</v>
      </c>
      <c r="N607" s="100"/>
      <c r="O607" s="101" t="s">
        <v>40</v>
      </c>
      <c r="P607" s="102">
        <v>28.350999999999999</v>
      </c>
      <c r="Q607" s="102" t="s">
        <v>40</v>
      </c>
      <c r="R607" s="102">
        <v>54.177999999999997</v>
      </c>
      <c r="S607" s="163" t="s">
        <v>51771</v>
      </c>
      <c r="T607" s="100">
        <v>10963</v>
      </c>
      <c r="U607" s="100" t="s">
        <v>3819</v>
      </c>
      <c r="V607" s="100" t="s">
        <v>3817</v>
      </c>
      <c r="W607" s="100">
        <v>44.33</v>
      </c>
      <c r="X607" s="103">
        <v>1.9999999999999999E-40</v>
      </c>
      <c r="Y607" s="100" t="s">
        <v>36</v>
      </c>
      <c r="Z607" s="100" t="s">
        <v>3820</v>
      </c>
      <c r="AA607" s="100" t="s">
        <v>3821</v>
      </c>
      <c r="AB607" s="100" t="s">
        <v>3822</v>
      </c>
      <c r="AC607" s="100" t="s">
        <v>3823</v>
      </c>
      <c r="AD607" s="100" t="s">
        <v>3824</v>
      </c>
      <c r="AE607" s="100" t="s">
        <v>3825</v>
      </c>
      <c r="AF607" s="100"/>
      <c r="AG607" s="100"/>
      <c r="AH607" t="s">
        <v>29766</v>
      </c>
      <c r="AI607" t="s">
        <v>29758</v>
      </c>
      <c r="AJ607">
        <v>76.22</v>
      </c>
      <c r="AK607" s="54">
        <v>1.9999999999999999E-88</v>
      </c>
      <c r="AL607" t="s">
        <v>69</v>
      </c>
      <c r="AM607" t="s">
        <v>29767</v>
      </c>
      <c r="AO607" t="s">
        <v>415</v>
      </c>
      <c r="AR607" t="s">
        <v>370</v>
      </c>
      <c r="AS607" s="55">
        <v>27178</v>
      </c>
      <c r="AT607" s="104">
        <v>15.999699846171163</v>
      </c>
      <c r="AU607" s="100" t="s">
        <v>3826</v>
      </c>
      <c r="AV607" s="100" t="s">
        <v>3827</v>
      </c>
      <c r="AW607" s="100">
        <v>311.53228653323038</v>
      </c>
      <c r="AX607" s="100">
        <v>888.41797312037193</v>
      </c>
      <c r="AY607" s="100">
        <v>2.2288500756996506E-3</v>
      </c>
      <c r="AZ607" s="100">
        <v>8099839.4498639898</v>
      </c>
      <c r="BA607" s="100">
        <v>16000</v>
      </c>
      <c r="BB607" s="100">
        <v>26000</v>
      </c>
    </row>
    <row r="608" spans="1:54" x14ac:dyDescent="0.25">
      <c r="A608" s="95" t="s">
        <v>4431</v>
      </c>
      <c r="B608" s="51" t="s">
        <v>3203</v>
      </c>
      <c r="C608" s="96" t="str">
        <f>HYPERLINK("http://www.UniProt.org/UniProt/CNO11_HUMAN","CNO11_HUMAN")</f>
        <v>CNO11_HUMAN</v>
      </c>
      <c r="D608" s="97" t="s">
        <v>4433</v>
      </c>
      <c r="E608" s="159">
        <v>-5</v>
      </c>
      <c r="F608" s="98">
        <v>26</v>
      </c>
      <c r="G608" s="98">
        <v>0</v>
      </c>
      <c r="H608" s="98">
        <v>300</v>
      </c>
      <c r="I608" s="98">
        <v>740</v>
      </c>
      <c r="J608" s="99">
        <v>2.2000000000000001E-3</v>
      </c>
      <c r="K608" s="98">
        <v>22</v>
      </c>
      <c r="L608" s="98">
        <v>2.5087854401136291E-2</v>
      </c>
      <c r="M608" s="145" t="s">
        <v>47249</v>
      </c>
      <c r="N608" s="100"/>
      <c r="O608" s="101" t="s">
        <v>40</v>
      </c>
      <c r="P608" s="102">
        <v>49.921999999999997</v>
      </c>
      <c r="Q608" s="102" t="s">
        <v>40</v>
      </c>
      <c r="R608" s="102">
        <v>55.215000000000003</v>
      </c>
      <c r="S608" s="163" t="s">
        <v>51771</v>
      </c>
      <c r="T608" s="100">
        <v>8470</v>
      </c>
      <c r="U608" s="100" t="s">
        <v>4434</v>
      </c>
      <c r="V608" s="100" t="s">
        <v>4432</v>
      </c>
      <c r="W608" s="100">
        <v>90.89</v>
      </c>
      <c r="X608" s="100">
        <v>0</v>
      </c>
      <c r="Y608" s="100" t="s">
        <v>36</v>
      </c>
      <c r="Z608" s="100" t="s">
        <v>4435</v>
      </c>
      <c r="AA608" s="100" t="s">
        <v>4436</v>
      </c>
      <c r="AB608" s="100" t="s">
        <v>4437</v>
      </c>
      <c r="AC608" s="100"/>
      <c r="AD608" s="100" t="s">
        <v>4438</v>
      </c>
      <c r="AE608" s="100" t="s">
        <v>4439</v>
      </c>
      <c r="AF608" s="100"/>
      <c r="AG608" s="100"/>
      <c r="AH608" t="s">
        <v>3213</v>
      </c>
      <c r="AI608" t="s">
        <v>3203</v>
      </c>
      <c r="AJ608">
        <v>98.43</v>
      </c>
      <c r="AK608">
        <v>0</v>
      </c>
      <c r="AL608" t="s">
        <v>69</v>
      </c>
      <c r="AM608" t="s">
        <v>3214</v>
      </c>
      <c r="AN608" t="s">
        <v>3215</v>
      </c>
      <c r="AO608" t="s">
        <v>628</v>
      </c>
      <c r="AS608" s="55">
        <v>49824</v>
      </c>
      <c r="AT608" s="104">
        <v>16.0003701647233</v>
      </c>
      <c r="AU608" s="100" t="s">
        <v>4440</v>
      </c>
      <c r="AV608" s="100" t="s">
        <v>4441</v>
      </c>
      <c r="AW608" s="100">
        <v>301.84445904702591</v>
      </c>
      <c r="AX608" s="100">
        <v>860.79053149943547</v>
      </c>
      <c r="AY608" s="100">
        <v>2.1595387524134561E-3</v>
      </c>
      <c r="AZ608" s="100">
        <v>7847955.9352226732</v>
      </c>
      <c r="BA608" s="100">
        <v>16000</v>
      </c>
      <c r="BB608" s="100">
        <v>26000</v>
      </c>
    </row>
    <row r="609" spans="1:54" x14ac:dyDescent="0.25">
      <c r="A609" s="95" t="s">
        <v>11957</v>
      </c>
      <c r="B609" s="51" t="s">
        <v>49043</v>
      </c>
      <c r="C609" s="96" t="str">
        <f>HYPERLINK("http://www.UniProt.org/UniProt/IRF7_HUMAN","IRF7_HUMAN")</f>
        <v>IRF7_HUMAN</v>
      </c>
      <c r="D609" s="97" t="s">
        <v>11959</v>
      </c>
      <c r="E609" s="160" t="s">
        <v>40</v>
      </c>
      <c r="H609" s="98">
        <v>300</v>
      </c>
      <c r="I609" s="98">
        <v>740</v>
      </c>
      <c r="J609" s="99">
        <v>2.2000000000000001E-3</v>
      </c>
      <c r="K609" s="98">
        <v>22</v>
      </c>
      <c r="L609" s="98">
        <v>2.5087854401136291E-2</v>
      </c>
      <c r="M609" s="20" t="s">
        <v>47249</v>
      </c>
      <c r="N609" s="100"/>
      <c r="O609" s="101" t="s">
        <v>40</v>
      </c>
      <c r="P609" s="102">
        <v>32.825000000000003</v>
      </c>
      <c r="Q609" s="102">
        <v>52.677</v>
      </c>
      <c r="R609" s="102">
        <v>54.277999999999999</v>
      </c>
      <c r="S609" s="163" t="s">
        <v>51771</v>
      </c>
      <c r="T609" s="100">
        <v>3059</v>
      </c>
      <c r="U609" s="100" t="s">
        <v>11960</v>
      </c>
      <c r="V609" s="100" t="s">
        <v>11958</v>
      </c>
      <c r="W609" s="100">
        <v>41.27</v>
      </c>
      <c r="X609" s="103">
        <v>4.0000000000000002E-25</v>
      </c>
      <c r="Y609" s="100" t="s">
        <v>36</v>
      </c>
      <c r="Z609" s="100" t="s">
        <v>11961</v>
      </c>
      <c r="AA609" s="100" t="s">
        <v>11962</v>
      </c>
      <c r="AB609" s="100" t="s">
        <v>11963</v>
      </c>
      <c r="AC609" s="100" t="s">
        <v>11964</v>
      </c>
      <c r="AD609" s="100" t="s">
        <v>11949</v>
      </c>
      <c r="AE609" s="100" t="s">
        <v>11965</v>
      </c>
      <c r="AF609" s="100"/>
      <c r="AG609" s="100"/>
      <c r="AH609" t="s">
        <v>50792</v>
      </c>
      <c r="AI609" t="s">
        <v>49043</v>
      </c>
      <c r="AJ609">
        <v>82.73</v>
      </c>
      <c r="AK609" s="54">
        <v>2.9999999999999999E-78</v>
      </c>
      <c r="AL609" t="s">
        <v>69</v>
      </c>
      <c r="AM609" t="s">
        <v>50793</v>
      </c>
      <c r="AO609" t="s">
        <v>628</v>
      </c>
      <c r="AS609" s="55">
        <v>54007</v>
      </c>
      <c r="AT609" s="104">
        <v>8.9997880906971819</v>
      </c>
      <c r="AU609" s="100" t="s">
        <v>11957</v>
      </c>
      <c r="AV609" s="100" t="s">
        <v>11957</v>
      </c>
      <c r="AW609" s="100">
        <v>301.50966329173531</v>
      </c>
      <c r="AX609" s="100">
        <v>859.83577149804216</v>
      </c>
      <c r="AY609" s="100">
        <v>2.1571434644231577E-3</v>
      </c>
      <c r="AZ609" s="100">
        <v>7839251.2455851184</v>
      </c>
      <c r="BA609" s="100">
        <v>16000</v>
      </c>
      <c r="BB609" s="100">
        <v>26000</v>
      </c>
    </row>
    <row r="610" spans="1:54" x14ac:dyDescent="0.25">
      <c r="A610" s="95" t="s">
        <v>15572</v>
      </c>
      <c r="B610" s="51" t="s">
        <v>15573</v>
      </c>
      <c r="C610" s="96" t="str">
        <f>HYPERLINK("http://www.UniProt.org/UniProt/NOG1_HUMAN","NOG1_HUMAN")</f>
        <v>NOG1_HUMAN</v>
      </c>
      <c r="D610" s="97" t="s">
        <v>15575</v>
      </c>
      <c r="E610" s="159">
        <v>1.97</v>
      </c>
      <c r="F610" s="98">
        <v>3</v>
      </c>
      <c r="G610" s="98">
        <v>280</v>
      </c>
      <c r="H610" s="98">
        <v>300</v>
      </c>
      <c r="I610" s="98">
        <v>740</v>
      </c>
      <c r="J610" s="99">
        <v>2.2000000000000001E-3</v>
      </c>
      <c r="K610" s="98">
        <v>22</v>
      </c>
      <c r="L610" s="98">
        <v>2.5087854401136291E-2</v>
      </c>
      <c r="M610" s="145" t="s">
        <v>47249</v>
      </c>
      <c r="N610" s="100"/>
      <c r="O610" s="101" t="s">
        <v>40</v>
      </c>
      <c r="P610" s="102">
        <v>73.947999999999993</v>
      </c>
      <c r="Q610" s="102">
        <v>73.948999999999998</v>
      </c>
      <c r="R610" s="102">
        <v>73.963999999999999</v>
      </c>
      <c r="S610" s="163" t="s">
        <v>51771</v>
      </c>
      <c r="T610" s="100">
        <v>6263</v>
      </c>
      <c r="U610" s="100" t="s">
        <v>15576</v>
      </c>
      <c r="V610" s="100" t="s">
        <v>15574</v>
      </c>
      <c r="W610" s="100">
        <v>82.49</v>
      </c>
      <c r="X610" s="100">
        <v>0</v>
      </c>
      <c r="Y610" s="100" t="s">
        <v>36</v>
      </c>
      <c r="Z610" s="100" t="s">
        <v>15577</v>
      </c>
      <c r="AA610" s="100" t="s">
        <v>15578</v>
      </c>
      <c r="AB610" s="100" t="s">
        <v>15579</v>
      </c>
      <c r="AC610" s="100" t="s">
        <v>15580</v>
      </c>
      <c r="AD610" s="100" t="s">
        <v>15581</v>
      </c>
      <c r="AE610" s="100" t="s">
        <v>15582</v>
      </c>
      <c r="AF610" s="100"/>
      <c r="AG610" s="100"/>
      <c r="AH610" t="s">
        <v>15583</v>
      </c>
      <c r="AI610" t="s">
        <v>15573</v>
      </c>
      <c r="AJ610">
        <v>100</v>
      </c>
      <c r="AK610">
        <v>0</v>
      </c>
      <c r="AL610" t="s">
        <v>69</v>
      </c>
      <c r="AM610" t="s">
        <v>15584</v>
      </c>
      <c r="AO610" t="s">
        <v>15585</v>
      </c>
      <c r="AP610" t="s">
        <v>15586</v>
      </c>
      <c r="AQ610" t="s">
        <v>15587</v>
      </c>
      <c r="AS610" s="55">
        <v>73949</v>
      </c>
      <c r="AT610" s="104">
        <v>39.998439815898273</v>
      </c>
      <c r="AU610" s="100" t="s">
        <v>15572</v>
      </c>
      <c r="AV610" s="100" t="s">
        <v>15588</v>
      </c>
      <c r="AW610" s="100">
        <v>301.99968322376617</v>
      </c>
      <c r="AX610" s="100">
        <v>861.2331949229075</v>
      </c>
      <c r="AY610" s="100">
        <v>2.1606492999651336E-3</v>
      </c>
      <c r="AZ610" s="100">
        <v>7851991.7638179203</v>
      </c>
      <c r="BA610" s="100">
        <v>16000</v>
      </c>
      <c r="BB610" s="100">
        <v>26000</v>
      </c>
    </row>
    <row r="611" spans="1:54" x14ac:dyDescent="0.25">
      <c r="A611" s="95" t="s">
        <v>16836</v>
      </c>
      <c r="B611" s="51" t="s">
        <v>16837</v>
      </c>
      <c r="C611" s="96" t="str">
        <f>HYPERLINK("http://www.UniProt.org/UniProt/PAR6G_HUMAN","PAR6G_HUMAN")</f>
        <v>PAR6G_HUMAN</v>
      </c>
      <c r="D611" s="97" t="s">
        <v>16839</v>
      </c>
      <c r="E611" s="160" t="s">
        <v>40</v>
      </c>
      <c r="H611" s="98">
        <v>310</v>
      </c>
      <c r="I611" s="98">
        <v>740</v>
      </c>
      <c r="J611" s="99">
        <v>2.2000000000000001E-3</v>
      </c>
      <c r="K611" s="98">
        <v>22</v>
      </c>
      <c r="L611" s="98">
        <v>2.5087854401136291E-2</v>
      </c>
      <c r="M611" s="145" t="s">
        <v>47249</v>
      </c>
      <c r="N611" s="100"/>
      <c r="O611" s="101" t="s">
        <v>40</v>
      </c>
      <c r="P611" s="102">
        <v>42.616</v>
      </c>
      <c r="Q611" s="102">
        <v>42.576000000000001</v>
      </c>
      <c r="R611" s="102">
        <v>40.883000000000003</v>
      </c>
      <c r="S611" s="163" t="s">
        <v>51771</v>
      </c>
      <c r="T611" s="100">
        <v>4396</v>
      </c>
      <c r="U611" s="100" t="s">
        <v>16840</v>
      </c>
      <c r="V611" s="100" t="s">
        <v>16838</v>
      </c>
      <c r="W611" s="100">
        <v>68.05</v>
      </c>
      <c r="X611" s="100">
        <v>0</v>
      </c>
      <c r="Y611" s="100" t="s">
        <v>36</v>
      </c>
      <c r="Z611" s="100" t="s">
        <v>16841</v>
      </c>
      <c r="AA611" s="100" t="s">
        <v>16842</v>
      </c>
      <c r="AB611" s="100" t="s">
        <v>16843</v>
      </c>
      <c r="AC611" s="100" t="s">
        <v>16844</v>
      </c>
      <c r="AD611" s="100" t="s">
        <v>16845</v>
      </c>
      <c r="AE611" s="100" t="s">
        <v>16847</v>
      </c>
      <c r="AF611" s="100"/>
      <c r="AG611" s="100" t="s">
        <v>16846</v>
      </c>
      <c r="AH611" t="s">
        <v>16848</v>
      </c>
      <c r="AI611" t="s">
        <v>16837</v>
      </c>
      <c r="AJ611">
        <v>98.18</v>
      </c>
      <c r="AK611">
        <v>0</v>
      </c>
      <c r="AL611" t="s">
        <v>69</v>
      </c>
      <c r="AM611" t="s">
        <v>16849</v>
      </c>
      <c r="AN611" t="s">
        <v>16850</v>
      </c>
      <c r="AO611" t="s">
        <v>16851</v>
      </c>
      <c r="AS611" s="55">
        <v>42576</v>
      </c>
      <c r="AT611" s="104">
        <v>18.999857732252099</v>
      </c>
      <c r="AU611" s="100" t="s">
        <v>16836</v>
      </c>
      <c r="AV611" s="100" t="s">
        <v>16852</v>
      </c>
      <c r="AW611" s="100">
        <v>307.68246580076607</v>
      </c>
      <c r="AX611" s="100">
        <v>877.43917548089212</v>
      </c>
      <c r="AY611" s="100">
        <v>2.2013066280317699E-3</v>
      </c>
      <c r="AZ611" s="100">
        <v>7999744.1108199172</v>
      </c>
      <c r="BA611" s="100">
        <v>16000</v>
      </c>
      <c r="BB611" s="100">
        <v>26000</v>
      </c>
    </row>
    <row r="612" spans="1:54" x14ac:dyDescent="0.25">
      <c r="A612" s="95" t="s">
        <v>18355</v>
      </c>
      <c r="B612" s="51" t="s">
        <v>18342</v>
      </c>
      <c r="C612" s="96" t="str">
        <f>HYPERLINK("http://www.UniProt.org/UniProt/PRC2A_HUMAN","PRC2A_HUMAN")</f>
        <v>PRC2A_HUMAN</v>
      </c>
      <c r="D612" s="97" t="s">
        <v>18344</v>
      </c>
      <c r="E612" s="159">
        <v>-5</v>
      </c>
      <c r="F612" s="98">
        <v>9.6</v>
      </c>
      <c r="G612" s="98">
        <v>0</v>
      </c>
      <c r="H612" s="98">
        <v>310</v>
      </c>
      <c r="I612" s="49">
        <v>740</v>
      </c>
      <c r="J612" s="99">
        <v>2.2000000000000001E-3</v>
      </c>
      <c r="K612" s="98">
        <v>22</v>
      </c>
      <c r="L612" s="98">
        <v>1.0374809472608212E-2</v>
      </c>
      <c r="M612" s="145" t="s">
        <v>47249</v>
      </c>
      <c r="N612" s="100"/>
      <c r="O612" s="101" t="s">
        <v>40</v>
      </c>
      <c r="P612" s="102">
        <v>223.32</v>
      </c>
      <c r="Q612" s="102">
        <v>223.31899999999999</v>
      </c>
      <c r="R612" s="102">
        <v>228.863</v>
      </c>
      <c r="S612" s="163" t="s">
        <v>51771</v>
      </c>
      <c r="T612" s="100">
        <v>5097</v>
      </c>
      <c r="U612" s="100" t="s">
        <v>18345</v>
      </c>
      <c r="V612" s="100" t="s">
        <v>18343</v>
      </c>
      <c r="W612" s="100">
        <v>62.55</v>
      </c>
      <c r="X612" s="103">
        <v>9.0000000000000005E-139</v>
      </c>
      <c r="Y612" s="100" t="s">
        <v>36</v>
      </c>
      <c r="Z612" s="100" t="s">
        <v>18346</v>
      </c>
      <c r="AA612" s="100" t="s">
        <v>18347</v>
      </c>
      <c r="AB612" s="100" t="s">
        <v>18348</v>
      </c>
      <c r="AC612" s="100"/>
      <c r="AD612" s="100" t="s">
        <v>18349</v>
      </c>
      <c r="AE612" s="100" t="s">
        <v>18350</v>
      </c>
      <c r="AF612" s="100"/>
      <c r="AG612" s="100"/>
      <c r="AH612" t="s">
        <v>18351</v>
      </c>
      <c r="AI612" t="s">
        <v>18342</v>
      </c>
      <c r="AJ612">
        <v>100</v>
      </c>
      <c r="AK612">
        <v>0</v>
      </c>
      <c r="AL612" t="s">
        <v>69</v>
      </c>
      <c r="AM612" t="s">
        <v>18352</v>
      </c>
      <c r="AN612" t="s">
        <v>18353</v>
      </c>
      <c r="AO612" t="s">
        <v>18354</v>
      </c>
      <c r="AS612" s="55">
        <v>223319</v>
      </c>
      <c r="AT612" s="104">
        <v>108.00066258075204</v>
      </c>
      <c r="AU612" s="100" t="s">
        <v>18355</v>
      </c>
      <c r="AV612" s="100" t="s">
        <v>18355</v>
      </c>
      <c r="AW612" s="100">
        <v>309.55461797428029</v>
      </c>
      <c r="AX612" s="100">
        <v>2134.690666389432</v>
      </c>
      <c r="AY612" s="100">
        <v>2.2147008946745415E-3</v>
      </c>
      <c r="AZ612" s="100">
        <v>8048420.067331288</v>
      </c>
      <c r="BA612" s="100">
        <v>6616.6260736196318</v>
      </c>
      <c r="BB612" s="100">
        <v>26000</v>
      </c>
    </row>
    <row r="613" spans="1:54" x14ac:dyDescent="0.25">
      <c r="A613" s="95" t="s">
        <v>27183</v>
      </c>
      <c r="B613" s="51" t="s">
        <v>27184</v>
      </c>
      <c r="C613" s="96" t="str">
        <f>HYPERLINK("http://www.UniProt.org/UniProt/TFDP2_HUMAN","TFDP2_HUMAN")</f>
        <v>TFDP2_HUMAN</v>
      </c>
      <c r="D613" s="97" t="s">
        <v>27186</v>
      </c>
      <c r="E613" s="159">
        <v>5</v>
      </c>
      <c r="F613" s="98">
        <v>0</v>
      </c>
      <c r="G613" s="98">
        <v>56</v>
      </c>
      <c r="H613" s="98">
        <v>310</v>
      </c>
      <c r="I613" s="98">
        <v>740</v>
      </c>
      <c r="J613" s="99">
        <v>2.2000000000000001E-3</v>
      </c>
      <c r="K613" s="98">
        <v>22</v>
      </c>
      <c r="L613" s="98">
        <v>2.5087854401136291E-2</v>
      </c>
      <c r="M613" s="145" t="s">
        <v>47249</v>
      </c>
      <c r="N613" s="100"/>
      <c r="O613" s="101" t="s">
        <v>40</v>
      </c>
      <c r="P613" s="102">
        <v>42.052</v>
      </c>
      <c r="Q613" s="102">
        <v>42.052999999999997</v>
      </c>
      <c r="R613" s="102">
        <v>49.235999999999997</v>
      </c>
      <c r="S613" s="163" t="s">
        <v>51771</v>
      </c>
      <c r="T613" s="100">
        <v>5789</v>
      </c>
      <c r="U613" s="100" t="s">
        <v>27187</v>
      </c>
      <c r="V613" s="100" t="s">
        <v>27185</v>
      </c>
      <c r="W613" s="100">
        <v>71.16</v>
      </c>
      <c r="X613" s="100">
        <v>0</v>
      </c>
      <c r="Y613" s="100" t="s">
        <v>36</v>
      </c>
      <c r="Z613" s="100" t="s">
        <v>27188</v>
      </c>
      <c r="AA613" s="100" t="s">
        <v>27189</v>
      </c>
      <c r="AB613" s="100" t="s">
        <v>27190</v>
      </c>
      <c r="AC613" s="100" t="s">
        <v>27191</v>
      </c>
      <c r="AD613" s="100" t="s">
        <v>27173</v>
      </c>
      <c r="AE613" s="100" t="s">
        <v>27176</v>
      </c>
      <c r="AF613" s="100"/>
      <c r="AG613" s="100"/>
      <c r="AH613" t="s">
        <v>27192</v>
      </c>
      <c r="AI613" t="s">
        <v>27184</v>
      </c>
      <c r="AJ613">
        <v>100</v>
      </c>
      <c r="AK613">
        <v>0</v>
      </c>
      <c r="AL613" t="s">
        <v>69</v>
      </c>
      <c r="AM613" t="s">
        <v>27193</v>
      </c>
      <c r="AN613" t="s">
        <v>27194</v>
      </c>
      <c r="AO613" t="s">
        <v>27195</v>
      </c>
      <c r="AQ613" t="s">
        <v>7067</v>
      </c>
      <c r="AS613" s="55">
        <v>42053</v>
      </c>
      <c r="AT613" s="104">
        <v>13.000200816654395</v>
      </c>
      <c r="AU613" s="100" t="s">
        <v>27183</v>
      </c>
      <c r="AV613" s="100" t="s">
        <v>27196</v>
      </c>
      <c r="AW613" s="100">
        <v>309.89757974120005</v>
      </c>
      <c r="AX613" s="100">
        <v>883.75616772298224</v>
      </c>
      <c r="AY613" s="100">
        <v>2.2171546061940362E-3</v>
      </c>
      <c r="AZ613" s="100">
        <v>8057337.073271201</v>
      </c>
      <c r="BA613" s="100">
        <v>16000</v>
      </c>
      <c r="BB613" s="100">
        <v>26000</v>
      </c>
    </row>
    <row r="614" spans="1:54" x14ac:dyDescent="0.25">
      <c r="A614" s="95" t="s">
        <v>27521</v>
      </c>
      <c r="B614" s="51" t="s">
        <v>27522</v>
      </c>
      <c r="C614" s="96" t="str">
        <f>HYPERLINK("http://www.UniProt.org/UniProt/TOP3B_HUMAN","TOP3B_HUMAN")</f>
        <v>TOP3B_HUMAN</v>
      </c>
      <c r="D614" s="97" t="s">
        <v>27524</v>
      </c>
      <c r="E614" s="159">
        <v>-5</v>
      </c>
      <c r="F614" s="98">
        <v>6.5</v>
      </c>
      <c r="G614" s="98">
        <v>0</v>
      </c>
      <c r="H614" s="98">
        <v>310</v>
      </c>
      <c r="I614" s="98">
        <v>740</v>
      </c>
      <c r="J614" s="99">
        <v>2.2000000000000001E-3</v>
      </c>
      <c r="K614" s="98">
        <v>22</v>
      </c>
      <c r="L614" s="98">
        <v>2.5087854401136291E-2</v>
      </c>
      <c r="M614" s="148" t="s">
        <v>47249</v>
      </c>
      <c r="N614" s="100"/>
      <c r="O614" s="101" t="s">
        <v>40</v>
      </c>
      <c r="P614" s="102">
        <v>96.543999999999997</v>
      </c>
      <c r="Q614" s="102">
        <v>96.545000000000002</v>
      </c>
      <c r="R614" s="102">
        <v>96.662000000000006</v>
      </c>
      <c r="S614" s="163" t="s">
        <v>51771</v>
      </c>
      <c r="T614" s="100">
        <v>7169</v>
      </c>
      <c r="U614" s="100" t="s">
        <v>27525</v>
      </c>
      <c r="V614" s="100" t="s">
        <v>27523</v>
      </c>
      <c r="W614" s="100">
        <v>85.27</v>
      </c>
      <c r="X614" s="100">
        <v>0</v>
      </c>
      <c r="Y614" s="100" t="s">
        <v>36</v>
      </c>
      <c r="Z614" s="100" t="s">
        <v>27526</v>
      </c>
      <c r="AA614" s="100" t="s">
        <v>27527</v>
      </c>
      <c r="AB614" s="100" t="s">
        <v>27528</v>
      </c>
      <c r="AC614" s="100" t="s">
        <v>27529</v>
      </c>
      <c r="AD614" s="100" t="s">
        <v>27530</v>
      </c>
      <c r="AE614" s="100" t="s">
        <v>27531</v>
      </c>
      <c r="AF614" s="100"/>
      <c r="AG614" s="100"/>
      <c r="AH614" t="s">
        <v>27532</v>
      </c>
      <c r="AI614" t="s">
        <v>27522</v>
      </c>
      <c r="AJ614">
        <v>100</v>
      </c>
      <c r="AK614">
        <v>0</v>
      </c>
      <c r="AL614" t="s">
        <v>69</v>
      </c>
      <c r="AM614" t="s">
        <v>27533</v>
      </c>
      <c r="AN614" t="s">
        <v>27534</v>
      </c>
      <c r="AO614" t="s">
        <v>27535</v>
      </c>
      <c r="AS614" s="55">
        <v>96545</v>
      </c>
      <c r="AT614" s="104">
        <v>49.000496884913808</v>
      </c>
      <c r="AU614" s="100" t="s">
        <v>27521</v>
      </c>
      <c r="AV614" s="100" t="s">
        <v>27521</v>
      </c>
      <c r="AW614" s="100">
        <v>306.14116558862355</v>
      </c>
      <c r="AX614" s="100">
        <v>873.04374402921303</v>
      </c>
      <c r="AY614" s="100">
        <v>2.1902794336027798E-3</v>
      </c>
      <c r="AZ614" s="100">
        <v>7959670.3053042125</v>
      </c>
      <c r="BA614" s="100">
        <v>16000</v>
      </c>
      <c r="BB614" s="100">
        <v>26000</v>
      </c>
    </row>
    <row r="615" spans="1:54" x14ac:dyDescent="0.25">
      <c r="A615" s="95" t="s">
        <v>19260</v>
      </c>
      <c r="B615" s="51" t="s">
        <v>19261</v>
      </c>
      <c r="C615" s="96" t="str">
        <f>HYPERLINK("http://www.UniProt.org/UniProt/PUM2_HUMAN","PUM2_HUMAN")</f>
        <v>PUM2_HUMAN</v>
      </c>
      <c r="D615" s="97" t="s">
        <v>19263</v>
      </c>
      <c r="E615" s="159">
        <v>-5</v>
      </c>
      <c r="F615" s="98">
        <v>1.7</v>
      </c>
      <c r="G615" s="98">
        <v>0</v>
      </c>
      <c r="H615" s="98">
        <v>300</v>
      </c>
      <c r="I615" s="98">
        <v>740</v>
      </c>
      <c r="J615" s="99">
        <v>2.0999999999999999E-3</v>
      </c>
      <c r="K615" s="98">
        <v>21</v>
      </c>
      <c r="L615" s="98">
        <v>2.5087854401136291E-2</v>
      </c>
      <c r="M615" s="145" t="s">
        <v>47249</v>
      </c>
      <c r="N615" s="100"/>
      <c r="O615" s="101" t="s">
        <v>40</v>
      </c>
      <c r="P615" s="102">
        <v>125.21</v>
      </c>
      <c r="Q615" s="102">
        <v>127.10299999999999</v>
      </c>
      <c r="R615" s="102">
        <v>114.21599999999999</v>
      </c>
      <c r="S615" s="163" t="s">
        <v>51771</v>
      </c>
      <c r="T615" s="100">
        <v>5523</v>
      </c>
      <c r="U615" s="100" t="s">
        <v>19264</v>
      </c>
      <c r="V615" s="100" t="s">
        <v>19262</v>
      </c>
      <c r="W615" s="100">
        <v>80.44</v>
      </c>
      <c r="X615" s="100">
        <v>0</v>
      </c>
      <c r="Y615" s="100" t="s">
        <v>36</v>
      </c>
      <c r="Z615" s="100" t="s">
        <v>19265</v>
      </c>
      <c r="AA615" s="100" t="s">
        <v>19266</v>
      </c>
      <c r="AB615" s="100" t="s">
        <v>19267</v>
      </c>
      <c r="AC615" s="100" t="s">
        <v>19256</v>
      </c>
      <c r="AD615" s="100" t="s">
        <v>19257</v>
      </c>
      <c r="AE615" s="100" t="s">
        <v>19268</v>
      </c>
      <c r="AF615" s="100"/>
      <c r="AG615" s="100"/>
      <c r="AH615" t="s">
        <v>19269</v>
      </c>
      <c r="AI615" t="s">
        <v>19261</v>
      </c>
      <c r="AJ615">
        <v>99.91</v>
      </c>
      <c r="AK615">
        <v>0</v>
      </c>
      <c r="AL615" t="s">
        <v>69</v>
      </c>
      <c r="AN615" t="s">
        <v>19270</v>
      </c>
      <c r="AO615" t="s">
        <v>19271</v>
      </c>
      <c r="AS615" s="55">
        <v>127103</v>
      </c>
      <c r="AT615" s="104">
        <v>42.998217468805706</v>
      </c>
      <c r="AU615" s="100" t="s">
        <v>19260</v>
      </c>
      <c r="AV615" s="100" t="s">
        <v>19260</v>
      </c>
      <c r="AW615" s="100">
        <v>295.36448023827592</v>
      </c>
      <c r="AX615" s="100">
        <v>842.31113180961063</v>
      </c>
      <c r="AY615" s="100">
        <v>2.1131779035295831E-3</v>
      </c>
      <c r="AZ615" s="100">
        <v>7679476.486195174</v>
      </c>
      <c r="BA615" s="100">
        <v>16000</v>
      </c>
      <c r="BB615" s="100">
        <v>26000</v>
      </c>
    </row>
    <row r="616" spans="1:54" x14ac:dyDescent="0.25">
      <c r="A616" s="95" t="s">
        <v>20346</v>
      </c>
      <c r="B616" s="51" t="s">
        <v>20347</v>
      </c>
      <c r="C616" s="96" t="str">
        <f>HYPERLINK("http://www.UniProt.org/UniProt/RFIP5_HUMAN","RFIP5_HUMAN")</f>
        <v>RFIP5_HUMAN</v>
      </c>
      <c r="D616" s="97" t="s">
        <v>20349</v>
      </c>
      <c r="E616" s="159">
        <v>-5</v>
      </c>
      <c r="F616" s="98">
        <v>0.5</v>
      </c>
      <c r="G616" s="98">
        <v>0</v>
      </c>
      <c r="H616" s="98">
        <v>290</v>
      </c>
      <c r="I616" s="98">
        <v>740</v>
      </c>
      <c r="J616" s="99">
        <v>2.0999999999999999E-3</v>
      </c>
      <c r="K616" s="98">
        <v>21</v>
      </c>
      <c r="L616" s="98">
        <v>2.5087854401136291E-2</v>
      </c>
      <c r="M616" s="148" t="s">
        <v>47249</v>
      </c>
      <c r="N616" s="100"/>
      <c r="O616" s="101" t="s">
        <v>40</v>
      </c>
      <c r="P616" s="102">
        <v>159.49</v>
      </c>
      <c r="Q616" s="102">
        <v>69.572999999999993</v>
      </c>
      <c r="R616" s="102">
        <v>70.415000000000006</v>
      </c>
      <c r="S616" s="163" t="s">
        <v>51771</v>
      </c>
      <c r="T616" s="100">
        <v>2293</v>
      </c>
      <c r="U616" s="100" t="s">
        <v>20350</v>
      </c>
      <c r="V616" s="100" t="s">
        <v>20348</v>
      </c>
      <c r="W616" s="100">
        <v>55.92</v>
      </c>
      <c r="X616" s="103">
        <v>9.0000000000000002E-110</v>
      </c>
      <c r="Y616" s="100" t="s">
        <v>36</v>
      </c>
      <c r="Z616" s="100" t="s">
        <v>20351</v>
      </c>
      <c r="AA616" s="100" t="s">
        <v>20352</v>
      </c>
      <c r="AB616" s="100" t="s">
        <v>20353</v>
      </c>
      <c r="AC616" s="100" t="s">
        <v>20339</v>
      </c>
      <c r="AD616" s="100" t="s">
        <v>20340</v>
      </c>
      <c r="AE616" s="100" t="s">
        <v>20355</v>
      </c>
      <c r="AF616" s="100" t="s">
        <v>20354</v>
      </c>
      <c r="AG616" s="100"/>
      <c r="AH616" t="s">
        <v>20356</v>
      </c>
      <c r="AI616" t="s">
        <v>20347</v>
      </c>
      <c r="AJ616">
        <v>99.8</v>
      </c>
      <c r="AK616">
        <v>0</v>
      </c>
      <c r="AL616" t="s">
        <v>69</v>
      </c>
      <c r="AM616" t="s">
        <v>20357</v>
      </c>
      <c r="AN616" t="s">
        <v>20358</v>
      </c>
      <c r="AO616" t="s">
        <v>20359</v>
      </c>
      <c r="AS616" s="55">
        <v>69573</v>
      </c>
      <c r="AT616" s="104">
        <v>78.000934688631844</v>
      </c>
      <c r="AU616" s="100" t="s">
        <v>20346</v>
      </c>
      <c r="AV616" s="100" t="s">
        <v>20360</v>
      </c>
      <c r="AW616" s="100">
        <v>286.84823917234041</v>
      </c>
      <c r="AX616" s="100">
        <v>818.02478348084503</v>
      </c>
      <c r="AY616" s="100">
        <v>2.0522486664488479E-3</v>
      </c>
      <c r="AZ616" s="100">
        <v>7458054.2184808506</v>
      </c>
      <c r="BA616" s="100">
        <v>16000</v>
      </c>
      <c r="BB616" s="100">
        <v>26000</v>
      </c>
    </row>
    <row r="617" spans="1:54" x14ac:dyDescent="0.25">
      <c r="A617" s="95" t="s">
        <v>26456</v>
      </c>
      <c r="B617" s="51" t="s">
        <v>47201</v>
      </c>
      <c r="C617" s="96" t="str">
        <f>HYPERLINK("http://www.UniProt.org/UniProt/TB10B_HUMAN","TB10B_HUMAN")</f>
        <v>TB10B_HUMAN</v>
      </c>
      <c r="D617" s="97" t="s">
        <v>26458</v>
      </c>
      <c r="E617" s="159">
        <v>-5</v>
      </c>
      <c r="F617" s="98">
        <v>1.5</v>
      </c>
      <c r="G617" s="98">
        <v>0</v>
      </c>
      <c r="H617" s="98">
        <v>300</v>
      </c>
      <c r="I617" s="98">
        <v>740</v>
      </c>
      <c r="J617" s="99">
        <v>2.0999999999999999E-3</v>
      </c>
      <c r="K617" s="98">
        <v>21</v>
      </c>
      <c r="L617" s="98">
        <v>2.5087854401136291E-2</v>
      </c>
      <c r="M617" s="145" t="s">
        <v>47249</v>
      </c>
      <c r="N617" s="100"/>
      <c r="O617" s="101" t="s">
        <v>40</v>
      </c>
      <c r="P617" s="102">
        <v>81.349999999999994</v>
      </c>
      <c r="Q617" s="102">
        <v>58.030999999999999</v>
      </c>
      <c r="R617" s="102">
        <v>87.198999999999998</v>
      </c>
      <c r="S617" s="163" t="s">
        <v>51771</v>
      </c>
      <c r="T617" s="100">
        <v>4551</v>
      </c>
      <c r="U617" s="100" t="s">
        <v>26459</v>
      </c>
      <c r="V617" s="100" t="s">
        <v>26457</v>
      </c>
      <c r="W617" s="100">
        <v>75.05</v>
      </c>
      <c r="X617" s="100">
        <v>0</v>
      </c>
      <c r="Y617" s="100" t="s">
        <v>36</v>
      </c>
      <c r="Z617" s="100" t="s">
        <v>26460</v>
      </c>
      <c r="AA617" s="100" t="s">
        <v>26461</v>
      </c>
      <c r="AB617" s="100" t="s">
        <v>26462</v>
      </c>
      <c r="AC617" s="100"/>
      <c r="AD617" s="100" t="s">
        <v>26463</v>
      </c>
      <c r="AE617" s="100" t="s">
        <v>26464</v>
      </c>
      <c r="AF617" s="100"/>
      <c r="AG617" s="100"/>
      <c r="AH617" t="s">
        <v>50922</v>
      </c>
      <c r="AI617" t="s">
        <v>47201</v>
      </c>
      <c r="AJ617">
        <v>94.67</v>
      </c>
      <c r="AK617">
        <v>0</v>
      </c>
      <c r="AL617" t="s">
        <v>69</v>
      </c>
      <c r="AM617" t="s">
        <v>50923</v>
      </c>
      <c r="AO617" t="s">
        <v>415</v>
      </c>
      <c r="AR617" t="s">
        <v>370</v>
      </c>
      <c r="AS617" s="55">
        <v>53908</v>
      </c>
      <c r="AT617" s="104">
        <v>35.000266056510405</v>
      </c>
      <c r="AU617" s="100" t="s">
        <v>26456</v>
      </c>
      <c r="AV617" s="100" t="s">
        <v>26456</v>
      </c>
      <c r="AW617" s="100">
        <v>295.09105353484085</v>
      </c>
      <c r="AX617" s="100">
        <v>841.53138213946897</v>
      </c>
      <c r="AY617" s="100">
        <v>2.1112216789101984E-3</v>
      </c>
      <c r="AZ617" s="100">
        <v>7672367.3919058619</v>
      </c>
      <c r="BA617" s="100">
        <v>16000</v>
      </c>
      <c r="BB617" s="100">
        <v>26000</v>
      </c>
    </row>
    <row r="618" spans="1:54" x14ac:dyDescent="0.25">
      <c r="A618" s="95" t="s">
        <v>981</v>
      </c>
      <c r="B618" s="51" t="s">
        <v>48815</v>
      </c>
      <c r="C618" s="96" t="str">
        <f>HYPERLINK("http://www.UniProt.org/UniProt/ANGE1_HUMAN","ANGE1_HUMAN")</f>
        <v>ANGE1_HUMAN</v>
      </c>
      <c r="D618" s="97" t="s">
        <v>984</v>
      </c>
      <c r="E618" s="159">
        <v>-1.26</v>
      </c>
      <c r="F618" s="98">
        <v>2.8</v>
      </c>
      <c r="G618" s="98">
        <v>0.2</v>
      </c>
      <c r="H618" s="98">
        <v>280</v>
      </c>
      <c r="I618" s="98">
        <v>740</v>
      </c>
      <c r="J618" s="99">
        <v>2E-3</v>
      </c>
      <c r="K618" s="98">
        <v>20</v>
      </c>
      <c r="L618" s="98">
        <v>2.5087854401136291E-2</v>
      </c>
      <c r="M618" s="146" t="s">
        <v>47249</v>
      </c>
      <c r="N618" s="100"/>
      <c r="O618" s="101" t="s">
        <v>40</v>
      </c>
      <c r="P618" s="102">
        <v>64.738</v>
      </c>
      <c r="Q618" s="102">
        <v>110.92700000000001</v>
      </c>
      <c r="R618" s="102">
        <v>75.275999999999996</v>
      </c>
      <c r="S618" s="163" t="s">
        <v>51771</v>
      </c>
      <c r="T618" s="100">
        <v>669</v>
      </c>
      <c r="U618" s="100" t="s">
        <v>985</v>
      </c>
      <c r="V618" s="100" t="s">
        <v>983</v>
      </c>
      <c r="W618" s="100">
        <v>53.32</v>
      </c>
      <c r="X618" s="103">
        <v>9.9999999999999992E-164</v>
      </c>
      <c r="Y618" s="100" t="s">
        <v>36</v>
      </c>
      <c r="Z618" s="100" t="s">
        <v>986</v>
      </c>
      <c r="AA618" s="100" t="s">
        <v>987</v>
      </c>
      <c r="AB618" s="100" t="s">
        <v>988</v>
      </c>
      <c r="AC618" s="100" t="s">
        <v>989</v>
      </c>
      <c r="AD618" s="100" t="s">
        <v>990</v>
      </c>
      <c r="AE618" s="100"/>
      <c r="AF618" s="100"/>
      <c r="AG618" s="100"/>
      <c r="AH618" t="s">
        <v>49994</v>
      </c>
      <c r="AI618" t="s">
        <v>48815</v>
      </c>
      <c r="AJ618">
        <v>81.27</v>
      </c>
      <c r="AK618">
        <v>0</v>
      </c>
      <c r="AL618" t="s">
        <v>69</v>
      </c>
      <c r="AM618" t="s">
        <v>49995</v>
      </c>
      <c r="AN618" t="s">
        <v>49996</v>
      </c>
      <c r="AO618" t="s">
        <v>49997</v>
      </c>
      <c r="AS618" s="55">
        <v>64820</v>
      </c>
      <c r="AT618" s="104">
        <v>28.000049150917892</v>
      </c>
      <c r="AU618" s="100" t="s">
        <v>981</v>
      </c>
      <c r="AV618" s="100" t="s">
        <v>981</v>
      </c>
      <c r="AW618" s="100">
        <v>275.89237284416555</v>
      </c>
      <c r="AX618" s="100">
        <v>786.78118858617381</v>
      </c>
      <c r="AY618" s="100">
        <v>1.9738651904802882E-3</v>
      </c>
      <c r="AZ618" s="100">
        <v>7173201.6939483043</v>
      </c>
      <c r="BA618" s="100">
        <v>16000</v>
      </c>
      <c r="BB618" s="100">
        <v>26000</v>
      </c>
    </row>
    <row r="619" spans="1:54" x14ac:dyDescent="0.25">
      <c r="A619" s="95" t="s">
        <v>4926</v>
      </c>
      <c r="B619" s="51" t="s">
        <v>4927</v>
      </c>
      <c r="C619" s="96" t="str">
        <f>HYPERLINK("http://www.UniProt.org/UniProt/CRY1_HUMAN","CRY1_HUMAN")</f>
        <v>CRY1_HUMAN</v>
      </c>
      <c r="D619" s="97" t="s">
        <v>4929</v>
      </c>
      <c r="E619" s="159">
        <v>2.4300000000000002</v>
      </c>
      <c r="F619" s="98">
        <v>1.8</v>
      </c>
      <c r="G619" s="98">
        <v>480</v>
      </c>
      <c r="H619" s="98">
        <v>280</v>
      </c>
      <c r="I619" s="98">
        <v>740</v>
      </c>
      <c r="J619" s="99">
        <v>2E-3</v>
      </c>
      <c r="K619" s="98">
        <v>20</v>
      </c>
      <c r="L619" s="98">
        <v>2.5087854401136291E-2</v>
      </c>
      <c r="M619" s="145" t="s">
        <v>47249</v>
      </c>
      <c r="N619" s="100"/>
      <c r="O619" s="101" t="s">
        <v>40</v>
      </c>
      <c r="P619" s="102">
        <v>60.63</v>
      </c>
      <c r="Q619" s="102">
        <v>60.631</v>
      </c>
      <c r="R619" s="102">
        <v>66.394999999999996</v>
      </c>
      <c r="S619" s="163" t="s">
        <v>51771</v>
      </c>
      <c r="T619" s="100">
        <v>6352</v>
      </c>
      <c r="U619" s="100" t="s">
        <v>4930</v>
      </c>
      <c r="V619" s="100" t="s">
        <v>4928</v>
      </c>
      <c r="W619" s="100">
        <v>59.35</v>
      </c>
      <c r="X619" s="100">
        <v>0</v>
      </c>
      <c r="Y619" s="100" t="s">
        <v>36</v>
      </c>
      <c r="Z619" s="100" t="s">
        <v>4931</v>
      </c>
      <c r="AA619" s="100" t="s">
        <v>4932</v>
      </c>
      <c r="AB619" s="100" t="s">
        <v>4933</v>
      </c>
      <c r="AC619" s="100" t="s">
        <v>4934</v>
      </c>
      <c r="AD619" s="100" t="s">
        <v>4935</v>
      </c>
      <c r="AE619" s="100" t="s">
        <v>4937</v>
      </c>
      <c r="AF619" s="100"/>
      <c r="AG619" s="100" t="s">
        <v>4936</v>
      </c>
      <c r="AH619" t="s">
        <v>4938</v>
      </c>
      <c r="AI619" t="s">
        <v>4927</v>
      </c>
      <c r="AJ619">
        <v>100</v>
      </c>
      <c r="AK619">
        <v>0</v>
      </c>
      <c r="AL619" t="s">
        <v>69</v>
      </c>
      <c r="AM619" t="s">
        <v>4939</v>
      </c>
      <c r="AN619" t="s">
        <v>4940</v>
      </c>
      <c r="AO619" t="s">
        <v>4941</v>
      </c>
      <c r="AS619" s="55">
        <v>60631</v>
      </c>
      <c r="AT619" s="104">
        <v>39.999442306619819</v>
      </c>
      <c r="AU619" s="100" t="s">
        <v>4926</v>
      </c>
      <c r="AV619" s="100" t="s">
        <v>4926</v>
      </c>
      <c r="AW619" s="100">
        <v>284.79243220981579</v>
      </c>
      <c r="AX619" s="100">
        <v>812.16209786614502</v>
      </c>
      <c r="AY619" s="100">
        <v>2.0375404461387249E-3</v>
      </c>
      <c r="AZ619" s="100">
        <v>7404603.2374552097</v>
      </c>
      <c r="BA619" s="100">
        <v>16000</v>
      </c>
      <c r="BB619" s="100">
        <v>26000</v>
      </c>
    </row>
    <row r="620" spans="1:54" x14ac:dyDescent="0.25">
      <c r="A620" s="95" t="s">
        <v>9060</v>
      </c>
      <c r="B620" s="51" t="s">
        <v>9061</v>
      </c>
      <c r="C620" s="96" t="str">
        <f>HYPERLINK("http://www.UniProt.org/UniProt/FOXK2_HUMAN","FOXK2_HUMAN")</f>
        <v>FOXK2_HUMAN</v>
      </c>
      <c r="D620" s="97" t="s">
        <v>9063</v>
      </c>
      <c r="E620" s="159">
        <v>5</v>
      </c>
      <c r="F620" s="98">
        <v>0</v>
      </c>
      <c r="G620" s="98">
        <v>41</v>
      </c>
      <c r="H620" s="98">
        <v>290</v>
      </c>
      <c r="I620" s="98">
        <v>740</v>
      </c>
      <c r="J620" s="99">
        <v>2E-3</v>
      </c>
      <c r="K620" s="98">
        <v>20</v>
      </c>
      <c r="L620" s="98">
        <v>2.5087854401136291E-2</v>
      </c>
      <c r="M620" s="145" t="s">
        <v>47249</v>
      </c>
      <c r="N620" s="100"/>
      <c r="O620" s="101" t="s">
        <v>40</v>
      </c>
      <c r="P620" s="102">
        <v>71.605000000000004</v>
      </c>
      <c r="Q620" s="102">
        <v>68.968999999999994</v>
      </c>
      <c r="R620" s="102">
        <v>69.061999999999998</v>
      </c>
      <c r="S620" s="163" t="s">
        <v>51771</v>
      </c>
      <c r="T620" s="100">
        <v>11237</v>
      </c>
      <c r="U620" s="100" t="s">
        <v>9064</v>
      </c>
      <c r="V620" s="100" t="s">
        <v>9062</v>
      </c>
      <c r="W620" s="100">
        <v>79.209999999999994</v>
      </c>
      <c r="X620" s="100">
        <v>0</v>
      </c>
      <c r="Y620" s="100" t="s">
        <v>36</v>
      </c>
      <c r="Z620" s="100" t="s">
        <v>9065</v>
      </c>
      <c r="AA620" s="100" t="s">
        <v>9066</v>
      </c>
      <c r="AB620" s="100" t="s">
        <v>9067</v>
      </c>
      <c r="AC620" s="100" t="s">
        <v>9068</v>
      </c>
      <c r="AD620" s="100" t="s">
        <v>9069</v>
      </c>
      <c r="AE620" s="100" t="s">
        <v>9070</v>
      </c>
      <c r="AF620" s="100"/>
      <c r="AG620" s="100"/>
      <c r="AH620" t="s">
        <v>9071</v>
      </c>
      <c r="AI620" t="s">
        <v>9061</v>
      </c>
      <c r="AJ620">
        <v>99.07</v>
      </c>
      <c r="AK620">
        <v>0</v>
      </c>
      <c r="AL620" t="s">
        <v>47</v>
      </c>
      <c r="AM620" t="s">
        <v>9072</v>
      </c>
      <c r="AO620" t="s">
        <v>9073</v>
      </c>
      <c r="AP620" t="s">
        <v>9074</v>
      </c>
      <c r="AQ620" t="s">
        <v>9075</v>
      </c>
      <c r="AR620" t="s">
        <v>9076</v>
      </c>
      <c r="AS620" s="55">
        <v>68969</v>
      </c>
      <c r="AT620" s="104">
        <v>33.000469521202888</v>
      </c>
      <c r="AU620" s="100" t="s">
        <v>9077</v>
      </c>
      <c r="AV620" s="100" t="s">
        <v>9077</v>
      </c>
      <c r="AW620" s="100">
        <v>285.77716941789174</v>
      </c>
      <c r="AX620" s="100">
        <v>814.97034045374505</v>
      </c>
      <c r="AY620" s="100">
        <v>2.0445857242548031E-3</v>
      </c>
      <c r="AZ620" s="100">
        <v>7430206.4048651848</v>
      </c>
      <c r="BA620" s="100">
        <v>16000</v>
      </c>
      <c r="BB620" s="100">
        <v>26000</v>
      </c>
    </row>
    <row r="621" spans="1:54" x14ac:dyDescent="0.25">
      <c r="A621" s="95" t="s">
        <v>3711</v>
      </c>
      <c r="B621" s="51" t="s">
        <v>22727</v>
      </c>
      <c r="C621" s="96" t="str">
        <f>HYPERLINK("http://www.UniProt.org/UniProt/CDYL1_HUMAN","CDYL1_HUMAN")</f>
        <v>CDYL1_HUMAN</v>
      </c>
      <c r="D621" s="97" t="s">
        <v>3713</v>
      </c>
      <c r="E621" s="159">
        <v>5</v>
      </c>
      <c r="F621" s="98">
        <v>0</v>
      </c>
      <c r="G621" s="98">
        <v>35</v>
      </c>
      <c r="H621" s="98">
        <v>260</v>
      </c>
      <c r="I621" s="98">
        <v>740</v>
      </c>
      <c r="J621" s="99">
        <v>1.9E-3</v>
      </c>
      <c r="K621" s="98">
        <v>19</v>
      </c>
      <c r="L621" s="98">
        <v>2.5087854401136291E-2</v>
      </c>
      <c r="M621" s="20" t="s">
        <v>47249</v>
      </c>
      <c r="N621" s="100"/>
      <c r="O621" s="101" t="s">
        <v>40</v>
      </c>
      <c r="P621" s="102">
        <v>60.648000000000003</v>
      </c>
      <c r="Q621" s="102">
        <v>39.006999999999998</v>
      </c>
      <c r="R621" s="102">
        <v>66.481999999999999</v>
      </c>
      <c r="S621" s="163" t="s">
        <v>51771</v>
      </c>
      <c r="T621" s="100">
        <v>4998</v>
      </c>
      <c r="U621" s="100" t="s">
        <v>3714</v>
      </c>
      <c r="V621" s="100" t="s">
        <v>3712</v>
      </c>
      <c r="W621" s="100">
        <v>81.19</v>
      </c>
      <c r="X621" s="100">
        <v>0</v>
      </c>
      <c r="Y621" s="100" t="s">
        <v>36</v>
      </c>
      <c r="Z621" s="100" t="s">
        <v>3715</v>
      </c>
      <c r="AA621" s="100" t="s">
        <v>3716</v>
      </c>
      <c r="AB621" s="100" t="s">
        <v>3717</v>
      </c>
      <c r="AC621" s="100"/>
      <c r="AD621" s="100" t="s">
        <v>3718</v>
      </c>
      <c r="AE621" s="100" t="s">
        <v>3719</v>
      </c>
      <c r="AF621" s="100"/>
      <c r="AG621" s="100" t="s">
        <v>2286</v>
      </c>
      <c r="AH621" t="s">
        <v>22736</v>
      </c>
      <c r="AI621" t="s">
        <v>22727</v>
      </c>
      <c r="AJ621">
        <v>95.38</v>
      </c>
      <c r="AK621">
        <v>0</v>
      </c>
      <c r="AL621" t="s">
        <v>69</v>
      </c>
      <c r="AM621" t="s">
        <v>22737</v>
      </c>
      <c r="AO621" t="s">
        <v>415</v>
      </c>
      <c r="AR621" t="s">
        <v>370</v>
      </c>
      <c r="AS621" s="55">
        <v>60249</v>
      </c>
      <c r="AT621" s="104">
        <v>30.000926011667747</v>
      </c>
      <c r="AU621" s="100" t="s">
        <v>3711</v>
      </c>
      <c r="AV621" s="100" t="s">
        <v>3711</v>
      </c>
      <c r="AW621" s="100">
        <v>260.57657215307688</v>
      </c>
      <c r="AX621" s="100">
        <v>743.10407005020738</v>
      </c>
      <c r="AY621" s="100">
        <v>1.8642886714311385E-3</v>
      </c>
      <c r="AZ621" s="100">
        <v>6774990.8759799991</v>
      </c>
      <c r="BA621" s="100">
        <v>16000</v>
      </c>
      <c r="BB621" s="100">
        <v>26000</v>
      </c>
    </row>
    <row r="622" spans="1:54" x14ac:dyDescent="0.25">
      <c r="A622" s="95" t="s">
        <v>8831</v>
      </c>
      <c r="B622" s="51" t="s">
        <v>27198</v>
      </c>
      <c r="C622" s="96" t="str">
        <f>HYPERLINK("http://www.UniProt.org/UniProt/FBX15_HUMAN","FBX15_HUMAN")</f>
        <v>FBX15_HUMAN</v>
      </c>
      <c r="D622" s="97" t="s">
        <v>8833</v>
      </c>
      <c r="E622" s="159">
        <v>-5</v>
      </c>
      <c r="F622" s="98">
        <v>1.3</v>
      </c>
      <c r="G622" s="98">
        <v>0</v>
      </c>
      <c r="H622" s="98">
        <v>260</v>
      </c>
      <c r="I622" s="98">
        <v>740</v>
      </c>
      <c r="J622" s="99">
        <v>1.9E-3</v>
      </c>
      <c r="K622" s="98">
        <v>19</v>
      </c>
      <c r="L622" s="98">
        <v>2.5087854401136291E-2</v>
      </c>
      <c r="M622" s="145" t="s">
        <v>47249</v>
      </c>
      <c r="N622" s="100"/>
      <c r="O622" s="101" t="s">
        <v>40</v>
      </c>
      <c r="P622" s="102">
        <v>61.393999999999998</v>
      </c>
      <c r="Q622" s="102" t="s">
        <v>40</v>
      </c>
      <c r="R622" s="102">
        <v>57.258000000000003</v>
      </c>
      <c r="S622" s="163" t="s">
        <v>51771</v>
      </c>
      <c r="T622" s="100">
        <v>8067</v>
      </c>
      <c r="U622" s="100" t="s">
        <v>8834</v>
      </c>
      <c r="V622" s="100" t="s">
        <v>8832</v>
      </c>
      <c r="W622" s="100">
        <v>45.48</v>
      </c>
      <c r="X622" s="103">
        <v>9.9999999999999995E-144</v>
      </c>
      <c r="Y622" s="100" t="s">
        <v>36</v>
      </c>
      <c r="Z622" s="100" t="s">
        <v>8835</v>
      </c>
      <c r="AA622" s="100" t="s">
        <v>8836</v>
      </c>
      <c r="AB622" s="100" t="s">
        <v>8837</v>
      </c>
      <c r="AC622" s="100" t="s">
        <v>8838</v>
      </c>
      <c r="AD622" s="100" t="s">
        <v>8839</v>
      </c>
      <c r="AE622" s="100" t="s">
        <v>8840</v>
      </c>
      <c r="AF622" s="100"/>
      <c r="AG622" s="100"/>
      <c r="AH622" t="s">
        <v>27208</v>
      </c>
      <c r="AI622" t="s">
        <v>27198</v>
      </c>
      <c r="AJ622">
        <v>86.41</v>
      </c>
      <c r="AK622">
        <v>0</v>
      </c>
      <c r="AL622" t="s">
        <v>69</v>
      </c>
      <c r="AM622" t="s">
        <v>27209</v>
      </c>
      <c r="AN622" t="s">
        <v>27210</v>
      </c>
      <c r="AO622" t="s">
        <v>628</v>
      </c>
      <c r="AS622" s="55">
        <v>59175</v>
      </c>
      <c r="AT622" s="104">
        <v>31.000010370324279</v>
      </c>
      <c r="AU622" s="100" t="s">
        <v>8831</v>
      </c>
      <c r="AV622" s="100" t="s">
        <v>8831</v>
      </c>
      <c r="AW622" s="100">
        <v>259.4167866673186</v>
      </c>
      <c r="AX622" s="100">
        <v>739.79663029178619</v>
      </c>
      <c r="AY622" s="100">
        <v>1.8559910147211587E-3</v>
      </c>
      <c r="AZ622" s="100">
        <v>6744836.4533502832</v>
      </c>
      <c r="BA622" s="100">
        <v>16000</v>
      </c>
      <c r="BB622" s="100">
        <v>26000</v>
      </c>
    </row>
    <row r="623" spans="1:54" x14ac:dyDescent="0.25">
      <c r="A623" s="95" t="s">
        <v>16732</v>
      </c>
      <c r="B623" s="51" t="s">
        <v>16733</v>
      </c>
      <c r="C623" s="96" t="str">
        <f>HYPERLINK("http://www.UniProt.org/UniProt/PAI2B_HUMAN","PAI2B_HUMAN")</f>
        <v>PAI2B_HUMAN</v>
      </c>
      <c r="D623" s="97" t="s">
        <v>16735</v>
      </c>
      <c r="E623" s="159">
        <v>-1.06</v>
      </c>
      <c r="F623" s="98">
        <v>38</v>
      </c>
      <c r="G623" s="98">
        <v>3.3</v>
      </c>
      <c r="H623" s="98">
        <v>270</v>
      </c>
      <c r="I623" s="98">
        <v>740</v>
      </c>
      <c r="J623" s="99">
        <v>1.9E-3</v>
      </c>
      <c r="K623" s="98">
        <v>19</v>
      </c>
      <c r="L623" s="98">
        <v>2.5087854401136291E-2</v>
      </c>
      <c r="M623" s="146" t="s">
        <v>47249</v>
      </c>
      <c r="N623" s="100"/>
      <c r="O623" s="101" t="s">
        <v>40</v>
      </c>
      <c r="P623" s="102">
        <v>14.432</v>
      </c>
      <c r="Q623" s="102">
        <v>14.301</v>
      </c>
      <c r="R623" s="102">
        <v>14.237</v>
      </c>
      <c r="S623" s="163" t="s">
        <v>51771</v>
      </c>
      <c r="T623" s="100">
        <v>4792</v>
      </c>
      <c r="U623" s="100" t="s">
        <v>16736</v>
      </c>
      <c r="V623" s="100" t="s">
        <v>16734</v>
      </c>
      <c r="W623" s="100">
        <v>78.23</v>
      </c>
      <c r="X623" s="103">
        <v>9.9999999999999994E-68</v>
      </c>
      <c r="Y623" s="100" t="s">
        <v>36</v>
      </c>
      <c r="Z623" s="100" t="s">
        <v>16737</v>
      </c>
      <c r="AA623" s="100" t="s">
        <v>16738</v>
      </c>
      <c r="AB623" s="100" t="s">
        <v>16739</v>
      </c>
      <c r="AC623" s="100"/>
      <c r="AD623" s="100" t="s">
        <v>16740</v>
      </c>
      <c r="AE623" s="100"/>
      <c r="AF623" s="100"/>
      <c r="AG623" s="100"/>
      <c r="AH623" t="s">
        <v>16741</v>
      </c>
      <c r="AI623" t="s">
        <v>16733</v>
      </c>
      <c r="AJ623">
        <v>100</v>
      </c>
      <c r="AK623" s="54">
        <v>1E-87</v>
      </c>
      <c r="AL623" t="s">
        <v>69</v>
      </c>
      <c r="AM623" t="s">
        <v>16742</v>
      </c>
      <c r="AN623" t="s">
        <v>16743</v>
      </c>
      <c r="AO623" t="s">
        <v>16744</v>
      </c>
      <c r="AS623" s="55">
        <v>14301</v>
      </c>
      <c r="AT623" s="104">
        <v>6.9998781676413255</v>
      </c>
      <c r="AU623" s="100" t="s">
        <v>16732</v>
      </c>
      <c r="AV623" s="100" t="s">
        <v>16732</v>
      </c>
      <c r="AW623" s="100">
        <v>266.72991705883533</v>
      </c>
      <c r="AX623" s="100">
        <v>760.65198545223211</v>
      </c>
      <c r="AY623" s="100">
        <v>1.9083126260960839E-3</v>
      </c>
      <c r="AZ623" s="100">
        <v>6934977.8435297189</v>
      </c>
      <c r="BA623" s="100">
        <v>16000</v>
      </c>
      <c r="BB623" s="100">
        <v>26000</v>
      </c>
    </row>
    <row r="624" spans="1:54" x14ac:dyDescent="0.25">
      <c r="A624" s="95" t="s">
        <v>24609</v>
      </c>
      <c r="B624" s="51" t="s">
        <v>24610</v>
      </c>
      <c r="C624" s="96" t="str">
        <f>HYPERLINK("http://www.UniProt.org/UniProt/SMU1_HUMAN","SMU1_HUMAN")</f>
        <v>SMU1_HUMAN</v>
      </c>
      <c r="D624" s="97" t="s">
        <v>24612</v>
      </c>
      <c r="E624" s="159">
        <v>5</v>
      </c>
      <c r="F624" s="98">
        <v>0</v>
      </c>
      <c r="G624" s="98">
        <v>97</v>
      </c>
      <c r="H624" s="98">
        <v>260</v>
      </c>
      <c r="I624" s="98">
        <v>740</v>
      </c>
      <c r="J624" s="99">
        <v>1.9E-3</v>
      </c>
      <c r="K624" s="98">
        <v>19</v>
      </c>
      <c r="L624" s="98">
        <v>2.5087854401136291E-2</v>
      </c>
      <c r="M624" s="148" t="s">
        <v>47249</v>
      </c>
      <c r="N624" s="100"/>
      <c r="O624" s="101" t="s">
        <v>40</v>
      </c>
      <c r="P624" s="102">
        <v>57.662999999999997</v>
      </c>
      <c r="Q624" s="102">
        <v>57.622999999999998</v>
      </c>
      <c r="R624" s="102">
        <v>57.543999999999997</v>
      </c>
      <c r="S624" s="163" t="s">
        <v>51771</v>
      </c>
      <c r="T624" s="100">
        <v>9587</v>
      </c>
      <c r="U624" s="100" t="s">
        <v>24613</v>
      </c>
      <c r="V624" s="100" t="s">
        <v>24611</v>
      </c>
      <c r="W624" s="100">
        <v>98.83</v>
      </c>
      <c r="X624" s="100">
        <v>0</v>
      </c>
      <c r="Y624" s="100" t="s">
        <v>36</v>
      </c>
      <c r="Z624" s="100" t="s">
        <v>24614</v>
      </c>
      <c r="AA624" s="100" t="s">
        <v>24615</v>
      </c>
      <c r="AB624" s="100" t="s">
        <v>24616</v>
      </c>
      <c r="AC624" s="100" t="s">
        <v>24617</v>
      </c>
      <c r="AD624" s="100" t="s">
        <v>13016</v>
      </c>
      <c r="AE624" s="100"/>
      <c r="AF624" s="100" t="s">
        <v>24618</v>
      </c>
      <c r="AG624" s="100" t="s">
        <v>348</v>
      </c>
      <c r="AH624" t="s">
        <v>24619</v>
      </c>
      <c r="AI624" t="s">
        <v>24610</v>
      </c>
      <c r="AJ624">
        <v>99.81</v>
      </c>
      <c r="AK624">
        <v>0</v>
      </c>
      <c r="AL624" t="s">
        <v>47</v>
      </c>
      <c r="AM624" t="s">
        <v>24620</v>
      </c>
      <c r="AN624" t="s">
        <v>24621</v>
      </c>
      <c r="AO624" t="s">
        <v>24622</v>
      </c>
      <c r="AQ624" t="s">
        <v>659</v>
      </c>
      <c r="AR624" t="s">
        <v>24623</v>
      </c>
      <c r="AS624" s="55">
        <v>57623</v>
      </c>
      <c r="AT624" s="104">
        <v>31.999511036602403</v>
      </c>
      <c r="AU624" s="100" t="s">
        <v>24624</v>
      </c>
      <c r="AV624" s="100" t="s">
        <v>24625</v>
      </c>
      <c r="AW624" s="100">
        <v>259.12258922836804</v>
      </c>
      <c r="AX624" s="100">
        <v>738.95764729160283</v>
      </c>
      <c r="AY624" s="100">
        <v>1.8538861863857958E-3</v>
      </c>
      <c r="AZ624" s="100">
        <v>6737187.3199375691</v>
      </c>
      <c r="BA624" s="100">
        <v>16000</v>
      </c>
      <c r="BB624" s="100">
        <v>26000</v>
      </c>
    </row>
    <row r="625" spans="1:54" x14ac:dyDescent="0.25">
      <c r="A625" s="95" t="s">
        <v>26573</v>
      </c>
      <c r="B625" s="51" t="s">
        <v>26574</v>
      </c>
      <c r="C625" s="96" t="str">
        <f>HYPERLINK("http://www.UniProt.org/UniProt/TBC19_HUMAN","TBC19_HUMAN")</f>
        <v>TBC19_HUMAN</v>
      </c>
      <c r="D625" s="97" t="s">
        <v>26576</v>
      </c>
      <c r="E625" s="159">
        <v>-5</v>
      </c>
      <c r="F625" s="98">
        <v>20</v>
      </c>
      <c r="G625" s="98">
        <v>0</v>
      </c>
      <c r="H625" s="98">
        <v>270</v>
      </c>
      <c r="I625" s="98">
        <v>740</v>
      </c>
      <c r="J625" s="99">
        <v>1.9E-3</v>
      </c>
      <c r="K625" s="98">
        <v>19</v>
      </c>
      <c r="L625" s="98">
        <v>2.5087854401136291E-2</v>
      </c>
      <c r="M625" s="145" t="s">
        <v>47249</v>
      </c>
      <c r="N625" s="100"/>
      <c r="O625" s="101" t="s">
        <v>40</v>
      </c>
      <c r="P625" s="102">
        <v>60.168999999999997</v>
      </c>
      <c r="Q625" s="102">
        <v>60.17</v>
      </c>
      <c r="R625" s="102">
        <v>60.207999999999998</v>
      </c>
      <c r="S625" s="163" t="s">
        <v>51771</v>
      </c>
      <c r="T625" s="100">
        <v>8674</v>
      </c>
      <c r="U625" s="100" t="s">
        <v>26577</v>
      </c>
      <c r="V625" s="100" t="s">
        <v>26575</v>
      </c>
      <c r="W625" s="100">
        <v>84.89</v>
      </c>
      <c r="X625" s="100">
        <v>0</v>
      </c>
      <c r="Y625" s="100" t="s">
        <v>36</v>
      </c>
      <c r="Z625" s="100" t="s">
        <v>26578</v>
      </c>
      <c r="AA625" s="100" t="s">
        <v>26579</v>
      </c>
      <c r="AB625" s="100" t="s">
        <v>26580</v>
      </c>
      <c r="AC625" s="100"/>
      <c r="AD625" s="100" t="s">
        <v>26581</v>
      </c>
      <c r="AE625" s="100" t="s">
        <v>26582</v>
      </c>
      <c r="AF625" s="100"/>
      <c r="AG625" s="100"/>
      <c r="AH625" t="s">
        <v>26583</v>
      </c>
      <c r="AI625" t="s">
        <v>26574</v>
      </c>
      <c r="AJ625">
        <v>100</v>
      </c>
      <c r="AK625">
        <v>0</v>
      </c>
      <c r="AL625" t="s">
        <v>69</v>
      </c>
      <c r="AM625" t="s">
        <v>26584</v>
      </c>
      <c r="AN625" t="s">
        <v>26585</v>
      </c>
      <c r="AO625" t="s">
        <v>26586</v>
      </c>
      <c r="AS625" s="55">
        <v>60170</v>
      </c>
      <c r="AT625" s="104">
        <v>29.000499126528574</v>
      </c>
      <c r="AU625" s="100" t="s">
        <v>26573</v>
      </c>
      <c r="AV625" s="100" t="s">
        <v>26573</v>
      </c>
      <c r="AW625" s="100">
        <v>270.47014592911069</v>
      </c>
      <c r="AX625" s="100">
        <v>771.31825246716619</v>
      </c>
      <c r="AY625" s="100">
        <v>1.9350720014835148E-3</v>
      </c>
      <c r="AZ625" s="100">
        <v>7032223.7941568783</v>
      </c>
      <c r="BA625" s="100">
        <v>16000</v>
      </c>
      <c r="BB625" s="100">
        <v>26000</v>
      </c>
    </row>
    <row r="626" spans="1:54" x14ac:dyDescent="0.25">
      <c r="A626" s="100" t="s">
        <v>47019</v>
      </c>
      <c r="B626" s="51" t="s">
        <v>47020</v>
      </c>
      <c r="C626" s="100"/>
      <c r="D626" s="106"/>
      <c r="E626" s="107">
        <v>-0.87895227430417655</v>
      </c>
      <c r="F626" s="98">
        <v>9.3000000000000007</v>
      </c>
      <c r="G626" s="98">
        <v>1.2</v>
      </c>
      <c r="H626" s="98">
        <v>260</v>
      </c>
      <c r="I626" s="98">
        <v>740</v>
      </c>
      <c r="J626" s="99">
        <v>1.9E-3</v>
      </c>
      <c r="K626" s="98">
        <v>19</v>
      </c>
      <c r="L626" s="98">
        <v>2.5087854401136291E-2</v>
      </c>
      <c r="M626" s="148" t="s">
        <v>47249</v>
      </c>
      <c r="N626" s="100"/>
      <c r="O626" s="101" t="s">
        <v>40</v>
      </c>
      <c r="P626" s="102">
        <v>22.222000000000001</v>
      </c>
      <c r="Q626" s="102">
        <v>22.643999999999998</v>
      </c>
      <c r="R626" s="102"/>
      <c r="S626" s="163" t="s">
        <v>51771</v>
      </c>
      <c r="T626" s="100">
        <v>9286</v>
      </c>
      <c r="U626" s="100"/>
      <c r="V626" s="100"/>
      <c r="W626" s="100"/>
      <c r="X626" s="100"/>
      <c r="Y626" s="100" t="s">
        <v>747</v>
      </c>
      <c r="Z626" s="100"/>
      <c r="AA626" s="100"/>
      <c r="AB626" s="100"/>
      <c r="AC626" s="100"/>
      <c r="AD626" s="100"/>
      <c r="AE626" s="100"/>
      <c r="AF626" s="100"/>
      <c r="AG626" s="100"/>
      <c r="AH626" t="s">
        <v>47021</v>
      </c>
      <c r="AI626" t="s">
        <v>47020</v>
      </c>
      <c r="AJ626">
        <v>84.66</v>
      </c>
      <c r="AK626" s="54">
        <v>9.9999999999999991E-97</v>
      </c>
      <c r="AL626" t="s">
        <v>69</v>
      </c>
      <c r="AM626" t="s">
        <v>47022</v>
      </c>
      <c r="AN626" t="s">
        <v>47023</v>
      </c>
      <c r="AO626" t="s">
        <v>47024</v>
      </c>
      <c r="AS626" s="55">
        <v>22644</v>
      </c>
      <c r="AT626" s="104">
        <v>14.000192548377781</v>
      </c>
      <c r="AU626" s="100" t="s">
        <v>47025</v>
      </c>
      <c r="AV626" s="100" t="s">
        <v>47026</v>
      </c>
      <c r="AW626" s="100">
        <v>260.38625395406405</v>
      </c>
      <c r="AX626" s="100">
        <v>742.56132659816751</v>
      </c>
      <c r="AY626" s="100">
        <v>1.862927044560944E-3</v>
      </c>
      <c r="AZ626" s="100">
        <v>6770042.6028056657</v>
      </c>
      <c r="BA626" s="100">
        <v>16000</v>
      </c>
      <c r="BB626" s="100">
        <v>26000</v>
      </c>
    </row>
    <row r="627" spans="1:54" x14ac:dyDescent="0.25">
      <c r="A627" s="95" t="s">
        <v>2354</v>
      </c>
      <c r="B627" s="51" t="s">
        <v>2355</v>
      </c>
      <c r="C627" s="96" t="str">
        <f>HYPERLINK("http://www.UniProt.org/UniProt/AURKB_HUMAN","AURKB_HUMAN")</f>
        <v>AURKB_HUMAN</v>
      </c>
      <c r="D627" s="97" t="s">
        <v>2357</v>
      </c>
      <c r="E627" s="159">
        <v>0.59</v>
      </c>
      <c r="F627" s="98">
        <v>12</v>
      </c>
      <c r="G627" s="98">
        <v>45</v>
      </c>
      <c r="H627" s="98">
        <v>260</v>
      </c>
      <c r="I627" s="98">
        <v>730</v>
      </c>
      <c r="J627" s="99">
        <v>1.8E-3</v>
      </c>
      <c r="K627" s="98">
        <v>18</v>
      </c>
      <c r="L627" s="98">
        <v>2.5087854401136291E-2</v>
      </c>
      <c r="M627" s="145" t="s">
        <v>47249</v>
      </c>
      <c r="N627" s="100"/>
      <c r="O627" s="101" t="s">
        <v>40</v>
      </c>
      <c r="P627" s="102">
        <v>41.720999999999997</v>
      </c>
      <c r="Q627" s="102">
        <v>41.734999999999999</v>
      </c>
      <c r="R627" s="102">
        <v>39.311</v>
      </c>
      <c r="S627" s="163" t="s">
        <v>51771</v>
      </c>
      <c r="T627" s="100">
        <v>9633</v>
      </c>
      <c r="U627" s="100" t="s">
        <v>2358</v>
      </c>
      <c r="V627" s="100" t="s">
        <v>2356</v>
      </c>
      <c r="W627" s="100">
        <v>68.27</v>
      </c>
      <c r="X627" s="103">
        <v>3.9999999999999998E-164</v>
      </c>
      <c r="Y627" s="100" t="s">
        <v>36</v>
      </c>
      <c r="Z627" s="100" t="s">
        <v>2359</v>
      </c>
      <c r="AA627" s="100" t="s">
        <v>2360</v>
      </c>
      <c r="AB627" s="100" t="s">
        <v>2361</v>
      </c>
      <c r="AC627" s="100" t="s">
        <v>2362</v>
      </c>
      <c r="AD627" s="100" t="s">
        <v>2363</v>
      </c>
      <c r="AE627" s="100" t="s">
        <v>2365</v>
      </c>
      <c r="AF627" s="100"/>
      <c r="AG627" s="100" t="s">
        <v>2364</v>
      </c>
      <c r="AH627" t="s">
        <v>2366</v>
      </c>
      <c r="AI627" t="s">
        <v>2355</v>
      </c>
      <c r="AJ627">
        <v>99.72</v>
      </c>
      <c r="AK627">
        <v>0</v>
      </c>
      <c r="AL627" t="s">
        <v>47</v>
      </c>
      <c r="AM627" t="s">
        <v>2367</v>
      </c>
      <c r="AN627" t="s">
        <v>2368</v>
      </c>
      <c r="AO627" t="s">
        <v>2369</v>
      </c>
      <c r="AP627" t="s">
        <v>2370</v>
      </c>
      <c r="AQ627" t="s">
        <v>2371</v>
      </c>
      <c r="AR627" t="s">
        <v>2372</v>
      </c>
      <c r="AS627" s="55">
        <v>41735</v>
      </c>
      <c r="AT627" s="104">
        <v>22.999798265079686</v>
      </c>
      <c r="AU627" s="100" t="s">
        <v>2373</v>
      </c>
      <c r="AV627" s="100" t="s">
        <v>2374</v>
      </c>
      <c r="AW627" s="100">
        <v>255.52648873580588</v>
      </c>
      <c r="AX627" s="100">
        <v>728.70240104957827</v>
      </c>
      <c r="AY627" s="100">
        <v>1.8281579739290244E-3</v>
      </c>
      <c r="AZ627" s="100">
        <v>6643688.7071309527</v>
      </c>
      <c r="BA627" s="100">
        <v>16000</v>
      </c>
      <c r="BB627" s="100">
        <v>26000</v>
      </c>
    </row>
    <row r="628" spans="1:54" x14ac:dyDescent="0.25">
      <c r="A628" s="95" t="s">
        <v>24010</v>
      </c>
      <c r="B628" s="51" t="s">
        <v>24011</v>
      </c>
      <c r="C628" s="96" t="str">
        <f>HYPERLINK("http://www.UniProt.org/UniProt/SIL1_HUMAN","SIL1_HUMAN")</f>
        <v>SIL1_HUMAN</v>
      </c>
      <c r="D628" s="97" t="s">
        <v>24013</v>
      </c>
      <c r="E628" s="160" t="s">
        <v>40</v>
      </c>
      <c r="H628" s="98">
        <v>260</v>
      </c>
      <c r="I628" s="98">
        <v>730</v>
      </c>
      <c r="J628" s="99">
        <v>1.8E-3</v>
      </c>
      <c r="K628" s="98">
        <v>18</v>
      </c>
      <c r="L628" s="98">
        <v>2.5087854401136291E-2</v>
      </c>
      <c r="M628" s="146" t="s">
        <v>47249</v>
      </c>
      <c r="N628" s="100"/>
      <c r="O628" s="101" t="s">
        <v>235</v>
      </c>
      <c r="P628" s="102">
        <v>52.292000000000002</v>
      </c>
      <c r="Q628" s="102">
        <v>52.322000000000003</v>
      </c>
      <c r="R628" s="102">
        <v>52.085000000000001</v>
      </c>
      <c r="S628" s="163" t="s">
        <v>51771</v>
      </c>
      <c r="T628" s="100">
        <v>8654</v>
      </c>
      <c r="U628" s="100" t="s">
        <v>24014</v>
      </c>
      <c r="V628" s="100" t="s">
        <v>24012</v>
      </c>
      <c r="W628" s="100">
        <v>50.79</v>
      </c>
      <c r="X628" s="103">
        <v>2.0000000000000001E-146</v>
      </c>
      <c r="Y628" s="100" t="s">
        <v>36</v>
      </c>
      <c r="Z628" s="100" t="s">
        <v>24015</v>
      </c>
      <c r="AA628" s="100" t="s">
        <v>24016</v>
      </c>
      <c r="AB628" s="100" t="s">
        <v>24017</v>
      </c>
      <c r="AC628" s="100" t="s">
        <v>24018</v>
      </c>
      <c r="AD628" s="100" t="s">
        <v>24019</v>
      </c>
      <c r="AE628" s="100" t="s">
        <v>24020</v>
      </c>
      <c r="AF628" s="100"/>
      <c r="AG628" s="100"/>
      <c r="AH628" t="s">
        <v>24021</v>
      </c>
      <c r="AI628" t="s">
        <v>24011</v>
      </c>
      <c r="AJ628">
        <v>99.34</v>
      </c>
      <c r="AK628">
        <v>0</v>
      </c>
      <c r="AL628" t="s">
        <v>47</v>
      </c>
      <c r="AM628" t="s">
        <v>24022</v>
      </c>
      <c r="AN628" t="s">
        <v>24023</v>
      </c>
      <c r="AO628" t="s">
        <v>24024</v>
      </c>
      <c r="AP628" t="s">
        <v>24025</v>
      </c>
      <c r="AQ628" t="s">
        <v>24026</v>
      </c>
      <c r="AR628" t="s">
        <v>24027</v>
      </c>
      <c r="AS628" s="55">
        <v>52322</v>
      </c>
      <c r="AT628" s="104">
        <v>28</v>
      </c>
      <c r="AU628" s="100" t="s">
        <v>24010</v>
      </c>
      <c r="AV628" s="100" t="s">
        <v>24010</v>
      </c>
      <c r="AW628" s="100">
        <v>257.32142857142856</v>
      </c>
      <c r="AX628" s="100">
        <v>733.82115399933662</v>
      </c>
      <c r="AY628" s="100">
        <v>1.8409998268009169E-3</v>
      </c>
      <c r="AZ628" s="100">
        <v>6690357.1428571427</v>
      </c>
      <c r="BA628" s="100">
        <v>16000</v>
      </c>
      <c r="BB628" s="100">
        <v>26000</v>
      </c>
    </row>
    <row r="629" spans="1:54" x14ac:dyDescent="0.25">
      <c r="A629" s="95" t="s">
        <v>690</v>
      </c>
      <c r="B629" s="51" t="s">
        <v>691</v>
      </c>
      <c r="C629" s="96" t="str">
        <f>HYPERLINK("http://www.UniProt.org/UniProt/AGAP1_HUMAN","AGAP1_HUMAN")</f>
        <v>AGAP1_HUMAN</v>
      </c>
      <c r="D629" s="97" t="s">
        <v>693</v>
      </c>
      <c r="E629" s="159">
        <v>-5</v>
      </c>
      <c r="F629" s="98">
        <v>0.1</v>
      </c>
      <c r="G629" s="98">
        <v>0</v>
      </c>
      <c r="H629" s="98">
        <v>250</v>
      </c>
      <c r="I629" s="98">
        <v>720</v>
      </c>
      <c r="J629" s="99">
        <v>1.8E-3</v>
      </c>
      <c r="K629" s="98">
        <v>18</v>
      </c>
      <c r="L629" s="98">
        <v>2.5087854401136291E-2</v>
      </c>
      <c r="M629" s="145" t="s">
        <v>47249</v>
      </c>
      <c r="N629" s="100"/>
      <c r="O629" s="101" t="s">
        <v>40</v>
      </c>
      <c r="P629" s="102">
        <v>95.105999999999995</v>
      </c>
      <c r="Q629" s="102">
        <v>95.106999999999999</v>
      </c>
      <c r="R629" s="102">
        <v>94.47</v>
      </c>
      <c r="S629" s="163" t="s">
        <v>51771</v>
      </c>
      <c r="T629" s="100">
        <v>2965</v>
      </c>
      <c r="U629" s="100" t="s">
        <v>694</v>
      </c>
      <c r="V629" s="100" t="s">
        <v>692</v>
      </c>
      <c r="W629" s="100">
        <v>90.27</v>
      </c>
      <c r="X629" s="100">
        <v>0</v>
      </c>
      <c r="Y629" s="100" t="s">
        <v>36</v>
      </c>
      <c r="Z629" s="100" t="s">
        <v>695</v>
      </c>
      <c r="AA629" s="100" t="s">
        <v>696</v>
      </c>
      <c r="AB629" s="100" t="s">
        <v>697</v>
      </c>
      <c r="AC629" s="100" t="s">
        <v>698</v>
      </c>
      <c r="AD629" s="100" t="s">
        <v>699</v>
      </c>
      <c r="AE629" s="100" t="s">
        <v>700</v>
      </c>
      <c r="AF629" s="100"/>
      <c r="AG629" s="100"/>
      <c r="AH629" t="s">
        <v>701</v>
      </c>
      <c r="AI629" t="s">
        <v>691</v>
      </c>
      <c r="AJ629">
        <v>100</v>
      </c>
      <c r="AK629">
        <v>0</v>
      </c>
      <c r="AL629" t="s">
        <v>47</v>
      </c>
      <c r="AM629" t="s">
        <v>702</v>
      </c>
      <c r="AN629" t="s">
        <v>703</v>
      </c>
      <c r="AO629" t="s">
        <v>704</v>
      </c>
      <c r="AP629" t="s">
        <v>705</v>
      </c>
      <c r="AQ629" t="s">
        <v>706</v>
      </c>
      <c r="AR629" t="s">
        <v>707</v>
      </c>
      <c r="AS629" s="55">
        <v>95107</v>
      </c>
      <c r="AT629" s="104">
        <v>43.000457038391225</v>
      </c>
      <c r="AU629" s="100" t="s">
        <v>690</v>
      </c>
      <c r="AV629" s="100" t="s">
        <v>708</v>
      </c>
      <c r="AW629" s="100">
        <v>251.7477714505296</v>
      </c>
      <c r="AX629" s="100">
        <v>717.92637398369016</v>
      </c>
      <c r="AY629" s="100">
        <v>1.8011232341238542E-3</v>
      </c>
      <c r="AZ629" s="100">
        <v>6545442.0577137694</v>
      </c>
      <c r="BA629" s="100">
        <v>16000</v>
      </c>
      <c r="BB629" s="100">
        <v>26000</v>
      </c>
    </row>
    <row r="630" spans="1:54" x14ac:dyDescent="0.25">
      <c r="A630" s="95" t="s">
        <v>12658</v>
      </c>
      <c r="B630" s="51" t="s">
        <v>12644</v>
      </c>
      <c r="C630" s="96" t="str">
        <f>HYPERLINK("http://www.UniProt.org/UniProt/KPCD1_HUMAN","KPCD1_HUMAN")</f>
        <v>KPCD1_HUMAN</v>
      </c>
      <c r="D630" s="97" t="s">
        <v>12646</v>
      </c>
      <c r="E630" s="159">
        <v>-5</v>
      </c>
      <c r="F630" s="98">
        <v>10</v>
      </c>
      <c r="G630" s="98">
        <v>0</v>
      </c>
      <c r="H630" s="98">
        <v>250</v>
      </c>
      <c r="I630" s="98">
        <v>720</v>
      </c>
      <c r="J630" s="99">
        <v>1.8E-3</v>
      </c>
      <c r="K630" s="98">
        <v>18</v>
      </c>
      <c r="L630" s="98">
        <v>2.5087854401136291E-2</v>
      </c>
      <c r="M630" s="148" t="s">
        <v>47249</v>
      </c>
      <c r="N630" s="100"/>
      <c r="O630" s="101" t="s">
        <v>40</v>
      </c>
      <c r="P630" s="102">
        <v>51.118000000000002</v>
      </c>
      <c r="Q630" s="102">
        <v>71.408000000000001</v>
      </c>
      <c r="R630" s="102">
        <v>101.70399999999999</v>
      </c>
      <c r="S630" s="163" t="s">
        <v>51771</v>
      </c>
      <c r="T630" s="100">
        <v>4334</v>
      </c>
      <c r="U630" s="100" t="s">
        <v>12647</v>
      </c>
      <c r="V630" s="100" t="s">
        <v>12645</v>
      </c>
      <c r="W630" s="100">
        <v>84.63</v>
      </c>
      <c r="X630" s="100">
        <v>0</v>
      </c>
      <c r="Y630" s="100" t="s">
        <v>36</v>
      </c>
      <c r="Z630" s="100" t="s">
        <v>12648</v>
      </c>
      <c r="AA630" s="100" t="s">
        <v>12649</v>
      </c>
      <c r="AB630" s="100" t="s">
        <v>12650</v>
      </c>
      <c r="AC630" s="100" t="s">
        <v>12651</v>
      </c>
      <c r="AD630" s="100" t="s">
        <v>12652</v>
      </c>
      <c r="AE630" s="100" t="s">
        <v>12653</v>
      </c>
      <c r="AF630" s="100"/>
      <c r="AG630" s="100"/>
      <c r="AH630" t="s">
        <v>12654</v>
      </c>
      <c r="AI630" t="s">
        <v>12644</v>
      </c>
      <c r="AJ630">
        <v>95.71</v>
      </c>
      <c r="AK630" s="54">
        <v>9.0000000000000005E-139</v>
      </c>
      <c r="AL630" t="s">
        <v>69</v>
      </c>
      <c r="AM630" t="s">
        <v>12655</v>
      </c>
      <c r="AN630" t="s">
        <v>12656</v>
      </c>
      <c r="AO630" t="s">
        <v>12657</v>
      </c>
      <c r="AS630" s="55">
        <v>71408</v>
      </c>
      <c r="AT630" s="104">
        <v>15</v>
      </c>
      <c r="AU630" s="100" t="s">
        <v>12658</v>
      </c>
      <c r="AV630" s="100" t="s">
        <v>12658</v>
      </c>
      <c r="AW630" s="100">
        <v>252.48666666666665</v>
      </c>
      <c r="AX630" s="100">
        <v>720.03353211350679</v>
      </c>
      <c r="AY630" s="100">
        <v>1.806409641759955E-3</v>
      </c>
      <c r="AZ630" s="100">
        <v>6564653.333333333</v>
      </c>
      <c r="BA630" s="100">
        <v>16000</v>
      </c>
      <c r="BB630" s="100">
        <v>26000</v>
      </c>
    </row>
    <row r="631" spans="1:54" x14ac:dyDescent="0.25">
      <c r="A631" s="95" t="s">
        <v>16049</v>
      </c>
      <c r="B631" s="51" t="s">
        <v>16050</v>
      </c>
      <c r="C631" s="96" t="str">
        <f>HYPERLINK("http://www.UniProt.org/UniProt/NUFP1_HUMAN","NUFP1_HUMAN")</f>
        <v>NUFP1_HUMAN</v>
      </c>
      <c r="D631" s="97" t="s">
        <v>16052</v>
      </c>
      <c r="E631" s="159">
        <v>1.68</v>
      </c>
      <c r="F631" s="98">
        <v>1.6</v>
      </c>
      <c r="G631" s="98">
        <v>78</v>
      </c>
      <c r="H631" s="98">
        <v>250</v>
      </c>
      <c r="I631" s="98">
        <v>710</v>
      </c>
      <c r="J631" s="99">
        <v>1.8E-3</v>
      </c>
      <c r="K631" s="98">
        <v>18</v>
      </c>
      <c r="L631" s="98">
        <v>2.5087854401136291E-2</v>
      </c>
      <c r="M631" s="20" t="s">
        <v>47249</v>
      </c>
      <c r="N631" s="100"/>
      <c r="O631" s="101" t="s">
        <v>40</v>
      </c>
      <c r="P631" s="102">
        <v>57.98</v>
      </c>
      <c r="Q631" s="102">
        <v>58.552999999999997</v>
      </c>
      <c r="R631" s="102">
        <v>56.3</v>
      </c>
      <c r="S631" s="163" t="s">
        <v>51771</v>
      </c>
      <c r="T631" s="100">
        <v>4844</v>
      </c>
      <c r="U631" s="100" t="s">
        <v>16054</v>
      </c>
      <c r="V631" s="100" t="s">
        <v>16051</v>
      </c>
      <c r="W631" s="100">
        <v>47.25</v>
      </c>
      <c r="X631" s="103">
        <v>5.9999999999999998E-82</v>
      </c>
      <c r="Y631" s="100" t="s">
        <v>36</v>
      </c>
      <c r="Z631" s="100" t="s">
        <v>16053</v>
      </c>
      <c r="AA631" s="100" t="s">
        <v>16055</v>
      </c>
      <c r="AB631" s="100" t="s">
        <v>16056</v>
      </c>
      <c r="AC631" s="100"/>
      <c r="AD631" s="100" t="s">
        <v>16057</v>
      </c>
      <c r="AE631" s="100" t="s">
        <v>16058</v>
      </c>
      <c r="AF631" s="100"/>
      <c r="AG631" s="100"/>
      <c r="AH631" t="s">
        <v>16059</v>
      </c>
      <c r="AI631" t="s">
        <v>16050</v>
      </c>
      <c r="AJ631">
        <v>94.39</v>
      </c>
      <c r="AK631">
        <v>0</v>
      </c>
      <c r="AL631" t="s">
        <v>69</v>
      </c>
      <c r="AM631" t="s">
        <v>16060</v>
      </c>
      <c r="AO631" t="s">
        <v>16061</v>
      </c>
      <c r="AR631" t="s">
        <v>370</v>
      </c>
      <c r="AS631" s="55">
        <v>58553</v>
      </c>
      <c r="AT631" s="104">
        <v>26.000808734330771</v>
      </c>
      <c r="AU631" s="100" t="s">
        <v>16049</v>
      </c>
      <c r="AV631" s="100" t="s">
        <v>16062</v>
      </c>
      <c r="AW631" s="100">
        <v>248.30914020815888</v>
      </c>
      <c r="AX631" s="100">
        <v>708.12019359496992</v>
      </c>
      <c r="AY631" s="100">
        <v>1.7765216315415049E-3</v>
      </c>
      <c r="AZ631" s="100">
        <v>6456037.6454121312</v>
      </c>
      <c r="BA631" s="100">
        <v>16000</v>
      </c>
      <c r="BB631" s="100">
        <v>26000</v>
      </c>
    </row>
    <row r="632" spans="1:54" x14ac:dyDescent="0.25">
      <c r="A632" s="95" t="s">
        <v>10241</v>
      </c>
      <c r="B632" s="51" t="s">
        <v>10242</v>
      </c>
      <c r="C632" s="96" t="str">
        <f>HYPERLINK("http://www.UniProt.org/UniProt/GWL_HUMAN","GWL_HUMAN")</f>
        <v>GWL_HUMAN</v>
      </c>
      <c r="D632" s="97" t="s">
        <v>10244</v>
      </c>
      <c r="E632" s="159">
        <v>0.85</v>
      </c>
      <c r="F632" s="98">
        <v>3.6</v>
      </c>
      <c r="G632" s="98">
        <v>25</v>
      </c>
      <c r="H632" s="98">
        <v>240</v>
      </c>
      <c r="I632" s="98">
        <v>700</v>
      </c>
      <c r="J632" s="99">
        <v>1.6999999999999999E-3</v>
      </c>
      <c r="K632" s="98">
        <v>17</v>
      </c>
      <c r="L632" s="98">
        <v>2.5087854401136291E-2</v>
      </c>
      <c r="M632" s="145" t="s">
        <v>47249</v>
      </c>
      <c r="N632" s="100" t="s">
        <v>1155</v>
      </c>
      <c r="O632" s="101" t="s">
        <v>40</v>
      </c>
      <c r="P632" s="102">
        <v>98.492999999999995</v>
      </c>
      <c r="Q632" s="102">
        <v>98.683000000000007</v>
      </c>
      <c r="R632" s="102">
        <v>97.319000000000003</v>
      </c>
      <c r="S632" s="163" t="s">
        <v>51771</v>
      </c>
      <c r="T632" s="100">
        <v>1472</v>
      </c>
      <c r="U632" s="100" t="s">
        <v>10245</v>
      </c>
      <c r="V632" s="100" t="s">
        <v>10243</v>
      </c>
      <c r="W632" s="100">
        <v>52.82</v>
      </c>
      <c r="X632" s="100">
        <v>0</v>
      </c>
      <c r="Y632" s="100" t="s">
        <v>36</v>
      </c>
      <c r="Z632" s="100" t="s">
        <v>10246</v>
      </c>
      <c r="AA632" s="100" t="s">
        <v>10247</v>
      </c>
      <c r="AB632" s="100" t="s">
        <v>10248</v>
      </c>
      <c r="AC632" s="100" t="s">
        <v>10249</v>
      </c>
      <c r="AD632" s="100" t="s">
        <v>5194</v>
      </c>
      <c r="AE632" s="100" t="s">
        <v>10250</v>
      </c>
      <c r="AF632" s="100"/>
      <c r="AG632" s="100"/>
      <c r="AH632" t="s">
        <v>10251</v>
      </c>
      <c r="AI632" t="s">
        <v>10242</v>
      </c>
      <c r="AJ632">
        <v>99.55</v>
      </c>
      <c r="AK632">
        <v>0</v>
      </c>
      <c r="AL632" t="s">
        <v>47</v>
      </c>
      <c r="AM632" t="s">
        <v>10252</v>
      </c>
      <c r="AN632" t="s">
        <v>10253</v>
      </c>
      <c r="AO632" t="s">
        <v>10254</v>
      </c>
      <c r="AP632" t="s">
        <v>10255</v>
      </c>
      <c r="AQ632" t="s">
        <v>10256</v>
      </c>
      <c r="AR632" t="s">
        <v>10257</v>
      </c>
      <c r="AS632" s="55">
        <v>98683</v>
      </c>
      <c r="AT632" s="104">
        <v>50.99968079858391</v>
      </c>
      <c r="AU632" s="100" t="s">
        <v>10241</v>
      </c>
      <c r="AV632" s="100" t="s">
        <v>10258</v>
      </c>
      <c r="AW632" s="100">
        <v>243.72611066418642</v>
      </c>
      <c r="AX632" s="100">
        <v>695.05045413548544</v>
      </c>
      <c r="AY632" s="100">
        <v>1.7437324594794716E-3</v>
      </c>
      <c r="AZ632" s="100">
        <v>6336878.8772688471</v>
      </c>
      <c r="BA632" s="100">
        <v>16000</v>
      </c>
      <c r="BB632" s="100">
        <v>26000</v>
      </c>
    </row>
    <row r="633" spans="1:54" x14ac:dyDescent="0.25">
      <c r="A633" s="95" t="s">
        <v>15542</v>
      </c>
      <c r="B633" s="51" t="s">
        <v>15543</v>
      </c>
      <c r="C633" s="96" t="str">
        <f>HYPERLINK("http://www.UniProt.org/UniProt/NOBOX_HUMAN","NOBOX_HUMAN")</f>
        <v>NOBOX_HUMAN</v>
      </c>
      <c r="D633" s="97" t="s">
        <v>15545</v>
      </c>
      <c r="E633" s="159">
        <v>5</v>
      </c>
      <c r="F633" s="98">
        <v>0</v>
      </c>
      <c r="G633" s="98">
        <v>200</v>
      </c>
      <c r="H633" s="98">
        <v>240</v>
      </c>
      <c r="I633" s="98">
        <v>690</v>
      </c>
      <c r="J633" s="99">
        <v>1.6999999999999999E-3</v>
      </c>
      <c r="K633" s="98">
        <v>17</v>
      </c>
      <c r="L633" s="98">
        <v>2.5087854401136291E-2</v>
      </c>
      <c r="M633" s="145" t="s">
        <v>47249</v>
      </c>
      <c r="N633" s="100"/>
      <c r="O633" s="101" t="s">
        <v>40</v>
      </c>
      <c r="P633" s="102">
        <v>61.567999999999998</v>
      </c>
      <c r="Q633" s="102">
        <v>61.601999999999997</v>
      </c>
      <c r="R633" s="102">
        <v>73.906000000000006</v>
      </c>
      <c r="S633" s="163" t="s">
        <v>51771</v>
      </c>
      <c r="T633" s="100">
        <v>7116</v>
      </c>
      <c r="U633" s="100" t="s">
        <v>15546</v>
      </c>
      <c r="V633" s="100" t="s">
        <v>15544</v>
      </c>
      <c r="W633" s="100">
        <v>30.81</v>
      </c>
      <c r="X633" s="103">
        <v>2.0000000000000001E-27</v>
      </c>
      <c r="Y633" s="100" t="s">
        <v>36</v>
      </c>
      <c r="Z633" s="100" t="s">
        <v>15547</v>
      </c>
      <c r="AA633" s="100" t="s">
        <v>15548</v>
      </c>
      <c r="AB633" s="100" t="s">
        <v>15549</v>
      </c>
      <c r="AC633" s="100"/>
      <c r="AD633" s="100" t="s">
        <v>15550</v>
      </c>
      <c r="AE633" s="100" t="s">
        <v>15551</v>
      </c>
      <c r="AF633" s="100"/>
      <c r="AG633" s="100"/>
      <c r="AH633" t="s">
        <v>15552</v>
      </c>
      <c r="AI633" t="s">
        <v>15543</v>
      </c>
      <c r="AJ633">
        <v>99.82</v>
      </c>
      <c r="AK633">
        <v>0</v>
      </c>
      <c r="AL633" t="s">
        <v>69</v>
      </c>
      <c r="AM633" t="s">
        <v>15553</v>
      </c>
      <c r="AN633" t="s">
        <v>15554</v>
      </c>
      <c r="AO633" t="s">
        <v>15555</v>
      </c>
      <c r="AQ633" t="s">
        <v>4016</v>
      </c>
      <c r="AS633" s="55">
        <v>61602</v>
      </c>
      <c r="AT633" s="104">
        <v>13.000068129172911</v>
      </c>
      <c r="AU633" s="100" t="s">
        <v>15542</v>
      </c>
      <c r="AV633" s="100" t="s">
        <v>15556</v>
      </c>
      <c r="AW633" s="100">
        <v>241.07861823473806</v>
      </c>
      <c r="AX633" s="100">
        <v>687.50041852217464</v>
      </c>
      <c r="AY633" s="100">
        <v>1.724791040060458E-3</v>
      </c>
      <c r="AZ633" s="100">
        <v>6268044.0741031896</v>
      </c>
      <c r="BA633" s="100">
        <v>16000</v>
      </c>
      <c r="BB633" s="100">
        <v>26000</v>
      </c>
    </row>
    <row r="634" spans="1:54" x14ac:dyDescent="0.25">
      <c r="A634" s="95" t="s">
        <v>15439</v>
      </c>
      <c r="B634" s="51" t="s">
        <v>49206</v>
      </c>
      <c r="C634" s="96" t="str">
        <f>HYPERLINK("http://www.UniProt.org/UniProt/NICN1_HUMAN","NICN1_HUMAN")</f>
        <v>NICN1_HUMAN</v>
      </c>
      <c r="D634" s="97" t="s">
        <v>15441</v>
      </c>
      <c r="E634" s="159">
        <v>-5</v>
      </c>
      <c r="F634" s="98">
        <v>5.8</v>
      </c>
      <c r="G634" s="98">
        <v>0</v>
      </c>
      <c r="H634" s="98">
        <v>240</v>
      </c>
      <c r="I634" s="98">
        <v>680</v>
      </c>
      <c r="J634" s="99">
        <v>1.6999999999999999E-3</v>
      </c>
      <c r="K634" s="98">
        <v>17</v>
      </c>
      <c r="L634" s="98">
        <v>2.5087854401136291E-2</v>
      </c>
      <c r="M634" s="20" t="s">
        <v>47249</v>
      </c>
      <c r="N634" s="100"/>
      <c r="O634" s="101" t="s">
        <v>40</v>
      </c>
      <c r="P634" s="102">
        <v>24.939</v>
      </c>
      <c r="Q634" s="102" t="s">
        <v>40</v>
      </c>
      <c r="R634" s="102">
        <v>24.202000000000002</v>
      </c>
      <c r="S634" s="163" t="s">
        <v>51771</v>
      </c>
      <c r="T634" s="100">
        <v>7416</v>
      </c>
      <c r="U634" s="100" t="s">
        <v>15442</v>
      </c>
      <c r="V634" s="100" t="s">
        <v>15440</v>
      </c>
      <c r="W634" s="100">
        <v>59.72</v>
      </c>
      <c r="X634" s="103">
        <v>9.9999999999999993E-89</v>
      </c>
      <c r="Y634" s="100" t="s">
        <v>36</v>
      </c>
      <c r="Z634" s="100" t="s">
        <v>15443</v>
      </c>
      <c r="AA634" s="100" t="s">
        <v>15444</v>
      </c>
      <c r="AB634" s="100" t="s">
        <v>8702</v>
      </c>
      <c r="AC634" s="100" t="s">
        <v>15445</v>
      </c>
      <c r="AD634" s="100" t="s">
        <v>15446</v>
      </c>
      <c r="AE634" s="100"/>
      <c r="AF634" s="100"/>
      <c r="AG634" s="100"/>
      <c r="AH634" t="s">
        <v>51282</v>
      </c>
      <c r="AI634" t="s">
        <v>49206</v>
      </c>
      <c r="AJ634">
        <v>93.98</v>
      </c>
      <c r="AK634" s="54">
        <v>2.0000000000000001E-153</v>
      </c>
      <c r="AL634" t="s">
        <v>69</v>
      </c>
      <c r="AM634" t="s">
        <v>51283</v>
      </c>
      <c r="AN634" t="s">
        <v>51284</v>
      </c>
      <c r="AO634" t="s">
        <v>51285</v>
      </c>
      <c r="AS634" s="55">
        <v>24923</v>
      </c>
      <c r="AT634" s="104">
        <v>13.999427798585103</v>
      </c>
      <c r="AU634" s="100" t="s">
        <v>15439</v>
      </c>
      <c r="AV634" s="100" t="s">
        <v>15447</v>
      </c>
      <c r="AW634" s="100">
        <v>237.44102325913749</v>
      </c>
      <c r="AX634" s="100">
        <v>677.12683961894538</v>
      </c>
      <c r="AY634" s="100">
        <v>1.6987659563461666E-3</v>
      </c>
      <c r="AZ634" s="100">
        <v>6173466.6047375752</v>
      </c>
      <c r="BA634" s="100">
        <v>16000</v>
      </c>
      <c r="BB634" s="100">
        <v>26000</v>
      </c>
    </row>
    <row r="635" spans="1:54" x14ac:dyDescent="0.25">
      <c r="A635" s="95" t="s">
        <v>29904</v>
      </c>
      <c r="B635" s="51" t="s">
        <v>29905</v>
      </c>
      <c r="C635" s="96" t="str">
        <f>HYPERLINK("http://www.UniProt.org/UniProt/ZN326_HUMAN","ZN326_HUMAN")</f>
        <v>ZN326_HUMAN</v>
      </c>
      <c r="D635" s="97" t="s">
        <v>29907</v>
      </c>
      <c r="E635" s="159">
        <v>1.94</v>
      </c>
      <c r="F635" s="98">
        <v>4.3</v>
      </c>
      <c r="G635" s="98">
        <v>370</v>
      </c>
      <c r="H635" s="98">
        <v>240</v>
      </c>
      <c r="I635" s="98">
        <v>680</v>
      </c>
      <c r="J635" s="99">
        <v>1.6999999999999999E-3</v>
      </c>
      <c r="K635" s="98">
        <v>17</v>
      </c>
      <c r="L635" s="98">
        <v>2.5087854401136291E-2</v>
      </c>
      <c r="M635" s="146" t="s">
        <v>47249</v>
      </c>
      <c r="N635" s="100"/>
      <c r="O635" s="101" t="s">
        <v>40</v>
      </c>
      <c r="P635" s="102">
        <v>55.933999999999997</v>
      </c>
      <c r="Q635" s="102">
        <v>55.935000000000002</v>
      </c>
      <c r="R635" s="102">
        <v>65.653999999999996</v>
      </c>
      <c r="S635" s="163" t="s">
        <v>51771</v>
      </c>
      <c r="T635" s="100">
        <v>2505</v>
      </c>
      <c r="U635" s="100" t="s">
        <v>29908</v>
      </c>
      <c r="V635" s="100" t="s">
        <v>29906</v>
      </c>
      <c r="W635" s="100">
        <v>68.37</v>
      </c>
      <c r="X635" s="103">
        <v>9.9999999999999995E-179</v>
      </c>
      <c r="Y635" s="100" t="s">
        <v>36</v>
      </c>
      <c r="Z635" s="100" t="s">
        <v>29909</v>
      </c>
      <c r="AA635" s="100" t="s">
        <v>29910</v>
      </c>
      <c r="AB635" s="100" t="s">
        <v>29911</v>
      </c>
      <c r="AC635" s="100" t="s">
        <v>29912</v>
      </c>
      <c r="AD635" s="100" t="s">
        <v>29913</v>
      </c>
      <c r="AE635" s="100" t="s">
        <v>29914</v>
      </c>
      <c r="AF635" s="100" t="s">
        <v>637</v>
      </c>
      <c r="AG635" s="100"/>
      <c r="AH635" t="s">
        <v>29915</v>
      </c>
      <c r="AI635" t="s">
        <v>29905</v>
      </c>
      <c r="AJ635">
        <v>100</v>
      </c>
      <c r="AK635">
        <v>0</v>
      </c>
      <c r="AL635" t="s">
        <v>47</v>
      </c>
      <c r="AM635" t="s">
        <v>29916</v>
      </c>
      <c r="AN635" t="s">
        <v>29917</v>
      </c>
      <c r="AO635" t="s">
        <v>29918</v>
      </c>
      <c r="AP635" t="s">
        <v>29919</v>
      </c>
      <c r="AQ635" t="s">
        <v>2971</v>
      </c>
      <c r="AR635" t="s">
        <v>29920</v>
      </c>
      <c r="AS635" s="55">
        <v>55935</v>
      </c>
      <c r="AT635" s="104">
        <v>27.999899188467161</v>
      </c>
      <c r="AU635" s="100" t="s">
        <v>29904</v>
      </c>
      <c r="AV635" s="100" t="s">
        <v>29921</v>
      </c>
      <c r="AW635" s="100">
        <v>238.37846815078024</v>
      </c>
      <c r="AX635" s="100">
        <v>679.80021546648027</v>
      </c>
      <c r="AY635" s="100">
        <v>1.7054728827484136E-3</v>
      </c>
      <c r="AZ635" s="100">
        <v>6197840.1719202865</v>
      </c>
      <c r="BA635" s="100">
        <v>16000</v>
      </c>
      <c r="BB635" s="100">
        <v>26000</v>
      </c>
    </row>
    <row r="636" spans="1:54" x14ac:dyDescent="0.25">
      <c r="A636" s="95" t="s">
        <v>4898</v>
      </c>
      <c r="B636" s="51" t="s">
        <v>49303</v>
      </c>
      <c r="C636" s="96" t="str">
        <f>HYPERLINK("http://www.UniProt.org/UniProt/CRTC1_HUMAN","CRTC1_HUMAN")</f>
        <v>CRTC1_HUMAN</v>
      </c>
      <c r="D636" s="97" t="s">
        <v>4901</v>
      </c>
      <c r="E636" s="160" t="s">
        <v>40</v>
      </c>
      <c r="H636" s="98">
        <v>230</v>
      </c>
      <c r="I636" s="98">
        <v>660</v>
      </c>
      <c r="J636" s="99">
        <v>1.6999999999999999E-3</v>
      </c>
      <c r="K636" s="98">
        <v>17</v>
      </c>
      <c r="L636" s="98">
        <v>2.5087854401136291E-2</v>
      </c>
      <c r="M636" s="145" t="s">
        <v>47249</v>
      </c>
      <c r="N636" s="100"/>
      <c r="O636" s="101" t="s">
        <v>40</v>
      </c>
      <c r="P636" s="102">
        <v>62.731000000000002</v>
      </c>
      <c r="Q636" s="102">
        <v>69.349000000000004</v>
      </c>
      <c r="R636" s="102">
        <v>67.3</v>
      </c>
      <c r="S636" s="163" t="s">
        <v>51771</v>
      </c>
      <c r="T636" s="100">
        <v>9659</v>
      </c>
      <c r="U636" s="100" t="s">
        <v>4902</v>
      </c>
      <c r="V636" s="100" t="s">
        <v>4900</v>
      </c>
      <c r="W636" s="100">
        <v>71.92</v>
      </c>
      <c r="X636" s="100">
        <v>0</v>
      </c>
      <c r="Y636" s="100" t="s">
        <v>36</v>
      </c>
      <c r="Z636" s="100" t="s">
        <v>4903</v>
      </c>
      <c r="AA636" s="100" t="s">
        <v>4904</v>
      </c>
      <c r="AB636" s="100" t="s">
        <v>4905</v>
      </c>
      <c r="AC636" s="100" t="s">
        <v>4906</v>
      </c>
      <c r="AD636" s="100" t="s">
        <v>4907</v>
      </c>
      <c r="AE636" s="100" t="s">
        <v>4908</v>
      </c>
      <c r="AF636" s="100"/>
      <c r="AG636" s="100"/>
      <c r="AH636" t="s">
        <v>51580</v>
      </c>
      <c r="AI636" t="s">
        <v>49303</v>
      </c>
      <c r="AJ636">
        <v>89.63</v>
      </c>
      <c r="AK636">
        <v>0</v>
      </c>
      <c r="AL636" t="s">
        <v>69</v>
      </c>
      <c r="AM636" t="s">
        <v>51581</v>
      </c>
      <c r="AO636" t="s">
        <v>628</v>
      </c>
      <c r="AS636" s="55">
        <v>66835</v>
      </c>
      <c r="AT636" s="104">
        <v>15.999816830946411</v>
      </c>
      <c r="AU636" s="100" t="s">
        <v>4915</v>
      </c>
      <c r="AV636" s="100" t="s">
        <v>4915</v>
      </c>
      <c r="AW636" s="100">
        <v>232.0031367564176</v>
      </c>
      <c r="AX636" s="100">
        <v>661.61924598052565</v>
      </c>
      <c r="AY636" s="100">
        <v>1.6598607312149005E-3</v>
      </c>
      <c r="AZ636" s="100">
        <v>6032081.5556668574</v>
      </c>
      <c r="BA636" s="100">
        <v>16000</v>
      </c>
      <c r="BB636" s="100">
        <v>26000</v>
      </c>
    </row>
    <row r="637" spans="1:54" x14ac:dyDescent="0.25">
      <c r="A637" s="95" t="s">
        <v>20484</v>
      </c>
      <c r="B637" s="51" t="s">
        <v>20485</v>
      </c>
      <c r="C637" s="96" t="str">
        <f>HYPERLINK("http://www.UniProt.org/UniProt/RING2_HUMAN","RING2_HUMAN")</f>
        <v>RING2_HUMAN</v>
      </c>
      <c r="D637" s="97" t="s">
        <v>20487</v>
      </c>
      <c r="E637" s="159">
        <v>2.2200000000000002</v>
      </c>
      <c r="F637" s="98">
        <v>0.4</v>
      </c>
      <c r="G637" s="98">
        <v>70</v>
      </c>
      <c r="H637" s="98">
        <v>230</v>
      </c>
      <c r="I637" s="98">
        <v>660</v>
      </c>
      <c r="J637" s="99">
        <v>1.6999999999999999E-3</v>
      </c>
      <c r="K637" s="98">
        <v>17</v>
      </c>
      <c r="L637" s="98">
        <v>2.5087854401136291E-2</v>
      </c>
      <c r="M637" s="145" t="s">
        <v>47249</v>
      </c>
      <c r="N637" s="100" t="s">
        <v>59</v>
      </c>
      <c r="O637" s="101" t="s">
        <v>40</v>
      </c>
      <c r="P637" s="102">
        <v>42.640999999999998</v>
      </c>
      <c r="Q637" s="102">
        <v>37.582999999999998</v>
      </c>
      <c r="R637" s="102">
        <v>37.655000000000001</v>
      </c>
      <c r="S637" s="163" t="s">
        <v>51771</v>
      </c>
      <c r="T637" s="100">
        <v>4675</v>
      </c>
      <c r="U637" s="100" t="s">
        <v>20488</v>
      </c>
      <c r="V637" s="100" t="s">
        <v>20486</v>
      </c>
      <c r="W637" s="100">
        <v>93.45</v>
      </c>
      <c r="X637" s="100">
        <v>0</v>
      </c>
      <c r="Y637" s="100" t="s">
        <v>36</v>
      </c>
      <c r="Z637" s="100" t="s">
        <v>20489</v>
      </c>
      <c r="AA637" s="100" t="s">
        <v>20490</v>
      </c>
      <c r="AB637" s="100" t="s">
        <v>20491</v>
      </c>
      <c r="AC637" s="100" t="s">
        <v>20492</v>
      </c>
      <c r="AD637" s="100" t="s">
        <v>20493</v>
      </c>
      <c r="AE637" s="100" t="s">
        <v>20495</v>
      </c>
      <c r="AF637" s="100"/>
      <c r="AG637" s="100" t="s">
        <v>20494</v>
      </c>
      <c r="AH637" t="s">
        <v>20496</v>
      </c>
      <c r="AI637" t="s">
        <v>20485</v>
      </c>
      <c r="AJ637">
        <v>100</v>
      </c>
      <c r="AK637">
        <v>0</v>
      </c>
      <c r="AL637" t="s">
        <v>69</v>
      </c>
      <c r="AM637" t="s">
        <v>20497</v>
      </c>
      <c r="AN637" t="s">
        <v>20498</v>
      </c>
      <c r="AO637" t="s">
        <v>20499</v>
      </c>
      <c r="AS637" s="55">
        <v>37583</v>
      </c>
      <c r="AT637" s="104">
        <v>19.999391134924501</v>
      </c>
      <c r="AU637" s="100" t="s">
        <v>20484</v>
      </c>
      <c r="AV637" s="100" t="s">
        <v>20500</v>
      </c>
      <c r="AW637" s="100">
        <v>231.39262126736779</v>
      </c>
      <c r="AX637" s="100">
        <v>659.87819711725683</v>
      </c>
      <c r="AY637" s="100">
        <v>1.6554928131762054E-3</v>
      </c>
      <c r="AZ637" s="100">
        <v>6016208.1529515628</v>
      </c>
      <c r="BA637" s="100">
        <v>16000</v>
      </c>
      <c r="BB637" s="100">
        <v>26000</v>
      </c>
    </row>
    <row r="638" spans="1:54" x14ac:dyDescent="0.25">
      <c r="A638" s="95" t="s">
        <v>16511</v>
      </c>
      <c r="B638" s="51" t="s">
        <v>16512</v>
      </c>
      <c r="C638" s="96" t="str">
        <f>HYPERLINK("http://www.UniProt.org/UniProt/P33MX_HUMAN","P33MX_HUMAN")</f>
        <v>P33MX_HUMAN</v>
      </c>
      <c r="D638" s="97" t="s">
        <v>16514</v>
      </c>
      <c r="E638" s="159">
        <v>-5</v>
      </c>
      <c r="F638" s="98">
        <v>9.4</v>
      </c>
      <c r="G638" s="98">
        <v>0</v>
      </c>
      <c r="H638" s="98">
        <v>230</v>
      </c>
      <c r="I638" s="98">
        <v>650</v>
      </c>
      <c r="J638" s="99">
        <v>1.6000000000000001E-3</v>
      </c>
      <c r="K638" s="98">
        <v>16</v>
      </c>
      <c r="L638" s="98">
        <v>2.5087854401136291E-2</v>
      </c>
      <c r="M638" s="146" t="s">
        <v>47249</v>
      </c>
      <c r="N638" s="100"/>
      <c r="O638" s="101" t="s">
        <v>40</v>
      </c>
      <c r="P638" s="102">
        <v>32.799999999999997</v>
      </c>
      <c r="Q638" s="102">
        <v>32.686</v>
      </c>
      <c r="R638" s="102">
        <v>33.247</v>
      </c>
      <c r="S638" s="163" t="s">
        <v>51771</v>
      </c>
      <c r="T638" s="100">
        <v>7110</v>
      </c>
      <c r="U638" s="100" t="s">
        <v>16515</v>
      </c>
      <c r="V638" s="100" t="s">
        <v>16513</v>
      </c>
      <c r="W638" s="100">
        <v>63.46</v>
      </c>
      <c r="X638" s="103">
        <v>1.0000000000000001E-130</v>
      </c>
      <c r="Y638" s="100" t="s">
        <v>36</v>
      </c>
      <c r="Z638" s="100" t="s">
        <v>16516</v>
      </c>
      <c r="AA638" s="100" t="s">
        <v>16517</v>
      </c>
      <c r="AB638" s="100" t="s">
        <v>16518</v>
      </c>
      <c r="AC638" s="100"/>
      <c r="AD638" s="100" t="s">
        <v>16519</v>
      </c>
      <c r="AE638" s="100" t="s">
        <v>16520</v>
      </c>
      <c r="AF638" s="100"/>
      <c r="AG638" s="100"/>
      <c r="AH638" t="s">
        <v>16521</v>
      </c>
      <c r="AI638" t="s">
        <v>16512</v>
      </c>
      <c r="AJ638">
        <v>93</v>
      </c>
      <c r="AK638">
        <v>0</v>
      </c>
      <c r="AL638" t="s">
        <v>47</v>
      </c>
      <c r="AM638" t="s">
        <v>16522</v>
      </c>
      <c r="AN638" t="s">
        <v>16523</v>
      </c>
      <c r="AO638" t="s">
        <v>16524</v>
      </c>
      <c r="AP638" t="s">
        <v>16525</v>
      </c>
      <c r="AQ638" t="s">
        <v>52</v>
      </c>
      <c r="AR638" t="s">
        <v>2827</v>
      </c>
      <c r="AS638" s="55">
        <v>32686</v>
      </c>
      <c r="AT638" s="104">
        <v>20.999315537303218</v>
      </c>
      <c r="AU638" s="100" t="s">
        <v>16511</v>
      </c>
      <c r="AV638" s="100" t="s">
        <v>16526</v>
      </c>
      <c r="AW638" s="100">
        <v>228.51477409487512</v>
      </c>
      <c r="AX638" s="100">
        <v>651.67124309529095</v>
      </c>
      <c r="AY638" s="100">
        <v>1.6349033264182152E-3</v>
      </c>
      <c r="AZ638" s="100">
        <v>5941384.126466753</v>
      </c>
      <c r="BA638" s="100">
        <v>16000</v>
      </c>
      <c r="BB638" s="100">
        <v>26000</v>
      </c>
    </row>
    <row r="639" spans="1:54" x14ac:dyDescent="0.25">
      <c r="A639" s="95" t="s">
        <v>29324</v>
      </c>
      <c r="B639" s="51" t="s">
        <v>29325</v>
      </c>
      <c r="C639" s="96" t="str">
        <f>HYPERLINK("http://www.UniProt.org/UniProt/WDR82_HUMAN","WDR82_HUMAN")</f>
        <v>WDR82_HUMAN</v>
      </c>
      <c r="D639" s="97" t="s">
        <v>29327</v>
      </c>
      <c r="E639" s="159">
        <v>1.94</v>
      </c>
      <c r="F639" s="98">
        <v>0.8</v>
      </c>
      <c r="G639" s="98">
        <v>69</v>
      </c>
      <c r="H639" s="98">
        <v>230</v>
      </c>
      <c r="I639" s="98">
        <v>650</v>
      </c>
      <c r="J639" s="99">
        <v>1.6000000000000001E-3</v>
      </c>
      <c r="K639" s="98">
        <v>16</v>
      </c>
      <c r="L639" s="98">
        <v>2.5087854401136291E-2</v>
      </c>
      <c r="M639" s="146" t="s">
        <v>47249</v>
      </c>
      <c r="N639" s="100"/>
      <c r="O639" s="101" t="s">
        <v>40</v>
      </c>
      <c r="P639" s="102">
        <v>35.161000000000001</v>
      </c>
      <c r="Q639" s="102">
        <v>35.146999999999998</v>
      </c>
      <c r="R639" s="102">
        <v>35.079000000000001</v>
      </c>
      <c r="S639" s="163" t="s">
        <v>51771</v>
      </c>
      <c r="T639" s="100">
        <v>8793</v>
      </c>
      <c r="U639" s="100" t="s">
        <v>29328</v>
      </c>
      <c r="V639" s="100" t="s">
        <v>29326</v>
      </c>
      <c r="W639" s="100">
        <v>95.53</v>
      </c>
      <c r="X639" s="100">
        <v>0</v>
      </c>
      <c r="Y639" s="100" t="s">
        <v>36</v>
      </c>
      <c r="Z639" s="100" t="s">
        <v>29329</v>
      </c>
      <c r="AA639" s="100" t="s">
        <v>29330</v>
      </c>
      <c r="AB639" s="100" t="s">
        <v>29331</v>
      </c>
      <c r="AC639" s="100" t="s">
        <v>29332</v>
      </c>
      <c r="AD639" s="100" t="s">
        <v>29333</v>
      </c>
      <c r="AE639" s="100" t="s">
        <v>29335</v>
      </c>
      <c r="AF639" s="100" t="s">
        <v>29334</v>
      </c>
      <c r="AG639" s="100" t="s">
        <v>3983</v>
      </c>
      <c r="AH639" t="s">
        <v>29336</v>
      </c>
      <c r="AI639" t="s">
        <v>29325</v>
      </c>
      <c r="AJ639">
        <v>99.68</v>
      </c>
      <c r="AK639">
        <v>0</v>
      </c>
      <c r="AL639" t="s">
        <v>47</v>
      </c>
      <c r="AM639" t="s">
        <v>29337</v>
      </c>
      <c r="AN639" t="s">
        <v>29338</v>
      </c>
      <c r="AO639" t="s">
        <v>29339</v>
      </c>
      <c r="AP639" t="s">
        <v>29340</v>
      </c>
      <c r="AQ639" t="s">
        <v>2971</v>
      </c>
      <c r="AR639" t="s">
        <v>4646</v>
      </c>
      <c r="AS639" s="55">
        <v>35147</v>
      </c>
      <c r="AT639" s="104">
        <v>18.00013193917604</v>
      </c>
      <c r="AU639" s="100" t="s">
        <v>29341</v>
      </c>
      <c r="AV639" s="100" t="s">
        <v>29342</v>
      </c>
      <c r="AW639" s="100">
        <v>227.590853136986</v>
      </c>
      <c r="AX639" s="100">
        <v>649.03643437653648</v>
      </c>
      <c r="AY639" s="100">
        <v>1.6282931566671197E-3</v>
      </c>
      <c r="AZ639" s="100">
        <v>5917362.1815616358</v>
      </c>
      <c r="BA639" s="100">
        <v>16000</v>
      </c>
      <c r="BB639" s="100">
        <v>26000</v>
      </c>
    </row>
    <row r="640" spans="1:54" x14ac:dyDescent="0.25">
      <c r="A640" s="95" t="s">
        <v>14167</v>
      </c>
      <c r="B640" s="51" t="s">
        <v>14168</v>
      </c>
      <c r="C640" s="96" t="str">
        <f>HYPERLINK("http://www.UniProt.org/UniProt/MFR1L_HUMAN","MFR1L_HUMAN")</f>
        <v>MFR1L_HUMAN</v>
      </c>
      <c r="D640" s="97" t="s">
        <v>14170</v>
      </c>
      <c r="E640" s="159">
        <v>-5</v>
      </c>
      <c r="F640" s="98">
        <v>11</v>
      </c>
      <c r="G640" s="98">
        <v>0</v>
      </c>
      <c r="H640" s="98">
        <v>220</v>
      </c>
      <c r="I640" s="98">
        <v>640</v>
      </c>
      <c r="J640" s="99">
        <v>1.6000000000000001E-3</v>
      </c>
      <c r="K640" s="98">
        <v>16</v>
      </c>
      <c r="L640" s="98">
        <v>2.5087854401136291E-2</v>
      </c>
      <c r="M640" s="148" t="s">
        <v>47249</v>
      </c>
      <c r="N640" s="100"/>
      <c r="O640" s="101" t="s">
        <v>40</v>
      </c>
      <c r="P640" s="102">
        <v>35.634999999999998</v>
      </c>
      <c r="Q640" s="102">
        <v>35.634999999999998</v>
      </c>
      <c r="R640" s="102">
        <v>31.957000000000001</v>
      </c>
      <c r="S640" s="163" t="s">
        <v>51771</v>
      </c>
      <c r="T640" s="100">
        <v>9170</v>
      </c>
      <c r="U640" s="100" t="s">
        <v>14171</v>
      </c>
      <c r="V640" s="100" t="s">
        <v>14169</v>
      </c>
      <c r="W640" s="100">
        <v>55.83</v>
      </c>
      <c r="X640" s="103">
        <v>6.0000000000000003E-95</v>
      </c>
      <c r="Y640" s="100" t="s">
        <v>36</v>
      </c>
      <c r="Z640" s="100" t="s">
        <v>14172</v>
      </c>
      <c r="AA640" s="100" t="s">
        <v>14173</v>
      </c>
      <c r="AB640" s="100" t="s">
        <v>14174</v>
      </c>
      <c r="AC640" s="100"/>
      <c r="AD640" s="100" t="s">
        <v>14175</v>
      </c>
      <c r="AE640" s="100"/>
      <c r="AF640" s="100"/>
      <c r="AG640" s="100"/>
      <c r="AH640" t="s">
        <v>14176</v>
      </c>
      <c r="AI640" t="s">
        <v>14168</v>
      </c>
      <c r="AJ640">
        <v>100</v>
      </c>
      <c r="AK640">
        <v>0</v>
      </c>
      <c r="AL640" t="s">
        <v>47</v>
      </c>
      <c r="AM640" t="s">
        <v>14177</v>
      </c>
      <c r="AN640" t="s">
        <v>14178</v>
      </c>
      <c r="AO640" t="s">
        <v>14179</v>
      </c>
      <c r="AR640" t="s">
        <v>2827</v>
      </c>
      <c r="AS640" s="55">
        <v>35635</v>
      </c>
      <c r="AT640" s="104">
        <v>16.000488639139995</v>
      </c>
      <c r="AU640" s="100" t="s">
        <v>14180</v>
      </c>
      <c r="AV640" s="100" t="s">
        <v>14181</v>
      </c>
      <c r="AW640" s="100">
        <v>223.57730657645914</v>
      </c>
      <c r="AX640" s="100">
        <v>637.59072857182787</v>
      </c>
      <c r="AY640" s="100">
        <v>1.5995783365924427E-3</v>
      </c>
      <c r="AZ640" s="100">
        <v>5813009.9709879374</v>
      </c>
      <c r="BA640" s="100">
        <v>16000</v>
      </c>
      <c r="BB640" s="100">
        <v>26000</v>
      </c>
    </row>
    <row r="641" spans="1:54" x14ac:dyDescent="0.25">
      <c r="A641" s="95" t="s">
        <v>11940</v>
      </c>
      <c r="B641" s="51" t="s">
        <v>11941</v>
      </c>
      <c r="C641" s="96" t="str">
        <f>HYPERLINK("http://www.UniProt.org/UniProt/IRF6_HUMAN","IRF6_HUMAN")</f>
        <v>IRF6_HUMAN</v>
      </c>
      <c r="D641" s="97" t="s">
        <v>11943</v>
      </c>
      <c r="E641" s="159">
        <v>-0.88</v>
      </c>
      <c r="F641" s="98">
        <v>3.5</v>
      </c>
      <c r="G641" s="98">
        <v>0.5</v>
      </c>
      <c r="H641" s="98">
        <v>220</v>
      </c>
      <c r="I641" s="98">
        <v>630</v>
      </c>
      <c r="J641" s="99">
        <v>1.6000000000000001E-3</v>
      </c>
      <c r="K641" s="98">
        <v>16</v>
      </c>
      <c r="L641" s="98">
        <v>2.5087854401136291E-2</v>
      </c>
      <c r="M641" s="148" t="s">
        <v>47249</v>
      </c>
      <c r="N641" s="100"/>
      <c r="O641" s="101" t="s">
        <v>40</v>
      </c>
      <c r="P641" s="102">
        <v>58.21</v>
      </c>
      <c r="Q641" s="102">
        <v>58.210999999999999</v>
      </c>
      <c r="R641" s="102">
        <v>53.13</v>
      </c>
      <c r="S641" s="163" t="s">
        <v>51771</v>
      </c>
      <c r="T641" s="100">
        <v>9330</v>
      </c>
      <c r="U641" s="100" t="s">
        <v>11944</v>
      </c>
      <c r="V641" s="100" t="s">
        <v>11942</v>
      </c>
      <c r="W641" s="100">
        <v>52.62</v>
      </c>
      <c r="X641" s="103">
        <v>2.0000000000000001E-161</v>
      </c>
      <c r="Y641" s="100" t="s">
        <v>36</v>
      </c>
      <c r="Z641" s="100" t="s">
        <v>11945</v>
      </c>
      <c r="AA641" s="100" t="s">
        <v>11946</v>
      </c>
      <c r="AB641" s="100" t="s">
        <v>11947</v>
      </c>
      <c r="AC641" s="100" t="s">
        <v>11948</v>
      </c>
      <c r="AD641" s="100" t="s">
        <v>11949</v>
      </c>
      <c r="AE641" s="100" t="s">
        <v>11950</v>
      </c>
      <c r="AF641" s="100"/>
      <c r="AG641" s="100"/>
      <c r="AH641" t="s">
        <v>11951</v>
      </c>
      <c r="AI641" t="s">
        <v>11941</v>
      </c>
      <c r="AJ641">
        <v>100</v>
      </c>
      <c r="AK641">
        <v>0</v>
      </c>
      <c r="AL641" t="s">
        <v>69</v>
      </c>
      <c r="AM641" t="s">
        <v>11952</v>
      </c>
      <c r="AN641" t="s">
        <v>11953</v>
      </c>
      <c r="AO641" t="s">
        <v>11954</v>
      </c>
      <c r="AS641" s="55">
        <v>58211</v>
      </c>
      <c r="AT641" s="104">
        <v>21.000094269464025</v>
      </c>
      <c r="AU641" s="100" t="s">
        <v>11955</v>
      </c>
      <c r="AV641" s="100" t="s">
        <v>11956</v>
      </c>
      <c r="AW641" s="100">
        <v>221.05871462225241</v>
      </c>
      <c r="AX641" s="100">
        <v>630.40828727826738</v>
      </c>
      <c r="AY641" s="100">
        <v>1.5815591324506871E-3</v>
      </c>
      <c r="AZ641" s="100">
        <v>5747526.5801785626</v>
      </c>
      <c r="BA641" s="100">
        <v>16000</v>
      </c>
      <c r="BB641" s="100">
        <v>26000</v>
      </c>
    </row>
    <row r="642" spans="1:54" x14ac:dyDescent="0.25">
      <c r="A642" s="95" t="s">
        <v>12416</v>
      </c>
      <c r="B642" s="51" t="s">
        <v>12417</v>
      </c>
      <c r="C642" s="96" t="str">
        <f>HYPERLINK("http://www.UniProt.org/UniProt/KDM6A_HUMAN","KDM6A_HUMAN")</f>
        <v>KDM6A_HUMAN</v>
      </c>
      <c r="D642" s="97" t="s">
        <v>12419</v>
      </c>
      <c r="E642" s="159">
        <v>5</v>
      </c>
      <c r="F642" s="98">
        <v>0</v>
      </c>
      <c r="G642" s="98">
        <v>5.5</v>
      </c>
      <c r="H642" s="98">
        <v>220</v>
      </c>
      <c r="I642" s="98">
        <v>630</v>
      </c>
      <c r="J642" s="99">
        <v>1.6000000000000001E-3</v>
      </c>
      <c r="K642" s="98">
        <v>16</v>
      </c>
      <c r="L642" s="98">
        <v>2.5087854401136291E-2</v>
      </c>
      <c r="M642" s="145" t="s">
        <v>47249</v>
      </c>
      <c r="N642" s="100"/>
      <c r="O642" s="101" t="s">
        <v>40</v>
      </c>
      <c r="P642" s="102">
        <v>160.9</v>
      </c>
      <c r="Q642" s="102">
        <v>160.387</v>
      </c>
      <c r="R642" s="102">
        <v>154.17699999999999</v>
      </c>
      <c r="S642" s="163" t="s">
        <v>51771</v>
      </c>
      <c r="T642" s="100">
        <v>8563</v>
      </c>
      <c r="U642" s="100" t="s">
        <v>12420</v>
      </c>
      <c r="V642" s="100" t="s">
        <v>12418</v>
      </c>
      <c r="W642" s="100">
        <v>84.42</v>
      </c>
      <c r="X642" s="100">
        <v>0</v>
      </c>
      <c r="Y642" s="100" t="s">
        <v>36</v>
      </c>
      <c r="Z642" s="100" t="s">
        <v>12421</v>
      </c>
      <c r="AA642" s="100" t="s">
        <v>12422</v>
      </c>
      <c r="AB642" s="100" t="s">
        <v>12423</v>
      </c>
      <c r="AC642" s="100" t="s">
        <v>12424</v>
      </c>
      <c r="AD642" s="100" t="s">
        <v>12425</v>
      </c>
      <c r="AE642" s="100" t="s">
        <v>12427</v>
      </c>
      <c r="AF642" s="100"/>
      <c r="AG642" s="100" t="s">
        <v>12426</v>
      </c>
      <c r="AH642" t="s">
        <v>12428</v>
      </c>
      <c r="AI642" t="s">
        <v>12417</v>
      </c>
      <c r="AJ642">
        <v>99.79</v>
      </c>
      <c r="AK642">
        <v>0</v>
      </c>
      <c r="AL642" t="s">
        <v>69</v>
      </c>
      <c r="AM642" t="s">
        <v>12429</v>
      </c>
      <c r="AN642" t="s">
        <v>12430</v>
      </c>
      <c r="AO642" t="s">
        <v>12431</v>
      </c>
      <c r="AS642" s="55">
        <v>160387</v>
      </c>
      <c r="AT642" s="104">
        <v>70.004184350529016</v>
      </c>
      <c r="AU642" s="100" t="s">
        <v>12416</v>
      </c>
      <c r="AV642" s="100" t="s">
        <v>12432</v>
      </c>
      <c r="AW642" s="100">
        <v>222.12408485119184</v>
      </c>
      <c r="AX642" s="100">
        <v>633.44647657784151</v>
      </c>
      <c r="AY642" s="100">
        <v>1.5891812975297678E-3</v>
      </c>
      <c r="AZ642" s="100">
        <v>5775226.206130988</v>
      </c>
      <c r="BA642" s="100">
        <v>16000</v>
      </c>
      <c r="BB642" s="100">
        <v>26000</v>
      </c>
    </row>
    <row r="643" spans="1:54" x14ac:dyDescent="0.25">
      <c r="A643" s="95" t="s">
        <v>25389</v>
      </c>
      <c r="B643" s="51" t="s">
        <v>25390</v>
      </c>
      <c r="C643" s="96" t="str">
        <f>HYPERLINK("http://www.UniProt.org/UniProt/SRS12_HUMAN","SRS12_HUMAN")</f>
        <v>SRS12_HUMAN</v>
      </c>
      <c r="D643" s="97" t="s">
        <v>25392</v>
      </c>
      <c r="E643" s="159">
        <v>5</v>
      </c>
      <c r="F643" s="98">
        <v>0</v>
      </c>
      <c r="G643" s="98">
        <v>240</v>
      </c>
      <c r="H643" s="98">
        <v>220</v>
      </c>
      <c r="I643" s="98">
        <v>620</v>
      </c>
      <c r="J643" s="99">
        <v>1.6000000000000001E-3</v>
      </c>
      <c r="K643" s="98">
        <v>16</v>
      </c>
      <c r="L643" s="98">
        <v>2.5087854401136291E-2</v>
      </c>
      <c r="M643" s="145" t="s">
        <v>47249</v>
      </c>
      <c r="N643" s="100"/>
      <c r="O643" s="101" t="s">
        <v>40</v>
      </c>
      <c r="P643" s="102">
        <v>29.247</v>
      </c>
      <c r="Q643" s="102">
        <v>29.247</v>
      </c>
      <c r="R643" s="102">
        <v>30.512</v>
      </c>
      <c r="S643" s="163" t="s">
        <v>51771</v>
      </c>
      <c r="T643" s="100">
        <v>3243</v>
      </c>
      <c r="U643" s="100" t="s">
        <v>25393</v>
      </c>
      <c r="V643" s="100" t="s">
        <v>25391</v>
      </c>
      <c r="W643" s="100">
        <v>70.78</v>
      </c>
      <c r="X643" s="103">
        <v>9.9999999999999993E-89</v>
      </c>
      <c r="Y643" s="100" t="s">
        <v>36</v>
      </c>
      <c r="Z643" s="100" t="s">
        <v>25394</v>
      </c>
      <c r="AA643" s="100" t="s">
        <v>25395</v>
      </c>
      <c r="AB643" s="100" t="s">
        <v>25396</v>
      </c>
      <c r="AC643" s="100"/>
      <c r="AD643" s="100" t="s">
        <v>25382</v>
      </c>
      <c r="AE643" s="100" t="s">
        <v>25397</v>
      </c>
      <c r="AF643" s="100"/>
      <c r="AG643" s="100"/>
      <c r="AH643" t="s">
        <v>25398</v>
      </c>
      <c r="AI643" t="s">
        <v>25390</v>
      </c>
      <c r="AJ643">
        <v>100</v>
      </c>
      <c r="AK643" s="54">
        <v>1E-176</v>
      </c>
      <c r="AL643" t="s">
        <v>69</v>
      </c>
      <c r="AM643" t="s">
        <v>25399</v>
      </c>
      <c r="AN643" t="s">
        <v>25400</v>
      </c>
      <c r="AO643" t="s">
        <v>25401</v>
      </c>
      <c r="AS643" s="55">
        <v>29247</v>
      </c>
      <c r="AT643" s="104">
        <v>15.000113680285565</v>
      </c>
      <c r="AU643" s="100" t="s">
        <v>25389</v>
      </c>
      <c r="AV643" s="100" t="s">
        <v>25402</v>
      </c>
      <c r="AW643" s="100">
        <v>218.50706195237123</v>
      </c>
      <c r="AX643" s="100">
        <v>623.13156447592235</v>
      </c>
      <c r="AY643" s="100">
        <v>1.5633033962324213E-3</v>
      </c>
      <c r="AZ643" s="100">
        <v>5681183.6107616518</v>
      </c>
      <c r="BA643" s="100">
        <v>16000</v>
      </c>
      <c r="BB643" s="100">
        <v>26000</v>
      </c>
    </row>
    <row r="644" spans="1:54" x14ac:dyDescent="0.25">
      <c r="A644" s="95" t="s">
        <v>8695</v>
      </c>
      <c r="B644" s="51" t="s">
        <v>8696</v>
      </c>
      <c r="C644" s="96" t="str">
        <f>HYPERLINK("http://www.UniProt.org/UniProt/FA98B_HUMAN","FA98B_HUMAN")</f>
        <v>FA98B_HUMAN</v>
      </c>
      <c r="D644" s="97" t="s">
        <v>8698</v>
      </c>
      <c r="E644" s="159">
        <v>2.17</v>
      </c>
      <c r="F644" s="98">
        <v>1.4</v>
      </c>
      <c r="G644" s="98">
        <v>210</v>
      </c>
      <c r="H644" s="98">
        <v>220</v>
      </c>
      <c r="I644" s="98">
        <v>620</v>
      </c>
      <c r="J644" s="99">
        <v>1.5E-3</v>
      </c>
      <c r="K644" s="98">
        <v>15</v>
      </c>
      <c r="L644" s="98">
        <v>2.5087854401136291E-2</v>
      </c>
      <c r="M644" s="148" t="s">
        <v>47249</v>
      </c>
      <c r="N644" s="100"/>
      <c r="O644" s="101" t="s">
        <v>40</v>
      </c>
      <c r="P644" s="102">
        <v>41.542000000000002</v>
      </c>
      <c r="Q644" s="102">
        <v>15.015000000000001</v>
      </c>
      <c r="R644" s="102">
        <v>37.191000000000003</v>
      </c>
      <c r="S644" s="163" t="s">
        <v>51771</v>
      </c>
      <c r="T644" s="100">
        <v>2458</v>
      </c>
      <c r="U644" s="100" t="s">
        <v>8700</v>
      </c>
      <c r="V644" s="100" t="s">
        <v>8697</v>
      </c>
      <c r="W644" s="100">
        <v>60.9</v>
      </c>
      <c r="X644" s="103">
        <v>8.0000000000000004E-114</v>
      </c>
      <c r="Y644" s="100" t="s">
        <v>36</v>
      </c>
      <c r="Z644" s="100" t="s">
        <v>8699</v>
      </c>
      <c r="AA644" s="100" t="s">
        <v>8701</v>
      </c>
      <c r="AB644" s="100" t="s">
        <v>8702</v>
      </c>
      <c r="AC644" s="100" t="s">
        <v>8703</v>
      </c>
      <c r="AD644" s="100" t="s">
        <v>8686</v>
      </c>
      <c r="AE644" s="100"/>
      <c r="AF644" s="100" t="s">
        <v>2108</v>
      </c>
      <c r="AG644" s="100"/>
      <c r="AH644" t="s">
        <v>8704</v>
      </c>
      <c r="AI644" t="s">
        <v>8696</v>
      </c>
      <c r="AJ644">
        <v>94.78</v>
      </c>
      <c r="AK644" s="54">
        <v>9.9999999999999993E-77</v>
      </c>
      <c r="AL644" t="s">
        <v>69</v>
      </c>
      <c r="AM644" t="s">
        <v>8705</v>
      </c>
      <c r="AN644" t="s">
        <v>8706</v>
      </c>
      <c r="AO644" t="s">
        <v>8707</v>
      </c>
      <c r="AS644" s="55">
        <v>15015</v>
      </c>
      <c r="AT644" s="104">
        <v>24.999111300700296</v>
      </c>
      <c r="AU644" s="100" t="s">
        <v>8695</v>
      </c>
      <c r="AV644" s="100" t="s">
        <v>8708</v>
      </c>
      <c r="AW644" s="100">
        <v>216.29722738931883</v>
      </c>
      <c r="AX644" s="100">
        <v>616.82962779614593</v>
      </c>
      <c r="AY644" s="100">
        <v>1.5474931892456802E-3</v>
      </c>
      <c r="AZ644" s="100">
        <v>5623727.9121222897</v>
      </c>
      <c r="BA644" s="100">
        <v>16000</v>
      </c>
      <c r="BB644" s="100">
        <v>26000</v>
      </c>
    </row>
    <row r="645" spans="1:54" x14ac:dyDescent="0.25">
      <c r="A645" s="95" t="s">
        <v>26899</v>
      </c>
      <c r="B645" s="51" t="s">
        <v>26900</v>
      </c>
      <c r="C645" s="96" t="str">
        <f>HYPERLINK("http://www.UniProt.org/UniProt/TDRD3_HUMAN","TDRD3_HUMAN")</f>
        <v>TDRD3_HUMAN</v>
      </c>
      <c r="D645" s="97" t="s">
        <v>26902</v>
      </c>
      <c r="E645" s="159">
        <v>-5</v>
      </c>
      <c r="F645" s="98">
        <v>5.7</v>
      </c>
      <c r="G645" s="98">
        <v>0</v>
      </c>
      <c r="H645" s="98">
        <v>210</v>
      </c>
      <c r="I645" s="98">
        <v>610</v>
      </c>
      <c r="J645" s="99">
        <v>1.5E-3</v>
      </c>
      <c r="K645" s="98">
        <v>15</v>
      </c>
      <c r="L645" s="98">
        <v>2.5087854401136291E-2</v>
      </c>
      <c r="M645" s="145" t="s">
        <v>47249</v>
      </c>
      <c r="N645" s="100"/>
      <c r="O645" s="101" t="s">
        <v>40</v>
      </c>
      <c r="P645" s="102">
        <v>82.962000000000003</v>
      </c>
      <c r="Q645" s="102">
        <v>72.626000000000005</v>
      </c>
      <c r="R645" s="102">
        <v>73.185000000000002</v>
      </c>
      <c r="S645" s="163" t="s">
        <v>51771</v>
      </c>
      <c r="T645" s="100">
        <v>6199</v>
      </c>
      <c r="U645" s="100" t="s">
        <v>26904</v>
      </c>
      <c r="V645" s="100" t="s">
        <v>26901</v>
      </c>
      <c r="W645" s="100">
        <v>61.34</v>
      </c>
      <c r="X645" s="100">
        <v>0</v>
      </c>
      <c r="Y645" s="100" t="s">
        <v>36</v>
      </c>
      <c r="Z645" s="100" t="s">
        <v>26903</v>
      </c>
      <c r="AA645" s="100" t="s">
        <v>26905</v>
      </c>
      <c r="AB645" s="100" t="s">
        <v>26906</v>
      </c>
      <c r="AC645" s="100" t="s">
        <v>26907</v>
      </c>
      <c r="AD645" s="100" t="s">
        <v>21471</v>
      </c>
      <c r="AE645" s="100" t="s">
        <v>26908</v>
      </c>
      <c r="AF645" s="100"/>
      <c r="AG645" s="100"/>
      <c r="AH645" t="s">
        <v>26909</v>
      </c>
      <c r="AI645" t="s">
        <v>26900</v>
      </c>
      <c r="AJ645">
        <v>94.92</v>
      </c>
      <c r="AK645">
        <v>0</v>
      </c>
      <c r="AL645" t="s">
        <v>47</v>
      </c>
      <c r="AM645" t="s">
        <v>26910</v>
      </c>
      <c r="AN645" t="s">
        <v>26911</v>
      </c>
      <c r="AO645" t="s">
        <v>26902</v>
      </c>
      <c r="AP645" t="s">
        <v>26912</v>
      </c>
      <c r="AQ645" t="s">
        <v>26913</v>
      </c>
      <c r="AR645" t="s">
        <v>3003</v>
      </c>
      <c r="AS645" s="55">
        <v>72626</v>
      </c>
      <c r="AT645" s="104">
        <v>48</v>
      </c>
      <c r="AU645" s="100" t="s">
        <v>26899</v>
      </c>
      <c r="AV645" s="100" t="s">
        <v>26914</v>
      </c>
      <c r="AW645" s="100">
        <v>212.56346153846152</v>
      </c>
      <c r="AX645" s="100">
        <v>606.18179181664516</v>
      </c>
      <c r="AY645" s="100">
        <v>1.5207800533715904E-3</v>
      </c>
      <c r="AZ645" s="100">
        <v>5526650</v>
      </c>
      <c r="BA645" s="100">
        <v>16000</v>
      </c>
      <c r="BB645" s="100">
        <v>26000</v>
      </c>
    </row>
    <row r="646" spans="1:54" x14ac:dyDescent="0.25">
      <c r="A646" s="95" t="s">
        <v>29647</v>
      </c>
      <c r="B646" s="51" t="s">
        <v>22925</v>
      </c>
      <c r="C646" s="96" t="str">
        <f>HYPERLINK("http://www.UniProt.org/UniProt/YJ005_HUMAN","YJ005_HUMAN")</f>
        <v>YJ005_HUMAN</v>
      </c>
      <c r="D646" s="97" t="s">
        <v>29649</v>
      </c>
      <c r="E646" s="159">
        <v>-5</v>
      </c>
      <c r="F646" s="98">
        <v>7.2</v>
      </c>
      <c r="G646" s="98">
        <v>0</v>
      </c>
      <c r="H646" s="98">
        <v>210</v>
      </c>
      <c r="I646" s="98">
        <v>610</v>
      </c>
      <c r="J646" s="99">
        <v>1.5E-3</v>
      </c>
      <c r="K646" s="98">
        <v>15</v>
      </c>
      <c r="L646" s="98">
        <v>2.5087854401136291E-2</v>
      </c>
      <c r="M646" s="148" t="s">
        <v>47249</v>
      </c>
      <c r="N646" s="100"/>
      <c r="O646" s="101" t="s">
        <v>40</v>
      </c>
      <c r="P646" s="102">
        <v>25.952999999999999</v>
      </c>
      <c r="Q646" s="102" t="s">
        <v>40</v>
      </c>
      <c r="R646" s="102">
        <v>37.975999999999999</v>
      </c>
      <c r="S646" s="163" t="s">
        <v>51771</v>
      </c>
      <c r="T646" s="100">
        <v>3185</v>
      </c>
      <c r="U646" s="100" t="s">
        <v>29650</v>
      </c>
      <c r="V646" s="100" t="s">
        <v>29648</v>
      </c>
      <c r="W646" s="100">
        <v>41.77</v>
      </c>
      <c r="X646" s="103">
        <v>9.9999999999999997E-49</v>
      </c>
      <c r="Y646" s="100" t="s">
        <v>36</v>
      </c>
      <c r="Z646" s="100"/>
      <c r="AA646" s="100"/>
      <c r="AB646" s="100" t="s">
        <v>29651</v>
      </c>
      <c r="AC646" s="100"/>
      <c r="AD646" s="100"/>
      <c r="AE646" s="100"/>
      <c r="AF646" s="100"/>
      <c r="AG646" s="100"/>
      <c r="AH646" t="s">
        <v>22935</v>
      </c>
      <c r="AI646" t="s">
        <v>22925</v>
      </c>
      <c r="AJ646">
        <v>86.25</v>
      </c>
      <c r="AK646" s="54">
        <v>2.9999999999999999E-139</v>
      </c>
      <c r="AL646" t="s">
        <v>69</v>
      </c>
      <c r="AM646" t="s">
        <v>22936</v>
      </c>
      <c r="AO646" t="s">
        <v>628</v>
      </c>
      <c r="AS646" s="55">
        <v>116079</v>
      </c>
      <c r="AT646" s="104">
        <v>15</v>
      </c>
      <c r="AU646" s="100" t="s">
        <v>29647</v>
      </c>
      <c r="AV646" s="100" t="s">
        <v>29647</v>
      </c>
      <c r="AW646" s="100">
        <v>213.08333333333334</v>
      </c>
      <c r="AX646" s="100">
        <v>607.66434584474325</v>
      </c>
      <c r="AY646" s="100">
        <v>1.5244994633314649E-3</v>
      </c>
      <c r="AZ646" s="100">
        <v>5540166.666666667</v>
      </c>
      <c r="BA646" s="100">
        <v>16000</v>
      </c>
      <c r="BB646" s="100">
        <v>26000</v>
      </c>
    </row>
    <row r="647" spans="1:54" x14ac:dyDescent="0.25">
      <c r="A647" s="100" t="s">
        <v>47141</v>
      </c>
      <c r="B647" s="53"/>
      <c r="C647" s="100"/>
      <c r="D647" s="106"/>
      <c r="E647" s="160" t="s">
        <v>40</v>
      </c>
      <c r="F647" s="98">
        <v>0</v>
      </c>
      <c r="G647" s="98">
        <v>0</v>
      </c>
      <c r="H647" s="98">
        <v>210</v>
      </c>
      <c r="I647" s="98">
        <v>610</v>
      </c>
      <c r="J647" s="99">
        <v>1.5E-3</v>
      </c>
      <c r="K647" s="98">
        <v>15</v>
      </c>
      <c r="L647" s="98">
        <v>2.5087854401136291E-2</v>
      </c>
      <c r="M647" s="148" t="s">
        <v>47249</v>
      </c>
      <c r="N647" s="100"/>
      <c r="O647" s="101" t="s">
        <v>40</v>
      </c>
      <c r="P647" s="102">
        <v>66.796999999999997</v>
      </c>
      <c r="Q647" s="102" t="s">
        <v>40</v>
      </c>
      <c r="R647" s="102"/>
      <c r="S647" s="163" t="s">
        <v>51771</v>
      </c>
      <c r="T647" s="100">
        <v>10787</v>
      </c>
      <c r="U647" s="100"/>
      <c r="V647" s="100"/>
      <c r="W647" s="100"/>
      <c r="X647" s="100"/>
      <c r="Y647" s="100" t="s">
        <v>747</v>
      </c>
      <c r="Z647" s="100"/>
      <c r="AA647" s="100"/>
      <c r="AB647" s="100"/>
      <c r="AC647" s="100"/>
      <c r="AD647" s="100"/>
      <c r="AE647" s="100"/>
      <c r="AF647" s="100"/>
      <c r="AG647" s="100"/>
      <c r="AH647" t="s">
        <v>747</v>
      </c>
      <c r="AT647" s="104">
        <v>23.999353842840218</v>
      </c>
      <c r="AU647" s="100" t="s">
        <v>47142</v>
      </c>
      <c r="AV647" s="100" t="s">
        <v>47143</v>
      </c>
      <c r="AW647" s="100">
        <v>214.28942320636509</v>
      </c>
      <c r="AX647" s="100">
        <v>611.10383499793431</v>
      </c>
      <c r="AY647" s="100">
        <v>1.5331284036404194E-3</v>
      </c>
      <c r="AZ647" s="100">
        <v>5571525.0033654924</v>
      </c>
      <c r="BA647" s="100">
        <v>16000</v>
      </c>
      <c r="BB647" s="100">
        <v>26000</v>
      </c>
    </row>
    <row r="648" spans="1:54" x14ac:dyDescent="0.25">
      <c r="A648" s="95" t="s">
        <v>17852</v>
      </c>
      <c r="B648" s="51" t="s">
        <v>17834</v>
      </c>
      <c r="C648" s="96" t="str">
        <f>HYPERLINK("http://www.UniProt.org/UniProt/PLK1_HUMAN","PLK1_HUMAN")</f>
        <v>PLK1_HUMAN</v>
      </c>
      <c r="D648" s="97" t="s">
        <v>17836</v>
      </c>
      <c r="E648" s="159">
        <v>0</v>
      </c>
      <c r="F648" s="98">
        <v>22</v>
      </c>
      <c r="G648" s="98">
        <v>22</v>
      </c>
      <c r="H648" s="98">
        <v>210</v>
      </c>
      <c r="I648" s="98">
        <v>600</v>
      </c>
      <c r="J648" s="99">
        <v>1.5E-3</v>
      </c>
      <c r="K648" s="98">
        <v>15</v>
      </c>
      <c r="L648" s="98">
        <v>2.5087854401136291E-2</v>
      </c>
      <c r="M648" s="148" t="s">
        <v>47249</v>
      </c>
      <c r="N648" s="100"/>
      <c r="O648" s="101" t="s">
        <v>40</v>
      </c>
      <c r="P648" s="102">
        <v>68.265000000000001</v>
      </c>
      <c r="Q648" s="102">
        <v>68.212000000000003</v>
      </c>
      <c r="R648" s="102">
        <v>68.254999999999995</v>
      </c>
      <c r="S648" s="163" t="s">
        <v>51771</v>
      </c>
      <c r="T648" s="100">
        <v>9645</v>
      </c>
      <c r="U648" s="100" t="s">
        <v>17837</v>
      </c>
      <c r="V648" s="100" t="s">
        <v>17835</v>
      </c>
      <c r="W648" s="100">
        <v>81.900000000000006</v>
      </c>
      <c r="X648" s="100">
        <v>0</v>
      </c>
      <c r="Y648" s="100" t="s">
        <v>36</v>
      </c>
      <c r="Z648" s="100" t="s">
        <v>17838</v>
      </c>
      <c r="AA648" s="100" t="s">
        <v>17839</v>
      </c>
      <c r="AB648" s="100" t="s">
        <v>17840</v>
      </c>
      <c r="AC648" s="100" t="s">
        <v>17841</v>
      </c>
      <c r="AD648" s="100" t="s">
        <v>17842</v>
      </c>
      <c r="AE648" s="100" t="s">
        <v>17844</v>
      </c>
      <c r="AF648" s="100" t="s">
        <v>17843</v>
      </c>
      <c r="AG648" s="100"/>
      <c r="AH648" t="s">
        <v>17845</v>
      </c>
      <c r="AI648" t="s">
        <v>17834</v>
      </c>
      <c r="AJ648">
        <v>99</v>
      </c>
      <c r="AK648">
        <v>0</v>
      </c>
      <c r="AL648" t="s">
        <v>47</v>
      </c>
      <c r="AM648" t="s">
        <v>17846</v>
      </c>
      <c r="AN648" t="s">
        <v>17847</v>
      </c>
      <c r="AO648" t="s">
        <v>17848</v>
      </c>
      <c r="AP648" t="s">
        <v>17849</v>
      </c>
      <c r="AQ648" t="s">
        <v>17850</v>
      </c>
      <c r="AR648" t="s">
        <v>17851</v>
      </c>
      <c r="AS648" s="55">
        <v>68212</v>
      </c>
      <c r="AT648" s="104">
        <v>36.000249438762786</v>
      </c>
      <c r="AU648" s="100" t="s">
        <v>17853</v>
      </c>
      <c r="AV648" s="100" t="s">
        <v>17854</v>
      </c>
      <c r="AW648" s="100">
        <v>209.28946866713747</v>
      </c>
      <c r="AX648" s="100">
        <v>596.84512195452476</v>
      </c>
      <c r="AY648" s="100">
        <v>1.4973563519623551E-3</v>
      </c>
      <c r="AZ648" s="100">
        <v>5441526.1853455743</v>
      </c>
      <c r="BA648" s="100">
        <v>16000</v>
      </c>
      <c r="BB648" s="100">
        <v>26000</v>
      </c>
    </row>
    <row r="649" spans="1:54" x14ac:dyDescent="0.25">
      <c r="A649" s="95" t="s">
        <v>28174</v>
      </c>
      <c r="B649" s="51" t="s">
        <v>28175</v>
      </c>
      <c r="C649" s="96" t="str">
        <f>HYPERLINK("http://www.UniProt.org/UniProt/U3IP2_HUMAN","U3IP2_HUMAN")</f>
        <v>U3IP2_HUMAN</v>
      </c>
      <c r="D649" s="97" t="s">
        <v>28177</v>
      </c>
      <c r="E649" s="159">
        <v>5</v>
      </c>
      <c r="F649" s="98">
        <v>0</v>
      </c>
      <c r="G649" s="98">
        <v>220</v>
      </c>
      <c r="H649" s="98">
        <v>210</v>
      </c>
      <c r="I649" s="98">
        <v>600</v>
      </c>
      <c r="J649" s="99">
        <v>1.5E-3</v>
      </c>
      <c r="K649" s="98">
        <v>15</v>
      </c>
      <c r="L649" s="98">
        <v>2.5087854401136291E-2</v>
      </c>
      <c r="M649" s="148" t="s">
        <v>47249</v>
      </c>
      <c r="N649" s="100"/>
      <c r="O649" s="101" t="s">
        <v>40</v>
      </c>
      <c r="P649" s="102">
        <v>51.564999999999998</v>
      </c>
      <c r="Q649" s="102">
        <v>53.143000000000001</v>
      </c>
      <c r="R649" s="102">
        <v>51.841000000000001</v>
      </c>
      <c r="S649" s="163" t="s">
        <v>51771</v>
      </c>
      <c r="T649" s="100">
        <v>2209</v>
      </c>
      <c r="U649" s="100" t="s">
        <v>28178</v>
      </c>
      <c r="V649" s="100" t="s">
        <v>28176</v>
      </c>
      <c r="W649" s="100">
        <v>66.83</v>
      </c>
      <c r="X649" s="100">
        <v>0</v>
      </c>
      <c r="Y649" s="100" t="s">
        <v>36</v>
      </c>
      <c r="Z649" s="100" t="s">
        <v>28179</v>
      </c>
      <c r="AA649" s="100" t="s">
        <v>28180</v>
      </c>
      <c r="AB649" s="100" t="s">
        <v>28181</v>
      </c>
      <c r="AC649" s="100" t="s">
        <v>28182</v>
      </c>
      <c r="AD649" s="100" t="s">
        <v>28183</v>
      </c>
      <c r="AE649" s="100" t="s">
        <v>28185</v>
      </c>
      <c r="AF649" s="100" t="s">
        <v>28184</v>
      </c>
      <c r="AG649" s="100"/>
      <c r="AH649" t="s">
        <v>28186</v>
      </c>
      <c r="AI649" t="s">
        <v>28175</v>
      </c>
      <c r="AJ649">
        <v>95.26</v>
      </c>
      <c r="AK649">
        <v>0</v>
      </c>
      <c r="AL649" t="s">
        <v>69</v>
      </c>
      <c r="AM649" t="s">
        <v>28187</v>
      </c>
      <c r="AO649" t="s">
        <v>28188</v>
      </c>
      <c r="AR649" t="s">
        <v>370</v>
      </c>
      <c r="AS649" s="55">
        <v>53143</v>
      </c>
      <c r="AT649" s="104">
        <v>25.999446499106853</v>
      </c>
      <c r="AU649" s="100" t="s">
        <v>28174</v>
      </c>
      <c r="AV649" s="100" t="s">
        <v>28174</v>
      </c>
      <c r="AW649" s="100">
        <v>209.65756980318886</v>
      </c>
      <c r="AX649" s="100">
        <v>597.89486119289813</v>
      </c>
      <c r="AY649" s="100">
        <v>1.499989922479502E-3</v>
      </c>
      <c r="AZ649" s="100">
        <v>5451096.8148829108</v>
      </c>
      <c r="BA649" s="100">
        <v>16000</v>
      </c>
      <c r="BB649" s="100">
        <v>26000</v>
      </c>
    </row>
    <row r="650" spans="1:54" x14ac:dyDescent="0.25">
      <c r="A650" s="95" t="s">
        <v>16496</v>
      </c>
      <c r="B650" s="51" t="s">
        <v>16497</v>
      </c>
      <c r="C650" s="96" t="str">
        <f>HYPERLINK("http://www.UniProt.org/UniProt/P2R3C_HUMAN","P2R3C_HUMAN")</f>
        <v>P2R3C_HUMAN</v>
      </c>
      <c r="D650" s="97" t="s">
        <v>16499</v>
      </c>
      <c r="E650" s="159">
        <v>-0.61</v>
      </c>
      <c r="F650" s="98">
        <v>0.9</v>
      </c>
      <c r="G650" s="98">
        <v>0.2</v>
      </c>
      <c r="H650" s="98">
        <v>210</v>
      </c>
      <c r="I650" s="98">
        <v>590</v>
      </c>
      <c r="J650" s="99">
        <v>1.5E-3</v>
      </c>
      <c r="K650" s="98">
        <v>15</v>
      </c>
      <c r="L650" s="98">
        <v>2.5087854401136291E-2</v>
      </c>
      <c r="M650" s="148" t="s">
        <v>47249</v>
      </c>
      <c r="N650" s="100"/>
      <c r="O650" s="101" t="s">
        <v>40</v>
      </c>
      <c r="P650" s="102">
        <v>53.954000000000001</v>
      </c>
      <c r="Q650" s="102">
        <v>40.831000000000003</v>
      </c>
      <c r="R650" s="102">
        <v>53.316000000000003</v>
      </c>
      <c r="S650" s="163" t="s">
        <v>51771</v>
      </c>
      <c r="T650" s="100">
        <v>10904</v>
      </c>
      <c r="U650" s="100" t="s">
        <v>16500</v>
      </c>
      <c r="V650" s="100" t="s">
        <v>16498</v>
      </c>
      <c r="W650" s="100">
        <v>86.31</v>
      </c>
      <c r="X650" s="100">
        <v>0</v>
      </c>
      <c r="Y650" s="100" t="s">
        <v>36</v>
      </c>
      <c r="Z650" s="100" t="s">
        <v>16501</v>
      </c>
      <c r="AA650" s="100" t="s">
        <v>16502</v>
      </c>
      <c r="AB650" s="100" t="s">
        <v>16503</v>
      </c>
      <c r="AC650" s="100" t="s">
        <v>16477</v>
      </c>
      <c r="AD650" s="100" t="s">
        <v>16478</v>
      </c>
      <c r="AE650" s="100" t="s">
        <v>16504</v>
      </c>
      <c r="AF650" s="100"/>
      <c r="AG650" s="100"/>
      <c r="AH650" t="s">
        <v>16505</v>
      </c>
      <c r="AI650" t="s">
        <v>16497</v>
      </c>
      <c r="AJ650">
        <v>98.77</v>
      </c>
      <c r="AK650">
        <v>0</v>
      </c>
      <c r="AL650" t="s">
        <v>69</v>
      </c>
      <c r="AM650" t="s">
        <v>16506</v>
      </c>
      <c r="AN650" t="s">
        <v>16507</v>
      </c>
      <c r="AO650" t="s">
        <v>16508</v>
      </c>
      <c r="AS650" s="55">
        <v>40831</v>
      </c>
      <c r="AT650" s="104">
        <v>31.000457909274878</v>
      </c>
      <c r="AU650" s="100" t="s">
        <v>16509</v>
      </c>
      <c r="AV650" s="100" t="s">
        <v>16510</v>
      </c>
      <c r="AW650" s="100">
        <v>207.67062971216615</v>
      </c>
      <c r="AX650" s="100">
        <v>592.22856795561677</v>
      </c>
      <c r="AY650" s="100">
        <v>1.4857744085063965E-3</v>
      </c>
      <c r="AZ650" s="100">
        <v>5399436.3725163201</v>
      </c>
      <c r="BA650" s="100">
        <v>16000</v>
      </c>
      <c r="BB650" s="100">
        <v>26000</v>
      </c>
    </row>
    <row r="651" spans="1:54" x14ac:dyDescent="0.25">
      <c r="A651" s="95" t="s">
        <v>27049</v>
      </c>
      <c r="B651" s="51" t="s">
        <v>27050</v>
      </c>
      <c r="C651" s="96" t="str">
        <f>HYPERLINK("http://www.UniProt.org/UniProt/TF2H2_HUMAN","TF2H2_HUMAN")</f>
        <v>TF2H2_HUMAN</v>
      </c>
      <c r="D651" s="97" t="s">
        <v>27052</v>
      </c>
      <c r="E651" s="159">
        <v>5</v>
      </c>
      <c r="F651" s="98">
        <v>0</v>
      </c>
      <c r="G651" s="98">
        <v>200</v>
      </c>
      <c r="H651" s="98">
        <v>210</v>
      </c>
      <c r="I651" s="98">
        <v>590</v>
      </c>
      <c r="J651" s="99">
        <v>1.5E-3</v>
      </c>
      <c r="K651" s="98">
        <v>15</v>
      </c>
      <c r="L651" s="98">
        <v>2.5087854401136291E-2</v>
      </c>
      <c r="M651" s="148" t="s">
        <v>47249</v>
      </c>
      <c r="N651" s="100"/>
      <c r="O651" s="101" t="s">
        <v>40</v>
      </c>
      <c r="P651" s="102">
        <v>44.86</v>
      </c>
      <c r="Q651" s="102">
        <v>44.847000000000001</v>
      </c>
      <c r="R651" s="102">
        <v>44.418999999999997</v>
      </c>
      <c r="S651" s="163" t="s">
        <v>51771</v>
      </c>
      <c r="T651" s="100">
        <v>7653</v>
      </c>
      <c r="U651" s="100" t="s">
        <v>27053</v>
      </c>
      <c r="V651" s="100" t="s">
        <v>27051</v>
      </c>
      <c r="W651" s="100">
        <v>84.3</v>
      </c>
      <c r="X651" s="100">
        <v>0</v>
      </c>
      <c r="Y651" s="100" t="s">
        <v>36</v>
      </c>
      <c r="Z651" s="100" t="s">
        <v>27054</v>
      </c>
      <c r="AA651" s="100" t="s">
        <v>27055</v>
      </c>
      <c r="AB651" s="100" t="s">
        <v>27056</v>
      </c>
      <c r="AC651" s="100" t="s">
        <v>27057</v>
      </c>
      <c r="AD651" s="100" t="s">
        <v>27058</v>
      </c>
      <c r="AE651" s="100" t="s">
        <v>27059</v>
      </c>
      <c r="AF651" s="100" t="s">
        <v>3444</v>
      </c>
      <c r="AG651" s="100" t="s">
        <v>8093</v>
      </c>
      <c r="AH651" t="s">
        <v>27060</v>
      </c>
      <c r="AI651" t="s">
        <v>27050</v>
      </c>
      <c r="AJ651">
        <v>99.75</v>
      </c>
      <c r="AK651">
        <v>0</v>
      </c>
      <c r="AL651" t="s">
        <v>69</v>
      </c>
      <c r="AM651" t="s">
        <v>27061</v>
      </c>
      <c r="AN651" t="s">
        <v>27062</v>
      </c>
      <c r="AO651" t="s">
        <v>27063</v>
      </c>
      <c r="AS651" s="55">
        <v>44847</v>
      </c>
      <c r="AT651" s="104">
        <v>23.000683526999318</v>
      </c>
      <c r="AU651" s="100" t="s">
        <v>27049</v>
      </c>
      <c r="AV651" s="100" t="s">
        <v>27049</v>
      </c>
      <c r="AW651" s="100">
        <v>205.84522036804205</v>
      </c>
      <c r="AX651" s="100">
        <v>587.02292302016417</v>
      </c>
      <c r="AY651" s="100">
        <v>1.4727145622859315E-3</v>
      </c>
      <c r="AZ651" s="100">
        <v>5351975.7295690933</v>
      </c>
      <c r="BA651" s="100">
        <v>16000</v>
      </c>
      <c r="BB651" s="100">
        <v>26000</v>
      </c>
    </row>
    <row r="652" spans="1:54" x14ac:dyDescent="0.25">
      <c r="A652" s="95" t="s">
        <v>15186</v>
      </c>
      <c r="B652" s="51" t="s">
        <v>49326</v>
      </c>
      <c r="C652" s="96" t="str">
        <f>HYPERLINK("http://www.UniProt.org/UniProt/NDK7_HUMAN","NDK7_HUMAN")</f>
        <v>NDK7_HUMAN</v>
      </c>
      <c r="D652" s="97" t="s">
        <v>15188</v>
      </c>
      <c r="E652" s="159">
        <v>-0.73</v>
      </c>
      <c r="F652" s="98">
        <v>1.9</v>
      </c>
      <c r="G652" s="98">
        <v>0.4</v>
      </c>
      <c r="H652" s="98">
        <v>200</v>
      </c>
      <c r="I652" s="98">
        <v>570</v>
      </c>
      <c r="J652" s="99">
        <v>1.4E-3</v>
      </c>
      <c r="K652" s="98">
        <v>14</v>
      </c>
      <c r="L652" s="98">
        <v>2.5087854401136291E-2</v>
      </c>
      <c r="M652" s="145" t="s">
        <v>47249</v>
      </c>
      <c r="N652" s="100"/>
      <c r="O652" s="101" t="s">
        <v>40</v>
      </c>
      <c r="P652" s="102">
        <v>42.421999999999997</v>
      </c>
      <c r="Q652" s="102">
        <v>70.242999999999995</v>
      </c>
      <c r="R652" s="102">
        <v>42.491999999999997</v>
      </c>
      <c r="S652" s="163" t="s">
        <v>51771</v>
      </c>
      <c r="T652" s="100">
        <v>11064</v>
      </c>
      <c r="U652" s="100" t="s">
        <v>15190</v>
      </c>
      <c r="V652" s="100" t="s">
        <v>15187</v>
      </c>
      <c r="W652" s="100">
        <v>66.760000000000005</v>
      </c>
      <c r="X652" s="100">
        <v>0</v>
      </c>
      <c r="Y652" s="100" t="s">
        <v>36</v>
      </c>
      <c r="Z652" s="100" t="s">
        <v>15189</v>
      </c>
      <c r="AA652" s="100" t="s">
        <v>15191</v>
      </c>
      <c r="AB652" s="100" t="s">
        <v>15192</v>
      </c>
      <c r="AC652" s="100" t="s">
        <v>15193</v>
      </c>
      <c r="AD652" s="100" t="s">
        <v>15194</v>
      </c>
      <c r="AE652" s="100" t="s">
        <v>15195</v>
      </c>
      <c r="AF652" s="100"/>
      <c r="AG652" s="100"/>
      <c r="AH652" t="s">
        <v>51641</v>
      </c>
      <c r="AI652" t="s">
        <v>49326</v>
      </c>
      <c r="AJ652">
        <v>94.15</v>
      </c>
      <c r="AK652">
        <v>0</v>
      </c>
      <c r="AL652" t="s">
        <v>69</v>
      </c>
      <c r="AM652" t="s">
        <v>51642</v>
      </c>
      <c r="AN652" t="s">
        <v>51643</v>
      </c>
      <c r="AO652" t="s">
        <v>39258</v>
      </c>
      <c r="AR652" t="s">
        <v>51644</v>
      </c>
      <c r="AS652" s="55">
        <v>42283</v>
      </c>
      <c r="AT652" s="104">
        <v>26.000331078844063</v>
      </c>
      <c r="AU652" s="100" t="s">
        <v>15196</v>
      </c>
      <c r="AV652" s="100" t="s">
        <v>15196</v>
      </c>
      <c r="AW652" s="100">
        <v>198.96788058364845</v>
      </c>
      <c r="AX652" s="100">
        <v>567.41034180200745</v>
      </c>
      <c r="AY652" s="100">
        <v>1.4235108040827739E-3</v>
      </c>
      <c r="AZ652" s="100">
        <v>5173164.89517486</v>
      </c>
      <c r="BA652" s="100">
        <v>16000</v>
      </c>
      <c r="BB652" s="100">
        <v>26000</v>
      </c>
    </row>
    <row r="653" spans="1:54" x14ac:dyDescent="0.25">
      <c r="A653" s="95" t="s">
        <v>9329</v>
      </c>
      <c r="B653" s="51" t="s">
        <v>9330</v>
      </c>
      <c r="C653" s="96" t="str">
        <f>HYPERLINK("http://www.UniProt.org/UniProt/GAB1_HUMAN","GAB1_HUMAN")</f>
        <v>GAB1_HUMAN</v>
      </c>
      <c r="D653" s="97" t="s">
        <v>9332</v>
      </c>
      <c r="E653" s="159">
        <v>-5</v>
      </c>
      <c r="F653" s="98">
        <v>3</v>
      </c>
      <c r="G653" s="98">
        <v>0</v>
      </c>
      <c r="H653" s="98">
        <v>200</v>
      </c>
      <c r="I653" s="98">
        <v>560</v>
      </c>
      <c r="J653" s="99">
        <v>1.4E-3</v>
      </c>
      <c r="K653" s="98">
        <v>14</v>
      </c>
      <c r="L653" s="98">
        <v>2.5087854401136291E-2</v>
      </c>
      <c r="M653" s="148" t="s">
        <v>47249</v>
      </c>
      <c r="N653" s="100"/>
      <c r="O653" s="101" t="s">
        <v>40</v>
      </c>
      <c r="P653" s="102">
        <v>75.869</v>
      </c>
      <c r="Q653" s="102">
        <v>76.028999999999996</v>
      </c>
      <c r="R653" s="102">
        <v>76.616</v>
      </c>
      <c r="S653" s="163" t="s">
        <v>51771</v>
      </c>
      <c r="T653" s="100">
        <v>8271</v>
      </c>
      <c r="U653" s="100" t="s">
        <v>9333</v>
      </c>
      <c r="V653" s="100" t="s">
        <v>9331</v>
      </c>
      <c r="W653" s="100">
        <v>74.53</v>
      </c>
      <c r="X653" s="100">
        <v>0</v>
      </c>
      <c r="Y653" s="100" t="s">
        <v>36</v>
      </c>
      <c r="Z653" s="100" t="s">
        <v>9334</v>
      </c>
      <c r="AA653" s="100" t="s">
        <v>9335</v>
      </c>
      <c r="AB653" s="100" t="s">
        <v>9336</v>
      </c>
      <c r="AC653" s="100" t="s">
        <v>9337</v>
      </c>
      <c r="AD653" s="100" t="s">
        <v>9338</v>
      </c>
      <c r="AE653" s="100" t="s">
        <v>9339</v>
      </c>
      <c r="AF653" s="100"/>
      <c r="AG653" s="100"/>
      <c r="AH653" t="s">
        <v>9340</v>
      </c>
      <c r="AI653" t="s">
        <v>9330</v>
      </c>
      <c r="AJ653">
        <v>97.68</v>
      </c>
      <c r="AK653">
        <v>0</v>
      </c>
      <c r="AL653" t="s">
        <v>69</v>
      </c>
      <c r="AM653" t="s">
        <v>9341</v>
      </c>
      <c r="AN653" t="s">
        <v>9342</v>
      </c>
      <c r="AO653" t="s">
        <v>9343</v>
      </c>
      <c r="AS653" s="55">
        <v>76029</v>
      </c>
      <c r="AT653" s="104">
        <v>30.000507279460255</v>
      </c>
      <c r="AU653" s="100" t="s">
        <v>9329</v>
      </c>
      <c r="AV653" s="100" t="s">
        <v>9344</v>
      </c>
      <c r="AW653" s="100">
        <v>197.19205023282433</v>
      </c>
      <c r="AX653" s="100">
        <v>562.34608467976352</v>
      </c>
      <c r="AY653" s="100">
        <v>1.4108056695494968E-3</v>
      </c>
      <c r="AZ653" s="100">
        <v>5126993.3060534326</v>
      </c>
      <c r="BA653" s="100">
        <v>16000</v>
      </c>
      <c r="BB653" s="100">
        <v>26000</v>
      </c>
    </row>
    <row r="654" spans="1:54" x14ac:dyDescent="0.25">
      <c r="A654" s="95" t="s">
        <v>12852</v>
      </c>
      <c r="B654" s="51" t="s">
        <v>12853</v>
      </c>
      <c r="C654" s="96" t="str">
        <f>HYPERLINK("http://www.UniProt.org/UniProt/LARP6_HUMAN","LARP6_HUMAN")</f>
        <v>LARP6_HUMAN</v>
      </c>
      <c r="D654" s="97" t="s">
        <v>12855</v>
      </c>
      <c r="E654" s="159">
        <v>-0.13</v>
      </c>
      <c r="F654" s="98">
        <v>9.9</v>
      </c>
      <c r="G654" s="98">
        <v>7.3</v>
      </c>
      <c r="H654" s="98">
        <v>200</v>
      </c>
      <c r="I654" s="98">
        <v>560</v>
      </c>
      <c r="J654" s="99">
        <v>1.4E-3</v>
      </c>
      <c r="K654" s="98">
        <v>14</v>
      </c>
      <c r="L654" s="98">
        <v>2.5087854401136291E-2</v>
      </c>
      <c r="M654" s="20" t="s">
        <v>47249</v>
      </c>
      <c r="N654" s="100"/>
      <c r="O654" s="101" t="s">
        <v>40</v>
      </c>
      <c r="P654" s="102">
        <v>53.292999999999999</v>
      </c>
      <c r="Q654" s="102">
        <v>53.435000000000002</v>
      </c>
      <c r="R654" s="102">
        <v>54.737000000000002</v>
      </c>
      <c r="S654" s="163" t="s">
        <v>51771</v>
      </c>
      <c r="T654" s="100">
        <v>5036</v>
      </c>
      <c r="U654" s="100" t="s">
        <v>12856</v>
      </c>
      <c r="V654" s="100" t="s">
        <v>12854</v>
      </c>
      <c r="W654" s="100">
        <v>41.16</v>
      </c>
      <c r="X654" s="103">
        <v>1.9999999999999999E-80</v>
      </c>
      <c r="Y654" s="100" t="s">
        <v>36</v>
      </c>
      <c r="Z654" s="100" t="s">
        <v>12857</v>
      </c>
      <c r="AA654" s="100" t="s">
        <v>12858</v>
      </c>
      <c r="AB654" s="100" t="s">
        <v>12859</v>
      </c>
      <c r="AC654" s="100" t="s">
        <v>12860</v>
      </c>
      <c r="AD654" s="100" t="s">
        <v>12861</v>
      </c>
      <c r="AE654" s="100" t="s">
        <v>12862</v>
      </c>
      <c r="AF654" s="100"/>
      <c r="AG654" s="100"/>
      <c r="AH654" t="s">
        <v>12863</v>
      </c>
      <c r="AI654" t="s">
        <v>12853</v>
      </c>
      <c r="AJ654">
        <v>99.37</v>
      </c>
      <c r="AK654">
        <v>0</v>
      </c>
      <c r="AL654" t="s">
        <v>69</v>
      </c>
      <c r="AM654" t="s">
        <v>12864</v>
      </c>
      <c r="AN654" t="s">
        <v>12865</v>
      </c>
      <c r="AO654" t="s">
        <v>12866</v>
      </c>
      <c r="AS654" s="55">
        <v>53435</v>
      </c>
      <c r="AT654" s="104">
        <v>26.000789577575997</v>
      </c>
      <c r="AU654" s="100" t="s">
        <v>12852</v>
      </c>
      <c r="AV654" s="100" t="s">
        <v>12867</v>
      </c>
      <c r="AW654" s="100">
        <v>197.12123268471584</v>
      </c>
      <c r="AX654" s="100">
        <v>562.14412942417175</v>
      </c>
      <c r="AY654" s="100">
        <v>1.4102990071447137E-3</v>
      </c>
      <c r="AZ654" s="100">
        <v>5125152.0498026116</v>
      </c>
      <c r="BA654" s="100">
        <v>16000</v>
      </c>
      <c r="BB654" s="100">
        <v>26000</v>
      </c>
    </row>
    <row r="655" spans="1:54" x14ac:dyDescent="0.25">
      <c r="A655" s="95" t="s">
        <v>20151</v>
      </c>
      <c r="B655" s="51" t="s">
        <v>20152</v>
      </c>
      <c r="C655" s="96" t="str">
        <f>HYPERLINK("http://www.UniProt.org/UniProt/RED_HUMAN","RED_HUMAN")</f>
        <v>RED_HUMAN</v>
      </c>
      <c r="D655" s="97" t="s">
        <v>20154</v>
      </c>
      <c r="E655" s="159">
        <v>5</v>
      </c>
      <c r="F655" s="98">
        <v>0</v>
      </c>
      <c r="G655" s="98">
        <v>72</v>
      </c>
      <c r="H655" s="98">
        <v>200</v>
      </c>
      <c r="I655" s="98">
        <v>560</v>
      </c>
      <c r="J655" s="99">
        <v>1.4E-3</v>
      </c>
      <c r="K655" s="98">
        <v>14</v>
      </c>
      <c r="L655" s="98">
        <v>2.5087854401136291E-2</v>
      </c>
      <c r="M655" s="145" t="s">
        <v>47249</v>
      </c>
      <c r="N655" s="100"/>
      <c r="O655" s="101" t="s">
        <v>40</v>
      </c>
      <c r="P655" s="102">
        <v>66.679000000000002</v>
      </c>
      <c r="Q655" s="102">
        <v>60.165999999999997</v>
      </c>
      <c r="R655" s="102">
        <v>65.602000000000004</v>
      </c>
      <c r="S655" s="163" t="s">
        <v>51771</v>
      </c>
      <c r="T655" s="100">
        <v>6785</v>
      </c>
      <c r="U655" s="100" t="s">
        <v>20155</v>
      </c>
      <c r="V655" s="100" t="s">
        <v>20153</v>
      </c>
      <c r="W655" s="100">
        <v>85.71</v>
      </c>
      <c r="X655" s="100">
        <v>0</v>
      </c>
      <c r="Y655" s="100" t="s">
        <v>36</v>
      </c>
      <c r="Z655" s="100" t="s">
        <v>20156</v>
      </c>
      <c r="AA655" s="100" t="s">
        <v>20157</v>
      </c>
      <c r="AB655" s="100" t="s">
        <v>20158</v>
      </c>
      <c r="AC655" s="100" t="s">
        <v>20159</v>
      </c>
      <c r="AD655" s="100" t="s">
        <v>20160</v>
      </c>
      <c r="AE655" s="100" t="s">
        <v>20161</v>
      </c>
      <c r="AF655" s="100" t="s">
        <v>637</v>
      </c>
      <c r="AG655" s="100" t="s">
        <v>348</v>
      </c>
      <c r="AH655" t="s">
        <v>20162</v>
      </c>
      <c r="AI655" t="s">
        <v>20152</v>
      </c>
      <c r="AJ655">
        <v>99.8</v>
      </c>
      <c r="AK655">
        <v>0</v>
      </c>
      <c r="AL655" t="s">
        <v>69</v>
      </c>
      <c r="AM655" t="s">
        <v>20163</v>
      </c>
      <c r="AN655" t="s">
        <v>20164</v>
      </c>
      <c r="AO655" t="s">
        <v>20165</v>
      </c>
      <c r="AS655" s="55">
        <v>60166</v>
      </c>
      <c r="AT655" s="104">
        <v>30.999779945719943</v>
      </c>
      <c r="AU655" s="100" t="s">
        <v>20151</v>
      </c>
      <c r="AV655" s="100" t="s">
        <v>20151</v>
      </c>
      <c r="AW655" s="100">
        <v>197.04221756770039</v>
      </c>
      <c r="AX655" s="100">
        <v>561.91879659948791</v>
      </c>
      <c r="AY655" s="100">
        <v>1.4097336954349672E-3</v>
      </c>
      <c r="AZ655" s="100">
        <v>5123097.6567602102</v>
      </c>
      <c r="BA655" s="100">
        <v>16000</v>
      </c>
      <c r="BB655" s="100">
        <v>26000</v>
      </c>
    </row>
    <row r="656" spans="1:54" x14ac:dyDescent="0.25">
      <c r="A656" s="95" t="s">
        <v>29968</v>
      </c>
      <c r="B656" s="51" t="s">
        <v>29969</v>
      </c>
      <c r="C656" s="96" t="str">
        <f>HYPERLINK("http://www.UniProt.org/UniProt/ZN622_HUMAN","ZN622_HUMAN")</f>
        <v>ZN622_HUMAN</v>
      </c>
      <c r="D656" s="97" t="s">
        <v>29959</v>
      </c>
      <c r="E656" s="159">
        <v>-0.88</v>
      </c>
      <c r="F656" s="98">
        <v>38</v>
      </c>
      <c r="G656" s="98">
        <v>5</v>
      </c>
      <c r="H656" s="98">
        <v>200</v>
      </c>
      <c r="I656" s="98">
        <v>560</v>
      </c>
      <c r="J656" s="99">
        <v>1.4E-3</v>
      </c>
      <c r="K656" s="98">
        <v>14</v>
      </c>
      <c r="L656" s="98">
        <v>2.5087854401136291E-2</v>
      </c>
      <c r="M656" s="145" t="s">
        <v>47249</v>
      </c>
      <c r="N656" s="100"/>
      <c r="O656" s="101" t="s">
        <v>40</v>
      </c>
      <c r="P656" s="102">
        <v>53.743000000000002</v>
      </c>
      <c r="Q656" s="102">
        <v>53.412999999999997</v>
      </c>
      <c r="R656" s="102">
        <v>54.271999999999998</v>
      </c>
      <c r="S656" s="163" t="s">
        <v>51771</v>
      </c>
      <c r="T656" s="100">
        <v>6546</v>
      </c>
      <c r="U656" s="100" t="s">
        <v>29960</v>
      </c>
      <c r="V656" s="100" t="s">
        <v>29958</v>
      </c>
      <c r="W656" s="100">
        <v>68.33</v>
      </c>
      <c r="X656" s="100">
        <v>0</v>
      </c>
      <c r="Y656" s="100" t="s">
        <v>36</v>
      </c>
      <c r="Z656" s="100" t="s">
        <v>29961</v>
      </c>
      <c r="AA656" s="100" t="s">
        <v>29962</v>
      </c>
      <c r="AB656" s="100" t="s">
        <v>29963</v>
      </c>
      <c r="AC656" s="100" t="s">
        <v>29964</v>
      </c>
      <c r="AD656" s="100" t="s">
        <v>29965</v>
      </c>
      <c r="AE656" s="100" t="s">
        <v>29966</v>
      </c>
      <c r="AF656" s="100"/>
      <c r="AG656" s="100"/>
      <c r="AH656" t="s">
        <v>29970</v>
      </c>
      <c r="AI656" t="s">
        <v>29969</v>
      </c>
      <c r="AJ656">
        <v>100</v>
      </c>
      <c r="AK656">
        <v>0</v>
      </c>
      <c r="AL656" t="s">
        <v>69</v>
      </c>
      <c r="AM656" t="s">
        <v>29967</v>
      </c>
      <c r="AN656" t="s">
        <v>29971</v>
      </c>
      <c r="AO656" t="s">
        <v>29972</v>
      </c>
      <c r="AS656" s="55">
        <v>53413</v>
      </c>
      <c r="AT656" s="104">
        <v>30.000659456607757</v>
      </c>
      <c r="AU656" s="100" t="s">
        <v>29968</v>
      </c>
      <c r="AV656" s="100" t="s">
        <v>29973</v>
      </c>
      <c r="AW656" s="100">
        <v>195.37621808257907</v>
      </c>
      <c r="AX656" s="100">
        <v>557.16775168449101</v>
      </c>
      <c r="AY656" s="100">
        <v>1.3978143431268972E-3</v>
      </c>
      <c r="AZ656" s="100">
        <v>5079781.6701470558</v>
      </c>
      <c r="BA656" s="100">
        <v>16000</v>
      </c>
      <c r="BB656" s="100">
        <v>26000</v>
      </c>
    </row>
    <row r="657" spans="1:54" x14ac:dyDescent="0.25">
      <c r="A657" s="95" t="s">
        <v>2114</v>
      </c>
      <c r="B657" s="51" t="s">
        <v>2099</v>
      </c>
      <c r="C657" s="96" t="str">
        <f>HYPERLINK("http://www.UniProt.org/UniProt/ASHWN_HUMAN","ASHWN_HUMAN")</f>
        <v>ASHWN_HUMAN</v>
      </c>
      <c r="D657" s="97" t="s">
        <v>2101</v>
      </c>
      <c r="E657" s="159">
        <v>1.59</v>
      </c>
      <c r="F657" s="98">
        <v>2.6</v>
      </c>
      <c r="G657" s="98">
        <v>99</v>
      </c>
      <c r="H657" s="98">
        <v>190</v>
      </c>
      <c r="I657" s="98">
        <v>550</v>
      </c>
      <c r="J657" s="99">
        <v>1.4E-3</v>
      </c>
      <c r="K657" s="98">
        <v>14</v>
      </c>
      <c r="L657" s="98">
        <v>2.5087854401136291E-2</v>
      </c>
      <c r="M657" s="145" t="s">
        <v>47249</v>
      </c>
      <c r="N657" s="100"/>
      <c r="O657" s="101" t="s">
        <v>40</v>
      </c>
      <c r="P657" s="102">
        <v>28.196999999999999</v>
      </c>
      <c r="Q657" s="102">
        <v>24.783000000000001</v>
      </c>
      <c r="R657" s="102">
        <v>25.858000000000001</v>
      </c>
      <c r="S657" s="163" t="s">
        <v>51771</v>
      </c>
      <c r="T657" s="100">
        <v>8794</v>
      </c>
      <c r="U657" s="100" t="s">
        <v>2102</v>
      </c>
      <c r="V657" s="100" t="s">
        <v>2100</v>
      </c>
      <c r="W657" s="100">
        <v>48.36</v>
      </c>
      <c r="X657" s="103">
        <v>5.0000000000000002E-55</v>
      </c>
      <c r="Y657" s="100" t="s">
        <v>36</v>
      </c>
      <c r="Z657" s="100" t="s">
        <v>2103</v>
      </c>
      <c r="AA657" s="100" t="s">
        <v>2104</v>
      </c>
      <c r="AB657" s="100" t="s">
        <v>2105</v>
      </c>
      <c r="AC657" s="100" t="s">
        <v>2106</v>
      </c>
      <c r="AD657" s="100" t="s">
        <v>2107</v>
      </c>
      <c r="AE657" s="100"/>
      <c r="AF657" s="100" t="s">
        <v>2108</v>
      </c>
      <c r="AG657" s="100"/>
      <c r="AH657" t="s">
        <v>2109</v>
      </c>
      <c r="AI657" t="s">
        <v>2099</v>
      </c>
      <c r="AJ657">
        <v>100</v>
      </c>
      <c r="AK657" s="54">
        <v>7.0000000000000003E-165</v>
      </c>
      <c r="AL657" t="s">
        <v>47</v>
      </c>
      <c r="AM657" t="s">
        <v>2110</v>
      </c>
      <c r="AN657" t="s">
        <v>2111</v>
      </c>
      <c r="AO657" t="s">
        <v>2101</v>
      </c>
      <c r="AP657" t="s">
        <v>2112</v>
      </c>
      <c r="AR657" t="s">
        <v>2113</v>
      </c>
      <c r="AS657" s="55">
        <v>24783</v>
      </c>
      <c r="AT657" s="104">
        <v>17.999911205824898</v>
      </c>
      <c r="AU657" s="100" t="s">
        <v>2114</v>
      </c>
      <c r="AV657" s="100" t="s">
        <v>2114</v>
      </c>
      <c r="AW657" s="100">
        <v>193.84753744836914</v>
      </c>
      <c r="AX657" s="100">
        <v>552.80830834811547</v>
      </c>
      <c r="AY657" s="100">
        <v>1.3868774351575978E-3</v>
      </c>
      <c r="AZ657" s="100">
        <v>5040035.9736575978</v>
      </c>
      <c r="BA657" s="100">
        <v>16000</v>
      </c>
      <c r="BB657" s="100">
        <v>26000</v>
      </c>
    </row>
    <row r="658" spans="1:54" x14ac:dyDescent="0.25">
      <c r="A658" s="95" t="s">
        <v>7928</v>
      </c>
      <c r="B658" s="51" t="s">
        <v>7929</v>
      </c>
      <c r="C658" s="96" t="str">
        <f>HYPERLINK("http://www.UniProt.org/UniProt/EMC2_HUMAN","EMC2_HUMAN")</f>
        <v>EMC2_HUMAN</v>
      </c>
      <c r="D658" s="97" t="s">
        <v>7931</v>
      </c>
      <c r="E658" s="159">
        <v>0.33</v>
      </c>
      <c r="F658" s="98">
        <v>0.9</v>
      </c>
      <c r="G658" s="98">
        <v>1.9</v>
      </c>
      <c r="H658" s="98">
        <v>190</v>
      </c>
      <c r="I658" s="98">
        <v>550</v>
      </c>
      <c r="J658" s="99">
        <v>1.4E-3</v>
      </c>
      <c r="K658" s="98">
        <v>14</v>
      </c>
      <c r="L658" s="98">
        <v>2.5087854401136291E-2</v>
      </c>
      <c r="M658" s="145" t="s">
        <v>47249</v>
      </c>
      <c r="N658" s="100"/>
      <c r="O658" s="101" t="s">
        <v>40</v>
      </c>
      <c r="P658" s="102">
        <v>34.594000000000001</v>
      </c>
      <c r="Q658" s="102">
        <v>34.594000000000001</v>
      </c>
      <c r="R658" s="102">
        <v>34.834000000000003</v>
      </c>
      <c r="S658" s="163" t="s">
        <v>51771</v>
      </c>
      <c r="T658" s="100">
        <v>2947</v>
      </c>
      <c r="U658" s="100" t="s">
        <v>7932</v>
      </c>
      <c r="V658" s="100" t="s">
        <v>7930</v>
      </c>
      <c r="W658" s="100">
        <v>85.19</v>
      </c>
      <c r="X658" s="100">
        <v>0</v>
      </c>
      <c r="Y658" s="100" t="s">
        <v>36</v>
      </c>
      <c r="Z658" s="100" t="s">
        <v>7933</v>
      </c>
      <c r="AA658" s="100" t="s">
        <v>7934</v>
      </c>
      <c r="AB658" s="100" t="s">
        <v>7935</v>
      </c>
      <c r="AC658" s="100"/>
      <c r="AD658" s="100" t="s">
        <v>7936</v>
      </c>
      <c r="AE658" s="100"/>
      <c r="AF658" s="100"/>
      <c r="AG658" s="100"/>
      <c r="AH658" t="s">
        <v>7937</v>
      </c>
      <c r="AI658" t="s">
        <v>7929</v>
      </c>
      <c r="AJ658">
        <v>100</v>
      </c>
      <c r="AK658">
        <v>0</v>
      </c>
      <c r="AL658" t="s">
        <v>47</v>
      </c>
      <c r="AM658" t="s">
        <v>7938</v>
      </c>
      <c r="AN658" t="s">
        <v>7939</v>
      </c>
      <c r="AO658" t="s">
        <v>7940</v>
      </c>
      <c r="AQ658" t="s">
        <v>7941</v>
      </c>
      <c r="AR658" t="s">
        <v>7942</v>
      </c>
      <c r="AS658" s="55">
        <v>34594</v>
      </c>
      <c r="AT658" s="104">
        <v>18.00071968333933</v>
      </c>
      <c r="AU658" s="100" t="s">
        <v>7928</v>
      </c>
      <c r="AV658" s="100" t="s">
        <v>7928</v>
      </c>
      <c r="AW658" s="100">
        <v>191.94104368364725</v>
      </c>
      <c r="AX658" s="100">
        <v>547.37142941312857</v>
      </c>
      <c r="AY658" s="100">
        <v>1.373237472445842E-3</v>
      </c>
      <c r="AZ658" s="100">
        <v>4990467.1357748285</v>
      </c>
      <c r="BA658" s="100">
        <v>16000</v>
      </c>
      <c r="BB658" s="100">
        <v>26000</v>
      </c>
    </row>
    <row r="659" spans="1:54" x14ac:dyDescent="0.25">
      <c r="A659" s="95" t="s">
        <v>17710</v>
      </c>
      <c r="B659" s="51" t="s">
        <v>17711</v>
      </c>
      <c r="C659" s="96" t="str">
        <f>HYPERLINK("http://www.UniProt.org/UniProt/PICK1_HUMAN","PICK1_HUMAN")</f>
        <v>PICK1_HUMAN</v>
      </c>
      <c r="D659" s="97" t="s">
        <v>17713</v>
      </c>
      <c r="E659" s="159">
        <v>-5</v>
      </c>
      <c r="F659" s="98">
        <v>14</v>
      </c>
      <c r="G659" s="98">
        <v>0</v>
      </c>
      <c r="H659" s="98">
        <v>190</v>
      </c>
      <c r="I659" s="98">
        <v>550</v>
      </c>
      <c r="J659" s="99">
        <v>1.4E-3</v>
      </c>
      <c r="K659" s="98">
        <v>14</v>
      </c>
      <c r="L659" s="98">
        <v>2.5087854401136291E-2</v>
      </c>
      <c r="M659" s="148" t="s">
        <v>47249</v>
      </c>
      <c r="N659" s="100"/>
      <c r="O659" s="101" t="s">
        <v>40</v>
      </c>
      <c r="P659" s="102">
        <v>45.808999999999997</v>
      </c>
      <c r="Q659" s="102">
        <v>45.651000000000003</v>
      </c>
      <c r="R659" s="102">
        <v>46.6</v>
      </c>
      <c r="S659" s="163" t="s">
        <v>51771</v>
      </c>
      <c r="T659" s="100">
        <v>4480</v>
      </c>
      <c r="U659" s="100" t="s">
        <v>17714</v>
      </c>
      <c r="V659" s="100" t="s">
        <v>17712</v>
      </c>
      <c r="W659" s="100">
        <v>88.41</v>
      </c>
      <c r="X659" s="100">
        <v>0</v>
      </c>
      <c r="Y659" s="100" t="s">
        <v>36</v>
      </c>
      <c r="Z659" s="100" t="s">
        <v>17715</v>
      </c>
      <c r="AA659" s="100" t="s">
        <v>17716</v>
      </c>
      <c r="AB659" s="100" t="s">
        <v>17717</v>
      </c>
      <c r="AC659" s="100"/>
      <c r="AD659" s="100" t="s">
        <v>17718</v>
      </c>
      <c r="AE659" s="100" t="s">
        <v>17720</v>
      </c>
      <c r="AF659" s="100"/>
      <c r="AG659" s="100" t="s">
        <v>17719</v>
      </c>
      <c r="AH659" t="s">
        <v>17721</v>
      </c>
      <c r="AI659" t="s">
        <v>17711</v>
      </c>
      <c r="AJ659">
        <v>95.06</v>
      </c>
      <c r="AK659">
        <v>0</v>
      </c>
      <c r="AL659" t="s">
        <v>69</v>
      </c>
      <c r="AM659" t="s">
        <v>17722</v>
      </c>
      <c r="AN659" t="s">
        <v>17723</v>
      </c>
      <c r="AO659" t="s">
        <v>17724</v>
      </c>
      <c r="AS659" s="55">
        <v>45651</v>
      </c>
      <c r="AT659" s="104">
        <v>28.000179597701148</v>
      </c>
      <c r="AU659" s="100" t="s">
        <v>17710</v>
      </c>
      <c r="AV659" s="100" t="s">
        <v>17725</v>
      </c>
      <c r="AW659" s="100">
        <v>192.0335210051486</v>
      </c>
      <c r="AX659" s="100">
        <v>547.6351533290092</v>
      </c>
      <c r="AY659" s="100">
        <v>1.3738990991662133E-3</v>
      </c>
      <c r="AZ659" s="100">
        <v>4992871.5461338637</v>
      </c>
      <c r="BA659" s="100">
        <v>16000</v>
      </c>
      <c r="BB659" s="100">
        <v>26000</v>
      </c>
    </row>
    <row r="660" spans="1:54" x14ac:dyDescent="0.25">
      <c r="A660" s="95" t="s">
        <v>29631</v>
      </c>
      <c r="B660" s="51" t="s">
        <v>29632</v>
      </c>
      <c r="C660" s="96" t="str">
        <f>HYPERLINK("http://www.UniProt.org/UniProt/YETS4_HUMAN","YETS4_HUMAN")</f>
        <v>YETS4_HUMAN</v>
      </c>
      <c r="D660" s="97" t="s">
        <v>29634</v>
      </c>
      <c r="E660" s="159">
        <v>5</v>
      </c>
      <c r="F660" s="98">
        <v>0</v>
      </c>
      <c r="G660" s="98">
        <v>96</v>
      </c>
      <c r="H660" s="98">
        <v>190</v>
      </c>
      <c r="I660" s="98">
        <v>550</v>
      </c>
      <c r="J660" s="99">
        <v>1.4E-3</v>
      </c>
      <c r="K660" s="98">
        <v>14</v>
      </c>
      <c r="L660" s="98">
        <v>2.5087854401136291E-2</v>
      </c>
      <c r="M660" s="148" t="s">
        <v>47249</v>
      </c>
      <c r="N660" s="100"/>
      <c r="O660" s="101" t="s">
        <v>40</v>
      </c>
      <c r="P660" s="102">
        <v>26.468</v>
      </c>
      <c r="Q660" s="102">
        <v>26.468</v>
      </c>
      <c r="R660" s="102">
        <v>26.498999999999999</v>
      </c>
      <c r="S660" s="163" t="s">
        <v>51771</v>
      </c>
      <c r="T660" s="100">
        <v>5746</v>
      </c>
      <c r="U660" s="100" t="s">
        <v>29635</v>
      </c>
      <c r="V660" s="100" t="s">
        <v>29633</v>
      </c>
      <c r="W660" s="100">
        <v>95.59</v>
      </c>
      <c r="X660" s="103">
        <v>9E-153</v>
      </c>
      <c r="Y660" s="100" t="s">
        <v>36</v>
      </c>
      <c r="Z660" s="100" t="s">
        <v>29636</v>
      </c>
      <c r="AA660" s="100" t="s">
        <v>29637</v>
      </c>
      <c r="AB660" s="100" t="s">
        <v>29638</v>
      </c>
      <c r="AC660" s="100" t="s">
        <v>29639</v>
      </c>
      <c r="AD660" s="100" t="s">
        <v>29640</v>
      </c>
      <c r="AE660" s="100" t="s">
        <v>29641</v>
      </c>
      <c r="AF660" s="100"/>
      <c r="AG660" s="100" t="s">
        <v>1953</v>
      </c>
      <c r="AH660" t="s">
        <v>29642</v>
      </c>
      <c r="AI660" t="s">
        <v>29632</v>
      </c>
      <c r="AJ660">
        <v>100</v>
      </c>
      <c r="AK660" s="54">
        <v>5.0000000000000002E-169</v>
      </c>
      <c r="AL660" t="s">
        <v>69</v>
      </c>
      <c r="AM660" t="s">
        <v>29643</v>
      </c>
      <c r="AN660" t="s">
        <v>29644</v>
      </c>
      <c r="AO660" t="s">
        <v>29645</v>
      </c>
      <c r="AS660" s="55">
        <v>26468</v>
      </c>
      <c r="AT660" s="104">
        <v>15.000147193028939</v>
      </c>
      <c r="AU660" s="100" t="s">
        <v>29631</v>
      </c>
      <c r="AV660" s="100" t="s">
        <v>29646</v>
      </c>
      <c r="AW660" s="100">
        <v>192.94810662558385</v>
      </c>
      <c r="AX660" s="100">
        <v>550.24333982612677</v>
      </c>
      <c r="AY660" s="100">
        <v>1.3804424794752828E-3</v>
      </c>
      <c r="AZ660" s="100">
        <v>5016650.77226518</v>
      </c>
      <c r="BA660" s="100">
        <v>16000</v>
      </c>
      <c r="BB660" s="100">
        <v>26000</v>
      </c>
    </row>
    <row r="661" spans="1:54" x14ac:dyDescent="0.25">
      <c r="A661" s="95" t="s">
        <v>14321</v>
      </c>
      <c r="B661" s="51" t="s">
        <v>14322</v>
      </c>
      <c r="C661" s="96" t="str">
        <f>HYPERLINK("http://www.UniProt.org/UniProt/MK67I_HUMAN","MK67I_HUMAN")</f>
        <v>MK67I_HUMAN</v>
      </c>
      <c r="D661" s="97" t="s">
        <v>14324</v>
      </c>
      <c r="E661" s="159">
        <v>3.3</v>
      </c>
      <c r="F661" s="98">
        <v>0.2</v>
      </c>
      <c r="G661" s="98">
        <v>390</v>
      </c>
      <c r="H661" s="98">
        <v>190</v>
      </c>
      <c r="I661" s="98">
        <v>540</v>
      </c>
      <c r="J661" s="99">
        <v>1.4E-3</v>
      </c>
      <c r="K661" s="98">
        <v>14</v>
      </c>
      <c r="L661" s="98">
        <v>2.5087854401136291E-2</v>
      </c>
      <c r="M661" s="148" t="s">
        <v>47249</v>
      </c>
      <c r="N661" s="100"/>
      <c r="O661" s="101" t="s">
        <v>40</v>
      </c>
      <c r="P661" s="102">
        <v>32.323999999999998</v>
      </c>
      <c r="Q661" s="102">
        <v>32.323999999999998</v>
      </c>
      <c r="R661" s="102">
        <v>34.222000000000001</v>
      </c>
      <c r="S661" s="163" t="s">
        <v>51771</v>
      </c>
      <c r="T661" s="100">
        <v>4174</v>
      </c>
      <c r="U661" s="100" t="s">
        <v>14325</v>
      </c>
      <c r="V661" s="100" t="s">
        <v>14323</v>
      </c>
      <c r="W661" s="100">
        <v>48.84</v>
      </c>
      <c r="X661" s="103">
        <v>6.9999999999999998E-71</v>
      </c>
      <c r="Y661" s="100" t="s">
        <v>36</v>
      </c>
      <c r="Z661" s="100" t="s">
        <v>14326</v>
      </c>
      <c r="AA661" s="100" t="s">
        <v>14327</v>
      </c>
      <c r="AB661" s="100" t="s">
        <v>14328</v>
      </c>
      <c r="AC661" s="100" t="s">
        <v>14329</v>
      </c>
      <c r="AD661" s="100" t="s">
        <v>14330</v>
      </c>
      <c r="AE661" s="100"/>
      <c r="AF661" s="100" t="s">
        <v>1187</v>
      </c>
      <c r="AG661" s="100"/>
      <c r="AH661" t="s">
        <v>14331</v>
      </c>
      <c r="AI661" t="s">
        <v>14322</v>
      </c>
      <c r="AJ661">
        <v>100</v>
      </c>
      <c r="AK661">
        <v>0</v>
      </c>
      <c r="AL661" t="s">
        <v>47</v>
      </c>
      <c r="AM661" t="s">
        <v>14332</v>
      </c>
      <c r="AN661" t="s">
        <v>14333</v>
      </c>
      <c r="AO661" t="s">
        <v>14334</v>
      </c>
      <c r="AQ661" t="s">
        <v>12377</v>
      </c>
      <c r="AR661" t="s">
        <v>2797</v>
      </c>
      <c r="AS661" s="55">
        <v>32324</v>
      </c>
      <c r="AT661" s="104">
        <v>14.999787369763981</v>
      </c>
      <c r="AU661" s="100" t="s">
        <v>14321</v>
      </c>
      <c r="AV661" s="100" t="s">
        <v>14335</v>
      </c>
      <c r="AW661" s="100">
        <v>189.1998614612593</v>
      </c>
      <c r="AX661" s="100">
        <v>539.55421219603681</v>
      </c>
      <c r="AY661" s="100">
        <v>1.3536257517093968E-3</v>
      </c>
      <c r="AZ661" s="100">
        <v>4919196.3979927422</v>
      </c>
      <c r="BA661" s="100">
        <v>16000</v>
      </c>
      <c r="BB661" s="100">
        <v>26000</v>
      </c>
    </row>
    <row r="662" spans="1:54" x14ac:dyDescent="0.25">
      <c r="A662" s="95" t="s">
        <v>26664</v>
      </c>
      <c r="B662" s="51" t="s">
        <v>48664</v>
      </c>
      <c r="C662" s="96" t="str">
        <f>HYPERLINK("http://www.UniProt.org/UniProt/TBD2B_HUMAN","TBD2B_HUMAN")</f>
        <v>TBD2B_HUMAN</v>
      </c>
      <c r="D662" s="97" t="s">
        <v>26667</v>
      </c>
      <c r="E662" s="160" t="s">
        <v>40</v>
      </c>
      <c r="H662" s="98">
        <v>190</v>
      </c>
      <c r="I662" s="98">
        <v>540</v>
      </c>
      <c r="J662" s="99">
        <v>1.4E-3</v>
      </c>
      <c r="K662" s="98">
        <v>14</v>
      </c>
      <c r="L662" s="98">
        <v>2.5087854401136291E-2</v>
      </c>
      <c r="M662" s="145" t="s">
        <v>47249</v>
      </c>
      <c r="N662" s="100"/>
      <c r="O662" s="101" t="s">
        <v>40</v>
      </c>
      <c r="P662" s="102">
        <v>113.1</v>
      </c>
      <c r="Q662" s="102">
        <v>54.094999999999999</v>
      </c>
      <c r="R662" s="102">
        <v>109.88</v>
      </c>
      <c r="S662" s="163" t="s">
        <v>51771</v>
      </c>
      <c r="T662" s="100">
        <v>238</v>
      </c>
      <c r="U662" s="100" t="s">
        <v>26668</v>
      </c>
      <c r="V662" s="100" t="s">
        <v>26666</v>
      </c>
      <c r="W662" s="100">
        <v>65.849999999999994</v>
      </c>
      <c r="X662" s="100">
        <v>0</v>
      </c>
      <c r="Y662" s="100" t="s">
        <v>36</v>
      </c>
      <c r="Z662" s="100" t="s">
        <v>26669</v>
      </c>
      <c r="AA662" s="100" t="s">
        <v>26670</v>
      </c>
      <c r="AB662" s="100" t="s">
        <v>26671</v>
      </c>
      <c r="AC662" s="100"/>
      <c r="AD662" s="100" t="s">
        <v>26595</v>
      </c>
      <c r="AE662" s="100" t="s">
        <v>26672</v>
      </c>
      <c r="AF662" s="100"/>
      <c r="AG662" s="100"/>
      <c r="AH662" t="s">
        <v>49407</v>
      </c>
      <c r="AI662" t="s">
        <v>48664</v>
      </c>
      <c r="AJ662">
        <v>93.24</v>
      </c>
      <c r="AK662">
        <v>0</v>
      </c>
      <c r="AL662" t="s">
        <v>47</v>
      </c>
      <c r="AM662" t="s">
        <v>49408</v>
      </c>
      <c r="AN662" t="s">
        <v>49409</v>
      </c>
      <c r="AO662" t="s">
        <v>26667</v>
      </c>
      <c r="AP662" t="s">
        <v>49410</v>
      </c>
      <c r="AR662" t="s">
        <v>46609</v>
      </c>
      <c r="AS662" s="55">
        <v>109377</v>
      </c>
      <c r="AT662" s="104">
        <v>65.998429143134985</v>
      </c>
      <c r="AU662" s="100" t="s">
        <v>26664</v>
      </c>
      <c r="AV662" s="100" t="s">
        <v>26664</v>
      </c>
      <c r="AW662" s="100">
        <v>190.61001453805179</v>
      </c>
      <c r="AX662" s="100">
        <v>543.57564237335419</v>
      </c>
      <c r="AY662" s="100">
        <v>1.3637146571866842E-3</v>
      </c>
      <c r="AZ662" s="100">
        <v>4955860.3779893462</v>
      </c>
      <c r="BA662" s="100">
        <v>16000</v>
      </c>
      <c r="BB662" s="100">
        <v>26000</v>
      </c>
    </row>
    <row r="663" spans="1:54" x14ac:dyDescent="0.25">
      <c r="A663" s="95" t="s">
        <v>26752</v>
      </c>
      <c r="B663" s="51" t="s">
        <v>26753</v>
      </c>
      <c r="C663" s="96" t="str">
        <f>HYPERLINK("http://www.UniProt.org/UniProt/TCF25_HUMAN","TCF25_HUMAN")</f>
        <v>TCF25_HUMAN</v>
      </c>
      <c r="D663" s="97" t="s">
        <v>26755</v>
      </c>
      <c r="E663" s="159">
        <v>-5</v>
      </c>
      <c r="F663" s="98">
        <v>9.4</v>
      </c>
      <c r="G663" s="98">
        <v>0</v>
      </c>
      <c r="H663" s="98">
        <v>190</v>
      </c>
      <c r="I663" s="98">
        <v>540</v>
      </c>
      <c r="J663" s="99">
        <v>1.4E-3</v>
      </c>
      <c r="K663" s="98">
        <v>14</v>
      </c>
      <c r="L663" s="98">
        <v>2.5087854401136291E-2</v>
      </c>
      <c r="M663" s="20" t="s">
        <v>47249</v>
      </c>
      <c r="N663" s="100"/>
      <c r="O663" s="101" t="s">
        <v>40</v>
      </c>
      <c r="P663" s="102">
        <v>77.162999999999997</v>
      </c>
      <c r="Q663" s="102">
        <v>77.164000000000001</v>
      </c>
      <c r="R663" s="102">
        <v>76.667000000000002</v>
      </c>
      <c r="S663" s="163" t="s">
        <v>51771</v>
      </c>
      <c r="T663" s="100">
        <v>4735</v>
      </c>
      <c r="U663" s="100" t="s">
        <v>26756</v>
      </c>
      <c r="V663" s="100" t="s">
        <v>26754</v>
      </c>
      <c r="W663" s="100">
        <v>58.97</v>
      </c>
      <c r="X663" s="100">
        <v>0</v>
      </c>
      <c r="Y663" s="100" t="s">
        <v>36</v>
      </c>
      <c r="Z663" s="100" t="s">
        <v>26757</v>
      </c>
      <c r="AA663" s="100" t="s">
        <v>26758</v>
      </c>
      <c r="AB663" s="100" t="s">
        <v>606</v>
      </c>
      <c r="AC663" s="100"/>
      <c r="AD663" s="100" t="s">
        <v>26759</v>
      </c>
      <c r="AE663" s="100" t="s">
        <v>26760</v>
      </c>
      <c r="AF663" s="100"/>
      <c r="AG663" s="100"/>
      <c r="AH663" t="s">
        <v>26761</v>
      </c>
      <c r="AI663" t="s">
        <v>26753</v>
      </c>
      <c r="AJ663">
        <v>100</v>
      </c>
      <c r="AK663">
        <v>0</v>
      </c>
      <c r="AL663" t="s">
        <v>69</v>
      </c>
      <c r="AM663" t="s">
        <v>26762</v>
      </c>
      <c r="AN663" t="s">
        <v>26763</v>
      </c>
      <c r="AO663" t="s">
        <v>26764</v>
      </c>
      <c r="AS663" s="55">
        <v>77164</v>
      </c>
      <c r="AT663" s="104">
        <v>32.998948073061108</v>
      </c>
      <c r="AU663" s="100" t="s">
        <v>26752</v>
      </c>
      <c r="AV663" s="100" t="s">
        <v>26765</v>
      </c>
      <c r="AW663" s="100">
        <v>190.89198241828302</v>
      </c>
      <c r="AX663" s="100">
        <v>544.37974950275577</v>
      </c>
      <c r="AY663" s="100">
        <v>1.3657319894452183E-3</v>
      </c>
      <c r="AZ663" s="100">
        <v>4963191.5428753588</v>
      </c>
      <c r="BA663" s="100">
        <v>16000</v>
      </c>
      <c r="BB663" s="100">
        <v>26000</v>
      </c>
    </row>
    <row r="664" spans="1:54" x14ac:dyDescent="0.25">
      <c r="A664" s="95" t="s">
        <v>748</v>
      </c>
      <c r="B664" s="51" t="s">
        <v>49005</v>
      </c>
      <c r="C664" s="96" t="str">
        <f>HYPERLINK("http://www.UniProt.org/UniProt/AIM1_HUMAN","AIM1_HUMAN")</f>
        <v>AIM1_HUMAN</v>
      </c>
      <c r="D664" s="97" t="s">
        <v>750</v>
      </c>
      <c r="E664" s="159">
        <v>-0.44</v>
      </c>
      <c r="F664" s="98">
        <v>3.3</v>
      </c>
      <c r="G664" s="98">
        <v>1.2</v>
      </c>
      <c r="H664" s="98">
        <v>190</v>
      </c>
      <c r="I664" s="98">
        <v>540</v>
      </c>
      <c r="J664" s="99">
        <v>1.2999999999999999E-3</v>
      </c>
      <c r="K664" s="98">
        <v>13</v>
      </c>
      <c r="L664" s="98">
        <v>2.5087854401136291E-2</v>
      </c>
      <c r="M664" s="145" t="s">
        <v>47249</v>
      </c>
      <c r="N664" s="100"/>
      <c r="O664" s="101" t="s">
        <v>40</v>
      </c>
      <c r="P664" s="102">
        <v>255.24</v>
      </c>
      <c r="Q664" s="102">
        <v>20.959</v>
      </c>
      <c r="R664" s="102">
        <v>188.67599999999999</v>
      </c>
      <c r="S664" s="163" t="s">
        <v>51771</v>
      </c>
      <c r="T664" s="100">
        <v>2044</v>
      </c>
      <c r="U664" s="100" t="s">
        <v>751</v>
      </c>
      <c r="V664" s="100" t="s">
        <v>749</v>
      </c>
      <c r="W664" s="100">
        <v>50.8</v>
      </c>
      <c r="X664" s="100">
        <v>0</v>
      </c>
      <c r="Y664" s="100" t="s">
        <v>36</v>
      </c>
      <c r="Z664" s="100" t="s">
        <v>752</v>
      </c>
      <c r="AA664" s="100" t="s">
        <v>753</v>
      </c>
      <c r="AB664" s="100" t="s">
        <v>754</v>
      </c>
      <c r="AC664" s="100"/>
      <c r="AD664" s="100" t="s">
        <v>755</v>
      </c>
      <c r="AE664" s="100" t="s">
        <v>756</v>
      </c>
      <c r="AF664" s="100"/>
      <c r="AG664" s="100"/>
      <c r="AH664" t="s">
        <v>50687</v>
      </c>
      <c r="AI664" t="s">
        <v>49005</v>
      </c>
      <c r="AJ664">
        <v>79.28</v>
      </c>
      <c r="AK664">
        <v>0</v>
      </c>
      <c r="AL664" t="s">
        <v>69</v>
      </c>
      <c r="AM664" t="s">
        <v>50688</v>
      </c>
      <c r="AO664" t="s">
        <v>415</v>
      </c>
      <c r="AR664" t="s">
        <v>370</v>
      </c>
      <c r="AS664" s="55">
        <v>112546</v>
      </c>
      <c r="AT664" s="104">
        <v>111.0048886474742</v>
      </c>
      <c r="AU664" s="100" t="s">
        <v>748</v>
      </c>
      <c r="AV664" s="100" t="s">
        <v>757</v>
      </c>
      <c r="AW664" s="100">
        <v>187.97204014032553</v>
      </c>
      <c r="AX664" s="100">
        <v>536.05274998344657</v>
      </c>
      <c r="AY664" s="100">
        <v>1.3448413342913423E-3</v>
      </c>
      <c r="AZ664" s="100">
        <v>4887273.0436484637</v>
      </c>
      <c r="BA664" s="100">
        <v>16000</v>
      </c>
      <c r="BB664" s="100">
        <v>26000</v>
      </c>
    </row>
    <row r="665" spans="1:54" x14ac:dyDescent="0.25">
      <c r="A665" s="95" t="s">
        <v>1693</v>
      </c>
      <c r="B665" s="51" t="s">
        <v>1694</v>
      </c>
      <c r="C665" s="96" t="str">
        <f>HYPERLINK("http://www.UniProt.org/UniProt/ARFG2_HUMAN","ARFG2_HUMAN")</f>
        <v>ARFG2_HUMAN</v>
      </c>
      <c r="D665" s="97" t="s">
        <v>1696</v>
      </c>
      <c r="E665" s="159">
        <v>-5</v>
      </c>
      <c r="F665" s="98">
        <v>0.4</v>
      </c>
      <c r="G665" s="98">
        <v>0</v>
      </c>
      <c r="H665" s="98">
        <v>190</v>
      </c>
      <c r="I665" s="98">
        <v>540</v>
      </c>
      <c r="J665" s="99">
        <v>1.2999999999999999E-3</v>
      </c>
      <c r="K665" s="98">
        <v>13</v>
      </c>
      <c r="L665" s="98">
        <v>2.5087854401136291E-2</v>
      </c>
      <c r="M665" s="145" t="s">
        <v>47249</v>
      </c>
      <c r="N665" s="100"/>
      <c r="O665" s="101" t="s">
        <v>40</v>
      </c>
      <c r="P665" s="102">
        <v>57.088000000000001</v>
      </c>
      <c r="Q665" s="102">
        <v>57.542999999999999</v>
      </c>
      <c r="R665" s="102">
        <v>56.72</v>
      </c>
      <c r="S665" s="163" t="s">
        <v>51771</v>
      </c>
      <c r="T665" s="100">
        <v>3099</v>
      </c>
      <c r="U665" s="100" t="s">
        <v>1697</v>
      </c>
      <c r="V665" s="100" t="s">
        <v>1695</v>
      </c>
      <c r="W665" s="100">
        <v>72.540000000000006</v>
      </c>
      <c r="X665" s="100">
        <v>0</v>
      </c>
      <c r="Y665" s="100" t="s">
        <v>36</v>
      </c>
      <c r="Z665" s="100" t="s">
        <v>1698</v>
      </c>
      <c r="AA665" s="100" t="s">
        <v>1699</v>
      </c>
      <c r="AB665" s="100" t="s">
        <v>1700</v>
      </c>
      <c r="AC665" s="100" t="s">
        <v>1701</v>
      </c>
      <c r="AD665" s="100" t="s">
        <v>1702</v>
      </c>
      <c r="AE665" s="100" t="s">
        <v>1703</v>
      </c>
      <c r="AF665" s="100"/>
      <c r="AG665" s="100"/>
      <c r="AH665" t="s">
        <v>1704</v>
      </c>
      <c r="AI665" t="s">
        <v>1694</v>
      </c>
      <c r="AJ665">
        <v>92.41</v>
      </c>
      <c r="AK665">
        <v>0</v>
      </c>
      <c r="AL665" t="s">
        <v>69</v>
      </c>
      <c r="AM665" t="s">
        <v>1705</v>
      </c>
      <c r="AN665" t="s">
        <v>1706</v>
      </c>
      <c r="AO665" t="s">
        <v>1707</v>
      </c>
      <c r="AS665" s="55">
        <v>57543</v>
      </c>
      <c r="AT665" s="104">
        <v>31.000461482153373</v>
      </c>
      <c r="AU665" s="100" t="s">
        <v>1693</v>
      </c>
      <c r="AV665" s="100" t="s">
        <v>1708</v>
      </c>
      <c r="AW665" s="100">
        <v>188.15972997358372</v>
      </c>
      <c r="AX665" s="100">
        <v>536.58799794472247</v>
      </c>
      <c r="AY665" s="100">
        <v>1.3461841565834418E-3</v>
      </c>
      <c r="AZ665" s="100">
        <v>4892152.9793131771</v>
      </c>
      <c r="BA665" s="100">
        <v>16000</v>
      </c>
      <c r="BB665" s="100">
        <v>26000</v>
      </c>
    </row>
    <row r="666" spans="1:54" x14ac:dyDescent="0.25">
      <c r="A666" s="95" t="s">
        <v>19393</v>
      </c>
      <c r="B666" s="51" t="s">
        <v>19394</v>
      </c>
      <c r="C666" s="96" t="str">
        <f>HYPERLINK("http://www.UniProt.org/UniProt/PXK_HUMAN","PXK_HUMAN")</f>
        <v>PXK_HUMAN</v>
      </c>
      <c r="D666" s="97" t="s">
        <v>19396</v>
      </c>
      <c r="E666" s="160" t="s">
        <v>40</v>
      </c>
      <c r="H666" s="98">
        <v>180</v>
      </c>
      <c r="I666" s="98">
        <v>510</v>
      </c>
      <c r="J666" s="99">
        <v>1.2999999999999999E-3</v>
      </c>
      <c r="K666" s="98">
        <v>13</v>
      </c>
      <c r="L666" s="98">
        <v>2.5087854401136291E-2</v>
      </c>
      <c r="M666" s="145" t="s">
        <v>47249</v>
      </c>
      <c r="N666" s="100"/>
      <c r="O666" s="101" t="s">
        <v>40</v>
      </c>
      <c r="P666" s="102">
        <v>64.872</v>
      </c>
      <c r="Q666" s="102">
        <v>64.873000000000005</v>
      </c>
      <c r="R666" s="102">
        <v>64.95</v>
      </c>
      <c r="S666" s="163" t="s">
        <v>51771</v>
      </c>
      <c r="T666" s="100">
        <v>8316</v>
      </c>
      <c r="U666" s="100" t="s">
        <v>19397</v>
      </c>
      <c r="V666" s="100" t="s">
        <v>19395</v>
      </c>
      <c r="W666" s="100">
        <v>81.25</v>
      </c>
      <c r="X666" s="100">
        <v>0</v>
      </c>
      <c r="Y666" s="100" t="s">
        <v>36</v>
      </c>
      <c r="Z666" s="100" t="s">
        <v>19398</v>
      </c>
      <c r="AA666" s="100" t="s">
        <v>19399</v>
      </c>
      <c r="AB666" s="100" t="s">
        <v>19400</v>
      </c>
      <c r="AC666" s="100" t="s">
        <v>19401</v>
      </c>
      <c r="AD666" s="100" t="s">
        <v>19402</v>
      </c>
      <c r="AE666" s="100" t="s">
        <v>19403</v>
      </c>
      <c r="AF666" s="100"/>
      <c r="AG666" s="100"/>
      <c r="AH666" t="s">
        <v>19404</v>
      </c>
      <c r="AI666" t="s">
        <v>19394</v>
      </c>
      <c r="AJ666">
        <v>100</v>
      </c>
      <c r="AK666">
        <v>0</v>
      </c>
      <c r="AL666" t="s">
        <v>69</v>
      </c>
      <c r="AM666" t="s">
        <v>19405</v>
      </c>
      <c r="AN666" t="s">
        <v>19406</v>
      </c>
      <c r="AO666" t="s">
        <v>19407</v>
      </c>
      <c r="AS666" s="55">
        <v>64873</v>
      </c>
      <c r="AT666" s="104">
        <v>25.000483418737311</v>
      </c>
      <c r="AU666" s="100" t="s">
        <v>19393</v>
      </c>
      <c r="AV666" s="100" t="s">
        <v>19393</v>
      </c>
      <c r="AW666" s="100">
        <v>179.28730239711561</v>
      </c>
      <c r="AX666" s="100">
        <v>511.28588813177288</v>
      </c>
      <c r="AY666" s="100">
        <v>1.2827065918805576E-3</v>
      </c>
      <c r="AZ666" s="100">
        <v>4661469.8623250062</v>
      </c>
      <c r="BA666" s="100">
        <v>16000</v>
      </c>
      <c r="BB666" s="100">
        <v>26000</v>
      </c>
    </row>
    <row r="667" spans="1:54" x14ac:dyDescent="0.25">
      <c r="A667" s="95" t="s">
        <v>25373</v>
      </c>
      <c r="B667" s="51" t="s">
        <v>25374</v>
      </c>
      <c r="C667" s="96" t="str">
        <f>HYPERLINK("http://www.UniProt.org/UniProt/SRS10_HUMAN","SRS10_HUMAN")</f>
        <v>SRS10_HUMAN</v>
      </c>
      <c r="D667" s="97" t="s">
        <v>25376</v>
      </c>
      <c r="E667" s="159">
        <v>5</v>
      </c>
      <c r="F667" s="98">
        <v>0</v>
      </c>
      <c r="G667" s="98">
        <v>100</v>
      </c>
      <c r="H667" s="98">
        <v>180</v>
      </c>
      <c r="I667" s="98">
        <v>500</v>
      </c>
      <c r="J667" s="99">
        <v>1.2999999999999999E-3</v>
      </c>
      <c r="K667" s="98">
        <v>13</v>
      </c>
      <c r="L667" s="98">
        <v>2.5087854401136291E-2</v>
      </c>
      <c r="M667" s="145" t="s">
        <v>47249</v>
      </c>
      <c r="N667" s="100"/>
      <c r="O667" s="101" t="s">
        <v>40</v>
      </c>
      <c r="P667" s="102">
        <v>10.602</v>
      </c>
      <c r="Q667" s="102">
        <v>30.285</v>
      </c>
      <c r="R667" s="102">
        <v>31.300999999999998</v>
      </c>
      <c r="S667" s="163" t="s">
        <v>51771</v>
      </c>
      <c r="T667" s="100">
        <v>5359</v>
      </c>
      <c r="U667" s="100" t="s">
        <v>25377</v>
      </c>
      <c r="V667" s="100" t="s">
        <v>25375</v>
      </c>
      <c r="W667" s="100">
        <v>89.66</v>
      </c>
      <c r="X667" s="103">
        <v>2.0000000000000001E-32</v>
      </c>
      <c r="Y667" s="100" t="s">
        <v>36</v>
      </c>
      <c r="Z667" s="100" t="s">
        <v>25378</v>
      </c>
      <c r="AA667" s="100" t="s">
        <v>25379</v>
      </c>
      <c r="AB667" s="100" t="s">
        <v>25380</v>
      </c>
      <c r="AC667" s="100" t="s">
        <v>25381</v>
      </c>
      <c r="AD667" s="100" t="s">
        <v>25382</v>
      </c>
      <c r="AE667" s="100" t="s">
        <v>25384</v>
      </c>
      <c r="AF667" s="100" t="s">
        <v>25383</v>
      </c>
      <c r="AG667" s="100"/>
      <c r="AH667" t="s">
        <v>25385</v>
      </c>
      <c r="AI667" t="s">
        <v>25374</v>
      </c>
      <c r="AJ667">
        <v>98.28</v>
      </c>
      <c r="AK667" s="54">
        <v>3.9999999999999998E-36</v>
      </c>
      <c r="AL667" t="s">
        <v>69</v>
      </c>
      <c r="AM667" t="s">
        <v>25386</v>
      </c>
      <c r="AN667" t="s">
        <v>25387</v>
      </c>
      <c r="AO667" t="s">
        <v>25388</v>
      </c>
      <c r="AS667" s="55">
        <v>30285</v>
      </c>
      <c r="AT667" s="104">
        <v>5</v>
      </c>
      <c r="AU667" s="100" t="s">
        <v>25373</v>
      </c>
      <c r="AV667" s="100" t="s">
        <v>25373</v>
      </c>
      <c r="AW667" s="100">
        <v>176.44615384615383</v>
      </c>
      <c r="AX667" s="100">
        <v>503.18359008405474</v>
      </c>
      <c r="AY667" s="100">
        <v>1.2623796645069812E-3</v>
      </c>
      <c r="AZ667" s="100">
        <v>4587600</v>
      </c>
      <c r="BA667" s="100">
        <v>16000</v>
      </c>
      <c r="BB667" s="100">
        <v>26000</v>
      </c>
    </row>
    <row r="668" spans="1:54" x14ac:dyDescent="0.25">
      <c r="A668" s="95" t="s">
        <v>4038</v>
      </c>
      <c r="B668" s="51" t="s">
        <v>4039</v>
      </c>
      <c r="C668" s="96" t="str">
        <f>HYPERLINK("http://www.UniProt.org/UniProt/CHM4C_HUMAN","CHM4C_HUMAN")</f>
        <v>CHM4C_HUMAN</v>
      </c>
      <c r="D668" s="97" t="s">
        <v>4041</v>
      </c>
      <c r="E668" s="159">
        <v>-5</v>
      </c>
      <c r="F668" s="98">
        <v>0.8</v>
      </c>
      <c r="G668" s="98">
        <v>0</v>
      </c>
      <c r="H668" s="98">
        <v>170</v>
      </c>
      <c r="I668" s="98">
        <v>490</v>
      </c>
      <c r="J668" s="99">
        <v>1.1999999999999999E-3</v>
      </c>
      <c r="K668" s="98">
        <v>11.999999999999998</v>
      </c>
      <c r="L668" s="98">
        <v>2.5087854401136291E-2</v>
      </c>
      <c r="M668" s="146" t="s">
        <v>47249</v>
      </c>
      <c r="N668" s="100"/>
      <c r="O668" s="101" t="s">
        <v>40</v>
      </c>
      <c r="P668" s="102">
        <v>25.515999999999998</v>
      </c>
      <c r="Q668" s="102">
        <v>25.48</v>
      </c>
      <c r="R668" s="102">
        <v>26.411000000000001</v>
      </c>
      <c r="S668" s="163" t="s">
        <v>51771</v>
      </c>
      <c r="T668" s="100">
        <v>3513</v>
      </c>
      <c r="U668" s="100" t="s">
        <v>4042</v>
      </c>
      <c r="V668" s="100" t="s">
        <v>4040</v>
      </c>
      <c r="W668" s="100">
        <v>69.62</v>
      </c>
      <c r="X668" s="103">
        <v>1E-100</v>
      </c>
      <c r="Y668" s="100" t="s">
        <v>36</v>
      </c>
      <c r="Z668" s="100" t="s">
        <v>4043</v>
      </c>
      <c r="AA668" s="100" t="s">
        <v>4044</v>
      </c>
      <c r="AB668" s="100" t="s">
        <v>4045</v>
      </c>
      <c r="AC668" s="100" t="s">
        <v>4028</v>
      </c>
      <c r="AD668" s="100" t="s">
        <v>4029</v>
      </c>
      <c r="AE668" s="100" t="s">
        <v>4046</v>
      </c>
      <c r="AF668" s="100"/>
      <c r="AG668" s="100" t="s">
        <v>4014</v>
      </c>
      <c r="AH668" t="s">
        <v>4047</v>
      </c>
      <c r="AI668" t="s">
        <v>4039</v>
      </c>
      <c r="AJ668">
        <v>96.04</v>
      </c>
      <c r="AK668" s="54">
        <v>1.0000000000000001E-158</v>
      </c>
      <c r="AL668" t="s">
        <v>47</v>
      </c>
      <c r="AM668" t="s">
        <v>4048</v>
      </c>
      <c r="AN668" t="s">
        <v>4049</v>
      </c>
      <c r="AO668" t="s">
        <v>4050</v>
      </c>
      <c r="AP668" t="s">
        <v>4051</v>
      </c>
      <c r="AQ668" t="s">
        <v>4018</v>
      </c>
      <c r="AR668" t="s">
        <v>179</v>
      </c>
      <c r="AS668" s="55">
        <v>25480</v>
      </c>
      <c r="AT668" s="104">
        <v>13.000064838228619</v>
      </c>
      <c r="AU668" s="100" t="s">
        <v>4038</v>
      </c>
      <c r="AV668" s="100" t="s">
        <v>4052</v>
      </c>
      <c r="AW668" s="100">
        <v>171.17222319201997</v>
      </c>
      <c r="AX668" s="100">
        <v>488.14356057615578</v>
      </c>
      <c r="AY668" s="100">
        <v>1.224647457458685E-3</v>
      </c>
      <c r="AZ668" s="100">
        <v>4450477.802992519</v>
      </c>
      <c r="BA668" s="100">
        <v>16000</v>
      </c>
      <c r="BB668" s="100">
        <v>26000</v>
      </c>
    </row>
    <row r="669" spans="1:54" x14ac:dyDescent="0.25">
      <c r="A669" s="95" t="s">
        <v>14136</v>
      </c>
      <c r="B669" s="51" t="s">
        <v>14137</v>
      </c>
      <c r="C669" s="96" t="str">
        <f>HYPERLINK("http://www.UniProt.org/UniProt/METL6_HUMAN","METL6_HUMAN")</f>
        <v>METL6_HUMAN</v>
      </c>
      <c r="D669" s="97" t="s">
        <v>14139</v>
      </c>
      <c r="E669" s="160" t="s">
        <v>40</v>
      </c>
      <c r="H669" s="98">
        <v>170</v>
      </c>
      <c r="I669" s="98">
        <v>490</v>
      </c>
      <c r="J669" s="99">
        <v>1.1999999999999999E-3</v>
      </c>
      <c r="K669" s="98">
        <v>11.999999999999998</v>
      </c>
      <c r="L669" s="98">
        <v>2.5087854401136291E-2</v>
      </c>
      <c r="M669" s="148" t="s">
        <v>47249</v>
      </c>
      <c r="N669" s="100"/>
      <c r="O669" s="101" t="s">
        <v>40</v>
      </c>
      <c r="P669" s="102">
        <v>38.594000000000001</v>
      </c>
      <c r="Q669" s="102">
        <v>38.698</v>
      </c>
      <c r="R669" s="102">
        <v>33.250999999999998</v>
      </c>
      <c r="S669" s="163" t="s">
        <v>51771</v>
      </c>
      <c r="T669" s="100">
        <v>8621</v>
      </c>
      <c r="U669" s="100" t="s">
        <v>14141</v>
      </c>
      <c r="V669" s="100" t="s">
        <v>14138</v>
      </c>
      <c r="W669" s="100">
        <v>77.53</v>
      </c>
      <c r="X669" s="103">
        <v>1.9999999999999999E-154</v>
      </c>
      <c r="Y669" s="100" t="s">
        <v>36</v>
      </c>
      <c r="Z669" s="100" t="s">
        <v>14140</v>
      </c>
      <c r="AA669" s="100" t="s">
        <v>14142</v>
      </c>
      <c r="AB669" s="100" t="s">
        <v>14143</v>
      </c>
      <c r="AC669" s="100" t="s">
        <v>14144</v>
      </c>
      <c r="AD669" s="100" t="s">
        <v>14145</v>
      </c>
      <c r="AE669" s="100" t="s">
        <v>14146</v>
      </c>
      <c r="AF669" s="100"/>
      <c r="AG669" s="100"/>
      <c r="AH669" t="s">
        <v>14147</v>
      </c>
      <c r="AI669" t="s">
        <v>14137</v>
      </c>
      <c r="AJ669">
        <v>100</v>
      </c>
      <c r="AK669">
        <v>0</v>
      </c>
      <c r="AL669" t="s">
        <v>69</v>
      </c>
      <c r="AM669" t="s">
        <v>14148</v>
      </c>
      <c r="AO669" t="s">
        <v>14149</v>
      </c>
      <c r="AR669" t="s">
        <v>370</v>
      </c>
      <c r="AS669" s="55">
        <v>38698</v>
      </c>
      <c r="AT669" s="104">
        <v>25.999498054962981</v>
      </c>
      <c r="AU669" s="100" t="s">
        <v>14136</v>
      </c>
      <c r="AV669" s="100" t="s">
        <v>14136</v>
      </c>
      <c r="AW669" s="100">
        <v>171.6099698344515</v>
      </c>
      <c r="AX669" s="100">
        <v>489.39191267839544</v>
      </c>
      <c r="AY669" s="100">
        <v>1.2277793050369191E-3</v>
      </c>
      <c r="AZ669" s="100">
        <v>4461859.2156957388</v>
      </c>
      <c r="BA669" s="100">
        <v>16000</v>
      </c>
      <c r="BB669" s="100">
        <v>26000</v>
      </c>
    </row>
    <row r="670" spans="1:54" x14ac:dyDescent="0.25">
      <c r="A670" s="95" t="s">
        <v>15623</v>
      </c>
      <c r="B670" s="51" t="s">
        <v>15624</v>
      </c>
      <c r="C670" s="96" t="str">
        <f>HYPERLINK("http://www.UniProt.org/UniProt/NONO_HUMAN","NONO_HUMAN")</f>
        <v>NONO_HUMAN</v>
      </c>
      <c r="D670" s="97" t="s">
        <v>15626</v>
      </c>
      <c r="E670" s="159">
        <v>3.6</v>
      </c>
      <c r="F670" s="98">
        <v>0.2</v>
      </c>
      <c r="G670" s="98">
        <v>690</v>
      </c>
      <c r="H670" s="98">
        <v>170</v>
      </c>
      <c r="I670" s="98">
        <v>490</v>
      </c>
      <c r="J670" s="99">
        <v>1.1999999999999999E-3</v>
      </c>
      <c r="K670" s="98">
        <v>11.999999999999998</v>
      </c>
      <c r="L670" s="98">
        <v>2.5087854401136291E-2</v>
      </c>
      <c r="M670" s="145" t="s">
        <v>47249</v>
      </c>
      <c r="N670" s="100"/>
      <c r="O670" s="101" t="s">
        <v>40</v>
      </c>
      <c r="P670" s="102">
        <v>53.186</v>
      </c>
      <c r="Q670" s="102">
        <v>53.186999999999998</v>
      </c>
      <c r="R670" s="102">
        <v>54.231999999999999</v>
      </c>
      <c r="S670" s="163" t="s">
        <v>51771</v>
      </c>
      <c r="T670" s="100">
        <v>4590</v>
      </c>
      <c r="U670" s="100" t="s">
        <v>15627</v>
      </c>
      <c r="V670" s="100" t="s">
        <v>15625</v>
      </c>
      <c r="W670" s="100">
        <v>75</v>
      </c>
      <c r="X670" s="100">
        <v>0</v>
      </c>
      <c r="Y670" s="100" t="s">
        <v>36</v>
      </c>
      <c r="Z670" s="100" t="s">
        <v>15628</v>
      </c>
      <c r="AA670" s="100" t="s">
        <v>15629</v>
      </c>
      <c r="AB670" s="100" t="s">
        <v>15630</v>
      </c>
      <c r="AC670" s="100" t="s">
        <v>15631</v>
      </c>
      <c r="AD670" s="100" t="s">
        <v>15632</v>
      </c>
      <c r="AE670" s="100" t="s">
        <v>15635</v>
      </c>
      <c r="AF670" s="100" t="s">
        <v>15633</v>
      </c>
      <c r="AG670" s="100" t="s">
        <v>15634</v>
      </c>
      <c r="AH670" t="s">
        <v>15636</v>
      </c>
      <c r="AI670" t="s">
        <v>15624</v>
      </c>
      <c r="AJ670">
        <v>100</v>
      </c>
      <c r="AK670">
        <v>0</v>
      </c>
      <c r="AL670" t="s">
        <v>69</v>
      </c>
      <c r="AM670" t="s">
        <v>15637</v>
      </c>
      <c r="AN670" t="s">
        <v>15638</v>
      </c>
      <c r="AO670" t="s">
        <v>15639</v>
      </c>
      <c r="AS670" s="55">
        <v>53187</v>
      </c>
      <c r="AT670" s="104">
        <v>25.000397424688021</v>
      </c>
      <c r="AU670" s="100" t="s">
        <v>15623</v>
      </c>
      <c r="AV670" s="100" t="s">
        <v>15623</v>
      </c>
      <c r="AW670" s="100">
        <v>170.32975380849084</v>
      </c>
      <c r="AX670" s="100">
        <v>485.741032894483</v>
      </c>
      <c r="AY670" s="100">
        <v>1.2186200309914344E-3</v>
      </c>
      <c r="AZ670" s="100">
        <v>4428573.5990207614</v>
      </c>
      <c r="BA670" s="100">
        <v>16000</v>
      </c>
      <c r="BB670" s="100">
        <v>26000</v>
      </c>
    </row>
    <row r="671" spans="1:54" x14ac:dyDescent="0.25">
      <c r="A671" s="95" t="s">
        <v>21782</v>
      </c>
      <c r="B671" s="51" t="s">
        <v>48733</v>
      </c>
      <c r="C671" s="96" t="str">
        <f>HYPERLINK("http://www.UniProt.org/UniProt/RPA49_HUMAN","RPA49_HUMAN")</f>
        <v>RPA49_HUMAN</v>
      </c>
      <c r="D671" s="97" t="s">
        <v>21785</v>
      </c>
      <c r="E671" s="159">
        <v>5</v>
      </c>
      <c r="F671" s="98">
        <v>0</v>
      </c>
      <c r="G671" s="98">
        <v>170</v>
      </c>
      <c r="H671" s="98">
        <v>170</v>
      </c>
      <c r="I671" s="98">
        <v>490</v>
      </c>
      <c r="J671" s="99">
        <v>1.1999999999999999E-3</v>
      </c>
      <c r="K671" s="98">
        <v>11.999999999999998</v>
      </c>
      <c r="L671" s="98">
        <v>2.5087854401136291E-2</v>
      </c>
      <c r="M671" s="148" t="s">
        <v>47249</v>
      </c>
      <c r="N671" s="100"/>
      <c r="O671" s="101" t="s">
        <v>40</v>
      </c>
      <c r="P671" s="102">
        <v>47.366</v>
      </c>
      <c r="Q671" s="102">
        <v>482.00799999999998</v>
      </c>
      <c r="R671" s="102">
        <v>53.962000000000003</v>
      </c>
      <c r="S671" s="163" t="s">
        <v>51771</v>
      </c>
      <c r="T671" s="100">
        <v>423</v>
      </c>
      <c r="U671" s="100" t="s">
        <v>21786</v>
      </c>
      <c r="V671" s="100" t="s">
        <v>21784</v>
      </c>
      <c r="W671" s="100">
        <v>53.62</v>
      </c>
      <c r="X671" s="103">
        <v>9.9999999999999998E-150</v>
      </c>
      <c r="Y671" s="100" t="s">
        <v>36</v>
      </c>
      <c r="Z671" s="100" t="s">
        <v>21787</v>
      </c>
      <c r="AA671" s="100" t="s">
        <v>21788</v>
      </c>
      <c r="AB671" s="100" t="s">
        <v>21789</v>
      </c>
      <c r="AC671" s="100" t="s">
        <v>21790</v>
      </c>
      <c r="AD671" s="100" t="s">
        <v>21791</v>
      </c>
      <c r="AE671" s="100" t="s">
        <v>21792</v>
      </c>
      <c r="AF671" s="100"/>
      <c r="AG671" s="100" t="s">
        <v>1126</v>
      </c>
      <c r="AH671" t="s">
        <v>49678</v>
      </c>
      <c r="AI671" t="s">
        <v>48733</v>
      </c>
      <c r="AJ671">
        <v>100</v>
      </c>
      <c r="AK671">
        <v>0</v>
      </c>
      <c r="AL671" t="s">
        <v>47</v>
      </c>
      <c r="AM671" t="s">
        <v>49679</v>
      </c>
      <c r="AN671" t="s">
        <v>49680</v>
      </c>
      <c r="AO671" t="s">
        <v>21785</v>
      </c>
      <c r="AP671" t="s">
        <v>49681</v>
      </c>
      <c r="AQ671" t="s">
        <v>12377</v>
      </c>
      <c r="AR671" t="s">
        <v>2827</v>
      </c>
      <c r="AS671" s="55">
        <v>47367</v>
      </c>
      <c r="AT671" s="104">
        <v>23.999402628434886</v>
      </c>
      <c r="AU671" s="100" t="s">
        <v>21782</v>
      </c>
      <c r="AV671" s="100" t="s">
        <v>21782</v>
      </c>
      <c r="AW671" s="100">
        <v>170.27875755109858</v>
      </c>
      <c r="AX671" s="100">
        <v>485.59560337212645</v>
      </c>
      <c r="AY671" s="100">
        <v>1.2182551795231835E-3</v>
      </c>
      <c r="AZ671" s="100">
        <v>4427247.6963285627</v>
      </c>
      <c r="BA671" s="100">
        <v>16000</v>
      </c>
      <c r="BB671" s="100">
        <v>26000</v>
      </c>
    </row>
    <row r="672" spans="1:54" x14ac:dyDescent="0.25">
      <c r="A672" s="95" t="s">
        <v>1340</v>
      </c>
      <c r="B672" s="51" t="s">
        <v>1341</v>
      </c>
      <c r="C672" s="96" t="str">
        <f>HYPERLINK("http://www.UniProt.org/UniProt/AP1S2_HUMAN","AP1S2_HUMAN")</f>
        <v>AP1S2_HUMAN</v>
      </c>
      <c r="D672" s="97" t="s">
        <v>1343</v>
      </c>
      <c r="E672" s="159">
        <v>-5</v>
      </c>
      <c r="F672" s="98">
        <v>3.5</v>
      </c>
      <c r="G672" s="98">
        <v>0</v>
      </c>
      <c r="H672" s="98">
        <v>170</v>
      </c>
      <c r="I672" s="98">
        <v>480</v>
      </c>
      <c r="J672" s="99">
        <v>1.1999999999999999E-3</v>
      </c>
      <c r="K672" s="98">
        <v>11.999999999999998</v>
      </c>
      <c r="L672" s="98">
        <v>2.5087854401136291E-2</v>
      </c>
      <c r="M672" s="147" t="s">
        <v>47249</v>
      </c>
      <c r="N672" s="100"/>
      <c r="O672" s="101" t="s">
        <v>40</v>
      </c>
      <c r="P672" s="102">
        <v>22.834</v>
      </c>
      <c r="Q672" s="102">
        <v>18.945</v>
      </c>
      <c r="R672" s="102">
        <v>18.614999999999998</v>
      </c>
      <c r="S672" s="163" t="s">
        <v>51771</v>
      </c>
      <c r="T672" s="100">
        <v>7190</v>
      </c>
      <c r="U672" s="100" t="s">
        <v>1344</v>
      </c>
      <c r="V672" s="100" t="s">
        <v>1342</v>
      </c>
      <c r="W672" s="100">
        <v>98.12</v>
      </c>
      <c r="X672" s="103">
        <v>3.0000000000000002E-109</v>
      </c>
      <c r="Y672" s="100" t="s">
        <v>36</v>
      </c>
      <c r="Z672" s="100" t="s">
        <v>1345</v>
      </c>
      <c r="AA672" s="100" t="s">
        <v>1346</v>
      </c>
      <c r="AB672" s="100" t="s">
        <v>1347</v>
      </c>
      <c r="AC672" s="100" t="s">
        <v>1333</v>
      </c>
      <c r="AD672" s="100"/>
      <c r="AE672" s="100" t="s">
        <v>1273</v>
      </c>
      <c r="AF672" s="100" t="s">
        <v>1271</v>
      </c>
      <c r="AG672" s="100" t="s">
        <v>1272</v>
      </c>
      <c r="AH672" t="s">
        <v>1348</v>
      </c>
      <c r="AI672" t="s">
        <v>1341</v>
      </c>
      <c r="AJ672">
        <v>98.75</v>
      </c>
      <c r="AK672" s="54">
        <v>4.9999999999999997E-113</v>
      </c>
      <c r="AL672" t="s">
        <v>69</v>
      </c>
      <c r="AM672" t="s">
        <v>1349</v>
      </c>
      <c r="AN672" t="s">
        <v>1350</v>
      </c>
      <c r="AO672" t="s">
        <v>1351</v>
      </c>
      <c r="AS672" s="55">
        <v>18945</v>
      </c>
      <c r="AT672" s="104">
        <v>12.999944373365967</v>
      </c>
      <c r="AU672" s="100" t="s">
        <v>1340</v>
      </c>
      <c r="AV672" s="100" t="s">
        <v>1352</v>
      </c>
      <c r="AW672" s="100">
        <v>166.87112823804353</v>
      </c>
      <c r="AX672" s="100">
        <v>475.87783331002731</v>
      </c>
      <c r="AY672" s="100">
        <v>1.1938753794810172E-3</v>
      </c>
      <c r="AZ672" s="100">
        <v>4338649.3341891319</v>
      </c>
      <c r="BA672" s="100">
        <v>16000</v>
      </c>
      <c r="BB672" s="100">
        <v>26000</v>
      </c>
    </row>
    <row r="673" spans="1:54" x14ac:dyDescent="0.25">
      <c r="A673" s="95" t="s">
        <v>10456</v>
      </c>
      <c r="B673" s="51" t="s">
        <v>10457</v>
      </c>
      <c r="C673" s="96" t="str">
        <f>HYPERLINK("http://www.UniProt.org/UniProt/HAUS6_HUMAN","HAUS6_HUMAN")</f>
        <v>HAUS6_HUMAN</v>
      </c>
      <c r="D673" s="97" t="s">
        <v>10459</v>
      </c>
      <c r="E673" s="159">
        <v>-5</v>
      </c>
      <c r="F673" s="98">
        <v>12</v>
      </c>
      <c r="G673" s="98">
        <v>0</v>
      </c>
      <c r="H673" s="98">
        <v>170</v>
      </c>
      <c r="I673" s="98">
        <v>480</v>
      </c>
      <c r="J673" s="99">
        <v>1.1999999999999999E-3</v>
      </c>
      <c r="K673" s="98">
        <v>11.999999999999998</v>
      </c>
      <c r="L673" s="98">
        <v>2.5087854401136291E-2</v>
      </c>
      <c r="M673" s="145" t="s">
        <v>47249</v>
      </c>
      <c r="N673" s="100"/>
      <c r="O673" s="101" t="s">
        <v>40</v>
      </c>
      <c r="P673" s="102">
        <v>68.674999999999997</v>
      </c>
      <c r="Q673" s="102">
        <v>110.711</v>
      </c>
      <c r="R673" s="102">
        <v>108.621</v>
      </c>
      <c r="S673" s="163" t="s">
        <v>51771</v>
      </c>
      <c r="T673" s="100">
        <v>5186</v>
      </c>
      <c r="U673" s="100" t="s">
        <v>10460</v>
      </c>
      <c r="V673" s="100" t="s">
        <v>10458</v>
      </c>
      <c r="W673" s="100">
        <v>30.31</v>
      </c>
      <c r="X673" s="103">
        <v>8.0000000000000001E-52</v>
      </c>
      <c r="Y673" s="100" t="s">
        <v>36</v>
      </c>
      <c r="Z673" s="100" t="s">
        <v>10461</v>
      </c>
      <c r="AA673" s="100" t="s">
        <v>10462</v>
      </c>
      <c r="AB673" s="100" t="s">
        <v>10463</v>
      </c>
      <c r="AC673" s="100" t="s">
        <v>10464</v>
      </c>
      <c r="AD673" s="100" t="s">
        <v>10465</v>
      </c>
      <c r="AE673" s="100" t="s">
        <v>10466</v>
      </c>
      <c r="AF673" s="100"/>
      <c r="AG673" s="100"/>
      <c r="AH673" t="s">
        <v>10467</v>
      </c>
      <c r="AI673" t="s">
        <v>10457</v>
      </c>
      <c r="AJ673">
        <v>83.66</v>
      </c>
      <c r="AK673">
        <v>0</v>
      </c>
      <c r="AL673" t="s">
        <v>69</v>
      </c>
      <c r="AM673" t="s">
        <v>10468</v>
      </c>
      <c r="AN673" t="s">
        <v>10469</v>
      </c>
      <c r="AO673" t="s">
        <v>10470</v>
      </c>
      <c r="AS673" s="55">
        <v>110711</v>
      </c>
      <c r="AT673" s="104">
        <v>29.99920051167253</v>
      </c>
      <c r="AU673" s="100" t="s">
        <v>10456</v>
      </c>
      <c r="AV673" s="100" t="s">
        <v>10456</v>
      </c>
      <c r="AW673" s="100">
        <v>170.03401851992317</v>
      </c>
      <c r="AX673" s="100">
        <v>484.89766430314614</v>
      </c>
      <c r="AY673" s="100">
        <v>1.2165042001488393E-3</v>
      </c>
      <c r="AZ673" s="100">
        <v>4420884.4815180022</v>
      </c>
      <c r="BA673" s="100">
        <v>16000</v>
      </c>
      <c r="BB673" s="100">
        <v>26000</v>
      </c>
    </row>
    <row r="674" spans="1:54" x14ac:dyDescent="0.25">
      <c r="A674" s="95" t="s">
        <v>20061</v>
      </c>
      <c r="B674" s="51" t="s">
        <v>20062</v>
      </c>
      <c r="C674" s="96" t="str">
        <f>HYPERLINK("http://www.UniProt.org/UniProt/RCL1_HUMAN","RCL1_HUMAN")</f>
        <v>RCL1_HUMAN</v>
      </c>
      <c r="D674" s="97" t="s">
        <v>20064</v>
      </c>
      <c r="E674" s="159">
        <v>2.84</v>
      </c>
      <c r="F674" s="98">
        <v>0.3</v>
      </c>
      <c r="G674" s="98">
        <v>190</v>
      </c>
      <c r="H674" s="98">
        <v>170</v>
      </c>
      <c r="I674" s="98">
        <v>480</v>
      </c>
      <c r="J674" s="99">
        <v>1.1999999999999999E-3</v>
      </c>
      <c r="K674" s="98">
        <v>11.999999999999998</v>
      </c>
      <c r="L674" s="98">
        <v>2.5087854401136291E-2</v>
      </c>
      <c r="M674" s="20" t="s">
        <v>47249</v>
      </c>
      <c r="N674" s="100"/>
      <c r="O674" s="101" t="s">
        <v>40</v>
      </c>
      <c r="P674" s="102">
        <v>40.954999999999998</v>
      </c>
      <c r="Q674" s="102">
        <v>40.956000000000003</v>
      </c>
      <c r="R674" s="102">
        <v>40.843000000000004</v>
      </c>
      <c r="S674" s="163" t="s">
        <v>51771</v>
      </c>
      <c r="T674" s="100">
        <v>3403</v>
      </c>
      <c r="U674" s="100" t="s">
        <v>20065</v>
      </c>
      <c r="V674" s="100" t="s">
        <v>20063</v>
      </c>
      <c r="W674" s="100">
        <v>80.430000000000007</v>
      </c>
      <c r="X674" s="100">
        <v>0</v>
      </c>
      <c r="Y674" s="100" t="s">
        <v>36</v>
      </c>
      <c r="Z674" s="100" t="s">
        <v>20066</v>
      </c>
      <c r="AA674" s="100" t="s">
        <v>20067</v>
      </c>
      <c r="AB674" s="100" t="s">
        <v>20068</v>
      </c>
      <c r="AC674" s="100" t="s">
        <v>20069</v>
      </c>
      <c r="AD674" s="100" t="s">
        <v>20070</v>
      </c>
      <c r="AE674" s="100" t="s">
        <v>20071</v>
      </c>
      <c r="AF674" s="100"/>
      <c r="AG674" s="100"/>
      <c r="AH674" t="s">
        <v>20072</v>
      </c>
      <c r="AI674" t="s">
        <v>20062</v>
      </c>
      <c r="AJ674">
        <v>100</v>
      </c>
      <c r="AK674">
        <v>0</v>
      </c>
      <c r="AL674" t="s">
        <v>69</v>
      </c>
      <c r="AM674" t="s">
        <v>20073</v>
      </c>
      <c r="AN674" t="s">
        <v>20074</v>
      </c>
      <c r="AO674" t="s">
        <v>20075</v>
      </c>
      <c r="AS674" s="55">
        <v>40956</v>
      </c>
      <c r="AT674" s="104">
        <v>23.000195579894388</v>
      </c>
      <c r="AU674" s="100" t="s">
        <v>20061</v>
      </c>
      <c r="AV674" s="100" t="s">
        <v>20076</v>
      </c>
      <c r="AW674" s="100">
        <v>168.94505167451595</v>
      </c>
      <c r="AX674" s="100">
        <v>481.79218291513996</v>
      </c>
      <c r="AY674" s="100">
        <v>1.2087132136580656E-3</v>
      </c>
      <c r="AZ674" s="100">
        <v>4392571.3435374144</v>
      </c>
      <c r="BA674" s="100">
        <v>16000</v>
      </c>
      <c r="BB674" s="100">
        <v>26000</v>
      </c>
    </row>
    <row r="675" spans="1:54" x14ac:dyDescent="0.25">
      <c r="A675" s="95" t="s">
        <v>24240</v>
      </c>
      <c r="B675" s="51" t="s">
        <v>24241</v>
      </c>
      <c r="C675" s="96" t="str">
        <f>HYPERLINK("http://www.UniProt.org/UniProt/SMAG1_HUMAN","SMAG1_HUMAN")</f>
        <v>SMAG1_HUMAN</v>
      </c>
      <c r="D675" s="97" t="s">
        <v>24243</v>
      </c>
      <c r="E675" s="159">
        <v>-5</v>
      </c>
      <c r="F675" s="98">
        <v>0.2</v>
      </c>
      <c r="G675" s="98">
        <v>0</v>
      </c>
      <c r="H675" s="98">
        <v>170</v>
      </c>
      <c r="I675" s="98">
        <v>480</v>
      </c>
      <c r="J675" s="99">
        <v>1.1999999999999999E-3</v>
      </c>
      <c r="K675" s="98">
        <v>11.999999999999998</v>
      </c>
      <c r="L675" s="98">
        <v>2.5087854401136291E-2</v>
      </c>
      <c r="M675" s="146" t="s">
        <v>47249</v>
      </c>
      <c r="N675" s="100"/>
      <c r="O675" s="101" t="s">
        <v>40</v>
      </c>
      <c r="P675" s="102">
        <v>78.694999999999993</v>
      </c>
      <c r="Q675" s="102">
        <v>78.756</v>
      </c>
      <c r="R675" s="102">
        <v>79.415000000000006</v>
      </c>
      <c r="S675" s="163" t="s">
        <v>51771</v>
      </c>
      <c r="T675" s="100">
        <v>4662</v>
      </c>
      <c r="U675" s="100" t="s">
        <v>24244</v>
      </c>
      <c r="V675" s="100" t="s">
        <v>24242</v>
      </c>
      <c r="W675" s="100">
        <v>78.95</v>
      </c>
      <c r="X675" s="100">
        <v>0</v>
      </c>
      <c r="Y675" s="100" t="s">
        <v>36</v>
      </c>
      <c r="Z675" s="100" t="s">
        <v>24245</v>
      </c>
      <c r="AA675" s="100" t="s">
        <v>24246</v>
      </c>
      <c r="AB675" s="100" t="s">
        <v>24247</v>
      </c>
      <c r="AC675" s="100"/>
      <c r="AD675" s="100" t="s">
        <v>24248</v>
      </c>
      <c r="AE675" s="100" t="s">
        <v>24249</v>
      </c>
      <c r="AF675" s="100"/>
      <c r="AG675" s="100"/>
      <c r="AH675" t="s">
        <v>24250</v>
      </c>
      <c r="AI675" t="s">
        <v>24241</v>
      </c>
      <c r="AJ675">
        <v>99.15</v>
      </c>
      <c r="AK675">
        <v>0</v>
      </c>
      <c r="AL675" t="s">
        <v>47</v>
      </c>
      <c r="AM675" t="s">
        <v>24251</v>
      </c>
      <c r="AN675" t="s">
        <v>24252</v>
      </c>
      <c r="AO675" t="s">
        <v>24253</v>
      </c>
      <c r="AP675" t="s">
        <v>24254</v>
      </c>
      <c r="AQ675" t="s">
        <v>24255</v>
      </c>
      <c r="AR675" t="s">
        <v>2797</v>
      </c>
      <c r="AS675" s="55">
        <v>78756</v>
      </c>
      <c r="AT675" s="104">
        <v>31.000139712192883</v>
      </c>
      <c r="AU675" s="100" t="s">
        <v>24256</v>
      </c>
      <c r="AV675" s="100" t="s">
        <v>24257</v>
      </c>
      <c r="AW675" s="100">
        <v>169.22082543731054</v>
      </c>
      <c r="AX675" s="100">
        <v>482.57862585531859</v>
      </c>
      <c r="AY675" s="100">
        <v>1.2106862302558659E-3</v>
      </c>
      <c r="AZ675" s="100">
        <v>4399741.4613700742</v>
      </c>
      <c r="BA675" s="100">
        <v>16000</v>
      </c>
      <c r="BB675" s="100">
        <v>26000</v>
      </c>
    </row>
    <row r="676" spans="1:54" x14ac:dyDescent="0.25">
      <c r="A676" s="100" t="s">
        <v>47140</v>
      </c>
      <c r="B676" s="53"/>
      <c r="C676" s="100"/>
      <c r="D676" s="106"/>
      <c r="E676" s="107">
        <v>-5</v>
      </c>
      <c r="F676" s="98">
        <v>2.2999999999999998</v>
      </c>
      <c r="G676" s="98">
        <v>0</v>
      </c>
      <c r="H676" s="98">
        <v>170</v>
      </c>
      <c r="I676" s="98">
        <v>480</v>
      </c>
      <c r="J676" s="99">
        <v>1.1999999999999999E-3</v>
      </c>
      <c r="K676" s="98">
        <v>11.999999999999998</v>
      </c>
      <c r="L676" s="98">
        <v>2.5087854401136291E-2</v>
      </c>
      <c r="M676" s="145" t="s">
        <v>47249</v>
      </c>
      <c r="N676" s="100"/>
      <c r="O676" s="101" t="s">
        <v>40</v>
      </c>
      <c r="P676" s="102">
        <v>43.154000000000003</v>
      </c>
      <c r="Q676" s="102" t="s">
        <v>40</v>
      </c>
      <c r="R676" s="102"/>
      <c r="S676" s="163" t="s">
        <v>51771</v>
      </c>
      <c r="T676" s="100">
        <v>5025</v>
      </c>
      <c r="U676" s="100"/>
      <c r="V676" s="100"/>
      <c r="W676" s="100"/>
      <c r="X676" s="100"/>
      <c r="Y676" s="100" t="s">
        <v>747</v>
      </c>
      <c r="Z676" s="100"/>
      <c r="AA676" s="100"/>
      <c r="AB676" s="100"/>
      <c r="AC676" s="100"/>
      <c r="AD676" s="100"/>
      <c r="AE676" s="100"/>
      <c r="AF676" s="100"/>
      <c r="AG676" s="100"/>
      <c r="AH676" t="s">
        <v>747</v>
      </c>
      <c r="AT676" s="104">
        <v>19.999463569675594</v>
      </c>
      <c r="AU676" s="100" t="s">
        <v>47140</v>
      </c>
      <c r="AV676" s="100" t="s">
        <v>47140</v>
      </c>
      <c r="AW676" s="100">
        <v>169.7118596217033</v>
      </c>
      <c r="AX676" s="100">
        <v>483.97894169315867</v>
      </c>
      <c r="AY676" s="100">
        <v>1.2141993222413996E-3</v>
      </c>
      <c r="AZ676" s="100">
        <v>4412508.3501642859</v>
      </c>
      <c r="BA676" s="100">
        <v>16000</v>
      </c>
      <c r="BB676" s="100">
        <v>26000</v>
      </c>
    </row>
    <row r="677" spans="1:54" x14ac:dyDescent="0.25">
      <c r="A677" s="95" t="s">
        <v>3259</v>
      </c>
      <c r="B677" s="51" t="s">
        <v>3260</v>
      </c>
      <c r="C677" s="96" t="str">
        <f>HYPERLINK("http://www.UniProt.org/UniProt/CBPC1_HUMAN","CBPC1_HUMAN")</f>
        <v>CBPC1_HUMAN</v>
      </c>
      <c r="D677" s="97" t="s">
        <v>3262</v>
      </c>
      <c r="E677" s="159">
        <v>-5</v>
      </c>
      <c r="F677" s="98">
        <v>1.6</v>
      </c>
      <c r="G677" s="98">
        <v>0</v>
      </c>
      <c r="H677" s="98">
        <v>160</v>
      </c>
      <c r="I677" s="98">
        <v>470</v>
      </c>
      <c r="J677" s="99">
        <v>1.1999999999999999E-3</v>
      </c>
      <c r="K677" s="98">
        <v>11.999999999999998</v>
      </c>
      <c r="L677" s="98">
        <v>2.5087854401136291E-2</v>
      </c>
      <c r="M677" s="147" t="s">
        <v>47249</v>
      </c>
      <c r="N677" s="100"/>
      <c r="O677" s="101" t="s">
        <v>40</v>
      </c>
      <c r="P677" s="102">
        <v>138.78</v>
      </c>
      <c r="Q677" s="102">
        <v>138.78200000000001</v>
      </c>
      <c r="R677" s="102">
        <v>138.44800000000001</v>
      </c>
      <c r="S677" s="163" t="s">
        <v>51771</v>
      </c>
      <c r="T677" s="100">
        <v>5095</v>
      </c>
      <c r="U677" s="100" t="s">
        <v>3263</v>
      </c>
      <c r="V677" s="100" t="s">
        <v>3261</v>
      </c>
      <c r="W677" s="100">
        <v>72.180000000000007</v>
      </c>
      <c r="X677" s="100">
        <v>0</v>
      </c>
      <c r="Y677" s="100" t="s">
        <v>36</v>
      </c>
      <c r="Z677" s="100" t="s">
        <v>3264</v>
      </c>
      <c r="AA677" s="100" t="s">
        <v>3265</v>
      </c>
      <c r="AB677" s="100" t="s">
        <v>3266</v>
      </c>
      <c r="AC677" s="100"/>
      <c r="AD677" s="100" t="s">
        <v>3267</v>
      </c>
      <c r="AE677" s="100" t="s">
        <v>3268</v>
      </c>
      <c r="AF677" s="100"/>
      <c r="AG677" s="100"/>
      <c r="AH677" t="s">
        <v>3269</v>
      </c>
      <c r="AI677" t="s">
        <v>3260</v>
      </c>
      <c r="AJ677">
        <v>100</v>
      </c>
      <c r="AK677">
        <v>0</v>
      </c>
      <c r="AL677" t="s">
        <v>47</v>
      </c>
      <c r="AM677" t="s">
        <v>3270</v>
      </c>
      <c r="AN677" t="s">
        <v>3271</v>
      </c>
      <c r="AO677" t="s">
        <v>3272</v>
      </c>
      <c r="AP677" t="s">
        <v>3273</v>
      </c>
      <c r="AQ677" t="s">
        <v>3274</v>
      </c>
      <c r="AR677" t="s">
        <v>3275</v>
      </c>
      <c r="AS677" s="55">
        <v>138782</v>
      </c>
      <c r="AT677" s="104">
        <v>72.997264556467371</v>
      </c>
      <c r="AU677" s="100" t="s">
        <v>3259</v>
      </c>
      <c r="AV677" s="100" t="s">
        <v>3259</v>
      </c>
      <c r="AW677" s="100">
        <v>163.26438968044803</v>
      </c>
      <c r="AX677" s="100">
        <v>465.59224976884178</v>
      </c>
      <c r="AY677" s="100">
        <v>1.1680710572498185E-3</v>
      </c>
      <c r="AZ677" s="100">
        <v>4244874.1316916486</v>
      </c>
      <c r="BA677" s="100">
        <v>16000</v>
      </c>
      <c r="BB677" s="100">
        <v>26000</v>
      </c>
    </row>
    <row r="678" spans="1:54" x14ac:dyDescent="0.25">
      <c r="A678" s="95" t="s">
        <v>5256</v>
      </c>
      <c r="B678" s="51" t="s">
        <v>5257</v>
      </c>
      <c r="C678" s="96" t="str">
        <f>HYPERLINK("http://www.UniProt.org/UniProt/CUED2_HUMAN","CUED2_HUMAN")</f>
        <v>CUED2_HUMAN</v>
      </c>
      <c r="D678" s="97" t="s">
        <v>5259</v>
      </c>
      <c r="E678" s="159">
        <v>-5</v>
      </c>
      <c r="F678" s="98">
        <v>1.7</v>
      </c>
      <c r="G678" s="98">
        <v>0</v>
      </c>
      <c r="H678" s="98">
        <v>170</v>
      </c>
      <c r="I678" s="98">
        <v>470</v>
      </c>
      <c r="J678" s="99">
        <v>1.1999999999999999E-3</v>
      </c>
      <c r="K678" s="98">
        <v>11.999999999999998</v>
      </c>
      <c r="L678" s="98">
        <v>2.5087854401136291E-2</v>
      </c>
      <c r="M678" s="145" t="s">
        <v>47249</v>
      </c>
      <c r="N678" s="100"/>
      <c r="O678" s="101" t="s">
        <v>40</v>
      </c>
      <c r="P678" s="102">
        <v>30.036000000000001</v>
      </c>
      <c r="Q678" s="102">
        <v>30.036000000000001</v>
      </c>
      <c r="R678" s="102">
        <v>32.009</v>
      </c>
      <c r="S678" s="163" t="s">
        <v>51771</v>
      </c>
      <c r="T678" s="100">
        <v>4501</v>
      </c>
      <c r="U678" s="100" t="s">
        <v>5260</v>
      </c>
      <c r="V678" s="100" t="s">
        <v>5258</v>
      </c>
      <c r="W678" s="100">
        <v>51.21</v>
      </c>
      <c r="X678" s="103">
        <v>9.9999999999999991E-97</v>
      </c>
      <c r="Y678" s="100" t="s">
        <v>36</v>
      </c>
      <c r="Z678" s="100" t="s">
        <v>5261</v>
      </c>
      <c r="AA678" s="100" t="s">
        <v>5262</v>
      </c>
      <c r="AB678" s="100" t="s">
        <v>5263</v>
      </c>
      <c r="AC678" s="100"/>
      <c r="AD678" s="100" t="s">
        <v>5264</v>
      </c>
      <c r="AE678" s="100" t="s">
        <v>5265</v>
      </c>
      <c r="AF678" s="100"/>
      <c r="AG678" s="100"/>
      <c r="AH678" t="s">
        <v>5266</v>
      </c>
      <c r="AI678" t="s">
        <v>5257</v>
      </c>
      <c r="AJ678">
        <v>100</v>
      </c>
      <c r="AK678">
        <v>0</v>
      </c>
      <c r="AL678" t="s">
        <v>47</v>
      </c>
      <c r="AM678" t="s">
        <v>5267</v>
      </c>
      <c r="AN678" t="s">
        <v>5268</v>
      </c>
      <c r="AO678" t="s">
        <v>5269</v>
      </c>
      <c r="AP678" t="s">
        <v>5270</v>
      </c>
      <c r="AQ678" t="s">
        <v>659</v>
      </c>
      <c r="AR678" t="s">
        <v>2797</v>
      </c>
      <c r="AS678" s="55">
        <v>30036</v>
      </c>
      <c r="AT678" s="104">
        <v>12.999930315207544</v>
      </c>
      <c r="AU678" s="100" t="s">
        <v>5256</v>
      </c>
      <c r="AV678" s="100" t="s">
        <v>5271</v>
      </c>
      <c r="AW678" s="100">
        <v>165.57781063502841</v>
      </c>
      <c r="AX678" s="100">
        <v>472.18959086088063</v>
      </c>
      <c r="AY678" s="100">
        <v>1.1846223705249889E-3</v>
      </c>
      <c r="AZ678" s="100">
        <v>4305023.0765107386</v>
      </c>
      <c r="BA678" s="100">
        <v>16000</v>
      </c>
      <c r="BB678" s="100">
        <v>26000</v>
      </c>
    </row>
    <row r="679" spans="1:54" x14ac:dyDescent="0.25">
      <c r="A679" s="95" t="s">
        <v>15144</v>
      </c>
      <c r="B679" s="51" t="s">
        <v>15145</v>
      </c>
      <c r="C679" s="96" t="str">
        <f>HYPERLINK("http://www.UniProt.org/UniProt/NCOA5_HUMAN","NCOA5_HUMAN")</f>
        <v>NCOA5_HUMAN</v>
      </c>
      <c r="D679" s="97" t="s">
        <v>15136</v>
      </c>
      <c r="E679" s="159">
        <v>2.77</v>
      </c>
      <c r="F679" s="98">
        <v>1.2</v>
      </c>
      <c r="G679" s="98">
        <v>680</v>
      </c>
      <c r="H679" s="98">
        <v>170</v>
      </c>
      <c r="I679" s="98">
        <v>470</v>
      </c>
      <c r="J679" s="99">
        <v>1.1999999999999999E-3</v>
      </c>
      <c r="K679" s="98">
        <v>11.999999999999998</v>
      </c>
      <c r="L679" s="98">
        <v>2.5087854401136291E-2</v>
      </c>
      <c r="M679" s="20" t="s">
        <v>47249</v>
      </c>
      <c r="N679" s="100"/>
      <c r="O679" s="101" t="s">
        <v>40</v>
      </c>
      <c r="P679" s="102">
        <v>82.891999999999996</v>
      </c>
      <c r="Q679" s="102">
        <v>69.277000000000001</v>
      </c>
      <c r="R679" s="102">
        <v>65.536000000000001</v>
      </c>
      <c r="S679" s="163" t="s">
        <v>51771</v>
      </c>
      <c r="T679" s="100">
        <v>1457</v>
      </c>
      <c r="U679" s="100" t="s">
        <v>15137</v>
      </c>
      <c r="V679" s="100" t="s">
        <v>15135</v>
      </c>
      <c r="W679" s="100">
        <v>56.3</v>
      </c>
      <c r="X679" s="100">
        <v>0</v>
      </c>
      <c r="Y679" s="100" t="s">
        <v>36</v>
      </c>
      <c r="Z679" s="100" t="s">
        <v>15138</v>
      </c>
      <c r="AA679" s="100" t="s">
        <v>15139</v>
      </c>
      <c r="AB679" s="100" t="s">
        <v>15140</v>
      </c>
      <c r="AC679" s="100"/>
      <c r="AD679" s="100" t="s">
        <v>15141</v>
      </c>
      <c r="AE679" s="100" t="s">
        <v>15143</v>
      </c>
      <c r="AF679" s="100" t="s">
        <v>15142</v>
      </c>
      <c r="AG679" s="100"/>
      <c r="AH679" t="s">
        <v>15146</v>
      </c>
      <c r="AI679" t="s">
        <v>15145</v>
      </c>
      <c r="AJ679">
        <v>94.79</v>
      </c>
      <c r="AK679">
        <v>0</v>
      </c>
      <c r="AL679" t="s">
        <v>69</v>
      </c>
      <c r="AN679" t="s">
        <v>15147</v>
      </c>
      <c r="AO679" t="s">
        <v>15148</v>
      </c>
      <c r="AS679" s="55">
        <v>69277</v>
      </c>
      <c r="AT679" s="104">
        <v>25.99948671153188</v>
      </c>
      <c r="AU679" s="100" t="s">
        <v>15144</v>
      </c>
      <c r="AV679" s="100" t="s">
        <v>15149</v>
      </c>
      <c r="AW679" s="100">
        <v>166.35624276222819</v>
      </c>
      <c r="AX679" s="100">
        <v>474.40949910973183</v>
      </c>
      <c r="AY679" s="100">
        <v>1.1901916440180949E-3</v>
      </c>
      <c r="AZ679" s="100">
        <v>4325262.3118179329</v>
      </c>
      <c r="BA679" s="100">
        <v>16000</v>
      </c>
      <c r="BB679" s="100">
        <v>26000</v>
      </c>
    </row>
    <row r="680" spans="1:54" x14ac:dyDescent="0.25">
      <c r="A680" s="95" t="s">
        <v>26509</v>
      </c>
      <c r="B680" s="51" t="s">
        <v>26510</v>
      </c>
      <c r="C680" s="96" t="str">
        <f>HYPERLINK("http://www.UniProt.org/UniProt/TBB2A_HUMAN","TBB2A_HUMAN")</f>
        <v>TBB2A_HUMAN</v>
      </c>
      <c r="D680" s="97" t="s">
        <v>26512</v>
      </c>
      <c r="E680" s="159">
        <v>-5</v>
      </c>
      <c r="F680" s="98">
        <v>22</v>
      </c>
      <c r="G680" s="98">
        <v>0</v>
      </c>
      <c r="H680" s="98">
        <v>170</v>
      </c>
      <c r="I680" s="98">
        <v>470</v>
      </c>
      <c r="J680" s="99">
        <v>1.1999999999999999E-3</v>
      </c>
      <c r="K680" s="98">
        <v>11.999999999999998</v>
      </c>
      <c r="L680" s="98">
        <v>2.5087854401136291E-2</v>
      </c>
      <c r="M680" s="145" t="s">
        <v>47249</v>
      </c>
      <c r="N680" s="100"/>
      <c r="O680" s="101" t="s">
        <v>40</v>
      </c>
      <c r="P680" s="102">
        <v>13.471</v>
      </c>
      <c r="Q680" s="102">
        <v>49.723999999999997</v>
      </c>
      <c r="R680" s="102">
        <v>49.906999999999996</v>
      </c>
      <c r="S680" s="163" t="s">
        <v>51771</v>
      </c>
      <c r="T680" s="100">
        <v>9937</v>
      </c>
      <c r="U680" s="100" t="s">
        <v>26513</v>
      </c>
      <c r="V680" s="100" t="s">
        <v>26511</v>
      </c>
      <c r="W680" s="100">
        <v>77.87</v>
      </c>
      <c r="X680" s="103">
        <v>3.9999999999999999E-69</v>
      </c>
      <c r="Y680" s="100" t="s">
        <v>36</v>
      </c>
      <c r="Z680" s="100" t="s">
        <v>26514</v>
      </c>
      <c r="AA680" s="100" t="s">
        <v>26515</v>
      </c>
      <c r="AB680" s="100" t="s">
        <v>26516</v>
      </c>
      <c r="AC680" s="100" t="s">
        <v>26517</v>
      </c>
      <c r="AD680" s="100" t="s">
        <v>26518</v>
      </c>
      <c r="AE680" s="100" t="s">
        <v>26520</v>
      </c>
      <c r="AF680" s="100" t="s">
        <v>26519</v>
      </c>
      <c r="AG680" s="100"/>
      <c r="AH680" t="s">
        <v>26521</v>
      </c>
      <c r="AI680" t="s">
        <v>26510</v>
      </c>
      <c r="AJ680">
        <v>77.05</v>
      </c>
      <c r="AK680" s="54">
        <v>1.0000000000000001E-68</v>
      </c>
      <c r="AL680" t="s">
        <v>47</v>
      </c>
      <c r="AM680" t="s">
        <v>26522</v>
      </c>
      <c r="AN680" t="s">
        <v>26523</v>
      </c>
      <c r="AO680" t="s">
        <v>26524</v>
      </c>
      <c r="AP680" t="s">
        <v>26489</v>
      </c>
      <c r="AQ680" t="s">
        <v>578</v>
      </c>
      <c r="AR680" t="s">
        <v>5159</v>
      </c>
      <c r="AS680" s="55">
        <v>49724</v>
      </c>
      <c r="AT680" s="104">
        <v>5.9999195688892462</v>
      </c>
      <c r="AU680" s="100" t="s">
        <v>26525</v>
      </c>
      <c r="AV680" s="100" t="s">
        <v>26526</v>
      </c>
      <c r="AW680" s="100">
        <v>165.17336802573004</v>
      </c>
      <c r="AX680" s="100">
        <v>471.03621415249876</v>
      </c>
      <c r="AY680" s="100">
        <v>1.1817287958320343E-3</v>
      </c>
      <c r="AZ680" s="100">
        <v>4294507.5686689811</v>
      </c>
      <c r="BA680" s="100">
        <v>16000</v>
      </c>
      <c r="BB680" s="100">
        <v>26000</v>
      </c>
    </row>
    <row r="681" spans="1:54" x14ac:dyDescent="0.25">
      <c r="A681" s="95" t="s">
        <v>2131</v>
      </c>
      <c r="B681" s="51" t="s">
        <v>48968</v>
      </c>
      <c r="C681" s="96" t="str">
        <f>HYPERLINK("http://www.UniProt.org/UniProt/ASTE1_HUMAN","ASTE1_HUMAN")</f>
        <v>ASTE1_HUMAN</v>
      </c>
      <c r="D681" s="97" t="s">
        <v>2133</v>
      </c>
      <c r="E681" s="159">
        <v>-5</v>
      </c>
      <c r="F681" s="98">
        <v>4.3</v>
      </c>
      <c r="G681" s="98">
        <v>0</v>
      </c>
      <c r="H681" s="98">
        <v>160</v>
      </c>
      <c r="I681" s="98">
        <v>460</v>
      </c>
      <c r="J681" s="99">
        <v>1.1999999999999999E-3</v>
      </c>
      <c r="K681" s="98">
        <v>11.999999999999998</v>
      </c>
      <c r="L681" s="98">
        <v>2.5087854401136291E-2</v>
      </c>
      <c r="M681" s="147" t="s">
        <v>47249</v>
      </c>
      <c r="N681" s="100"/>
      <c r="O681" s="101" t="s">
        <v>40</v>
      </c>
      <c r="P681" s="102">
        <v>76.358000000000004</v>
      </c>
      <c r="Q681" s="102" t="s">
        <v>40</v>
      </c>
      <c r="R681" s="102">
        <v>77.093000000000004</v>
      </c>
      <c r="S681" s="163" t="s">
        <v>51771</v>
      </c>
      <c r="T681" s="100">
        <v>1385</v>
      </c>
      <c r="U681" s="100" t="s">
        <v>2134</v>
      </c>
      <c r="V681" s="100" t="s">
        <v>2132</v>
      </c>
      <c r="W681" s="100">
        <v>50.59</v>
      </c>
      <c r="X681" s="100">
        <v>0</v>
      </c>
      <c r="Y681" s="100" t="s">
        <v>36</v>
      </c>
      <c r="Z681" s="100" t="s">
        <v>2135</v>
      </c>
      <c r="AA681" s="100" t="s">
        <v>2136</v>
      </c>
      <c r="AB681" s="100" t="s">
        <v>2137</v>
      </c>
      <c r="AC681" s="100"/>
      <c r="AD681" s="100" t="s">
        <v>2138</v>
      </c>
      <c r="AE681" s="100" t="s">
        <v>2139</v>
      </c>
      <c r="AF681" s="100"/>
      <c r="AG681" s="100"/>
      <c r="AH681" t="s">
        <v>50581</v>
      </c>
      <c r="AI681" t="s">
        <v>48968</v>
      </c>
      <c r="AJ681">
        <v>87.89</v>
      </c>
      <c r="AK681">
        <v>0</v>
      </c>
      <c r="AL681" t="s">
        <v>69</v>
      </c>
      <c r="AM681" t="s">
        <v>50582</v>
      </c>
      <c r="AN681" t="s">
        <v>50583</v>
      </c>
      <c r="AO681" t="s">
        <v>50584</v>
      </c>
      <c r="AS681" s="55">
        <v>75551</v>
      </c>
      <c r="AT681" s="104">
        <v>37.999409855414576</v>
      </c>
      <c r="AU681" s="100" t="s">
        <v>2131</v>
      </c>
      <c r="AV681" s="100" t="s">
        <v>2131</v>
      </c>
      <c r="AW681" s="100">
        <v>162.39806862030656</v>
      </c>
      <c r="AX681" s="100">
        <v>463.12170262624153</v>
      </c>
      <c r="AY681" s="100">
        <v>1.1618729845493487E-3</v>
      </c>
      <c r="AZ681" s="100">
        <v>4222349.7841279702</v>
      </c>
      <c r="BA681" s="100">
        <v>16000</v>
      </c>
      <c r="BB681" s="100">
        <v>26000</v>
      </c>
    </row>
    <row r="682" spans="1:54" x14ac:dyDescent="0.25">
      <c r="A682" s="95" t="s">
        <v>4470</v>
      </c>
      <c r="B682" s="51" t="s">
        <v>3388</v>
      </c>
      <c r="C682" s="96" t="str">
        <f>HYPERLINK("http://www.UniProt.org/UniProt/CO052_HUMAN","CO052_HUMAN")</f>
        <v>CO052_HUMAN</v>
      </c>
      <c r="D682" s="97" t="s">
        <v>4472</v>
      </c>
      <c r="E682" s="159">
        <v>-5</v>
      </c>
      <c r="F682" s="98">
        <v>1.1000000000000001</v>
      </c>
      <c r="G682" s="98">
        <v>0</v>
      </c>
      <c r="H682" s="98">
        <v>160</v>
      </c>
      <c r="I682" s="98">
        <v>460</v>
      </c>
      <c r="J682" s="99">
        <v>1.1999999999999999E-3</v>
      </c>
      <c r="K682" s="98">
        <v>11.999999999999998</v>
      </c>
      <c r="L682" s="98">
        <v>2.5087854401136291E-2</v>
      </c>
      <c r="M682" s="147" t="s">
        <v>47249</v>
      </c>
      <c r="N682" s="100"/>
      <c r="O682" s="101" t="s">
        <v>40</v>
      </c>
      <c r="P682" s="102">
        <v>56.874000000000002</v>
      </c>
      <c r="Q682" s="102">
        <v>155.97999999999999</v>
      </c>
      <c r="R682" s="102">
        <v>57.325000000000003</v>
      </c>
      <c r="S682" s="163" t="s">
        <v>51771</v>
      </c>
      <c r="T682" s="100">
        <v>758</v>
      </c>
      <c r="U682" s="100" t="s">
        <v>4473</v>
      </c>
      <c r="V682" s="100" t="s">
        <v>4471</v>
      </c>
      <c r="W682" s="100">
        <v>37.729999999999997</v>
      </c>
      <c r="X682" s="103">
        <v>9.9999999999999997E-48</v>
      </c>
      <c r="Y682" s="100" t="s">
        <v>36</v>
      </c>
      <c r="Z682" s="100" t="s">
        <v>4474</v>
      </c>
      <c r="AA682" s="100" t="s">
        <v>4475</v>
      </c>
      <c r="AB682" s="100" t="s">
        <v>4476</v>
      </c>
      <c r="AC682" s="100"/>
      <c r="AD682" s="100" t="s">
        <v>3395</v>
      </c>
      <c r="AE682" s="100"/>
      <c r="AF682" s="100"/>
      <c r="AG682" s="100"/>
      <c r="AH682" t="s">
        <v>3396</v>
      </c>
      <c r="AI682" t="s">
        <v>3388</v>
      </c>
      <c r="AJ682">
        <v>62.5</v>
      </c>
      <c r="AK682" s="54">
        <v>9.0000000000000003E-16</v>
      </c>
      <c r="AL682" t="s">
        <v>69</v>
      </c>
      <c r="AM682" t="s">
        <v>3397</v>
      </c>
      <c r="AN682" t="s">
        <v>3398</v>
      </c>
      <c r="AO682" t="s">
        <v>3399</v>
      </c>
      <c r="AS682" s="55">
        <v>68160</v>
      </c>
      <c r="AT682" s="104">
        <v>30.999891355520951</v>
      </c>
      <c r="AU682" s="100" t="s">
        <v>4470</v>
      </c>
      <c r="AV682" s="100" t="s">
        <v>4470</v>
      </c>
      <c r="AW682" s="100">
        <v>162.29994845884255</v>
      </c>
      <c r="AX682" s="100">
        <v>462.84188663689366</v>
      </c>
      <c r="AY682" s="100">
        <v>1.1611709862693618E-3</v>
      </c>
      <c r="AZ682" s="100">
        <v>4219798.659929906</v>
      </c>
      <c r="BA682" s="100">
        <v>16000</v>
      </c>
      <c r="BB682" s="100">
        <v>26000</v>
      </c>
    </row>
    <row r="683" spans="1:54" x14ac:dyDescent="0.25">
      <c r="A683" s="95" t="s">
        <v>8095</v>
      </c>
      <c r="B683" s="51" t="s">
        <v>48786</v>
      </c>
      <c r="C683" s="96" t="str">
        <f>HYPERLINK("http://www.UniProt.org/UniProt/ERCC3_HUMAN","ERCC3_HUMAN")</f>
        <v>ERCC3_HUMAN</v>
      </c>
      <c r="D683" s="97" t="s">
        <v>8097</v>
      </c>
      <c r="E683" s="159">
        <v>5</v>
      </c>
      <c r="F683" s="98">
        <v>0</v>
      </c>
      <c r="G683" s="98">
        <v>170</v>
      </c>
      <c r="H683" s="98">
        <v>160</v>
      </c>
      <c r="I683" s="98">
        <v>460</v>
      </c>
      <c r="J683" s="99">
        <v>1.1000000000000001E-3</v>
      </c>
      <c r="K683" s="98">
        <v>11</v>
      </c>
      <c r="L683" s="98">
        <v>2.5087854401136291E-2</v>
      </c>
      <c r="M683" s="145" t="s">
        <v>47249</v>
      </c>
      <c r="N683" s="100"/>
      <c r="O683" s="101" t="s">
        <v>40</v>
      </c>
      <c r="P683" s="102">
        <v>89.549000000000007</v>
      </c>
      <c r="Q683" s="102">
        <v>45.262999999999998</v>
      </c>
      <c r="R683" s="102">
        <v>89.278000000000006</v>
      </c>
      <c r="S683" s="163" t="s">
        <v>51771</v>
      </c>
      <c r="T683" s="100">
        <v>567</v>
      </c>
      <c r="U683" s="100" t="s">
        <v>8098</v>
      </c>
      <c r="V683" s="100" t="s">
        <v>8096</v>
      </c>
      <c r="W683" s="100">
        <v>90.45</v>
      </c>
      <c r="X683" s="100">
        <v>0</v>
      </c>
      <c r="Y683" s="100" t="s">
        <v>36</v>
      </c>
      <c r="Z683" s="100" t="s">
        <v>8099</v>
      </c>
      <c r="AA683" s="100" t="s">
        <v>8100</v>
      </c>
      <c r="AB683" s="100" t="s">
        <v>8101</v>
      </c>
      <c r="AC683" s="100" t="s">
        <v>8102</v>
      </c>
      <c r="AD683" s="100" t="s">
        <v>8103</v>
      </c>
      <c r="AE683" s="100" t="s">
        <v>8105</v>
      </c>
      <c r="AF683" s="100" t="s">
        <v>8092</v>
      </c>
      <c r="AG683" s="100" t="s">
        <v>8104</v>
      </c>
      <c r="AH683" t="s">
        <v>49887</v>
      </c>
      <c r="AI683" t="s">
        <v>48786</v>
      </c>
      <c r="AJ683">
        <v>99.87</v>
      </c>
      <c r="AK683">
        <v>0</v>
      </c>
      <c r="AL683" t="s">
        <v>69</v>
      </c>
      <c r="AM683" t="s">
        <v>49888</v>
      </c>
      <c r="AO683" t="s">
        <v>49889</v>
      </c>
      <c r="AR683" t="s">
        <v>370</v>
      </c>
      <c r="AS683" s="55">
        <v>88104</v>
      </c>
      <c r="AT683" s="104">
        <v>48.000883587364697</v>
      </c>
      <c r="AU683" s="100" t="s">
        <v>8095</v>
      </c>
      <c r="AV683" s="100" t="s">
        <v>8095</v>
      </c>
      <c r="AW683" s="100">
        <v>160.22325252221319</v>
      </c>
      <c r="AX683" s="100">
        <v>456.91963050306356</v>
      </c>
      <c r="AY683" s="100">
        <v>1.1463133163081851E-3</v>
      </c>
      <c r="AZ683" s="100">
        <v>4165804.5655775429</v>
      </c>
      <c r="BA683" s="100">
        <v>16000</v>
      </c>
      <c r="BB683" s="100">
        <v>26000</v>
      </c>
    </row>
    <row r="684" spans="1:54" x14ac:dyDescent="0.25">
      <c r="A684" s="95" t="s">
        <v>9530</v>
      </c>
      <c r="B684" s="51" t="s">
        <v>9531</v>
      </c>
      <c r="C684" s="96" t="str">
        <f>HYPERLINK("http://www.UniProt.org/UniProt/GCP6_HUMAN","GCP6_HUMAN")</f>
        <v>GCP6_HUMAN</v>
      </c>
      <c r="D684" s="97" t="s">
        <v>9533</v>
      </c>
      <c r="E684" s="159">
        <v>-5</v>
      </c>
      <c r="F684" s="98">
        <v>1.2</v>
      </c>
      <c r="G684" s="98">
        <v>0</v>
      </c>
      <c r="H684" s="98">
        <v>160</v>
      </c>
      <c r="I684" s="98">
        <v>450</v>
      </c>
      <c r="J684" s="99">
        <v>1.1000000000000001E-3</v>
      </c>
      <c r="K684" s="98">
        <v>11</v>
      </c>
      <c r="L684" s="98">
        <v>2.5087854401136291E-2</v>
      </c>
      <c r="M684" s="151" t="s">
        <v>47249</v>
      </c>
      <c r="N684" s="100"/>
      <c r="O684" s="101" t="s">
        <v>40</v>
      </c>
      <c r="P684" s="102">
        <v>186.14</v>
      </c>
      <c r="Q684" s="102">
        <v>184.291</v>
      </c>
      <c r="R684" s="102">
        <v>200.49799999999999</v>
      </c>
      <c r="S684" s="163" t="s">
        <v>51771</v>
      </c>
      <c r="T684" s="100">
        <v>6408</v>
      </c>
      <c r="U684" s="100" t="s">
        <v>9534</v>
      </c>
      <c r="V684" s="100" t="s">
        <v>9532</v>
      </c>
      <c r="W684" s="100">
        <v>54.88</v>
      </c>
      <c r="X684" s="100">
        <v>0</v>
      </c>
      <c r="Y684" s="100" t="s">
        <v>36</v>
      </c>
      <c r="Z684" s="100" t="s">
        <v>9535</v>
      </c>
      <c r="AA684" s="100" t="s">
        <v>9536</v>
      </c>
      <c r="AB684" s="100" t="s">
        <v>9537</v>
      </c>
      <c r="AC684" s="100" t="s">
        <v>9538</v>
      </c>
      <c r="AD684" s="100" t="s">
        <v>9528</v>
      </c>
      <c r="AE684" s="100" t="s">
        <v>9539</v>
      </c>
      <c r="AF684" s="100"/>
      <c r="AG684" s="100"/>
      <c r="AH684" t="s">
        <v>9540</v>
      </c>
      <c r="AI684" t="s">
        <v>9531</v>
      </c>
      <c r="AJ684">
        <v>100</v>
      </c>
      <c r="AK684">
        <v>0</v>
      </c>
      <c r="AL684" t="s">
        <v>69</v>
      </c>
      <c r="AM684" t="s">
        <v>9541</v>
      </c>
      <c r="AN684" t="s">
        <v>9542</v>
      </c>
      <c r="AO684" t="s">
        <v>9543</v>
      </c>
      <c r="AS684" s="55">
        <v>184291</v>
      </c>
      <c r="AT684" s="104">
        <v>86.999345662430699</v>
      </c>
      <c r="AU684" s="100" t="s">
        <v>9530</v>
      </c>
      <c r="AV684" s="100" t="s">
        <v>9544</v>
      </c>
      <c r="AW684" s="100">
        <v>157.22297736490808</v>
      </c>
      <c r="AX684" s="100">
        <v>448.36354020591193</v>
      </c>
      <c r="AY684" s="100">
        <v>1.1248479215463937E-3</v>
      </c>
      <c r="AZ684" s="100">
        <v>4087797.4114876096</v>
      </c>
      <c r="BA684" s="100">
        <v>16000</v>
      </c>
      <c r="BB684" s="100">
        <v>26000</v>
      </c>
    </row>
    <row r="685" spans="1:54" x14ac:dyDescent="0.25">
      <c r="A685" s="95" t="s">
        <v>27064</v>
      </c>
      <c r="B685" s="51" t="s">
        <v>31078</v>
      </c>
      <c r="C685" s="96" t="str">
        <f>HYPERLINK("http://www.UniProt.org/UniProt/TF2H3_HUMAN","TF2H3_HUMAN")</f>
        <v>TF2H3_HUMAN</v>
      </c>
      <c r="D685" s="97" t="s">
        <v>27066</v>
      </c>
      <c r="E685" s="159">
        <v>5</v>
      </c>
      <c r="F685" s="98">
        <v>0</v>
      </c>
      <c r="G685" s="98">
        <v>120</v>
      </c>
      <c r="H685" s="98">
        <v>160</v>
      </c>
      <c r="I685" s="98">
        <v>450</v>
      </c>
      <c r="J685" s="99">
        <v>1.1000000000000001E-3</v>
      </c>
      <c r="K685" s="98">
        <v>11</v>
      </c>
      <c r="L685" s="98">
        <v>2.5087854401136291E-2</v>
      </c>
      <c r="M685" s="20" t="s">
        <v>47249</v>
      </c>
      <c r="N685" s="100"/>
      <c r="O685" s="101" t="s">
        <v>40</v>
      </c>
      <c r="P685" s="102">
        <v>38.273000000000003</v>
      </c>
      <c r="Q685" s="102" t="s">
        <v>40</v>
      </c>
      <c r="R685" s="102">
        <v>34.378</v>
      </c>
      <c r="S685" s="163" t="s">
        <v>51771</v>
      </c>
      <c r="T685" s="100">
        <v>3269</v>
      </c>
      <c r="U685" s="100" t="s">
        <v>27068</v>
      </c>
      <c r="V685" s="100" t="s">
        <v>27065</v>
      </c>
      <c r="W685" s="100">
        <v>79.12</v>
      </c>
      <c r="X685" s="103">
        <v>1E-169</v>
      </c>
      <c r="Y685" s="100" t="s">
        <v>36</v>
      </c>
      <c r="Z685" s="100" t="s">
        <v>27067</v>
      </c>
      <c r="AA685" s="100" t="s">
        <v>27069</v>
      </c>
      <c r="AB685" s="100" t="s">
        <v>27070</v>
      </c>
      <c r="AC685" s="100" t="s">
        <v>27071</v>
      </c>
      <c r="AD685" s="100" t="s">
        <v>27072</v>
      </c>
      <c r="AE685" s="100" t="s">
        <v>27073</v>
      </c>
      <c r="AF685" s="100" t="s">
        <v>3444</v>
      </c>
      <c r="AG685" s="100" t="s">
        <v>3445</v>
      </c>
      <c r="AH685" t="s">
        <v>31088</v>
      </c>
      <c r="AI685" t="s">
        <v>31078</v>
      </c>
      <c r="AJ685">
        <v>96</v>
      </c>
      <c r="AK685" s="54">
        <v>1E-134</v>
      </c>
      <c r="AL685" t="s">
        <v>69</v>
      </c>
      <c r="AM685" t="s">
        <v>31089</v>
      </c>
      <c r="AN685" t="s">
        <v>31090</v>
      </c>
      <c r="AO685" t="s">
        <v>31091</v>
      </c>
      <c r="AS685" s="55">
        <v>22132</v>
      </c>
      <c r="AT685" s="104">
        <v>17.999832761936617</v>
      </c>
      <c r="AU685" s="100" t="s">
        <v>27064</v>
      </c>
      <c r="AV685" s="100" t="s">
        <v>27074</v>
      </c>
      <c r="AW685" s="100">
        <v>159.53139673668338</v>
      </c>
      <c r="AX685" s="100">
        <v>454.94661794147009</v>
      </c>
      <c r="AY685" s="100">
        <v>1.1413634511204982E-3</v>
      </c>
      <c r="AZ685" s="100">
        <v>4147816.3151537678</v>
      </c>
      <c r="BA685" s="100">
        <v>16000</v>
      </c>
      <c r="BB685" s="100">
        <v>26000</v>
      </c>
    </row>
    <row r="686" spans="1:54" x14ac:dyDescent="0.25">
      <c r="A686" s="95" t="s">
        <v>3402</v>
      </c>
      <c r="B686" s="51" t="s">
        <v>48687</v>
      </c>
      <c r="C686" s="96" t="str">
        <f>HYPERLINK("http://www.UniProt.org/UniProt/CCHCR_HUMAN","CCHCR_HUMAN")</f>
        <v>CCHCR_HUMAN</v>
      </c>
      <c r="D686" s="97" t="s">
        <v>3404</v>
      </c>
      <c r="E686" s="159">
        <v>-5</v>
      </c>
      <c r="F686" s="98">
        <v>1.1000000000000001</v>
      </c>
      <c r="G686" s="98">
        <v>0</v>
      </c>
      <c r="H686" s="98">
        <v>150</v>
      </c>
      <c r="I686" s="98">
        <v>430</v>
      </c>
      <c r="J686" s="99">
        <v>1.1000000000000001E-3</v>
      </c>
      <c r="K686" s="98">
        <v>11</v>
      </c>
      <c r="L686" s="98">
        <v>2.5087854401136291E-2</v>
      </c>
      <c r="M686" s="146" t="s">
        <v>47249</v>
      </c>
      <c r="N686" s="100"/>
      <c r="O686" s="101" t="s">
        <v>40</v>
      </c>
      <c r="P686" s="102">
        <v>86.641999999999996</v>
      </c>
      <c r="Q686" s="102">
        <v>77.837999999999994</v>
      </c>
      <c r="R686" s="102">
        <v>88.671000000000006</v>
      </c>
      <c r="S686" s="163" t="s">
        <v>51771</v>
      </c>
      <c r="T686" s="100">
        <v>292</v>
      </c>
      <c r="U686" s="100" t="s">
        <v>3405</v>
      </c>
      <c r="V686" s="100" t="s">
        <v>3403</v>
      </c>
      <c r="W686" s="100">
        <v>35.020000000000003</v>
      </c>
      <c r="X686" s="103">
        <v>9.9999999999999999E-96</v>
      </c>
      <c r="Y686" s="100" t="s">
        <v>36</v>
      </c>
      <c r="Z686" s="100" t="s">
        <v>3406</v>
      </c>
      <c r="AA686" s="100" t="s">
        <v>3407</v>
      </c>
      <c r="AB686" s="100" t="s">
        <v>3408</v>
      </c>
      <c r="AC686" s="100" t="s">
        <v>3409</v>
      </c>
      <c r="AD686" s="100" t="s">
        <v>3410</v>
      </c>
      <c r="AE686" s="100" t="s">
        <v>3411</v>
      </c>
      <c r="AF686" s="100"/>
      <c r="AG686" s="100"/>
      <c r="AH686" t="s">
        <v>49499</v>
      </c>
      <c r="AI686" t="s">
        <v>48687</v>
      </c>
      <c r="AJ686">
        <v>82.31</v>
      </c>
      <c r="AK686">
        <v>0</v>
      </c>
      <c r="AL686" t="s">
        <v>69</v>
      </c>
      <c r="AM686" t="s">
        <v>49500</v>
      </c>
      <c r="AO686" t="s">
        <v>628</v>
      </c>
      <c r="AS686" s="55">
        <v>87211</v>
      </c>
      <c r="AT686" s="104">
        <v>54</v>
      </c>
      <c r="AU686" s="100" t="s">
        <v>3402</v>
      </c>
      <c r="AV686" s="100" t="s">
        <v>3402</v>
      </c>
      <c r="AW686" s="100">
        <v>150.08062678062677</v>
      </c>
      <c r="AX686" s="100">
        <v>427.99520952656377</v>
      </c>
      <c r="AY686" s="100">
        <v>1.0737481500986252E-3</v>
      </c>
      <c r="AZ686" s="100">
        <v>3902096.2962962962</v>
      </c>
      <c r="BA686" s="100">
        <v>16000</v>
      </c>
      <c r="BB686" s="100">
        <v>26000</v>
      </c>
    </row>
    <row r="687" spans="1:54" x14ac:dyDescent="0.25">
      <c r="A687" s="95" t="s">
        <v>8083</v>
      </c>
      <c r="B687" s="51" t="s">
        <v>49259</v>
      </c>
      <c r="C687" s="96" t="str">
        <f>HYPERLINK("http://www.UniProt.org/UniProt/ERCC2_HUMAN","ERCC2_HUMAN")</f>
        <v>ERCC2_HUMAN</v>
      </c>
      <c r="D687" s="97" t="s">
        <v>8085</v>
      </c>
      <c r="E687" s="159">
        <v>2.54</v>
      </c>
      <c r="F687" s="98">
        <v>0.4</v>
      </c>
      <c r="G687" s="98">
        <v>140</v>
      </c>
      <c r="H687" s="98">
        <v>150</v>
      </c>
      <c r="I687" s="98">
        <v>430</v>
      </c>
      <c r="J687" s="99">
        <v>1.1000000000000001E-3</v>
      </c>
      <c r="K687" s="98">
        <v>11</v>
      </c>
      <c r="L687" s="98">
        <v>2.5087854401136291E-2</v>
      </c>
      <c r="M687" s="148" t="s">
        <v>47249</v>
      </c>
      <c r="N687" s="100"/>
      <c r="O687" s="101" t="s">
        <v>40</v>
      </c>
      <c r="P687" s="102">
        <v>86.802000000000007</v>
      </c>
      <c r="Q687" s="102" t="s">
        <v>40</v>
      </c>
      <c r="R687" s="102">
        <v>86.909000000000006</v>
      </c>
      <c r="S687" s="163" t="s">
        <v>51771</v>
      </c>
      <c r="T687" s="100">
        <v>8330</v>
      </c>
      <c r="U687" s="100" t="s">
        <v>8086</v>
      </c>
      <c r="V687" s="100" t="s">
        <v>8084</v>
      </c>
      <c r="W687" s="100">
        <v>80.260000000000005</v>
      </c>
      <c r="X687" s="100">
        <v>0</v>
      </c>
      <c r="Y687" s="100" t="s">
        <v>36</v>
      </c>
      <c r="Z687" s="100" t="s">
        <v>8087</v>
      </c>
      <c r="AA687" s="100" t="s">
        <v>8088</v>
      </c>
      <c r="AB687" s="100" t="s">
        <v>8089</v>
      </c>
      <c r="AC687" s="100" t="s">
        <v>8090</v>
      </c>
      <c r="AD687" s="100" t="s">
        <v>8091</v>
      </c>
      <c r="AE687" s="100" t="s">
        <v>8094</v>
      </c>
      <c r="AF687" s="100" t="s">
        <v>8092</v>
      </c>
      <c r="AG687" s="100" t="s">
        <v>8093</v>
      </c>
      <c r="AH687" t="s">
        <v>51439</v>
      </c>
      <c r="AI687" t="s">
        <v>49259</v>
      </c>
      <c r="AJ687">
        <v>97.5</v>
      </c>
      <c r="AK687">
        <v>0</v>
      </c>
      <c r="AL687" t="s">
        <v>69</v>
      </c>
      <c r="AM687" t="s">
        <v>51440</v>
      </c>
      <c r="AN687" t="s">
        <v>51441</v>
      </c>
      <c r="AO687" t="s">
        <v>51442</v>
      </c>
      <c r="AS687" s="55">
        <v>86725</v>
      </c>
      <c r="AT687" s="104">
        <v>45.000851643672284</v>
      </c>
      <c r="AU687" s="100" t="s">
        <v>8083</v>
      </c>
      <c r="AV687" s="100" t="s">
        <v>8083</v>
      </c>
      <c r="AW687" s="100">
        <v>150.26621597857101</v>
      </c>
      <c r="AX687" s="100">
        <v>428.52446696214281</v>
      </c>
      <c r="AY687" s="100">
        <v>1.0750759434470778E-3</v>
      </c>
      <c r="AZ687" s="100">
        <v>3906921.6154428464</v>
      </c>
      <c r="BA687" s="100">
        <v>16000</v>
      </c>
      <c r="BB687" s="100">
        <v>26000</v>
      </c>
    </row>
    <row r="688" spans="1:54" x14ac:dyDescent="0.25">
      <c r="A688" s="95" t="s">
        <v>12659</v>
      </c>
      <c r="B688" s="51" t="s">
        <v>12660</v>
      </c>
      <c r="C688" s="96" t="str">
        <f>HYPERLINK("http://www.UniProt.org/UniProt/KPCI_HUMAN","KPCI_HUMAN")</f>
        <v>KPCI_HUMAN</v>
      </c>
      <c r="D688" s="97" t="s">
        <v>12662</v>
      </c>
      <c r="E688" s="160" t="s">
        <v>40</v>
      </c>
      <c r="H688" s="98">
        <v>150</v>
      </c>
      <c r="I688" s="98">
        <v>430</v>
      </c>
      <c r="J688" s="99">
        <v>1.1000000000000001E-3</v>
      </c>
      <c r="K688" s="98">
        <v>11</v>
      </c>
      <c r="L688" s="98">
        <v>2.5087854401136291E-2</v>
      </c>
      <c r="M688" s="145" t="s">
        <v>47249</v>
      </c>
      <c r="N688" s="100" t="s">
        <v>1155</v>
      </c>
      <c r="O688" s="101" t="s">
        <v>40</v>
      </c>
      <c r="P688" s="102">
        <v>67.756</v>
      </c>
      <c r="Q688" s="102">
        <v>67.460999999999999</v>
      </c>
      <c r="R688" s="102">
        <v>68.262</v>
      </c>
      <c r="S688" s="163" t="s">
        <v>51771</v>
      </c>
      <c r="T688" s="100">
        <v>6931</v>
      </c>
      <c r="U688" s="100" t="s">
        <v>12663</v>
      </c>
      <c r="V688" s="100" t="s">
        <v>12661</v>
      </c>
      <c r="W688" s="100">
        <v>90.27</v>
      </c>
      <c r="X688" s="100">
        <v>0</v>
      </c>
      <c r="Y688" s="100" t="s">
        <v>36</v>
      </c>
      <c r="Z688" s="100" t="s">
        <v>12664</v>
      </c>
      <c r="AA688" s="100" t="s">
        <v>12665</v>
      </c>
      <c r="AB688" s="100" t="s">
        <v>12666</v>
      </c>
      <c r="AC688" s="100" t="s">
        <v>12667</v>
      </c>
      <c r="AD688" s="100" t="s">
        <v>12668</v>
      </c>
      <c r="AE688" s="100" t="s">
        <v>12670</v>
      </c>
      <c r="AF688" s="100"/>
      <c r="AG688" s="100" t="s">
        <v>12669</v>
      </c>
      <c r="AH688" t="s">
        <v>12671</v>
      </c>
      <c r="AI688" t="s">
        <v>12660</v>
      </c>
      <c r="AJ688">
        <v>95.75</v>
      </c>
      <c r="AK688">
        <v>0</v>
      </c>
      <c r="AL688" t="s">
        <v>69</v>
      </c>
      <c r="AM688" t="s">
        <v>12672</v>
      </c>
      <c r="AN688" t="s">
        <v>12673</v>
      </c>
      <c r="AO688" t="s">
        <v>12674</v>
      </c>
      <c r="AR688" t="s">
        <v>12675</v>
      </c>
      <c r="AS688" s="55">
        <v>67461</v>
      </c>
      <c r="AT688" s="104">
        <v>27.999302632562078</v>
      </c>
      <c r="AU688" s="100" t="s">
        <v>12659</v>
      </c>
      <c r="AV688" s="100" t="s">
        <v>12676</v>
      </c>
      <c r="AW688" s="100">
        <v>152.21464270318722</v>
      </c>
      <c r="AX688" s="100">
        <v>434.08092899283656</v>
      </c>
      <c r="AY688" s="100">
        <v>1.0890159144882265E-3</v>
      </c>
      <c r="AZ688" s="100">
        <v>3957580.7102828678</v>
      </c>
      <c r="BA688" s="100">
        <v>16000</v>
      </c>
      <c r="BB688" s="100">
        <v>26000</v>
      </c>
    </row>
    <row r="689" spans="1:54" x14ac:dyDescent="0.25">
      <c r="A689" s="95" t="s">
        <v>24205</v>
      </c>
      <c r="B689" s="51" t="s">
        <v>24206</v>
      </c>
      <c r="C689" s="96" t="str">
        <f>HYPERLINK("http://www.UniProt.org/UniProt/SLU7_HUMAN","SLU7_HUMAN")</f>
        <v>SLU7_HUMAN</v>
      </c>
      <c r="D689" s="97" t="s">
        <v>24208</v>
      </c>
      <c r="E689" s="159">
        <v>1.84</v>
      </c>
      <c r="F689" s="98">
        <v>1.2</v>
      </c>
      <c r="G689" s="98">
        <v>80</v>
      </c>
      <c r="H689" s="98">
        <v>150</v>
      </c>
      <c r="I689" s="98">
        <v>420</v>
      </c>
      <c r="J689" s="99">
        <v>1.1000000000000001E-3</v>
      </c>
      <c r="K689" s="98">
        <v>11</v>
      </c>
      <c r="L689" s="98">
        <v>2.5087854401136291E-2</v>
      </c>
      <c r="M689" s="20" t="s">
        <v>47249</v>
      </c>
      <c r="N689" s="100"/>
      <c r="O689" s="101" t="s">
        <v>40</v>
      </c>
      <c r="P689" s="102">
        <v>67.405000000000001</v>
      </c>
      <c r="Q689" s="102">
        <v>67.405000000000001</v>
      </c>
      <c r="R689" s="102">
        <v>68.387</v>
      </c>
      <c r="S689" s="163" t="s">
        <v>51771</v>
      </c>
      <c r="T689" s="100">
        <v>8497</v>
      </c>
      <c r="U689" s="100" t="s">
        <v>24209</v>
      </c>
      <c r="V689" s="100" t="s">
        <v>24207</v>
      </c>
      <c r="W689" s="100">
        <v>81.209999999999994</v>
      </c>
      <c r="X689" s="100">
        <v>0</v>
      </c>
      <c r="Y689" s="100" t="s">
        <v>36</v>
      </c>
      <c r="Z689" s="100" t="s">
        <v>24210</v>
      </c>
      <c r="AA689" s="100" t="s">
        <v>24211</v>
      </c>
      <c r="AB689" s="100" t="s">
        <v>24212</v>
      </c>
      <c r="AC689" s="100" t="s">
        <v>24213</v>
      </c>
      <c r="AD689" s="100" t="s">
        <v>24214</v>
      </c>
      <c r="AE689" s="100" t="s">
        <v>24216</v>
      </c>
      <c r="AF689" s="100" t="s">
        <v>24215</v>
      </c>
      <c r="AG689" s="100" t="s">
        <v>348</v>
      </c>
      <c r="AH689" t="s">
        <v>24217</v>
      </c>
      <c r="AI689" t="s">
        <v>24206</v>
      </c>
      <c r="AJ689">
        <v>100</v>
      </c>
      <c r="AK689">
        <v>0</v>
      </c>
      <c r="AL689" t="s">
        <v>47</v>
      </c>
      <c r="AM689" t="s">
        <v>24218</v>
      </c>
      <c r="AO689" t="s">
        <v>24219</v>
      </c>
      <c r="AP689" t="s">
        <v>24220</v>
      </c>
      <c r="AQ689" t="s">
        <v>2971</v>
      </c>
      <c r="AR689" t="s">
        <v>24221</v>
      </c>
      <c r="AS689" s="55">
        <v>67405</v>
      </c>
      <c r="AT689" s="104">
        <v>36.999302163293791</v>
      </c>
      <c r="AU689" s="100" t="s">
        <v>24205</v>
      </c>
      <c r="AV689" s="100" t="s">
        <v>24205</v>
      </c>
      <c r="AW689" s="100">
        <v>147.3890584104692</v>
      </c>
      <c r="AX689" s="100">
        <v>420.31947953228195</v>
      </c>
      <c r="AY689" s="100">
        <v>1.0544913904467275E-3</v>
      </c>
      <c r="AZ689" s="100">
        <v>3832115.518672199</v>
      </c>
      <c r="BA689" s="100">
        <v>16000</v>
      </c>
      <c r="BB689" s="100">
        <v>26000</v>
      </c>
    </row>
    <row r="690" spans="1:54" x14ac:dyDescent="0.25">
      <c r="A690" s="95" t="s">
        <v>14667</v>
      </c>
      <c r="B690" s="51" t="s">
        <v>49075</v>
      </c>
      <c r="C690" s="96" t="str">
        <f>HYPERLINK("http://www.UniProt.org/UniProt/MTMR2_HUMAN","MTMR2_HUMAN")</f>
        <v>MTMR2_HUMAN</v>
      </c>
      <c r="D690" s="97" t="s">
        <v>14669</v>
      </c>
      <c r="E690" s="159">
        <v>-5</v>
      </c>
      <c r="F690" s="98">
        <v>0.6</v>
      </c>
      <c r="G690" s="98">
        <v>0</v>
      </c>
      <c r="H690" s="98">
        <v>150</v>
      </c>
      <c r="I690" s="98">
        <v>410</v>
      </c>
      <c r="J690" s="99">
        <v>1E-3</v>
      </c>
      <c r="K690" s="98">
        <v>10</v>
      </c>
      <c r="L690" s="98">
        <v>2.5087854401136291E-2</v>
      </c>
      <c r="M690" s="145" t="s">
        <v>47249</v>
      </c>
      <c r="N690" s="100"/>
      <c r="O690" s="101" t="s">
        <v>40</v>
      </c>
      <c r="P690" s="102">
        <v>21.51</v>
      </c>
      <c r="Q690" s="102">
        <v>69.73</v>
      </c>
      <c r="R690" s="102">
        <v>73.381</v>
      </c>
      <c r="S690" s="163" t="s">
        <v>51771</v>
      </c>
      <c r="T690" s="100">
        <v>4124</v>
      </c>
      <c r="U690" s="100" t="s">
        <v>14670</v>
      </c>
      <c r="V690" s="100" t="s">
        <v>14668</v>
      </c>
      <c r="W690" s="100">
        <v>72.430000000000007</v>
      </c>
      <c r="X690" s="103">
        <v>2.0000000000000001E-97</v>
      </c>
      <c r="Y690" s="100" t="s">
        <v>36</v>
      </c>
      <c r="Z690" s="100" t="s">
        <v>14671</v>
      </c>
      <c r="AA690" s="100" t="s">
        <v>14672</v>
      </c>
      <c r="AB690" s="100" t="s">
        <v>14673</v>
      </c>
      <c r="AC690" s="100" t="s">
        <v>14674</v>
      </c>
      <c r="AD690" s="100" t="s">
        <v>14656</v>
      </c>
      <c r="AE690" s="100" t="s">
        <v>14675</v>
      </c>
      <c r="AF690" s="100"/>
      <c r="AG690" s="100"/>
      <c r="AH690" t="s">
        <v>50887</v>
      </c>
      <c r="AI690" t="s">
        <v>49075</v>
      </c>
      <c r="AJ690">
        <v>83.96</v>
      </c>
      <c r="AK690" s="54">
        <v>3.0000000000000002E-104</v>
      </c>
      <c r="AL690" t="s">
        <v>69</v>
      </c>
      <c r="AM690" t="s">
        <v>50888</v>
      </c>
      <c r="AO690" t="s">
        <v>628</v>
      </c>
      <c r="AS690" s="55">
        <v>65719</v>
      </c>
      <c r="AT690" s="104">
        <v>13</v>
      </c>
      <c r="AU690" s="100" t="s">
        <v>14667</v>
      </c>
      <c r="AV690" s="100" t="s">
        <v>14667</v>
      </c>
      <c r="AW690" s="100">
        <v>145.10946745562131</v>
      </c>
      <c r="AX690" s="100">
        <v>413.81861376910058</v>
      </c>
      <c r="AY690" s="100">
        <v>1.038182113071925E-3</v>
      </c>
      <c r="AZ690" s="100">
        <v>3772846.153846154</v>
      </c>
      <c r="BA690" s="100">
        <v>16000</v>
      </c>
      <c r="BB690" s="100">
        <v>26000</v>
      </c>
    </row>
    <row r="691" spans="1:54" x14ac:dyDescent="0.25">
      <c r="A691" s="95" t="s">
        <v>15518</v>
      </c>
      <c r="B691" s="51" t="s">
        <v>49050</v>
      </c>
      <c r="C691" s="96" t="str">
        <f>HYPERLINK("http://www.UniProt.org/UniProt/NOA1_HUMAN","NOA1_HUMAN")</f>
        <v>NOA1_HUMAN</v>
      </c>
      <c r="D691" s="97" t="s">
        <v>15520</v>
      </c>
      <c r="E691" s="160" t="s">
        <v>40</v>
      </c>
      <c r="H691" s="98">
        <v>140</v>
      </c>
      <c r="I691" s="98">
        <v>410</v>
      </c>
      <c r="J691" s="99">
        <v>1E-3</v>
      </c>
      <c r="K691" s="98">
        <v>10</v>
      </c>
      <c r="L691" s="98">
        <v>2.5087854401136291E-2</v>
      </c>
      <c r="M691" s="148" t="s">
        <v>47249</v>
      </c>
      <c r="N691" s="100"/>
      <c r="O691" s="101" t="s">
        <v>40</v>
      </c>
      <c r="P691" s="102">
        <v>78.277000000000001</v>
      </c>
      <c r="Q691" s="102" t="s">
        <v>40</v>
      </c>
      <c r="R691" s="102">
        <v>78.457999999999998</v>
      </c>
      <c r="S691" s="163" t="s">
        <v>51771</v>
      </c>
      <c r="T691" s="100">
        <v>3179</v>
      </c>
      <c r="U691" s="100" t="s">
        <v>15521</v>
      </c>
      <c r="V691" s="100" t="s">
        <v>15519</v>
      </c>
      <c r="W691" s="100">
        <v>55.79</v>
      </c>
      <c r="X691" s="100">
        <v>0</v>
      </c>
      <c r="Y691" s="100" t="s">
        <v>36</v>
      </c>
      <c r="Z691" s="100" t="s">
        <v>15522</v>
      </c>
      <c r="AA691" s="100" t="s">
        <v>15523</v>
      </c>
      <c r="AB691" s="100" t="s">
        <v>15524</v>
      </c>
      <c r="AC691" s="100"/>
      <c r="AD691" s="100" t="s">
        <v>15525</v>
      </c>
      <c r="AE691" s="100" t="s">
        <v>15526</v>
      </c>
      <c r="AF691" s="100"/>
      <c r="AG691" s="100"/>
      <c r="AH691" t="s">
        <v>50816</v>
      </c>
      <c r="AI691" t="s">
        <v>49050</v>
      </c>
      <c r="AJ691">
        <v>86.19</v>
      </c>
      <c r="AK691">
        <v>0</v>
      </c>
      <c r="AL691" t="s">
        <v>69</v>
      </c>
      <c r="AM691" t="s">
        <v>50817</v>
      </c>
      <c r="AO691" t="s">
        <v>415</v>
      </c>
      <c r="AR691" t="s">
        <v>370</v>
      </c>
      <c r="AS691" s="55">
        <v>60527</v>
      </c>
      <c r="AT691" s="104">
        <v>45.999603332011105</v>
      </c>
      <c r="AU691" s="100" t="s">
        <v>15518</v>
      </c>
      <c r="AV691" s="100" t="s">
        <v>15527</v>
      </c>
      <c r="AW691" s="100">
        <v>144.76930857785339</v>
      </c>
      <c r="AX691" s="100">
        <v>412.84855938376404</v>
      </c>
      <c r="AY691" s="100">
        <v>1.0357484547538743E-3</v>
      </c>
      <c r="AZ691" s="100">
        <v>3764002.0230241884</v>
      </c>
      <c r="BA691" s="100">
        <v>16000</v>
      </c>
      <c r="BB691" s="100">
        <v>26000</v>
      </c>
    </row>
    <row r="692" spans="1:54" x14ac:dyDescent="0.25">
      <c r="A692" s="95" t="s">
        <v>3358</v>
      </c>
      <c r="B692" s="51" t="s">
        <v>3359</v>
      </c>
      <c r="C692" s="96" t="str">
        <f>HYPERLINK("http://www.UniProt.org/UniProt/CCD50_HUMAN","CCD50_HUMAN")</f>
        <v>CCD50_HUMAN</v>
      </c>
      <c r="D692" s="97" t="s">
        <v>3361</v>
      </c>
      <c r="E692" s="160" t="s">
        <v>40</v>
      </c>
      <c r="H692" s="98">
        <v>140</v>
      </c>
      <c r="I692" s="98">
        <v>400</v>
      </c>
      <c r="J692" s="99">
        <v>1E-3</v>
      </c>
      <c r="K692" s="98">
        <v>10</v>
      </c>
      <c r="L692" s="98">
        <v>2.5087854401136291E-2</v>
      </c>
      <c r="M692" s="146" t="s">
        <v>47249</v>
      </c>
      <c r="N692" s="100"/>
      <c r="O692" s="101" t="s">
        <v>40</v>
      </c>
      <c r="P692" s="102">
        <v>67.168999999999997</v>
      </c>
      <c r="Q692" s="102">
        <v>67.17</v>
      </c>
      <c r="R692" s="102">
        <v>35.822000000000003</v>
      </c>
      <c r="S692" s="163" t="s">
        <v>51771</v>
      </c>
      <c r="T692" s="100">
        <v>7857</v>
      </c>
      <c r="U692" s="100" t="s">
        <v>3362</v>
      </c>
      <c r="V692" s="100" t="s">
        <v>3360</v>
      </c>
      <c r="W692" s="100">
        <v>50.81</v>
      </c>
      <c r="X692" s="103">
        <v>1E-27</v>
      </c>
      <c r="Y692" s="100" t="s">
        <v>36</v>
      </c>
      <c r="Z692" s="100" t="s">
        <v>3363</v>
      </c>
      <c r="AA692" s="100" t="s">
        <v>3364</v>
      </c>
      <c r="AB692" s="100" t="s">
        <v>3365</v>
      </c>
      <c r="AC692" s="100"/>
      <c r="AD692" s="100" t="s">
        <v>3366</v>
      </c>
      <c r="AE692" s="100" t="s">
        <v>3367</v>
      </c>
      <c r="AF692" s="100"/>
      <c r="AG692" s="100"/>
      <c r="AH692" t="s">
        <v>3368</v>
      </c>
      <c r="AI692" t="s">
        <v>3359</v>
      </c>
      <c r="AJ692">
        <v>100</v>
      </c>
      <c r="AK692">
        <v>0</v>
      </c>
      <c r="AL692" t="s">
        <v>69</v>
      </c>
      <c r="AM692" t="s">
        <v>3369</v>
      </c>
      <c r="AN692" t="s">
        <v>3370</v>
      </c>
      <c r="AO692" t="s">
        <v>3371</v>
      </c>
      <c r="AS692" s="55">
        <v>67170</v>
      </c>
      <c r="AT692" s="104">
        <v>30.000318002098815</v>
      </c>
      <c r="AU692" s="100" t="s">
        <v>3358</v>
      </c>
      <c r="AV692" s="100" t="s">
        <v>3372</v>
      </c>
      <c r="AW692" s="100">
        <v>140.37812736664438</v>
      </c>
      <c r="AX692" s="100">
        <v>400.3259269636074</v>
      </c>
      <c r="AY692" s="100">
        <v>1.0043318568662904E-3</v>
      </c>
      <c r="AZ692" s="100">
        <v>3649831.3115327535</v>
      </c>
      <c r="BA692" s="100">
        <v>16000</v>
      </c>
      <c r="BB692" s="100">
        <v>26000</v>
      </c>
    </row>
    <row r="693" spans="1:54" x14ac:dyDescent="0.25">
      <c r="A693" s="100" t="s">
        <v>47139</v>
      </c>
      <c r="B693" s="53"/>
      <c r="C693" s="100"/>
      <c r="D693" s="106"/>
      <c r="E693" s="107">
        <v>-5</v>
      </c>
      <c r="F693" s="98">
        <v>1.1000000000000001</v>
      </c>
      <c r="G693" s="98">
        <v>0</v>
      </c>
      <c r="H693" s="98">
        <v>140</v>
      </c>
      <c r="I693" s="98">
        <v>400</v>
      </c>
      <c r="J693" s="99">
        <v>1E-3</v>
      </c>
      <c r="K693" s="98">
        <v>10</v>
      </c>
      <c r="L693" s="98">
        <v>2.5087854401136291E-2</v>
      </c>
      <c r="M693" s="145" t="s">
        <v>47249</v>
      </c>
      <c r="N693" s="100"/>
      <c r="O693" s="101" t="s">
        <v>40</v>
      </c>
      <c r="P693" s="102">
        <v>30.52</v>
      </c>
      <c r="Q693" s="102" t="s">
        <v>40</v>
      </c>
      <c r="R693" s="102"/>
      <c r="S693" s="163" t="s">
        <v>51771</v>
      </c>
      <c r="T693" s="100">
        <v>4825</v>
      </c>
      <c r="U693" s="100"/>
      <c r="V693" s="100"/>
      <c r="W693" s="100"/>
      <c r="X693" s="100"/>
      <c r="Y693" s="100" t="s">
        <v>747</v>
      </c>
      <c r="Z693" s="100"/>
      <c r="AA693" s="100"/>
      <c r="AB693" s="100"/>
      <c r="AC693" s="100"/>
      <c r="AD693" s="100"/>
      <c r="AE693" s="100"/>
      <c r="AF693" s="100"/>
      <c r="AG693" s="100"/>
      <c r="AH693" t="s">
        <v>747</v>
      </c>
      <c r="AT693" s="104">
        <v>20</v>
      </c>
      <c r="AU693" s="100" t="s">
        <v>47139</v>
      </c>
      <c r="AV693" s="100" t="s">
        <v>47139</v>
      </c>
      <c r="AW693" s="100">
        <v>140.76923076923077</v>
      </c>
      <c r="AX693" s="100">
        <v>401.44126334197415</v>
      </c>
      <c r="AY693" s="100">
        <v>1.0071299965331659E-3</v>
      </c>
      <c r="AZ693" s="100">
        <v>3660000</v>
      </c>
      <c r="BA693" s="100">
        <v>16000</v>
      </c>
      <c r="BB693" s="100">
        <v>26000</v>
      </c>
    </row>
    <row r="694" spans="1:54" x14ac:dyDescent="0.25">
      <c r="A694" s="95" t="s">
        <v>19855</v>
      </c>
      <c r="B694" s="51" t="s">
        <v>22925</v>
      </c>
      <c r="C694" s="96" t="str">
        <f>HYPERLINK("http://www.UniProt.org/UniProt/RBM33_HUMAN","RBM33_HUMAN")</f>
        <v>RBM33_HUMAN</v>
      </c>
      <c r="D694" s="97" t="s">
        <v>19849</v>
      </c>
      <c r="E694" s="159">
        <v>1.38</v>
      </c>
      <c r="F694" s="98">
        <v>1.3</v>
      </c>
      <c r="G694" s="98">
        <v>32</v>
      </c>
      <c r="H694" s="98">
        <v>250</v>
      </c>
      <c r="I694" s="49">
        <v>390</v>
      </c>
      <c r="J694" s="99">
        <v>1.8E-3</v>
      </c>
      <c r="K694" s="98">
        <v>18</v>
      </c>
      <c r="L694" s="98">
        <v>4.4825776474158717E-2</v>
      </c>
      <c r="M694" s="145" t="s">
        <v>47249</v>
      </c>
      <c r="N694" s="100"/>
      <c r="O694" s="101" t="s">
        <v>40</v>
      </c>
      <c r="P694" s="102">
        <v>171.95</v>
      </c>
      <c r="Q694" s="102" t="s">
        <v>40</v>
      </c>
      <c r="R694" s="102">
        <v>129.98599999999999</v>
      </c>
      <c r="S694" s="163" t="s">
        <v>51771</v>
      </c>
      <c r="T694" s="100">
        <v>2367</v>
      </c>
      <c r="U694" s="100" t="s">
        <v>19850</v>
      </c>
      <c r="V694" s="100" t="s">
        <v>19848</v>
      </c>
      <c r="W694" s="100">
        <v>47.11</v>
      </c>
      <c r="X694" s="103">
        <v>3.0000000000000001E-94</v>
      </c>
      <c r="Y694" s="100" t="s">
        <v>36</v>
      </c>
      <c r="Z694" s="100" t="s">
        <v>19851</v>
      </c>
      <c r="AA694" s="100" t="s">
        <v>19852</v>
      </c>
      <c r="AB694" s="100" t="s">
        <v>19853</v>
      </c>
      <c r="AC694" s="100"/>
      <c r="AD694" s="100" t="s">
        <v>19854</v>
      </c>
      <c r="AE694" s="100"/>
      <c r="AF694" s="100"/>
      <c r="AG694" s="100"/>
      <c r="AH694" t="s">
        <v>22935</v>
      </c>
      <c r="AI694" t="s">
        <v>22925</v>
      </c>
      <c r="AJ694">
        <v>85.99</v>
      </c>
      <c r="AK694">
        <v>0</v>
      </c>
      <c r="AL694" t="s">
        <v>69</v>
      </c>
      <c r="AM694" t="s">
        <v>22936</v>
      </c>
      <c r="AO694" t="s">
        <v>628</v>
      </c>
      <c r="AS694" s="55">
        <v>116079</v>
      </c>
      <c r="AT694" s="104">
        <v>56.999373410489845</v>
      </c>
      <c r="AU694" s="100" t="s">
        <v>19855</v>
      </c>
      <c r="AV694" s="100" t="s">
        <v>19855</v>
      </c>
      <c r="AW694" s="100">
        <v>246.71809673768956</v>
      </c>
      <c r="AX694" s="100">
        <v>393.77757376111651</v>
      </c>
      <c r="AY694" s="100">
        <v>1.7651385501952356E-3</v>
      </c>
      <c r="AZ694" s="100">
        <v>6414670.5151799284</v>
      </c>
      <c r="BA694" s="100">
        <v>28588.033560735879</v>
      </c>
      <c r="BB694" s="100">
        <v>26000</v>
      </c>
    </row>
    <row r="695" spans="1:54" x14ac:dyDescent="0.25">
      <c r="A695" s="95" t="s">
        <v>9236</v>
      </c>
      <c r="B695" s="51" t="s">
        <v>48838</v>
      </c>
      <c r="C695" s="96" t="str">
        <f>HYPERLINK("http://www.UniProt.org/UniProt/FYV1_HUMAN","FYV1_HUMAN")</f>
        <v>FYV1_HUMAN</v>
      </c>
      <c r="D695" s="97" t="s">
        <v>9238</v>
      </c>
      <c r="E695" s="159">
        <v>-5</v>
      </c>
      <c r="F695" s="98">
        <v>1.1000000000000001</v>
      </c>
      <c r="G695" s="98">
        <v>0</v>
      </c>
      <c r="H695" s="98">
        <v>190</v>
      </c>
      <c r="I695" s="49">
        <v>390</v>
      </c>
      <c r="J695" s="99">
        <v>1.4E-3</v>
      </c>
      <c r="K695" s="98">
        <v>14</v>
      </c>
      <c r="L695" s="98">
        <v>3.5671823596454232E-2</v>
      </c>
      <c r="M695" s="151" t="s">
        <v>47249</v>
      </c>
      <c r="N695" s="100"/>
      <c r="O695" s="101" t="s">
        <v>40</v>
      </c>
      <c r="P695" s="102">
        <v>233.17</v>
      </c>
      <c r="Q695" s="102">
        <v>72.388000000000005</v>
      </c>
      <c r="R695" s="102">
        <v>237.136</v>
      </c>
      <c r="S695" s="163" t="s">
        <v>51771</v>
      </c>
      <c r="T695" s="100">
        <v>730</v>
      </c>
      <c r="U695" s="100" t="s">
        <v>9239</v>
      </c>
      <c r="V695" s="100" t="s">
        <v>9237</v>
      </c>
      <c r="W695" s="100">
        <v>76.16</v>
      </c>
      <c r="X695" s="100">
        <v>0</v>
      </c>
      <c r="Y695" s="100" t="s">
        <v>36</v>
      </c>
      <c r="Z695" s="100" t="s">
        <v>9240</v>
      </c>
      <c r="AA695" s="100" t="s">
        <v>9241</v>
      </c>
      <c r="AB695" s="100" t="s">
        <v>9242</v>
      </c>
      <c r="AC695" s="100" t="s">
        <v>9243</v>
      </c>
      <c r="AD695" s="100" t="s">
        <v>9244</v>
      </c>
      <c r="AE695" s="100" t="s">
        <v>9245</v>
      </c>
      <c r="AF695" s="100"/>
      <c r="AG695" s="100"/>
      <c r="AH695" t="s">
        <v>50078</v>
      </c>
      <c r="AI695" t="s">
        <v>48838</v>
      </c>
      <c r="AJ695">
        <v>89.8</v>
      </c>
      <c r="AK695">
        <v>0</v>
      </c>
      <c r="AL695" t="s">
        <v>69</v>
      </c>
      <c r="AM695" t="s">
        <v>50079</v>
      </c>
      <c r="AO695" t="s">
        <v>628</v>
      </c>
      <c r="AS695" s="55">
        <v>116242</v>
      </c>
      <c r="AT695" s="104">
        <v>126.00428744524187</v>
      </c>
      <c r="AU695" s="100" t="s">
        <v>9236</v>
      </c>
      <c r="AV695" s="100" t="s">
        <v>9246</v>
      </c>
      <c r="AW695" s="100">
        <v>192.69029918291633</v>
      </c>
      <c r="AX695" s="100">
        <v>386.46692640900665</v>
      </c>
      <c r="AY695" s="100">
        <v>1.3785980024725946E-3</v>
      </c>
      <c r="AZ695" s="100">
        <v>5009947.778755825</v>
      </c>
      <c r="BA695" s="100">
        <v>22750.019528071603</v>
      </c>
      <c r="BB695" s="100">
        <v>26000</v>
      </c>
    </row>
    <row r="696" spans="1:54" x14ac:dyDescent="0.25">
      <c r="A696" s="95" t="s">
        <v>12388</v>
      </c>
      <c r="B696" s="51" t="s">
        <v>12399</v>
      </c>
      <c r="C696" s="96" t="str">
        <f>HYPERLINK("http://www.UniProt.org/UniProt/KDM3A_HUMAN","KDM3A_HUMAN")</f>
        <v>KDM3A_HUMAN</v>
      </c>
      <c r="D696" s="97" t="s">
        <v>12380</v>
      </c>
      <c r="E696" s="159">
        <v>2.13</v>
      </c>
      <c r="F696" s="98">
        <v>0.8</v>
      </c>
      <c r="G696" s="98">
        <v>100</v>
      </c>
      <c r="H696" s="98">
        <v>440</v>
      </c>
      <c r="I696" s="49">
        <v>330</v>
      </c>
      <c r="J696" s="99">
        <v>3.2000000000000002E-3</v>
      </c>
      <c r="K696" s="98">
        <v>32</v>
      </c>
      <c r="L696" s="98">
        <v>9.5872476530317663E-2</v>
      </c>
      <c r="M696" s="145" t="s">
        <v>47249</v>
      </c>
      <c r="N696" s="100"/>
      <c r="O696" s="101" t="s">
        <v>40</v>
      </c>
      <c r="P696" s="102">
        <v>150.06</v>
      </c>
      <c r="Q696" s="102">
        <v>83.76</v>
      </c>
      <c r="R696" s="102">
        <v>147.34100000000001</v>
      </c>
      <c r="S696" s="163" t="s">
        <v>51771</v>
      </c>
      <c r="T696" s="100">
        <v>1017</v>
      </c>
      <c r="U696" s="100" t="s">
        <v>12381</v>
      </c>
      <c r="V696" s="100" t="s">
        <v>12379</v>
      </c>
      <c r="W696" s="100">
        <v>56.48</v>
      </c>
      <c r="X696" s="100">
        <v>0</v>
      </c>
      <c r="Y696" s="100" t="s">
        <v>36</v>
      </c>
      <c r="Z696" s="100" t="s">
        <v>12382</v>
      </c>
      <c r="AA696" s="100" t="s">
        <v>12383</v>
      </c>
      <c r="AB696" s="100" t="s">
        <v>12384</v>
      </c>
      <c r="AC696" s="100" t="s">
        <v>12385</v>
      </c>
      <c r="AD696" s="100" t="s">
        <v>12386</v>
      </c>
      <c r="AE696" s="100" t="s">
        <v>12387</v>
      </c>
      <c r="AF696" s="100"/>
      <c r="AG696" s="100"/>
      <c r="AH696" t="s">
        <v>12407</v>
      </c>
      <c r="AI696" t="s">
        <v>12399</v>
      </c>
      <c r="AJ696">
        <v>97.15</v>
      </c>
      <c r="AK696">
        <v>0</v>
      </c>
      <c r="AL696" t="s">
        <v>47</v>
      </c>
      <c r="AM696" t="s">
        <v>12408</v>
      </c>
      <c r="AN696" t="s">
        <v>12409</v>
      </c>
      <c r="AO696" t="s">
        <v>12410</v>
      </c>
      <c r="AP696" t="s">
        <v>12411</v>
      </c>
      <c r="AQ696" t="s">
        <v>659</v>
      </c>
      <c r="AR696" t="s">
        <v>12412</v>
      </c>
      <c r="AS696" s="55">
        <v>149945</v>
      </c>
      <c r="AT696" s="104">
        <v>77.000805901679996</v>
      </c>
      <c r="AU696" s="100" t="s">
        <v>12388</v>
      </c>
      <c r="AV696" s="100" t="s">
        <v>12395</v>
      </c>
      <c r="AW696" s="100">
        <v>443.59385873180031</v>
      </c>
      <c r="AX696" s="100">
        <v>331.03153878815425</v>
      </c>
      <c r="AY696" s="100">
        <v>3.1736813433262258E-3</v>
      </c>
      <c r="AZ696" s="100">
        <v>11533440.327026809</v>
      </c>
      <c r="BA696" s="100">
        <v>61143.515900491104</v>
      </c>
      <c r="BB696" s="100">
        <v>26000</v>
      </c>
    </row>
    <row r="697" spans="1:54" x14ac:dyDescent="0.25">
      <c r="A697" s="95" t="s">
        <v>13473</v>
      </c>
      <c r="B697" s="51" t="s">
        <v>49001</v>
      </c>
      <c r="C697" s="96" t="str">
        <f>HYPERLINK("http://www.UniProt.org/UniProt/M10L1_HUMAN","M10L1_HUMAN")</f>
        <v>M10L1_HUMAN</v>
      </c>
      <c r="D697" s="97" t="s">
        <v>13476</v>
      </c>
      <c r="E697" s="159">
        <v>-5</v>
      </c>
      <c r="F697" s="98">
        <v>5.5</v>
      </c>
      <c r="G697" s="98">
        <v>0</v>
      </c>
      <c r="H697" s="49">
        <v>60</v>
      </c>
      <c r="I697" s="49">
        <v>260</v>
      </c>
      <c r="J697" s="99">
        <v>1.1999999999999999E-3</v>
      </c>
      <c r="K697" s="98">
        <v>11.999999999999998</v>
      </c>
      <c r="L697" s="98">
        <v>4.8712268846358944E-2</v>
      </c>
      <c r="M697" s="148" t="s">
        <v>47249</v>
      </c>
      <c r="N697" s="100"/>
      <c r="O697" s="101" t="s">
        <v>40</v>
      </c>
      <c r="P697" s="102">
        <v>130.6</v>
      </c>
      <c r="Q697" s="102">
        <v>121.959</v>
      </c>
      <c r="R697" s="102">
        <v>135.29300000000001</v>
      </c>
      <c r="S697" s="163" t="s">
        <v>51771</v>
      </c>
      <c r="T697" s="100">
        <v>1964</v>
      </c>
      <c r="U697" s="100" t="s">
        <v>13478</v>
      </c>
      <c r="V697" s="100" t="s">
        <v>13475</v>
      </c>
      <c r="W697" s="100">
        <v>64.31</v>
      </c>
      <c r="X697" s="100">
        <v>0</v>
      </c>
      <c r="Y697" s="100" t="s">
        <v>36</v>
      </c>
      <c r="Z697" s="100" t="s">
        <v>13477</v>
      </c>
      <c r="AA697" s="100" t="s">
        <v>13479</v>
      </c>
      <c r="AB697" s="100" t="s">
        <v>13480</v>
      </c>
      <c r="AC697" s="100" t="s">
        <v>13481</v>
      </c>
      <c r="AD697" s="100" t="s">
        <v>13482</v>
      </c>
      <c r="AE697" s="100" t="s">
        <v>13483</v>
      </c>
      <c r="AF697" s="100"/>
      <c r="AG697" s="100"/>
      <c r="AH697" t="s">
        <v>50677</v>
      </c>
      <c r="AI697" t="s">
        <v>49001</v>
      </c>
      <c r="AJ697">
        <v>88.63</v>
      </c>
      <c r="AK697">
        <v>0</v>
      </c>
      <c r="AL697" t="s">
        <v>69</v>
      </c>
      <c r="AM697" t="s">
        <v>50678</v>
      </c>
      <c r="AN697" t="s">
        <v>50679</v>
      </c>
      <c r="AO697" t="s">
        <v>50680</v>
      </c>
      <c r="AS697" s="55">
        <v>138878</v>
      </c>
      <c r="AT697" s="104">
        <v>61.998903852176639</v>
      </c>
      <c r="AU697" s="100" t="s">
        <v>13473</v>
      </c>
      <c r="AV697" s="100" t="s">
        <v>13473</v>
      </c>
      <c r="AW697" s="100">
        <v>60.318152551830707</v>
      </c>
      <c r="AX697" s="100">
        <v>256.07082660301148</v>
      </c>
      <c r="AY697" s="100">
        <v>1.2473790949195259E-3</v>
      </c>
      <c r="AZ697" s="100">
        <v>4533086.5956936283</v>
      </c>
      <c r="BA697" s="100">
        <v>31066.678285028727</v>
      </c>
      <c r="BB697" s="100">
        <v>75152.941592473318</v>
      </c>
    </row>
    <row r="698" spans="1:54" x14ac:dyDescent="0.25">
      <c r="A698" s="95" t="s">
        <v>28649</v>
      </c>
      <c r="B698" s="51" t="s">
        <v>28650</v>
      </c>
      <c r="C698" s="96" t="str">
        <f>HYPERLINK("http://www.UniProt.org/UniProt/UT14A_HUMAN","UT14A_HUMAN")</f>
        <v>UT14A_HUMAN</v>
      </c>
      <c r="D698" s="97" t="s">
        <v>28652</v>
      </c>
      <c r="E698" s="159">
        <v>2.9</v>
      </c>
      <c r="F698" s="98">
        <v>0.3</v>
      </c>
      <c r="G698" s="98">
        <v>200</v>
      </c>
      <c r="H698" s="98">
        <v>300</v>
      </c>
      <c r="I698" s="49">
        <v>240</v>
      </c>
      <c r="J698" s="99">
        <v>2.0999999999999999E-3</v>
      </c>
      <c r="K698" s="98">
        <v>21</v>
      </c>
      <c r="L698" s="98">
        <v>8.9363087654456316E-2</v>
      </c>
      <c r="M698" s="20" t="s">
        <v>47249</v>
      </c>
      <c r="N698" s="100"/>
      <c r="O698" s="101" t="s">
        <v>40</v>
      </c>
      <c r="P698" s="102">
        <v>87.63</v>
      </c>
      <c r="Q698" s="102">
        <v>87.631</v>
      </c>
      <c r="R698" s="102">
        <v>87.977999999999994</v>
      </c>
      <c r="S698" s="163" t="s">
        <v>51771</v>
      </c>
      <c r="T698" s="100">
        <v>5699</v>
      </c>
      <c r="U698" s="100" t="s">
        <v>28653</v>
      </c>
      <c r="V698" s="100" t="s">
        <v>28651</v>
      </c>
      <c r="W698" s="100">
        <v>53.98</v>
      </c>
      <c r="X698" s="100">
        <v>0</v>
      </c>
      <c r="Y698" s="100" t="s">
        <v>36</v>
      </c>
      <c r="Z698" s="100" t="s">
        <v>28654</v>
      </c>
      <c r="AA698" s="100" t="s">
        <v>28655</v>
      </c>
      <c r="AB698" s="100" t="s">
        <v>28656</v>
      </c>
      <c r="AC698" s="100" t="s">
        <v>28657</v>
      </c>
      <c r="AD698" s="100" t="s">
        <v>28658</v>
      </c>
      <c r="AE698" s="100" t="s">
        <v>28659</v>
      </c>
      <c r="AF698" s="100" t="s">
        <v>637</v>
      </c>
      <c r="AG698" s="100"/>
      <c r="AH698" t="s">
        <v>28660</v>
      </c>
      <c r="AI698" t="s">
        <v>28650</v>
      </c>
      <c r="AJ698">
        <v>100</v>
      </c>
      <c r="AK698">
        <v>0</v>
      </c>
      <c r="AL698" t="s">
        <v>69</v>
      </c>
      <c r="AM698" t="s">
        <v>28661</v>
      </c>
      <c r="AN698" t="s">
        <v>28662</v>
      </c>
      <c r="AO698" t="s">
        <v>28663</v>
      </c>
      <c r="AS698" s="55">
        <v>87631</v>
      </c>
      <c r="AT698" s="104">
        <v>40.000283659778461</v>
      </c>
      <c r="AU698" s="100" t="s">
        <v>28649</v>
      </c>
      <c r="AV698" s="100" t="s">
        <v>28649</v>
      </c>
      <c r="AW698" s="100">
        <v>297.6881774074771</v>
      </c>
      <c r="AX698" s="100">
        <v>238.33137301216595</v>
      </c>
      <c r="AY698" s="100">
        <v>2.1298027377293113E-3</v>
      </c>
      <c r="AZ698" s="100">
        <v>7739892.6125944052</v>
      </c>
      <c r="BA698" s="100">
        <v>56992.095840867994</v>
      </c>
      <c r="BB698" s="100">
        <v>26000</v>
      </c>
    </row>
    <row r="699" spans="1:54" x14ac:dyDescent="0.25">
      <c r="A699" s="95" t="s">
        <v>14292</v>
      </c>
      <c r="B699" s="51" t="s">
        <v>49171</v>
      </c>
      <c r="C699" s="96" t="str">
        <f>HYPERLINK("http://www.UniProt.org/UniProt/MIPEP_HUMAN","MIPEP_HUMAN")</f>
        <v>MIPEP_HUMAN</v>
      </c>
      <c r="D699" s="97" t="s">
        <v>14284</v>
      </c>
      <c r="E699" s="160" t="s">
        <v>40</v>
      </c>
      <c r="H699" s="49">
        <v>6.5</v>
      </c>
      <c r="I699" s="49">
        <v>170</v>
      </c>
      <c r="J699" s="99">
        <v>4.7999999999999996E-3</v>
      </c>
      <c r="K699" s="98">
        <v>47.999999999999993</v>
      </c>
      <c r="L699" s="98">
        <v>0.27941745153908915</v>
      </c>
      <c r="M699" s="148" t="s">
        <v>47249</v>
      </c>
      <c r="N699" s="100"/>
      <c r="O699" s="101" t="s">
        <v>311</v>
      </c>
      <c r="P699" s="102">
        <v>79.822000000000003</v>
      </c>
      <c r="Q699" s="102">
        <v>77.034000000000006</v>
      </c>
      <c r="R699" s="102">
        <v>80.641000000000005</v>
      </c>
      <c r="S699" s="163" t="s">
        <v>51771</v>
      </c>
      <c r="T699" s="100">
        <v>6737</v>
      </c>
      <c r="U699" s="100" t="s">
        <v>14285</v>
      </c>
      <c r="V699" s="100" t="s">
        <v>14283</v>
      </c>
      <c r="W699" s="100">
        <v>77.5</v>
      </c>
      <c r="X699" s="100">
        <v>0</v>
      </c>
      <c r="Y699" s="100" t="s">
        <v>36</v>
      </c>
      <c r="Z699" s="100" t="s">
        <v>14286</v>
      </c>
      <c r="AA699" s="100" t="s">
        <v>14287</v>
      </c>
      <c r="AB699" s="100" t="s">
        <v>14288</v>
      </c>
      <c r="AC699" s="100" t="s">
        <v>14289</v>
      </c>
      <c r="AD699" s="100" t="s">
        <v>14290</v>
      </c>
      <c r="AE699" s="100" t="s">
        <v>14291</v>
      </c>
      <c r="AF699" s="100"/>
      <c r="AG699" s="100"/>
      <c r="AH699" t="s">
        <v>51181</v>
      </c>
      <c r="AI699" t="s">
        <v>49171</v>
      </c>
      <c r="AJ699">
        <v>94.3</v>
      </c>
      <c r="AK699">
        <v>0</v>
      </c>
      <c r="AL699" t="s">
        <v>69</v>
      </c>
      <c r="AM699" t="s">
        <v>51182</v>
      </c>
      <c r="AO699" t="s">
        <v>415</v>
      </c>
      <c r="AR699" t="s">
        <v>370</v>
      </c>
      <c r="AS699" s="55">
        <v>80580</v>
      </c>
      <c r="AT699" s="104">
        <v>40.998661511005352</v>
      </c>
      <c r="AU699" s="100" t="s">
        <v>14292</v>
      </c>
      <c r="AV699" s="100" t="s">
        <v>14292</v>
      </c>
      <c r="AW699" s="100">
        <v>6.5056860396215779</v>
      </c>
      <c r="AX699" s="100">
        <v>170.36724303052972</v>
      </c>
      <c r="AY699" s="100">
        <v>4.7603580873331261E-3</v>
      </c>
      <c r="AZ699" s="100">
        <v>17299564.762854811</v>
      </c>
      <c r="BA699" s="100">
        <v>178200.93951210665</v>
      </c>
      <c r="BB699" s="100">
        <v>2659145.3472385965</v>
      </c>
    </row>
    <row r="700" spans="1:54" x14ac:dyDescent="0.25">
      <c r="A700" s="95" t="s">
        <v>23051</v>
      </c>
      <c r="B700" s="51" t="s">
        <v>48790</v>
      </c>
      <c r="C700" s="96" t="str">
        <f>HYPERLINK("http://www.UniProt.org/UniProt/RUFY3_HUMAN","RUFY3_HUMAN")</f>
        <v>RUFY3_HUMAN</v>
      </c>
      <c r="D700" s="97" t="s">
        <v>23054</v>
      </c>
      <c r="E700" s="159">
        <v>-5</v>
      </c>
      <c r="F700" s="98">
        <v>1.3</v>
      </c>
      <c r="G700" s="98">
        <v>0</v>
      </c>
      <c r="H700" s="98">
        <v>250</v>
      </c>
      <c r="I700" s="49">
        <v>170</v>
      </c>
      <c r="J700" s="99">
        <v>1.8E-3</v>
      </c>
      <c r="K700" s="98">
        <v>18</v>
      </c>
      <c r="L700" s="98">
        <v>0.10747148689524036</v>
      </c>
      <c r="M700" s="148" t="s">
        <v>47249</v>
      </c>
      <c r="N700" s="100"/>
      <c r="O700" s="101" t="s">
        <v>40</v>
      </c>
      <c r="P700" s="102">
        <v>53.021000000000001</v>
      </c>
      <c r="Q700" s="102">
        <v>103.55800000000001</v>
      </c>
      <c r="R700" s="102">
        <v>52.965000000000003</v>
      </c>
      <c r="S700" s="163" t="s">
        <v>51771</v>
      </c>
      <c r="T700" s="100">
        <v>573</v>
      </c>
      <c r="U700" s="100" t="s">
        <v>23055</v>
      </c>
      <c r="V700" s="100" t="s">
        <v>23053</v>
      </c>
      <c r="W700" s="100">
        <v>90.19</v>
      </c>
      <c r="X700" s="100">
        <v>0</v>
      </c>
      <c r="Y700" s="100" t="s">
        <v>36</v>
      </c>
      <c r="Z700" s="100" t="s">
        <v>23056</v>
      </c>
      <c r="AA700" s="100" t="s">
        <v>23057</v>
      </c>
      <c r="AB700" s="100" t="s">
        <v>23058</v>
      </c>
      <c r="AC700" s="100"/>
      <c r="AD700" s="100" t="s">
        <v>23059</v>
      </c>
      <c r="AE700" s="100" t="s">
        <v>23060</v>
      </c>
      <c r="AF700" s="100"/>
      <c r="AG700" s="100"/>
      <c r="AH700" t="s">
        <v>49904</v>
      </c>
      <c r="AI700" t="s">
        <v>48790</v>
      </c>
      <c r="AJ700">
        <v>100</v>
      </c>
      <c r="AK700">
        <v>0</v>
      </c>
      <c r="AL700" t="s">
        <v>69</v>
      </c>
      <c r="AM700" t="s">
        <v>49905</v>
      </c>
      <c r="AN700" t="s">
        <v>49906</v>
      </c>
      <c r="AO700" t="s">
        <v>49907</v>
      </c>
      <c r="AS700" s="55">
        <v>53022</v>
      </c>
      <c r="AT700" s="104">
        <v>34.000143657520468</v>
      </c>
      <c r="AU700" s="100" t="s">
        <v>23051</v>
      </c>
      <c r="AV700" s="100" t="s">
        <v>23063</v>
      </c>
      <c r="AW700" s="100">
        <v>254.23410680013978</v>
      </c>
      <c r="AX700" s="100">
        <v>169.24597507011592</v>
      </c>
      <c r="AY700" s="100">
        <v>1.8189116591820138E-3</v>
      </c>
      <c r="AZ700" s="100">
        <v>6610086.7768036341</v>
      </c>
      <c r="BA700" s="100">
        <v>68540.886870180635</v>
      </c>
      <c r="BB700" s="100">
        <v>26000</v>
      </c>
    </row>
    <row r="701" spans="1:54" x14ac:dyDescent="0.25">
      <c r="A701" s="95" t="s">
        <v>8541</v>
      </c>
      <c r="B701" s="51" t="s">
        <v>34653</v>
      </c>
      <c r="C701" s="96" t="str">
        <f>HYPERLINK("http://www.UniProt.org/UniProt/F120A_HUMAN","F120A_HUMAN")</f>
        <v>F120A_HUMAN</v>
      </c>
      <c r="D701" s="97" t="s">
        <v>8543</v>
      </c>
      <c r="E701" s="159">
        <v>-1.58</v>
      </c>
      <c r="F701" s="98">
        <v>12</v>
      </c>
      <c r="G701" s="98">
        <v>0.3</v>
      </c>
      <c r="H701" s="98">
        <v>400</v>
      </c>
      <c r="I701" s="49">
        <v>140</v>
      </c>
      <c r="J701" s="99">
        <v>2.8999999999999998E-3</v>
      </c>
      <c r="K701" s="98">
        <v>28.999999999999996</v>
      </c>
      <c r="L701" s="98">
        <v>0.19973318051240141</v>
      </c>
      <c r="M701" s="148" t="s">
        <v>47249</v>
      </c>
      <c r="N701" s="100"/>
      <c r="O701" s="101" t="s">
        <v>40</v>
      </c>
      <c r="P701" s="102">
        <v>115.07</v>
      </c>
      <c r="Q701" s="102" t="s">
        <v>40</v>
      </c>
      <c r="R701" s="102">
        <v>121.88800000000001</v>
      </c>
      <c r="S701" s="163" t="s">
        <v>51771</v>
      </c>
      <c r="T701" s="100">
        <v>9807</v>
      </c>
      <c r="U701" s="100" t="s">
        <v>8544</v>
      </c>
      <c r="V701" s="100" t="s">
        <v>8542</v>
      </c>
      <c r="W701" s="100">
        <v>76.83</v>
      </c>
      <c r="X701" s="100">
        <v>0</v>
      </c>
      <c r="Y701" s="100" t="s">
        <v>36</v>
      </c>
      <c r="Z701" s="100" t="s">
        <v>8545</v>
      </c>
      <c r="AA701" s="100" t="s">
        <v>8546</v>
      </c>
      <c r="AB701" s="100" t="s">
        <v>8547</v>
      </c>
      <c r="AC701" s="100"/>
      <c r="AD701" s="100" t="s">
        <v>8548</v>
      </c>
      <c r="AE701" s="100" t="s">
        <v>8549</v>
      </c>
      <c r="AF701" s="100"/>
      <c r="AG701" s="100"/>
      <c r="AH701" t="s">
        <v>34663</v>
      </c>
      <c r="AI701" t="s">
        <v>34653</v>
      </c>
      <c r="AJ701">
        <v>94.06</v>
      </c>
      <c r="AK701">
        <v>0</v>
      </c>
      <c r="AL701" t="s">
        <v>47</v>
      </c>
      <c r="AM701" t="s">
        <v>34664</v>
      </c>
      <c r="AN701" t="s">
        <v>34665</v>
      </c>
      <c r="AO701" t="s">
        <v>34666</v>
      </c>
      <c r="AP701" t="s">
        <v>34667</v>
      </c>
      <c r="AQ701" t="s">
        <v>34668</v>
      </c>
      <c r="AR701" t="s">
        <v>2413</v>
      </c>
      <c r="AS701" s="55">
        <v>115375</v>
      </c>
      <c r="AT701" s="104">
        <v>52.000448279726548</v>
      </c>
      <c r="AU701" s="100" t="s">
        <v>8550</v>
      </c>
      <c r="AV701" s="100" t="s">
        <v>8551</v>
      </c>
      <c r="AW701" s="100">
        <v>398.79730170755971</v>
      </c>
      <c r="AX701" s="100">
        <v>142.84984955602121</v>
      </c>
      <c r="AY701" s="100">
        <v>2.8531854787542167E-3</v>
      </c>
      <c r="AZ701" s="100">
        <v>10368729.844396552</v>
      </c>
      <c r="BA701" s="100">
        <v>127381.59418103448</v>
      </c>
      <c r="BB701" s="100">
        <v>26000</v>
      </c>
    </row>
    <row r="702" spans="1:54" x14ac:dyDescent="0.25">
      <c r="A702" s="95" t="s">
        <v>3610</v>
      </c>
      <c r="B702" s="51" t="s">
        <v>3611</v>
      </c>
      <c r="C702" s="96" t="str">
        <f>HYPERLINK("http://www.UniProt.org/UniProt/CDC5L_HUMAN","CDC5L_HUMAN")</f>
        <v>CDC5L_HUMAN</v>
      </c>
      <c r="D702" s="97" t="s">
        <v>3613</v>
      </c>
      <c r="E702" s="159">
        <v>3.17</v>
      </c>
      <c r="F702" s="98">
        <v>0.5</v>
      </c>
      <c r="G702" s="98">
        <v>800</v>
      </c>
      <c r="H702" s="98">
        <v>270</v>
      </c>
      <c r="I702" s="49">
        <v>140</v>
      </c>
      <c r="J702" s="99">
        <v>1.9E-3</v>
      </c>
      <c r="K702" s="98">
        <v>19</v>
      </c>
      <c r="L702" s="98">
        <v>0.13847167195436091</v>
      </c>
      <c r="M702" s="145" t="s">
        <v>47249</v>
      </c>
      <c r="N702" s="100"/>
      <c r="O702" s="101" t="s">
        <v>40</v>
      </c>
      <c r="P702" s="102">
        <v>91.715000000000003</v>
      </c>
      <c r="Q702" s="102">
        <v>91.715999999999994</v>
      </c>
      <c r="R702" s="102">
        <v>92.251000000000005</v>
      </c>
      <c r="S702" s="163" t="s">
        <v>51771</v>
      </c>
      <c r="T702" s="100">
        <v>3130</v>
      </c>
      <c r="U702" s="100" t="s">
        <v>3614</v>
      </c>
      <c r="V702" s="100" t="s">
        <v>3612</v>
      </c>
      <c r="W702" s="100">
        <v>86.53</v>
      </c>
      <c r="X702" s="100">
        <v>0</v>
      </c>
      <c r="Y702" s="100" t="s">
        <v>36</v>
      </c>
      <c r="Z702" s="100" t="s">
        <v>3615</v>
      </c>
      <c r="AA702" s="100" t="s">
        <v>3616</v>
      </c>
      <c r="AB702" s="100" t="s">
        <v>3617</v>
      </c>
      <c r="AC702" s="100" t="s">
        <v>3618</v>
      </c>
      <c r="AD702" s="100" t="s">
        <v>3619</v>
      </c>
      <c r="AE702" s="100" t="s">
        <v>3621</v>
      </c>
      <c r="AF702" s="100" t="s">
        <v>3620</v>
      </c>
      <c r="AG702" s="100" t="s">
        <v>348</v>
      </c>
      <c r="AH702" t="s">
        <v>3622</v>
      </c>
      <c r="AI702" t="s">
        <v>3611</v>
      </c>
      <c r="AJ702">
        <v>100</v>
      </c>
      <c r="AK702">
        <v>0</v>
      </c>
      <c r="AL702" t="s">
        <v>69</v>
      </c>
      <c r="AM702" t="s">
        <v>3623</v>
      </c>
      <c r="AN702" t="s">
        <v>3624</v>
      </c>
      <c r="AO702" t="s">
        <v>3625</v>
      </c>
      <c r="AS702" s="55">
        <v>91716</v>
      </c>
      <c r="AT702" s="104">
        <v>42.872092630726122</v>
      </c>
      <c r="AU702" s="100" t="s">
        <v>3610</v>
      </c>
      <c r="AV702" s="100" t="s">
        <v>3610</v>
      </c>
      <c r="AW702" s="100">
        <v>266.50741935190797</v>
      </c>
      <c r="AX702" s="100">
        <v>137.69753371339704</v>
      </c>
      <c r="AY702" s="100">
        <v>1.9067207717286068E-3</v>
      </c>
      <c r="AZ702" s="100">
        <v>6929192.9031496067</v>
      </c>
      <c r="BA702" s="100">
        <v>88311.527795275601</v>
      </c>
      <c r="BB702" s="100">
        <v>26000</v>
      </c>
    </row>
    <row r="703" spans="1:54" x14ac:dyDescent="0.25">
      <c r="A703" s="95" t="s">
        <v>5928</v>
      </c>
      <c r="B703" s="51" t="s">
        <v>5929</v>
      </c>
      <c r="C703" s="96" t="str">
        <f>HYPERLINK("http://www.UniProt.org/UniProt/DDX3Y_HUMAN","DDX3Y_HUMAN")</f>
        <v>DDX3Y_HUMAN</v>
      </c>
      <c r="D703" s="97" t="s">
        <v>5931</v>
      </c>
      <c r="E703" s="159">
        <v>2.2599999999999998</v>
      </c>
      <c r="F703" s="98">
        <v>1.8</v>
      </c>
      <c r="G703" s="98">
        <v>320</v>
      </c>
      <c r="H703" s="98">
        <v>460</v>
      </c>
      <c r="I703" s="49">
        <v>130</v>
      </c>
      <c r="J703" s="99">
        <v>3.3E-3</v>
      </c>
      <c r="K703" s="98">
        <v>33</v>
      </c>
      <c r="L703" s="98">
        <v>0.25658725739537236</v>
      </c>
      <c r="M703" s="145" t="s">
        <v>47249</v>
      </c>
      <c r="N703" s="100"/>
      <c r="O703" s="101" t="s">
        <v>40</v>
      </c>
      <c r="P703" s="102">
        <v>61.488</v>
      </c>
      <c r="Q703" s="102">
        <v>68.350999999999999</v>
      </c>
      <c r="R703" s="102">
        <v>73.153999999999996</v>
      </c>
      <c r="S703" s="163" t="s">
        <v>51771</v>
      </c>
      <c r="T703" s="100">
        <v>4196</v>
      </c>
      <c r="U703" s="100" t="s">
        <v>5932</v>
      </c>
      <c r="V703" s="100" t="s">
        <v>5930</v>
      </c>
      <c r="W703" s="100">
        <v>69.349999999999994</v>
      </c>
      <c r="X703" s="100">
        <v>0</v>
      </c>
      <c r="Y703" s="100" t="s">
        <v>36</v>
      </c>
      <c r="Z703" s="100" t="s">
        <v>5933</v>
      </c>
      <c r="AA703" s="100" t="s">
        <v>5934</v>
      </c>
      <c r="AB703" s="100" t="s">
        <v>5935</v>
      </c>
      <c r="AC703" s="100" t="s">
        <v>5936</v>
      </c>
      <c r="AD703" s="100" t="s">
        <v>5761</v>
      </c>
      <c r="AE703" s="100" t="s">
        <v>5937</v>
      </c>
      <c r="AF703" s="100"/>
      <c r="AG703" s="100"/>
      <c r="AH703" t="s">
        <v>5938</v>
      </c>
      <c r="AI703" t="s">
        <v>5929</v>
      </c>
      <c r="AJ703">
        <v>67.45</v>
      </c>
      <c r="AK703">
        <v>0</v>
      </c>
      <c r="AL703" t="s">
        <v>69</v>
      </c>
      <c r="AM703" t="s">
        <v>5939</v>
      </c>
      <c r="AN703" t="s">
        <v>5940</v>
      </c>
      <c r="AO703" t="s">
        <v>5941</v>
      </c>
      <c r="AS703" s="55">
        <v>68351</v>
      </c>
      <c r="AT703" s="104">
        <v>36.999334261332685</v>
      </c>
      <c r="AU703" s="100" t="s">
        <v>5928</v>
      </c>
      <c r="AV703" s="100" t="s">
        <v>5942</v>
      </c>
      <c r="AW703" s="100">
        <v>460.03634393299967</v>
      </c>
      <c r="AX703" s="100">
        <v>128.27288199656394</v>
      </c>
      <c r="AY703" s="100">
        <v>3.2913186989698574E-3</v>
      </c>
      <c r="AZ703" s="100">
        <v>11960944.942257991</v>
      </c>
      <c r="BA703" s="100">
        <v>163640.78221611545</v>
      </c>
      <c r="BB703" s="100">
        <v>26000</v>
      </c>
    </row>
    <row r="704" spans="1:54" x14ac:dyDescent="0.25">
      <c r="A704" s="95" t="s">
        <v>29506</v>
      </c>
      <c r="B704" s="51" t="s">
        <v>49181</v>
      </c>
      <c r="C704" s="96" t="str">
        <f>HYPERLINK("http://www.UniProt.org/UniProt/WWC2_HUMAN","WWC2_HUMAN")</f>
        <v>WWC2_HUMAN</v>
      </c>
      <c r="D704" s="97" t="s">
        <v>29500</v>
      </c>
      <c r="E704" s="159">
        <v>-5</v>
      </c>
      <c r="F704" s="98">
        <v>0.8</v>
      </c>
      <c r="G704" s="98">
        <v>0</v>
      </c>
      <c r="H704" s="49">
        <v>13</v>
      </c>
      <c r="I704" s="49">
        <v>130</v>
      </c>
      <c r="J704" s="99">
        <v>2.3E-3</v>
      </c>
      <c r="K704" s="98">
        <v>23</v>
      </c>
      <c r="L704" s="98">
        <v>0.17271270801222199</v>
      </c>
      <c r="M704" s="145" t="s">
        <v>47249</v>
      </c>
      <c r="N704" s="100"/>
      <c r="O704" s="101" t="s">
        <v>40</v>
      </c>
      <c r="P704" s="102">
        <v>132.72999999999999</v>
      </c>
      <c r="Q704" s="102">
        <v>85.120999999999995</v>
      </c>
      <c r="R704" s="102">
        <v>133.89099999999999</v>
      </c>
      <c r="S704" s="163" t="s">
        <v>51771</v>
      </c>
      <c r="T704" s="100">
        <v>6950</v>
      </c>
      <c r="U704" s="100" t="s">
        <v>29501</v>
      </c>
      <c r="V704" s="100" t="s">
        <v>29499</v>
      </c>
      <c r="W704" s="100">
        <v>70.459999999999994</v>
      </c>
      <c r="X704" s="100">
        <v>0</v>
      </c>
      <c r="Y704" s="100" t="s">
        <v>36</v>
      </c>
      <c r="Z704" s="100" t="s">
        <v>29502</v>
      </c>
      <c r="AA704" s="100" t="s">
        <v>29503</v>
      </c>
      <c r="AB704" s="100" t="s">
        <v>29504</v>
      </c>
      <c r="AC704" s="100"/>
      <c r="AD704" s="100" t="s">
        <v>29505</v>
      </c>
      <c r="AE704" s="100"/>
      <c r="AF704" s="100"/>
      <c r="AG704" s="100"/>
      <c r="AH704" t="s">
        <v>51207</v>
      </c>
      <c r="AI704" t="s">
        <v>49181</v>
      </c>
      <c r="AJ704">
        <v>94.71</v>
      </c>
      <c r="AK704">
        <v>0</v>
      </c>
      <c r="AL704" t="s">
        <v>69</v>
      </c>
      <c r="AM704" t="s">
        <v>51208</v>
      </c>
      <c r="AO704" t="s">
        <v>51209</v>
      </c>
      <c r="AS704" s="55">
        <v>132432</v>
      </c>
      <c r="AT704" s="104">
        <v>64.996475245377155</v>
      </c>
      <c r="AU704" s="100" t="s">
        <v>29506</v>
      </c>
      <c r="AV704" s="100" t="s">
        <v>29506</v>
      </c>
      <c r="AW704" s="100">
        <v>12.87765313208835</v>
      </c>
      <c r="AX704" s="100">
        <v>133.18146890504778</v>
      </c>
      <c r="AY704" s="100">
        <v>2.300213215163634E-3</v>
      </c>
      <c r="AZ704" s="100">
        <v>8359179.4470215244</v>
      </c>
      <c r="BA704" s="100">
        <v>110149.04997497078</v>
      </c>
      <c r="BB704" s="100">
        <v>649122.89229100617</v>
      </c>
    </row>
    <row r="705" spans="1:54" x14ac:dyDescent="0.25">
      <c r="A705" s="95" t="s">
        <v>11930</v>
      </c>
      <c r="B705" s="51" t="s">
        <v>32920</v>
      </c>
      <c r="C705" s="96" t="str">
        <f>HYPERLINK("http://www.UniProt.org/UniProt/IRAK1_HUMAN","IRAK1_HUMAN")</f>
        <v>IRAK1_HUMAN</v>
      </c>
      <c r="D705" s="97" t="s">
        <v>11932</v>
      </c>
      <c r="E705" s="159">
        <v>-5</v>
      </c>
      <c r="F705" s="98">
        <v>13</v>
      </c>
      <c r="G705" s="98">
        <v>0</v>
      </c>
      <c r="H705" s="98">
        <v>490</v>
      </c>
      <c r="I705" s="49">
        <v>110</v>
      </c>
      <c r="J705" s="99">
        <v>3.5000000000000001E-3</v>
      </c>
      <c r="K705" s="98">
        <v>35</v>
      </c>
      <c r="L705" s="98">
        <v>0.31081332450032367</v>
      </c>
      <c r="M705" s="148" t="s">
        <v>47249</v>
      </c>
      <c r="N705" s="100"/>
      <c r="O705" s="101" t="s">
        <v>40</v>
      </c>
      <c r="P705" s="102">
        <v>86.206999999999994</v>
      </c>
      <c r="Q705" s="102">
        <v>75.661000000000001</v>
      </c>
      <c r="R705" s="102">
        <v>76.537000000000006</v>
      </c>
      <c r="S705" s="163" t="s">
        <v>51771</v>
      </c>
      <c r="T705" s="100">
        <v>8688</v>
      </c>
      <c r="U705" s="100" t="s">
        <v>11933</v>
      </c>
      <c r="V705" s="100" t="s">
        <v>11931</v>
      </c>
      <c r="W705" s="100">
        <v>40.18</v>
      </c>
      <c r="X705" s="103">
        <v>7.0000000000000006E-141</v>
      </c>
      <c r="Y705" s="100" t="s">
        <v>36</v>
      </c>
      <c r="Z705" s="100" t="s">
        <v>11934</v>
      </c>
      <c r="AA705" s="100" t="s">
        <v>11935</v>
      </c>
      <c r="AB705" s="100" t="s">
        <v>11936</v>
      </c>
      <c r="AC705" s="100" t="s">
        <v>11937</v>
      </c>
      <c r="AD705" s="100" t="s">
        <v>11938</v>
      </c>
      <c r="AE705" s="100" t="s">
        <v>11939</v>
      </c>
      <c r="AF705" s="100"/>
      <c r="AG705" s="100"/>
      <c r="AH705" t="s">
        <v>32929</v>
      </c>
      <c r="AI705" t="s">
        <v>32920</v>
      </c>
      <c r="AJ705">
        <v>83.69</v>
      </c>
      <c r="AK705">
        <v>0</v>
      </c>
      <c r="AL705" t="s">
        <v>69</v>
      </c>
      <c r="AM705" t="s">
        <v>32930</v>
      </c>
      <c r="AN705" t="s">
        <v>32931</v>
      </c>
      <c r="AO705" t="s">
        <v>32932</v>
      </c>
      <c r="AS705" s="55">
        <v>80926</v>
      </c>
      <c r="AT705" s="104">
        <v>44.000236647882744</v>
      </c>
      <c r="AU705" s="100" t="s">
        <v>11930</v>
      </c>
      <c r="AV705" s="100" t="s">
        <v>11930</v>
      </c>
      <c r="AW705" s="100">
        <v>492.02270337464472</v>
      </c>
      <c r="AX705" s="100">
        <v>113.25654477383469</v>
      </c>
      <c r="AY705" s="100">
        <v>3.520164320257532E-3</v>
      </c>
      <c r="AZ705" s="100">
        <v>12792590.287740763</v>
      </c>
      <c r="BA705" s="100">
        <v>198223.93388013041</v>
      </c>
      <c r="BB705" s="100">
        <v>26000</v>
      </c>
    </row>
    <row r="706" spans="1:54" x14ac:dyDescent="0.25">
      <c r="A706" s="95" t="s">
        <v>4442</v>
      </c>
      <c r="B706" s="51" t="s">
        <v>44149</v>
      </c>
      <c r="C706" s="96" t="str">
        <f>HYPERLINK("http://www.UniProt.org/UniProt/CNOT1_HUMAN","CNOT1_HUMAN")</f>
        <v>CNOT1_HUMAN</v>
      </c>
      <c r="D706" s="97" t="s">
        <v>4444</v>
      </c>
      <c r="E706" s="159">
        <v>-5</v>
      </c>
      <c r="F706" s="98">
        <v>39</v>
      </c>
      <c r="G706" s="98">
        <v>0</v>
      </c>
      <c r="H706" s="98">
        <v>260</v>
      </c>
      <c r="I706" s="49">
        <v>110</v>
      </c>
      <c r="J706" s="99">
        <v>1.9E-3</v>
      </c>
      <c r="K706" s="98">
        <v>19</v>
      </c>
      <c r="L706" s="98">
        <v>0.1666625909299618</v>
      </c>
      <c r="M706" s="146" t="s">
        <v>47249</v>
      </c>
      <c r="N706" s="100"/>
      <c r="O706" s="101" t="s">
        <v>40</v>
      </c>
      <c r="P706" s="102">
        <v>268.14999999999998</v>
      </c>
      <c r="Q706" s="102" t="s">
        <v>40</v>
      </c>
      <c r="R706" s="102">
        <v>266.93900000000002</v>
      </c>
      <c r="S706" s="163" t="s">
        <v>51771</v>
      </c>
      <c r="T706" s="100">
        <v>8593</v>
      </c>
      <c r="U706" s="100" t="s">
        <v>4445</v>
      </c>
      <c r="V706" s="100" t="s">
        <v>4443</v>
      </c>
      <c r="W706" s="100">
        <v>92.67</v>
      </c>
      <c r="X706" s="100">
        <v>0</v>
      </c>
      <c r="Y706" s="100" t="s">
        <v>36</v>
      </c>
      <c r="Z706" s="100" t="s">
        <v>4446</v>
      </c>
      <c r="AA706" s="100" t="s">
        <v>4447</v>
      </c>
      <c r="AB706" s="100" t="s">
        <v>4448</v>
      </c>
      <c r="AC706" s="100" t="s">
        <v>4449</v>
      </c>
      <c r="AD706" s="100" t="s">
        <v>4450</v>
      </c>
      <c r="AE706" s="100" t="s">
        <v>4452</v>
      </c>
      <c r="AF706" s="100" t="s">
        <v>4451</v>
      </c>
      <c r="AG706" s="100"/>
      <c r="AH706" t="s">
        <v>44156</v>
      </c>
      <c r="AI706" t="s">
        <v>44149</v>
      </c>
      <c r="AJ706">
        <v>98.83</v>
      </c>
      <c r="AK706">
        <v>0</v>
      </c>
      <c r="AL706" t="s">
        <v>47</v>
      </c>
      <c r="AM706" t="s">
        <v>44157</v>
      </c>
      <c r="AN706" t="s">
        <v>44158</v>
      </c>
      <c r="AO706" t="s">
        <v>44159</v>
      </c>
      <c r="AP706" t="s">
        <v>44160</v>
      </c>
      <c r="AQ706" t="s">
        <v>659</v>
      </c>
      <c r="AR706" t="s">
        <v>44161</v>
      </c>
      <c r="AS706" s="55">
        <v>268153</v>
      </c>
      <c r="AT706" s="104">
        <v>131.0022577234146</v>
      </c>
      <c r="AU706" s="100" t="s">
        <v>4442</v>
      </c>
      <c r="AV706" s="100" t="s">
        <v>4453</v>
      </c>
      <c r="AW706" s="100">
        <v>260.14848181847162</v>
      </c>
      <c r="AX706" s="100">
        <v>111.67628555899029</v>
      </c>
      <c r="AY706" s="100">
        <v>1.8612259096695597E-3</v>
      </c>
      <c r="AZ706" s="100">
        <v>6763860.5272802627</v>
      </c>
      <c r="BA706" s="100">
        <v>106290.53454481991</v>
      </c>
      <c r="BB706" s="100">
        <v>26000</v>
      </c>
    </row>
    <row r="707" spans="1:54" x14ac:dyDescent="0.25">
      <c r="A707" s="95" t="s">
        <v>29956</v>
      </c>
      <c r="B707" s="51" t="s">
        <v>29944</v>
      </c>
      <c r="C707" s="96" t="str">
        <f>HYPERLINK("http://www.UniProt.org/UniProt/ZN598_HUMAN","ZN598_HUMAN")</f>
        <v>ZN598_HUMAN</v>
      </c>
      <c r="D707" s="97" t="s">
        <v>29946</v>
      </c>
      <c r="E707" s="159">
        <v>-5</v>
      </c>
      <c r="F707" s="98">
        <v>8.4</v>
      </c>
      <c r="G707" s="98">
        <v>0</v>
      </c>
      <c r="H707" s="98">
        <v>350</v>
      </c>
      <c r="I707" s="49">
        <v>100</v>
      </c>
      <c r="J707" s="99">
        <v>2.5000000000000001E-3</v>
      </c>
      <c r="K707" s="98">
        <v>25</v>
      </c>
      <c r="L707" s="98">
        <v>0.25312158974308058</v>
      </c>
      <c r="M707" s="145" t="s">
        <v>47249</v>
      </c>
      <c r="N707" s="100"/>
      <c r="O707" s="101" t="s">
        <v>40</v>
      </c>
      <c r="P707" s="102">
        <v>101.89</v>
      </c>
      <c r="Q707" s="102">
        <v>99.620999999999995</v>
      </c>
      <c r="R707" s="102">
        <v>98.637</v>
      </c>
      <c r="S707" s="163" t="s">
        <v>51771</v>
      </c>
      <c r="T707" s="100">
        <v>6850</v>
      </c>
      <c r="U707" s="100" t="s">
        <v>29948</v>
      </c>
      <c r="V707" s="100" t="s">
        <v>29945</v>
      </c>
      <c r="W707" s="100">
        <v>52.65</v>
      </c>
      <c r="X707" s="100">
        <v>0</v>
      </c>
      <c r="Y707" s="100" t="s">
        <v>36</v>
      </c>
      <c r="Z707" s="100" t="s">
        <v>29947</v>
      </c>
      <c r="AA707" s="100" t="s">
        <v>29949</v>
      </c>
      <c r="AB707" s="100" t="s">
        <v>29950</v>
      </c>
      <c r="AC707" s="100"/>
      <c r="AD707" s="100"/>
      <c r="AE707" s="100"/>
      <c r="AF707" s="100" t="s">
        <v>29951</v>
      </c>
      <c r="AG707" s="100"/>
      <c r="AH707" t="s">
        <v>29952</v>
      </c>
      <c r="AI707" t="s">
        <v>29944</v>
      </c>
      <c r="AJ707">
        <v>100</v>
      </c>
      <c r="AK707">
        <v>0</v>
      </c>
      <c r="AL707" t="s">
        <v>69</v>
      </c>
      <c r="AM707" t="s">
        <v>29953</v>
      </c>
      <c r="AN707" t="s">
        <v>29954</v>
      </c>
      <c r="AO707" t="s">
        <v>29955</v>
      </c>
      <c r="AS707" s="55">
        <v>99621</v>
      </c>
      <c r="AT707" s="104">
        <v>52.999271051332094</v>
      </c>
      <c r="AU707" s="100" t="s">
        <v>29956</v>
      </c>
      <c r="AV707" s="100" t="s">
        <v>29957</v>
      </c>
      <c r="AW707" s="100">
        <v>354.91852442091823</v>
      </c>
      <c r="AX707" s="100">
        <v>100.31763190572795</v>
      </c>
      <c r="AY707" s="100">
        <v>2.5392558467239043E-3</v>
      </c>
      <c r="AZ707" s="100">
        <v>9227881.6349438746</v>
      </c>
      <c r="BA707" s="100">
        <v>161430.52216158659</v>
      </c>
      <c r="BB707" s="100">
        <v>26000</v>
      </c>
    </row>
    <row r="708" spans="1:54" x14ac:dyDescent="0.25">
      <c r="A708" s="95" t="s">
        <v>6455</v>
      </c>
      <c r="B708" s="51" t="s">
        <v>6456</v>
      </c>
      <c r="C708" s="96" t="str">
        <f>HYPERLINK("http://www.UniProt.org/UniProt/DJC21_HUMAN","DJC21_HUMAN")</f>
        <v>DJC21_HUMAN</v>
      </c>
      <c r="D708" s="97" t="s">
        <v>6458</v>
      </c>
      <c r="E708" s="159">
        <v>-5</v>
      </c>
      <c r="F708" s="98">
        <v>16</v>
      </c>
      <c r="G708" s="98">
        <v>0</v>
      </c>
      <c r="H708" s="98">
        <v>170</v>
      </c>
      <c r="I708" s="49">
        <v>100</v>
      </c>
      <c r="J708" s="99">
        <v>1.1999999999999999E-3</v>
      </c>
      <c r="K708" s="98">
        <v>11.999999999999998</v>
      </c>
      <c r="L708" s="98">
        <v>0.11787100926188032</v>
      </c>
      <c r="M708" s="146" t="s">
        <v>47249</v>
      </c>
      <c r="N708" s="100"/>
      <c r="O708" s="101" t="s">
        <v>40</v>
      </c>
      <c r="P708" s="102">
        <v>62.905999999999999</v>
      </c>
      <c r="Q708" s="102">
        <v>39.831000000000003</v>
      </c>
      <c r="R708" s="102">
        <v>62.027999999999999</v>
      </c>
      <c r="S708" s="163" t="s">
        <v>51771</v>
      </c>
      <c r="T708" s="100">
        <v>5662</v>
      </c>
      <c r="U708" s="100" t="s">
        <v>6459</v>
      </c>
      <c r="V708" s="100" t="s">
        <v>6457</v>
      </c>
      <c r="W708" s="100">
        <v>61.96</v>
      </c>
      <c r="X708" s="100">
        <v>0</v>
      </c>
      <c r="Y708" s="100" t="s">
        <v>36</v>
      </c>
      <c r="Z708" s="100" t="s">
        <v>6460</v>
      </c>
      <c r="AA708" s="100" t="s">
        <v>6461</v>
      </c>
      <c r="AB708" s="100" t="s">
        <v>6462</v>
      </c>
      <c r="AC708" s="100" t="s">
        <v>6463</v>
      </c>
      <c r="AD708" s="100" t="s">
        <v>6464</v>
      </c>
      <c r="AE708" s="100" t="s">
        <v>6465</v>
      </c>
      <c r="AF708" s="100"/>
      <c r="AG708" s="100"/>
      <c r="AH708" t="s">
        <v>6466</v>
      </c>
      <c r="AI708" t="s">
        <v>6456</v>
      </c>
      <c r="AJ708">
        <v>99.5</v>
      </c>
      <c r="AK708" s="54">
        <v>1E-125</v>
      </c>
      <c r="AL708" t="s">
        <v>69</v>
      </c>
      <c r="AM708" t="s">
        <v>6467</v>
      </c>
      <c r="AO708" t="s">
        <v>6468</v>
      </c>
      <c r="AR708" t="s">
        <v>370</v>
      </c>
      <c r="AS708" s="55">
        <v>39831</v>
      </c>
      <c r="AT708" s="104">
        <v>23.000195579894388</v>
      </c>
      <c r="AU708" s="100" t="s">
        <v>6455</v>
      </c>
      <c r="AV708" s="100" t="s">
        <v>6469</v>
      </c>
      <c r="AW708" s="100">
        <v>168.34305010465724</v>
      </c>
      <c r="AX708" s="100">
        <v>102.180019988525</v>
      </c>
      <c r="AY708" s="100">
        <v>1.2044062082446547E-3</v>
      </c>
      <c r="AZ708" s="100">
        <v>4376919.3027210878</v>
      </c>
      <c r="BA708" s="100">
        <v>75173.273809523802</v>
      </c>
      <c r="BB708" s="100">
        <v>26000</v>
      </c>
    </row>
    <row r="709" spans="1:54" x14ac:dyDescent="0.25">
      <c r="A709" s="95" t="s">
        <v>24450</v>
      </c>
      <c r="B709" s="51" t="s">
        <v>24451</v>
      </c>
      <c r="C709" s="96" t="str">
        <f>HYPERLINK("http://www.UniProt.org/UniProt/SMG1_HUMAN","SMG1_HUMAN")</f>
        <v>SMG1_HUMAN</v>
      </c>
      <c r="D709" s="97" t="s">
        <v>24453</v>
      </c>
      <c r="E709" s="159">
        <v>-1.76</v>
      </c>
      <c r="F709" s="98">
        <v>6.6</v>
      </c>
      <c r="G709" s="98">
        <v>0.1</v>
      </c>
      <c r="H709" s="98">
        <v>140</v>
      </c>
      <c r="I709" s="49">
        <v>100</v>
      </c>
      <c r="J709" s="99">
        <v>1E-3</v>
      </c>
      <c r="K709" s="98">
        <v>10</v>
      </c>
      <c r="L709" s="98">
        <v>9.9301380412869983E-2</v>
      </c>
      <c r="M709" s="145" t="s">
        <v>47249</v>
      </c>
      <c r="N709" s="100"/>
      <c r="O709" s="101" t="s">
        <v>40</v>
      </c>
      <c r="P709" s="102">
        <v>409.38</v>
      </c>
      <c r="Q709" s="102">
        <v>31.084</v>
      </c>
      <c r="R709" s="102">
        <v>410.50099999999998</v>
      </c>
      <c r="S709" s="163" t="s">
        <v>51771</v>
      </c>
      <c r="T709" s="100">
        <v>6947</v>
      </c>
      <c r="U709" s="100" t="s">
        <v>24454</v>
      </c>
      <c r="V709" s="100" t="s">
        <v>24452</v>
      </c>
      <c r="W709" s="100">
        <v>85.28</v>
      </c>
      <c r="X709" s="100">
        <v>0</v>
      </c>
      <c r="Y709" s="100" t="s">
        <v>36</v>
      </c>
      <c r="Z709" s="100" t="s">
        <v>24455</v>
      </c>
      <c r="AA709" s="100" t="s">
        <v>24456</v>
      </c>
      <c r="AB709" s="100" t="s">
        <v>24457</v>
      </c>
      <c r="AC709" s="100" t="s">
        <v>24458</v>
      </c>
      <c r="AD709" s="100" t="s">
        <v>14772</v>
      </c>
      <c r="AE709" s="100" t="s">
        <v>24459</v>
      </c>
      <c r="AF709" s="100"/>
      <c r="AG709" s="100" t="s">
        <v>8131</v>
      </c>
      <c r="AH709" t="s">
        <v>24460</v>
      </c>
      <c r="AI709" t="s">
        <v>24451</v>
      </c>
      <c r="AJ709">
        <v>97.13</v>
      </c>
      <c r="AK709">
        <v>0</v>
      </c>
      <c r="AL709" t="s">
        <v>69</v>
      </c>
      <c r="AM709" t="s">
        <v>24461</v>
      </c>
      <c r="AN709" t="s">
        <v>24462</v>
      </c>
      <c r="AO709" t="s">
        <v>24463</v>
      </c>
      <c r="AS709" s="55">
        <v>31084</v>
      </c>
      <c r="AT709" s="104">
        <v>183.00710077921329</v>
      </c>
      <c r="AU709" s="100" t="s">
        <v>24450</v>
      </c>
      <c r="AV709" s="100" t="s">
        <v>24464</v>
      </c>
      <c r="AW709" s="100">
        <v>142.89439234976814</v>
      </c>
      <c r="AX709" s="100">
        <v>102.95268892538081</v>
      </c>
      <c r="AY709" s="100">
        <v>1.0223344127507107E-3</v>
      </c>
      <c r="AZ709" s="100">
        <v>3715254.2010939717</v>
      </c>
      <c r="BA709" s="100">
        <v>63330.329537226513</v>
      </c>
      <c r="BB709" s="100">
        <v>26000</v>
      </c>
    </row>
    <row r="710" spans="1:54" x14ac:dyDescent="0.25">
      <c r="A710" s="95" t="s">
        <v>12143</v>
      </c>
      <c r="B710" s="51" t="s">
        <v>12130</v>
      </c>
      <c r="C710" s="96" t="str">
        <f>HYPERLINK("http://www.UniProt.org/UniProt/K1C19_HUMAN","K1C19_HUMAN")</f>
        <v>K1C19_HUMAN</v>
      </c>
      <c r="D710" s="97" t="s">
        <v>12132</v>
      </c>
      <c r="E710" s="159">
        <v>-0.55000000000000004</v>
      </c>
      <c r="F710" s="98">
        <v>69</v>
      </c>
      <c r="G710" s="98">
        <v>19</v>
      </c>
      <c r="H710" s="49">
        <v>20</v>
      </c>
      <c r="I710" s="49">
        <v>99</v>
      </c>
      <c r="J710" s="99">
        <v>3.7999999999999999E-2</v>
      </c>
      <c r="K710" s="98">
        <v>380</v>
      </c>
      <c r="L710" s="98">
        <v>3.7985431432867562</v>
      </c>
      <c r="M710" s="146" t="s">
        <v>47249</v>
      </c>
      <c r="N710" s="100"/>
      <c r="O710" s="101" t="s">
        <v>40</v>
      </c>
      <c r="P710" s="102">
        <v>45.335999999999999</v>
      </c>
      <c r="Q710" s="102">
        <v>45.353999999999999</v>
      </c>
      <c r="R710" s="102">
        <v>44.106000000000002</v>
      </c>
      <c r="S710" s="163" t="s">
        <v>51779</v>
      </c>
      <c r="T710" s="100">
        <v>7452</v>
      </c>
      <c r="U710" s="100" t="s">
        <v>12133</v>
      </c>
      <c r="V710" s="100" t="s">
        <v>12131</v>
      </c>
      <c r="W710" s="100">
        <v>73.83</v>
      </c>
      <c r="X710" s="103">
        <v>1E-173</v>
      </c>
      <c r="Y710" s="100" t="s">
        <v>36</v>
      </c>
      <c r="Z710" s="100" t="s">
        <v>12134</v>
      </c>
      <c r="AA710" s="100" t="s">
        <v>12135</v>
      </c>
      <c r="AB710" s="100" t="s">
        <v>12136</v>
      </c>
      <c r="AC710" s="100" t="s">
        <v>12118</v>
      </c>
      <c r="AD710" s="100" t="s">
        <v>12137</v>
      </c>
      <c r="AE710" s="100" t="s">
        <v>12138</v>
      </c>
      <c r="AF710" s="100"/>
      <c r="AG710" s="100"/>
      <c r="AH710" t="s">
        <v>12139</v>
      </c>
      <c r="AI710" t="s">
        <v>12130</v>
      </c>
      <c r="AJ710">
        <v>99.76</v>
      </c>
      <c r="AK710">
        <v>0</v>
      </c>
      <c r="AL710" t="s">
        <v>69</v>
      </c>
      <c r="AM710" t="s">
        <v>12140</v>
      </c>
      <c r="AN710" t="s">
        <v>12141</v>
      </c>
      <c r="AO710" t="s">
        <v>12142</v>
      </c>
      <c r="AS710" s="55">
        <v>45354</v>
      </c>
      <c r="AT710" s="104">
        <v>30.000771962328237</v>
      </c>
      <c r="AU710" s="100" t="s">
        <v>12143</v>
      </c>
      <c r="AV710" s="100" t="s">
        <v>12143</v>
      </c>
      <c r="AW710" s="100">
        <v>19.740471264661121</v>
      </c>
      <c r="AX710" s="100">
        <v>99.003472870089197</v>
      </c>
      <c r="AY710" s="100">
        <v>3.7606896303225369E-2</v>
      </c>
      <c r="AZ710" s="100">
        <v>136666806.61245915</v>
      </c>
      <c r="BA710" s="100">
        <v>2422554.3293106556</v>
      </c>
      <c r="BB710" s="100">
        <v>6923178.5188997248</v>
      </c>
    </row>
    <row r="711" spans="1:54" x14ac:dyDescent="0.25">
      <c r="A711" s="95" t="s">
        <v>6964</v>
      </c>
      <c r="B711" s="51" t="s">
        <v>6965</v>
      </c>
      <c r="C711" s="96" t="str">
        <f>HYPERLINK("http://www.UniProt.org/UniProt/DVL2_HUMAN","DVL2_HUMAN")</f>
        <v>DVL2_HUMAN</v>
      </c>
      <c r="D711" s="97" t="s">
        <v>6967</v>
      </c>
      <c r="E711" s="159">
        <v>-5</v>
      </c>
      <c r="F711" s="98">
        <v>75</v>
      </c>
      <c r="G711" s="98">
        <v>0</v>
      </c>
      <c r="H711" s="49">
        <v>29</v>
      </c>
      <c r="I711" s="49">
        <v>95</v>
      </c>
      <c r="J711" s="99">
        <v>5.5E-2</v>
      </c>
      <c r="K711" s="98">
        <v>550</v>
      </c>
      <c r="L711" s="98">
        <v>5.7773704470428315</v>
      </c>
      <c r="M711" s="147" t="s">
        <v>47249</v>
      </c>
      <c r="N711" s="100"/>
      <c r="O711" s="101" t="s">
        <v>40</v>
      </c>
      <c r="P711" s="102">
        <v>79.346999999999994</v>
      </c>
      <c r="Q711" s="102">
        <v>79.787000000000006</v>
      </c>
      <c r="R711" s="102">
        <v>78.947999999999993</v>
      </c>
      <c r="S711" s="163" t="s">
        <v>51779</v>
      </c>
      <c r="T711" s="100">
        <v>1306</v>
      </c>
      <c r="U711" s="100" t="s">
        <v>6968</v>
      </c>
      <c r="V711" s="100" t="s">
        <v>6966</v>
      </c>
      <c r="W711" s="100">
        <v>73.83</v>
      </c>
      <c r="X711" s="100">
        <v>0</v>
      </c>
      <c r="Y711" s="100" t="s">
        <v>36</v>
      </c>
      <c r="Z711" s="100" t="s">
        <v>6969</v>
      </c>
      <c r="AA711" s="100" t="s">
        <v>6970</v>
      </c>
      <c r="AB711" s="100" t="s">
        <v>6971</v>
      </c>
      <c r="AC711" s="100" t="s">
        <v>6972</v>
      </c>
      <c r="AD711" s="100" t="s">
        <v>6973</v>
      </c>
      <c r="AE711" s="100" t="s">
        <v>6974</v>
      </c>
      <c r="AF711" s="100"/>
      <c r="AG711" s="100"/>
      <c r="AH711" t="s">
        <v>6975</v>
      </c>
      <c r="AI711" t="s">
        <v>6965</v>
      </c>
      <c r="AJ711">
        <v>97.42</v>
      </c>
      <c r="AK711">
        <v>0</v>
      </c>
      <c r="AL711" t="s">
        <v>47</v>
      </c>
      <c r="AM711" t="s">
        <v>6976</v>
      </c>
      <c r="AN711" t="s">
        <v>6977</v>
      </c>
      <c r="AO711" t="s">
        <v>6978</v>
      </c>
      <c r="AP711" t="s">
        <v>6979</v>
      </c>
      <c r="AQ711" t="s">
        <v>6980</v>
      </c>
      <c r="AR711" t="s">
        <v>6981</v>
      </c>
      <c r="AS711" s="55">
        <v>79787</v>
      </c>
      <c r="AT711" s="104">
        <v>23.000330069314558</v>
      </c>
      <c r="AU711" s="100" t="s">
        <v>6964</v>
      </c>
      <c r="AV711" s="100" t="s">
        <v>6982</v>
      </c>
      <c r="AW711" s="100">
        <v>29.066830392694204</v>
      </c>
      <c r="AX711" s="100">
        <v>94.556432376872493</v>
      </c>
      <c r="AY711" s="100">
        <v>5.4628753799194713E-2</v>
      </c>
      <c r="AZ711" s="100">
        <v>198525750.98875865</v>
      </c>
      <c r="BA711" s="100">
        <v>3684568.8624730925</v>
      </c>
      <c r="BB711" s="100">
        <v>6829975.8971537901</v>
      </c>
    </row>
    <row r="712" spans="1:54" x14ac:dyDescent="0.25">
      <c r="A712" s="95" t="s">
        <v>29671</v>
      </c>
      <c r="B712" s="51" t="s">
        <v>29672</v>
      </c>
      <c r="C712" s="96" t="str">
        <f>HYPERLINK("http://www.UniProt.org/UniProt/YTHD1_HUMAN","YTHD1_HUMAN")</f>
        <v>YTHD1_HUMAN</v>
      </c>
      <c r="D712" s="97" t="s">
        <v>29674</v>
      </c>
      <c r="E712" s="159">
        <v>-5</v>
      </c>
      <c r="F712" s="98">
        <v>240</v>
      </c>
      <c r="G712" s="98">
        <v>0</v>
      </c>
      <c r="H712" s="49">
        <v>13</v>
      </c>
      <c r="I712" s="49">
        <v>83</v>
      </c>
      <c r="J712" s="99">
        <v>0.16</v>
      </c>
      <c r="K712" s="98">
        <v>1600</v>
      </c>
      <c r="L712" s="98">
        <v>18.934911847885214</v>
      </c>
      <c r="M712" s="20" t="s">
        <v>47249</v>
      </c>
      <c r="N712" s="100"/>
      <c r="O712" s="101" t="s">
        <v>40</v>
      </c>
      <c r="P712" s="102">
        <v>62.948999999999998</v>
      </c>
      <c r="Q712" s="102">
        <v>61.481000000000002</v>
      </c>
      <c r="R712" s="102">
        <v>60.874000000000002</v>
      </c>
      <c r="S712" s="163" t="s">
        <v>51779</v>
      </c>
      <c r="T712" s="100">
        <v>7425</v>
      </c>
      <c r="U712" s="100" t="s">
        <v>29675</v>
      </c>
      <c r="V712" s="100" t="s">
        <v>29673</v>
      </c>
      <c r="W712" s="100">
        <v>80.319999999999993</v>
      </c>
      <c r="X712" s="100">
        <v>0</v>
      </c>
      <c r="Y712" s="100" t="s">
        <v>36</v>
      </c>
      <c r="Z712" s="100" t="s">
        <v>29676</v>
      </c>
      <c r="AA712" s="100" t="s">
        <v>29677</v>
      </c>
      <c r="AB712" s="100" t="s">
        <v>29678</v>
      </c>
      <c r="AC712" s="100"/>
      <c r="AD712" s="100" t="s">
        <v>29679</v>
      </c>
      <c r="AE712" s="100" t="s">
        <v>29681</v>
      </c>
      <c r="AF712" s="100" t="s">
        <v>29680</v>
      </c>
      <c r="AG712" s="100"/>
      <c r="AH712" t="s">
        <v>29682</v>
      </c>
      <c r="AI712" t="s">
        <v>29672</v>
      </c>
      <c r="AJ712">
        <v>96.89</v>
      </c>
      <c r="AK712">
        <v>0</v>
      </c>
      <c r="AL712" t="s">
        <v>69</v>
      </c>
      <c r="AM712" t="s">
        <v>29683</v>
      </c>
      <c r="AN712" t="s">
        <v>29684</v>
      </c>
      <c r="AO712" t="s">
        <v>29685</v>
      </c>
      <c r="AS712" s="55">
        <v>61481</v>
      </c>
      <c r="AT712" s="104">
        <v>20.000402917119949</v>
      </c>
      <c r="AU712" s="100" t="s">
        <v>29671</v>
      </c>
      <c r="AV712" s="100" t="s">
        <v>29686</v>
      </c>
      <c r="AW712" s="100">
        <v>13.051165304934708</v>
      </c>
      <c r="AX712" s="100">
        <v>83.084252846113614</v>
      </c>
      <c r="AY712" s="100">
        <v>0.15731930035885675</v>
      </c>
      <c r="AZ712" s="100">
        <v>571712332.36568022</v>
      </c>
      <c r="BA712" s="100">
        <v>12075906.720522169</v>
      </c>
      <c r="BB712" s="100">
        <v>43805462.501460545</v>
      </c>
    </row>
    <row r="713" spans="1:54" x14ac:dyDescent="0.25">
      <c r="A713" s="95" t="s">
        <v>28419</v>
      </c>
      <c r="B713" s="51" t="s">
        <v>28405</v>
      </c>
      <c r="C713" s="96" t="str">
        <f>HYPERLINK("http://www.UniProt.org/UniProt/UBP47_HUMAN","UBP47_HUMAN")</f>
        <v>UBP47_HUMAN</v>
      </c>
      <c r="D713" s="97" t="s">
        <v>28407</v>
      </c>
      <c r="E713" s="159">
        <v>-5</v>
      </c>
      <c r="F713" s="98">
        <v>65</v>
      </c>
      <c r="G713" s="98">
        <v>0</v>
      </c>
      <c r="H713" s="49">
        <v>23</v>
      </c>
      <c r="I713" s="49">
        <v>37</v>
      </c>
      <c r="J713" s="99">
        <v>7.0999999999999994E-2</v>
      </c>
      <c r="K713" s="98">
        <v>709.99999999999989</v>
      </c>
      <c r="L713" s="98">
        <v>19.172208481370802</v>
      </c>
      <c r="M713" s="148" t="s">
        <v>47249</v>
      </c>
      <c r="N713" s="100"/>
      <c r="O713" s="101" t="s">
        <v>40</v>
      </c>
      <c r="P713" s="102">
        <v>153.13</v>
      </c>
      <c r="Q713" s="102">
        <v>153.261</v>
      </c>
      <c r="R713" s="102">
        <v>157.31100000000001</v>
      </c>
      <c r="S713" s="163" t="s">
        <v>51779</v>
      </c>
      <c r="T713" s="100">
        <v>5781</v>
      </c>
      <c r="U713" s="100" t="s">
        <v>28408</v>
      </c>
      <c r="V713" s="100" t="s">
        <v>28406</v>
      </c>
      <c r="W713" s="100">
        <v>80.430000000000007</v>
      </c>
      <c r="X713" s="100">
        <v>0</v>
      </c>
      <c r="Y713" s="100" t="s">
        <v>36</v>
      </c>
      <c r="Z713" s="100" t="s">
        <v>28409</v>
      </c>
      <c r="AA713" s="100" t="s">
        <v>28410</v>
      </c>
      <c r="AB713" s="100" t="s">
        <v>28411</v>
      </c>
      <c r="AC713" s="100" t="s">
        <v>28412</v>
      </c>
      <c r="AD713" s="100" t="s">
        <v>28413</v>
      </c>
      <c r="AE713" s="100" t="s">
        <v>28414</v>
      </c>
      <c r="AF713" s="100"/>
      <c r="AG713" s="100"/>
      <c r="AH713" t="s">
        <v>28415</v>
      </c>
      <c r="AI713" t="s">
        <v>28405</v>
      </c>
      <c r="AJ713">
        <v>100</v>
      </c>
      <c r="AK713">
        <v>0</v>
      </c>
      <c r="AL713" t="s">
        <v>47</v>
      </c>
      <c r="AM713" t="s">
        <v>28416</v>
      </c>
      <c r="AN713" t="s">
        <v>28417</v>
      </c>
      <c r="AO713" t="s">
        <v>28407</v>
      </c>
      <c r="AP713" t="s">
        <v>28418</v>
      </c>
      <c r="AQ713" t="s">
        <v>52</v>
      </c>
      <c r="AR713" t="s">
        <v>28343</v>
      </c>
      <c r="AS713" s="55">
        <v>153261</v>
      </c>
      <c r="AT713" s="104">
        <v>74.000718839263754</v>
      </c>
      <c r="AU713" s="100" t="s">
        <v>28419</v>
      </c>
      <c r="AV713" s="100" t="s">
        <v>28420</v>
      </c>
      <c r="AW713" s="100">
        <v>23.357862753268336</v>
      </c>
      <c r="AX713" s="100">
        <v>37.175655489218741</v>
      </c>
      <c r="AY713" s="100">
        <v>7.1273941747091868E-2</v>
      </c>
      <c r="AZ713" s="100">
        <v>259015844.71947137</v>
      </c>
      <c r="BA713" s="100">
        <v>12227244.737518853</v>
      </c>
      <c r="BB713" s="100">
        <v>11089021.605079373</v>
      </c>
    </row>
    <row r="714" spans="1:54" x14ac:dyDescent="0.25">
      <c r="A714" s="95" t="s">
        <v>192</v>
      </c>
      <c r="B714" s="51" t="s">
        <v>48693</v>
      </c>
      <c r="C714" s="96" t="str">
        <f>HYPERLINK("http://www.UniProt.org/UniProt/4ET_HUMAN","4ET_HUMAN")</f>
        <v>4ET_HUMAN</v>
      </c>
      <c r="D714" s="97" t="s">
        <v>182</v>
      </c>
      <c r="E714" s="159">
        <v>-2</v>
      </c>
      <c r="F714" s="98">
        <v>340</v>
      </c>
      <c r="G714" s="98">
        <v>3.4</v>
      </c>
      <c r="H714" s="49">
        <v>38</v>
      </c>
      <c r="I714" s="49">
        <v>29</v>
      </c>
      <c r="J714" s="99">
        <v>0.14000000000000001</v>
      </c>
      <c r="K714" s="98">
        <v>1400.0000000000002</v>
      </c>
      <c r="L714" s="98">
        <v>46.397555213119603</v>
      </c>
      <c r="M714" s="145" t="s">
        <v>47249</v>
      </c>
      <c r="N714" s="100" t="s">
        <v>1155</v>
      </c>
      <c r="O714" s="101" t="s">
        <v>40</v>
      </c>
      <c r="P714" s="102">
        <v>105.56</v>
      </c>
      <c r="Q714" s="102">
        <v>27.684999999999999</v>
      </c>
      <c r="R714" s="102">
        <v>108.20099999999999</v>
      </c>
      <c r="S714" s="163" t="s">
        <v>51779</v>
      </c>
      <c r="T714" s="100">
        <v>311</v>
      </c>
      <c r="U714" s="100" t="s">
        <v>184</v>
      </c>
      <c r="V714" s="100" t="s">
        <v>181</v>
      </c>
      <c r="W714" s="100">
        <v>67.37</v>
      </c>
      <c r="X714" s="100">
        <v>0</v>
      </c>
      <c r="Y714" s="100" t="s">
        <v>36</v>
      </c>
      <c r="Z714" s="100" t="s">
        <v>183</v>
      </c>
      <c r="AA714" s="100" t="s">
        <v>185</v>
      </c>
      <c r="AB714" s="100" t="s">
        <v>186</v>
      </c>
      <c r="AC714" s="100" t="s">
        <v>187</v>
      </c>
      <c r="AD714" s="100" t="s">
        <v>188</v>
      </c>
      <c r="AE714" s="100" t="s">
        <v>189</v>
      </c>
      <c r="AF714" s="100"/>
      <c r="AG714" s="100"/>
      <c r="AH714" t="s">
        <v>49523</v>
      </c>
      <c r="AI714" t="s">
        <v>48693</v>
      </c>
      <c r="AJ714">
        <v>93.47</v>
      </c>
      <c r="AK714">
        <v>0</v>
      </c>
      <c r="AL714" t="s">
        <v>69</v>
      </c>
      <c r="AM714" t="s">
        <v>49524</v>
      </c>
      <c r="AO714" t="s">
        <v>49525</v>
      </c>
      <c r="AR714" t="s">
        <v>370</v>
      </c>
      <c r="AS714" s="55">
        <v>96790</v>
      </c>
      <c r="AT714" s="104">
        <v>41.870202372644798</v>
      </c>
      <c r="AU714" s="100" t="s">
        <v>192</v>
      </c>
      <c r="AV714" s="100" t="s">
        <v>192</v>
      </c>
      <c r="AW714" s="100">
        <v>37.56044849297632</v>
      </c>
      <c r="AX714" s="100">
        <v>29.309131041093632</v>
      </c>
      <c r="AY714" s="100">
        <v>0.13598720257276994</v>
      </c>
      <c r="AZ714" s="100">
        <v>494189591.34333336</v>
      </c>
      <c r="BA714" s="100">
        <v>29590449.288333334</v>
      </c>
      <c r="BB714" s="100">
        <v>13157180.256666668</v>
      </c>
    </row>
    <row r="715" spans="1:54" x14ac:dyDescent="0.25">
      <c r="A715" s="95" t="s">
        <v>16648</v>
      </c>
      <c r="B715" s="51" t="s">
        <v>16649</v>
      </c>
      <c r="C715" s="96" t="str">
        <f>HYPERLINK("http://www.UniProt.org/UniProt/PABP1_HUMAN","PABP1_HUMAN")</f>
        <v>PABP1_HUMAN</v>
      </c>
      <c r="D715" s="97" t="s">
        <v>16639</v>
      </c>
      <c r="E715" s="159">
        <v>-1.55</v>
      </c>
      <c r="F715" s="98">
        <v>470</v>
      </c>
      <c r="G715" s="98">
        <v>13</v>
      </c>
      <c r="H715" s="49">
        <v>42</v>
      </c>
      <c r="I715" s="49">
        <v>22</v>
      </c>
      <c r="J715" s="99">
        <v>0.54</v>
      </c>
      <c r="K715" s="98">
        <v>5400</v>
      </c>
      <c r="L715" s="98">
        <v>248.4898269954397</v>
      </c>
      <c r="M715" s="148" t="s">
        <v>47249</v>
      </c>
      <c r="N715" s="100"/>
      <c r="O715" s="101" t="s">
        <v>40</v>
      </c>
      <c r="P715" s="102">
        <v>70.793000000000006</v>
      </c>
      <c r="Q715" s="102">
        <v>70.703999999999994</v>
      </c>
      <c r="R715" s="102">
        <v>70.671000000000006</v>
      </c>
      <c r="S715" s="163" t="s">
        <v>51779</v>
      </c>
      <c r="T715" s="100">
        <v>9226</v>
      </c>
      <c r="U715" s="100" t="s">
        <v>16640</v>
      </c>
      <c r="V715" s="100" t="s">
        <v>16638</v>
      </c>
      <c r="W715" s="100">
        <v>72.739999999999995</v>
      </c>
      <c r="X715" s="100">
        <v>0</v>
      </c>
      <c r="Y715" s="100" t="s">
        <v>36</v>
      </c>
      <c r="Z715" s="100" t="s">
        <v>16641</v>
      </c>
      <c r="AA715" s="100" t="s">
        <v>16642</v>
      </c>
      <c r="AB715" s="100" t="s">
        <v>16643</v>
      </c>
      <c r="AC715" s="100" t="s">
        <v>16644</v>
      </c>
      <c r="AD715" s="100" t="s">
        <v>7712</v>
      </c>
      <c r="AE715" s="100" t="s">
        <v>16646</v>
      </c>
      <c r="AF715" s="100"/>
      <c r="AG715" s="100" t="s">
        <v>16645</v>
      </c>
      <c r="AH715" t="s">
        <v>16650</v>
      </c>
      <c r="AI715" t="s">
        <v>16649</v>
      </c>
      <c r="AJ715">
        <v>97.77</v>
      </c>
      <c r="AK715">
        <v>0</v>
      </c>
      <c r="AL715" t="s">
        <v>47</v>
      </c>
      <c r="AM715" t="s">
        <v>16651</v>
      </c>
      <c r="AN715" t="s">
        <v>16652</v>
      </c>
      <c r="AO715" t="s">
        <v>16653</v>
      </c>
      <c r="AP715" t="s">
        <v>16654</v>
      </c>
      <c r="AQ715" t="s">
        <v>16655</v>
      </c>
      <c r="AR715" t="s">
        <v>16656</v>
      </c>
      <c r="AS715" s="55">
        <v>70704</v>
      </c>
      <c r="AT715" s="104">
        <v>41.007889730875981</v>
      </c>
      <c r="AU715" s="100" t="s">
        <v>16657</v>
      </c>
      <c r="AV715" s="100" t="s">
        <v>16658</v>
      </c>
      <c r="AW715" s="100">
        <v>42.46564138601461</v>
      </c>
      <c r="AX715" s="100">
        <v>21.794903487690959</v>
      </c>
      <c r="AY715" s="100">
        <v>0.54158117970386321</v>
      </c>
      <c r="AZ715" s="100">
        <v>1968154185.1989353</v>
      </c>
      <c r="BA715" s="100">
        <v>158476574.69452471</v>
      </c>
      <c r="BB715" s="100">
        <v>46346978.897794671</v>
      </c>
    </row>
    <row r="716" spans="1:54" x14ac:dyDescent="0.25">
      <c r="A716" s="95" t="s">
        <v>3674</v>
      </c>
      <c r="B716" s="51" t="s">
        <v>48821</v>
      </c>
      <c r="C716" s="96" t="str">
        <f>HYPERLINK("http://www.UniProt.org/UniProt/CDK12_HUMAN","CDK12_HUMAN")</f>
        <v>CDK12_HUMAN</v>
      </c>
      <c r="D716" s="97" t="s">
        <v>3677</v>
      </c>
      <c r="E716" s="159">
        <v>1.97</v>
      </c>
      <c r="F716" s="98">
        <v>1.4</v>
      </c>
      <c r="G716" s="98">
        <v>130</v>
      </c>
      <c r="H716" s="49">
        <v>53</v>
      </c>
      <c r="I716" s="98">
        <v>370</v>
      </c>
      <c r="J716" s="99">
        <v>9.2000000000000003E-4</v>
      </c>
      <c r="K716" s="98">
        <v>9.2000000000000011</v>
      </c>
      <c r="L716" s="98">
        <v>2.5087854401136291E-2</v>
      </c>
      <c r="M716" s="147" t="s">
        <v>47252</v>
      </c>
      <c r="N716" s="100"/>
      <c r="O716" s="101" t="s">
        <v>40</v>
      </c>
      <c r="P716" s="102">
        <v>163.87</v>
      </c>
      <c r="Q716" s="102">
        <v>52.331000000000003</v>
      </c>
      <c r="R716" s="102">
        <v>164.155</v>
      </c>
      <c r="S716" s="95" t="s">
        <v>47241</v>
      </c>
      <c r="T716" s="100">
        <v>687</v>
      </c>
      <c r="U716" s="100" t="s">
        <v>3678</v>
      </c>
      <c r="V716" s="100" t="s">
        <v>3676</v>
      </c>
      <c r="W716" s="100">
        <v>62.79</v>
      </c>
      <c r="X716" s="100">
        <v>0</v>
      </c>
      <c r="Y716" s="100" t="s">
        <v>36</v>
      </c>
      <c r="Z716" s="100" t="s">
        <v>3679</v>
      </c>
      <c r="AA716" s="100" t="s">
        <v>3680</v>
      </c>
      <c r="AB716" s="100" t="s">
        <v>3681</v>
      </c>
      <c r="AC716" s="100" t="s">
        <v>3682</v>
      </c>
      <c r="AD716" s="100" t="s">
        <v>3683</v>
      </c>
      <c r="AE716" s="100" t="s">
        <v>3684</v>
      </c>
      <c r="AF716" s="100" t="s">
        <v>3459</v>
      </c>
      <c r="AG716" s="100" t="s">
        <v>348</v>
      </c>
      <c r="AH716" t="s">
        <v>50016</v>
      </c>
      <c r="AI716" t="s">
        <v>48821</v>
      </c>
      <c r="AJ716">
        <v>85.7</v>
      </c>
      <c r="AK716">
        <v>0</v>
      </c>
      <c r="AL716" t="s">
        <v>69</v>
      </c>
      <c r="AM716" t="s">
        <v>50017</v>
      </c>
      <c r="AO716" t="s">
        <v>50018</v>
      </c>
      <c r="AS716" s="55">
        <v>158563</v>
      </c>
      <c r="AT716" s="104">
        <v>72.999700329637392</v>
      </c>
      <c r="AU716" s="100" t="s">
        <v>3674</v>
      </c>
      <c r="AV716" s="100" t="s">
        <v>3686</v>
      </c>
      <c r="AW716" s="100">
        <v>52.934969966048577</v>
      </c>
      <c r="AX716" s="100">
        <v>365.45098048274406</v>
      </c>
      <c r="AY716" s="100">
        <v>9.1683809891035832E-4</v>
      </c>
      <c r="AZ716" s="100">
        <v>3331871.2118226606</v>
      </c>
      <c r="BA716" s="100">
        <v>16000</v>
      </c>
      <c r="BB716" s="100">
        <v>62942.724137931044</v>
      </c>
    </row>
    <row r="717" spans="1:54" x14ac:dyDescent="0.25">
      <c r="A717" s="95" t="s">
        <v>9374</v>
      </c>
      <c r="B717" s="51" t="s">
        <v>16082</v>
      </c>
      <c r="C717" s="96" t="str">
        <f>HYPERLINK("http://www.UniProt.org/UniProt/GANP_HUMAN","GANP_HUMAN")</f>
        <v>GANP_HUMAN</v>
      </c>
      <c r="D717" s="97" t="s">
        <v>9376</v>
      </c>
      <c r="E717" s="159">
        <v>1.85</v>
      </c>
      <c r="F717" s="98">
        <v>0.3</v>
      </c>
      <c r="G717" s="98">
        <v>23</v>
      </c>
      <c r="H717" s="49">
        <v>130</v>
      </c>
      <c r="I717" s="98">
        <v>340</v>
      </c>
      <c r="J717" s="99">
        <v>8.4999999999999995E-4</v>
      </c>
      <c r="K717" s="98">
        <v>8.5</v>
      </c>
      <c r="L717" s="98">
        <v>2.5087854401136291E-2</v>
      </c>
      <c r="M717" s="20" t="s">
        <v>47252</v>
      </c>
      <c r="N717" s="100"/>
      <c r="O717" s="101" t="s">
        <v>40</v>
      </c>
      <c r="P717" s="102">
        <v>260.88</v>
      </c>
      <c r="Q717" s="102">
        <v>36.765000000000001</v>
      </c>
      <c r="R717" s="102">
        <v>218.405</v>
      </c>
      <c r="S717" s="95" t="s">
        <v>47241</v>
      </c>
      <c r="T717" s="100">
        <v>2615</v>
      </c>
      <c r="U717" s="100" t="s">
        <v>9377</v>
      </c>
      <c r="V717" s="100" t="s">
        <v>9375</v>
      </c>
      <c r="W717" s="100">
        <v>47.19</v>
      </c>
      <c r="X717" s="100">
        <v>0</v>
      </c>
      <c r="Y717" s="100" t="s">
        <v>36</v>
      </c>
      <c r="Z717" s="100" t="s">
        <v>9378</v>
      </c>
      <c r="AA717" s="100" t="s">
        <v>9379</v>
      </c>
      <c r="AB717" s="100" t="s">
        <v>9380</v>
      </c>
      <c r="AC717" s="100"/>
      <c r="AD717" s="100" t="s">
        <v>9381</v>
      </c>
      <c r="AE717" s="100" t="s">
        <v>9382</v>
      </c>
      <c r="AF717" s="100"/>
      <c r="AG717" s="100"/>
      <c r="AH717" t="s">
        <v>16092</v>
      </c>
      <c r="AI717" t="s">
        <v>16082</v>
      </c>
      <c r="AJ717">
        <v>78.19</v>
      </c>
      <c r="AK717">
        <v>0</v>
      </c>
      <c r="AL717" t="s">
        <v>69</v>
      </c>
      <c r="AM717" t="s">
        <v>16093</v>
      </c>
      <c r="AO717" t="s">
        <v>628</v>
      </c>
      <c r="AS717" s="55">
        <v>219361</v>
      </c>
      <c r="AT717" s="104">
        <v>86.999687969818169</v>
      </c>
      <c r="AU717" s="100" t="s">
        <v>9374</v>
      </c>
      <c r="AV717" s="100" t="s">
        <v>9374</v>
      </c>
      <c r="AW717" s="100">
        <v>134.24222830141755</v>
      </c>
      <c r="AX717" s="100">
        <v>340.26435814547483</v>
      </c>
      <c r="AY717" s="100">
        <v>8.5365026750497657E-4</v>
      </c>
      <c r="AZ717" s="100">
        <v>3102241.0114118033</v>
      </c>
      <c r="BA717" s="100">
        <v>16000</v>
      </c>
      <c r="BB717" s="100">
        <v>23109.278284969027</v>
      </c>
    </row>
    <row r="718" spans="1:54" x14ac:dyDescent="0.25">
      <c r="A718" s="95" t="s">
        <v>10769</v>
      </c>
      <c r="B718" s="51" t="s">
        <v>10770</v>
      </c>
      <c r="C718" s="96" t="str">
        <f>HYPERLINK("http://www.UniProt.org/UniProt/HLTF_HUMAN","HLTF_HUMAN")</f>
        <v>HLTF_HUMAN</v>
      </c>
      <c r="D718" s="97" t="s">
        <v>10772</v>
      </c>
      <c r="E718" s="159">
        <v>5</v>
      </c>
      <c r="F718" s="98">
        <v>0</v>
      </c>
      <c r="G718" s="98">
        <v>55</v>
      </c>
      <c r="H718" s="49">
        <v>8.3000000000000007</v>
      </c>
      <c r="I718" s="98">
        <v>99</v>
      </c>
      <c r="J718" s="99">
        <v>2.5000000000000001E-4</v>
      </c>
      <c r="K718" s="98">
        <v>2.5</v>
      </c>
      <c r="L718" s="98">
        <v>2.5087854401136291E-2</v>
      </c>
      <c r="M718" s="148" t="s">
        <v>47252</v>
      </c>
      <c r="N718" s="100"/>
      <c r="O718" s="101" t="s">
        <v>40</v>
      </c>
      <c r="P718" s="102">
        <v>115.33</v>
      </c>
      <c r="Q718" s="102">
        <v>112.59399999999999</v>
      </c>
      <c r="R718" s="102">
        <v>113.929</v>
      </c>
      <c r="S718" s="95" t="s">
        <v>47241</v>
      </c>
      <c r="T718" s="100">
        <v>9214</v>
      </c>
      <c r="U718" s="100" t="s">
        <v>10773</v>
      </c>
      <c r="V718" s="100" t="s">
        <v>10771</v>
      </c>
      <c r="W718" s="100">
        <v>63.65</v>
      </c>
      <c r="X718" s="100">
        <v>0</v>
      </c>
      <c r="Y718" s="100" t="s">
        <v>36</v>
      </c>
      <c r="Z718" s="100" t="s">
        <v>10774</v>
      </c>
      <c r="AA718" s="100" t="s">
        <v>10775</v>
      </c>
      <c r="AB718" s="100" t="s">
        <v>10776</v>
      </c>
      <c r="AC718" s="100" t="s">
        <v>10777</v>
      </c>
      <c r="AD718" s="100" t="s">
        <v>10778</v>
      </c>
      <c r="AE718" s="100" t="s">
        <v>10779</v>
      </c>
      <c r="AF718" s="100"/>
      <c r="AG718" s="100"/>
      <c r="AH718" t="s">
        <v>10780</v>
      </c>
      <c r="AI718" t="s">
        <v>10770</v>
      </c>
      <c r="AJ718">
        <v>99.6</v>
      </c>
      <c r="AK718">
        <v>0</v>
      </c>
      <c r="AL718" t="s">
        <v>69</v>
      </c>
      <c r="AM718" t="s">
        <v>10781</v>
      </c>
      <c r="AN718" t="s">
        <v>10782</v>
      </c>
      <c r="AO718" t="s">
        <v>10783</v>
      </c>
      <c r="AS718" s="55">
        <v>112594</v>
      </c>
      <c r="AT718" s="104">
        <v>56.999416228838292</v>
      </c>
      <c r="AU718" s="100" t="s">
        <v>10784</v>
      </c>
      <c r="AV718" s="100" t="s">
        <v>10785</v>
      </c>
      <c r="AW718" s="100">
        <v>8.3303271096377909</v>
      </c>
      <c r="AX718" s="100">
        <v>98.646801327583873</v>
      </c>
      <c r="AY718" s="100">
        <v>2.4748365888442424E-4</v>
      </c>
      <c r="AZ718" s="100">
        <v>899377.63211798447</v>
      </c>
      <c r="BA718" s="100">
        <v>16000</v>
      </c>
      <c r="BB718" s="100">
        <v>107964.26362146661</v>
      </c>
    </row>
    <row r="719" spans="1:54" x14ac:dyDescent="0.25">
      <c r="A719" s="95" t="s">
        <v>529</v>
      </c>
      <c r="B719" s="51" t="s">
        <v>530</v>
      </c>
      <c r="C719" s="96" t="str">
        <f>HYPERLINK("http://www.UniProt.org/UniProt/ACSL1_HUMAN","ACSL1_HUMAN")</f>
        <v>ACSL1_HUMAN</v>
      </c>
      <c r="D719" s="97" t="s">
        <v>532</v>
      </c>
      <c r="E719" s="160" t="s">
        <v>40</v>
      </c>
      <c r="H719" s="49">
        <v>4.0999999999999996</v>
      </c>
      <c r="I719" s="98">
        <v>65</v>
      </c>
      <c r="J719" s="99">
        <v>1.6000000000000001E-4</v>
      </c>
      <c r="K719" s="98">
        <v>1.6</v>
      </c>
      <c r="L719" s="98">
        <v>2.5087854401136291E-2</v>
      </c>
      <c r="M719" s="146" t="s">
        <v>47252</v>
      </c>
      <c r="N719" s="100"/>
      <c r="O719" s="101" t="s">
        <v>537</v>
      </c>
      <c r="P719" s="102">
        <v>78.302000000000007</v>
      </c>
      <c r="Q719" s="102">
        <v>78.302999999999997</v>
      </c>
      <c r="R719" s="102">
        <v>77.942999999999998</v>
      </c>
      <c r="S719" s="95" t="s">
        <v>47241</v>
      </c>
      <c r="T719" s="100">
        <v>8839</v>
      </c>
      <c r="U719" s="100" t="s">
        <v>533</v>
      </c>
      <c r="V719" s="100" t="s">
        <v>531</v>
      </c>
      <c r="W719" s="100">
        <v>76.790000000000006</v>
      </c>
      <c r="X719" s="100">
        <v>0</v>
      </c>
      <c r="Y719" s="100" t="s">
        <v>36</v>
      </c>
      <c r="Z719" s="100" t="s">
        <v>534</v>
      </c>
      <c r="AA719" s="100" t="s">
        <v>535</v>
      </c>
      <c r="AB719" s="100" t="s">
        <v>536</v>
      </c>
      <c r="AC719" s="100" t="s">
        <v>538</v>
      </c>
      <c r="AD719" s="100" t="s">
        <v>539</v>
      </c>
      <c r="AE719" s="100" t="s">
        <v>540</v>
      </c>
      <c r="AF719" s="100"/>
      <c r="AG719" s="100"/>
      <c r="AH719" t="s">
        <v>541</v>
      </c>
      <c r="AI719" t="s">
        <v>530</v>
      </c>
      <c r="AJ719">
        <v>100</v>
      </c>
      <c r="AK719">
        <v>0</v>
      </c>
      <c r="AL719" t="s">
        <v>69</v>
      </c>
      <c r="AN719" t="s">
        <v>542</v>
      </c>
      <c r="AO719" t="s">
        <v>543</v>
      </c>
      <c r="AS719" s="55">
        <v>78303</v>
      </c>
      <c r="AT719" s="104">
        <v>40.999727205414324</v>
      </c>
      <c r="AU719" s="100" t="s">
        <v>529</v>
      </c>
      <c r="AV719" s="100" t="s">
        <v>544</v>
      </c>
      <c r="AW719" s="100">
        <v>4.0621490514004721</v>
      </c>
      <c r="AX719" s="100">
        <v>65.413745500373508</v>
      </c>
      <c r="AY719" s="100">
        <v>1.6410905229463548E-4</v>
      </c>
      <c r="AZ719" s="100">
        <v>596386.89490526577</v>
      </c>
      <c r="BA719" s="100">
        <v>16000</v>
      </c>
      <c r="BB719" s="100">
        <v>146815.61098789683</v>
      </c>
    </row>
    <row r="720" spans="1:54" x14ac:dyDescent="0.25">
      <c r="A720" s="95" t="s">
        <v>1506</v>
      </c>
      <c r="B720" s="51" t="s">
        <v>1507</v>
      </c>
      <c r="C720" s="96" t="str">
        <f>HYPERLINK("http://www.UniProt.org/UniProt/APC_HUMAN","APC_HUMAN")</f>
        <v>APC_HUMAN</v>
      </c>
      <c r="D720" s="97" t="s">
        <v>1509</v>
      </c>
      <c r="E720" s="160" t="s">
        <v>40</v>
      </c>
      <c r="H720" s="49">
        <v>54</v>
      </c>
      <c r="I720" s="98">
        <v>42</v>
      </c>
      <c r="J720" s="99">
        <v>1.1E-4</v>
      </c>
      <c r="K720" s="98">
        <v>1.1000000000000001</v>
      </c>
      <c r="L720" s="98">
        <v>2.5087854401136291E-2</v>
      </c>
      <c r="M720" s="147" t="s">
        <v>47252</v>
      </c>
      <c r="N720" s="100" t="s">
        <v>14471</v>
      </c>
      <c r="O720" s="101" t="s">
        <v>40</v>
      </c>
      <c r="P720" s="102">
        <v>311.93</v>
      </c>
      <c r="Q720" s="102">
        <v>310.88200000000001</v>
      </c>
      <c r="R720" s="102">
        <v>311.64600000000002</v>
      </c>
      <c r="S720" s="95" t="s">
        <v>47241</v>
      </c>
      <c r="T720" s="100">
        <v>1578</v>
      </c>
      <c r="U720" s="100" t="s">
        <v>1510</v>
      </c>
      <c r="V720" s="100" t="s">
        <v>1508</v>
      </c>
      <c r="W720" s="100">
        <v>74.209999999999994</v>
      </c>
      <c r="X720" s="100">
        <v>0</v>
      </c>
      <c r="Y720" s="100" t="s">
        <v>36</v>
      </c>
      <c r="Z720" s="100" t="s">
        <v>1511</v>
      </c>
      <c r="AA720" s="100" t="s">
        <v>1512</v>
      </c>
      <c r="AB720" s="100" t="s">
        <v>1513</v>
      </c>
      <c r="AC720" s="100" t="s">
        <v>1514</v>
      </c>
      <c r="AD720" s="100" t="s">
        <v>1515</v>
      </c>
      <c r="AE720" s="100" t="s">
        <v>1517</v>
      </c>
      <c r="AF720" s="100"/>
      <c r="AG720" s="100" t="s">
        <v>1516</v>
      </c>
      <c r="AH720" t="s">
        <v>1518</v>
      </c>
      <c r="AI720" t="s">
        <v>1507</v>
      </c>
      <c r="AJ720">
        <v>95.77</v>
      </c>
      <c r="AK720">
        <v>0</v>
      </c>
      <c r="AL720" t="s">
        <v>47</v>
      </c>
      <c r="AM720" t="s">
        <v>1519</v>
      </c>
      <c r="AN720" t="s">
        <v>1520</v>
      </c>
      <c r="AO720" t="s">
        <v>1521</v>
      </c>
      <c r="AP720" t="s">
        <v>1522</v>
      </c>
      <c r="AR720" t="s">
        <v>1523</v>
      </c>
      <c r="AS720" s="55">
        <v>310882</v>
      </c>
      <c r="AT720" s="104">
        <v>177.00070985463412</v>
      </c>
      <c r="AU720" s="100" t="s">
        <v>1506</v>
      </c>
      <c r="AV720" s="100" t="s">
        <v>1524</v>
      </c>
      <c r="AW720" s="100">
        <v>53.842813311305164</v>
      </c>
      <c r="AX720" s="100">
        <v>42.410498751599768</v>
      </c>
      <c r="AY720" s="100">
        <v>1.0639884177597074E-4</v>
      </c>
      <c r="AZ720" s="100">
        <v>386662.85607672186</v>
      </c>
      <c r="BA720" s="100">
        <v>16000</v>
      </c>
      <c r="BB720" s="100">
        <v>7181.3271316477767</v>
      </c>
    </row>
    <row r="721" spans="1:54" x14ac:dyDescent="0.25">
      <c r="A721" s="95" t="s">
        <v>1388</v>
      </c>
      <c r="B721" s="51" t="s">
        <v>1389</v>
      </c>
      <c r="C721" s="96" t="str">
        <f>HYPERLINK("http://www.UniProt.org/UniProt/AP2M1_HUMAN","AP2M1_HUMAN")</f>
        <v>AP2M1_HUMAN</v>
      </c>
      <c r="D721" s="97" t="s">
        <v>1391</v>
      </c>
      <c r="E721" s="159">
        <v>-2.1</v>
      </c>
      <c r="F721" s="98">
        <v>150</v>
      </c>
      <c r="G721" s="98">
        <v>1.2</v>
      </c>
      <c r="H721" s="98">
        <v>140</v>
      </c>
      <c r="I721" s="98">
        <v>400</v>
      </c>
      <c r="J721" s="99">
        <v>9.8999999999999999E-4</v>
      </c>
      <c r="K721" s="98">
        <v>9.9</v>
      </c>
      <c r="L721" s="98">
        <v>2.5087854401136291E-2</v>
      </c>
      <c r="M721" s="147" t="s">
        <v>47252</v>
      </c>
      <c r="N721" s="100"/>
      <c r="O721" s="101" t="s">
        <v>40</v>
      </c>
      <c r="P721" s="102">
        <v>49.683999999999997</v>
      </c>
      <c r="Q721" s="102">
        <v>49.685000000000002</v>
      </c>
      <c r="R721" s="102">
        <v>49.655000000000001</v>
      </c>
      <c r="S721" s="95" t="s">
        <v>47240</v>
      </c>
      <c r="T721" s="100">
        <v>9441</v>
      </c>
      <c r="U721" s="100" t="s">
        <v>1392</v>
      </c>
      <c r="V721" s="100" t="s">
        <v>1390</v>
      </c>
      <c r="W721" s="100">
        <v>99.08</v>
      </c>
      <c r="X721" s="100">
        <v>0</v>
      </c>
      <c r="Y721" s="100" t="s">
        <v>36</v>
      </c>
      <c r="Z721" s="100" t="s">
        <v>1393</v>
      </c>
      <c r="AA721" s="100" t="s">
        <v>1394</v>
      </c>
      <c r="AB721" s="100" t="s">
        <v>1395</v>
      </c>
      <c r="AC721" s="100" t="s">
        <v>1396</v>
      </c>
      <c r="AD721" s="100" t="s">
        <v>1305</v>
      </c>
      <c r="AE721" s="100" t="s">
        <v>1397</v>
      </c>
      <c r="AF721" s="100"/>
      <c r="AG721" s="100"/>
      <c r="AH721" t="s">
        <v>1398</v>
      </c>
      <c r="AI721" t="s">
        <v>1389</v>
      </c>
      <c r="AJ721">
        <v>100</v>
      </c>
      <c r="AK721">
        <v>0</v>
      </c>
      <c r="AL721" t="s">
        <v>47</v>
      </c>
      <c r="AM721" t="s">
        <v>1399</v>
      </c>
      <c r="AN721" t="s">
        <v>1400</v>
      </c>
      <c r="AO721" t="s">
        <v>1401</v>
      </c>
      <c r="AP721" t="s">
        <v>1402</v>
      </c>
      <c r="AQ721" t="s">
        <v>1403</v>
      </c>
      <c r="AR721" t="s">
        <v>1404</v>
      </c>
      <c r="AS721" s="55">
        <v>49685</v>
      </c>
      <c r="AT721" s="104">
        <v>28.999105618342956</v>
      </c>
      <c r="AU721" s="100" t="s">
        <v>1405</v>
      </c>
      <c r="AV721" s="100" t="s">
        <v>1406</v>
      </c>
      <c r="AW721" s="100">
        <v>138.53053233202058</v>
      </c>
      <c r="AX721" s="100">
        <v>395.0570135740071</v>
      </c>
      <c r="AY721" s="100">
        <v>9.9111328366924137E-4</v>
      </c>
      <c r="AZ721" s="100">
        <v>3601793.8406325351</v>
      </c>
      <c r="BA721" s="100">
        <v>16000</v>
      </c>
      <c r="BB721" s="100">
        <v>26000</v>
      </c>
    </row>
    <row r="722" spans="1:54" x14ac:dyDescent="0.25">
      <c r="A722" s="95" t="s">
        <v>19856</v>
      </c>
      <c r="B722" s="51" t="s">
        <v>19857</v>
      </c>
      <c r="C722" s="96" t="str">
        <f>HYPERLINK("http://www.UniProt.org/UniProt/RBM34_HUMAN","RBM34_HUMAN")</f>
        <v>RBM34_HUMAN</v>
      </c>
      <c r="D722" s="97" t="s">
        <v>19859</v>
      </c>
      <c r="E722" s="159">
        <v>3.05</v>
      </c>
      <c r="F722" s="98">
        <v>0.2</v>
      </c>
      <c r="G722" s="98">
        <v>200</v>
      </c>
      <c r="H722" s="98">
        <v>140</v>
      </c>
      <c r="I722" s="98">
        <v>400</v>
      </c>
      <c r="J722" s="99">
        <v>9.8999999999999999E-4</v>
      </c>
      <c r="K722" s="98">
        <v>9.9</v>
      </c>
      <c r="L722" s="98">
        <v>2.5087854401136291E-2</v>
      </c>
      <c r="M722" s="151" t="s">
        <v>47252</v>
      </c>
      <c r="N722" s="100"/>
      <c r="O722" s="101" t="s">
        <v>40</v>
      </c>
      <c r="P722" s="102">
        <v>45.814999999999998</v>
      </c>
      <c r="Q722" s="102">
        <v>45.816000000000003</v>
      </c>
      <c r="R722" s="102">
        <v>48.564999999999998</v>
      </c>
      <c r="S722" s="95" t="s">
        <v>47240</v>
      </c>
      <c r="T722" s="100">
        <v>6942</v>
      </c>
      <c r="U722" s="100" t="s">
        <v>19860</v>
      </c>
      <c r="V722" s="100" t="s">
        <v>19858</v>
      </c>
      <c r="W722" s="100">
        <v>48.15</v>
      </c>
      <c r="X722" s="103">
        <v>2E-109</v>
      </c>
      <c r="Y722" s="100" t="s">
        <v>36</v>
      </c>
      <c r="Z722" s="100" t="s">
        <v>19861</v>
      </c>
      <c r="AA722" s="100" t="s">
        <v>19862</v>
      </c>
      <c r="AB722" s="100" t="s">
        <v>19863</v>
      </c>
      <c r="AC722" s="100" t="s">
        <v>19864</v>
      </c>
      <c r="AD722" s="100" t="s">
        <v>19865</v>
      </c>
      <c r="AE722" s="100"/>
      <c r="AF722" s="100"/>
      <c r="AG722" s="100"/>
      <c r="AH722" t="s">
        <v>19866</v>
      </c>
      <c r="AI722" t="s">
        <v>19857</v>
      </c>
      <c r="AJ722">
        <v>100</v>
      </c>
      <c r="AK722">
        <v>0</v>
      </c>
      <c r="AL722" t="s">
        <v>69</v>
      </c>
      <c r="AM722" t="s">
        <v>19867</v>
      </c>
      <c r="AN722" t="s">
        <v>19868</v>
      </c>
      <c r="AO722" t="s">
        <v>19869</v>
      </c>
      <c r="AS722" s="55">
        <v>45816</v>
      </c>
      <c r="AT722" s="104">
        <v>24.999515438140833</v>
      </c>
      <c r="AU722" s="100" t="s">
        <v>19856</v>
      </c>
      <c r="AV722" s="100" t="s">
        <v>19856</v>
      </c>
      <c r="AW722" s="100">
        <v>138.55930100671543</v>
      </c>
      <c r="AX722" s="100">
        <v>395.1390551753646</v>
      </c>
      <c r="AY722" s="100">
        <v>9.913191084442107E-4</v>
      </c>
      <c r="AZ722" s="100">
        <v>3602541.826174601</v>
      </c>
      <c r="BA722" s="100">
        <v>16000</v>
      </c>
      <c r="BB722" s="100">
        <v>26000</v>
      </c>
    </row>
    <row r="723" spans="1:54" x14ac:dyDescent="0.25">
      <c r="A723" s="95" t="s">
        <v>23249</v>
      </c>
      <c r="B723" s="51" t="s">
        <v>23250</v>
      </c>
      <c r="C723" s="96" t="str">
        <f>HYPERLINK("http://www.UniProt.org/UniProt/SAP18_HUMAN","SAP18_HUMAN")</f>
        <v>SAP18_HUMAN</v>
      </c>
      <c r="D723" s="97" t="s">
        <v>23252</v>
      </c>
      <c r="E723" s="159">
        <v>5</v>
      </c>
      <c r="F723" s="98">
        <v>0</v>
      </c>
      <c r="G723" s="98">
        <v>87</v>
      </c>
      <c r="H723" s="98">
        <v>140</v>
      </c>
      <c r="I723" s="98">
        <v>400</v>
      </c>
      <c r="J723" s="99">
        <v>9.8999999999999999E-4</v>
      </c>
      <c r="K723" s="98">
        <v>9.9</v>
      </c>
      <c r="L723" s="98">
        <v>2.5087854401136291E-2</v>
      </c>
      <c r="M723" s="145" t="s">
        <v>47252</v>
      </c>
      <c r="N723" s="100"/>
      <c r="O723" s="101" t="s">
        <v>40</v>
      </c>
      <c r="P723" s="102">
        <v>17.541</v>
      </c>
      <c r="Q723" s="102">
        <v>17.614000000000001</v>
      </c>
      <c r="R723" s="102">
        <v>17.561</v>
      </c>
      <c r="S723" s="95" t="s">
        <v>47240</v>
      </c>
      <c r="T723" s="100">
        <v>5147</v>
      </c>
      <c r="U723" s="100" t="s">
        <v>23253</v>
      </c>
      <c r="V723" s="100" t="s">
        <v>23251</v>
      </c>
      <c r="W723" s="100">
        <v>93.46</v>
      </c>
      <c r="X723" s="103">
        <v>4.9999999999999996E-105</v>
      </c>
      <c r="Y723" s="100" t="s">
        <v>36</v>
      </c>
      <c r="Z723" s="100" t="s">
        <v>23254</v>
      </c>
      <c r="AA723" s="100" t="s">
        <v>23255</v>
      </c>
      <c r="AB723" s="100" t="s">
        <v>23256</v>
      </c>
      <c r="AC723" s="100" t="s">
        <v>23257</v>
      </c>
      <c r="AD723" s="100" t="s">
        <v>23258</v>
      </c>
      <c r="AE723" s="100" t="s">
        <v>23260</v>
      </c>
      <c r="AF723" s="100" t="s">
        <v>637</v>
      </c>
      <c r="AG723" s="100" t="s">
        <v>23259</v>
      </c>
      <c r="AH723" t="s">
        <v>23261</v>
      </c>
      <c r="AI723" t="s">
        <v>23250</v>
      </c>
      <c r="AJ723">
        <v>96.08</v>
      </c>
      <c r="AK723" s="54">
        <v>2E-107</v>
      </c>
      <c r="AL723" t="s">
        <v>69</v>
      </c>
      <c r="AM723" t="s">
        <v>23262</v>
      </c>
      <c r="AN723" t="s">
        <v>23263</v>
      </c>
      <c r="AO723" t="s">
        <v>23264</v>
      </c>
      <c r="AS723" s="55">
        <v>17614</v>
      </c>
      <c r="AT723" s="104">
        <v>13.999833762779486</v>
      </c>
      <c r="AU723" s="100" t="s">
        <v>23249</v>
      </c>
      <c r="AV723" s="100" t="s">
        <v>23265</v>
      </c>
      <c r="AW723" s="100">
        <v>138.8881876319866</v>
      </c>
      <c r="AX723" s="100">
        <v>396.07696370568522</v>
      </c>
      <c r="AY723" s="100">
        <v>9.9367211970923745E-4</v>
      </c>
      <c r="AZ723" s="100">
        <v>3611092.8784316517</v>
      </c>
      <c r="BA723" s="100">
        <v>16000</v>
      </c>
      <c r="BB723" s="100">
        <v>26000</v>
      </c>
    </row>
    <row r="724" spans="1:54" x14ac:dyDescent="0.25">
      <c r="A724" s="95" t="s">
        <v>23486</v>
      </c>
      <c r="B724" s="51" t="s">
        <v>23487</v>
      </c>
      <c r="C724" s="96" t="str">
        <f>HYPERLINK("http://www.UniProt.org/UniProt/SDA1_HUMAN","SDA1_HUMAN")</f>
        <v>SDA1_HUMAN</v>
      </c>
      <c r="D724" s="97" t="s">
        <v>23489</v>
      </c>
      <c r="E724" s="159">
        <v>5</v>
      </c>
      <c r="F724" s="98">
        <v>0</v>
      </c>
      <c r="G724" s="98">
        <v>89</v>
      </c>
      <c r="H724" s="98">
        <v>140</v>
      </c>
      <c r="I724" s="98">
        <v>390</v>
      </c>
      <c r="J724" s="99">
        <v>9.7999999999999997E-4</v>
      </c>
      <c r="K724" s="98">
        <v>9.7999999999999989</v>
      </c>
      <c r="L724" s="98">
        <v>2.5087854401136291E-2</v>
      </c>
      <c r="M724" s="145" t="s">
        <v>47252</v>
      </c>
      <c r="N724" s="100"/>
      <c r="O724" s="101" t="s">
        <v>40</v>
      </c>
      <c r="P724" s="102">
        <v>80.076999999999998</v>
      </c>
      <c r="Q724" s="102">
        <v>80.076999999999998</v>
      </c>
      <c r="R724" s="102">
        <v>79.870999999999995</v>
      </c>
      <c r="S724" s="95" t="s">
        <v>47240</v>
      </c>
      <c r="T724" s="100">
        <v>6074</v>
      </c>
      <c r="U724" s="100" t="s">
        <v>23490</v>
      </c>
      <c r="V724" s="100" t="s">
        <v>23488</v>
      </c>
      <c r="W724" s="100">
        <v>81.400000000000006</v>
      </c>
      <c r="X724" s="100">
        <v>0</v>
      </c>
      <c r="Y724" s="100" t="s">
        <v>36</v>
      </c>
      <c r="Z724" s="100" t="s">
        <v>23491</v>
      </c>
      <c r="AA724" s="100" t="s">
        <v>23492</v>
      </c>
      <c r="AB724" s="100" t="s">
        <v>23493</v>
      </c>
      <c r="AC724" s="100" t="s">
        <v>23494</v>
      </c>
      <c r="AD724" s="100" t="s">
        <v>23495</v>
      </c>
      <c r="AE724" s="100" t="s">
        <v>23497</v>
      </c>
      <c r="AF724" s="100" t="s">
        <v>23496</v>
      </c>
      <c r="AG724" s="100"/>
      <c r="AH724" t="s">
        <v>23498</v>
      </c>
      <c r="AI724" t="s">
        <v>23487</v>
      </c>
      <c r="AJ724">
        <v>100</v>
      </c>
      <c r="AK724">
        <v>0</v>
      </c>
      <c r="AL724" t="s">
        <v>47</v>
      </c>
      <c r="AM724" t="s">
        <v>23499</v>
      </c>
      <c r="AN724" t="s">
        <v>23500</v>
      </c>
      <c r="AO724" t="s">
        <v>23501</v>
      </c>
      <c r="AP724" t="s">
        <v>23502</v>
      </c>
      <c r="AQ724" t="s">
        <v>12377</v>
      </c>
      <c r="AR724" t="s">
        <v>639</v>
      </c>
      <c r="AS724" s="55">
        <v>80077</v>
      </c>
      <c r="AT724" s="104">
        <v>43.998717446293064</v>
      </c>
      <c r="AU724" s="100" t="s">
        <v>23486</v>
      </c>
      <c r="AV724" s="100" t="s">
        <v>23503</v>
      </c>
      <c r="AW724" s="100">
        <v>137.04088270943632</v>
      </c>
      <c r="AX724" s="100">
        <v>390.80887764856857</v>
      </c>
      <c r="AY724" s="100">
        <v>9.8045562211187751E-4</v>
      </c>
      <c r="AZ724" s="100">
        <v>3563062.9504453442</v>
      </c>
      <c r="BA724" s="100">
        <v>16000</v>
      </c>
      <c r="BB724" s="100">
        <v>26000</v>
      </c>
    </row>
    <row r="725" spans="1:54" x14ac:dyDescent="0.25">
      <c r="A725" s="95" t="s">
        <v>14953</v>
      </c>
      <c r="B725" s="51" t="s">
        <v>14954</v>
      </c>
      <c r="C725" s="96" t="str">
        <f>HYPERLINK("http://www.UniProt.org/UniProt/NAA30_HUMAN","NAA30_HUMAN")</f>
        <v>NAA30_HUMAN</v>
      </c>
      <c r="D725" s="97" t="s">
        <v>14956</v>
      </c>
      <c r="E725" s="159">
        <v>-5</v>
      </c>
      <c r="F725" s="98">
        <v>2.9</v>
      </c>
      <c r="G725" s="98">
        <v>0</v>
      </c>
      <c r="H725" s="98">
        <v>140</v>
      </c>
      <c r="I725" s="98">
        <v>390</v>
      </c>
      <c r="J725" s="99">
        <v>9.7000000000000005E-4</v>
      </c>
      <c r="K725" s="98">
        <v>9.7000000000000011</v>
      </c>
      <c r="L725" s="98">
        <v>2.5087854401136291E-2</v>
      </c>
      <c r="M725" s="148" t="s">
        <v>47252</v>
      </c>
      <c r="N725" s="100"/>
      <c r="O725" s="101" t="s">
        <v>40</v>
      </c>
      <c r="P725" s="102">
        <v>31.045999999999999</v>
      </c>
      <c r="Q725" s="102">
        <v>31.074000000000002</v>
      </c>
      <c r="R725" s="102">
        <v>39.32</v>
      </c>
      <c r="S725" s="95" t="s">
        <v>47240</v>
      </c>
      <c r="T725" s="100">
        <v>11019</v>
      </c>
      <c r="U725" s="100" t="s">
        <v>14957</v>
      </c>
      <c r="V725" s="100" t="s">
        <v>14955</v>
      </c>
      <c r="W725" s="100">
        <v>65.37</v>
      </c>
      <c r="X725" s="103">
        <v>1E-117</v>
      </c>
      <c r="Y725" s="100" t="s">
        <v>36</v>
      </c>
      <c r="Z725" s="100" t="s">
        <v>14958</v>
      </c>
      <c r="AA725" s="100" t="s">
        <v>14959</v>
      </c>
      <c r="AB725" s="100" t="s">
        <v>14960</v>
      </c>
      <c r="AC725" s="100" t="s">
        <v>14961</v>
      </c>
      <c r="AD725" s="100" t="s">
        <v>14962</v>
      </c>
      <c r="AE725" s="100" t="s">
        <v>14963</v>
      </c>
      <c r="AF725" s="100"/>
      <c r="AG725" s="100"/>
      <c r="AH725" t="s">
        <v>14964</v>
      </c>
      <c r="AI725" t="s">
        <v>14954</v>
      </c>
      <c r="AJ725">
        <v>90.94</v>
      </c>
      <c r="AK725" s="54">
        <v>2E-180</v>
      </c>
      <c r="AL725" t="s">
        <v>47</v>
      </c>
      <c r="AM725" t="s">
        <v>14965</v>
      </c>
      <c r="AN725" t="s">
        <v>14966</v>
      </c>
      <c r="AO725" t="s">
        <v>14956</v>
      </c>
      <c r="AP725" t="s">
        <v>14967</v>
      </c>
      <c r="AR725" t="s">
        <v>2797</v>
      </c>
      <c r="AS725" s="55">
        <v>31074</v>
      </c>
      <c r="AT725" s="104">
        <v>15.999966670555102</v>
      </c>
      <c r="AU725" s="100" t="s">
        <v>14968</v>
      </c>
      <c r="AV725" s="100" t="s">
        <v>14969</v>
      </c>
      <c r="AW725" s="100">
        <v>135.3007626129378</v>
      </c>
      <c r="AX725" s="100">
        <v>385.84645790607311</v>
      </c>
      <c r="AY725" s="100">
        <v>9.6800597571417252E-4</v>
      </c>
      <c r="AZ725" s="100">
        <v>3517819.8279363825</v>
      </c>
      <c r="BA725" s="100">
        <v>16000</v>
      </c>
      <c r="BB725" s="100">
        <v>26000</v>
      </c>
    </row>
    <row r="726" spans="1:54" x14ac:dyDescent="0.25">
      <c r="A726" s="95" t="s">
        <v>14312</v>
      </c>
      <c r="B726" s="51" t="s">
        <v>48765</v>
      </c>
      <c r="C726" s="96" t="str">
        <f>HYPERLINK("http://www.UniProt.org/UniProt/MK07_HUMAN","MK07_HUMAN")</f>
        <v>MK07_HUMAN</v>
      </c>
      <c r="D726" s="97" t="s">
        <v>14314</v>
      </c>
      <c r="E726" s="159">
        <v>-5</v>
      </c>
      <c r="F726" s="98">
        <v>0.8</v>
      </c>
      <c r="G726" s="98">
        <v>0</v>
      </c>
      <c r="H726" s="98">
        <v>130</v>
      </c>
      <c r="I726" s="98">
        <v>380</v>
      </c>
      <c r="J726" s="99">
        <v>9.6000000000000002E-4</v>
      </c>
      <c r="K726" s="98">
        <v>9.6</v>
      </c>
      <c r="L726" s="98">
        <v>2.5087854401136291E-2</v>
      </c>
      <c r="M726" s="148" t="s">
        <v>47252</v>
      </c>
      <c r="N726" s="100"/>
      <c r="O726" s="101" t="s">
        <v>40</v>
      </c>
      <c r="P726" s="102">
        <v>102.93</v>
      </c>
      <c r="Q726" s="102">
        <v>110.044</v>
      </c>
      <c r="R726" s="102">
        <v>88.385999999999996</v>
      </c>
      <c r="S726" s="95" t="s">
        <v>47240</v>
      </c>
      <c r="T726" s="100">
        <v>510</v>
      </c>
      <c r="U726" s="100" t="s">
        <v>14315</v>
      </c>
      <c r="V726" s="100" t="s">
        <v>14313</v>
      </c>
      <c r="W726" s="100">
        <v>63.65</v>
      </c>
      <c r="X726" s="100">
        <v>0</v>
      </c>
      <c r="Y726" s="100" t="s">
        <v>36</v>
      </c>
      <c r="Z726" s="100" t="s">
        <v>14316</v>
      </c>
      <c r="AA726" s="100" t="s">
        <v>14317</v>
      </c>
      <c r="AB726" s="100" t="s">
        <v>14318</v>
      </c>
      <c r="AC726" s="100" t="s">
        <v>14319</v>
      </c>
      <c r="AD726" s="100" t="s">
        <v>14302</v>
      </c>
      <c r="AE726" s="100" t="s">
        <v>14320</v>
      </c>
      <c r="AF726" s="100"/>
      <c r="AG726" s="100"/>
      <c r="AH726" t="s">
        <v>49808</v>
      </c>
      <c r="AI726" t="s">
        <v>48765</v>
      </c>
      <c r="AJ726">
        <v>100</v>
      </c>
      <c r="AK726">
        <v>0</v>
      </c>
      <c r="AL726" t="s">
        <v>69</v>
      </c>
      <c r="AM726" t="s">
        <v>49809</v>
      </c>
      <c r="AN726" t="s">
        <v>49810</v>
      </c>
      <c r="AO726" t="s">
        <v>38482</v>
      </c>
      <c r="AS726" s="55">
        <v>102931</v>
      </c>
      <c r="AT726" s="104">
        <v>40.000885073239807</v>
      </c>
      <c r="AU726" s="100" t="s">
        <v>14312</v>
      </c>
      <c r="AV726" s="100" t="s">
        <v>14312</v>
      </c>
      <c r="AW726" s="100">
        <v>134.28164415736936</v>
      </c>
      <c r="AX726" s="100">
        <v>382.94016795859727</v>
      </c>
      <c r="AY726" s="100">
        <v>9.6071471780919651E-4</v>
      </c>
      <c r="AZ726" s="100">
        <v>3491322.7480916032</v>
      </c>
      <c r="BA726" s="100">
        <v>16000</v>
      </c>
      <c r="BB726" s="100">
        <v>26000</v>
      </c>
    </row>
    <row r="727" spans="1:54" x14ac:dyDescent="0.25">
      <c r="A727" s="95" t="s">
        <v>27652</v>
      </c>
      <c r="B727" s="51" t="s">
        <v>27653</v>
      </c>
      <c r="C727" s="96" t="str">
        <f>HYPERLINK("http://www.UniProt.org/UniProt/TRA2B_HUMAN","TRA2B_HUMAN")</f>
        <v>TRA2B_HUMAN</v>
      </c>
      <c r="D727" s="97" t="s">
        <v>27655</v>
      </c>
      <c r="E727" s="159">
        <v>5</v>
      </c>
      <c r="F727" s="98">
        <v>0</v>
      </c>
      <c r="G727" s="98">
        <v>140</v>
      </c>
      <c r="H727" s="98">
        <v>130</v>
      </c>
      <c r="I727" s="98">
        <v>380</v>
      </c>
      <c r="J727" s="99">
        <v>9.6000000000000002E-4</v>
      </c>
      <c r="K727" s="98">
        <v>9.6</v>
      </c>
      <c r="L727" s="98">
        <v>2.5087854401136291E-2</v>
      </c>
      <c r="M727" s="148" t="s">
        <v>47252</v>
      </c>
      <c r="N727" s="100"/>
      <c r="O727" s="101" t="s">
        <v>40</v>
      </c>
      <c r="P727" s="102">
        <v>34.33</v>
      </c>
      <c r="Q727" s="102">
        <v>35.085000000000001</v>
      </c>
      <c r="R727" s="102">
        <v>33.665999999999997</v>
      </c>
      <c r="S727" s="95" t="s">
        <v>47240</v>
      </c>
      <c r="T727" s="100">
        <v>6293</v>
      </c>
      <c r="U727" s="100" t="s">
        <v>27656</v>
      </c>
      <c r="V727" s="100" t="s">
        <v>27654</v>
      </c>
      <c r="W727" s="100">
        <v>86.64</v>
      </c>
      <c r="X727" s="103">
        <v>2.9999999999999999E-110</v>
      </c>
      <c r="Y727" s="100" t="s">
        <v>36</v>
      </c>
      <c r="Z727" s="100" t="s">
        <v>27657</v>
      </c>
      <c r="AA727" s="100" t="s">
        <v>27658</v>
      </c>
      <c r="AB727" s="100" t="s">
        <v>27659</v>
      </c>
      <c r="AC727" s="100" t="s">
        <v>27660</v>
      </c>
      <c r="AD727" s="100" t="s">
        <v>4144</v>
      </c>
      <c r="AE727" s="100" t="s">
        <v>27661</v>
      </c>
      <c r="AF727" s="100" t="s">
        <v>6599</v>
      </c>
      <c r="AG727" s="100" t="s">
        <v>348</v>
      </c>
      <c r="AH727" t="s">
        <v>27662</v>
      </c>
      <c r="AI727" t="s">
        <v>27653</v>
      </c>
      <c r="AJ727">
        <v>100</v>
      </c>
      <c r="AK727">
        <v>0</v>
      </c>
      <c r="AL727" t="s">
        <v>69</v>
      </c>
      <c r="AM727" t="s">
        <v>27663</v>
      </c>
      <c r="AO727" t="s">
        <v>27664</v>
      </c>
      <c r="AR727" t="s">
        <v>370</v>
      </c>
      <c r="AS727" s="55">
        <v>35085</v>
      </c>
      <c r="AT727" s="104">
        <v>12.000030478977125</v>
      </c>
      <c r="AU727" s="100" t="s">
        <v>27652</v>
      </c>
      <c r="AV727" s="100" t="s">
        <v>27665</v>
      </c>
      <c r="AW727" s="100">
        <v>134.1253003588109</v>
      </c>
      <c r="AX727" s="100">
        <v>382.49431163285033</v>
      </c>
      <c r="AY727" s="100">
        <v>9.5959615995078011E-4</v>
      </c>
      <c r="AZ727" s="100">
        <v>3487257.8093290832</v>
      </c>
      <c r="BA727" s="100">
        <v>16000</v>
      </c>
      <c r="BB727" s="100">
        <v>26000</v>
      </c>
    </row>
    <row r="728" spans="1:54" x14ac:dyDescent="0.25">
      <c r="A728" s="95" t="s">
        <v>4870</v>
      </c>
      <c r="B728" s="51" t="s">
        <v>4871</v>
      </c>
      <c r="C728" s="96" t="str">
        <f>HYPERLINK("http://www.UniProt.org/UniProt/CR025_HUMAN","CR025_HUMAN")</f>
        <v>CR025_HUMAN</v>
      </c>
      <c r="D728" s="97" t="s">
        <v>4873</v>
      </c>
      <c r="E728" s="159">
        <v>1.91</v>
      </c>
      <c r="F728" s="98">
        <v>0.9</v>
      </c>
      <c r="G728" s="98">
        <v>70</v>
      </c>
      <c r="H728" s="98">
        <v>130</v>
      </c>
      <c r="I728" s="98">
        <v>380</v>
      </c>
      <c r="J728" s="99">
        <v>9.5E-4</v>
      </c>
      <c r="K728" s="98">
        <v>9.5</v>
      </c>
      <c r="L728" s="98">
        <v>2.5087854401136291E-2</v>
      </c>
      <c r="M728" s="146" t="s">
        <v>47252</v>
      </c>
      <c r="N728" s="100"/>
      <c r="O728" s="101" t="s">
        <v>40</v>
      </c>
      <c r="P728" s="102">
        <v>43.673999999999999</v>
      </c>
      <c r="Q728" s="102">
        <v>43.761000000000003</v>
      </c>
      <c r="R728" s="102">
        <v>43.323999999999998</v>
      </c>
      <c r="S728" s="95" t="s">
        <v>47240</v>
      </c>
      <c r="T728" s="100">
        <v>11018</v>
      </c>
      <c r="U728" s="100" t="s">
        <v>4874</v>
      </c>
      <c r="V728" s="100" t="s">
        <v>4872</v>
      </c>
      <c r="W728" s="100">
        <v>71.5</v>
      </c>
      <c r="X728" s="103">
        <v>3.0000000000000001E-179</v>
      </c>
      <c r="Y728" s="100" t="s">
        <v>36</v>
      </c>
      <c r="Z728" s="100" t="s">
        <v>4875</v>
      </c>
      <c r="AA728" s="100" t="s">
        <v>4876</v>
      </c>
      <c r="AB728" s="100" t="s">
        <v>4877</v>
      </c>
      <c r="AC728" s="100"/>
      <c r="AD728" s="100"/>
      <c r="AE728" s="100"/>
      <c r="AF728" s="100"/>
      <c r="AG728" s="100"/>
      <c r="AH728" t="s">
        <v>4878</v>
      </c>
      <c r="AI728" t="s">
        <v>4871</v>
      </c>
      <c r="AJ728">
        <v>96.02</v>
      </c>
      <c r="AK728">
        <v>0</v>
      </c>
      <c r="AL728" t="s">
        <v>69</v>
      </c>
      <c r="AN728" t="s">
        <v>4879</v>
      </c>
      <c r="AO728" t="s">
        <v>4880</v>
      </c>
      <c r="AS728" s="55">
        <v>43761</v>
      </c>
      <c r="AT728" s="104">
        <v>8.9997135901475005</v>
      </c>
      <c r="AU728" s="100" t="s">
        <v>4881</v>
      </c>
      <c r="AV728" s="100" t="s">
        <v>4882</v>
      </c>
      <c r="AW728" s="100">
        <v>133.11534728299785</v>
      </c>
      <c r="AX728" s="100">
        <v>379.61415922699439</v>
      </c>
      <c r="AY728" s="100">
        <v>9.5237047552966037E-4</v>
      </c>
      <c r="AZ728" s="100">
        <v>3460999.0293579441</v>
      </c>
      <c r="BA728" s="100">
        <v>16000</v>
      </c>
      <c r="BB728" s="100">
        <v>26000</v>
      </c>
    </row>
    <row r="729" spans="1:54" x14ac:dyDescent="0.25">
      <c r="A729" s="95" t="s">
        <v>11666</v>
      </c>
      <c r="B729" s="51" t="s">
        <v>11667</v>
      </c>
      <c r="C729" s="96" t="str">
        <f>HYPERLINK("http://www.UniProt.org/UniProt/IKBA_HUMAN","IKBA_HUMAN")</f>
        <v>IKBA_HUMAN</v>
      </c>
      <c r="D729" s="97" t="s">
        <v>11669</v>
      </c>
      <c r="E729" s="160" t="s">
        <v>40</v>
      </c>
      <c r="H729" s="98">
        <v>130</v>
      </c>
      <c r="I729" s="98">
        <v>380</v>
      </c>
      <c r="J729" s="99">
        <v>9.5E-4</v>
      </c>
      <c r="K729" s="98">
        <v>9.5</v>
      </c>
      <c r="L729" s="98">
        <v>2.5087854401136291E-2</v>
      </c>
      <c r="M729" s="148" t="s">
        <v>47252</v>
      </c>
      <c r="N729" s="100" t="s">
        <v>1155</v>
      </c>
      <c r="O729" s="101" t="s">
        <v>40</v>
      </c>
      <c r="P729" s="102">
        <v>35.944000000000003</v>
      </c>
      <c r="Q729" s="102">
        <v>35.944000000000003</v>
      </c>
      <c r="R729" s="102">
        <v>35.609000000000002</v>
      </c>
      <c r="S729" s="95" t="s">
        <v>47240</v>
      </c>
      <c r="T729" s="100">
        <v>11081</v>
      </c>
      <c r="U729" s="100" t="s">
        <v>11670</v>
      </c>
      <c r="V729" s="100" t="s">
        <v>11668</v>
      </c>
      <c r="W729" s="100">
        <v>61.44</v>
      </c>
      <c r="X729" s="103">
        <v>2.0000000000000001E-128</v>
      </c>
      <c r="Y729" s="100" t="s">
        <v>36</v>
      </c>
      <c r="Z729" s="100" t="s">
        <v>11671</v>
      </c>
      <c r="AA729" s="100" t="s">
        <v>11672</v>
      </c>
      <c r="AB729" s="100" t="s">
        <v>11673</v>
      </c>
      <c r="AC729" s="100" t="s">
        <v>11674</v>
      </c>
      <c r="AD729" s="100" t="s">
        <v>11675</v>
      </c>
      <c r="AE729" s="100" t="s">
        <v>11677</v>
      </c>
      <c r="AF729" s="100"/>
      <c r="AG729" s="100" t="s">
        <v>11676</v>
      </c>
      <c r="AH729" t="s">
        <v>11678</v>
      </c>
      <c r="AI729" t="s">
        <v>11667</v>
      </c>
      <c r="AJ729">
        <v>100</v>
      </c>
      <c r="AK729">
        <v>0</v>
      </c>
      <c r="AL729" t="s">
        <v>69</v>
      </c>
      <c r="AM729" t="s">
        <v>11679</v>
      </c>
      <c r="AN729" t="s">
        <v>11680</v>
      </c>
      <c r="AO729" t="s">
        <v>11681</v>
      </c>
      <c r="AS729" s="55">
        <v>35944</v>
      </c>
      <c r="AT729" s="104">
        <v>16.000174069453713</v>
      </c>
      <c r="AU729" s="100" t="s">
        <v>11682</v>
      </c>
      <c r="AV729" s="100" t="s">
        <v>11683</v>
      </c>
      <c r="AW729" s="100">
        <v>132.57067310307505</v>
      </c>
      <c r="AX729" s="100">
        <v>378.06087453755521</v>
      </c>
      <c r="AY729" s="100">
        <v>9.4847361751644404E-4</v>
      </c>
      <c r="AZ729" s="100">
        <v>3446837.5006799512</v>
      </c>
      <c r="BA729" s="100">
        <v>16000</v>
      </c>
      <c r="BB729" s="100">
        <v>26000</v>
      </c>
    </row>
    <row r="730" spans="1:54" x14ac:dyDescent="0.25">
      <c r="A730" s="95" t="s">
        <v>18281</v>
      </c>
      <c r="B730" s="51" t="s">
        <v>18282</v>
      </c>
      <c r="C730" s="96" t="str">
        <f>HYPERLINK("http://www.UniProt.org/UniProt/PPR1B_HUMAN","PPR1B_HUMAN")</f>
        <v>PPR1B_HUMAN</v>
      </c>
      <c r="D730" s="97" t="s">
        <v>18284</v>
      </c>
      <c r="E730" s="160" t="s">
        <v>40</v>
      </c>
      <c r="H730" s="98">
        <v>130</v>
      </c>
      <c r="I730" s="98">
        <v>380</v>
      </c>
      <c r="J730" s="99">
        <v>9.3999999999999997E-4</v>
      </c>
      <c r="K730" s="98">
        <v>9.4</v>
      </c>
      <c r="L730" s="98">
        <v>2.5087854401136291E-2</v>
      </c>
      <c r="M730" s="148" t="s">
        <v>47252</v>
      </c>
      <c r="N730" s="100" t="s">
        <v>1155</v>
      </c>
      <c r="O730" s="101" t="s">
        <v>40</v>
      </c>
      <c r="P730" s="102">
        <v>20.126000000000001</v>
      </c>
      <c r="Q730" s="102">
        <v>29.946000000000002</v>
      </c>
      <c r="R730" s="102">
        <v>22.963000000000001</v>
      </c>
      <c r="S730" s="95" t="s">
        <v>47240</v>
      </c>
      <c r="T730" s="100">
        <v>10882</v>
      </c>
      <c r="U730" s="100" t="s">
        <v>18285</v>
      </c>
      <c r="V730" s="100" t="s">
        <v>18283</v>
      </c>
      <c r="W730" s="100">
        <v>60.71</v>
      </c>
      <c r="X730" s="103">
        <v>9.9999999999999996E-39</v>
      </c>
      <c r="Y730" s="100" t="s">
        <v>36</v>
      </c>
      <c r="Z730" s="100" t="s">
        <v>18286</v>
      </c>
      <c r="AA730" s="100" t="s">
        <v>18287</v>
      </c>
      <c r="AB730" s="100" t="s">
        <v>18288</v>
      </c>
      <c r="AC730" s="100" t="s">
        <v>18289</v>
      </c>
      <c r="AD730" s="100" t="s">
        <v>18290</v>
      </c>
      <c r="AE730" s="100" t="s">
        <v>18291</v>
      </c>
      <c r="AF730" s="100"/>
      <c r="AG730" s="100"/>
      <c r="AH730" t="s">
        <v>18292</v>
      </c>
      <c r="AI730" t="s">
        <v>18282</v>
      </c>
      <c r="AJ730">
        <v>93.99</v>
      </c>
      <c r="AK730" s="54">
        <v>7.9999999999999995E-124</v>
      </c>
      <c r="AL730" t="s">
        <v>69</v>
      </c>
      <c r="AM730" t="s">
        <v>18293</v>
      </c>
      <c r="AO730" t="s">
        <v>18294</v>
      </c>
      <c r="AR730" t="s">
        <v>370</v>
      </c>
      <c r="AS730" s="55">
        <v>29946</v>
      </c>
      <c r="AT730" s="104">
        <v>7</v>
      </c>
      <c r="AU730" s="100" t="s">
        <v>18295</v>
      </c>
      <c r="AV730" s="100" t="s">
        <v>18296</v>
      </c>
      <c r="AW730" s="100">
        <v>131.75274725274724</v>
      </c>
      <c r="AX730" s="100">
        <v>375.72833933166265</v>
      </c>
      <c r="AY730" s="100">
        <v>9.4262178715334829E-4</v>
      </c>
      <c r="AZ730" s="100">
        <v>3425571.4285714286</v>
      </c>
      <c r="BA730" s="100">
        <v>16000</v>
      </c>
      <c r="BB730" s="100">
        <v>26000</v>
      </c>
    </row>
    <row r="731" spans="1:54" x14ac:dyDescent="0.25">
      <c r="A731" s="95" t="s">
        <v>26602</v>
      </c>
      <c r="B731" s="51" t="s">
        <v>26603</v>
      </c>
      <c r="C731" s="96" t="str">
        <f>HYPERLINK("http://www.UniProt.org/UniProt/TBCC1_HUMAN","TBCC1_HUMAN")</f>
        <v>TBCC1_HUMAN</v>
      </c>
      <c r="D731" s="97" t="s">
        <v>26605</v>
      </c>
      <c r="E731" s="159">
        <v>-5</v>
      </c>
      <c r="F731" s="98">
        <v>2.5</v>
      </c>
      <c r="G731" s="98">
        <v>0</v>
      </c>
      <c r="H731" s="98">
        <v>130</v>
      </c>
      <c r="I731" s="98">
        <v>370</v>
      </c>
      <c r="J731" s="99">
        <v>9.3999999999999997E-4</v>
      </c>
      <c r="K731" s="98">
        <v>9.4</v>
      </c>
      <c r="L731" s="98">
        <v>2.5087854401136291E-2</v>
      </c>
      <c r="M731" s="145" t="s">
        <v>47252</v>
      </c>
      <c r="N731" s="100"/>
      <c r="O731" s="101" t="s">
        <v>40</v>
      </c>
      <c r="P731" s="102">
        <v>62.652999999999999</v>
      </c>
      <c r="Q731" s="102">
        <v>62.652999999999999</v>
      </c>
      <c r="R731" s="102">
        <v>63.53</v>
      </c>
      <c r="S731" s="95" t="s">
        <v>47240</v>
      </c>
      <c r="T731" s="100">
        <v>8500</v>
      </c>
      <c r="U731" s="100" t="s">
        <v>26607</v>
      </c>
      <c r="V731" s="100" t="s">
        <v>26604</v>
      </c>
      <c r="W731" s="100">
        <v>59.52</v>
      </c>
      <c r="X731" s="100">
        <v>0</v>
      </c>
      <c r="Y731" s="100" t="s">
        <v>36</v>
      </c>
      <c r="Z731" s="100" t="s">
        <v>26606</v>
      </c>
      <c r="AA731" s="100" t="s">
        <v>26608</v>
      </c>
      <c r="AB731" s="100" t="s">
        <v>26609</v>
      </c>
      <c r="AC731" s="100" t="s">
        <v>26610</v>
      </c>
      <c r="AD731" s="100" t="s">
        <v>26611</v>
      </c>
      <c r="AE731" s="100" t="s">
        <v>26612</v>
      </c>
      <c r="AF731" s="100"/>
      <c r="AG731" s="100"/>
      <c r="AH731" t="s">
        <v>26613</v>
      </c>
      <c r="AI731" t="s">
        <v>26603</v>
      </c>
      <c r="AJ731">
        <v>100</v>
      </c>
      <c r="AK731">
        <v>0</v>
      </c>
      <c r="AL731" t="s">
        <v>47</v>
      </c>
      <c r="AM731" t="s">
        <v>26614</v>
      </c>
      <c r="AN731" t="s">
        <v>26615</v>
      </c>
      <c r="AO731" t="s">
        <v>26605</v>
      </c>
      <c r="AP731" t="s">
        <v>26616</v>
      </c>
      <c r="AQ731" t="s">
        <v>26617</v>
      </c>
      <c r="AR731" t="s">
        <v>2797</v>
      </c>
      <c r="AS731" s="55">
        <v>62653</v>
      </c>
      <c r="AT731" s="104">
        <v>32.000771381737536</v>
      </c>
      <c r="AU731" s="100" t="s">
        <v>26602</v>
      </c>
      <c r="AV731" s="100" t="s">
        <v>26602</v>
      </c>
      <c r="AW731" s="100">
        <v>131.48853711026229</v>
      </c>
      <c r="AX731" s="100">
        <v>374.97487316006152</v>
      </c>
      <c r="AY731" s="100">
        <v>9.407315021924172E-4</v>
      </c>
      <c r="AZ731" s="100">
        <v>3418701.9648668193</v>
      </c>
      <c r="BA731" s="100">
        <v>16000</v>
      </c>
      <c r="BB731" s="100">
        <v>26000</v>
      </c>
    </row>
    <row r="732" spans="1:54" x14ac:dyDescent="0.25">
      <c r="A732" s="95" t="s">
        <v>24222</v>
      </c>
      <c r="B732" s="51" t="s">
        <v>24223</v>
      </c>
      <c r="C732" s="96" t="str">
        <f>HYPERLINK("http://www.UniProt.org/UniProt/SMAD4_HUMAN","SMAD4_HUMAN")</f>
        <v>SMAD4_HUMAN</v>
      </c>
      <c r="D732" s="97" t="s">
        <v>24225</v>
      </c>
      <c r="E732" s="159">
        <v>0.5</v>
      </c>
      <c r="F732" s="98">
        <v>4</v>
      </c>
      <c r="G732" s="98">
        <v>13</v>
      </c>
      <c r="H732" s="98">
        <v>130</v>
      </c>
      <c r="I732" s="98">
        <v>370</v>
      </c>
      <c r="J732" s="99">
        <v>9.3000000000000005E-4</v>
      </c>
      <c r="K732" s="98">
        <v>9.3000000000000007</v>
      </c>
      <c r="L732" s="98">
        <v>2.5087854401136291E-2</v>
      </c>
      <c r="M732" s="145" t="s">
        <v>47252</v>
      </c>
      <c r="N732" s="100" t="s">
        <v>1155</v>
      </c>
      <c r="O732" s="101" t="s">
        <v>40</v>
      </c>
      <c r="P732" s="102">
        <v>59.683</v>
      </c>
      <c r="Q732" s="102">
        <v>59.856000000000002</v>
      </c>
      <c r="R732" s="102">
        <v>60.439</v>
      </c>
      <c r="S732" s="95" t="s">
        <v>47240</v>
      </c>
      <c r="T732" s="100">
        <v>5586</v>
      </c>
      <c r="U732" s="100" t="s">
        <v>24226</v>
      </c>
      <c r="V732" s="100" t="s">
        <v>24224</v>
      </c>
      <c r="W732" s="100">
        <v>88.02</v>
      </c>
      <c r="X732" s="100">
        <v>0</v>
      </c>
      <c r="Y732" s="100" t="s">
        <v>36</v>
      </c>
      <c r="Z732" s="100" t="s">
        <v>24227</v>
      </c>
      <c r="AA732" s="100" t="s">
        <v>24228</v>
      </c>
      <c r="AB732" s="100" t="s">
        <v>24229</v>
      </c>
      <c r="AC732" s="100" t="s">
        <v>24230</v>
      </c>
      <c r="AD732" s="100" t="s">
        <v>24231</v>
      </c>
      <c r="AE732" s="100" t="s">
        <v>24233</v>
      </c>
      <c r="AF732" s="100"/>
      <c r="AG732" s="100" t="s">
        <v>24232</v>
      </c>
      <c r="AH732" t="s">
        <v>24234</v>
      </c>
      <c r="AI732" t="s">
        <v>24223</v>
      </c>
      <c r="AJ732">
        <v>97.63</v>
      </c>
      <c r="AK732">
        <v>0</v>
      </c>
      <c r="AL732" t="s">
        <v>69</v>
      </c>
      <c r="AM732" t="s">
        <v>24235</v>
      </c>
      <c r="AN732" t="s">
        <v>24236</v>
      </c>
      <c r="AO732" t="s">
        <v>24237</v>
      </c>
      <c r="AQ732" t="s">
        <v>24238</v>
      </c>
      <c r="AS732" s="55">
        <v>59856</v>
      </c>
      <c r="AT732" s="104">
        <v>22.000350938761187</v>
      </c>
      <c r="AU732" s="100" t="s">
        <v>24222</v>
      </c>
      <c r="AV732" s="100" t="s">
        <v>24239</v>
      </c>
      <c r="AW732" s="100">
        <v>129.52363317054616</v>
      </c>
      <c r="AX732" s="100">
        <v>369.37142192576187</v>
      </c>
      <c r="AY732" s="100">
        <v>9.2667364532141949E-4</v>
      </c>
      <c r="AZ732" s="100">
        <v>3367614.4624342001</v>
      </c>
      <c r="BA732" s="100">
        <v>16000</v>
      </c>
      <c r="BB732" s="100">
        <v>26000</v>
      </c>
    </row>
    <row r="733" spans="1:54" x14ac:dyDescent="0.25">
      <c r="A733" s="95" t="s">
        <v>9841</v>
      </c>
      <c r="B733" s="51" t="s">
        <v>9842</v>
      </c>
      <c r="C733" s="96" t="str">
        <f>HYPERLINK("http://www.UniProt.org/UniProt/GNL3_HUMAN","GNL3_HUMAN")</f>
        <v>GNL3_HUMAN</v>
      </c>
      <c r="D733" s="97" t="s">
        <v>9844</v>
      </c>
      <c r="E733" s="159">
        <v>2.89</v>
      </c>
      <c r="F733" s="98">
        <v>0.6</v>
      </c>
      <c r="G733" s="98">
        <v>480</v>
      </c>
      <c r="H733" s="98">
        <v>130</v>
      </c>
      <c r="I733" s="98">
        <v>360</v>
      </c>
      <c r="J733" s="99">
        <v>9.1E-4</v>
      </c>
      <c r="K733" s="98">
        <v>9.1</v>
      </c>
      <c r="L733" s="98">
        <v>2.5087854401136291E-2</v>
      </c>
      <c r="M733" s="148" t="s">
        <v>47252</v>
      </c>
      <c r="N733" s="100"/>
      <c r="O733" s="101" t="s">
        <v>40</v>
      </c>
      <c r="P733" s="102">
        <v>60.942</v>
      </c>
      <c r="Q733" s="102">
        <v>60.857999999999997</v>
      </c>
      <c r="R733" s="102">
        <v>61.993000000000002</v>
      </c>
      <c r="S733" s="95" t="s">
        <v>47240</v>
      </c>
      <c r="T733" s="100">
        <v>3814</v>
      </c>
      <c r="U733" s="100" t="s">
        <v>9845</v>
      </c>
      <c r="V733" s="100" t="s">
        <v>9843</v>
      </c>
      <c r="W733" s="100">
        <v>46.85</v>
      </c>
      <c r="X733" s="103">
        <v>4.9999999999999999E-161</v>
      </c>
      <c r="Y733" s="100" t="s">
        <v>36</v>
      </c>
      <c r="Z733" s="100" t="s">
        <v>9846</v>
      </c>
      <c r="AA733" s="100" t="s">
        <v>9847</v>
      </c>
      <c r="AB733" s="100" t="s">
        <v>9848</v>
      </c>
      <c r="AC733" s="100" t="s">
        <v>9849</v>
      </c>
      <c r="AD733" s="100" t="s">
        <v>9850</v>
      </c>
      <c r="AE733" s="100" t="s">
        <v>9851</v>
      </c>
      <c r="AF733" s="100" t="s">
        <v>1187</v>
      </c>
      <c r="AG733" s="100" t="s">
        <v>1063</v>
      </c>
      <c r="AH733" t="s">
        <v>9852</v>
      </c>
      <c r="AI733" t="s">
        <v>9842</v>
      </c>
      <c r="AJ733">
        <v>99.63</v>
      </c>
      <c r="AK733">
        <v>0</v>
      </c>
      <c r="AL733" t="s">
        <v>47</v>
      </c>
      <c r="AM733" t="s">
        <v>9853</v>
      </c>
      <c r="AN733" t="s">
        <v>9854</v>
      </c>
      <c r="AO733" t="s">
        <v>9855</v>
      </c>
      <c r="AP733" t="s">
        <v>9856</v>
      </c>
      <c r="AQ733" t="s">
        <v>2971</v>
      </c>
      <c r="AR733" t="s">
        <v>9857</v>
      </c>
      <c r="AS733" s="55">
        <v>60858</v>
      </c>
      <c r="AT733" s="104">
        <v>31.000036378187637</v>
      </c>
      <c r="AU733" s="100" t="s">
        <v>9841</v>
      </c>
      <c r="AV733" s="100" t="s">
        <v>9858</v>
      </c>
      <c r="AW733" s="100">
        <v>127.832356193492</v>
      </c>
      <c r="AX733" s="100">
        <v>364.54829145456648</v>
      </c>
      <c r="AY733" s="100">
        <v>9.1457344581951608E-4</v>
      </c>
      <c r="AZ733" s="100">
        <v>3323641.2610307923</v>
      </c>
      <c r="BA733" s="100">
        <v>16000</v>
      </c>
      <c r="BB733" s="100">
        <v>26000</v>
      </c>
    </row>
    <row r="734" spans="1:54" x14ac:dyDescent="0.25">
      <c r="A734" s="95" t="s">
        <v>15398</v>
      </c>
      <c r="B734" s="51" t="s">
        <v>15399</v>
      </c>
      <c r="C734" s="96" t="str">
        <f>HYPERLINK("http://www.UniProt.org/UniProt/NFKB2_HUMAN","NFKB2_HUMAN")</f>
        <v>NFKB2_HUMAN</v>
      </c>
      <c r="D734" s="97" t="s">
        <v>15401</v>
      </c>
      <c r="E734" s="159">
        <v>5</v>
      </c>
      <c r="F734" s="98">
        <v>0</v>
      </c>
      <c r="G734" s="98">
        <v>0.1</v>
      </c>
      <c r="H734" s="98">
        <v>130</v>
      </c>
      <c r="I734" s="98">
        <v>360</v>
      </c>
      <c r="J734" s="99">
        <v>9.1E-4</v>
      </c>
      <c r="K734" s="98">
        <v>9.1</v>
      </c>
      <c r="L734" s="98">
        <v>2.5087854401136291E-2</v>
      </c>
      <c r="M734" s="145" t="s">
        <v>47252</v>
      </c>
      <c r="N734" s="100" t="s">
        <v>1155</v>
      </c>
      <c r="O734" s="101" t="s">
        <v>40</v>
      </c>
      <c r="P734" s="102">
        <v>79.570999999999998</v>
      </c>
      <c r="Q734" s="102">
        <v>105.854</v>
      </c>
      <c r="R734" s="102">
        <v>96.748999999999995</v>
      </c>
      <c r="S734" s="95" t="s">
        <v>47240</v>
      </c>
      <c r="T734" s="100">
        <v>9625</v>
      </c>
      <c r="U734" s="100" t="s">
        <v>15402</v>
      </c>
      <c r="V734" s="100" t="s">
        <v>15400</v>
      </c>
      <c r="W734" s="100">
        <v>57.39</v>
      </c>
      <c r="X734" s="100">
        <v>0</v>
      </c>
      <c r="Y734" s="100" t="s">
        <v>36</v>
      </c>
      <c r="Z734" s="100" t="s">
        <v>15403</v>
      </c>
      <c r="AA734" s="100" t="s">
        <v>15404</v>
      </c>
      <c r="AB734" s="100" t="s">
        <v>15405</v>
      </c>
      <c r="AC734" s="100" t="s">
        <v>15406</v>
      </c>
      <c r="AD734" s="100" t="s">
        <v>15407</v>
      </c>
      <c r="AE734" s="100" t="s">
        <v>15409</v>
      </c>
      <c r="AF734" s="100"/>
      <c r="AG734" s="100" t="s">
        <v>15408</v>
      </c>
      <c r="AH734" t="s">
        <v>15410</v>
      </c>
      <c r="AI734" t="s">
        <v>15399</v>
      </c>
      <c r="AJ734">
        <v>90.68</v>
      </c>
      <c r="AK734">
        <v>0</v>
      </c>
      <c r="AL734" t="s">
        <v>47</v>
      </c>
      <c r="AM734" t="s">
        <v>15411</v>
      </c>
      <c r="AN734" t="s">
        <v>15412</v>
      </c>
      <c r="AO734" t="s">
        <v>15413</v>
      </c>
      <c r="AP734" t="s">
        <v>15414</v>
      </c>
      <c r="AQ734" t="s">
        <v>15415</v>
      </c>
      <c r="AR734" t="s">
        <v>15416</v>
      </c>
      <c r="AS734" s="55">
        <v>105854</v>
      </c>
      <c r="AT734" s="104">
        <v>42.999771793701505</v>
      </c>
      <c r="AU734" s="100" t="s">
        <v>15417</v>
      </c>
      <c r="AV734" s="100" t="s">
        <v>15418</v>
      </c>
      <c r="AW734" s="100">
        <v>127.21561253712456</v>
      </c>
      <c r="AX734" s="100">
        <v>362.78948129969547</v>
      </c>
      <c r="AY734" s="100">
        <v>9.1016096851105177E-4</v>
      </c>
      <c r="AZ734" s="100">
        <v>3307605.9259652384</v>
      </c>
      <c r="BA734" s="100">
        <v>16000</v>
      </c>
      <c r="BB734" s="100">
        <v>26000</v>
      </c>
    </row>
    <row r="735" spans="1:54" x14ac:dyDescent="0.25">
      <c r="A735" s="95" t="s">
        <v>29343</v>
      </c>
      <c r="B735" s="51" t="s">
        <v>29344</v>
      </c>
      <c r="C735" s="96" t="str">
        <f>HYPERLINK("http://www.UniProt.org/UniProt/WDR83_HUMAN","WDR83_HUMAN")</f>
        <v>WDR83_HUMAN</v>
      </c>
      <c r="D735" s="97" t="s">
        <v>29346</v>
      </c>
      <c r="E735" s="159">
        <v>5</v>
      </c>
      <c r="F735" s="98">
        <v>0</v>
      </c>
      <c r="G735" s="98">
        <v>61</v>
      </c>
      <c r="H735" s="98">
        <v>130</v>
      </c>
      <c r="I735" s="98">
        <v>360</v>
      </c>
      <c r="J735" s="99">
        <v>9.1E-4</v>
      </c>
      <c r="K735" s="98">
        <v>9.1</v>
      </c>
      <c r="L735" s="98">
        <v>2.5087854401136291E-2</v>
      </c>
      <c r="M735" s="145" t="s">
        <v>47252</v>
      </c>
      <c r="N735" s="100"/>
      <c r="O735" s="101" t="s">
        <v>40</v>
      </c>
      <c r="P735" s="102">
        <v>34.174999999999997</v>
      </c>
      <c r="Q735" s="102">
        <v>34.176000000000002</v>
      </c>
      <c r="R735" s="102">
        <v>34.343000000000004</v>
      </c>
      <c r="S735" s="95" t="s">
        <v>47240</v>
      </c>
      <c r="T735" s="100">
        <v>4386</v>
      </c>
      <c r="U735" s="100" t="s">
        <v>29347</v>
      </c>
      <c r="V735" s="100" t="s">
        <v>29345</v>
      </c>
      <c r="W735" s="100">
        <v>75.8</v>
      </c>
      <c r="X735" s="103">
        <v>2E-179</v>
      </c>
      <c r="Y735" s="100" t="s">
        <v>36</v>
      </c>
      <c r="Z735" s="100" t="s">
        <v>29348</v>
      </c>
      <c r="AA735" s="100" t="s">
        <v>29349</v>
      </c>
      <c r="AB735" s="100" t="s">
        <v>29350</v>
      </c>
      <c r="AC735" s="100" t="s">
        <v>29351</v>
      </c>
      <c r="AD735" s="100" t="s">
        <v>13016</v>
      </c>
      <c r="AE735" s="100" t="s">
        <v>29352</v>
      </c>
      <c r="AF735" s="100"/>
      <c r="AG735" s="100" t="s">
        <v>348</v>
      </c>
      <c r="AH735" t="s">
        <v>29353</v>
      </c>
      <c r="AI735" t="s">
        <v>29344</v>
      </c>
      <c r="AJ735">
        <v>100</v>
      </c>
      <c r="AK735">
        <v>0</v>
      </c>
      <c r="AL735" t="s">
        <v>47</v>
      </c>
      <c r="AM735" t="s">
        <v>29354</v>
      </c>
      <c r="AN735" t="s">
        <v>29355</v>
      </c>
      <c r="AO735" t="s">
        <v>29346</v>
      </c>
      <c r="AP735" t="s">
        <v>29356</v>
      </c>
      <c r="AQ735" t="s">
        <v>52</v>
      </c>
      <c r="AR735" t="s">
        <v>168</v>
      </c>
      <c r="AS735" s="55">
        <v>34176</v>
      </c>
      <c r="AT735" s="104">
        <v>16.000058320940134</v>
      </c>
      <c r="AU735" s="100" t="s">
        <v>29343</v>
      </c>
      <c r="AV735" s="100" t="s">
        <v>29343</v>
      </c>
      <c r="AW735" s="100">
        <v>127.61059254419969</v>
      </c>
      <c r="AX735" s="100">
        <v>363.91587285677514</v>
      </c>
      <c r="AY735" s="100">
        <v>9.1298684324932016E-4</v>
      </c>
      <c r="AZ735" s="100">
        <v>3317875.4061491918</v>
      </c>
      <c r="BA735" s="100">
        <v>16000</v>
      </c>
      <c r="BB735" s="100">
        <v>26000</v>
      </c>
    </row>
    <row r="736" spans="1:54" x14ac:dyDescent="0.25">
      <c r="A736" s="95" t="s">
        <v>15604</v>
      </c>
      <c r="B736" s="53"/>
      <c r="C736" s="96" t="str">
        <f>HYPERLINK("http://www.UniProt.org/UniProt/NOL7_HUMAN","NOL7_HUMAN")</f>
        <v>NOL7_HUMAN</v>
      </c>
      <c r="D736" s="97" t="s">
        <v>15606</v>
      </c>
      <c r="E736" s="159">
        <v>5</v>
      </c>
      <c r="F736" s="98">
        <v>0</v>
      </c>
      <c r="G736" s="98">
        <v>200</v>
      </c>
      <c r="H736" s="98">
        <v>120</v>
      </c>
      <c r="I736" s="98">
        <v>350</v>
      </c>
      <c r="J736" s="99">
        <v>8.8000000000000003E-4</v>
      </c>
      <c r="K736" s="98">
        <v>8.8000000000000007</v>
      </c>
      <c r="L736" s="98">
        <v>2.5087854401136291E-2</v>
      </c>
      <c r="M736" s="148" t="s">
        <v>47252</v>
      </c>
      <c r="N736" s="100"/>
      <c r="O736" s="101" t="s">
        <v>40</v>
      </c>
      <c r="P736" s="102">
        <v>25.78</v>
      </c>
      <c r="Q736" s="102" t="s">
        <v>40</v>
      </c>
      <c r="R736" s="102">
        <v>29.425999999999998</v>
      </c>
      <c r="S736" s="95" t="s">
        <v>47240</v>
      </c>
      <c r="T736" s="100">
        <v>9061</v>
      </c>
      <c r="U736" s="100" t="s">
        <v>15607</v>
      </c>
      <c r="V736" s="100" t="s">
        <v>15605</v>
      </c>
      <c r="W736" s="100">
        <v>38.340000000000003</v>
      </c>
      <c r="X736" s="103">
        <v>3.0000000000000001E-26</v>
      </c>
      <c r="Y736" s="100" t="s">
        <v>36</v>
      </c>
      <c r="Z736" s="100" t="s">
        <v>15608</v>
      </c>
      <c r="AA736" s="100" t="s">
        <v>15609</v>
      </c>
      <c r="AB736" s="100" t="s">
        <v>15610</v>
      </c>
      <c r="AC736" s="100"/>
      <c r="AD736" s="100" t="s">
        <v>15611</v>
      </c>
      <c r="AE736" s="100"/>
      <c r="AF736" s="100"/>
      <c r="AG736" s="100"/>
      <c r="AH736" t="s">
        <v>747</v>
      </c>
      <c r="AT736" s="104">
        <v>13.000079884965649</v>
      </c>
      <c r="AU736" s="100" t="s">
        <v>15612</v>
      </c>
      <c r="AV736" s="100" t="s">
        <v>15613</v>
      </c>
      <c r="AW736" s="100">
        <v>122.32676309526343</v>
      </c>
      <c r="AX736" s="100">
        <v>348.84761427730058</v>
      </c>
      <c r="AY736" s="100">
        <v>8.7518381551726708E-4</v>
      </c>
      <c r="AZ736" s="100">
        <v>3180495.8404768491</v>
      </c>
      <c r="BA736" s="100">
        <v>16000</v>
      </c>
      <c r="BB736" s="100">
        <v>26000</v>
      </c>
    </row>
    <row r="737" spans="1:54" x14ac:dyDescent="0.25">
      <c r="A737" s="95" t="s">
        <v>21496</v>
      </c>
      <c r="B737" s="51" t="s">
        <v>21497</v>
      </c>
      <c r="C737" s="96" t="str">
        <f>HYPERLINK("http://www.UniProt.org/UniProt/RMTL1_HUMAN","RMTL1_HUMAN")</f>
        <v>RMTL1_HUMAN</v>
      </c>
      <c r="D737" s="97" t="s">
        <v>21499</v>
      </c>
      <c r="E737" s="160" t="s">
        <v>40</v>
      </c>
      <c r="H737" s="98">
        <v>120</v>
      </c>
      <c r="I737" s="98">
        <v>350</v>
      </c>
      <c r="J737" s="99">
        <v>8.8000000000000003E-4</v>
      </c>
      <c r="K737" s="98">
        <v>8.8000000000000007</v>
      </c>
      <c r="L737" s="98">
        <v>2.5087854401136291E-2</v>
      </c>
      <c r="M737" s="147" t="s">
        <v>47252</v>
      </c>
      <c r="N737" s="100"/>
      <c r="O737" s="101" t="s">
        <v>311</v>
      </c>
      <c r="P737" s="102">
        <v>22.344000000000001</v>
      </c>
      <c r="Q737" s="102">
        <v>46.44</v>
      </c>
      <c r="R737" s="102">
        <v>47.02</v>
      </c>
      <c r="S737" s="95" t="s">
        <v>47240</v>
      </c>
      <c r="T737" s="100">
        <v>6092</v>
      </c>
      <c r="U737" s="100" t="s">
        <v>21500</v>
      </c>
      <c r="V737" s="100" t="s">
        <v>21498</v>
      </c>
      <c r="W737" s="100">
        <v>61.54</v>
      </c>
      <c r="X737" s="103">
        <v>2.9999999999999999E-78</v>
      </c>
      <c r="Y737" s="100" t="s">
        <v>36</v>
      </c>
      <c r="Z737" s="100" t="s">
        <v>21501</v>
      </c>
      <c r="AA737" s="100" t="s">
        <v>21502</v>
      </c>
      <c r="AB737" s="100" t="s">
        <v>21503</v>
      </c>
      <c r="AC737" s="100"/>
      <c r="AD737" s="100" t="s">
        <v>21504</v>
      </c>
      <c r="AE737" s="100" t="s">
        <v>21506</v>
      </c>
      <c r="AF737" s="100" t="s">
        <v>21505</v>
      </c>
      <c r="AG737" s="100"/>
      <c r="AH737" t="s">
        <v>21507</v>
      </c>
      <c r="AI737" t="s">
        <v>21497</v>
      </c>
      <c r="AJ737">
        <v>89.16</v>
      </c>
      <c r="AK737" s="54">
        <v>1E-134</v>
      </c>
      <c r="AL737" t="s">
        <v>47</v>
      </c>
      <c r="AM737" t="s">
        <v>21508</v>
      </c>
      <c r="AN737" t="s">
        <v>21509</v>
      </c>
      <c r="AO737" t="s">
        <v>21510</v>
      </c>
      <c r="AP737" t="s">
        <v>21511</v>
      </c>
      <c r="AQ737" t="s">
        <v>21512</v>
      </c>
      <c r="AR737" t="s">
        <v>21513</v>
      </c>
      <c r="AS737" s="55">
        <v>46440</v>
      </c>
      <c r="AT737" s="104">
        <v>13.000124525247493</v>
      </c>
      <c r="AU737" s="100" t="s">
        <v>21514</v>
      </c>
      <c r="AV737" s="100" t="s">
        <v>21515</v>
      </c>
      <c r="AW737" s="100">
        <v>123.54704141161648</v>
      </c>
      <c r="AX737" s="100">
        <v>352.32756558675015</v>
      </c>
      <c r="AY737" s="100">
        <v>8.8391426669471847E-4</v>
      </c>
      <c r="AZ737" s="100">
        <v>3212223.0767020285</v>
      </c>
      <c r="BA737" s="100">
        <v>16000</v>
      </c>
      <c r="BB737" s="100">
        <v>26000</v>
      </c>
    </row>
    <row r="738" spans="1:54" x14ac:dyDescent="0.25">
      <c r="A738" s="95" t="s">
        <v>545</v>
      </c>
      <c r="B738" s="51" t="s">
        <v>546</v>
      </c>
      <c r="C738" s="96" t="str">
        <f>HYPERLINK("http://www.UniProt.org/UniProt/ACSL4_HUMAN","ACSL4_HUMAN")</f>
        <v>ACSL4_HUMAN</v>
      </c>
      <c r="D738" s="97" t="s">
        <v>548</v>
      </c>
      <c r="E738" s="160" t="s">
        <v>40</v>
      </c>
      <c r="H738" s="98">
        <v>120</v>
      </c>
      <c r="I738" s="98">
        <v>350</v>
      </c>
      <c r="J738" s="99">
        <v>8.7000000000000001E-4</v>
      </c>
      <c r="K738" s="98">
        <v>8.6999999999999993</v>
      </c>
      <c r="L738" s="98">
        <v>2.5087854401136291E-2</v>
      </c>
      <c r="M738" s="145" t="s">
        <v>47252</v>
      </c>
      <c r="N738" s="100"/>
      <c r="O738" s="101" t="s">
        <v>537</v>
      </c>
      <c r="P738" s="102">
        <v>74.498999999999995</v>
      </c>
      <c r="Q738" s="102">
        <v>74.268000000000001</v>
      </c>
      <c r="R738" s="102">
        <v>79.188000000000002</v>
      </c>
      <c r="S738" s="95" t="s">
        <v>47240</v>
      </c>
      <c r="T738" s="100">
        <v>5792</v>
      </c>
      <c r="U738" s="100" t="s">
        <v>549</v>
      </c>
      <c r="V738" s="100" t="s">
        <v>547</v>
      </c>
      <c r="W738" s="100">
        <v>82.39</v>
      </c>
      <c r="X738" s="100">
        <v>0</v>
      </c>
      <c r="Y738" s="100" t="s">
        <v>36</v>
      </c>
      <c r="Z738" s="100" t="s">
        <v>550</v>
      </c>
      <c r="AA738" s="100" t="s">
        <v>551</v>
      </c>
      <c r="AB738" s="100" t="s">
        <v>552</v>
      </c>
      <c r="AC738" s="100" t="s">
        <v>538</v>
      </c>
      <c r="AD738" s="100" t="s">
        <v>553</v>
      </c>
      <c r="AE738" s="100" t="s">
        <v>555</v>
      </c>
      <c r="AF738" s="100" t="s">
        <v>554</v>
      </c>
      <c r="AG738" s="100"/>
      <c r="AH738" t="s">
        <v>556</v>
      </c>
      <c r="AI738" t="s">
        <v>546</v>
      </c>
      <c r="AJ738">
        <v>94.78</v>
      </c>
      <c r="AK738">
        <v>0</v>
      </c>
      <c r="AL738" t="s">
        <v>69</v>
      </c>
      <c r="AM738" t="s">
        <v>557</v>
      </c>
      <c r="AN738" t="s">
        <v>558</v>
      </c>
      <c r="AO738" t="s">
        <v>559</v>
      </c>
      <c r="AS738" s="55">
        <v>74268</v>
      </c>
      <c r="AT738" s="104">
        <v>36.000749625187403</v>
      </c>
      <c r="AU738" s="100" t="s">
        <v>545</v>
      </c>
      <c r="AV738" s="100" t="s">
        <v>560</v>
      </c>
      <c r="AW738" s="100">
        <v>121.70227349537502</v>
      </c>
      <c r="AX738" s="100">
        <v>347.06671448440409</v>
      </c>
      <c r="AY738" s="100">
        <v>8.7071592004654697E-4</v>
      </c>
      <c r="AZ738" s="100">
        <v>3164259.1108797505</v>
      </c>
      <c r="BA738" s="100">
        <v>16000</v>
      </c>
      <c r="BB738" s="100">
        <v>26000</v>
      </c>
    </row>
    <row r="739" spans="1:54" x14ac:dyDescent="0.25">
      <c r="A739" s="95" t="s">
        <v>7943</v>
      </c>
      <c r="B739" s="51" t="s">
        <v>7944</v>
      </c>
      <c r="C739" s="96" t="str">
        <f>HYPERLINK("http://www.UniProt.org/UniProt/EMIL2_HUMAN","EMIL2_HUMAN")</f>
        <v>EMIL2_HUMAN</v>
      </c>
      <c r="D739" s="97" t="s">
        <v>7946</v>
      </c>
      <c r="E739" s="160" t="s">
        <v>40</v>
      </c>
      <c r="H739" s="98">
        <v>120</v>
      </c>
      <c r="I739" s="98">
        <v>340</v>
      </c>
      <c r="J739" s="99">
        <v>8.5999999999999998E-4</v>
      </c>
      <c r="K739" s="98">
        <v>8.6</v>
      </c>
      <c r="L739" s="98">
        <v>2.5087854401136291E-2</v>
      </c>
      <c r="M739" s="151" t="s">
        <v>47252</v>
      </c>
      <c r="N739" s="100"/>
      <c r="O739" s="101" t="s">
        <v>235</v>
      </c>
      <c r="P739" s="102">
        <v>115.83</v>
      </c>
      <c r="Q739" s="102">
        <v>115.83199999999999</v>
      </c>
      <c r="R739" s="102">
        <v>115.687</v>
      </c>
      <c r="S739" s="95" t="s">
        <v>47240</v>
      </c>
      <c r="T739" s="100">
        <v>3717</v>
      </c>
      <c r="U739" s="100" t="s">
        <v>7947</v>
      </c>
      <c r="V739" s="100" t="s">
        <v>7945</v>
      </c>
      <c r="W739" s="100">
        <v>39.28</v>
      </c>
      <c r="X739" s="100">
        <v>0</v>
      </c>
      <c r="Y739" s="100" t="s">
        <v>36</v>
      </c>
      <c r="Z739" s="100" t="s">
        <v>7948</v>
      </c>
      <c r="AA739" s="100" t="s">
        <v>7949</v>
      </c>
      <c r="AB739" s="100" t="s">
        <v>7950</v>
      </c>
      <c r="AC739" s="100"/>
      <c r="AD739" s="100" t="s">
        <v>7951</v>
      </c>
      <c r="AE739" s="100" t="s">
        <v>7952</v>
      </c>
      <c r="AF739" s="100"/>
      <c r="AG739" s="100"/>
      <c r="AH739" t="s">
        <v>7953</v>
      </c>
      <c r="AI739" t="s">
        <v>7944</v>
      </c>
      <c r="AJ739">
        <v>100</v>
      </c>
      <c r="AK739">
        <v>0</v>
      </c>
      <c r="AL739" t="s">
        <v>69</v>
      </c>
      <c r="AM739" t="s">
        <v>7954</v>
      </c>
      <c r="AN739" t="s">
        <v>7955</v>
      </c>
      <c r="AO739" t="s">
        <v>7956</v>
      </c>
      <c r="AS739" s="55">
        <v>115832</v>
      </c>
      <c r="AT739" s="104">
        <v>69.999439241854986</v>
      </c>
      <c r="AU739" s="100" t="s">
        <v>7943</v>
      </c>
      <c r="AV739" s="100" t="s">
        <v>7957</v>
      </c>
      <c r="AW739" s="100">
        <v>119.78288263730983</v>
      </c>
      <c r="AX739" s="100">
        <v>341.59305602439667</v>
      </c>
      <c r="AY739" s="100">
        <v>8.5698368539792566E-4</v>
      </c>
      <c r="AZ739" s="100">
        <v>3114354.9485700554</v>
      </c>
      <c r="BA739" s="100">
        <v>16000</v>
      </c>
      <c r="BB739" s="100">
        <v>26000</v>
      </c>
    </row>
    <row r="740" spans="1:54" x14ac:dyDescent="0.25">
      <c r="A740" s="95" t="s">
        <v>21939</v>
      </c>
      <c r="B740" s="51" t="s">
        <v>21940</v>
      </c>
      <c r="C740" s="96" t="str">
        <f>HYPERLINK("http://www.UniProt.org/UniProt/RPB9_HUMAN","RPB9_HUMAN")</f>
        <v>RPB9_HUMAN</v>
      </c>
      <c r="D740" s="97" t="s">
        <v>21942</v>
      </c>
      <c r="E740" s="159">
        <v>1.58</v>
      </c>
      <c r="F740" s="98">
        <v>1.9</v>
      </c>
      <c r="G740" s="98">
        <v>73</v>
      </c>
      <c r="H740" s="98">
        <v>120</v>
      </c>
      <c r="I740" s="98">
        <v>340</v>
      </c>
      <c r="J740" s="99">
        <v>8.4999999999999995E-4</v>
      </c>
      <c r="K740" s="98">
        <v>8.5</v>
      </c>
      <c r="L740" s="98">
        <v>2.5087854401136291E-2</v>
      </c>
      <c r="M740" s="148" t="s">
        <v>47252</v>
      </c>
      <c r="N740" s="100"/>
      <c r="O740" s="101" t="s">
        <v>40</v>
      </c>
      <c r="P740" s="102">
        <v>14.428000000000001</v>
      </c>
      <c r="Q740" s="102">
        <v>14.428000000000001</v>
      </c>
      <c r="R740" s="102">
        <v>14.523</v>
      </c>
      <c r="S740" s="95" t="s">
        <v>47240</v>
      </c>
      <c r="T740" s="100">
        <v>2692</v>
      </c>
      <c r="U740" s="100" t="s">
        <v>21944</v>
      </c>
      <c r="V740" s="100" t="s">
        <v>21941</v>
      </c>
      <c r="W740" s="100">
        <v>93.6</v>
      </c>
      <c r="X740" s="103">
        <v>3.9999999999999997E-88</v>
      </c>
      <c r="Y740" s="100" t="s">
        <v>36</v>
      </c>
      <c r="Z740" s="100" t="s">
        <v>21943</v>
      </c>
      <c r="AA740" s="100" t="s">
        <v>21945</v>
      </c>
      <c r="AB740" s="100" t="s">
        <v>21946</v>
      </c>
      <c r="AC740" s="100" t="s">
        <v>21947</v>
      </c>
      <c r="AD740" s="100" t="s">
        <v>21948</v>
      </c>
      <c r="AE740" s="100" t="s">
        <v>21950</v>
      </c>
      <c r="AF740" s="100" t="s">
        <v>21949</v>
      </c>
      <c r="AG740" s="100" t="s">
        <v>8093</v>
      </c>
      <c r="AH740" t="s">
        <v>21951</v>
      </c>
      <c r="AI740" t="s">
        <v>21940</v>
      </c>
      <c r="AJ740">
        <v>100</v>
      </c>
      <c r="AK740" s="54">
        <v>9.9999999999999999E-93</v>
      </c>
      <c r="AL740" t="s">
        <v>69</v>
      </c>
      <c r="AM740" t="s">
        <v>21952</v>
      </c>
      <c r="AN740" t="s">
        <v>21953</v>
      </c>
      <c r="AO740" t="s">
        <v>21954</v>
      </c>
      <c r="AP740" t="s">
        <v>21955</v>
      </c>
      <c r="AQ740" t="s">
        <v>21956</v>
      </c>
      <c r="AS740" s="55">
        <v>14428</v>
      </c>
      <c r="AT740" s="104">
        <v>9.0000218335844195</v>
      </c>
      <c r="AU740" s="100" t="s">
        <v>21939</v>
      </c>
      <c r="AV740" s="100" t="s">
        <v>21957</v>
      </c>
      <c r="AW740" s="100">
        <v>118.16808939804767</v>
      </c>
      <c r="AX740" s="100">
        <v>336.98803947025942</v>
      </c>
      <c r="AY740" s="100">
        <v>8.4543068691542384E-4</v>
      </c>
      <c r="AZ740" s="100">
        <v>3072370.3243492395</v>
      </c>
      <c r="BA740" s="100">
        <v>16000</v>
      </c>
      <c r="BB740" s="100">
        <v>26000</v>
      </c>
    </row>
    <row r="741" spans="1:54" x14ac:dyDescent="0.25">
      <c r="A741" s="95" t="s">
        <v>7092</v>
      </c>
      <c r="B741" s="51" t="s">
        <v>7093</v>
      </c>
      <c r="C741" s="96" t="str">
        <f>HYPERLINK("http://www.UniProt.org/UniProt/EAF2_HUMAN","EAF2_HUMAN")</f>
        <v>EAF2_HUMAN</v>
      </c>
      <c r="D741" s="97" t="s">
        <v>7095</v>
      </c>
      <c r="E741" s="159">
        <v>2.44</v>
      </c>
      <c r="F741" s="98">
        <v>0.6</v>
      </c>
      <c r="G741" s="98">
        <v>170</v>
      </c>
      <c r="H741" s="98">
        <v>120</v>
      </c>
      <c r="I741" s="98">
        <v>330</v>
      </c>
      <c r="J741" s="99">
        <v>8.4000000000000003E-4</v>
      </c>
      <c r="K741" s="98">
        <v>8.4</v>
      </c>
      <c r="L741" s="98">
        <v>2.5087854401136291E-2</v>
      </c>
      <c r="M741" s="148" t="s">
        <v>47252</v>
      </c>
      <c r="N741" s="100"/>
      <c r="O741" s="101" t="s">
        <v>40</v>
      </c>
      <c r="P741" s="102">
        <v>27.405999999999999</v>
      </c>
      <c r="Q741" s="102">
        <v>27.405999999999999</v>
      </c>
      <c r="R741" s="102">
        <v>28.792000000000002</v>
      </c>
      <c r="S741" s="95" t="s">
        <v>47240</v>
      </c>
      <c r="T741" s="100">
        <v>7965</v>
      </c>
      <c r="U741" s="100" t="s">
        <v>7096</v>
      </c>
      <c r="V741" s="100" t="s">
        <v>7094</v>
      </c>
      <c r="W741" s="100">
        <v>66.790000000000006</v>
      </c>
      <c r="X741" s="103">
        <v>2E-95</v>
      </c>
      <c r="Y741" s="100" t="s">
        <v>36</v>
      </c>
      <c r="Z741" s="100" t="s">
        <v>7097</v>
      </c>
      <c r="AA741" s="100" t="s">
        <v>7098</v>
      </c>
      <c r="AB741" s="100" t="s">
        <v>7099</v>
      </c>
      <c r="AC741" s="100" t="s">
        <v>7100</v>
      </c>
      <c r="AD741" s="100" t="s">
        <v>7101</v>
      </c>
      <c r="AE741" s="100" t="s">
        <v>7102</v>
      </c>
      <c r="AF741" s="100"/>
      <c r="AG741" s="100" t="s">
        <v>1953</v>
      </c>
      <c r="AH741" t="s">
        <v>7103</v>
      </c>
      <c r="AI741" t="s">
        <v>7093</v>
      </c>
      <c r="AJ741">
        <v>100</v>
      </c>
      <c r="AK741">
        <v>0</v>
      </c>
      <c r="AL741" t="s">
        <v>69</v>
      </c>
      <c r="AM741" t="s">
        <v>7104</v>
      </c>
      <c r="AN741" t="s">
        <v>7105</v>
      </c>
      <c r="AO741" t="s">
        <v>7106</v>
      </c>
      <c r="AS741" s="55">
        <v>27406</v>
      </c>
      <c r="AT741" s="104">
        <v>17.000125649187467</v>
      </c>
      <c r="AU741" s="100" t="s">
        <v>7092</v>
      </c>
      <c r="AV741" s="100" t="s">
        <v>7092</v>
      </c>
      <c r="AW741" s="100">
        <v>117.46157526529693</v>
      </c>
      <c r="AX741" s="100">
        <v>334.97322469525102</v>
      </c>
      <c r="AY741" s="100">
        <v>8.4037594894335692E-4</v>
      </c>
      <c r="AZ741" s="100">
        <v>3054000.9568977202</v>
      </c>
      <c r="BA741" s="100">
        <v>16000</v>
      </c>
      <c r="BB741" s="100">
        <v>26000</v>
      </c>
    </row>
    <row r="742" spans="1:54" x14ac:dyDescent="0.25">
      <c r="A742" s="95" t="s">
        <v>29143</v>
      </c>
      <c r="B742" s="51" t="s">
        <v>29144</v>
      </c>
      <c r="C742" s="96" t="str">
        <f>HYPERLINK("http://www.UniProt.org/UniProt/WDR20_HUMAN","WDR20_HUMAN")</f>
        <v>WDR20_HUMAN</v>
      </c>
      <c r="D742" s="97" t="s">
        <v>29146</v>
      </c>
      <c r="E742" s="160" t="s">
        <v>40</v>
      </c>
      <c r="H742" s="98">
        <v>120</v>
      </c>
      <c r="I742" s="98">
        <v>330</v>
      </c>
      <c r="J742" s="99">
        <v>8.3000000000000001E-4</v>
      </c>
      <c r="K742" s="98">
        <v>8.3000000000000007</v>
      </c>
      <c r="L742" s="98">
        <v>2.5087854401136291E-2</v>
      </c>
      <c r="M742" s="148" t="s">
        <v>47252</v>
      </c>
      <c r="N742" s="100"/>
      <c r="O742" s="101" t="s">
        <v>40</v>
      </c>
      <c r="P742" s="102">
        <v>63.220999999999997</v>
      </c>
      <c r="Q742" s="102">
        <v>63.220999999999997</v>
      </c>
      <c r="R742" s="102">
        <v>62.893000000000001</v>
      </c>
      <c r="S742" s="95" t="s">
        <v>47240</v>
      </c>
      <c r="T742" s="100">
        <v>3290</v>
      </c>
      <c r="U742" s="100" t="s">
        <v>29147</v>
      </c>
      <c r="V742" s="100" t="s">
        <v>29145</v>
      </c>
      <c r="W742" s="100">
        <v>93.4</v>
      </c>
      <c r="X742" s="100">
        <v>0</v>
      </c>
      <c r="Y742" s="100" t="s">
        <v>36</v>
      </c>
      <c r="Z742" s="100" t="s">
        <v>29148</v>
      </c>
      <c r="AA742" s="100" t="s">
        <v>29149</v>
      </c>
      <c r="AB742" s="100" t="s">
        <v>29150</v>
      </c>
      <c r="AC742" s="100"/>
      <c r="AD742" s="100" t="s">
        <v>29151</v>
      </c>
      <c r="AE742" s="100"/>
      <c r="AF742" s="100"/>
      <c r="AG742" s="100"/>
      <c r="AH742" t="s">
        <v>29152</v>
      </c>
      <c r="AI742" t="s">
        <v>29144</v>
      </c>
      <c r="AJ742">
        <v>100</v>
      </c>
      <c r="AK742">
        <v>0</v>
      </c>
      <c r="AL742" t="s">
        <v>69</v>
      </c>
      <c r="AN742" t="s">
        <v>29153</v>
      </c>
      <c r="AO742" t="s">
        <v>628</v>
      </c>
      <c r="AS742" s="55">
        <v>63221</v>
      </c>
      <c r="AT742" s="104">
        <v>28.000864140854958</v>
      </c>
      <c r="AU742" s="100" t="s">
        <v>29143</v>
      </c>
      <c r="AV742" s="100" t="s">
        <v>29154</v>
      </c>
      <c r="AW742" s="100">
        <v>116.18006827674206</v>
      </c>
      <c r="AX742" s="100">
        <v>331.31866338482939</v>
      </c>
      <c r="AY742" s="100">
        <v>8.3120743873776859E-4</v>
      </c>
      <c r="AZ742" s="100">
        <v>3020681.7751952936</v>
      </c>
      <c r="BA742" s="100">
        <v>16000</v>
      </c>
      <c r="BB742" s="100">
        <v>26000</v>
      </c>
    </row>
    <row r="743" spans="1:54" x14ac:dyDescent="0.25">
      <c r="A743" s="95" t="s">
        <v>8568</v>
      </c>
      <c r="B743" s="51" t="s">
        <v>8569</v>
      </c>
      <c r="C743" s="96" t="str">
        <f>HYPERLINK("http://www.UniProt.org/UniProt/F175A_HUMAN","F175A_HUMAN")</f>
        <v>F175A_HUMAN</v>
      </c>
      <c r="D743" s="97" t="s">
        <v>8571</v>
      </c>
      <c r="E743" s="159">
        <v>5</v>
      </c>
      <c r="F743" s="98">
        <v>0</v>
      </c>
      <c r="G743" s="98">
        <v>33</v>
      </c>
      <c r="H743" s="98">
        <v>110</v>
      </c>
      <c r="I743" s="98">
        <v>330</v>
      </c>
      <c r="J743" s="99">
        <v>8.1999999999999998E-4</v>
      </c>
      <c r="K743" s="98">
        <v>8.1999999999999993</v>
      </c>
      <c r="L743" s="98">
        <v>2.5087854401136291E-2</v>
      </c>
      <c r="M743" s="146" t="s">
        <v>47252</v>
      </c>
      <c r="N743" s="100"/>
      <c r="O743" s="101" t="s">
        <v>40</v>
      </c>
      <c r="P743" s="102">
        <v>45.822000000000003</v>
      </c>
      <c r="Q743" s="102">
        <v>45.823</v>
      </c>
      <c r="R743" s="102">
        <v>46.662999999999997</v>
      </c>
      <c r="S743" s="95" t="s">
        <v>47240</v>
      </c>
      <c r="T743" s="100">
        <v>1854</v>
      </c>
      <c r="U743" s="100" t="s">
        <v>8572</v>
      </c>
      <c r="V743" s="100" t="s">
        <v>8570</v>
      </c>
      <c r="W743" s="100">
        <v>52.9</v>
      </c>
      <c r="X743" s="103">
        <v>5.9999999999999997E-144</v>
      </c>
      <c r="Y743" s="100" t="s">
        <v>36</v>
      </c>
      <c r="Z743" s="100" t="s">
        <v>8573</v>
      </c>
      <c r="AA743" s="100" t="s">
        <v>8574</v>
      </c>
      <c r="AB743" s="100" t="s">
        <v>8575</v>
      </c>
      <c r="AC743" s="100"/>
      <c r="AD743" s="100" t="s">
        <v>8576</v>
      </c>
      <c r="AE743" s="100" t="s">
        <v>8578</v>
      </c>
      <c r="AF743" s="100"/>
      <c r="AG743" s="100" t="s">
        <v>8577</v>
      </c>
      <c r="AH743" t="s">
        <v>8579</v>
      </c>
      <c r="AI743" t="s">
        <v>8569</v>
      </c>
      <c r="AJ743">
        <v>100</v>
      </c>
      <c r="AK743">
        <v>0</v>
      </c>
      <c r="AL743" t="s">
        <v>47</v>
      </c>
      <c r="AM743" t="s">
        <v>8580</v>
      </c>
      <c r="AN743" t="s">
        <v>8581</v>
      </c>
      <c r="AO743" t="s">
        <v>8571</v>
      </c>
      <c r="AP743" t="s">
        <v>8582</v>
      </c>
      <c r="AQ743" t="s">
        <v>8583</v>
      </c>
      <c r="AR743" t="s">
        <v>8584</v>
      </c>
      <c r="AS743" s="55">
        <v>45823</v>
      </c>
      <c r="AT743" s="104">
        <v>20.999759745330049</v>
      </c>
      <c r="AU743" s="100" t="s">
        <v>8568</v>
      </c>
      <c r="AV743" s="100" t="s">
        <v>8568</v>
      </c>
      <c r="AW743" s="100">
        <v>114.69966389263223</v>
      </c>
      <c r="AX743" s="100">
        <v>327.09689273959299</v>
      </c>
      <c r="AY743" s="100">
        <v>8.2061592201150037E-4</v>
      </c>
      <c r="AZ743" s="100">
        <v>2982191.2612084378</v>
      </c>
      <c r="BA743" s="100">
        <v>16000</v>
      </c>
      <c r="BB743" s="100">
        <v>26000</v>
      </c>
    </row>
    <row r="744" spans="1:54" x14ac:dyDescent="0.25">
      <c r="A744" s="95" t="s">
        <v>10048</v>
      </c>
      <c r="B744" s="51" t="s">
        <v>10049</v>
      </c>
      <c r="C744" s="96" t="str">
        <f>HYPERLINK("http://www.UniProt.org/UniProt/GRIP1_HUMAN","GRIP1_HUMAN")</f>
        <v>GRIP1_HUMAN</v>
      </c>
      <c r="D744" s="97" t="s">
        <v>10051</v>
      </c>
      <c r="E744" s="160" t="s">
        <v>40</v>
      </c>
      <c r="H744" s="98">
        <v>110</v>
      </c>
      <c r="I744" s="98">
        <v>330</v>
      </c>
      <c r="J744" s="99">
        <v>8.1999999999999998E-4</v>
      </c>
      <c r="K744" s="98">
        <v>8.1999999999999993</v>
      </c>
      <c r="L744" s="98">
        <v>2.5087854401136291E-2</v>
      </c>
      <c r="M744" s="146" t="s">
        <v>47252</v>
      </c>
      <c r="N744" s="100"/>
      <c r="O744" s="101" t="s">
        <v>40</v>
      </c>
      <c r="P744" s="102">
        <v>114.5</v>
      </c>
      <c r="Q744" s="102">
        <v>75.495000000000005</v>
      </c>
      <c r="R744" s="102">
        <v>122.422</v>
      </c>
      <c r="S744" s="95" t="s">
        <v>47240</v>
      </c>
      <c r="T744" s="100">
        <v>5374</v>
      </c>
      <c r="U744" s="100" t="s">
        <v>10052</v>
      </c>
      <c r="V744" s="100" t="s">
        <v>10050</v>
      </c>
      <c r="W744" s="100">
        <v>78.599999999999994</v>
      </c>
      <c r="X744" s="100">
        <v>0</v>
      </c>
      <c r="Y744" s="100" t="s">
        <v>36</v>
      </c>
      <c r="Z744" s="100" t="s">
        <v>10053</v>
      </c>
      <c r="AA744" s="100" t="s">
        <v>10054</v>
      </c>
      <c r="AB744" s="100" t="s">
        <v>10055</v>
      </c>
      <c r="AC744" s="100"/>
      <c r="AD744" s="100" t="s">
        <v>10056</v>
      </c>
      <c r="AE744" s="100" t="s">
        <v>10058</v>
      </c>
      <c r="AF744" s="100"/>
      <c r="AG744" s="100" t="s">
        <v>10057</v>
      </c>
      <c r="AH744" t="s">
        <v>10059</v>
      </c>
      <c r="AI744" t="s">
        <v>10049</v>
      </c>
      <c r="AJ744">
        <v>98.86</v>
      </c>
      <c r="AK744">
        <v>0</v>
      </c>
      <c r="AL744" t="s">
        <v>69</v>
      </c>
      <c r="AM744" t="s">
        <v>10060</v>
      </c>
      <c r="AO744" t="s">
        <v>10061</v>
      </c>
      <c r="AR744" t="s">
        <v>370</v>
      </c>
      <c r="AS744" s="55">
        <v>75495</v>
      </c>
      <c r="AT744" s="104">
        <v>56.999823311149065</v>
      </c>
      <c r="AU744" s="100" t="s">
        <v>10048</v>
      </c>
      <c r="AV744" s="100" t="s">
        <v>10062</v>
      </c>
      <c r="AW744" s="100">
        <v>114.50366128173336</v>
      </c>
      <c r="AX744" s="100">
        <v>326.53793866058299</v>
      </c>
      <c r="AY744" s="100">
        <v>8.1921362615638797E-4</v>
      </c>
      <c r="AZ744" s="100">
        <v>2977095.1933250674</v>
      </c>
      <c r="BA744" s="100">
        <v>16000</v>
      </c>
      <c r="BB744" s="100">
        <v>26000</v>
      </c>
    </row>
    <row r="745" spans="1:54" x14ac:dyDescent="0.25">
      <c r="A745" s="95" t="s">
        <v>24967</v>
      </c>
      <c r="B745" s="51" t="s">
        <v>24968</v>
      </c>
      <c r="C745" s="96" t="str">
        <f>HYPERLINK("http://www.UniProt.org/UniProt/SPAT2_HUMAN","SPAT2_HUMAN")</f>
        <v>SPAT2_HUMAN</v>
      </c>
      <c r="D745" s="97" t="s">
        <v>24970</v>
      </c>
      <c r="E745" s="160" t="s">
        <v>40</v>
      </c>
      <c r="H745" s="98">
        <v>110</v>
      </c>
      <c r="I745" s="98">
        <v>330</v>
      </c>
      <c r="J745" s="99">
        <v>8.1999999999999998E-4</v>
      </c>
      <c r="K745" s="98">
        <v>8.1999999999999993</v>
      </c>
      <c r="L745" s="98">
        <v>2.5087854401136291E-2</v>
      </c>
      <c r="M745" s="20" t="s">
        <v>47252</v>
      </c>
      <c r="N745" s="100"/>
      <c r="O745" s="101" t="s">
        <v>40</v>
      </c>
      <c r="P745" s="102">
        <v>59.750999999999998</v>
      </c>
      <c r="Q745" s="102">
        <v>26.870999999999999</v>
      </c>
      <c r="R745" s="102">
        <v>58.427</v>
      </c>
      <c r="S745" s="95" t="s">
        <v>47240</v>
      </c>
      <c r="T745" s="100">
        <v>9591</v>
      </c>
      <c r="U745" s="100" t="s">
        <v>24971</v>
      </c>
      <c r="V745" s="100" t="s">
        <v>24969</v>
      </c>
      <c r="W745" s="100">
        <v>59.92</v>
      </c>
      <c r="X745" s="100">
        <v>0</v>
      </c>
      <c r="Y745" s="100" t="s">
        <v>36</v>
      </c>
      <c r="Z745" s="100" t="s">
        <v>24972</v>
      </c>
      <c r="AA745" s="100" t="s">
        <v>24973</v>
      </c>
      <c r="AB745" s="100" t="s">
        <v>24974</v>
      </c>
      <c r="AC745" s="100" t="s">
        <v>24975</v>
      </c>
      <c r="AD745" s="100" t="s">
        <v>24976</v>
      </c>
      <c r="AE745" s="100" t="s">
        <v>24977</v>
      </c>
      <c r="AF745" s="100"/>
      <c r="AG745" s="100"/>
      <c r="AH745" t="s">
        <v>24978</v>
      </c>
      <c r="AI745" t="s">
        <v>24968</v>
      </c>
      <c r="AJ745">
        <v>95.02</v>
      </c>
      <c r="AK745" s="54">
        <v>5E-137</v>
      </c>
      <c r="AL745" t="s">
        <v>69</v>
      </c>
      <c r="AM745" t="s">
        <v>24979</v>
      </c>
      <c r="AN745" t="s">
        <v>24980</v>
      </c>
      <c r="AO745" t="s">
        <v>24981</v>
      </c>
      <c r="AS745" s="55">
        <v>26871</v>
      </c>
      <c r="AT745" s="104">
        <v>39.000185925443894</v>
      </c>
      <c r="AU745" s="100" t="s">
        <v>24982</v>
      </c>
      <c r="AV745" s="100" t="s">
        <v>24982</v>
      </c>
      <c r="AW745" s="100">
        <v>114.90014256966442</v>
      </c>
      <c r="AX745" s="100">
        <v>327.66861152317341</v>
      </c>
      <c r="AY745" s="100">
        <v>8.2205024177158643E-4</v>
      </c>
      <c r="AZ745" s="100">
        <v>2987403.7068112749</v>
      </c>
      <c r="BA745" s="100">
        <v>16000</v>
      </c>
      <c r="BB745" s="100">
        <v>26000</v>
      </c>
    </row>
    <row r="746" spans="1:54" x14ac:dyDescent="0.25">
      <c r="A746" s="95" t="s">
        <v>29584</v>
      </c>
      <c r="B746" s="51" t="s">
        <v>29585</v>
      </c>
      <c r="C746" s="96" t="str">
        <f>HYPERLINK("http://www.UniProt.org/UniProt/YAP1_HUMAN","YAP1_HUMAN")</f>
        <v>YAP1_HUMAN</v>
      </c>
      <c r="D746" s="97" t="s">
        <v>29587</v>
      </c>
      <c r="E746" s="159">
        <v>0.03</v>
      </c>
      <c r="F746" s="98">
        <v>2.4</v>
      </c>
      <c r="G746" s="98">
        <v>2.6</v>
      </c>
      <c r="H746" s="98">
        <v>110</v>
      </c>
      <c r="I746" s="98">
        <v>320</v>
      </c>
      <c r="J746" s="99">
        <v>8.0000000000000004E-4</v>
      </c>
      <c r="K746" s="98">
        <v>8</v>
      </c>
      <c r="L746" s="98">
        <v>2.5087854401136291E-2</v>
      </c>
      <c r="M746" s="148" t="s">
        <v>47252</v>
      </c>
      <c r="N746" s="100" t="s">
        <v>59</v>
      </c>
      <c r="O746" s="101" t="s">
        <v>40</v>
      </c>
      <c r="P746" s="102">
        <v>50.261000000000003</v>
      </c>
      <c r="Q746" s="102">
        <v>50.274999999999999</v>
      </c>
      <c r="R746" s="102">
        <v>54.462000000000003</v>
      </c>
      <c r="S746" s="95" t="s">
        <v>47240</v>
      </c>
      <c r="T746" s="100">
        <v>3205</v>
      </c>
      <c r="U746" s="100" t="s">
        <v>29588</v>
      </c>
      <c r="V746" s="100" t="s">
        <v>29586</v>
      </c>
      <c r="W746" s="100">
        <v>80.959999999999994</v>
      </c>
      <c r="X746" s="100">
        <v>0</v>
      </c>
      <c r="Y746" s="100" t="s">
        <v>36</v>
      </c>
      <c r="Z746" s="100" t="s">
        <v>29589</v>
      </c>
      <c r="AA746" s="100" t="s">
        <v>29590</v>
      </c>
      <c r="AB746" s="100" t="s">
        <v>29591</v>
      </c>
      <c r="AC746" s="100" t="s">
        <v>29592</v>
      </c>
      <c r="AD746" s="100" t="s">
        <v>29593</v>
      </c>
      <c r="AE746" s="100" t="s">
        <v>29594</v>
      </c>
      <c r="AF746" s="100" t="s">
        <v>28759</v>
      </c>
      <c r="AG746" s="100"/>
      <c r="AH746" t="s">
        <v>29595</v>
      </c>
      <c r="AI746" t="s">
        <v>29585</v>
      </c>
      <c r="AJ746">
        <v>99.78</v>
      </c>
      <c r="AK746">
        <v>0</v>
      </c>
      <c r="AL746" t="s">
        <v>69</v>
      </c>
      <c r="AM746" t="s">
        <v>29596</v>
      </c>
      <c r="AN746" t="s">
        <v>29597</v>
      </c>
      <c r="AO746" t="s">
        <v>29598</v>
      </c>
      <c r="AS746" s="55">
        <v>50275</v>
      </c>
      <c r="AT746" s="104">
        <v>21.000190633538793</v>
      </c>
      <c r="AU746" s="100" t="s">
        <v>29584</v>
      </c>
      <c r="AV746" s="100" t="s">
        <v>29599</v>
      </c>
      <c r="AW746" s="100">
        <v>112.5013596889373</v>
      </c>
      <c r="AX746" s="100">
        <v>320.82783797585728</v>
      </c>
      <c r="AY746" s="100">
        <v>8.0488820869696522E-4</v>
      </c>
      <c r="AZ746" s="100">
        <v>2925035.35191237</v>
      </c>
      <c r="BA746" s="100">
        <v>16000</v>
      </c>
      <c r="BB746" s="100">
        <v>26000</v>
      </c>
    </row>
    <row r="747" spans="1:54" x14ac:dyDescent="0.25">
      <c r="A747" s="95" t="s">
        <v>21374</v>
      </c>
      <c r="B747" s="51" t="s">
        <v>21375</v>
      </c>
      <c r="C747" s="96" t="str">
        <f>HYPERLINK("http://www.UniProt.org/UniProt/RM38_HUMAN","RM38_HUMAN")</f>
        <v>RM38_HUMAN</v>
      </c>
      <c r="D747" s="97" t="s">
        <v>21377</v>
      </c>
      <c r="E747" s="160" t="s">
        <v>40</v>
      </c>
      <c r="H747" s="98">
        <v>110</v>
      </c>
      <c r="I747" s="98">
        <v>300</v>
      </c>
      <c r="J747" s="99">
        <v>7.5000000000000002E-4</v>
      </c>
      <c r="K747" s="98">
        <v>7.5</v>
      </c>
      <c r="L747" s="98">
        <v>2.5087854401136291E-2</v>
      </c>
      <c r="M747" s="145" t="s">
        <v>47252</v>
      </c>
      <c r="N747" s="100"/>
      <c r="O747" s="101" t="s">
        <v>311</v>
      </c>
      <c r="P747" s="102">
        <v>45.545999999999999</v>
      </c>
      <c r="Q747" s="102">
        <v>41.201999999999998</v>
      </c>
      <c r="R747" s="102">
        <v>44.597000000000001</v>
      </c>
      <c r="S747" s="95" t="s">
        <v>47240</v>
      </c>
      <c r="T747" s="100">
        <v>8374</v>
      </c>
      <c r="U747" s="100" t="s">
        <v>21378</v>
      </c>
      <c r="V747" s="100" t="s">
        <v>21376</v>
      </c>
      <c r="W747" s="100">
        <v>60.1</v>
      </c>
      <c r="X747" s="103">
        <v>3E-152</v>
      </c>
      <c r="Y747" s="100" t="s">
        <v>36</v>
      </c>
      <c r="Z747" s="100" t="s">
        <v>21379</v>
      </c>
      <c r="AA747" s="100" t="s">
        <v>21380</v>
      </c>
      <c r="AB747" s="100" t="s">
        <v>21381</v>
      </c>
      <c r="AC747" s="100" t="s">
        <v>21382</v>
      </c>
      <c r="AD747" s="100" t="s">
        <v>21383</v>
      </c>
      <c r="AE747" s="100"/>
      <c r="AF747" s="100" t="s">
        <v>10967</v>
      </c>
      <c r="AG747" s="100"/>
      <c r="AH747" t="s">
        <v>21384</v>
      </c>
      <c r="AI747" t="s">
        <v>21375</v>
      </c>
      <c r="AJ747">
        <v>98.85</v>
      </c>
      <c r="AK747">
        <v>0</v>
      </c>
      <c r="AL747" t="s">
        <v>69</v>
      </c>
      <c r="AM747" t="s">
        <v>21385</v>
      </c>
      <c r="AN747" t="s">
        <v>21386</v>
      </c>
      <c r="AO747" t="s">
        <v>21387</v>
      </c>
      <c r="AS747" s="55">
        <v>41202</v>
      </c>
      <c r="AT747" s="104">
        <v>18.000159891273935</v>
      </c>
      <c r="AU747" s="100" t="s">
        <v>21374</v>
      </c>
      <c r="AV747" s="100" t="s">
        <v>21374</v>
      </c>
      <c r="AW747" s="100">
        <v>105.15227107650627</v>
      </c>
      <c r="AX747" s="100">
        <v>299.86993829234711</v>
      </c>
      <c r="AY747" s="100">
        <v>7.5230933511561294E-4</v>
      </c>
      <c r="AZ747" s="100">
        <v>2733959.0479891631</v>
      </c>
      <c r="BA747" s="100">
        <v>16000</v>
      </c>
      <c r="BB747" s="100">
        <v>26000</v>
      </c>
    </row>
    <row r="748" spans="1:54" x14ac:dyDescent="0.25">
      <c r="A748" s="95" t="s">
        <v>26210</v>
      </c>
      <c r="B748" s="51" t="s">
        <v>26211</v>
      </c>
      <c r="C748" s="96" t="str">
        <f>HYPERLINK("http://www.UniProt.org/UniProt/T2EB_HUMAN","T2EB_HUMAN")</f>
        <v>T2EB_HUMAN</v>
      </c>
      <c r="D748" s="97" t="s">
        <v>26213</v>
      </c>
      <c r="E748" s="159">
        <v>5</v>
      </c>
      <c r="F748" s="98">
        <v>0</v>
      </c>
      <c r="G748" s="98">
        <v>370</v>
      </c>
      <c r="H748" s="98">
        <v>100</v>
      </c>
      <c r="I748" s="98">
        <v>300</v>
      </c>
      <c r="J748" s="99">
        <v>7.3999999999999999E-4</v>
      </c>
      <c r="K748" s="98">
        <v>7.3999999999999995</v>
      </c>
      <c r="L748" s="98">
        <v>2.5087854401136291E-2</v>
      </c>
      <c r="M748" s="148" t="s">
        <v>47252</v>
      </c>
      <c r="N748" s="100"/>
      <c r="O748" s="101" t="s">
        <v>40</v>
      </c>
      <c r="P748" s="102">
        <v>32.624000000000002</v>
      </c>
      <c r="Q748" s="102">
        <v>32.624000000000002</v>
      </c>
      <c r="R748" s="102">
        <v>33.043999999999997</v>
      </c>
      <c r="S748" s="95" t="s">
        <v>47240</v>
      </c>
      <c r="T748" s="100">
        <v>7267</v>
      </c>
      <c r="U748" s="100" t="s">
        <v>26214</v>
      </c>
      <c r="V748" s="100" t="s">
        <v>26212</v>
      </c>
      <c r="W748" s="100">
        <v>80.760000000000005</v>
      </c>
      <c r="X748" s="103">
        <v>3.9999999999999999E-170</v>
      </c>
      <c r="Y748" s="100" t="s">
        <v>36</v>
      </c>
      <c r="Z748" s="100" t="s">
        <v>26215</v>
      </c>
      <c r="AA748" s="100" t="s">
        <v>26216</v>
      </c>
      <c r="AB748" s="100" t="s">
        <v>26217</v>
      </c>
      <c r="AC748" s="100" t="s">
        <v>26218</v>
      </c>
      <c r="AD748" s="100" t="s">
        <v>26219</v>
      </c>
      <c r="AE748" s="100" t="s">
        <v>26221</v>
      </c>
      <c r="AF748" s="100" t="s">
        <v>26220</v>
      </c>
      <c r="AG748" s="100" t="s">
        <v>8093</v>
      </c>
      <c r="AH748" t="s">
        <v>26222</v>
      </c>
      <c r="AI748" t="s">
        <v>26211</v>
      </c>
      <c r="AJ748">
        <v>100</v>
      </c>
      <c r="AK748">
        <v>0</v>
      </c>
      <c r="AL748" t="s">
        <v>47</v>
      </c>
      <c r="AM748" t="s">
        <v>26223</v>
      </c>
      <c r="AN748" t="s">
        <v>26224</v>
      </c>
      <c r="AO748" t="s">
        <v>26225</v>
      </c>
      <c r="AP748" t="s">
        <v>26226</v>
      </c>
      <c r="AQ748" t="s">
        <v>2467</v>
      </c>
      <c r="AR748" t="s">
        <v>26227</v>
      </c>
      <c r="AS748" s="55">
        <v>32624</v>
      </c>
      <c r="AT748" s="104">
        <v>20.999588435024179</v>
      </c>
      <c r="AU748" s="100" t="s">
        <v>26210</v>
      </c>
      <c r="AV748" s="100" t="s">
        <v>26210</v>
      </c>
      <c r="AW748" s="100">
        <v>103.69800300388016</v>
      </c>
      <c r="AX748" s="100">
        <v>295.72270235788375</v>
      </c>
      <c r="AY748" s="100">
        <v>7.4190480998651519E-4</v>
      </c>
      <c r="AZ748" s="100">
        <v>2696148.0781008843</v>
      </c>
      <c r="BA748" s="100">
        <v>16000</v>
      </c>
      <c r="BB748" s="100">
        <v>26000</v>
      </c>
    </row>
    <row r="749" spans="1:54" x14ac:dyDescent="0.25">
      <c r="A749" s="95" t="s">
        <v>8288</v>
      </c>
      <c r="B749" s="51" t="s">
        <v>48831</v>
      </c>
      <c r="C749" s="96" t="str">
        <f>HYPERLINK("http://www.UniProt.org/UniProt/EXD1_HUMAN","EXD1_HUMAN")</f>
        <v>EXD1_HUMAN</v>
      </c>
      <c r="D749" s="97" t="s">
        <v>8290</v>
      </c>
      <c r="E749" s="159">
        <v>-5</v>
      </c>
      <c r="F749" s="98">
        <v>7</v>
      </c>
      <c r="G749" s="98">
        <v>0</v>
      </c>
      <c r="H749" s="98">
        <v>100</v>
      </c>
      <c r="I749" s="98">
        <v>290</v>
      </c>
      <c r="J749" s="99">
        <v>7.2000000000000005E-4</v>
      </c>
      <c r="K749" s="98">
        <v>7.2</v>
      </c>
      <c r="L749" s="98">
        <v>2.5087854401136291E-2</v>
      </c>
      <c r="M749" s="145" t="s">
        <v>47252</v>
      </c>
      <c r="N749" s="100"/>
      <c r="O749" s="101" t="s">
        <v>40</v>
      </c>
      <c r="P749" s="102">
        <v>54.997</v>
      </c>
      <c r="Q749" s="102">
        <v>99.013999999999996</v>
      </c>
      <c r="R749" s="102">
        <v>58.335000000000001</v>
      </c>
      <c r="S749" s="95" t="s">
        <v>47240</v>
      </c>
      <c r="T749" s="100">
        <v>710</v>
      </c>
      <c r="U749" s="100" t="s">
        <v>8291</v>
      </c>
      <c r="V749" s="100" t="s">
        <v>8289</v>
      </c>
      <c r="W749" s="100">
        <v>55.59</v>
      </c>
      <c r="X749" s="103">
        <v>5.0000000000000002E-109</v>
      </c>
      <c r="Y749" s="100" t="s">
        <v>36</v>
      </c>
      <c r="Z749" s="100" t="s">
        <v>8292</v>
      </c>
      <c r="AA749" s="100" t="s">
        <v>8293</v>
      </c>
      <c r="AB749" s="100" t="s">
        <v>8294</v>
      </c>
      <c r="AC749" s="100" t="s">
        <v>8295</v>
      </c>
      <c r="AD749" s="100" t="s">
        <v>8296</v>
      </c>
      <c r="AE749" s="100"/>
      <c r="AF749" s="100"/>
      <c r="AG749" s="100"/>
      <c r="AH749" t="s">
        <v>50052</v>
      </c>
      <c r="AI749" t="s">
        <v>48831</v>
      </c>
      <c r="AJ749">
        <v>100</v>
      </c>
      <c r="AK749">
        <v>0</v>
      </c>
      <c r="AL749" t="s">
        <v>47</v>
      </c>
      <c r="AM749" t="s">
        <v>50053</v>
      </c>
      <c r="AN749" t="s">
        <v>50054</v>
      </c>
      <c r="AO749" t="s">
        <v>8290</v>
      </c>
      <c r="AR749" t="s">
        <v>2797</v>
      </c>
      <c r="AS749" s="55">
        <v>50781</v>
      </c>
      <c r="AT749" s="104">
        <v>32.000223197678743</v>
      </c>
      <c r="AU749" s="100" t="s">
        <v>8288</v>
      </c>
      <c r="AV749" s="100" t="s">
        <v>8288</v>
      </c>
      <c r="AW749" s="100">
        <v>100.7198503709652</v>
      </c>
      <c r="AX749" s="100">
        <v>287.22970037975591</v>
      </c>
      <c r="AY749" s="100">
        <v>7.2059769028093171E-4</v>
      </c>
      <c r="AZ749" s="100">
        <v>2618716.1096450952</v>
      </c>
      <c r="BA749" s="100">
        <v>16000</v>
      </c>
      <c r="BB749" s="100">
        <v>26000</v>
      </c>
    </row>
    <row r="750" spans="1:54" x14ac:dyDescent="0.25">
      <c r="A750" s="95" t="s">
        <v>29454</v>
      </c>
      <c r="B750" s="51" t="s">
        <v>29455</v>
      </c>
      <c r="C750" s="96" t="str">
        <f>HYPERLINK("http://www.UniProt.org/UniProt/WRIP1_HUMAN","WRIP1_HUMAN")</f>
        <v>WRIP1_HUMAN</v>
      </c>
      <c r="D750" s="97" t="s">
        <v>29457</v>
      </c>
      <c r="E750" s="159">
        <v>2.2999999999999998</v>
      </c>
      <c r="F750" s="98">
        <v>0.4</v>
      </c>
      <c r="G750" s="98">
        <v>91</v>
      </c>
      <c r="H750" s="98">
        <v>100</v>
      </c>
      <c r="I750" s="98">
        <v>290</v>
      </c>
      <c r="J750" s="99">
        <v>7.2000000000000005E-4</v>
      </c>
      <c r="K750" s="98">
        <v>7.2</v>
      </c>
      <c r="L750" s="98">
        <v>2.5087854401136291E-2</v>
      </c>
      <c r="M750" s="145" t="s">
        <v>47252</v>
      </c>
      <c r="N750" s="100"/>
      <c r="O750" s="101" t="s">
        <v>40</v>
      </c>
      <c r="P750" s="102">
        <v>62.426000000000002</v>
      </c>
      <c r="Q750" s="102">
        <v>62.426000000000002</v>
      </c>
      <c r="R750" s="102">
        <v>72.132999999999996</v>
      </c>
      <c r="S750" s="95" t="s">
        <v>47240</v>
      </c>
      <c r="T750" s="100">
        <v>6374</v>
      </c>
      <c r="U750" s="100" t="s">
        <v>29458</v>
      </c>
      <c r="V750" s="100" t="s">
        <v>29456</v>
      </c>
      <c r="W750" s="100">
        <v>72.22</v>
      </c>
      <c r="X750" s="100">
        <v>0</v>
      </c>
      <c r="Y750" s="100" t="s">
        <v>36</v>
      </c>
      <c r="Z750" s="100" t="s">
        <v>29459</v>
      </c>
      <c r="AA750" s="100" t="s">
        <v>29460</v>
      </c>
      <c r="AB750" s="100" t="s">
        <v>29461</v>
      </c>
      <c r="AC750" s="100" t="s">
        <v>29462</v>
      </c>
      <c r="AD750" s="100" t="s">
        <v>29463</v>
      </c>
      <c r="AE750" s="100" t="s">
        <v>29464</v>
      </c>
      <c r="AF750" s="100" t="s">
        <v>25459</v>
      </c>
      <c r="AG750" s="100"/>
      <c r="AH750" t="s">
        <v>29465</v>
      </c>
      <c r="AI750" t="s">
        <v>29455</v>
      </c>
      <c r="AJ750">
        <v>100</v>
      </c>
      <c r="AK750">
        <v>0</v>
      </c>
      <c r="AL750" t="s">
        <v>69</v>
      </c>
      <c r="AM750" t="s">
        <v>29466</v>
      </c>
      <c r="AN750" t="s">
        <v>29467</v>
      </c>
      <c r="AO750" t="s">
        <v>29468</v>
      </c>
      <c r="AS750" s="55">
        <v>62426</v>
      </c>
      <c r="AT750" s="104">
        <v>30.000436624023052</v>
      </c>
      <c r="AU750" s="100" t="s">
        <v>29454</v>
      </c>
      <c r="AV750" s="100" t="s">
        <v>29469</v>
      </c>
      <c r="AW750" s="100">
        <v>100.70827786796234</v>
      </c>
      <c r="AX750" s="100">
        <v>287.19669827979334</v>
      </c>
      <c r="AY750" s="100">
        <v>7.2051489509305253E-4</v>
      </c>
      <c r="AZ750" s="100">
        <v>2618415.2245670208</v>
      </c>
      <c r="BA750" s="100">
        <v>16000</v>
      </c>
      <c r="BB750" s="100">
        <v>26000</v>
      </c>
    </row>
    <row r="751" spans="1:54" x14ac:dyDescent="0.25">
      <c r="A751" s="95" t="s">
        <v>3343</v>
      </c>
      <c r="B751" s="51" t="s">
        <v>3344</v>
      </c>
      <c r="C751" s="96" t="str">
        <f>HYPERLINK("http://www.UniProt.org/UniProt/CCD12_HUMAN","CCD12_HUMAN")</f>
        <v>CCD12_HUMAN</v>
      </c>
      <c r="D751" s="97" t="s">
        <v>3346</v>
      </c>
      <c r="E751" s="159">
        <v>5</v>
      </c>
      <c r="F751" s="98">
        <v>0</v>
      </c>
      <c r="G751" s="98">
        <v>310</v>
      </c>
      <c r="H751" s="98">
        <v>99</v>
      </c>
      <c r="I751" s="98">
        <v>280</v>
      </c>
      <c r="J751" s="99">
        <v>7.1000000000000002E-4</v>
      </c>
      <c r="K751" s="98">
        <v>7.1000000000000005</v>
      </c>
      <c r="L751" s="98">
        <v>2.5087854401136291E-2</v>
      </c>
      <c r="M751" s="146" t="s">
        <v>47252</v>
      </c>
      <c r="N751" s="100"/>
      <c r="O751" s="101" t="s">
        <v>40</v>
      </c>
      <c r="P751" s="102">
        <v>20.899000000000001</v>
      </c>
      <c r="Q751" s="102">
        <v>18.282</v>
      </c>
      <c r="R751" s="102">
        <v>19.181000000000001</v>
      </c>
      <c r="S751" s="95" t="s">
        <v>47240</v>
      </c>
      <c r="T751" s="100">
        <v>5009</v>
      </c>
      <c r="U751" s="100" t="s">
        <v>3348</v>
      </c>
      <c r="V751" s="100" t="s">
        <v>3345</v>
      </c>
      <c r="W751" s="100">
        <v>73.290000000000006</v>
      </c>
      <c r="X751" s="103">
        <v>1.9999999999999998E-65</v>
      </c>
      <c r="Y751" s="100" t="s">
        <v>36</v>
      </c>
      <c r="Z751" s="100" t="s">
        <v>3347</v>
      </c>
      <c r="AA751" s="100" t="s">
        <v>3349</v>
      </c>
      <c r="AB751" s="100" t="s">
        <v>3350</v>
      </c>
      <c r="AC751" s="100" t="s">
        <v>3351</v>
      </c>
      <c r="AD751" s="100" t="s">
        <v>3352</v>
      </c>
      <c r="AE751" s="100"/>
      <c r="AF751" s="100"/>
      <c r="AG751" s="100"/>
      <c r="AH751" t="s">
        <v>3353</v>
      </c>
      <c r="AI751" t="s">
        <v>3344</v>
      </c>
      <c r="AJ751">
        <v>98.73</v>
      </c>
      <c r="AK751" s="54">
        <v>1.9999999999999999E-102</v>
      </c>
      <c r="AL751" t="s">
        <v>69</v>
      </c>
      <c r="AM751" t="s">
        <v>3354</v>
      </c>
      <c r="AN751" t="s">
        <v>3355</v>
      </c>
      <c r="AO751" t="s">
        <v>3356</v>
      </c>
      <c r="AS751" s="55">
        <v>18282</v>
      </c>
      <c r="AT751" s="104">
        <v>12.000364107128409</v>
      </c>
      <c r="AU751" s="100" t="s">
        <v>3343</v>
      </c>
      <c r="AV751" s="100" t="s">
        <v>3357</v>
      </c>
      <c r="AW751" s="100">
        <v>99.445700541346554</v>
      </c>
      <c r="AX751" s="100">
        <v>283.59611998371332</v>
      </c>
      <c r="AY751" s="100">
        <v>7.1148181668785778E-4</v>
      </c>
      <c r="AZ751" s="100">
        <v>2585588.2140750103</v>
      </c>
      <c r="BA751" s="100">
        <v>16000</v>
      </c>
      <c r="BB751" s="100">
        <v>26000</v>
      </c>
    </row>
    <row r="752" spans="1:54" x14ac:dyDescent="0.25">
      <c r="A752" s="95" t="s">
        <v>10471</v>
      </c>
      <c r="B752" s="51" t="s">
        <v>10472</v>
      </c>
      <c r="C752" s="96" t="str">
        <f>HYPERLINK("http://www.UniProt.org/UniProt/HAUS7_HUMAN","HAUS7_HUMAN")</f>
        <v>HAUS7_HUMAN</v>
      </c>
      <c r="D752" s="97" t="s">
        <v>10474</v>
      </c>
      <c r="E752" s="159">
        <v>-5</v>
      </c>
      <c r="F752" s="98">
        <v>3.7</v>
      </c>
      <c r="G752" s="98">
        <v>0</v>
      </c>
      <c r="H752" s="98">
        <v>99</v>
      </c>
      <c r="I752" s="98">
        <v>280</v>
      </c>
      <c r="J752" s="99">
        <v>7.1000000000000002E-4</v>
      </c>
      <c r="K752" s="98">
        <v>7.1000000000000005</v>
      </c>
      <c r="L752" s="98">
        <v>2.5087854401136291E-2</v>
      </c>
      <c r="M752" s="148" t="s">
        <v>47252</v>
      </c>
      <c r="N752" s="100"/>
      <c r="O752" s="101" t="s">
        <v>40</v>
      </c>
      <c r="P752" s="102">
        <v>41.548999999999999</v>
      </c>
      <c r="Q752" s="102">
        <v>39.338999999999999</v>
      </c>
      <c r="R752" s="102">
        <v>40.777999999999999</v>
      </c>
      <c r="S752" s="95" t="s">
        <v>47240</v>
      </c>
      <c r="T752" s="100">
        <v>7465</v>
      </c>
      <c r="U752" s="100" t="s">
        <v>10475</v>
      </c>
      <c r="V752" s="100" t="s">
        <v>10473</v>
      </c>
      <c r="W752" s="100">
        <v>37.700000000000003</v>
      </c>
      <c r="X752" s="103">
        <v>1E-73</v>
      </c>
      <c r="Y752" s="100" t="s">
        <v>36</v>
      </c>
      <c r="Z752" s="100" t="s">
        <v>10476</v>
      </c>
      <c r="AA752" s="100" t="s">
        <v>10477</v>
      </c>
      <c r="AB752" s="100" t="s">
        <v>10478</v>
      </c>
      <c r="AC752" s="100" t="s">
        <v>10479</v>
      </c>
      <c r="AD752" s="100" t="s">
        <v>10480</v>
      </c>
      <c r="AE752" s="100" t="s">
        <v>10416</v>
      </c>
      <c r="AF752" s="100" t="s">
        <v>10481</v>
      </c>
      <c r="AG752" s="100"/>
      <c r="AH752" t="s">
        <v>10482</v>
      </c>
      <c r="AI752" t="s">
        <v>10472</v>
      </c>
      <c r="AJ752">
        <v>100</v>
      </c>
      <c r="AK752">
        <v>0</v>
      </c>
      <c r="AL752" t="s">
        <v>69</v>
      </c>
      <c r="AM752" t="s">
        <v>10483</v>
      </c>
      <c r="AN752" t="s">
        <v>10484</v>
      </c>
      <c r="AO752" t="s">
        <v>10485</v>
      </c>
      <c r="AS752" s="55">
        <v>39339</v>
      </c>
      <c r="AT752" s="104">
        <v>16.999725500960746</v>
      </c>
      <c r="AU752" s="100" t="s">
        <v>10471</v>
      </c>
      <c r="AV752" s="100" t="s">
        <v>10471</v>
      </c>
      <c r="AW752" s="100">
        <v>99.26359375970388</v>
      </c>
      <c r="AX752" s="100">
        <v>283.0767935933772</v>
      </c>
      <c r="AY752" s="100">
        <v>7.1017893820111587E-4</v>
      </c>
      <c r="AZ752" s="100">
        <v>2580853.4377523009</v>
      </c>
      <c r="BA752" s="100">
        <v>16000</v>
      </c>
      <c r="BB752" s="100">
        <v>26000</v>
      </c>
    </row>
    <row r="753" spans="1:54" x14ac:dyDescent="0.25">
      <c r="A753" s="95" t="s">
        <v>21727</v>
      </c>
      <c r="B753" s="51" t="s">
        <v>21728</v>
      </c>
      <c r="C753" s="96" t="str">
        <f>HYPERLINK("http://www.UniProt.org/UniProt/ROGDI_HUMAN","ROGDI_HUMAN")</f>
        <v>ROGDI_HUMAN</v>
      </c>
      <c r="D753" s="97" t="s">
        <v>21730</v>
      </c>
      <c r="E753" s="159">
        <v>-5</v>
      </c>
      <c r="F753" s="98">
        <v>0.9</v>
      </c>
      <c r="G753" s="98">
        <v>0</v>
      </c>
      <c r="H753" s="98">
        <v>100</v>
      </c>
      <c r="I753" s="98">
        <v>280</v>
      </c>
      <c r="J753" s="99">
        <v>7.1000000000000002E-4</v>
      </c>
      <c r="K753" s="98">
        <v>7.1000000000000005</v>
      </c>
      <c r="L753" s="98">
        <v>2.5087854401136291E-2</v>
      </c>
      <c r="M753" s="20" t="s">
        <v>47252</v>
      </c>
      <c r="N753" s="100"/>
      <c r="O753" s="101" t="s">
        <v>40</v>
      </c>
      <c r="P753" s="102">
        <v>31.561</v>
      </c>
      <c r="Q753" s="102">
        <v>32.235999999999997</v>
      </c>
      <c r="R753" s="102">
        <v>32.253999999999998</v>
      </c>
      <c r="S753" s="95" t="s">
        <v>47240</v>
      </c>
      <c r="T753" s="100">
        <v>7903</v>
      </c>
      <c r="U753" s="100" t="s">
        <v>21732</v>
      </c>
      <c r="V753" s="100" t="s">
        <v>21729</v>
      </c>
      <c r="W753" s="100">
        <v>78.989999999999995</v>
      </c>
      <c r="X753" s="103">
        <v>2.9999999999999999E-169</v>
      </c>
      <c r="Y753" s="100" t="s">
        <v>36</v>
      </c>
      <c r="Z753" s="100" t="s">
        <v>21731</v>
      </c>
      <c r="AA753" s="100" t="s">
        <v>21733</v>
      </c>
      <c r="AB753" s="100" t="s">
        <v>21734</v>
      </c>
      <c r="AC753" s="100"/>
      <c r="AD753" s="100" t="s">
        <v>21735</v>
      </c>
      <c r="AE753" s="100" t="s">
        <v>21736</v>
      </c>
      <c r="AF753" s="100"/>
      <c r="AG753" s="100"/>
      <c r="AH753" t="s">
        <v>21737</v>
      </c>
      <c r="AI753" t="s">
        <v>21728</v>
      </c>
      <c r="AJ753">
        <v>100</v>
      </c>
      <c r="AK753">
        <v>0</v>
      </c>
      <c r="AL753" t="s">
        <v>69</v>
      </c>
      <c r="AM753" t="s">
        <v>21738</v>
      </c>
      <c r="AO753" t="s">
        <v>21739</v>
      </c>
      <c r="AR753" t="s">
        <v>370</v>
      </c>
      <c r="AS753" s="55">
        <v>32236</v>
      </c>
      <c r="AT753" s="104">
        <v>18.00017505032697</v>
      </c>
      <c r="AU753" s="100" t="s">
        <v>21727</v>
      </c>
      <c r="AV753" s="100" t="s">
        <v>21740</v>
      </c>
      <c r="AW753" s="100">
        <v>99.890054208433952</v>
      </c>
      <c r="AX753" s="100">
        <v>284.86331379099238</v>
      </c>
      <c r="AY753" s="100">
        <v>7.1466093406136167E-4</v>
      </c>
      <c r="AZ753" s="100">
        <v>2597141.4094192828</v>
      </c>
      <c r="BA753" s="100">
        <v>16000</v>
      </c>
      <c r="BB753" s="100">
        <v>26000</v>
      </c>
    </row>
    <row r="754" spans="1:54" x14ac:dyDescent="0.25">
      <c r="A754" s="95" t="s">
        <v>27075</v>
      </c>
      <c r="B754" s="51" t="s">
        <v>27076</v>
      </c>
      <c r="C754" s="96" t="str">
        <f>HYPERLINK("http://www.UniProt.org/UniProt/TF2H4_HUMAN","TF2H4_HUMAN")</f>
        <v>TF2H4_HUMAN</v>
      </c>
      <c r="D754" s="97" t="s">
        <v>27078</v>
      </c>
      <c r="E754" s="159">
        <v>5</v>
      </c>
      <c r="F754" s="98">
        <v>0</v>
      </c>
      <c r="G754" s="98">
        <v>180</v>
      </c>
      <c r="H754" s="98">
        <v>99</v>
      </c>
      <c r="I754" s="98">
        <v>280</v>
      </c>
      <c r="J754" s="99">
        <v>7.1000000000000002E-4</v>
      </c>
      <c r="K754" s="98">
        <v>7.1000000000000005</v>
      </c>
      <c r="L754" s="98">
        <v>2.5087854401136291E-2</v>
      </c>
      <c r="M754" s="20" t="s">
        <v>47252</v>
      </c>
      <c r="N754" s="100"/>
      <c r="O754" s="101" t="s">
        <v>40</v>
      </c>
      <c r="P754" s="102">
        <v>51.912999999999997</v>
      </c>
      <c r="Q754" s="102">
        <v>51.914000000000001</v>
      </c>
      <c r="R754" s="102">
        <v>52.186</v>
      </c>
      <c r="S754" s="95" t="s">
        <v>47240</v>
      </c>
      <c r="T754" s="100">
        <v>7848</v>
      </c>
      <c r="U754" s="100" t="s">
        <v>27080</v>
      </c>
      <c r="V754" s="100" t="s">
        <v>27077</v>
      </c>
      <c r="W754" s="100">
        <v>84.36</v>
      </c>
      <c r="X754" s="100">
        <v>0</v>
      </c>
      <c r="Y754" s="100" t="s">
        <v>36</v>
      </c>
      <c r="Z754" s="100" t="s">
        <v>27079</v>
      </c>
      <c r="AA754" s="100" t="s">
        <v>27081</v>
      </c>
      <c r="AB754" s="100" t="s">
        <v>7837</v>
      </c>
      <c r="AC754" s="100" t="s">
        <v>27082</v>
      </c>
      <c r="AD754" s="100" t="s">
        <v>27083</v>
      </c>
      <c r="AE754" s="100" t="s">
        <v>27043</v>
      </c>
      <c r="AF754" s="100" t="s">
        <v>3444</v>
      </c>
      <c r="AG754" s="100" t="s">
        <v>27084</v>
      </c>
      <c r="AH754" t="s">
        <v>27085</v>
      </c>
      <c r="AI754" t="s">
        <v>27076</v>
      </c>
      <c r="AJ754">
        <v>100</v>
      </c>
      <c r="AK754">
        <v>0</v>
      </c>
      <c r="AL754" t="s">
        <v>69</v>
      </c>
      <c r="AM754" t="s">
        <v>27086</v>
      </c>
      <c r="AN754" t="s">
        <v>27087</v>
      </c>
      <c r="AO754" t="s">
        <v>27088</v>
      </c>
      <c r="AS754" s="55">
        <v>51914</v>
      </c>
      <c r="AT754" s="104">
        <v>22.000375359117616</v>
      </c>
      <c r="AU754" s="100" t="s">
        <v>27075</v>
      </c>
      <c r="AV754" s="100" t="s">
        <v>27075</v>
      </c>
      <c r="AW754" s="100">
        <v>99.386940645711675</v>
      </c>
      <c r="AX754" s="100">
        <v>283.42855036208078</v>
      </c>
      <c r="AY754" s="100">
        <v>7.1106142046090072E-4</v>
      </c>
      <c r="AZ754" s="100">
        <v>2584060.4567885036</v>
      </c>
      <c r="BA754" s="100">
        <v>16000</v>
      </c>
      <c r="BB754" s="100">
        <v>26000</v>
      </c>
    </row>
    <row r="755" spans="1:54" x14ac:dyDescent="0.25">
      <c r="A755" s="95" t="s">
        <v>27390</v>
      </c>
      <c r="B755" s="51" t="s">
        <v>27391</v>
      </c>
      <c r="C755" s="96" t="str">
        <f>HYPERLINK("http://www.UniProt.org/UniProt/TJAP1_HUMAN","TJAP1_HUMAN")</f>
        <v>TJAP1_HUMAN</v>
      </c>
      <c r="D755" s="97" t="s">
        <v>27393</v>
      </c>
      <c r="E755" s="159">
        <v>-5</v>
      </c>
      <c r="F755" s="98">
        <v>0.2</v>
      </c>
      <c r="G755" s="98">
        <v>0</v>
      </c>
      <c r="H755" s="98">
        <v>99</v>
      </c>
      <c r="I755" s="98">
        <v>280</v>
      </c>
      <c r="J755" s="99">
        <v>7.1000000000000002E-4</v>
      </c>
      <c r="K755" s="98">
        <v>7.1000000000000005</v>
      </c>
      <c r="L755" s="98">
        <v>2.5087854401136291E-2</v>
      </c>
      <c r="M755" s="145" t="s">
        <v>47252</v>
      </c>
      <c r="N755" s="100"/>
      <c r="O755" s="101" t="s">
        <v>40</v>
      </c>
      <c r="P755" s="102">
        <v>66.593000000000004</v>
      </c>
      <c r="Q755" s="102">
        <v>66.593999999999994</v>
      </c>
      <c r="R755" s="102">
        <v>61.820999999999998</v>
      </c>
      <c r="S755" s="95" t="s">
        <v>47240</v>
      </c>
      <c r="T755" s="100">
        <v>2175</v>
      </c>
      <c r="U755" s="100" t="s">
        <v>27394</v>
      </c>
      <c r="V755" s="100" t="s">
        <v>27392</v>
      </c>
      <c r="W755" s="100">
        <v>53.55</v>
      </c>
      <c r="X755" s="103">
        <v>7.0000000000000006E-172</v>
      </c>
      <c r="Y755" s="100" t="s">
        <v>36</v>
      </c>
      <c r="Z755" s="100" t="s">
        <v>27395</v>
      </c>
      <c r="AA755" s="100" t="s">
        <v>27396</v>
      </c>
      <c r="AB755" s="100" t="s">
        <v>27397</v>
      </c>
      <c r="AC755" s="100" t="s">
        <v>27398</v>
      </c>
      <c r="AD755" s="100" t="s">
        <v>27399</v>
      </c>
      <c r="AE755" s="100"/>
      <c r="AF755" s="100" t="s">
        <v>27400</v>
      </c>
      <c r="AG755" s="100"/>
      <c r="AH755" t="s">
        <v>27401</v>
      </c>
      <c r="AI755" t="s">
        <v>27391</v>
      </c>
      <c r="AJ755">
        <v>100</v>
      </c>
      <c r="AK755">
        <v>0</v>
      </c>
      <c r="AL755" t="s">
        <v>69</v>
      </c>
      <c r="AM755" t="s">
        <v>27402</v>
      </c>
      <c r="AN755" t="s">
        <v>27403</v>
      </c>
      <c r="AO755" t="s">
        <v>27404</v>
      </c>
      <c r="AS755" s="55">
        <v>66594</v>
      </c>
      <c r="AT755" s="104">
        <v>35.999317871759892</v>
      </c>
      <c r="AU755" s="100" t="s">
        <v>27390</v>
      </c>
      <c r="AV755" s="100" t="s">
        <v>27405</v>
      </c>
      <c r="AW755" s="100">
        <v>99.340023321065473</v>
      </c>
      <c r="AX755" s="100">
        <v>283.29475301179565</v>
      </c>
      <c r="AY755" s="100">
        <v>7.1072575161657968E-4</v>
      </c>
      <c r="AZ755" s="100">
        <v>2582840.6063477024</v>
      </c>
      <c r="BA755" s="100">
        <v>16000</v>
      </c>
      <c r="BB755" s="100">
        <v>26000</v>
      </c>
    </row>
    <row r="756" spans="1:54" x14ac:dyDescent="0.25">
      <c r="A756" s="95" t="s">
        <v>7052</v>
      </c>
      <c r="B756" s="51" t="s">
        <v>7053</v>
      </c>
      <c r="C756" s="96" t="str">
        <f>HYPERLINK("http://www.UniProt.org/UniProt/E2F6_HUMAN","E2F6_HUMAN")</f>
        <v>E2F6_HUMAN</v>
      </c>
      <c r="D756" s="97" t="s">
        <v>7055</v>
      </c>
      <c r="E756" s="159">
        <v>5</v>
      </c>
      <c r="F756" s="98">
        <v>0</v>
      </c>
      <c r="G756" s="98">
        <v>12</v>
      </c>
      <c r="H756" s="98">
        <v>98</v>
      </c>
      <c r="I756" s="98">
        <v>280</v>
      </c>
      <c r="J756" s="99">
        <v>6.9999999999999999E-4</v>
      </c>
      <c r="K756" s="98">
        <v>7</v>
      </c>
      <c r="L756" s="98">
        <v>2.5087854401136291E-2</v>
      </c>
      <c r="M756" s="148" t="s">
        <v>47252</v>
      </c>
      <c r="N756" s="100"/>
      <c r="O756" s="101" t="s">
        <v>40</v>
      </c>
      <c r="P756" s="102">
        <v>29.675999999999998</v>
      </c>
      <c r="Q756" s="102">
        <v>46.417000000000002</v>
      </c>
      <c r="R756" s="102">
        <v>31.844000000000001</v>
      </c>
      <c r="S756" s="95" t="s">
        <v>47240</v>
      </c>
      <c r="T756" s="100">
        <v>3456</v>
      </c>
      <c r="U756" s="100" t="s">
        <v>7057</v>
      </c>
      <c r="V756" s="100" t="s">
        <v>7054</v>
      </c>
      <c r="W756" s="100">
        <v>62.74</v>
      </c>
      <c r="X756" s="103">
        <v>4.0000000000000001E-99</v>
      </c>
      <c r="Y756" s="100" t="s">
        <v>36</v>
      </c>
      <c r="Z756" s="100" t="s">
        <v>7056</v>
      </c>
      <c r="AA756" s="100" t="s">
        <v>7058</v>
      </c>
      <c r="AB756" s="100" t="s">
        <v>7059</v>
      </c>
      <c r="AC756" s="100" t="s">
        <v>7060</v>
      </c>
      <c r="AD756" s="100" t="s">
        <v>7047</v>
      </c>
      <c r="AE756" s="100" t="s">
        <v>7062</v>
      </c>
      <c r="AF756" s="100"/>
      <c r="AG756" s="100" t="s">
        <v>7061</v>
      </c>
      <c r="AH756" t="s">
        <v>7063</v>
      </c>
      <c r="AI756" t="s">
        <v>7053</v>
      </c>
      <c r="AJ756">
        <v>49.73</v>
      </c>
      <c r="AK756" s="54">
        <v>1.9999999999999999E-57</v>
      </c>
      <c r="AL756" t="s">
        <v>69</v>
      </c>
      <c r="AM756" t="s">
        <v>7064</v>
      </c>
      <c r="AN756" t="s">
        <v>7065</v>
      </c>
      <c r="AO756" t="s">
        <v>7066</v>
      </c>
      <c r="AQ756" t="s">
        <v>7067</v>
      </c>
      <c r="AS756" s="55">
        <v>46417</v>
      </c>
      <c r="AT756" s="104">
        <v>16.999529411764705</v>
      </c>
      <c r="AU756" s="100" t="s">
        <v>7052</v>
      </c>
      <c r="AV756" s="100" t="s">
        <v>7068</v>
      </c>
      <c r="AW756" s="100">
        <v>97.999997870582533</v>
      </c>
      <c r="AX756" s="100">
        <v>279.47331059279048</v>
      </c>
      <c r="AY756" s="100">
        <v>7.0113857251554682E-4</v>
      </c>
      <c r="AZ756" s="100">
        <v>2547999.9446351458</v>
      </c>
      <c r="BA756" s="100">
        <v>16000</v>
      </c>
      <c r="BB756" s="100">
        <v>26000</v>
      </c>
    </row>
    <row r="757" spans="1:54" x14ac:dyDescent="0.25">
      <c r="A757" s="95" t="s">
        <v>23841</v>
      </c>
      <c r="B757" s="51" t="s">
        <v>23842</v>
      </c>
      <c r="C757" s="96" t="str">
        <f>HYPERLINK("http://www.UniProt.org/UniProt/SFSWA_HUMAN","SFSWA_HUMAN")</f>
        <v>SFSWA_HUMAN</v>
      </c>
      <c r="D757" s="97" t="s">
        <v>23844</v>
      </c>
      <c r="E757" s="159">
        <v>2.46</v>
      </c>
      <c r="F757" s="98">
        <v>0.3</v>
      </c>
      <c r="G757" s="98">
        <v>84</v>
      </c>
      <c r="H757" s="98">
        <v>98</v>
      </c>
      <c r="I757" s="98">
        <v>280</v>
      </c>
      <c r="J757" s="99">
        <v>6.9999999999999999E-4</v>
      </c>
      <c r="K757" s="98">
        <v>7</v>
      </c>
      <c r="L757" s="98">
        <v>2.5087854401136291E-2</v>
      </c>
      <c r="M757" s="145" t="s">
        <v>47252</v>
      </c>
      <c r="N757" s="100"/>
      <c r="O757" s="101" t="s">
        <v>40</v>
      </c>
      <c r="P757" s="102">
        <v>98.239000000000004</v>
      </c>
      <c r="Q757" s="102">
        <v>99.393000000000001</v>
      </c>
      <c r="R757" s="102">
        <v>104.822</v>
      </c>
      <c r="S757" s="95" t="s">
        <v>47240</v>
      </c>
      <c r="T757" s="100">
        <v>4182</v>
      </c>
      <c r="U757" s="100" t="s">
        <v>23845</v>
      </c>
      <c r="V757" s="100" t="s">
        <v>23843</v>
      </c>
      <c r="W757" s="100">
        <v>60.34</v>
      </c>
      <c r="X757" s="100">
        <v>0</v>
      </c>
      <c r="Y757" s="100" t="s">
        <v>36</v>
      </c>
      <c r="Z757" s="100" t="s">
        <v>23846</v>
      </c>
      <c r="AA757" s="100" t="s">
        <v>23847</v>
      </c>
      <c r="AB757" s="100" t="s">
        <v>23848</v>
      </c>
      <c r="AC757" s="100"/>
      <c r="AD757" s="100" t="s">
        <v>23849</v>
      </c>
      <c r="AE757" s="100" t="s">
        <v>23850</v>
      </c>
      <c r="AF757" s="100"/>
      <c r="AG757" s="100"/>
      <c r="AH757" t="s">
        <v>23851</v>
      </c>
      <c r="AI757" t="s">
        <v>23842</v>
      </c>
      <c r="AJ757">
        <v>100</v>
      </c>
      <c r="AK757">
        <v>0</v>
      </c>
      <c r="AL757" t="s">
        <v>69</v>
      </c>
      <c r="AM757" t="s">
        <v>23852</v>
      </c>
      <c r="AO757" t="s">
        <v>23853</v>
      </c>
      <c r="AR757" t="s">
        <v>370</v>
      </c>
      <c r="AS757" s="55">
        <v>99393</v>
      </c>
      <c r="AT757" s="104">
        <v>44.001999333555482</v>
      </c>
      <c r="AU757" s="100" t="s">
        <v>23841</v>
      </c>
      <c r="AV757" s="100" t="s">
        <v>23854</v>
      </c>
      <c r="AW757" s="100">
        <v>97.693812600122328</v>
      </c>
      <c r="AX757" s="100">
        <v>278.60014107187612</v>
      </c>
      <c r="AY757" s="100">
        <v>6.9894797753472591E-4</v>
      </c>
      <c r="AZ757" s="100">
        <v>2540039.1276031807</v>
      </c>
      <c r="BA757" s="100">
        <v>16000</v>
      </c>
      <c r="BB757" s="100">
        <v>26000</v>
      </c>
    </row>
    <row r="758" spans="1:54" x14ac:dyDescent="0.25">
      <c r="A758" s="95" t="s">
        <v>4849</v>
      </c>
      <c r="B758" s="53"/>
      <c r="C758" s="96" t="str">
        <f>HYPERLINK("http://www.UniProt.org/UniProt/CQ053_HUMAN","CQ053_HUMAN")</f>
        <v>CQ053_HUMAN</v>
      </c>
      <c r="D758" s="97" t="s">
        <v>4851</v>
      </c>
      <c r="E758" s="159">
        <v>5</v>
      </c>
      <c r="F758" s="98">
        <v>0</v>
      </c>
      <c r="G758" s="98">
        <v>49</v>
      </c>
      <c r="H758" s="98">
        <v>96</v>
      </c>
      <c r="I758" s="98">
        <v>270</v>
      </c>
      <c r="J758" s="99">
        <v>6.8999999999999997E-4</v>
      </c>
      <c r="K758" s="98">
        <v>6.8999999999999995</v>
      </c>
      <c r="L758" s="98">
        <v>2.5087854401136291E-2</v>
      </c>
      <c r="M758" s="145" t="s">
        <v>47252</v>
      </c>
      <c r="N758" s="100"/>
      <c r="O758" s="101" t="s">
        <v>40</v>
      </c>
      <c r="P758" s="102">
        <v>58.082000000000001</v>
      </c>
      <c r="Q758" s="102" t="s">
        <v>40</v>
      </c>
      <c r="R758" s="102">
        <v>69.771000000000001</v>
      </c>
      <c r="S758" s="95" t="s">
        <v>47240</v>
      </c>
      <c r="T758" s="100">
        <v>4817</v>
      </c>
      <c r="U758" s="100" t="s">
        <v>4852</v>
      </c>
      <c r="V758" s="100" t="s">
        <v>4850</v>
      </c>
      <c r="W758" s="100">
        <v>55.83</v>
      </c>
      <c r="X758" s="103">
        <v>5.9999999999999999E-89</v>
      </c>
      <c r="Y758" s="100" t="s">
        <v>36</v>
      </c>
      <c r="Z758" s="100" t="s">
        <v>4853</v>
      </c>
      <c r="AA758" s="100" t="s">
        <v>4854</v>
      </c>
      <c r="AB758" s="100" t="s">
        <v>4855</v>
      </c>
      <c r="AC758" s="100"/>
      <c r="AD758" s="100" t="s">
        <v>4856</v>
      </c>
      <c r="AE758" s="100"/>
      <c r="AF758" s="100"/>
      <c r="AG758" s="100"/>
      <c r="AH758" t="s">
        <v>747</v>
      </c>
      <c r="AT758" s="104">
        <v>23.999645578592947</v>
      </c>
      <c r="AU758" s="100" t="s">
        <v>4849</v>
      </c>
      <c r="AV758" s="100" t="s">
        <v>4849</v>
      </c>
      <c r="AW758" s="100">
        <v>95.888435268858728</v>
      </c>
      <c r="AX758" s="100">
        <v>273.45162280043985</v>
      </c>
      <c r="AY758" s="100">
        <v>6.8603144985718756E-4</v>
      </c>
      <c r="AZ758" s="100">
        <v>2493099.3169903271</v>
      </c>
      <c r="BA758" s="100">
        <v>16000</v>
      </c>
      <c r="BB758" s="100">
        <v>26000</v>
      </c>
    </row>
    <row r="759" spans="1:54" x14ac:dyDescent="0.25">
      <c r="A759" s="95" t="s">
        <v>3100</v>
      </c>
      <c r="B759" s="51" t="s">
        <v>3101</v>
      </c>
      <c r="C759" s="96" t="str">
        <f>HYPERLINK("http://www.UniProt.org/UniProt/CARF_HUMAN","CARF_HUMAN")</f>
        <v>CARF_HUMAN</v>
      </c>
      <c r="D759" s="97" t="s">
        <v>3103</v>
      </c>
      <c r="E759" s="159">
        <v>5</v>
      </c>
      <c r="F759" s="98">
        <v>0</v>
      </c>
      <c r="G759" s="98">
        <v>29</v>
      </c>
      <c r="H759" s="98">
        <v>96</v>
      </c>
      <c r="I759" s="98">
        <v>270</v>
      </c>
      <c r="J759" s="99">
        <v>6.8000000000000005E-4</v>
      </c>
      <c r="K759" s="98">
        <v>6.8000000000000007</v>
      </c>
      <c r="L759" s="98">
        <v>2.5087854401136291E-2</v>
      </c>
      <c r="M759" s="146" t="s">
        <v>47252</v>
      </c>
      <c r="N759" s="100"/>
      <c r="O759" s="101" t="s">
        <v>40</v>
      </c>
      <c r="P759" s="102">
        <v>44.789000000000001</v>
      </c>
      <c r="Q759" s="102">
        <v>44.79</v>
      </c>
      <c r="R759" s="102">
        <v>61.125</v>
      </c>
      <c r="S759" s="95" t="s">
        <v>47240</v>
      </c>
      <c r="T759" s="100">
        <v>5609</v>
      </c>
      <c r="U759" s="100" t="s">
        <v>3104</v>
      </c>
      <c r="V759" s="100" t="s">
        <v>3102</v>
      </c>
      <c r="W759" s="100">
        <v>74.03</v>
      </c>
      <c r="X759" s="103">
        <v>2.9999999999999998E-63</v>
      </c>
      <c r="Y759" s="100" t="s">
        <v>36</v>
      </c>
      <c r="Z759" s="100" t="s">
        <v>3105</v>
      </c>
      <c r="AA759" s="100" t="s">
        <v>3106</v>
      </c>
      <c r="AB759" s="100" t="s">
        <v>3107</v>
      </c>
      <c r="AC759" s="100"/>
      <c r="AD759" s="100" t="s">
        <v>3108</v>
      </c>
      <c r="AE759" s="100" t="s">
        <v>3110</v>
      </c>
      <c r="AF759" s="100" t="s">
        <v>3109</v>
      </c>
      <c r="AG759" s="100"/>
      <c r="AH759" t="s">
        <v>3111</v>
      </c>
      <c r="AI759" t="s">
        <v>3101</v>
      </c>
      <c r="AJ759">
        <v>100</v>
      </c>
      <c r="AK759">
        <v>0</v>
      </c>
      <c r="AL759" t="s">
        <v>47</v>
      </c>
      <c r="AM759" t="s">
        <v>3112</v>
      </c>
      <c r="AN759" t="s">
        <v>3113</v>
      </c>
      <c r="AO759" t="s">
        <v>3114</v>
      </c>
      <c r="AP759" t="s">
        <v>3115</v>
      </c>
      <c r="AQ759" t="s">
        <v>3116</v>
      </c>
      <c r="AR759" t="s">
        <v>2827</v>
      </c>
      <c r="AS759" s="55">
        <v>44790</v>
      </c>
      <c r="AT759" s="104">
        <v>27.00048372202108</v>
      </c>
      <c r="AU759" s="100" t="s">
        <v>3100</v>
      </c>
      <c r="AV759" s="100" t="s">
        <v>3100</v>
      </c>
      <c r="AW759" s="100">
        <v>95.631620032573281</v>
      </c>
      <c r="AX759" s="100">
        <v>272.71924518967552</v>
      </c>
      <c r="AY759" s="100">
        <v>6.8419407157063684E-4</v>
      </c>
      <c r="AZ759" s="100">
        <v>2486422.1208469053</v>
      </c>
      <c r="BA759" s="100">
        <v>16000</v>
      </c>
      <c r="BB759" s="100">
        <v>26000</v>
      </c>
    </row>
    <row r="760" spans="1:54" x14ac:dyDescent="0.25">
      <c r="A760" s="95" t="s">
        <v>3903</v>
      </c>
      <c r="B760" s="53"/>
      <c r="C760" s="96" t="str">
        <f>HYPERLINK("http://www.UniProt.org/UniProt/CH037_HUMAN","CH037_HUMAN")</f>
        <v>CH037_HUMAN</v>
      </c>
      <c r="D760" s="97" t="s">
        <v>3905</v>
      </c>
      <c r="E760" s="159">
        <v>-5</v>
      </c>
      <c r="F760" s="98">
        <v>1.2</v>
      </c>
      <c r="G760" s="98">
        <v>0</v>
      </c>
      <c r="H760" s="98">
        <v>93</v>
      </c>
      <c r="I760" s="98">
        <v>270</v>
      </c>
      <c r="J760" s="99">
        <v>6.7000000000000002E-4</v>
      </c>
      <c r="K760" s="98">
        <v>6.7</v>
      </c>
      <c r="L760" s="98">
        <v>2.5087854401136291E-2</v>
      </c>
      <c r="M760" s="20" t="s">
        <v>47252</v>
      </c>
      <c r="N760" s="100"/>
      <c r="O760" s="101" t="s">
        <v>40</v>
      </c>
      <c r="P760" s="102">
        <v>22.366</v>
      </c>
      <c r="Q760" s="102" t="s">
        <v>40</v>
      </c>
      <c r="R760" s="102">
        <v>23.381</v>
      </c>
      <c r="S760" s="95" t="s">
        <v>47240</v>
      </c>
      <c r="T760" s="100">
        <v>2386</v>
      </c>
      <c r="U760" s="100" t="s">
        <v>3906</v>
      </c>
      <c r="V760" s="100" t="s">
        <v>3904</v>
      </c>
      <c r="W760" s="100">
        <v>48.56</v>
      </c>
      <c r="X760" s="103">
        <v>2.0000000000000001E-54</v>
      </c>
      <c r="Y760" s="100" t="s">
        <v>36</v>
      </c>
      <c r="Z760" s="100" t="s">
        <v>3907</v>
      </c>
      <c r="AA760" s="100" t="s">
        <v>3908</v>
      </c>
      <c r="AB760" s="100" t="s">
        <v>3909</v>
      </c>
      <c r="AC760" s="100"/>
      <c r="AD760" s="100" t="s">
        <v>3910</v>
      </c>
      <c r="AE760" s="100"/>
      <c r="AF760" s="100"/>
      <c r="AG760" s="100"/>
      <c r="AH760" t="s">
        <v>747</v>
      </c>
      <c r="AT760" s="104">
        <v>16</v>
      </c>
      <c r="AU760" s="100" t="s">
        <v>3903</v>
      </c>
      <c r="AV760" s="100" t="s">
        <v>3903</v>
      </c>
      <c r="AW760" s="100">
        <v>93.01442307692308</v>
      </c>
      <c r="AX760" s="100">
        <v>265.25560525536793</v>
      </c>
      <c r="AY760" s="100">
        <v>6.6546940037319534E-4</v>
      </c>
      <c r="AZ760" s="100">
        <v>2418375</v>
      </c>
      <c r="BA760" s="100">
        <v>16000</v>
      </c>
      <c r="BB760" s="100">
        <v>26000</v>
      </c>
    </row>
    <row r="761" spans="1:54" x14ac:dyDescent="0.25">
      <c r="A761" s="95" t="s">
        <v>5785</v>
      </c>
      <c r="B761" s="51" t="s">
        <v>5786</v>
      </c>
      <c r="C761" s="96" t="str">
        <f>HYPERLINK("http://www.UniProt.org/UniProt/DDX17_HUMAN","DDX17_HUMAN")</f>
        <v>DDX17_HUMAN</v>
      </c>
      <c r="D761" s="97" t="s">
        <v>5788</v>
      </c>
      <c r="E761" s="159">
        <v>5</v>
      </c>
      <c r="F761" s="98">
        <v>0</v>
      </c>
      <c r="G761" s="98">
        <v>110</v>
      </c>
      <c r="H761" s="98">
        <v>94</v>
      </c>
      <c r="I761" s="98">
        <v>270</v>
      </c>
      <c r="J761" s="99">
        <v>6.7000000000000002E-4</v>
      </c>
      <c r="K761" s="98">
        <v>6.7</v>
      </c>
      <c r="L761" s="98">
        <v>2.5087854401136291E-2</v>
      </c>
      <c r="M761" s="145" t="s">
        <v>47252</v>
      </c>
      <c r="N761" s="100"/>
      <c r="O761" s="101" t="s">
        <v>40</v>
      </c>
      <c r="P761" s="102">
        <v>69.019000000000005</v>
      </c>
      <c r="Q761" s="102">
        <v>69.02</v>
      </c>
      <c r="R761" s="102">
        <v>80.272000000000006</v>
      </c>
      <c r="S761" s="95" t="s">
        <v>47240</v>
      </c>
      <c r="T761" s="100">
        <v>2991</v>
      </c>
      <c r="U761" s="100" t="s">
        <v>5790</v>
      </c>
      <c r="V761" s="100" t="s">
        <v>5787</v>
      </c>
      <c r="W761" s="100">
        <v>78.55</v>
      </c>
      <c r="X761" s="100">
        <v>0</v>
      </c>
      <c r="Y761" s="100" t="s">
        <v>36</v>
      </c>
      <c r="Z761" s="100" t="s">
        <v>5789</v>
      </c>
      <c r="AA761" s="100" t="s">
        <v>5791</v>
      </c>
      <c r="AB761" s="100" t="s">
        <v>5792</v>
      </c>
      <c r="AC761" s="100" t="s">
        <v>5793</v>
      </c>
      <c r="AD761" s="100"/>
      <c r="AE761" s="100" t="s">
        <v>5795</v>
      </c>
      <c r="AF761" s="100" t="s">
        <v>5794</v>
      </c>
      <c r="AG761" s="100" t="s">
        <v>348</v>
      </c>
      <c r="AH761" t="s">
        <v>5796</v>
      </c>
      <c r="AI761" t="s">
        <v>5786</v>
      </c>
      <c r="AJ761">
        <v>100</v>
      </c>
      <c r="AK761">
        <v>0</v>
      </c>
      <c r="AL761" t="s">
        <v>69</v>
      </c>
      <c r="AM761" t="s">
        <v>5797</v>
      </c>
      <c r="AN761" t="s">
        <v>5798</v>
      </c>
      <c r="AO761" t="s">
        <v>5799</v>
      </c>
      <c r="AS761" s="55">
        <v>69020</v>
      </c>
      <c r="AT761" s="104">
        <v>35.000290917553968</v>
      </c>
      <c r="AU761" s="100" t="s">
        <v>5785</v>
      </c>
      <c r="AV761" s="100" t="s">
        <v>5800</v>
      </c>
      <c r="AW761" s="100">
        <v>93.794824779575833</v>
      </c>
      <c r="AX761" s="100">
        <v>267.48113027752805</v>
      </c>
      <c r="AY761" s="100">
        <v>6.7105276514539919E-4</v>
      </c>
      <c r="AZ761" s="100">
        <v>2438665.4442689717</v>
      </c>
      <c r="BA761" s="100">
        <v>16000</v>
      </c>
      <c r="BB761" s="100">
        <v>26000</v>
      </c>
    </row>
    <row r="762" spans="1:54" x14ac:dyDescent="0.25">
      <c r="A762" s="95" t="s">
        <v>3561</v>
      </c>
      <c r="B762" s="51" t="s">
        <v>3562</v>
      </c>
      <c r="C762" s="96" t="str">
        <f>HYPERLINK("http://www.UniProt.org/UniProt/CDC27_HUMAN","CDC27_HUMAN")</f>
        <v>CDC27_HUMAN</v>
      </c>
      <c r="D762" s="97" t="s">
        <v>3564</v>
      </c>
      <c r="E762" s="159">
        <v>0.21</v>
      </c>
      <c r="F762" s="98">
        <v>6.5</v>
      </c>
      <c r="G762" s="98">
        <v>11</v>
      </c>
      <c r="H762" s="98">
        <v>92</v>
      </c>
      <c r="I762" s="98">
        <v>260</v>
      </c>
      <c r="J762" s="99">
        <v>6.6E-4</v>
      </c>
      <c r="K762" s="98">
        <v>6.6</v>
      </c>
      <c r="L762" s="98">
        <v>2.5087854401136291E-2</v>
      </c>
      <c r="M762" s="20" t="s">
        <v>47252</v>
      </c>
      <c r="N762" s="100"/>
      <c r="O762" s="101" t="s">
        <v>40</v>
      </c>
      <c r="P762" s="102">
        <v>92.697000000000003</v>
      </c>
      <c r="Q762" s="102">
        <v>92.381</v>
      </c>
      <c r="R762" s="102">
        <v>91.867000000000004</v>
      </c>
      <c r="S762" s="95" t="s">
        <v>47240</v>
      </c>
      <c r="T762" s="100">
        <v>2163</v>
      </c>
      <c r="U762" s="100" t="s">
        <v>3565</v>
      </c>
      <c r="V762" s="100" t="s">
        <v>3563</v>
      </c>
      <c r="W762" s="100">
        <v>89.7</v>
      </c>
      <c r="X762" s="100">
        <v>0</v>
      </c>
      <c r="Y762" s="100" t="s">
        <v>36</v>
      </c>
      <c r="Z762" s="100" t="s">
        <v>3566</v>
      </c>
      <c r="AA762" s="100" t="s">
        <v>3567</v>
      </c>
      <c r="AB762" s="100" t="s">
        <v>3568</v>
      </c>
      <c r="AC762" s="100" t="s">
        <v>3569</v>
      </c>
      <c r="AD762" s="100" t="s">
        <v>3570</v>
      </c>
      <c r="AE762" s="100" t="s">
        <v>1534</v>
      </c>
      <c r="AF762" s="100" t="s">
        <v>975</v>
      </c>
      <c r="AG762" s="100" t="s">
        <v>976</v>
      </c>
      <c r="AH762" t="s">
        <v>3571</v>
      </c>
      <c r="AI762" t="s">
        <v>3562</v>
      </c>
      <c r="AJ762">
        <v>98.32</v>
      </c>
      <c r="AK762">
        <v>0</v>
      </c>
      <c r="AL762" t="s">
        <v>69</v>
      </c>
      <c r="AM762" t="s">
        <v>3572</v>
      </c>
      <c r="AN762" t="s">
        <v>3573</v>
      </c>
      <c r="AO762" t="s">
        <v>3574</v>
      </c>
      <c r="AS762" s="55">
        <v>92381</v>
      </c>
      <c r="AT762" s="104">
        <v>41.000588581518542</v>
      </c>
      <c r="AU762" s="100" t="s">
        <v>3561</v>
      </c>
      <c r="AV762" s="100" t="s">
        <v>3575</v>
      </c>
      <c r="AW762" s="100">
        <v>91.686394851918095</v>
      </c>
      <c r="AX762" s="100">
        <v>261.4683761465169</v>
      </c>
      <c r="AY762" s="100">
        <v>6.5596805512653533E-4</v>
      </c>
      <c r="AZ762" s="100">
        <v>2383846.2661498706</v>
      </c>
      <c r="BA762" s="100">
        <v>16000</v>
      </c>
      <c r="BB762" s="100">
        <v>26000</v>
      </c>
    </row>
    <row r="763" spans="1:54" x14ac:dyDescent="0.25">
      <c r="A763" s="95" t="s">
        <v>1810</v>
      </c>
      <c r="B763" s="51" t="s">
        <v>1811</v>
      </c>
      <c r="C763" s="96" t="str">
        <f>HYPERLINK("http://www.UniProt.org/UniProt/ARI3A_HUMAN","ARI3A_HUMAN")</f>
        <v>ARI3A_HUMAN</v>
      </c>
      <c r="D763" s="97" t="s">
        <v>1813</v>
      </c>
      <c r="E763" s="159">
        <v>5</v>
      </c>
      <c r="F763" s="98">
        <v>0</v>
      </c>
      <c r="G763" s="98">
        <v>28</v>
      </c>
      <c r="H763" s="98">
        <v>91</v>
      </c>
      <c r="I763" s="98">
        <v>260</v>
      </c>
      <c r="J763" s="99">
        <v>6.4999999999999997E-4</v>
      </c>
      <c r="K763" s="98">
        <v>6.5</v>
      </c>
      <c r="L763" s="98">
        <v>2.5087854401136291E-2</v>
      </c>
      <c r="M763" s="145" t="s">
        <v>47252</v>
      </c>
      <c r="N763" s="100"/>
      <c r="O763" s="101" t="s">
        <v>40</v>
      </c>
      <c r="P763" s="102">
        <v>58.616</v>
      </c>
      <c r="Q763" s="102">
        <v>58.57</v>
      </c>
      <c r="R763" s="102">
        <v>62.889000000000003</v>
      </c>
      <c r="S763" s="95" t="s">
        <v>47240</v>
      </c>
      <c r="T763" s="100">
        <v>9603</v>
      </c>
      <c r="U763" s="100" t="s">
        <v>1814</v>
      </c>
      <c r="V763" s="100" t="s">
        <v>1812</v>
      </c>
      <c r="W763" s="100">
        <v>62.36</v>
      </c>
      <c r="X763" s="100">
        <v>0</v>
      </c>
      <c r="Y763" s="100" t="s">
        <v>36</v>
      </c>
      <c r="Z763" s="100" t="s">
        <v>1815</v>
      </c>
      <c r="AA763" s="100" t="s">
        <v>1816</v>
      </c>
      <c r="AB763" s="100" t="s">
        <v>1817</v>
      </c>
      <c r="AC763" s="100"/>
      <c r="AD763" s="100" t="s">
        <v>1790</v>
      </c>
      <c r="AE763" s="100" t="s">
        <v>1818</v>
      </c>
      <c r="AF763" s="100"/>
      <c r="AG763" s="100"/>
      <c r="AH763" t="s">
        <v>1819</v>
      </c>
      <c r="AI763" t="s">
        <v>1811</v>
      </c>
      <c r="AJ763">
        <v>96.85</v>
      </c>
      <c r="AK763">
        <v>0</v>
      </c>
      <c r="AL763" t="s">
        <v>47</v>
      </c>
      <c r="AM763" t="s">
        <v>1820</v>
      </c>
      <c r="AN763" t="s">
        <v>1821</v>
      </c>
      <c r="AO763" t="s">
        <v>1822</v>
      </c>
      <c r="AP763" t="s">
        <v>1823</v>
      </c>
      <c r="AQ763" t="s">
        <v>1824</v>
      </c>
      <c r="AR763" t="s">
        <v>1825</v>
      </c>
      <c r="AS763" s="55">
        <v>58570</v>
      </c>
      <c r="AT763" s="104">
        <v>30.000334414607231</v>
      </c>
      <c r="AU763" s="100" t="s">
        <v>1826</v>
      </c>
      <c r="AV763" s="100" t="s">
        <v>1827</v>
      </c>
      <c r="AW763" s="100">
        <v>91.002831731305136</v>
      </c>
      <c r="AX763" s="100">
        <v>259.51901234582459</v>
      </c>
      <c r="AY763" s="100">
        <v>6.5107751960587386E-4</v>
      </c>
      <c r="AZ763" s="100">
        <v>2366073.6250139335</v>
      </c>
      <c r="BA763" s="100">
        <v>16000</v>
      </c>
      <c r="BB763" s="100">
        <v>26000</v>
      </c>
    </row>
    <row r="764" spans="1:54" x14ac:dyDescent="0.25">
      <c r="A764" s="95" t="s">
        <v>29935</v>
      </c>
      <c r="B764" s="51" t="s">
        <v>49216</v>
      </c>
      <c r="C764" s="96" t="str">
        <f>HYPERLINK("http://www.UniProt.org/UniProt/ZN346_HUMAN","ZN346_HUMAN")</f>
        <v>ZN346_HUMAN</v>
      </c>
      <c r="D764" s="97" t="s">
        <v>29937</v>
      </c>
      <c r="E764" s="159">
        <v>5</v>
      </c>
      <c r="F764" s="98">
        <v>0</v>
      </c>
      <c r="G764" s="98">
        <v>110</v>
      </c>
      <c r="H764" s="98">
        <v>91</v>
      </c>
      <c r="I764" s="98">
        <v>260</v>
      </c>
      <c r="J764" s="99">
        <v>6.4999999999999997E-4</v>
      </c>
      <c r="K764" s="98">
        <v>6.5</v>
      </c>
      <c r="L764" s="98">
        <v>2.5087854401136291E-2</v>
      </c>
      <c r="M764" s="148" t="s">
        <v>47252</v>
      </c>
      <c r="N764" s="100"/>
      <c r="O764" s="101" t="s">
        <v>40</v>
      </c>
      <c r="P764" s="102">
        <v>52.018000000000001</v>
      </c>
      <c r="Q764" s="102">
        <v>57.973999999999997</v>
      </c>
      <c r="R764" s="102">
        <v>32.933</v>
      </c>
      <c r="S764" s="95" t="s">
        <v>47240</v>
      </c>
      <c r="T764" s="100">
        <v>7575</v>
      </c>
      <c r="U764" s="100" t="s">
        <v>29938</v>
      </c>
      <c r="V764" s="100" t="s">
        <v>29936</v>
      </c>
      <c r="W764" s="100">
        <v>52.44</v>
      </c>
      <c r="X764" s="103">
        <v>1.9999999999999999E-80</v>
      </c>
      <c r="Y764" s="100" t="s">
        <v>36</v>
      </c>
      <c r="Z764" s="100" t="s">
        <v>29939</v>
      </c>
      <c r="AA764" s="100" t="s">
        <v>29940</v>
      </c>
      <c r="AB764" s="100" t="s">
        <v>29941</v>
      </c>
      <c r="AC764" s="100"/>
      <c r="AD764" s="100" t="s">
        <v>29942</v>
      </c>
      <c r="AE764" s="100" t="s">
        <v>29943</v>
      </c>
      <c r="AF764" s="100"/>
      <c r="AG764" s="100"/>
      <c r="AH764" t="s">
        <v>51317</v>
      </c>
      <c r="AI764" t="s">
        <v>49216</v>
      </c>
      <c r="AJ764">
        <v>82.35</v>
      </c>
      <c r="AK764">
        <v>0</v>
      </c>
      <c r="AL764" t="s">
        <v>47</v>
      </c>
      <c r="AM764" t="s">
        <v>51318</v>
      </c>
      <c r="AN764" t="s">
        <v>51319</v>
      </c>
      <c r="AO764" t="s">
        <v>51320</v>
      </c>
      <c r="AP764" t="s">
        <v>51321</v>
      </c>
      <c r="AQ764" t="s">
        <v>51322</v>
      </c>
      <c r="AR764" t="s">
        <v>51323</v>
      </c>
      <c r="AS764" s="55">
        <v>37823</v>
      </c>
      <c r="AT764" s="104">
        <v>19.000503622205866</v>
      </c>
      <c r="AU764" s="100" t="s">
        <v>29935</v>
      </c>
      <c r="AV764" s="100" t="s">
        <v>29935</v>
      </c>
      <c r="AW764" s="100">
        <v>91.329562984827419</v>
      </c>
      <c r="AX764" s="100">
        <v>260.45077425480531</v>
      </c>
      <c r="AY764" s="100">
        <v>6.5341511031677716E-4</v>
      </c>
      <c r="AZ764" s="100">
        <v>2374568.637605513</v>
      </c>
      <c r="BA764" s="100">
        <v>16000</v>
      </c>
      <c r="BB764" s="100">
        <v>26000</v>
      </c>
    </row>
    <row r="765" spans="1:54" x14ac:dyDescent="0.25">
      <c r="A765" s="95" t="s">
        <v>255</v>
      </c>
      <c r="B765" s="51" t="s">
        <v>22925</v>
      </c>
      <c r="C765" s="96" t="str">
        <f>HYPERLINK("http://www.UniProt.org/UniProt/AAK1_HUMAN","AAK1_HUMAN")</f>
        <v>AAK1_HUMAN</v>
      </c>
      <c r="D765" s="97" t="s">
        <v>247</v>
      </c>
      <c r="E765" s="159">
        <v>-1.63</v>
      </c>
      <c r="F765" s="98">
        <v>8</v>
      </c>
      <c r="G765" s="98">
        <v>0.2</v>
      </c>
      <c r="H765" s="98">
        <v>87</v>
      </c>
      <c r="I765" s="98">
        <v>250</v>
      </c>
      <c r="J765" s="99">
        <v>6.3000000000000003E-4</v>
      </c>
      <c r="K765" s="98">
        <v>6.3</v>
      </c>
      <c r="L765" s="98">
        <v>2.5087854401136291E-2</v>
      </c>
      <c r="M765" s="146" t="s">
        <v>47252</v>
      </c>
      <c r="N765" s="100"/>
      <c r="O765" s="101" t="s">
        <v>40</v>
      </c>
      <c r="P765" s="102">
        <v>98.022000000000006</v>
      </c>
      <c r="Q765" s="102">
        <v>34.889000000000003</v>
      </c>
      <c r="R765" s="102">
        <v>103.88500000000001</v>
      </c>
      <c r="S765" s="95" t="s">
        <v>47240</v>
      </c>
      <c r="T765" s="100">
        <v>2366</v>
      </c>
      <c r="U765" s="100" t="s">
        <v>248</v>
      </c>
      <c r="V765" s="100" t="s">
        <v>246</v>
      </c>
      <c r="W765" s="100">
        <v>84.51</v>
      </c>
      <c r="X765" s="100">
        <v>0</v>
      </c>
      <c r="Y765" s="100" t="s">
        <v>36</v>
      </c>
      <c r="Z765" s="100" t="s">
        <v>249</v>
      </c>
      <c r="AA765" s="100" t="s">
        <v>250</v>
      </c>
      <c r="AB765" s="100" t="s">
        <v>251</v>
      </c>
      <c r="AC765" s="100" t="s">
        <v>252</v>
      </c>
      <c r="AD765" s="100" t="s">
        <v>253</v>
      </c>
      <c r="AE765" s="100" t="s">
        <v>254</v>
      </c>
      <c r="AF765" s="100"/>
      <c r="AG765" s="100"/>
      <c r="AH765" t="s">
        <v>22935</v>
      </c>
      <c r="AI765" t="s">
        <v>22925</v>
      </c>
      <c r="AJ765">
        <v>87.67</v>
      </c>
      <c r="AK765">
        <v>0</v>
      </c>
      <c r="AL765" t="s">
        <v>69</v>
      </c>
      <c r="AM765" t="s">
        <v>22936</v>
      </c>
      <c r="AO765" t="s">
        <v>628</v>
      </c>
      <c r="AS765" s="55">
        <v>116079</v>
      </c>
      <c r="AT765" s="104">
        <v>37.000517598343684</v>
      </c>
      <c r="AU765" s="100" t="s">
        <v>255</v>
      </c>
      <c r="AV765" s="100" t="s">
        <v>256</v>
      </c>
      <c r="AW765" s="100">
        <v>87.455013585421369</v>
      </c>
      <c r="AX765" s="100">
        <v>249.40145618096929</v>
      </c>
      <c r="AY765" s="100">
        <v>6.2569474200995304E-4</v>
      </c>
      <c r="AZ765" s="100">
        <v>2273830.3532209555</v>
      </c>
      <c r="BA765" s="100">
        <v>16000</v>
      </c>
      <c r="BB765" s="100">
        <v>26000</v>
      </c>
    </row>
    <row r="766" spans="1:54" x14ac:dyDescent="0.25">
      <c r="A766" s="95" t="s">
        <v>4053</v>
      </c>
      <c r="B766" s="51" t="s">
        <v>4054</v>
      </c>
      <c r="C766" s="96" t="str">
        <f>HYPERLINK("http://www.UniProt.org/UniProt/CHMP7_HUMAN","CHMP7_HUMAN")</f>
        <v>CHMP7_HUMAN</v>
      </c>
      <c r="D766" s="97" t="s">
        <v>4056</v>
      </c>
      <c r="E766" s="159">
        <v>-5</v>
      </c>
      <c r="F766" s="98">
        <v>3.3</v>
      </c>
      <c r="G766" s="98">
        <v>0</v>
      </c>
      <c r="H766" s="98">
        <v>87</v>
      </c>
      <c r="I766" s="98">
        <v>250</v>
      </c>
      <c r="J766" s="99">
        <v>6.2E-4</v>
      </c>
      <c r="K766" s="98">
        <v>6.2</v>
      </c>
      <c r="L766" s="98">
        <v>2.5087854401136291E-2</v>
      </c>
      <c r="M766" s="145" t="s">
        <v>47252</v>
      </c>
      <c r="N766" s="100"/>
      <c r="O766" s="101" t="s">
        <v>40</v>
      </c>
      <c r="P766" s="102">
        <v>47.709000000000003</v>
      </c>
      <c r="Q766" s="102">
        <v>47.71</v>
      </c>
      <c r="R766" s="102">
        <v>50.911000000000001</v>
      </c>
      <c r="S766" s="95" t="s">
        <v>47240</v>
      </c>
      <c r="T766" s="100">
        <v>6131</v>
      </c>
      <c r="U766" s="100" t="s">
        <v>4057</v>
      </c>
      <c r="V766" s="100" t="s">
        <v>4055</v>
      </c>
      <c r="W766" s="100">
        <v>50.39</v>
      </c>
      <c r="X766" s="103">
        <v>3E-131</v>
      </c>
      <c r="Y766" s="100" t="s">
        <v>36</v>
      </c>
      <c r="Z766" s="100" t="s">
        <v>4058</v>
      </c>
      <c r="AA766" s="100" t="s">
        <v>4059</v>
      </c>
      <c r="AB766" s="100" t="s">
        <v>4060</v>
      </c>
      <c r="AC766" s="100" t="s">
        <v>4061</v>
      </c>
      <c r="AD766" s="100" t="s">
        <v>4062</v>
      </c>
      <c r="AE766" s="100" t="s">
        <v>4063</v>
      </c>
      <c r="AF766" s="100"/>
      <c r="AG766" s="100"/>
      <c r="AH766" t="s">
        <v>4064</v>
      </c>
      <c r="AI766" t="s">
        <v>4054</v>
      </c>
      <c r="AJ766">
        <v>99.76</v>
      </c>
      <c r="AK766">
        <v>0</v>
      </c>
      <c r="AL766" t="s">
        <v>47</v>
      </c>
      <c r="AM766" t="s">
        <v>4065</v>
      </c>
      <c r="AO766" t="s">
        <v>4056</v>
      </c>
      <c r="AP766" t="s">
        <v>4066</v>
      </c>
      <c r="AQ766" t="s">
        <v>52</v>
      </c>
      <c r="AR766" t="s">
        <v>639</v>
      </c>
      <c r="AS766" s="55">
        <v>47710</v>
      </c>
      <c r="AT766" s="104">
        <v>23.000163853842373</v>
      </c>
      <c r="AU766" s="100" t="s">
        <v>4067</v>
      </c>
      <c r="AV766" s="100" t="s">
        <v>4068</v>
      </c>
      <c r="AW766" s="100">
        <v>87.325464842915139</v>
      </c>
      <c r="AX766" s="100">
        <v>249.03201315303005</v>
      </c>
      <c r="AY766" s="100">
        <v>6.2476788872050759E-4</v>
      </c>
      <c r="AZ766" s="100">
        <v>2270462.0859157937</v>
      </c>
      <c r="BA766" s="100">
        <v>16000</v>
      </c>
      <c r="BB766" s="100">
        <v>26000</v>
      </c>
    </row>
    <row r="767" spans="1:54" x14ac:dyDescent="0.25">
      <c r="A767" s="95" t="s">
        <v>19158</v>
      </c>
      <c r="B767" s="51" t="s">
        <v>19159</v>
      </c>
      <c r="C767" s="96" t="str">
        <f>HYPERLINK("http://www.UniProt.org/UniProt/PTCD1_HUMAN","PTCD1_HUMAN")</f>
        <v>PTCD1_HUMAN</v>
      </c>
      <c r="D767" s="97" t="s">
        <v>19161</v>
      </c>
      <c r="E767" s="160" t="s">
        <v>40</v>
      </c>
      <c r="H767" s="98">
        <v>86</v>
      </c>
      <c r="I767" s="98">
        <v>250</v>
      </c>
      <c r="J767" s="99">
        <v>6.2E-4</v>
      </c>
      <c r="K767" s="98">
        <v>6.2</v>
      </c>
      <c r="L767" s="98">
        <v>2.5087854401136291E-2</v>
      </c>
      <c r="M767" s="148" t="s">
        <v>47252</v>
      </c>
      <c r="N767" s="100"/>
      <c r="O767" s="101" t="s">
        <v>40</v>
      </c>
      <c r="P767" s="102">
        <v>78.186999999999998</v>
      </c>
      <c r="Q767" s="102">
        <v>78.188000000000002</v>
      </c>
      <c r="R767" s="102">
        <v>78.855999999999995</v>
      </c>
      <c r="S767" s="95" t="s">
        <v>47240</v>
      </c>
      <c r="T767" s="100">
        <v>5679</v>
      </c>
      <c r="U767" s="100" t="s">
        <v>19162</v>
      </c>
      <c r="V767" s="100" t="s">
        <v>19160</v>
      </c>
      <c r="W767" s="100">
        <v>51.62</v>
      </c>
      <c r="X767" s="100">
        <v>0</v>
      </c>
      <c r="Y767" s="100" t="s">
        <v>36</v>
      </c>
      <c r="Z767" s="100" t="s">
        <v>19163</v>
      </c>
      <c r="AA767" s="100" t="s">
        <v>19164</v>
      </c>
      <c r="AB767" s="100" t="s">
        <v>19165</v>
      </c>
      <c r="AC767" s="100" t="s">
        <v>19166</v>
      </c>
      <c r="AD767" s="100" t="s">
        <v>19167</v>
      </c>
      <c r="AE767" s="100" t="s">
        <v>19169</v>
      </c>
      <c r="AF767" s="100" t="s">
        <v>19168</v>
      </c>
      <c r="AG767" s="100"/>
      <c r="AH767" t="s">
        <v>19170</v>
      </c>
      <c r="AI767" t="s">
        <v>19159</v>
      </c>
      <c r="AJ767">
        <v>100</v>
      </c>
      <c r="AK767">
        <v>0</v>
      </c>
      <c r="AL767" t="s">
        <v>69</v>
      </c>
      <c r="AM767" t="s">
        <v>19171</v>
      </c>
      <c r="AN767" t="s">
        <v>19172</v>
      </c>
      <c r="AO767" t="s">
        <v>19173</v>
      </c>
      <c r="AS767" s="55">
        <v>78188</v>
      </c>
      <c r="AT767" s="104">
        <v>36.999877144846224</v>
      </c>
      <c r="AU767" s="100" t="s">
        <v>19158</v>
      </c>
      <c r="AV767" s="100" t="s">
        <v>19158</v>
      </c>
      <c r="AW767" s="100">
        <v>86.330224281639786</v>
      </c>
      <c r="AX767" s="100">
        <v>246.19381743323873</v>
      </c>
      <c r="AY767" s="100">
        <v>6.1764746462250229E-4</v>
      </c>
      <c r="AZ767" s="100">
        <v>2244585.8313226346</v>
      </c>
      <c r="BA767" s="100">
        <v>16000</v>
      </c>
      <c r="BB767" s="100">
        <v>26000</v>
      </c>
    </row>
    <row r="768" spans="1:54" x14ac:dyDescent="0.25">
      <c r="A768" s="95" t="s">
        <v>22177</v>
      </c>
      <c r="B768" s="51" t="s">
        <v>22178</v>
      </c>
      <c r="C768" s="96" t="str">
        <f>HYPERLINK("http://www.UniProt.org/UniProt/RRS1_HUMAN","RRS1_HUMAN")</f>
        <v>RRS1_HUMAN</v>
      </c>
      <c r="D768" s="97" t="s">
        <v>22180</v>
      </c>
      <c r="E768" s="159">
        <v>1.87</v>
      </c>
      <c r="F768" s="98">
        <v>4.8</v>
      </c>
      <c r="G768" s="98">
        <v>360</v>
      </c>
      <c r="H768" s="98">
        <v>86</v>
      </c>
      <c r="I768" s="98">
        <v>250</v>
      </c>
      <c r="J768" s="99">
        <v>6.2E-4</v>
      </c>
      <c r="K768" s="98">
        <v>6.2</v>
      </c>
      <c r="L768" s="98">
        <v>2.5087854401136291E-2</v>
      </c>
      <c r="M768" s="148" t="s">
        <v>47252</v>
      </c>
      <c r="N768" s="100"/>
      <c r="O768" s="101" t="s">
        <v>40</v>
      </c>
      <c r="P768" s="102">
        <v>38.948999999999998</v>
      </c>
      <c r="Q768" s="102">
        <v>38.975000000000001</v>
      </c>
      <c r="R768" s="102">
        <v>41.192999999999998</v>
      </c>
      <c r="S768" s="95" t="s">
        <v>47240</v>
      </c>
      <c r="T768" s="100">
        <v>2108</v>
      </c>
      <c r="U768" s="100" t="s">
        <v>22181</v>
      </c>
      <c r="V768" s="100" t="s">
        <v>22179</v>
      </c>
      <c r="W768" s="100">
        <v>67.510000000000005</v>
      </c>
      <c r="X768" s="103">
        <v>7.0000000000000001E-149</v>
      </c>
      <c r="Y768" s="100" t="s">
        <v>36</v>
      </c>
      <c r="Z768" s="100" t="s">
        <v>22182</v>
      </c>
      <c r="AA768" s="100" t="s">
        <v>22183</v>
      </c>
      <c r="AB768" s="100" t="s">
        <v>22184</v>
      </c>
      <c r="AC768" s="100" t="s">
        <v>22185</v>
      </c>
      <c r="AD768" s="100" t="s">
        <v>22186</v>
      </c>
      <c r="AE768" s="100" t="s">
        <v>22187</v>
      </c>
      <c r="AF768" s="100" t="s">
        <v>1187</v>
      </c>
      <c r="AG768" s="100"/>
      <c r="AH768" t="s">
        <v>22188</v>
      </c>
      <c r="AI768" t="s">
        <v>22178</v>
      </c>
      <c r="AJ768">
        <v>99.71</v>
      </c>
      <c r="AK768">
        <v>0</v>
      </c>
      <c r="AL768" t="s">
        <v>69</v>
      </c>
      <c r="AM768" t="s">
        <v>22189</v>
      </c>
      <c r="AN768" t="s">
        <v>22190</v>
      </c>
      <c r="AO768" t="s">
        <v>22191</v>
      </c>
      <c r="AS768" s="55">
        <v>38975</v>
      </c>
      <c r="AT768" s="104">
        <v>17.000860921969164</v>
      </c>
      <c r="AU768" s="100" t="s">
        <v>22177</v>
      </c>
      <c r="AV768" s="100" t="s">
        <v>22177</v>
      </c>
      <c r="AW768" s="100">
        <v>86.335446764357997</v>
      </c>
      <c r="AX768" s="100">
        <v>246.20871074514162</v>
      </c>
      <c r="AY768" s="100">
        <v>6.176848287465593E-4</v>
      </c>
      <c r="AZ768" s="100">
        <v>2244721.6158733079</v>
      </c>
      <c r="BA768" s="100">
        <v>16000</v>
      </c>
      <c r="BB768" s="100">
        <v>26000</v>
      </c>
    </row>
    <row r="769" spans="1:54" x14ac:dyDescent="0.25">
      <c r="A769" s="95" t="s">
        <v>25240</v>
      </c>
      <c r="B769" s="51" t="s">
        <v>25241</v>
      </c>
      <c r="C769" s="96" t="str">
        <f>HYPERLINK("http://www.UniProt.org/UniProt/SRFB1_HUMAN","SRFB1_HUMAN")</f>
        <v>SRFB1_HUMAN</v>
      </c>
      <c r="D769" s="97" t="s">
        <v>25243</v>
      </c>
      <c r="E769" s="159">
        <v>2.68</v>
      </c>
      <c r="F769" s="98">
        <v>0.4</v>
      </c>
      <c r="G769" s="98">
        <v>170</v>
      </c>
      <c r="H769" s="98">
        <v>86</v>
      </c>
      <c r="I769" s="98">
        <v>250</v>
      </c>
      <c r="J769" s="99">
        <v>6.2E-4</v>
      </c>
      <c r="K769" s="98">
        <v>6.2</v>
      </c>
      <c r="L769" s="98">
        <v>2.5087854401136291E-2</v>
      </c>
      <c r="M769" s="148" t="s">
        <v>47252</v>
      </c>
      <c r="N769" s="100"/>
      <c r="O769" s="101" t="s">
        <v>40</v>
      </c>
      <c r="P769" s="102">
        <v>54.506</v>
      </c>
      <c r="Q769" s="102">
        <v>54.506999999999998</v>
      </c>
      <c r="R769" s="102">
        <v>48.634</v>
      </c>
      <c r="S769" s="95" t="s">
        <v>47240</v>
      </c>
      <c r="T769" s="100">
        <v>7562</v>
      </c>
      <c r="U769" s="100" t="s">
        <v>25245</v>
      </c>
      <c r="V769" s="100" t="s">
        <v>25242</v>
      </c>
      <c r="W769" s="100">
        <v>68.38</v>
      </c>
      <c r="X769" s="103">
        <v>6.9999999999999996E-54</v>
      </c>
      <c r="Y769" s="100" t="s">
        <v>36</v>
      </c>
      <c r="Z769" s="100" t="s">
        <v>25244</v>
      </c>
      <c r="AA769" s="100" t="s">
        <v>25246</v>
      </c>
      <c r="AB769" s="100" t="s">
        <v>25247</v>
      </c>
      <c r="AC769" s="100"/>
      <c r="AD769" s="100" t="s">
        <v>25248</v>
      </c>
      <c r="AE769" s="100" t="s">
        <v>25249</v>
      </c>
      <c r="AF769" s="100"/>
      <c r="AG769" s="100"/>
      <c r="AH769" t="s">
        <v>25250</v>
      </c>
      <c r="AI769" t="s">
        <v>25241</v>
      </c>
      <c r="AJ769">
        <v>100</v>
      </c>
      <c r="AK769">
        <v>0</v>
      </c>
      <c r="AL769" t="s">
        <v>69</v>
      </c>
      <c r="AM769" t="s">
        <v>25251</v>
      </c>
      <c r="AN769" t="s">
        <v>25252</v>
      </c>
      <c r="AO769" t="s">
        <v>25253</v>
      </c>
      <c r="AS769" s="55">
        <v>54507</v>
      </c>
      <c r="AT769" s="104">
        <v>24.998827337117124</v>
      </c>
      <c r="AU769" s="100" t="s">
        <v>25240</v>
      </c>
      <c r="AV769" s="100" t="s">
        <v>25254</v>
      </c>
      <c r="AW769" s="100">
        <v>86.327587787857141</v>
      </c>
      <c r="AX769" s="100">
        <v>246.18629876322026</v>
      </c>
      <c r="AY769" s="100">
        <v>6.1762860189263095E-4</v>
      </c>
      <c r="AZ769" s="100">
        <v>2244517.2824842855</v>
      </c>
      <c r="BA769" s="100">
        <v>16000</v>
      </c>
      <c r="BB769" s="100">
        <v>26000</v>
      </c>
    </row>
    <row r="770" spans="1:54" x14ac:dyDescent="0.25">
      <c r="A770" s="95" t="s">
        <v>15032</v>
      </c>
      <c r="B770" s="51" t="s">
        <v>15033</v>
      </c>
      <c r="C770" s="96" t="str">
        <f>HYPERLINK("http://www.UniProt.org/UniProt/NAT10_HUMAN","NAT10_HUMAN")</f>
        <v>NAT10_HUMAN</v>
      </c>
      <c r="D770" s="97" t="s">
        <v>15035</v>
      </c>
      <c r="E770" s="159">
        <v>2.06</v>
      </c>
      <c r="F770" s="98">
        <v>1.9</v>
      </c>
      <c r="G770" s="98">
        <v>220</v>
      </c>
      <c r="H770" s="98">
        <v>86</v>
      </c>
      <c r="I770" s="98">
        <v>240</v>
      </c>
      <c r="J770" s="99">
        <v>6.0999999999999997E-4</v>
      </c>
      <c r="K770" s="98">
        <v>6.1</v>
      </c>
      <c r="L770" s="98">
        <v>2.5087854401136291E-2</v>
      </c>
      <c r="M770" s="148" t="s">
        <v>47252</v>
      </c>
      <c r="N770" s="100"/>
      <c r="O770" s="101" t="s">
        <v>40</v>
      </c>
      <c r="P770" s="102">
        <v>119.82</v>
      </c>
      <c r="Q770" s="102">
        <v>65.260999999999996</v>
      </c>
      <c r="R770" s="102">
        <v>115.73</v>
      </c>
      <c r="S770" s="95" t="s">
        <v>47240</v>
      </c>
      <c r="T770" s="100">
        <v>7068</v>
      </c>
      <c r="U770" s="100" t="s">
        <v>15036</v>
      </c>
      <c r="V770" s="100" t="s">
        <v>15034</v>
      </c>
      <c r="W770" s="100">
        <v>83.19</v>
      </c>
      <c r="X770" s="100">
        <v>0</v>
      </c>
      <c r="Y770" s="100" t="s">
        <v>36</v>
      </c>
      <c r="Z770" s="100" t="s">
        <v>15037</v>
      </c>
      <c r="AA770" s="100" t="s">
        <v>15038</v>
      </c>
      <c r="AB770" s="100" t="s">
        <v>15039</v>
      </c>
      <c r="AC770" s="100" t="s">
        <v>15040</v>
      </c>
      <c r="AD770" s="100" t="s">
        <v>15041</v>
      </c>
      <c r="AE770" s="100" t="s">
        <v>15042</v>
      </c>
      <c r="AF770" s="100" t="s">
        <v>6328</v>
      </c>
      <c r="AG770" s="100"/>
      <c r="AH770" t="s">
        <v>15043</v>
      </c>
      <c r="AI770" t="s">
        <v>15033</v>
      </c>
      <c r="AJ770">
        <v>100</v>
      </c>
      <c r="AK770">
        <v>0</v>
      </c>
      <c r="AL770" t="s">
        <v>69</v>
      </c>
      <c r="AM770" t="s">
        <v>15044</v>
      </c>
      <c r="AO770" t="s">
        <v>15045</v>
      </c>
      <c r="AR770" t="s">
        <v>370</v>
      </c>
      <c r="AS770" s="55">
        <v>65261</v>
      </c>
      <c r="AT770" s="104">
        <v>62.000118053301065</v>
      </c>
      <c r="AU770" s="100" t="s">
        <v>15032</v>
      </c>
      <c r="AV770" s="100" t="s">
        <v>15032</v>
      </c>
      <c r="AW770" s="100">
        <v>85.502814862823726</v>
      </c>
      <c r="AX770" s="100">
        <v>243.83423728510897</v>
      </c>
      <c r="AY770" s="100">
        <v>6.1172778430209317E-4</v>
      </c>
      <c r="AZ770" s="100">
        <v>2223073.1864334168</v>
      </c>
      <c r="BA770" s="100">
        <v>16000</v>
      </c>
      <c r="BB770" s="100">
        <v>26000</v>
      </c>
    </row>
    <row r="771" spans="1:54" x14ac:dyDescent="0.25">
      <c r="A771" s="95" t="s">
        <v>27927</v>
      </c>
      <c r="B771" s="51" t="s">
        <v>27928</v>
      </c>
      <c r="C771" s="96" t="str">
        <f>HYPERLINK("http://www.UniProt.org/UniProt/TSR1_HUMAN","TSR1_HUMAN")</f>
        <v>TSR1_HUMAN</v>
      </c>
      <c r="D771" s="97" t="s">
        <v>27930</v>
      </c>
      <c r="E771" s="159">
        <v>0.96</v>
      </c>
      <c r="F771" s="98">
        <v>4.5</v>
      </c>
      <c r="G771" s="98">
        <v>41</v>
      </c>
      <c r="H771" s="98">
        <v>86</v>
      </c>
      <c r="I771" s="98">
        <v>240</v>
      </c>
      <c r="J771" s="99">
        <v>6.0999999999999997E-4</v>
      </c>
      <c r="K771" s="98">
        <v>6.1</v>
      </c>
      <c r="L771" s="98">
        <v>2.5087854401136291E-2</v>
      </c>
      <c r="M771" s="148" t="s">
        <v>47252</v>
      </c>
      <c r="N771" s="100"/>
      <c r="O771" s="101" t="s">
        <v>40</v>
      </c>
      <c r="P771" s="102">
        <v>94.206000000000003</v>
      </c>
      <c r="Q771" s="102">
        <v>93.61</v>
      </c>
      <c r="R771" s="102">
        <v>91.81</v>
      </c>
      <c r="S771" s="95" t="s">
        <v>47240</v>
      </c>
      <c r="T771" s="100">
        <v>2467</v>
      </c>
      <c r="U771" s="100" t="s">
        <v>27931</v>
      </c>
      <c r="V771" s="100" t="s">
        <v>27929</v>
      </c>
      <c r="W771" s="100">
        <v>65.31</v>
      </c>
      <c r="X771" s="100">
        <v>0</v>
      </c>
      <c r="Y771" s="100" t="s">
        <v>36</v>
      </c>
      <c r="Z771" s="100" t="s">
        <v>27932</v>
      </c>
      <c r="AA771" s="100" t="s">
        <v>27933</v>
      </c>
      <c r="AB771" s="100" t="s">
        <v>27934</v>
      </c>
      <c r="AC771" s="100" t="s">
        <v>27935</v>
      </c>
      <c r="AD771" s="100" t="s">
        <v>27936</v>
      </c>
      <c r="AE771" s="100" t="s">
        <v>27938</v>
      </c>
      <c r="AF771" s="100" t="s">
        <v>27937</v>
      </c>
      <c r="AG771" s="100"/>
      <c r="AH771" t="s">
        <v>27939</v>
      </c>
      <c r="AI771" t="s">
        <v>27928</v>
      </c>
      <c r="AJ771">
        <v>100</v>
      </c>
      <c r="AK771">
        <v>0</v>
      </c>
      <c r="AL771" t="s">
        <v>47</v>
      </c>
      <c r="AM771" t="s">
        <v>27940</v>
      </c>
      <c r="AN771" t="s">
        <v>27941</v>
      </c>
      <c r="AO771" t="s">
        <v>27930</v>
      </c>
      <c r="AP771" t="s">
        <v>27942</v>
      </c>
      <c r="AQ771" t="s">
        <v>12377</v>
      </c>
      <c r="AR771" t="s">
        <v>1845</v>
      </c>
      <c r="AS771" s="55">
        <v>93610</v>
      </c>
      <c r="AT771" s="104">
        <v>36.99947207602105</v>
      </c>
      <c r="AU771" s="100" t="s">
        <v>27927</v>
      </c>
      <c r="AV771" s="100" t="s">
        <v>27943</v>
      </c>
      <c r="AW771" s="100">
        <v>85.591034121145213</v>
      </c>
      <c r="AX771" s="100">
        <v>244.08581819038312</v>
      </c>
      <c r="AY771" s="100">
        <v>6.123589468142556E-4</v>
      </c>
      <c r="AZ771" s="100">
        <v>2225366.8871497754</v>
      </c>
      <c r="BA771" s="100">
        <v>16000</v>
      </c>
      <c r="BB771" s="100">
        <v>26000</v>
      </c>
    </row>
    <row r="772" spans="1:54" x14ac:dyDescent="0.25">
      <c r="A772" s="95" t="s">
        <v>29769</v>
      </c>
      <c r="B772" s="51" t="s">
        <v>29770</v>
      </c>
      <c r="C772" s="96" t="str">
        <f>HYPERLINK("http://www.UniProt.org/UniProt/ZC3HE_HUMAN","ZC3HE_HUMAN")</f>
        <v>ZC3HE_HUMAN</v>
      </c>
      <c r="D772" s="97" t="s">
        <v>29772</v>
      </c>
      <c r="E772" s="159">
        <v>2.33</v>
      </c>
      <c r="F772" s="98">
        <v>0.1</v>
      </c>
      <c r="G772" s="98">
        <v>14</v>
      </c>
      <c r="H772" s="98">
        <v>83</v>
      </c>
      <c r="I772" s="98">
        <v>240</v>
      </c>
      <c r="J772" s="99">
        <v>5.9999999999999995E-4</v>
      </c>
      <c r="K772" s="98">
        <v>5.9999999999999991</v>
      </c>
      <c r="L772" s="98">
        <v>2.5087854401136291E-2</v>
      </c>
      <c r="M772" s="148" t="s">
        <v>47252</v>
      </c>
      <c r="N772" s="100"/>
      <c r="O772" s="101" t="s">
        <v>40</v>
      </c>
      <c r="P772" s="102">
        <v>81.481999999999999</v>
      </c>
      <c r="Q772" s="102">
        <v>79.418999999999997</v>
      </c>
      <c r="R772" s="102">
        <v>82.876000000000005</v>
      </c>
      <c r="S772" s="95" t="s">
        <v>47240</v>
      </c>
      <c r="T772" s="100">
        <v>3313</v>
      </c>
      <c r="U772" s="100" t="s">
        <v>29774</v>
      </c>
      <c r="V772" s="100" t="s">
        <v>29771</v>
      </c>
      <c r="W772" s="100">
        <v>51.04</v>
      </c>
      <c r="X772" s="100">
        <v>0</v>
      </c>
      <c r="Y772" s="100" t="s">
        <v>36</v>
      </c>
      <c r="Z772" s="100" t="s">
        <v>29773</v>
      </c>
      <c r="AA772" s="100" t="s">
        <v>29775</v>
      </c>
      <c r="AB772" s="100" t="s">
        <v>29776</v>
      </c>
      <c r="AC772" s="100"/>
      <c r="AD772" s="100" t="s">
        <v>29777</v>
      </c>
      <c r="AE772" s="100" t="s">
        <v>29778</v>
      </c>
      <c r="AF772" s="100"/>
      <c r="AG772" s="100"/>
      <c r="AH772" t="s">
        <v>29779</v>
      </c>
      <c r="AI772" t="s">
        <v>29770</v>
      </c>
      <c r="AJ772">
        <v>87.92</v>
      </c>
      <c r="AK772">
        <v>0</v>
      </c>
      <c r="AL772" t="s">
        <v>47</v>
      </c>
      <c r="AM772" t="s">
        <v>29780</v>
      </c>
      <c r="AN772" t="s">
        <v>29781</v>
      </c>
      <c r="AO772" t="s">
        <v>29782</v>
      </c>
      <c r="AP772" t="s">
        <v>29783</v>
      </c>
      <c r="AQ772" t="s">
        <v>29784</v>
      </c>
      <c r="AR772" t="s">
        <v>29785</v>
      </c>
      <c r="AS772" s="55">
        <v>79419</v>
      </c>
      <c r="AT772" s="104">
        <v>43.000743145460945</v>
      </c>
      <c r="AU772" s="100" t="s">
        <v>29769</v>
      </c>
      <c r="AV772" s="100" t="s">
        <v>29786</v>
      </c>
      <c r="AW772" s="100">
        <v>83.363496662515217</v>
      </c>
      <c r="AX772" s="100">
        <v>237.73339694997767</v>
      </c>
      <c r="AY772" s="100">
        <v>5.9642208489685787E-4</v>
      </c>
      <c r="AZ772" s="100">
        <v>2167450.9132253956</v>
      </c>
      <c r="BA772" s="100">
        <v>16000</v>
      </c>
      <c r="BB772" s="100">
        <v>26000</v>
      </c>
    </row>
    <row r="773" spans="1:54" x14ac:dyDescent="0.25">
      <c r="A773" s="95" t="s">
        <v>7866</v>
      </c>
      <c r="B773" s="51" t="s">
        <v>7867</v>
      </c>
      <c r="C773" s="96" t="str">
        <f>HYPERLINK("http://www.UniProt.org/UniProt/ELYS_HUMAN","ELYS_HUMAN")</f>
        <v>ELYS_HUMAN</v>
      </c>
      <c r="D773" s="97" t="s">
        <v>7869</v>
      </c>
      <c r="E773" s="159">
        <v>1.47</v>
      </c>
      <c r="F773" s="98">
        <v>3.8</v>
      </c>
      <c r="G773" s="98">
        <v>110</v>
      </c>
      <c r="H773" s="98">
        <v>83</v>
      </c>
      <c r="I773" s="98">
        <v>240</v>
      </c>
      <c r="J773" s="99">
        <v>5.9000000000000003E-4</v>
      </c>
      <c r="K773" s="98">
        <v>5.9</v>
      </c>
      <c r="L773" s="98">
        <v>2.5087854401136291E-2</v>
      </c>
      <c r="M773" s="146" t="s">
        <v>47252</v>
      </c>
      <c r="N773" s="100"/>
      <c r="O773" s="101" t="s">
        <v>40</v>
      </c>
      <c r="P773" s="102">
        <v>268.58</v>
      </c>
      <c r="Q773" s="102">
        <v>268.44499999999999</v>
      </c>
      <c r="R773" s="102">
        <v>252.49799999999999</v>
      </c>
      <c r="S773" s="95" t="s">
        <v>47240</v>
      </c>
      <c r="T773" s="100">
        <v>8767</v>
      </c>
      <c r="U773" s="100" t="s">
        <v>7870</v>
      </c>
      <c r="V773" s="100" t="s">
        <v>7868</v>
      </c>
      <c r="W773" s="100">
        <v>49.61</v>
      </c>
      <c r="X773" s="100">
        <v>0</v>
      </c>
      <c r="Y773" s="100" t="s">
        <v>36</v>
      </c>
      <c r="Z773" s="100" t="s">
        <v>7871</v>
      </c>
      <c r="AA773" s="100" t="s">
        <v>7872</v>
      </c>
      <c r="AB773" s="100" t="s">
        <v>7873</v>
      </c>
      <c r="AC773" s="100"/>
      <c r="AD773" s="100" t="s">
        <v>7874</v>
      </c>
      <c r="AE773" s="100" t="s">
        <v>7875</v>
      </c>
      <c r="AF773" s="100"/>
      <c r="AG773" s="100"/>
      <c r="AH773" t="s">
        <v>7876</v>
      </c>
      <c r="AI773" t="s">
        <v>7867</v>
      </c>
      <c r="AJ773">
        <v>99.88</v>
      </c>
      <c r="AK773">
        <v>0</v>
      </c>
      <c r="AL773" t="s">
        <v>47</v>
      </c>
      <c r="AM773" t="s">
        <v>7877</v>
      </c>
      <c r="AN773" t="s">
        <v>7878</v>
      </c>
      <c r="AO773" t="s">
        <v>7879</v>
      </c>
      <c r="AP773" t="s">
        <v>7880</v>
      </c>
      <c r="AQ773" t="s">
        <v>7881</v>
      </c>
      <c r="AR773" t="s">
        <v>7882</v>
      </c>
      <c r="AS773" s="55">
        <v>268445</v>
      </c>
      <c r="AT773" s="104">
        <v>113.99828358920568</v>
      </c>
      <c r="AU773" s="100" t="s">
        <v>7866</v>
      </c>
      <c r="AV773" s="100" t="s">
        <v>7883</v>
      </c>
      <c r="AW773" s="100">
        <v>82.742170212013008</v>
      </c>
      <c r="AX773" s="100">
        <v>235.96151772697979</v>
      </c>
      <c r="AY773" s="100">
        <v>5.9197682010056095E-4</v>
      </c>
      <c r="AZ773" s="100">
        <v>2151296.4255123381</v>
      </c>
      <c r="BA773" s="100">
        <v>16000</v>
      </c>
      <c r="BB773" s="100">
        <v>26000</v>
      </c>
    </row>
    <row r="774" spans="1:54" x14ac:dyDescent="0.25">
      <c r="A774" s="95" t="s">
        <v>8585</v>
      </c>
      <c r="B774" s="51" t="s">
        <v>8586</v>
      </c>
      <c r="C774" s="96" t="str">
        <f>HYPERLINK("http://www.UniProt.org/UniProt/F207A_HUMAN","F207A_HUMAN")</f>
        <v>F207A_HUMAN</v>
      </c>
      <c r="D774" s="97" t="s">
        <v>8588</v>
      </c>
      <c r="E774" s="159">
        <v>2.25</v>
      </c>
      <c r="F774" s="98">
        <v>0.8</v>
      </c>
      <c r="G774" s="98">
        <v>150</v>
      </c>
      <c r="H774" s="98">
        <v>82</v>
      </c>
      <c r="I774" s="98">
        <v>240</v>
      </c>
      <c r="J774" s="99">
        <v>5.9000000000000003E-4</v>
      </c>
      <c r="K774" s="98">
        <v>5.9</v>
      </c>
      <c r="L774" s="98">
        <v>2.5087854401136291E-2</v>
      </c>
      <c r="M774" s="151" t="s">
        <v>47252</v>
      </c>
      <c r="N774" s="100"/>
      <c r="O774" s="101" t="s">
        <v>40</v>
      </c>
      <c r="P774" s="102">
        <v>25.972000000000001</v>
      </c>
      <c r="Q774" s="102">
        <v>25.972000000000001</v>
      </c>
      <c r="R774" s="102">
        <v>25.456</v>
      </c>
      <c r="S774" s="95" t="s">
        <v>47240</v>
      </c>
      <c r="T774" s="100">
        <v>8822</v>
      </c>
      <c r="U774" s="100" t="s">
        <v>8589</v>
      </c>
      <c r="V774" s="100" t="s">
        <v>8587</v>
      </c>
      <c r="W774" s="100">
        <v>40.590000000000003</v>
      </c>
      <c r="X774" s="103">
        <v>9.9999999999999994E-50</v>
      </c>
      <c r="Y774" s="100" t="s">
        <v>36</v>
      </c>
      <c r="Z774" s="100" t="s">
        <v>8590</v>
      </c>
      <c r="AA774" s="100" t="s">
        <v>8591</v>
      </c>
      <c r="AB774" s="100" t="s">
        <v>8592</v>
      </c>
      <c r="AC774" s="100"/>
      <c r="AD774" s="100" t="s">
        <v>8593</v>
      </c>
      <c r="AE774" s="100"/>
      <c r="AF774" s="100"/>
      <c r="AG774" s="100"/>
      <c r="AH774" t="s">
        <v>8594</v>
      </c>
      <c r="AI774" t="s">
        <v>8586</v>
      </c>
      <c r="AJ774">
        <v>100</v>
      </c>
      <c r="AK774" s="54">
        <v>2E-165</v>
      </c>
      <c r="AL774" t="s">
        <v>69</v>
      </c>
      <c r="AM774" t="s">
        <v>8595</v>
      </c>
      <c r="AN774" t="s">
        <v>8596</v>
      </c>
      <c r="AO774" t="s">
        <v>8597</v>
      </c>
      <c r="AS774" s="55">
        <v>25972</v>
      </c>
      <c r="AT774" s="104">
        <v>14.999763995091097</v>
      </c>
      <c r="AU774" s="100" t="s">
        <v>8585</v>
      </c>
      <c r="AV774" s="100" t="s">
        <v>8585</v>
      </c>
      <c r="AW774" s="100">
        <v>82.493349204408887</v>
      </c>
      <c r="AX774" s="100">
        <v>235.25193780604974</v>
      </c>
      <c r="AY774" s="100">
        <v>5.9019663632633459E-4</v>
      </c>
      <c r="AZ774" s="100">
        <v>2144827.0793146309</v>
      </c>
      <c r="BA774" s="100">
        <v>16000</v>
      </c>
      <c r="BB774" s="100">
        <v>26000</v>
      </c>
    </row>
    <row r="775" spans="1:54" x14ac:dyDescent="0.25">
      <c r="A775" s="95" t="s">
        <v>2800</v>
      </c>
      <c r="B775" s="51" t="s">
        <v>2801</v>
      </c>
      <c r="C775" s="96" t="str">
        <f>HYPERLINK("http://www.UniProt.org/UniProt/C170B_HUMAN","C170B_HUMAN")</f>
        <v>C170B_HUMAN</v>
      </c>
      <c r="D775" s="97" t="s">
        <v>2803</v>
      </c>
      <c r="E775" s="159">
        <v>-5</v>
      </c>
      <c r="F775" s="98">
        <v>0.1</v>
      </c>
      <c r="G775" s="98">
        <v>0</v>
      </c>
      <c r="H775" s="98">
        <v>80</v>
      </c>
      <c r="I775" s="98">
        <v>230</v>
      </c>
      <c r="J775" s="99">
        <v>5.8E-4</v>
      </c>
      <c r="K775" s="98">
        <v>5.8</v>
      </c>
      <c r="L775" s="98">
        <v>2.5087854401136291E-2</v>
      </c>
      <c r="M775" s="145" t="s">
        <v>47252</v>
      </c>
      <c r="N775" s="100"/>
      <c r="O775" s="101" t="s">
        <v>40</v>
      </c>
      <c r="P775" s="102">
        <v>179.34</v>
      </c>
      <c r="Q775" s="102">
        <v>179.34200000000001</v>
      </c>
      <c r="R775" s="102">
        <v>171.68799999999999</v>
      </c>
      <c r="S775" s="95" t="s">
        <v>47240</v>
      </c>
      <c r="T775" s="100">
        <v>1430</v>
      </c>
      <c r="U775" s="100" t="s">
        <v>2804</v>
      </c>
      <c r="V775" s="100" t="s">
        <v>2802</v>
      </c>
      <c r="W775" s="100">
        <v>47.13</v>
      </c>
      <c r="X775" s="100">
        <v>0</v>
      </c>
      <c r="Y775" s="100" t="s">
        <v>36</v>
      </c>
      <c r="Z775" s="100" t="s">
        <v>2805</v>
      </c>
      <c r="AA775" s="100" t="s">
        <v>2806</v>
      </c>
      <c r="AB775" s="100" t="s">
        <v>2807</v>
      </c>
      <c r="AC775" s="100"/>
      <c r="AD775" s="100" t="s">
        <v>2808</v>
      </c>
      <c r="AE775" s="100" t="s">
        <v>2809</v>
      </c>
      <c r="AF775" s="100"/>
      <c r="AG775" s="100"/>
      <c r="AH775" t="s">
        <v>2810</v>
      </c>
      <c r="AI775" t="s">
        <v>2801</v>
      </c>
      <c r="AJ775">
        <v>100</v>
      </c>
      <c r="AK775">
        <v>0</v>
      </c>
      <c r="AL775" t="s">
        <v>47</v>
      </c>
      <c r="AM775" t="s">
        <v>2811</v>
      </c>
      <c r="AN775" t="s">
        <v>2812</v>
      </c>
      <c r="AO775" t="s">
        <v>2803</v>
      </c>
      <c r="AP775" t="s">
        <v>2813</v>
      </c>
      <c r="AQ775" t="s">
        <v>2814</v>
      </c>
      <c r="AR775" t="s">
        <v>2797</v>
      </c>
      <c r="AS775" s="55">
        <v>179342</v>
      </c>
      <c r="AT775" s="104">
        <v>100</v>
      </c>
      <c r="AU775" s="100" t="s">
        <v>2800</v>
      </c>
      <c r="AV775" s="100" t="s">
        <v>2800</v>
      </c>
      <c r="AW775" s="100">
        <v>80.418000000000006</v>
      </c>
      <c r="AX775" s="100">
        <v>229.33352224079422</v>
      </c>
      <c r="AY775" s="100">
        <v>5.7534860152767971E-4</v>
      </c>
      <c r="AZ775" s="100">
        <v>2090868</v>
      </c>
      <c r="BA775" s="100">
        <v>16000</v>
      </c>
      <c r="BB775" s="100">
        <v>26000</v>
      </c>
    </row>
    <row r="776" spans="1:54" x14ac:dyDescent="0.25">
      <c r="A776" s="95" t="s">
        <v>4403</v>
      </c>
      <c r="B776" s="51" t="s">
        <v>48759</v>
      </c>
      <c r="C776" s="96" t="str">
        <f>HYPERLINK("http://www.UniProt.org/UniProt/CNKR2_HUMAN","CNKR2_HUMAN")</f>
        <v>CNKR2_HUMAN</v>
      </c>
      <c r="D776" s="97" t="s">
        <v>4405</v>
      </c>
      <c r="E776" s="159">
        <v>-5</v>
      </c>
      <c r="F776" s="98">
        <v>0.3</v>
      </c>
      <c r="G776" s="98">
        <v>0</v>
      </c>
      <c r="H776" s="98">
        <v>81</v>
      </c>
      <c r="I776" s="98">
        <v>230</v>
      </c>
      <c r="J776" s="99">
        <v>5.8E-4</v>
      </c>
      <c r="K776" s="98">
        <v>5.8</v>
      </c>
      <c r="L776" s="98">
        <v>2.5087854401136291E-2</v>
      </c>
      <c r="M776" s="146" t="s">
        <v>47252</v>
      </c>
      <c r="N776" s="100"/>
      <c r="O776" s="101" t="s">
        <v>40</v>
      </c>
      <c r="P776" s="102">
        <v>110.69</v>
      </c>
      <c r="Q776" s="102">
        <v>221.50800000000001</v>
      </c>
      <c r="R776" s="102">
        <v>117.535</v>
      </c>
      <c r="S776" s="95" t="s">
        <v>47240</v>
      </c>
      <c r="T776" s="100">
        <v>500</v>
      </c>
      <c r="U776" s="100" t="s">
        <v>4406</v>
      </c>
      <c r="V776" s="100" t="s">
        <v>4404</v>
      </c>
      <c r="W776" s="100">
        <v>77.53</v>
      </c>
      <c r="X776" s="100">
        <v>0</v>
      </c>
      <c r="Y776" s="100" t="s">
        <v>36</v>
      </c>
      <c r="Z776" s="100" t="s">
        <v>4407</v>
      </c>
      <c r="AA776" s="100" t="s">
        <v>4408</v>
      </c>
      <c r="AB776" s="100" t="s">
        <v>4409</v>
      </c>
      <c r="AC776" s="100" t="s">
        <v>4410</v>
      </c>
      <c r="AD776" s="100" t="s">
        <v>4411</v>
      </c>
      <c r="AE776" s="100" t="s">
        <v>4412</v>
      </c>
      <c r="AF776" s="100"/>
      <c r="AG776" s="100"/>
      <c r="AH776" t="s">
        <v>49789</v>
      </c>
      <c r="AI776" t="s">
        <v>48759</v>
      </c>
      <c r="AJ776">
        <v>100</v>
      </c>
      <c r="AK776">
        <v>0</v>
      </c>
      <c r="AL776" t="s">
        <v>69</v>
      </c>
      <c r="AM776" t="s">
        <v>49790</v>
      </c>
      <c r="AN776" t="s">
        <v>49791</v>
      </c>
      <c r="AO776" t="s">
        <v>49792</v>
      </c>
      <c r="AS776" s="55">
        <v>110693</v>
      </c>
      <c r="AT776" s="104">
        <v>54.000509851050658</v>
      </c>
      <c r="AU776" s="100" t="s">
        <v>4403</v>
      </c>
      <c r="AV776" s="100" t="s">
        <v>4413</v>
      </c>
      <c r="AW776" s="100">
        <v>81.387479428212728</v>
      </c>
      <c r="AX776" s="100">
        <v>232.09825317182975</v>
      </c>
      <c r="AY776" s="100">
        <v>5.8228471823329345E-4</v>
      </c>
      <c r="AZ776" s="100">
        <v>2116074.465133531</v>
      </c>
      <c r="BA776" s="100">
        <v>16000</v>
      </c>
      <c r="BB776" s="100">
        <v>26000</v>
      </c>
    </row>
    <row r="777" spans="1:54" x14ac:dyDescent="0.25">
      <c r="A777" s="95" t="s">
        <v>22091</v>
      </c>
      <c r="B777" s="51" t="s">
        <v>49158</v>
      </c>
      <c r="C777" s="96" t="str">
        <f>HYPERLINK("http://www.UniProt.org/UniProt/RPGF6_HUMAN","RPGF6_HUMAN")</f>
        <v>RPGF6_HUMAN</v>
      </c>
      <c r="D777" s="97" t="s">
        <v>22093</v>
      </c>
      <c r="E777" s="160" t="s">
        <v>40</v>
      </c>
      <c r="H777" s="98">
        <v>79</v>
      </c>
      <c r="I777" s="98">
        <v>230</v>
      </c>
      <c r="J777" s="99">
        <v>5.6999999999999998E-4</v>
      </c>
      <c r="K777" s="98">
        <v>5.7</v>
      </c>
      <c r="L777" s="98">
        <v>2.5087854401136291E-2</v>
      </c>
      <c r="M777" s="148" t="s">
        <v>47252</v>
      </c>
      <c r="N777" s="100"/>
      <c r="O777" s="101" t="s">
        <v>40</v>
      </c>
      <c r="P777" s="102">
        <v>131.72999999999999</v>
      </c>
      <c r="Q777" s="102">
        <v>158.672</v>
      </c>
      <c r="R777" s="102">
        <v>179.423</v>
      </c>
      <c r="S777" s="95" t="s">
        <v>47240</v>
      </c>
      <c r="T777" s="100">
        <v>6373</v>
      </c>
      <c r="U777" s="100" t="s">
        <v>22094</v>
      </c>
      <c r="V777" s="100" t="s">
        <v>22092</v>
      </c>
      <c r="W777" s="100">
        <v>69.86</v>
      </c>
      <c r="X777" s="100">
        <v>0</v>
      </c>
      <c r="Y777" s="100" t="s">
        <v>36</v>
      </c>
      <c r="Z777" s="100" t="s">
        <v>22095</v>
      </c>
      <c r="AA777" s="100" t="s">
        <v>22096</v>
      </c>
      <c r="AB777" s="100" t="s">
        <v>22097</v>
      </c>
      <c r="AC777" s="100" t="s">
        <v>22098</v>
      </c>
      <c r="AD777" s="100" t="s">
        <v>22083</v>
      </c>
      <c r="AE777" s="100" t="s">
        <v>22099</v>
      </c>
      <c r="AF777" s="100"/>
      <c r="AG777" s="100"/>
      <c r="AH777" t="s">
        <v>51138</v>
      </c>
      <c r="AI777" t="s">
        <v>49158</v>
      </c>
      <c r="AJ777">
        <v>89.48</v>
      </c>
      <c r="AK777">
        <v>0</v>
      </c>
      <c r="AL777" t="s">
        <v>69</v>
      </c>
      <c r="AM777" t="s">
        <v>51139</v>
      </c>
      <c r="AO777" t="s">
        <v>415</v>
      </c>
      <c r="AR777" t="s">
        <v>370</v>
      </c>
      <c r="AS777" s="55">
        <v>173257</v>
      </c>
      <c r="AT777" s="104">
        <v>68.000128836924659</v>
      </c>
      <c r="AU777" s="100" t="s">
        <v>22091</v>
      </c>
      <c r="AV777" s="100" t="s">
        <v>22100</v>
      </c>
      <c r="AW777" s="100">
        <v>79.228300115501213</v>
      </c>
      <c r="AX777" s="100">
        <v>225.94077354122976</v>
      </c>
      <c r="AY777" s="100">
        <v>5.6683692298824793E-4</v>
      </c>
      <c r="AZ777" s="100">
        <v>2059935.8030030315</v>
      </c>
      <c r="BA777" s="100">
        <v>16000</v>
      </c>
      <c r="BB777" s="100">
        <v>26000</v>
      </c>
    </row>
    <row r="778" spans="1:54" x14ac:dyDescent="0.25">
      <c r="A778" s="95" t="s">
        <v>27033</v>
      </c>
      <c r="B778" s="51" t="s">
        <v>27034</v>
      </c>
      <c r="C778" s="96" t="str">
        <f>HYPERLINK("http://www.UniProt.org/UniProt/TF2H1_HUMAN","TF2H1_HUMAN")</f>
        <v>TF2H1_HUMAN</v>
      </c>
      <c r="D778" s="97" t="s">
        <v>27036</v>
      </c>
      <c r="E778" s="159">
        <v>5</v>
      </c>
      <c r="F778" s="98">
        <v>0</v>
      </c>
      <c r="G778" s="98">
        <v>140</v>
      </c>
      <c r="H778" s="98">
        <v>80</v>
      </c>
      <c r="I778" s="98">
        <v>230</v>
      </c>
      <c r="J778" s="99">
        <v>5.6999999999999998E-4</v>
      </c>
      <c r="K778" s="98">
        <v>5.7</v>
      </c>
      <c r="L778" s="98">
        <v>2.5087854401136291E-2</v>
      </c>
      <c r="M778" s="148" t="s">
        <v>47252</v>
      </c>
      <c r="N778" s="100"/>
      <c r="O778" s="101" t="s">
        <v>40</v>
      </c>
      <c r="P778" s="102">
        <v>62.994999999999997</v>
      </c>
      <c r="Q778" s="102">
        <v>59.927999999999997</v>
      </c>
      <c r="R778" s="102">
        <v>62.031999999999996</v>
      </c>
      <c r="S778" s="95" t="s">
        <v>47240</v>
      </c>
      <c r="T778" s="100">
        <v>1147</v>
      </c>
      <c r="U778" s="100" t="s">
        <v>27037</v>
      </c>
      <c r="V778" s="100" t="s">
        <v>27035</v>
      </c>
      <c r="W778" s="100">
        <v>83.58</v>
      </c>
      <c r="X778" s="100">
        <v>0</v>
      </c>
      <c r="Y778" s="100" t="s">
        <v>36</v>
      </c>
      <c r="Z778" s="100" t="s">
        <v>27038</v>
      </c>
      <c r="AA778" s="100" t="s">
        <v>27039</v>
      </c>
      <c r="AB778" s="100" t="s">
        <v>27040</v>
      </c>
      <c r="AC778" s="100" t="s">
        <v>27041</v>
      </c>
      <c r="AD778" s="100" t="s">
        <v>27042</v>
      </c>
      <c r="AE778" s="100" t="s">
        <v>27043</v>
      </c>
      <c r="AF778" s="100" t="s">
        <v>3444</v>
      </c>
      <c r="AG778" s="100" t="s">
        <v>3445</v>
      </c>
      <c r="AH778" t="s">
        <v>27044</v>
      </c>
      <c r="AI778" t="s">
        <v>27034</v>
      </c>
      <c r="AJ778">
        <v>99.81</v>
      </c>
      <c r="AK778">
        <v>0</v>
      </c>
      <c r="AL778" t="s">
        <v>69</v>
      </c>
      <c r="AM778" t="s">
        <v>27045</v>
      </c>
      <c r="AN778" t="s">
        <v>27046</v>
      </c>
      <c r="AO778" t="s">
        <v>27047</v>
      </c>
      <c r="AS778" s="55">
        <v>59928</v>
      </c>
      <c r="AT778" s="104">
        <v>33.00021453089245</v>
      </c>
      <c r="AU778" s="100" t="s">
        <v>27033</v>
      </c>
      <c r="AV778" s="100" t="s">
        <v>27048</v>
      </c>
      <c r="AW778" s="100">
        <v>80.103208857884624</v>
      </c>
      <c r="AX778" s="100">
        <v>228.4358107658567</v>
      </c>
      <c r="AY778" s="100">
        <v>5.7309643604993351E-4</v>
      </c>
      <c r="AZ778" s="100">
        <v>2082683.4303050002</v>
      </c>
      <c r="BA778" s="100">
        <v>16000</v>
      </c>
      <c r="BB778" s="100">
        <v>26000</v>
      </c>
    </row>
    <row r="779" spans="1:54" x14ac:dyDescent="0.25">
      <c r="A779" s="95" t="s">
        <v>3828</v>
      </c>
      <c r="B779" s="51" t="s">
        <v>49187</v>
      </c>
      <c r="C779" s="96" t="str">
        <f>HYPERLINK("http://www.UniProt.org/UniProt/CEP78_HUMAN","CEP78_HUMAN")</f>
        <v>CEP78_HUMAN</v>
      </c>
      <c r="D779" s="97" t="s">
        <v>3830</v>
      </c>
      <c r="E779" s="159">
        <v>-5</v>
      </c>
      <c r="F779" s="98">
        <v>1.5</v>
      </c>
      <c r="G779" s="98">
        <v>0</v>
      </c>
      <c r="H779" s="98">
        <v>78</v>
      </c>
      <c r="I779" s="98">
        <v>220</v>
      </c>
      <c r="J779" s="99">
        <v>5.5999999999999995E-4</v>
      </c>
      <c r="K779" s="98">
        <v>5.6</v>
      </c>
      <c r="L779" s="98">
        <v>2.5087854401136291E-2</v>
      </c>
      <c r="M779" s="145" t="s">
        <v>47252</v>
      </c>
      <c r="N779" s="100"/>
      <c r="O779" s="101" t="s">
        <v>40</v>
      </c>
      <c r="P779" s="102">
        <v>83.838999999999999</v>
      </c>
      <c r="Q779" s="102" t="s">
        <v>40</v>
      </c>
      <c r="R779" s="102">
        <v>76.396000000000001</v>
      </c>
      <c r="S779" s="95" t="s">
        <v>47240</v>
      </c>
      <c r="T779" s="100">
        <v>7031</v>
      </c>
      <c r="U779" s="100" t="s">
        <v>3831</v>
      </c>
      <c r="V779" s="100" t="s">
        <v>3829</v>
      </c>
      <c r="W779" s="100">
        <v>50.85</v>
      </c>
      <c r="X779" s="100">
        <v>0</v>
      </c>
      <c r="Y779" s="100" t="s">
        <v>36</v>
      </c>
      <c r="Z779" s="100" t="s">
        <v>3832</v>
      </c>
      <c r="AA779" s="100" t="s">
        <v>3833</v>
      </c>
      <c r="AB779" s="100" t="s">
        <v>3834</v>
      </c>
      <c r="AC779" s="100" t="s">
        <v>3835</v>
      </c>
      <c r="AD779" s="100" t="s">
        <v>3836</v>
      </c>
      <c r="AE779" s="100"/>
      <c r="AF779" s="100"/>
      <c r="AG779" s="100"/>
      <c r="AH779" t="s">
        <v>51224</v>
      </c>
      <c r="AI779" t="s">
        <v>49187</v>
      </c>
      <c r="AJ779">
        <v>86.99</v>
      </c>
      <c r="AK779">
        <v>0</v>
      </c>
      <c r="AL779" t="s">
        <v>47</v>
      </c>
      <c r="AM779" t="s">
        <v>51225</v>
      </c>
      <c r="AN779" t="s">
        <v>51226</v>
      </c>
      <c r="AO779" t="s">
        <v>3830</v>
      </c>
      <c r="AQ779" t="s">
        <v>51227</v>
      </c>
      <c r="AR779" t="s">
        <v>4869</v>
      </c>
      <c r="AS779" s="55">
        <v>80582</v>
      </c>
      <c r="AT779" s="104">
        <v>48.000716314052546</v>
      </c>
      <c r="AU779" s="100" t="s">
        <v>3828</v>
      </c>
      <c r="AV779" s="100" t="s">
        <v>3828</v>
      </c>
      <c r="AW779" s="100">
        <v>77.611502043711241</v>
      </c>
      <c r="AX779" s="100">
        <v>221.33003966876686</v>
      </c>
      <c r="AY779" s="100">
        <v>5.5526958098077429E-4</v>
      </c>
      <c r="AZ779" s="100">
        <v>2017899.0531364921</v>
      </c>
      <c r="BA779" s="100">
        <v>16000</v>
      </c>
      <c r="BB779" s="100">
        <v>26000</v>
      </c>
    </row>
    <row r="780" spans="1:54" x14ac:dyDescent="0.25">
      <c r="A780" s="95" t="s">
        <v>9999</v>
      </c>
      <c r="B780" s="51" t="s">
        <v>49213</v>
      </c>
      <c r="C780" s="96" t="str">
        <f>HYPERLINK("http://www.UniProt.org/UniProt/GPTC1_HUMAN","GPTC1_HUMAN")</f>
        <v>GPTC1_HUMAN</v>
      </c>
      <c r="D780" s="97" t="s">
        <v>10001</v>
      </c>
      <c r="E780" s="159">
        <v>2.87</v>
      </c>
      <c r="F780" s="98">
        <v>0.1</v>
      </c>
      <c r="G780" s="98">
        <v>86</v>
      </c>
      <c r="H780" s="98">
        <v>79</v>
      </c>
      <c r="I780" s="98">
        <v>220</v>
      </c>
      <c r="J780" s="99">
        <v>5.5999999999999995E-4</v>
      </c>
      <c r="K780" s="98">
        <v>5.6</v>
      </c>
      <c r="L780" s="98">
        <v>2.5087854401136291E-2</v>
      </c>
      <c r="M780" s="148" t="s">
        <v>47252</v>
      </c>
      <c r="N780" s="100"/>
      <c r="O780" s="101" t="s">
        <v>40</v>
      </c>
      <c r="P780" s="102">
        <v>103.59</v>
      </c>
      <c r="Q780" s="102" t="s">
        <v>40</v>
      </c>
      <c r="R780" s="102">
        <v>103.345</v>
      </c>
      <c r="S780" s="95" t="s">
        <v>47240</v>
      </c>
      <c r="T780" s="100">
        <v>7548</v>
      </c>
      <c r="U780" s="100" t="s">
        <v>10002</v>
      </c>
      <c r="V780" s="100" t="s">
        <v>10000</v>
      </c>
      <c r="W780" s="100">
        <v>54.45</v>
      </c>
      <c r="X780" s="100">
        <v>0</v>
      </c>
      <c r="Y780" s="100" t="s">
        <v>36</v>
      </c>
      <c r="Z780" s="100" t="s">
        <v>10003</v>
      </c>
      <c r="AA780" s="100" t="s">
        <v>10004</v>
      </c>
      <c r="AB780" s="100" t="s">
        <v>10005</v>
      </c>
      <c r="AC780" s="100" t="s">
        <v>10006</v>
      </c>
      <c r="AD780" s="100" t="s">
        <v>10007</v>
      </c>
      <c r="AE780" s="100"/>
      <c r="AF780" s="100" t="s">
        <v>10008</v>
      </c>
      <c r="AG780" s="100" t="s">
        <v>348</v>
      </c>
      <c r="AH780" t="s">
        <v>51307</v>
      </c>
      <c r="AI780" t="s">
        <v>49213</v>
      </c>
      <c r="AJ780">
        <v>85</v>
      </c>
      <c r="AK780">
        <v>0</v>
      </c>
      <c r="AL780" t="s">
        <v>69</v>
      </c>
      <c r="AM780" t="s">
        <v>51308</v>
      </c>
      <c r="AN780" t="s">
        <v>51309</v>
      </c>
      <c r="AO780" t="s">
        <v>51310</v>
      </c>
      <c r="AS780" s="55">
        <v>96591</v>
      </c>
      <c r="AT780" s="104">
        <v>50.997204100652375</v>
      </c>
      <c r="AU780" s="100" t="s">
        <v>9999</v>
      </c>
      <c r="AV780" s="100" t="s">
        <v>9999</v>
      </c>
      <c r="AW780" s="100">
        <v>78.839088295659025</v>
      </c>
      <c r="AX780" s="100">
        <v>224.8308315190188</v>
      </c>
      <c r="AY780" s="100">
        <v>5.6405231660355479E-4</v>
      </c>
      <c r="AZ780" s="100">
        <v>2049816.2956871346</v>
      </c>
      <c r="BA780" s="100">
        <v>16000</v>
      </c>
      <c r="BB780" s="100">
        <v>26000</v>
      </c>
    </row>
    <row r="781" spans="1:54" x14ac:dyDescent="0.25">
      <c r="A781" s="95" t="s">
        <v>16401</v>
      </c>
      <c r="B781" s="51" t="s">
        <v>16402</v>
      </c>
      <c r="C781" s="96" t="str">
        <f>HYPERLINK("http://www.UniProt.org/UniProt/OTUD3_HUMAN","OTUD3_HUMAN")</f>
        <v>OTUD3_HUMAN</v>
      </c>
      <c r="D781" s="97" t="s">
        <v>16404</v>
      </c>
      <c r="E781" s="159">
        <v>-5</v>
      </c>
      <c r="F781" s="98">
        <v>0.5</v>
      </c>
      <c r="G781" s="98">
        <v>0</v>
      </c>
      <c r="H781" s="98">
        <v>79</v>
      </c>
      <c r="I781" s="98">
        <v>220</v>
      </c>
      <c r="J781" s="99">
        <v>5.5999999999999995E-4</v>
      </c>
      <c r="K781" s="98">
        <v>5.6</v>
      </c>
      <c r="L781" s="98">
        <v>2.5087854401136291E-2</v>
      </c>
      <c r="M781" s="145" t="s">
        <v>47252</v>
      </c>
      <c r="N781" s="100"/>
      <c r="O781" s="101" t="s">
        <v>40</v>
      </c>
      <c r="P781" s="102">
        <v>46.271999999999998</v>
      </c>
      <c r="Q781" s="102">
        <v>46.393999999999998</v>
      </c>
      <c r="R781" s="102">
        <v>45.124000000000002</v>
      </c>
      <c r="S781" s="95" t="s">
        <v>47240</v>
      </c>
      <c r="T781" s="100">
        <v>6091</v>
      </c>
      <c r="U781" s="100" t="s">
        <v>16405</v>
      </c>
      <c r="V781" s="100" t="s">
        <v>16403</v>
      </c>
      <c r="W781" s="100">
        <v>56.01</v>
      </c>
      <c r="X781" s="103">
        <v>2.9999999999999999E-145</v>
      </c>
      <c r="Y781" s="100" t="s">
        <v>36</v>
      </c>
      <c r="Z781" s="100" t="s">
        <v>16406</v>
      </c>
      <c r="AA781" s="100" t="s">
        <v>16407</v>
      </c>
      <c r="AB781" s="100" t="s">
        <v>16408</v>
      </c>
      <c r="AC781" s="100" t="s">
        <v>16409</v>
      </c>
      <c r="AD781" s="100" t="s">
        <v>16410</v>
      </c>
      <c r="AE781" s="100" t="s">
        <v>16411</v>
      </c>
      <c r="AF781" s="100"/>
      <c r="AG781" s="100"/>
      <c r="AH781" t="s">
        <v>16412</v>
      </c>
      <c r="AI781" t="s">
        <v>16402</v>
      </c>
      <c r="AJ781">
        <v>95.04</v>
      </c>
      <c r="AK781">
        <v>0</v>
      </c>
      <c r="AL781" t="s">
        <v>69</v>
      </c>
      <c r="AM781" t="s">
        <v>16413</v>
      </c>
      <c r="AN781" t="s">
        <v>16414</v>
      </c>
      <c r="AO781" t="s">
        <v>16415</v>
      </c>
      <c r="AS781" s="55">
        <v>46394</v>
      </c>
      <c r="AT781" s="104">
        <v>22</v>
      </c>
      <c r="AU781" s="100" t="s">
        <v>16416</v>
      </c>
      <c r="AV781" s="100" t="s">
        <v>16417</v>
      </c>
      <c r="AW781" s="100">
        <v>78.88111888111888</v>
      </c>
      <c r="AX781" s="100">
        <v>224.95069302024186</v>
      </c>
      <c r="AY781" s="100">
        <v>5.6435302339265334E-4</v>
      </c>
      <c r="AZ781" s="100">
        <v>2050909.0909090908</v>
      </c>
      <c r="BA781" s="100">
        <v>16000</v>
      </c>
      <c r="BB781" s="100">
        <v>26000</v>
      </c>
    </row>
    <row r="782" spans="1:54" x14ac:dyDescent="0.25">
      <c r="A782" s="95" t="s">
        <v>16787</v>
      </c>
      <c r="B782" s="51" t="s">
        <v>16788</v>
      </c>
      <c r="C782" s="96" t="str">
        <f>HYPERLINK("http://www.UniProt.org/UniProt/PAK4_HUMAN","PAK4_HUMAN")</f>
        <v>PAK4_HUMAN</v>
      </c>
      <c r="D782" s="97" t="s">
        <v>16790</v>
      </c>
      <c r="E782" s="159">
        <v>-5</v>
      </c>
      <c r="F782" s="98">
        <v>4.2</v>
      </c>
      <c r="G782" s="98">
        <v>0</v>
      </c>
      <c r="H782" s="98">
        <v>78</v>
      </c>
      <c r="I782" s="98">
        <v>220</v>
      </c>
      <c r="J782" s="99">
        <v>5.5999999999999995E-4</v>
      </c>
      <c r="K782" s="98">
        <v>5.6</v>
      </c>
      <c r="L782" s="98">
        <v>2.5087854401136291E-2</v>
      </c>
      <c r="M782" s="145" t="s">
        <v>47252</v>
      </c>
      <c r="N782" s="100" t="s">
        <v>1155</v>
      </c>
      <c r="O782" s="101" t="s">
        <v>40</v>
      </c>
      <c r="P782" s="102">
        <v>73.793999999999997</v>
      </c>
      <c r="Q782" s="102">
        <v>73.768000000000001</v>
      </c>
      <c r="R782" s="102">
        <v>64.072000000000003</v>
      </c>
      <c r="S782" s="95" t="s">
        <v>47240</v>
      </c>
      <c r="T782" s="100">
        <v>3422</v>
      </c>
      <c r="U782" s="100" t="s">
        <v>16791</v>
      </c>
      <c r="V782" s="100" t="s">
        <v>16789</v>
      </c>
      <c r="W782" s="100">
        <v>63.99</v>
      </c>
      <c r="X782" s="100">
        <v>0</v>
      </c>
      <c r="Y782" s="100" t="s">
        <v>36</v>
      </c>
      <c r="Z782" s="100" t="s">
        <v>16792</v>
      </c>
      <c r="AA782" s="100" t="s">
        <v>16793</v>
      </c>
      <c r="AB782" s="100" t="s">
        <v>16794</v>
      </c>
      <c r="AC782" s="100" t="s">
        <v>16795</v>
      </c>
      <c r="AD782" s="100" t="s">
        <v>16461</v>
      </c>
      <c r="AE782" s="100" t="s">
        <v>16796</v>
      </c>
      <c r="AF782" s="100"/>
      <c r="AG782" s="100"/>
      <c r="AH782" t="s">
        <v>16797</v>
      </c>
      <c r="AI782" t="s">
        <v>16788</v>
      </c>
      <c r="AJ782">
        <v>99.85</v>
      </c>
      <c r="AK782">
        <v>0</v>
      </c>
      <c r="AL782" t="s">
        <v>69</v>
      </c>
      <c r="AM782" t="s">
        <v>16798</v>
      </c>
      <c r="AN782" t="s">
        <v>16799</v>
      </c>
      <c r="AO782" t="s">
        <v>16784</v>
      </c>
      <c r="AS782" s="55">
        <v>73768</v>
      </c>
      <c r="AT782" s="104">
        <v>34.999661223660141</v>
      </c>
      <c r="AU782" s="100" t="s">
        <v>16787</v>
      </c>
      <c r="AV782" s="100" t="s">
        <v>16800</v>
      </c>
      <c r="AW782" s="100">
        <v>78.144272867251999</v>
      </c>
      <c r="AX782" s="100">
        <v>222.84937874098617</v>
      </c>
      <c r="AY782" s="100">
        <v>5.5908127672375384E-4</v>
      </c>
      <c r="AZ782" s="100">
        <v>2031751.0945485518</v>
      </c>
      <c r="BA782" s="100">
        <v>16000</v>
      </c>
      <c r="BB782" s="100">
        <v>26000</v>
      </c>
    </row>
    <row r="783" spans="1:54" x14ac:dyDescent="0.25">
      <c r="A783" s="95" t="s">
        <v>19886</v>
      </c>
      <c r="B783" s="51" t="s">
        <v>19887</v>
      </c>
      <c r="C783" s="96" t="str">
        <f>HYPERLINK("http://www.UniProt.org/UniProt/RBM42_HUMAN","RBM42_HUMAN")</f>
        <v>RBM42_HUMAN</v>
      </c>
      <c r="D783" s="97" t="s">
        <v>19889</v>
      </c>
      <c r="E783" s="159">
        <v>2.16</v>
      </c>
      <c r="F783" s="98">
        <v>1.7</v>
      </c>
      <c r="G783" s="98">
        <v>250</v>
      </c>
      <c r="H783" s="98">
        <v>79</v>
      </c>
      <c r="I783" s="98">
        <v>220</v>
      </c>
      <c r="J783" s="99">
        <v>5.5999999999999995E-4</v>
      </c>
      <c r="K783" s="98">
        <v>5.6</v>
      </c>
      <c r="L783" s="98">
        <v>2.5087854401136291E-2</v>
      </c>
      <c r="M783" s="148" t="s">
        <v>47252</v>
      </c>
      <c r="N783" s="100"/>
      <c r="O783" s="101" t="s">
        <v>40</v>
      </c>
      <c r="P783" s="102">
        <v>42.851999999999997</v>
      </c>
      <c r="Q783" s="102">
        <v>42.851999999999997</v>
      </c>
      <c r="R783" s="102">
        <v>50.414000000000001</v>
      </c>
      <c r="S783" s="95" t="s">
        <v>47240</v>
      </c>
      <c r="T783" s="100">
        <v>4200</v>
      </c>
      <c r="U783" s="100" t="s">
        <v>19891</v>
      </c>
      <c r="V783" s="100" t="s">
        <v>19888</v>
      </c>
      <c r="W783" s="100">
        <v>87.05</v>
      </c>
      <c r="X783" s="103">
        <v>5.0000000000000003E-69</v>
      </c>
      <c r="Y783" s="100" t="s">
        <v>36</v>
      </c>
      <c r="Z783" s="100" t="s">
        <v>19890</v>
      </c>
      <c r="AA783" s="100" t="s">
        <v>19892</v>
      </c>
      <c r="AB783" s="100" t="s">
        <v>19893</v>
      </c>
      <c r="AC783" s="100"/>
      <c r="AD783" s="100" t="s">
        <v>19879</v>
      </c>
      <c r="AE783" s="100" t="s">
        <v>19894</v>
      </c>
      <c r="AF783" s="100" t="s">
        <v>16187</v>
      </c>
      <c r="AG783" s="100"/>
      <c r="AH783" t="s">
        <v>19895</v>
      </c>
      <c r="AI783" t="s">
        <v>19887</v>
      </c>
      <c r="AJ783">
        <v>100</v>
      </c>
      <c r="AK783">
        <v>0</v>
      </c>
      <c r="AL783" t="s">
        <v>69</v>
      </c>
      <c r="AM783" t="s">
        <v>19896</v>
      </c>
      <c r="AN783" t="s">
        <v>19897</v>
      </c>
      <c r="AO783" t="s">
        <v>19898</v>
      </c>
      <c r="AS783" s="55">
        <v>42852</v>
      </c>
      <c r="AT783" s="104">
        <v>10.999954158580749</v>
      </c>
      <c r="AU783" s="100" t="s">
        <v>19886</v>
      </c>
      <c r="AV783" s="100" t="s">
        <v>19886</v>
      </c>
      <c r="AW783" s="100">
        <v>78.875853182893067</v>
      </c>
      <c r="AX783" s="100">
        <v>224.93567646771399</v>
      </c>
      <c r="AY783" s="100">
        <v>5.6431535008431074E-4</v>
      </c>
      <c r="AZ783" s="100">
        <v>2050772.1827552198</v>
      </c>
      <c r="BA783" s="100">
        <v>16000</v>
      </c>
      <c r="BB783" s="100">
        <v>26000</v>
      </c>
    </row>
    <row r="784" spans="1:54" x14ac:dyDescent="0.25">
      <c r="A784" s="95" t="s">
        <v>20077</v>
      </c>
      <c r="B784" s="51" t="s">
        <v>20078</v>
      </c>
      <c r="C784" s="96" t="str">
        <f>HYPERLINK("http://www.UniProt.org/UniProt/RCOR2_HUMAN","RCOR2_HUMAN")</f>
        <v>RCOR2_HUMAN</v>
      </c>
      <c r="D784" s="97" t="s">
        <v>20080</v>
      </c>
      <c r="E784" s="159">
        <v>1.31</v>
      </c>
      <c r="F784" s="98">
        <v>1.8</v>
      </c>
      <c r="G784" s="98">
        <v>37</v>
      </c>
      <c r="H784" s="98">
        <v>78</v>
      </c>
      <c r="I784" s="98">
        <v>220</v>
      </c>
      <c r="J784" s="99">
        <v>5.5999999999999995E-4</v>
      </c>
      <c r="K784" s="98">
        <v>5.6</v>
      </c>
      <c r="L784" s="98">
        <v>2.5087854401136291E-2</v>
      </c>
      <c r="M784" s="145" t="s">
        <v>47252</v>
      </c>
      <c r="N784" s="100"/>
      <c r="O784" s="101" t="s">
        <v>40</v>
      </c>
      <c r="P784" s="102">
        <v>56.085999999999999</v>
      </c>
      <c r="Q784" s="102">
        <v>56.085999999999999</v>
      </c>
      <c r="R784" s="102">
        <v>58.012</v>
      </c>
      <c r="S784" s="95" t="s">
        <v>47240</v>
      </c>
      <c r="T784" s="100">
        <v>7710</v>
      </c>
      <c r="U784" s="100" t="s">
        <v>20082</v>
      </c>
      <c r="V784" s="100" t="s">
        <v>20079</v>
      </c>
      <c r="W784" s="100">
        <v>62.07</v>
      </c>
      <c r="X784" s="100">
        <v>0</v>
      </c>
      <c r="Y784" s="100" t="s">
        <v>36</v>
      </c>
      <c r="Z784" s="100" t="s">
        <v>20081</v>
      </c>
      <c r="AA784" s="100" t="s">
        <v>20083</v>
      </c>
      <c r="AB784" s="100" t="s">
        <v>20084</v>
      </c>
      <c r="AC784" s="100"/>
      <c r="AD784" s="100" t="s">
        <v>20085</v>
      </c>
      <c r="AE784" s="100" t="s">
        <v>20086</v>
      </c>
      <c r="AF784" s="100"/>
      <c r="AG784" s="100"/>
      <c r="AH784" t="s">
        <v>20087</v>
      </c>
      <c r="AI784" t="s">
        <v>20078</v>
      </c>
      <c r="AJ784">
        <v>100</v>
      </c>
      <c r="AK784">
        <v>0</v>
      </c>
      <c r="AL784" t="s">
        <v>47</v>
      </c>
      <c r="AM784" t="s">
        <v>20088</v>
      </c>
      <c r="AN784" t="s">
        <v>20089</v>
      </c>
      <c r="AO784" t="s">
        <v>20080</v>
      </c>
      <c r="AP784" t="s">
        <v>20090</v>
      </c>
      <c r="AQ784" t="s">
        <v>20091</v>
      </c>
      <c r="AR784" t="s">
        <v>20092</v>
      </c>
      <c r="AS784" s="55">
        <v>56086</v>
      </c>
      <c r="AT784" s="104">
        <v>30.999664580899616</v>
      </c>
      <c r="AU784" s="100" t="s">
        <v>20077</v>
      </c>
      <c r="AV784" s="100" t="s">
        <v>20093</v>
      </c>
      <c r="AW784" s="100">
        <v>77.950719355042395</v>
      </c>
      <c r="AX784" s="100">
        <v>222.2974089245632</v>
      </c>
      <c r="AY784" s="100">
        <v>5.5769650288492966E-4</v>
      </c>
      <c r="AZ784" s="100">
        <v>2026718.7032311023</v>
      </c>
      <c r="BA784" s="100">
        <v>16000</v>
      </c>
      <c r="BB784" s="100">
        <v>26000</v>
      </c>
    </row>
    <row r="785" spans="1:54" x14ac:dyDescent="0.25">
      <c r="A785" s="95" t="s">
        <v>11552</v>
      </c>
      <c r="B785" s="51" t="s">
        <v>11553</v>
      </c>
      <c r="C785" s="96" t="str">
        <f>HYPERLINK("http://www.UniProt.org/UniProt/IFIT5_HUMAN","IFIT5_HUMAN")</f>
        <v>IFIT5_HUMAN</v>
      </c>
      <c r="D785" s="97" t="s">
        <v>11555</v>
      </c>
      <c r="E785" s="160" t="s">
        <v>40</v>
      </c>
      <c r="H785" s="98">
        <v>77</v>
      </c>
      <c r="I785" s="98">
        <v>220</v>
      </c>
      <c r="J785" s="99">
        <v>5.5000000000000003E-4</v>
      </c>
      <c r="K785" s="98">
        <v>5.5</v>
      </c>
      <c r="L785" s="98">
        <v>2.5087854401136291E-2</v>
      </c>
      <c r="M785" s="151" t="s">
        <v>47252</v>
      </c>
      <c r="N785" s="100"/>
      <c r="O785" s="101" t="s">
        <v>40</v>
      </c>
      <c r="P785" s="102">
        <v>57.418999999999997</v>
      </c>
      <c r="Q785" s="102">
        <v>57.834000000000003</v>
      </c>
      <c r="R785" s="102">
        <v>55.847000000000001</v>
      </c>
      <c r="S785" s="95" t="s">
        <v>47240</v>
      </c>
      <c r="T785" s="100">
        <v>3129</v>
      </c>
      <c r="U785" s="100" t="s">
        <v>11556</v>
      </c>
      <c r="V785" s="100" t="s">
        <v>11554</v>
      </c>
      <c r="W785" s="100">
        <v>42.53</v>
      </c>
      <c r="X785" s="103">
        <v>3E-122</v>
      </c>
      <c r="Y785" s="100" t="s">
        <v>36</v>
      </c>
      <c r="Z785" s="100" t="s">
        <v>11557</v>
      </c>
      <c r="AA785" s="100" t="s">
        <v>11558</v>
      </c>
      <c r="AB785" s="100" t="s">
        <v>11559</v>
      </c>
      <c r="AC785" s="100"/>
      <c r="AD785" s="100" t="s">
        <v>11560</v>
      </c>
      <c r="AE785" s="100" t="s">
        <v>11561</v>
      </c>
      <c r="AF785" s="100"/>
      <c r="AG785" s="100"/>
      <c r="AH785" t="s">
        <v>11562</v>
      </c>
      <c r="AI785" t="s">
        <v>11553</v>
      </c>
      <c r="AJ785">
        <v>98.78</v>
      </c>
      <c r="AK785">
        <v>0</v>
      </c>
      <c r="AL785" t="s">
        <v>69</v>
      </c>
      <c r="AO785" t="s">
        <v>415</v>
      </c>
      <c r="AR785" t="s">
        <v>370</v>
      </c>
      <c r="AS785" s="55">
        <v>57834</v>
      </c>
      <c r="AT785" s="104">
        <v>32.999513381995136</v>
      </c>
      <c r="AU785" s="100" t="s">
        <v>11552</v>
      </c>
      <c r="AV785" s="100" t="s">
        <v>11552</v>
      </c>
      <c r="AW785" s="100">
        <v>76.683182052265124</v>
      </c>
      <c r="AX785" s="100">
        <v>218.68268592451955</v>
      </c>
      <c r="AY785" s="100">
        <v>5.4862793845237635E-4</v>
      </c>
      <c r="AZ785" s="100">
        <v>1993762.7333588933</v>
      </c>
      <c r="BA785" s="100">
        <v>16000</v>
      </c>
      <c r="BB785" s="100">
        <v>26000</v>
      </c>
    </row>
    <row r="786" spans="1:54" x14ac:dyDescent="0.25">
      <c r="A786" s="95" t="s">
        <v>25797</v>
      </c>
      <c r="B786" s="51" t="s">
        <v>25798</v>
      </c>
      <c r="C786" s="96" t="str">
        <f>HYPERLINK("http://www.UniProt.org/UniProt/SUGP2_HUMAN","SUGP2_HUMAN")</f>
        <v>SUGP2_HUMAN</v>
      </c>
      <c r="D786" s="97" t="s">
        <v>25800</v>
      </c>
      <c r="E786" s="159">
        <v>2.84</v>
      </c>
      <c r="F786" s="98">
        <v>0.1</v>
      </c>
      <c r="G786" s="98">
        <v>84</v>
      </c>
      <c r="H786" s="98">
        <v>76</v>
      </c>
      <c r="I786" s="98">
        <v>220</v>
      </c>
      <c r="J786" s="99">
        <v>5.4000000000000001E-4</v>
      </c>
      <c r="K786" s="98">
        <v>5.4</v>
      </c>
      <c r="L786" s="98">
        <v>2.5087854401136291E-2</v>
      </c>
      <c r="M786" s="148" t="s">
        <v>47252</v>
      </c>
      <c r="N786" s="100"/>
      <c r="O786" s="101" t="s">
        <v>40</v>
      </c>
      <c r="P786" s="102">
        <v>109.43</v>
      </c>
      <c r="Q786" s="102">
        <v>109.434</v>
      </c>
      <c r="R786" s="102">
        <v>120.20699999999999</v>
      </c>
      <c r="S786" s="95" t="s">
        <v>47240</v>
      </c>
      <c r="T786" s="100">
        <v>3170</v>
      </c>
      <c r="U786" s="100" t="s">
        <v>25801</v>
      </c>
      <c r="V786" s="100" t="s">
        <v>25799</v>
      </c>
      <c r="W786" s="100">
        <v>37.79</v>
      </c>
      <c r="X786" s="103">
        <v>4.0000000000000002E-156</v>
      </c>
      <c r="Y786" s="100" t="s">
        <v>36</v>
      </c>
      <c r="Z786" s="100" t="s">
        <v>25802</v>
      </c>
      <c r="AA786" s="100" t="s">
        <v>25803</v>
      </c>
      <c r="AB786" s="100" t="s">
        <v>25804</v>
      </c>
      <c r="AC786" s="100" t="s">
        <v>25805</v>
      </c>
      <c r="AD786" s="100" t="s">
        <v>25806</v>
      </c>
      <c r="AE786" s="100" t="s">
        <v>25808</v>
      </c>
      <c r="AF786" s="100" t="s">
        <v>25807</v>
      </c>
      <c r="AG786" s="100"/>
      <c r="AH786" t="s">
        <v>25809</v>
      </c>
      <c r="AI786" t="s">
        <v>25798</v>
      </c>
      <c r="AJ786">
        <v>100</v>
      </c>
      <c r="AK786">
        <v>0</v>
      </c>
      <c r="AL786" t="s">
        <v>69</v>
      </c>
      <c r="AM786" t="s">
        <v>25810</v>
      </c>
      <c r="AN786" t="s">
        <v>25811</v>
      </c>
      <c r="AO786" t="s">
        <v>25812</v>
      </c>
      <c r="AS786" s="55">
        <v>109434</v>
      </c>
      <c r="AT786" s="104">
        <v>65.002451380944592</v>
      </c>
      <c r="AU786" s="100" t="s">
        <v>25797</v>
      </c>
      <c r="AV786" s="100" t="s">
        <v>25797</v>
      </c>
      <c r="AW786" s="100">
        <v>75.566380892520442</v>
      </c>
      <c r="AX786" s="100">
        <v>215.49782751462558</v>
      </c>
      <c r="AY786" s="100">
        <v>5.406378120448109E-4</v>
      </c>
      <c r="AZ786" s="100">
        <v>1964725.9032055314</v>
      </c>
      <c r="BA786" s="100">
        <v>16000</v>
      </c>
      <c r="BB786" s="100">
        <v>26000</v>
      </c>
    </row>
    <row r="787" spans="1:54" x14ac:dyDescent="0.25">
      <c r="A787" s="95" t="s">
        <v>6576</v>
      </c>
      <c r="B787" s="51" t="s">
        <v>6577</v>
      </c>
      <c r="C787" s="96" t="str">
        <f>HYPERLINK("http://www.UniProt.org/UniProt/DND1_HUMAN","DND1_HUMAN")</f>
        <v>DND1_HUMAN</v>
      </c>
      <c r="D787" s="97" t="s">
        <v>6579</v>
      </c>
      <c r="E787" s="159">
        <v>-5</v>
      </c>
      <c r="F787" s="98">
        <v>2.6</v>
      </c>
      <c r="G787" s="98">
        <v>0</v>
      </c>
      <c r="H787" s="98">
        <v>75</v>
      </c>
      <c r="I787" s="98">
        <v>210</v>
      </c>
      <c r="J787" s="99">
        <v>5.4000000000000001E-4</v>
      </c>
      <c r="K787" s="98">
        <v>5.4</v>
      </c>
      <c r="L787" s="98">
        <v>2.5087854401136291E-2</v>
      </c>
      <c r="M787" s="20" t="s">
        <v>47252</v>
      </c>
      <c r="N787" s="100"/>
      <c r="O787" s="101" t="s">
        <v>40</v>
      </c>
      <c r="P787" s="102">
        <v>43.491</v>
      </c>
      <c r="Q787" s="102">
        <v>41.412999999999997</v>
      </c>
      <c r="R787" s="102">
        <v>38.686999999999998</v>
      </c>
      <c r="S787" s="95" t="s">
        <v>47240</v>
      </c>
      <c r="T787" s="100">
        <v>7583</v>
      </c>
      <c r="U787" s="100" t="s">
        <v>6580</v>
      </c>
      <c r="V787" s="100" t="s">
        <v>6578</v>
      </c>
      <c r="W787" s="100">
        <v>50.58</v>
      </c>
      <c r="X787" s="103">
        <v>2E-113</v>
      </c>
      <c r="Y787" s="100" t="s">
        <v>36</v>
      </c>
      <c r="Z787" s="100" t="s">
        <v>6581</v>
      </c>
      <c r="AA787" s="100" t="s">
        <v>6582</v>
      </c>
      <c r="AB787" s="100" t="s">
        <v>3003</v>
      </c>
      <c r="AC787" s="100"/>
      <c r="AD787" s="100" t="s">
        <v>6583</v>
      </c>
      <c r="AE787" s="100" t="s">
        <v>6584</v>
      </c>
      <c r="AF787" s="100"/>
      <c r="AG787" s="100"/>
      <c r="AH787" t="s">
        <v>6585</v>
      </c>
      <c r="AI787" t="s">
        <v>6577</v>
      </c>
      <c r="AJ787">
        <v>100</v>
      </c>
      <c r="AK787">
        <v>0</v>
      </c>
      <c r="AL787" t="s">
        <v>47</v>
      </c>
      <c r="AM787" t="s">
        <v>6586</v>
      </c>
      <c r="AO787" t="s">
        <v>6587</v>
      </c>
      <c r="AP787" t="s">
        <v>6588</v>
      </c>
      <c r="AQ787" t="s">
        <v>6589</v>
      </c>
      <c r="AR787" t="s">
        <v>6590</v>
      </c>
      <c r="AS787" s="55">
        <v>41413</v>
      </c>
      <c r="AT787" s="104">
        <v>24.999664361952071</v>
      </c>
      <c r="AU787" s="100" t="s">
        <v>6576</v>
      </c>
      <c r="AV787" s="100" t="s">
        <v>6576</v>
      </c>
      <c r="AW787" s="100">
        <v>75.071161715680802</v>
      </c>
      <c r="AX787" s="100">
        <v>214.08557704699621</v>
      </c>
      <c r="AY787" s="100">
        <v>5.3709477863382864E-4</v>
      </c>
      <c r="AZ787" s="100">
        <v>1951850.2046077009</v>
      </c>
      <c r="BA787" s="100">
        <v>16000</v>
      </c>
      <c r="BB787" s="100">
        <v>26000</v>
      </c>
    </row>
    <row r="788" spans="1:54" x14ac:dyDescent="0.25">
      <c r="A788" s="95" t="s">
        <v>8552</v>
      </c>
      <c r="B788" s="51" t="s">
        <v>48971</v>
      </c>
      <c r="C788" s="96" t="str">
        <f>HYPERLINK("http://www.UniProt.org/UniProt/F120C_HUMAN","F120C_HUMAN")</f>
        <v>F120C_HUMAN</v>
      </c>
      <c r="D788" s="97" t="s">
        <v>8554</v>
      </c>
      <c r="E788" s="159">
        <v>-5</v>
      </c>
      <c r="F788" s="98">
        <v>2</v>
      </c>
      <c r="G788" s="98">
        <v>0</v>
      </c>
      <c r="H788" s="98">
        <v>75</v>
      </c>
      <c r="I788" s="98">
        <v>210</v>
      </c>
      <c r="J788" s="99">
        <v>5.4000000000000001E-4</v>
      </c>
      <c r="K788" s="98">
        <v>5.4</v>
      </c>
      <c r="L788" s="98">
        <v>2.5087854401136291E-2</v>
      </c>
      <c r="M788" s="148" t="s">
        <v>47252</v>
      </c>
      <c r="N788" s="100"/>
      <c r="O788" s="101" t="s">
        <v>40</v>
      </c>
      <c r="P788" s="102">
        <v>64.046999999999997</v>
      </c>
      <c r="Q788" s="102" t="s">
        <v>40</v>
      </c>
      <c r="R788" s="102">
        <v>120.58799999999999</v>
      </c>
      <c r="S788" s="95" t="s">
        <v>47240</v>
      </c>
      <c r="T788" s="100">
        <v>1423</v>
      </c>
      <c r="U788" s="100" t="s">
        <v>8555</v>
      </c>
      <c r="V788" s="100" t="s">
        <v>8553</v>
      </c>
      <c r="W788" s="100">
        <v>72.47</v>
      </c>
      <c r="X788" s="100">
        <v>0</v>
      </c>
      <c r="Y788" s="100" t="s">
        <v>36</v>
      </c>
      <c r="Z788" s="100" t="s">
        <v>8556</v>
      </c>
      <c r="AA788" s="100" t="s">
        <v>8557</v>
      </c>
      <c r="AB788" s="100" t="s">
        <v>8558</v>
      </c>
      <c r="AC788" s="100"/>
      <c r="AD788" s="100"/>
      <c r="AE788" s="100"/>
      <c r="AF788" s="100"/>
      <c r="AG788" s="100"/>
      <c r="AH788" t="s">
        <v>50590</v>
      </c>
      <c r="AI788" t="s">
        <v>48971</v>
      </c>
      <c r="AJ788">
        <v>95.57</v>
      </c>
      <c r="AK788">
        <v>0</v>
      </c>
      <c r="AL788" t="s">
        <v>69</v>
      </c>
      <c r="AM788" t="s">
        <v>50591</v>
      </c>
      <c r="AO788" t="s">
        <v>628</v>
      </c>
      <c r="AS788" s="55">
        <v>115357</v>
      </c>
      <c r="AT788" s="104">
        <v>20</v>
      </c>
      <c r="AU788" s="100" t="s">
        <v>8552</v>
      </c>
      <c r="AV788" s="100" t="s">
        <v>8559</v>
      </c>
      <c r="AW788" s="100">
        <v>74.780769230769238</v>
      </c>
      <c r="AX788" s="100">
        <v>213.25744489502742</v>
      </c>
      <c r="AY788" s="100">
        <v>5.3501717274847941E-4</v>
      </c>
      <c r="AZ788" s="100">
        <v>1944300</v>
      </c>
      <c r="BA788" s="100">
        <v>16000</v>
      </c>
      <c r="BB788" s="100">
        <v>26000</v>
      </c>
    </row>
    <row r="789" spans="1:54" x14ac:dyDescent="0.25">
      <c r="A789" s="95" t="s">
        <v>6633</v>
      </c>
      <c r="B789" s="51" t="s">
        <v>6634</v>
      </c>
      <c r="C789" s="96" t="str">
        <f>HYPERLINK("http://www.UniProt.org/UniProt/DNJB6_HUMAN","DNJB6_HUMAN")</f>
        <v>DNJB6_HUMAN</v>
      </c>
      <c r="D789" s="97" t="s">
        <v>6636</v>
      </c>
      <c r="E789" s="159">
        <v>1.06</v>
      </c>
      <c r="F789" s="98">
        <v>20</v>
      </c>
      <c r="G789" s="98">
        <v>230</v>
      </c>
      <c r="H789" s="98">
        <v>75</v>
      </c>
      <c r="I789" s="98">
        <v>210</v>
      </c>
      <c r="J789" s="99">
        <v>5.2999999999999998E-4</v>
      </c>
      <c r="K789" s="98">
        <v>5.3</v>
      </c>
      <c r="L789" s="98">
        <v>2.5087854401136291E-2</v>
      </c>
      <c r="M789" s="20" t="s">
        <v>47252</v>
      </c>
      <c r="N789" s="100"/>
      <c r="O789" s="101" t="s">
        <v>40</v>
      </c>
      <c r="P789" s="102">
        <v>37.603000000000002</v>
      </c>
      <c r="Q789" s="102">
        <v>27.782</v>
      </c>
      <c r="R789" s="102">
        <v>36.087000000000003</v>
      </c>
      <c r="S789" s="95" t="s">
        <v>47240</v>
      </c>
      <c r="T789" s="100">
        <v>3307</v>
      </c>
      <c r="U789" s="100" t="s">
        <v>6637</v>
      </c>
      <c r="V789" s="100" t="s">
        <v>6635</v>
      </c>
      <c r="W789" s="100">
        <v>66.16</v>
      </c>
      <c r="X789" s="103">
        <v>5E-117</v>
      </c>
      <c r="Y789" s="100" t="s">
        <v>36</v>
      </c>
      <c r="Z789" s="100" t="s">
        <v>6638</v>
      </c>
      <c r="AA789" s="100" t="s">
        <v>6639</v>
      </c>
      <c r="AB789" s="100" t="s">
        <v>6640</v>
      </c>
      <c r="AC789" s="100" t="s">
        <v>6641</v>
      </c>
      <c r="AD789" s="100" t="s">
        <v>6631</v>
      </c>
      <c r="AE789" s="100" t="s">
        <v>6642</v>
      </c>
      <c r="AF789" s="100"/>
      <c r="AG789" s="100"/>
      <c r="AH789" t="s">
        <v>6643</v>
      </c>
      <c r="AI789" t="s">
        <v>6634</v>
      </c>
      <c r="AJ789">
        <v>100</v>
      </c>
      <c r="AK789" s="54">
        <v>9.9999999999999998E-172</v>
      </c>
      <c r="AL789" t="s">
        <v>47</v>
      </c>
      <c r="AM789" t="s">
        <v>6644</v>
      </c>
      <c r="AN789" t="s">
        <v>6645</v>
      </c>
      <c r="AO789" t="s">
        <v>6646</v>
      </c>
      <c r="AP789" t="s">
        <v>6647</v>
      </c>
      <c r="AQ789" t="s">
        <v>6648</v>
      </c>
      <c r="AR789" t="s">
        <v>1845</v>
      </c>
      <c r="AS789" s="55">
        <v>27782</v>
      </c>
      <c r="AT789" s="104">
        <v>17.999542687283849</v>
      </c>
      <c r="AU789" s="100" t="s">
        <v>6633</v>
      </c>
      <c r="AV789" s="100" t="s">
        <v>6649</v>
      </c>
      <c r="AW789" s="100">
        <v>74.632238006534948</v>
      </c>
      <c r="AX789" s="100">
        <v>212.83386822293426</v>
      </c>
      <c r="AY789" s="100">
        <v>5.339545097607603E-4</v>
      </c>
      <c r="AZ789" s="100">
        <v>1940438.1881699085</v>
      </c>
      <c r="BA789" s="100">
        <v>16000</v>
      </c>
      <c r="BB789" s="100">
        <v>26000</v>
      </c>
    </row>
    <row r="790" spans="1:54" x14ac:dyDescent="0.25">
      <c r="A790" s="95" t="s">
        <v>20141</v>
      </c>
      <c r="B790" s="51" t="s">
        <v>49161</v>
      </c>
      <c r="C790" s="96" t="str">
        <f>HYPERLINK("http://www.UniProt.org/UniProt/RECQ5_HUMAN","RECQ5_HUMAN")</f>
        <v>RECQ5_HUMAN</v>
      </c>
      <c r="D790" s="97" t="s">
        <v>20143</v>
      </c>
      <c r="E790" s="159">
        <v>5</v>
      </c>
      <c r="F790" s="98">
        <v>0</v>
      </c>
      <c r="G790" s="98">
        <v>52</v>
      </c>
      <c r="H790" s="98">
        <v>73</v>
      </c>
      <c r="I790" s="98">
        <v>210</v>
      </c>
      <c r="J790" s="99">
        <v>5.2999999999999998E-4</v>
      </c>
      <c r="K790" s="98">
        <v>5.3</v>
      </c>
      <c r="L790" s="98">
        <v>2.5087854401136291E-2</v>
      </c>
      <c r="M790" s="20" t="s">
        <v>47252</v>
      </c>
      <c r="N790" s="100"/>
      <c r="O790" s="101" t="s">
        <v>40</v>
      </c>
      <c r="P790" s="102">
        <v>122.68</v>
      </c>
      <c r="Q790" s="102">
        <v>73.338999999999999</v>
      </c>
      <c r="R790" s="102">
        <v>108.858</v>
      </c>
      <c r="S790" s="95" t="s">
        <v>47240</v>
      </c>
      <c r="T790" s="100">
        <v>6419</v>
      </c>
      <c r="U790" s="100" t="s">
        <v>20144</v>
      </c>
      <c r="V790" s="100" t="s">
        <v>20142</v>
      </c>
      <c r="W790" s="100">
        <v>57.48</v>
      </c>
      <c r="X790" s="100">
        <v>0</v>
      </c>
      <c r="Y790" s="100" t="s">
        <v>36</v>
      </c>
      <c r="Z790" s="100" t="s">
        <v>20145</v>
      </c>
      <c r="AA790" s="100" t="s">
        <v>20146</v>
      </c>
      <c r="AB790" s="100" t="s">
        <v>20147</v>
      </c>
      <c r="AC790" s="100" t="s">
        <v>20148</v>
      </c>
      <c r="AD790" s="100" t="s">
        <v>20120</v>
      </c>
      <c r="AE790" s="100" t="s">
        <v>20150</v>
      </c>
      <c r="AF790" s="100" t="s">
        <v>20149</v>
      </c>
      <c r="AG790" s="100"/>
      <c r="AH790" t="s">
        <v>51146</v>
      </c>
      <c r="AI790" t="s">
        <v>49161</v>
      </c>
      <c r="AJ790">
        <v>81.84</v>
      </c>
      <c r="AK790">
        <v>0</v>
      </c>
      <c r="AL790" t="s">
        <v>69</v>
      </c>
      <c r="AM790" t="s">
        <v>51147</v>
      </c>
      <c r="AN790" t="s">
        <v>51148</v>
      </c>
      <c r="AO790" t="s">
        <v>628</v>
      </c>
      <c r="AS790" s="55">
        <v>115504</v>
      </c>
      <c r="AT790" s="104">
        <v>72.999823227859295</v>
      </c>
      <c r="AU790" s="100" t="s">
        <v>20141</v>
      </c>
      <c r="AV790" s="100" t="s">
        <v>20141</v>
      </c>
      <c r="AW790" s="100">
        <v>73.388007005707379</v>
      </c>
      <c r="AX790" s="100">
        <v>209.28560940151402</v>
      </c>
      <c r="AY790" s="100">
        <v>5.2505268969182646E-4</v>
      </c>
      <c r="AZ790" s="100">
        <v>1908088.1821483918</v>
      </c>
      <c r="BA790" s="100">
        <v>16000</v>
      </c>
      <c r="BB790" s="100">
        <v>26000</v>
      </c>
    </row>
    <row r="791" spans="1:54" x14ac:dyDescent="0.25">
      <c r="A791" s="95" t="s">
        <v>6005</v>
      </c>
      <c r="B791" s="51" t="s">
        <v>5898</v>
      </c>
      <c r="C791" s="96" t="str">
        <f>HYPERLINK("http://www.UniProt.org/UniProt/DDX47_HUMAN","DDX47_HUMAN")</f>
        <v>DDX47_HUMAN</v>
      </c>
      <c r="D791" s="97" t="s">
        <v>6007</v>
      </c>
      <c r="E791" s="159">
        <v>1.49</v>
      </c>
      <c r="F791" s="98">
        <v>2.6</v>
      </c>
      <c r="G791" s="98">
        <v>80</v>
      </c>
      <c r="H791" s="98">
        <v>73</v>
      </c>
      <c r="I791" s="98">
        <v>210</v>
      </c>
      <c r="J791" s="99">
        <v>5.1999999999999995E-4</v>
      </c>
      <c r="K791" s="98">
        <v>5.1999999999999993</v>
      </c>
      <c r="L791" s="98">
        <v>2.5087854401136291E-2</v>
      </c>
      <c r="M791" s="20" t="s">
        <v>47252</v>
      </c>
      <c r="N791" s="100"/>
      <c r="O791" s="101" t="s">
        <v>40</v>
      </c>
      <c r="P791" s="102">
        <v>50.25</v>
      </c>
      <c r="Q791" s="102">
        <v>50.25</v>
      </c>
      <c r="R791" s="102">
        <v>50.646999999999998</v>
      </c>
      <c r="S791" s="95" t="s">
        <v>47240</v>
      </c>
      <c r="T791" s="100">
        <v>4372</v>
      </c>
      <c r="U791" s="100" t="s">
        <v>6008</v>
      </c>
      <c r="V791" s="100" t="s">
        <v>6006</v>
      </c>
      <c r="W791" s="100">
        <v>87.22</v>
      </c>
      <c r="X791" s="100">
        <v>0</v>
      </c>
      <c r="Y791" s="100" t="s">
        <v>36</v>
      </c>
      <c r="Z791" s="100" t="s">
        <v>6009</v>
      </c>
      <c r="AA791" s="100" t="s">
        <v>6010</v>
      </c>
      <c r="AB791" s="100" t="s">
        <v>6011</v>
      </c>
      <c r="AC791" s="100" t="s">
        <v>6012</v>
      </c>
      <c r="AD791" s="100" t="s">
        <v>5905</v>
      </c>
      <c r="AE791" s="100" t="s">
        <v>6014</v>
      </c>
      <c r="AF791" s="100" t="s">
        <v>6013</v>
      </c>
      <c r="AG791" s="100"/>
      <c r="AH791" t="s">
        <v>5908</v>
      </c>
      <c r="AI791" t="s">
        <v>5898</v>
      </c>
      <c r="AJ791">
        <v>100</v>
      </c>
      <c r="AK791">
        <v>0</v>
      </c>
      <c r="AL791" t="s">
        <v>69</v>
      </c>
      <c r="AM791" t="s">
        <v>5909</v>
      </c>
      <c r="AN791" t="s">
        <v>5910</v>
      </c>
      <c r="AO791" t="s">
        <v>5911</v>
      </c>
      <c r="AS791" s="55">
        <v>50250</v>
      </c>
      <c r="AT791" s="104">
        <v>27.999744158280745</v>
      </c>
      <c r="AU791" s="100" t="s">
        <v>6005</v>
      </c>
      <c r="AV791" s="100" t="s">
        <v>6015</v>
      </c>
      <c r="AW791" s="100">
        <v>72.971683240691391</v>
      </c>
      <c r="AX791" s="100">
        <v>208.09835038706868</v>
      </c>
      <c r="AY791" s="100">
        <v>5.2207411156274231E-4</v>
      </c>
      <c r="AZ791" s="100">
        <v>1897263.7642579761</v>
      </c>
      <c r="BA791" s="100">
        <v>16000</v>
      </c>
      <c r="BB791" s="100">
        <v>26000</v>
      </c>
    </row>
    <row r="792" spans="1:54" x14ac:dyDescent="0.25">
      <c r="A792" s="95" t="s">
        <v>8164</v>
      </c>
      <c r="B792" s="51" t="s">
        <v>8165</v>
      </c>
      <c r="C792" s="96" t="str">
        <f>HYPERLINK("http://www.UniProt.org/UniProt/ESPL1_HUMAN","ESPL1_HUMAN")</f>
        <v>ESPL1_HUMAN</v>
      </c>
      <c r="D792" s="97" t="s">
        <v>8167</v>
      </c>
      <c r="E792" s="159">
        <v>-5</v>
      </c>
      <c r="F792" s="98">
        <v>0.1</v>
      </c>
      <c r="G792" s="98">
        <v>0</v>
      </c>
      <c r="H792" s="98">
        <v>72</v>
      </c>
      <c r="I792" s="98">
        <v>210</v>
      </c>
      <c r="J792" s="99">
        <v>5.1999999999999995E-4</v>
      </c>
      <c r="K792" s="98">
        <v>5.1999999999999993</v>
      </c>
      <c r="L792" s="98">
        <v>2.5087854401136291E-2</v>
      </c>
      <c r="M792" s="146" t="s">
        <v>47252</v>
      </c>
      <c r="N792" s="100"/>
      <c r="O792" s="101" t="s">
        <v>40</v>
      </c>
      <c r="P792" s="102">
        <v>238.8</v>
      </c>
      <c r="Q792" s="102">
        <v>210.333</v>
      </c>
      <c r="R792" s="102">
        <v>233.17500000000001</v>
      </c>
      <c r="S792" s="95" t="s">
        <v>47240</v>
      </c>
      <c r="T792" s="100">
        <v>8015</v>
      </c>
      <c r="U792" s="100" t="s">
        <v>8168</v>
      </c>
      <c r="V792" s="100" t="s">
        <v>8166</v>
      </c>
      <c r="W792" s="100">
        <v>41.83</v>
      </c>
      <c r="X792" s="100">
        <v>0</v>
      </c>
      <c r="Y792" s="100" t="s">
        <v>36</v>
      </c>
      <c r="Z792" s="100" t="s">
        <v>8169</v>
      </c>
      <c r="AA792" s="100" t="s">
        <v>8170</v>
      </c>
      <c r="AB792" s="100" t="s">
        <v>8171</v>
      </c>
      <c r="AC792" s="100" t="s">
        <v>8172</v>
      </c>
      <c r="AD792" s="100" t="s">
        <v>8173</v>
      </c>
      <c r="AE792" s="100" t="s">
        <v>8174</v>
      </c>
      <c r="AF792" s="100"/>
      <c r="AG792" s="100"/>
      <c r="AH792" t="s">
        <v>8175</v>
      </c>
      <c r="AI792" t="s">
        <v>8165</v>
      </c>
      <c r="AJ792">
        <v>92.97</v>
      </c>
      <c r="AK792">
        <v>0</v>
      </c>
      <c r="AL792" t="s">
        <v>69</v>
      </c>
      <c r="AM792" t="s">
        <v>8176</v>
      </c>
      <c r="AO792" t="s">
        <v>8177</v>
      </c>
      <c r="AR792" t="s">
        <v>370</v>
      </c>
      <c r="AS792" s="55">
        <v>210333</v>
      </c>
      <c r="AT792" s="104">
        <v>125</v>
      </c>
      <c r="AU792" s="100" t="s">
        <v>8164</v>
      </c>
      <c r="AV792" s="100" t="s">
        <v>8178</v>
      </c>
      <c r="AW792" s="100">
        <v>72.039692307692306</v>
      </c>
      <c r="AX792" s="100">
        <v>205.44052796719794</v>
      </c>
      <c r="AY792" s="100">
        <v>5.15406205373363E-4</v>
      </c>
      <c r="AZ792" s="100">
        <v>1873032</v>
      </c>
      <c r="BA792" s="100">
        <v>16000</v>
      </c>
      <c r="BB792" s="100">
        <v>26000</v>
      </c>
    </row>
    <row r="793" spans="1:54" x14ac:dyDescent="0.25">
      <c r="A793" s="95" t="s">
        <v>29200</v>
      </c>
      <c r="B793" s="51" t="s">
        <v>29201</v>
      </c>
      <c r="C793" s="96" t="str">
        <f>HYPERLINK("http://www.UniProt.org/UniProt/WDR36_HUMAN","WDR36_HUMAN")</f>
        <v>WDR36_HUMAN</v>
      </c>
      <c r="D793" s="97" t="s">
        <v>29203</v>
      </c>
      <c r="E793" s="159">
        <v>1.98</v>
      </c>
      <c r="F793" s="98">
        <v>2.2000000000000002</v>
      </c>
      <c r="G793" s="98">
        <v>210</v>
      </c>
      <c r="H793" s="98">
        <v>71</v>
      </c>
      <c r="I793" s="98">
        <v>200</v>
      </c>
      <c r="J793" s="99">
        <v>5.1000000000000004E-4</v>
      </c>
      <c r="K793" s="98">
        <v>5.1000000000000005</v>
      </c>
      <c r="L793" s="98">
        <v>2.5087854401136291E-2</v>
      </c>
      <c r="M793" s="148" t="s">
        <v>47252</v>
      </c>
      <c r="N793" s="100"/>
      <c r="O793" s="101" t="s">
        <v>40</v>
      </c>
      <c r="P793" s="102">
        <v>99.31</v>
      </c>
      <c r="Q793" s="102">
        <v>98.736999999999995</v>
      </c>
      <c r="R793" s="102">
        <v>105.322</v>
      </c>
      <c r="S793" s="95" t="s">
        <v>47240</v>
      </c>
      <c r="T793" s="100">
        <v>3603</v>
      </c>
      <c r="U793" s="100" t="s">
        <v>29205</v>
      </c>
      <c r="V793" s="100" t="s">
        <v>29202</v>
      </c>
      <c r="W793" s="100">
        <v>67.53</v>
      </c>
      <c r="X793" s="100">
        <v>0</v>
      </c>
      <c r="Y793" s="100" t="s">
        <v>36</v>
      </c>
      <c r="Z793" s="100" t="s">
        <v>29204</v>
      </c>
      <c r="AA793" s="100" t="s">
        <v>29206</v>
      </c>
      <c r="AB793" s="100" t="s">
        <v>29207</v>
      </c>
      <c r="AC793" s="100" t="s">
        <v>29208</v>
      </c>
      <c r="AD793" s="100" t="s">
        <v>29209</v>
      </c>
      <c r="AE793" s="100" t="s">
        <v>29211</v>
      </c>
      <c r="AF793" s="100" t="s">
        <v>29210</v>
      </c>
      <c r="AG793" s="100"/>
      <c r="AH793" t="s">
        <v>29212</v>
      </c>
      <c r="AI793" t="s">
        <v>29201</v>
      </c>
      <c r="AJ793">
        <v>100</v>
      </c>
      <c r="AK793">
        <v>0</v>
      </c>
      <c r="AL793" t="s">
        <v>69</v>
      </c>
      <c r="AM793" t="s">
        <v>29213</v>
      </c>
      <c r="AN793" t="s">
        <v>29214</v>
      </c>
      <c r="AO793" t="s">
        <v>29215</v>
      </c>
      <c r="AS793" s="55">
        <v>98737</v>
      </c>
      <c r="AT793" s="104">
        <v>43.001241159203296</v>
      </c>
      <c r="AU793" s="100" t="s">
        <v>29200</v>
      </c>
      <c r="AV793" s="100" t="s">
        <v>29200</v>
      </c>
      <c r="AW793" s="100">
        <v>71.03319118875352</v>
      </c>
      <c r="AX793" s="100">
        <v>202.57021974334839</v>
      </c>
      <c r="AY793" s="100">
        <v>5.0820521789273084E-4</v>
      </c>
      <c r="AZ793" s="100">
        <v>1846862.9709075915</v>
      </c>
      <c r="BA793" s="100">
        <v>16000</v>
      </c>
      <c r="BB793" s="100">
        <v>26000</v>
      </c>
    </row>
    <row r="794" spans="1:54" x14ac:dyDescent="0.25">
      <c r="A794" s="95" t="s">
        <v>18488</v>
      </c>
      <c r="B794" s="51" t="s">
        <v>18489</v>
      </c>
      <c r="C794" s="96" t="str">
        <f>HYPERLINK("http://www.UniProt.org/UniProt/PRP18_HUMAN","PRP18_HUMAN")</f>
        <v>PRP18_HUMAN</v>
      </c>
      <c r="D794" s="97" t="s">
        <v>18491</v>
      </c>
      <c r="E794" s="159">
        <v>2.0499999999999998</v>
      </c>
      <c r="F794" s="98">
        <v>0.5</v>
      </c>
      <c r="G794" s="98">
        <v>57</v>
      </c>
      <c r="H794" s="98">
        <v>70</v>
      </c>
      <c r="I794" s="98">
        <v>200</v>
      </c>
      <c r="J794" s="99">
        <v>5.0000000000000001E-4</v>
      </c>
      <c r="K794" s="98">
        <v>5</v>
      </c>
      <c r="L794" s="98">
        <v>2.5087854401136291E-2</v>
      </c>
      <c r="M794" s="145" t="s">
        <v>47252</v>
      </c>
      <c r="N794" s="100"/>
      <c r="O794" s="101" t="s">
        <v>40</v>
      </c>
      <c r="P794" s="102">
        <v>17.959</v>
      </c>
      <c r="Q794" s="102">
        <v>39.710999999999999</v>
      </c>
      <c r="R794" s="102">
        <v>39.86</v>
      </c>
      <c r="S794" s="95" t="s">
        <v>47240</v>
      </c>
      <c r="T794" s="100">
        <v>8941</v>
      </c>
      <c r="U794" s="100" t="s">
        <v>18492</v>
      </c>
      <c r="V794" s="100" t="s">
        <v>18490</v>
      </c>
      <c r="W794" s="100">
        <v>93.96</v>
      </c>
      <c r="X794" s="103">
        <v>2E-100</v>
      </c>
      <c r="Y794" s="100" t="s">
        <v>36</v>
      </c>
      <c r="Z794" s="100" t="s">
        <v>18493</v>
      </c>
      <c r="AA794" s="100" t="s">
        <v>18494</v>
      </c>
      <c r="AB794" s="100" t="s">
        <v>18495</v>
      </c>
      <c r="AC794" s="100" t="s">
        <v>18496</v>
      </c>
      <c r="AD794" s="100" t="s">
        <v>18497</v>
      </c>
      <c r="AE794" s="100" t="s">
        <v>18498</v>
      </c>
      <c r="AF794" s="100" t="s">
        <v>9919</v>
      </c>
      <c r="AG794" s="100" t="s">
        <v>348</v>
      </c>
      <c r="AH794" t="s">
        <v>18499</v>
      </c>
      <c r="AI794" t="s">
        <v>18489</v>
      </c>
      <c r="AJ794">
        <v>94.87</v>
      </c>
      <c r="AK794" s="54">
        <v>9.9999999999999993E-105</v>
      </c>
      <c r="AL794" t="s">
        <v>47</v>
      </c>
      <c r="AM794" t="s">
        <v>18500</v>
      </c>
      <c r="AN794" t="s">
        <v>18501</v>
      </c>
      <c r="AO794" t="s">
        <v>18502</v>
      </c>
      <c r="AP794" t="s">
        <v>18503</v>
      </c>
      <c r="AQ794" t="s">
        <v>18504</v>
      </c>
      <c r="AR794" t="s">
        <v>2827</v>
      </c>
      <c r="AS794" s="55">
        <v>39711</v>
      </c>
      <c r="AT794" s="104">
        <v>11</v>
      </c>
      <c r="AU794" s="100" t="s">
        <v>18505</v>
      </c>
      <c r="AV794" s="100" t="s">
        <v>18506</v>
      </c>
      <c r="AW794" s="100">
        <v>70.301048951048955</v>
      </c>
      <c r="AX794" s="100">
        <v>200.48231954495941</v>
      </c>
      <c r="AY794" s="100">
        <v>5.0296712427460222E-4</v>
      </c>
      <c r="AZ794" s="100">
        <v>1827827.2727272727</v>
      </c>
      <c r="BA794" s="100">
        <v>16000</v>
      </c>
      <c r="BB794" s="100">
        <v>26000</v>
      </c>
    </row>
    <row r="795" spans="1:54" x14ac:dyDescent="0.25">
      <c r="A795" s="100" t="s">
        <v>47131</v>
      </c>
      <c r="B795" s="53"/>
      <c r="C795" s="100"/>
      <c r="D795" s="106"/>
      <c r="E795" s="107">
        <v>5</v>
      </c>
      <c r="F795" s="98">
        <v>0</v>
      </c>
      <c r="G795" s="98">
        <v>1</v>
      </c>
      <c r="H795" s="98">
        <v>69</v>
      </c>
      <c r="I795" s="98">
        <v>200</v>
      </c>
      <c r="J795" s="99">
        <v>5.0000000000000001E-4</v>
      </c>
      <c r="K795" s="98">
        <v>5</v>
      </c>
      <c r="L795" s="98">
        <v>2.5087854401136291E-2</v>
      </c>
      <c r="M795" s="148" t="s">
        <v>47252</v>
      </c>
      <c r="N795" s="100"/>
      <c r="O795" s="101" t="s">
        <v>40</v>
      </c>
      <c r="P795" s="102">
        <v>49.161999999999999</v>
      </c>
      <c r="Q795" s="102" t="s">
        <v>40</v>
      </c>
      <c r="R795" s="102"/>
      <c r="S795" s="95" t="s">
        <v>47240</v>
      </c>
      <c r="T795" s="100">
        <v>6275</v>
      </c>
      <c r="U795" s="100"/>
      <c r="V795" s="100"/>
      <c r="W795" s="100"/>
      <c r="X795" s="100"/>
      <c r="Y795" s="100" t="s">
        <v>747</v>
      </c>
      <c r="Z795" s="100"/>
      <c r="AA795" s="100"/>
      <c r="AB795" s="100"/>
      <c r="AC795" s="100"/>
      <c r="AD795" s="100"/>
      <c r="AE795" s="100"/>
      <c r="AF795" s="100"/>
      <c r="AG795" s="100"/>
      <c r="AH795" t="s">
        <v>747</v>
      </c>
      <c r="AT795" s="104">
        <v>23.000074610161903</v>
      </c>
      <c r="AU795" s="100" t="s">
        <v>47132</v>
      </c>
      <c r="AV795" s="100" t="s">
        <v>47133</v>
      </c>
      <c r="AW795" s="100">
        <v>69.35161449378792</v>
      </c>
      <c r="AX795" s="100">
        <v>197.77475223141704</v>
      </c>
      <c r="AY795" s="100">
        <v>4.9617441882025956E-4</v>
      </c>
      <c r="AZ795" s="100">
        <v>1803141.9768384858</v>
      </c>
      <c r="BA795" s="100">
        <v>16000</v>
      </c>
      <c r="BB795" s="100">
        <v>26000</v>
      </c>
    </row>
    <row r="796" spans="1:54" x14ac:dyDescent="0.25">
      <c r="A796" s="95" t="s">
        <v>6051</v>
      </c>
      <c r="B796" s="51" t="s">
        <v>6052</v>
      </c>
      <c r="C796" s="96" t="str">
        <f>HYPERLINK("http://www.UniProt.org/UniProt/DDX56_HUMAN","DDX56_HUMAN")</f>
        <v>DDX56_HUMAN</v>
      </c>
      <c r="D796" s="97" t="s">
        <v>6054</v>
      </c>
      <c r="E796" s="159">
        <v>2.4500000000000002</v>
      </c>
      <c r="F796" s="98">
        <v>0.6</v>
      </c>
      <c r="G796" s="98">
        <v>170</v>
      </c>
      <c r="H796" s="98">
        <v>68</v>
      </c>
      <c r="I796" s="98">
        <v>200</v>
      </c>
      <c r="J796" s="99">
        <v>4.8999999999999998E-4</v>
      </c>
      <c r="K796" s="98">
        <v>4.8999999999999995</v>
      </c>
      <c r="L796" s="98">
        <v>2.5087854401136291E-2</v>
      </c>
      <c r="M796" s="146" t="s">
        <v>47252</v>
      </c>
      <c r="N796" s="100"/>
      <c r="O796" s="101" t="s">
        <v>40</v>
      </c>
      <c r="P796" s="102">
        <v>62.584000000000003</v>
      </c>
      <c r="Q796" s="102">
        <v>62.499000000000002</v>
      </c>
      <c r="R796" s="102">
        <v>61.59</v>
      </c>
      <c r="S796" s="95" t="s">
        <v>47240</v>
      </c>
      <c r="T796" s="100">
        <v>2453</v>
      </c>
      <c r="U796" s="100" t="s">
        <v>6055</v>
      </c>
      <c r="V796" s="100" t="s">
        <v>6053</v>
      </c>
      <c r="W796" s="100">
        <v>65.63</v>
      </c>
      <c r="X796" s="100">
        <v>0</v>
      </c>
      <c r="Y796" s="100" t="s">
        <v>36</v>
      </c>
      <c r="Z796" s="100" t="s">
        <v>6056</v>
      </c>
      <c r="AA796" s="100" t="s">
        <v>6057</v>
      </c>
      <c r="AB796" s="100" t="s">
        <v>6058</v>
      </c>
      <c r="AC796" s="100" t="s">
        <v>6059</v>
      </c>
      <c r="AD796" s="100" t="s">
        <v>6060</v>
      </c>
      <c r="AE796" s="100" t="s">
        <v>6061</v>
      </c>
      <c r="AF796" s="100"/>
      <c r="AG796" s="100"/>
      <c r="AH796" t="s">
        <v>6062</v>
      </c>
      <c r="AI796" t="s">
        <v>6052</v>
      </c>
      <c r="AJ796">
        <v>99.64</v>
      </c>
      <c r="AK796">
        <v>0</v>
      </c>
      <c r="AL796" t="s">
        <v>69</v>
      </c>
      <c r="AM796" t="s">
        <v>6063</v>
      </c>
      <c r="AN796" t="s">
        <v>6064</v>
      </c>
      <c r="AO796" t="s">
        <v>6065</v>
      </c>
      <c r="AS796" s="55">
        <v>62499</v>
      </c>
      <c r="AT796" s="104">
        <v>29.999617449407683</v>
      </c>
      <c r="AU796" s="100" t="s">
        <v>6051</v>
      </c>
      <c r="AV796" s="100" t="s">
        <v>6066</v>
      </c>
      <c r="AW796" s="100">
        <v>68.439975289205407</v>
      </c>
      <c r="AX796" s="100">
        <v>195.17496823032647</v>
      </c>
      <c r="AY796" s="100">
        <v>4.8965211857088318E-4</v>
      </c>
      <c r="AZ796" s="100">
        <v>1779439.3575193405</v>
      </c>
      <c r="BA796" s="100">
        <v>16000</v>
      </c>
      <c r="BB796" s="100">
        <v>26000</v>
      </c>
    </row>
    <row r="797" spans="1:54" x14ac:dyDescent="0.25">
      <c r="A797" s="95" t="s">
        <v>8709</v>
      </c>
      <c r="B797" s="51" t="s">
        <v>8710</v>
      </c>
      <c r="C797" s="96" t="str">
        <f>HYPERLINK("http://www.UniProt.org/UniProt/FABD_HUMAN","FABD_HUMAN")</f>
        <v>FABD_HUMAN</v>
      </c>
      <c r="D797" s="97" t="s">
        <v>8712</v>
      </c>
      <c r="E797" s="160" t="s">
        <v>40</v>
      </c>
      <c r="H797" s="98">
        <v>69</v>
      </c>
      <c r="I797" s="98">
        <v>200</v>
      </c>
      <c r="J797" s="99">
        <v>4.8999999999999998E-4</v>
      </c>
      <c r="K797" s="98">
        <v>4.8999999999999995</v>
      </c>
      <c r="L797" s="98">
        <v>2.5087854401136291E-2</v>
      </c>
      <c r="M797" s="148" t="s">
        <v>47252</v>
      </c>
      <c r="N797" s="100"/>
      <c r="O797" s="101" t="s">
        <v>311</v>
      </c>
      <c r="P797" s="102">
        <v>41.43</v>
      </c>
      <c r="Q797" s="102">
        <v>42.878</v>
      </c>
      <c r="R797" s="102">
        <v>42.962000000000003</v>
      </c>
      <c r="S797" s="95" t="s">
        <v>47240</v>
      </c>
      <c r="T797" s="100">
        <v>7160</v>
      </c>
      <c r="U797" s="100" t="s">
        <v>8713</v>
      </c>
      <c r="V797" s="100" t="s">
        <v>8711</v>
      </c>
      <c r="W797" s="100">
        <v>68.61</v>
      </c>
      <c r="X797" s="103">
        <v>5.9999999999999999E-160</v>
      </c>
      <c r="Y797" s="100" t="s">
        <v>36</v>
      </c>
      <c r="Z797" s="100" t="s">
        <v>8714</v>
      </c>
      <c r="AA797" s="100" t="s">
        <v>8715</v>
      </c>
      <c r="AB797" s="100" t="s">
        <v>8716</v>
      </c>
      <c r="AC797" s="100" t="s">
        <v>8717</v>
      </c>
      <c r="AD797" s="100" t="s">
        <v>8718</v>
      </c>
      <c r="AE797" s="100" t="s">
        <v>8720</v>
      </c>
      <c r="AF797" s="100" t="s">
        <v>8719</v>
      </c>
      <c r="AG797" s="100"/>
      <c r="AH797" t="s">
        <v>8721</v>
      </c>
      <c r="AI797" t="s">
        <v>8710</v>
      </c>
      <c r="AJ797">
        <v>87.77</v>
      </c>
      <c r="AK797">
        <v>0</v>
      </c>
      <c r="AL797" t="s">
        <v>69</v>
      </c>
      <c r="AM797" t="s">
        <v>8722</v>
      </c>
      <c r="AN797" t="s">
        <v>8723</v>
      </c>
      <c r="AO797" t="s">
        <v>8724</v>
      </c>
      <c r="AS797" s="55">
        <v>42878</v>
      </c>
      <c r="AT797" s="104">
        <v>24.000603409262332</v>
      </c>
      <c r="AU797" s="100" t="s">
        <v>8709</v>
      </c>
      <c r="AV797" s="100" t="s">
        <v>8725</v>
      </c>
      <c r="AW797" s="100">
        <v>68.508213460329742</v>
      </c>
      <c r="AX797" s="100">
        <v>195.36956769978869</v>
      </c>
      <c r="AY797" s="100">
        <v>4.9014032688652384E-4</v>
      </c>
      <c r="AZ797" s="100">
        <v>1781213.5499685733</v>
      </c>
      <c r="BA797" s="100">
        <v>16000</v>
      </c>
      <c r="BB797" s="100">
        <v>26000</v>
      </c>
    </row>
    <row r="798" spans="1:54" x14ac:dyDescent="0.25">
      <c r="A798" s="95" t="s">
        <v>24983</v>
      </c>
      <c r="B798" s="51" t="s">
        <v>48761</v>
      </c>
      <c r="C798" s="96" t="str">
        <f>HYPERLINK("http://www.UniProt.org/UniProt/SPAT5_HUMAN","SPAT5_HUMAN")</f>
        <v>SPAT5_HUMAN</v>
      </c>
      <c r="D798" s="97" t="s">
        <v>24986</v>
      </c>
      <c r="E798" s="159">
        <v>-5</v>
      </c>
      <c r="F798" s="98">
        <v>2</v>
      </c>
      <c r="G798" s="98">
        <v>0</v>
      </c>
      <c r="H798" s="98">
        <v>69</v>
      </c>
      <c r="I798" s="98">
        <v>200</v>
      </c>
      <c r="J798" s="99">
        <v>4.8999999999999998E-4</v>
      </c>
      <c r="K798" s="98">
        <v>4.8999999999999995</v>
      </c>
      <c r="L798" s="98">
        <v>2.5087854401136291E-2</v>
      </c>
      <c r="M798" s="151" t="s">
        <v>47252</v>
      </c>
      <c r="N798" s="100"/>
      <c r="O798" s="101" t="s">
        <v>40</v>
      </c>
      <c r="P798" s="102">
        <v>95.881</v>
      </c>
      <c r="Q798" s="102">
        <v>129.417</v>
      </c>
      <c r="R798" s="102">
        <v>97.903999999999996</v>
      </c>
      <c r="S798" s="95" t="s">
        <v>47240</v>
      </c>
      <c r="T798" s="100">
        <v>505</v>
      </c>
      <c r="U798" s="100" t="s">
        <v>24987</v>
      </c>
      <c r="V798" s="100" t="s">
        <v>24985</v>
      </c>
      <c r="W798" s="100">
        <v>66.47</v>
      </c>
      <c r="X798" s="100">
        <v>0</v>
      </c>
      <c r="Y798" s="100" t="s">
        <v>36</v>
      </c>
      <c r="Z798" s="100" t="s">
        <v>24988</v>
      </c>
      <c r="AA798" s="100" t="s">
        <v>24989</v>
      </c>
      <c r="AB798" s="100" t="s">
        <v>24990</v>
      </c>
      <c r="AC798" s="100" t="s">
        <v>24991</v>
      </c>
      <c r="AD798" s="100" t="s">
        <v>24992</v>
      </c>
      <c r="AE798" s="100" t="s">
        <v>24993</v>
      </c>
      <c r="AF798" s="100"/>
      <c r="AG798" s="100"/>
      <c r="AH798" t="s">
        <v>49796</v>
      </c>
      <c r="AI798" t="s">
        <v>48761</v>
      </c>
      <c r="AJ798">
        <v>88.82</v>
      </c>
      <c r="AK798">
        <v>0</v>
      </c>
      <c r="AL798" t="s">
        <v>69</v>
      </c>
      <c r="AM798" t="s">
        <v>49797</v>
      </c>
      <c r="AO798" t="s">
        <v>415</v>
      </c>
      <c r="AR798" t="s">
        <v>370</v>
      </c>
      <c r="AS798" s="55">
        <v>74372</v>
      </c>
      <c r="AT798" s="104">
        <v>55.000541477149667</v>
      </c>
      <c r="AU798" s="100" t="s">
        <v>24983</v>
      </c>
      <c r="AV798" s="100" t="s">
        <v>24998</v>
      </c>
      <c r="AW798" s="100">
        <v>69.08295623923209</v>
      </c>
      <c r="AX798" s="100">
        <v>197.00860107376141</v>
      </c>
      <c r="AY798" s="100">
        <v>4.9425230995100696E-4</v>
      </c>
      <c r="AZ798" s="100">
        <v>1796156.8622200345</v>
      </c>
      <c r="BA798" s="100">
        <v>16000</v>
      </c>
      <c r="BB798" s="100">
        <v>26000</v>
      </c>
    </row>
    <row r="799" spans="1:54" x14ac:dyDescent="0.25">
      <c r="A799" s="95" t="s">
        <v>7107</v>
      </c>
      <c r="B799" s="51" t="s">
        <v>7108</v>
      </c>
      <c r="C799" s="96" t="str">
        <f>HYPERLINK("http://www.UniProt.org/UniProt/EBP2_HUMAN","EBP2_HUMAN")</f>
        <v>EBP2_HUMAN</v>
      </c>
      <c r="D799" s="97" t="s">
        <v>7110</v>
      </c>
      <c r="E799" s="159">
        <v>1.74</v>
      </c>
      <c r="F799" s="98">
        <v>6.1</v>
      </c>
      <c r="G799" s="98">
        <v>340</v>
      </c>
      <c r="H799" s="98">
        <v>67</v>
      </c>
      <c r="I799" s="98">
        <v>190</v>
      </c>
      <c r="J799" s="99">
        <v>4.8000000000000001E-4</v>
      </c>
      <c r="K799" s="98">
        <v>4.8</v>
      </c>
      <c r="L799" s="98">
        <v>2.5087854401136291E-2</v>
      </c>
      <c r="M799" s="148" t="s">
        <v>47252</v>
      </c>
      <c r="N799" s="100"/>
      <c r="O799" s="101" t="s">
        <v>40</v>
      </c>
      <c r="P799" s="102">
        <v>35.296999999999997</v>
      </c>
      <c r="Q799" s="102">
        <v>35.265999999999998</v>
      </c>
      <c r="R799" s="102">
        <v>34.851999999999997</v>
      </c>
      <c r="S799" s="95" t="s">
        <v>47240</v>
      </c>
      <c r="T799" s="100">
        <v>1767</v>
      </c>
      <c r="U799" s="100" t="s">
        <v>7111</v>
      </c>
      <c r="V799" s="100" t="s">
        <v>7109</v>
      </c>
      <c r="W799" s="100">
        <v>67.47</v>
      </c>
      <c r="X799" s="103">
        <v>9.9999999999999998E-121</v>
      </c>
      <c r="Y799" s="100" t="s">
        <v>36</v>
      </c>
      <c r="Z799" s="100" t="s">
        <v>7112</v>
      </c>
      <c r="AA799" s="100" t="s">
        <v>7113</v>
      </c>
      <c r="AB799" s="100" t="s">
        <v>7114</v>
      </c>
      <c r="AC799" s="100" t="s">
        <v>7115</v>
      </c>
      <c r="AD799" s="100" t="s">
        <v>7116</v>
      </c>
      <c r="AE799" s="100" t="s">
        <v>7118</v>
      </c>
      <c r="AF799" s="100" t="s">
        <v>7117</v>
      </c>
      <c r="AG799" s="100" t="s">
        <v>1063</v>
      </c>
      <c r="AH799" t="s">
        <v>7119</v>
      </c>
      <c r="AI799" t="s">
        <v>7108</v>
      </c>
      <c r="AJ799">
        <v>99.68</v>
      </c>
      <c r="AK799">
        <v>0</v>
      </c>
      <c r="AL799" t="s">
        <v>69</v>
      </c>
      <c r="AO799" t="s">
        <v>628</v>
      </c>
      <c r="AS799" s="55">
        <v>35266</v>
      </c>
      <c r="AT799" s="104">
        <v>19.000185896641469</v>
      </c>
      <c r="AU799" s="100" t="s">
        <v>7107</v>
      </c>
      <c r="AV799" s="100" t="s">
        <v>7107</v>
      </c>
      <c r="AW799" s="100">
        <v>66.999344476151649</v>
      </c>
      <c r="AX799" s="100">
        <v>191.06662260364789</v>
      </c>
      <c r="AY799" s="100">
        <v>4.7934516087971748E-4</v>
      </c>
      <c r="AZ799" s="100">
        <v>1741982.9563799428</v>
      </c>
      <c r="BA799" s="100">
        <v>16000</v>
      </c>
      <c r="BB799" s="100">
        <v>26000</v>
      </c>
    </row>
    <row r="800" spans="1:54" x14ac:dyDescent="0.25">
      <c r="A800" s="95" t="s">
        <v>8273</v>
      </c>
      <c r="B800" s="51" t="s">
        <v>8274</v>
      </c>
      <c r="C800" s="96" t="str">
        <f>HYPERLINK("http://www.UniProt.org/UniProt/EWS_HUMAN","EWS_HUMAN")</f>
        <v>EWS_HUMAN</v>
      </c>
      <c r="D800" s="97" t="s">
        <v>8276</v>
      </c>
      <c r="E800" s="159">
        <v>5</v>
      </c>
      <c r="F800" s="98">
        <v>0</v>
      </c>
      <c r="G800" s="98">
        <v>250</v>
      </c>
      <c r="H800" s="98">
        <v>67</v>
      </c>
      <c r="I800" s="98">
        <v>190</v>
      </c>
      <c r="J800" s="99">
        <v>4.8000000000000001E-4</v>
      </c>
      <c r="K800" s="98">
        <v>4.8</v>
      </c>
      <c r="L800" s="98">
        <v>2.5087854401136291E-2</v>
      </c>
      <c r="M800" s="145" t="s">
        <v>47252</v>
      </c>
      <c r="N800" s="100"/>
      <c r="O800" s="101" t="s">
        <v>40</v>
      </c>
      <c r="P800" s="102">
        <v>71.683999999999997</v>
      </c>
      <c r="Q800" s="102">
        <v>70.739000000000004</v>
      </c>
      <c r="R800" s="102">
        <v>68.477999999999994</v>
      </c>
      <c r="S800" s="95" t="s">
        <v>47240</v>
      </c>
      <c r="T800" s="100">
        <v>5358</v>
      </c>
      <c r="U800" s="100" t="s">
        <v>8277</v>
      </c>
      <c r="V800" s="100" t="s">
        <v>8275</v>
      </c>
      <c r="W800" s="100">
        <v>65.8</v>
      </c>
      <c r="X800" s="100">
        <v>0</v>
      </c>
      <c r="Y800" s="100" t="s">
        <v>36</v>
      </c>
      <c r="Z800" s="100" t="s">
        <v>8278</v>
      </c>
      <c r="AA800" s="100" t="s">
        <v>8279</v>
      </c>
      <c r="AB800" s="100" t="s">
        <v>8280</v>
      </c>
      <c r="AC800" s="100" t="s">
        <v>8281</v>
      </c>
      <c r="AD800" s="100" t="s">
        <v>8282</v>
      </c>
      <c r="AE800" s="100" t="s">
        <v>8284</v>
      </c>
      <c r="AF800" s="100" t="s">
        <v>8283</v>
      </c>
      <c r="AG800" s="100" t="s">
        <v>348</v>
      </c>
      <c r="AH800" t="s">
        <v>8285</v>
      </c>
      <c r="AI800" t="s">
        <v>8274</v>
      </c>
      <c r="AJ800">
        <v>100</v>
      </c>
      <c r="AK800">
        <v>0</v>
      </c>
      <c r="AL800" t="s">
        <v>69</v>
      </c>
      <c r="AO800" t="s">
        <v>628</v>
      </c>
      <c r="AS800" s="55">
        <v>70739</v>
      </c>
      <c r="AT800" s="104">
        <v>22.999679795068843</v>
      </c>
      <c r="AU800" s="100" t="s">
        <v>8286</v>
      </c>
      <c r="AV800" s="100" t="s">
        <v>8287</v>
      </c>
      <c r="AW800" s="100">
        <v>66.63621198718306</v>
      </c>
      <c r="AX800" s="100">
        <v>190.03105279669882</v>
      </c>
      <c r="AY800" s="100">
        <v>4.7674713842582231E-4</v>
      </c>
      <c r="AZ800" s="100">
        <v>1732541.5116667596</v>
      </c>
      <c r="BA800" s="100">
        <v>16000</v>
      </c>
      <c r="BB800" s="100">
        <v>26000</v>
      </c>
    </row>
    <row r="801" spans="1:54" x14ac:dyDescent="0.25">
      <c r="A801" s="95" t="s">
        <v>16081</v>
      </c>
      <c r="B801" s="51" t="s">
        <v>48940</v>
      </c>
      <c r="C801" s="96" t="str">
        <f>HYPERLINK("http://www.UniProt.org/UniProt/NUMB_HUMAN","NUMB_HUMAN")</f>
        <v>NUMB_HUMAN</v>
      </c>
      <c r="D801" s="97" t="s">
        <v>16084</v>
      </c>
      <c r="E801" s="160" t="s">
        <v>40</v>
      </c>
      <c r="H801" s="98">
        <v>67</v>
      </c>
      <c r="I801" s="98">
        <v>190</v>
      </c>
      <c r="J801" s="99">
        <v>4.8000000000000001E-4</v>
      </c>
      <c r="K801" s="98">
        <v>4.8</v>
      </c>
      <c r="L801" s="98">
        <v>2.5087854401136291E-2</v>
      </c>
      <c r="M801" s="145" t="s">
        <v>47252</v>
      </c>
      <c r="N801" s="100"/>
      <c r="O801" s="101" t="s">
        <v>40</v>
      </c>
      <c r="P801" s="102">
        <v>68.885999999999996</v>
      </c>
      <c r="Q801" s="102">
        <v>219.36099999999999</v>
      </c>
      <c r="R801" s="102">
        <v>70.804000000000002</v>
      </c>
      <c r="S801" s="95" t="s">
        <v>47240</v>
      </c>
      <c r="T801" s="100">
        <v>1061</v>
      </c>
      <c r="U801" s="100" t="s">
        <v>16086</v>
      </c>
      <c r="V801" s="100" t="s">
        <v>16083</v>
      </c>
      <c r="W801" s="100">
        <v>64.97</v>
      </c>
      <c r="X801" s="100">
        <v>0</v>
      </c>
      <c r="Y801" s="100" t="s">
        <v>36</v>
      </c>
      <c r="Z801" s="100" t="s">
        <v>16085</v>
      </c>
      <c r="AA801" s="100" t="s">
        <v>16087</v>
      </c>
      <c r="AB801" s="100" t="s">
        <v>16088</v>
      </c>
      <c r="AC801" s="100" t="s">
        <v>16089</v>
      </c>
      <c r="AD801" s="100" t="s">
        <v>1733</v>
      </c>
      <c r="AE801" s="100" t="s">
        <v>16091</v>
      </c>
      <c r="AF801" s="100"/>
      <c r="AG801" s="100" t="s">
        <v>16090</v>
      </c>
      <c r="AH801" t="s">
        <v>50481</v>
      </c>
      <c r="AI801" t="s">
        <v>48940</v>
      </c>
      <c r="AJ801">
        <v>88.18</v>
      </c>
      <c r="AK801">
        <v>0</v>
      </c>
      <c r="AL801" t="s">
        <v>69</v>
      </c>
      <c r="AM801" t="s">
        <v>50482</v>
      </c>
      <c r="AN801" t="s">
        <v>50483</v>
      </c>
      <c r="AO801" t="s">
        <v>50484</v>
      </c>
      <c r="AS801" s="55">
        <v>70023</v>
      </c>
      <c r="AT801" s="104">
        <v>23.000727008360595</v>
      </c>
      <c r="AU801" s="100" t="s">
        <v>16081</v>
      </c>
      <c r="AV801" s="100" t="s">
        <v>16094</v>
      </c>
      <c r="AW801" s="100">
        <v>67.429306750144377</v>
      </c>
      <c r="AX801" s="100">
        <v>192.29277548889016</v>
      </c>
      <c r="AY801" s="100">
        <v>4.8242131538556659E-4</v>
      </c>
      <c r="AZ801" s="100">
        <v>1753161.9755037536</v>
      </c>
      <c r="BA801" s="100">
        <v>16000</v>
      </c>
      <c r="BB801" s="100">
        <v>26000</v>
      </c>
    </row>
    <row r="802" spans="1:54" x14ac:dyDescent="0.25">
      <c r="A802" s="95" t="s">
        <v>24595</v>
      </c>
      <c r="B802" s="51" t="s">
        <v>24596</v>
      </c>
      <c r="C802" s="96" t="str">
        <f>HYPERLINK("http://www.UniProt.org/UniProt/SMRD2_HUMAN","SMRD2_HUMAN")</f>
        <v>SMRD2_HUMAN</v>
      </c>
      <c r="D802" s="97" t="s">
        <v>24598</v>
      </c>
      <c r="E802" s="159">
        <v>2.92</v>
      </c>
      <c r="F802" s="98">
        <v>0.3</v>
      </c>
      <c r="G802" s="98">
        <v>250</v>
      </c>
      <c r="H802" s="98">
        <v>66</v>
      </c>
      <c r="I802" s="98">
        <v>190</v>
      </c>
      <c r="J802" s="99">
        <v>4.6999999999999999E-4</v>
      </c>
      <c r="K802" s="98">
        <v>4.7</v>
      </c>
      <c r="L802" s="98">
        <v>2.5087854401136291E-2</v>
      </c>
      <c r="M802" s="145" t="s">
        <v>47252</v>
      </c>
      <c r="N802" s="100"/>
      <c r="O802" s="101" t="s">
        <v>40</v>
      </c>
      <c r="P802" s="102">
        <v>55.472999999999999</v>
      </c>
      <c r="Q802" s="102">
        <v>54.104999999999997</v>
      </c>
      <c r="R802" s="102">
        <v>58.920999999999999</v>
      </c>
      <c r="S802" s="95" t="s">
        <v>47240</v>
      </c>
      <c r="T802" s="100">
        <v>4708</v>
      </c>
      <c r="U802" s="100" t="s">
        <v>24599</v>
      </c>
      <c r="V802" s="100" t="s">
        <v>24597</v>
      </c>
      <c r="W802" s="100">
        <v>79.19</v>
      </c>
      <c r="X802" s="100">
        <v>0</v>
      </c>
      <c r="Y802" s="100" t="s">
        <v>36</v>
      </c>
      <c r="Z802" s="100" t="s">
        <v>24600</v>
      </c>
      <c r="AA802" s="100" t="s">
        <v>24601</v>
      </c>
      <c r="AB802" s="100" t="s">
        <v>24602</v>
      </c>
      <c r="AC802" s="100" t="s">
        <v>24585</v>
      </c>
      <c r="AD802" s="100" t="s">
        <v>24586</v>
      </c>
      <c r="AE802" s="100" t="s">
        <v>24603</v>
      </c>
      <c r="AF802" s="100" t="s">
        <v>487</v>
      </c>
      <c r="AG802" s="100" t="s">
        <v>24587</v>
      </c>
      <c r="AH802" t="s">
        <v>24604</v>
      </c>
      <c r="AI802" t="s">
        <v>24596</v>
      </c>
      <c r="AJ802">
        <v>95.05</v>
      </c>
      <c r="AK802">
        <v>0</v>
      </c>
      <c r="AL802" t="s">
        <v>69</v>
      </c>
      <c r="AM802" t="s">
        <v>24605</v>
      </c>
      <c r="AN802" t="s">
        <v>24606</v>
      </c>
      <c r="AO802" t="s">
        <v>24607</v>
      </c>
      <c r="AS802" s="55">
        <v>54105</v>
      </c>
      <c r="AT802" s="104">
        <v>30.999936991997984</v>
      </c>
      <c r="AU802" s="100" t="s">
        <v>24595</v>
      </c>
      <c r="AV802" s="100" t="s">
        <v>24608</v>
      </c>
      <c r="AW802" s="100">
        <v>66.234750007817382</v>
      </c>
      <c r="AX802" s="100">
        <v>188.88617615498063</v>
      </c>
      <c r="AY802" s="100">
        <v>4.7387488857635361E-4</v>
      </c>
      <c r="AZ802" s="100">
        <v>1722103.5002032521</v>
      </c>
      <c r="BA802" s="100">
        <v>16000</v>
      </c>
      <c r="BB802" s="100">
        <v>26000</v>
      </c>
    </row>
    <row r="803" spans="1:54" x14ac:dyDescent="0.25">
      <c r="A803" s="100" t="s">
        <v>47113</v>
      </c>
      <c r="B803" s="51" t="s">
        <v>48830</v>
      </c>
      <c r="C803" s="100"/>
      <c r="D803" s="106"/>
      <c r="E803" s="107">
        <v>5</v>
      </c>
      <c r="F803" s="98">
        <v>0</v>
      </c>
      <c r="G803" s="98">
        <v>2.1</v>
      </c>
      <c r="H803" s="98">
        <v>66</v>
      </c>
      <c r="I803" s="98">
        <v>190</v>
      </c>
      <c r="J803" s="99">
        <v>4.6999999999999999E-4</v>
      </c>
      <c r="K803" s="98">
        <v>4.7</v>
      </c>
      <c r="L803" s="98">
        <v>2.5087854401136291E-2</v>
      </c>
      <c r="M803" s="151" t="s">
        <v>47252</v>
      </c>
      <c r="N803" s="100"/>
      <c r="O803" s="101" t="s">
        <v>40</v>
      </c>
      <c r="P803" s="102">
        <v>50.518000000000001</v>
      </c>
      <c r="Q803" s="102">
        <v>110.18899999999999</v>
      </c>
      <c r="R803" s="102" t="s">
        <v>40</v>
      </c>
      <c r="S803" s="95" t="s">
        <v>47240</v>
      </c>
      <c r="T803" s="100">
        <v>708</v>
      </c>
      <c r="U803" s="100"/>
      <c r="V803" s="100"/>
      <c r="W803" s="100"/>
      <c r="X803" s="100"/>
      <c r="Y803" s="100" t="s">
        <v>747</v>
      </c>
      <c r="Z803" s="100"/>
      <c r="AA803" s="100"/>
      <c r="AB803" s="100"/>
      <c r="AC803" s="100"/>
      <c r="AD803" s="100"/>
      <c r="AE803" s="100"/>
      <c r="AF803" s="100"/>
      <c r="AG803" s="100"/>
      <c r="AH803" t="s">
        <v>50050</v>
      </c>
      <c r="AI803" t="s">
        <v>48830</v>
      </c>
      <c r="AJ803">
        <v>92.81</v>
      </c>
      <c r="AK803">
        <v>0</v>
      </c>
      <c r="AL803" t="s">
        <v>69</v>
      </c>
      <c r="AM803" t="s">
        <v>50051</v>
      </c>
      <c r="AO803" t="s">
        <v>628</v>
      </c>
      <c r="AS803" s="55">
        <v>51500</v>
      </c>
      <c r="AT803" s="104">
        <v>28.999821130455523</v>
      </c>
      <c r="AU803" s="100" t="s">
        <v>47113</v>
      </c>
      <c r="AV803" s="100" t="s">
        <v>47113</v>
      </c>
      <c r="AW803" s="100">
        <v>66.272159424197824</v>
      </c>
      <c r="AX803" s="100">
        <v>188.99285915161693</v>
      </c>
      <c r="AY803" s="100">
        <v>4.7414253332502242E-4</v>
      </c>
      <c r="AZ803" s="100">
        <v>1723076.1450291434</v>
      </c>
      <c r="BA803" s="100">
        <v>16000</v>
      </c>
      <c r="BB803" s="100">
        <v>26000</v>
      </c>
    </row>
    <row r="804" spans="1:54" x14ac:dyDescent="0.25">
      <c r="A804" s="95" t="s">
        <v>14970</v>
      </c>
      <c r="B804" s="51" t="s">
        <v>37663</v>
      </c>
      <c r="C804" s="96" t="str">
        <f>HYPERLINK("http://www.UniProt.org/UniProt/NAA35_HUMAN","NAA35_HUMAN")</f>
        <v>NAA35_HUMAN</v>
      </c>
      <c r="D804" s="97" t="s">
        <v>14972</v>
      </c>
      <c r="E804" s="159">
        <v>-5</v>
      </c>
      <c r="F804" s="98">
        <v>34</v>
      </c>
      <c r="G804" s="98">
        <v>0</v>
      </c>
      <c r="H804" s="98">
        <v>64</v>
      </c>
      <c r="I804" s="98">
        <v>180</v>
      </c>
      <c r="J804" s="99">
        <v>4.6000000000000001E-4</v>
      </c>
      <c r="K804" s="98">
        <v>4.6000000000000005</v>
      </c>
      <c r="L804" s="98">
        <v>2.5087854401136291E-2</v>
      </c>
      <c r="M804" s="148" t="s">
        <v>47252</v>
      </c>
      <c r="N804" s="100"/>
      <c r="O804" s="101" t="s">
        <v>40</v>
      </c>
      <c r="P804" s="102">
        <v>45.170999999999999</v>
      </c>
      <c r="Q804" s="102" t="s">
        <v>40</v>
      </c>
      <c r="R804" s="102">
        <v>83.638999999999996</v>
      </c>
      <c r="S804" s="95" t="s">
        <v>47240</v>
      </c>
      <c r="T804" s="100">
        <v>7831</v>
      </c>
      <c r="U804" s="100" t="s">
        <v>14973</v>
      </c>
      <c r="V804" s="100" t="s">
        <v>14971</v>
      </c>
      <c r="W804" s="100">
        <v>91.52</v>
      </c>
      <c r="X804" s="100">
        <v>0</v>
      </c>
      <c r="Y804" s="100" t="s">
        <v>36</v>
      </c>
      <c r="Z804" s="100" t="s">
        <v>14974</v>
      </c>
      <c r="AA804" s="100" t="s">
        <v>14975</v>
      </c>
      <c r="AB804" s="100" t="s">
        <v>14976</v>
      </c>
      <c r="AC804" s="100"/>
      <c r="AD804" s="100" t="s">
        <v>14977</v>
      </c>
      <c r="AE804" s="100" t="s">
        <v>14978</v>
      </c>
      <c r="AF804" s="100"/>
      <c r="AG804" s="100"/>
      <c r="AH804" t="s">
        <v>37668</v>
      </c>
      <c r="AI804" t="s">
        <v>37663</v>
      </c>
      <c r="AJ804">
        <v>96.4</v>
      </c>
      <c r="AK804">
        <v>0</v>
      </c>
      <c r="AL804" t="s">
        <v>69</v>
      </c>
      <c r="AM804" t="s">
        <v>37669</v>
      </c>
      <c r="AN804" t="s">
        <v>37670</v>
      </c>
      <c r="AO804" t="s">
        <v>628</v>
      </c>
      <c r="AS804" s="55">
        <v>83200</v>
      </c>
      <c r="AT804" s="104">
        <v>23.000054845609608</v>
      </c>
      <c r="AU804" s="100" t="s">
        <v>14970</v>
      </c>
      <c r="AV804" s="100" t="s">
        <v>14970</v>
      </c>
      <c r="AW804" s="100">
        <v>63.966402650192236</v>
      </c>
      <c r="AX804" s="100">
        <v>182.41737452860625</v>
      </c>
      <c r="AY804" s="100">
        <v>4.5764605324112215E-4</v>
      </c>
      <c r="AZ804" s="100">
        <v>1663126.4689049982</v>
      </c>
      <c r="BA804" s="100">
        <v>16000</v>
      </c>
      <c r="BB804" s="100">
        <v>26000</v>
      </c>
    </row>
    <row r="805" spans="1:54" x14ac:dyDescent="0.25">
      <c r="A805" s="95" t="s">
        <v>25895</v>
      </c>
      <c r="B805" s="51" t="s">
        <v>49077</v>
      </c>
      <c r="C805" s="96" t="str">
        <f>HYPERLINK("http://www.UniProt.org/UniProt/SWAHA_HUMAN","SWAHA_HUMAN")</f>
        <v>SWAHA_HUMAN</v>
      </c>
      <c r="D805" s="97" t="s">
        <v>25897</v>
      </c>
      <c r="E805" s="160" t="s">
        <v>40</v>
      </c>
      <c r="H805" s="98">
        <v>65</v>
      </c>
      <c r="I805" s="98">
        <v>180</v>
      </c>
      <c r="J805" s="99">
        <v>4.6000000000000001E-4</v>
      </c>
      <c r="K805" s="98">
        <v>4.6000000000000005</v>
      </c>
      <c r="L805" s="98">
        <v>2.5087854401136291E-2</v>
      </c>
      <c r="M805" s="145" t="s">
        <v>47252</v>
      </c>
      <c r="N805" s="100"/>
      <c r="O805" s="101" t="s">
        <v>235</v>
      </c>
      <c r="P805" s="102">
        <v>59.158000000000001</v>
      </c>
      <c r="Q805" s="102">
        <v>90.278000000000006</v>
      </c>
      <c r="R805" s="102">
        <v>57.442999999999998</v>
      </c>
      <c r="S805" s="95" t="s">
        <v>47240</v>
      </c>
      <c r="T805" s="100">
        <v>4161</v>
      </c>
      <c r="U805" s="100" t="s">
        <v>25898</v>
      </c>
      <c r="V805" s="100" t="s">
        <v>25896</v>
      </c>
      <c r="W805" s="100">
        <v>41.64</v>
      </c>
      <c r="X805" s="103">
        <v>3.9999999999999999E-60</v>
      </c>
      <c r="Y805" s="100" t="s">
        <v>36</v>
      </c>
      <c r="Z805" s="100" t="s">
        <v>25899</v>
      </c>
      <c r="AA805" s="100"/>
      <c r="AB805" s="100" t="s">
        <v>25900</v>
      </c>
      <c r="AC805" s="100"/>
      <c r="AD805" s="100"/>
      <c r="AE805" s="100"/>
      <c r="AF805" s="100"/>
      <c r="AG805" s="100"/>
      <c r="AH805" t="s">
        <v>50891</v>
      </c>
      <c r="AI805" t="s">
        <v>49077</v>
      </c>
      <c r="AJ805">
        <v>83.06</v>
      </c>
      <c r="AK805">
        <v>0</v>
      </c>
      <c r="AL805" t="s">
        <v>69</v>
      </c>
      <c r="AM805" t="s">
        <v>50892</v>
      </c>
      <c r="AO805" t="s">
        <v>50893</v>
      </c>
      <c r="AR805" t="s">
        <v>370</v>
      </c>
      <c r="AS805" s="55">
        <v>40683</v>
      </c>
      <c r="AT805" s="104">
        <v>33.998881108088817</v>
      </c>
      <c r="AU805" s="100" t="s">
        <v>25895</v>
      </c>
      <c r="AV805" s="100" t="s">
        <v>25901</v>
      </c>
      <c r="AW805" s="100">
        <v>64.765932260204622</v>
      </c>
      <c r="AX805" s="100">
        <v>184.69744791516086</v>
      </c>
      <c r="AY805" s="100">
        <v>4.6336626815570098E-4</v>
      </c>
      <c r="AZ805" s="100">
        <v>1683914.23876532</v>
      </c>
      <c r="BA805" s="100">
        <v>16000</v>
      </c>
      <c r="BB805" s="100">
        <v>26000</v>
      </c>
    </row>
    <row r="806" spans="1:54" x14ac:dyDescent="0.25">
      <c r="A806" s="95" t="s">
        <v>2081</v>
      </c>
      <c r="B806" s="51" t="s">
        <v>2082</v>
      </c>
      <c r="C806" s="96" t="str">
        <f>HYPERLINK("http://www.UniProt.org/UniProt/ASH2L_HUMAN","ASH2L_HUMAN")</f>
        <v>ASH2L_HUMAN</v>
      </c>
      <c r="D806" s="97" t="s">
        <v>2084</v>
      </c>
      <c r="E806" s="159">
        <v>5</v>
      </c>
      <c r="F806" s="98">
        <v>0</v>
      </c>
      <c r="G806" s="98">
        <v>38</v>
      </c>
      <c r="H806" s="98">
        <v>62</v>
      </c>
      <c r="I806" s="98">
        <v>180</v>
      </c>
      <c r="J806" s="99">
        <v>4.4999999999999999E-4</v>
      </c>
      <c r="K806" s="98">
        <v>4.5</v>
      </c>
      <c r="L806" s="98">
        <v>2.5087854401136291E-2</v>
      </c>
      <c r="M806" s="145" t="s">
        <v>47252</v>
      </c>
      <c r="N806" s="100"/>
      <c r="O806" s="101" t="s">
        <v>40</v>
      </c>
      <c r="P806" s="102">
        <v>61.533000000000001</v>
      </c>
      <c r="Q806" s="102">
        <v>64.539000000000001</v>
      </c>
      <c r="R806" s="102">
        <v>68.722999999999999</v>
      </c>
      <c r="S806" s="95" t="s">
        <v>47240</v>
      </c>
      <c r="T806" s="100">
        <v>9579</v>
      </c>
      <c r="U806" s="100" t="s">
        <v>2085</v>
      </c>
      <c r="V806" s="100" t="s">
        <v>2083</v>
      </c>
      <c r="W806" s="100">
        <v>87.93</v>
      </c>
      <c r="X806" s="100">
        <v>0</v>
      </c>
      <c r="Y806" s="100" t="s">
        <v>36</v>
      </c>
      <c r="Z806" s="100" t="s">
        <v>2086</v>
      </c>
      <c r="AA806" s="100" t="s">
        <v>2087</v>
      </c>
      <c r="AB806" s="100" t="s">
        <v>2088</v>
      </c>
      <c r="AC806" s="100" t="s">
        <v>2089</v>
      </c>
      <c r="AD806" s="100" t="s">
        <v>2090</v>
      </c>
      <c r="AE806" s="100" t="s">
        <v>2093</v>
      </c>
      <c r="AF806" s="100" t="s">
        <v>2091</v>
      </c>
      <c r="AG806" s="100" t="s">
        <v>2092</v>
      </c>
      <c r="AH806" t="s">
        <v>2094</v>
      </c>
      <c r="AI806" t="s">
        <v>2082</v>
      </c>
      <c r="AJ806">
        <v>100</v>
      </c>
      <c r="AK806">
        <v>0</v>
      </c>
      <c r="AL806" t="s">
        <v>69</v>
      </c>
      <c r="AM806" t="s">
        <v>2095</v>
      </c>
      <c r="AO806" t="s">
        <v>2096</v>
      </c>
      <c r="AR806" t="s">
        <v>370</v>
      </c>
      <c r="AS806" s="55">
        <v>64539</v>
      </c>
      <c r="AT806" s="104">
        <v>30.998914223669924</v>
      </c>
      <c r="AU806" s="100" t="s">
        <v>2097</v>
      </c>
      <c r="AV806" s="100" t="s">
        <v>2098</v>
      </c>
      <c r="AW806" s="100">
        <v>62.388785666172708</v>
      </c>
      <c r="AX806" s="100">
        <v>177.91837604950834</v>
      </c>
      <c r="AY806" s="100">
        <v>4.4635903136166794E-4</v>
      </c>
      <c r="AZ806" s="100">
        <v>1622108.4273204904</v>
      </c>
      <c r="BA806" s="100">
        <v>16000</v>
      </c>
      <c r="BB806" s="100">
        <v>26000</v>
      </c>
    </row>
    <row r="807" spans="1:54" x14ac:dyDescent="0.25">
      <c r="A807" s="95" t="s">
        <v>6016</v>
      </c>
      <c r="B807" s="51" t="s">
        <v>5851</v>
      </c>
      <c r="C807" s="96" t="str">
        <f>HYPERLINK("http://www.UniProt.org/UniProt/DDX5_HUMAN","DDX5_HUMAN")</f>
        <v>DDX5_HUMAN</v>
      </c>
      <c r="D807" s="97" t="s">
        <v>6018</v>
      </c>
      <c r="E807" s="159">
        <v>5</v>
      </c>
      <c r="F807" s="98">
        <v>0</v>
      </c>
      <c r="G807" s="98">
        <v>34</v>
      </c>
      <c r="H807" s="98">
        <v>63</v>
      </c>
      <c r="I807" s="98">
        <v>180</v>
      </c>
      <c r="J807" s="99">
        <v>4.4999999999999999E-4</v>
      </c>
      <c r="K807" s="98">
        <v>4.5</v>
      </c>
      <c r="L807" s="98">
        <v>2.5087854401136291E-2</v>
      </c>
      <c r="M807" s="20" t="s">
        <v>47252</v>
      </c>
      <c r="N807" s="100"/>
      <c r="O807" s="101" t="s">
        <v>40</v>
      </c>
      <c r="P807" s="102">
        <v>68.741</v>
      </c>
      <c r="Q807" s="102">
        <v>68.236000000000004</v>
      </c>
      <c r="R807" s="102">
        <v>69.147999999999996</v>
      </c>
      <c r="S807" s="95" t="s">
        <v>47240</v>
      </c>
      <c r="T807" s="100">
        <v>4198</v>
      </c>
      <c r="U807" s="100" t="s">
        <v>6019</v>
      </c>
      <c r="V807" s="100" t="s">
        <v>6017</v>
      </c>
      <c r="W807" s="100">
        <v>78.53</v>
      </c>
      <c r="X807" s="100">
        <v>0</v>
      </c>
      <c r="Y807" s="100" t="s">
        <v>36</v>
      </c>
      <c r="Z807" s="100" t="s">
        <v>6020</v>
      </c>
      <c r="AA807" s="100" t="s">
        <v>6021</v>
      </c>
      <c r="AB807" s="100" t="s">
        <v>6022</v>
      </c>
      <c r="AC807" s="100" t="s">
        <v>6023</v>
      </c>
      <c r="AD807" s="100" t="s">
        <v>5973</v>
      </c>
      <c r="AE807" s="100" t="s">
        <v>6024</v>
      </c>
      <c r="AF807" s="100"/>
      <c r="AG807" s="100" t="s">
        <v>348</v>
      </c>
      <c r="AH807" t="s">
        <v>5861</v>
      </c>
      <c r="AI807" t="s">
        <v>5851</v>
      </c>
      <c r="AJ807">
        <v>100</v>
      </c>
      <c r="AK807">
        <v>0</v>
      </c>
      <c r="AL807" t="s">
        <v>69</v>
      </c>
      <c r="AN807" t="s">
        <v>5862</v>
      </c>
      <c r="AO807" t="s">
        <v>5863</v>
      </c>
      <c r="AS807" s="55">
        <v>68236</v>
      </c>
      <c r="AT807" s="104">
        <v>34.999554882934213</v>
      </c>
      <c r="AU807" s="100" t="s">
        <v>6016</v>
      </c>
      <c r="AV807" s="100" t="s">
        <v>6025</v>
      </c>
      <c r="AW807" s="100">
        <v>62.610686369461646</v>
      </c>
      <c r="AX807" s="100">
        <v>178.5511854935751</v>
      </c>
      <c r="AY807" s="100">
        <v>4.4794661448130905E-4</v>
      </c>
      <c r="AZ807" s="100">
        <v>1627877.8456060027</v>
      </c>
      <c r="BA807" s="100">
        <v>16000</v>
      </c>
      <c r="BB807" s="100">
        <v>26000</v>
      </c>
    </row>
    <row r="808" spans="1:54" x14ac:dyDescent="0.25">
      <c r="A808" s="95" t="s">
        <v>10786</v>
      </c>
      <c r="B808" s="51" t="s">
        <v>10787</v>
      </c>
      <c r="C808" s="96" t="str">
        <f>HYPERLINK("http://www.UniProt.org/UniProt/HM20B_HUMAN","HM20B_HUMAN")</f>
        <v>HM20B_HUMAN</v>
      </c>
      <c r="D808" s="97" t="s">
        <v>10789</v>
      </c>
      <c r="E808" s="159">
        <v>5</v>
      </c>
      <c r="F808" s="98">
        <v>0</v>
      </c>
      <c r="G808" s="98">
        <v>45</v>
      </c>
      <c r="H808" s="98">
        <v>62</v>
      </c>
      <c r="I808" s="98">
        <v>180</v>
      </c>
      <c r="J808" s="99">
        <v>4.4999999999999999E-4</v>
      </c>
      <c r="K808" s="98">
        <v>4.5</v>
      </c>
      <c r="L808" s="98">
        <v>2.5087854401136291E-2</v>
      </c>
      <c r="M808" s="20" t="s">
        <v>47252</v>
      </c>
      <c r="N808" s="100"/>
      <c r="O808" s="101" t="s">
        <v>40</v>
      </c>
      <c r="P808" s="102">
        <v>36.768000000000001</v>
      </c>
      <c r="Q808" s="102">
        <v>36.728000000000002</v>
      </c>
      <c r="R808" s="102">
        <v>35.813000000000002</v>
      </c>
      <c r="S808" s="95" t="s">
        <v>47240</v>
      </c>
      <c r="T808" s="100">
        <v>11003</v>
      </c>
      <c r="U808" s="100" t="s">
        <v>10790</v>
      </c>
      <c r="V808" s="100" t="s">
        <v>10788</v>
      </c>
      <c r="W808" s="100">
        <v>75.42</v>
      </c>
      <c r="X808" s="103">
        <v>7.9999999999999995E-157</v>
      </c>
      <c r="Y808" s="100" t="s">
        <v>36</v>
      </c>
      <c r="Z808" s="100" t="s">
        <v>10791</v>
      </c>
      <c r="AA808" s="100" t="s">
        <v>10792</v>
      </c>
      <c r="AB808" s="100" t="s">
        <v>10793</v>
      </c>
      <c r="AC808" s="100"/>
      <c r="AD808" s="100" t="s">
        <v>10794</v>
      </c>
      <c r="AE808" s="100" t="s">
        <v>10797</v>
      </c>
      <c r="AF808" s="100" t="s">
        <v>10795</v>
      </c>
      <c r="AG808" s="100" t="s">
        <v>10796</v>
      </c>
      <c r="AH808" t="s">
        <v>10798</v>
      </c>
      <c r="AI808" t="s">
        <v>10787</v>
      </c>
      <c r="AJ808">
        <v>95.92</v>
      </c>
      <c r="AK808">
        <v>0</v>
      </c>
      <c r="AL808" t="s">
        <v>69</v>
      </c>
      <c r="AM808" t="s">
        <v>10799</v>
      </c>
      <c r="AN808" t="s">
        <v>10800</v>
      </c>
      <c r="AO808" t="s">
        <v>10801</v>
      </c>
      <c r="AS808" s="55">
        <v>36728</v>
      </c>
      <c r="AT808" s="104">
        <v>19.999016425690961</v>
      </c>
      <c r="AU808" s="100" t="s">
        <v>10802</v>
      </c>
      <c r="AV808" s="100" t="s">
        <v>10803</v>
      </c>
      <c r="AW808" s="100">
        <v>62.476918688452649</v>
      </c>
      <c r="AX808" s="100">
        <v>178.16971102955245</v>
      </c>
      <c r="AY808" s="100">
        <v>4.4698957690019386E-4</v>
      </c>
      <c r="AZ808" s="100">
        <v>1624399.8858997689</v>
      </c>
      <c r="BA808" s="100">
        <v>16000</v>
      </c>
      <c r="BB808" s="100">
        <v>26000</v>
      </c>
    </row>
    <row r="809" spans="1:54" x14ac:dyDescent="0.25">
      <c r="A809" s="95" t="s">
        <v>12838</v>
      </c>
      <c r="B809" s="51" t="s">
        <v>12839</v>
      </c>
      <c r="C809" s="96" t="str">
        <f>HYPERLINK("http://www.UniProt.org/UniProt/LARP4_HUMAN","LARP4_HUMAN")</f>
        <v>LARP4_HUMAN</v>
      </c>
      <c r="D809" s="97" t="s">
        <v>12841</v>
      </c>
      <c r="E809" s="160" t="s">
        <v>40</v>
      </c>
      <c r="H809" s="98">
        <v>63</v>
      </c>
      <c r="I809" s="98">
        <v>180</v>
      </c>
      <c r="J809" s="99">
        <v>4.4999999999999999E-4</v>
      </c>
      <c r="K809" s="98">
        <v>4.5</v>
      </c>
      <c r="L809" s="98">
        <v>2.5087854401136291E-2</v>
      </c>
      <c r="M809" s="20" t="s">
        <v>47252</v>
      </c>
      <c r="N809" s="100"/>
      <c r="O809" s="101" t="s">
        <v>40</v>
      </c>
      <c r="P809" s="102">
        <v>84.893000000000001</v>
      </c>
      <c r="Q809" s="102">
        <v>81.494</v>
      </c>
      <c r="R809" s="102">
        <v>80.596000000000004</v>
      </c>
      <c r="S809" s="95" t="s">
        <v>47240</v>
      </c>
      <c r="T809" s="100">
        <v>3049</v>
      </c>
      <c r="U809" s="100" t="s">
        <v>12842</v>
      </c>
      <c r="V809" s="100" t="s">
        <v>12840</v>
      </c>
      <c r="W809" s="100">
        <v>58.98</v>
      </c>
      <c r="X809" s="100">
        <v>0</v>
      </c>
      <c r="Y809" s="100" t="s">
        <v>36</v>
      </c>
      <c r="Z809" s="100" t="s">
        <v>12843</v>
      </c>
      <c r="AA809" s="100" t="s">
        <v>12844</v>
      </c>
      <c r="AB809" s="100" t="s">
        <v>12845</v>
      </c>
      <c r="AC809" s="100" t="s">
        <v>12833</v>
      </c>
      <c r="AD809" s="100" t="s">
        <v>12834</v>
      </c>
      <c r="AE809" s="100" t="s">
        <v>12846</v>
      </c>
      <c r="AF809" s="100"/>
      <c r="AG809" s="100"/>
      <c r="AH809" t="s">
        <v>12847</v>
      </c>
      <c r="AI809" t="s">
        <v>12839</v>
      </c>
      <c r="AJ809">
        <v>99.86</v>
      </c>
      <c r="AK809">
        <v>0</v>
      </c>
      <c r="AL809" t="s">
        <v>69</v>
      </c>
      <c r="AM809" t="s">
        <v>12848</v>
      </c>
      <c r="AN809" t="s">
        <v>12849</v>
      </c>
      <c r="AO809" t="s">
        <v>12850</v>
      </c>
      <c r="AS809" s="55">
        <v>81494</v>
      </c>
      <c r="AT809" s="104">
        <v>36.999329780104041</v>
      </c>
      <c r="AU809" s="100" t="s">
        <v>12838</v>
      </c>
      <c r="AV809" s="100" t="s">
        <v>12851</v>
      </c>
      <c r="AW809" s="100">
        <v>62.928374815040911</v>
      </c>
      <c r="AX809" s="100">
        <v>179.45715940737418</v>
      </c>
      <c r="AY809" s="100">
        <v>4.5021950864537096E-4</v>
      </c>
      <c r="AZ809" s="100">
        <v>1636137.7451910637</v>
      </c>
      <c r="BA809" s="100">
        <v>16000</v>
      </c>
      <c r="BB809" s="100">
        <v>26000</v>
      </c>
    </row>
    <row r="810" spans="1:54" x14ac:dyDescent="0.25">
      <c r="A810" s="95" t="s">
        <v>28389</v>
      </c>
      <c r="B810" s="51" t="s">
        <v>28390</v>
      </c>
      <c r="C810" s="96" t="str">
        <f>HYPERLINK("http://www.UniProt.org/UniProt/UBP46_HUMAN","UBP46_HUMAN")</f>
        <v>UBP46_HUMAN</v>
      </c>
      <c r="D810" s="97" t="s">
        <v>28392</v>
      </c>
      <c r="E810" s="159">
        <v>-5</v>
      </c>
      <c r="F810" s="98">
        <v>0.2</v>
      </c>
      <c r="G810" s="98">
        <v>0</v>
      </c>
      <c r="H810" s="98">
        <v>62</v>
      </c>
      <c r="I810" s="98">
        <v>180</v>
      </c>
      <c r="J810" s="99">
        <v>4.4999999999999999E-4</v>
      </c>
      <c r="K810" s="98">
        <v>4.5</v>
      </c>
      <c r="L810" s="98">
        <v>2.5087854401136291E-2</v>
      </c>
      <c r="M810" s="145" t="s">
        <v>47252</v>
      </c>
      <c r="N810" s="100"/>
      <c r="O810" s="101" t="s">
        <v>40</v>
      </c>
      <c r="P810" s="102">
        <v>28.945</v>
      </c>
      <c r="Q810" s="102">
        <v>28.946000000000002</v>
      </c>
      <c r="R810" s="102">
        <v>42.442</v>
      </c>
      <c r="S810" s="95" t="s">
        <v>47240</v>
      </c>
      <c r="T810" s="100">
        <v>1846</v>
      </c>
      <c r="U810" s="100" t="s">
        <v>28393</v>
      </c>
      <c r="V810" s="100" t="s">
        <v>28391</v>
      </c>
      <c r="W810" s="100">
        <v>90.4</v>
      </c>
      <c r="X810" s="103">
        <v>1E-166</v>
      </c>
      <c r="Y810" s="100" t="s">
        <v>36</v>
      </c>
      <c r="Z810" s="100" t="s">
        <v>28394</v>
      </c>
      <c r="AA810" s="100" t="s">
        <v>28395</v>
      </c>
      <c r="AB810" s="100" t="s">
        <v>28396</v>
      </c>
      <c r="AC810" s="100" t="s">
        <v>28397</v>
      </c>
      <c r="AD810" s="100" t="s">
        <v>28398</v>
      </c>
      <c r="AE810" s="100" t="s">
        <v>28399</v>
      </c>
      <c r="AF810" s="100"/>
      <c r="AG810" s="100"/>
      <c r="AH810" t="s">
        <v>28400</v>
      </c>
      <c r="AI810" t="s">
        <v>28390</v>
      </c>
      <c r="AJ810">
        <v>100</v>
      </c>
      <c r="AK810">
        <v>0</v>
      </c>
      <c r="AL810" t="s">
        <v>69</v>
      </c>
      <c r="AM810" t="s">
        <v>28401</v>
      </c>
      <c r="AN810" t="s">
        <v>28402</v>
      </c>
      <c r="AO810" t="s">
        <v>28403</v>
      </c>
      <c r="AS810" s="55">
        <v>28946</v>
      </c>
      <c r="AT810" s="104">
        <v>16.000068310676959</v>
      </c>
      <c r="AU810" s="100" t="s">
        <v>28389</v>
      </c>
      <c r="AV810" s="100" t="s">
        <v>28404</v>
      </c>
      <c r="AW810" s="100">
        <v>62.415598906377006</v>
      </c>
      <c r="AX810" s="100">
        <v>177.99484120430873</v>
      </c>
      <c r="AY810" s="100">
        <v>4.4655086602870723E-4</v>
      </c>
      <c r="AZ810" s="100">
        <v>1622805.5715658022</v>
      </c>
      <c r="BA810" s="100">
        <v>16000</v>
      </c>
      <c r="BB810" s="100">
        <v>26000</v>
      </c>
    </row>
    <row r="811" spans="1:54" x14ac:dyDescent="0.25">
      <c r="A811" s="95" t="s">
        <v>29572</v>
      </c>
      <c r="B811" s="51" t="s">
        <v>29573</v>
      </c>
      <c r="C811" s="96" t="str">
        <f>HYPERLINK("http://www.UniProt.org/UniProt/YAED1_HUMAN","YAED1_HUMAN")</f>
        <v>YAED1_HUMAN</v>
      </c>
      <c r="D811" s="97" t="s">
        <v>29575</v>
      </c>
      <c r="E811" s="160" t="s">
        <v>40</v>
      </c>
      <c r="H811" s="98">
        <v>63</v>
      </c>
      <c r="I811" s="98">
        <v>180</v>
      </c>
      <c r="J811" s="99">
        <v>4.4999999999999999E-4</v>
      </c>
      <c r="K811" s="98">
        <v>4.5</v>
      </c>
      <c r="L811" s="98">
        <v>2.5087854401136291E-2</v>
      </c>
      <c r="M811" s="148" t="s">
        <v>47252</v>
      </c>
      <c r="N811" s="100"/>
      <c r="O811" s="101" t="s">
        <v>40</v>
      </c>
      <c r="P811" s="102">
        <v>25.367999999999999</v>
      </c>
      <c r="Q811" s="102">
        <v>26.045000000000002</v>
      </c>
      <c r="R811" s="102">
        <v>25.298999999999999</v>
      </c>
      <c r="S811" s="95" t="s">
        <v>47240</v>
      </c>
      <c r="T811" s="100">
        <v>8107</v>
      </c>
      <c r="U811" s="100" t="s">
        <v>29576</v>
      </c>
      <c r="V811" s="100" t="s">
        <v>29574</v>
      </c>
      <c r="W811" s="100">
        <v>36.729999999999997</v>
      </c>
      <c r="X811" s="103">
        <v>6.9999999999999999E-41</v>
      </c>
      <c r="Y811" s="100" t="s">
        <v>36</v>
      </c>
      <c r="Z811" s="100" t="s">
        <v>29577</v>
      </c>
      <c r="AA811" s="100" t="s">
        <v>29578</v>
      </c>
      <c r="AB811" s="100" t="s">
        <v>29579</v>
      </c>
      <c r="AC811" s="100"/>
      <c r="AD811" s="100" t="s">
        <v>29580</v>
      </c>
      <c r="AE811" s="100"/>
      <c r="AF811" s="100"/>
      <c r="AG811" s="100"/>
      <c r="AH811" t="s">
        <v>29581</v>
      </c>
      <c r="AI811" t="s">
        <v>29573</v>
      </c>
      <c r="AJ811">
        <v>100</v>
      </c>
      <c r="AK811" s="54">
        <v>6.0000000000000005E-166</v>
      </c>
      <c r="AL811" t="s">
        <v>69</v>
      </c>
      <c r="AM811" t="s">
        <v>29582</v>
      </c>
      <c r="AO811" t="s">
        <v>29583</v>
      </c>
      <c r="AR811" t="s">
        <v>370</v>
      </c>
      <c r="AS811" s="55">
        <v>26045</v>
      </c>
      <c r="AT811" s="104">
        <v>13.000244468891333</v>
      </c>
      <c r="AU811" s="100" t="s">
        <v>29572</v>
      </c>
      <c r="AV811" s="100" t="s">
        <v>29572</v>
      </c>
      <c r="AW811" s="100">
        <v>62.931065083193808</v>
      </c>
      <c r="AX811" s="100">
        <v>179.46483142944979</v>
      </c>
      <c r="AY811" s="100">
        <v>4.5023875610265048E-4</v>
      </c>
      <c r="AZ811" s="100">
        <v>1636207.692163039</v>
      </c>
      <c r="BA811" s="100">
        <v>16000</v>
      </c>
      <c r="BB811" s="100">
        <v>26000</v>
      </c>
    </row>
    <row r="812" spans="1:54" x14ac:dyDescent="0.25">
      <c r="A812" s="95" t="s">
        <v>23457</v>
      </c>
      <c r="B812" s="51" t="s">
        <v>47179</v>
      </c>
      <c r="C812" s="96" t="str">
        <f>HYPERLINK("http://www.UniProt.org/UniProt/SCAI_HUMAN","SCAI_HUMAN")</f>
        <v>SCAI_HUMAN</v>
      </c>
      <c r="D812" s="97" t="s">
        <v>23459</v>
      </c>
      <c r="E812" s="159">
        <v>1.27</v>
      </c>
      <c r="F812" s="98">
        <v>1.3</v>
      </c>
      <c r="G812" s="98">
        <v>25</v>
      </c>
      <c r="H812" s="98">
        <v>61</v>
      </c>
      <c r="I812" s="98">
        <v>180</v>
      </c>
      <c r="J812" s="99">
        <v>4.4000000000000002E-4</v>
      </c>
      <c r="K812" s="98">
        <v>4.4000000000000004</v>
      </c>
      <c r="L812" s="98">
        <v>2.5087854401136291E-2</v>
      </c>
      <c r="M812" s="145" t="s">
        <v>47252</v>
      </c>
      <c r="N812" s="100"/>
      <c r="O812" s="101" t="s">
        <v>537</v>
      </c>
      <c r="P812" s="102">
        <v>68.899000000000001</v>
      </c>
      <c r="Q812" s="102">
        <v>439.37599999999998</v>
      </c>
      <c r="R812" s="102">
        <v>70.399000000000001</v>
      </c>
      <c r="S812" s="95" t="s">
        <v>47240</v>
      </c>
      <c r="T812" s="100">
        <v>539</v>
      </c>
      <c r="U812" s="100" t="s">
        <v>23460</v>
      </c>
      <c r="V812" s="100" t="s">
        <v>23458</v>
      </c>
      <c r="W812" s="100">
        <v>90.76</v>
      </c>
      <c r="X812" s="100">
        <v>0</v>
      </c>
      <c r="Y812" s="100" t="s">
        <v>36</v>
      </c>
      <c r="Z812" s="100" t="s">
        <v>23461</v>
      </c>
      <c r="AA812" s="100" t="s">
        <v>23462</v>
      </c>
      <c r="AB812" s="100" t="s">
        <v>23463</v>
      </c>
      <c r="AC812" s="100"/>
      <c r="AD812" s="100" t="s">
        <v>23464</v>
      </c>
      <c r="AE812" s="100" t="s">
        <v>23465</v>
      </c>
      <c r="AF812" s="100"/>
      <c r="AG812" s="100"/>
      <c r="AH812" t="s">
        <v>49849</v>
      </c>
      <c r="AI812" t="s">
        <v>47179</v>
      </c>
      <c r="AJ812">
        <v>97</v>
      </c>
      <c r="AK812">
        <v>0</v>
      </c>
      <c r="AL812" t="s">
        <v>69</v>
      </c>
      <c r="AM812" t="s">
        <v>49850</v>
      </c>
      <c r="AO812" t="s">
        <v>628</v>
      </c>
      <c r="AS812" s="55">
        <v>65851</v>
      </c>
      <c r="AT812" s="104">
        <v>35.000486839115901</v>
      </c>
      <c r="AU812" s="100" t="s">
        <v>23457</v>
      </c>
      <c r="AV812" s="100" t="s">
        <v>23457</v>
      </c>
      <c r="AW812" s="100">
        <v>61.423431333456975</v>
      </c>
      <c r="AX812" s="100">
        <v>175.1654089360249</v>
      </c>
      <c r="AY812" s="100">
        <v>4.3945242755024906E-4</v>
      </c>
      <c r="AZ812" s="100">
        <v>1597009.2146698814</v>
      </c>
      <c r="BA812" s="100">
        <v>16000</v>
      </c>
      <c r="BB812" s="100">
        <v>26000</v>
      </c>
    </row>
    <row r="813" spans="1:54" x14ac:dyDescent="0.25">
      <c r="A813" s="100" t="s">
        <v>47129</v>
      </c>
      <c r="B813" s="53"/>
      <c r="C813" s="100"/>
      <c r="D813" s="106"/>
      <c r="E813" s="107">
        <v>-5</v>
      </c>
      <c r="F813" s="98">
        <v>1.7</v>
      </c>
      <c r="G813" s="98">
        <v>0</v>
      </c>
      <c r="H813" s="98">
        <v>60</v>
      </c>
      <c r="I813" s="98">
        <v>170</v>
      </c>
      <c r="J813" s="99">
        <v>4.2999999999999999E-4</v>
      </c>
      <c r="K813" s="98">
        <v>4.3</v>
      </c>
      <c r="L813" s="98">
        <v>2.5087854401136291E-2</v>
      </c>
      <c r="M813" s="148" t="s">
        <v>47252</v>
      </c>
      <c r="N813" s="100"/>
      <c r="O813" s="101" t="s">
        <v>40</v>
      </c>
      <c r="P813" s="102">
        <v>13.637</v>
      </c>
      <c r="Q813" s="102" t="s">
        <v>40</v>
      </c>
      <c r="R813" s="102" t="s">
        <v>40</v>
      </c>
      <c r="S813" s="95" t="s">
        <v>47240</v>
      </c>
      <c r="T813" s="100">
        <v>9908</v>
      </c>
      <c r="U813" s="100"/>
      <c r="V813" s="100"/>
      <c r="W813" s="100"/>
      <c r="X813" s="100"/>
      <c r="Y813" s="100" t="s">
        <v>747</v>
      </c>
      <c r="Z813" s="100"/>
      <c r="AA813" s="100"/>
      <c r="AB813" s="100"/>
      <c r="AC813" s="100"/>
      <c r="AD813" s="100"/>
      <c r="AE813" s="100"/>
      <c r="AF813" s="100"/>
      <c r="AG813" s="100"/>
      <c r="AH813" t="s">
        <v>747</v>
      </c>
      <c r="AT813" s="104">
        <v>12.000309565576307</v>
      </c>
      <c r="AU813" s="100" t="s">
        <v>47130</v>
      </c>
      <c r="AV813" s="100" t="s">
        <v>47130</v>
      </c>
      <c r="AW813" s="100">
        <v>59.965119738595817</v>
      </c>
      <c r="AX813" s="100">
        <v>171.00664181207131</v>
      </c>
      <c r="AY813" s="100">
        <v>4.2901897314085108E-4</v>
      </c>
      <c r="AZ813" s="100">
        <v>1559093.1132034913</v>
      </c>
      <c r="BA813" s="100">
        <v>16000</v>
      </c>
      <c r="BB813" s="100">
        <v>26000</v>
      </c>
    </row>
    <row r="814" spans="1:54" x14ac:dyDescent="0.25">
      <c r="A814" s="95" t="s">
        <v>16539</v>
      </c>
      <c r="B814" s="51" t="s">
        <v>49119</v>
      </c>
      <c r="C814" s="96" t="str">
        <f>HYPERLINK("http://www.UniProt.org/UniProt/P3C2G_HUMAN","P3C2G_HUMAN")</f>
        <v>P3C2G_HUMAN</v>
      </c>
      <c r="D814" s="97" t="s">
        <v>16541</v>
      </c>
      <c r="E814" s="159">
        <v>-5</v>
      </c>
      <c r="F814" s="98">
        <v>0.6</v>
      </c>
      <c r="G814" s="98">
        <v>0</v>
      </c>
      <c r="H814" s="98">
        <v>59</v>
      </c>
      <c r="I814" s="98">
        <v>170</v>
      </c>
      <c r="J814" s="99">
        <v>4.2000000000000002E-4</v>
      </c>
      <c r="K814" s="98">
        <v>4.2</v>
      </c>
      <c r="L814" s="98">
        <v>2.5087854401136291E-2</v>
      </c>
      <c r="M814" s="20" t="s">
        <v>47252</v>
      </c>
      <c r="N814" s="100"/>
      <c r="O814" s="101" t="s">
        <v>40</v>
      </c>
      <c r="P814" s="102">
        <v>31.248000000000001</v>
      </c>
      <c r="Q814" s="102">
        <v>101.157</v>
      </c>
      <c r="R814" s="102">
        <v>165.715</v>
      </c>
      <c r="S814" s="95" t="s">
        <v>47240</v>
      </c>
      <c r="T814" s="100">
        <v>5271</v>
      </c>
      <c r="U814" s="100" t="s">
        <v>16543</v>
      </c>
      <c r="V814" s="100" t="s">
        <v>16540</v>
      </c>
      <c r="W814" s="100">
        <v>73.900000000000006</v>
      </c>
      <c r="X814" s="103">
        <v>8.0000000000000002E-139</v>
      </c>
      <c r="Y814" s="100" t="s">
        <v>36</v>
      </c>
      <c r="Z814" s="100" t="s">
        <v>16542</v>
      </c>
      <c r="AA814" s="100" t="s">
        <v>16544</v>
      </c>
      <c r="AB814" s="100" t="s">
        <v>16545</v>
      </c>
      <c r="AC814" s="100" t="s">
        <v>16534</v>
      </c>
      <c r="AD814" s="100" t="s">
        <v>16535</v>
      </c>
      <c r="AE814" s="100" t="s">
        <v>16546</v>
      </c>
      <c r="AF814" s="100"/>
      <c r="AG814" s="100"/>
      <c r="AH814" t="s">
        <v>51032</v>
      </c>
      <c r="AI814" t="s">
        <v>49119</v>
      </c>
      <c r="AJ814">
        <v>58.09</v>
      </c>
      <c r="AK814" s="54">
        <v>3.0000000000000002E-106</v>
      </c>
      <c r="AL814" t="s">
        <v>69</v>
      </c>
      <c r="AM814" t="s">
        <v>51033</v>
      </c>
      <c r="AN814" t="s">
        <v>51034</v>
      </c>
      <c r="AO814" t="s">
        <v>51035</v>
      </c>
      <c r="AS814" s="55">
        <v>190279</v>
      </c>
      <c r="AT814" s="104">
        <v>17.000192233756248</v>
      </c>
      <c r="AU814" s="100" t="s">
        <v>16539</v>
      </c>
      <c r="AV814" s="100" t="s">
        <v>16539</v>
      </c>
      <c r="AW814" s="100">
        <v>58.568568483588557</v>
      </c>
      <c r="AX814" s="100">
        <v>167.02400088217232</v>
      </c>
      <c r="AY814" s="100">
        <v>4.1902738156271988E-4</v>
      </c>
      <c r="AZ814" s="100">
        <v>1522782.7805733024</v>
      </c>
      <c r="BA814" s="100">
        <v>16000</v>
      </c>
      <c r="BB814" s="100">
        <v>26000</v>
      </c>
    </row>
    <row r="815" spans="1:54" x14ac:dyDescent="0.25">
      <c r="A815" s="95" t="s">
        <v>29814</v>
      </c>
      <c r="B815" s="53"/>
      <c r="C815" s="96" t="str">
        <f>HYPERLINK("http://www.UniProt.org/UniProt/ZCH18_HUMAN","ZCH18_HUMAN")</f>
        <v>ZCH18_HUMAN</v>
      </c>
      <c r="D815" s="97" t="s">
        <v>29807</v>
      </c>
      <c r="E815" s="159">
        <v>5</v>
      </c>
      <c r="F815" s="98">
        <v>0</v>
      </c>
      <c r="G815" s="98">
        <v>34</v>
      </c>
      <c r="H815" s="98">
        <v>59</v>
      </c>
      <c r="I815" s="98">
        <v>170</v>
      </c>
      <c r="J815" s="99">
        <v>4.2000000000000002E-4</v>
      </c>
      <c r="K815" s="98">
        <v>4.2</v>
      </c>
      <c r="L815" s="98">
        <v>2.5087854401136291E-2</v>
      </c>
      <c r="M815" s="145" t="s">
        <v>47252</v>
      </c>
      <c r="N815" s="100"/>
      <c r="O815" s="101" t="s">
        <v>40</v>
      </c>
      <c r="P815" s="102">
        <v>54.655000000000001</v>
      </c>
      <c r="Q815" s="102" t="s">
        <v>40</v>
      </c>
      <c r="R815" s="102">
        <v>106.378</v>
      </c>
      <c r="S815" s="95" t="s">
        <v>47240</v>
      </c>
      <c r="T815" s="100">
        <v>8304</v>
      </c>
      <c r="U815" s="100" t="s">
        <v>29808</v>
      </c>
      <c r="V815" s="100" t="s">
        <v>29806</v>
      </c>
      <c r="W815" s="100">
        <v>70.14</v>
      </c>
      <c r="X815" s="103">
        <v>8.0000000000000006E-43</v>
      </c>
      <c r="Y815" s="100" t="s">
        <v>36</v>
      </c>
      <c r="Z815" s="100" t="s">
        <v>29809</v>
      </c>
      <c r="AA815" s="100" t="s">
        <v>29810</v>
      </c>
      <c r="AB815" s="100" t="s">
        <v>29811</v>
      </c>
      <c r="AC815" s="100" t="s">
        <v>29812</v>
      </c>
      <c r="AD815" s="100" t="s">
        <v>29813</v>
      </c>
      <c r="AE815" s="100"/>
      <c r="AF815" s="100" t="s">
        <v>637</v>
      </c>
      <c r="AG815" s="100"/>
      <c r="AH815" t="s">
        <v>747</v>
      </c>
      <c r="AT815" s="104">
        <v>26.000080354631773</v>
      </c>
      <c r="AU815" s="100" t="s">
        <v>29814</v>
      </c>
      <c r="AV815" s="100" t="s">
        <v>29814</v>
      </c>
      <c r="AW815" s="100">
        <v>59.009580940796099</v>
      </c>
      <c r="AX815" s="100">
        <v>168.28166633223913</v>
      </c>
      <c r="AY815" s="100">
        <v>4.2218259433238144E-4</v>
      </c>
      <c r="AZ815" s="100">
        <v>1534249.1044606986</v>
      </c>
      <c r="BA815" s="100">
        <v>16000</v>
      </c>
      <c r="BB815" s="100">
        <v>26000</v>
      </c>
    </row>
    <row r="816" spans="1:54" x14ac:dyDescent="0.25">
      <c r="A816" s="95" t="s">
        <v>14707</v>
      </c>
      <c r="B816" s="51" t="s">
        <v>48707</v>
      </c>
      <c r="C816" s="96" t="str">
        <f>HYPERLINK("http://www.UniProt.org/UniProt/MTMR8_HUMAN","MTMR8_HUMAN")</f>
        <v>MTMR8_HUMAN</v>
      </c>
      <c r="D816" s="97" t="s">
        <v>14709</v>
      </c>
      <c r="E816" s="159">
        <v>-5</v>
      </c>
      <c r="F816" s="98">
        <v>7.1</v>
      </c>
      <c r="G816" s="98">
        <v>0</v>
      </c>
      <c r="H816" s="98">
        <v>57</v>
      </c>
      <c r="I816" s="98">
        <v>160</v>
      </c>
      <c r="J816" s="99">
        <v>4.0999999999999999E-4</v>
      </c>
      <c r="K816" s="98">
        <v>4.0999999999999996</v>
      </c>
      <c r="L816" s="98">
        <v>2.5087854401136291E-2</v>
      </c>
      <c r="M816" s="146" t="s">
        <v>47252</v>
      </c>
      <c r="N816" s="100"/>
      <c r="O816" s="101" t="s">
        <v>40</v>
      </c>
      <c r="P816" s="102">
        <v>73.301000000000002</v>
      </c>
      <c r="Q816" s="102">
        <v>52.015000000000001</v>
      </c>
      <c r="R816" s="102">
        <v>78.918999999999997</v>
      </c>
      <c r="S816" s="95" t="s">
        <v>47240</v>
      </c>
      <c r="T816" s="100">
        <v>345</v>
      </c>
      <c r="U816" s="100" t="s">
        <v>14711</v>
      </c>
      <c r="V816" s="100" t="s">
        <v>14708</v>
      </c>
      <c r="W816" s="100">
        <v>68.66</v>
      </c>
      <c r="X816" s="100">
        <v>0</v>
      </c>
      <c r="Y816" s="100" t="s">
        <v>36</v>
      </c>
      <c r="Z816" s="100" t="s">
        <v>14710</v>
      </c>
      <c r="AA816" s="100" t="s">
        <v>14712</v>
      </c>
      <c r="AB816" s="100" t="s">
        <v>14713</v>
      </c>
      <c r="AC816" s="100" t="s">
        <v>14705</v>
      </c>
      <c r="AD816" s="100" t="s">
        <v>14656</v>
      </c>
      <c r="AE816" s="100" t="s">
        <v>14714</v>
      </c>
      <c r="AF816" s="100"/>
      <c r="AG816" s="100"/>
      <c r="AH816" t="s">
        <v>49579</v>
      </c>
      <c r="AI816" t="s">
        <v>48707</v>
      </c>
      <c r="AJ816">
        <v>65.45</v>
      </c>
      <c r="AK816">
        <v>0</v>
      </c>
      <c r="AL816" t="s">
        <v>69</v>
      </c>
      <c r="AM816" t="s">
        <v>49580</v>
      </c>
      <c r="AO816" t="s">
        <v>628</v>
      </c>
      <c r="AS816" s="55">
        <v>75951</v>
      </c>
      <c r="AT816" s="104">
        <v>44.000292312189416</v>
      </c>
      <c r="AU816" s="100" t="s">
        <v>14707</v>
      </c>
      <c r="AV816" s="100" t="s">
        <v>14707</v>
      </c>
      <c r="AW816" s="100">
        <v>56.9955129610466</v>
      </c>
      <c r="AX816" s="100">
        <v>162.53801063540072</v>
      </c>
      <c r="AY816" s="100">
        <v>4.0777299454712753E-4</v>
      </c>
      <c r="AZ816" s="100">
        <v>1481883.3369872116</v>
      </c>
      <c r="BA816" s="100">
        <v>16000</v>
      </c>
      <c r="BB816" s="100">
        <v>26000</v>
      </c>
    </row>
    <row r="817" spans="1:54" x14ac:dyDescent="0.25">
      <c r="A817" s="95" t="s">
        <v>17248</v>
      </c>
      <c r="B817" s="51" t="s">
        <v>17249</v>
      </c>
      <c r="C817" s="96" t="str">
        <f>HYPERLINK("http://www.UniProt.org/UniProt/PDLI4_HUMAN","PDLI4_HUMAN")</f>
        <v>PDLI4_HUMAN</v>
      </c>
      <c r="D817" s="97" t="s">
        <v>17251</v>
      </c>
      <c r="E817" s="160" t="s">
        <v>40</v>
      </c>
      <c r="H817" s="98">
        <v>57</v>
      </c>
      <c r="I817" s="98">
        <v>160</v>
      </c>
      <c r="J817" s="99">
        <v>4.0999999999999999E-4</v>
      </c>
      <c r="K817" s="98">
        <v>4.0999999999999996</v>
      </c>
      <c r="L817" s="98">
        <v>2.5087854401136291E-2</v>
      </c>
      <c r="M817" s="146" t="s">
        <v>47252</v>
      </c>
      <c r="N817" s="100"/>
      <c r="O817" s="101" t="s">
        <v>40</v>
      </c>
      <c r="P817" s="102">
        <v>40.116</v>
      </c>
      <c r="Q817" s="102">
        <v>39.566000000000003</v>
      </c>
      <c r="R817" s="102">
        <v>35.398000000000003</v>
      </c>
      <c r="S817" s="95" t="s">
        <v>47240</v>
      </c>
      <c r="T817" s="100">
        <v>4534</v>
      </c>
      <c r="U817" s="100" t="s">
        <v>17252</v>
      </c>
      <c r="V817" s="100" t="s">
        <v>17250</v>
      </c>
      <c r="W817" s="100">
        <v>57.14</v>
      </c>
      <c r="X817" s="103">
        <v>2.0000000000000001E-123</v>
      </c>
      <c r="Y817" s="100" t="s">
        <v>36</v>
      </c>
      <c r="Z817" s="100" t="s">
        <v>17253</v>
      </c>
      <c r="AA817" s="100" t="s">
        <v>17254</v>
      </c>
      <c r="AB817" s="100" t="s">
        <v>17255</v>
      </c>
      <c r="AC817" s="100"/>
      <c r="AD817" s="100" t="s">
        <v>17256</v>
      </c>
      <c r="AE817" s="100"/>
      <c r="AF817" s="100"/>
      <c r="AG817" s="100"/>
      <c r="AH817" t="s">
        <v>17257</v>
      </c>
      <c r="AI817" t="s">
        <v>17249</v>
      </c>
      <c r="AJ817">
        <v>100</v>
      </c>
      <c r="AK817">
        <v>0</v>
      </c>
      <c r="AL817" t="s">
        <v>69</v>
      </c>
      <c r="AM817" t="s">
        <v>17258</v>
      </c>
      <c r="AO817" t="s">
        <v>17259</v>
      </c>
      <c r="AR817" t="s">
        <v>370</v>
      </c>
      <c r="AS817" s="55">
        <v>39566</v>
      </c>
      <c r="AT817" s="104">
        <v>20.999254287844892</v>
      </c>
      <c r="AU817" s="100" t="s">
        <v>17248</v>
      </c>
      <c r="AV817" s="100" t="s">
        <v>17260</v>
      </c>
      <c r="AW817" s="100">
        <v>56.734615384615381</v>
      </c>
      <c r="AX817" s="100">
        <v>161.79399113544974</v>
      </c>
      <c r="AY817" s="100">
        <v>4.0590640925848988E-4</v>
      </c>
      <c r="AZ817" s="100">
        <v>1475100</v>
      </c>
      <c r="BA817" s="100">
        <v>16000</v>
      </c>
      <c r="BB817" s="100">
        <v>26000</v>
      </c>
    </row>
    <row r="818" spans="1:54" x14ac:dyDescent="0.25">
      <c r="A818" s="95" t="s">
        <v>18076</v>
      </c>
      <c r="B818" s="51" t="s">
        <v>49138</v>
      </c>
      <c r="C818" s="96" t="str">
        <f>HYPERLINK("http://www.UniProt.org/UniProt/PP4R4_HUMAN","PP4R4_HUMAN")</f>
        <v>PP4R4_HUMAN</v>
      </c>
      <c r="D818" s="97" t="s">
        <v>18078</v>
      </c>
      <c r="E818" s="159">
        <v>-5</v>
      </c>
      <c r="F818" s="98">
        <v>0.1</v>
      </c>
      <c r="G818" s="98">
        <v>0</v>
      </c>
      <c r="H818" s="98">
        <v>58</v>
      </c>
      <c r="I818" s="98">
        <v>160</v>
      </c>
      <c r="J818" s="99">
        <v>4.0999999999999999E-4</v>
      </c>
      <c r="K818" s="98">
        <v>4.0999999999999996</v>
      </c>
      <c r="L818" s="98">
        <v>2.5087854401136291E-2</v>
      </c>
      <c r="M818" s="145" t="s">
        <v>47252</v>
      </c>
      <c r="N818" s="100"/>
      <c r="O818" s="101" t="s">
        <v>40</v>
      </c>
      <c r="P818" s="102">
        <v>99.548000000000002</v>
      </c>
      <c r="Q818" s="102">
        <v>65.427999999999997</v>
      </c>
      <c r="R818" s="102">
        <v>99.451999999999998</v>
      </c>
      <c r="S818" s="95" t="s">
        <v>47240</v>
      </c>
      <c r="T818" s="100">
        <v>5785</v>
      </c>
      <c r="U818" s="100" t="s">
        <v>18079</v>
      </c>
      <c r="V818" s="100" t="s">
        <v>18077</v>
      </c>
      <c r="W818" s="100">
        <v>74.34</v>
      </c>
      <c r="X818" s="100">
        <v>0</v>
      </c>
      <c r="Y818" s="100" t="s">
        <v>36</v>
      </c>
      <c r="Z818" s="100" t="s">
        <v>18080</v>
      </c>
      <c r="AA818" s="100" t="s">
        <v>18081</v>
      </c>
      <c r="AB818" s="100" t="s">
        <v>18082</v>
      </c>
      <c r="AC818" s="100" t="s">
        <v>18083</v>
      </c>
      <c r="AD818" s="100" t="s">
        <v>18084</v>
      </c>
      <c r="AE818" s="100" t="s">
        <v>18085</v>
      </c>
      <c r="AF818" s="100"/>
      <c r="AG818" s="100"/>
      <c r="AH818" t="s">
        <v>51082</v>
      </c>
      <c r="AI818" t="s">
        <v>49138</v>
      </c>
      <c r="AJ818">
        <v>92.08</v>
      </c>
      <c r="AK818">
        <v>0</v>
      </c>
      <c r="AL818" t="s">
        <v>69</v>
      </c>
      <c r="AM818" t="s">
        <v>51083</v>
      </c>
      <c r="AO818" t="s">
        <v>628</v>
      </c>
      <c r="AS818" s="55">
        <v>97799</v>
      </c>
      <c r="AT818" s="104">
        <v>50.000627943485085</v>
      </c>
      <c r="AU818" s="100" t="s">
        <v>18076</v>
      </c>
      <c r="AV818" s="100" t="s">
        <v>18086</v>
      </c>
      <c r="AW818" s="100">
        <v>57.587430613116318</v>
      </c>
      <c r="AX818" s="100">
        <v>164.22602277230601</v>
      </c>
      <c r="AY818" s="100">
        <v>4.1200785481893063E-4</v>
      </c>
      <c r="AZ818" s="100">
        <v>1497273.1959410242</v>
      </c>
      <c r="BA818" s="100">
        <v>16000</v>
      </c>
      <c r="BB818" s="100">
        <v>26000</v>
      </c>
    </row>
    <row r="819" spans="1:54" x14ac:dyDescent="0.25">
      <c r="A819" s="95" t="s">
        <v>1593</v>
      </c>
      <c r="B819" s="51" t="s">
        <v>1594</v>
      </c>
      <c r="C819" s="96" t="str">
        <f>HYPERLINK("http://www.UniProt.org/UniProt/APTX_HUMAN","APTX_HUMAN")</f>
        <v>APTX_HUMAN</v>
      </c>
      <c r="D819" s="97" t="s">
        <v>1596</v>
      </c>
      <c r="E819" s="159">
        <v>2.52</v>
      </c>
      <c r="F819" s="98">
        <v>0.5</v>
      </c>
      <c r="G819" s="98">
        <v>160</v>
      </c>
      <c r="H819" s="98">
        <v>55</v>
      </c>
      <c r="I819" s="98">
        <v>160</v>
      </c>
      <c r="J819" s="99">
        <v>4.0000000000000002E-4</v>
      </c>
      <c r="K819" s="98">
        <v>4</v>
      </c>
      <c r="L819" s="98">
        <v>2.5087854401136291E-2</v>
      </c>
      <c r="M819" s="145" t="s">
        <v>47252</v>
      </c>
      <c r="N819" s="100"/>
      <c r="O819" s="101" t="s">
        <v>40</v>
      </c>
      <c r="P819" s="102">
        <v>39.558999999999997</v>
      </c>
      <c r="Q819" s="102">
        <v>39.616999999999997</v>
      </c>
      <c r="R819" s="102">
        <v>40.74</v>
      </c>
      <c r="S819" s="95" t="s">
        <v>47240</v>
      </c>
      <c r="T819" s="100">
        <v>8350</v>
      </c>
      <c r="U819" s="100" t="s">
        <v>1597</v>
      </c>
      <c r="V819" s="100" t="s">
        <v>1595</v>
      </c>
      <c r="W819" s="100">
        <v>58.84</v>
      </c>
      <c r="X819" s="103">
        <v>7.0000000000000001E-148</v>
      </c>
      <c r="Y819" s="100" t="s">
        <v>36</v>
      </c>
      <c r="Z819" s="100" t="s">
        <v>1598</v>
      </c>
      <c r="AA819" s="100" t="s">
        <v>1599</v>
      </c>
      <c r="AB819" s="100" t="s">
        <v>1600</v>
      </c>
      <c r="AC819" s="100" t="s">
        <v>1601</v>
      </c>
      <c r="AD819" s="100" t="s">
        <v>1602</v>
      </c>
      <c r="AE819" s="100" t="s">
        <v>1603</v>
      </c>
      <c r="AF819" s="100"/>
      <c r="AG819" s="100"/>
      <c r="AH819" t="s">
        <v>1604</v>
      </c>
      <c r="AI819" t="s">
        <v>1594</v>
      </c>
      <c r="AJ819">
        <v>99.42</v>
      </c>
      <c r="AK819">
        <v>0</v>
      </c>
      <c r="AL819" t="s">
        <v>69</v>
      </c>
      <c r="AM819" t="s">
        <v>1605</v>
      </c>
      <c r="AO819" t="s">
        <v>1606</v>
      </c>
      <c r="AS819" s="55">
        <v>39617</v>
      </c>
      <c r="AT819" s="104">
        <v>20.999834777067058</v>
      </c>
      <c r="AU819" s="100" t="s">
        <v>1593</v>
      </c>
      <c r="AV819" s="100" t="s">
        <v>1607</v>
      </c>
      <c r="AW819" s="100">
        <v>55.250984151961333</v>
      </c>
      <c r="AX819" s="100">
        <v>157.56301826505998</v>
      </c>
      <c r="AY819" s="100">
        <v>3.9529180612374033E-4</v>
      </c>
      <c r="AZ819" s="100">
        <v>1436525.5879509947</v>
      </c>
      <c r="BA819" s="100">
        <v>16000</v>
      </c>
      <c r="BB819" s="100">
        <v>26000</v>
      </c>
    </row>
    <row r="820" spans="1:54" x14ac:dyDescent="0.25">
      <c r="A820" s="95" t="s">
        <v>4916</v>
      </c>
      <c r="B820" s="51" t="s">
        <v>4899</v>
      </c>
      <c r="C820" s="96" t="str">
        <f>HYPERLINK("http://www.UniProt.org/UniProt/CRTC3_HUMAN","CRTC3_HUMAN")</f>
        <v>CRTC3_HUMAN</v>
      </c>
      <c r="D820" s="97" t="s">
        <v>4911</v>
      </c>
      <c r="E820" s="160" t="s">
        <v>40</v>
      </c>
      <c r="H820" s="98">
        <v>55</v>
      </c>
      <c r="I820" s="98">
        <v>160</v>
      </c>
      <c r="J820" s="99">
        <v>4.0000000000000002E-4</v>
      </c>
      <c r="K820" s="98">
        <v>4</v>
      </c>
      <c r="L820" s="98">
        <v>2.5087854401136291E-2</v>
      </c>
      <c r="M820" s="20" t="s">
        <v>47252</v>
      </c>
      <c r="N820" s="100"/>
      <c r="O820" s="101" t="s">
        <v>40</v>
      </c>
      <c r="P820" s="102">
        <v>71.897000000000006</v>
      </c>
      <c r="Q820" s="102">
        <v>69.349000000000004</v>
      </c>
      <c r="R820" s="102">
        <v>66.959000000000003</v>
      </c>
      <c r="S820" s="95" t="s">
        <v>47240</v>
      </c>
      <c r="T820" s="100">
        <v>9666</v>
      </c>
      <c r="U820" s="100" t="s">
        <v>4918</v>
      </c>
      <c r="V820" s="100" t="s">
        <v>4917</v>
      </c>
      <c r="W820" s="100">
        <v>51.2</v>
      </c>
      <c r="X820" s="100">
        <v>0</v>
      </c>
      <c r="Y820" s="100" t="s">
        <v>36</v>
      </c>
      <c r="Z820" s="100" t="s">
        <v>4919</v>
      </c>
      <c r="AA820" s="100" t="s">
        <v>4920</v>
      </c>
      <c r="AB820" s="100" t="s">
        <v>4921</v>
      </c>
      <c r="AC820" s="100" t="s">
        <v>4922</v>
      </c>
      <c r="AD820" s="100" t="s">
        <v>4907</v>
      </c>
      <c r="AE820" s="100" t="s">
        <v>4923</v>
      </c>
      <c r="AF820" s="100"/>
      <c r="AG820" s="100"/>
      <c r="AH820" t="s">
        <v>4909</v>
      </c>
      <c r="AI820" t="s">
        <v>4899</v>
      </c>
      <c r="AJ820">
        <v>96.48</v>
      </c>
      <c r="AK820">
        <v>0</v>
      </c>
      <c r="AL820" t="s">
        <v>47</v>
      </c>
      <c r="AM820" t="s">
        <v>4910</v>
      </c>
      <c r="AO820" t="s">
        <v>4911</v>
      </c>
      <c r="AP820" t="s">
        <v>4912</v>
      </c>
      <c r="AQ820" t="s">
        <v>4913</v>
      </c>
      <c r="AR820" t="s">
        <v>4914</v>
      </c>
      <c r="AS820" s="55">
        <v>69349</v>
      </c>
      <c r="AT820" s="104">
        <v>21.000122451478603</v>
      </c>
      <c r="AU820" s="100" t="s">
        <v>4924</v>
      </c>
      <c r="AV820" s="100" t="s">
        <v>4925</v>
      </c>
      <c r="AW820" s="100">
        <v>55.41616038358935</v>
      </c>
      <c r="AX820" s="100">
        <v>158.03406264554334</v>
      </c>
      <c r="AY820" s="100">
        <v>3.9647355540714432E-4</v>
      </c>
      <c r="AZ820" s="100">
        <v>1440820.1699733231</v>
      </c>
      <c r="BA820" s="100">
        <v>16000</v>
      </c>
      <c r="BB820" s="100">
        <v>26000</v>
      </c>
    </row>
    <row r="821" spans="1:54" x14ac:dyDescent="0.25">
      <c r="A821" s="95" t="s">
        <v>13755</v>
      </c>
      <c r="B821" s="51" t="s">
        <v>13036</v>
      </c>
      <c r="C821" s="96" t="str">
        <f>HYPERLINK("http://www.UniProt.org/UniProt/MBTD1_HUMAN","MBTD1_HUMAN")</f>
        <v>MBTD1_HUMAN</v>
      </c>
      <c r="D821" s="97" t="s">
        <v>13049</v>
      </c>
      <c r="E821" s="159">
        <v>5</v>
      </c>
      <c r="F821" s="98">
        <v>0</v>
      </c>
      <c r="G821" s="98">
        <v>34</v>
      </c>
      <c r="H821" s="98">
        <v>55</v>
      </c>
      <c r="I821" s="98">
        <v>160</v>
      </c>
      <c r="J821" s="99">
        <v>4.0000000000000002E-4</v>
      </c>
      <c r="K821" s="98">
        <v>4</v>
      </c>
      <c r="L821" s="98">
        <v>2.5087854401136291E-2</v>
      </c>
      <c r="M821" s="146" t="s">
        <v>47252</v>
      </c>
      <c r="N821" s="100"/>
      <c r="O821" s="101" t="s">
        <v>40</v>
      </c>
      <c r="P821" s="102">
        <v>68.957999999999998</v>
      </c>
      <c r="Q821" s="102">
        <v>69.811999999999998</v>
      </c>
      <c r="R821" s="102">
        <v>70.546999999999997</v>
      </c>
      <c r="S821" s="95" t="s">
        <v>47240</v>
      </c>
      <c r="T821" s="100">
        <v>6141</v>
      </c>
      <c r="U821" s="100" t="s">
        <v>13757</v>
      </c>
      <c r="V821" s="100" t="s">
        <v>13756</v>
      </c>
      <c r="W821" s="100">
        <v>88.12</v>
      </c>
      <c r="X821" s="100">
        <v>0</v>
      </c>
      <c r="Y821" s="100" t="s">
        <v>36</v>
      </c>
      <c r="Z821" s="100" t="s">
        <v>13758</v>
      </c>
      <c r="AA821" s="100" t="s">
        <v>13759</v>
      </c>
      <c r="AB821" s="100" t="s">
        <v>13760</v>
      </c>
      <c r="AC821" s="100"/>
      <c r="AD821" s="100" t="s">
        <v>13043</v>
      </c>
      <c r="AE821" s="100" t="s">
        <v>13761</v>
      </c>
      <c r="AF821" s="100"/>
      <c r="AG821" s="100"/>
      <c r="AH821" t="s">
        <v>13046</v>
      </c>
      <c r="AI821" t="s">
        <v>13036</v>
      </c>
      <c r="AJ821">
        <v>98.71</v>
      </c>
      <c r="AK821">
        <v>0</v>
      </c>
      <c r="AL821" t="s">
        <v>47</v>
      </c>
      <c r="AM821" t="s">
        <v>13047</v>
      </c>
      <c r="AN821" t="s">
        <v>13048</v>
      </c>
      <c r="AO821" t="s">
        <v>13049</v>
      </c>
      <c r="AP821" t="s">
        <v>13050</v>
      </c>
      <c r="AQ821" t="s">
        <v>191</v>
      </c>
      <c r="AR821" t="s">
        <v>13051</v>
      </c>
      <c r="AS821" s="55">
        <v>69812</v>
      </c>
      <c r="AT821" s="104">
        <v>30.999932845342826</v>
      </c>
      <c r="AU821" s="100" t="s">
        <v>13762</v>
      </c>
      <c r="AV821" s="100" t="s">
        <v>13763</v>
      </c>
      <c r="AW821" s="100">
        <v>55.291310843417662</v>
      </c>
      <c r="AX821" s="100">
        <v>157.67802065497264</v>
      </c>
      <c r="AY821" s="100">
        <v>3.9558032244513144E-4</v>
      </c>
      <c r="AZ821" s="100">
        <v>1437574.0819288592</v>
      </c>
      <c r="BA821" s="100">
        <v>16000</v>
      </c>
      <c r="BB821" s="100">
        <v>26000</v>
      </c>
    </row>
    <row r="822" spans="1:54" x14ac:dyDescent="0.25">
      <c r="A822" s="95" t="s">
        <v>19824</v>
      </c>
      <c r="B822" s="51" t="s">
        <v>49006</v>
      </c>
      <c r="C822" s="96" t="str">
        <f>HYPERLINK("http://www.UniProt.org/UniProt/RBM27_HUMAN","RBM27_HUMAN")</f>
        <v>RBM27_HUMAN</v>
      </c>
      <c r="D822" s="97" t="s">
        <v>19826</v>
      </c>
      <c r="E822" s="159">
        <v>5</v>
      </c>
      <c r="F822" s="98">
        <v>0</v>
      </c>
      <c r="G822" s="98">
        <v>53</v>
      </c>
      <c r="H822" s="98">
        <v>56</v>
      </c>
      <c r="I822" s="98">
        <v>160</v>
      </c>
      <c r="J822" s="99">
        <v>4.0000000000000002E-4</v>
      </c>
      <c r="K822" s="98">
        <v>4</v>
      </c>
      <c r="L822" s="98">
        <v>2.5087854401136291E-2</v>
      </c>
      <c r="M822" s="145" t="s">
        <v>47252</v>
      </c>
      <c r="N822" s="100"/>
      <c r="O822" s="101" t="s">
        <v>40</v>
      </c>
      <c r="P822" s="102">
        <v>112.07</v>
      </c>
      <c r="Q822" s="102">
        <v>118.877</v>
      </c>
      <c r="R822" s="102">
        <v>118.718</v>
      </c>
      <c r="S822" s="95" t="s">
        <v>47240</v>
      </c>
      <c r="T822" s="100">
        <v>2065</v>
      </c>
      <c r="U822" s="100" t="s">
        <v>19827</v>
      </c>
      <c r="V822" s="100" t="s">
        <v>19825</v>
      </c>
      <c r="W822" s="100">
        <v>57.68</v>
      </c>
      <c r="X822" s="100">
        <v>0</v>
      </c>
      <c r="Y822" s="100" t="s">
        <v>36</v>
      </c>
      <c r="Z822" s="100" t="s">
        <v>19828</v>
      </c>
      <c r="AA822" s="100" t="s">
        <v>19829</v>
      </c>
      <c r="AB822" s="100" t="s">
        <v>19830</v>
      </c>
      <c r="AC822" s="100" t="s">
        <v>19831</v>
      </c>
      <c r="AD822" s="100" t="s">
        <v>19832</v>
      </c>
      <c r="AE822" s="100"/>
      <c r="AF822" s="100" t="s">
        <v>18126</v>
      </c>
      <c r="AG822" s="100"/>
      <c r="AH822" t="s">
        <v>50689</v>
      </c>
      <c r="AI822" t="s">
        <v>49006</v>
      </c>
      <c r="AJ822">
        <v>85.19</v>
      </c>
      <c r="AK822">
        <v>0</v>
      </c>
      <c r="AL822" t="s">
        <v>69</v>
      </c>
      <c r="AM822" t="s">
        <v>50690</v>
      </c>
      <c r="AO822" t="s">
        <v>415</v>
      </c>
      <c r="AR822" t="s">
        <v>370</v>
      </c>
      <c r="AS822" s="55">
        <v>111379</v>
      </c>
      <c r="AT822" s="104">
        <v>46.001726542267086</v>
      </c>
      <c r="AU822" s="100" t="s">
        <v>19824</v>
      </c>
      <c r="AV822" s="100" t="s">
        <v>19833</v>
      </c>
      <c r="AW822" s="100">
        <v>55.750499460336982</v>
      </c>
      <c r="AX822" s="100">
        <v>158.98752030543631</v>
      </c>
      <c r="AY822" s="100">
        <v>3.9886557610204859E-4</v>
      </c>
      <c r="AZ822" s="100">
        <v>1449512.9859687616</v>
      </c>
      <c r="BA822" s="100">
        <v>16000</v>
      </c>
      <c r="BB822" s="100">
        <v>26000</v>
      </c>
    </row>
    <row r="823" spans="1:54" x14ac:dyDescent="0.25">
      <c r="A823" s="95" t="s">
        <v>25573</v>
      </c>
      <c r="B823" s="51" t="s">
        <v>49063</v>
      </c>
      <c r="C823" s="96" t="str">
        <f>HYPERLINK("http://www.UniProt.org/UniProt/STAT2_HUMAN","STAT2_HUMAN")</f>
        <v>STAT2_HUMAN</v>
      </c>
      <c r="D823" s="97" t="s">
        <v>25576</v>
      </c>
      <c r="E823" s="159">
        <v>-5</v>
      </c>
      <c r="F823" s="98">
        <v>0.2</v>
      </c>
      <c r="G823" s="98">
        <v>0</v>
      </c>
      <c r="H823" s="98">
        <v>56</v>
      </c>
      <c r="I823" s="98">
        <v>160</v>
      </c>
      <c r="J823" s="99">
        <v>4.0000000000000002E-4</v>
      </c>
      <c r="K823" s="98">
        <v>4</v>
      </c>
      <c r="L823" s="98">
        <v>2.5087854401136291E-2</v>
      </c>
      <c r="M823" s="148" t="s">
        <v>47252</v>
      </c>
      <c r="N823" s="100"/>
      <c r="O823" s="101" t="s">
        <v>40</v>
      </c>
      <c r="P823" s="102">
        <v>89.56</v>
      </c>
      <c r="Q823" s="102">
        <v>86.497</v>
      </c>
      <c r="R823" s="102">
        <v>97.915999999999997</v>
      </c>
      <c r="S823" s="95" t="s">
        <v>47240</v>
      </c>
      <c r="T823" s="100">
        <v>3612</v>
      </c>
      <c r="U823" s="100" t="s">
        <v>25578</v>
      </c>
      <c r="V823" s="100" t="s">
        <v>25575</v>
      </c>
      <c r="W823" s="100">
        <v>46.98</v>
      </c>
      <c r="X823" s="100">
        <v>0</v>
      </c>
      <c r="Y823" s="100" t="s">
        <v>36</v>
      </c>
      <c r="Z823" s="100" t="s">
        <v>25577</v>
      </c>
      <c r="AA823" s="100" t="s">
        <v>25579</v>
      </c>
      <c r="AB823" s="100" t="s">
        <v>25580</v>
      </c>
      <c r="AC823" s="100" t="s">
        <v>25581</v>
      </c>
      <c r="AD823" s="100" t="s">
        <v>25582</v>
      </c>
      <c r="AE823" s="100" t="s">
        <v>25584</v>
      </c>
      <c r="AF823" s="100"/>
      <c r="AG823" s="100" t="s">
        <v>25583</v>
      </c>
      <c r="AH823" t="s">
        <v>50852</v>
      </c>
      <c r="AI823" t="s">
        <v>49063</v>
      </c>
      <c r="AJ823">
        <v>88.61</v>
      </c>
      <c r="AK823">
        <v>0</v>
      </c>
      <c r="AL823" t="s">
        <v>69</v>
      </c>
      <c r="AM823" t="s">
        <v>50853</v>
      </c>
      <c r="AN823" t="s">
        <v>50854</v>
      </c>
      <c r="AO823" t="s">
        <v>25588</v>
      </c>
      <c r="AQ823" t="s">
        <v>25589</v>
      </c>
      <c r="AS823" s="55">
        <v>88764</v>
      </c>
      <c r="AT823" s="104">
        <v>52.99958411312123</v>
      </c>
      <c r="AU823" s="100" t="s">
        <v>25573</v>
      </c>
      <c r="AV823" s="100" t="s">
        <v>25573</v>
      </c>
      <c r="AW823" s="100">
        <v>55.587446350020748</v>
      </c>
      <c r="AX823" s="100">
        <v>158.52253057551096</v>
      </c>
      <c r="AY823" s="100">
        <v>3.9769901663780946E-4</v>
      </c>
      <c r="AZ823" s="100">
        <v>1445273.6051005395</v>
      </c>
      <c r="BA823" s="100">
        <v>16000</v>
      </c>
      <c r="BB823" s="100">
        <v>26000</v>
      </c>
    </row>
    <row r="824" spans="1:54" x14ac:dyDescent="0.25">
      <c r="A824" s="95" t="s">
        <v>26587</v>
      </c>
      <c r="B824" s="51" t="s">
        <v>26588</v>
      </c>
      <c r="C824" s="96" t="str">
        <f>HYPERLINK("http://www.UniProt.org/UniProt/TBC30_HUMAN","TBC30_HUMAN")</f>
        <v>TBC30_HUMAN</v>
      </c>
      <c r="D824" s="97" t="s">
        <v>26590</v>
      </c>
      <c r="E824" s="159">
        <v>-5</v>
      </c>
      <c r="F824" s="98">
        <v>0.9</v>
      </c>
      <c r="G824" s="98">
        <v>0</v>
      </c>
      <c r="H824" s="98">
        <v>56</v>
      </c>
      <c r="I824" s="98">
        <v>160</v>
      </c>
      <c r="J824" s="99">
        <v>4.0000000000000002E-4</v>
      </c>
      <c r="K824" s="98">
        <v>4</v>
      </c>
      <c r="L824" s="98">
        <v>2.5087854401136291E-2</v>
      </c>
      <c r="M824" s="145" t="s">
        <v>47252</v>
      </c>
      <c r="N824" s="100"/>
      <c r="O824" s="101" t="s">
        <v>40</v>
      </c>
      <c r="P824" s="102">
        <v>104.83</v>
      </c>
      <c r="Q824" s="102">
        <v>104.407</v>
      </c>
      <c r="R824" s="102">
        <v>102.74299999999999</v>
      </c>
      <c r="S824" s="95" t="s">
        <v>47240</v>
      </c>
      <c r="T824" s="100">
        <v>2661</v>
      </c>
      <c r="U824" s="100" t="s">
        <v>26591</v>
      </c>
      <c r="V824" s="100" t="s">
        <v>26589</v>
      </c>
      <c r="W824" s="100">
        <v>70.84</v>
      </c>
      <c r="X824" s="100">
        <v>0</v>
      </c>
      <c r="Y824" s="100" t="s">
        <v>36</v>
      </c>
      <c r="Z824" s="100" t="s">
        <v>26592</v>
      </c>
      <c r="AA824" s="100" t="s">
        <v>26593</v>
      </c>
      <c r="AB824" s="100" t="s">
        <v>26594</v>
      </c>
      <c r="AC824" s="100"/>
      <c r="AD824" s="100" t="s">
        <v>26595</v>
      </c>
      <c r="AE824" s="100" t="s">
        <v>26596</v>
      </c>
      <c r="AF824" s="100"/>
      <c r="AG824" s="100"/>
      <c r="AH824" t="s">
        <v>26597</v>
      </c>
      <c r="AI824" t="s">
        <v>26588</v>
      </c>
      <c r="AJ824">
        <v>98.38</v>
      </c>
      <c r="AK824">
        <v>0</v>
      </c>
      <c r="AL824" t="s">
        <v>69</v>
      </c>
      <c r="AM824" t="s">
        <v>26598</v>
      </c>
      <c r="AN824" t="s">
        <v>26599</v>
      </c>
      <c r="AO824" t="s">
        <v>26600</v>
      </c>
      <c r="AS824" s="55">
        <v>104407</v>
      </c>
      <c r="AT824" s="104">
        <v>47.000905076657247</v>
      </c>
      <c r="AU824" s="100" t="s">
        <v>26587</v>
      </c>
      <c r="AV824" s="100" t="s">
        <v>26601</v>
      </c>
      <c r="AW824" s="100">
        <v>55.603102739910497</v>
      </c>
      <c r="AX824" s="100">
        <v>158.56717897560779</v>
      </c>
      <c r="AY824" s="100">
        <v>3.978110298938968E-4</v>
      </c>
      <c r="AZ824" s="100">
        <v>1445680.6712376729</v>
      </c>
      <c r="BA824" s="100">
        <v>16000</v>
      </c>
      <c r="BB824" s="100">
        <v>26000</v>
      </c>
    </row>
    <row r="825" spans="1:54" x14ac:dyDescent="0.25">
      <c r="A825" s="95" t="s">
        <v>27132</v>
      </c>
      <c r="B825" s="51" t="s">
        <v>27133</v>
      </c>
      <c r="C825" s="96" t="str">
        <f>HYPERLINK("http://www.UniProt.org/UniProt/TFB1M_HUMAN","TFB1M_HUMAN")</f>
        <v>TFB1M_HUMAN</v>
      </c>
      <c r="D825" s="97" t="s">
        <v>27135</v>
      </c>
      <c r="E825" s="160" t="s">
        <v>40</v>
      </c>
      <c r="H825" s="98">
        <v>56</v>
      </c>
      <c r="I825" s="98">
        <v>160</v>
      </c>
      <c r="J825" s="99">
        <v>4.0000000000000002E-4</v>
      </c>
      <c r="K825" s="98">
        <v>4</v>
      </c>
      <c r="L825" s="98">
        <v>2.5087854401136291E-2</v>
      </c>
      <c r="M825" s="145" t="s">
        <v>47252</v>
      </c>
      <c r="N825" s="100"/>
      <c r="O825" s="101" t="s">
        <v>311</v>
      </c>
      <c r="P825" s="102">
        <v>39.445999999999998</v>
      </c>
      <c r="Q825" s="102">
        <v>39.432000000000002</v>
      </c>
      <c r="R825" s="102">
        <v>39.542999999999999</v>
      </c>
      <c r="S825" s="95" t="s">
        <v>47240</v>
      </c>
      <c r="T825" s="100">
        <v>7947</v>
      </c>
      <c r="U825" s="100" t="s">
        <v>27136</v>
      </c>
      <c r="V825" s="100" t="s">
        <v>27134</v>
      </c>
      <c r="W825" s="100">
        <v>70.67</v>
      </c>
      <c r="X825" s="100">
        <v>0</v>
      </c>
      <c r="Y825" s="100" t="s">
        <v>36</v>
      </c>
      <c r="Z825" s="100" t="s">
        <v>27137</v>
      </c>
      <c r="AA825" s="100" t="s">
        <v>27138</v>
      </c>
      <c r="AB825" s="100" t="s">
        <v>27139</v>
      </c>
      <c r="AC825" s="100" t="s">
        <v>27140</v>
      </c>
      <c r="AD825" s="100" t="s">
        <v>6425</v>
      </c>
      <c r="AE825" s="100" t="s">
        <v>27141</v>
      </c>
      <c r="AF825" s="100"/>
      <c r="AG825" s="100"/>
      <c r="AH825" t="s">
        <v>27142</v>
      </c>
      <c r="AI825" t="s">
        <v>27133</v>
      </c>
      <c r="AJ825">
        <v>99.71</v>
      </c>
      <c r="AK825">
        <v>0</v>
      </c>
      <c r="AL825" t="s">
        <v>47</v>
      </c>
      <c r="AM825" t="s">
        <v>27143</v>
      </c>
      <c r="AN825" t="s">
        <v>27144</v>
      </c>
      <c r="AO825" t="s">
        <v>27145</v>
      </c>
      <c r="AP825" t="s">
        <v>27146</v>
      </c>
      <c r="AQ825" t="s">
        <v>15903</v>
      </c>
      <c r="AR825" t="s">
        <v>27147</v>
      </c>
      <c r="AS825" s="55">
        <v>39432</v>
      </c>
      <c r="AT825" s="104">
        <v>24.999381034909632</v>
      </c>
      <c r="AU825" s="100" t="s">
        <v>27132</v>
      </c>
      <c r="AV825" s="100" t="s">
        <v>27132</v>
      </c>
      <c r="AW825" s="100">
        <v>55.989847768908895</v>
      </c>
      <c r="AX825" s="100">
        <v>159.67008628130208</v>
      </c>
      <c r="AY825" s="100">
        <v>4.0057798768421756E-4</v>
      </c>
      <c r="AZ825" s="100">
        <v>1455736.0419916313</v>
      </c>
      <c r="BA825" s="100">
        <v>16000</v>
      </c>
      <c r="BB825" s="100">
        <v>26000</v>
      </c>
    </row>
    <row r="826" spans="1:54" x14ac:dyDescent="0.25">
      <c r="A826" s="95" t="s">
        <v>29087</v>
      </c>
      <c r="B826" s="51" t="s">
        <v>48674</v>
      </c>
      <c r="C826" s="96" t="str">
        <f>HYPERLINK("http://www.UniProt.org/UniProt/WBS22_HUMAN","WBS22_HUMAN")</f>
        <v>WBS22_HUMAN</v>
      </c>
      <c r="D826" s="97" t="s">
        <v>29089</v>
      </c>
      <c r="E826" s="159">
        <v>2.78</v>
      </c>
      <c r="F826" s="98">
        <v>0.5</v>
      </c>
      <c r="G826" s="98">
        <v>310</v>
      </c>
      <c r="H826" s="98">
        <v>55</v>
      </c>
      <c r="I826" s="98">
        <v>160</v>
      </c>
      <c r="J826" s="99">
        <v>4.0000000000000002E-4</v>
      </c>
      <c r="K826" s="98">
        <v>4</v>
      </c>
      <c r="L826" s="98">
        <v>2.5087854401136291E-2</v>
      </c>
      <c r="M826" s="148" t="s">
        <v>47252</v>
      </c>
      <c r="N826" s="100"/>
      <c r="O826" s="101" t="s">
        <v>40</v>
      </c>
      <c r="P826" s="102">
        <v>31.645</v>
      </c>
      <c r="Q826" s="102">
        <v>28.742999999999999</v>
      </c>
      <c r="R826" s="102">
        <v>31.88</v>
      </c>
      <c r="S826" s="95" t="s">
        <v>47240</v>
      </c>
      <c r="T826" s="100">
        <v>256</v>
      </c>
      <c r="U826" s="100" t="s">
        <v>29090</v>
      </c>
      <c r="V826" s="100" t="s">
        <v>29088</v>
      </c>
      <c r="W826" s="100">
        <v>66.31</v>
      </c>
      <c r="X826" s="103">
        <v>5.0000000000000001E-147</v>
      </c>
      <c r="Y826" s="100" t="s">
        <v>36</v>
      </c>
      <c r="Z826" s="100" t="s">
        <v>29091</v>
      </c>
      <c r="AA826" s="100" t="s">
        <v>29092</v>
      </c>
      <c r="AB826" s="100" t="s">
        <v>29093</v>
      </c>
      <c r="AC826" s="100"/>
      <c r="AD826" s="100" t="s">
        <v>29094</v>
      </c>
      <c r="AE826" s="100" t="s">
        <v>29096</v>
      </c>
      <c r="AF826" s="100" t="s">
        <v>29095</v>
      </c>
      <c r="AG826" s="100"/>
      <c r="AH826" t="s">
        <v>49443</v>
      </c>
      <c r="AI826" t="s">
        <v>48674</v>
      </c>
      <c r="AJ826">
        <v>100</v>
      </c>
      <c r="AK826">
        <v>0</v>
      </c>
      <c r="AL826" t="s">
        <v>69</v>
      </c>
      <c r="AM826" t="s">
        <v>49444</v>
      </c>
      <c r="AN826" t="s">
        <v>49445</v>
      </c>
      <c r="AO826" t="s">
        <v>49446</v>
      </c>
      <c r="AS826" s="55">
        <v>31645</v>
      </c>
      <c r="AT826" s="104">
        <v>11.999939642684694</v>
      </c>
      <c r="AU826" s="100" t="s">
        <v>29087</v>
      </c>
      <c r="AV826" s="100" t="s">
        <v>29097</v>
      </c>
      <c r="AW826" s="100">
        <v>55.33329113458781</v>
      </c>
      <c r="AX826" s="100">
        <v>157.79773872852266</v>
      </c>
      <c r="AY826" s="100">
        <v>3.9588066940497219E-4</v>
      </c>
      <c r="AZ826" s="100">
        <v>1438665.5694992831</v>
      </c>
      <c r="BA826" s="100">
        <v>16000</v>
      </c>
      <c r="BB826" s="100">
        <v>26000</v>
      </c>
    </row>
    <row r="827" spans="1:54" x14ac:dyDescent="0.25">
      <c r="A827" s="95" t="s">
        <v>4414</v>
      </c>
      <c r="B827" s="51" t="s">
        <v>4415</v>
      </c>
      <c r="C827" s="96" t="str">
        <f>HYPERLINK("http://www.UniProt.org/UniProt/CNO10_HUMAN","CNO10_HUMAN")</f>
        <v>CNO10_HUMAN</v>
      </c>
      <c r="D827" s="97" t="s">
        <v>4417</v>
      </c>
      <c r="E827" s="159">
        <v>-5</v>
      </c>
      <c r="F827" s="98">
        <v>12</v>
      </c>
      <c r="G827" s="98">
        <v>0</v>
      </c>
      <c r="H827" s="98">
        <v>54</v>
      </c>
      <c r="I827" s="98">
        <v>150</v>
      </c>
      <c r="J827" s="99">
        <v>3.8999999999999999E-4</v>
      </c>
      <c r="K827" s="98">
        <v>3.9</v>
      </c>
      <c r="L827" s="98">
        <v>2.5087854401136291E-2</v>
      </c>
      <c r="M827" s="145" t="s">
        <v>47252</v>
      </c>
      <c r="N827" s="100"/>
      <c r="O827" s="101" t="s">
        <v>40</v>
      </c>
      <c r="P827" s="102">
        <v>83.42</v>
      </c>
      <c r="Q827" s="102">
        <v>83.421000000000006</v>
      </c>
      <c r="R827" s="102">
        <v>82.31</v>
      </c>
      <c r="S827" s="95" t="s">
        <v>47240</v>
      </c>
      <c r="T827" s="100">
        <v>7376</v>
      </c>
      <c r="U827" s="100" t="s">
        <v>4419</v>
      </c>
      <c r="V827" s="100" t="s">
        <v>4416</v>
      </c>
      <c r="W827" s="100">
        <v>82.75</v>
      </c>
      <c r="X827" s="100">
        <v>0</v>
      </c>
      <c r="Y827" s="100" t="s">
        <v>36</v>
      </c>
      <c r="Z827" s="100" t="s">
        <v>4418</v>
      </c>
      <c r="AA827" s="100" t="s">
        <v>4420</v>
      </c>
      <c r="AB827" s="100" t="s">
        <v>4421</v>
      </c>
      <c r="AC827" s="100" t="s">
        <v>4422</v>
      </c>
      <c r="AD827" s="100" t="s">
        <v>4423</v>
      </c>
      <c r="AE827" s="100" t="s">
        <v>4424</v>
      </c>
      <c r="AF827" s="100"/>
      <c r="AG827" s="100"/>
      <c r="AH827" t="s">
        <v>4425</v>
      </c>
      <c r="AI827" t="s">
        <v>4415</v>
      </c>
      <c r="AJ827">
        <v>100</v>
      </c>
      <c r="AK827">
        <v>0</v>
      </c>
      <c r="AL827" t="s">
        <v>47</v>
      </c>
      <c r="AM827" t="s">
        <v>4426</v>
      </c>
      <c r="AN827" t="s">
        <v>4427</v>
      </c>
      <c r="AO827" t="s">
        <v>4428</v>
      </c>
      <c r="AP827" t="s">
        <v>4429</v>
      </c>
      <c r="AQ827" t="s">
        <v>659</v>
      </c>
      <c r="AR827" t="s">
        <v>2827</v>
      </c>
      <c r="AS827" s="55">
        <v>83421</v>
      </c>
      <c r="AT827" s="104">
        <v>44.000463553134779</v>
      </c>
      <c r="AU827" s="100" t="s">
        <v>4414</v>
      </c>
      <c r="AV827" s="100" t="s">
        <v>4430</v>
      </c>
      <c r="AW827" s="100">
        <v>54.213240036143794</v>
      </c>
      <c r="AX827" s="100">
        <v>154.60361224569746</v>
      </c>
      <c r="AY827" s="100">
        <v>3.8786729139097896E-4</v>
      </c>
      <c r="AZ827" s="100">
        <v>1409544.2409397387</v>
      </c>
      <c r="BA827" s="100">
        <v>16000</v>
      </c>
      <c r="BB827" s="100">
        <v>26000</v>
      </c>
    </row>
    <row r="828" spans="1:54" x14ac:dyDescent="0.25">
      <c r="A828" s="95" t="s">
        <v>2529</v>
      </c>
      <c r="B828" s="51" t="s">
        <v>2530</v>
      </c>
      <c r="C828" s="96" t="str">
        <f>HYPERLINK("http://www.UniProt.org/UniProt/BIVM_HUMAN","BIVM_HUMAN")</f>
        <v>BIVM_HUMAN</v>
      </c>
      <c r="D828" s="97" t="s">
        <v>2532</v>
      </c>
      <c r="E828" s="160" t="s">
        <v>40</v>
      </c>
      <c r="H828" s="98">
        <v>53</v>
      </c>
      <c r="I828" s="98">
        <v>150</v>
      </c>
      <c r="J828" s="99">
        <v>3.8000000000000002E-4</v>
      </c>
      <c r="K828" s="98">
        <v>3.8000000000000003</v>
      </c>
      <c r="L828" s="98">
        <v>2.5087854401136291E-2</v>
      </c>
      <c r="M828" s="20" t="s">
        <v>47252</v>
      </c>
      <c r="N828" s="100"/>
      <c r="O828" s="101" t="s">
        <v>40</v>
      </c>
      <c r="P828" s="102">
        <v>41.222999999999999</v>
      </c>
      <c r="Q828" s="102">
        <v>56.424999999999997</v>
      </c>
      <c r="R828" s="102">
        <v>56.774000000000001</v>
      </c>
      <c r="S828" s="95" t="s">
        <v>47240</v>
      </c>
      <c r="T828" s="100">
        <v>5293</v>
      </c>
      <c r="U828" s="100" t="s">
        <v>2533</v>
      </c>
      <c r="V828" s="100" t="s">
        <v>2531</v>
      </c>
      <c r="W828" s="100">
        <v>79.94</v>
      </c>
      <c r="X828" s="100">
        <v>0</v>
      </c>
      <c r="Y828" s="100" t="s">
        <v>36</v>
      </c>
      <c r="Z828" s="100" t="s">
        <v>2534</v>
      </c>
      <c r="AA828" s="100" t="s">
        <v>2535</v>
      </c>
      <c r="AB828" s="100" t="s">
        <v>2536</v>
      </c>
      <c r="AC828" s="100"/>
      <c r="AD828" s="100" t="s">
        <v>2537</v>
      </c>
      <c r="AE828" s="100"/>
      <c r="AF828" s="100"/>
      <c r="AG828" s="100"/>
      <c r="AH828" t="s">
        <v>2538</v>
      </c>
      <c r="AI828" t="s">
        <v>2530</v>
      </c>
      <c r="AJ828">
        <v>99.41</v>
      </c>
      <c r="AK828">
        <v>0</v>
      </c>
      <c r="AL828" t="s">
        <v>47</v>
      </c>
      <c r="AM828" t="s">
        <v>2539</v>
      </c>
      <c r="AO828" t="s">
        <v>2532</v>
      </c>
      <c r="AQ828" t="s">
        <v>659</v>
      </c>
      <c r="AR828" t="s">
        <v>2540</v>
      </c>
      <c r="AS828" s="55">
        <v>56425</v>
      </c>
      <c r="AT828" s="104">
        <v>18.000192427959782</v>
      </c>
      <c r="AU828" s="100" t="s">
        <v>2529</v>
      </c>
      <c r="AV828" s="100" t="s">
        <v>2541</v>
      </c>
      <c r="AW828" s="100">
        <v>53.139816527246971</v>
      </c>
      <c r="AX828" s="100">
        <v>151.54245685571783</v>
      </c>
      <c r="AY828" s="100">
        <v>3.8018750931867272E-4</v>
      </c>
      <c r="AZ828" s="100">
        <v>1381635.2297084213</v>
      </c>
      <c r="BA828" s="100">
        <v>16000</v>
      </c>
      <c r="BB828" s="100">
        <v>26000</v>
      </c>
    </row>
    <row r="829" spans="1:54" x14ac:dyDescent="0.25">
      <c r="A829" s="95" t="s">
        <v>7167</v>
      </c>
      <c r="B829" s="51" t="s">
        <v>49176</v>
      </c>
      <c r="C829" s="96" t="str">
        <f>HYPERLINK("http://www.UniProt.org/UniProt/ECHP_HUMAN","ECHP_HUMAN")</f>
        <v>ECHP_HUMAN</v>
      </c>
      <c r="D829" s="97" t="s">
        <v>7169</v>
      </c>
      <c r="E829" s="160" t="s">
        <v>40</v>
      </c>
      <c r="H829" s="98">
        <v>53</v>
      </c>
      <c r="I829" s="98">
        <v>150</v>
      </c>
      <c r="J829" s="99">
        <v>3.8000000000000002E-4</v>
      </c>
      <c r="K829" s="98">
        <v>3.8000000000000003</v>
      </c>
      <c r="L829" s="98">
        <v>2.5087854401136291E-2</v>
      </c>
      <c r="M829" s="151" t="s">
        <v>47252</v>
      </c>
      <c r="N829" s="100"/>
      <c r="O829" s="101" t="s">
        <v>40</v>
      </c>
      <c r="P829" s="102">
        <v>79.355999999999995</v>
      </c>
      <c r="Q829" s="102">
        <v>82.36</v>
      </c>
      <c r="R829" s="102">
        <v>79.495000000000005</v>
      </c>
      <c r="S829" s="95" t="s">
        <v>47240</v>
      </c>
      <c r="T829" s="100">
        <v>6786</v>
      </c>
      <c r="U829" s="100" t="s">
        <v>7170</v>
      </c>
      <c r="V829" s="100" t="s">
        <v>7168</v>
      </c>
      <c r="W829" s="100">
        <v>55.83</v>
      </c>
      <c r="X829" s="100">
        <v>0</v>
      </c>
      <c r="Y829" s="100" t="s">
        <v>36</v>
      </c>
      <c r="Z829" s="100" t="s">
        <v>7171</v>
      </c>
      <c r="AA829" s="100" t="s">
        <v>7172</v>
      </c>
      <c r="AB829" s="100" t="s">
        <v>7173</v>
      </c>
      <c r="AC829" s="100" t="s">
        <v>7174</v>
      </c>
      <c r="AD829" s="100" t="s">
        <v>7129</v>
      </c>
      <c r="AE829" s="100"/>
      <c r="AF829" s="100"/>
      <c r="AG829" s="100"/>
      <c r="AH829" t="s">
        <v>51190</v>
      </c>
      <c r="AI829" t="s">
        <v>49176</v>
      </c>
      <c r="AJ829">
        <v>92.04</v>
      </c>
      <c r="AK829">
        <v>0</v>
      </c>
      <c r="AL829" t="s">
        <v>69</v>
      </c>
      <c r="AM829" t="s">
        <v>51191</v>
      </c>
      <c r="AO829" t="s">
        <v>628</v>
      </c>
      <c r="AS829" s="55">
        <v>79585</v>
      </c>
      <c r="AT829" s="104">
        <v>41.000591715976334</v>
      </c>
      <c r="AU829" s="100" t="s">
        <v>7167</v>
      </c>
      <c r="AV829" s="100" t="s">
        <v>7167</v>
      </c>
      <c r="AW829" s="100">
        <v>52.883007894243114</v>
      </c>
      <c r="AX829" s="100">
        <v>150.81009807598423</v>
      </c>
      <c r="AY829" s="100">
        <v>3.7835017827513766E-4</v>
      </c>
      <c r="AZ829" s="100">
        <v>1374958.205250321</v>
      </c>
      <c r="BA829" s="100">
        <v>16000</v>
      </c>
      <c r="BB829" s="100">
        <v>26000</v>
      </c>
    </row>
    <row r="830" spans="1:54" x14ac:dyDescent="0.25">
      <c r="A830" s="95" t="s">
        <v>8783</v>
      </c>
      <c r="B830" s="51" t="s">
        <v>8784</v>
      </c>
      <c r="C830" s="96" t="str">
        <f>HYPERLINK("http://www.UniProt.org/UniProt/FBLI1_HUMAN","FBLI1_HUMAN")</f>
        <v>FBLI1_HUMAN</v>
      </c>
      <c r="D830" s="97" t="s">
        <v>8786</v>
      </c>
      <c r="E830" s="160" t="s">
        <v>40</v>
      </c>
      <c r="H830" s="98">
        <v>53</v>
      </c>
      <c r="I830" s="98">
        <v>150</v>
      </c>
      <c r="J830" s="99">
        <v>3.8000000000000002E-4</v>
      </c>
      <c r="K830" s="98">
        <v>3.8000000000000003</v>
      </c>
      <c r="L830" s="98">
        <v>2.5087854401136291E-2</v>
      </c>
      <c r="M830" s="148" t="s">
        <v>47252</v>
      </c>
      <c r="N830" s="100"/>
      <c r="O830" s="101" t="s">
        <v>40</v>
      </c>
      <c r="P830" s="102">
        <v>14.686999999999999</v>
      </c>
      <c r="Q830" s="102">
        <v>42.64</v>
      </c>
      <c r="R830" s="102">
        <v>40.67</v>
      </c>
      <c r="S830" s="95" t="s">
        <v>47240</v>
      </c>
      <c r="T830" s="100">
        <v>1243</v>
      </c>
      <c r="U830" s="100" t="s">
        <v>8787</v>
      </c>
      <c r="V830" s="100" t="s">
        <v>8785</v>
      </c>
      <c r="W830" s="100">
        <v>60.33</v>
      </c>
      <c r="X830" s="103">
        <v>1E-52</v>
      </c>
      <c r="Y830" s="100" t="s">
        <v>36</v>
      </c>
      <c r="Z830" s="100" t="s">
        <v>8788</v>
      </c>
      <c r="AA830" s="100" t="s">
        <v>8789</v>
      </c>
      <c r="AB830" s="100" t="s">
        <v>8790</v>
      </c>
      <c r="AC830" s="100"/>
      <c r="AD830" s="100" t="s">
        <v>8791</v>
      </c>
      <c r="AE830" s="100" t="s">
        <v>8792</v>
      </c>
      <c r="AF830" s="100"/>
      <c r="AG830" s="100"/>
      <c r="AH830" t="s">
        <v>8793</v>
      </c>
      <c r="AI830" t="s">
        <v>8784</v>
      </c>
      <c r="AJ830">
        <v>93.75</v>
      </c>
      <c r="AK830" s="54">
        <v>2.0000000000000002E-86</v>
      </c>
      <c r="AL830" t="s">
        <v>69</v>
      </c>
      <c r="AM830" t="s">
        <v>8794</v>
      </c>
      <c r="AN830" t="s">
        <v>8795</v>
      </c>
      <c r="AO830" t="s">
        <v>8796</v>
      </c>
      <c r="AS830" s="55">
        <v>42640</v>
      </c>
      <c r="AT830" s="104">
        <v>9.0001425652235891</v>
      </c>
      <c r="AU830" s="100" t="s">
        <v>8783</v>
      </c>
      <c r="AV830" s="100" t="s">
        <v>8797</v>
      </c>
      <c r="AW830" s="100">
        <v>53.477785359473941</v>
      </c>
      <c r="AX830" s="100">
        <v>152.50626573808518</v>
      </c>
      <c r="AY830" s="100">
        <v>3.8260549900980814E-4</v>
      </c>
      <c r="AZ830" s="100">
        <v>1390422.4193463225</v>
      </c>
      <c r="BA830" s="100">
        <v>16000</v>
      </c>
      <c r="BB830" s="100">
        <v>26000</v>
      </c>
    </row>
    <row r="831" spans="1:54" x14ac:dyDescent="0.25">
      <c r="A831" s="95" t="s">
        <v>12625</v>
      </c>
      <c r="B831" s="51" t="s">
        <v>49220</v>
      </c>
      <c r="C831" s="96" t="str">
        <f>HYPERLINK("http://www.UniProt.org/UniProt/KLH22_HUMAN","KLH22_HUMAN")</f>
        <v>KLH22_HUMAN</v>
      </c>
      <c r="D831" s="97" t="s">
        <v>12627</v>
      </c>
      <c r="E831" s="159">
        <v>-1.05</v>
      </c>
      <c r="F831" s="98">
        <v>0.4</v>
      </c>
      <c r="G831" s="98">
        <v>0</v>
      </c>
      <c r="H831" s="98">
        <v>52</v>
      </c>
      <c r="I831" s="98">
        <v>150</v>
      </c>
      <c r="J831" s="99">
        <v>3.6999999999999999E-4</v>
      </c>
      <c r="K831" s="98">
        <v>3.6999999999999997</v>
      </c>
      <c r="L831" s="98">
        <v>2.5087854401136291E-2</v>
      </c>
      <c r="M831" s="20" t="s">
        <v>47252</v>
      </c>
      <c r="N831" s="100"/>
      <c r="O831" s="101" t="s">
        <v>40</v>
      </c>
      <c r="P831" s="102">
        <v>76.106999999999999</v>
      </c>
      <c r="Q831" s="102">
        <v>71.344999999999999</v>
      </c>
      <c r="R831" s="102">
        <v>71.667000000000002</v>
      </c>
      <c r="S831" s="95" t="s">
        <v>47240</v>
      </c>
      <c r="T831" s="100">
        <v>7609</v>
      </c>
      <c r="U831" s="100" t="s">
        <v>12629</v>
      </c>
      <c r="V831" s="100" t="s">
        <v>12626</v>
      </c>
      <c r="W831" s="100">
        <v>68.8</v>
      </c>
      <c r="X831" s="100">
        <v>0</v>
      </c>
      <c r="Y831" s="100" t="s">
        <v>36</v>
      </c>
      <c r="Z831" s="100" t="s">
        <v>12628</v>
      </c>
      <c r="AA831" s="100" t="s">
        <v>12630</v>
      </c>
      <c r="AB831" s="100" t="s">
        <v>12631</v>
      </c>
      <c r="AC831" s="100" t="s">
        <v>12632</v>
      </c>
      <c r="AD831" s="100" t="s">
        <v>12633</v>
      </c>
      <c r="AE831" s="100" t="s">
        <v>12634</v>
      </c>
      <c r="AF831" s="100"/>
      <c r="AG831" s="100"/>
      <c r="AH831" t="s">
        <v>51330</v>
      </c>
      <c r="AI831" t="s">
        <v>49220</v>
      </c>
      <c r="AJ831">
        <v>93.76</v>
      </c>
      <c r="AK831">
        <v>0</v>
      </c>
      <c r="AL831" t="s">
        <v>47</v>
      </c>
      <c r="AM831" t="s">
        <v>51331</v>
      </c>
      <c r="AN831" t="s">
        <v>51332</v>
      </c>
      <c r="AO831" t="s">
        <v>12627</v>
      </c>
      <c r="AP831" t="s">
        <v>51333</v>
      </c>
      <c r="AQ831" t="s">
        <v>51334</v>
      </c>
      <c r="AR831" t="s">
        <v>51335</v>
      </c>
      <c r="AS831" s="55">
        <v>72725</v>
      </c>
      <c r="AT831" s="104">
        <v>38.998935666982021</v>
      </c>
      <c r="AU831" s="100" t="s">
        <v>12625</v>
      </c>
      <c r="AV831" s="100" t="s">
        <v>12635</v>
      </c>
      <c r="AW831" s="100">
        <v>52.303892887341611</v>
      </c>
      <c r="AX831" s="100">
        <v>149.15859611976515</v>
      </c>
      <c r="AY831" s="100">
        <v>3.7420691421305609E-4</v>
      </c>
      <c r="AZ831" s="100">
        <v>1359901.2150708819</v>
      </c>
      <c r="BA831" s="100">
        <v>16000</v>
      </c>
      <c r="BB831" s="100">
        <v>26000</v>
      </c>
    </row>
    <row r="832" spans="1:54" x14ac:dyDescent="0.25">
      <c r="A832" s="95" t="s">
        <v>14391</v>
      </c>
      <c r="B832" s="51" t="s">
        <v>14392</v>
      </c>
      <c r="C832" s="96" t="str">
        <f>HYPERLINK("http://www.UniProt.org/UniProt/MLXIP_HUMAN","MLXIP_HUMAN")</f>
        <v>MLXIP_HUMAN</v>
      </c>
      <c r="D832" s="97" t="s">
        <v>14394</v>
      </c>
      <c r="E832" s="159">
        <v>0.01</v>
      </c>
      <c r="F832" s="98">
        <v>3.6</v>
      </c>
      <c r="G832" s="98">
        <v>3.7</v>
      </c>
      <c r="H832" s="98">
        <v>51</v>
      </c>
      <c r="I832" s="98">
        <v>150</v>
      </c>
      <c r="J832" s="99">
        <v>3.6999999999999999E-4</v>
      </c>
      <c r="K832" s="98">
        <v>3.6999999999999997</v>
      </c>
      <c r="L832" s="98">
        <v>2.5087854401136291E-2</v>
      </c>
      <c r="M832" s="148" t="s">
        <v>47252</v>
      </c>
      <c r="N832" s="100" t="s">
        <v>1155</v>
      </c>
      <c r="O832" s="101" t="s">
        <v>40</v>
      </c>
      <c r="P832" s="102">
        <v>54.308</v>
      </c>
      <c r="Q832" s="102">
        <v>60.905000000000001</v>
      </c>
      <c r="R832" s="102">
        <v>101.185</v>
      </c>
      <c r="S832" s="95" t="s">
        <v>47240</v>
      </c>
      <c r="T832" s="100">
        <v>4207</v>
      </c>
      <c r="U832" s="100" t="s">
        <v>14395</v>
      </c>
      <c r="V832" s="100" t="s">
        <v>14393</v>
      </c>
      <c r="W832" s="100">
        <v>56.4</v>
      </c>
      <c r="X832" s="103">
        <v>1.0000000000000001E-133</v>
      </c>
      <c r="Y832" s="100" t="s">
        <v>36</v>
      </c>
      <c r="Z832" s="100" t="s">
        <v>14396</v>
      </c>
      <c r="AA832" s="100" t="s">
        <v>14397</v>
      </c>
      <c r="AB832" s="100" t="s">
        <v>14398</v>
      </c>
      <c r="AC832" s="100" t="s">
        <v>14399</v>
      </c>
      <c r="AD832" s="100" t="s">
        <v>14400</v>
      </c>
      <c r="AE832" s="100" t="s">
        <v>14401</v>
      </c>
      <c r="AF832" s="100"/>
      <c r="AG832" s="100"/>
      <c r="AH832" t="s">
        <v>14402</v>
      </c>
      <c r="AI832" t="s">
        <v>14392</v>
      </c>
      <c r="AJ832">
        <v>89.94</v>
      </c>
      <c r="AK832" s="54">
        <v>9.9999999999999993E-103</v>
      </c>
      <c r="AL832" t="s">
        <v>69</v>
      </c>
      <c r="AM832" t="s">
        <v>14403</v>
      </c>
      <c r="AN832" t="s">
        <v>14404</v>
      </c>
      <c r="AO832" t="s">
        <v>14405</v>
      </c>
      <c r="AS832" s="55">
        <v>60905</v>
      </c>
      <c r="AT832" s="104">
        <v>20.000474310175139</v>
      </c>
      <c r="AU832" s="100" t="s">
        <v>14391</v>
      </c>
      <c r="AV832" s="100" t="s">
        <v>14406</v>
      </c>
      <c r="AW832" s="100">
        <v>51.094172891079985</v>
      </c>
      <c r="AX832" s="100">
        <v>145.7087546953602</v>
      </c>
      <c r="AY832" s="100">
        <v>3.6555200227680808E-4</v>
      </c>
      <c r="AZ832" s="100">
        <v>1328448.4951680796</v>
      </c>
      <c r="BA832" s="100">
        <v>16000</v>
      </c>
      <c r="BB832" s="100">
        <v>26000</v>
      </c>
    </row>
    <row r="833" spans="1:54" x14ac:dyDescent="0.25">
      <c r="A833" s="95" t="s">
        <v>15277</v>
      </c>
      <c r="B833" s="51" t="s">
        <v>15278</v>
      </c>
      <c r="C833" s="96" t="str">
        <f>HYPERLINK("http://www.UniProt.org/UniProt/NED4L_HUMAN","NED4L_HUMAN")</f>
        <v>NED4L_HUMAN</v>
      </c>
      <c r="D833" s="97" t="s">
        <v>15280</v>
      </c>
      <c r="E833" s="159">
        <v>-5</v>
      </c>
      <c r="F833" s="98">
        <v>5.5</v>
      </c>
      <c r="G833" s="98">
        <v>0</v>
      </c>
      <c r="H833" s="98">
        <v>51</v>
      </c>
      <c r="I833" s="98">
        <v>150</v>
      </c>
      <c r="J833" s="99">
        <v>3.6999999999999999E-4</v>
      </c>
      <c r="K833" s="98">
        <v>3.6999999999999997</v>
      </c>
      <c r="L833" s="98">
        <v>2.5087854401136291E-2</v>
      </c>
      <c r="M833" s="145" t="s">
        <v>47252</v>
      </c>
      <c r="N833" s="100"/>
      <c r="O833" s="101" t="s">
        <v>40</v>
      </c>
      <c r="P833" s="102">
        <v>111.96</v>
      </c>
      <c r="Q833" s="102">
        <v>111.964</v>
      </c>
      <c r="R833" s="102">
        <v>111.932</v>
      </c>
      <c r="S833" s="95" t="s">
        <v>47240</v>
      </c>
      <c r="T833" s="100">
        <v>6067</v>
      </c>
      <c r="U833" s="100" t="s">
        <v>15281</v>
      </c>
      <c r="V833" s="100" t="s">
        <v>15279</v>
      </c>
      <c r="W833" s="100">
        <v>89.29</v>
      </c>
      <c r="X833" s="100">
        <v>0</v>
      </c>
      <c r="Y833" s="100" t="s">
        <v>36</v>
      </c>
      <c r="Z833" s="100" t="s">
        <v>15282</v>
      </c>
      <c r="AA833" s="100" t="s">
        <v>15283</v>
      </c>
      <c r="AB833" s="100" t="s">
        <v>15284</v>
      </c>
      <c r="AC833" s="100" t="s">
        <v>15285</v>
      </c>
      <c r="AD833" s="100" t="s">
        <v>11150</v>
      </c>
      <c r="AE833" s="100" t="s">
        <v>15286</v>
      </c>
      <c r="AF833" s="100"/>
      <c r="AG833" s="100"/>
      <c r="AH833" t="s">
        <v>15287</v>
      </c>
      <c r="AI833" t="s">
        <v>15278</v>
      </c>
      <c r="AJ833">
        <v>100</v>
      </c>
      <c r="AK833">
        <v>0</v>
      </c>
      <c r="AL833" t="s">
        <v>69</v>
      </c>
      <c r="AM833" t="s">
        <v>15288</v>
      </c>
      <c r="AN833" t="s">
        <v>15289</v>
      </c>
      <c r="AO833" t="s">
        <v>11153</v>
      </c>
      <c r="AR833" t="s">
        <v>510</v>
      </c>
      <c r="AS833" s="55">
        <v>111964</v>
      </c>
      <c r="AT833" s="104">
        <v>51.999835201054715</v>
      </c>
      <c r="AU833" s="100" t="s">
        <v>15277</v>
      </c>
      <c r="AV833" s="100" t="s">
        <v>15290</v>
      </c>
      <c r="AW833" s="100">
        <v>51.35023670420567</v>
      </c>
      <c r="AX833" s="100">
        <v>146.43898942119921</v>
      </c>
      <c r="AY833" s="100">
        <v>3.6738400452485836E-4</v>
      </c>
      <c r="AZ833" s="100">
        <v>1335106.1543093475</v>
      </c>
      <c r="BA833" s="100">
        <v>16000</v>
      </c>
      <c r="BB833" s="100">
        <v>26000</v>
      </c>
    </row>
    <row r="834" spans="1:54" x14ac:dyDescent="0.25">
      <c r="A834" s="95" t="s">
        <v>15337</v>
      </c>
      <c r="B834" s="51" t="s">
        <v>48828</v>
      </c>
      <c r="C834" s="96" t="str">
        <f>HYPERLINK("http://www.UniProt.org/UniProt/NEK4_HUMAN","NEK4_HUMAN")</f>
        <v>NEK4_HUMAN</v>
      </c>
      <c r="D834" s="97" t="s">
        <v>15339</v>
      </c>
      <c r="E834" s="159">
        <v>-5</v>
      </c>
      <c r="F834" s="98">
        <v>0.1</v>
      </c>
      <c r="G834" s="98">
        <v>0</v>
      </c>
      <c r="H834" s="98">
        <v>52</v>
      </c>
      <c r="I834" s="98">
        <v>150</v>
      </c>
      <c r="J834" s="99">
        <v>3.6999999999999999E-4</v>
      </c>
      <c r="K834" s="98">
        <v>3.6999999999999997</v>
      </c>
      <c r="L834" s="98">
        <v>2.5087854401136291E-2</v>
      </c>
      <c r="M834" s="147" t="s">
        <v>47252</v>
      </c>
      <c r="N834" s="100"/>
      <c r="O834" s="101" t="s">
        <v>40</v>
      </c>
      <c r="P834" s="102">
        <v>88.978999999999999</v>
      </c>
      <c r="Q834" s="102">
        <v>296.88799999999998</v>
      </c>
      <c r="R834" s="102">
        <v>94.596999999999994</v>
      </c>
      <c r="S834" s="95" t="s">
        <v>47240</v>
      </c>
      <c r="T834" s="100">
        <v>706</v>
      </c>
      <c r="U834" s="100" t="s">
        <v>15340</v>
      </c>
      <c r="V834" s="100" t="s">
        <v>15338</v>
      </c>
      <c r="W834" s="100">
        <v>46.98</v>
      </c>
      <c r="X834" s="100">
        <v>0</v>
      </c>
      <c r="Y834" s="100" t="s">
        <v>36</v>
      </c>
      <c r="Z834" s="100" t="s">
        <v>15341</v>
      </c>
      <c r="AA834" s="100" t="s">
        <v>15342</v>
      </c>
      <c r="AB834" s="100" t="s">
        <v>15343</v>
      </c>
      <c r="AC834" s="100" t="s">
        <v>15315</v>
      </c>
      <c r="AD834" s="100" t="s">
        <v>15316</v>
      </c>
      <c r="AE834" s="100" t="s">
        <v>15344</v>
      </c>
      <c r="AF834" s="100"/>
      <c r="AG834" s="100"/>
      <c r="AH834" t="s">
        <v>50042</v>
      </c>
      <c r="AI834" t="s">
        <v>48828</v>
      </c>
      <c r="AJ834">
        <v>99.49</v>
      </c>
      <c r="AK834">
        <v>0</v>
      </c>
      <c r="AL834" t="s">
        <v>69</v>
      </c>
      <c r="AM834" t="s">
        <v>50043</v>
      </c>
      <c r="AN834" t="s">
        <v>50044</v>
      </c>
      <c r="AO834" t="s">
        <v>50045</v>
      </c>
      <c r="AS834" s="55">
        <v>88982</v>
      </c>
      <c r="AT834" s="104">
        <v>45.999146256869963</v>
      </c>
      <c r="AU834" s="100" t="s">
        <v>15337</v>
      </c>
      <c r="AV834" s="100" t="s">
        <v>15337</v>
      </c>
      <c r="AW834" s="100">
        <v>52.121368691280644</v>
      </c>
      <c r="AX834" s="100">
        <v>148.6380793601239</v>
      </c>
      <c r="AY834" s="100">
        <v>3.7290104934513299E-4</v>
      </c>
      <c r="AZ834" s="100">
        <v>1355155.5859732968</v>
      </c>
      <c r="BA834" s="100">
        <v>16000</v>
      </c>
      <c r="BB834" s="100">
        <v>26000</v>
      </c>
    </row>
    <row r="835" spans="1:54" x14ac:dyDescent="0.25">
      <c r="A835" s="95" t="s">
        <v>13207</v>
      </c>
      <c r="B835" s="51" t="s">
        <v>48712</v>
      </c>
      <c r="C835" s="96" t="str">
        <f>HYPERLINK("http://www.UniProt.org/UniProt/LRCH3_HUMAN","LRCH3_HUMAN")</f>
        <v>LRCH3_HUMAN</v>
      </c>
      <c r="D835" s="97" t="s">
        <v>13209</v>
      </c>
      <c r="E835" s="160" t="s">
        <v>40</v>
      </c>
      <c r="H835" s="98">
        <v>50</v>
      </c>
      <c r="I835" s="98">
        <v>140</v>
      </c>
      <c r="J835" s="99">
        <v>3.6000000000000002E-4</v>
      </c>
      <c r="K835" s="98">
        <v>3.6</v>
      </c>
      <c r="L835" s="98">
        <v>2.5087854401136291E-2</v>
      </c>
      <c r="M835" s="148" t="s">
        <v>47252</v>
      </c>
      <c r="N835" s="100"/>
      <c r="O835" s="101" t="s">
        <v>235</v>
      </c>
      <c r="P835" s="102">
        <v>78.575999999999993</v>
      </c>
      <c r="Q835" s="102">
        <v>402.76499999999999</v>
      </c>
      <c r="R835" s="102">
        <v>86.082999999999998</v>
      </c>
      <c r="S835" s="95" t="s">
        <v>47240</v>
      </c>
      <c r="T835" s="100">
        <v>353</v>
      </c>
      <c r="U835" s="100" t="s">
        <v>13210</v>
      </c>
      <c r="V835" s="100" t="s">
        <v>13208</v>
      </c>
      <c r="W835" s="100">
        <v>60.9</v>
      </c>
      <c r="X835" s="100">
        <v>0</v>
      </c>
      <c r="Y835" s="100" t="s">
        <v>36</v>
      </c>
      <c r="Z835" s="100" t="s">
        <v>13211</v>
      </c>
      <c r="AA835" s="100" t="s">
        <v>13212</v>
      </c>
      <c r="AB835" s="100" t="s">
        <v>13213</v>
      </c>
      <c r="AC835" s="100"/>
      <c r="AD835" s="100" t="s">
        <v>13197</v>
      </c>
      <c r="AE835" s="100"/>
      <c r="AF835" s="100"/>
      <c r="AG835" s="100"/>
      <c r="AH835" t="s">
        <v>49591</v>
      </c>
      <c r="AI835" t="s">
        <v>48712</v>
      </c>
      <c r="AJ835">
        <v>82.18</v>
      </c>
      <c r="AK835">
        <v>0</v>
      </c>
      <c r="AL835" t="s">
        <v>69</v>
      </c>
      <c r="AM835" t="s">
        <v>49592</v>
      </c>
      <c r="AO835" t="s">
        <v>415</v>
      </c>
      <c r="AR835" t="s">
        <v>370</v>
      </c>
      <c r="AS835" s="55">
        <v>65627</v>
      </c>
      <c r="AT835" s="104">
        <v>38.000613779346324</v>
      </c>
      <c r="AU835" s="100" t="s">
        <v>13207</v>
      </c>
      <c r="AV835" s="100" t="s">
        <v>13207</v>
      </c>
      <c r="AW835" s="100">
        <v>50.13066801782913</v>
      </c>
      <c r="AX835" s="100">
        <v>142.96106181218991</v>
      </c>
      <c r="AY835" s="100">
        <v>3.5865863037760659E-4</v>
      </c>
      <c r="AZ835" s="100">
        <v>1303397.3684635574</v>
      </c>
      <c r="BA835" s="100">
        <v>16000</v>
      </c>
      <c r="BB835" s="100">
        <v>26000</v>
      </c>
    </row>
    <row r="836" spans="1:54" x14ac:dyDescent="0.25">
      <c r="A836" s="95" t="s">
        <v>20111</v>
      </c>
      <c r="B836" s="51" t="s">
        <v>20112</v>
      </c>
      <c r="C836" s="96" t="str">
        <f>HYPERLINK("http://www.UniProt.org/UniProt/RECQ1_HUMAN","RECQ1_HUMAN")</f>
        <v>RECQ1_HUMAN</v>
      </c>
      <c r="D836" s="97" t="s">
        <v>20114</v>
      </c>
      <c r="E836" s="159">
        <v>2.57</v>
      </c>
      <c r="F836" s="98">
        <v>1.1000000000000001</v>
      </c>
      <c r="G836" s="98">
        <v>410</v>
      </c>
      <c r="H836" s="98">
        <v>50</v>
      </c>
      <c r="I836" s="98">
        <v>140</v>
      </c>
      <c r="J836" s="99">
        <v>3.6000000000000002E-4</v>
      </c>
      <c r="K836" s="98">
        <v>3.6</v>
      </c>
      <c r="L836" s="98">
        <v>2.5087854401136291E-2</v>
      </c>
      <c r="M836" s="145" t="s">
        <v>47252</v>
      </c>
      <c r="N836" s="100"/>
      <c r="O836" s="101" t="s">
        <v>40</v>
      </c>
      <c r="P836" s="102">
        <v>73.290999999999997</v>
      </c>
      <c r="Q836" s="102">
        <v>73.338999999999999</v>
      </c>
      <c r="R836" s="102">
        <v>73.456999999999994</v>
      </c>
      <c r="S836" s="95" t="s">
        <v>47240</v>
      </c>
      <c r="T836" s="100">
        <v>2098</v>
      </c>
      <c r="U836" s="100" t="s">
        <v>20115</v>
      </c>
      <c r="V836" s="100" t="s">
        <v>20113</v>
      </c>
      <c r="W836" s="100">
        <v>71.900000000000006</v>
      </c>
      <c r="X836" s="100">
        <v>0</v>
      </c>
      <c r="Y836" s="100" t="s">
        <v>36</v>
      </c>
      <c r="Z836" s="100" t="s">
        <v>20116</v>
      </c>
      <c r="AA836" s="100" t="s">
        <v>20117</v>
      </c>
      <c r="AB836" s="100" t="s">
        <v>20118</v>
      </c>
      <c r="AC836" s="100" t="s">
        <v>20119</v>
      </c>
      <c r="AD836" s="100" t="s">
        <v>20120</v>
      </c>
      <c r="AE836" s="100" t="s">
        <v>20121</v>
      </c>
      <c r="AF836" s="100"/>
      <c r="AG836" s="100"/>
      <c r="AH836" t="s">
        <v>20122</v>
      </c>
      <c r="AI836" t="s">
        <v>20112</v>
      </c>
      <c r="AJ836">
        <v>99.69</v>
      </c>
      <c r="AK836">
        <v>0</v>
      </c>
      <c r="AL836" t="s">
        <v>69</v>
      </c>
      <c r="AM836" t="s">
        <v>20123</v>
      </c>
      <c r="AN836" t="s">
        <v>20124</v>
      </c>
      <c r="AO836" t="s">
        <v>20125</v>
      </c>
      <c r="AS836" s="55">
        <v>73339</v>
      </c>
      <c r="AT836" s="104">
        <v>36.999873917794403</v>
      </c>
      <c r="AU836" s="100" t="s">
        <v>20111</v>
      </c>
      <c r="AV836" s="100" t="s">
        <v>20126</v>
      </c>
      <c r="AW836" s="100">
        <v>50.021896027697984</v>
      </c>
      <c r="AX836" s="100">
        <v>142.6508692729833</v>
      </c>
      <c r="AY836" s="100">
        <v>3.5788042385161319E-4</v>
      </c>
      <c r="AZ836" s="100">
        <v>1300569.2967201476</v>
      </c>
      <c r="BA836" s="100">
        <v>16000</v>
      </c>
      <c r="BB836" s="100">
        <v>26000</v>
      </c>
    </row>
    <row r="837" spans="1:54" x14ac:dyDescent="0.25">
      <c r="A837" s="95" t="s">
        <v>21559</v>
      </c>
      <c r="B837" s="51" t="s">
        <v>48742</v>
      </c>
      <c r="C837" s="96" t="str">
        <f>HYPERLINK("http://www.UniProt.org/UniProt/RNF10_HUMAN","RNF10_HUMAN")</f>
        <v>RNF10_HUMAN</v>
      </c>
      <c r="D837" s="97" t="s">
        <v>21562</v>
      </c>
      <c r="E837" s="159">
        <v>-5</v>
      </c>
      <c r="F837" s="98">
        <v>3.4</v>
      </c>
      <c r="G837" s="98">
        <v>0</v>
      </c>
      <c r="H837" s="98">
        <v>51</v>
      </c>
      <c r="I837" s="98">
        <v>140</v>
      </c>
      <c r="J837" s="99">
        <v>3.6000000000000002E-4</v>
      </c>
      <c r="K837" s="98">
        <v>3.6</v>
      </c>
      <c r="L837" s="98">
        <v>2.5087854401136291E-2</v>
      </c>
      <c r="M837" s="148" t="s">
        <v>47252</v>
      </c>
      <c r="N837" s="100"/>
      <c r="O837" s="101" t="s">
        <v>40</v>
      </c>
      <c r="P837" s="102">
        <v>85.177000000000007</v>
      </c>
      <c r="Q837" s="102">
        <v>57.808999999999997</v>
      </c>
      <c r="R837" s="102">
        <v>89.927000000000007</v>
      </c>
      <c r="S837" s="95" t="s">
        <v>47240</v>
      </c>
      <c r="T837" s="100">
        <v>444</v>
      </c>
      <c r="U837" s="100" t="s">
        <v>21563</v>
      </c>
      <c r="V837" s="100" t="s">
        <v>21561</v>
      </c>
      <c r="W837" s="100">
        <v>59.41</v>
      </c>
      <c r="X837" s="100">
        <v>0</v>
      </c>
      <c r="Y837" s="100" t="s">
        <v>36</v>
      </c>
      <c r="Z837" s="100" t="s">
        <v>21564</v>
      </c>
      <c r="AA837" s="100" t="s">
        <v>21565</v>
      </c>
      <c r="AB837" s="100" t="s">
        <v>21566</v>
      </c>
      <c r="AC837" s="100"/>
      <c r="AD837" s="100" t="s">
        <v>21567</v>
      </c>
      <c r="AE837" s="100" t="s">
        <v>21568</v>
      </c>
      <c r="AF837" s="100"/>
      <c r="AG837" s="100"/>
      <c r="AH837" t="s">
        <v>49718</v>
      </c>
      <c r="AI837" t="s">
        <v>48742</v>
      </c>
      <c r="AJ837">
        <v>90.89</v>
      </c>
      <c r="AK837">
        <v>0</v>
      </c>
      <c r="AL837" t="s">
        <v>47</v>
      </c>
      <c r="AM837" t="s">
        <v>49719</v>
      </c>
      <c r="AN837" t="s">
        <v>49720</v>
      </c>
      <c r="AO837" t="s">
        <v>21562</v>
      </c>
      <c r="AP837" t="s">
        <v>49721</v>
      </c>
      <c r="AQ837" t="s">
        <v>49722</v>
      </c>
      <c r="AR837" t="s">
        <v>49723</v>
      </c>
      <c r="AS837" s="55">
        <v>85149</v>
      </c>
      <c r="AT837" s="104">
        <v>35.000670211339973</v>
      </c>
      <c r="AU837" s="100" t="s">
        <v>21559</v>
      </c>
      <c r="AV837" s="100" t="s">
        <v>21559</v>
      </c>
      <c r="AW837" s="100">
        <v>50.533098281051309</v>
      </c>
      <c r="AX837" s="100">
        <v>144.10869977534531</v>
      </c>
      <c r="AY837" s="100">
        <v>3.6153780779009257E-4</v>
      </c>
      <c r="AZ837" s="100">
        <v>1313860.5553073341</v>
      </c>
      <c r="BA837" s="100">
        <v>16000</v>
      </c>
      <c r="BB837" s="100">
        <v>26000</v>
      </c>
    </row>
    <row r="838" spans="1:54" x14ac:dyDescent="0.25">
      <c r="A838" s="95" t="s">
        <v>29169</v>
      </c>
      <c r="B838" s="51" t="s">
        <v>29170</v>
      </c>
      <c r="C838" s="96" t="str">
        <f>HYPERLINK("http://www.UniProt.org/UniProt/WDR3_HUMAN","WDR3_HUMAN")</f>
        <v>WDR3_HUMAN</v>
      </c>
      <c r="D838" s="97" t="s">
        <v>29172</v>
      </c>
      <c r="E838" s="159">
        <v>2.14</v>
      </c>
      <c r="F838" s="98">
        <v>1</v>
      </c>
      <c r="G838" s="98">
        <v>140</v>
      </c>
      <c r="H838" s="98">
        <v>50</v>
      </c>
      <c r="I838" s="98">
        <v>140</v>
      </c>
      <c r="J838" s="99">
        <v>3.6000000000000002E-4</v>
      </c>
      <c r="K838" s="98">
        <v>3.6</v>
      </c>
      <c r="L838" s="98">
        <v>2.5087854401136291E-2</v>
      </c>
      <c r="M838" s="145" t="s">
        <v>47252</v>
      </c>
      <c r="N838" s="100"/>
      <c r="O838" s="101" t="s">
        <v>40</v>
      </c>
      <c r="P838" s="102">
        <v>105.98</v>
      </c>
      <c r="Q838" s="102">
        <v>105.965</v>
      </c>
      <c r="R838" s="102">
        <v>106.099</v>
      </c>
      <c r="S838" s="95" t="s">
        <v>47240</v>
      </c>
      <c r="T838" s="100">
        <v>8681</v>
      </c>
      <c r="U838" s="100" t="s">
        <v>29173</v>
      </c>
      <c r="V838" s="100" t="s">
        <v>29171</v>
      </c>
      <c r="W838" s="100">
        <v>73.45</v>
      </c>
      <c r="X838" s="100">
        <v>0</v>
      </c>
      <c r="Y838" s="100" t="s">
        <v>36</v>
      </c>
      <c r="Z838" s="100" t="s">
        <v>29174</v>
      </c>
      <c r="AA838" s="100" t="s">
        <v>29175</v>
      </c>
      <c r="AB838" s="100" t="s">
        <v>29176</v>
      </c>
      <c r="AC838" s="100" t="s">
        <v>29177</v>
      </c>
      <c r="AD838" s="100" t="s">
        <v>29178</v>
      </c>
      <c r="AE838" s="100"/>
      <c r="AF838" s="100" t="s">
        <v>2776</v>
      </c>
      <c r="AG838" s="100"/>
      <c r="AH838" t="s">
        <v>29179</v>
      </c>
      <c r="AI838" t="s">
        <v>29170</v>
      </c>
      <c r="AJ838">
        <v>99.89</v>
      </c>
      <c r="AK838">
        <v>0</v>
      </c>
      <c r="AL838" t="s">
        <v>69</v>
      </c>
      <c r="AM838" t="s">
        <v>29180</v>
      </c>
      <c r="AN838" t="s">
        <v>29181</v>
      </c>
      <c r="AO838" t="s">
        <v>29182</v>
      </c>
      <c r="AS838" s="55">
        <v>105965</v>
      </c>
      <c r="AT838" s="104">
        <v>56.00024975024975</v>
      </c>
      <c r="AU838" s="100" t="s">
        <v>29183</v>
      </c>
      <c r="AV838" s="100" t="s">
        <v>29184</v>
      </c>
      <c r="AW838" s="100">
        <v>50.406574646002902</v>
      </c>
      <c r="AX838" s="100">
        <v>143.74788365367655</v>
      </c>
      <c r="AY838" s="100">
        <v>3.6063259755749166E-4</v>
      </c>
      <c r="AZ838" s="100">
        <v>1310570.9407960754</v>
      </c>
      <c r="BA838" s="100">
        <v>16000</v>
      </c>
      <c r="BB838" s="100">
        <v>26000</v>
      </c>
    </row>
    <row r="839" spans="1:54" x14ac:dyDescent="0.25">
      <c r="A839" s="95" t="s">
        <v>2610</v>
      </c>
      <c r="B839" s="51" t="s">
        <v>2611</v>
      </c>
      <c r="C839" s="96" t="str">
        <f>HYPERLINK("http://www.UniProt.org/UniProt/BRCA1_HUMAN","BRCA1_HUMAN")</f>
        <v>BRCA1_HUMAN</v>
      </c>
      <c r="D839" s="97" t="s">
        <v>2613</v>
      </c>
      <c r="E839" s="159">
        <v>5</v>
      </c>
      <c r="F839" s="98">
        <v>0</v>
      </c>
      <c r="G839" s="98">
        <v>22</v>
      </c>
      <c r="H839" s="98">
        <v>49</v>
      </c>
      <c r="I839" s="98">
        <v>140</v>
      </c>
      <c r="J839" s="99">
        <v>3.5E-4</v>
      </c>
      <c r="K839" s="98">
        <v>3.5</v>
      </c>
      <c r="L839" s="98">
        <v>2.5087854401136291E-2</v>
      </c>
      <c r="M839" s="145" t="s">
        <v>47252</v>
      </c>
      <c r="N839" s="100" t="s">
        <v>1155</v>
      </c>
      <c r="O839" s="101" t="s">
        <v>40</v>
      </c>
      <c r="P839" s="102">
        <v>176.01</v>
      </c>
      <c r="Q839" s="102">
        <v>175.70500000000001</v>
      </c>
      <c r="R839" s="102">
        <v>207.721</v>
      </c>
      <c r="S839" s="95" t="s">
        <v>47240</v>
      </c>
      <c r="T839" s="100">
        <v>4358</v>
      </c>
      <c r="U839" s="100" t="s">
        <v>2614</v>
      </c>
      <c r="V839" s="100" t="s">
        <v>2612</v>
      </c>
      <c r="W839" s="100">
        <v>36.14</v>
      </c>
      <c r="X839" s="103">
        <v>1.9999999999999999E-82</v>
      </c>
      <c r="Y839" s="100" t="s">
        <v>36</v>
      </c>
      <c r="Z839" s="100" t="s">
        <v>2615</v>
      </c>
      <c r="AA839" s="100" t="s">
        <v>2616</v>
      </c>
      <c r="AB839" s="100" t="s">
        <v>2617</v>
      </c>
      <c r="AC839" s="100" t="s">
        <v>2618</v>
      </c>
      <c r="AD839" s="100" t="s">
        <v>2619</v>
      </c>
      <c r="AE839" s="100" t="s">
        <v>2621</v>
      </c>
      <c r="AF839" s="100"/>
      <c r="AG839" s="100" t="s">
        <v>2620</v>
      </c>
      <c r="AH839" t="s">
        <v>2622</v>
      </c>
      <c r="AI839" t="s">
        <v>2611</v>
      </c>
      <c r="AJ839">
        <v>98.99</v>
      </c>
      <c r="AK839">
        <v>0</v>
      </c>
      <c r="AL839" t="s">
        <v>69</v>
      </c>
      <c r="AM839" t="s">
        <v>2623</v>
      </c>
      <c r="AN839" t="s">
        <v>2624</v>
      </c>
      <c r="AO839" t="s">
        <v>2625</v>
      </c>
      <c r="AS839" s="55">
        <v>175705</v>
      </c>
      <c r="AT839" s="104">
        <v>85.000079659693782</v>
      </c>
      <c r="AU839" s="100" t="s">
        <v>2610</v>
      </c>
      <c r="AV839" s="100" t="s">
        <v>2626</v>
      </c>
      <c r="AW839" s="100">
        <v>49.46841517800501</v>
      </c>
      <c r="AX839" s="100">
        <v>141.07246999977434</v>
      </c>
      <c r="AY839" s="100">
        <v>3.5392055873630063E-4</v>
      </c>
      <c r="AZ839" s="100">
        <v>1286178.7946281303</v>
      </c>
      <c r="BA839" s="100">
        <v>16000</v>
      </c>
      <c r="BB839" s="100">
        <v>26000</v>
      </c>
    </row>
    <row r="840" spans="1:54" x14ac:dyDescent="0.25">
      <c r="A840" s="95" t="s">
        <v>5160</v>
      </c>
      <c r="B840" s="51" t="s">
        <v>48691</v>
      </c>
      <c r="C840" s="96" t="str">
        <f>HYPERLINK("http://www.UniProt.org/UniProt/CTNL1_HUMAN","CTNL1_HUMAN")</f>
        <v>CTNL1_HUMAN</v>
      </c>
      <c r="D840" s="97" t="s">
        <v>5162</v>
      </c>
      <c r="E840" s="159">
        <v>-5</v>
      </c>
      <c r="F840" s="98">
        <v>0.8</v>
      </c>
      <c r="G840" s="98">
        <v>0</v>
      </c>
      <c r="H840" s="98">
        <v>49</v>
      </c>
      <c r="I840" s="98">
        <v>140</v>
      </c>
      <c r="J840" s="99">
        <v>3.5E-4</v>
      </c>
      <c r="K840" s="98">
        <v>3.5</v>
      </c>
      <c r="L840" s="98">
        <v>2.5087854401136291E-2</v>
      </c>
      <c r="M840" s="145" t="s">
        <v>47252</v>
      </c>
      <c r="N840" s="100"/>
      <c r="O840" s="101" t="s">
        <v>40</v>
      </c>
      <c r="P840" s="102">
        <v>85.662000000000006</v>
      </c>
      <c r="Q840" s="102">
        <v>149.649</v>
      </c>
      <c r="R840" s="102">
        <v>81.896000000000001</v>
      </c>
      <c r="S840" s="95" t="s">
        <v>47240</v>
      </c>
      <c r="T840" s="100">
        <v>305</v>
      </c>
      <c r="U840" s="100" t="s">
        <v>5164</v>
      </c>
      <c r="V840" s="100" t="s">
        <v>5161</v>
      </c>
      <c r="W840" s="100">
        <v>72.430000000000007</v>
      </c>
      <c r="X840" s="100">
        <v>0</v>
      </c>
      <c r="Y840" s="100" t="s">
        <v>36</v>
      </c>
      <c r="Z840" s="100" t="s">
        <v>5163</v>
      </c>
      <c r="AA840" s="100" t="s">
        <v>5165</v>
      </c>
      <c r="AB840" s="100" t="s">
        <v>5166</v>
      </c>
      <c r="AC840" s="100"/>
      <c r="AD840" s="100" t="s">
        <v>5167</v>
      </c>
      <c r="AE840" s="100" t="s">
        <v>5168</v>
      </c>
      <c r="AF840" s="100"/>
      <c r="AG840" s="100"/>
      <c r="AH840" t="s">
        <v>49515</v>
      </c>
      <c r="AI840" t="s">
        <v>48691</v>
      </c>
      <c r="AJ840">
        <v>100</v>
      </c>
      <c r="AK840">
        <v>0</v>
      </c>
      <c r="AL840" t="s">
        <v>69</v>
      </c>
      <c r="AM840" t="s">
        <v>49516</v>
      </c>
      <c r="AN840" t="s">
        <v>49517</v>
      </c>
      <c r="AO840" t="s">
        <v>49518</v>
      </c>
      <c r="AS840" s="55">
        <v>85663</v>
      </c>
      <c r="AT840" s="104">
        <v>49.998255469104357</v>
      </c>
      <c r="AU840" s="100" t="s">
        <v>5160</v>
      </c>
      <c r="AV840" s="100" t="s">
        <v>5160</v>
      </c>
      <c r="AW840" s="100">
        <v>49.295104552042517</v>
      </c>
      <c r="AX840" s="100">
        <v>140.57822820945705</v>
      </c>
      <c r="AY840" s="100">
        <v>3.526806121288569E-4</v>
      </c>
      <c r="AZ840" s="100">
        <v>1281672.7183531055</v>
      </c>
      <c r="BA840" s="100">
        <v>16000</v>
      </c>
      <c r="BB840" s="100">
        <v>26000</v>
      </c>
    </row>
    <row r="841" spans="1:54" x14ac:dyDescent="0.25">
      <c r="A841" s="95" t="s">
        <v>24800</v>
      </c>
      <c r="B841" s="51" t="s">
        <v>48997</v>
      </c>
      <c r="C841" s="96" t="str">
        <f>HYPERLINK("http://www.UniProt.org/UniProt/SNX24_HUMAN","SNX24_HUMAN")</f>
        <v>SNX24_HUMAN</v>
      </c>
      <c r="D841" s="97" t="s">
        <v>24802</v>
      </c>
      <c r="E841" s="160" t="s">
        <v>40</v>
      </c>
      <c r="H841" s="98">
        <v>49</v>
      </c>
      <c r="I841" s="98">
        <v>140</v>
      </c>
      <c r="J841" s="99">
        <v>3.5E-4</v>
      </c>
      <c r="K841" s="98">
        <v>3.5</v>
      </c>
      <c r="L841" s="98">
        <v>2.5087854401136291E-2</v>
      </c>
      <c r="M841" s="146" t="s">
        <v>47252</v>
      </c>
      <c r="N841" s="100"/>
      <c r="O841" s="101" t="s">
        <v>40</v>
      </c>
      <c r="P841" s="102">
        <v>19.838999999999999</v>
      </c>
      <c r="Q841" s="102">
        <v>22.55</v>
      </c>
      <c r="R841" s="102">
        <v>19.818000000000001</v>
      </c>
      <c r="S841" s="95" t="s">
        <v>47240</v>
      </c>
      <c r="T841" s="100">
        <v>1819</v>
      </c>
      <c r="U841" s="100" t="s">
        <v>24803</v>
      </c>
      <c r="V841" s="100" t="s">
        <v>24801</v>
      </c>
      <c r="W841" s="100">
        <v>86.31</v>
      </c>
      <c r="X841" s="103">
        <v>9.9999999999999993E-105</v>
      </c>
      <c r="Y841" s="100" t="s">
        <v>36</v>
      </c>
      <c r="Z841" s="100" t="s">
        <v>24804</v>
      </c>
      <c r="AA841" s="100" t="s">
        <v>24805</v>
      </c>
      <c r="AB841" s="100" t="s">
        <v>24806</v>
      </c>
      <c r="AC841" s="100" t="s">
        <v>24807</v>
      </c>
      <c r="AD841" s="100" t="s">
        <v>24808</v>
      </c>
      <c r="AE841" s="100" t="s">
        <v>24809</v>
      </c>
      <c r="AF841" s="100"/>
      <c r="AG841" s="100"/>
      <c r="AH841" t="s">
        <v>50668</v>
      </c>
      <c r="AI841" t="s">
        <v>48997</v>
      </c>
      <c r="AJ841">
        <v>97.65</v>
      </c>
      <c r="AK841" s="54">
        <v>6.9999999999999999E-121</v>
      </c>
      <c r="AL841" t="s">
        <v>69</v>
      </c>
      <c r="AM841" t="s">
        <v>50669</v>
      </c>
      <c r="AN841" t="s">
        <v>50670</v>
      </c>
      <c r="AO841" t="s">
        <v>50671</v>
      </c>
      <c r="AS841" s="55">
        <v>19782</v>
      </c>
      <c r="AT841" s="104">
        <v>11.000290903046171</v>
      </c>
      <c r="AU841" s="100" t="s">
        <v>24800</v>
      </c>
      <c r="AV841" s="100" t="s">
        <v>24800</v>
      </c>
      <c r="AW841" s="100">
        <v>49.121078579523989</v>
      </c>
      <c r="AX841" s="100">
        <v>140.08194641633793</v>
      </c>
      <c r="AY841" s="100">
        <v>3.5143554759208619E-4</v>
      </c>
      <c r="AZ841" s="100">
        <v>1277148.0430676236</v>
      </c>
      <c r="BA841" s="100">
        <v>16000</v>
      </c>
      <c r="BB841" s="100">
        <v>26000</v>
      </c>
    </row>
    <row r="842" spans="1:54" x14ac:dyDescent="0.25">
      <c r="A842" s="95" t="s">
        <v>6187</v>
      </c>
      <c r="B842" s="51" t="s">
        <v>6188</v>
      </c>
      <c r="C842" s="96" t="str">
        <f>HYPERLINK("http://www.UniProt.org/UniProt/DEPD7_HUMAN","DEPD7_HUMAN")</f>
        <v>DEPD7_HUMAN</v>
      </c>
      <c r="D842" s="97" t="s">
        <v>6190</v>
      </c>
      <c r="E842" s="159">
        <v>-5</v>
      </c>
      <c r="F842" s="98">
        <v>0.7</v>
      </c>
      <c r="G842" s="98">
        <v>0</v>
      </c>
      <c r="H842" s="98">
        <v>47</v>
      </c>
      <c r="I842" s="98">
        <v>140</v>
      </c>
      <c r="J842" s="99">
        <v>3.4000000000000002E-4</v>
      </c>
      <c r="K842" s="98">
        <v>3.4000000000000004</v>
      </c>
      <c r="L842" s="98">
        <v>2.5087854401136291E-2</v>
      </c>
      <c r="M842" s="145" t="s">
        <v>47252</v>
      </c>
      <c r="N842" s="100"/>
      <c r="O842" s="101" t="s">
        <v>40</v>
      </c>
      <c r="P842" s="102">
        <v>54.713999999999999</v>
      </c>
      <c r="Q842" s="102">
        <v>59.691000000000003</v>
      </c>
      <c r="R842" s="102">
        <v>58.31</v>
      </c>
      <c r="S842" s="95" t="s">
        <v>47240</v>
      </c>
      <c r="T842" s="100">
        <v>6312</v>
      </c>
      <c r="U842" s="100" t="s">
        <v>6192</v>
      </c>
      <c r="V842" s="100" t="s">
        <v>6189</v>
      </c>
      <c r="W842" s="100">
        <v>56.78</v>
      </c>
      <c r="X842" s="100">
        <v>0</v>
      </c>
      <c r="Y842" s="100" t="s">
        <v>36</v>
      </c>
      <c r="Z842" s="100" t="s">
        <v>6191</v>
      </c>
      <c r="AA842" s="100" t="s">
        <v>6193</v>
      </c>
      <c r="AB842" s="100" t="s">
        <v>6194</v>
      </c>
      <c r="AC842" s="100"/>
      <c r="AD842" s="100" t="s">
        <v>6195</v>
      </c>
      <c r="AE842" s="100"/>
      <c r="AF842" s="100"/>
      <c r="AG842" s="100"/>
      <c r="AH842" t="s">
        <v>6196</v>
      </c>
      <c r="AI842" t="s">
        <v>6188</v>
      </c>
      <c r="AJ842">
        <v>87.55</v>
      </c>
      <c r="AK842">
        <v>0</v>
      </c>
      <c r="AL842" t="s">
        <v>47</v>
      </c>
      <c r="AM842" t="s">
        <v>6197</v>
      </c>
      <c r="AN842" t="s">
        <v>6198</v>
      </c>
      <c r="AO842" t="s">
        <v>6199</v>
      </c>
      <c r="AR842" t="s">
        <v>2797</v>
      </c>
      <c r="AS842" s="55">
        <v>59691</v>
      </c>
      <c r="AT842" s="104">
        <v>30.000768462306922</v>
      </c>
      <c r="AU842" s="100" t="s">
        <v>6187</v>
      </c>
      <c r="AV842" s="100" t="s">
        <v>6200</v>
      </c>
      <c r="AW842" s="100">
        <v>47.496091060450823</v>
      </c>
      <c r="AX842" s="100">
        <v>135.44785813577414</v>
      </c>
      <c r="AY842" s="100">
        <v>3.3980961438560652E-4</v>
      </c>
      <c r="AZ842" s="100">
        <v>1234898.3675717213</v>
      </c>
      <c r="BA842" s="100">
        <v>16000</v>
      </c>
      <c r="BB842" s="100">
        <v>26000</v>
      </c>
    </row>
    <row r="843" spans="1:54" x14ac:dyDescent="0.25">
      <c r="A843" s="95" t="s">
        <v>14267</v>
      </c>
      <c r="B843" s="51" t="s">
        <v>14268</v>
      </c>
      <c r="C843" s="96" t="str">
        <f>HYPERLINK("http://www.UniProt.org/UniProt/MIO_HUMAN","MIO_HUMAN")</f>
        <v>MIO_HUMAN</v>
      </c>
      <c r="D843" s="97" t="s">
        <v>14270</v>
      </c>
      <c r="E843" s="159">
        <v>-5</v>
      </c>
      <c r="F843" s="98">
        <v>0.9</v>
      </c>
      <c r="G843" s="98">
        <v>0</v>
      </c>
      <c r="H843" s="98">
        <v>48</v>
      </c>
      <c r="I843" s="98">
        <v>140</v>
      </c>
      <c r="J843" s="99">
        <v>3.4000000000000002E-4</v>
      </c>
      <c r="K843" s="98">
        <v>3.4000000000000004</v>
      </c>
      <c r="L843" s="98">
        <v>2.5087854401136291E-2</v>
      </c>
      <c r="M843" s="148" t="s">
        <v>47252</v>
      </c>
      <c r="N843" s="100"/>
      <c r="O843" s="101" t="s">
        <v>40</v>
      </c>
      <c r="P843" s="102">
        <v>98.582999999999998</v>
      </c>
      <c r="Q843" s="102">
        <v>98.572000000000003</v>
      </c>
      <c r="R843" s="102">
        <v>98.584000000000003</v>
      </c>
      <c r="S843" s="95" t="s">
        <v>47240</v>
      </c>
      <c r="T843" s="100">
        <v>9756</v>
      </c>
      <c r="U843" s="100" t="s">
        <v>14272</v>
      </c>
      <c r="V843" s="100" t="s">
        <v>14269</v>
      </c>
      <c r="W843" s="100">
        <v>88.18</v>
      </c>
      <c r="X843" s="100">
        <v>0</v>
      </c>
      <c r="Y843" s="100" t="s">
        <v>36</v>
      </c>
      <c r="Z843" s="100" t="s">
        <v>14271</v>
      </c>
      <c r="AA843" s="100" t="s">
        <v>14273</v>
      </c>
      <c r="AB843" s="100" t="s">
        <v>14274</v>
      </c>
      <c r="AC843" s="100"/>
      <c r="AD843" s="100" t="s">
        <v>14275</v>
      </c>
      <c r="AE843" s="100" t="s">
        <v>14276</v>
      </c>
      <c r="AF843" s="100"/>
      <c r="AG843" s="100"/>
      <c r="AH843" t="s">
        <v>14277</v>
      </c>
      <c r="AI843" t="s">
        <v>14268</v>
      </c>
      <c r="AJ843">
        <v>99.77</v>
      </c>
      <c r="AK843">
        <v>0</v>
      </c>
      <c r="AL843" t="s">
        <v>47</v>
      </c>
      <c r="AN843" t="s">
        <v>14278</v>
      </c>
      <c r="AO843" t="s">
        <v>14279</v>
      </c>
      <c r="AP843" t="s">
        <v>14280</v>
      </c>
      <c r="AR843" t="s">
        <v>4646</v>
      </c>
      <c r="AS843" s="55">
        <v>98572</v>
      </c>
      <c r="AT843" s="104">
        <v>56.999593440845643</v>
      </c>
      <c r="AU843" s="100" t="s">
        <v>14281</v>
      </c>
      <c r="AV843" s="100" t="s">
        <v>14282</v>
      </c>
      <c r="AW843" s="100">
        <v>47.765185495080289</v>
      </c>
      <c r="AX843" s="100">
        <v>136.21525317804046</v>
      </c>
      <c r="AY843" s="100">
        <v>3.4173484389445963E-4</v>
      </c>
      <c r="AZ843" s="100">
        <v>1241894.8228720876</v>
      </c>
      <c r="BA843" s="100">
        <v>16000</v>
      </c>
      <c r="BB843" s="100">
        <v>26000</v>
      </c>
    </row>
    <row r="844" spans="1:54" x14ac:dyDescent="0.25">
      <c r="A844" s="95" t="s">
        <v>14729</v>
      </c>
      <c r="B844" s="51" t="s">
        <v>14730</v>
      </c>
      <c r="C844" s="96" t="str">
        <f>HYPERLINK("http://www.UniProt.org/UniProt/MTMRA_HUMAN","MTMRA_HUMAN")</f>
        <v>MTMRA_HUMAN</v>
      </c>
      <c r="D844" s="97" t="s">
        <v>14732</v>
      </c>
      <c r="E844" s="159">
        <v>-5</v>
      </c>
      <c r="F844" s="98">
        <v>1.3</v>
      </c>
      <c r="G844" s="98">
        <v>0</v>
      </c>
      <c r="H844" s="98">
        <v>48</v>
      </c>
      <c r="I844" s="98">
        <v>140</v>
      </c>
      <c r="J844" s="99">
        <v>3.4000000000000002E-4</v>
      </c>
      <c r="K844" s="98">
        <v>3.4000000000000004</v>
      </c>
      <c r="L844" s="98">
        <v>2.5087854401136291E-2</v>
      </c>
      <c r="M844" s="145" t="s">
        <v>47252</v>
      </c>
      <c r="N844" s="100"/>
      <c r="O844" s="101" t="s">
        <v>40</v>
      </c>
      <c r="P844" s="102">
        <v>88.057000000000002</v>
      </c>
      <c r="Q844" s="102">
        <v>88.058000000000007</v>
      </c>
      <c r="R844" s="102">
        <v>88.272999999999996</v>
      </c>
      <c r="S844" s="95" t="s">
        <v>47240</v>
      </c>
      <c r="T844" s="100">
        <v>2364</v>
      </c>
      <c r="U844" s="100" t="s">
        <v>14734</v>
      </c>
      <c r="V844" s="100" t="s">
        <v>14731</v>
      </c>
      <c r="W844" s="100">
        <v>75.349999999999994</v>
      </c>
      <c r="X844" s="100">
        <v>0</v>
      </c>
      <c r="Y844" s="100" t="s">
        <v>36</v>
      </c>
      <c r="Z844" s="100" t="s">
        <v>14733</v>
      </c>
      <c r="AA844" s="100" t="s">
        <v>14735</v>
      </c>
      <c r="AB844" s="100" t="s">
        <v>14736</v>
      </c>
      <c r="AC844" s="100" t="s">
        <v>14737</v>
      </c>
      <c r="AD844" s="100" t="s">
        <v>14656</v>
      </c>
      <c r="AE844" s="100" t="s">
        <v>14738</v>
      </c>
      <c r="AF844" s="100"/>
      <c r="AG844" s="100"/>
      <c r="AH844" t="s">
        <v>14739</v>
      </c>
      <c r="AI844" t="s">
        <v>14730</v>
      </c>
      <c r="AJ844">
        <v>100</v>
      </c>
      <c r="AK844">
        <v>0</v>
      </c>
      <c r="AL844" t="s">
        <v>47</v>
      </c>
      <c r="AM844" t="s">
        <v>14740</v>
      </c>
      <c r="AN844" t="s">
        <v>14741</v>
      </c>
      <c r="AO844" t="s">
        <v>14742</v>
      </c>
      <c r="AP844" t="s">
        <v>14743</v>
      </c>
      <c r="AR844" t="s">
        <v>1845</v>
      </c>
      <c r="AS844" s="55">
        <v>88058</v>
      </c>
      <c r="AT844" s="104">
        <v>45.999188567822209</v>
      </c>
      <c r="AU844" s="100" t="s">
        <v>14729</v>
      </c>
      <c r="AV844" s="100" t="s">
        <v>14744</v>
      </c>
      <c r="AW844" s="100">
        <v>47.919992457708894</v>
      </c>
      <c r="AX844" s="100">
        <v>136.65672680343545</v>
      </c>
      <c r="AY844" s="100">
        <v>3.428424064980448E-4</v>
      </c>
      <c r="AZ844" s="100">
        <v>1245919.8039004311</v>
      </c>
      <c r="BA844" s="100">
        <v>16000</v>
      </c>
      <c r="BB844" s="100">
        <v>26000</v>
      </c>
    </row>
    <row r="845" spans="1:54" x14ac:dyDescent="0.25">
      <c r="A845" s="95" t="s">
        <v>15230</v>
      </c>
      <c r="B845" s="51" t="s">
        <v>15231</v>
      </c>
      <c r="C845" s="96" t="str">
        <f>HYPERLINK("http://www.UniProt.org/UniProt/NDUS2_HUMAN","NDUS2_HUMAN")</f>
        <v>NDUS2_HUMAN</v>
      </c>
      <c r="D845" s="97" t="s">
        <v>15233</v>
      </c>
      <c r="E845" s="160" t="s">
        <v>40</v>
      </c>
      <c r="H845" s="98">
        <v>47</v>
      </c>
      <c r="I845" s="98">
        <v>130</v>
      </c>
      <c r="J845" s="99">
        <v>3.4000000000000002E-4</v>
      </c>
      <c r="K845" s="98">
        <v>3.4000000000000004</v>
      </c>
      <c r="L845" s="98">
        <v>2.5087854401136291E-2</v>
      </c>
      <c r="M845" s="20" t="s">
        <v>47252</v>
      </c>
      <c r="N845" s="100"/>
      <c r="O845" s="101" t="s">
        <v>311</v>
      </c>
      <c r="P845" s="102">
        <v>52.314</v>
      </c>
      <c r="Q845" s="102">
        <v>52.314</v>
      </c>
      <c r="R845" s="102">
        <v>52.545999999999999</v>
      </c>
      <c r="S845" s="95" t="s">
        <v>47240</v>
      </c>
      <c r="T845" s="100">
        <v>6402</v>
      </c>
      <c r="U845" s="100" t="s">
        <v>15235</v>
      </c>
      <c r="V845" s="100" t="s">
        <v>15232</v>
      </c>
      <c r="W845" s="100">
        <v>85.31</v>
      </c>
      <c r="X845" s="100">
        <v>0</v>
      </c>
      <c r="Y845" s="100" t="s">
        <v>36</v>
      </c>
      <c r="Z845" s="100" t="s">
        <v>15234</v>
      </c>
      <c r="AA845" s="100" t="s">
        <v>15236</v>
      </c>
      <c r="AB845" s="100" t="s">
        <v>15237</v>
      </c>
      <c r="AC845" s="100" t="s">
        <v>15238</v>
      </c>
      <c r="AD845" s="100" t="s">
        <v>15239</v>
      </c>
      <c r="AE845" s="100" t="s">
        <v>15242</v>
      </c>
      <c r="AF845" s="100" t="s">
        <v>15240</v>
      </c>
      <c r="AG845" s="100" t="s">
        <v>15241</v>
      </c>
      <c r="AH845" t="s">
        <v>15243</v>
      </c>
      <c r="AI845" t="s">
        <v>15231</v>
      </c>
      <c r="AJ845">
        <v>100</v>
      </c>
      <c r="AK845">
        <v>0</v>
      </c>
      <c r="AL845" t="s">
        <v>69</v>
      </c>
      <c r="AM845" t="s">
        <v>15244</v>
      </c>
      <c r="AN845" t="s">
        <v>15245</v>
      </c>
      <c r="AO845" t="s">
        <v>15246</v>
      </c>
      <c r="AS845" s="55">
        <v>52314</v>
      </c>
      <c r="AT845" s="104">
        <v>24.999527186761231</v>
      </c>
      <c r="AU845" s="100" t="s">
        <v>15230</v>
      </c>
      <c r="AV845" s="100" t="s">
        <v>15230</v>
      </c>
      <c r="AW845" s="100">
        <v>47.144276232902023</v>
      </c>
      <c r="AX845" s="100">
        <v>134.44456367957898</v>
      </c>
      <c r="AY845" s="100">
        <v>3.3729256386175736E-4</v>
      </c>
      <c r="AZ845" s="100">
        <v>1225751.1820554526</v>
      </c>
      <c r="BA845" s="100">
        <v>16000</v>
      </c>
      <c r="BB845" s="100">
        <v>26000</v>
      </c>
    </row>
    <row r="846" spans="1:54" x14ac:dyDescent="0.25">
      <c r="A846" s="95" t="s">
        <v>8737</v>
      </c>
      <c r="B846" s="51" t="s">
        <v>8738</v>
      </c>
      <c r="C846" s="96" t="str">
        <f>HYPERLINK("http://www.UniProt.org/UniProt/FAK1_HUMAN","FAK1_HUMAN")</f>
        <v>FAK1_HUMAN</v>
      </c>
      <c r="D846" s="97" t="s">
        <v>8740</v>
      </c>
      <c r="E846" s="159">
        <v>-5</v>
      </c>
      <c r="F846" s="98">
        <v>0.7</v>
      </c>
      <c r="G846" s="98">
        <v>0</v>
      </c>
      <c r="H846" s="98">
        <v>46</v>
      </c>
      <c r="I846" s="98">
        <v>130</v>
      </c>
      <c r="J846" s="99">
        <v>3.3E-4</v>
      </c>
      <c r="K846" s="98">
        <v>3.3</v>
      </c>
      <c r="L846" s="98">
        <v>2.5087854401136291E-2</v>
      </c>
      <c r="M846" s="146" t="s">
        <v>47252</v>
      </c>
      <c r="N846" s="100" t="s">
        <v>1155</v>
      </c>
      <c r="O846" s="101" t="s">
        <v>40</v>
      </c>
      <c r="P846" s="102">
        <v>119.25</v>
      </c>
      <c r="Q846" s="102">
        <v>120.401</v>
      </c>
      <c r="R846" s="102">
        <v>119.233</v>
      </c>
      <c r="S846" s="95" t="s">
        <v>47240</v>
      </c>
      <c r="T846" s="100">
        <v>7286</v>
      </c>
      <c r="U846" s="100" t="s">
        <v>8741</v>
      </c>
      <c r="V846" s="100" t="s">
        <v>8739</v>
      </c>
      <c r="W846" s="100">
        <v>90.11</v>
      </c>
      <c r="X846" s="100">
        <v>0</v>
      </c>
      <c r="Y846" s="100" t="s">
        <v>36</v>
      </c>
      <c r="Z846" s="100" t="s">
        <v>8742</v>
      </c>
      <c r="AA846" s="100" t="s">
        <v>8743</v>
      </c>
      <c r="AB846" s="100" t="s">
        <v>8744</v>
      </c>
      <c r="AC846" s="100" t="s">
        <v>8745</v>
      </c>
      <c r="AD846" s="100" t="s">
        <v>8746</v>
      </c>
      <c r="AE846" s="100" t="s">
        <v>8748</v>
      </c>
      <c r="AF846" s="100"/>
      <c r="AG846" s="100" t="s">
        <v>8747</v>
      </c>
      <c r="AH846" t="s">
        <v>8749</v>
      </c>
      <c r="AI846" t="s">
        <v>8738</v>
      </c>
      <c r="AJ846">
        <v>98.96</v>
      </c>
      <c r="AK846">
        <v>0</v>
      </c>
      <c r="AL846" t="s">
        <v>69</v>
      </c>
      <c r="AM846" t="s">
        <v>8750</v>
      </c>
      <c r="AO846" t="s">
        <v>8751</v>
      </c>
      <c r="AS846" s="55">
        <v>120401</v>
      </c>
      <c r="AT846" s="104">
        <v>61.999159007629004</v>
      </c>
      <c r="AU846" s="100" t="s">
        <v>8737</v>
      </c>
      <c r="AV846" s="100" t="s">
        <v>8752</v>
      </c>
      <c r="AW846" s="100">
        <v>46.456957703859942</v>
      </c>
      <c r="AX846" s="100">
        <v>132.48449032328332</v>
      </c>
      <c r="AY846" s="100">
        <v>3.3237516036392823E-4</v>
      </c>
      <c r="AZ846" s="100">
        <v>1207880.9003003584</v>
      </c>
      <c r="BA846" s="100">
        <v>16000</v>
      </c>
      <c r="BB846" s="100">
        <v>26000</v>
      </c>
    </row>
    <row r="847" spans="1:54" x14ac:dyDescent="0.25">
      <c r="A847" s="95" t="s">
        <v>8767</v>
      </c>
      <c r="B847" s="51" t="s">
        <v>8768</v>
      </c>
      <c r="C847" s="96" t="str">
        <f>HYPERLINK("http://www.UniProt.org/UniProt/FANCL_HUMAN","FANCL_HUMAN")</f>
        <v>FANCL_HUMAN</v>
      </c>
      <c r="D847" s="97" t="s">
        <v>8770</v>
      </c>
      <c r="E847" s="159">
        <v>5</v>
      </c>
      <c r="F847" s="98">
        <v>0</v>
      </c>
      <c r="G847" s="98">
        <v>120</v>
      </c>
      <c r="H847" s="98">
        <v>46</v>
      </c>
      <c r="I847" s="98">
        <v>130</v>
      </c>
      <c r="J847" s="99">
        <v>3.3E-4</v>
      </c>
      <c r="K847" s="98">
        <v>3.3</v>
      </c>
      <c r="L847" s="98">
        <v>2.5087854401136291E-2</v>
      </c>
      <c r="M847" s="145" t="s">
        <v>47252</v>
      </c>
      <c r="N847" s="100"/>
      <c r="O847" s="101" t="s">
        <v>40</v>
      </c>
      <c r="P847" s="102">
        <v>43.3</v>
      </c>
      <c r="Q847" s="102">
        <v>42.512999999999998</v>
      </c>
      <c r="R847" s="102">
        <v>42.905000000000001</v>
      </c>
      <c r="S847" s="95" t="s">
        <v>47240</v>
      </c>
      <c r="T847" s="100">
        <v>4363</v>
      </c>
      <c r="U847" s="100" t="s">
        <v>8771</v>
      </c>
      <c r="V847" s="100" t="s">
        <v>8769</v>
      </c>
      <c r="W847" s="100">
        <v>67.02</v>
      </c>
      <c r="X847" s="100">
        <v>0</v>
      </c>
      <c r="Y847" s="100" t="s">
        <v>36</v>
      </c>
      <c r="Z847" s="100" t="s">
        <v>8772</v>
      </c>
      <c r="AA847" s="100" t="s">
        <v>8773</v>
      </c>
      <c r="AB847" s="100" t="s">
        <v>8774</v>
      </c>
      <c r="AC847" s="100" t="s">
        <v>8775</v>
      </c>
      <c r="AD847" s="100" t="s">
        <v>8776</v>
      </c>
      <c r="AE847" s="100" t="s">
        <v>8778</v>
      </c>
      <c r="AF847" s="100"/>
      <c r="AG847" s="100" t="s">
        <v>8777</v>
      </c>
      <c r="AH847" t="s">
        <v>8779</v>
      </c>
      <c r="AI847" t="s">
        <v>8768</v>
      </c>
      <c r="AJ847">
        <v>99.73</v>
      </c>
      <c r="AK847">
        <v>0</v>
      </c>
      <c r="AL847" t="s">
        <v>69</v>
      </c>
      <c r="AM847" t="s">
        <v>8780</v>
      </c>
      <c r="AN847" t="s">
        <v>8781</v>
      </c>
      <c r="AO847" t="s">
        <v>8782</v>
      </c>
      <c r="AS847" s="55">
        <v>42513</v>
      </c>
      <c r="AT847" s="104">
        <v>22.999824530619406</v>
      </c>
      <c r="AU847" s="100" t="s">
        <v>8767</v>
      </c>
      <c r="AV847" s="100" t="s">
        <v>8767</v>
      </c>
      <c r="AW847" s="100">
        <v>45.706703216219829</v>
      </c>
      <c r="AX847" s="100">
        <v>130.34493818038661</v>
      </c>
      <c r="AY847" s="100">
        <v>3.2700748309946504E-4</v>
      </c>
      <c r="AZ847" s="100">
        <v>1188374.2836217156</v>
      </c>
      <c r="BA847" s="100">
        <v>16000</v>
      </c>
      <c r="BB847" s="100">
        <v>26000</v>
      </c>
    </row>
    <row r="848" spans="1:54" x14ac:dyDescent="0.25">
      <c r="A848" s="95" t="s">
        <v>9867</v>
      </c>
      <c r="B848" s="51" t="s">
        <v>9868</v>
      </c>
      <c r="C848" s="96" t="str">
        <f>HYPERLINK("http://www.UniProt.org/UniProt/GNPAT_HUMAN","GNPAT_HUMAN")</f>
        <v>GNPAT_HUMAN</v>
      </c>
      <c r="D848" s="97" t="s">
        <v>9870</v>
      </c>
      <c r="E848" s="160" t="s">
        <v>40</v>
      </c>
      <c r="H848" s="98">
        <v>46</v>
      </c>
      <c r="I848" s="98">
        <v>130</v>
      </c>
      <c r="J848" s="99">
        <v>3.3E-4</v>
      </c>
      <c r="K848" s="98">
        <v>3.3</v>
      </c>
      <c r="L848" s="98">
        <v>2.5087854401136291E-2</v>
      </c>
      <c r="M848" s="148" t="s">
        <v>47252</v>
      </c>
      <c r="N848" s="100"/>
      <c r="O848" s="101" t="s">
        <v>40</v>
      </c>
      <c r="P848" s="102">
        <v>76.83</v>
      </c>
      <c r="Q848" s="102">
        <v>76.010000000000005</v>
      </c>
      <c r="R848" s="102">
        <v>77.188000000000002</v>
      </c>
      <c r="S848" s="95" t="s">
        <v>47240</v>
      </c>
      <c r="T848" s="100">
        <v>5909</v>
      </c>
      <c r="U848" s="100" t="s">
        <v>9871</v>
      </c>
      <c r="V848" s="100" t="s">
        <v>9869</v>
      </c>
      <c r="W848" s="100">
        <v>59.36</v>
      </c>
      <c r="X848" s="100">
        <v>0</v>
      </c>
      <c r="Y848" s="100" t="s">
        <v>36</v>
      </c>
      <c r="Z848" s="100" t="s">
        <v>9872</v>
      </c>
      <c r="AA848" s="100" t="s">
        <v>9873</v>
      </c>
      <c r="AB848" s="100" t="s">
        <v>9874</v>
      </c>
      <c r="AC848" s="100" t="s">
        <v>9875</v>
      </c>
      <c r="AD848" s="100" t="s">
        <v>9876</v>
      </c>
      <c r="AE848" s="100"/>
      <c r="AF848" s="100"/>
      <c r="AG848" s="100"/>
      <c r="AH848" t="s">
        <v>9877</v>
      </c>
      <c r="AI848" t="s">
        <v>9868</v>
      </c>
      <c r="AJ848">
        <v>100</v>
      </c>
      <c r="AK848">
        <v>0</v>
      </c>
      <c r="AL848" t="s">
        <v>69</v>
      </c>
      <c r="AM848" t="s">
        <v>9878</v>
      </c>
      <c r="AO848" t="s">
        <v>9879</v>
      </c>
      <c r="AR848" t="s">
        <v>370</v>
      </c>
      <c r="AS848" s="55">
        <v>76010</v>
      </c>
      <c r="AT848" s="104">
        <v>39.000379259901393</v>
      </c>
      <c r="AU848" s="100" t="s">
        <v>9867</v>
      </c>
      <c r="AV848" s="100" t="s">
        <v>9880</v>
      </c>
      <c r="AW848" s="100">
        <v>46.46739822116119</v>
      </c>
      <c r="AX848" s="100">
        <v>132.51426426203722</v>
      </c>
      <c r="AY848" s="100">
        <v>3.3244985678796882E-4</v>
      </c>
      <c r="AZ848" s="100">
        <v>1208152.3537501909</v>
      </c>
      <c r="BA848" s="100">
        <v>16000</v>
      </c>
      <c r="BB848" s="100">
        <v>26000</v>
      </c>
    </row>
    <row r="849" spans="1:54" x14ac:dyDescent="0.25">
      <c r="A849" s="95" t="s">
        <v>7350</v>
      </c>
      <c r="B849" s="51" t="s">
        <v>49062</v>
      </c>
      <c r="C849" s="96" t="str">
        <f>HYPERLINK("http://www.UniProt.org/UniProt/EHBP1_HUMAN","EHBP1_HUMAN")</f>
        <v>EHBP1_HUMAN</v>
      </c>
      <c r="D849" s="97" t="s">
        <v>7353</v>
      </c>
      <c r="E849" s="159">
        <v>-5</v>
      </c>
      <c r="F849" s="98">
        <v>0.5</v>
      </c>
      <c r="G849" s="98">
        <v>0</v>
      </c>
      <c r="H849" s="98">
        <v>45</v>
      </c>
      <c r="I849" s="98">
        <v>130</v>
      </c>
      <c r="J849" s="99">
        <v>3.2000000000000003E-4</v>
      </c>
      <c r="K849" s="98">
        <v>3.2</v>
      </c>
      <c r="L849" s="98">
        <v>2.5087854401136291E-2</v>
      </c>
      <c r="M849" s="145" t="s">
        <v>47252</v>
      </c>
      <c r="N849" s="100"/>
      <c r="O849" s="101" t="s">
        <v>40</v>
      </c>
      <c r="P849" s="102">
        <v>130.47</v>
      </c>
      <c r="Q849" s="102">
        <v>106.46899999999999</v>
      </c>
      <c r="R849" s="102">
        <v>140.017</v>
      </c>
      <c r="S849" s="95" t="s">
        <v>47240</v>
      </c>
      <c r="T849" s="100">
        <v>3537</v>
      </c>
      <c r="U849" s="100" t="s">
        <v>7354</v>
      </c>
      <c r="V849" s="100" t="s">
        <v>7352</v>
      </c>
      <c r="W849" s="100">
        <v>65.56</v>
      </c>
      <c r="X849" s="100">
        <v>0</v>
      </c>
      <c r="Y849" s="100" t="s">
        <v>36</v>
      </c>
      <c r="Z849" s="100" t="s">
        <v>7355</v>
      </c>
      <c r="AA849" s="100" t="s">
        <v>7356</v>
      </c>
      <c r="AB849" s="100" t="s">
        <v>7357</v>
      </c>
      <c r="AC849" s="100"/>
      <c r="AD849" s="100" t="s">
        <v>7358</v>
      </c>
      <c r="AE849" s="100" t="s">
        <v>7359</v>
      </c>
      <c r="AF849" s="100"/>
      <c r="AG849" s="100"/>
      <c r="AH849" t="s">
        <v>50848</v>
      </c>
      <c r="AI849" t="s">
        <v>49062</v>
      </c>
      <c r="AJ849">
        <v>84.97</v>
      </c>
      <c r="AK849">
        <v>0</v>
      </c>
      <c r="AL849" t="s">
        <v>69</v>
      </c>
      <c r="AM849" t="s">
        <v>50849</v>
      </c>
      <c r="AO849" t="s">
        <v>415</v>
      </c>
      <c r="AR849" t="s">
        <v>370</v>
      </c>
      <c r="AS849" s="55">
        <v>133027</v>
      </c>
      <c r="AT849" s="104">
        <v>74.00215138991112</v>
      </c>
      <c r="AU849" s="100" t="s">
        <v>7364</v>
      </c>
      <c r="AV849" s="100" t="s">
        <v>7365</v>
      </c>
      <c r="AW849" s="100">
        <v>44.881439451987077</v>
      </c>
      <c r="AX849" s="100">
        <v>127.99147694248971</v>
      </c>
      <c r="AY849" s="100">
        <v>3.2110315381195747E-4</v>
      </c>
      <c r="AZ849" s="100">
        <v>1166917.425751664</v>
      </c>
      <c r="BA849" s="100">
        <v>16000</v>
      </c>
      <c r="BB849" s="100">
        <v>26000</v>
      </c>
    </row>
    <row r="850" spans="1:54" x14ac:dyDescent="0.25">
      <c r="A850" s="95" t="s">
        <v>13618</v>
      </c>
      <c r="B850" s="51" t="s">
        <v>2753</v>
      </c>
      <c r="C850" s="96" t="str">
        <f>HYPERLINK("http://www.UniProt.org/UniProt/MAP7_HUMAN","MAP7_HUMAN")</f>
        <v>MAP7_HUMAN</v>
      </c>
      <c r="D850" s="97" t="s">
        <v>13620</v>
      </c>
      <c r="E850" s="159">
        <v>-5</v>
      </c>
      <c r="F850" s="98">
        <v>19</v>
      </c>
      <c r="G850" s="98">
        <v>0</v>
      </c>
      <c r="H850" s="98">
        <v>44</v>
      </c>
      <c r="I850" s="98">
        <v>130</v>
      </c>
      <c r="J850" s="99">
        <v>3.2000000000000003E-4</v>
      </c>
      <c r="K850" s="98">
        <v>3.2</v>
      </c>
      <c r="L850" s="98">
        <v>2.5087854401136291E-2</v>
      </c>
      <c r="M850" s="20" t="s">
        <v>47252</v>
      </c>
      <c r="N850" s="100"/>
      <c r="O850" s="101" t="s">
        <v>40</v>
      </c>
      <c r="P850" s="102">
        <v>64.204999999999998</v>
      </c>
      <c r="Q850" s="102">
        <v>46.747999999999998</v>
      </c>
      <c r="R850" s="102">
        <v>84.052000000000007</v>
      </c>
      <c r="S850" s="95" t="s">
        <v>47240</v>
      </c>
      <c r="T850" s="100">
        <v>9772</v>
      </c>
      <c r="U850" s="100" t="s">
        <v>13621</v>
      </c>
      <c r="V850" s="100" t="s">
        <v>13619</v>
      </c>
      <c r="W850" s="100">
        <v>51.46</v>
      </c>
      <c r="X850" s="103">
        <v>2.9999999999999999E-46</v>
      </c>
      <c r="Y850" s="100" t="s">
        <v>36</v>
      </c>
      <c r="Z850" s="100" t="s">
        <v>13512</v>
      </c>
      <c r="AA850" s="100" t="s">
        <v>13622</v>
      </c>
      <c r="AB850" s="100" t="s">
        <v>13623</v>
      </c>
      <c r="AC850" s="100" t="s">
        <v>13624</v>
      </c>
      <c r="AD850" s="100" t="s">
        <v>13507</v>
      </c>
      <c r="AE850" s="100" t="s">
        <v>13625</v>
      </c>
      <c r="AF850" s="100"/>
      <c r="AG850" s="100"/>
      <c r="AH850" t="s">
        <v>2763</v>
      </c>
      <c r="AI850" t="s">
        <v>2753</v>
      </c>
      <c r="AJ850">
        <v>78.45</v>
      </c>
      <c r="AK850">
        <v>0</v>
      </c>
      <c r="AL850" t="s">
        <v>69</v>
      </c>
      <c r="AM850" t="s">
        <v>2764</v>
      </c>
      <c r="AO850" t="s">
        <v>415</v>
      </c>
      <c r="AR850" t="s">
        <v>370</v>
      </c>
      <c r="AS850" s="55">
        <v>69012</v>
      </c>
      <c r="AT850" s="104">
        <v>38.00069590846757</v>
      </c>
      <c r="AU850" s="100" t="s">
        <v>13626</v>
      </c>
      <c r="AV850" s="100" t="s">
        <v>13627</v>
      </c>
      <c r="AW850" s="100">
        <v>44.150001180818535</v>
      </c>
      <c r="AX850" s="100">
        <v>125.90558429371953</v>
      </c>
      <c r="AY850" s="100">
        <v>3.1587009670508279E-4</v>
      </c>
      <c r="AZ850" s="100">
        <v>1147900.030701282</v>
      </c>
      <c r="BA850" s="100">
        <v>16000</v>
      </c>
      <c r="BB850" s="100">
        <v>26000</v>
      </c>
    </row>
    <row r="851" spans="1:54" x14ac:dyDescent="0.25">
      <c r="A851" s="95" t="s">
        <v>14688</v>
      </c>
      <c r="B851" s="51" t="s">
        <v>49099</v>
      </c>
      <c r="C851" s="96" t="str">
        <f>HYPERLINK("http://www.UniProt.org/UniProt/MTMR5_HUMAN","MTMR5_HUMAN")</f>
        <v>MTMR5_HUMAN</v>
      </c>
      <c r="D851" s="97" t="s">
        <v>14690</v>
      </c>
      <c r="E851" s="159">
        <v>-5</v>
      </c>
      <c r="F851" s="98">
        <v>0.3</v>
      </c>
      <c r="G851" s="98">
        <v>0</v>
      </c>
      <c r="H851" s="98">
        <v>45</v>
      </c>
      <c r="I851" s="98">
        <v>130</v>
      </c>
      <c r="J851" s="99">
        <v>3.2000000000000003E-4</v>
      </c>
      <c r="K851" s="98">
        <v>3.2</v>
      </c>
      <c r="L851" s="98">
        <v>2.5087854401136291E-2</v>
      </c>
      <c r="M851" s="151" t="s">
        <v>47252</v>
      </c>
      <c r="N851" s="100"/>
      <c r="O851" s="101" t="s">
        <v>40</v>
      </c>
      <c r="P851" s="102">
        <v>211.2</v>
      </c>
      <c r="Q851" s="102">
        <v>210.86600000000001</v>
      </c>
      <c r="R851" s="102">
        <v>208.315</v>
      </c>
      <c r="S851" s="95" t="s">
        <v>47240</v>
      </c>
      <c r="T851" s="100">
        <v>4886</v>
      </c>
      <c r="U851" s="100" t="s">
        <v>14691</v>
      </c>
      <c r="V851" s="100" t="s">
        <v>14689</v>
      </c>
      <c r="W851" s="100">
        <v>71.47</v>
      </c>
      <c r="X851" s="100">
        <v>0</v>
      </c>
      <c r="Y851" s="100" t="s">
        <v>36</v>
      </c>
      <c r="Z851" s="100" t="s">
        <v>14692</v>
      </c>
      <c r="AA851" s="100" t="s">
        <v>14693</v>
      </c>
      <c r="AB851" s="100" t="s">
        <v>14694</v>
      </c>
      <c r="AC851" s="100" t="s">
        <v>14695</v>
      </c>
      <c r="AD851" s="100" t="s">
        <v>6113</v>
      </c>
      <c r="AE851" s="100" t="s">
        <v>14696</v>
      </c>
      <c r="AF851" s="100"/>
      <c r="AG851" s="100"/>
      <c r="AH851" t="s">
        <v>50972</v>
      </c>
      <c r="AI851" t="s">
        <v>49099</v>
      </c>
      <c r="AJ851">
        <v>96.69</v>
      </c>
      <c r="AK851">
        <v>0</v>
      </c>
      <c r="AL851" t="s">
        <v>69</v>
      </c>
      <c r="AM851" t="s">
        <v>50973</v>
      </c>
      <c r="AN851" t="s">
        <v>50974</v>
      </c>
      <c r="AO851" t="s">
        <v>50975</v>
      </c>
      <c r="AS851" s="55">
        <v>211056</v>
      </c>
      <c r="AT851" s="104">
        <v>95.001095290251911</v>
      </c>
      <c r="AU851" s="100" t="s">
        <v>14688</v>
      </c>
      <c r="AV851" s="100" t="s">
        <v>14697</v>
      </c>
      <c r="AW851" s="100">
        <v>45.325509814042256</v>
      </c>
      <c r="AX851" s="100">
        <v>129.25786282939137</v>
      </c>
      <c r="AY851" s="100">
        <v>3.2428024428658177E-4</v>
      </c>
      <c r="AZ851" s="100">
        <v>1178463.2551650987</v>
      </c>
      <c r="BA851" s="100">
        <v>16000</v>
      </c>
      <c r="BB851" s="100">
        <v>26000</v>
      </c>
    </row>
    <row r="852" spans="1:54" x14ac:dyDescent="0.25">
      <c r="A852" s="95" t="s">
        <v>15656</v>
      </c>
      <c r="B852" s="51" t="s">
        <v>15657</v>
      </c>
      <c r="C852" s="96" t="str">
        <f>HYPERLINK("http://www.UniProt.org/UniProt/NOP2_HUMAN","NOP2_HUMAN")</f>
        <v>NOP2_HUMAN</v>
      </c>
      <c r="D852" s="97" t="s">
        <v>15659</v>
      </c>
      <c r="E852" s="159">
        <v>2.4700000000000002</v>
      </c>
      <c r="F852" s="98">
        <v>0.8</v>
      </c>
      <c r="G852" s="98">
        <v>230</v>
      </c>
      <c r="H852" s="98">
        <v>45</v>
      </c>
      <c r="I852" s="98">
        <v>130</v>
      </c>
      <c r="J852" s="99">
        <v>3.2000000000000003E-4</v>
      </c>
      <c r="K852" s="98">
        <v>3.2</v>
      </c>
      <c r="L852" s="98">
        <v>2.5087854401136291E-2</v>
      </c>
      <c r="M852" s="145" t="s">
        <v>47252</v>
      </c>
      <c r="N852" s="100"/>
      <c r="O852" s="101" t="s">
        <v>40</v>
      </c>
      <c r="P852" s="102">
        <v>80.974000000000004</v>
      </c>
      <c r="Q852" s="102">
        <v>83.233999999999995</v>
      </c>
      <c r="R852" s="102">
        <v>89.302000000000007</v>
      </c>
      <c r="S852" s="95" t="s">
        <v>47240</v>
      </c>
      <c r="T852" s="100">
        <v>3181</v>
      </c>
      <c r="U852" s="100" t="s">
        <v>15660</v>
      </c>
      <c r="V852" s="100" t="s">
        <v>15658</v>
      </c>
      <c r="W852" s="100">
        <v>58.87</v>
      </c>
      <c r="X852" s="100">
        <v>0</v>
      </c>
      <c r="Y852" s="100" t="s">
        <v>36</v>
      </c>
      <c r="Z852" s="100" t="s">
        <v>15661</v>
      </c>
      <c r="AA852" s="100" t="s">
        <v>15662</v>
      </c>
      <c r="AB852" s="100" t="s">
        <v>15663</v>
      </c>
      <c r="AC852" s="100" t="s">
        <v>15664</v>
      </c>
      <c r="AD852" s="100" t="s">
        <v>15665</v>
      </c>
      <c r="AE852" s="100" t="s">
        <v>15666</v>
      </c>
      <c r="AF852" s="100" t="s">
        <v>1187</v>
      </c>
      <c r="AG852" s="100"/>
      <c r="AH852" t="s">
        <v>15667</v>
      </c>
      <c r="AI852" t="s">
        <v>15657</v>
      </c>
      <c r="AJ852">
        <v>98.5</v>
      </c>
      <c r="AK852">
        <v>0</v>
      </c>
      <c r="AL852" t="s">
        <v>69</v>
      </c>
      <c r="AM852" t="s">
        <v>15668</v>
      </c>
      <c r="AO852" t="s">
        <v>15669</v>
      </c>
      <c r="AR852" t="s">
        <v>370</v>
      </c>
      <c r="AS852" s="55">
        <v>83234</v>
      </c>
      <c r="AT852" s="104">
        <v>29.999562688590544</v>
      </c>
      <c r="AU852" s="100" t="s">
        <v>15656</v>
      </c>
      <c r="AV852" s="100" t="s">
        <v>15670</v>
      </c>
      <c r="AW852" s="100">
        <v>45.406431122448986</v>
      </c>
      <c r="AX852" s="100">
        <v>129.4886316707111</v>
      </c>
      <c r="AY852" s="100">
        <v>3.2485919379571655E-4</v>
      </c>
      <c r="AZ852" s="100">
        <v>1180567.2091836736</v>
      </c>
      <c r="BA852" s="100">
        <v>16000</v>
      </c>
      <c r="BB852" s="100">
        <v>26000</v>
      </c>
    </row>
    <row r="853" spans="1:54" x14ac:dyDescent="0.25">
      <c r="A853" s="95" t="s">
        <v>1312</v>
      </c>
      <c r="B853" s="51" t="s">
        <v>1313</v>
      </c>
      <c r="C853" s="96" t="str">
        <f>HYPERLINK("http://www.UniProt.org/UniProt/AP1M2_HUMAN","AP1M2_HUMAN")</f>
        <v>AP1M2_HUMAN</v>
      </c>
      <c r="D853" s="97" t="s">
        <v>1315</v>
      </c>
      <c r="E853" s="159">
        <v>-5</v>
      </c>
      <c r="F853" s="98">
        <v>5.7</v>
      </c>
      <c r="G853" s="98">
        <v>0</v>
      </c>
      <c r="H853" s="98">
        <v>44</v>
      </c>
      <c r="I853" s="98">
        <v>120</v>
      </c>
      <c r="J853" s="99">
        <v>3.1E-4</v>
      </c>
      <c r="K853" s="98">
        <v>3.1</v>
      </c>
      <c r="L853" s="98">
        <v>2.5087854401136291E-2</v>
      </c>
      <c r="M853" s="145" t="s">
        <v>47252</v>
      </c>
      <c r="N853" s="100"/>
      <c r="O853" s="101" t="s">
        <v>40</v>
      </c>
      <c r="P853" s="102">
        <v>48.512</v>
      </c>
      <c r="Q853" s="102">
        <v>48.564</v>
      </c>
      <c r="R853" s="102">
        <v>48.107999999999997</v>
      </c>
      <c r="S853" s="95" t="s">
        <v>47240</v>
      </c>
      <c r="T853" s="100">
        <v>9468</v>
      </c>
      <c r="U853" s="100" t="s">
        <v>1317</v>
      </c>
      <c r="V853" s="100" t="s">
        <v>1314</v>
      </c>
      <c r="W853" s="100">
        <v>89.13</v>
      </c>
      <c r="X853" s="100">
        <v>0</v>
      </c>
      <c r="Y853" s="100" t="s">
        <v>36</v>
      </c>
      <c r="Z853" s="100" t="s">
        <v>1316</v>
      </c>
      <c r="AA853" s="100" t="s">
        <v>1318</v>
      </c>
      <c r="AB853" s="100" t="s">
        <v>1319</v>
      </c>
      <c r="AC853" s="100" t="s">
        <v>1304</v>
      </c>
      <c r="AD853" s="100" t="s">
        <v>1305</v>
      </c>
      <c r="AE853" s="100" t="s">
        <v>1306</v>
      </c>
      <c r="AF853" s="100"/>
      <c r="AG853" s="100" t="s">
        <v>1272</v>
      </c>
      <c r="AH853" t="s">
        <v>1320</v>
      </c>
      <c r="AI853" t="s">
        <v>1313</v>
      </c>
      <c r="AJ853">
        <v>98.82</v>
      </c>
      <c r="AK853">
        <v>0</v>
      </c>
      <c r="AL853" t="s">
        <v>69</v>
      </c>
      <c r="AM853" t="s">
        <v>1321</v>
      </c>
      <c r="AN853" t="s">
        <v>1322</v>
      </c>
      <c r="AO853" t="s">
        <v>1323</v>
      </c>
      <c r="AS853" s="55">
        <v>48564</v>
      </c>
      <c r="AT853" s="104">
        <v>31.00045320643553</v>
      </c>
      <c r="AU853" s="100" t="s">
        <v>1324</v>
      </c>
      <c r="AV853" s="100" t="s">
        <v>1324</v>
      </c>
      <c r="AW853" s="100">
        <v>43.500480667317042</v>
      </c>
      <c r="AX853" s="100">
        <v>124.05330212891879</v>
      </c>
      <c r="AY853" s="100">
        <v>3.1122311817904854E-4</v>
      </c>
      <c r="AZ853" s="100">
        <v>1131012.4973502432</v>
      </c>
      <c r="BA853" s="100">
        <v>16000</v>
      </c>
      <c r="BB853" s="100">
        <v>26000</v>
      </c>
    </row>
    <row r="854" spans="1:54" x14ac:dyDescent="0.25">
      <c r="A854" s="95" t="s">
        <v>3006</v>
      </c>
      <c r="B854" s="51" t="s">
        <v>49103</v>
      </c>
      <c r="C854" s="96" t="str">
        <f>HYPERLINK("http://www.UniProt.org/UniProt/CAMP3_HUMAN","CAMP3_HUMAN")</f>
        <v>CAMP3_HUMAN</v>
      </c>
      <c r="D854" s="97" t="s">
        <v>3008</v>
      </c>
      <c r="E854" s="159">
        <v>0.42</v>
      </c>
      <c r="F854" s="98">
        <v>0.2</v>
      </c>
      <c r="G854" s="98">
        <v>0.4</v>
      </c>
      <c r="H854" s="98">
        <v>43</v>
      </c>
      <c r="I854" s="98">
        <v>120</v>
      </c>
      <c r="J854" s="99">
        <v>3.1E-4</v>
      </c>
      <c r="K854" s="98">
        <v>3.1</v>
      </c>
      <c r="L854" s="98">
        <v>2.5087854401136291E-2</v>
      </c>
      <c r="M854" s="145" t="s">
        <v>47252</v>
      </c>
      <c r="N854" s="100"/>
      <c r="O854" s="101" t="s">
        <v>40</v>
      </c>
      <c r="P854" s="102">
        <v>145.74</v>
      </c>
      <c r="Q854" s="102">
        <v>175.934</v>
      </c>
      <c r="R854" s="102">
        <v>134.75</v>
      </c>
      <c r="S854" s="95" t="s">
        <v>47240</v>
      </c>
      <c r="T854" s="100">
        <v>4907</v>
      </c>
      <c r="U854" s="100" t="s">
        <v>3009</v>
      </c>
      <c r="V854" s="100" t="s">
        <v>3007</v>
      </c>
      <c r="W854" s="100">
        <v>48.74</v>
      </c>
      <c r="X854" s="100">
        <v>0</v>
      </c>
      <c r="Y854" s="100" t="s">
        <v>36</v>
      </c>
      <c r="Z854" s="100" t="s">
        <v>3010</v>
      </c>
      <c r="AA854" s="100" t="s">
        <v>3011</v>
      </c>
      <c r="AB854" s="100" t="s">
        <v>3012</v>
      </c>
      <c r="AC854" s="100" t="s">
        <v>2995</v>
      </c>
      <c r="AD854" s="100" t="s">
        <v>2996</v>
      </c>
      <c r="AE854" s="100" t="s">
        <v>3013</v>
      </c>
      <c r="AF854" s="100"/>
      <c r="AG854" s="100"/>
      <c r="AH854" t="s">
        <v>50986</v>
      </c>
      <c r="AI854" t="s">
        <v>49103</v>
      </c>
      <c r="AJ854">
        <v>86.79</v>
      </c>
      <c r="AK854">
        <v>0</v>
      </c>
      <c r="AL854" t="s">
        <v>69</v>
      </c>
      <c r="AO854" t="s">
        <v>628</v>
      </c>
      <c r="AS854" s="55">
        <v>147874</v>
      </c>
      <c r="AT854" s="104">
        <v>84.002426172334054</v>
      </c>
      <c r="AU854" s="100" t="s">
        <v>3006</v>
      </c>
      <c r="AV854" s="100" t="s">
        <v>3014</v>
      </c>
      <c r="AW854" s="100">
        <v>42.660306303741841</v>
      </c>
      <c r="AX854" s="100">
        <v>121.65731931294327</v>
      </c>
      <c r="AY854" s="100">
        <v>3.0521211137556672E-4</v>
      </c>
      <c r="AZ854" s="100">
        <v>1109167.9638972878</v>
      </c>
      <c r="BA854" s="100">
        <v>16000</v>
      </c>
      <c r="BB854" s="100">
        <v>26000</v>
      </c>
    </row>
    <row r="855" spans="1:54" x14ac:dyDescent="0.25">
      <c r="A855" s="95" t="s">
        <v>6416</v>
      </c>
      <c r="B855" s="51" t="s">
        <v>6417</v>
      </c>
      <c r="C855" s="96" t="str">
        <f>HYPERLINK("http://www.UniProt.org/UniProt/DIM1_HUMAN","DIM1_HUMAN")</f>
        <v>DIM1_HUMAN</v>
      </c>
      <c r="D855" s="97" t="s">
        <v>6419</v>
      </c>
      <c r="E855" s="159">
        <v>2.2000000000000002</v>
      </c>
      <c r="F855" s="98">
        <v>1.2</v>
      </c>
      <c r="G855" s="98">
        <v>190</v>
      </c>
      <c r="H855" s="98">
        <v>43</v>
      </c>
      <c r="I855" s="98">
        <v>120</v>
      </c>
      <c r="J855" s="99">
        <v>3.1E-4</v>
      </c>
      <c r="K855" s="98">
        <v>3.1</v>
      </c>
      <c r="L855" s="98">
        <v>2.5087854401136291E-2</v>
      </c>
      <c r="M855" s="146" t="s">
        <v>47252</v>
      </c>
      <c r="N855" s="100"/>
      <c r="O855" s="101" t="s">
        <v>40</v>
      </c>
      <c r="P855" s="102">
        <v>34.573</v>
      </c>
      <c r="Q855" s="102">
        <v>34.573999999999998</v>
      </c>
      <c r="R855" s="102">
        <v>35.235999999999997</v>
      </c>
      <c r="S855" s="95" t="s">
        <v>47240</v>
      </c>
      <c r="T855" s="100">
        <v>7933</v>
      </c>
      <c r="U855" s="100" t="s">
        <v>6420</v>
      </c>
      <c r="V855" s="100" t="s">
        <v>6418</v>
      </c>
      <c r="W855" s="100">
        <v>87.46</v>
      </c>
      <c r="X855" s="100">
        <v>0</v>
      </c>
      <c r="Y855" s="100" t="s">
        <v>36</v>
      </c>
      <c r="Z855" s="100" t="s">
        <v>6421</v>
      </c>
      <c r="AA855" s="100" t="s">
        <v>6422</v>
      </c>
      <c r="AB855" s="100" t="s">
        <v>6423</v>
      </c>
      <c r="AC855" s="100" t="s">
        <v>6424</v>
      </c>
      <c r="AD855" s="100" t="s">
        <v>6425</v>
      </c>
      <c r="AE855" s="100" t="s">
        <v>6426</v>
      </c>
      <c r="AF855" s="100"/>
      <c r="AG855" s="100"/>
      <c r="AH855" t="s">
        <v>6427</v>
      </c>
      <c r="AI855" t="s">
        <v>6417</v>
      </c>
      <c r="AJ855">
        <v>100</v>
      </c>
      <c r="AK855">
        <v>0</v>
      </c>
      <c r="AL855" t="s">
        <v>69</v>
      </c>
      <c r="AM855" t="s">
        <v>6428</v>
      </c>
      <c r="AN855" t="s">
        <v>6429</v>
      </c>
      <c r="AO855" t="s">
        <v>6430</v>
      </c>
      <c r="AS855" s="55">
        <v>34574</v>
      </c>
      <c r="AT855" s="104">
        <v>21.000855431993156</v>
      </c>
      <c r="AU855" s="100" t="s">
        <v>6416</v>
      </c>
      <c r="AV855" s="100" t="s">
        <v>6416</v>
      </c>
      <c r="AW855" s="100">
        <v>43.08688955036817</v>
      </c>
      <c r="AX855" s="100">
        <v>122.87383599425503</v>
      </c>
      <c r="AY855" s="100">
        <v>3.08264090713297E-4</v>
      </c>
      <c r="AZ855" s="100">
        <v>1120259.1283095723</v>
      </c>
      <c r="BA855" s="100">
        <v>16000</v>
      </c>
      <c r="BB855" s="100">
        <v>26000</v>
      </c>
    </row>
    <row r="856" spans="1:54" x14ac:dyDescent="0.25">
      <c r="A856" s="95" t="s">
        <v>11644</v>
      </c>
      <c r="B856" s="51" t="s">
        <v>48937</v>
      </c>
      <c r="C856" s="96" t="str">
        <f>HYPERLINK("http://www.UniProt.org/UniProt/IFT80_HUMAN","IFT80_HUMAN")</f>
        <v>IFT80_HUMAN</v>
      </c>
      <c r="D856" s="97" t="s">
        <v>11646</v>
      </c>
      <c r="E856" s="159">
        <v>-1.37</v>
      </c>
      <c r="F856" s="98">
        <v>3</v>
      </c>
      <c r="G856" s="98">
        <v>0.1</v>
      </c>
      <c r="H856" s="98">
        <v>42</v>
      </c>
      <c r="I856" s="98">
        <v>120</v>
      </c>
      <c r="J856" s="99">
        <v>2.9999999999999997E-4</v>
      </c>
      <c r="K856" s="98">
        <v>2.9999999999999996</v>
      </c>
      <c r="L856" s="98">
        <v>2.5087854401136291E-2</v>
      </c>
      <c r="M856" s="145" t="s">
        <v>47252</v>
      </c>
      <c r="N856" s="100"/>
      <c r="O856" s="101" t="s">
        <v>40</v>
      </c>
      <c r="P856" s="102">
        <v>87.227999999999994</v>
      </c>
      <c r="Q856" s="102">
        <v>67.477999999999994</v>
      </c>
      <c r="R856" s="102">
        <v>88.034999999999997</v>
      </c>
      <c r="S856" s="95" t="s">
        <v>47240</v>
      </c>
      <c r="T856" s="100">
        <v>1056</v>
      </c>
      <c r="U856" s="100" t="s">
        <v>11647</v>
      </c>
      <c r="V856" s="100" t="s">
        <v>11645</v>
      </c>
      <c r="W856" s="100">
        <v>78.87</v>
      </c>
      <c r="X856" s="100">
        <v>0</v>
      </c>
      <c r="Y856" s="100" t="s">
        <v>36</v>
      </c>
      <c r="Z856" s="100" t="s">
        <v>11648</v>
      </c>
      <c r="AA856" s="100" t="s">
        <v>11649</v>
      </c>
      <c r="AB856" s="100" t="s">
        <v>11650</v>
      </c>
      <c r="AC856" s="100"/>
      <c r="AD856" s="100" t="s">
        <v>11651</v>
      </c>
      <c r="AE856" s="100" t="s">
        <v>11652</v>
      </c>
      <c r="AF856" s="100"/>
      <c r="AG856" s="100"/>
      <c r="AH856" t="s">
        <v>50467</v>
      </c>
      <c r="AI856" t="s">
        <v>48937</v>
      </c>
      <c r="AJ856">
        <v>96.02</v>
      </c>
      <c r="AK856">
        <v>0</v>
      </c>
      <c r="AL856" t="s">
        <v>69</v>
      </c>
      <c r="AM856" t="s">
        <v>50468</v>
      </c>
      <c r="AN856" t="s">
        <v>50469</v>
      </c>
      <c r="AO856" t="s">
        <v>50470</v>
      </c>
      <c r="AS856" s="55">
        <v>87435</v>
      </c>
      <c r="AT856" s="104">
        <v>38.999710899103789</v>
      </c>
      <c r="AU856" s="100" t="s">
        <v>11644</v>
      </c>
      <c r="AV856" s="100" t="s">
        <v>11644</v>
      </c>
      <c r="AW856" s="100">
        <v>42.181870873011341</v>
      </c>
      <c r="AX856" s="100">
        <v>120.29293220440766</v>
      </c>
      <c r="AY856" s="100">
        <v>3.0178915686299385E-4</v>
      </c>
      <c r="AZ856" s="100">
        <v>1096728.6426982949</v>
      </c>
      <c r="BA856" s="100">
        <v>16000</v>
      </c>
      <c r="BB856" s="100">
        <v>26000</v>
      </c>
    </row>
    <row r="857" spans="1:54" x14ac:dyDescent="0.25">
      <c r="A857" s="95" t="s">
        <v>28096</v>
      </c>
      <c r="B857" s="51" t="s">
        <v>28097</v>
      </c>
      <c r="C857" s="96" t="str">
        <f>HYPERLINK("http://www.UniProt.org/UniProt/TTP_HUMAN","TTP_HUMAN")</f>
        <v>TTP_HUMAN</v>
      </c>
      <c r="D857" s="97" t="s">
        <v>28099</v>
      </c>
      <c r="E857" s="160" t="s">
        <v>40</v>
      </c>
      <c r="H857" s="98">
        <v>42</v>
      </c>
      <c r="I857" s="98">
        <v>120</v>
      </c>
      <c r="J857" s="99">
        <v>2.9999999999999997E-4</v>
      </c>
      <c r="K857" s="98">
        <v>2.9999999999999996</v>
      </c>
      <c r="L857" s="98">
        <v>2.5087854401136291E-2</v>
      </c>
      <c r="M857" s="148" t="s">
        <v>47252</v>
      </c>
      <c r="N857" s="100" t="s">
        <v>1155</v>
      </c>
      <c r="O857" s="101" t="s">
        <v>40</v>
      </c>
      <c r="P857" s="102">
        <v>34.904000000000003</v>
      </c>
      <c r="Q857" s="102">
        <v>34.859000000000002</v>
      </c>
      <c r="R857" s="102">
        <v>34.003</v>
      </c>
      <c r="S857" s="95" t="s">
        <v>47240</v>
      </c>
      <c r="T857" s="100">
        <v>3271</v>
      </c>
      <c r="U857" s="100" t="s">
        <v>28100</v>
      </c>
      <c r="V857" s="100" t="s">
        <v>28098</v>
      </c>
      <c r="W857" s="100">
        <v>46.43</v>
      </c>
      <c r="X857" s="103">
        <v>9.9999999999999994E-50</v>
      </c>
      <c r="Y857" s="100" t="s">
        <v>36</v>
      </c>
      <c r="Z857" s="100" t="s">
        <v>28101</v>
      </c>
      <c r="AA857" s="100" t="s">
        <v>28102</v>
      </c>
      <c r="AB857" s="100" t="s">
        <v>28103</v>
      </c>
      <c r="AC857" s="100" t="s">
        <v>28104</v>
      </c>
      <c r="AD857" s="100"/>
      <c r="AE857" s="100" t="s">
        <v>28105</v>
      </c>
      <c r="AF857" s="100"/>
      <c r="AG857" s="100"/>
      <c r="AH857" t="s">
        <v>28106</v>
      </c>
      <c r="AI857" t="s">
        <v>28097</v>
      </c>
      <c r="AJ857">
        <v>93.29</v>
      </c>
      <c r="AK857">
        <v>0</v>
      </c>
      <c r="AL857" t="s">
        <v>69</v>
      </c>
      <c r="AM857" t="s">
        <v>28107</v>
      </c>
      <c r="AN857" t="s">
        <v>28108</v>
      </c>
      <c r="AO857" t="s">
        <v>28109</v>
      </c>
      <c r="AS857" s="55">
        <v>34859</v>
      </c>
      <c r="AT857" s="104">
        <v>20.00049902689755</v>
      </c>
      <c r="AU857" s="100" t="s">
        <v>28096</v>
      </c>
      <c r="AV857" s="100" t="s">
        <v>28096</v>
      </c>
      <c r="AW857" s="100">
        <v>42.008759517261097</v>
      </c>
      <c r="AX857" s="100">
        <v>119.79925868661211</v>
      </c>
      <c r="AY857" s="100">
        <v>3.0055063592937867E-4</v>
      </c>
      <c r="AZ857" s="100">
        <v>1092227.7474487885</v>
      </c>
      <c r="BA857" s="100">
        <v>16000</v>
      </c>
      <c r="BB857" s="100">
        <v>26000</v>
      </c>
    </row>
    <row r="858" spans="1:54" x14ac:dyDescent="0.25">
      <c r="A858" s="95" t="s">
        <v>1152</v>
      </c>
      <c r="B858" s="51" t="s">
        <v>49212</v>
      </c>
      <c r="C858" s="96" t="str">
        <f>HYPERLINK("http://www.UniProt.org/UniProt/ANR54_HUMAN","ANR54_HUMAN")</f>
        <v>ANR54_HUMAN</v>
      </c>
      <c r="D858" s="97" t="s">
        <v>1154</v>
      </c>
      <c r="E858" s="160" t="s">
        <v>40</v>
      </c>
      <c r="H858" s="98">
        <v>40</v>
      </c>
      <c r="I858" s="98">
        <v>120</v>
      </c>
      <c r="J858" s="99">
        <v>2.9E-4</v>
      </c>
      <c r="K858" s="98">
        <v>2.9</v>
      </c>
      <c r="L858" s="98">
        <v>2.5087854401136291E-2</v>
      </c>
      <c r="M858" s="145" t="s">
        <v>47252</v>
      </c>
      <c r="N858" s="100" t="s">
        <v>1155</v>
      </c>
      <c r="O858" s="101" t="s">
        <v>40</v>
      </c>
      <c r="P858" s="102">
        <v>29.056000000000001</v>
      </c>
      <c r="Q858" s="102">
        <v>23.86</v>
      </c>
      <c r="R858" s="102">
        <v>32.505000000000003</v>
      </c>
      <c r="S858" s="95" t="s">
        <v>47240</v>
      </c>
      <c r="T858" s="100">
        <v>7506</v>
      </c>
      <c r="U858" s="100" t="s">
        <v>1156</v>
      </c>
      <c r="V858" s="100" t="s">
        <v>1153</v>
      </c>
      <c r="W858" s="100">
        <v>72.099999999999994</v>
      </c>
      <c r="X858" s="103">
        <v>5.0000000000000003E-116</v>
      </c>
      <c r="Y858" s="100" t="s">
        <v>36</v>
      </c>
      <c r="Z858" s="100" t="s">
        <v>1157</v>
      </c>
      <c r="AA858" s="100" t="s">
        <v>1158</v>
      </c>
      <c r="AB858" s="100" t="s">
        <v>1159</v>
      </c>
      <c r="AC858" s="100"/>
      <c r="AD858" s="100" t="s">
        <v>1160</v>
      </c>
      <c r="AE858" s="100" t="s">
        <v>1161</v>
      </c>
      <c r="AF858" s="100"/>
      <c r="AG858" s="100"/>
      <c r="AH858" t="s">
        <v>51305</v>
      </c>
      <c r="AI858" t="s">
        <v>49212</v>
      </c>
      <c r="AJ858">
        <v>96.49</v>
      </c>
      <c r="AK858" s="54">
        <v>1.9999999999999999E-157</v>
      </c>
      <c r="AL858" t="s">
        <v>69</v>
      </c>
      <c r="AM858" t="s">
        <v>51306</v>
      </c>
      <c r="AO858" t="s">
        <v>415</v>
      </c>
      <c r="AR858" t="s">
        <v>370</v>
      </c>
      <c r="AS858" s="55">
        <v>25536</v>
      </c>
      <c r="AT858" s="104">
        <v>17</v>
      </c>
      <c r="AU858" s="100" t="s">
        <v>1152</v>
      </c>
      <c r="AV858" s="100" t="s">
        <v>1162</v>
      </c>
      <c r="AW858" s="100">
        <v>40.455656108597282</v>
      </c>
      <c r="AX858" s="100">
        <v>115.37016725045284</v>
      </c>
      <c r="AY858" s="100">
        <v>2.8943899582141035E-4</v>
      </c>
      <c r="AZ858" s="100">
        <v>1051847.0588235294</v>
      </c>
      <c r="BA858" s="100">
        <v>16000</v>
      </c>
      <c r="BB858" s="100">
        <v>26000</v>
      </c>
    </row>
    <row r="859" spans="1:54" x14ac:dyDescent="0.25">
      <c r="A859" s="95" t="s">
        <v>13190</v>
      </c>
      <c r="B859" s="51" t="s">
        <v>49112</v>
      </c>
      <c r="C859" s="96" t="str">
        <f>HYPERLINK("http://www.UniProt.org/UniProt/LRCH1_HUMAN","LRCH1_HUMAN")</f>
        <v>LRCH1_HUMAN</v>
      </c>
      <c r="D859" s="97" t="s">
        <v>13192</v>
      </c>
      <c r="E859" s="159">
        <v>-5</v>
      </c>
      <c r="F859" s="98">
        <v>0.2</v>
      </c>
      <c r="G859" s="98">
        <v>0</v>
      </c>
      <c r="H859" s="98">
        <v>40</v>
      </c>
      <c r="I859" s="98">
        <v>110</v>
      </c>
      <c r="J859" s="99">
        <v>2.9E-4</v>
      </c>
      <c r="K859" s="98">
        <v>2.9</v>
      </c>
      <c r="L859" s="98">
        <v>2.5087854401136291E-2</v>
      </c>
      <c r="M859" s="145" t="s">
        <v>47252</v>
      </c>
      <c r="N859" s="100"/>
      <c r="O859" s="101" t="s">
        <v>40</v>
      </c>
      <c r="P859" s="102">
        <v>82.123000000000005</v>
      </c>
      <c r="Q859" s="102">
        <v>66.772999999999996</v>
      </c>
      <c r="R859" s="102">
        <v>80.875</v>
      </c>
      <c r="S859" s="95" t="s">
        <v>47240</v>
      </c>
      <c r="T859" s="100">
        <v>5087</v>
      </c>
      <c r="U859" s="100" t="s">
        <v>13193</v>
      </c>
      <c r="V859" s="100" t="s">
        <v>13191</v>
      </c>
      <c r="W859" s="100">
        <v>62.26</v>
      </c>
      <c r="X859" s="100">
        <v>0</v>
      </c>
      <c r="Y859" s="100" t="s">
        <v>36</v>
      </c>
      <c r="Z859" s="100" t="s">
        <v>13194</v>
      </c>
      <c r="AA859" s="100" t="s">
        <v>13195</v>
      </c>
      <c r="AB859" s="100" t="s">
        <v>13196</v>
      </c>
      <c r="AC859" s="100"/>
      <c r="AD859" s="100" t="s">
        <v>13197</v>
      </c>
      <c r="AE859" s="100"/>
      <c r="AF859" s="100"/>
      <c r="AG859" s="100"/>
      <c r="AH859" t="s">
        <v>51012</v>
      </c>
      <c r="AI859" t="s">
        <v>49112</v>
      </c>
      <c r="AJ859">
        <v>81.66</v>
      </c>
      <c r="AK859">
        <v>0</v>
      </c>
      <c r="AL859" t="s">
        <v>69</v>
      </c>
      <c r="AM859" t="s">
        <v>51013</v>
      </c>
      <c r="AO859" t="s">
        <v>415</v>
      </c>
      <c r="AR859" t="s">
        <v>370</v>
      </c>
      <c r="AS859" s="55">
        <v>72966</v>
      </c>
      <c r="AT859" s="104">
        <v>35.000429664002752</v>
      </c>
      <c r="AU859" s="100" t="s">
        <v>13198</v>
      </c>
      <c r="AV859" s="100" t="s">
        <v>13199</v>
      </c>
      <c r="AW859" s="100">
        <v>40.155111446863962</v>
      </c>
      <c r="AX859" s="100">
        <v>114.51308344003765</v>
      </c>
      <c r="AY859" s="100">
        <v>2.8728875643688358E-4</v>
      </c>
      <c r="AZ859" s="100">
        <v>1044032.897618463</v>
      </c>
      <c r="BA859" s="100">
        <v>16000</v>
      </c>
      <c r="BB859" s="100">
        <v>26000</v>
      </c>
    </row>
    <row r="860" spans="1:54" x14ac:dyDescent="0.25">
      <c r="A860" s="100" t="s">
        <v>47128</v>
      </c>
      <c r="B860" s="51" t="s">
        <v>49105</v>
      </c>
      <c r="C860" s="100"/>
      <c r="D860" s="106"/>
      <c r="E860" s="160" t="s">
        <v>40</v>
      </c>
      <c r="F860" s="98">
        <v>0</v>
      </c>
      <c r="G860" s="98">
        <v>0</v>
      </c>
      <c r="H860" s="98">
        <v>40</v>
      </c>
      <c r="I860" s="98">
        <v>110</v>
      </c>
      <c r="J860" s="99">
        <v>2.9E-4</v>
      </c>
      <c r="K860" s="98">
        <v>2.9</v>
      </c>
      <c r="L860" s="98">
        <v>2.5087854401136291E-2</v>
      </c>
      <c r="M860" s="146" t="s">
        <v>47252</v>
      </c>
      <c r="N860" s="100"/>
      <c r="O860" s="101" t="s">
        <v>40</v>
      </c>
      <c r="P860" s="102">
        <v>23.356000000000002</v>
      </c>
      <c r="Q860" s="102" t="s">
        <v>40</v>
      </c>
      <c r="R860" s="102" t="s">
        <v>40</v>
      </c>
      <c r="S860" s="95" t="s">
        <v>47240</v>
      </c>
      <c r="T860" s="100">
        <v>4979</v>
      </c>
      <c r="U860" s="100"/>
      <c r="V860" s="100"/>
      <c r="W860" s="100"/>
      <c r="X860" s="100"/>
      <c r="Y860" s="100" t="s">
        <v>747</v>
      </c>
      <c r="Z860" s="100"/>
      <c r="AA860" s="100"/>
      <c r="AB860" s="100"/>
      <c r="AC860" s="100"/>
      <c r="AD860" s="100"/>
      <c r="AE860" s="100"/>
      <c r="AF860" s="100"/>
      <c r="AG860" s="100"/>
      <c r="AH860" t="s">
        <v>50991</v>
      </c>
      <c r="AI860" t="s">
        <v>49105</v>
      </c>
      <c r="AJ860">
        <v>54.59</v>
      </c>
      <c r="AK860" s="54">
        <v>3.0000000000000001E-71</v>
      </c>
      <c r="AL860" t="s">
        <v>69</v>
      </c>
      <c r="AO860" t="s">
        <v>415</v>
      </c>
      <c r="AR860" t="s">
        <v>370</v>
      </c>
      <c r="AS860" s="55">
        <v>118169</v>
      </c>
      <c r="AT860" s="104">
        <v>12.000123655249165</v>
      </c>
      <c r="AU860" s="100" t="s">
        <v>47128</v>
      </c>
      <c r="AV860" s="100" t="s">
        <v>47128</v>
      </c>
      <c r="AW860" s="100">
        <v>39.963690754091083</v>
      </c>
      <c r="AX860" s="100">
        <v>113.96719593098024</v>
      </c>
      <c r="AY860" s="100">
        <v>2.8591924180222048E-4</v>
      </c>
      <c r="AZ860" s="100">
        <v>1039055.9596063682</v>
      </c>
      <c r="BA860" s="100">
        <v>16000</v>
      </c>
      <c r="BB860" s="100">
        <v>26000</v>
      </c>
    </row>
    <row r="861" spans="1:54" x14ac:dyDescent="0.25">
      <c r="A861" s="95" t="s">
        <v>3781</v>
      </c>
      <c r="B861" s="51" t="s">
        <v>3782</v>
      </c>
      <c r="C861" s="96" t="str">
        <f>HYPERLINK("http://www.UniProt.org/UniProt/CENPT_HUMAN","CENPT_HUMAN")</f>
        <v>CENPT_HUMAN</v>
      </c>
      <c r="D861" s="97" t="s">
        <v>3784</v>
      </c>
      <c r="E861" s="159">
        <v>5</v>
      </c>
      <c r="F861" s="98">
        <v>0</v>
      </c>
      <c r="G861" s="98">
        <v>26</v>
      </c>
      <c r="H861" s="98">
        <v>39</v>
      </c>
      <c r="I861" s="98">
        <v>110</v>
      </c>
      <c r="J861" s="99">
        <v>2.7999999999999998E-4</v>
      </c>
      <c r="K861" s="98">
        <v>2.8</v>
      </c>
      <c r="L861" s="98">
        <v>2.5087854401136291E-2</v>
      </c>
      <c r="M861" s="146" t="s">
        <v>47252</v>
      </c>
      <c r="N861" s="100"/>
      <c r="O861" s="101" t="s">
        <v>40</v>
      </c>
      <c r="P861" s="102">
        <v>86.471000000000004</v>
      </c>
      <c r="Q861" s="102">
        <v>86.626000000000005</v>
      </c>
      <c r="R861" s="102">
        <v>60.423000000000002</v>
      </c>
      <c r="S861" s="95" t="s">
        <v>47240</v>
      </c>
      <c r="T861" s="100">
        <v>9671</v>
      </c>
      <c r="U861" s="100" t="s">
        <v>3785</v>
      </c>
      <c r="V861" s="100" t="s">
        <v>3783</v>
      </c>
      <c r="W861" s="100">
        <v>56</v>
      </c>
      <c r="X861" s="103">
        <v>9.9999999999999994E-30</v>
      </c>
      <c r="Y861" s="100" t="s">
        <v>36</v>
      </c>
      <c r="Z861" s="100" t="s">
        <v>3786</v>
      </c>
      <c r="AA861" s="100" t="s">
        <v>3787</v>
      </c>
      <c r="AB861" s="100" t="s">
        <v>3788</v>
      </c>
      <c r="AC861" s="100" t="s">
        <v>3789</v>
      </c>
      <c r="AD861" s="100" t="s">
        <v>3790</v>
      </c>
      <c r="AE861" s="100" t="s">
        <v>3791</v>
      </c>
      <c r="AF861" s="100"/>
      <c r="AG861" s="100" t="s">
        <v>3303</v>
      </c>
      <c r="AH861" t="s">
        <v>3792</v>
      </c>
      <c r="AI861" t="s">
        <v>3782</v>
      </c>
      <c r="AJ861">
        <v>99.61</v>
      </c>
      <c r="AK861">
        <v>0</v>
      </c>
      <c r="AL861" t="s">
        <v>69</v>
      </c>
      <c r="AM861" t="s">
        <v>3793</v>
      </c>
      <c r="AN861" t="s">
        <v>3794</v>
      </c>
      <c r="AO861" t="s">
        <v>3795</v>
      </c>
      <c r="AS861" s="55">
        <v>86626</v>
      </c>
      <c r="AT861" s="104">
        <v>37.00008971023594</v>
      </c>
      <c r="AU861" s="100" t="s">
        <v>3796</v>
      </c>
      <c r="AV861" s="100" t="s">
        <v>3797</v>
      </c>
      <c r="AW861" s="100">
        <v>38.533482455256895</v>
      </c>
      <c r="AX861" s="100">
        <v>109.88857290243367</v>
      </c>
      <c r="AY861" s="100">
        <v>2.7568685173249066E-4</v>
      </c>
      <c r="AZ861" s="100">
        <v>1001870.5438366792</v>
      </c>
      <c r="BA861" s="100">
        <v>16000</v>
      </c>
      <c r="BB861" s="100">
        <v>26000</v>
      </c>
    </row>
    <row r="862" spans="1:54" x14ac:dyDescent="0.25">
      <c r="A862" s="95" t="s">
        <v>11610</v>
      </c>
      <c r="B862" s="51" t="s">
        <v>11611</v>
      </c>
      <c r="C862" s="96" t="str">
        <f>HYPERLINK("http://www.UniProt.org/UniProt/IFT57_HUMAN","IFT57_HUMAN")</f>
        <v>IFT57_HUMAN</v>
      </c>
      <c r="D862" s="97" t="s">
        <v>11613</v>
      </c>
      <c r="E862" s="159">
        <v>-5</v>
      </c>
      <c r="F862" s="98">
        <v>4.8</v>
      </c>
      <c r="G862" s="98">
        <v>0</v>
      </c>
      <c r="H862" s="98">
        <v>40</v>
      </c>
      <c r="I862" s="98">
        <v>110</v>
      </c>
      <c r="J862" s="99">
        <v>2.7999999999999998E-4</v>
      </c>
      <c r="K862" s="98">
        <v>2.8</v>
      </c>
      <c r="L862" s="98">
        <v>2.5087854401136291E-2</v>
      </c>
      <c r="M862" s="145" t="s">
        <v>47252</v>
      </c>
      <c r="N862" s="100"/>
      <c r="O862" s="101" t="s">
        <v>40</v>
      </c>
      <c r="P862" s="102">
        <v>47.273000000000003</v>
      </c>
      <c r="Q862" s="102">
        <v>47.274000000000001</v>
      </c>
      <c r="R862" s="102">
        <v>49.107999999999997</v>
      </c>
      <c r="S862" s="95" t="s">
        <v>47240</v>
      </c>
      <c r="T862" s="100">
        <v>10863</v>
      </c>
      <c r="U862" s="100" t="s">
        <v>11614</v>
      </c>
      <c r="V862" s="100" t="s">
        <v>11612</v>
      </c>
      <c r="W862" s="100">
        <v>77</v>
      </c>
      <c r="X862" s="100">
        <v>0</v>
      </c>
      <c r="Y862" s="100" t="s">
        <v>36</v>
      </c>
      <c r="Z862" s="100" t="s">
        <v>11615</v>
      </c>
      <c r="AA862" s="100" t="s">
        <v>11616</v>
      </c>
      <c r="AB862" s="100" t="s">
        <v>11617</v>
      </c>
      <c r="AC862" s="100" t="s">
        <v>11618</v>
      </c>
      <c r="AD862" s="100" t="s">
        <v>11619</v>
      </c>
      <c r="AE862" s="100" t="s">
        <v>11620</v>
      </c>
      <c r="AF862" s="100"/>
      <c r="AG862" s="100"/>
      <c r="AH862" t="s">
        <v>11621</v>
      </c>
      <c r="AI862" t="s">
        <v>11611</v>
      </c>
      <c r="AJ862">
        <v>100</v>
      </c>
      <c r="AK862">
        <v>0</v>
      </c>
      <c r="AL862" t="s">
        <v>47</v>
      </c>
      <c r="AM862" t="s">
        <v>11622</v>
      </c>
      <c r="AN862" t="s">
        <v>11623</v>
      </c>
      <c r="AO862" t="s">
        <v>11624</v>
      </c>
      <c r="AP862" t="s">
        <v>11625</v>
      </c>
      <c r="AQ862" t="s">
        <v>11626</v>
      </c>
      <c r="AR862" t="s">
        <v>11627</v>
      </c>
      <c r="AS862" s="55">
        <v>47274</v>
      </c>
      <c r="AT862" s="104">
        <v>25.9999190622007</v>
      </c>
      <c r="AU862" s="100" t="s">
        <v>11628</v>
      </c>
      <c r="AV862" s="100" t="s">
        <v>11628</v>
      </c>
      <c r="AW862" s="100">
        <v>39.508407013034692</v>
      </c>
      <c r="AX862" s="100">
        <v>112.66883208264497</v>
      </c>
      <c r="AY862" s="100">
        <v>2.8266192548354703E-4</v>
      </c>
      <c r="AZ862" s="100">
        <v>1027218.5823389021</v>
      </c>
      <c r="BA862" s="100">
        <v>16000</v>
      </c>
      <c r="BB862" s="100">
        <v>26000</v>
      </c>
    </row>
    <row r="863" spans="1:54" x14ac:dyDescent="0.25">
      <c r="A863" s="95" t="s">
        <v>7085</v>
      </c>
      <c r="B863" s="51" t="s">
        <v>19049</v>
      </c>
      <c r="C863" s="96" t="str">
        <f>HYPERLINK("http://www.UniProt.org/UniProt/E9PL24_HUMAN","E9PL24_HUMAN")</f>
        <v>E9PL24_HUMAN</v>
      </c>
      <c r="D863" s="97" t="s">
        <v>7087</v>
      </c>
      <c r="E863" s="159">
        <v>-5</v>
      </c>
      <c r="F863" s="98">
        <v>0.2</v>
      </c>
      <c r="G863" s="98">
        <v>0</v>
      </c>
      <c r="H863" s="98">
        <v>38</v>
      </c>
      <c r="I863" s="98">
        <v>110</v>
      </c>
      <c r="J863" s="99">
        <v>2.7E-4</v>
      </c>
      <c r="K863" s="98">
        <v>2.7</v>
      </c>
      <c r="L863" s="98">
        <v>2.5087854401136291E-2</v>
      </c>
      <c r="M863" s="20" t="s">
        <v>47252</v>
      </c>
      <c r="N863" s="100"/>
      <c r="O863" s="101" t="s">
        <v>40</v>
      </c>
      <c r="P863" s="102">
        <v>84.938000000000002</v>
      </c>
      <c r="Q863" s="102" t="s">
        <v>40</v>
      </c>
      <c r="R863" s="102">
        <v>126.95</v>
      </c>
      <c r="S863" s="95" t="s">
        <v>47240</v>
      </c>
      <c r="T863" s="100">
        <v>5465</v>
      </c>
      <c r="U863" s="100" t="s">
        <v>7088</v>
      </c>
      <c r="V863" s="100" t="s">
        <v>7086</v>
      </c>
      <c r="W863" s="100">
        <v>22.77</v>
      </c>
      <c r="X863" s="103">
        <v>5.9999999999999997E-15</v>
      </c>
      <c r="Y863" s="100" t="s">
        <v>2394</v>
      </c>
      <c r="Z863" s="100" t="s">
        <v>7089</v>
      </c>
      <c r="AA863" s="100"/>
      <c r="AB863" s="100"/>
      <c r="AC863" s="100"/>
      <c r="AD863" s="100" t="s">
        <v>7090</v>
      </c>
      <c r="AE863" s="100"/>
      <c r="AF863" s="100"/>
      <c r="AG863" s="100"/>
      <c r="AH863" t="s">
        <v>19059</v>
      </c>
      <c r="AI863" t="s">
        <v>19049</v>
      </c>
      <c r="AJ863">
        <v>23.24</v>
      </c>
      <c r="AK863" s="54">
        <v>3.9999999999999999E-16</v>
      </c>
      <c r="AL863" t="s">
        <v>69</v>
      </c>
      <c r="AM863" t="s">
        <v>19060</v>
      </c>
      <c r="AN863" t="s">
        <v>19061</v>
      </c>
      <c r="AO863" t="s">
        <v>628</v>
      </c>
      <c r="AS863" s="55">
        <v>125412</v>
      </c>
      <c r="AT863" s="104">
        <v>41.999869289588915</v>
      </c>
      <c r="AU863" s="100" t="s">
        <v>7085</v>
      </c>
      <c r="AV863" s="100" t="s">
        <v>7091</v>
      </c>
      <c r="AW863" s="100">
        <v>37.805429011577246</v>
      </c>
      <c r="AX863" s="100">
        <v>107.81233299820084</v>
      </c>
      <c r="AY863" s="100">
        <v>2.7047801129056846E-4</v>
      </c>
      <c r="AZ863" s="100">
        <v>982941.15430100833</v>
      </c>
      <c r="BA863" s="100">
        <v>16000</v>
      </c>
      <c r="BB863" s="100">
        <v>26000</v>
      </c>
    </row>
    <row r="864" spans="1:54" x14ac:dyDescent="0.25">
      <c r="A864" s="95" t="s">
        <v>8526</v>
      </c>
      <c r="B864" s="51" t="s">
        <v>49301</v>
      </c>
      <c r="C864" s="96" t="str">
        <f>HYPERLINK("http://www.UniProt.org/UniProt/F117B_HUMAN","F117B_HUMAN")</f>
        <v>F117B_HUMAN</v>
      </c>
      <c r="D864" s="97" t="s">
        <v>8529</v>
      </c>
      <c r="E864" s="160" t="s">
        <v>40</v>
      </c>
      <c r="H864" s="98">
        <v>38</v>
      </c>
      <c r="I864" s="98">
        <v>110</v>
      </c>
      <c r="J864" s="99">
        <v>2.7E-4</v>
      </c>
      <c r="K864" s="98">
        <v>2.7</v>
      </c>
      <c r="L864" s="98">
        <v>2.5087854401136291E-2</v>
      </c>
      <c r="M864" s="145" t="s">
        <v>47252</v>
      </c>
      <c r="N864" s="100"/>
      <c r="O864" s="101" t="s">
        <v>40</v>
      </c>
      <c r="P864" s="102">
        <v>61.866999999999997</v>
      </c>
      <c r="Q864" s="102">
        <v>54.454999999999998</v>
      </c>
      <c r="R864" s="102">
        <v>61.968000000000004</v>
      </c>
      <c r="S864" s="95" t="s">
        <v>47240</v>
      </c>
      <c r="T864" s="100">
        <v>9610</v>
      </c>
      <c r="U864" s="100" t="s">
        <v>8530</v>
      </c>
      <c r="V864" s="100" t="s">
        <v>8528</v>
      </c>
      <c r="W864" s="100">
        <v>61.58</v>
      </c>
      <c r="X864" s="100">
        <v>0</v>
      </c>
      <c r="Y864" s="100" t="s">
        <v>36</v>
      </c>
      <c r="Z864" s="100" t="s">
        <v>8531</v>
      </c>
      <c r="AA864" s="100" t="s">
        <v>8532</v>
      </c>
      <c r="AB864" s="100" t="s">
        <v>8533</v>
      </c>
      <c r="AC864" s="100"/>
      <c r="AD864" s="100" t="s">
        <v>8534</v>
      </c>
      <c r="AE864" s="100"/>
      <c r="AF864" s="100"/>
      <c r="AG864" s="100"/>
      <c r="AH864" t="s">
        <v>51575</v>
      </c>
      <c r="AI864" t="s">
        <v>49301</v>
      </c>
      <c r="AJ864">
        <v>89.02</v>
      </c>
      <c r="AK864">
        <v>0</v>
      </c>
      <c r="AL864" t="s">
        <v>69</v>
      </c>
      <c r="AM864" t="s">
        <v>51576</v>
      </c>
      <c r="AO864" t="s">
        <v>628</v>
      </c>
      <c r="AS864" s="55">
        <v>60111</v>
      </c>
      <c r="AT864" s="104">
        <v>26.000398168425242</v>
      </c>
      <c r="AU864" s="100" t="s">
        <v>8539</v>
      </c>
      <c r="AV864" s="100" t="s">
        <v>8540</v>
      </c>
      <c r="AW864" s="100">
        <v>38.355477706443637</v>
      </c>
      <c r="AX864" s="100">
        <v>109.38094456025986</v>
      </c>
      <c r="AY864" s="100">
        <v>2.7441332113865602E-4</v>
      </c>
      <c r="AZ864" s="100">
        <v>997242.42036753451</v>
      </c>
      <c r="BA864" s="100">
        <v>16000</v>
      </c>
      <c r="BB864" s="100">
        <v>26000</v>
      </c>
    </row>
    <row r="865" spans="1:54" x14ac:dyDescent="0.25">
      <c r="A865" s="95" t="s">
        <v>23064</v>
      </c>
      <c r="B865" s="51" t="s">
        <v>47213</v>
      </c>
      <c r="C865" s="96" t="str">
        <f>HYPERLINK("http://www.UniProt.org/UniProt/RUSD4_HUMAN","RUSD4_HUMAN")</f>
        <v>RUSD4_HUMAN</v>
      </c>
      <c r="D865" s="97" t="s">
        <v>23066</v>
      </c>
      <c r="E865" s="160" t="s">
        <v>40</v>
      </c>
      <c r="H865" s="98">
        <v>38</v>
      </c>
      <c r="I865" s="98">
        <v>110</v>
      </c>
      <c r="J865" s="99">
        <v>2.7E-4</v>
      </c>
      <c r="K865" s="98">
        <v>2.7</v>
      </c>
      <c r="L865" s="98">
        <v>2.5087854401136291E-2</v>
      </c>
      <c r="M865" s="148" t="s">
        <v>47252</v>
      </c>
      <c r="N865" s="100"/>
      <c r="O865" s="101" t="s">
        <v>40</v>
      </c>
      <c r="P865" s="102">
        <v>35.200000000000003</v>
      </c>
      <c r="Q865" s="102" t="s">
        <v>40</v>
      </c>
      <c r="R865" s="102">
        <v>42.204999999999998</v>
      </c>
      <c r="S865" s="95" t="s">
        <v>47240</v>
      </c>
      <c r="T865" s="100">
        <v>6430</v>
      </c>
      <c r="U865" s="100" t="s">
        <v>23068</v>
      </c>
      <c r="V865" s="100" t="s">
        <v>23065</v>
      </c>
      <c r="W865" s="100">
        <v>46.54</v>
      </c>
      <c r="X865" s="103">
        <v>2E-92</v>
      </c>
      <c r="Y865" s="100" t="s">
        <v>36</v>
      </c>
      <c r="Z865" s="100" t="s">
        <v>23067</v>
      </c>
      <c r="AA865" s="100" t="s">
        <v>23069</v>
      </c>
      <c r="AB865" s="100" t="s">
        <v>23070</v>
      </c>
      <c r="AC865" s="100"/>
      <c r="AD865" s="100" t="s">
        <v>23071</v>
      </c>
      <c r="AE865" s="100"/>
      <c r="AF865" s="100" t="s">
        <v>22909</v>
      </c>
      <c r="AG865" s="100"/>
      <c r="AH865" t="s">
        <v>51149</v>
      </c>
      <c r="AI865" t="s">
        <v>47213</v>
      </c>
      <c r="AJ865">
        <v>88.42</v>
      </c>
      <c r="AK865">
        <v>0</v>
      </c>
      <c r="AL865" t="s">
        <v>47</v>
      </c>
      <c r="AM865" t="s">
        <v>51150</v>
      </c>
      <c r="AN865" t="s">
        <v>51151</v>
      </c>
      <c r="AO865" t="s">
        <v>23066</v>
      </c>
      <c r="AR865" t="s">
        <v>14556</v>
      </c>
      <c r="AS865" s="55">
        <v>35724</v>
      </c>
      <c r="AT865" s="104">
        <v>20.999714192389352</v>
      </c>
      <c r="AU865" s="100" t="s">
        <v>23064</v>
      </c>
      <c r="AV865" s="100" t="s">
        <v>23064</v>
      </c>
      <c r="AW865" s="100">
        <v>37.680549458027514</v>
      </c>
      <c r="AX865" s="100">
        <v>107.45620541642292</v>
      </c>
      <c r="AY865" s="100">
        <v>2.6958456359858112E-4</v>
      </c>
      <c r="AZ865" s="100">
        <v>979694.28590871533</v>
      </c>
      <c r="BA865" s="100">
        <v>16000</v>
      </c>
      <c r="BB865" s="100">
        <v>26000</v>
      </c>
    </row>
    <row r="866" spans="1:54" x14ac:dyDescent="0.25">
      <c r="A866" s="95" t="s">
        <v>27747</v>
      </c>
      <c r="B866" s="51" t="s">
        <v>48916</v>
      </c>
      <c r="C866" s="96" t="str">
        <f>HYPERLINK("http://www.UniProt.org/UniProt/TRI33_HUMAN","TRI33_HUMAN")</f>
        <v>TRI33_HUMAN</v>
      </c>
      <c r="D866" s="97" t="s">
        <v>27749</v>
      </c>
      <c r="E866" s="159">
        <v>5</v>
      </c>
      <c r="F866" s="98">
        <v>0</v>
      </c>
      <c r="G866" s="98">
        <v>29</v>
      </c>
      <c r="H866" s="98">
        <v>38</v>
      </c>
      <c r="I866" s="98">
        <v>110</v>
      </c>
      <c r="J866" s="99">
        <v>2.7E-4</v>
      </c>
      <c r="K866" s="98">
        <v>2.7</v>
      </c>
      <c r="L866" s="98">
        <v>2.5087854401136291E-2</v>
      </c>
      <c r="M866" s="20" t="s">
        <v>47252</v>
      </c>
      <c r="N866" s="100"/>
      <c r="O866" s="101" t="s">
        <v>40</v>
      </c>
      <c r="P866" s="102">
        <v>110.67</v>
      </c>
      <c r="Q866" s="102">
        <v>128.755</v>
      </c>
      <c r="R866" s="102">
        <v>122.533</v>
      </c>
      <c r="S866" s="95" t="s">
        <v>47240</v>
      </c>
      <c r="T866" s="100">
        <v>982</v>
      </c>
      <c r="U866" s="100" t="s">
        <v>27750</v>
      </c>
      <c r="V866" s="100" t="s">
        <v>27748</v>
      </c>
      <c r="W866" s="100">
        <v>84.91</v>
      </c>
      <c r="X866" s="100">
        <v>0</v>
      </c>
      <c r="Y866" s="100" t="s">
        <v>36</v>
      </c>
      <c r="Z866" s="100" t="s">
        <v>27751</v>
      </c>
      <c r="AA866" s="100" t="s">
        <v>27752</v>
      </c>
      <c r="AB866" s="100" t="s">
        <v>27753</v>
      </c>
      <c r="AC866" s="100" t="s">
        <v>27754</v>
      </c>
      <c r="AD866" s="100" t="s">
        <v>27332</v>
      </c>
      <c r="AE866" s="100" t="s">
        <v>27756</v>
      </c>
      <c r="AF866" s="100"/>
      <c r="AG866" s="100" t="s">
        <v>27755</v>
      </c>
      <c r="AH866" t="s">
        <v>50391</v>
      </c>
      <c r="AI866" t="s">
        <v>48916</v>
      </c>
      <c r="AJ866">
        <v>99.8</v>
      </c>
      <c r="AK866">
        <v>0</v>
      </c>
      <c r="AL866" t="s">
        <v>47</v>
      </c>
      <c r="AM866" t="s">
        <v>50392</v>
      </c>
      <c r="AN866" t="s">
        <v>50393</v>
      </c>
      <c r="AO866" t="s">
        <v>50394</v>
      </c>
      <c r="AP866" t="s">
        <v>50395</v>
      </c>
      <c r="AQ866" t="s">
        <v>50396</v>
      </c>
      <c r="AR866" t="s">
        <v>50397</v>
      </c>
      <c r="AS866" s="55">
        <v>120159</v>
      </c>
      <c r="AT866" s="104">
        <v>50.999680224147646</v>
      </c>
      <c r="AU866" s="100" t="s">
        <v>27757</v>
      </c>
      <c r="AV866" s="100" t="s">
        <v>27758</v>
      </c>
      <c r="AW866" s="100">
        <v>37.565092249354613</v>
      </c>
      <c r="AX866" s="100">
        <v>107.12694818131327</v>
      </c>
      <c r="AY866" s="100">
        <v>2.6875852784108596E-4</v>
      </c>
      <c r="AZ866" s="100">
        <v>976692.39848321991</v>
      </c>
      <c r="BA866" s="100">
        <v>16000</v>
      </c>
      <c r="BB866" s="100">
        <v>26000</v>
      </c>
    </row>
    <row r="867" spans="1:54" x14ac:dyDescent="0.25">
      <c r="A867" s="95" t="s">
        <v>4495</v>
      </c>
      <c r="B867" s="51" t="s">
        <v>4496</v>
      </c>
      <c r="C867" s="96" t="str">
        <f>HYPERLINK("http://www.UniProt.org/UniProt/COIL_HUMAN","COIL_HUMAN")</f>
        <v>COIL_HUMAN</v>
      </c>
      <c r="D867" s="97" t="s">
        <v>4498</v>
      </c>
      <c r="E867" s="159">
        <v>5</v>
      </c>
      <c r="F867" s="98">
        <v>0</v>
      </c>
      <c r="G867" s="98">
        <v>300</v>
      </c>
      <c r="H867" s="98">
        <v>37</v>
      </c>
      <c r="I867" s="98">
        <v>110</v>
      </c>
      <c r="J867" s="99">
        <v>2.5999999999999998E-4</v>
      </c>
      <c r="K867" s="98">
        <v>2.5999999999999996</v>
      </c>
      <c r="L867" s="98">
        <v>2.5087854401136291E-2</v>
      </c>
      <c r="M867" s="145" t="s">
        <v>47252</v>
      </c>
      <c r="N867" s="100"/>
      <c r="O867" s="101" t="s">
        <v>40</v>
      </c>
      <c r="P867" s="102">
        <v>59.52</v>
      </c>
      <c r="Q867" s="102">
        <v>59.521000000000001</v>
      </c>
      <c r="R867" s="102">
        <v>62.607999999999997</v>
      </c>
      <c r="S867" s="95" t="s">
        <v>47240</v>
      </c>
      <c r="T867" s="100">
        <v>6774</v>
      </c>
      <c r="U867" s="100" t="s">
        <v>4499</v>
      </c>
      <c r="V867" s="100" t="s">
        <v>4497</v>
      </c>
      <c r="W867" s="100">
        <v>51.81</v>
      </c>
      <c r="X867" s="103">
        <v>4.9999999999999999E-48</v>
      </c>
      <c r="Y867" s="100" t="s">
        <v>36</v>
      </c>
      <c r="Z867" s="100" t="s">
        <v>4500</v>
      </c>
      <c r="AA867" s="100" t="s">
        <v>4501</v>
      </c>
      <c r="AB867" s="100" t="s">
        <v>4502</v>
      </c>
      <c r="AC867" s="100" t="s">
        <v>4503</v>
      </c>
      <c r="AD867" s="100" t="s">
        <v>4504</v>
      </c>
      <c r="AE867" s="100" t="s">
        <v>4506</v>
      </c>
      <c r="AF867" s="100" t="s">
        <v>4505</v>
      </c>
      <c r="AG867" s="100"/>
      <c r="AH867" t="s">
        <v>4507</v>
      </c>
      <c r="AI867" t="s">
        <v>4496</v>
      </c>
      <c r="AJ867">
        <v>100</v>
      </c>
      <c r="AK867">
        <v>0</v>
      </c>
      <c r="AL867" t="s">
        <v>47</v>
      </c>
      <c r="AM867" t="s">
        <v>4508</v>
      </c>
      <c r="AN867" t="s">
        <v>4509</v>
      </c>
      <c r="AO867" t="s">
        <v>4510</v>
      </c>
      <c r="AQ867" t="s">
        <v>4511</v>
      </c>
      <c r="AR867" t="s">
        <v>4512</v>
      </c>
      <c r="AS867" s="55">
        <v>59521</v>
      </c>
      <c r="AT867" s="104">
        <v>29.99925755438414</v>
      </c>
      <c r="AU867" s="100" t="s">
        <v>4495</v>
      </c>
      <c r="AV867" s="100" t="s">
        <v>4513</v>
      </c>
      <c r="AW867" s="100">
        <v>36.940273179154659</v>
      </c>
      <c r="AX867" s="100">
        <v>105.34510881534828</v>
      </c>
      <c r="AY867" s="100">
        <v>2.6428827518313171E-4</v>
      </c>
      <c r="AZ867" s="100">
        <v>960447.10265802115</v>
      </c>
      <c r="BA867" s="100">
        <v>16000</v>
      </c>
      <c r="BB867" s="100">
        <v>26000</v>
      </c>
    </row>
    <row r="868" spans="1:54" x14ac:dyDescent="0.25">
      <c r="A868" s="95" t="s">
        <v>5567</v>
      </c>
      <c r="B868" s="51" t="s">
        <v>48646</v>
      </c>
      <c r="C868" s="96" t="str">
        <f>HYPERLINK("http://www.UniProt.org/UniProt/DCAF7_HUMAN","DCAF7_HUMAN")</f>
        <v>DCAF7_HUMAN</v>
      </c>
      <c r="D868" s="97" t="s">
        <v>5569</v>
      </c>
      <c r="E868" s="159">
        <v>5</v>
      </c>
      <c r="F868" s="98">
        <v>0</v>
      </c>
      <c r="G868" s="98">
        <v>1.9</v>
      </c>
      <c r="H868" s="98">
        <v>37</v>
      </c>
      <c r="I868" s="98">
        <v>110</v>
      </c>
      <c r="J868" s="99">
        <v>2.5999999999999998E-4</v>
      </c>
      <c r="K868" s="98">
        <v>2.5999999999999996</v>
      </c>
      <c r="L868" s="98">
        <v>2.5087854401136291E-2</v>
      </c>
      <c r="M868" s="20" t="s">
        <v>47252</v>
      </c>
      <c r="N868" s="100"/>
      <c r="O868" s="101" t="s">
        <v>40</v>
      </c>
      <c r="P868" s="102">
        <v>18.686</v>
      </c>
      <c r="Q868" s="102">
        <v>146.45099999999999</v>
      </c>
      <c r="R868" s="102">
        <v>38.926000000000002</v>
      </c>
      <c r="S868" s="95" t="s">
        <v>47240</v>
      </c>
      <c r="T868" s="100">
        <v>63</v>
      </c>
      <c r="U868" s="100" t="s">
        <v>5570</v>
      </c>
      <c r="V868" s="100" t="s">
        <v>5568</v>
      </c>
      <c r="W868" s="100">
        <v>98.54</v>
      </c>
      <c r="X868" s="103">
        <v>3.0000000000000002E-97</v>
      </c>
      <c r="Y868" s="100" t="s">
        <v>36</v>
      </c>
      <c r="Z868" s="100" t="s">
        <v>5571</v>
      </c>
      <c r="AA868" s="100" t="s">
        <v>5572</v>
      </c>
      <c r="AB868" s="100" t="s">
        <v>5573</v>
      </c>
      <c r="AC868" s="100" t="s">
        <v>5574</v>
      </c>
      <c r="AD868" s="100" t="s">
        <v>5575</v>
      </c>
      <c r="AE868" s="100" t="s">
        <v>5576</v>
      </c>
      <c r="AF868" s="100"/>
      <c r="AG868" s="100"/>
      <c r="AH868" t="s">
        <v>49337</v>
      </c>
      <c r="AI868" t="s">
        <v>48646</v>
      </c>
      <c r="AJ868">
        <v>100</v>
      </c>
      <c r="AK868" s="54">
        <v>6.9999999999999997E-99</v>
      </c>
      <c r="AL868" t="s">
        <v>69</v>
      </c>
      <c r="AM868" t="s">
        <v>49338</v>
      </c>
      <c r="AN868" t="s">
        <v>49339</v>
      </c>
      <c r="AO868" t="s">
        <v>49340</v>
      </c>
      <c r="AS868" s="55">
        <v>38891</v>
      </c>
      <c r="AT868" s="104">
        <v>11.000253469361891</v>
      </c>
      <c r="AU868" s="100" t="s">
        <v>5577</v>
      </c>
      <c r="AV868" s="100" t="s">
        <v>5578</v>
      </c>
      <c r="AW868" s="100">
        <v>36.959288219485231</v>
      </c>
      <c r="AX868" s="100">
        <v>105.39933530910044</v>
      </c>
      <c r="AY868" s="100">
        <v>2.6442431782112551E-4</v>
      </c>
      <c r="AZ868" s="100">
        <v>960941.49370661599</v>
      </c>
      <c r="BA868" s="100">
        <v>16000</v>
      </c>
      <c r="BB868" s="100">
        <v>26000</v>
      </c>
    </row>
    <row r="869" spans="1:54" x14ac:dyDescent="0.25">
      <c r="A869" s="95" t="s">
        <v>15384</v>
      </c>
      <c r="B869" s="51" t="s">
        <v>15385</v>
      </c>
      <c r="C869" s="96" t="str">
        <f>HYPERLINK("http://www.UniProt.org/UniProt/NFAC3_HUMAN","NFAC3_HUMAN")</f>
        <v>NFAC3_HUMAN</v>
      </c>
      <c r="D869" s="97" t="s">
        <v>15387</v>
      </c>
      <c r="E869" s="159">
        <v>-5</v>
      </c>
      <c r="F869" s="98">
        <v>0.2</v>
      </c>
      <c r="G869" s="98">
        <v>0</v>
      </c>
      <c r="H869" s="98">
        <v>36</v>
      </c>
      <c r="I869" s="98">
        <v>100</v>
      </c>
      <c r="J869" s="99">
        <v>2.5999999999999998E-4</v>
      </c>
      <c r="K869" s="98">
        <v>2.5999999999999996</v>
      </c>
      <c r="L869" s="98">
        <v>2.5087854401136291E-2</v>
      </c>
      <c r="M869" s="20" t="s">
        <v>47252</v>
      </c>
      <c r="N869" s="100"/>
      <c r="O869" s="101" t="s">
        <v>40</v>
      </c>
      <c r="P869" s="102">
        <v>98.039000000000001</v>
      </c>
      <c r="Q869" s="102">
        <v>97.656999999999996</v>
      </c>
      <c r="R869" s="102">
        <v>115.59399999999999</v>
      </c>
      <c r="S869" s="95" t="s">
        <v>47240</v>
      </c>
      <c r="T869" s="100">
        <v>2592</v>
      </c>
      <c r="U869" s="100" t="s">
        <v>15388</v>
      </c>
      <c r="V869" s="100" t="s">
        <v>15386</v>
      </c>
      <c r="W869" s="100">
        <v>66.09</v>
      </c>
      <c r="X869" s="100">
        <v>0</v>
      </c>
      <c r="Y869" s="100" t="s">
        <v>36</v>
      </c>
      <c r="Z869" s="100" t="s">
        <v>15389</v>
      </c>
      <c r="AA869" s="100" t="s">
        <v>15390</v>
      </c>
      <c r="AB869" s="100" t="s">
        <v>15391</v>
      </c>
      <c r="AC869" s="100" t="s">
        <v>15392</v>
      </c>
      <c r="AD869" s="100" t="s">
        <v>15393</v>
      </c>
      <c r="AE869" s="100" t="s">
        <v>15394</v>
      </c>
      <c r="AF869" s="100"/>
      <c r="AG869" s="100"/>
      <c r="AH869" t="s">
        <v>15395</v>
      </c>
      <c r="AI869" t="s">
        <v>15385</v>
      </c>
      <c r="AJ869">
        <v>94.28</v>
      </c>
      <c r="AK869">
        <v>0</v>
      </c>
      <c r="AL869" t="s">
        <v>69</v>
      </c>
      <c r="AM869" t="s">
        <v>15396</v>
      </c>
      <c r="AO869" t="s">
        <v>15397</v>
      </c>
      <c r="AS869" s="55">
        <v>97657</v>
      </c>
      <c r="AT869" s="104">
        <v>42.001400805463142</v>
      </c>
      <c r="AU869" s="100" t="s">
        <v>15384</v>
      </c>
      <c r="AV869" s="100" t="s">
        <v>15384</v>
      </c>
      <c r="AW869" s="100">
        <v>36.148153342675997</v>
      </c>
      <c r="AX869" s="100">
        <v>103.08616638782642</v>
      </c>
      <c r="AY869" s="100">
        <v>2.5862107331090992E-4</v>
      </c>
      <c r="AZ869" s="100">
        <v>939851.98690957599</v>
      </c>
      <c r="BA869" s="100">
        <v>16000</v>
      </c>
      <c r="BB869" s="100">
        <v>26000</v>
      </c>
    </row>
    <row r="870" spans="1:54" x14ac:dyDescent="0.25">
      <c r="A870" s="95" t="s">
        <v>29379</v>
      </c>
      <c r="B870" s="51" t="s">
        <v>29380</v>
      </c>
      <c r="C870" s="96" t="str">
        <f>HYPERLINK("http://www.UniProt.org/UniProt/WDTC1_HUMAN","WDTC1_HUMAN")</f>
        <v>WDTC1_HUMAN</v>
      </c>
      <c r="D870" s="97" t="s">
        <v>29382</v>
      </c>
      <c r="E870" s="159">
        <v>-0.03</v>
      </c>
      <c r="F870" s="98">
        <v>3.4</v>
      </c>
      <c r="G870" s="98">
        <v>3.2</v>
      </c>
      <c r="H870" s="98">
        <v>36</v>
      </c>
      <c r="I870" s="98">
        <v>100</v>
      </c>
      <c r="J870" s="99">
        <v>2.5999999999999998E-4</v>
      </c>
      <c r="K870" s="98">
        <v>2.5999999999999996</v>
      </c>
      <c r="L870" s="98">
        <v>2.5087854401136291E-2</v>
      </c>
      <c r="M870" s="145" t="s">
        <v>47252</v>
      </c>
      <c r="N870" s="100"/>
      <c r="O870" s="101" t="s">
        <v>40</v>
      </c>
      <c r="P870" s="102">
        <v>74.869</v>
      </c>
      <c r="Q870" s="102">
        <v>75.403000000000006</v>
      </c>
      <c r="R870" s="102">
        <v>75.92</v>
      </c>
      <c r="S870" s="95" t="s">
        <v>47240</v>
      </c>
      <c r="T870" s="100">
        <v>3429</v>
      </c>
      <c r="U870" s="100" t="s">
        <v>29383</v>
      </c>
      <c r="V870" s="100" t="s">
        <v>29381</v>
      </c>
      <c r="W870" s="100">
        <v>77.599999999999994</v>
      </c>
      <c r="X870" s="100">
        <v>0</v>
      </c>
      <c r="Y870" s="100" t="s">
        <v>36</v>
      </c>
      <c r="Z870" s="100" t="s">
        <v>29384</v>
      </c>
      <c r="AA870" s="100" t="s">
        <v>29385</v>
      </c>
      <c r="AB870" s="100" t="s">
        <v>29386</v>
      </c>
      <c r="AC870" s="100" t="s">
        <v>29387</v>
      </c>
      <c r="AD870" s="100" t="s">
        <v>5588</v>
      </c>
      <c r="AE870" s="100" t="s">
        <v>29388</v>
      </c>
      <c r="AF870" s="100"/>
      <c r="AG870" s="100"/>
      <c r="AH870" t="s">
        <v>29389</v>
      </c>
      <c r="AI870" t="s">
        <v>29380</v>
      </c>
      <c r="AJ870">
        <v>98.36</v>
      </c>
      <c r="AK870">
        <v>0</v>
      </c>
      <c r="AL870" t="s">
        <v>69</v>
      </c>
      <c r="AM870" t="s">
        <v>29390</v>
      </c>
      <c r="AN870" t="s">
        <v>29391</v>
      </c>
      <c r="AO870" t="s">
        <v>29392</v>
      </c>
      <c r="AS870" s="55">
        <v>75403</v>
      </c>
      <c r="AT870" s="104">
        <v>38.000356999419878</v>
      </c>
      <c r="AU870" s="100" t="s">
        <v>29393</v>
      </c>
      <c r="AV870" s="100" t="s">
        <v>29394</v>
      </c>
      <c r="AW870" s="100">
        <v>36.163627864121082</v>
      </c>
      <c r="AX870" s="100">
        <v>103.13029614121486</v>
      </c>
      <c r="AY870" s="100">
        <v>2.5873178539368661E-4</v>
      </c>
      <c r="AZ870" s="100">
        <v>940254.32446714805</v>
      </c>
      <c r="BA870" s="100">
        <v>16000</v>
      </c>
      <c r="BB870" s="100">
        <v>26000</v>
      </c>
    </row>
    <row r="871" spans="1:54" x14ac:dyDescent="0.25">
      <c r="A871" s="95" t="s">
        <v>18104</v>
      </c>
      <c r="B871" s="51" t="s">
        <v>18105</v>
      </c>
      <c r="C871" s="96" t="str">
        <f>HYPERLINK("http://www.UniProt.org/UniProt/PP6R2_HUMAN","PP6R2_HUMAN")</f>
        <v>PP6R2_HUMAN</v>
      </c>
      <c r="D871" s="97" t="s">
        <v>18107</v>
      </c>
      <c r="E871" s="160" t="s">
        <v>40</v>
      </c>
      <c r="H871" s="98">
        <v>35</v>
      </c>
      <c r="I871" s="98">
        <v>100</v>
      </c>
      <c r="J871" s="99">
        <v>2.5000000000000001E-4</v>
      </c>
      <c r="K871" s="98">
        <v>2.5</v>
      </c>
      <c r="L871" s="98">
        <v>2.5087854401136291E-2</v>
      </c>
      <c r="M871" s="148" t="s">
        <v>47252</v>
      </c>
      <c r="N871" s="100"/>
      <c r="O871" s="101" t="s">
        <v>40</v>
      </c>
      <c r="P871" s="102">
        <v>105.2</v>
      </c>
      <c r="Q871" s="102">
        <v>105.197</v>
      </c>
      <c r="R871" s="102">
        <v>104.94199999999999</v>
      </c>
      <c r="S871" s="95" t="s">
        <v>47240</v>
      </c>
      <c r="T871" s="100">
        <v>7657</v>
      </c>
      <c r="U871" s="100" t="s">
        <v>18108</v>
      </c>
      <c r="V871" s="100" t="s">
        <v>18106</v>
      </c>
      <c r="W871" s="100">
        <v>67.849999999999994</v>
      </c>
      <c r="X871" s="100">
        <v>0</v>
      </c>
      <c r="Y871" s="100" t="s">
        <v>36</v>
      </c>
      <c r="Z871" s="100" t="s">
        <v>18109</v>
      </c>
      <c r="AA871" s="100" t="s">
        <v>18110</v>
      </c>
      <c r="AB871" s="100" t="s">
        <v>18111</v>
      </c>
      <c r="AC871" s="100" t="s">
        <v>18112</v>
      </c>
      <c r="AD871" s="100" t="s">
        <v>18096</v>
      </c>
      <c r="AE871" s="100" t="s">
        <v>18097</v>
      </c>
      <c r="AF871" s="100"/>
      <c r="AG871" s="100" t="s">
        <v>1126</v>
      </c>
      <c r="AH871" t="s">
        <v>18113</v>
      </c>
      <c r="AI871" t="s">
        <v>18105</v>
      </c>
      <c r="AJ871">
        <v>100</v>
      </c>
      <c r="AK871">
        <v>0</v>
      </c>
      <c r="AL871" t="s">
        <v>69</v>
      </c>
      <c r="AM871" t="s">
        <v>18114</v>
      </c>
      <c r="AN871" t="s">
        <v>18115</v>
      </c>
      <c r="AO871" t="s">
        <v>18116</v>
      </c>
      <c r="AS871" s="55">
        <v>105197</v>
      </c>
      <c r="AT871" s="104">
        <v>44.00129608294931</v>
      </c>
      <c r="AU871" s="100" t="s">
        <v>18104</v>
      </c>
      <c r="AV871" s="100" t="s">
        <v>18104</v>
      </c>
      <c r="AW871" s="100">
        <v>35.274835055141068</v>
      </c>
      <c r="AX871" s="100">
        <v>100.59566477229649</v>
      </c>
      <c r="AY871" s="100">
        <v>2.5237293911928896E-4</v>
      </c>
      <c r="AZ871" s="100">
        <v>917145.71143366769</v>
      </c>
      <c r="BA871" s="100">
        <v>16000</v>
      </c>
      <c r="BB871" s="100">
        <v>26000</v>
      </c>
    </row>
    <row r="872" spans="1:54" x14ac:dyDescent="0.25">
      <c r="A872" s="95" t="s">
        <v>29357</v>
      </c>
      <c r="B872" s="51" t="s">
        <v>29358</v>
      </c>
      <c r="C872" s="96" t="str">
        <f>HYPERLINK("http://www.UniProt.org/UniProt/WDR89_HUMAN","WDR89_HUMAN")</f>
        <v>WDR89_HUMAN</v>
      </c>
      <c r="D872" s="97" t="s">
        <v>29360</v>
      </c>
      <c r="E872" s="159">
        <v>5</v>
      </c>
      <c r="F872" s="98">
        <v>0</v>
      </c>
      <c r="G872" s="98">
        <v>9.1</v>
      </c>
      <c r="H872" s="98">
        <v>35</v>
      </c>
      <c r="I872" s="98">
        <v>100</v>
      </c>
      <c r="J872" s="99">
        <v>2.5000000000000001E-4</v>
      </c>
      <c r="K872" s="98">
        <v>2.5</v>
      </c>
      <c r="L872" s="98">
        <v>2.5087854401136291E-2</v>
      </c>
      <c r="M872" s="151" t="s">
        <v>47252</v>
      </c>
      <c r="N872" s="100"/>
      <c r="O872" s="101" t="s">
        <v>40</v>
      </c>
      <c r="P872" s="102">
        <v>42.656999999999996</v>
      </c>
      <c r="Q872" s="102">
        <v>42.640999999999998</v>
      </c>
      <c r="R872" s="102">
        <v>43.215000000000003</v>
      </c>
      <c r="S872" s="95" t="s">
        <v>47240</v>
      </c>
      <c r="T872" s="100">
        <v>7768</v>
      </c>
      <c r="U872" s="100" t="s">
        <v>29361</v>
      </c>
      <c r="V872" s="100" t="s">
        <v>29359</v>
      </c>
      <c r="W872" s="100">
        <v>54.55</v>
      </c>
      <c r="X872" s="103">
        <v>8.9999999999999998E-159</v>
      </c>
      <c r="Y872" s="100" t="s">
        <v>36</v>
      </c>
      <c r="Z872" s="100" t="s">
        <v>29362</v>
      </c>
      <c r="AA872" s="100" t="s">
        <v>29363</v>
      </c>
      <c r="AB872" s="100" t="s">
        <v>4646</v>
      </c>
      <c r="AC872" s="100"/>
      <c r="AD872" s="100" t="s">
        <v>29364</v>
      </c>
      <c r="AE872" s="100"/>
      <c r="AF872" s="100"/>
      <c r="AG872" s="100"/>
      <c r="AH872" t="s">
        <v>29365</v>
      </c>
      <c r="AI872" t="s">
        <v>29358</v>
      </c>
      <c r="AJ872">
        <v>99.74</v>
      </c>
      <c r="AK872">
        <v>0</v>
      </c>
      <c r="AL872" t="s">
        <v>69</v>
      </c>
      <c r="AM872" t="s">
        <v>29366</v>
      </c>
      <c r="AN872" t="s">
        <v>29367</v>
      </c>
      <c r="AO872" t="s">
        <v>29368</v>
      </c>
      <c r="AS872" s="55">
        <v>42641</v>
      </c>
      <c r="AT872" s="104">
        <v>20.000479179644447</v>
      </c>
      <c r="AU872" s="100" t="s">
        <v>29357</v>
      </c>
      <c r="AV872" s="100" t="s">
        <v>29357</v>
      </c>
      <c r="AW872" s="100">
        <v>35.210310242956695</v>
      </c>
      <c r="AX872" s="100">
        <v>100.41165494302733</v>
      </c>
      <c r="AY872" s="100">
        <v>2.519112979387807E-4</v>
      </c>
      <c r="AZ872" s="100">
        <v>915468.066316874</v>
      </c>
      <c r="BA872" s="100">
        <v>16000</v>
      </c>
      <c r="BB872" s="100">
        <v>26000</v>
      </c>
    </row>
    <row r="873" spans="1:54" x14ac:dyDescent="0.25">
      <c r="A873" s="95" t="s">
        <v>14082</v>
      </c>
      <c r="B873" s="51" t="s">
        <v>14083</v>
      </c>
      <c r="C873" s="96" t="str">
        <f>HYPERLINK("http://www.UniProt.org/UniProt/MERL_HUMAN","MERL_HUMAN")</f>
        <v>MERL_HUMAN</v>
      </c>
      <c r="D873" s="97" t="s">
        <v>14085</v>
      </c>
      <c r="E873" s="160" t="s">
        <v>40</v>
      </c>
      <c r="H873" s="98">
        <v>35</v>
      </c>
      <c r="I873" s="98">
        <v>99</v>
      </c>
      <c r="J873" s="99">
        <v>2.5000000000000001E-4</v>
      </c>
      <c r="K873" s="98">
        <v>2.5</v>
      </c>
      <c r="L873" s="98">
        <v>2.5087854401136291E-2</v>
      </c>
      <c r="M873" s="145" t="s">
        <v>47252</v>
      </c>
      <c r="N873" s="100"/>
      <c r="O873" s="101" t="s">
        <v>40</v>
      </c>
      <c r="P873" s="102">
        <v>68.826999999999998</v>
      </c>
      <c r="Q873" s="102">
        <v>68.828000000000003</v>
      </c>
      <c r="R873" s="102">
        <v>69.69</v>
      </c>
      <c r="S873" s="95" t="s">
        <v>47240</v>
      </c>
      <c r="T873" s="100">
        <v>2348</v>
      </c>
      <c r="U873" s="100" t="s">
        <v>14086</v>
      </c>
      <c r="V873" s="100" t="s">
        <v>14084</v>
      </c>
      <c r="W873" s="100">
        <v>87.82</v>
      </c>
      <c r="X873" s="100">
        <v>0</v>
      </c>
      <c r="Y873" s="100" t="s">
        <v>36</v>
      </c>
      <c r="Z873" s="100" t="s">
        <v>14087</v>
      </c>
      <c r="AA873" s="100" t="s">
        <v>14088</v>
      </c>
      <c r="AB873" s="100" t="s">
        <v>14089</v>
      </c>
      <c r="AC873" s="100" t="s">
        <v>14090</v>
      </c>
      <c r="AD873" s="100" t="s">
        <v>14091</v>
      </c>
      <c r="AE873" s="100" t="s">
        <v>14093</v>
      </c>
      <c r="AF873" s="100" t="s">
        <v>14092</v>
      </c>
      <c r="AG873" s="100"/>
      <c r="AH873" t="s">
        <v>14094</v>
      </c>
      <c r="AI873" t="s">
        <v>14083</v>
      </c>
      <c r="AJ873">
        <v>100</v>
      </c>
      <c r="AK873">
        <v>0</v>
      </c>
      <c r="AL873" t="s">
        <v>69</v>
      </c>
      <c r="AM873" t="s">
        <v>14095</v>
      </c>
      <c r="AN873" t="s">
        <v>14096</v>
      </c>
      <c r="AO873" t="s">
        <v>14097</v>
      </c>
      <c r="AS873" s="55">
        <v>68828</v>
      </c>
      <c r="AT873" s="104">
        <v>37.000174104811094</v>
      </c>
      <c r="AU873" s="100" t="s">
        <v>14082</v>
      </c>
      <c r="AV873" s="100" t="s">
        <v>14098</v>
      </c>
      <c r="AW873" s="100">
        <v>34.879045854623769</v>
      </c>
      <c r="AX873" s="100">
        <v>99.466965582817792</v>
      </c>
      <c r="AY873" s="100">
        <v>2.4954127502645673E-4</v>
      </c>
      <c r="AZ873" s="100">
        <v>906855.19222021801</v>
      </c>
      <c r="BA873" s="100">
        <v>16000</v>
      </c>
      <c r="BB873" s="100">
        <v>26000</v>
      </c>
    </row>
    <row r="874" spans="1:54" x14ac:dyDescent="0.25">
      <c r="A874" s="95" t="s">
        <v>11847</v>
      </c>
      <c r="B874" s="51" t="s">
        <v>11848</v>
      </c>
      <c r="C874" s="96" t="str">
        <f>HYPERLINK("http://www.UniProt.org/UniProt/IMPCT_HUMAN","IMPCT_HUMAN")</f>
        <v>IMPCT_HUMAN</v>
      </c>
      <c r="D874" s="97" t="s">
        <v>11850</v>
      </c>
      <c r="E874" s="159">
        <v>-5</v>
      </c>
      <c r="F874" s="98">
        <v>1.5</v>
      </c>
      <c r="G874" s="98">
        <v>0</v>
      </c>
      <c r="H874" s="98">
        <v>35</v>
      </c>
      <c r="I874" s="98">
        <v>98</v>
      </c>
      <c r="J874" s="99">
        <v>2.5000000000000001E-4</v>
      </c>
      <c r="K874" s="98">
        <v>2.5</v>
      </c>
      <c r="L874" s="98">
        <v>2.5087854401136291E-2</v>
      </c>
      <c r="M874" s="145" t="s">
        <v>47252</v>
      </c>
      <c r="N874" s="100"/>
      <c r="O874" s="101" t="s">
        <v>40</v>
      </c>
      <c r="P874" s="102">
        <v>32.392000000000003</v>
      </c>
      <c r="Q874" s="102">
        <v>35.64</v>
      </c>
      <c r="R874" s="102">
        <v>36.475999999999999</v>
      </c>
      <c r="S874" s="95" t="s">
        <v>47240</v>
      </c>
      <c r="T874" s="100">
        <v>5959</v>
      </c>
      <c r="U874" s="100" t="s">
        <v>11851</v>
      </c>
      <c r="V874" s="100" t="s">
        <v>11849</v>
      </c>
      <c r="W874" s="100">
        <v>54.46</v>
      </c>
      <c r="X874" s="103">
        <v>1.0000000000000001E-115</v>
      </c>
      <c r="Y874" s="100" t="s">
        <v>36</v>
      </c>
      <c r="Z874" s="100" t="s">
        <v>11852</v>
      </c>
      <c r="AA874" s="100" t="s">
        <v>11853</v>
      </c>
      <c r="AB874" s="100" t="s">
        <v>11854</v>
      </c>
      <c r="AC874" s="100"/>
      <c r="AD874" s="100" t="s">
        <v>11855</v>
      </c>
      <c r="AE874" s="100" t="s">
        <v>11856</v>
      </c>
      <c r="AF874" s="100"/>
      <c r="AG874" s="100"/>
      <c r="AH874" t="s">
        <v>11857</v>
      </c>
      <c r="AI874" t="s">
        <v>11848</v>
      </c>
      <c r="AJ874">
        <v>90.71</v>
      </c>
      <c r="AK874">
        <v>0</v>
      </c>
      <c r="AL874" t="s">
        <v>47</v>
      </c>
      <c r="AM874" t="s">
        <v>11858</v>
      </c>
      <c r="AN874" t="s">
        <v>11859</v>
      </c>
      <c r="AO874" t="s">
        <v>11860</v>
      </c>
      <c r="AP874" t="s">
        <v>11861</v>
      </c>
      <c r="AQ874" t="s">
        <v>11862</v>
      </c>
      <c r="AR874" t="s">
        <v>11863</v>
      </c>
      <c r="AS874" s="55">
        <v>35640</v>
      </c>
      <c r="AT874" s="104">
        <v>13.000122654237703</v>
      </c>
      <c r="AU874" s="100" t="s">
        <v>11864</v>
      </c>
      <c r="AV874" s="100" t="s">
        <v>11865</v>
      </c>
      <c r="AW874" s="100">
        <v>34.505295746333111</v>
      </c>
      <c r="AX874" s="100">
        <v>98.401116783143905</v>
      </c>
      <c r="AY874" s="100">
        <v>2.4686728907647229E-4</v>
      </c>
      <c r="AZ874" s="100">
        <v>897137.68940466084</v>
      </c>
      <c r="BA874" s="100">
        <v>16000</v>
      </c>
      <c r="BB874" s="100">
        <v>26000</v>
      </c>
    </row>
    <row r="875" spans="1:54" x14ac:dyDescent="0.25">
      <c r="A875" s="95" t="s">
        <v>6517</v>
      </c>
      <c r="B875" s="51" t="s">
        <v>6518</v>
      </c>
      <c r="C875" s="96" t="str">
        <f>HYPERLINK("http://www.UniProt.org/UniProt/DMD_HUMAN","DMD_HUMAN")</f>
        <v>DMD_HUMAN</v>
      </c>
      <c r="D875" s="97" t="s">
        <v>6520</v>
      </c>
      <c r="E875" s="160" t="s">
        <v>40</v>
      </c>
      <c r="H875" s="98">
        <v>34</v>
      </c>
      <c r="I875" s="98">
        <v>97</v>
      </c>
      <c r="J875" s="99">
        <v>2.4000000000000001E-4</v>
      </c>
      <c r="K875" s="98">
        <v>2.4</v>
      </c>
      <c r="L875" s="98">
        <v>2.5087854401136291E-2</v>
      </c>
      <c r="M875" s="146" t="s">
        <v>47252</v>
      </c>
      <c r="N875" s="100" t="s">
        <v>1155</v>
      </c>
      <c r="O875" s="101" t="s">
        <v>40</v>
      </c>
      <c r="P875" s="102">
        <v>69.936000000000007</v>
      </c>
      <c r="Q875" s="102">
        <v>72.338999999999999</v>
      </c>
      <c r="R875" s="102">
        <v>426.75</v>
      </c>
      <c r="S875" s="95" t="s">
        <v>47240</v>
      </c>
      <c r="T875" s="100">
        <v>4770</v>
      </c>
      <c r="U875" s="100" t="s">
        <v>6521</v>
      </c>
      <c r="V875" s="100" t="s">
        <v>6519</v>
      </c>
      <c r="W875" s="100">
        <v>91.51</v>
      </c>
      <c r="X875" s="100">
        <v>0</v>
      </c>
      <c r="Y875" s="100" t="s">
        <v>36</v>
      </c>
      <c r="Z875" s="100" t="s">
        <v>6522</v>
      </c>
      <c r="AA875" s="100" t="s">
        <v>6523</v>
      </c>
      <c r="AB875" s="100" t="s">
        <v>6524</v>
      </c>
      <c r="AC875" s="100" t="s">
        <v>6525</v>
      </c>
      <c r="AD875" s="100" t="s">
        <v>6526</v>
      </c>
      <c r="AE875" s="100" t="s">
        <v>6528</v>
      </c>
      <c r="AF875" s="100" t="s">
        <v>6527</v>
      </c>
      <c r="AG875" s="100"/>
      <c r="AH875" t="s">
        <v>6529</v>
      </c>
      <c r="AI875" t="s">
        <v>6518</v>
      </c>
      <c r="AJ875">
        <v>96.38</v>
      </c>
      <c r="AK875">
        <v>0</v>
      </c>
      <c r="AL875" t="s">
        <v>69</v>
      </c>
      <c r="AM875" t="s">
        <v>6530</v>
      </c>
      <c r="AN875" t="s">
        <v>6531</v>
      </c>
      <c r="AO875" t="s">
        <v>6532</v>
      </c>
      <c r="AS875" s="55">
        <v>72339</v>
      </c>
      <c r="AT875" s="104">
        <v>28.999937181983793</v>
      </c>
      <c r="AU875" s="100" t="s">
        <v>6517</v>
      </c>
      <c r="AV875" s="100" t="s">
        <v>6533</v>
      </c>
      <c r="AW875" s="100">
        <v>33.862540194453011</v>
      </c>
      <c r="AX875" s="100">
        <v>96.568126723051776</v>
      </c>
      <c r="AY875" s="100">
        <v>2.4226871030184015E-4</v>
      </c>
      <c r="AZ875" s="100">
        <v>880426.04505577823</v>
      </c>
      <c r="BA875" s="100">
        <v>16000</v>
      </c>
      <c r="BB875" s="100">
        <v>26000</v>
      </c>
    </row>
    <row r="876" spans="1:54" x14ac:dyDescent="0.25">
      <c r="A876" s="95" t="s">
        <v>24737</v>
      </c>
      <c r="B876" s="51" t="s">
        <v>49032</v>
      </c>
      <c r="C876" s="96" t="str">
        <f>HYPERLINK("http://www.UniProt.org/UniProt/SNUT2_HUMAN","SNUT2_HUMAN")</f>
        <v>SNUT2_HUMAN</v>
      </c>
      <c r="D876" s="97" t="s">
        <v>24739</v>
      </c>
      <c r="E876" s="159">
        <v>5</v>
      </c>
      <c r="F876" s="98">
        <v>0</v>
      </c>
      <c r="G876" s="98">
        <v>240</v>
      </c>
      <c r="H876" s="98">
        <v>34</v>
      </c>
      <c r="I876" s="98">
        <v>97</v>
      </c>
      <c r="J876" s="99">
        <v>2.4000000000000001E-4</v>
      </c>
      <c r="K876" s="98">
        <v>2.4</v>
      </c>
      <c r="L876" s="98">
        <v>2.5087854401136291E-2</v>
      </c>
      <c r="M876" s="148" t="s">
        <v>47252</v>
      </c>
      <c r="N876" s="100"/>
      <c r="O876" s="101" t="s">
        <v>40</v>
      </c>
      <c r="P876" s="102">
        <v>57.923000000000002</v>
      </c>
      <c r="Q876" s="102">
        <v>59.454999999999998</v>
      </c>
      <c r="R876" s="102">
        <v>65.381</v>
      </c>
      <c r="S876" s="95" t="s">
        <v>47240</v>
      </c>
      <c r="T876" s="100">
        <v>2639</v>
      </c>
      <c r="U876" s="100" t="s">
        <v>24740</v>
      </c>
      <c r="V876" s="100" t="s">
        <v>24738</v>
      </c>
      <c r="W876" s="100">
        <v>90.73</v>
      </c>
      <c r="X876" s="100">
        <v>0</v>
      </c>
      <c r="Y876" s="100" t="s">
        <v>36</v>
      </c>
      <c r="Z876" s="100" t="s">
        <v>24741</v>
      </c>
      <c r="AA876" s="100" t="s">
        <v>24742</v>
      </c>
      <c r="AB876" s="100" t="s">
        <v>24743</v>
      </c>
      <c r="AC876" s="100" t="s">
        <v>24744</v>
      </c>
      <c r="AD876" s="100" t="s">
        <v>24745</v>
      </c>
      <c r="AE876" s="100" t="s">
        <v>24746</v>
      </c>
      <c r="AF876" s="100" t="s">
        <v>637</v>
      </c>
      <c r="AG876" s="100" t="s">
        <v>348</v>
      </c>
      <c r="AH876" t="s">
        <v>50764</v>
      </c>
      <c r="AI876" t="s">
        <v>49032</v>
      </c>
      <c r="AJ876">
        <v>94.02</v>
      </c>
      <c r="AK876">
        <v>0</v>
      </c>
      <c r="AL876" t="s">
        <v>69</v>
      </c>
      <c r="AM876" t="s">
        <v>50765</v>
      </c>
      <c r="AO876" t="s">
        <v>415</v>
      </c>
      <c r="AR876" t="s">
        <v>370</v>
      </c>
      <c r="AS876" s="55">
        <v>58440</v>
      </c>
      <c r="AT876" s="104">
        <v>30.000231304790322</v>
      </c>
      <c r="AU876" s="100" t="s">
        <v>24737</v>
      </c>
      <c r="AV876" s="100" t="s">
        <v>24748</v>
      </c>
      <c r="AW876" s="100">
        <v>33.841533948164404</v>
      </c>
      <c r="AX876" s="100">
        <v>96.508221770796993</v>
      </c>
      <c r="AY876" s="100">
        <v>2.4211842162983268E-4</v>
      </c>
      <c r="AZ876" s="100">
        <v>879879.88265227445</v>
      </c>
      <c r="BA876" s="100">
        <v>16000</v>
      </c>
      <c r="BB876" s="100">
        <v>26000</v>
      </c>
    </row>
    <row r="877" spans="1:54" x14ac:dyDescent="0.25">
      <c r="A877" s="95" t="s">
        <v>20127</v>
      </c>
      <c r="B877" s="51" t="s">
        <v>20128</v>
      </c>
      <c r="C877" s="96" t="str">
        <f>HYPERLINK("http://www.UniProt.org/UniProt/RECQ4_HUMAN","RECQ4_HUMAN")</f>
        <v>RECQ4_HUMAN</v>
      </c>
      <c r="D877" s="97" t="s">
        <v>20130</v>
      </c>
      <c r="E877" s="159">
        <v>2.0699999999999998</v>
      </c>
      <c r="F877" s="98">
        <v>1</v>
      </c>
      <c r="G877" s="98">
        <v>120</v>
      </c>
      <c r="H877" s="98">
        <v>34</v>
      </c>
      <c r="I877" s="98">
        <v>96</v>
      </c>
      <c r="J877" s="99">
        <v>2.4000000000000001E-4</v>
      </c>
      <c r="K877" s="98">
        <v>2.4</v>
      </c>
      <c r="L877" s="98">
        <v>2.5087854401136291E-2</v>
      </c>
      <c r="M877" s="148" t="s">
        <v>47252</v>
      </c>
      <c r="N877" s="100"/>
      <c r="O877" s="101" t="s">
        <v>40</v>
      </c>
      <c r="P877" s="102">
        <v>168.89</v>
      </c>
      <c r="Q877" s="102">
        <v>168.89599999999999</v>
      </c>
      <c r="R877" s="102">
        <v>133.077</v>
      </c>
      <c r="S877" s="95" t="s">
        <v>47240</v>
      </c>
      <c r="T877" s="100">
        <v>3516</v>
      </c>
      <c r="U877" s="100" t="s">
        <v>20131</v>
      </c>
      <c r="V877" s="100" t="s">
        <v>20129</v>
      </c>
      <c r="W877" s="100">
        <v>52.16</v>
      </c>
      <c r="X877" s="100">
        <v>0</v>
      </c>
      <c r="Y877" s="100" t="s">
        <v>36</v>
      </c>
      <c r="Z877" s="100" t="s">
        <v>20132</v>
      </c>
      <c r="AA877" s="100" t="s">
        <v>20133</v>
      </c>
      <c r="AB877" s="100" t="s">
        <v>20134</v>
      </c>
      <c r="AC877" s="100" t="s">
        <v>20135</v>
      </c>
      <c r="AD877" s="100"/>
      <c r="AE877" s="100" t="s">
        <v>20136</v>
      </c>
      <c r="AF877" s="100"/>
      <c r="AG877" s="100"/>
      <c r="AH877" t="s">
        <v>20137</v>
      </c>
      <c r="AI877" t="s">
        <v>20128</v>
      </c>
      <c r="AJ877">
        <v>100</v>
      </c>
      <c r="AK877">
        <v>0</v>
      </c>
      <c r="AL877" t="s">
        <v>69</v>
      </c>
      <c r="AM877" t="s">
        <v>20138</v>
      </c>
      <c r="AN877" t="s">
        <v>20139</v>
      </c>
      <c r="AO877" t="s">
        <v>20140</v>
      </c>
      <c r="AS877" s="55">
        <v>168896</v>
      </c>
      <c r="AT877" s="104">
        <v>78.998701891029015</v>
      </c>
      <c r="AU877" s="100" t="s">
        <v>20127</v>
      </c>
      <c r="AV877" s="100" t="s">
        <v>20127</v>
      </c>
      <c r="AW877" s="100">
        <v>33.806787247925499</v>
      </c>
      <c r="AX877" s="100">
        <v>96.409132224277144</v>
      </c>
      <c r="AY877" s="100">
        <v>2.4186982721825621E-4</v>
      </c>
      <c r="AZ877" s="100">
        <v>878976.46844606299</v>
      </c>
      <c r="BA877" s="100">
        <v>16000</v>
      </c>
      <c r="BB877" s="100">
        <v>26000</v>
      </c>
    </row>
    <row r="878" spans="1:54" x14ac:dyDescent="0.25">
      <c r="A878" s="95" t="s">
        <v>27759</v>
      </c>
      <c r="B878" s="51" t="s">
        <v>47114</v>
      </c>
      <c r="C878" s="96" t="str">
        <f>HYPERLINK("http://www.UniProt.org/UniProt/TRI37_HUMAN","TRI37_HUMAN")</f>
        <v>TRI37_HUMAN</v>
      </c>
      <c r="D878" s="97" t="s">
        <v>27761</v>
      </c>
      <c r="E878" s="159">
        <v>-5</v>
      </c>
      <c r="F878" s="98">
        <v>0.8</v>
      </c>
      <c r="G878" s="98">
        <v>0</v>
      </c>
      <c r="H878" s="98">
        <v>34</v>
      </c>
      <c r="I878" s="98">
        <v>96</v>
      </c>
      <c r="J878" s="99">
        <v>2.4000000000000001E-4</v>
      </c>
      <c r="K878" s="98">
        <v>2.4</v>
      </c>
      <c r="L878" s="98">
        <v>2.5087854401136291E-2</v>
      </c>
      <c r="M878" s="145" t="s">
        <v>47252</v>
      </c>
      <c r="N878" s="100"/>
      <c r="O878" s="101" t="s">
        <v>40</v>
      </c>
      <c r="P878" s="102">
        <v>113.57</v>
      </c>
      <c r="Q878" s="102" t="s">
        <v>40</v>
      </c>
      <c r="R878" s="102">
        <v>107.90600000000001</v>
      </c>
      <c r="S878" s="95" t="s">
        <v>47240</v>
      </c>
      <c r="T878" s="100">
        <v>7246</v>
      </c>
      <c r="U878" s="100" t="s">
        <v>27762</v>
      </c>
      <c r="V878" s="100" t="s">
        <v>27760</v>
      </c>
      <c r="W878" s="100">
        <v>72.17</v>
      </c>
      <c r="X878" s="100">
        <v>0</v>
      </c>
      <c r="Y878" s="100" t="s">
        <v>36</v>
      </c>
      <c r="Z878" s="100" t="s">
        <v>27763</v>
      </c>
      <c r="AA878" s="100" t="s">
        <v>27764</v>
      </c>
      <c r="AB878" s="100" t="s">
        <v>27765</v>
      </c>
      <c r="AC878" s="100" t="s">
        <v>27766</v>
      </c>
      <c r="AD878" s="100" t="s">
        <v>27767</v>
      </c>
      <c r="AE878" s="100" t="s">
        <v>27768</v>
      </c>
      <c r="AF878" s="100"/>
      <c r="AG878" s="100"/>
      <c r="AH878" t="s">
        <v>47115</v>
      </c>
      <c r="AI878" t="s">
        <v>47114</v>
      </c>
      <c r="AJ878">
        <v>94.42</v>
      </c>
      <c r="AK878">
        <v>0</v>
      </c>
      <c r="AL878" t="s">
        <v>69</v>
      </c>
      <c r="AM878" t="s">
        <v>47116</v>
      </c>
      <c r="AN878" t="s">
        <v>47117</v>
      </c>
      <c r="AO878" t="s">
        <v>47118</v>
      </c>
      <c r="AS878" s="55">
        <v>110189</v>
      </c>
      <c r="AT878" s="104">
        <v>52.998109640831757</v>
      </c>
      <c r="AU878" s="100" t="s">
        <v>27759</v>
      </c>
      <c r="AV878" s="100" t="s">
        <v>27759</v>
      </c>
      <c r="AW878" s="100">
        <v>33.64125794308417</v>
      </c>
      <c r="AX878" s="100">
        <v>95.93708096071262</v>
      </c>
      <c r="AY878" s="100">
        <v>2.406855518812383E-4</v>
      </c>
      <c r="AZ878" s="100">
        <v>874672.70652018837</v>
      </c>
      <c r="BA878" s="100">
        <v>16000</v>
      </c>
      <c r="BB878" s="100">
        <v>26000</v>
      </c>
    </row>
    <row r="879" spans="1:54" x14ac:dyDescent="0.25">
      <c r="A879" s="95" t="s">
        <v>7379</v>
      </c>
      <c r="B879" s="51" t="s">
        <v>49258</v>
      </c>
      <c r="C879" s="96" t="str">
        <f>HYPERLINK("http://www.UniProt.org/UniProt/EHMT2_HUMAN","EHMT2_HUMAN")</f>
        <v>EHMT2_HUMAN</v>
      </c>
      <c r="D879" s="97" t="s">
        <v>7381</v>
      </c>
      <c r="E879" s="159">
        <v>5</v>
      </c>
      <c r="F879" s="98">
        <v>0</v>
      </c>
      <c r="G879" s="98">
        <v>20</v>
      </c>
      <c r="H879" s="98">
        <v>33</v>
      </c>
      <c r="I879" s="98">
        <v>95</v>
      </c>
      <c r="J879" s="99">
        <v>2.4000000000000001E-4</v>
      </c>
      <c r="K879" s="98">
        <v>2.4</v>
      </c>
      <c r="L879" s="98">
        <v>2.5087854401136291E-2</v>
      </c>
      <c r="M879" s="148" t="s">
        <v>47252</v>
      </c>
      <c r="N879" s="100"/>
      <c r="O879" s="101" t="s">
        <v>40</v>
      </c>
      <c r="P879" s="102">
        <v>122.2</v>
      </c>
      <c r="Q879" s="102">
        <v>48.581000000000003</v>
      </c>
      <c r="R879" s="102">
        <v>132.37</v>
      </c>
      <c r="S879" s="95" t="s">
        <v>47240</v>
      </c>
      <c r="T879" s="100">
        <v>8289</v>
      </c>
      <c r="U879" s="100" t="s">
        <v>7382</v>
      </c>
      <c r="V879" s="100" t="s">
        <v>7380</v>
      </c>
      <c r="W879" s="100">
        <v>63.76</v>
      </c>
      <c r="X879" s="100">
        <v>0</v>
      </c>
      <c r="Y879" s="100" t="s">
        <v>36</v>
      </c>
      <c r="Z879" s="100" t="s">
        <v>7383</v>
      </c>
      <c r="AA879" s="100" t="s">
        <v>7384</v>
      </c>
      <c r="AB879" s="100" t="s">
        <v>7385</v>
      </c>
      <c r="AC879" s="100" t="s">
        <v>7373</v>
      </c>
      <c r="AD879" s="100" t="s">
        <v>7374</v>
      </c>
      <c r="AE879" s="100" t="s">
        <v>7387</v>
      </c>
      <c r="AF879" s="100"/>
      <c r="AG879" s="100" t="s">
        <v>7386</v>
      </c>
      <c r="AH879" t="s">
        <v>51436</v>
      </c>
      <c r="AI879" t="s">
        <v>49258</v>
      </c>
      <c r="AJ879">
        <v>97.03</v>
      </c>
      <c r="AK879">
        <v>0</v>
      </c>
      <c r="AL879" t="s">
        <v>69</v>
      </c>
      <c r="AM879" t="s">
        <v>51437</v>
      </c>
      <c r="AO879" t="s">
        <v>415</v>
      </c>
      <c r="AQ879" t="s">
        <v>51438</v>
      </c>
      <c r="AR879" t="s">
        <v>370</v>
      </c>
      <c r="AS879" s="55">
        <v>64965</v>
      </c>
      <c r="AT879" s="104">
        <v>63.001366985629979</v>
      </c>
      <c r="AU879" s="100" t="s">
        <v>7379</v>
      </c>
      <c r="AV879" s="100" t="s">
        <v>7379</v>
      </c>
      <c r="AW879" s="100">
        <v>33.214786014948217</v>
      </c>
      <c r="AX879" s="100">
        <v>94.72088173396935</v>
      </c>
      <c r="AY879" s="100">
        <v>2.3763436896890732E-4</v>
      </c>
      <c r="AZ879" s="100">
        <v>863584.4363886537</v>
      </c>
      <c r="BA879" s="100">
        <v>16000</v>
      </c>
      <c r="BB879" s="100">
        <v>26000</v>
      </c>
    </row>
    <row r="880" spans="1:54" x14ac:dyDescent="0.25">
      <c r="A880" s="95" t="s">
        <v>25227</v>
      </c>
      <c r="B880" s="51" t="s">
        <v>49316</v>
      </c>
      <c r="C880" s="96" t="str">
        <f>HYPERLINK("http://www.UniProt.org/UniProt/SRCAP_HUMAN","SRCAP_HUMAN")</f>
        <v>SRCAP_HUMAN</v>
      </c>
      <c r="D880" s="97" t="s">
        <v>25229</v>
      </c>
      <c r="E880" s="159">
        <v>1.52</v>
      </c>
      <c r="F880" s="98">
        <v>1.5</v>
      </c>
      <c r="G880" s="98">
        <v>51</v>
      </c>
      <c r="H880" s="98">
        <v>33</v>
      </c>
      <c r="I880" s="98">
        <v>95</v>
      </c>
      <c r="J880" s="99">
        <v>2.4000000000000001E-4</v>
      </c>
      <c r="K880" s="98">
        <v>2.4</v>
      </c>
      <c r="L880" s="98">
        <v>2.5087854401136291E-2</v>
      </c>
      <c r="M880" s="145" t="s">
        <v>47252</v>
      </c>
      <c r="N880" s="100"/>
      <c r="O880" s="101" t="s">
        <v>40</v>
      </c>
      <c r="P880" s="102">
        <v>341.3</v>
      </c>
      <c r="Q880" s="102">
        <v>122.107</v>
      </c>
      <c r="R880" s="102">
        <v>343.55500000000001</v>
      </c>
      <c r="S880" s="95" t="s">
        <v>47240</v>
      </c>
      <c r="T880" s="100">
        <v>9895</v>
      </c>
      <c r="U880" s="100" t="s">
        <v>25230</v>
      </c>
      <c r="V880" s="100" t="s">
        <v>25228</v>
      </c>
      <c r="W880" s="100">
        <v>80.09</v>
      </c>
      <c r="X880" s="100">
        <v>0</v>
      </c>
      <c r="Y880" s="100" t="s">
        <v>36</v>
      </c>
      <c r="Z880" s="100" t="s">
        <v>25231</v>
      </c>
      <c r="AA880" s="100" t="s">
        <v>25232</v>
      </c>
      <c r="AB880" s="100" t="s">
        <v>25233</v>
      </c>
      <c r="AC880" s="100" t="s">
        <v>25234</v>
      </c>
      <c r="AD880" s="100" t="s">
        <v>25235</v>
      </c>
      <c r="AE880" s="100" t="s">
        <v>25237</v>
      </c>
      <c r="AF880" s="100" t="s">
        <v>6512</v>
      </c>
      <c r="AG880" s="100" t="s">
        <v>25236</v>
      </c>
      <c r="AH880" t="s">
        <v>51607</v>
      </c>
      <c r="AI880" t="s">
        <v>49316</v>
      </c>
      <c r="AJ880">
        <v>93.29</v>
      </c>
      <c r="AK880">
        <v>0</v>
      </c>
      <c r="AL880" t="s">
        <v>69</v>
      </c>
      <c r="AM880" t="s">
        <v>51608</v>
      </c>
      <c r="AO880" t="s">
        <v>51609</v>
      </c>
      <c r="AR880" t="s">
        <v>370</v>
      </c>
      <c r="AS880" s="55">
        <v>57330</v>
      </c>
      <c r="AT880" s="104">
        <v>98.000070296298901</v>
      </c>
      <c r="AU880" s="100" t="s">
        <v>25238</v>
      </c>
      <c r="AV880" s="100" t="s">
        <v>25239</v>
      </c>
      <c r="AW880" s="100">
        <v>33.453508185595339</v>
      </c>
      <c r="AX880" s="100">
        <v>95.401662109401116</v>
      </c>
      <c r="AY880" s="100">
        <v>2.3934230086270563E-4</v>
      </c>
      <c r="AZ880" s="100">
        <v>869791.21282547875</v>
      </c>
      <c r="BA880" s="100">
        <v>16000</v>
      </c>
      <c r="BB880" s="100">
        <v>26000</v>
      </c>
    </row>
    <row r="881" spans="1:54" x14ac:dyDescent="0.25">
      <c r="A881" s="95" t="s">
        <v>2638</v>
      </c>
      <c r="B881" s="51" t="s">
        <v>2639</v>
      </c>
      <c r="C881" s="96" t="str">
        <f>HYPERLINK("http://www.UniProt.org/UniProt/BRD2_HUMAN","BRD2_HUMAN")</f>
        <v>BRD2_HUMAN</v>
      </c>
      <c r="D881" s="97" t="s">
        <v>2641</v>
      </c>
      <c r="E881" s="159">
        <v>5</v>
      </c>
      <c r="F881" s="98">
        <v>0</v>
      </c>
      <c r="G881" s="98">
        <v>61</v>
      </c>
      <c r="H881" s="98">
        <v>33</v>
      </c>
      <c r="I881" s="98">
        <v>93</v>
      </c>
      <c r="J881" s="99">
        <v>2.3000000000000001E-4</v>
      </c>
      <c r="K881" s="98">
        <v>2.3000000000000003</v>
      </c>
      <c r="L881" s="98">
        <v>2.5087854401136291E-2</v>
      </c>
      <c r="M881" s="20" t="s">
        <v>47252</v>
      </c>
      <c r="N881" s="100"/>
      <c r="O881" s="101" t="s">
        <v>40</v>
      </c>
      <c r="P881" s="102">
        <v>113.26</v>
      </c>
      <c r="Q881" s="102">
        <v>53.039000000000001</v>
      </c>
      <c r="R881" s="102">
        <v>88.061000000000007</v>
      </c>
      <c r="S881" s="95" t="s">
        <v>47240</v>
      </c>
      <c r="T881" s="100">
        <v>6251</v>
      </c>
      <c r="U881" s="100" t="s">
        <v>2642</v>
      </c>
      <c r="V881" s="100" t="s">
        <v>2640</v>
      </c>
      <c r="W881" s="100">
        <v>47.43</v>
      </c>
      <c r="X881" s="103">
        <v>9E-176</v>
      </c>
      <c r="Y881" s="100" t="s">
        <v>36</v>
      </c>
      <c r="Z881" s="100" t="s">
        <v>2643</v>
      </c>
      <c r="AA881" s="100" t="s">
        <v>2644</v>
      </c>
      <c r="AB881" s="100" t="s">
        <v>2645</v>
      </c>
      <c r="AC881" s="100" t="s">
        <v>2646</v>
      </c>
      <c r="AD881" s="100" t="s">
        <v>2647</v>
      </c>
      <c r="AE881" s="100" t="s">
        <v>2648</v>
      </c>
      <c r="AF881" s="100"/>
      <c r="AG881" s="100"/>
      <c r="AH881" t="s">
        <v>2649</v>
      </c>
      <c r="AI881" t="s">
        <v>2639</v>
      </c>
      <c r="AJ881">
        <v>99.57</v>
      </c>
      <c r="AK881">
        <v>0</v>
      </c>
      <c r="AL881" t="s">
        <v>69</v>
      </c>
      <c r="AM881" t="s">
        <v>2650</v>
      </c>
      <c r="AO881" t="s">
        <v>2651</v>
      </c>
      <c r="AR881" t="s">
        <v>370</v>
      </c>
      <c r="AS881" s="55">
        <v>53039</v>
      </c>
      <c r="AT881" s="104">
        <v>59.000392003136028</v>
      </c>
      <c r="AU881" s="100" t="s">
        <v>2638</v>
      </c>
      <c r="AV881" s="100" t="s">
        <v>2638</v>
      </c>
      <c r="AW881" s="100">
        <v>32.716796967234473</v>
      </c>
      <c r="AX881" s="100">
        <v>93.300732235728518</v>
      </c>
      <c r="AY881" s="100">
        <v>2.3407151858493604E-4</v>
      </c>
      <c r="AZ881" s="100">
        <v>850636.72114809637</v>
      </c>
      <c r="BA881" s="100">
        <v>16000</v>
      </c>
      <c r="BB881" s="100">
        <v>26000</v>
      </c>
    </row>
    <row r="882" spans="1:54" x14ac:dyDescent="0.25">
      <c r="A882" s="95" t="s">
        <v>12985</v>
      </c>
      <c r="B882" s="51" t="s">
        <v>43640</v>
      </c>
      <c r="C882" s="96" t="str">
        <f>HYPERLINK("http://www.UniProt.org/UniProt/LINES_HUMAN","LINES_HUMAN")</f>
        <v>LINES_HUMAN</v>
      </c>
      <c r="D882" s="97" t="s">
        <v>12987</v>
      </c>
      <c r="E882" s="159">
        <v>0.1</v>
      </c>
      <c r="F882" s="98">
        <v>2.2999999999999998</v>
      </c>
      <c r="G882" s="98">
        <v>2.9</v>
      </c>
      <c r="H882" s="98">
        <v>33</v>
      </c>
      <c r="I882" s="98">
        <v>93</v>
      </c>
      <c r="J882" s="99">
        <v>2.3000000000000001E-4</v>
      </c>
      <c r="K882" s="98">
        <v>2.3000000000000003</v>
      </c>
      <c r="L882" s="98">
        <v>2.5087854401136291E-2</v>
      </c>
      <c r="M882" s="148" t="s">
        <v>47252</v>
      </c>
      <c r="N882" s="100"/>
      <c r="O882" s="101" t="s">
        <v>40</v>
      </c>
      <c r="P882" s="102">
        <v>55.252000000000002</v>
      </c>
      <c r="Q882" s="102" t="s">
        <v>40</v>
      </c>
      <c r="R882" s="102">
        <v>85.856999999999999</v>
      </c>
      <c r="S882" s="95" t="s">
        <v>47240</v>
      </c>
      <c r="T882" s="100">
        <v>8363</v>
      </c>
      <c r="U882" s="100" t="s">
        <v>12988</v>
      </c>
      <c r="V882" s="100" t="s">
        <v>12986</v>
      </c>
      <c r="W882" s="100">
        <v>33.22</v>
      </c>
      <c r="X882" s="103">
        <v>6.0000000000000005E-29</v>
      </c>
      <c r="Y882" s="100" t="s">
        <v>36</v>
      </c>
      <c r="Z882" s="100" t="s">
        <v>12989</v>
      </c>
      <c r="AA882" s="100" t="s">
        <v>12990</v>
      </c>
      <c r="AB882" s="100" t="s">
        <v>12991</v>
      </c>
      <c r="AC882" s="100"/>
      <c r="AD882" s="100" t="s">
        <v>12992</v>
      </c>
      <c r="AE882" s="100"/>
      <c r="AF882" s="100"/>
      <c r="AG882" s="100"/>
      <c r="AH882" t="s">
        <v>43651</v>
      </c>
      <c r="AI882" t="s">
        <v>43640</v>
      </c>
      <c r="AJ882">
        <v>83.44</v>
      </c>
      <c r="AK882" s="54">
        <v>7.0000000000000005E-163</v>
      </c>
      <c r="AL882" t="s">
        <v>69</v>
      </c>
      <c r="AM882" t="s">
        <v>43652</v>
      </c>
      <c r="AO882" t="s">
        <v>415</v>
      </c>
      <c r="AR882" t="s">
        <v>370</v>
      </c>
      <c r="AS882" s="55">
        <v>73521</v>
      </c>
      <c r="AT882" s="104">
        <v>20</v>
      </c>
      <c r="AU882" s="100" t="s">
        <v>12985</v>
      </c>
      <c r="AV882" s="100" t="s">
        <v>12985</v>
      </c>
      <c r="AW882" s="100">
        <v>32.581923076923076</v>
      </c>
      <c r="AX882" s="100">
        <v>92.916103118821454</v>
      </c>
      <c r="AY882" s="100">
        <v>2.3310656665659585E-4</v>
      </c>
      <c r="AZ882" s="100">
        <v>847130</v>
      </c>
      <c r="BA882" s="100">
        <v>16000</v>
      </c>
      <c r="BB882" s="100">
        <v>26000</v>
      </c>
    </row>
    <row r="883" spans="1:54" x14ac:dyDescent="0.25">
      <c r="A883" s="95" t="s">
        <v>19790</v>
      </c>
      <c r="B883" s="51" t="s">
        <v>19791</v>
      </c>
      <c r="C883" s="96" t="str">
        <f>HYPERLINK("http://www.UniProt.org/UniProt/RBM22_HUMAN","RBM22_HUMAN")</f>
        <v>RBM22_HUMAN</v>
      </c>
      <c r="D883" s="97" t="s">
        <v>19793</v>
      </c>
      <c r="E883" s="159">
        <v>2.27</v>
      </c>
      <c r="F883" s="98">
        <v>0.8</v>
      </c>
      <c r="G883" s="98">
        <v>160</v>
      </c>
      <c r="H883" s="98">
        <v>33</v>
      </c>
      <c r="I883" s="98">
        <v>93</v>
      </c>
      <c r="J883" s="99">
        <v>2.3000000000000001E-4</v>
      </c>
      <c r="K883" s="98">
        <v>2.3000000000000003</v>
      </c>
      <c r="L883" s="98">
        <v>2.5087854401136291E-2</v>
      </c>
      <c r="M883" s="148" t="s">
        <v>47252</v>
      </c>
      <c r="N883" s="100"/>
      <c r="O883" s="101" t="s">
        <v>40</v>
      </c>
      <c r="P883" s="102">
        <v>46.536999999999999</v>
      </c>
      <c r="Q883" s="102">
        <v>46.537999999999997</v>
      </c>
      <c r="R883" s="102">
        <v>46.896000000000001</v>
      </c>
      <c r="S883" s="95" t="s">
        <v>47240</v>
      </c>
      <c r="T883" s="100">
        <v>4717</v>
      </c>
      <c r="U883" s="100" t="s">
        <v>19794</v>
      </c>
      <c r="V883" s="100" t="s">
        <v>19792</v>
      </c>
      <c r="W883" s="100">
        <v>88.07</v>
      </c>
      <c r="X883" s="100">
        <v>0</v>
      </c>
      <c r="Y883" s="100" t="s">
        <v>36</v>
      </c>
      <c r="Z883" s="100" t="s">
        <v>19795</v>
      </c>
      <c r="AA883" s="100" t="s">
        <v>19796</v>
      </c>
      <c r="AB883" s="100" t="s">
        <v>19797</v>
      </c>
      <c r="AC883" s="100" t="s">
        <v>19798</v>
      </c>
      <c r="AD883" s="100" t="s">
        <v>19799</v>
      </c>
      <c r="AE883" s="100" t="s">
        <v>19800</v>
      </c>
      <c r="AF883" s="100"/>
      <c r="AG883" s="100" t="s">
        <v>348</v>
      </c>
      <c r="AH883" t="s">
        <v>19801</v>
      </c>
      <c r="AI883" t="s">
        <v>19791</v>
      </c>
      <c r="AJ883">
        <v>100</v>
      </c>
      <c r="AK883">
        <v>0</v>
      </c>
      <c r="AL883" t="s">
        <v>47</v>
      </c>
      <c r="AM883" t="s">
        <v>19802</v>
      </c>
      <c r="AN883" t="s">
        <v>19803</v>
      </c>
      <c r="AO883" t="s">
        <v>19804</v>
      </c>
      <c r="AP883" t="s">
        <v>19805</v>
      </c>
      <c r="AQ883" t="s">
        <v>7941</v>
      </c>
      <c r="AR883" t="s">
        <v>19806</v>
      </c>
      <c r="AS883" s="55">
        <v>46538</v>
      </c>
      <c r="AT883" s="104">
        <v>25.999385584270957</v>
      </c>
      <c r="AU883" s="100" t="s">
        <v>19790</v>
      </c>
      <c r="AV883" s="100" t="s">
        <v>19807</v>
      </c>
      <c r="AW883" s="100">
        <v>32.647369135332582</v>
      </c>
      <c r="AX883" s="100">
        <v>93.102740129090648</v>
      </c>
      <c r="AY883" s="100">
        <v>2.3357479887054554E-4</v>
      </c>
      <c r="AZ883" s="100">
        <v>848831.59751864709</v>
      </c>
      <c r="BA883" s="100">
        <v>16000</v>
      </c>
      <c r="BB883" s="100">
        <v>26000</v>
      </c>
    </row>
    <row r="884" spans="1:54" x14ac:dyDescent="0.25">
      <c r="A884" s="95" t="s">
        <v>19486</v>
      </c>
      <c r="B884" s="51" t="s">
        <v>19475</v>
      </c>
      <c r="C884" s="96" t="str">
        <f>HYPERLINK("http://www.UniProt.org/UniProt/QSER1_HUMAN","QSER1_HUMAN")</f>
        <v>QSER1_HUMAN</v>
      </c>
      <c r="D884" s="97" t="s">
        <v>19477</v>
      </c>
      <c r="E884" s="159">
        <v>2.48</v>
      </c>
      <c r="F884" s="98">
        <v>0.2</v>
      </c>
      <c r="G884" s="98">
        <v>57</v>
      </c>
      <c r="H884" s="98">
        <v>32</v>
      </c>
      <c r="I884" s="98">
        <v>91</v>
      </c>
      <c r="J884" s="99">
        <v>2.3000000000000001E-4</v>
      </c>
      <c r="K884" s="98">
        <v>2.3000000000000003</v>
      </c>
      <c r="L884" s="98">
        <v>2.5087854401136291E-2</v>
      </c>
      <c r="M884" s="146" t="s">
        <v>47252</v>
      </c>
      <c r="N884" s="100"/>
      <c r="O884" s="101" t="s">
        <v>40</v>
      </c>
      <c r="P884" s="102">
        <v>182.11</v>
      </c>
      <c r="Q884" s="102">
        <v>183.33600000000001</v>
      </c>
      <c r="R884" s="102">
        <v>189.97200000000001</v>
      </c>
      <c r="S884" s="95" t="s">
        <v>47240</v>
      </c>
      <c r="T884" s="100">
        <v>2168</v>
      </c>
      <c r="U884" s="100" t="s">
        <v>19479</v>
      </c>
      <c r="V884" s="100" t="s">
        <v>19476</v>
      </c>
      <c r="W884" s="100">
        <v>57.87</v>
      </c>
      <c r="X884" s="100">
        <v>0</v>
      </c>
      <c r="Y884" s="100" t="s">
        <v>36</v>
      </c>
      <c r="Z884" s="100" t="s">
        <v>19478</v>
      </c>
      <c r="AA884" s="100" t="s">
        <v>19480</v>
      </c>
      <c r="AB884" s="100" t="s">
        <v>19481</v>
      </c>
      <c r="AC884" s="100"/>
      <c r="AD884" s="100" t="s">
        <v>19482</v>
      </c>
      <c r="AE884" s="100"/>
      <c r="AF884" s="100"/>
      <c r="AG884" s="100"/>
      <c r="AH884" t="s">
        <v>19483</v>
      </c>
      <c r="AI884" t="s">
        <v>19475</v>
      </c>
      <c r="AJ884">
        <v>92.45</v>
      </c>
      <c r="AK884">
        <v>0</v>
      </c>
      <c r="AL884" t="s">
        <v>47</v>
      </c>
      <c r="AM884" t="s">
        <v>19484</v>
      </c>
      <c r="AO884" t="s">
        <v>19477</v>
      </c>
      <c r="AR884" t="s">
        <v>19485</v>
      </c>
      <c r="AS884" s="55">
        <v>183336</v>
      </c>
      <c r="AT884" s="104">
        <v>66.999883081959553</v>
      </c>
      <c r="AU884" s="100" t="s">
        <v>19486</v>
      </c>
      <c r="AV884" s="100" t="s">
        <v>19487</v>
      </c>
      <c r="AW884" s="100">
        <v>31.876301320196244</v>
      </c>
      <c r="AX884" s="100">
        <v>90.90383319368155</v>
      </c>
      <c r="AY884" s="100">
        <v>2.2805821316682632E-4</v>
      </c>
      <c r="AZ884" s="100">
        <v>828783.83432510239</v>
      </c>
      <c r="BA884" s="100">
        <v>16000</v>
      </c>
      <c r="BB884" s="100">
        <v>26000</v>
      </c>
    </row>
    <row r="885" spans="1:54" x14ac:dyDescent="0.25">
      <c r="A885" s="95" t="s">
        <v>19717</v>
      </c>
      <c r="B885" s="51" t="s">
        <v>19718</v>
      </c>
      <c r="C885" s="96" t="str">
        <f>HYPERLINK("http://www.UniProt.org/UniProt/RBBP5_HUMAN","RBBP5_HUMAN")</f>
        <v>RBBP5_HUMAN</v>
      </c>
      <c r="D885" s="97" t="s">
        <v>19720</v>
      </c>
      <c r="E885" s="159">
        <v>5</v>
      </c>
      <c r="F885" s="98">
        <v>0</v>
      </c>
      <c r="G885" s="98">
        <v>27</v>
      </c>
      <c r="H885" s="98">
        <v>32</v>
      </c>
      <c r="I885" s="98">
        <v>91</v>
      </c>
      <c r="J885" s="99">
        <v>2.3000000000000001E-4</v>
      </c>
      <c r="K885" s="98">
        <v>2.3000000000000003</v>
      </c>
      <c r="L885" s="98">
        <v>2.5087854401136291E-2</v>
      </c>
      <c r="M885" s="148" t="s">
        <v>47252</v>
      </c>
      <c r="N885" s="100"/>
      <c r="O885" s="101" t="s">
        <v>40</v>
      </c>
      <c r="P885" s="102">
        <v>54.685000000000002</v>
      </c>
      <c r="Q885" s="102">
        <v>55.143000000000001</v>
      </c>
      <c r="R885" s="102">
        <v>59.152999999999999</v>
      </c>
      <c r="S885" s="95" t="s">
        <v>47240</v>
      </c>
      <c r="T885" s="100">
        <v>2349</v>
      </c>
      <c r="U885" s="100" t="s">
        <v>19721</v>
      </c>
      <c r="V885" s="100" t="s">
        <v>19719</v>
      </c>
      <c r="W885" s="100">
        <v>88.12</v>
      </c>
      <c r="X885" s="100">
        <v>0</v>
      </c>
      <c r="Y885" s="100" t="s">
        <v>36</v>
      </c>
      <c r="Z885" s="100" t="s">
        <v>19722</v>
      </c>
      <c r="AA885" s="100" t="s">
        <v>19723</v>
      </c>
      <c r="AB885" s="100" t="s">
        <v>19724</v>
      </c>
      <c r="AC885" s="100" t="s">
        <v>19725</v>
      </c>
      <c r="AD885" s="100" t="s">
        <v>19726</v>
      </c>
      <c r="AE885" s="100" t="s">
        <v>19728</v>
      </c>
      <c r="AF885" s="100" t="s">
        <v>487</v>
      </c>
      <c r="AG885" s="100" t="s">
        <v>19727</v>
      </c>
      <c r="AH885" t="s">
        <v>19729</v>
      </c>
      <c r="AI885" t="s">
        <v>19718</v>
      </c>
      <c r="AJ885">
        <v>94.39</v>
      </c>
      <c r="AK885">
        <v>0</v>
      </c>
      <c r="AL885" t="s">
        <v>69</v>
      </c>
      <c r="AM885" t="s">
        <v>19730</v>
      </c>
      <c r="AN885" t="s">
        <v>19731</v>
      </c>
      <c r="AO885" t="s">
        <v>19732</v>
      </c>
      <c r="AS885" s="55">
        <v>55143</v>
      </c>
      <c r="AT885" s="104">
        <v>27.999674327719365</v>
      </c>
      <c r="AU885" s="100" t="s">
        <v>19717</v>
      </c>
      <c r="AV885" s="100" t="s">
        <v>19733</v>
      </c>
      <c r="AW885" s="100">
        <v>31.763830988435814</v>
      </c>
      <c r="AX885" s="100">
        <v>90.583093840175977</v>
      </c>
      <c r="AY885" s="100">
        <v>2.2725354694668007E-4</v>
      </c>
      <c r="AZ885" s="100">
        <v>825859.60569933115</v>
      </c>
      <c r="BA885" s="100">
        <v>16000</v>
      </c>
      <c r="BB885" s="100">
        <v>26000</v>
      </c>
    </row>
    <row r="886" spans="1:54" x14ac:dyDescent="0.25">
      <c r="A886" s="95" t="s">
        <v>19908</v>
      </c>
      <c r="B886" s="51" t="s">
        <v>19909</v>
      </c>
      <c r="C886" s="96" t="str">
        <f>HYPERLINK("http://www.UniProt.org/UniProt/RBM4B_HUMAN","RBM4B_HUMAN")</f>
        <v>RBM4B_HUMAN</v>
      </c>
      <c r="D886" s="97" t="s">
        <v>19911</v>
      </c>
      <c r="E886" s="159">
        <v>5</v>
      </c>
      <c r="F886" s="98">
        <v>0</v>
      </c>
      <c r="G886" s="98">
        <v>12</v>
      </c>
      <c r="H886" s="98">
        <v>32</v>
      </c>
      <c r="I886" s="98">
        <v>91</v>
      </c>
      <c r="J886" s="99">
        <v>2.3000000000000001E-4</v>
      </c>
      <c r="K886" s="98">
        <v>2.3000000000000003</v>
      </c>
      <c r="L886" s="98">
        <v>2.5087854401136291E-2</v>
      </c>
      <c r="M886" s="148" t="s">
        <v>47252</v>
      </c>
      <c r="N886" s="100"/>
      <c r="O886" s="101" t="s">
        <v>40</v>
      </c>
      <c r="P886" s="102">
        <v>39.134</v>
      </c>
      <c r="Q886" s="102">
        <v>38.908000000000001</v>
      </c>
      <c r="R886" s="102">
        <v>40.15</v>
      </c>
      <c r="S886" s="95" t="s">
        <v>47240</v>
      </c>
      <c r="T886" s="100">
        <v>9164</v>
      </c>
      <c r="U886" s="100" t="s">
        <v>19912</v>
      </c>
      <c r="V886" s="100" t="s">
        <v>19910</v>
      </c>
      <c r="W886" s="100">
        <v>50.27</v>
      </c>
      <c r="X886" s="103">
        <v>1.0000000000000001E-115</v>
      </c>
      <c r="Y886" s="100" t="s">
        <v>36</v>
      </c>
      <c r="Z886" s="100" t="s">
        <v>19913</v>
      </c>
      <c r="AA886" s="100" t="s">
        <v>19914</v>
      </c>
      <c r="AB886" s="100" t="s">
        <v>19915</v>
      </c>
      <c r="AC886" s="100" t="s">
        <v>19916</v>
      </c>
      <c r="AD886" s="100" t="s">
        <v>19782</v>
      </c>
      <c r="AE886" s="100" t="s">
        <v>19917</v>
      </c>
      <c r="AF886" s="100"/>
      <c r="AG886" s="100"/>
      <c r="AH886" t="s">
        <v>19918</v>
      </c>
      <c r="AI886" t="s">
        <v>19909</v>
      </c>
      <c r="AJ886">
        <v>97.93</v>
      </c>
      <c r="AK886">
        <v>0</v>
      </c>
      <c r="AL886" t="s">
        <v>69</v>
      </c>
      <c r="AM886" t="s">
        <v>19919</v>
      </c>
      <c r="AN886" t="s">
        <v>19920</v>
      </c>
      <c r="AO886" t="s">
        <v>19921</v>
      </c>
      <c r="AS886" s="55">
        <v>38908</v>
      </c>
      <c r="AT886" s="104">
        <v>28.999476165531693</v>
      </c>
      <c r="AU886" s="100" t="s">
        <v>19922</v>
      </c>
      <c r="AV886" s="100" t="s">
        <v>19923</v>
      </c>
      <c r="AW886" s="100">
        <v>32.003495859270785</v>
      </c>
      <c r="AX886" s="100">
        <v>91.266562578343681</v>
      </c>
      <c r="AY886" s="100">
        <v>2.2896822336576801E-4</v>
      </c>
      <c r="AZ886" s="100">
        <v>832090.89234104042</v>
      </c>
      <c r="BA886" s="100">
        <v>16000</v>
      </c>
      <c r="BB886" s="100">
        <v>26000</v>
      </c>
    </row>
    <row r="887" spans="1:54" x14ac:dyDescent="0.25">
      <c r="A887" s="95" t="s">
        <v>21462</v>
      </c>
      <c r="B887" s="51" t="s">
        <v>21463</v>
      </c>
      <c r="C887" s="96" t="str">
        <f>HYPERLINK("http://www.UniProt.org/UniProt/RMI1_HUMAN","RMI1_HUMAN")</f>
        <v>RMI1_HUMAN</v>
      </c>
      <c r="D887" s="97" t="s">
        <v>21465</v>
      </c>
      <c r="E887" s="159">
        <v>0.56999999999999995</v>
      </c>
      <c r="F887" s="98">
        <v>8.5</v>
      </c>
      <c r="G887" s="98">
        <v>32</v>
      </c>
      <c r="H887" s="98">
        <v>32</v>
      </c>
      <c r="I887" s="98">
        <v>91</v>
      </c>
      <c r="J887" s="99">
        <v>2.3000000000000001E-4</v>
      </c>
      <c r="K887" s="98">
        <v>2.3000000000000003</v>
      </c>
      <c r="L887" s="98">
        <v>2.5087854401136291E-2</v>
      </c>
      <c r="M887" s="148" t="s">
        <v>47252</v>
      </c>
      <c r="N887" s="100"/>
      <c r="O887" s="101" t="s">
        <v>40</v>
      </c>
      <c r="P887" s="102">
        <v>56.600999999999999</v>
      </c>
      <c r="Q887" s="102">
        <v>61.68</v>
      </c>
      <c r="R887" s="102">
        <v>70.144000000000005</v>
      </c>
      <c r="S887" s="95" t="s">
        <v>47240</v>
      </c>
      <c r="T887" s="100">
        <v>7740</v>
      </c>
      <c r="U887" s="100" t="s">
        <v>21466</v>
      </c>
      <c r="V887" s="100" t="s">
        <v>21464</v>
      </c>
      <c r="W887" s="100">
        <v>57.09</v>
      </c>
      <c r="X887" s="103">
        <v>3.0000000000000001E-105</v>
      </c>
      <c r="Y887" s="100" t="s">
        <v>36</v>
      </c>
      <c r="Z887" s="100" t="s">
        <v>21467</v>
      </c>
      <c r="AA887" s="100" t="s">
        <v>21468</v>
      </c>
      <c r="AB887" s="100" t="s">
        <v>21469</v>
      </c>
      <c r="AC887" s="100" t="s">
        <v>21470</v>
      </c>
      <c r="AD887" s="100" t="s">
        <v>21471</v>
      </c>
      <c r="AE887" s="100" t="s">
        <v>21472</v>
      </c>
      <c r="AF887" s="100"/>
      <c r="AG887" s="100" t="s">
        <v>8777</v>
      </c>
      <c r="AH887" t="s">
        <v>21473</v>
      </c>
      <c r="AI887" t="s">
        <v>21463</v>
      </c>
      <c r="AJ887">
        <v>91.74</v>
      </c>
      <c r="AK887">
        <v>0</v>
      </c>
      <c r="AL887" t="s">
        <v>47</v>
      </c>
      <c r="AM887" t="s">
        <v>21474</v>
      </c>
      <c r="AN887" t="s">
        <v>21475</v>
      </c>
      <c r="AO887" t="s">
        <v>21476</v>
      </c>
      <c r="AP887" t="s">
        <v>21477</v>
      </c>
      <c r="AQ887" t="s">
        <v>2971</v>
      </c>
      <c r="AR887" t="s">
        <v>2827</v>
      </c>
      <c r="AS887" s="55">
        <v>61680</v>
      </c>
      <c r="AT887" s="104">
        <v>16.999716687128153</v>
      </c>
      <c r="AU887" s="100" t="s">
        <v>21462</v>
      </c>
      <c r="AV887" s="100" t="s">
        <v>21478</v>
      </c>
      <c r="AW887" s="100">
        <v>31.845779593441389</v>
      </c>
      <c r="AX887" s="100">
        <v>90.816792293614867</v>
      </c>
      <c r="AY887" s="100">
        <v>2.2783984622404461E-4</v>
      </c>
      <c r="AZ887" s="100">
        <v>827990.26942947612</v>
      </c>
      <c r="BA887" s="100">
        <v>16000</v>
      </c>
      <c r="BB887" s="100">
        <v>26000</v>
      </c>
    </row>
    <row r="888" spans="1:54" x14ac:dyDescent="0.25">
      <c r="A888" s="95" t="s">
        <v>28535</v>
      </c>
      <c r="B888" s="51" t="s">
        <v>28536</v>
      </c>
      <c r="C888" s="96" t="str">
        <f>HYPERLINK("http://www.UniProt.org/UniProt/UCKL1_HUMAN","UCKL1_HUMAN")</f>
        <v>UCKL1_HUMAN</v>
      </c>
      <c r="D888" s="97" t="s">
        <v>28538</v>
      </c>
      <c r="E888" s="159">
        <v>-5</v>
      </c>
      <c r="F888" s="98">
        <v>5.0999999999999996</v>
      </c>
      <c r="G888" s="98">
        <v>0</v>
      </c>
      <c r="H888" s="98">
        <v>32</v>
      </c>
      <c r="I888" s="98">
        <v>90</v>
      </c>
      <c r="J888" s="99">
        <v>2.3000000000000001E-4</v>
      </c>
      <c r="K888" s="98">
        <v>2.3000000000000003</v>
      </c>
      <c r="L888" s="98">
        <v>2.5087854401136291E-2</v>
      </c>
      <c r="M888" s="147" t="s">
        <v>47252</v>
      </c>
      <c r="N888" s="100"/>
      <c r="O888" s="101" t="s">
        <v>40</v>
      </c>
      <c r="P888" s="102">
        <v>48.006</v>
      </c>
      <c r="Q888" s="102">
        <v>60.787999999999997</v>
      </c>
      <c r="R888" s="102">
        <v>61.140999999999998</v>
      </c>
      <c r="S888" s="95" t="s">
        <v>47240</v>
      </c>
      <c r="T888" s="100">
        <v>4989</v>
      </c>
      <c r="U888" s="100" t="s">
        <v>28539</v>
      </c>
      <c r="V888" s="100" t="s">
        <v>28537</v>
      </c>
      <c r="W888" s="100">
        <v>77</v>
      </c>
      <c r="X888" s="100">
        <v>0</v>
      </c>
      <c r="Y888" s="100" t="s">
        <v>36</v>
      </c>
      <c r="Z888" s="100" t="s">
        <v>28540</v>
      </c>
      <c r="AA888" s="100" t="s">
        <v>28541</v>
      </c>
      <c r="AB888" s="100" t="s">
        <v>28542</v>
      </c>
      <c r="AC888" s="100" t="s">
        <v>28543</v>
      </c>
      <c r="AD888" s="100" t="s">
        <v>28544</v>
      </c>
      <c r="AE888" s="100" t="s">
        <v>28545</v>
      </c>
      <c r="AF888" s="100"/>
      <c r="AG888" s="100"/>
      <c r="AH888" t="s">
        <v>28546</v>
      </c>
      <c r="AI888" t="s">
        <v>28536</v>
      </c>
      <c r="AJ888">
        <v>97.85</v>
      </c>
      <c r="AK888">
        <v>0</v>
      </c>
      <c r="AL888" t="s">
        <v>69</v>
      </c>
      <c r="AM888" t="s">
        <v>28547</v>
      </c>
      <c r="AN888" t="s">
        <v>28548</v>
      </c>
      <c r="AO888" t="s">
        <v>28549</v>
      </c>
      <c r="AS888" s="55">
        <v>60788</v>
      </c>
      <c r="AT888" s="104">
        <v>21.999706787861019</v>
      </c>
      <c r="AU888" s="100" t="s">
        <v>28535</v>
      </c>
      <c r="AV888" s="100" t="s">
        <v>28550</v>
      </c>
      <c r="AW888" s="100">
        <v>31.586609791980639</v>
      </c>
      <c r="AX888" s="100">
        <v>90.077700007964381</v>
      </c>
      <c r="AY888" s="100">
        <v>2.259856222589044E-4</v>
      </c>
      <c r="AZ888" s="100">
        <v>821251.85459149664</v>
      </c>
      <c r="BA888" s="100">
        <v>16000</v>
      </c>
      <c r="BB888" s="100">
        <v>26000</v>
      </c>
    </row>
    <row r="889" spans="1:54" x14ac:dyDescent="0.25">
      <c r="A889" s="95" t="s">
        <v>4454</v>
      </c>
      <c r="B889" s="51" t="s">
        <v>4455</v>
      </c>
      <c r="C889" s="96" t="str">
        <f>HYPERLINK("http://www.UniProt.org/UniProt/CNOT4_HUMAN","CNOT4_HUMAN")</f>
        <v>CNOT4_HUMAN</v>
      </c>
      <c r="D889" s="97" t="s">
        <v>4457</v>
      </c>
      <c r="E889" s="159">
        <v>-0.06</v>
      </c>
      <c r="F889" s="98">
        <v>1.4</v>
      </c>
      <c r="G889" s="98">
        <v>1.2</v>
      </c>
      <c r="H889" s="98">
        <v>31</v>
      </c>
      <c r="I889" s="98">
        <v>90</v>
      </c>
      <c r="J889" s="99">
        <v>2.2000000000000001E-4</v>
      </c>
      <c r="K889" s="98">
        <v>2.2000000000000002</v>
      </c>
      <c r="L889" s="98">
        <v>2.5087854401136291E-2</v>
      </c>
      <c r="M889" s="145" t="s">
        <v>47252</v>
      </c>
      <c r="N889" s="100"/>
      <c r="O889" s="101" t="s">
        <v>40</v>
      </c>
      <c r="P889" s="102">
        <v>86.34</v>
      </c>
      <c r="Q889" s="102">
        <v>78.436000000000007</v>
      </c>
      <c r="R889" s="102">
        <v>63.51</v>
      </c>
      <c r="S889" s="95" t="s">
        <v>47240</v>
      </c>
      <c r="T889" s="100">
        <v>2974</v>
      </c>
      <c r="U889" s="100" t="s">
        <v>4458</v>
      </c>
      <c r="V889" s="100" t="s">
        <v>4456</v>
      </c>
      <c r="W889" s="100">
        <v>98.18</v>
      </c>
      <c r="X889" s="100">
        <v>0</v>
      </c>
      <c r="Y889" s="100" t="s">
        <v>36</v>
      </c>
      <c r="Z889" s="100" t="s">
        <v>4459</v>
      </c>
      <c r="AA889" s="100" t="s">
        <v>4460</v>
      </c>
      <c r="AB889" s="100" t="s">
        <v>4461</v>
      </c>
      <c r="AC889" s="100" t="s">
        <v>4462</v>
      </c>
      <c r="AD889" s="100" t="s">
        <v>4463</v>
      </c>
      <c r="AE889" s="100" t="s">
        <v>4464</v>
      </c>
      <c r="AF889" s="100"/>
      <c r="AG889" s="100"/>
      <c r="AH889" t="s">
        <v>4465</v>
      </c>
      <c r="AI889" t="s">
        <v>4455</v>
      </c>
      <c r="AJ889">
        <v>97.26</v>
      </c>
      <c r="AK889">
        <v>0</v>
      </c>
      <c r="AL889" t="s">
        <v>69</v>
      </c>
      <c r="AM889" t="s">
        <v>4466</v>
      </c>
      <c r="AN889" t="s">
        <v>4467</v>
      </c>
      <c r="AO889" t="s">
        <v>4468</v>
      </c>
      <c r="AS889" s="55">
        <v>78436</v>
      </c>
      <c r="AT889" s="104">
        <v>30.999269164674974</v>
      </c>
      <c r="AU889" s="100" t="s">
        <v>4454</v>
      </c>
      <c r="AV889" s="100" t="s">
        <v>4469</v>
      </c>
      <c r="AW889" s="100">
        <v>31.437465714481771</v>
      </c>
      <c r="AX889" s="100">
        <v>89.652375620213263</v>
      </c>
      <c r="AY889" s="100">
        <v>2.2491857462758914E-4</v>
      </c>
      <c r="AZ889" s="100">
        <v>817374.10857652605</v>
      </c>
      <c r="BA889" s="100">
        <v>16000</v>
      </c>
      <c r="BB889" s="100">
        <v>26000</v>
      </c>
    </row>
    <row r="890" spans="1:54" x14ac:dyDescent="0.25">
      <c r="A890" s="95" t="s">
        <v>7987</v>
      </c>
      <c r="B890" s="51" t="s">
        <v>7988</v>
      </c>
      <c r="C890" s="96" t="str">
        <f>HYPERLINK("http://www.UniProt.org/UniProt/EP15R_HUMAN","EP15R_HUMAN")</f>
        <v>EP15R_HUMAN</v>
      </c>
      <c r="D890" s="97" t="s">
        <v>7990</v>
      </c>
      <c r="E890" s="159">
        <v>-2.1</v>
      </c>
      <c r="F890" s="98">
        <v>3.1</v>
      </c>
      <c r="G890" s="98">
        <v>0</v>
      </c>
      <c r="H890" s="98">
        <v>31</v>
      </c>
      <c r="I890" s="98">
        <v>89</v>
      </c>
      <c r="J890" s="99">
        <v>2.2000000000000001E-4</v>
      </c>
      <c r="K890" s="98">
        <v>2.2000000000000002</v>
      </c>
      <c r="L890" s="98">
        <v>2.5087854401136291E-2</v>
      </c>
      <c r="M890" s="145" t="s">
        <v>47252</v>
      </c>
      <c r="N890" s="100"/>
      <c r="O890" s="101" t="s">
        <v>40</v>
      </c>
      <c r="P890" s="102">
        <v>94.495000000000005</v>
      </c>
      <c r="Q890" s="102">
        <v>93.953000000000003</v>
      </c>
      <c r="R890" s="102">
        <v>94.254999999999995</v>
      </c>
      <c r="S890" s="95" t="s">
        <v>47240</v>
      </c>
      <c r="T890" s="100">
        <v>2751</v>
      </c>
      <c r="U890" s="100" t="s">
        <v>7991</v>
      </c>
      <c r="V890" s="100" t="s">
        <v>7989</v>
      </c>
      <c r="W890" s="100">
        <v>73.760000000000005</v>
      </c>
      <c r="X890" s="100">
        <v>0</v>
      </c>
      <c r="Y890" s="100" t="s">
        <v>36</v>
      </c>
      <c r="Z890" s="100" t="s">
        <v>7992</v>
      </c>
      <c r="AA890" s="100" t="s">
        <v>7993</v>
      </c>
      <c r="AB890" s="100" t="s">
        <v>7994</v>
      </c>
      <c r="AC890" s="100"/>
      <c r="AD890" s="100" t="s">
        <v>7995</v>
      </c>
      <c r="AE890" s="100" t="s">
        <v>7996</v>
      </c>
      <c r="AF890" s="100"/>
      <c r="AG890" s="100"/>
      <c r="AH890" t="s">
        <v>7997</v>
      </c>
      <c r="AI890" t="s">
        <v>7988</v>
      </c>
      <c r="AJ890">
        <v>100</v>
      </c>
      <c r="AK890">
        <v>0</v>
      </c>
      <c r="AL890" t="s">
        <v>69</v>
      </c>
      <c r="AM890" t="s">
        <v>7998</v>
      </c>
      <c r="AO890" t="s">
        <v>7999</v>
      </c>
      <c r="AS890" s="55">
        <v>93953</v>
      </c>
      <c r="AT890" s="104">
        <v>54.999777358882639</v>
      </c>
      <c r="AU890" s="100" t="s">
        <v>7987</v>
      </c>
      <c r="AV890" s="100" t="s">
        <v>8000</v>
      </c>
      <c r="AW890" s="100">
        <v>31.114811268073446</v>
      </c>
      <c r="AX890" s="100">
        <v>88.732239821493138</v>
      </c>
      <c r="AY890" s="100">
        <v>2.2261015133283275E-4</v>
      </c>
      <c r="AZ890" s="100">
        <v>808985.09296990954</v>
      </c>
      <c r="BA890" s="100">
        <v>16000</v>
      </c>
      <c r="BB890" s="100">
        <v>26000</v>
      </c>
    </row>
    <row r="891" spans="1:54" x14ac:dyDescent="0.25">
      <c r="A891" s="95" t="s">
        <v>12433</v>
      </c>
      <c r="B891" s="51" t="s">
        <v>12434</v>
      </c>
      <c r="C891" s="96" t="str">
        <f>HYPERLINK("http://www.UniProt.org/UniProt/KEAP1_HUMAN","KEAP1_HUMAN")</f>
        <v>KEAP1_HUMAN</v>
      </c>
      <c r="D891" s="97" t="s">
        <v>12436</v>
      </c>
      <c r="E891" s="160" t="s">
        <v>40</v>
      </c>
      <c r="H891" s="98">
        <v>31</v>
      </c>
      <c r="I891" s="98">
        <v>89</v>
      </c>
      <c r="J891" s="99">
        <v>2.2000000000000001E-4</v>
      </c>
      <c r="K891" s="98">
        <v>2.2000000000000002</v>
      </c>
      <c r="L891" s="98">
        <v>2.5087854401136291E-2</v>
      </c>
      <c r="M891" s="148" t="s">
        <v>47252</v>
      </c>
      <c r="N891" s="100" t="s">
        <v>14471</v>
      </c>
      <c r="O891" s="101" t="s">
        <v>40</v>
      </c>
      <c r="P891" s="102">
        <v>68.522000000000006</v>
      </c>
      <c r="Q891" s="102">
        <v>68.555999999999997</v>
      </c>
      <c r="R891" s="102">
        <v>69.665999999999997</v>
      </c>
      <c r="S891" s="95" t="s">
        <v>47240</v>
      </c>
      <c r="T891" s="100">
        <v>6277</v>
      </c>
      <c r="U891" s="100" t="s">
        <v>12437</v>
      </c>
      <c r="V891" s="100" t="s">
        <v>12435</v>
      </c>
      <c r="W891" s="100">
        <v>78.33</v>
      </c>
      <c r="X891" s="100">
        <v>0</v>
      </c>
      <c r="Y891" s="100" t="s">
        <v>36</v>
      </c>
      <c r="Z891" s="100" t="s">
        <v>12438</v>
      </c>
      <c r="AA891" s="100" t="s">
        <v>12439</v>
      </c>
      <c r="AB891" s="100" t="s">
        <v>12440</v>
      </c>
      <c r="AC891" s="100" t="s">
        <v>12441</v>
      </c>
      <c r="AD891" s="100" t="s">
        <v>12442</v>
      </c>
      <c r="AE891" s="100" t="s">
        <v>12444</v>
      </c>
      <c r="AF891" s="100"/>
      <c r="AG891" s="100" t="s">
        <v>12443</v>
      </c>
      <c r="AH891" t="s">
        <v>12445</v>
      </c>
      <c r="AI891" t="s">
        <v>12434</v>
      </c>
      <c r="AJ891">
        <v>99.67</v>
      </c>
      <c r="AK891">
        <v>0</v>
      </c>
      <c r="AL891" t="s">
        <v>69</v>
      </c>
      <c r="AM891" t="s">
        <v>12446</v>
      </c>
      <c r="AN891" t="s">
        <v>12447</v>
      </c>
      <c r="AO891" t="s">
        <v>12448</v>
      </c>
      <c r="AS891" s="55">
        <v>68556</v>
      </c>
      <c r="AT891" s="104">
        <v>35.000502832623781</v>
      </c>
      <c r="AU891" s="100" t="s">
        <v>12433</v>
      </c>
      <c r="AV891" s="100" t="s">
        <v>12449</v>
      </c>
      <c r="AW891" s="100">
        <v>31.204057196849696</v>
      </c>
      <c r="AX891" s="100">
        <v>88.986748553268484</v>
      </c>
      <c r="AY891" s="100">
        <v>2.2324865913349253E-4</v>
      </c>
      <c r="AZ891" s="100">
        <v>811305.48711809213</v>
      </c>
      <c r="BA891" s="100">
        <v>16000</v>
      </c>
      <c r="BB891" s="100">
        <v>26000</v>
      </c>
    </row>
    <row r="892" spans="1:54" x14ac:dyDescent="0.25">
      <c r="A892" s="95" t="s">
        <v>15116</v>
      </c>
      <c r="B892" s="51" t="s">
        <v>15117</v>
      </c>
      <c r="C892" s="96" t="str">
        <f>HYPERLINK("http://www.UniProt.org/UniProt/NCOA2_HUMAN","NCOA2_HUMAN")</f>
        <v>NCOA2_HUMAN</v>
      </c>
      <c r="D892" s="97" t="s">
        <v>15119</v>
      </c>
      <c r="E892" s="159">
        <v>5</v>
      </c>
      <c r="F892" s="98">
        <v>0</v>
      </c>
      <c r="G892" s="98">
        <v>23</v>
      </c>
      <c r="H892" s="98">
        <v>31</v>
      </c>
      <c r="I892" s="98">
        <v>89</v>
      </c>
      <c r="J892" s="99">
        <v>2.2000000000000001E-4</v>
      </c>
      <c r="K892" s="98">
        <v>2.2000000000000002</v>
      </c>
      <c r="L892" s="98">
        <v>2.5087854401136291E-2</v>
      </c>
      <c r="M892" s="146" t="s">
        <v>47252</v>
      </c>
      <c r="N892" s="100"/>
      <c r="O892" s="101" t="s">
        <v>40</v>
      </c>
      <c r="P892" s="102">
        <v>166.44</v>
      </c>
      <c r="Q892" s="102">
        <v>166.15600000000001</v>
      </c>
      <c r="R892" s="102">
        <v>159.15700000000001</v>
      </c>
      <c r="S892" s="95" t="s">
        <v>47240</v>
      </c>
      <c r="T892" s="100">
        <v>3282</v>
      </c>
      <c r="U892" s="100" t="s">
        <v>15120</v>
      </c>
      <c r="V892" s="100" t="s">
        <v>15118</v>
      </c>
      <c r="W892" s="100">
        <v>68.180000000000007</v>
      </c>
      <c r="X892" s="100">
        <v>0</v>
      </c>
      <c r="Y892" s="100" t="s">
        <v>36</v>
      </c>
      <c r="Z892" s="100" t="s">
        <v>15121</v>
      </c>
      <c r="AA892" s="100" t="s">
        <v>15122</v>
      </c>
      <c r="AB892" s="100" t="s">
        <v>15123</v>
      </c>
      <c r="AC892" s="100" t="s">
        <v>15124</v>
      </c>
      <c r="AD892" s="100" t="s">
        <v>15125</v>
      </c>
      <c r="AE892" s="100" t="s">
        <v>15127</v>
      </c>
      <c r="AF892" s="100"/>
      <c r="AG892" s="100" t="s">
        <v>15126</v>
      </c>
      <c r="AH892" t="s">
        <v>15128</v>
      </c>
      <c r="AI892" t="s">
        <v>15117</v>
      </c>
      <c r="AJ892">
        <v>99.93</v>
      </c>
      <c r="AK892">
        <v>0</v>
      </c>
      <c r="AL892" t="s">
        <v>47</v>
      </c>
      <c r="AM892" t="s">
        <v>15129</v>
      </c>
      <c r="AN892" t="s">
        <v>15130</v>
      </c>
      <c r="AO892" t="s">
        <v>15131</v>
      </c>
      <c r="AP892" t="s">
        <v>15132</v>
      </c>
      <c r="AQ892" t="s">
        <v>2467</v>
      </c>
      <c r="AR892" t="s">
        <v>15133</v>
      </c>
      <c r="AS892" s="55">
        <v>166156</v>
      </c>
      <c r="AT892" s="104">
        <v>56.999653339496184</v>
      </c>
      <c r="AU892" s="100" t="s">
        <v>15116</v>
      </c>
      <c r="AV892" s="100" t="s">
        <v>15134</v>
      </c>
      <c r="AW892" s="100">
        <v>31.219420638355107</v>
      </c>
      <c r="AX892" s="100">
        <v>89.030561532379835</v>
      </c>
      <c r="AY892" s="100">
        <v>2.2335857649757507E-4</v>
      </c>
      <c r="AZ892" s="100">
        <v>811704.93659723282</v>
      </c>
      <c r="BA892" s="100">
        <v>16000</v>
      </c>
      <c r="BB892" s="100">
        <v>26000</v>
      </c>
    </row>
    <row r="893" spans="1:54" x14ac:dyDescent="0.25">
      <c r="A893" s="95" t="s">
        <v>24889</v>
      </c>
      <c r="B893" s="51" t="s">
        <v>49113</v>
      </c>
      <c r="C893" s="96" t="str">
        <f>HYPERLINK("http://www.UniProt.org/UniProt/SOS2_HUMAN","SOS2_HUMAN")</f>
        <v>SOS2_HUMAN</v>
      </c>
      <c r="D893" s="97" t="s">
        <v>24891</v>
      </c>
      <c r="E893" s="159">
        <v>-5</v>
      </c>
      <c r="F893" s="98">
        <v>0.1</v>
      </c>
      <c r="G893" s="98">
        <v>0</v>
      </c>
      <c r="H893" s="98">
        <v>31</v>
      </c>
      <c r="I893" s="98">
        <v>89</v>
      </c>
      <c r="J893" s="99">
        <v>2.2000000000000001E-4</v>
      </c>
      <c r="K893" s="98">
        <v>2.2000000000000002</v>
      </c>
      <c r="L893" s="98">
        <v>2.5087854401136291E-2</v>
      </c>
      <c r="M893" s="148" t="s">
        <v>47252</v>
      </c>
      <c r="N893" s="100"/>
      <c r="O893" s="101" t="s">
        <v>40</v>
      </c>
      <c r="P893" s="102">
        <v>153.41</v>
      </c>
      <c r="Q893" s="102">
        <v>53.338999999999999</v>
      </c>
      <c r="R893" s="102">
        <v>152.97900000000001</v>
      </c>
      <c r="S893" s="95" t="s">
        <v>47240</v>
      </c>
      <c r="T893" s="100">
        <v>5164</v>
      </c>
      <c r="U893" s="100" t="s">
        <v>24893</v>
      </c>
      <c r="V893" s="100" t="s">
        <v>24890</v>
      </c>
      <c r="W893" s="100">
        <v>84.41</v>
      </c>
      <c r="X893" s="100">
        <v>0</v>
      </c>
      <c r="Y893" s="100" t="s">
        <v>36</v>
      </c>
      <c r="Z893" s="100" t="s">
        <v>24892</v>
      </c>
      <c r="AA893" s="100" t="s">
        <v>24894</v>
      </c>
      <c r="AB893" s="100" t="s">
        <v>24895</v>
      </c>
      <c r="AC893" s="100" t="s">
        <v>24885</v>
      </c>
      <c r="AD893" s="100" t="s">
        <v>24886</v>
      </c>
      <c r="AE893" s="100" t="s">
        <v>24896</v>
      </c>
      <c r="AF893" s="100"/>
      <c r="AG893" s="100"/>
      <c r="AH893" t="s">
        <v>51014</v>
      </c>
      <c r="AI893" t="s">
        <v>49113</v>
      </c>
      <c r="AJ893">
        <v>96.28</v>
      </c>
      <c r="AK893">
        <v>0</v>
      </c>
      <c r="AL893" t="s">
        <v>69</v>
      </c>
      <c r="AM893" t="s">
        <v>51015</v>
      </c>
      <c r="AO893" t="s">
        <v>628</v>
      </c>
      <c r="AS893" s="55">
        <v>151727</v>
      </c>
      <c r="AT893" s="104">
        <v>85</v>
      </c>
      <c r="AU893" s="100" t="s">
        <v>24889</v>
      </c>
      <c r="AV893" s="100" t="s">
        <v>24889</v>
      </c>
      <c r="AW893" s="100">
        <v>31.034162895927601</v>
      </c>
      <c r="AX893" s="100">
        <v>88.502249331214927</v>
      </c>
      <c r="AY893" s="100">
        <v>2.220331545394582E-4</v>
      </c>
      <c r="AZ893" s="100">
        <v>806888.23529411759</v>
      </c>
      <c r="BA893" s="100">
        <v>16000</v>
      </c>
      <c r="BB893" s="100">
        <v>26000</v>
      </c>
    </row>
    <row r="894" spans="1:54" x14ac:dyDescent="0.25">
      <c r="A894" s="95" t="s">
        <v>27277</v>
      </c>
      <c r="B894" s="51" t="s">
        <v>27278</v>
      </c>
      <c r="C894" s="96" t="str">
        <f>HYPERLINK("http://www.UniProt.org/UniProt/THOC4_HUMAN","THOC4_HUMAN")</f>
        <v>THOC4_HUMAN</v>
      </c>
      <c r="D894" s="97" t="s">
        <v>27280</v>
      </c>
      <c r="E894" s="159">
        <v>2.12</v>
      </c>
      <c r="F894" s="98">
        <v>0.9</v>
      </c>
      <c r="G894" s="98">
        <v>110</v>
      </c>
      <c r="H894" s="98">
        <v>31</v>
      </c>
      <c r="I894" s="98">
        <v>89</v>
      </c>
      <c r="J894" s="99">
        <v>2.2000000000000001E-4</v>
      </c>
      <c r="K894" s="98">
        <v>2.2000000000000002</v>
      </c>
      <c r="L894" s="98">
        <v>2.5087854401136291E-2</v>
      </c>
      <c r="M894" s="145" t="s">
        <v>47252</v>
      </c>
      <c r="N894" s="100"/>
      <c r="O894" s="101" t="s">
        <v>40</v>
      </c>
      <c r="P894" s="102">
        <v>26.998999999999999</v>
      </c>
      <c r="Q894" s="102">
        <v>27.013999999999999</v>
      </c>
      <c r="R894" s="102">
        <v>26.888000000000002</v>
      </c>
      <c r="S894" s="95" t="s">
        <v>47240</v>
      </c>
      <c r="T894" s="100">
        <v>3298</v>
      </c>
      <c r="U894" s="100" t="s">
        <v>27281</v>
      </c>
      <c r="V894" s="100" t="s">
        <v>27279</v>
      </c>
      <c r="W894" s="100">
        <v>72.900000000000006</v>
      </c>
      <c r="X894" s="103">
        <v>1.9999999999999998E-96</v>
      </c>
      <c r="Y894" s="100" t="s">
        <v>36</v>
      </c>
      <c r="Z894" s="100" t="s">
        <v>27282</v>
      </c>
      <c r="AA894" s="100" t="s">
        <v>27283</v>
      </c>
      <c r="AB894" s="100" t="s">
        <v>27284</v>
      </c>
      <c r="AC894" s="100" t="s">
        <v>27285</v>
      </c>
      <c r="AD894" s="100"/>
      <c r="AE894" s="100" t="s">
        <v>27287</v>
      </c>
      <c r="AF894" s="100" t="s">
        <v>27286</v>
      </c>
      <c r="AG894" s="100" t="s">
        <v>348</v>
      </c>
      <c r="AH894" t="s">
        <v>27288</v>
      </c>
      <c r="AI894" t="s">
        <v>27278</v>
      </c>
      <c r="AJ894">
        <v>97.28</v>
      </c>
      <c r="AK894" s="54">
        <v>2E-175</v>
      </c>
      <c r="AL894" t="s">
        <v>47</v>
      </c>
      <c r="AM894" t="s">
        <v>27289</v>
      </c>
      <c r="AN894" t="s">
        <v>27290</v>
      </c>
      <c r="AO894" t="s">
        <v>27291</v>
      </c>
      <c r="AP894" t="s">
        <v>27292</v>
      </c>
      <c r="AQ894" t="s">
        <v>27293</v>
      </c>
      <c r="AR894" t="s">
        <v>1845</v>
      </c>
      <c r="AS894" s="55">
        <v>27014</v>
      </c>
      <c r="AT894" s="104">
        <v>15.999853367058909</v>
      </c>
      <c r="AU894" s="100" t="s">
        <v>27277</v>
      </c>
      <c r="AV894" s="100" t="s">
        <v>27294</v>
      </c>
      <c r="AW894" s="100">
        <v>31.23345931779809</v>
      </c>
      <c r="AX894" s="100">
        <v>89.070596596721998</v>
      </c>
      <c r="AY894" s="100">
        <v>2.2345901588409072E-4</v>
      </c>
      <c r="AZ894" s="100">
        <v>812069.94226275035</v>
      </c>
      <c r="BA894" s="100">
        <v>16000</v>
      </c>
      <c r="BB894" s="100">
        <v>26000</v>
      </c>
    </row>
    <row r="895" spans="1:54" x14ac:dyDescent="0.25">
      <c r="A895" s="95" t="s">
        <v>30068</v>
      </c>
      <c r="B895" s="51" t="s">
        <v>49157</v>
      </c>
      <c r="C895" s="96" t="str">
        <f>HYPERLINK("http://www.UniProt.org/UniProt/ZSWM8_HUMAN","ZSWM8_HUMAN")</f>
        <v>ZSWM8_HUMAN</v>
      </c>
      <c r="D895" s="97" t="s">
        <v>30070</v>
      </c>
      <c r="E895" s="159">
        <v>-5</v>
      </c>
      <c r="F895" s="98">
        <v>0.2</v>
      </c>
      <c r="G895" s="98">
        <v>0</v>
      </c>
      <c r="H895" s="98">
        <v>31</v>
      </c>
      <c r="I895" s="98">
        <v>89</v>
      </c>
      <c r="J895" s="99">
        <v>2.2000000000000001E-4</v>
      </c>
      <c r="K895" s="98">
        <v>2.2000000000000002</v>
      </c>
      <c r="L895" s="98">
        <v>2.5087854401136291E-2</v>
      </c>
      <c r="M895" s="148" t="s">
        <v>47252</v>
      </c>
      <c r="N895" s="100"/>
      <c r="O895" s="101" t="s">
        <v>40</v>
      </c>
      <c r="P895" s="102">
        <v>200.44</v>
      </c>
      <c r="Q895" s="102">
        <v>121.67</v>
      </c>
      <c r="R895" s="102">
        <v>197.297</v>
      </c>
      <c r="S895" s="95" t="s">
        <v>47240</v>
      </c>
      <c r="T895" s="100">
        <v>6371</v>
      </c>
      <c r="U895" s="100" t="s">
        <v>30071</v>
      </c>
      <c r="V895" s="100" t="s">
        <v>30069</v>
      </c>
      <c r="W895" s="100">
        <v>74.97</v>
      </c>
      <c r="X895" s="100">
        <v>0</v>
      </c>
      <c r="Y895" s="100" t="s">
        <v>36</v>
      </c>
      <c r="Z895" s="100" t="s">
        <v>30072</v>
      </c>
      <c r="AA895" s="100" t="s">
        <v>30073</v>
      </c>
      <c r="AB895" s="100" t="s">
        <v>30074</v>
      </c>
      <c r="AC895" s="100"/>
      <c r="AD895" s="100" t="s">
        <v>30075</v>
      </c>
      <c r="AE895" s="100"/>
      <c r="AF895" s="100"/>
      <c r="AG895" s="100"/>
      <c r="AH895" t="s">
        <v>51137</v>
      </c>
      <c r="AI895" t="s">
        <v>49157</v>
      </c>
      <c r="AJ895">
        <v>93.71</v>
      </c>
      <c r="AK895">
        <v>0</v>
      </c>
      <c r="AL895" t="s">
        <v>69</v>
      </c>
      <c r="AO895" t="s">
        <v>628</v>
      </c>
      <c r="AS895" s="55">
        <v>197521</v>
      </c>
      <c r="AT895" s="104">
        <v>80.000461883097387</v>
      </c>
      <c r="AU895" s="100" t="s">
        <v>30068</v>
      </c>
      <c r="AV895" s="100" t="s">
        <v>30068</v>
      </c>
      <c r="AW895" s="100">
        <v>31.33534793030935</v>
      </c>
      <c r="AX895" s="100">
        <v>89.36115933620114</v>
      </c>
      <c r="AY895" s="100">
        <v>2.2418797545433551E-4</v>
      </c>
      <c r="AZ895" s="100">
        <v>814719.04618804308</v>
      </c>
      <c r="BA895" s="100">
        <v>16000</v>
      </c>
      <c r="BB895" s="100">
        <v>26000</v>
      </c>
    </row>
    <row r="896" spans="1:54" x14ac:dyDescent="0.25">
      <c r="A896" s="95" t="s">
        <v>9205</v>
      </c>
      <c r="B896" s="51" t="s">
        <v>9206</v>
      </c>
      <c r="C896" s="96" t="str">
        <f>HYPERLINK("http://www.UniProt.org/UniProt/FXL19_HUMAN","FXL19_HUMAN")</f>
        <v>FXL19_HUMAN</v>
      </c>
      <c r="D896" s="97" t="s">
        <v>9208</v>
      </c>
      <c r="E896" s="159">
        <v>5</v>
      </c>
      <c r="F896" s="98">
        <v>0</v>
      </c>
      <c r="G896" s="98">
        <v>64</v>
      </c>
      <c r="H896" s="98">
        <v>31</v>
      </c>
      <c r="I896" s="98">
        <v>88</v>
      </c>
      <c r="J896" s="99">
        <v>2.2000000000000001E-4</v>
      </c>
      <c r="K896" s="98">
        <v>2.2000000000000002</v>
      </c>
      <c r="L896" s="98">
        <v>2.5087854401136291E-2</v>
      </c>
      <c r="M896" s="148" t="s">
        <v>47252</v>
      </c>
      <c r="N896" s="100"/>
      <c r="O896" s="101" t="s">
        <v>40</v>
      </c>
      <c r="P896" s="102">
        <v>68.981999999999999</v>
      </c>
      <c r="Q896" s="102">
        <v>68.667000000000002</v>
      </c>
      <c r="R896" s="102">
        <v>75.706999999999994</v>
      </c>
      <c r="S896" s="95" t="s">
        <v>47240</v>
      </c>
      <c r="T896" s="100">
        <v>8789</v>
      </c>
      <c r="U896" s="100" t="s">
        <v>9209</v>
      </c>
      <c r="V896" s="100" t="s">
        <v>9207</v>
      </c>
      <c r="W896" s="100">
        <v>48.61</v>
      </c>
      <c r="X896" s="100">
        <v>0</v>
      </c>
      <c r="Y896" s="100" t="s">
        <v>36</v>
      </c>
      <c r="Z896" s="100" t="s">
        <v>9210</v>
      </c>
      <c r="AA896" s="100" t="s">
        <v>9211</v>
      </c>
      <c r="AB896" s="100" t="s">
        <v>9212</v>
      </c>
      <c r="AC896" s="100" t="s">
        <v>9213</v>
      </c>
      <c r="AD896" s="100" t="s">
        <v>9214</v>
      </c>
      <c r="AE896" s="100" t="s">
        <v>8840</v>
      </c>
      <c r="AF896" s="100"/>
      <c r="AG896" s="100"/>
      <c r="AH896" t="s">
        <v>9215</v>
      </c>
      <c r="AI896" t="s">
        <v>9206</v>
      </c>
      <c r="AJ896">
        <v>99.83</v>
      </c>
      <c r="AK896">
        <v>0</v>
      </c>
      <c r="AL896" t="s">
        <v>69</v>
      </c>
      <c r="AM896" t="s">
        <v>9216</v>
      </c>
      <c r="AN896" t="s">
        <v>9217</v>
      </c>
      <c r="AO896" t="s">
        <v>628</v>
      </c>
      <c r="AS896" s="55">
        <v>68667</v>
      </c>
      <c r="AT896" s="104">
        <v>36.001109262340542</v>
      </c>
      <c r="AU896" s="100" t="s">
        <v>9205</v>
      </c>
      <c r="AV896" s="100" t="s">
        <v>9218</v>
      </c>
      <c r="AW896" s="100">
        <v>30.997228647950418</v>
      </c>
      <c r="AX896" s="100">
        <v>88.396921404880999</v>
      </c>
      <c r="AY896" s="100">
        <v>2.2176890937143428E-4</v>
      </c>
      <c r="AZ896" s="100">
        <v>805927.94484671089</v>
      </c>
      <c r="BA896" s="100">
        <v>16000</v>
      </c>
      <c r="BB896" s="100">
        <v>26000</v>
      </c>
    </row>
    <row r="897" spans="1:54" x14ac:dyDescent="0.25">
      <c r="A897" s="95" t="s">
        <v>28583</v>
      </c>
      <c r="B897" s="51" t="s">
        <v>11985</v>
      </c>
      <c r="C897" s="96" t="str">
        <f>HYPERLINK("http://www.UniProt.org/UniProt/UIMC1_HUMAN","UIMC1_HUMAN")</f>
        <v>UIMC1_HUMAN</v>
      </c>
      <c r="D897" s="97" t="s">
        <v>28585</v>
      </c>
      <c r="E897" s="159">
        <v>5</v>
      </c>
      <c r="F897" s="98">
        <v>0</v>
      </c>
      <c r="G897" s="98">
        <v>20</v>
      </c>
      <c r="H897" s="98">
        <v>31</v>
      </c>
      <c r="I897" s="98">
        <v>88</v>
      </c>
      <c r="J897" s="99">
        <v>2.2000000000000001E-4</v>
      </c>
      <c r="K897" s="98">
        <v>2.2000000000000002</v>
      </c>
      <c r="L897" s="98">
        <v>2.5087854401136291E-2</v>
      </c>
      <c r="M897" s="147" t="s">
        <v>47252</v>
      </c>
      <c r="N897" s="100"/>
      <c r="O897" s="101" t="s">
        <v>40</v>
      </c>
      <c r="P897" s="102">
        <v>88.501000000000005</v>
      </c>
      <c r="Q897" s="102" t="s">
        <v>40</v>
      </c>
      <c r="R897" s="102">
        <v>79.727000000000004</v>
      </c>
      <c r="S897" s="95" t="s">
        <v>47240</v>
      </c>
      <c r="T897" s="100">
        <v>8723</v>
      </c>
      <c r="U897" s="100" t="s">
        <v>28586</v>
      </c>
      <c r="V897" s="100" t="s">
        <v>28584</v>
      </c>
      <c r="W897" s="100">
        <v>33.97</v>
      </c>
      <c r="X897" s="103">
        <v>4.0000000000000002E-32</v>
      </c>
      <c r="Y897" s="100" t="s">
        <v>36</v>
      </c>
      <c r="Z897" s="100" t="s">
        <v>28587</v>
      </c>
      <c r="AA897" s="100" t="s">
        <v>28588</v>
      </c>
      <c r="AB897" s="100" t="s">
        <v>28589</v>
      </c>
      <c r="AC897" s="100"/>
      <c r="AD897" s="100" t="s">
        <v>28590</v>
      </c>
      <c r="AE897" s="100" t="s">
        <v>28591</v>
      </c>
      <c r="AF897" s="100"/>
      <c r="AG897" s="100" t="s">
        <v>8577</v>
      </c>
      <c r="AH897" t="s">
        <v>11994</v>
      </c>
      <c r="AI897" t="s">
        <v>11985</v>
      </c>
      <c r="AJ897">
        <v>73.319999999999993</v>
      </c>
      <c r="AK897">
        <v>0</v>
      </c>
      <c r="AL897" t="s">
        <v>47</v>
      </c>
      <c r="AM897" t="s">
        <v>11995</v>
      </c>
      <c r="AN897" t="s">
        <v>11996</v>
      </c>
      <c r="AO897" t="s">
        <v>11997</v>
      </c>
      <c r="AP897" t="s">
        <v>11998</v>
      </c>
      <c r="AQ897" t="s">
        <v>11999</v>
      </c>
      <c r="AR897" t="s">
        <v>12000</v>
      </c>
      <c r="AS897" s="55">
        <v>63610</v>
      </c>
      <c r="AT897" s="104">
        <v>29.998617065412805</v>
      </c>
      <c r="AU897" s="100" t="s">
        <v>28583</v>
      </c>
      <c r="AV897" s="100" t="s">
        <v>28583</v>
      </c>
      <c r="AW897" s="100">
        <v>30.802189144526871</v>
      </c>
      <c r="AX897" s="100">
        <v>87.840713885467224</v>
      </c>
      <c r="AY897" s="100">
        <v>2.2037350404504726E-4</v>
      </c>
      <c r="AZ897" s="100">
        <v>800856.91775769868</v>
      </c>
      <c r="BA897" s="100">
        <v>16000</v>
      </c>
      <c r="BB897" s="100">
        <v>26000</v>
      </c>
    </row>
    <row r="898" spans="1:54" x14ac:dyDescent="0.25">
      <c r="A898" s="95" t="s">
        <v>13200</v>
      </c>
      <c r="B898" s="51" t="s">
        <v>49262</v>
      </c>
      <c r="C898" s="96" t="str">
        <f>HYPERLINK("http://www.UniProt.org/UniProt/LRCH2_HUMAN","LRCH2_HUMAN")</f>
        <v>LRCH2_HUMAN</v>
      </c>
      <c r="D898" s="97" t="s">
        <v>13202</v>
      </c>
      <c r="E898" s="159">
        <v>-5</v>
      </c>
      <c r="F898" s="98">
        <v>0.1</v>
      </c>
      <c r="G898" s="98">
        <v>0</v>
      </c>
      <c r="H898" s="98">
        <v>31</v>
      </c>
      <c r="I898" s="98">
        <v>87</v>
      </c>
      <c r="J898" s="99">
        <v>2.2000000000000001E-4</v>
      </c>
      <c r="K898" s="98">
        <v>2.2000000000000002</v>
      </c>
      <c r="L898" s="98">
        <v>2.5087854401136291E-2</v>
      </c>
      <c r="M898" s="145" t="s">
        <v>47252</v>
      </c>
      <c r="N898" s="100"/>
      <c r="O898" s="101" t="s">
        <v>40</v>
      </c>
      <c r="P898" s="102">
        <v>83.123999999999995</v>
      </c>
      <c r="Q898" s="102">
        <v>66.772999999999996</v>
      </c>
      <c r="R898" s="102">
        <v>84.587999999999994</v>
      </c>
      <c r="S898" s="95" t="s">
        <v>47240</v>
      </c>
      <c r="T898" s="100">
        <v>8451</v>
      </c>
      <c r="U898" s="100" t="s">
        <v>13203</v>
      </c>
      <c r="V898" s="100" t="s">
        <v>13201</v>
      </c>
      <c r="W898" s="100">
        <v>75.349999999999994</v>
      </c>
      <c r="X898" s="100">
        <v>0</v>
      </c>
      <c r="Y898" s="100" t="s">
        <v>36</v>
      </c>
      <c r="Z898" s="100" t="s">
        <v>13204</v>
      </c>
      <c r="AA898" s="100" t="s">
        <v>13205</v>
      </c>
      <c r="AB898" s="100" t="s">
        <v>13206</v>
      </c>
      <c r="AC898" s="100"/>
      <c r="AD898" s="100" t="s">
        <v>13197</v>
      </c>
      <c r="AE898" s="100"/>
      <c r="AF898" s="100"/>
      <c r="AG898" s="100"/>
      <c r="AH898" t="s">
        <v>51446</v>
      </c>
      <c r="AI898" t="s">
        <v>49262</v>
      </c>
      <c r="AJ898">
        <v>92.27</v>
      </c>
      <c r="AK898">
        <v>0</v>
      </c>
      <c r="AL898" t="s">
        <v>69</v>
      </c>
      <c r="AM898" t="s">
        <v>51447</v>
      </c>
      <c r="AN898" t="s">
        <v>51448</v>
      </c>
      <c r="AO898" t="s">
        <v>51449</v>
      </c>
      <c r="AS898" s="55">
        <v>83165</v>
      </c>
      <c r="AT898" s="104">
        <v>41.000323101777063</v>
      </c>
      <c r="AU898" s="100" t="s">
        <v>13200</v>
      </c>
      <c r="AV898" s="100" t="s">
        <v>13200</v>
      </c>
      <c r="AW898" s="100">
        <v>30.584749595065126</v>
      </c>
      <c r="AX898" s="100">
        <v>87.220626619525333</v>
      </c>
      <c r="AY898" s="100">
        <v>2.188178381406524E-4</v>
      </c>
      <c r="AZ898" s="100">
        <v>795203.48947169329</v>
      </c>
      <c r="BA898" s="100">
        <v>16000</v>
      </c>
      <c r="BB898" s="100">
        <v>26000</v>
      </c>
    </row>
    <row r="899" spans="1:54" x14ac:dyDescent="0.25">
      <c r="A899" s="95" t="s">
        <v>13272</v>
      </c>
      <c r="B899" s="51" t="s">
        <v>13273</v>
      </c>
      <c r="C899" s="96" t="str">
        <f>HYPERLINK("http://www.UniProt.org/UniProt/LSG1_HUMAN","LSG1_HUMAN")</f>
        <v>LSG1_HUMAN</v>
      </c>
      <c r="D899" s="97" t="s">
        <v>13275</v>
      </c>
      <c r="E899" s="159">
        <v>-5</v>
      </c>
      <c r="F899" s="98">
        <v>1.1000000000000001</v>
      </c>
      <c r="G899" s="98">
        <v>0</v>
      </c>
      <c r="H899" s="98">
        <v>30</v>
      </c>
      <c r="I899" s="98">
        <v>87</v>
      </c>
      <c r="J899" s="99">
        <v>2.2000000000000001E-4</v>
      </c>
      <c r="K899" s="98">
        <v>2.2000000000000002</v>
      </c>
      <c r="L899" s="98">
        <v>2.5087854401136291E-2</v>
      </c>
      <c r="M899" s="148" t="s">
        <v>47252</v>
      </c>
      <c r="N899" s="100"/>
      <c r="O899" s="101" t="s">
        <v>40</v>
      </c>
      <c r="P899" s="102">
        <v>101.74</v>
      </c>
      <c r="Q899" s="102">
        <v>31.161999999999999</v>
      </c>
      <c r="R899" s="102">
        <v>75.224999999999994</v>
      </c>
      <c r="S899" s="95" t="s">
        <v>47240</v>
      </c>
      <c r="T899" s="100">
        <v>5680</v>
      </c>
      <c r="U899" s="100" t="s">
        <v>13277</v>
      </c>
      <c r="V899" s="100" t="s">
        <v>13274</v>
      </c>
      <c r="W899" s="100">
        <v>67.489999999999995</v>
      </c>
      <c r="X899" s="100">
        <v>0</v>
      </c>
      <c r="Y899" s="100" t="s">
        <v>36</v>
      </c>
      <c r="Z899" s="100" t="s">
        <v>13276</v>
      </c>
      <c r="AA899" s="100" t="s">
        <v>13278</v>
      </c>
      <c r="AB899" s="100" t="s">
        <v>13279</v>
      </c>
      <c r="AC899" s="100" t="s">
        <v>13280</v>
      </c>
      <c r="AD899" s="100" t="s">
        <v>9835</v>
      </c>
      <c r="AE899" s="100" t="s">
        <v>13281</v>
      </c>
      <c r="AF899" s="100"/>
      <c r="AG899" s="100"/>
      <c r="AH899" t="s">
        <v>13282</v>
      </c>
      <c r="AI899" t="s">
        <v>13273</v>
      </c>
      <c r="AJ899">
        <v>100</v>
      </c>
      <c r="AK899">
        <v>0</v>
      </c>
      <c r="AL899" t="s">
        <v>69</v>
      </c>
      <c r="AM899" t="s">
        <v>13283</v>
      </c>
      <c r="AN899" t="s">
        <v>13284</v>
      </c>
      <c r="AO899" t="s">
        <v>13285</v>
      </c>
      <c r="AS899" s="55">
        <v>31162</v>
      </c>
      <c r="AT899" s="104">
        <v>56.999507819641011</v>
      </c>
      <c r="AU899" s="100" t="s">
        <v>13272</v>
      </c>
      <c r="AV899" s="100" t="s">
        <v>13286</v>
      </c>
      <c r="AW899" s="100">
        <v>30.399047913071652</v>
      </c>
      <c r="AX899" s="100">
        <v>86.691048405473722</v>
      </c>
      <c r="AY899" s="100">
        <v>2.1748924002783833E-4</v>
      </c>
      <c r="AZ899" s="100">
        <v>790375.2457398629</v>
      </c>
      <c r="BA899" s="100">
        <v>16000</v>
      </c>
      <c r="BB899" s="100">
        <v>26000</v>
      </c>
    </row>
    <row r="900" spans="1:54" x14ac:dyDescent="0.25">
      <c r="A900" s="100" t="s">
        <v>47127</v>
      </c>
      <c r="B900" s="53"/>
      <c r="C900" s="100"/>
      <c r="D900" s="106"/>
      <c r="E900" s="160" t="s">
        <v>40</v>
      </c>
      <c r="F900" s="98">
        <v>0</v>
      </c>
      <c r="G900" s="98">
        <v>0</v>
      </c>
      <c r="H900" s="98">
        <v>30</v>
      </c>
      <c r="I900" s="98">
        <v>86</v>
      </c>
      <c r="J900" s="99">
        <v>2.2000000000000001E-4</v>
      </c>
      <c r="K900" s="98">
        <v>2.2000000000000002</v>
      </c>
      <c r="L900" s="98">
        <v>2.5087854401136291E-2</v>
      </c>
      <c r="M900" s="146" t="s">
        <v>47252</v>
      </c>
      <c r="N900" s="100"/>
      <c r="O900" s="101" t="s">
        <v>40</v>
      </c>
      <c r="P900" s="102">
        <v>63.883000000000003</v>
      </c>
      <c r="Q900" s="102" t="s">
        <v>40</v>
      </c>
      <c r="R900" s="102" t="s">
        <v>40</v>
      </c>
      <c r="S900" s="95" t="s">
        <v>47240</v>
      </c>
      <c r="T900" s="100">
        <v>1836</v>
      </c>
      <c r="U900" s="100"/>
      <c r="V900" s="100"/>
      <c r="W900" s="100"/>
      <c r="X900" s="100"/>
      <c r="Y900" s="100" t="s">
        <v>747</v>
      </c>
      <c r="Z900" s="100"/>
      <c r="AA900" s="100"/>
      <c r="AB900" s="100"/>
      <c r="AC900" s="100"/>
      <c r="AD900" s="100"/>
      <c r="AE900" s="100"/>
      <c r="AF900" s="100"/>
      <c r="AG900" s="100"/>
      <c r="AH900" t="s">
        <v>747</v>
      </c>
      <c r="AT900" s="104">
        <v>40</v>
      </c>
      <c r="AU900" s="100" t="s">
        <v>47127</v>
      </c>
      <c r="AV900" s="100" t="s">
        <v>47127</v>
      </c>
      <c r="AW900" s="100">
        <v>30.277692307692309</v>
      </c>
      <c r="AX900" s="100">
        <v>86.344970308215522</v>
      </c>
      <c r="AY900" s="100">
        <v>2.1662100433629474E-4</v>
      </c>
      <c r="AZ900" s="100">
        <v>787220</v>
      </c>
      <c r="BA900" s="100">
        <v>16000</v>
      </c>
      <c r="BB900" s="100">
        <v>26000</v>
      </c>
    </row>
    <row r="901" spans="1:54" x14ac:dyDescent="0.25">
      <c r="A901" s="95" t="s">
        <v>2542</v>
      </c>
      <c r="B901" s="51" t="s">
        <v>48896</v>
      </c>
      <c r="C901" s="96" t="str">
        <f>HYPERLINK("http://www.UniProt.org/UniProt/BL1S5_HUMAN","BL1S5_HUMAN")</f>
        <v>BL1S5_HUMAN</v>
      </c>
      <c r="D901" s="97" t="s">
        <v>2544</v>
      </c>
      <c r="E901" s="159">
        <v>-5</v>
      </c>
      <c r="F901" s="98">
        <v>3.2</v>
      </c>
      <c r="G901" s="98">
        <v>0</v>
      </c>
      <c r="H901" s="98">
        <v>30</v>
      </c>
      <c r="I901" s="98">
        <v>85</v>
      </c>
      <c r="J901" s="99">
        <v>2.1000000000000001E-4</v>
      </c>
      <c r="K901" s="98">
        <v>2.1</v>
      </c>
      <c r="L901" s="98">
        <v>2.5087854401136291E-2</v>
      </c>
      <c r="M901" s="145" t="s">
        <v>47252</v>
      </c>
      <c r="N901" s="100"/>
      <c r="O901" s="101" t="s">
        <v>40</v>
      </c>
      <c r="P901" s="102">
        <v>21.646000000000001</v>
      </c>
      <c r="Q901" s="102">
        <v>164.648</v>
      </c>
      <c r="R901" s="102">
        <v>21.609000000000002</v>
      </c>
      <c r="S901" s="95" t="s">
        <v>47240</v>
      </c>
      <c r="T901" s="100">
        <v>914</v>
      </c>
      <c r="U901" s="100" t="s">
        <v>2545</v>
      </c>
      <c r="V901" s="100" t="s">
        <v>2543</v>
      </c>
      <c r="W901" s="100">
        <v>58.51</v>
      </c>
      <c r="X901" s="103">
        <v>5.9999999999999998E-69</v>
      </c>
      <c r="Y901" s="100" t="s">
        <v>36</v>
      </c>
      <c r="Z901" s="100" t="s">
        <v>2546</v>
      </c>
      <c r="AA901" s="100" t="s">
        <v>2547</v>
      </c>
      <c r="AB901" s="100" t="s">
        <v>2548</v>
      </c>
      <c r="AC901" s="100"/>
      <c r="AD901" s="100" t="s">
        <v>2549</v>
      </c>
      <c r="AE901" s="100" t="s">
        <v>2550</v>
      </c>
      <c r="AF901" s="100"/>
      <c r="AG901" s="100" t="s">
        <v>1416</v>
      </c>
      <c r="AH901" t="s">
        <v>50312</v>
      </c>
      <c r="AI901" t="s">
        <v>48896</v>
      </c>
      <c r="AJ901">
        <v>100</v>
      </c>
      <c r="AK901" s="54">
        <v>2.9999999999999998E-137</v>
      </c>
      <c r="AL901" t="s">
        <v>47</v>
      </c>
      <c r="AM901" t="s">
        <v>50313</v>
      </c>
      <c r="AN901" t="s">
        <v>50314</v>
      </c>
      <c r="AO901" t="s">
        <v>2544</v>
      </c>
      <c r="AP901" t="s">
        <v>50315</v>
      </c>
      <c r="AR901" t="s">
        <v>23516</v>
      </c>
      <c r="AS901" s="55">
        <v>21647</v>
      </c>
      <c r="AT901" s="104">
        <v>12.999430307633878</v>
      </c>
      <c r="AU901" s="100" t="s">
        <v>2542</v>
      </c>
      <c r="AV901" s="100" t="s">
        <v>2542</v>
      </c>
      <c r="AW901" s="100">
        <v>29.669347521954347</v>
      </c>
      <c r="AX901" s="100">
        <v>84.610111788355454</v>
      </c>
      <c r="AY901" s="100">
        <v>2.1226861654101271E-4</v>
      </c>
      <c r="AZ901" s="100">
        <v>771403.03557081299</v>
      </c>
      <c r="BA901" s="100">
        <v>16000</v>
      </c>
      <c r="BB901" s="100">
        <v>26000</v>
      </c>
    </row>
    <row r="902" spans="1:54" x14ac:dyDescent="0.25">
      <c r="A902" s="95" t="s">
        <v>23504</v>
      </c>
      <c r="B902" s="51" t="s">
        <v>23505</v>
      </c>
      <c r="C902" s="96" t="str">
        <f>HYPERLINK("http://www.UniProt.org/UniProt/SDE2_HUMAN","SDE2_HUMAN")</f>
        <v>SDE2_HUMAN</v>
      </c>
      <c r="D902" s="97" t="s">
        <v>23507</v>
      </c>
      <c r="E902" s="159">
        <v>5</v>
      </c>
      <c r="F902" s="98">
        <v>0</v>
      </c>
      <c r="G902" s="98">
        <v>17</v>
      </c>
      <c r="H902" s="98">
        <v>30</v>
      </c>
      <c r="I902" s="98">
        <v>85</v>
      </c>
      <c r="J902" s="99">
        <v>2.1000000000000001E-4</v>
      </c>
      <c r="K902" s="98">
        <v>2.1</v>
      </c>
      <c r="L902" s="98">
        <v>2.5087854401136291E-2</v>
      </c>
      <c r="M902" s="146" t="s">
        <v>47252</v>
      </c>
      <c r="N902" s="100"/>
      <c r="O902" s="101" t="s">
        <v>40</v>
      </c>
      <c r="P902" s="102">
        <v>49.036000000000001</v>
      </c>
      <c r="Q902" s="102">
        <v>49.363</v>
      </c>
      <c r="R902" s="102">
        <v>49.741999999999997</v>
      </c>
      <c r="S902" s="95" t="s">
        <v>47240</v>
      </c>
      <c r="T902" s="100">
        <v>8717</v>
      </c>
      <c r="U902" s="100" t="s">
        <v>23508</v>
      </c>
      <c r="V902" s="100" t="s">
        <v>23506</v>
      </c>
      <c r="W902" s="100">
        <v>47.62</v>
      </c>
      <c r="X902" s="103">
        <v>4.9999999999999999E-114</v>
      </c>
      <c r="Y902" s="100" t="s">
        <v>36</v>
      </c>
      <c r="Z902" s="100" t="s">
        <v>23509</v>
      </c>
      <c r="AA902" s="100" t="s">
        <v>23510</v>
      </c>
      <c r="AB902" s="100" t="s">
        <v>23511</v>
      </c>
      <c r="AC902" s="100"/>
      <c r="AD902" s="100" t="s">
        <v>23512</v>
      </c>
      <c r="AE902" s="100"/>
      <c r="AF902" s="100"/>
      <c r="AG902" s="100"/>
      <c r="AH902" t="s">
        <v>23513</v>
      </c>
      <c r="AI902" t="s">
        <v>23505</v>
      </c>
      <c r="AJ902">
        <v>81.47</v>
      </c>
      <c r="AK902">
        <v>0</v>
      </c>
      <c r="AL902" t="s">
        <v>47</v>
      </c>
      <c r="AM902" t="s">
        <v>23514</v>
      </c>
      <c r="AN902" t="s">
        <v>23515</v>
      </c>
      <c r="AO902" t="s">
        <v>23507</v>
      </c>
      <c r="AR902" t="s">
        <v>23516</v>
      </c>
      <c r="AS902" s="55">
        <v>49363</v>
      </c>
      <c r="AT902" s="104">
        <v>25.000862396081271</v>
      </c>
      <c r="AU902" s="100" t="s">
        <v>23504</v>
      </c>
      <c r="AV902" s="100" t="s">
        <v>23504</v>
      </c>
      <c r="AW902" s="100">
        <v>29.738051083928148</v>
      </c>
      <c r="AX902" s="100">
        <v>84.806038444799796</v>
      </c>
      <c r="AY902" s="100">
        <v>2.127601544840304E-4</v>
      </c>
      <c r="AZ902" s="100">
        <v>773189.32818213187</v>
      </c>
      <c r="BA902" s="100">
        <v>16000</v>
      </c>
      <c r="BB902" s="100">
        <v>26000</v>
      </c>
    </row>
    <row r="903" spans="1:54" x14ac:dyDescent="0.25">
      <c r="A903" s="95" t="s">
        <v>15429</v>
      </c>
      <c r="B903" s="51" t="s">
        <v>48926</v>
      </c>
      <c r="C903" s="96" t="str">
        <f>HYPERLINK("http://www.UniProt.org/UniProt/NFX1_HUMAN","NFX1_HUMAN")</f>
        <v>NFX1_HUMAN</v>
      </c>
      <c r="D903" s="97" t="s">
        <v>15431</v>
      </c>
      <c r="E903" s="160" t="s">
        <v>40</v>
      </c>
      <c r="H903" s="98">
        <v>29</v>
      </c>
      <c r="I903" s="98">
        <v>84</v>
      </c>
      <c r="J903" s="99">
        <v>2.1000000000000001E-4</v>
      </c>
      <c r="K903" s="98">
        <v>2.1</v>
      </c>
      <c r="L903" s="98">
        <v>2.5087854401136291E-2</v>
      </c>
      <c r="M903" s="145" t="s">
        <v>47252</v>
      </c>
      <c r="N903" s="100"/>
      <c r="O903" s="101" t="s">
        <v>40</v>
      </c>
      <c r="P903" s="102">
        <v>127.21</v>
      </c>
      <c r="Q903" s="102">
        <v>22.72</v>
      </c>
      <c r="R903" s="102">
        <v>124.395</v>
      </c>
      <c r="S903" s="95" t="s">
        <v>47240</v>
      </c>
      <c r="T903" s="100">
        <v>1023</v>
      </c>
      <c r="U903" s="100" t="s">
        <v>15432</v>
      </c>
      <c r="V903" s="100" t="s">
        <v>15430</v>
      </c>
      <c r="W903" s="100">
        <v>58.77</v>
      </c>
      <c r="X903" s="100">
        <v>0</v>
      </c>
      <c r="Y903" s="100" t="s">
        <v>36</v>
      </c>
      <c r="Z903" s="100" t="s">
        <v>15433</v>
      </c>
      <c r="AA903" s="100" t="s">
        <v>15434</v>
      </c>
      <c r="AB903" s="100" t="s">
        <v>15435</v>
      </c>
      <c r="AC903" s="100" t="s">
        <v>15436</v>
      </c>
      <c r="AD903" s="100" t="s">
        <v>15437</v>
      </c>
      <c r="AE903" s="100" t="s">
        <v>15438</v>
      </c>
      <c r="AF903" s="100"/>
      <c r="AG903" s="100"/>
      <c r="AH903" t="s">
        <v>50431</v>
      </c>
      <c r="AI903" t="s">
        <v>48926</v>
      </c>
      <c r="AJ903">
        <v>86.92</v>
      </c>
      <c r="AK903">
        <v>0</v>
      </c>
      <c r="AL903" t="s">
        <v>69</v>
      </c>
      <c r="AM903" t="s">
        <v>50432</v>
      </c>
      <c r="AO903" t="s">
        <v>415</v>
      </c>
      <c r="AR903" t="s">
        <v>370</v>
      </c>
      <c r="AS903" s="55">
        <v>127637</v>
      </c>
      <c r="AT903" s="104">
        <v>68.000936329588015</v>
      </c>
      <c r="AU903" s="100" t="s">
        <v>15429</v>
      </c>
      <c r="AV903" s="100" t="s">
        <v>15429</v>
      </c>
      <c r="AW903" s="100">
        <v>29.436868423143125</v>
      </c>
      <c r="AX903" s="100">
        <v>83.947135208762049</v>
      </c>
      <c r="AY903" s="100">
        <v>2.1060535055099242E-4</v>
      </c>
      <c r="AZ903" s="100">
        <v>765358.57900172123</v>
      </c>
      <c r="BA903" s="100">
        <v>16000</v>
      </c>
      <c r="BB903" s="100">
        <v>26000</v>
      </c>
    </row>
    <row r="904" spans="1:54" x14ac:dyDescent="0.25">
      <c r="A904" s="95" t="s">
        <v>23226</v>
      </c>
      <c r="B904" s="51" t="s">
        <v>23227</v>
      </c>
      <c r="C904" s="96" t="str">
        <f>HYPERLINK("http://www.UniProt.org/UniProt/SALL4_HUMAN","SALL4_HUMAN")</f>
        <v>SALL4_HUMAN</v>
      </c>
      <c r="D904" s="97" t="s">
        <v>23229</v>
      </c>
      <c r="E904" s="159">
        <v>1.8</v>
      </c>
      <c r="F904" s="98">
        <v>3</v>
      </c>
      <c r="G904" s="98">
        <v>190</v>
      </c>
      <c r="H904" s="98">
        <v>29</v>
      </c>
      <c r="I904" s="98">
        <v>84</v>
      </c>
      <c r="J904" s="99">
        <v>2.1000000000000001E-4</v>
      </c>
      <c r="K904" s="98">
        <v>2.1</v>
      </c>
      <c r="L904" s="98">
        <v>2.5087854401136291E-2</v>
      </c>
      <c r="M904" s="148" t="s">
        <v>47252</v>
      </c>
      <c r="N904" s="100"/>
      <c r="O904" s="101" t="s">
        <v>40</v>
      </c>
      <c r="P904" s="102">
        <v>114.4</v>
      </c>
      <c r="Q904" s="102">
        <v>113.821</v>
      </c>
      <c r="R904" s="102">
        <v>112.23099999999999</v>
      </c>
      <c r="S904" s="95" t="s">
        <v>47240</v>
      </c>
      <c r="T904" s="100">
        <v>1317</v>
      </c>
      <c r="U904" s="100" t="s">
        <v>23230</v>
      </c>
      <c r="V904" s="100" t="s">
        <v>23228</v>
      </c>
      <c r="W904" s="100">
        <v>50.71</v>
      </c>
      <c r="X904" s="100">
        <v>0</v>
      </c>
      <c r="Y904" s="100" t="s">
        <v>36</v>
      </c>
      <c r="Z904" s="100" t="s">
        <v>23231</v>
      </c>
      <c r="AA904" s="100" t="s">
        <v>23232</v>
      </c>
      <c r="AB904" s="100" t="s">
        <v>23233</v>
      </c>
      <c r="AC904" s="100"/>
      <c r="AD904" s="100" t="s">
        <v>23234</v>
      </c>
      <c r="AE904" s="100" t="s">
        <v>23235</v>
      </c>
      <c r="AF904" s="100"/>
      <c r="AG904" s="100"/>
      <c r="AH904" t="s">
        <v>23236</v>
      </c>
      <c r="AI904" t="s">
        <v>23227</v>
      </c>
      <c r="AJ904">
        <v>96.06</v>
      </c>
      <c r="AK904">
        <v>0</v>
      </c>
      <c r="AL904" t="s">
        <v>69</v>
      </c>
      <c r="AM904" t="s">
        <v>23237</v>
      </c>
      <c r="AN904" t="s">
        <v>23238</v>
      </c>
      <c r="AO904" t="s">
        <v>23239</v>
      </c>
      <c r="AS904" s="55">
        <v>113821</v>
      </c>
      <c r="AT904" s="104">
        <v>48.001350975483767</v>
      </c>
      <c r="AU904" s="100" t="s">
        <v>23226</v>
      </c>
      <c r="AV904" s="100" t="s">
        <v>23240</v>
      </c>
      <c r="AW904" s="100">
        <v>29.423130209842306</v>
      </c>
      <c r="AX904" s="100">
        <v>83.90795700431066</v>
      </c>
      <c r="AY904" s="100">
        <v>2.10507060842095E-4</v>
      </c>
      <c r="AZ904" s="100">
        <v>765001.38545589999</v>
      </c>
      <c r="BA904" s="100">
        <v>16000</v>
      </c>
      <c r="BB904" s="100">
        <v>26000</v>
      </c>
    </row>
    <row r="905" spans="1:54" x14ac:dyDescent="0.25">
      <c r="A905" s="95" t="s">
        <v>29879</v>
      </c>
      <c r="B905" s="51" t="s">
        <v>29880</v>
      </c>
      <c r="C905" s="96" t="str">
        <f>HYPERLINK("http://www.UniProt.org/UniProt/ZN217_HUMAN","ZN217_HUMAN")</f>
        <v>ZN217_HUMAN</v>
      </c>
      <c r="D905" s="97" t="s">
        <v>29882</v>
      </c>
      <c r="E905" s="159">
        <v>2.42</v>
      </c>
      <c r="F905" s="98">
        <v>0.1</v>
      </c>
      <c r="G905" s="98">
        <v>37</v>
      </c>
      <c r="H905" s="98">
        <v>29</v>
      </c>
      <c r="I905" s="98">
        <v>83</v>
      </c>
      <c r="J905" s="99">
        <v>2.1000000000000001E-4</v>
      </c>
      <c r="K905" s="98">
        <v>2.1</v>
      </c>
      <c r="L905" s="98">
        <v>2.5087854401136291E-2</v>
      </c>
      <c r="M905" s="148" t="s">
        <v>47252</v>
      </c>
      <c r="N905" s="100"/>
      <c r="O905" s="101" t="s">
        <v>40</v>
      </c>
      <c r="P905" s="102">
        <v>110.82</v>
      </c>
      <c r="Q905" s="102">
        <v>110.861</v>
      </c>
      <c r="R905" s="102">
        <v>115.27200000000001</v>
      </c>
      <c r="S905" s="95" t="s">
        <v>47240</v>
      </c>
      <c r="T905" s="100">
        <v>7507</v>
      </c>
      <c r="U905" s="100" t="s">
        <v>29883</v>
      </c>
      <c r="V905" s="100" t="s">
        <v>29881</v>
      </c>
      <c r="W905" s="100">
        <v>36.65</v>
      </c>
      <c r="X905" s="103">
        <v>1.9999999999999999E-162</v>
      </c>
      <c r="Y905" s="100" t="s">
        <v>36</v>
      </c>
      <c r="Z905" s="100" t="s">
        <v>29884</v>
      </c>
      <c r="AA905" s="100" t="s">
        <v>29885</v>
      </c>
      <c r="AB905" s="100" t="s">
        <v>29886</v>
      </c>
      <c r="AC905" s="100"/>
      <c r="AD905" s="100" t="s">
        <v>29887</v>
      </c>
      <c r="AE905" s="100" t="s">
        <v>29888</v>
      </c>
      <c r="AF905" s="100"/>
      <c r="AG905" s="100" t="s">
        <v>2286</v>
      </c>
      <c r="AH905" t="s">
        <v>29889</v>
      </c>
      <c r="AI905" t="s">
        <v>29880</v>
      </c>
      <c r="AJ905">
        <v>99.9</v>
      </c>
      <c r="AK905">
        <v>0</v>
      </c>
      <c r="AL905" t="s">
        <v>69</v>
      </c>
      <c r="AM905" t="s">
        <v>29890</v>
      </c>
      <c r="AN905" t="s">
        <v>29891</v>
      </c>
      <c r="AO905" t="s">
        <v>29892</v>
      </c>
      <c r="AS905" s="55">
        <v>110861</v>
      </c>
      <c r="AT905" s="104">
        <v>61</v>
      </c>
      <c r="AU905" s="100" t="s">
        <v>29879</v>
      </c>
      <c r="AV905" s="100" t="s">
        <v>29893</v>
      </c>
      <c r="AW905" s="100">
        <v>29.216267339218156</v>
      </c>
      <c r="AX905" s="100">
        <v>83.318031978308042</v>
      </c>
      <c r="AY905" s="100">
        <v>2.0902706552610099E-4</v>
      </c>
      <c r="AZ905" s="100">
        <v>759622.95081967209</v>
      </c>
      <c r="BA905" s="100">
        <v>16000</v>
      </c>
      <c r="BB905" s="100">
        <v>26000</v>
      </c>
    </row>
    <row r="906" spans="1:54" x14ac:dyDescent="0.25">
      <c r="A906" s="95" t="s">
        <v>23885</v>
      </c>
      <c r="B906" s="51" t="s">
        <v>23886</v>
      </c>
      <c r="C906" s="96" t="str">
        <f>HYPERLINK("http://www.UniProt.org/UniProt/SHAN1_HUMAN","SHAN1_HUMAN")</f>
        <v>SHAN1_HUMAN</v>
      </c>
      <c r="D906" s="97" t="s">
        <v>23888</v>
      </c>
      <c r="E906" s="160" t="s">
        <v>40</v>
      </c>
      <c r="H906" s="98">
        <v>29</v>
      </c>
      <c r="I906" s="98">
        <v>82</v>
      </c>
      <c r="J906" s="99">
        <v>2.1000000000000001E-4</v>
      </c>
      <c r="K906" s="98">
        <v>2.1</v>
      </c>
      <c r="L906" s="98">
        <v>2.5087854401136291E-2</v>
      </c>
      <c r="M906" s="145" t="s">
        <v>47252</v>
      </c>
      <c r="N906" s="100"/>
      <c r="O906" s="101" t="s">
        <v>40</v>
      </c>
      <c r="P906" s="102">
        <v>157.59</v>
      </c>
      <c r="Q906" s="102">
        <v>141.18</v>
      </c>
      <c r="R906" s="102">
        <v>224.959</v>
      </c>
      <c r="S906" s="95" t="s">
        <v>47240</v>
      </c>
      <c r="T906" s="100">
        <v>5443</v>
      </c>
      <c r="U906" s="100" t="s">
        <v>23889</v>
      </c>
      <c r="V906" s="100" t="s">
        <v>23887</v>
      </c>
      <c r="W906" s="100">
        <v>56.79</v>
      </c>
      <c r="X906" s="100">
        <v>0</v>
      </c>
      <c r="Y906" s="100" t="s">
        <v>36</v>
      </c>
      <c r="Z906" s="100" t="s">
        <v>23890</v>
      </c>
      <c r="AA906" s="100" t="s">
        <v>23891</v>
      </c>
      <c r="AB906" s="100" t="s">
        <v>23892</v>
      </c>
      <c r="AC906" s="100" t="s">
        <v>23893</v>
      </c>
      <c r="AD906" s="100" t="s">
        <v>23894</v>
      </c>
      <c r="AE906" s="100" t="s">
        <v>23895</v>
      </c>
      <c r="AF906" s="100"/>
      <c r="AG906" s="100"/>
      <c r="AH906" t="s">
        <v>23896</v>
      </c>
      <c r="AI906" t="s">
        <v>23886</v>
      </c>
      <c r="AJ906">
        <v>97.12</v>
      </c>
      <c r="AK906">
        <v>0</v>
      </c>
      <c r="AL906" t="s">
        <v>47</v>
      </c>
      <c r="AM906" t="s">
        <v>23897</v>
      </c>
      <c r="AN906" t="s">
        <v>23898</v>
      </c>
      <c r="AO906" t="s">
        <v>23899</v>
      </c>
      <c r="AP906" t="s">
        <v>23900</v>
      </c>
      <c r="AQ906" t="s">
        <v>23901</v>
      </c>
      <c r="AR906" t="s">
        <v>23902</v>
      </c>
      <c r="AS906" s="55">
        <v>141180</v>
      </c>
      <c r="AT906" s="104">
        <v>75.001451041848043</v>
      </c>
      <c r="AU906" s="100" t="s">
        <v>23885</v>
      </c>
      <c r="AV906" s="100" t="s">
        <v>23903</v>
      </c>
      <c r="AW906" s="100">
        <v>28.729803132403891</v>
      </c>
      <c r="AX906" s="100">
        <v>81.9307486587429</v>
      </c>
      <c r="AY906" s="100">
        <v>2.0554666933266343E-4</v>
      </c>
      <c r="AZ906" s="100">
        <v>746974.88144250121</v>
      </c>
      <c r="BA906" s="100">
        <v>16000</v>
      </c>
      <c r="BB906" s="100">
        <v>26000</v>
      </c>
    </row>
    <row r="907" spans="1:54" x14ac:dyDescent="0.25">
      <c r="A907" s="95" t="s">
        <v>3412</v>
      </c>
      <c r="B907" s="51" t="s">
        <v>49200</v>
      </c>
      <c r="C907" s="96" t="str">
        <f>HYPERLINK("http://www.UniProt.org/UniProt/CCM2_HUMAN","CCM2_HUMAN")</f>
        <v>CCM2_HUMAN</v>
      </c>
      <c r="D907" s="97" t="s">
        <v>3414</v>
      </c>
      <c r="E907" s="159">
        <v>-5</v>
      </c>
      <c r="F907" s="98">
        <v>1.2</v>
      </c>
      <c r="G907" s="98">
        <v>0</v>
      </c>
      <c r="H907" s="98">
        <v>28</v>
      </c>
      <c r="I907" s="98">
        <v>79</v>
      </c>
      <c r="J907" s="99">
        <v>2.0000000000000001E-4</v>
      </c>
      <c r="K907" s="98">
        <v>2</v>
      </c>
      <c r="L907" s="98">
        <v>2.5087854401136291E-2</v>
      </c>
      <c r="M907" s="145" t="s">
        <v>47252</v>
      </c>
      <c r="N907" s="100"/>
      <c r="O907" s="101" t="s">
        <v>40</v>
      </c>
      <c r="P907" s="102">
        <v>50.651000000000003</v>
      </c>
      <c r="Q907" s="102" t="s">
        <v>40</v>
      </c>
      <c r="R907" s="102">
        <v>48.837000000000003</v>
      </c>
      <c r="S907" s="95" t="s">
        <v>47240</v>
      </c>
      <c r="T907" s="100">
        <v>7293</v>
      </c>
      <c r="U907" s="100" t="s">
        <v>3415</v>
      </c>
      <c r="V907" s="100" t="s">
        <v>3413</v>
      </c>
      <c r="W907" s="100">
        <v>80.709999999999994</v>
      </c>
      <c r="X907" s="100">
        <v>0</v>
      </c>
      <c r="Y907" s="100" t="s">
        <v>36</v>
      </c>
      <c r="Z907" s="100" t="s">
        <v>3416</v>
      </c>
      <c r="AA907" s="100" t="s">
        <v>3417</v>
      </c>
      <c r="AB907" s="100" t="s">
        <v>3418</v>
      </c>
      <c r="AC907" s="100"/>
      <c r="AD907" s="100" t="s">
        <v>3419</v>
      </c>
      <c r="AE907" s="100" t="s">
        <v>3420</v>
      </c>
      <c r="AF907" s="100"/>
      <c r="AG907" s="100"/>
      <c r="AH907" t="s">
        <v>51265</v>
      </c>
      <c r="AI907" t="s">
        <v>49200</v>
      </c>
      <c r="AJ907">
        <v>91.01</v>
      </c>
      <c r="AK907">
        <v>0</v>
      </c>
      <c r="AL907" t="s">
        <v>69</v>
      </c>
      <c r="AO907" t="s">
        <v>415</v>
      </c>
      <c r="AR907" t="s">
        <v>370</v>
      </c>
      <c r="AS907" s="55">
        <v>49906</v>
      </c>
      <c r="AT907" s="104">
        <v>23</v>
      </c>
      <c r="AU907" s="100" t="s">
        <v>3412</v>
      </c>
      <c r="AV907" s="100" t="s">
        <v>3421</v>
      </c>
      <c r="AW907" s="100">
        <v>27.599498327759196</v>
      </c>
      <c r="AX907" s="100">
        <v>78.707380979182844</v>
      </c>
      <c r="AY907" s="100">
        <v>1.9745993143005031E-4</v>
      </c>
      <c r="AZ907" s="100">
        <v>717586.95652173914</v>
      </c>
      <c r="BA907" s="100">
        <v>16000</v>
      </c>
      <c r="BB907" s="100">
        <v>26000</v>
      </c>
    </row>
    <row r="908" spans="1:54" x14ac:dyDescent="0.25">
      <c r="A908" s="95" t="s">
        <v>26738</v>
      </c>
      <c r="B908" s="51" t="s">
        <v>26739</v>
      </c>
      <c r="C908" s="96" t="str">
        <f>HYPERLINK("http://www.UniProt.org/UniProt/TBL3_HUMAN","TBL3_HUMAN")</f>
        <v>TBL3_HUMAN</v>
      </c>
      <c r="D908" s="97" t="s">
        <v>26741</v>
      </c>
      <c r="E908" s="159">
        <v>1.48</v>
      </c>
      <c r="F908" s="98">
        <v>6.1</v>
      </c>
      <c r="G908" s="98">
        <v>190</v>
      </c>
      <c r="H908" s="98">
        <v>28</v>
      </c>
      <c r="I908" s="98">
        <v>79</v>
      </c>
      <c r="J908" s="99">
        <v>2.0000000000000001E-4</v>
      </c>
      <c r="K908" s="98">
        <v>2</v>
      </c>
      <c r="L908" s="98">
        <v>2.5087854401136291E-2</v>
      </c>
      <c r="M908" s="146" t="s">
        <v>47252</v>
      </c>
      <c r="N908" s="100"/>
      <c r="O908" s="101" t="s">
        <v>40</v>
      </c>
      <c r="P908" s="102">
        <v>91.861999999999995</v>
      </c>
      <c r="Q908" s="102">
        <v>91.867000000000004</v>
      </c>
      <c r="R908" s="102">
        <v>89.034999999999997</v>
      </c>
      <c r="S908" s="95" t="s">
        <v>47240</v>
      </c>
      <c r="T908" s="100">
        <v>6236</v>
      </c>
      <c r="U908" s="100" t="s">
        <v>26742</v>
      </c>
      <c r="V908" s="100" t="s">
        <v>26740</v>
      </c>
      <c r="W908" s="100">
        <v>63.54</v>
      </c>
      <c r="X908" s="100">
        <v>0</v>
      </c>
      <c r="Y908" s="100" t="s">
        <v>36</v>
      </c>
      <c r="Z908" s="100" t="s">
        <v>26743</v>
      </c>
      <c r="AA908" s="100" t="s">
        <v>26744</v>
      </c>
      <c r="AB908" s="100" t="s">
        <v>26745</v>
      </c>
      <c r="AC908" s="100" t="s">
        <v>26746</v>
      </c>
      <c r="AD908" s="100" t="s">
        <v>26747</v>
      </c>
      <c r="AE908" s="100"/>
      <c r="AF908" s="100"/>
      <c r="AG908" s="100" t="s">
        <v>5034</v>
      </c>
      <c r="AH908" t="s">
        <v>26748</v>
      </c>
      <c r="AI908" t="s">
        <v>26739</v>
      </c>
      <c r="AJ908">
        <v>99.88</v>
      </c>
      <c r="AK908">
        <v>0</v>
      </c>
      <c r="AL908" t="s">
        <v>69</v>
      </c>
      <c r="AM908" t="s">
        <v>26749</v>
      </c>
      <c r="AN908" t="s">
        <v>26750</v>
      </c>
      <c r="AO908" t="s">
        <v>26751</v>
      </c>
      <c r="AS908" s="55">
        <v>91867</v>
      </c>
      <c r="AT908" s="104">
        <v>49.000204337799573</v>
      </c>
      <c r="AU908" s="100" t="s">
        <v>26738</v>
      </c>
      <c r="AV908" s="100" t="s">
        <v>26738</v>
      </c>
      <c r="AW908" s="100">
        <v>27.586070205024331</v>
      </c>
      <c r="AX908" s="100">
        <v>78.669087081251178</v>
      </c>
      <c r="AY908" s="100">
        <v>1.9736386025647414E-4</v>
      </c>
      <c r="AZ908" s="100">
        <v>717237.82533063262</v>
      </c>
      <c r="BA908" s="100">
        <v>16000</v>
      </c>
      <c r="BB908" s="100">
        <v>26000</v>
      </c>
    </row>
    <row r="909" spans="1:54" x14ac:dyDescent="0.25">
      <c r="A909" s="95" t="s">
        <v>23337</v>
      </c>
      <c r="B909" s="51" t="s">
        <v>23338</v>
      </c>
      <c r="C909" s="96" t="str">
        <f>HYPERLINK("http://www.UniProt.org/UniProt/SC16A_HUMAN","SC16A_HUMAN")</f>
        <v>SC16A_HUMAN</v>
      </c>
      <c r="D909" s="97" t="s">
        <v>23340</v>
      </c>
      <c r="E909" s="159">
        <v>-5</v>
      </c>
      <c r="F909" s="98">
        <v>2.4</v>
      </c>
      <c r="G909" s="98">
        <v>0</v>
      </c>
      <c r="H909" s="98">
        <v>27</v>
      </c>
      <c r="I909" s="98">
        <v>78</v>
      </c>
      <c r="J909" s="99">
        <v>2.0000000000000001E-4</v>
      </c>
      <c r="K909" s="98">
        <v>2</v>
      </c>
      <c r="L909" s="98">
        <v>2.5087854401136291E-2</v>
      </c>
      <c r="M909" s="20" t="s">
        <v>47252</v>
      </c>
      <c r="N909" s="100"/>
      <c r="O909" s="101" t="s">
        <v>40</v>
      </c>
      <c r="P909" s="102">
        <v>249.48</v>
      </c>
      <c r="Q909" s="102">
        <v>172.375</v>
      </c>
      <c r="R909" s="102">
        <v>233.517</v>
      </c>
      <c r="S909" s="95" t="s">
        <v>47240</v>
      </c>
      <c r="T909" s="100">
        <v>2312</v>
      </c>
      <c r="U909" s="100" t="s">
        <v>23341</v>
      </c>
      <c r="V909" s="100" t="s">
        <v>23339</v>
      </c>
      <c r="W909" s="100">
        <v>48.64</v>
      </c>
      <c r="X909" s="100">
        <v>0</v>
      </c>
      <c r="Y909" s="100" t="s">
        <v>36</v>
      </c>
      <c r="Z909" s="100" t="s">
        <v>23342</v>
      </c>
      <c r="AA909" s="100" t="s">
        <v>23343</v>
      </c>
      <c r="AB909" s="100" t="s">
        <v>23344</v>
      </c>
      <c r="AC909" s="100"/>
      <c r="AD909" s="100" t="s">
        <v>23345</v>
      </c>
      <c r="AE909" s="100" t="s">
        <v>23346</v>
      </c>
      <c r="AF909" s="100"/>
      <c r="AG909" s="100" t="s">
        <v>4579</v>
      </c>
      <c r="AH909" t="s">
        <v>23347</v>
      </c>
      <c r="AI909" t="s">
        <v>23338</v>
      </c>
      <c r="AJ909">
        <v>97.92</v>
      </c>
      <c r="AK909">
        <v>0</v>
      </c>
      <c r="AL909" t="s">
        <v>69</v>
      </c>
      <c r="AM909" t="s">
        <v>23348</v>
      </c>
      <c r="AN909" t="s">
        <v>23349</v>
      </c>
      <c r="AO909" t="s">
        <v>23350</v>
      </c>
      <c r="AS909" s="55">
        <v>172375</v>
      </c>
      <c r="AT909" s="104">
        <v>76.997105077849938</v>
      </c>
      <c r="AU909" s="100" t="s">
        <v>23337</v>
      </c>
      <c r="AV909" s="100" t="s">
        <v>23351</v>
      </c>
      <c r="AW909" s="100">
        <v>27.425406720705364</v>
      </c>
      <c r="AX909" s="100">
        <v>78.210912011560964</v>
      </c>
      <c r="AY909" s="100">
        <v>1.9621439731261231E-4</v>
      </c>
      <c r="AZ909" s="100">
        <v>713060.57473833952</v>
      </c>
      <c r="BA909" s="100">
        <v>16000</v>
      </c>
      <c r="BB909" s="100">
        <v>26000</v>
      </c>
    </row>
    <row r="910" spans="1:54" x14ac:dyDescent="0.25">
      <c r="A910" s="95" t="s">
        <v>24897</v>
      </c>
      <c r="B910" s="51" t="s">
        <v>48849</v>
      </c>
      <c r="C910" s="96" t="str">
        <f>HYPERLINK("http://www.UniProt.org/UniProt/SP1_HUMAN","SP1_HUMAN")</f>
        <v>SP1_HUMAN</v>
      </c>
      <c r="D910" s="97" t="s">
        <v>24899</v>
      </c>
      <c r="E910" s="159">
        <v>5</v>
      </c>
      <c r="F910" s="98">
        <v>0</v>
      </c>
      <c r="G910" s="98">
        <v>30</v>
      </c>
      <c r="H910" s="98">
        <v>27</v>
      </c>
      <c r="I910" s="98">
        <v>78</v>
      </c>
      <c r="J910" s="99">
        <v>1.9000000000000001E-4</v>
      </c>
      <c r="K910" s="98">
        <v>1.9000000000000001</v>
      </c>
      <c r="L910" s="98">
        <v>2.5087854401136291E-2</v>
      </c>
      <c r="M910" s="148" t="s">
        <v>47252</v>
      </c>
      <c r="N910" s="100"/>
      <c r="O910" s="101" t="s">
        <v>40</v>
      </c>
      <c r="P910" s="102">
        <v>76.403000000000006</v>
      </c>
      <c r="Q910" s="102">
        <v>9.59</v>
      </c>
      <c r="R910" s="102">
        <v>80.692999999999998</v>
      </c>
      <c r="S910" s="95" t="s">
        <v>47240</v>
      </c>
      <c r="T910" s="100">
        <v>767</v>
      </c>
      <c r="U910" s="100" t="s">
        <v>24900</v>
      </c>
      <c r="V910" s="100" t="s">
        <v>24898</v>
      </c>
      <c r="W910" s="100">
        <v>69.11</v>
      </c>
      <c r="X910" s="100">
        <v>0</v>
      </c>
      <c r="Y910" s="100" t="s">
        <v>36</v>
      </c>
      <c r="Z910" s="100" t="s">
        <v>24901</v>
      </c>
      <c r="AA910" s="100" t="s">
        <v>24902</v>
      </c>
      <c r="AB910" s="100" t="s">
        <v>24903</v>
      </c>
      <c r="AC910" s="100" t="s">
        <v>24904</v>
      </c>
      <c r="AD910" s="100" t="s">
        <v>24905</v>
      </c>
      <c r="AE910" s="100" t="s">
        <v>24907</v>
      </c>
      <c r="AF910" s="100"/>
      <c r="AG910" s="100" t="s">
        <v>24906</v>
      </c>
      <c r="AH910" t="s">
        <v>50119</v>
      </c>
      <c r="AI910" t="s">
        <v>48849</v>
      </c>
      <c r="AJ910">
        <v>100</v>
      </c>
      <c r="AK910">
        <v>0</v>
      </c>
      <c r="AL910" t="s">
        <v>69</v>
      </c>
      <c r="AM910" t="s">
        <v>50120</v>
      </c>
      <c r="AN910" t="s">
        <v>50121</v>
      </c>
      <c r="AO910" t="s">
        <v>50122</v>
      </c>
      <c r="AS910" s="55">
        <v>76404</v>
      </c>
      <c r="AT910" s="104">
        <v>14.000023039616622</v>
      </c>
      <c r="AU910" s="100" t="s">
        <v>24897</v>
      </c>
      <c r="AV910" s="100" t="s">
        <v>24908</v>
      </c>
      <c r="AW910" s="100">
        <v>27.177977251580803</v>
      </c>
      <c r="AX910" s="100">
        <v>77.505300436285481</v>
      </c>
      <c r="AY910" s="100">
        <v>1.9444416926618551E-4</v>
      </c>
      <c r="AZ910" s="100">
        <v>706627.40854110091</v>
      </c>
      <c r="BA910" s="100">
        <v>16000</v>
      </c>
      <c r="BB910" s="100">
        <v>26000</v>
      </c>
    </row>
    <row r="911" spans="1:54" x14ac:dyDescent="0.25">
      <c r="A911" s="95" t="s">
        <v>11912</v>
      </c>
      <c r="B911" s="51" t="s">
        <v>47174</v>
      </c>
      <c r="C911" s="96" t="str">
        <f>HYPERLINK("http://www.UniProt.org/UniProt/IQEC2_HUMAN","IQEC2_HUMAN")</f>
        <v>IQEC2_HUMAN</v>
      </c>
      <c r="D911" s="97" t="s">
        <v>11914</v>
      </c>
      <c r="E911" s="160" t="s">
        <v>40</v>
      </c>
      <c r="H911" s="98">
        <v>27</v>
      </c>
      <c r="I911" s="98">
        <v>77</v>
      </c>
      <c r="J911" s="99">
        <v>1.9000000000000001E-4</v>
      </c>
      <c r="K911" s="98">
        <v>1.9000000000000001</v>
      </c>
      <c r="L911" s="98">
        <v>2.5087854401136291E-2</v>
      </c>
      <c r="M911" s="146" t="s">
        <v>47252</v>
      </c>
      <c r="N911" s="100"/>
      <c r="O911" s="101" t="s">
        <v>40</v>
      </c>
      <c r="P911" s="102">
        <v>79.236999999999995</v>
      </c>
      <c r="Q911" s="102">
        <v>46.069000000000003</v>
      </c>
      <c r="R911" s="102">
        <v>161.73599999999999</v>
      </c>
      <c r="S911" s="95" t="s">
        <v>47240</v>
      </c>
      <c r="T911" s="100">
        <v>6663</v>
      </c>
      <c r="U911" s="100" t="s">
        <v>11915</v>
      </c>
      <c r="V911" s="100" t="s">
        <v>11913</v>
      </c>
      <c r="W911" s="100">
        <v>64.73</v>
      </c>
      <c r="X911" s="100">
        <v>0</v>
      </c>
      <c r="Y911" s="100" t="s">
        <v>36</v>
      </c>
      <c r="Z911" s="100" t="s">
        <v>11916</v>
      </c>
      <c r="AA911" s="100" t="s">
        <v>11917</v>
      </c>
      <c r="AB911" s="100" t="s">
        <v>11918</v>
      </c>
      <c r="AC911" s="100" t="s">
        <v>11919</v>
      </c>
      <c r="AD911" s="100" t="s">
        <v>5410</v>
      </c>
      <c r="AE911" s="100"/>
      <c r="AF911" s="100"/>
      <c r="AG911" s="100"/>
      <c r="AH911" t="s">
        <v>51166</v>
      </c>
      <c r="AI911" t="s">
        <v>47174</v>
      </c>
      <c r="AJ911">
        <v>90.48</v>
      </c>
      <c r="AK911">
        <v>0</v>
      </c>
      <c r="AL911" t="s">
        <v>69</v>
      </c>
      <c r="AM911" t="s">
        <v>51167</v>
      </c>
      <c r="AO911" t="s">
        <v>415</v>
      </c>
      <c r="AR911" t="s">
        <v>370</v>
      </c>
      <c r="AS911" s="55">
        <v>135214</v>
      </c>
      <c r="AT911" s="104">
        <v>32.999337602119674</v>
      </c>
      <c r="AU911" s="100" t="s">
        <v>11912</v>
      </c>
      <c r="AV911" s="100" t="s">
        <v>11920</v>
      </c>
      <c r="AW911" s="100">
        <v>27.150428431284748</v>
      </c>
      <c r="AX911" s="100">
        <v>77.426737577322641</v>
      </c>
      <c r="AY911" s="100">
        <v>1.9424707190948587E-4</v>
      </c>
      <c r="AZ911" s="100">
        <v>705911.13921340345</v>
      </c>
      <c r="BA911" s="100">
        <v>16000</v>
      </c>
      <c r="BB911" s="100">
        <v>26000</v>
      </c>
    </row>
    <row r="912" spans="1:54" x14ac:dyDescent="0.25">
      <c r="A912" s="95" t="s">
        <v>16469</v>
      </c>
      <c r="B912" s="51" t="s">
        <v>16470</v>
      </c>
      <c r="C912" s="96" t="str">
        <f>HYPERLINK("http://www.UniProt.org/UniProt/P2R3A_HUMAN","P2R3A_HUMAN")</f>
        <v>P2R3A_HUMAN</v>
      </c>
      <c r="D912" s="97" t="s">
        <v>16472</v>
      </c>
      <c r="E912" s="159">
        <v>-5</v>
      </c>
      <c r="F912" s="98">
        <v>0.6</v>
      </c>
      <c r="G912" s="98">
        <v>0</v>
      </c>
      <c r="H912" s="98">
        <v>27</v>
      </c>
      <c r="I912" s="98">
        <v>76</v>
      </c>
      <c r="J912" s="99">
        <v>1.9000000000000001E-4</v>
      </c>
      <c r="K912" s="98">
        <v>1.9000000000000001</v>
      </c>
      <c r="L912" s="98">
        <v>2.5087854401136291E-2</v>
      </c>
      <c r="M912" s="148" t="s">
        <v>47252</v>
      </c>
      <c r="N912" s="100"/>
      <c r="O912" s="101" t="s">
        <v>40</v>
      </c>
      <c r="P912" s="102">
        <v>126.72</v>
      </c>
      <c r="Q912" s="102">
        <v>126.718</v>
      </c>
      <c r="R912" s="102">
        <v>130.27799999999999</v>
      </c>
      <c r="S912" s="95" t="s">
        <v>47240</v>
      </c>
      <c r="T912" s="100">
        <v>3213</v>
      </c>
      <c r="U912" s="100" t="s">
        <v>16473</v>
      </c>
      <c r="V912" s="100" t="s">
        <v>16471</v>
      </c>
      <c r="W912" s="100">
        <v>54.01</v>
      </c>
      <c r="X912" s="100">
        <v>0</v>
      </c>
      <c r="Y912" s="100" t="s">
        <v>36</v>
      </c>
      <c r="Z912" s="100" t="s">
        <v>16474</v>
      </c>
      <c r="AA912" s="100" t="s">
        <v>16475</v>
      </c>
      <c r="AB912" s="100" t="s">
        <v>16476</v>
      </c>
      <c r="AC912" s="100" t="s">
        <v>16477</v>
      </c>
      <c r="AD912" s="100" t="s">
        <v>16478</v>
      </c>
      <c r="AE912" s="100" t="s">
        <v>114</v>
      </c>
      <c r="AF912" s="100"/>
      <c r="AG912" s="100" t="s">
        <v>16479</v>
      </c>
      <c r="AH912" t="s">
        <v>16480</v>
      </c>
      <c r="AI912" t="s">
        <v>16470</v>
      </c>
      <c r="AJ912">
        <v>100</v>
      </c>
      <c r="AK912">
        <v>0</v>
      </c>
      <c r="AL912" t="s">
        <v>69</v>
      </c>
      <c r="AN912" t="s">
        <v>16481</v>
      </c>
      <c r="AO912" t="s">
        <v>16482</v>
      </c>
      <c r="AS912" s="55">
        <v>126718</v>
      </c>
      <c r="AT912" s="104">
        <v>61.99935917975008</v>
      </c>
      <c r="AU912" s="100" t="s">
        <v>16469</v>
      </c>
      <c r="AV912" s="100" t="s">
        <v>16483</v>
      </c>
      <c r="AW912" s="100">
        <v>26.722670741403302</v>
      </c>
      <c r="AX912" s="100">
        <v>76.206871655686967</v>
      </c>
      <c r="AY912" s="100">
        <v>1.9118669004639547E-4</v>
      </c>
      <c r="AZ912" s="100">
        <v>694789.43927648582</v>
      </c>
      <c r="BA912" s="100">
        <v>16000</v>
      </c>
      <c r="BB912" s="100">
        <v>26000</v>
      </c>
    </row>
    <row r="913" spans="1:54" x14ac:dyDescent="0.25">
      <c r="A913" s="95" t="s">
        <v>5611</v>
      </c>
      <c r="B913" s="51" t="s">
        <v>5612</v>
      </c>
      <c r="C913" s="96" t="str">
        <f>HYPERLINK("http://www.UniProt.org/UniProt/DCP1A_HUMAN","DCP1A_HUMAN")</f>
        <v>DCP1A_HUMAN</v>
      </c>
      <c r="D913" s="97" t="s">
        <v>5614</v>
      </c>
      <c r="E913" s="159">
        <v>-5</v>
      </c>
      <c r="F913" s="98">
        <v>0.3</v>
      </c>
      <c r="G913" s="98">
        <v>0</v>
      </c>
      <c r="H913" s="98">
        <v>26</v>
      </c>
      <c r="I913" s="98">
        <v>75</v>
      </c>
      <c r="J913" s="99">
        <v>1.9000000000000001E-4</v>
      </c>
      <c r="K913" s="98">
        <v>1.9000000000000001</v>
      </c>
      <c r="L913" s="98">
        <v>2.5087854401136291E-2</v>
      </c>
      <c r="M913" s="20" t="s">
        <v>47252</v>
      </c>
      <c r="N913" s="100"/>
      <c r="O913" s="101" t="s">
        <v>40</v>
      </c>
      <c r="P913" s="102">
        <v>57.825000000000003</v>
      </c>
      <c r="Q913" s="102">
        <v>58.131</v>
      </c>
      <c r="R913" s="102">
        <v>63.308999999999997</v>
      </c>
      <c r="S913" s="95" t="s">
        <v>47240</v>
      </c>
      <c r="T913" s="100">
        <v>8691</v>
      </c>
      <c r="U913" s="100" t="s">
        <v>5615</v>
      </c>
      <c r="V913" s="100" t="s">
        <v>5613</v>
      </c>
      <c r="W913" s="100">
        <v>44.08</v>
      </c>
      <c r="X913" s="103">
        <v>2.0000000000000001E-141</v>
      </c>
      <c r="Y913" s="100" t="s">
        <v>36</v>
      </c>
      <c r="Z913" s="100" t="s">
        <v>5616</v>
      </c>
      <c r="AA913" s="100" t="s">
        <v>5617</v>
      </c>
      <c r="AB913" s="100" t="s">
        <v>5618</v>
      </c>
      <c r="AC913" s="100" t="s">
        <v>5619</v>
      </c>
      <c r="AD913" s="100"/>
      <c r="AE913" s="100" t="s">
        <v>5621</v>
      </c>
      <c r="AF913" s="100"/>
      <c r="AG913" s="100" t="s">
        <v>5620</v>
      </c>
      <c r="AH913" t="s">
        <v>5622</v>
      </c>
      <c r="AI913" t="s">
        <v>5612</v>
      </c>
      <c r="AJ913">
        <v>94.93</v>
      </c>
      <c r="AK913">
        <v>0</v>
      </c>
      <c r="AL913" t="s">
        <v>69</v>
      </c>
      <c r="AM913" t="s">
        <v>5623</v>
      </c>
      <c r="AO913" t="s">
        <v>5624</v>
      </c>
      <c r="AR913" t="s">
        <v>370</v>
      </c>
      <c r="AS913" s="55">
        <v>58131</v>
      </c>
      <c r="AT913" s="104">
        <v>26.999579655317362</v>
      </c>
      <c r="AU913" s="100" t="s">
        <v>5611</v>
      </c>
      <c r="AV913" s="100" t="s">
        <v>5625</v>
      </c>
      <c r="AW913" s="100">
        <v>26.368501681404904</v>
      </c>
      <c r="AX913" s="100">
        <v>75.196863473462301</v>
      </c>
      <c r="AY913" s="100">
        <v>1.8865279622443459E-4</v>
      </c>
      <c r="AZ913" s="100">
        <v>685581.04371652752</v>
      </c>
      <c r="BA913" s="100">
        <v>16000</v>
      </c>
      <c r="BB913" s="100">
        <v>26000</v>
      </c>
    </row>
    <row r="914" spans="1:54" x14ac:dyDescent="0.25">
      <c r="A914" s="95" t="s">
        <v>8614</v>
      </c>
      <c r="B914" s="51" t="s">
        <v>8615</v>
      </c>
      <c r="C914" s="96" t="str">
        <f>HYPERLINK("http://www.UniProt.org/UniProt/F8W0Q9_HUMAN","F8W0Q9_HUMAN")</f>
        <v>F8W0Q9_HUMAN</v>
      </c>
      <c r="D914" s="97" t="s">
        <v>8617</v>
      </c>
      <c r="E914" s="159">
        <v>5</v>
      </c>
      <c r="F914" s="98">
        <v>0</v>
      </c>
      <c r="G914" s="98">
        <v>54</v>
      </c>
      <c r="H914" s="98">
        <v>26</v>
      </c>
      <c r="I914" s="98">
        <v>75</v>
      </c>
      <c r="J914" s="99">
        <v>1.9000000000000001E-4</v>
      </c>
      <c r="K914" s="98">
        <v>1.9000000000000001</v>
      </c>
      <c r="L914" s="98">
        <v>2.5087854401136291E-2</v>
      </c>
      <c r="M914" s="145" t="s">
        <v>47252</v>
      </c>
      <c r="N914" s="100"/>
      <c r="O914" s="101" t="s">
        <v>40</v>
      </c>
      <c r="P914" s="102">
        <v>48.514000000000003</v>
      </c>
      <c r="Q914" s="102">
        <v>39.165999999999997</v>
      </c>
      <c r="R914" s="102">
        <v>44.683</v>
      </c>
      <c r="S914" s="95" t="s">
        <v>47240</v>
      </c>
      <c r="T914" s="100">
        <v>4105</v>
      </c>
      <c r="U914" s="100" t="s">
        <v>8618</v>
      </c>
      <c r="V914" s="100" t="s">
        <v>8616</v>
      </c>
      <c r="W914" s="100">
        <v>40.54</v>
      </c>
      <c r="X914" s="103">
        <v>2.9999999999999998E-13</v>
      </c>
      <c r="Y914" s="100" t="s">
        <v>2394</v>
      </c>
      <c r="Z914" s="100" t="s">
        <v>8619</v>
      </c>
      <c r="AA914" s="100"/>
      <c r="AB914" s="100"/>
      <c r="AC914" s="100"/>
      <c r="AD914" s="100" t="s">
        <v>8620</v>
      </c>
      <c r="AE914" s="100"/>
      <c r="AF914" s="100"/>
      <c r="AG914" s="100"/>
      <c r="AH914" t="s">
        <v>8621</v>
      </c>
      <c r="AI914" t="s">
        <v>8615</v>
      </c>
      <c r="AJ914">
        <v>41.18</v>
      </c>
      <c r="AK914" s="54">
        <v>7.0000000000000001E-12</v>
      </c>
      <c r="AL914" t="s">
        <v>69</v>
      </c>
      <c r="AM914" t="s">
        <v>8622</v>
      </c>
      <c r="AN914" t="s">
        <v>8623</v>
      </c>
      <c r="AO914" t="s">
        <v>8624</v>
      </c>
      <c r="AS914" s="55">
        <v>39166</v>
      </c>
      <c r="AT914" s="104">
        <v>26.000144791138784</v>
      </c>
      <c r="AU914" s="100" t="s">
        <v>8614</v>
      </c>
      <c r="AV914" s="100" t="s">
        <v>8625</v>
      </c>
      <c r="AW914" s="100">
        <v>26.215830338286761</v>
      </c>
      <c r="AX914" s="100">
        <v>74.761480140595069</v>
      </c>
      <c r="AY914" s="100">
        <v>1.8756051285806914E-4</v>
      </c>
      <c r="AZ914" s="100">
        <v>681611.58879545575</v>
      </c>
      <c r="BA914" s="100">
        <v>16000</v>
      </c>
      <c r="BB914" s="100">
        <v>26000</v>
      </c>
    </row>
    <row r="915" spans="1:54" x14ac:dyDescent="0.25">
      <c r="A915" s="95" t="s">
        <v>13897</v>
      </c>
      <c r="B915" s="51" t="s">
        <v>13898</v>
      </c>
      <c r="C915" s="96" t="str">
        <f>HYPERLINK("http://www.UniProt.org/UniProt/MCM8_HUMAN","MCM8_HUMAN")</f>
        <v>MCM8_HUMAN</v>
      </c>
      <c r="D915" s="97" t="s">
        <v>13900</v>
      </c>
      <c r="E915" s="159">
        <v>5</v>
      </c>
      <c r="F915" s="98">
        <v>0</v>
      </c>
      <c r="G915" s="98">
        <v>42</v>
      </c>
      <c r="H915" s="98">
        <v>26</v>
      </c>
      <c r="I915" s="98">
        <v>74</v>
      </c>
      <c r="J915" s="99">
        <v>1.9000000000000001E-4</v>
      </c>
      <c r="K915" s="98">
        <v>1.9000000000000001</v>
      </c>
      <c r="L915" s="98">
        <v>2.5087854401136291E-2</v>
      </c>
      <c r="M915" s="148" t="s">
        <v>47252</v>
      </c>
      <c r="N915" s="100"/>
      <c r="O915" s="101" t="s">
        <v>40</v>
      </c>
      <c r="P915" s="102">
        <v>92.299000000000007</v>
      </c>
      <c r="Q915" s="102">
        <v>92.3</v>
      </c>
      <c r="R915" s="102">
        <v>93.697000000000003</v>
      </c>
      <c r="S915" s="95" t="s">
        <v>47240</v>
      </c>
      <c r="T915" s="100">
        <v>7837</v>
      </c>
      <c r="U915" s="100" t="s">
        <v>13901</v>
      </c>
      <c r="V915" s="100" t="s">
        <v>13899</v>
      </c>
      <c r="W915" s="100">
        <v>76.209999999999994</v>
      </c>
      <c r="X915" s="100">
        <v>0</v>
      </c>
      <c r="Y915" s="100" t="s">
        <v>36</v>
      </c>
      <c r="Z915" s="100" t="s">
        <v>13902</v>
      </c>
      <c r="AA915" s="100" t="s">
        <v>13903</v>
      </c>
      <c r="AB915" s="100" t="s">
        <v>13904</v>
      </c>
      <c r="AC915" s="100" t="s">
        <v>13905</v>
      </c>
      <c r="AD915" s="100" t="s">
        <v>13807</v>
      </c>
      <c r="AE915" s="100" t="s">
        <v>13907</v>
      </c>
      <c r="AF915" s="100"/>
      <c r="AG915" s="100" t="s">
        <v>13906</v>
      </c>
      <c r="AH915" t="s">
        <v>13908</v>
      </c>
      <c r="AI915" t="s">
        <v>13898</v>
      </c>
      <c r="AJ915">
        <v>100</v>
      </c>
      <c r="AK915">
        <v>0</v>
      </c>
      <c r="AL915" t="s">
        <v>47</v>
      </c>
      <c r="AM915" t="s">
        <v>13909</v>
      </c>
      <c r="AN915" t="s">
        <v>13910</v>
      </c>
      <c r="AO915" t="s">
        <v>13900</v>
      </c>
      <c r="AP915" t="s">
        <v>13911</v>
      </c>
      <c r="AQ915" t="s">
        <v>13912</v>
      </c>
      <c r="AR915" t="s">
        <v>13913</v>
      </c>
      <c r="AS915" s="55">
        <v>92300</v>
      </c>
      <c r="AT915" s="104">
        <v>48.999627520885433</v>
      </c>
      <c r="AU915" s="100" t="s">
        <v>13897</v>
      </c>
      <c r="AV915" s="100" t="s">
        <v>13914</v>
      </c>
      <c r="AW915" s="100">
        <v>26.105849937975368</v>
      </c>
      <c r="AX915" s="100">
        <v>74.447841495256156</v>
      </c>
      <c r="AY915" s="100">
        <v>1.8677366079118592E-4</v>
      </c>
      <c r="AZ915" s="100">
        <v>678752.09838735953</v>
      </c>
      <c r="BA915" s="100">
        <v>16000</v>
      </c>
      <c r="BB915" s="100">
        <v>26000</v>
      </c>
    </row>
    <row r="916" spans="1:54" x14ac:dyDescent="0.25">
      <c r="A916" s="95" t="s">
        <v>28990</v>
      </c>
      <c r="B916" s="51" t="s">
        <v>49150</v>
      </c>
      <c r="C916" s="96" t="str">
        <f>HYPERLINK("http://www.UniProt.org/UniProt/VRK1_HUMAN","VRK1_HUMAN")</f>
        <v>VRK1_HUMAN</v>
      </c>
      <c r="D916" s="97" t="s">
        <v>28992</v>
      </c>
      <c r="E916" s="159">
        <v>2.65</v>
      </c>
      <c r="F916" s="98">
        <v>1.1000000000000001</v>
      </c>
      <c r="G916" s="98">
        <v>480</v>
      </c>
      <c r="H916" s="98">
        <v>26</v>
      </c>
      <c r="I916" s="98">
        <v>74</v>
      </c>
      <c r="J916" s="99">
        <v>1.8000000000000001E-4</v>
      </c>
      <c r="K916" s="98">
        <v>1.8</v>
      </c>
      <c r="L916" s="98">
        <v>2.5087854401136291E-2</v>
      </c>
      <c r="M916" s="146" t="s">
        <v>47252</v>
      </c>
      <c r="N916" s="100"/>
      <c r="O916" s="101" t="s">
        <v>40</v>
      </c>
      <c r="P916" s="102">
        <v>44.767000000000003</v>
      </c>
      <c r="Q916" s="102">
        <v>49.991999999999997</v>
      </c>
      <c r="R916" s="102">
        <v>45.475999999999999</v>
      </c>
      <c r="S916" s="95" t="s">
        <v>47240</v>
      </c>
      <c r="T916" s="100">
        <v>6084</v>
      </c>
      <c r="U916" s="100" t="s">
        <v>28994</v>
      </c>
      <c r="V916" s="100" t="s">
        <v>28991</v>
      </c>
      <c r="W916" s="100">
        <v>63.61</v>
      </c>
      <c r="X916" s="100">
        <v>0</v>
      </c>
      <c r="Y916" s="100" t="s">
        <v>36</v>
      </c>
      <c r="Z916" s="100" t="s">
        <v>28993</v>
      </c>
      <c r="AA916" s="100" t="s">
        <v>28995</v>
      </c>
      <c r="AB916" s="100" t="s">
        <v>28996</v>
      </c>
      <c r="AC916" s="100" t="s">
        <v>28997</v>
      </c>
      <c r="AD916" s="100" t="s">
        <v>12267</v>
      </c>
      <c r="AE916" s="100" t="s">
        <v>28998</v>
      </c>
      <c r="AF916" s="100" t="s">
        <v>28979</v>
      </c>
      <c r="AG916" s="100"/>
      <c r="AH916" t="s">
        <v>51118</v>
      </c>
      <c r="AI916" t="s">
        <v>49150</v>
      </c>
      <c r="AJ916">
        <v>87.15</v>
      </c>
      <c r="AK916">
        <v>0</v>
      </c>
      <c r="AL916" t="s">
        <v>69</v>
      </c>
      <c r="AM916" t="s">
        <v>51119</v>
      </c>
      <c r="AN916" t="s">
        <v>51120</v>
      </c>
      <c r="AO916" t="s">
        <v>628</v>
      </c>
      <c r="AS916" s="55">
        <v>46046</v>
      </c>
      <c r="AT916" s="104">
        <v>29.000177904287494</v>
      </c>
      <c r="AU916" s="100" t="s">
        <v>28990</v>
      </c>
      <c r="AV916" s="100" t="s">
        <v>28999</v>
      </c>
      <c r="AW916" s="100">
        <v>25.800902728950089</v>
      </c>
      <c r="AX916" s="100">
        <v>73.578202638989325</v>
      </c>
      <c r="AY916" s="100">
        <v>1.8459192349042661E-4</v>
      </c>
      <c r="AZ916" s="100">
        <v>670823.47095270234</v>
      </c>
      <c r="BA916" s="100">
        <v>16000</v>
      </c>
      <c r="BB916" s="100">
        <v>26000</v>
      </c>
    </row>
    <row r="917" spans="1:54" x14ac:dyDescent="0.25">
      <c r="A917" s="95" t="s">
        <v>5551</v>
      </c>
      <c r="B917" s="51" t="s">
        <v>5552</v>
      </c>
      <c r="C917" s="96" t="str">
        <f>HYPERLINK("http://www.UniProt.org/UniProt/DCA11_HUMAN","DCA11_HUMAN")</f>
        <v>DCA11_HUMAN</v>
      </c>
      <c r="D917" s="97" t="s">
        <v>5554</v>
      </c>
      <c r="E917" s="159">
        <v>0.15</v>
      </c>
      <c r="F917" s="98">
        <v>4.9000000000000004</v>
      </c>
      <c r="G917" s="98">
        <v>6.9</v>
      </c>
      <c r="H917" s="98">
        <v>26</v>
      </c>
      <c r="I917" s="98">
        <v>73</v>
      </c>
      <c r="J917" s="99">
        <v>1.8000000000000001E-4</v>
      </c>
      <c r="K917" s="98">
        <v>1.8</v>
      </c>
      <c r="L917" s="98">
        <v>2.5087854401136291E-2</v>
      </c>
      <c r="M917" s="145" t="s">
        <v>47252</v>
      </c>
      <c r="N917" s="100"/>
      <c r="O917" s="101" t="s">
        <v>40</v>
      </c>
      <c r="P917" s="102">
        <v>58.654000000000003</v>
      </c>
      <c r="Q917" s="102">
        <v>58.654000000000003</v>
      </c>
      <c r="R917" s="102">
        <v>61.67</v>
      </c>
      <c r="S917" s="95" t="s">
        <v>47240</v>
      </c>
      <c r="T917" s="100">
        <v>9064</v>
      </c>
      <c r="U917" s="100" t="s">
        <v>5555</v>
      </c>
      <c r="V917" s="100" t="s">
        <v>5553</v>
      </c>
      <c r="W917" s="100">
        <v>75.36</v>
      </c>
      <c r="X917" s="100">
        <v>0</v>
      </c>
      <c r="Y917" s="100" t="s">
        <v>36</v>
      </c>
      <c r="Z917" s="100" t="s">
        <v>5556</v>
      </c>
      <c r="AA917" s="100" t="s">
        <v>5557</v>
      </c>
      <c r="AB917" s="100" t="s">
        <v>5558</v>
      </c>
      <c r="AC917" s="100" t="s">
        <v>5559</v>
      </c>
      <c r="AD917" s="100" t="s">
        <v>5560</v>
      </c>
      <c r="AE917" s="100" t="s">
        <v>5561</v>
      </c>
      <c r="AF917" s="100"/>
      <c r="AG917" s="100"/>
      <c r="AH917" t="s">
        <v>5562</v>
      </c>
      <c r="AI917" t="s">
        <v>5552</v>
      </c>
      <c r="AJ917">
        <v>100</v>
      </c>
      <c r="AK917">
        <v>0</v>
      </c>
      <c r="AL917" t="s">
        <v>69</v>
      </c>
      <c r="AM917" t="s">
        <v>5563</v>
      </c>
      <c r="AN917" t="s">
        <v>5564</v>
      </c>
      <c r="AO917" t="s">
        <v>5565</v>
      </c>
      <c r="AS917" s="55">
        <v>58654</v>
      </c>
      <c r="AT917" s="104">
        <v>19.999465826233273</v>
      </c>
      <c r="AU917" s="100" t="s">
        <v>5566</v>
      </c>
      <c r="AV917" s="100" t="s">
        <v>5566</v>
      </c>
      <c r="AW917" s="100">
        <v>25.603568453114729</v>
      </c>
      <c r="AX917" s="100">
        <v>73.015450959811034</v>
      </c>
      <c r="AY917" s="100">
        <v>1.8318010027130462E-4</v>
      </c>
      <c r="AZ917" s="100">
        <v>665692.77978098299</v>
      </c>
      <c r="BA917" s="100">
        <v>16000</v>
      </c>
      <c r="BB917" s="100">
        <v>26000</v>
      </c>
    </row>
    <row r="918" spans="1:54" x14ac:dyDescent="0.25">
      <c r="A918" s="95" t="s">
        <v>5816</v>
      </c>
      <c r="B918" s="51" t="s">
        <v>5801</v>
      </c>
      <c r="C918" s="96" t="str">
        <f>HYPERLINK("http://www.UniProt.org/UniProt/DDX18_HUMAN","DDX18_HUMAN")</f>
        <v>DDX18_HUMAN</v>
      </c>
      <c r="D918" s="97" t="s">
        <v>5803</v>
      </c>
      <c r="E918" s="159">
        <v>5</v>
      </c>
      <c r="F918" s="98">
        <v>0</v>
      </c>
      <c r="G918" s="98">
        <v>190</v>
      </c>
      <c r="H918" s="98">
        <v>25</v>
      </c>
      <c r="I918" s="98">
        <v>73</v>
      </c>
      <c r="J918" s="99">
        <v>1.8000000000000001E-4</v>
      </c>
      <c r="K918" s="98">
        <v>1.8</v>
      </c>
      <c r="L918" s="98">
        <v>2.5087854401136291E-2</v>
      </c>
      <c r="M918" s="145" t="s">
        <v>47252</v>
      </c>
      <c r="N918" s="100"/>
      <c r="O918" s="101" t="s">
        <v>40</v>
      </c>
      <c r="P918" s="102">
        <v>72.736000000000004</v>
      </c>
      <c r="Q918" s="102">
        <v>72.247</v>
      </c>
      <c r="R918" s="102">
        <v>75.406999999999996</v>
      </c>
      <c r="S918" s="95" t="s">
        <v>47240</v>
      </c>
      <c r="T918" s="100">
        <v>6838</v>
      </c>
      <c r="U918" s="100" t="s">
        <v>5805</v>
      </c>
      <c r="V918" s="100" t="s">
        <v>5802</v>
      </c>
      <c r="W918" s="100">
        <v>72.02</v>
      </c>
      <c r="X918" s="100">
        <v>0</v>
      </c>
      <c r="Y918" s="100" t="s">
        <v>36</v>
      </c>
      <c r="Z918" s="100" t="s">
        <v>5804</v>
      </c>
      <c r="AA918" s="100" t="s">
        <v>5806</v>
      </c>
      <c r="AB918" s="100" t="s">
        <v>5807</v>
      </c>
      <c r="AC918" s="100" t="s">
        <v>5808</v>
      </c>
      <c r="AD918" s="100" t="s">
        <v>5809</v>
      </c>
      <c r="AE918" s="100" t="s">
        <v>5811</v>
      </c>
      <c r="AF918" s="100" t="s">
        <v>5810</v>
      </c>
      <c r="AG918" s="100"/>
      <c r="AH918" t="s">
        <v>5812</v>
      </c>
      <c r="AI918" t="s">
        <v>5801</v>
      </c>
      <c r="AJ918">
        <v>92.51</v>
      </c>
      <c r="AK918">
        <v>0</v>
      </c>
      <c r="AL918" t="s">
        <v>69</v>
      </c>
      <c r="AM918" t="s">
        <v>5813</v>
      </c>
      <c r="AN918" t="s">
        <v>5814</v>
      </c>
      <c r="AO918" t="s">
        <v>5815</v>
      </c>
      <c r="AS918" s="55">
        <v>72247</v>
      </c>
      <c r="AT918" s="104">
        <v>40.000451065077414</v>
      </c>
      <c r="AU918" s="100" t="s">
        <v>5816</v>
      </c>
      <c r="AV918" s="100" t="s">
        <v>5816</v>
      </c>
      <c r="AW918" s="100">
        <v>25.497597088494498</v>
      </c>
      <c r="AX918" s="100">
        <v>72.713245156321506</v>
      </c>
      <c r="AY918" s="100">
        <v>1.8242193075159225E-4</v>
      </c>
      <c r="AZ918" s="100">
        <v>662937.52430085698</v>
      </c>
      <c r="BA918" s="100">
        <v>16000</v>
      </c>
      <c r="BB918" s="100">
        <v>26000</v>
      </c>
    </row>
    <row r="919" spans="1:54" x14ac:dyDescent="0.25">
      <c r="A919" s="95" t="s">
        <v>23965</v>
      </c>
      <c r="B919" s="51" t="s">
        <v>23966</v>
      </c>
      <c r="C919" s="96" t="str">
        <f>HYPERLINK("http://www.UniProt.org/UniProt/SHRM3_HUMAN","SHRM3_HUMAN")</f>
        <v>SHRM3_HUMAN</v>
      </c>
      <c r="D919" s="97" t="s">
        <v>23968</v>
      </c>
      <c r="E919" s="159">
        <v>1.71</v>
      </c>
      <c r="F919" s="98">
        <v>0</v>
      </c>
      <c r="G919" s="98">
        <v>2.1</v>
      </c>
      <c r="H919" s="98">
        <v>25</v>
      </c>
      <c r="I919" s="98">
        <v>72</v>
      </c>
      <c r="J919" s="99">
        <v>1.8000000000000001E-4</v>
      </c>
      <c r="K919" s="98">
        <v>1.8</v>
      </c>
      <c r="L919" s="98">
        <v>2.5087854401136291E-2</v>
      </c>
      <c r="M919" s="148" t="s">
        <v>47252</v>
      </c>
      <c r="N919" s="100"/>
      <c r="O919" s="101" t="s">
        <v>40</v>
      </c>
      <c r="P919" s="102">
        <v>159.19</v>
      </c>
      <c r="Q919" s="102">
        <v>159.19300000000001</v>
      </c>
      <c r="R919" s="102">
        <v>216.857</v>
      </c>
      <c r="S919" s="95" t="s">
        <v>47240</v>
      </c>
      <c r="T919" s="100">
        <v>4938</v>
      </c>
      <c r="U919" s="100" t="s">
        <v>23969</v>
      </c>
      <c r="V919" s="100" t="s">
        <v>23967</v>
      </c>
      <c r="W919" s="100">
        <v>46.46</v>
      </c>
      <c r="X919" s="103">
        <v>7.0000000000000003E-62</v>
      </c>
      <c r="Y919" s="100" t="s">
        <v>36</v>
      </c>
      <c r="Z919" s="100" t="s">
        <v>23970</v>
      </c>
      <c r="AA919" s="100" t="s">
        <v>23971</v>
      </c>
      <c r="AB919" s="100" t="s">
        <v>23972</v>
      </c>
      <c r="AC919" s="100" t="s">
        <v>23960</v>
      </c>
      <c r="AD919" s="100" t="s">
        <v>23961</v>
      </c>
      <c r="AE919" s="100" t="s">
        <v>23974</v>
      </c>
      <c r="AF919" s="100" t="s">
        <v>23973</v>
      </c>
      <c r="AG919" s="100"/>
      <c r="AH919" t="s">
        <v>23975</v>
      </c>
      <c r="AI919" t="s">
        <v>23966</v>
      </c>
      <c r="AJ919">
        <v>100</v>
      </c>
      <c r="AK919">
        <v>0</v>
      </c>
      <c r="AL919" t="s">
        <v>69</v>
      </c>
      <c r="AM919" t="s">
        <v>23976</v>
      </c>
      <c r="AO919" t="s">
        <v>23977</v>
      </c>
      <c r="AS919" s="55">
        <v>159193</v>
      </c>
      <c r="AT919" s="104">
        <v>82.003219274105618</v>
      </c>
      <c r="AU919" s="100" t="s">
        <v>23965</v>
      </c>
      <c r="AV919" s="100" t="s">
        <v>23978</v>
      </c>
      <c r="AW919" s="100">
        <v>25.368047216634437</v>
      </c>
      <c r="AX919" s="100">
        <v>72.343798907726509</v>
      </c>
      <c r="AY919" s="100">
        <v>1.8149506938221254E-4</v>
      </c>
      <c r="AZ919" s="100">
        <v>659569.22763249534</v>
      </c>
      <c r="BA919" s="100">
        <v>16000</v>
      </c>
      <c r="BB919" s="100">
        <v>26000</v>
      </c>
    </row>
    <row r="920" spans="1:54" x14ac:dyDescent="0.25">
      <c r="A920" s="95" t="s">
        <v>26677</v>
      </c>
      <c r="B920" s="51" t="s">
        <v>26678</v>
      </c>
      <c r="C920" s="96" t="str">
        <f>HYPERLINK("http://www.UniProt.org/UniProt/TBE_HUMAN","TBE_HUMAN")</f>
        <v>TBE_HUMAN</v>
      </c>
      <c r="D920" s="97" t="s">
        <v>26680</v>
      </c>
      <c r="E920" s="159">
        <v>-5</v>
      </c>
      <c r="F920" s="98">
        <v>1.8</v>
      </c>
      <c r="G920" s="98">
        <v>0</v>
      </c>
      <c r="H920" s="98">
        <v>25</v>
      </c>
      <c r="I920" s="98">
        <v>72</v>
      </c>
      <c r="J920" s="99">
        <v>1.8000000000000001E-4</v>
      </c>
      <c r="K920" s="98">
        <v>1.8</v>
      </c>
      <c r="L920" s="98">
        <v>2.5087854401136291E-2</v>
      </c>
      <c r="M920" s="20" t="s">
        <v>47252</v>
      </c>
      <c r="N920" s="100"/>
      <c r="O920" s="101" t="s">
        <v>40</v>
      </c>
      <c r="P920" s="102">
        <v>52.534999999999997</v>
      </c>
      <c r="Q920" s="102">
        <v>52.55</v>
      </c>
      <c r="R920" s="102">
        <v>52.932000000000002</v>
      </c>
      <c r="S920" s="95" t="s">
        <v>47240</v>
      </c>
      <c r="T920" s="100">
        <v>8373</v>
      </c>
      <c r="U920" s="100" t="s">
        <v>26681</v>
      </c>
      <c r="V920" s="100" t="s">
        <v>26679</v>
      </c>
      <c r="W920" s="100">
        <v>82.24</v>
      </c>
      <c r="X920" s="100">
        <v>0</v>
      </c>
      <c r="Y920" s="100" t="s">
        <v>36</v>
      </c>
      <c r="Z920" s="100" t="s">
        <v>26682</v>
      </c>
      <c r="AA920" s="100" t="s">
        <v>26683</v>
      </c>
      <c r="AB920" s="100" t="s">
        <v>26684</v>
      </c>
      <c r="AC920" s="100" t="s">
        <v>26685</v>
      </c>
      <c r="AD920" s="100" t="s">
        <v>26518</v>
      </c>
      <c r="AE920" s="100"/>
      <c r="AF920" s="100"/>
      <c r="AG920" s="100"/>
      <c r="AH920" t="s">
        <v>26686</v>
      </c>
      <c r="AI920" t="s">
        <v>26678</v>
      </c>
      <c r="AJ920">
        <v>99.79</v>
      </c>
      <c r="AK920">
        <v>0</v>
      </c>
      <c r="AL920" t="s">
        <v>69</v>
      </c>
      <c r="AM920" t="s">
        <v>26687</v>
      </c>
      <c r="AN920" t="s">
        <v>26688</v>
      </c>
      <c r="AO920" t="s">
        <v>26689</v>
      </c>
      <c r="AS920" s="55">
        <v>52550</v>
      </c>
      <c r="AT920" s="104">
        <v>21.000088581805297</v>
      </c>
      <c r="AU920" s="100" t="s">
        <v>26690</v>
      </c>
      <c r="AV920" s="100" t="s">
        <v>26691</v>
      </c>
      <c r="AW920" s="100">
        <v>25.283409833512337</v>
      </c>
      <c r="AX920" s="100">
        <v>72.102432681450864</v>
      </c>
      <c r="AY920" s="100">
        <v>1.8088953330799704E-4</v>
      </c>
      <c r="AZ920" s="100">
        <v>657368.65567132074</v>
      </c>
      <c r="BA920" s="100">
        <v>16000</v>
      </c>
      <c r="BB920" s="100">
        <v>26000</v>
      </c>
    </row>
    <row r="921" spans="1:54" x14ac:dyDescent="0.25">
      <c r="A921" s="95" t="s">
        <v>13488</v>
      </c>
      <c r="B921" s="51" t="s">
        <v>49131</v>
      </c>
      <c r="C921" s="96" t="str">
        <f>HYPERLINK("http://www.UniProt.org/UniProt/M3K15_HUMAN","M3K15_HUMAN")</f>
        <v>M3K15_HUMAN</v>
      </c>
      <c r="D921" s="97" t="s">
        <v>13490</v>
      </c>
      <c r="E921" s="159">
        <v>-5</v>
      </c>
      <c r="F921" s="98">
        <v>19</v>
      </c>
      <c r="G921" s="98">
        <v>0</v>
      </c>
      <c r="H921" s="98">
        <v>25</v>
      </c>
      <c r="I921" s="98">
        <v>71</v>
      </c>
      <c r="J921" s="99">
        <v>1.8000000000000001E-4</v>
      </c>
      <c r="K921" s="98">
        <v>1.8</v>
      </c>
      <c r="L921" s="98">
        <v>2.5087854401136291E-2</v>
      </c>
      <c r="M921" s="146" t="s">
        <v>47252</v>
      </c>
      <c r="N921" s="100"/>
      <c r="O921" s="101" t="s">
        <v>40</v>
      </c>
      <c r="P921" s="102">
        <v>122.89</v>
      </c>
      <c r="Q921" s="102">
        <v>31.375</v>
      </c>
      <c r="R921" s="102">
        <v>147.43700000000001</v>
      </c>
      <c r="S921" s="95" t="s">
        <v>47240</v>
      </c>
      <c r="T921" s="100">
        <v>5631</v>
      </c>
      <c r="U921" s="100" t="s">
        <v>13491</v>
      </c>
      <c r="V921" s="100" t="s">
        <v>13489</v>
      </c>
      <c r="W921" s="100">
        <v>81.73</v>
      </c>
      <c r="X921" s="100">
        <v>0</v>
      </c>
      <c r="Y921" s="100" t="s">
        <v>36</v>
      </c>
      <c r="Z921" s="100" t="s">
        <v>13492</v>
      </c>
      <c r="AA921" s="100" t="s">
        <v>13493</v>
      </c>
      <c r="AB921" s="100" t="s">
        <v>13494</v>
      </c>
      <c r="AC921" s="100" t="s">
        <v>13495</v>
      </c>
      <c r="AD921" s="100" t="s">
        <v>13496</v>
      </c>
      <c r="AE921" s="100" t="s">
        <v>13497</v>
      </c>
      <c r="AF921" s="100"/>
      <c r="AG921" s="100"/>
      <c r="AH921" t="s">
        <v>51067</v>
      </c>
      <c r="AI921" t="s">
        <v>49131</v>
      </c>
      <c r="AJ921">
        <v>94.48</v>
      </c>
      <c r="AK921">
        <v>0</v>
      </c>
      <c r="AL921" t="s">
        <v>69</v>
      </c>
      <c r="AM921" t="s">
        <v>51068</v>
      </c>
      <c r="AO921" t="s">
        <v>415</v>
      </c>
      <c r="AR921" t="s">
        <v>370</v>
      </c>
      <c r="AS921" s="55">
        <v>139218</v>
      </c>
      <c r="AT921" s="104">
        <v>58.001092299290008</v>
      </c>
      <c r="AU921" s="100" t="s">
        <v>13488</v>
      </c>
      <c r="AV921" s="100" t="s">
        <v>13488</v>
      </c>
      <c r="AW921" s="100">
        <v>24.764122482978411</v>
      </c>
      <c r="AX921" s="100">
        <v>70.621545353327377</v>
      </c>
      <c r="AY921" s="100">
        <v>1.7717430474075205E-4</v>
      </c>
      <c r="AZ921" s="100">
        <v>643867.18455743871</v>
      </c>
      <c r="BA921" s="100">
        <v>16000</v>
      </c>
      <c r="BB921" s="100">
        <v>26000</v>
      </c>
    </row>
    <row r="922" spans="1:54" x14ac:dyDescent="0.25">
      <c r="A922" s="95" t="s">
        <v>9126</v>
      </c>
      <c r="B922" s="51" t="s">
        <v>9127</v>
      </c>
      <c r="C922" s="96" t="str">
        <f>HYPERLINK("http://www.UniProt.org/UniProt/FRITZ_HUMAN","FRITZ_HUMAN")</f>
        <v>FRITZ_HUMAN</v>
      </c>
      <c r="D922" s="97" t="s">
        <v>9129</v>
      </c>
      <c r="E922" s="160" t="s">
        <v>40</v>
      </c>
      <c r="H922" s="98">
        <v>25</v>
      </c>
      <c r="I922" s="98">
        <v>70</v>
      </c>
      <c r="J922" s="99">
        <v>1.8000000000000001E-4</v>
      </c>
      <c r="K922" s="98">
        <v>1.8</v>
      </c>
      <c r="L922" s="98">
        <v>2.5087854401136291E-2</v>
      </c>
      <c r="M922" s="148" t="s">
        <v>47252</v>
      </c>
      <c r="N922" s="100"/>
      <c r="O922" s="101" t="s">
        <v>40</v>
      </c>
      <c r="P922" s="102">
        <v>80.248000000000005</v>
      </c>
      <c r="Q922" s="102">
        <v>80.248999999999995</v>
      </c>
      <c r="R922" s="102">
        <v>85.084000000000003</v>
      </c>
      <c r="S922" s="95" t="s">
        <v>47240</v>
      </c>
      <c r="T922" s="100">
        <v>7217</v>
      </c>
      <c r="U922" s="100" t="s">
        <v>9130</v>
      </c>
      <c r="V922" s="100" t="s">
        <v>9128</v>
      </c>
      <c r="W922" s="100">
        <v>63.92</v>
      </c>
      <c r="X922" s="100">
        <v>0</v>
      </c>
      <c r="Y922" s="100" t="s">
        <v>36</v>
      </c>
      <c r="Z922" s="100" t="s">
        <v>9131</v>
      </c>
      <c r="AA922" s="100" t="s">
        <v>9132</v>
      </c>
      <c r="AB922" s="100" t="s">
        <v>9133</v>
      </c>
      <c r="AC922" s="100"/>
      <c r="AD922" s="100" t="s">
        <v>9134</v>
      </c>
      <c r="AE922" s="100" t="s">
        <v>9135</v>
      </c>
      <c r="AF922" s="100"/>
      <c r="AG922" s="100"/>
      <c r="AH922" t="s">
        <v>9136</v>
      </c>
      <c r="AI922" t="s">
        <v>9127</v>
      </c>
      <c r="AJ922">
        <v>100</v>
      </c>
      <c r="AK922">
        <v>0</v>
      </c>
      <c r="AL922" t="s">
        <v>47</v>
      </c>
      <c r="AM922" t="s">
        <v>9137</v>
      </c>
      <c r="AN922" t="s">
        <v>9138</v>
      </c>
      <c r="AO922" t="s">
        <v>9139</v>
      </c>
      <c r="AP922" t="s">
        <v>9140</v>
      </c>
      <c r="AQ922" t="s">
        <v>9141</v>
      </c>
      <c r="AR922" t="s">
        <v>9142</v>
      </c>
      <c r="AS922" s="55">
        <v>80249</v>
      </c>
      <c r="AT922" s="104">
        <v>34.999384126897233</v>
      </c>
      <c r="AU922" s="100" t="s">
        <v>9126</v>
      </c>
      <c r="AV922" s="100" t="s">
        <v>9126</v>
      </c>
      <c r="AW922" s="100">
        <v>24.547245129328104</v>
      </c>
      <c r="AX922" s="100">
        <v>70.003061339712431</v>
      </c>
      <c r="AY922" s="100">
        <v>1.7562266105245183E-4</v>
      </c>
      <c r="AZ922" s="100">
        <v>638228.37336253072</v>
      </c>
      <c r="BA922" s="100">
        <v>16000</v>
      </c>
      <c r="BB922" s="100">
        <v>26000</v>
      </c>
    </row>
    <row r="923" spans="1:54" x14ac:dyDescent="0.25">
      <c r="A923" s="100" t="s">
        <v>47102</v>
      </c>
      <c r="B923" s="51" t="s">
        <v>49221</v>
      </c>
      <c r="C923" s="100"/>
      <c r="D923" s="106"/>
      <c r="E923" s="107">
        <v>5</v>
      </c>
      <c r="F923" s="98">
        <v>0</v>
      </c>
      <c r="G923" s="98">
        <v>57</v>
      </c>
      <c r="H923" s="98">
        <v>24</v>
      </c>
      <c r="I923" s="98">
        <v>70</v>
      </c>
      <c r="J923" s="99">
        <v>1.7000000000000001E-4</v>
      </c>
      <c r="K923" s="98">
        <v>1.7000000000000002</v>
      </c>
      <c r="L923" s="98">
        <v>2.5087854401136291E-2</v>
      </c>
      <c r="M923" s="20" t="s">
        <v>47252</v>
      </c>
      <c r="N923" s="100"/>
      <c r="O923" s="101" t="s">
        <v>40</v>
      </c>
      <c r="P923" s="102">
        <v>75.951999999999998</v>
      </c>
      <c r="Q923" s="102">
        <v>58.432000000000002</v>
      </c>
      <c r="R923" s="102" t="s">
        <v>40</v>
      </c>
      <c r="S923" s="95" t="s">
        <v>47240</v>
      </c>
      <c r="T923" s="100">
        <v>7614</v>
      </c>
      <c r="U923" s="100"/>
      <c r="V923" s="100"/>
      <c r="W923" s="100"/>
      <c r="X923" s="100"/>
      <c r="Y923" s="100" t="s">
        <v>747</v>
      </c>
      <c r="Z923" s="100"/>
      <c r="AA923" s="100"/>
      <c r="AB923" s="100"/>
      <c r="AC923" s="100"/>
      <c r="AD923" s="100"/>
      <c r="AE923" s="100"/>
      <c r="AF923" s="100"/>
      <c r="AG923" s="100"/>
      <c r="AH923" t="s">
        <v>51336</v>
      </c>
      <c r="AI923" t="s">
        <v>49221</v>
      </c>
      <c r="AJ923">
        <v>67.459999999999994</v>
      </c>
      <c r="AK923">
        <v>0</v>
      </c>
      <c r="AL923" t="s">
        <v>69</v>
      </c>
      <c r="AM923" t="s">
        <v>51337</v>
      </c>
      <c r="AN923" t="s">
        <v>51338</v>
      </c>
      <c r="AO923" t="s">
        <v>51339</v>
      </c>
      <c r="AS923" s="55">
        <v>63354</v>
      </c>
      <c r="AT923" s="104">
        <v>30.000561703083751</v>
      </c>
      <c r="AU923" s="100" t="s">
        <v>47102</v>
      </c>
      <c r="AV923" s="100" t="s">
        <v>47102</v>
      </c>
      <c r="AW923" s="100">
        <v>24.411209604942893</v>
      </c>
      <c r="AX923" s="100">
        <v>69.6151195113017</v>
      </c>
      <c r="AY923" s="100">
        <v>1.7464939824172391E-4</v>
      </c>
      <c r="AZ923" s="100">
        <v>634691.44972851523</v>
      </c>
      <c r="BA923" s="100">
        <v>16000</v>
      </c>
      <c r="BB923" s="100">
        <v>26000</v>
      </c>
    </row>
    <row r="924" spans="1:54" x14ac:dyDescent="0.25">
      <c r="A924" s="95" t="s">
        <v>2391</v>
      </c>
      <c r="B924" s="53"/>
      <c r="C924" s="96" t="str">
        <f>HYPERLINK("http://www.UniProt.org/UniProt/B4DZ24_HUMAN","B4DZ24_HUMAN")</f>
        <v>B4DZ24_HUMAN</v>
      </c>
      <c r="D924" s="97" t="s">
        <v>2393</v>
      </c>
      <c r="E924" s="159">
        <v>1.45</v>
      </c>
      <c r="F924" s="98">
        <v>0.6</v>
      </c>
      <c r="G924" s="98">
        <v>17</v>
      </c>
      <c r="H924" s="98">
        <v>24</v>
      </c>
      <c r="I924" s="98">
        <v>68</v>
      </c>
      <c r="J924" s="99">
        <v>1.7000000000000001E-4</v>
      </c>
      <c r="K924" s="98">
        <v>1.7000000000000002</v>
      </c>
      <c r="L924" s="98">
        <v>2.5087854401136291E-2</v>
      </c>
      <c r="M924" s="145" t="s">
        <v>47252</v>
      </c>
      <c r="N924" s="100"/>
      <c r="O924" s="101" t="s">
        <v>40</v>
      </c>
      <c r="P924" s="102">
        <v>96.456999999999994</v>
      </c>
      <c r="Q924" s="102" t="s">
        <v>40</v>
      </c>
      <c r="R924" s="102">
        <v>38.978999999999999</v>
      </c>
      <c r="S924" s="95" t="s">
        <v>47240</v>
      </c>
      <c r="T924" s="100">
        <v>8301</v>
      </c>
      <c r="U924" s="100" t="s">
        <v>2395</v>
      </c>
      <c r="V924" s="100" t="s">
        <v>2392</v>
      </c>
      <c r="W924" s="100">
        <v>62.7</v>
      </c>
      <c r="X924" s="103">
        <v>9.9999999999999993E-89</v>
      </c>
      <c r="Y924" s="100" t="s">
        <v>2394</v>
      </c>
      <c r="Z924" s="100"/>
      <c r="AA924" s="100"/>
      <c r="AB924" s="100"/>
      <c r="AC924" s="100"/>
      <c r="AD924" s="100"/>
      <c r="AE924" s="100"/>
      <c r="AF924" s="100"/>
      <c r="AG924" s="100"/>
      <c r="AH924" t="s">
        <v>747</v>
      </c>
      <c r="AT924" s="104">
        <v>37.999421658875129</v>
      </c>
      <c r="AU924" s="100" t="s">
        <v>2391</v>
      </c>
      <c r="AV924" s="100" t="s">
        <v>2396</v>
      </c>
      <c r="AW924" s="100">
        <v>23.972328409684042</v>
      </c>
      <c r="AX924" s="100">
        <v>68.363531927005127</v>
      </c>
      <c r="AY924" s="100">
        <v>1.715094335332137E-4</v>
      </c>
      <c r="AZ924" s="100">
        <v>623280.53865178511</v>
      </c>
      <c r="BA924" s="100">
        <v>16000</v>
      </c>
      <c r="BB924" s="100">
        <v>26000</v>
      </c>
    </row>
    <row r="925" spans="1:54" x14ac:dyDescent="0.25">
      <c r="A925" s="95" t="s">
        <v>13509</v>
      </c>
      <c r="B925" s="51" t="s">
        <v>2753</v>
      </c>
      <c r="C925" s="96" t="str">
        <f>HYPERLINK("http://www.UniProt.org/UniProt/MA7D2_HUMAN","MA7D2_HUMAN")</f>
        <v>MA7D2_HUMAN</v>
      </c>
      <c r="D925" s="97" t="s">
        <v>13511</v>
      </c>
      <c r="E925" s="159">
        <v>-5</v>
      </c>
      <c r="F925" s="98">
        <v>10</v>
      </c>
      <c r="G925" s="98">
        <v>0</v>
      </c>
      <c r="H925" s="98">
        <v>24</v>
      </c>
      <c r="I925" s="98">
        <v>68</v>
      </c>
      <c r="J925" s="99">
        <v>1.7000000000000001E-4</v>
      </c>
      <c r="K925" s="98">
        <v>1.7000000000000002</v>
      </c>
      <c r="L925" s="98">
        <v>2.5087854401136291E-2</v>
      </c>
      <c r="M925" s="145" t="s">
        <v>47252</v>
      </c>
      <c r="N925" s="100"/>
      <c r="O925" s="101" t="s">
        <v>40</v>
      </c>
      <c r="P925" s="102">
        <v>68.73</v>
      </c>
      <c r="Q925" s="102">
        <v>46.747999999999998</v>
      </c>
      <c r="R925" s="102">
        <v>81.965000000000003</v>
      </c>
      <c r="S925" s="95" t="s">
        <v>47240</v>
      </c>
      <c r="T925" s="100">
        <v>1165</v>
      </c>
      <c r="U925" s="100" t="s">
        <v>13513</v>
      </c>
      <c r="V925" s="100" t="s">
        <v>13510</v>
      </c>
      <c r="W925" s="100">
        <v>33.479999999999997</v>
      </c>
      <c r="X925" s="103">
        <v>9.9999999999999993E-35</v>
      </c>
      <c r="Y925" s="100" t="s">
        <v>36</v>
      </c>
      <c r="Z925" s="100" t="s">
        <v>13514</v>
      </c>
      <c r="AA925" s="100" t="s">
        <v>13515</v>
      </c>
      <c r="AB925" s="100" t="s">
        <v>13516</v>
      </c>
      <c r="AC925" s="100"/>
      <c r="AD925" s="100" t="s">
        <v>13507</v>
      </c>
      <c r="AE925" s="100"/>
      <c r="AF925" s="100"/>
      <c r="AG925" s="100"/>
      <c r="AH925" t="s">
        <v>2763</v>
      </c>
      <c r="AI925" t="s">
        <v>2753</v>
      </c>
      <c r="AJ925">
        <v>80.52</v>
      </c>
      <c r="AK925">
        <v>0</v>
      </c>
      <c r="AL925" t="s">
        <v>69</v>
      </c>
      <c r="AM925" t="s">
        <v>2764</v>
      </c>
      <c r="AO925" t="s">
        <v>415</v>
      </c>
      <c r="AR925" t="s">
        <v>370</v>
      </c>
      <c r="AS925" s="55">
        <v>69012</v>
      </c>
      <c r="AT925" s="104">
        <v>40.999852637783675</v>
      </c>
      <c r="AU925" s="100" t="s">
        <v>13509</v>
      </c>
      <c r="AV925" s="100" t="s">
        <v>13517</v>
      </c>
      <c r="AW925" s="100">
        <v>23.841924341809687</v>
      </c>
      <c r="AX925" s="100">
        <v>67.991649709091803</v>
      </c>
      <c r="AY925" s="100">
        <v>1.7057646083947558E-4</v>
      </c>
      <c r="AZ925" s="100">
        <v>619890.03288705181</v>
      </c>
      <c r="BA925" s="100">
        <v>16000</v>
      </c>
      <c r="BB925" s="100">
        <v>26000</v>
      </c>
    </row>
    <row r="926" spans="1:54" x14ac:dyDescent="0.25">
      <c r="A926" s="95" t="s">
        <v>25358</v>
      </c>
      <c r="B926" s="51" t="s">
        <v>25359</v>
      </c>
      <c r="C926" s="96" t="str">
        <f>HYPERLINK("http://www.UniProt.org/UniProt/SRRM2_HUMAN","SRRM2_HUMAN")</f>
        <v>SRRM2_HUMAN</v>
      </c>
      <c r="D926" s="97" t="s">
        <v>25361</v>
      </c>
      <c r="E926" s="159">
        <v>2.79</v>
      </c>
      <c r="F926" s="98">
        <v>0.1</v>
      </c>
      <c r="G926" s="98">
        <v>78</v>
      </c>
      <c r="H926" s="98">
        <v>24</v>
      </c>
      <c r="I926" s="98">
        <v>68</v>
      </c>
      <c r="J926" s="99">
        <v>1.7000000000000001E-4</v>
      </c>
      <c r="K926" s="98">
        <v>1.7000000000000002</v>
      </c>
      <c r="L926" s="98">
        <v>2.5087854401136291E-2</v>
      </c>
      <c r="M926" s="145" t="s">
        <v>47252</v>
      </c>
      <c r="N926" s="100"/>
      <c r="O926" s="101" t="s">
        <v>40</v>
      </c>
      <c r="P926" s="102">
        <v>303.27</v>
      </c>
      <c r="Q926" s="102">
        <v>101.44799999999999</v>
      </c>
      <c r="R926" s="102">
        <v>299.61500000000001</v>
      </c>
      <c r="S926" s="95" t="s">
        <v>47240</v>
      </c>
      <c r="T926" s="100">
        <v>9875</v>
      </c>
      <c r="U926" s="100" t="s">
        <v>25362</v>
      </c>
      <c r="V926" s="100" t="s">
        <v>25360</v>
      </c>
      <c r="W926" s="100">
        <v>71.89</v>
      </c>
      <c r="X926" s="103">
        <v>3.0000000000000001E-70</v>
      </c>
      <c r="Y926" s="100" t="s">
        <v>36</v>
      </c>
      <c r="Z926" s="100" t="s">
        <v>25363</v>
      </c>
      <c r="AA926" s="100" t="s">
        <v>25364</v>
      </c>
      <c r="AB926" s="100" t="s">
        <v>25365</v>
      </c>
      <c r="AC926" s="100" t="s">
        <v>25366</v>
      </c>
      <c r="AD926" s="100" t="s">
        <v>25367</v>
      </c>
      <c r="AE926" s="100" t="s">
        <v>25368</v>
      </c>
      <c r="AF926" s="100" t="s">
        <v>19783</v>
      </c>
      <c r="AG926" s="100" t="s">
        <v>348</v>
      </c>
      <c r="AH926" t="s">
        <v>25369</v>
      </c>
      <c r="AI926" t="s">
        <v>25359</v>
      </c>
      <c r="AJ926">
        <v>97.76</v>
      </c>
      <c r="AK926">
        <v>0</v>
      </c>
      <c r="AL926" t="s">
        <v>69</v>
      </c>
      <c r="AM926" t="s">
        <v>25370</v>
      </c>
      <c r="AO926" t="s">
        <v>25371</v>
      </c>
      <c r="AR926" t="s">
        <v>370</v>
      </c>
      <c r="AS926" s="55">
        <v>101448</v>
      </c>
      <c r="AT926" s="104">
        <v>151.00141043723553</v>
      </c>
      <c r="AU926" s="100" t="s">
        <v>25372</v>
      </c>
      <c r="AV926" s="100" t="s">
        <v>25372</v>
      </c>
      <c r="AW926" s="100">
        <v>23.909099139231778</v>
      </c>
      <c r="AX926" s="100">
        <v>68.183216682886467</v>
      </c>
      <c r="AY926" s="100">
        <v>1.7105706127413826E-4</v>
      </c>
      <c r="AZ926" s="100">
        <v>621636.57762002619</v>
      </c>
      <c r="BA926" s="100">
        <v>16000</v>
      </c>
      <c r="BB926" s="100">
        <v>26000</v>
      </c>
    </row>
    <row r="927" spans="1:54" x14ac:dyDescent="0.25">
      <c r="A927" s="95" t="s">
        <v>993</v>
      </c>
      <c r="B927" s="51" t="s">
        <v>47198</v>
      </c>
      <c r="C927" s="96" t="str">
        <f>HYPERLINK("http://www.UniProt.org/UniProt/ANK3_HUMAN","ANK3_HUMAN")</f>
        <v>ANK3_HUMAN</v>
      </c>
      <c r="D927" s="97" t="s">
        <v>996</v>
      </c>
      <c r="E927" s="159">
        <v>0.17</v>
      </c>
      <c r="F927" s="98">
        <v>4.8</v>
      </c>
      <c r="G927" s="98">
        <v>7</v>
      </c>
      <c r="H927" s="98">
        <v>23</v>
      </c>
      <c r="I927" s="98">
        <v>66</v>
      </c>
      <c r="J927" s="99">
        <v>1.6000000000000001E-4</v>
      </c>
      <c r="K927" s="98">
        <v>1.6</v>
      </c>
      <c r="L927" s="98">
        <v>2.5087854401136291E-2</v>
      </c>
      <c r="M927" s="146" t="s">
        <v>47252</v>
      </c>
      <c r="N927" s="100"/>
      <c r="O927" s="101" t="s">
        <v>40</v>
      </c>
      <c r="P927" s="102">
        <v>56.709000000000003</v>
      </c>
      <c r="Q927" s="102">
        <v>167.61699999999999</v>
      </c>
      <c r="R927" s="102">
        <v>480.41</v>
      </c>
      <c r="S927" s="95" t="s">
        <v>47240</v>
      </c>
      <c r="T927" s="100">
        <v>5368</v>
      </c>
      <c r="U927" s="100" t="s">
        <v>998</v>
      </c>
      <c r="V927" s="100" t="s">
        <v>995</v>
      </c>
      <c r="W927" s="100">
        <v>85.51</v>
      </c>
      <c r="X927" s="100">
        <v>0</v>
      </c>
      <c r="Y927" s="100" t="s">
        <v>36</v>
      </c>
      <c r="Z927" s="100" t="s">
        <v>997</v>
      </c>
      <c r="AA927" s="100" t="s">
        <v>999</v>
      </c>
      <c r="AB927" s="100" t="s">
        <v>1000</v>
      </c>
      <c r="AC927" s="100" t="s">
        <v>1001</v>
      </c>
      <c r="AD927" s="100" t="s">
        <v>1002</v>
      </c>
      <c r="AE927" s="100" t="s">
        <v>1003</v>
      </c>
      <c r="AF927" s="100"/>
      <c r="AG927" s="100"/>
      <c r="AH927" t="s">
        <v>51044</v>
      </c>
      <c r="AI927" t="s">
        <v>47198</v>
      </c>
      <c r="AJ927">
        <v>96.05</v>
      </c>
      <c r="AK927">
        <v>0</v>
      </c>
      <c r="AL927" t="s">
        <v>69</v>
      </c>
      <c r="AO927" t="s">
        <v>415</v>
      </c>
      <c r="AR927" t="s">
        <v>370</v>
      </c>
      <c r="AS927" s="55">
        <v>267032</v>
      </c>
      <c r="AT927" s="104">
        <v>26.999349276069626</v>
      </c>
      <c r="AU927" s="100" t="s">
        <v>993</v>
      </c>
      <c r="AV927" s="100" t="s">
        <v>993</v>
      </c>
      <c r="AW927" s="100">
        <v>22.970781536422187</v>
      </c>
      <c r="AX927" s="100">
        <v>65.507352065103618</v>
      </c>
      <c r="AY927" s="100">
        <v>1.6434389108132942E-4</v>
      </c>
      <c r="AZ927" s="100">
        <v>597240.31994697684</v>
      </c>
      <c r="BA927" s="100">
        <v>16000</v>
      </c>
      <c r="BB927" s="100">
        <v>26000</v>
      </c>
    </row>
    <row r="928" spans="1:54" x14ac:dyDescent="0.25">
      <c r="A928" s="95" t="s">
        <v>13069</v>
      </c>
      <c r="B928" s="51" t="s">
        <v>11530</v>
      </c>
      <c r="C928" s="96" t="str">
        <f>HYPERLINK("http://www.UniProt.org/UniProt/LONF1_HUMAN","LONF1_HUMAN")</f>
        <v>LONF1_HUMAN</v>
      </c>
      <c r="D928" s="97" t="s">
        <v>13071</v>
      </c>
      <c r="E928" s="159">
        <v>-5</v>
      </c>
      <c r="F928" s="98">
        <v>3.9</v>
      </c>
      <c r="G928" s="98">
        <v>0</v>
      </c>
      <c r="H928" s="98">
        <v>23</v>
      </c>
      <c r="I928" s="98">
        <v>65</v>
      </c>
      <c r="J928" s="99">
        <v>1.6000000000000001E-4</v>
      </c>
      <c r="K928" s="98">
        <v>1.6</v>
      </c>
      <c r="L928" s="98">
        <v>2.5087854401136291E-2</v>
      </c>
      <c r="M928" s="20" t="s">
        <v>47252</v>
      </c>
      <c r="N928" s="100"/>
      <c r="O928" s="101" t="s">
        <v>40</v>
      </c>
      <c r="P928" s="102">
        <v>68.552999999999997</v>
      </c>
      <c r="Q928" s="102" t="s">
        <v>40</v>
      </c>
      <c r="R928" s="102">
        <v>86.724999999999994</v>
      </c>
      <c r="S928" s="95" t="s">
        <v>47240</v>
      </c>
      <c r="T928" s="100">
        <v>4580</v>
      </c>
      <c r="U928" s="100" t="s">
        <v>13072</v>
      </c>
      <c r="V928" s="100" t="s">
        <v>13070</v>
      </c>
      <c r="W928" s="100">
        <v>38.880000000000003</v>
      </c>
      <c r="X928" s="103">
        <v>9.9999999999999998E-141</v>
      </c>
      <c r="Y928" s="100" t="s">
        <v>36</v>
      </c>
      <c r="Z928" s="100" t="s">
        <v>13073</v>
      </c>
      <c r="AA928" s="100" t="s">
        <v>13074</v>
      </c>
      <c r="AB928" s="100" t="s">
        <v>13075</v>
      </c>
      <c r="AC928" s="100"/>
      <c r="AD928" s="100" t="s">
        <v>13076</v>
      </c>
      <c r="AE928" s="100"/>
      <c r="AF928" s="100"/>
      <c r="AG928" s="100"/>
      <c r="AH928" t="s">
        <v>11531</v>
      </c>
      <c r="AI928" t="s">
        <v>11530</v>
      </c>
      <c r="AJ928">
        <v>40.06</v>
      </c>
      <c r="AK928" s="54">
        <v>7.9999999999999998E-147</v>
      </c>
      <c r="AL928" t="s">
        <v>69</v>
      </c>
      <c r="AM928" t="s">
        <v>11532</v>
      </c>
      <c r="AO928" t="s">
        <v>415</v>
      </c>
      <c r="AR928" t="s">
        <v>370</v>
      </c>
      <c r="AS928" s="55">
        <v>75692</v>
      </c>
      <c r="AT928" s="104">
        <v>29.999506392220741</v>
      </c>
      <c r="AU928" s="100" t="s">
        <v>13069</v>
      </c>
      <c r="AV928" s="100" t="s">
        <v>13077</v>
      </c>
      <c r="AW928" s="100">
        <v>22.753707713571146</v>
      </c>
      <c r="AX928" s="100">
        <v>64.888307766803436</v>
      </c>
      <c r="AY928" s="100">
        <v>1.6279084175896858E-4</v>
      </c>
      <c r="AZ928" s="100">
        <v>591596.40055284975</v>
      </c>
      <c r="BA928" s="100">
        <v>16000</v>
      </c>
      <c r="BB928" s="100">
        <v>26000</v>
      </c>
    </row>
    <row r="929" spans="1:54" x14ac:dyDescent="0.25">
      <c r="A929" s="95" t="s">
        <v>9345</v>
      </c>
      <c r="B929" s="51" t="s">
        <v>49079</v>
      </c>
      <c r="C929" s="96" t="str">
        <f>HYPERLINK("http://www.UniProt.org/UniProt/GAK_HUMAN","GAK_HUMAN")</f>
        <v>GAK_HUMAN</v>
      </c>
      <c r="D929" s="97" t="s">
        <v>9347</v>
      </c>
      <c r="E929" s="159">
        <v>-5</v>
      </c>
      <c r="F929" s="98">
        <v>2.8</v>
      </c>
      <c r="G929" s="98">
        <v>0</v>
      </c>
      <c r="H929" s="98">
        <v>22</v>
      </c>
      <c r="I929" s="98">
        <v>64</v>
      </c>
      <c r="J929" s="99">
        <v>1.6000000000000001E-4</v>
      </c>
      <c r="K929" s="98">
        <v>1.6</v>
      </c>
      <c r="L929" s="98">
        <v>2.5087854401136291E-2</v>
      </c>
      <c r="M929" s="148" t="s">
        <v>47252</v>
      </c>
      <c r="N929" s="100"/>
      <c r="O929" s="101" t="s">
        <v>40</v>
      </c>
      <c r="P929" s="102">
        <v>141.05000000000001</v>
      </c>
      <c r="Q929" s="102">
        <v>47.2</v>
      </c>
      <c r="R929" s="102">
        <v>143.191</v>
      </c>
      <c r="S929" s="95" t="s">
        <v>47240</v>
      </c>
      <c r="T929" s="100">
        <v>4246</v>
      </c>
      <c r="U929" s="100" t="s">
        <v>9348</v>
      </c>
      <c r="V929" s="100" t="s">
        <v>9346</v>
      </c>
      <c r="W929" s="100">
        <v>65.89</v>
      </c>
      <c r="X929" s="100">
        <v>0</v>
      </c>
      <c r="Y929" s="100" t="s">
        <v>36</v>
      </c>
      <c r="Z929" s="100" t="s">
        <v>9349</v>
      </c>
      <c r="AA929" s="100" t="s">
        <v>9350</v>
      </c>
      <c r="AB929" s="100" t="s">
        <v>9351</v>
      </c>
      <c r="AC929" s="100" t="s">
        <v>9352</v>
      </c>
      <c r="AD929" s="100" t="s">
        <v>9353</v>
      </c>
      <c r="AE929" s="100" t="s">
        <v>9354</v>
      </c>
      <c r="AF929" s="100"/>
      <c r="AG929" s="100"/>
      <c r="AH929" t="s">
        <v>50895</v>
      </c>
      <c r="AI929" t="s">
        <v>49079</v>
      </c>
      <c r="AJ929">
        <v>88.65</v>
      </c>
      <c r="AK929">
        <v>0</v>
      </c>
      <c r="AL929" t="s">
        <v>69</v>
      </c>
      <c r="AM929" t="s">
        <v>50896</v>
      </c>
      <c r="AN929" t="s">
        <v>50897</v>
      </c>
      <c r="AO929" t="s">
        <v>50898</v>
      </c>
      <c r="AS929" s="55">
        <v>147077</v>
      </c>
      <c r="AT929" s="104">
        <v>72.000643764265234</v>
      </c>
      <c r="AU929" s="100" t="s">
        <v>9355</v>
      </c>
      <c r="AV929" s="100" t="s">
        <v>9356</v>
      </c>
      <c r="AW929" s="100">
        <v>22.448463814375462</v>
      </c>
      <c r="AX929" s="100">
        <v>64.017822818843271</v>
      </c>
      <c r="AY929" s="100">
        <v>1.6060698179568806E-4</v>
      </c>
      <c r="AZ929" s="100">
        <v>583660.05917376198</v>
      </c>
      <c r="BA929" s="100">
        <v>16000</v>
      </c>
      <c r="BB929" s="100">
        <v>26000</v>
      </c>
    </row>
    <row r="930" spans="1:54" x14ac:dyDescent="0.25">
      <c r="A930" s="95" t="s">
        <v>23418</v>
      </c>
      <c r="B930" s="51" t="s">
        <v>49106</v>
      </c>
      <c r="C930" s="96" t="str">
        <f>HYPERLINK("http://www.UniProt.org/UniProt/SC31A_HUMAN","SC31A_HUMAN")</f>
        <v>SC31A_HUMAN</v>
      </c>
      <c r="D930" s="97" t="s">
        <v>23421</v>
      </c>
      <c r="E930" s="159">
        <v>-5</v>
      </c>
      <c r="F930" s="98">
        <v>9.9</v>
      </c>
      <c r="G930" s="98">
        <v>0</v>
      </c>
      <c r="H930" s="98">
        <v>22</v>
      </c>
      <c r="I930" s="98">
        <v>64</v>
      </c>
      <c r="J930" s="99">
        <v>1.6000000000000001E-4</v>
      </c>
      <c r="K930" s="98">
        <v>1.6</v>
      </c>
      <c r="L930" s="98">
        <v>2.5087854401136291E-2</v>
      </c>
      <c r="M930" s="146" t="s">
        <v>47252</v>
      </c>
      <c r="N930" s="100"/>
      <c r="O930" s="101" t="s">
        <v>40</v>
      </c>
      <c r="P930" s="102">
        <v>121.04</v>
      </c>
      <c r="Q930" s="102">
        <v>132.62700000000001</v>
      </c>
      <c r="R930" s="102">
        <v>133.01499999999999</v>
      </c>
      <c r="S930" s="95" t="s">
        <v>47240</v>
      </c>
      <c r="T930" s="100">
        <v>4982</v>
      </c>
      <c r="U930" s="100" t="s">
        <v>23422</v>
      </c>
      <c r="V930" s="100" t="s">
        <v>23420</v>
      </c>
      <c r="W930" s="100">
        <v>73.12</v>
      </c>
      <c r="X930" s="100">
        <v>0</v>
      </c>
      <c r="Y930" s="100" t="s">
        <v>36</v>
      </c>
      <c r="Z930" s="100" t="s">
        <v>23423</v>
      </c>
      <c r="AA930" s="100" t="s">
        <v>23424</v>
      </c>
      <c r="AB930" s="100" t="s">
        <v>23425</v>
      </c>
      <c r="AC930" s="100" t="s">
        <v>23426</v>
      </c>
      <c r="AD930" s="100" t="s">
        <v>23427</v>
      </c>
      <c r="AE930" s="100" t="s">
        <v>23428</v>
      </c>
      <c r="AF930" s="100" t="s">
        <v>23362</v>
      </c>
      <c r="AG930" s="100"/>
      <c r="AH930" t="s">
        <v>50992</v>
      </c>
      <c r="AI930" t="s">
        <v>49106</v>
      </c>
      <c r="AJ930">
        <v>86.05</v>
      </c>
      <c r="AK930">
        <v>0</v>
      </c>
      <c r="AL930" t="s">
        <v>69</v>
      </c>
      <c r="AM930" t="s">
        <v>50993</v>
      </c>
      <c r="AN930" t="s">
        <v>50994</v>
      </c>
      <c r="AO930" t="s">
        <v>50995</v>
      </c>
      <c r="AS930" s="55">
        <v>90213</v>
      </c>
      <c r="AT930" s="104">
        <v>44.000336764117783</v>
      </c>
      <c r="AU930" s="100" t="s">
        <v>23433</v>
      </c>
      <c r="AV930" s="100" t="s">
        <v>23434</v>
      </c>
      <c r="AW930" s="100">
        <v>22.270808566224495</v>
      </c>
      <c r="AX930" s="100">
        <v>63.511191171662013</v>
      </c>
      <c r="AY930" s="100">
        <v>1.5933595169573893E-4</v>
      </c>
      <c r="AZ930" s="100">
        <v>579041.02272183693</v>
      </c>
      <c r="BA930" s="100">
        <v>16000</v>
      </c>
      <c r="BB930" s="100">
        <v>26000</v>
      </c>
    </row>
    <row r="931" spans="1:54" x14ac:dyDescent="0.25">
      <c r="A931" s="95" t="s">
        <v>11984</v>
      </c>
      <c r="B931" s="51" t="s">
        <v>48876</v>
      </c>
      <c r="C931" s="96" t="str">
        <f>HYPERLINK("http://www.UniProt.org/UniProt/IRS2_HUMAN","IRS2_HUMAN")</f>
        <v>IRS2_HUMAN</v>
      </c>
      <c r="D931" s="97" t="s">
        <v>11987</v>
      </c>
      <c r="E931" s="160" t="s">
        <v>40</v>
      </c>
      <c r="H931" s="98">
        <v>22</v>
      </c>
      <c r="I931" s="98">
        <v>63</v>
      </c>
      <c r="J931" s="99">
        <v>1.6000000000000001E-4</v>
      </c>
      <c r="K931" s="98">
        <v>1.6</v>
      </c>
      <c r="L931" s="98">
        <v>2.5087854401136291E-2</v>
      </c>
      <c r="M931" s="148" t="s">
        <v>47252</v>
      </c>
      <c r="N931" s="100"/>
      <c r="O931" s="101" t="s">
        <v>40</v>
      </c>
      <c r="P931" s="102">
        <v>117.92</v>
      </c>
      <c r="Q931" s="102">
        <v>63.61</v>
      </c>
      <c r="R931" s="102">
        <v>137.334</v>
      </c>
      <c r="S931" s="95" t="s">
        <v>47240</v>
      </c>
      <c r="T931" s="100">
        <v>858</v>
      </c>
      <c r="U931" s="100" t="s">
        <v>11988</v>
      </c>
      <c r="V931" s="100" t="s">
        <v>11986</v>
      </c>
      <c r="W931" s="100">
        <v>36.549999999999997</v>
      </c>
      <c r="X931" s="103">
        <v>3E-162</v>
      </c>
      <c r="Y931" s="100" t="s">
        <v>36</v>
      </c>
      <c r="Z931" s="100" t="s">
        <v>11989</v>
      </c>
      <c r="AA931" s="100" t="s">
        <v>11990</v>
      </c>
      <c r="AB931" s="100" t="s">
        <v>11991</v>
      </c>
      <c r="AC931" s="100" t="s">
        <v>11992</v>
      </c>
      <c r="AD931" s="100" t="s">
        <v>11975</v>
      </c>
      <c r="AE931" s="100" t="s">
        <v>11993</v>
      </c>
      <c r="AF931" s="100"/>
      <c r="AG931" s="100"/>
      <c r="AH931" t="s">
        <v>50231</v>
      </c>
      <c r="AI931" t="s">
        <v>48876</v>
      </c>
      <c r="AJ931">
        <v>100</v>
      </c>
      <c r="AK931">
        <v>0</v>
      </c>
      <c r="AL931" t="s">
        <v>47</v>
      </c>
      <c r="AM931" t="s">
        <v>50232</v>
      </c>
      <c r="AN931" t="s">
        <v>50233</v>
      </c>
      <c r="AO931" t="s">
        <v>50234</v>
      </c>
      <c r="AP931" t="s">
        <v>50235</v>
      </c>
      <c r="AR931" t="s">
        <v>50236</v>
      </c>
      <c r="AS931" s="55">
        <v>117922</v>
      </c>
      <c r="AT931" s="104">
        <v>56.999918872873792</v>
      </c>
      <c r="AU931" s="100" t="s">
        <v>11984</v>
      </c>
      <c r="AV931" s="100" t="s">
        <v>12001</v>
      </c>
      <c r="AW931" s="100">
        <v>22.005294477654427</v>
      </c>
      <c r="AX931" s="100">
        <v>62.754006447640926</v>
      </c>
      <c r="AY931" s="100">
        <v>1.5743633768463836E-4</v>
      </c>
      <c r="AZ931" s="100">
        <v>572137.65641901514</v>
      </c>
      <c r="BA931" s="100">
        <v>16000</v>
      </c>
      <c r="BB931" s="100">
        <v>26000</v>
      </c>
    </row>
    <row r="932" spans="1:54" x14ac:dyDescent="0.25">
      <c r="A932" s="95" t="s">
        <v>18327</v>
      </c>
      <c r="B932" s="51" t="s">
        <v>18328</v>
      </c>
      <c r="C932" s="96" t="str">
        <f>HYPERLINK("http://www.UniProt.org/UniProt/PR40A_HUMAN","PR40A_HUMAN")</f>
        <v>PR40A_HUMAN</v>
      </c>
      <c r="D932" s="97" t="s">
        <v>18330</v>
      </c>
      <c r="E932" s="159">
        <v>5</v>
      </c>
      <c r="F932" s="98">
        <v>0</v>
      </c>
      <c r="G932" s="98">
        <v>280</v>
      </c>
      <c r="H932" s="98">
        <v>22</v>
      </c>
      <c r="I932" s="98">
        <v>63</v>
      </c>
      <c r="J932" s="99">
        <v>1.6000000000000001E-4</v>
      </c>
      <c r="K932" s="98">
        <v>1.6</v>
      </c>
      <c r="L932" s="98">
        <v>2.5087854401136291E-2</v>
      </c>
      <c r="M932" s="151" t="s">
        <v>47252</v>
      </c>
      <c r="N932" s="100"/>
      <c r="O932" s="101" t="s">
        <v>40</v>
      </c>
      <c r="P932" s="102">
        <v>105.9</v>
      </c>
      <c r="Q932" s="102">
        <v>92.738</v>
      </c>
      <c r="R932" s="102">
        <v>108.80500000000001</v>
      </c>
      <c r="S932" s="95" t="s">
        <v>47240</v>
      </c>
      <c r="T932" s="100">
        <v>1212</v>
      </c>
      <c r="U932" s="100" t="s">
        <v>18331</v>
      </c>
      <c r="V932" s="100" t="s">
        <v>18329</v>
      </c>
      <c r="W932" s="100">
        <v>63.65</v>
      </c>
      <c r="X932" s="100">
        <v>0</v>
      </c>
      <c r="Y932" s="100" t="s">
        <v>36</v>
      </c>
      <c r="Z932" s="100" t="s">
        <v>18332</v>
      </c>
      <c r="AA932" s="100" t="s">
        <v>18333</v>
      </c>
      <c r="AB932" s="100" t="s">
        <v>18334</v>
      </c>
      <c r="AC932" s="100" t="s">
        <v>18335</v>
      </c>
      <c r="AD932" s="100" t="s">
        <v>18336</v>
      </c>
      <c r="AE932" s="100" t="s">
        <v>18337</v>
      </c>
      <c r="AF932" s="100"/>
      <c r="AG932" s="100" t="s">
        <v>348</v>
      </c>
      <c r="AH932" t="s">
        <v>18338</v>
      </c>
      <c r="AI932" t="s">
        <v>18328</v>
      </c>
      <c r="AJ932">
        <v>99.88</v>
      </c>
      <c r="AK932">
        <v>0</v>
      </c>
      <c r="AL932" t="s">
        <v>69</v>
      </c>
      <c r="AM932" t="s">
        <v>18339</v>
      </c>
      <c r="AO932" t="s">
        <v>18340</v>
      </c>
      <c r="AR932" t="s">
        <v>370</v>
      </c>
      <c r="AS932" s="55">
        <v>92738</v>
      </c>
      <c r="AT932" s="104">
        <v>36</v>
      </c>
      <c r="AU932" s="100" t="s">
        <v>18327</v>
      </c>
      <c r="AV932" s="100" t="s">
        <v>18341</v>
      </c>
      <c r="AW932" s="100">
        <v>22.248824786324789</v>
      </c>
      <c r="AX932" s="100">
        <v>63.448498519810848</v>
      </c>
      <c r="AY932" s="100">
        <v>1.591786692835726E-4</v>
      </c>
      <c r="AZ932" s="100">
        <v>578469.4444444445</v>
      </c>
      <c r="BA932" s="100">
        <v>16000</v>
      </c>
      <c r="BB932" s="100">
        <v>26000</v>
      </c>
    </row>
    <row r="933" spans="1:54" x14ac:dyDescent="0.25">
      <c r="A933" s="95" t="s">
        <v>12083</v>
      </c>
      <c r="B933" s="51" t="s">
        <v>12084</v>
      </c>
      <c r="C933" s="96" t="str">
        <f>HYPERLINK("http://www.UniProt.org/UniProt/K0556_HUMAN","K0556_HUMAN")</f>
        <v>K0556_HUMAN</v>
      </c>
      <c r="D933" s="97" t="s">
        <v>12086</v>
      </c>
      <c r="E933" s="160" t="s">
        <v>40</v>
      </c>
      <c r="H933" s="98">
        <v>22</v>
      </c>
      <c r="I933" s="98">
        <v>62</v>
      </c>
      <c r="J933" s="99">
        <v>1.6000000000000001E-4</v>
      </c>
      <c r="K933" s="98">
        <v>1.6</v>
      </c>
      <c r="L933" s="98">
        <v>2.5087854401136291E-2</v>
      </c>
      <c r="M933" s="145" t="s">
        <v>47252</v>
      </c>
      <c r="N933" s="100"/>
      <c r="O933" s="101" t="s">
        <v>40</v>
      </c>
      <c r="P933" s="102">
        <v>181.56</v>
      </c>
      <c r="Q933" s="102">
        <v>159.672</v>
      </c>
      <c r="R933" s="102">
        <v>180.91800000000001</v>
      </c>
      <c r="S933" s="95" t="s">
        <v>47240</v>
      </c>
      <c r="T933" s="100">
        <v>5955</v>
      </c>
      <c r="U933" s="100" t="s">
        <v>12088</v>
      </c>
      <c r="V933" s="100" t="s">
        <v>12085</v>
      </c>
      <c r="W933" s="100">
        <v>45.61</v>
      </c>
      <c r="X933" s="100">
        <v>0</v>
      </c>
      <c r="Y933" s="100" t="s">
        <v>36</v>
      </c>
      <c r="Z933" s="100" t="s">
        <v>12087</v>
      </c>
      <c r="AA933" s="100" t="s">
        <v>12089</v>
      </c>
      <c r="AB933" s="100" t="s">
        <v>12090</v>
      </c>
      <c r="AC933" s="100"/>
      <c r="AD933" s="100" t="s">
        <v>12091</v>
      </c>
      <c r="AE933" s="100"/>
      <c r="AF933" s="100"/>
      <c r="AG933" s="100"/>
      <c r="AH933" t="s">
        <v>12092</v>
      </c>
      <c r="AI933" t="s">
        <v>12084</v>
      </c>
      <c r="AJ933">
        <v>100</v>
      </c>
      <c r="AK933">
        <v>0</v>
      </c>
      <c r="AL933" t="s">
        <v>47</v>
      </c>
      <c r="AN933" t="s">
        <v>12093</v>
      </c>
      <c r="AO933" t="s">
        <v>12094</v>
      </c>
      <c r="AR933" t="s">
        <v>12095</v>
      </c>
      <c r="AS933" s="55">
        <v>159672</v>
      </c>
      <c r="AT933" s="104">
        <v>95.004489429434329</v>
      </c>
      <c r="AU933" s="100" t="s">
        <v>12083</v>
      </c>
      <c r="AV933" s="100" t="s">
        <v>12083</v>
      </c>
      <c r="AW933" s="100">
        <v>21.670554858664833</v>
      </c>
      <c r="AX933" s="100">
        <v>61.799406533984467</v>
      </c>
      <c r="AY933" s="100">
        <v>1.550414513201233E-4</v>
      </c>
      <c r="AZ933" s="100">
        <v>563434.42632528569</v>
      </c>
      <c r="BA933" s="100">
        <v>16000</v>
      </c>
      <c r="BB933" s="100">
        <v>26000</v>
      </c>
    </row>
    <row r="934" spans="1:54" x14ac:dyDescent="0.25">
      <c r="A934" s="95" t="s">
        <v>28625</v>
      </c>
      <c r="B934" s="51" t="s">
        <v>28626</v>
      </c>
      <c r="C934" s="96" t="str">
        <f>HYPERLINK("http://www.UniProt.org/UniProt/URP2_HUMAN","URP2_HUMAN")</f>
        <v>URP2_HUMAN</v>
      </c>
      <c r="D934" s="97" t="s">
        <v>28628</v>
      </c>
      <c r="E934" s="160" t="s">
        <v>40</v>
      </c>
      <c r="H934" s="98">
        <v>22</v>
      </c>
      <c r="I934" s="98">
        <v>62</v>
      </c>
      <c r="J934" s="99">
        <v>1.6000000000000001E-4</v>
      </c>
      <c r="K934" s="98">
        <v>1.6</v>
      </c>
      <c r="L934" s="98">
        <v>2.5087854401136291E-2</v>
      </c>
      <c r="M934" s="145" t="s">
        <v>47252</v>
      </c>
      <c r="N934" s="100"/>
      <c r="O934" s="101" t="s">
        <v>40</v>
      </c>
      <c r="P934" s="102">
        <v>74.789000000000001</v>
      </c>
      <c r="Q934" s="102">
        <v>74.790000000000006</v>
      </c>
      <c r="R934" s="102">
        <v>75.953000000000003</v>
      </c>
      <c r="S934" s="95" t="s">
        <v>47240</v>
      </c>
      <c r="T934" s="100">
        <v>5560</v>
      </c>
      <c r="U934" s="100" t="s">
        <v>28629</v>
      </c>
      <c r="V934" s="100" t="s">
        <v>28627</v>
      </c>
      <c r="W934" s="100">
        <v>61.16</v>
      </c>
      <c r="X934" s="100">
        <v>0</v>
      </c>
      <c r="Y934" s="100" t="s">
        <v>36</v>
      </c>
      <c r="Z934" s="100" t="s">
        <v>28630</v>
      </c>
      <c r="AA934" s="100" t="s">
        <v>28631</v>
      </c>
      <c r="AB934" s="100" t="s">
        <v>28632</v>
      </c>
      <c r="AC934" s="100" t="s">
        <v>28633</v>
      </c>
      <c r="AD934" s="100" t="s">
        <v>8859</v>
      </c>
      <c r="AE934" s="100" t="s">
        <v>28634</v>
      </c>
      <c r="AF934" s="100"/>
      <c r="AG934" s="100"/>
      <c r="AH934" t="s">
        <v>28635</v>
      </c>
      <c r="AI934" t="s">
        <v>28626</v>
      </c>
      <c r="AJ934">
        <v>100</v>
      </c>
      <c r="AK934">
        <v>0</v>
      </c>
      <c r="AL934" t="s">
        <v>69</v>
      </c>
      <c r="AM934" t="s">
        <v>28636</v>
      </c>
      <c r="AN934" t="s">
        <v>28637</v>
      </c>
      <c r="AO934" t="s">
        <v>28638</v>
      </c>
      <c r="AS934" s="55">
        <v>74790</v>
      </c>
      <c r="AT934" s="104">
        <v>38.000168123739073</v>
      </c>
      <c r="AU934" s="100" t="s">
        <v>28625</v>
      </c>
      <c r="AV934" s="100" t="s">
        <v>28625</v>
      </c>
      <c r="AW934" s="100">
        <v>21.860834455004127</v>
      </c>
      <c r="AX934" s="100">
        <v>62.342039900134409</v>
      </c>
      <c r="AY934" s="100">
        <v>1.5640280200844014E-4</v>
      </c>
      <c r="AZ934" s="100">
        <v>568381.69583010732</v>
      </c>
      <c r="BA934" s="100">
        <v>16000</v>
      </c>
      <c r="BB934" s="100">
        <v>26000</v>
      </c>
    </row>
    <row r="935" spans="1:54" x14ac:dyDescent="0.25">
      <c r="A935" s="95" t="s">
        <v>6534</v>
      </c>
      <c r="B935" s="51" t="s">
        <v>36566</v>
      </c>
      <c r="C935" s="96" t="str">
        <f>HYPERLINK("http://www.UniProt.org/UniProt/DMXL1_HUMAN","DMXL1_HUMAN")</f>
        <v>DMXL1_HUMAN</v>
      </c>
      <c r="D935" s="97" t="s">
        <v>6536</v>
      </c>
      <c r="E935" s="159">
        <v>0.17</v>
      </c>
      <c r="F935" s="98">
        <v>0.5</v>
      </c>
      <c r="G935" s="98">
        <v>0.7</v>
      </c>
      <c r="H935" s="98">
        <v>21</v>
      </c>
      <c r="I935" s="98">
        <v>60</v>
      </c>
      <c r="J935" s="99">
        <v>1.4999999999999999E-4</v>
      </c>
      <c r="K935" s="98">
        <v>1.4999999999999998</v>
      </c>
      <c r="L935" s="98">
        <v>2.5087854401136291E-2</v>
      </c>
      <c r="M935" s="20" t="s">
        <v>47252</v>
      </c>
      <c r="N935" s="100"/>
      <c r="O935" s="101" t="s">
        <v>40</v>
      </c>
      <c r="P935" s="102">
        <v>335.23</v>
      </c>
      <c r="Q935" s="102" t="s">
        <v>40</v>
      </c>
      <c r="R935" s="102">
        <v>337.839</v>
      </c>
      <c r="S935" s="95" t="s">
        <v>47240</v>
      </c>
      <c r="T935" s="100">
        <v>3064</v>
      </c>
      <c r="U935" s="100" t="s">
        <v>6537</v>
      </c>
      <c r="V935" s="100" t="s">
        <v>6535</v>
      </c>
      <c r="W935" s="100">
        <v>73.12</v>
      </c>
      <c r="X935" s="100">
        <v>0</v>
      </c>
      <c r="Y935" s="100" t="s">
        <v>36</v>
      </c>
      <c r="Z935" s="100" t="s">
        <v>6538</v>
      </c>
      <c r="AA935" s="100" t="s">
        <v>6539</v>
      </c>
      <c r="AB935" s="100" t="s">
        <v>6540</v>
      </c>
      <c r="AC935" s="100"/>
      <c r="AD935" s="100" t="s">
        <v>6541</v>
      </c>
      <c r="AE935" s="100"/>
      <c r="AF935" s="100"/>
      <c r="AG935" s="100"/>
      <c r="AH935" t="s">
        <v>36576</v>
      </c>
      <c r="AI935" t="s">
        <v>36566</v>
      </c>
      <c r="AJ935">
        <v>90.34</v>
      </c>
      <c r="AK935">
        <v>0</v>
      </c>
      <c r="AL935" t="s">
        <v>69</v>
      </c>
      <c r="AM935" t="s">
        <v>36577</v>
      </c>
      <c r="AO935" t="s">
        <v>415</v>
      </c>
      <c r="AR935" t="s">
        <v>370</v>
      </c>
      <c r="AS935" s="55">
        <v>336304</v>
      </c>
      <c r="AT935" s="104">
        <v>127.99842484248425</v>
      </c>
      <c r="AU935" s="100" t="s">
        <v>6534</v>
      </c>
      <c r="AV935" s="100" t="s">
        <v>6542</v>
      </c>
      <c r="AW935" s="100">
        <v>21.05900314075236</v>
      </c>
      <c r="AX935" s="100">
        <v>60.055402585847524</v>
      </c>
      <c r="AY935" s="100">
        <v>1.5066611960753667E-4</v>
      </c>
      <c r="AZ935" s="100">
        <v>547534.08165956137</v>
      </c>
      <c r="BA935" s="100">
        <v>16000</v>
      </c>
      <c r="BB935" s="100">
        <v>26000</v>
      </c>
    </row>
    <row r="936" spans="1:54" x14ac:dyDescent="0.25">
      <c r="A936" s="95" t="s">
        <v>7958</v>
      </c>
      <c r="B936" s="51" t="s">
        <v>982</v>
      </c>
      <c r="C936" s="96" t="str">
        <f>HYPERLINK("http://www.UniProt.org/UniProt/EMSA1_HUMAN","EMSA1_HUMAN")</f>
        <v>EMSA1_HUMAN</v>
      </c>
      <c r="D936" s="97" t="s">
        <v>7960</v>
      </c>
      <c r="E936" s="159">
        <v>5</v>
      </c>
      <c r="F936" s="98">
        <v>0</v>
      </c>
      <c r="G936" s="98">
        <v>13</v>
      </c>
      <c r="H936" s="98">
        <v>21</v>
      </c>
      <c r="I936" s="98">
        <v>60</v>
      </c>
      <c r="J936" s="99">
        <v>1.4999999999999999E-4</v>
      </c>
      <c r="K936" s="98">
        <v>1.4999999999999998</v>
      </c>
      <c r="L936" s="98">
        <v>2.5087854401136291E-2</v>
      </c>
      <c r="M936" s="145" t="s">
        <v>47252</v>
      </c>
      <c r="N936" s="100"/>
      <c r="O936" s="101" t="s">
        <v>40</v>
      </c>
      <c r="P936" s="102">
        <v>119.93</v>
      </c>
      <c r="Q936" s="102" t="s">
        <v>40</v>
      </c>
      <c r="R936" s="102">
        <v>114.989</v>
      </c>
      <c r="S936" s="95" t="s">
        <v>47240</v>
      </c>
      <c r="T936" s="100">
        <v>9738</v>
      </c>
      <c r="U936" s="100" t="s">
        <v>7961</v>
      </c>
      <c r="V936" s="100" t="s">
        <v>7959</v>
      </c>
      <c r="W936" s="100">
        <v>44.34</v>
      </c>
      <c r="X936" s="100">
        <v>0</v>
      </c>
      <c r="Y936" s="100" t="s">
        <v>36</v>
      </c>
      <c r="Z936" s="100" t="s">
        <v>7962</v>
      </c>
      <c r="AA936" s="100" t="s">
        <v>7963</v>
      </c>
      <c r="AB936" s="100" t="s">
        <v>7964</v>
      </c>
      <c r="AC936" s="100"/>
      <c r="AD936" s="100" t="s">
        <v>7965</v>
      </c>
      <c r="AE936" s="100"/>
      <c r="AF936" s="100" t="s">
        <v>7966</v>
      </c>
      <c r="AG936" s="100"/>
      <c r="AH936" t="s">
        <v>991</v>
      </c>
      <c r="AI936" t="s">
        <v>982</v>
      </c>
      <c r="AJ936">
        <v>88.18</v>
      </c>
      <c r="AK936">
        <v>0</v>
      </c>
      <c r="AL936" t="s">
        <v>69</v>
      </c>
      <c r="AM936" t="s">
        <v>992</v>
      </c>
      <c r="AO936" t="s">
        <v>628</v>
      </c>
      <c r="AS936" s="55">
        <v>110927</v>
      </c>
      <c r="AT936" s="104">
        <v>57.999881824627749</v>
      </c>
      <c r="AU936" s="100" t="s">
        <v>7967</v>
      </c>
      <c r="AV936" s="100" t="s">
        <v>7968</v>
      </c>
      <c r="AW936" s="100">
        <v>20.981276171235525</v>
      </c>
      <c r="AX936" s="100">
        <v>59.833743259671813</v>
      </c>
      <c r="AY936" s="100">
        <v>1.5011002391736165E-4</v>
      </c>
      <c r="AZ936" s="100">
        <v>545513.18045212363</v>
      </c>
      <c r="BA936" s="100">
        <v>16000</v>
      </c>
      <c r="BB936" s="100">
        <v>26000</v>
      </c>
    </row>
    <row r="937" spans="1:54" x14ac:dyDescent="0.25">
      <c r="A937" s="95" t="s">
        <v>8664</v>
      </c>
      <c r="B937" s="51" t="s">
        <v>8665</v>
      </c>
      <c r="C937" s="96" t="str">
        <f>HYPERLINK("http://www.UniProt.org/UniProt/FA83G_HUMAN","FA83G_HUMAN")</f>
        <v>FA83G_HUMAN</v>
      </c>
      <c r="D937" s="97" t="s">
        <v>8667</v>
      </c>
      <c r="E937" s="159">
        <v>-5</v>
      </c>
      <c r="F937" s="98">
        <v>1</v>
      </c>
      <c r="G937" s="98">
        <v>0</v>
      </c>
      <c r="H937" s="98">
        <v>21</v>
      </c>
      <c r="I937" s="98">
        <v>60</v>
      </c>
      <c r="J937" s="99">
        <v>1.4999999999999999E-4</v>
      </c>
      <c r="K937" s="98">
        <v>1.4999999999999998</v>
      </c>
      <c r="L937" s="98">
        <v>2.5087854401136291E-2</v>
      </c>
      <c r="M937" s="148" t="s">
        <v>47252</v>
      </c>
      <c r="N937" s="100"/>
      <c r="O937" s="101" t="s">
        <v>40</v>
      </c>
      <c r="P937" s="102">
        <v>103.91</v>
      </c>
      <c r="Q937" s="102">
        <v>103.913</v>
      </c>
      <c r="R937" s="102">
        <v>90.834999999999994</v>
      </c>
      <c r="S937" s="95" t="s">
        <v>47240</v>
      </c>
      <c r="T937" s="100">
        <v>4749</v>
      </c>
      <c r="U937" s="100" t="s">
        <v>8668</v>
      </c>
      <c r="V937" s="100" t="s">
        <v>8666</v>
      </c>
      <c r="W937" s="100">
        <v>63.97</v>
      </c>
      <c r="X937" s="100">
        <v>0</v>
      </c>
      <c r="Y937" s="100" t="s">
        <v>36</v>
      </c>
      <c r="Z937" s="100" t="s">
        <v>8669</v>
      </c>
      <c r="AA937" s="100" t="s">
        <v>8670</v>
      </c>
      <c r="AB937" s="100" t="s">
        <v>8671</v>
      </c>
      <c r="AC937" s="100"/>
      <c r="AD937" s="100" t="s">
        <v>8672</v>
      </c>
      <c r="AE937" s="100" t="s">
        <v>8673</v>
      </c>
      <c r="AF937" s="100"/>
      <c r="AG937" s="100"/>
      <c r="AH937" t="s">
        <v>8674</v>
      </c>
      <c r="AI937" t="s">
        <v>8665</v>
      </c>
      <c r="AJ937">
        <v>100</v>
      </c>
      <c r="AK937">
        <v>0</v>
      </c>
      <c r="AL937" t="s">
        <v>47</v>
      </c>
      <c r="AM937" t="s">
        <v>8675</v>
      </c>
      <c r="AN937" t="s">
        <v>8676</v>
      </c>
      <c r="AO937" t="s">
        <v>8677</v>
      </c>
      <c r="AP937" t="s">
        <v>8678</v>
      </c>
      <c r="AQ937" t="s">
        <v>8679</v>
      </c>
      <c r="AR937" t="s">
        <v>4869</v>
      </c>
      <c r="AS937" s="55">
        <v>103913</v>
      </c>
      <c r="AT937" s="104">
        <v>46.000045596516429</v>
      </c>
      <c r="AU937" s="100" t="s">
        <v>8664</v>
      </c>
      <c r="AV937" s="100" t="s">
        <v>8664</v>
      </c>
      <c r="AW937" s="100">
        <v>21.084510873004678</v>
      </c>
      <c r="AX937" s="100">
        <v>60.128144734145152</v>
      </c>
      <c r="AY937" s="100">
        <v>1.5084861405006834E-4</v>
      </c>
      <c r="AZ937" s="100">
        <v>548197.28269812162</v>
      </c>
      <c r="BA937" s="100">
        <v>16000</v>
      </c>
      <c r="BB937" s="100">
        <v>26000</v>
      </c>
    </row>
    <row r="938" spans="1:54" x14ac:dyDescent="0.25">
      <c r="A938" s="100" t="s">
        <v>47012</v>
      </c>
      <c r="B938" s="51" t="s">
        <v>47013</v>
      </c>
      <c r="C938" s="100"/>
      <c r="D938" s="106"/>
      <c r="E938" s="107">
        <v>5</v>
      </c>
      <c r="F938" s="98">
        <v>0</v>
      </c>
      <c r="G938" s="98">
        <v>74</v>
      </c>
      <c r="H938" s="98">
        <v>21</v>
      </c>
      <c r="I938" s="98">
        <v>60</v>
      </c>
      <c r="J938" s="99">
        <v>1.4999999999999999E-4</v>
      </c>
      <c r="K938" s="98">
        <v>1.4999999999999998</v>
      </c>
      <c r="L938" s="98">
        <v>2.5087854401136291E-2</v>
      </c>
      <c r="M938" s="145" t="s">
        <v>47252</v>
      </c>
      <c r="N938" s="100"/>
      <c r="O938" s="101" t="s">
        <v>40</v>
      </c>
      <c r="P938" s="102">
        <v>154.38</v>
      </c>
      <c r="Q938" s="102">
        <v>154.35400000000001</v>
      </c>
      <c r="R938" s="102"/>
      <c r="S938" s="95" t="s">
        <v>47240</v>
      </c>
      <c r="T938" s="100">
        <v>2876</v>
      </c>
      <c r="U938" s="100"/>
      <c r="V938" s="100"/>
      <c r="W938" s="100"/>
      <c r="X938" s="100"/>
      <c r="Y938" s="100" t="s">
        <v>747</v>
      </c>
      <c r="Z938" s="100"/>
      <c r="AA938" s="100"/>
      <c r="AB938" s="100"/>
      <c r="AC938" s="100"/>
      <c r="AD938" s="100"/>
      <c r="AE938" s="100"/>
      <c r="AF938" s="100"/>
      <c r="AG938" s="100"/>
      <c r="AH938" t="s">
        <v>47014</v>
      </c>
      <c r="AI938" t="s">
        <v>47013</v>
      </c>
      <c r="AJ938">
        <v>99.93</v>
      </c>
      <c r="AK938">
        <v>0</v>
      </c>
      <c r="AL938" t="s">
        <v>69</v>
      </c>
      <c r="AM938" t="s">
        <v>47015</v>
      </c>
      <c r="AN938" t="s">
        <v>47016</v>
      </c>
      <c r="AO938" t="s">
        <v>47017</v>
      </c>
      <c r="AS938" s="55">
        <v>154354</v>
      </c>
      <c r="AT938" s="104">
        <v>66.997326997326994</v>
      </c>
      <c r="AU938" s="100" t="s">
        <v>47012</v>
      </c>
      <c r="AV938" s="100" t="s">
        <v>47018</v>
      </c>
      <c r="AW938" s="100">
        <v>21.038439799627628</v>
      </c>
      <c r="AX938" s="100">
        <v>59.996760696604149</v>
      </c>
      <c r="AY938" s="100">
        <v>1.5051899968962214E-4</v>
      </c>
      <c r="AZ938" s="100">
        <v>546999.43479031837</v>
      </c>
      <c r="BA938" s="100">
        <v>16000</v>
      </c>
      <c r="BB938" s="100">
        <v>26000</v>
      </c>
    </row>
    <row r="939" spans="1:54" x14ac:dyDescent="0.25">
      <c r="A939" s="95" t="s">
        <v>3326</v>
      </c>
      <c r="B939" s="51" t="s">
        <v>3327</v>
      </c>
      <c r="C939" s="96" t="str">
        <f>HYPERLINK("http://www.UniProt.org/UniProt/CCAR1_HUMAN","CCAR1_HUMAN")</f>
        <v>CCAR1_HUMAN</v>
      </c>
      <c r="D939" s="97" t="s">
        <v>3329</v>
      </c>
      <c r="E939" s="159">
        <v>5</v>
      </c>
      <c r="F939" s="98">
        <v>0</v>
      </c>
      <c r="G939" s="98">
        <v>58</v>
      </c>
      <c r="H939" s="98">
        <v>21</v>
      </c>
      <c r="I939" s="98">
        <v>59</v>
      </c>
      <c r="J939" s="99">
        <v>1.4999999999999999E-4</v>
      </c>
      <c r="K939" s="98">
        <v>1.4999999999999998</v>
      </c>
      <c r="L939" s="98">
        <v>2.5087854401136291E-2</v>
      </c>
      <c r="M939" s="20" t="s">
        <v>47252</v>
      </c>
      <c r="N939" s="100"/>
      <c r="O939" s="101" t="s">
        <v>40</v>
      </c>
      <c r="P939" s="102">
        <v>132.5</v>
      </c>
      <c r="Q939" s="102">
        <v>132.50200000000001</v>
      </c>
      <c r="R939" s="102">
        <v>132.821</v>
      </c>
      <c r="S939" s="95" t="s">
        <v>47240</v>
      </c>
      <c r="T939" s="100">
        <v>4786</v>
      </c>
      <c r="U939" s="100" t="s">
        <v>3330</v>
      </c>
      <c r="V939" s="100" t="s">
        <v>3328</v>
      </c>
      <c r="W939" s="100">
        <v>75.540000000000006</v>
      </c>
      <c r="X939" s="100">
        <v>0</v>
      </c>
      <c r="Y939" s="100" t="s">
        <v>36</v>
      </c>
      <c r="Z939" s="100" t="s">
        <v>3331</v>
      </c>
      <c r="AA939" s="100" t="s">
        <v>3332</v>
      </c>
      <c r="AB939" s="100" t="s">
        <v>3333</v>
      </c>
      <c r="AC939" s="100"/>
      <c r="AD939" s="100" t="s">
        <v>3334</v>
      </c>
      <c r="AE939" s="100" t="s">
        <v>3335</v>
      </c>
      <c r="AF939" s="100"/>
      <c r="AG939" s="100" t="s">
        <v>220</v>
      </c>
      <c r="AH939" t="s">
        <v>3336</v>
      </c>
      <c r="AI939" t="s">
        <v>3327</v>
      </c>
      <c r="AJ939">
        <v>100</v>
      </c>
      <c r="AK939">
        <v>0</v>
      </c>
      <c r="AL939" t="s">
        <v>47</v>
      </c>
      <c r="AM939" t="s">
        <v>3337</v>
      </c>
      <c r="AN939" t="s">
        <v>3338</v>
      </c>
      <c r="AO939" t="s">
        <v>3339</v>
      </c>
      <c r="AP939" t="s">
        <v>3340</v>
      </c>
      <c r="AQ939" t="s">
        <v>3341</v>
      </c>
      <c r="AR939" t="s">
        <v>3342</v>
      </c>
      <c r="AS939" s="55">
        <v>132502</v>
      </c>
      <c r="AT939" s="104">
        <v>55.998353231782623</v>
      </c>
      <c r="AU939" s="100" t="s">
        <v>3326</v>
      </c>
      <c r="AV939" s="100" t="s">
        <v>3326</v>
      </c>
      <c r="AW939" s="100">
        <v>20.786806323730673</v>
      </c>
      <c r="AX939" s="100">
        <v>59.279160267084102</v>
      </c>
      <c r="AY939" s="100">
        <v>1.4871869418022296E-4</v>
      </c>
      <c r="AZ939" s="100">
        <v>540456.96441699751</v>
      </c>
      <c r="BA939" s="100">
        <v>16000</v>
      </c>
      <c r="BB939" s="100">
        <v>26000</v>
      </c>
    </row>
    <row r="940" spans="1:54" x14ac:dyDescent="0.25">
      <c r="A940" s="95" t="s">
        <v>6041</v>
      </c>
      <c r="B940" s="51" t="s">
        <v>48774</v>
      </c>
      <c r="C940" s="96" t="str">
        <f>HYPERLINK("http://www.UniProt.org/UniProt/DDX55_HUMAN","DDX55_HUMAN")</f>
        <v>DDX55_HUMAN</v>
      </c>
      <c r="D940" s="97" t="s">
        <v>6043</v>
      </c>
      <c r="E940" s="159">
        <v>2.44</v>
      </c>
      <c r="F940" s="98">
        <v>0.3</v>
      </c>
      <c r="G940" s="98">
        <v>88</v>
      </c>
      <c r="H940" s="98">
        <v>21</v>
      </c>
      <c r="I940" s="98">
        <v>59</v>
      </c>
      <c r="J940" s="99">
        <v>1.4999999999999999E-4</v>
      </c>
      <c r="K940" s="98">
        <v>1.4999999999999998</v>
      </c>
      <c r="L940" s="98">
        <v>2.5087854401136291E-2</v>
      </c>
      <c r="M940" s="145" t="s">
        <v>47252</v>
      </c>
      <c r="N940" s="100"/>
      <c r="O940" s="101" t="s">
        <v>40</v>
      </c>
      <c r="P940" s="102">
        <v>67.558999999999997</v>
      </c>
      <c r="Q940" s="102">
        <v>337.56400000000002</v>
      </c>
      <c r="R940" s="102">
        <v>68.546999999999997</v>
      </c>
      <c r="S940" s="95" t="s">
        <v>47240</v>
      </c>
      <c r="T940" s="100">
        <v>537</v>
      </c>
      <c r="U940" s="100" t="s">
        <v>6044</v>
      </c>
      <c r="V940" s="100" t="s">
        <v>6042</v>
      </c>
      <c r="W940" s="100">
        <v>78.12</v>
      </c>
      <c r="X940" s="100">
        <v>0</v>
      </c>
      <c r="Y940" s="100" t="s">
        <v>36</v>
      </c>
      <c r="Z940" s="100" t="s">
        <v>6045</v>
      </c>
      <c r="AA940" s="100" t="s">
        <v>6046</v>
      </c>
      <c r="AB940" s="100" t="s">
        <v>6047</v>
      </c>
      <c r="AC940" s="100" t="s">
        <v>6048</v>
      </c>
      <c r="AD940" s="100" t="s">
        <v>6049</v>
      </c>
      <c r="AE940" s="100" t="s">
        <v>6050</v>
      </c>
      <c r="AF940" s="100"/>
      <c r="AG940" s="100"/>
      <c r="AH940" t="s">
        <v>49841</v>
      </c>
      <c r="AI940" t="s">
        <v>48774</v>
      </c>
      <c r="AJ940">
        <v>100</v>
      </c>
      <c r="AK940">
        <v>0</v>
      </c>
      <c r="AL940" t="s">
        <v>47</v>
      </c>
      <c r="AM940" t="s">
        <v>49842</v>
      </c>
      <c r="AN940" t="s">
        <v>49843</v>
      </c>
      <c r="AO940" t="s">
        <v>6043</v>
      </c>
      <c r="AP940" t="s">
        <v>49844</v>
      </c>
      <c r="AR940" t="s">
        <v>49845</v>
      </c>
      <c r="AS940" s="55">
        <v>67560</v>
      </c>
      <c r="AT940" s="104">
        <v>36.999431979551261</v>
      </c>
      <c r="AU940" s="100" t="s">
        <v>6041</v>
      </c>
      <c r="AV940" s="100" t="s">
        <v>6041</v>
      </c>
      <c r="AW940" s="100">
        <v>20.752709445994423</v>
      </c>
      <c r="AX940" s="100">
        <v>59.181923863932226</v>
      </c>
      <c r="AY940" s="100">
        <v>1.484747489077465E-4</v>
      </c>
      <c r="AZ940" s="100">
        <v>539570.44559585501</v>
      </c>
      <c r="BA940" s="100">
        <v>16000</v>
      </c>
      <c r="BB940" s="100">
        <v>26000</v>
      </c>
    </row>
    <row r="941" spans="1:54" x14ac:dyDescent="0.25">
      <c r="A941" s="95" t="s">
        <v>23730</v>
      </c>
      <c r="B941" s="51" t="s">
        <v>49089</v>
      </c>
      <c r="C941" s="96" t="str">
        <f>HYPERLINK("http://www.UniProt.org/UniProt/SETX_HUMAN","SETX_HUMAN")</f>
        <v>SETX_HUMAN</v>
      </c>
      <c r="D941" s="97" t="s">
        <v>23732</v>
      </c>
      <c r="E941" s="159">
        <v>1.21</v>
      </c>
      <c r="F941" s="98">
        <v>1.3</v>
      </c>
      <c r="G941" s="98">
        <v>21</v>
      </c>
      <c r="H941" s="98">
        <v>20</v>
      </c>
      <c r="I941" s="98">
        <v>58</v>
      </c>
      <c r="J941" s="99">
        <v>1.4999999999999999E-4</v>
      </c>
      <c r="K941" s="98">
        <v>1.4999999999999998</v>
      </c>
      <c r="L941" s="98">
        <v>2.5087854401136291E-2</v>
      </c>
      <c r="M941" s="148" t="s">
        <v>47252</v>
      </c>
      <c r="N941" s="100"/>
      <c r="O941" s="101" t="s">
        <v>40</v>
      </c>
      <c r="P941" s="102">
        <v>284.97000000000003</v>
      </c>
      <c r="Q941" s="102">
        <v>121.959</v>
      </c>
      <c r="R941" s="102">
        <v>302.88</v>
      </c>
      <c r="S941" s="95" t="s">
        <v>47240</v>
      </c>
      <c r="T941" s="100">
        <v>4718</v>
      </c>
      <c r="U941" s="100" t="s">
        <v>23733</v>
      </c>
      <c r="V941" s="100" t="s">
        <v>23731</v>
      </c>
      <c r="W941" s="100">
        <v>44.95</v>
      </c>
      <c r="X941" s="100">
        <v>0</v>
      </c>
      <c r="Y941" s="100" t="s">
        <v>36</v>
      </c>
      <c r="Z941" s="100" t="s">
        <v>23734</v>
      </c>
      <c r="AA941" s="100" t="s">
        <v>23735</v>
      </c>
      <c r="AB941" s="100" t="s">
        <v>23736</v>
      </c>
      <c r="AC941" s="100" t="s">
        <v>23737</v>
      </c>
      <c r="AD941" s="100" t="s">
        <v>23738</v>
      </c>
      <c r="AE941" s="100" t="s">
        <v>23739</v>
      </c>
      <c r="AF941" s="100"/>
      <c r="AG941" s="100"/>
      <c r="AH941" t="s">
        <v>50934</v>
      </c>
      <c r="AI941" t="s">
        <v>49089</v>
      </c>
      <c r="AJ941">
        <v>81.36</v>
      </c>
      <c r="AK941">
        <v>0</v>
      </c>
      <c r="AL941" t="s">
        <v>69</v>
      </c>
      <c r="AM941" t="s">
        <v>50935</v>
      </c>
      <c r="AO941" t="s">
        <v>628</v>
      </c>
      <c r="AS941" s="55">
        <v>266517</v>
      </c>
      <c r="AT941" s="104">
        <v>154.99911295841042</v>
      </c>
      <c r="AU941" s="100" t="s">
        <v>23730</v>
      </c>
      <c r="AV941" s="100" t="s">
        <v>23730</v>
      </c>
      <c r="AW941" s="100">
        <v>20.39143183356099</v>
      </c>
      <c r="AX941" s="100">
        <v>58.151643735526854</v>
      </c>
      <c r="AY941" s="100">
        <v>1.458899971223647E-4</v>
      </c>
      <c r="AZ941" s="100">
        <v>530177.22767258575</v>
      </c>
      <c r="BA941" s="100">
        <v>16000</v>
      </c>
      <c r="BB941" s="100">
        <v>26000</v>
      </c>
    </row>
    <row r="942" spans="1:54" x14ac:dyDescent="0.25">
      <c r="A942" s="95" t="s">
        <v>26391</v>
      </c>
      <c r="B942" s="51" t="s">
        <v>26392</v>
      </c>
      <c r="C942" s="96" t="str">
        <f>HYPERLINK("http://www.UniProt.org/UniProt/TAOK1_HUMAN","TAOK1_HUMAN")</f>
        <v>TAOK1_HUMAN</v>
      </c>
      <c r="D942" s="97" t="s">
        <v>26394</v>
      </c>
      <c r="E942" s="159">
        <v>-5</v>
      </c>
      <c r="F942" s="98">
        <v>0.3</v>
      </c>
      <c r="G942" s="98">
        <v>0</v>
      </c>
      <c r="H942" s="98">
        <v>20</v>
      </c>
      <c r="I942" s="98">
        <v>58</v>
      </c>
      <c r="J942" s="99">
        <v>1.4999999999999999E-4</v>
      </c>
      <c r="K942" s="98">
        <v>1.4999999999999998</v>
      </c>
      <c r="L942" s="98">
        <v>2.5087854401136291E-2</v>
      </c>
      <c r="M942" s="20" t="s">
        <v>47252</v>
      </c>
      <c r="N942" s="100"/>
      <c r="O942" s="101" t="s">
        <v>40</v>
      </c>
      <c r="P942" s="102">
        <v>118.12</v>
      </c>
      <c r="Q942" s="102">
        <v>118.12</v>
      </c>
      <c r="R942" s="102">
        <v>116.07</v>
      </c>
      <c r="S942" s="95" t="s">
        <v>47240</v>
      </c>
      <c r="T942" s="100">
        <v>2649</v>
      </c>
      <c r="U942" s="100" t="s">
        <v>26395</v>
      </c>
      <c r="V942" s="100" t="s">
        <v>26393</v>
      </c>
      <c r="W942" s="100">
        <v>75.27</v>
      </c>
      <c r="X942" s="100">
        <v>0</v>
      </c>
      <c r="Y942" s="100" t="s">
        <v>36</v>
      </c>
      <c r="Z942" s="100" t="s">
        <v>26396</v>
      </c>
      <c r="AA942" s="100" t="s">
        <v>26397</v>
      </c>
      <c r="AB942" s="100" t="s">
        <v>26398</v>
      </c>
      <c r="AC942" s="100" t="s">
        <v>26399</v>
      </c>
      <c r="AD942" s="100" t="s">
        <v>14260</v>
      </c>
      <c r="AE942" s="100" t="s">
        <v>26400</v>
      </c>
      <c r="AF942" s="100" t="s">
        <v>25192</v>
      </c>
      <c r="AG942" s="100"/>
      <c r="AH942" t="s">
        <v>26401</v>
      </c>
      <c r="AI942" t="s">
        <v>26392</v>
      </c>
      <c r="AJ942">
        <v>100</v>
      </c>
      <c r="AK942">
        <v>0</v>
      </c>
      <c r="AL942" t="s">
        <v>47</v>
      </c>
      <c r="AM942" t="s">
        <v>26402</v>
      </c>
      <c r="AN942" t="s">
        <v>26403</v>
      </c>
      <c r="AO942" t="s">
        <v>26404</v>
      </c>
      <c r="AP942" t="s">
        <v>26405</v>
      </c>
      <c r="AR942" t="s">
        <v>26406</v>
      </c>
      <c r="AS942" s="55">
        <v>118120</v>
      </c>
      <c r="AT942" s="104">
        <v>51.999659269985948</v>
      </c>
      <c r="AU942" s="100" t="s">
        <v>26391</v>
      </c>
      <c r="AV942" s="100" t="s">
        <v>26391</v>
      </c>
      <c r="AW942" s="100">
        <v>20.492885758929415</v>
      </c>
      <c r="AX942" s="100">
        <v>58.440966847888454</v>
      </c>
      <c r="AY942" s="100">
        <v>1.4661584673414586E-4</v>
      </c>
      <c r="AZ942" s="100">
        <v>532815.02973216481</v>
      </c>
      <c r="BA942" s="100">
        <v>16000</v>
      </c>
      <c r="BB942" s="100">
        <v>26000</v>
      </c>
    </row>
    <row r="943" spans="1:54" x14ac:dyDescent="0.25">
      <c r="A943" s="95" t="s">
        <v>26649</v>
      </c>
      <c r="B943" s="51" t="s">
        <v>26650</v>
      </c>
      <c r="C943" s="96" t="str">
        <f>HYPERLINK("http://www.UniProt.org/UniProt/TBD_HUMAN","TBD_HUMAN")</f>
        <v>TBD_HUMAN</v>
      </c>
      <c r="D943" s="97" t="s">
        <v>26652</v>
      </c>
      <c r="E943" s="159">
        <v>-5</v>
      </c>
      <c r="F943" s="98">
        <v>0.2</v>
      </c>
      <c r="G943" s="98">
        <v>0</v>
      </c>
      <c r="H943" s="98">
        <v>20</v>
      </c>
      <c r="I943" s="98">
        <v>58</v>
      </c>
      <c r="J943" s="99">
        <v>1.4999999999999999E-4</v>
      </c>
      <c r="K943" s="98">
        <v>1.4999999999999998</v>
      </c>
      <c r="L943" s="98">
        <v>2.5087854401136291E-2</v>
      </c>
      <c r="M943" s="146" t="s">
        <v>47252</v>
      </c>
      <c r="N943" s="100"/>
      <c r="O943" s="101" t="s">
        <v>40</v>
      </c>
      <c r="P943" s="102">
        <v>51.085999999999999</v>
      </c>
      <c r="Q943" s="102">
        <v>51.085999999999999</v>
      </c>
      <c r="R943" s="102">
        <v>51.033999999999999</v>
      </c>
      <c r="S943" s="95" t="s">
        <v>47240</v>
      </c>
      <c r="T943" s="100">
        <v>8502</v>
      </c>
      <c r="U943" s="100" t="s">
        <v>26653</v>
      </c>
      <c r="V943" s="100" t="s">
        <v>26651</v>
      </c>
      <c r="W943" s="100">
        <v>68.430000000000007</v>
      </c>
      <c r="X943" s="100">
        <v>0</v>
      </c>
      <c r="Y943" s="100" t="s">
        <v>36</v>
      </c>
      <c r="Z943" s="100" t="s">
        <v>26654</v>
      </c>
      <c r="AA943" s="100" t="s">
        <v>26655</v>
      </c>
      <c r="AB943" s="100" t="s">
        <v>26656</v>
      </c>
      <c r="AC943" s="100" t="s">
        <v>26657</v>
      </c>
      <c r="AD943" s="100" t="s">
        <v>26658</v>
      </c>
      <c r="AE943" s="100" t="s">
        <v>26659</v>
      </c>
      <c r="AF943" s="100"/>
      <c r="AG943" s="100"/>
      <c r="AH943" t="s">
        <v>26660</v>
      </c>
      <c r="AI943" t="s">
        <v>26650</v>
      </c>
      <c r="AJ943">
        <v>100</v>
      </c>
      <c r="AK943">
        <v>0</v>
      </c>
      <c r="AL943" t="s">
        <v>69</v>
      </c>
      <c r="AM943" t="s">
        <v>26661</v>
      </c>
      <c r="AN943" t="s">
        <v>26662</v>
      </c>
      <c r="AO943" t="s">
        <v>26663</v>
      </c>
      <c r="AS943" s="55">
        <v>51086</v>
      </c>
      <c r="AT943" s="104">
        <v>25.000378931413415</v>
      </c>
      <c r="AU943" s="100" t="s">
        <v>26649</v>
      </c>
      <c r="AV943" s="100" t="s">
        <v>26649</v>
      </c>
      <c r="AW943" s="100">
        <v>20.481381866133141</v>
      </c>
      <c r="AX943" s="100">
        <v>58.408160408354391</v>
      </c>
      <c r="AY943" s="100">
        <v>1.4653354241630083E-4</v>
      </c>
      <c r="AZ943" s="100">
        <v>532515.92851946165</v>
      </c>
      <c r="BA943" s="100">
        <v>16000</v>
      </c>
      <c r="BB943" s="100">
        <v>26000</v>
      </c>
    </row>
    <row r="944" spans="1:54" x14ac:dyDescent="0.25">
      <c r="A944" s="95" t="s">
        <v>10740</v>
      </c>
      <c r="B944" s="51" t="s">
        <v>10741</v>
      </c>
      <c r="C944" s="96" t="str">
        <f>HYPERLINK("http://www.UniProt.org/UniProt/HIRA_HUMAN","HIRA_HUMAN")</f>
        <v>HIRA_HUMAN</v>
      </c>
      <c r="D944" s="97" t="s">
        <v>10743</v>
      </c>
      <c r="E944" s="159">
        <v>1.84</v>
      </c>
      <c r="F944" s="98">
        <v>0.2</v>
      </c>
      <c r="G944" s="98">
        <v>12</v>
      </c>
      <c r="H944" s="98">
        <v>20</v>
      </c>
      <c r="I944" s="98">
        <v>58</v>
      </c>
      <c r="J944" s="99">
        <v>1.3999999999999999E-4</v>
      </c>
      <c r="K944" s="98">
        <v>1.4</v>
      </c>
      <c r="L944" s="98">
        <v>2.5087854401136291E-2</v>
      </c>
      <c r="M944" s="148" t="s">
        <v>47252</v>
      </c>
      <c r="N944" s="100"/>
      <c r="O944" s="101" t="s">
        <v>40</v>
      </c>
      <c r="P944" s="102">
        <v>116.34</v>
      </c>
      <c r="Q944" s="102">
        <v>112.04</v>
      </c>
      <c r="R944" s="102">
        <v>111.83499999999999</v>
      </c>
      <c r="S944" s="95" t="s">
        <v>47240</v>
      </c>
      <c r="T944" s="100">
        <v>3572</v>
      </c>
      <c r="U944" s="100" t="s">
        <v>10744</v>
      </c>
      <c r="V944" s="100" t="s">
        <v>10742</v>
      </c>
      <c r="W944" s="100">
        <v>78.09</v>
      </c>
      <c r="X944" s="100">
        <v>0</v>
      </c>
      <c r="Y944" s="100" t="s">
        <v>36</v>
      </c>
      <c r="Z944" s="100" t="s">
        <v>10745</v>
      </c>
      <c r="AA944" s="100" t="s">
        <v>10746</v>
      </c>
      <c r="AB944" s="100" t="s">
        <v>10747</v>
      </c>
      <c r="AC944" s="100" t="s">
        <v>10748</v>
      </c>
      <c r="AD944" s="100" t="s">
        <v>10749</v>
      </c>
      <c r="AE944" s="100" t="s">
        <v>10750</v>
      </c>
      <c r="AF944" s="100"/>
      <c r="AG944" s="100" t="s">
        <v>2982</v>
      </c>
      <c r="AH944" t="s">
        <v>10751</v>
      </c>
      <c r="AI944" t="s">
        <v>10741</v>
      </c>
      <c r="AJ944">
        <v>100</v>
      </c>
      <c r="AK944">
        <v>0</v>
      </c>
      <c r="AL944" t="s">
        <v>47</v>
      </c>
      <c r="AM944" t="s">
        <v>10752</v>
      </c>
      <c r="AN944" t="s">
        <v>10753</v>
      </c>
      <c r="AO944" t="s">
        <v>10754</v>
      </c>
      <c r="AP944" t="s">
        <v>10755</v>
      </c>
      <c r="AQ944" t="s">
        <v>10756</v>
      </c>
      <c r="AR944" t="s">
        <v>10757</v>
      </c>
      <c r="AS944" s="55">
        <v>112040</v>
      </c>
      <c r="AT944" s="104">
        <v>55.00282645562465</v>
      </c>
      <c r="AU944" s="100" t="s">
        <v>10740</v>
      </c>
      <c r="AV944" s="100" t="s">
        <v>10758</v>
      </c>
      <c r="AW944" s="100">
        <v>20.166376235275514</v>
      </c>
      <c r="AX944" s="100">
        <v>57.509837261170141</v>
      </c>
      <c r="AY944" s="100">
        <v>1.4427984238412793E-4</v>
      </c>
      <c r="AZ944" s="100">
        <v>524325.78211716341</v>
      </c>
      <c r="BA944" s="100">
        <v>16000</v>
      </c>
      <c r="BB944" s="100">
        <v>26000</v>
      </c>
    </row>
    <row r="945" spans="1:54" x14ac:dyDescent="0.25">
      <c r="A945" s="95" t="s">
        <v>170</v>
      </c>
      <c r="B945" s="51" t="s">
        <v>49143</v>
      </c>
      <c r="C945" s="96" t="str">
        <f>HYPERLINK("http://www.UniProt.org/UniProt/3BP5_HUMAN","3BP5_HUMAN")</f>
        <v>3BP5_HUMAN</v>
      </c>
      <c r="D945" s="97" t="s">
        <v>172</v>
      </c>
      <c r="E945" s="160" t="s">
        <v>40</v>
      </c>
      <c r="H945" s="98">
        <v>20</v>
      </c>
      <c r="I945" s="98">
        <v>56</v>
      </c>
      <c r="J945" s="99">
        <v>1.3999999999999999E-4</v>
      </c>
      <c r="K945" s="98">
        <v>1.4</v>
      </c>
      <c r="L945" s="98">
        <v>2.5087854401136291E-2</v>
      </c>
      <c r="M945" s="145" t="s">
        <v>47252</v>
      </c>
      <c r="N945" s="100"/>
      <c r="O945" s="101" t="s">
        <v>40</v>
      </c>
      <c r="P945" s="102">
        <v>49.357999999999997</v>
      </c>
      <c r="Q945" s="102">
        <v>41.591000000000001</v>
      </c>
      <c r="R945" s="102">
        <v>50.424999999999997</v>
      </c>
      <c r="S945" s="95" t="s">
        <v>47240</v>
      </c>
      <c r="T945" s="100">
        <v>5930</v>
      </c>
      <c r="U945" s="100" t="s">
        <v>173</v>
      </c>
      <c r="V945" s="100" t="s">
        <v>171</v>
      </c>
      <c r="W945" s="100">
        <v>75.5</v>
      </c>
      <c r="X945" s="100">
        <v>0</v>
      </c>
      <c r="Y945" s="100" t="s">
        <v>36</v>
      </c>
      <c r="Z945" s="100" t="s">
        <v>174</v>
      </c>
      <c r="AA945" s="100" t="s">
        <v>175</v>
      </c>
      <c r="AB945" s="100" t="s">
        <v>176</v>
      </c>
      <c r="AC945" s="100"/>
      <c r="AD945" s="100" t="s">
        <v>177</v>
      </c>
      <c r="AE945" s="100" t="s">
        <v>178</v>
      </c>
      <c r="AF945" s="100"/>
      <c r="AG945" s="100"/>
      <c r="AH945" t="s">
        <v>51095</v>
      </c>
      <c r="AI945" t="s">
        <v>49143</v>
      </c>
      <c r="AJ945">
        <v>94.21</v>
      </c>
      <c r="AK945">
        <v>0</v>
      </c>
      <c r="AL945" t="s">
        <v>69</v>
      </c>
      <c r="AM945" t="s">
        <v>51096</v>
      </c>
      <c r="AN945" t="s">
        <v>51097</v>
      </c>
      <c r="AO945" t="s">
        <v>51098</v>
      </c>
      <c r="AS945" s="55">
        <v>48051</v>
      </c>
      <c r="AT945" s="104">
        <v>30.000452181777074</v>
      </c>
      <c r="AU945" s="100" t="s">
        <v>170</v>
      </c>
      <c r="AV945" s="100" t="s">
        <v>180</v>
      </c>
      <c r="AW945" s="100">
        <v>19.714190032904423</v>
      </c>
      <c r="AX945" s="100">
        <v>56.220306876200979</v>
      </c>
      <c r="AY945" s="100">
        <v>1.4104468732973317E-4</v>
      </c>
      <c r="AZ945" s="100">
        <v>512568.94085551501</v>
      </c>
      <c r="BA945" s="100">
        <v>16000</v>
      </c>
      <c r="BB945" s="100">
        <v>26000</v>
      </c>
    </row>
    <row r="946" spans="1:54" x14ac:dyDescent="0.25">
      <c r="A946" s="95" t="s">
        <v>29974</v>
      </c>
      <c r="B946" s="51" t="s">
        <v>29975</v>
      </c>
      <c r="C946" s="96" t="str">
        <f>HYPERLINK("http://www.UniProt.org/UniProt/ZN638_HUMAN","ZN638_HUMAN")</f>
        <v>ZN638_HUMAN</v>
      </c>
      <c r="D946" s="97" t="s">
        <v>29977</v>
      </c>
      <c r="E946" s="159">
        <v>2.57</v>
      </c>
      <c r="F946" s="98">
        <v>0.3</v>
      </c>
      <c r="G946" s="98">
        <v>94</v>
      </c>
      <c r="H946" s="98">
        <v>20</v>
      </c>
      <c r="I946" s="98">
        <v>56</v>
      </c>
      <c r="J946" s="99">
        <v>1.3999999999999999E-4</v>
      </c>
      <c r="K946" s="98">
        <v>1.4</v>
      </c>
      <c r="L946" s="98">
        <v>2.5087854401136291E-2</v>
      </c>
      <c r="M946" s="148" t="s">
        <v>47252</v>
      </c>
      <c r="N946" s="100"/>
      <c r="O946" s="101" t="s">
        <v>40</v>
      </c>
      <c r="P946" s="102">
        <v>253.12</v>
      </c>
      <c r="Q946" s="102">
        <v>51.941000000000003</v>
      </c>
      <c r="R946" s="102">
        <v>220.625</v>
      </c>
      <c r="S946" s="95" t="s">
        <v>47240</v>
      </c>
      <c r="T946" s="100">
        <v>5717</v>
      </c>
      <c r="U946" s="100" t="s">
        <v>29978</v>
      </c>
      <c r="V946" s="100" t="s">
        <v>29976</v>
      </c>
      <c r="W946" s="100">
        <v>33.61</v>
      </c>
      <c r="X946" s="103">
        <v>7.9999999999999996E-143</v>
      </c>
      <c r="Y946" s="100" t="s">
        <v>36</v>
      </c>
      <c r="Z946" s="100" t="s">
        <v>29979</v>
      </c>
      <c r="AA946" s="100" t="s">
        <v>29980</v>
      </c>
      <c r="AB946" s="100" t="s">
        <v>29981</v>
      </c>
      <c r="AC946" s="100"/>
      <c r="AD946" s="100" t="s">
        <v>29982</v>
      </c>
      <c r="AE946" s="100" t="s">
        <v>29984</v>
      </c>
      <c r="AF946" s="100" t="s">
        <v>29983</v>
      </c>
      <c r="AG946" s="100"/>
      <c r="AH946" t="s">
        <v>29985</v>
      </c>
      <c r="AI946" t="s">
        <v>29975</v>
      </c>
      <c r="AJ946">
        <v>50</v>
      </c>
      <c r="AK946" s="54">
        <v>2E-14</v>
      </c>
      <c r="AL946" t="s">
        <v>69</v>
      </c>
      <c r="AM946" t="s">
        <v>29986</v>
      </c>
      <c r="AN946" t="s">
        <v>29987</v>
      </c>
      <c r="AO946" t="s">
        <v>29988</v>
      </c>
      <c r="AS946" s="55">
        <v>51941</v>
      </c>
      <c r="AT946" s="104">
        <v>113.99844051380965</v>
      </c>
      <c r="AU946" s="100" t="s">
        <v>29974</v>
      </c>
      <c r="AV946" s="100" t="s">
        <v>29974</v>
      </c>
      <c r="AW946" s="100">
        <v>19.765385094457706</v>
      </c>
      <c r="AX946" s="100">
        <v>56.36630334200899</v>
      </c>
      <c r="AY946" s="100">
        <v>1.4141096113746035E-4</v>
      </c>
      <c r="AZ946" s="100">
        <v>513900.01245590037</v>
      </c>
      <c r="BA946" s="100">
        <v>16000</v>
      </c>
      <c r="BB946" s="100">
        <v>26000</v>
      </c>
    </row>
    <row r="947" spans="1:54" x14ac:dyDescent="0.25">
      <c r="A947" s="95" t="s">
        <v>15557</v>
      </c>
      <c r="B947" s="51" t="s">
        <v>15558</v>
      </c>
      <c r="C947" s="96" t="str">
        <f>HYPERLINK("http://www.UniProt.org/UniProt/NOC3L_HUMAN","NOC3L_HUMAN")</f>
        <v>NOC3L_HUMAN</v>
      </c>
      <c r="D947" s="97" t="s">
        <v>15560</v>
      </c>
      <c r="E947" s="159">
        <v>5</v>
      </c>
      <c r="F947" s="98">
        <v>0</v>
      </c>
      <c r="G947" s="98">
        <v>46</v>
      </c>
      <c r="H947" s="98">
        <v>19</v>
      </c>
      <c r="I947" s="98">
        <v>55</v>
      </c>
      <c r="J947" s="99">
        <v>1.3999999999999999E-4</v>
      </c>
      <c r="K947" s="98">
        <v>1.4</v>
      </c>
      <c r="L947" s="98">
        <v>2.5087854401136291E-2</v>
      </c>
      <c r="M947" s="146" t="s">
        <v>47252</v>
      </c>
      <c r="N947" s="100"/>
      <c r="O947" s="101" t="s">
        <v>40</v>
      </c>
      <c r="P947" s="102">
        <v>91.8</v>
      </c>
      <c r="Q947" s="102">
        <v>91.81</v>
      </c>
      <c r="R947" s="102">
        <v>92.548000000000002</v>
      </c>
      <c r="S947" s="95" t="s">
        <v>47240</v>
      </c>
      <c r="T947" s="100">
        <v>6599</v>
      </c>
      <c r="U947" s="100" t="s">
        <v>15561</v>
      </c>
      <c r="V947" s="100" t="s">
        <v>15559</v>
      </c>
      <c r="W947" s="100">
        <v>72.06</v>
      </c>
      <c r="X947" s="100">
        <v>0</v>
      </c>
      <c r="Y947" s="100" t="s">
        <v>36</v>
      </c>
      <c r="Z947" s="100" t="s">
        <v>15562</v>
      </c>
      <c r="AA947" s="100" t="s">
        <v>15563</v>
      </c>
      <c r="AB947" s="100" t="s">
        <v>15564</v>
      </c>
      <c r="AC947" s="100" t="s">
        <v>15565</v>
      </c>
      <c r="AD947" s="100" t="s">
        <v>15566</v>
      </c>
      <c r="AE947" s="100" t="s">
        <v>15567</v>
      </c>
      <c r="AF947" s="100"/>
      <c r="AG947" s="100"/>
      <c r="AH947" t="s">
        <v>15568</v>
      </c>
      <c r="AI947" t="s">
        <v>15558</v>
      </c>
      <c r="AJ947">
        <v>99.87</v>
      </c>
      <c r="AK947">
        <v>0</v>
      </c>
      <c r="AL947" t="s">
        <v>47</v>
      </c>
      <c r="AM947" t="s">
        <v>15569</v>
      </c>
      <c r="AN947" t="s">
        <v>15570</v>
      </c>
      <c r="AO947" t="s">
        <v>15571</v>
      </c>
      <c r="AQ947" t="s">
        <v>12377</v>
      </c>
      <c r="AR947" t="s">
        <v>639</v>
      </c>
      <c r="AS947" s="55">
        <v>91810</v>
      </c>
      <c r="AT947" s="104">
        <v>41.999904675658932</v>
      </c>
      <c r="AU947" s="100" t="s">
        <v>15557</v>
      </c>
      <c r="AV947" s="100" t="s">
        <v>15557</v>
      </c>
      <c r="AW947" s="100">
        <v>19.416527584762036</v>
      </c>
      <c r="AX947" s="100">
        <v>55.371442471822462</v>
      </c>
      <c r="AY947" s="100">
        <v>1.3891506867139762E-4</v>
      </c>
      <c r="AZ947" s="100">
        <v>504829.71720381296</v>
      </c>
      <c r="BA947" s="100">
        <v>16000</v>
      </c>
      <c r="BB947" s="100">
        <v>26000</v>
      </c>
    </row>
    <row r="948" spans="1:54" x14ac:dyDescent="0.25">
      <c r="A948" s="95" t="s">
        <v>22148</v>
      </c>
      <c r="B948" s="51" t="s">
        <v>22149</v>
      </c>
      <c r="C948" s="96" t="str">
        <f>HYPERLINK("http://www.UniProt.org/UniProt/RRP1_HUMAN","RRP1_HUMAN")</f>
        <v>RRP1_HUMAN</v>
      </c>
      <c r="D948" s="97" t="s">
        <v>22151</v>
      </c>
      <c r="E948" s="159">
        <v>5</v>
      </c>
      <c r="F948" s="98">
        <v>0</v>
      </c>
      <c r="G948" s="98">
        <v>130</v>
      </c>
      <c r="H948" s="98">
        <v>19</v>
      </c>
      <c r="I948" s="98">
        <v>55</v>
      </c>
      <c r="J948" s="99">
        <v>1.3999999999999999E-4</v>
      </c>
      <c r="K948" s="98">
        <v>1.4</v>
      </c>
      <c r="L948" s="98">
        <v>2.5087854401136291E-2</v>
      </c>
      <c r="M948" s="146" t="s">
        <v>47252</v>
      </c>
      <c r="N948" s="100"/>
      <c r="O948" s="101" t="s">
        <v>40</v>
      </c>
      <c r="P948" s="102">
        <v>69.100999999999999</v>
      </c>
      <c r="Q948" s="102">
        <v>69.152000000000001</v>
      </c>
      <c r="R948" s="102">
        <v>52.838999999999999</v>
      </c>
      <c r="S948" s="95" t="s">
        <v>47240</v>
      </c>
      <c r="T948" s="100">
        <v>7388</v>
      </c>
      <c r="U948" s="100" t="s">
        <v>22152</v>
      </c>
      <c r="V948" s="100" t="s">
        <v>22150</v>
      </c>
      <c r="W948" s="100">
        <v>54.76</v>
      </c>
      <c r="X948" s="103">
        <v>8.9999999999999994E-114</v>
      </c>
      <c r="Y948" s="100" t="s">
        <v>36</v>
      </c>
      <c r="Z948" s="100" t="s">
        <v>22153</v>
      </c>
      <c r="AA948" s="100" t="s">
        <v>22154</v>
      </c>
      <c r="AB948" s="100" t="s">
        <v>22155</v>
      </c>
      <c r="AC948" s="100" t="s">
        <v>22156</v>
      </c>
      <c r="AD948" s="100" t="s">
        <v>22157</v>
      </c>
      <c r="AE948" s="100" t="s">
        <v>22158</v>
      </c>
      <c r="AF948" s="100"/>
      <c r="AG948" s="100"/>
      <c r="AH948" t="s">
        <v>22159</v>
      </c>
      <c r="AI948" t="s">
        <v>22149</v>
      </c>
      <c r="AJ948">
        <v>98.69</v>
      </c>
      <c r="AK948">
        <v>0</v>
      </c>
      <c r="AL948" t="s">
        <v>69</v>
      </c>
      <c r="AM948" t="s">
        <v>22160</v>
      </c>
      <c r="AN948" t="s">
        <v>22161</v>
      </c>
      <c r="AO948" t="s">
        <v>22162</v>
      </c>
      <c r="AS948" s="55">
        <v>69152</v>
      </c>
      <c r="AT948" s="104">
        <v>31.00024912805182</v>
      </c>
      <c r="AU948" s="100" t="s">
        <v>22148</v>
      </c>
      <c r="AV948" s="100" t="s">
        <v>22163</v>
      </c>
      <c r="AW948" s="100">
        <v>19.328256581285871</v>
      </c>
      <c r="AX948" s="100">
        <v>55.119714001344235</v>
      </c>
      <c r="AY948" s="100">
        <v>1.3828353594979976E-4</v>
      </c>
      <c r="AZ948" s="100">
        <v>502534.67111343268</v>
      </c>
      <c r="BA948" s="100">
        <v>16000</v>
      </c>
      <c r="BB948" s="100">
        <v>26000</v>
      </c>
    </row>
    <row r="949" spans="1:54" x14ac:dyDescent="0.25">
      <c r="A949" s="95" t="s">
        <v>12034</v>
      </c>
      <c r="B949" s="51" t="s">
        <v>12035</v>
      </c>
      <c r="C949" s="96" t="str">
        <f>HYPERLINK("http://www.UniProt.org/UniProt/ITSN2_HUMAN","ITSN2_HUMAN")</f>
        <v>ITSN2_HUMAN</v>
      </c>
      <c r="D949" s="97" t="s">
        <v>12037</v>
      </c>
      <c r="E949" s="159">
        <v>-5</v>
      </c>
      <c r="F949" s="98">
        <v>0.9</v>
      </c>
      <c r="G949" s="98">
        <v>0</v>
      </c>
      <c r="H949" s="98">
        <v>19</v>
      </c>
      <c r="I949" s="98">
        <v>54</v>
      </c>
      <c r="J949" s="99">
        <v>1.3999999999999999E-4</v>
      </c>
      <c r="K949" s="98">
        <v>1.4</v>
      </c>
      <c r="L949" s="98">
        <v>2.5087854401136291E-2</v>
      </c>
      <c r="M949" s="145" t="s">
        <v>47252</v>
      </c>
      <c r="N949" s="100"/>
      <c r="O949" s="101" t="s">
        <v>40</v>
      </c>
      <c r="P949" s="102">
        <v>129.15</v>
      </c>
      <c r="Q949" s="102">
        <v>131.274</v>
      </c>
      <c r="R949" s="102">
        <v>193.46100000000001</v>
      </c>
      <c r="S949" s="95" t="s">
        <v>47240</v>
      </c>
      <c r="T949" s="100">
        <v>5826</v>
      </c>
      <c r="U949" s="100" t="s">
        <v>12038</v>
      </c>
      <c r="V949" s="100" t="s">
        <v>12036</v>
      </c>
      <c r="W949" s="100">
        <v>58.84</v>
      </c>
      <c r="X949" s="100">
        <v>0</v>
      </c>
      <c r="Y949" s="100" t="s">
        <v>36</v>
      </c>
      <c r="Z949" s="100" t="s">
        <v>12039</v>
      </c>
      <c r="AA949" s="100" t="s">
        <v>12040</v>
      </c>
      <c r="AB949" s="100" t="s">
        <v>12041</v>
      </c>
      <c r="AC949" s="100"/>
      <c r="AD949" s="100" t="s">
        <v>7995</v>
      </c>
      <c r="AE949" s="100" t="s">
        <v>12042</v>
      </c>
      <c r="AF949" s="100"/>
      <c r="AG949" s="100"/>
      <c r="AH949" t="s">
        <v>12043</v>
      </c>
      <c r="AI949" t="s">
        <v>12035</v>
      </c>
      <c r="AJ949">
        <v>100</v>
      </c>
      <c r="AK949">
        <v>0</v>
      </c>
      <c r="AL949" t="s">
        <v>69</v>
      </c>
      <c r="AM949" t="s">
        <v>12044</v>
      </c>
      <c r="AO949" t="s">
        <v>12045</v>
      </c>
      <c r="AR949" t="s">
        <v>370</v>
      </c>
      <c r="AS949" s="55">
        <v>131274</v>
      </c>
      <c r="AT949" s="104">
        <v>59.001797550836983</v>
      </c>
      <c r="AU949" s="100" t="s">
        <v>12034</v>
      </c>
      <c r="AV949" s="100" t="s">
        <v>12034</v>
      </c>
      <c r="AW949" s="100">
        <v>19.041140865132867</v>
      </c>
      <c r="AX949" s="100">
        <v>54.30092643542546</v>
      </c>
      <c r="AY949" s="100">
        <v>1.3622937362587666E-4</v>
      </c>
      <c r="AZ949" s="100">
        <v>495069.66249345458</v>
      </c>
      <c r="BA949" s="100">
        <v>16000</v>
      </c>
      <c r="BB949" s="100">
        <v>26000</v>
      </c>
    </row>
    <row r="950" spans="1:54" x14ac:dyDescent="0.25">
      <c r="A950" s="95" t="s">
        <v>20361</v>
      </c>
      <c r="B950" s="51" t="s">
        <v>20362</v>
      </c>
      <c r="C950" s="96" t="str">
        <f>HYPERLINK("http://www.UniProt.org/UniProt/RFWD2_HUMAN","RFWD2_HUMAN")</f>
        <v>RFWD2_HUMAN</v>
      </c>
      <c r="D950" s="97" t="s">
        <v>20364</v>
      </c>
      <c r="E950" s="159">
        <v>5</v>
      </c>
      <c r="F950" s="98">
        <v>0</v>
      </c>
      <c r="G950" s="98">
        <v>18</v>
      </c>
      <c r="H950" s="98">
        <v>19</v>
      </c>
      <c r="I950" s="98">
        <v>54</v>
      </c>
      <c r="J950" s="99">
        <v>1.3999999999999999E-4</v>
      </c>
      <c r="K950" s="98">
        <v>1.4</v>
      </c>
      <c r="L950" s="98">
        <v>2.5087854401136291E-2</v>
      </c>
      <c r="M950" s="148" t="s">
        <v>47252</v>
      </c>
      <c r="N950" s="100" t="s">
        <v>1155</v>
      </c>
      <c r="O950" s="101" t="s">
        <v>40</v>
      </c>
      <c r="P950" s="102">
        <v>79.691999999999993</v>
      </c>
      <c r="Q950" s="102">
        <v>81.108999999999995</v>
      </c>
      <c r="R950" s="102">
        <v>80.474000000000004</v>
      </c>
      <c r="S950" s="95" t="s">
        <v>47240</v>
      </c>
      <c r="T950" s="100">
        <v>6941</v>
      </c>
      <c r="U950" s="100" t="s">
        <v>20365</v>
      </c>
      <c r="V950" s="100" t="s">
        <v>20363</v>
      </c>
      <c r="W950" s="100">
        <v>89.54</v>
      </c>
      <c r="X950" s="100">
        <v>0</v>
      </c>
      <c r="Y950" s="100" t="s">
        <v>36</v>
      </c>
      <c r="Z950" s="100" t="s">
        <v>20366</v>
      </c>
      <c r="AA950" s="100" t="s">
        <v>20367</v>
      </c>
      <c r="AB950" s="100" t="s">
        <v>20368</v>
      </c>
      <c r="AC950" s="100" t="s">
        <v>20369</v>
      </c>
      <c r="AD950" s="100" t="s">
        <v>19706</v>
      </c>
      <c r="AE950" s="100" t="s">
        <v>20370</v>
      </c>
      <c r="AF950" s="100"/>
      <c r="AG950" s="100" t="s">
        <v>5034</v>
      </c>
      <c r="AH950" t="s">
        <v>20371</v>
      </c>
      <c r="AI950" t="s">
        <v>20362</v>
      </c>
      <c r="AJ950">
        <v>99.86</v>
      </c>
      <c r="AK950">
        <v>0</v>
      </c>
      <c r="AL950" t="s">
        <v>69</v>
      </c>
      <c r="AM950" t="s">
        <v>20372</v>
      </c>
      <c r="AO950" t="s">
        <v>20373</v>
      </c>
      <c r="AR950" t="s">
        <v>370</v>
      </c>
      <c r="AS950" s="55">
        <v>81109</v>
      </c>
      <c r="AT950" s="104">
        <v>37.999473372391549</v>
      </c>
      <c r="AU950" s="100" t="s">
        <v>20361</v>
      </c>
      <c r="AV950" s="100" t="s">
        <v>20361</v>
      </c>
      <c r="AW950" s="100">
        <v>19.109576573275145</v>
      </c>
      <c r="AX950" s="100">
        <v>54.496089234740424</v>
      </c>
      <c r="AY950" s="100">
        <v>1.3671899521524987E-4</v>
      </c>
      <c r="AZ950" s="100">
        <v>496848.99090515374</v>
      </c>
      <c r="BA950" s="100">
        <v>16000</v>
      </c>
      <c r="BB950" s="100">
        <v>26000</v>
      </c>
    </row>
    <row r="951" spans="1:54" x14ac:dyDescent="0.25">
      <c r="A951" s="95" t="s">
        <v>28081</v>
      </c>
      <c r="B951" s="51" t="s">
        <v>28082</v>
      </c>
      <c r="C951" s="96" t="str">
        <f>HYPERLINK("http://www.UniProt.org/UniProt/TTLL1_HUMAN","TTLL1_HUMAN")</f>
        <v>TTLL1_HUMAN</v>
      </c>
      <c r="D951" s="97" t="s">
        <v>28084</v>
      </c>
      <c r="E951" s="159">
        <v>-5</v>
      </c>
      <c r="F951" s="98">
        <v>1.2</v>
      </c>
      <c r="G951" s="98">
        <v>0</v>
      </c>
      <c r="H951" s="98">
        <v>19</v>
      </c>
      <c r="I951" s="98">
        <v>54</v>
      </c>
      <c r="J951" s="99">
        <v>1.3999999999999999E-4</v>
      </c>
      <c r="K951" s="98">
        <v>1.4</v>
      </c>
      <c r="L951" s="98">
        <v>2.5087854401136291E-2</v>
      </c>
      <c r="M951" s="148" t="s">
        <v>47252</v>
      </c>
      <c r="N951" s="100"/>
      <c r="O951" s="101" t="s">
        <v>40</v>
      </c>
      <c r="P951" s="102">
        <v>48.98</v>
      </c>
      <c r="Q951" s="102">
        <v>48.98</v>
      </c>
      <c r="R951" s="102">
        <v>48.988</v>
      </c>
      <c r="S951" s="95" t="s">
        <v>47240</v>
      </c>
      <c r="T951" s="100">
        <v>7250</v>
      </c>
      <c r="U951" s="100" t="s">
        <v>28085</v>
      </c>
      <c r="V951" s="100" t="s">
        <v>28083</v>
      </c>
      <c r="W951" s="100">
        <v>90.07</v>
      </c>
      <c r="X951" s="100">
        <v>0</v>
      </c>
      <c r="Y951" s="100" t="s">
        <v>36</v>
      </c>
      <c r="Z951" s="100" t="s">
        <v>28086</v>
      </c>
      <c r="AA951" s="100" t="s">
        <v>28087</v>
      </c>
      <c r="AB951" s="100" t="s">
        <v>28088</v>
      </c>
      <c r="AC951" s="100" t="s">
        <v>28089</v>
      </c>
      <c r="AD951" s="100" t="s">
        <v>28090</v>
      </c>
      <c r="AE951" s="100" t="s">
        <v>28091</v>
      </c>
      <c r="AF951" s="100"/>
      <c r="AG951" s="100"/>
      <c r="AH951" t="s">
        <v>28092</v>
      </c>
      <c r="AI951" t="s">
        <v>28082</v>
      </c>
      <c r="AJ951">
        <v>100</v>
      </c>
      <c r="AK951">
        <v>0</v>
      </c>
      <c r="AL951" t="s">
        <v>69</v>
      </c>
      <c r="AM951" t="s">
        <v>28093</v>
      </c>
      <c r="AN951" t="s">
        <v>28094</v>
      </c>
      <c r="AO951" t="s">
        <v>28095</v>
      </c>
      <c r="AS951" s="55">
        <v>48980</v>
      </c>
      <c r="AT951" s="104">
        <v>24.000189597421475</v>
      </c>
      <c r="AU951" s="100" t="s">
        <v>28081</v>
      </c>
      <c r="AV951" s="100" t="s">
        <v>28081</v>
      </c>
      <c r="AW951" s="100">
        <v>19.079336454779042</v>
      </c>
      <c r="AX951" s="100">
        <v>54.409851416245942</v>
      </c>
      <c r="AY951" s="100">
        <v>1.3650264303182374E-4</v>
      </c>
      <c r="AZ951" s="100">
        <v>496062.74782425514</v>
      </c>
      <c r="BA951" s="100">
        <v>16000</v>
      </c>
      <c r="BB951" s="100">
        <v>26000</v>
      </c>
    </row>
    <row r="952" spans="1:54" x14ac:dyDescent="0.25">
      <c r="A952" s="95" t="s">
        <v>14520</v>
      </c>
      <c r="B952" s="51" t="s">
        <v>48812</v>
      </c>
      <c r="C952" s="96" t="str">
        <f>HYPERLINK("http://www.UniProt.org/UniProt/MPP8_HUMAN","MPP8_HUMAN")</f>
        <v>MPP8_HUMAN</v>
      </c>
      <c r="D952" s="97" t="s">
        <v>14522</v>
      </c>
      <c r="E952" s="159">
        <v>5</v>
      </c>
      <c r="F952" s="98">
        <v>0</v>
      </c>
      <c r="G952" s="98">
        <v>21</v>
      </c>
      <c r="H952" s="98">
        <v>19</v>
      </c>
      <c r="I952" s="98">
        <v>53</v>
      </c>
      <c r="J952" s="99">
        <v>1.2999999999999999E-4</v>
      </c>
      <c r="K952" s="98">
        <v>1.2999999999999998</v>
      </c>
      <c r="L952" s="98">
        <v>2.5087854401136291E-2</v>
      </c>
      <c r="M952" s="151" t="s">
        <v>47252</v>
      </c>
      <c r="N952" s="100"/>
      <c r="O952" s="101" t="s">
        <v>40</v>
      </c>
      <c r="P952" s="102">
        <v>93.769000000000005</v>
      </c>
      <c r="Q952" s="102">
        <v>82.165000000000006</v>
      </c>
      <c r="R952" s="102">
        <v>97.182000000000002</v>
      </c>
      <c r="S952" s="95" t="s">
        <v>47240</v>
      </c>
      <c r="T952" s="100">
        <v>661</v>
      </c>
      <c r="U952" s="100" t="s">
        <v>14523</v>
      </c>
      <c r="V952" s="100" t="s">
        <v>14521</v>
      </c>
      <c r="W952" s="100">
        <v>56.2</v>
      </c>
      <c r="X952" s="100">
        <v>0</v>
      </c>
      <c r="Y952" s="100" t="s">
        <v>36</v>
      </c>
      <c r="Z952" s="100" t="s">
        <v>14524</v>
      </c>
      <c r="AA952" s="100" t="s">
        <v>14525</v>
      </c>
      <c r="AB952" s="100" t="s">
        <v>14526</v>
      </c>
      <c r="AC952" s="100"/>
      <c r="AD952" s="100" t="s">
        <v>14527</v>
      </c>
      <c r="AE952" s="100" t="s">
        <v>14528</v>
      </c>
      <c r="AF952" s="100"/>
      <c r="AG952" s="100" t="s">
        <v>1870</v>
      </c>
      <c r="AH952" t="s">
        <v>49985</v>
      </c>
      <c r="AI952" t="s">
        <v>48812</v>
      </c>
      <c r="AJ952">
        <v>83.43</v>
      </c>
      <c r="AK952">
        <v>0</v>
      </c>
      <c r="AL952" t="s">
        <v>69</v>
      </c>
      <c r="AO952" t="s">
        <v>628</v>
      </c>
      <c r="AS952" s="55">
        <v>91564</v>
      </c>
      <c r="AT952" s="104">
        <v>46.001191621980844</v>
      </c>
      <c r="AU952" s="100" t="s">
        <v>14520</v>
      </c>
      <c r="AV952" s="100" t="s">
        <v>14520</v>
      </c>
      <c r="AW952" s="100">
        <v>18.589401387941539</v>
      </c>
      <c r="AX952" s="100">
        <v>53.012670007268788</v>
      </c>
      <c r="AY952" s="100">
        <v>1.3299741465578441E-4</v>
      </c>
      <c r="AZ952" s="100">
        <v>483324.43608647998</v>
      </c>
      <c r="BA952" s="100">
        <v>16000</v>
      </c>
      <c r="BB952" s="100">
        <v>26000</v>
      </c>
    </row>
    <row r="953" spans="1:54" x14ac:dyDescent="0.25">
      <c r="A953" s="95" t="s">
        <v>25184</v>
      </c>
      <c r="B953" s="51" t="s">
        <v>49261</v>
      </c>
      <c r="C953" s="96" t="str">
        <f>HYPERLINK("http://www.UniProt.org/UniProt/SRBD1_HUMAN","SRBD1_HUMAN")</f>
        <v>SRBD1_HUMAN</v>
      </c>
      <c r="D953" s="97" t="s">
        <v>25186</v>
      </c>
      <c r="E953" s="159">
        <v>5</v>
      </c>
      <c r="F953" s="98">
        <v>0</v>
      </c>
      <c r="G953" s="98">
        <v>150</v>
      </c>
      <c r="H953" s="98">
        <v>19</v>
      </c>
      <c r="I953" s="98">
        <v>53</v>
      </c>
      <c r="J953" s="99">
        <v>1.2999999999999999E-4</v>
      </c>
      <c r="K953" s="98">
        <v>1.2999999999999998</v>
      </c>
      <c r="L953" s="98">
        <v>2.5087854401136291E-2</v>
      </c>
      <c r="M953" s="147" t="s">
        <v>47252</v>
      </c>
      <c r="N953" s="100"/>
      <c r="O953" s="101" t="s">
        <v>40</v>
      </c>
      <c r="P953" s="102">
        <v>112.77</v>
      </c>
      <c r="Q953" s="102" t="s">
        <v>40</v>
      </c>
      <c r="R953" s="102">
        <v>111.776</v>
      </c>
      <c r="S953" s="95" t="s">
        <v>47240</v>
      </c>
      <c r="T953" s="100">
        <v>8399</v>
      </c>
      <c r="U953" s="100" t="s">
        <v>25188</v>
      </c>
      <c r="V953" s="100" t="s">
        <v>25185</v>
      </c>
      <c r="W953" s="100">
        <v>63.3</v>
      </c>
      <c r="X953" s="100">
        <v>0</v>
      </c>
      <c r="Y953" s="100" t="s">
        <v>36</v>
      </c>
      <c r="Z953" s="100" t="s">
        <v>25187</v>
      </c>
      <c r="AA953" s="100" t="s">
        <v>25189</v>
      </c>
      <c r="AB953" s="100" t="s">
        <v>25190</v>
      </c>
      <c r="AC953" s="100"/>
      <c r="AD953" s="100" t="s">
        <v>25191</v>
      </c>
      <c r="AE953" s="100"/>
      <c r="AF953" s="100" t="s">
        <v>25192</v>
      </c>
      <c r="AG953" s="100"/>
      <c r="AH953" t="s">
        <v>51444</v>
      </c>
      <c r="AI953" t="s">
        <v>49261</v>
      </c>
      <c r="AJ953">
        <v>73.64</v>
      </c>
      <c r="AK953">
        <v>0</v>
      </c>
      <c r="AL953" t="s">
        <v>69</v>
      </c>
      <c r="AM953" t="s">
        <v>51445</v>
      </c>
      <c r="AO953" t="s">
        <v>628</v>
      </c>
      <c r="AS953" s="55">
        <v>115233</v>
      </c>
      <c r="AT953" s="104">
        <v>64.000429749402386</v>
      </c>
      <c r="AU953" s="100" t="s">
        <v>25184</v>
      </c>
      <c r="AV953" s="100" t="s">
        <v>25184</v>
      </c>
      <c r="AW953" s="100">
        <v>18.702518646453427</v>
      </c>
      <c r="AX953" s="100">
        <v>53.335254246130155</v>
      </c>
      <c r="AY953" s="100">
        <v>1.3380670929744994E-4</v>
      </c>
      <c r="AZ953" s="100">
        <v>486265.48480778909</v>
      </c>
      <c r="BA953" s="100">
        <v>16000</v>
      </c>
      <c r="BB953" s="100">
        <v>26000</v>
      </c>
    </row>
    <row r="954" spans="1:54" x14ac:dyDescent="0.25">
      <c r="A954" s="95" t="s">
        <v>2712</v>
      </c>
      <c r="B954" s="53"/>
      <c r="C954" s="96" t="str">
        <f>HYPERLINK("http://www.UniProt.org/UniProt/BTBDI_HUMAN","BTBDI_HUMAN")</f>
        <v>BTBDI_HUMAN</v>
      </c>
      <c r="D954" s="97" t="s">
        <v>2714</v>
      </c>
      <c r="E954" s="159">
        <v>5</v>
      </c>
      <c r="F954" s="98">
        <v>0</v>
      </c>
      <c r="G954" s="98">
        <v>6.8</v>
      </c>
      <c r="H954" s="98">
        <v>18</v>
      </c>
      <c r="I954" s="98">
        <v>52</v>
      </c>
      <c r="J954" s="99">
        <v>1.2999999999999999E-4</v>
      </c>
      <c r="K954" s="98">
        <v>1.2999999999999998</v>
      </c>
      <c r="L954" s="98">
        <v>2.5087854401136291E-2</v>
      </c>
      <c r="M954" s="145" t="s">
        <v>47252</v>
      </c>
      <c r="N954" s="100"/>
      <c r="O954" s="101" t="s">
        <v>40</v>
      </c>
      <c r="P954" s="102">
        <v>65.135000000000005</v>
      </c>
      <c r="Q954" s="102">
        <v>173.965</v>
      </c>
      <c r="R954" s="102">
        <v>77.930999999999997</v>
      </c>
      <c r="S954" s="95" t="s">
        <v>47240</v>
      </c>
      <c r="T954" s="100">
        <v>373</v>
      </c>
      <c r="U954" s="100" t="s">
        <v>2716</v>
      </c>
      <c r="V954" s="100" t="s">
        <v>2713</v>
      </c>
      <c r="W954" s="100">
        <v>43.45</v>
      </c>
      <c r="X954" s="103">
        <v>8.9999999999999993E-30</v>
      </c>
      <c r="Y954" s="100" t="s">
        <v>36</v>
      </c>
      <c r="Z954" s="100" t="s">
        <v>2715</v>
      </c>
      <c r="AA954" s="100" t="s">
        <v>2717</v>
      </c>
      <c r="AB954" s="100" t="s">
        <v>2718</v>
      </c>
      <c r="AC954" s="100"/>
      <c r="AD954" s="100" t="s">
        <v>2719</v>
      </c>
      <c r="AE954" s="100"/>
      <c r="AF954" s="100"/>
      <c r="AG954" s="100"/>
      <c r="AH954" t="s">
        <v>747</v>
      </c>
      <c r="AT954" s="104">
        <v>32.999105472879563</v>
      </c>
      <c r="AU954" s="100" t="s">
        <v>2712</v>
      </c>
      <c r="AV954" s="100" t="s">
        <v>2712</v>
      </c>
      <c r="AW954" s="100">
        <v>18.174501978097805</v>
      </c>
      <c r="AX954" s="100">
        <v>51.829472924089771</v>
      </c>
      <c r="AY954" s="100">
        <v>1.3002902704071999E-4</v>
      </c>
      <c r="AZ954" s="100">
        <v>472537.0514305429</v>
      </c>
      <c r="BA954" s="100">
        <v>16000</v>
      </c>
      <c r="BB954" s="100">
        <v>26000</v>
      </c>
    </row>
    <row r="955" spans="1:54" x14ac:dyDescent="0.25">
      <c r="A955" s="100" t="s">
        <v>47122</v>
      </c>
      <c r="B955" s="53"/>
      <c r="C955" s="100"/>
      <c r="D955" s="106"/>
      <c r="E955" s="160" t="s">
        <v>40</v>
      </c>
      <c r="F955" s="98">
        <v>0</v>
      </c>
      <c r="G955" s="98">
        <v>0</v>
      </c>
      <c r="H955" s="98">
        <v>18</v>
      </c>
      <c r="I955" s="98">
        <v>52</v>
      </c>
      <c r="J955" s="99">
        <v>1.2999999999999999E-4</v>
      </c>
      <c r="K955" s="98">
        <v>1.2999999999999998</v>
      </c>
      <c r="L955" s="98">
        <v>2.5087854401136291E-2</v>
      </c>
      <c r="M955" s="148" t="s">
        <v>47252</v>
      </c>
      <c r="N955" s="100"/>
      <c r="O955" s="101" t="s">
        <v>40</v>
      </c>
      <c r="P955" s="102">
        <v>137.94999999999999</v>
      </c>
      <c r="Q955" s="102" t="s">
        <v>40</v>
      </c>
      <c r="R955" s="102" t="s">
        <v>40</v>
      </c>
      <c r="S955" s="95" t="s">
        <v>47240</v>
      </c>
      <c r="T955" s="100">
        <v>6805</v>
      </c>
      <c r="U955" s="100"/>
      <c r="V955" s="100"/>
      <c r="W955" s="100"/>
      <c r="X955" s="100"/>
      <c r="Y955" s="100" t="s">
        <v>747</v>
      </c>
      <c r="Z955" s="100"/>
      <c r="AA955" s="100"/>
      <c r="AB955" s="100"/>
      <c r="AC955" s="100"/>
      <c r="AD955" s="100"/>
      <c r="AE955" s="100"/>
      <c r="AF955" s="100"/>
      <c r="AG955" s="100"/>
      <c r="AH955" t="s">
        <v>747</v>
      </c>
      <c r="AT955" s="104">
        <v>63.999862752050142</v>
      </c>
      <c r="AU955" s="100" t="s">
        <v>47122</v>
      </c>
      <c r="AV955" s="100" t="s">
        <v>47123</v>
      </c>
      <c r="AW955" s="100">
        <v>18.265664170702504</v>
      </c>
      <c r="AX955" s="100">
        <v>52.089446396760422</v>
      </c>
      <c r="AY955" s="100">
        <v>1.306812447037719E-4</v>
      </c>
      <c r="AZ955" s="100">
        <v>474907.26843826508</v>
      </c>
      <c r="BA955" s="100">
        <v>16000</v>
      </c>
      <c r="BB955" s="100">
        <v>26000</v>
      </c>
    </row>
    <row r="956" spans="1:54" x14ac:dyDescent="0.25">
      <c r="A956" s="95" t="s">
        <v>8882</v>
      </c>
      <c r="B956" s="51" t="s">
        <v>8883</v>
      </c>
      <c r="C956" s="96" t="str">
        <f>HYPERLINK("http://www.UniProt.org/UniProt/FIBP_HUMAN","FIBP_HUMAN")</f>
        <v>FIBP_HUMAN</v>
      </c>
      <c r="D956" s="97" t="s">
        <v>8885</v>
      </c>
      <c r="E956" s="159">
        <v>-2.17</v>
      </c>
      <c r="F956" s="98">
        <v>12</v>
      </c>
      <c r="G956" s="98">
        <v>0.1</v>
      </c>
      <c r="H956" s="98">
        <v>18</v>
      </c>
      <c r="I956" s="98">
        <v>51</v>
      </c>
      <c r="J956" s="99">
        <v>1.2999999999999999E-4</v>
      </c>
      <c r="K956" s="98">
        <v>1.2999999999999998</v>
      </c>
      <c r="L956" s="98">
        <v>2.5087854401136291E-2</v>
      </c>
      <c r="M956" s="148" t="s">
        <v>47252</v>
      </c>
      <c r="N956" s="100"/>
      <c r="O956" s="101" t="s">
        <v>40</v>
      </c>
      <c r="P956" s="102">
        <v>41.149000000000001</v>
      </c>
      <c r="Q956" s="102">
        <v>41.149000000000001</v>
      </c>
      <c r="R956" s="102">
        <v>41.878</v>
      </c>
      <c r="S956" s="95" t="s">
        <v>47240</v>
      </c>
      <c r="T956" s="100">
        <v>8032</v>
      </c>
      <c r="U956" s="100" t="s">
        <v>8887</v>
      </c>
      <c r="V956" s="100" t="s">
        <v>8884</v>
      </c>
      <c r="W956" s="100">
        <v>76.37</v>
      </c>
      <c r="X956" s="100">
        <v>0</v>
      </c>
      <c r="Y956" s="100" t="s">
        <v>36</v>
      </c>
      <c r="Z956" s="100" t="s">
        <v>8886</v>
      </c>
      <c r="AA956" s="100" t="s">
        <v>8888</v>
      </c>
      <c r="AB956" s="100" t="s">
        <v>8889</v>
      </c>
      <c r="AC956" s="100"/>
      <c r="AD956" s="100" t="s">
        <v>8890</v>
      </c>
      <c r="AE956" s="100" t="s">
        <v>8891</v>
      </c>
      <c r="AF956" s="100"/>
      <c r="AG956" s="100"/>
      <c r="AH956" t="s">
        <v>8892</v>
      </c>
      <c r="AI956" t="s">
        <v>8883</v>
      </c>
      <c r="AJ956">
        <v>100</v>
      </c>
      <c r="AK956">
        <v>0</v>
      </c>
      <c r="AL956" t="s">
        <v>69</v>
      </c>
      <c r="AM956" t="s">
        <v>8893</v>
      </c>
      <c r="AN956" t="s">
        <v>8894</v>
      </c>
      <c r="AO956" t="s">
        <v>8895</v>
      </c>
      <c r="AS956" s="55">
        <v>41149</v>
      </c>
      <c r="AT956" s="104">
        <v>24.000366166239473</v>
      </c>
      <c r="AU956" s="100" t="s">
        <v>8882</v>
      </c>
      <c r="AV956" s="100" t="s">
        <v>8882</v>
      </c>
      <c r="AW956" s="100">
        <v>17.856778842486371</v>
      </c>
      <c r="AX956" s="100">
        <v>50.923400082348373</v>
      </c>
      <c r="AY956" s="100">
        <v>1.2775588468767678E-4</v>
      </c>
      <c r="AZ956" s="100">
        <v>464276.24990464567</v>
      </c>
      <c r="BA956" s="100">
        <v>16000</v>
      </c>
      <c r="BB956" s="100">
        <v>26000</v>
      </c>
    </row>
    <row r="957" spans="1:54" x14ac:dyDescent="0.25">
      <c r="A957" s="95" t="s">
        <v>17457</v>
      </c>
      <c r="B957" s="51" t="s">
        <v>49313</v>
      </c>
      <c r="C957" s="96" t="str">
        <f>HYPERLINK("http://www.UniProt.org/UniProt/PF21A_HUMAN","PF21A_HUMAN")</f>
        <v>PF21A_HUMAN</v>
      </c>
      <c r="D957" s="97" t="s">
        <v>17459</v>
      </c>
      <c r="E957" s="159">
        <v>5</v>
      </c>
      <c r="F957" s="98">
        <v>0</v>
      </c>
      <c r="G957" s="98">
        <v>22</v>
      </c>
      <c r="H957" s="98">
        <v>18</v>
      </c>
      <c r="I957" s="98">
        <v>51</v>
      </c>
      <c r="J957" s="99">
        <v>1.2999999999999999E-4</v>
      </c>
      <c r="K957" s="98">
        <v>1.2999999999999998</v>
      </c>
      <c r="L957" s="98">
        <v>2.5087854401136291E-2</v>
      </c>
      <c r="M957" s="148" t="s">
        <v>47252</v>
      </c>
      <c r="N957" s="100"/>
      <c r="O957" s="101" t="s">
        <v>40</v>
      </c>
      <c r="P957" s="102">
        <v>74.673000000000002</v>
      </c>
      <c r="Q957" s="102">
        <v>214.68799999999999</v>
      </c>
      <c r="R957" s="102">
        <v>74.853999999999999</v>
      </c>
      <c r="S957" s="95" t="s">
        <v>47240</v>
      </c>
      <c r="T957" s="100">
        <v>9819</v>
      </c>
      <c r="U957" s="100" t="s">
        <v>17460</v>
      </c>
      <c r="V957" s="100" t="s">
        <v>17458</v>
      </c>
      <c r="W957" s="100">
        <v>78.260000000000005</v>
      </c>
      <c r="X957" s="100">
        <v>0</v>
      </c>
      <c r="Y957" s="100" t="s">
        <v>36</v>
      </c>
      <c r="Z957" s="100" t="s">
        <v>17461</v>
      </c>
      <c r="AA957" s="100" t="s">
        <v>17462</v>
      </c>
      <c r="AB957" s="100" t="s">
        <v>17463</v>
      </c>
      <c r="AC957" s="100"/>
      <c r="AD957" s="100" t="s">
        <v>17464</v>
      </c>
      <c r="AE957" s="100" t="s">
        <v>17465</v>
      </c>
      <c r="AF957" s="100"/>
      <c r="AG957" s="100" t="s">
        <v>2286</v>
      </c>
      <c r="AH957" t="s">
        <v>51601</v>
      </c>
      <c r="AI957" t="s">
        <v>49313</v>
      </c>
      <c r="AJ957">
        <v>92.68</v>
      </c>
      <c r="AK957">
        <v>0</v>
      </c>
      <c r="AL957" t="s">
        <v>69</v>
      </c>
      <c r="AM957" t="s">
        <v>51602</v>
      </c>
      <c r="AO957" t="s">
        <v>415</v>
      </c>
      <c r="AR957" t="s">
        <v>370</v>
      </c>
      <c r="AS957" s="55">
        <v>68357</v>
      </c>
      <c r="AT957" s="104">
        <v>36.000593824228027</v>
      </c>
      <c r="AU957" s="100" t="s">
        <v>17466</v>
      </c>
      <c r="AV957" s="100" t="s">
        <v>17467</v>
      </c>
      <c r="AW957" s="100">
        <v>17.958678128469469</v>
      </c>
      <c r="AX957" s="100">
        <v>51.213993260098697</v>
      </c>
      <c r="AY957" s="100">
        <v>1.2848492062101315E-4</v>
      </c>
      <c r="AZ957" s="100">
        <v>466925.63134020619</v>
      </c>
      <c r="BA957" s="100">
        <v>16000</v>
      </c>
      <c r="BB957" s="100">
        <v>26000</v>
      </c>
    </row>
    <row r="958" spans="1:54" x14ac:dyDescent="0.25">
      <c r="A958" s="95" t="s">
        <v>1637</v>
      </c>
      <c r="B958" s="51" t="s">
        <v>1638</v>
      </c>
      <c r="C958" s="96" t="str">
        <f>HYPERLINK("http://www.UniProt.org/UniProt/ARAP1_HUMAN","ARAP1_HUMAN")</f>
        <v>ARAP1_HUMAN</v>
      </c>
      <c r="D958" s="97" t="s">
        <v>1640</v>
      </c>
      <c r="E958" s="160" t="s">
        <v>40</v>
      </c>
      <c r="H958" s="98">
        <v>18</v>
      </c>
      <c r="I958" s="98">
        <v>50</v>
      </c>
      <c r="J958" s="99">
        <v>1.2999999999999999E-4</v>
      </c>
      <c r="K958" s="98">
        <v>1.2999999999999998</v>
      </c>
      <c r="L958" s="98">
        <v>2.5087854401136291E-2</v>
      </c>
      <c r="M958" s="20" t="s">
        <v>47252</v>
      </c>
      <c r="N958" s="100"/>
      <c r="O958" s="101" t="s">
        <v>40</v>
      </c>
      <c r="P958" s="102">
        <v>132.29</v>
      </c>
      <c r="Q958" s="102">
        <v>43.518999999999998</v>
      </c>
      <c r="R958" s="102">
        <v>162.19200000000001</v>
      </c>
      <c r="S958" s="95" t="s">
        <v>47240</v>
      </c>
      <c r="T958" s="100">
        <v>6008</v>
      </c>
      <c r="U958" s="100" t="s">
        <v>1641</v>
      </c>
      <c r="V958" s="100" t="s">
        <v>1639</v>
      </c>
      <c r="W958" s="100">
        <v>58.09</v>
      </c>
      <c r="X958" s="100">
        <v>0</v>
      </c>
      <c r="Y958" s="100" t="s">
        <v>36</v>
      </c>
      <c r="Z958" s="100" t="s">
        <v>1642</v>
      </c>
      <c r="AA958" s="100" t="s">
        <v>1643</v>
      </c>
      <c r="AB958" s="100" t="s">
        <v>1644</v>
      </c>
      <c r="AC958" s="100" t="s">
        <v>1645</v>
      </c>
      <c r="AD958" s="100" t="s">
        <v>699</v>
      </c>
      <c r="AE958" s="100" t="s">
        <v>1646</v>
      </c>
      <c r="AF958" s="100"/>
      <c r="AG958" s="100"/>
      <c r="AH958" t="s">
        <v>1647</v>
      </c>
      <c r="AI958" t="s">
        <v>1638</v>
      </c>
      <c r="AJ958">
        <v>30.43</v>
      </c>
      <c r="AK958" s="54">
        <v>9.9999999999999996E-24</v>
      </c>
      <c r="AL958" t="s">
        <v>69</v>
      </c>
      <c r="AO958" t="s">
        <v>628</v>
      </c>
      <c r="AS958" s="55">
        <v>43519</v>
      </c>
      <c r="AT958" s="104">
        <v>68.00058059365702</v>
      </c>
      <c r="AU958" s="100" t="s">
        <v>1637</v>
      </c>
      <c r="AV958" s="100" t="s">
        <v>1648</v>
      </c>
      <c r="AW958" s="100">
        <v>17.55873017156593</v>
      </c>
      <c r="AX958" s="100">
        <v>50.073434260002969</v>
      </c>
      <c r="AY958" s="100">
        <v>1.2562350280798242E-4</v>
      </c>
      <c r="AZ958" s="100">
        <v>456526.98446071416</v>
      </c>
      <c r="BA958" s="100">
        <v>16000</v>
      </c>
      <c r="BB958" s="100">
        <v>26000</v>
      </c>
    </row>
    <row r="959" spans="1:54" x14ac:dyDescent="0.25">
      <c r="A959" s="95" t="s">
        <v>8149</v>
      </c>
      <c r="B959" s="51" t="s">
        <v>8150</v>
      </c>
      <c r="C959" s="96" t="str">
        <f>HYPERLINK("http://www.UniProt.org/UniProt/ERI1_HUMAN","ERI1_HUMAN")</f>
        <v>ERI1_HUMAN</v>
      </c>
      <c r="D959" s="97" t="s">
        <v>8152</v>
      </c>
      <c r="E959" s="160" t="s">
        <v>40</v>
      </c>
      <c r="H959" s="98">
        <v>18</v>
      </c>
      <c r="I959" s="98">
        <v>50</v>
      </c>
      <c r="J959" s="99">
        <v>1.2999999999999999E-4</v>
      </c>
      <c r="K959" s="98">
        <v>1.2999999999999998</v>
      </c>
      <c r="L959" s="98">
        <v>2.5087854401136291E-2</v>
      </c>
      <c r="M959" s="148" t="s">
        <v>47252</v>
      </c>
      <c r="N959" s="100"/>
      <c r="O959" s="101" t="s">
        <v>40</v>
      </c>
      <c r="P959" s="102">
        <v>44.247999999999998</v>
      </c>
      <c r="Q959" s="102">
        <v>40.130000000000003</v>
      </c>
      <c r="R959" s="102">
        <v>40.064</v>
      </c>
      <c r="S959" s="95" t="s">
        <v>47240</v>
      </c>
      <c r="T959" s="100">
        <v>4693</v>
      </c>
      <c r="U959" s="100" t="s">
        <v>8153</v>
      </c>
      <c r="V959" s="100" t="s">
        <v>8151</v>
      </c>
      <c r="W959" s="100">
        <v>75.400000000000006</v>
      </c>
      <c r="X959" s="100">
        <v>0</v>
      </c>
      <c r="Y959" s="100" t="s">
        <v>36</v>
      </c>
      <c r="Z959" s="100" t="s">
        <v>8154</v>
      </c>
      <c r="AA959" s="100" t="s">
        <v>8155</v>
      </c>
      <c r="AB959" s="100" t="s">
        <v>8156</v>
      </c>
      <c r="AC959" s="100" t="s">
        <v>8157</v>
      </c>
      <c r="AD959" s="100" t="s">
        <v>8158</v>
      </c>
      <c r="AE959" s="100" t="s">
        <v>8159</v>
      </c>
      <c r="AF959" s="100"/>
      <c r="AG959" s="100"/>
      <c r="AH959" t="s">
        <v>8160</v>
      </c>
      <c r="AI959" t="s">
        <v>8150</v>
      </c>
      <c r="AJ959">
        <v>100</v>
      </c>
      <c r="AK959">
        <v>0</v>
      </c>
      <c r="AL959" t="s">
        <v>69</v>
      </c>
      <c r="AM959" t="s">
        <v>8161</v>
      </c>
      <c r="AN959" t="s">
        <v>8162</v>
      </c>
      <c r="AO959" t="s">
        <v>8163</v>
      </c>
      <c r="AS959" s="55">
        <v>40130</v>
      </c>
      <c r="AT959" s="104">
        <v>18.999665498846852</v>
      </c>
      <c r="AU959" s="100" t="s">
        <v>8149</v>
      </c>
      <c r="AV959" s="100" t="s">
        <v>8149</v>
      </c>
      <c r="AW959" s="100">
        <v>17.686546195187319</v>
      </c>
      <c r="AX959" s="100">
        <v>50.437935974742274</v>
      </c>
      <c r="AY959" s="100">
        <v>1.2653795940281685E-4</v>
      </c>
      <c r="AZ959" s="100">
        <v>459850.20107487025</v>
      </c>
      <c r="BA959" s="100">
        <v>16000</v>
      </c>
      <c r="BB959" s="100">
        <v>26000</v>
      </c>
    </row>
    <row r="960" spans="1:54" x14ac:dyDescent="0.25">
      <c r="A960" s="95" t="s">
        <v>12477</v>
      </c>
      <c r="B960" s="51" t="s">
        <v>49229</v>
      </c>
      <c r="C960" s="96" t="str">
        <f>HYPERLINK("http://www.UniProt.org/UniProt/KI16B_HUMAN","KI16B_HUMAN")</f>
        <v>KI16B_HUMAN</v>
      </c>
      <c r="D960" s="97" t="s">
        <v>12479</v>
      </c>
      <c r="E960" s="159">
        <v>-5</v>
      </c>
      <c r="F960" s="98">
        <v>0.2</v>
      </c>
      <c r="G960" s="98">
        <v>0</v>
      </c>
      <c r="H960" s="98">
        <v>18</v>
      </c>
      <c r="I960" s="98">
        <v>50</v>
      </c>
      <c r="J960" s="99">
        <v>1.2999999999999999E-4</v>
      </c>
      <c r="K960" s="98">
        <v>1.2999999999999998</v>
      </c>
      <c r="L960" s="98">
        <v>2.5087854401136291E-2</v>
      </c>
      <c r="M960" s="148" t="s">
        <v>47252</v>
      </c>
      <c r="N960" s="100"/>
      <c r="O960" s="101" t="s">
        <v>40</v>
      </c>
      <c r="P960" s="102">
        <v>151.85</v>
      </c>
      <c r="Q960" s="102">
        <v>168.37200000000001</v>
      </c>
      <c r="R960" s="102">
        <v>152.011</v>
      </c>
      <c r="S960" s="95" t="s">
        <v>47240</v>
      </c>
      <c r="T960" s="100">
        <v>7704</v>
      </c>
      <c r="U960" s="100" t="s">
        <v>12480</v>
      </c>
      <c r="V960" s="100" t="s">
        <v>12478</v>
      </c>
      <c r="W960" s="100">
        <v>78.72</v>
      </c>
      <c r="X960" s="100">
        <v>0</v>
      </c>
      <c r="Y960" s="100" t="s">
        <v>36</v>
      </c>
      <c r="Z960" s="100" t="s">
        <v>12481</v>
      </c>
      <c r="AA960" s="100" t="s">
        <v>12482</v>
      </c>
      <c r="AB960" s="100" t="s">
        <v>12483</v>
      </c>
      <c r="AC960" s="100" t="s">
        <v>12484</v>
      </c>
      <c r="AD960" s="100" t="s">
        <v>12470</v>
      </c>
      <c r="AE960" s="100" t="s">
        <v>12485</v>
      </c>
      <c r="AF960" s="100"/>
      <c r="AG960" s="100"/>
      <c r="AH960" t="s">
        <v>51365</v>
      </c>
      <c r="AI960" t="s">
        <v>49229</v>
      </c>
      <c r="AJ960">
        <v>96.19</v>
      </c>
      <c r="AK960">
        <v>0</v>
      </c>
      <c r="AL960" t="s">
        <v>69</v>
      </c>
      <c r="AM960" t="s">
        <v>51366</v>
      </c>
      <c r="AO960" t="s">
        <v>12486</v>
      </c>
      <c r="AR960" t="s">
        <v>370</v>
      </c>
      <c r="AS960" s="55">
        <v>151909</v>
      </c>
      <c r="AT960" s="104">
        <v>79.996697308306267</v>
      </c>
      <c r="AU960" s="100" t="s">
        <v>12477</v>
      </c>
      <c r="AV960" s="100" t="s">
        <v>12487</v>
      </c>
      <c r="AW960" s="100">
        <v>17.553224661116079</v>
      </c>
      <c r="AX960" s="100">
        <v>50.057733818519758</v>
      </c>
      <c r="AY960" s="100">
        <v>1.2558411376898599E-4</v>
      </c>
      <c r="AZ960" s="100">
        <v>456383.8411890181</v>
      </c>
      <c r="BA960" s="100">
        <v>16000</v>
      </c>
      <c r="BB960" s="100">
        <v>26000</v>
      </c>
    </row>
    <row r="961" spans="1:54" x14ac:dyDescent="0.25">
      <c r="A961" s="95" t="s">
        <v>2683</v>
      </c>
      <c r="B961" s="51" t="s">
        <v>49240</v>
      </c>
      <c r="C961" s="96" t="str">
        <f>HYPERLINK("http://www.UniProt.org/UniProt/BRWD1_HUMAN","BRWD1_HUMAN")</f>
        <v>BRWD1_HUMAN</v>
      </c>
      <c r="D961" s="97" t="s">
        <v>2685</v>
      </c>
      <c r="E961" s="159">
        <v>5</v>
      </c>
      <c r="F961" s="98">
        <v>0</v>
      </c>
      <c r="G961" s="98">
        <v>8.9</v>
      </c>
      <c r="H961" s="98">
        <v>17</v>
      </c>
      <c r="I961" s="98">
        <v>49</v>
      </c>
      <c r="J961" s="99">
        <v>1.2E-4</v>
      </c>
      <c r="K961" s="98">
        <v>1.2</v>
      </c>
      <c r="L961" s="98">
        <v>2.5087854401136291E-2</v>
      </c>
      <c r="M961" s="146" t="s">
        <v>47252</v>
      </c>
      <c r="N961" s="100"/>
      <c r="O961" s="101" t="s">
        <v>40</v>
      </c>
      <c r="P961" s="102">
        <v>219.78</v>
      </c>
      <c r="Q961" s="102">
        <v>45.917999999999999</v>
      </c>
      <c r="R961" s="102">
        <v>262.93599999999998</v>
      </c>
      <c r="S961" s="95" t="s">
        <v>47240</v>
      </c>
      <c r="T961" s="100">
        <v>7983</v>
      </c>
      <c r="U961" s="100" t="s">
        <v>2686</v>
      </c>
      <c r="V961" s="100" t="s">
        <v>2684</v>
      </c>
      <c r="W961" s="100">
        <v>50.22</v>
      </c>
      <c r="X961" s="100">
        <v>0</v>
      </c>
      <c r="Y961" s="100" t="s">
        <v>36</v>
      </c>
      <c r="Z961" s="100" t="s">
        <v>2687</v>
      </c>
      <c r="AA961" s="100" t="s">
        <v>2688</v>
      </c>
      <c r="AB961" s="100" t="s">
        <v>2689</v>
      </c>
      <c r="AC961" s="100" t="s">
        <v>2690</v>
      </c>
      <c r="AD961" s="100" t="s">
        <v>2691</v>
      </c>
      <c r="AE961" s="100" t="s">
        <v>2692</v>
      </c>
      <c r="AF961" s="100"/>
      <c r="AG961" s="100"/>
      <c r="AH961" t="s">
        <v>51390</v>
      </c>
      <c r="AI961" t="s">
        <v>49240</v>
      </c>
      <c r="AJ961">
        <v>80.569999999999993</v>
      </c>
      <c r="AK961">
        <v>0</v>
      </c>
      <c r="AL961" t="s">
        <v>69</v>
      </c>
      <c r="AM961" t="s">
        <v>51391</v>
      </c>
      <c r="AO961" t="s">
        <v>415</v>
      </c>
      <c r="AR961" t="s">
        <v>370</v>
      </c>
      <c r="AS961" s="55">
        <v>189108</v>
      </c>
      <c r="AT961" s="104">
        <v>97.999159752126872</v>
      </c>
      <c r="AU961" s="100" t="s">
        <v>2683</v>
      </c>
      <c r="AV961" s="100" t="s">
        <v>2683</v>
      </c>
      <c r="AW961" s="100">
        <v>17.150343278660145</v>
      </c>
      <c r="AX961" s="100">
        <v>48.908809367726896</v>
      </c>
      <c r="AY961" s="100">
        <v>1.2270170883504631E-4</v>
      </c>
      <c r="AZ961" s="100">
        <v>445908.92524516373</v>
      </c>
      <c r="BA961" s="100">
        <v>16000</v>
      </c>
      <c r="BB961" s="100">
        <v>26000</v>
      </c>
    </row>
    <row r="962" spans="1:54" x14ac:dyDescent="0.25">
      <c r="A962" s="95" t="s">
        <v>5770</v>
      </c>
      <c r="B962" s="51" t="s">
        <v>5771</v>
      </c>
      <c r="C962" s="96" t="str">
        <f>HYPERLINK("http://www.UniProt.org/UniProt/DDX10_HUMAN","DDX10_HUMAN")</f>
        <v>DDX10_HUMAN</v>
      </c>
      <c r="D962" s="97" t="s">
        <v>5773</v>
      </c>
      <c r="E962" s="159">
        <v>5</v>
      </c>
      <c r="F962" s="98">
        <v>0</v>
      </c>
      <c r="G962" s="98">
        <v>46</v>
      </c>
      <c r="H962" s="98">
        <v>17</v>
      </c>
      <c r="I962" s="98">
        <v>49</v>
      </c>
      <c r="J962" s="99">
        <v>1.2E-4</v>
      </c>
      <c r="K962" s="98">
        <v>1.2</v>
      </c>
      <c r="L962" s="98">
        <v>2.5087854401136291E-2</v>
      </c>
      <c r="M962" s="20" t="s">
        <v>47252</v>
      </c>
      <c r="N962" s="100"/>
      <c r="O962" s="101" t="s">
        <v>40</v>
      </c>
      <c r="P962" s="102">
        <v>99.504999999999995</v>
      </c>
      <c r="Q962" s="102">
        <v>82.096000000000004</v>
      </c>
      <c r="R962" s="102">
        <v>100.88800000000001</v>
      </c>
      <c r="S962" s="95" t="s">
        <v>47240</v>
      </c>
      <c r="T962" s="100">
        <v>6045</v>
      </c>
      <c r="U962" s="100" t="s">
        <v>5775</v>
      </c>
      <c r="V962" s="100" t="s">
        <v>5772</v>
      </c>
      <c r="W962" s="100">
        <v>63.57</v>
      </c>
      <c r="X962" s="100">
        <v>0</v>
      </c>
      <c r="Y962" s="100" t="s">
        <v>36</v>
      </c>
      <c r="Z962" s="100" t="s">
        <v>5774</v>
      </c>
      <c r="AA962" s="100" t="s">
        <v>5776</v>
      </c>
      <c r="AB962" s="100" t="s">
        <v>5777</v>
      </c>
      <c r="AC962" s="100" t="s">
        <v>5778</v>
      </c>
      <c r="AD962" s="100" t="s">
        <v>5779</v>
      </c>
      <c r="AE962" s="100" t="s">
        <v>5780</v>
      </c>
      <c r="AF962" s="100"/>
      <c r="AG962" s="100"/>
      <c r="AH962" t="s">
        <v>5781</v>
      </c>
      <c r="AI962" t="s">
        <v>5771</v>
      </c>
      <c r="AJ962">
        <v>99.16</v>
      </c>
      <c r="AK962">
        <v>0</v>
      </c>
      <c r="AL962" t="s">
        <v>69</v>
      </c>
      <c r="AM962" t="s">
        <v>5782</v>
      </c>
      <c r="AO962" t="s">
        <v>5783</v>
      </c>
      <c r="AR962" t="s">
        <v>370</v>
      </c>
      <c r="AS962" s="55">
        <v>82096</v>
      </c>
      <c r="AT962" s="104">
        <v>52.00048772557308</v>
      </c>
      <c r="AU962" s="100" t="s">
        <v>5770</v>
      </c>
      <c r="AV962" s="100" t="s">
        <v>5784</v>
      </c>
      <c r="AW962" s="100">
        <v>17.206495419198362</v>
      </c>
      <c r="AX962" s="100">
        <v>49.068942275421556</v>
      </c>
      <c r="AY962" s="100">
        <v>1.2310344794235373E-4</v>
      </c>
      <c r="AZ962" s="100">
        <v>447368.88089915743</v>
      </c>
      <c r="BA962" s="100">
        <v>16000</v>
      </c>
      <c r="BB962" s="100">
        <v>26000</v>
      </c>
    </row>
    <row r="963" spans="1:54" x14ac:dyDescent="0.25">
      <c r="A963" s="95" t="s">
        <v>9433</v>
      </c>
      <c r="B963" s="51" t="s">
        <v>9434</v>
      </c>
      <c r="C963" s="96" t="str">
        <f>HYPERLINK("http://www.UniProt.org/UniProt/GCDH_HUMAN","GCDH_HUMAN")</f>
        <v>GCDH_HUMAN</v>
      </c>
      <c r="D963" s="97" t="s">
        <v>9436</v>
      </c>
      <c r="E963" s="160" t="s">
        <v>40</v>
      </c>
      <c r="H963" s="98">
        <v>17</v>
      </c>
      <c r="I963" s="98">
        <v>49</v>
      </c>
      <c r="J963" s="99">
        <v>1.2E-4</v>
      </c>
      <c r="K963" s="98">
        <v>1.2</v>
      </c>
      <c r="L963" s="98">
        <v>2.5087854401136291E-2</v>
      </c>
      <c r="M963" s="20" t="s">
        <v>47252</v>
      </c>
      <c r="N963" s="100"/>
      <c r="O963" s="101" t="s">
        <v>311</v>
      </c>
      <c r="P963" s="102">
        <v>48.432000000000002</v>
      </c>
      <c r="Q963" s="102">
        <v>48.399000000000001</v>
      </c>
      <c r="R963" s="102">
        <v>48.127000000000002</v>
      </c>
      <c r="S963" s="95" t="s">
        <v>47240</v>
      </c>
      <c r="T963" s="100">
        <v>1264</v>
      </c>
      <c r="U963" s="100" t="s">
        <v>9437</v>
      </c>
      <c r="V963" s="100" t="s">
        <v>9435</v>
      </c>
      <c r="W963" s="100">
        <v>74.09</v>
      </c>
      <c r="X963" s="100">
        <v>0</v>
      </c>
      <c r="Y963" s="100" t="s">
        <v>36</v>
      </c>
      <c r="Z963" s="100" t="s">
        <v>9438</v>
      </c>
      <c r="AA963" s="100" t="s">
        <v>9439</v>
      </c>
      <c r="AB963" s="100" t="s">
        <v>9440</v>
      </c>
      <c r="AC963" s="100" t="s">
        <v>9441</v>
      </c>
      <c r="AD963" s="100" t="s">
        <v>412</v>
      </c>
      <c r="AE963" s="100" t="s">
        <v>9442</v>
      </c>
      <c r="AF963" s="100"/>
      <c r="AG963" s="100"/>
      <c r="AH963" t="s">
        <v>9443</v>
      </c>
      <c r="AI963" t="s">
        <v>9434</v>
      </c>
      <c r="AJ963">
        <v>99.77</v>
      </c>
      <c r="AK963">
        <v>0</v>
      </c>
      <c r="AL963" t="s">
        <v>69</v>
      </c>
      <c r="AM963" t="s">
        <v>9444</v>
      </c>
      <c r="AN963" t="s">
        <v>9445</v>
      </c>
      <c r="AO963" t="s">
        <v>9446</v>
      </c>
      <c r="AS963" s="55">
        <v>48399</v>
      </c>
      <c r="AT963" s="104">
        <v>30.999633610161212</v>
      </c>
      <c r="AU963" s="100" t="s">
        <v>9447</v>
      </c>
      <c r="AV963" s="100" t="s">
        <v>9448</v>
      </c>
      <c r="AW963" s="100">
        <v>17.125512580593838</v>
      </c>
      <c r="AX963" s="100">
        <v>48.837997964219674</v>
      </c>
      <c r="AY963" s="100">
        <v>1.2252405821693338E-4</v>
      </c>
      <c r="AZ963" s="100">
        <v>445263.32709543977</v>
      </c>
      <c r="BA963" s="100">
        <v>16000</v>
      </c>
      <c r="BB963" s="100">
        <v>26000</v>
      </c>
    </row>
    <row r="964" spans="1:54" x14ac:dyDescent="0.25">
      <c r="A964" s="95" t="s">
        <v>15890</v>
      </c>
      <c r="B964" s="51" t="s">
        <v>15891</v>
      </c>
      <c r="C964" s="96" t="str">
        <f>HYPERLINK("http://www.UniProt.org/UniProt/NSUN4_HUMAN","NSUN4_HUMAN")</f>
        <v>NSUN4_HUMAN</v>
      </c>
      <c r="D964" s="97" t="s">
        <v>15893</v>
      </c>
      <c r="E964" s="160" t="s">
        <v>40</v>
      </c>
      <c r="H964" s="98">
        <v>17</v>
      </c>
      <c r="I964" s="98">
        <v>49</v>
      </c>
      <c r="J964" s="99">
        <v>1.2E-4</v>
      </c>
      <c r="K964" s="98">
        <v>1.2</v>
      </c>
      <c r="L964" s="98">
        <v>2.5087854401136291E-2</v>
      </c>
      <c r="M964" s="145" t="s">
        <v>47252</v>
      </c>
      <c r="N964" s="100"/>
      <c r="O964" s="101" t="s">
        <v>311</v>
      </c>
      <c r="P964" s="102">
        <v>45.667999999999999</v>
      </c>
      <c r="Q964" s="102">
        <v>46.061</v>
      </c>
      <c r="R964" s="102">
        <v>43.088999999999999</v>
      </c>
      <c r="S964" s="95" t="s">
        <v>47240</v>
      </c>
      <c r="T964" s="100">
        <v>6238</v>
      </c>
      <c r="U964" s="100" t="s">
        <v>15894</v>
      </c>
      <c r="V964" s="100" t="s">
        <v>15892</v>
      </c>
      <c r="W964" s="100">
        <v>59.55</v>
      </c>
      <c r="X964" s="103">
        <v>1.9999999999999999E-164</v>
      </c>
      <c r="Y964" s="100" t="s">
        <v>36</v>
      </c>
      <c r="Z964" s="100" t="s">
        <v>15895</v>
      </c>
      <c r="AA964" s="100" t="s">
        <v>15896</v>
      </c>
      <c r="AB964" s="100" t="s">
        <v>15897</v>
      </c>
      <c r="AC964" s="100"/>
      <c r="AD964" s="100" t="s">
        <v>15665</v>
      </c>
      <c r="AE964" s="100" t="s">
        <v>15898</v>
      </c>
      <c r="AF964" s="100"/>
      <c r="AG964" s="100"/>
      <c r="AH964" t="s">
        <v>15899</v>
      </c>
      <c r="AI964" t="s">
        <v>15891</v>
      </c>
      <c r="AJ964">
        <v>100</v>
      </c>
      <c r="AK964">
        <v>0</v>
      </c>
      <c r="AL964" t="s">
        <v>47</v>
      </c>
      <c r="AM964" t="s">
        <v>15900</v>
      </c>
      <c r="AN964" t="s">
        <v>15901</v>
      </c>
      <c r="AO964" t="s">
        <v>15893</v>
      </c>
      <c r="AP964" t="s">
        <v>15902</v>
      </c>
      <c r="AQ964" t="s">
        <v>15903</v>
      </c>
      <c r="AR964" t="s">
        <v>15904</v>
      </c>
      <c r="AS964" s="55">
        <v>46061</v>
      </c>
      <c r="AT964" s="104">
        <v>21.000285452442121</v>
      </c>
      <c r="AU964" s="100" t="s">
        <v>15890</v>
      </c>
      <c r="AV964" s="100" t="s">
        <v>15905</v>
      </c>
      <c r="AW964" s="100">
        <v>17.062222286119948</v>
      </c>
      <c r="AX964" s="100">
        <v>48.657508693716117</v>
      </c>
      <c r="AY964" s="100">
        <v>1.2207124936299734E-4</v>
      </c>
      <c r="AZ964" s="100">
        <v>443617.77943911863</v>
      </c>
      <c r="BA964" s="100">
        <v>16000</v>
      </c>
      <c r="BB964" s="100">
        <v>26000</v>
      </c>
    </row>
    <row r="965" spans="1:54" x14ac:dyDescent="0.25">
      <c r="A965" s="95" t="s">
        <v>2652</v>
      </c>
      <c r="B965" s="51" t="s">
        <v>2653</v>
      </c>
      <c r="C965" s="96" t="str">
        <f>HYPERLINK("http://www.UniProt.org/UniProt/BRD7_HUMAN","BRD7_HUMAN")</f>
        <v>BRD7_HUMAN</v>
      </c>
      <c r="D965" s="97" t="s">
        <v>2655</v>
      </c>
      <c r="E965" s="159">
        <v>2.02</v>
      </c>
      <c r="F965" s="98">
        <v>1.2</v>
      </c>
      <c r="G965" s="98">
        <v>120</v>
      </c>
      <c r="H965" s="98">
        <v>17</v>
      </c>
      <c r="I965" s="98">
        <v>48</v>
      </c>
      <c r="J965" s="99">
        <v>1.2E-4</v>
      </c>
      <c r="K965" s="98">
        <v>1.2</v>
      </c>
      <c r="L965" s="98">
        <v>2.5087854401136291E-2</v>
      </c>
      <c r="M965" s="145" t="s">
        <v>47252</v>
      </c>
      <c r="N965" s="100"/>
      <c r="O965" s="101" t="s">
        <v>40</v>
      </c>
      <c r="P965" s="102">
        <v>71.778999999999996</v>
      </c>
      <c r="Q965" s="102">
        <v>71.78</v>
      </c>
      <c r="R965" s="102">
        <v>74.138999999999996</v>
      </c>
      <c r="S965" s="95" t="s">
        <v>47240</v>
      </c>
      <c r="T965" s="100">
        <v>4109</v>
      </c>
      <c r="U965" s="100" t="s">
        <v>2656</v>
      </c>
      <c r="V965" s="100" t="s">
        <v>2654</v>
      </c>
      <c r="W965" s="100">
        <v>60.03</v>
      </c>
      <c r="X965" s="100">
        <v>0</v>
      </c>
      <c r="Y965" s="100" t="s">
        <v>36</v>
      </c>
      <c r="Z965" s="100" t="s">
        <v>2657</v>
      </c>
      <c r="AA965" s="100" t="s">
        <v>2658</v>
      </c>
      <c r="AB965" s="100" t="s">
        <v>2659</v>
      </c>
      <c r="AC965" s="100" t="s">
        <v>2660</v>
      </c>
      <c r="AD965" s="100" t="s">
        <v>2661</v>
      </c>
      <c r="AE965" s="100" t="s">
        <v>2662</v>
      </c>
      <c r="AF965" s="100"/>
      <c r="AG965" s="100"/>
      <c r="AH965" t="s">
        <v>2663</v>
      </c>
      <c r="AI965" t="s">
        <v>2653</v>
      </c>
      <c r="AJ965">
        <v>100</v>
      </c>
      <c r="AK965">
        <v>0</v>
      </c>
      <c r="AL965" t="s">
        <v>69</v>
      </c>
      <c r="AM965" t="s">
        <v>2664</v>
      </c>
      <c r="AN965" t="s">
        <v>2665</v>
      </c>
      <c r="AO965" t="s">
        <v>2666</v>
      </c>
      <c r="AS965" s="55">
        <v>71780</v>
      </c>
      <c r="AT965" s="104">
        <v>32.998866213151928</v>
      </c>
      <c r="AU965" s="100" t="s">
        <v>2652</v>
      </c>
      <c r="AV965" s="100" t="s">
        <v>2652</v>
      </c>
      <c r="AW965" s="100">
        <v>16.725166704108467</v>
      </c>
      <c r="AX965" s="100">
        <v>47.696304189580061</v>
      </c>
      <c r="AY965" s="100">
        <v>1.1965979349804916E-4</v>
      </c>
      <c r="AZ965" s="100">
        <v>434854.33430682012</v>
      </c>
      <c r="BA965" s="100">
        <v>16000</v>
      </c>
      <c r="BB965" s="100">
        <v>26000</v>
      </c>
    </row>
    <row r="966" spans="1:54" x14ac:dyDescent="0.25">
      <c r="A966" s="95" t="s">
        <v>3961</v>
      </c>
      <c r="B966" s="51" t="s">
        <v>3962</v>
      </c>
      <c r="C966" s="96" t="str">
        <f>HYPERLINK("http://www.UniProt.org/UniProt/CHD7_HUMAN","CHD7_HUMAN")</f>
        <v>CHD7_HUMAN</v>
      </c>
      <c r="D966" s="97" t="s">
        <v>3964</v>
      </c>
      <c r="E966" s="159">
        <v>1.49</v>
      </c>
      <c r="F966" s="98">
        <v>0.5</v>
      </c>
      <c r="G966" s="98">
        <v>16</v>
      </c>
      <c r="H966" s="98">
        <v>17</v>
      </c>
      <c r="I966" s="98">
        <v>48</v>
      </c>
      <c r="J966" s="99">
        <v>1.2E-4</v>
      </c>
      <c r="K966" s="98">
        <v>1.2</v>
      </c>
      <c r="L966" s="98">
        <v>2.5087854401136291E-2</v>
      </c>
      <c r="M966" s="20" t="s">
        <v>47252</v>
      </c>
      <c r="N966" s="100"/>
      <c r="O966" s="101" t="s">
        <v>40</v>
      </c>
      <c r="P966" s="102">
        <v>240.79</v>
      </c>
      <c r="Q966" s="102">
        <v>203.45699999999999</v>
      </c>
      <c r="R966" s="102">
        <v>335.92700000000002</v>
      </c>
      <c r="S966" s="95" t="s">
        <v>47240</v>
      </c>
      <c r="T966" s="100">
        <v>7008</v>
      </c>
      <c r="U966" s="100" t="s">
        <v>3965</v>
      </c>
      <c r="V966" s="100" t="s">
        <v>3963</v>
      </c>
      <c r="W966" s="100">
        <v>80.62</v>
      </c>
      <c r="X966" s="100">
        <v>0</v>
      </c>
      <c r="Y966" s="100" t="s">
        <v>36</v>
      </c>
      <c r="Z966" s="100" t="s">
        <v>3966</v>
      </c>
      <c r="AA966" s="100" t="s">
        <v>3967</v>
      </c>
      <c r="AB966" s="100" t="s">
        <v>3968</v>
      </c>
      <c r="AC966" s="100" t="s">
        <v>3969</v>
      </c>
      <c r="AD966" s="100" t="s">
        <v>3937</v>
      </c>
      <c r="AE966" s="100" t="s">
        <v>3970</v>
      </c>
      <c r="AF966" s="100"/>
      <c r="AG966" s="100"/>
      <c r="AH966" t="s">
        <v>3971</v>
      </c>
      <c r="AI966" t="s">
        <v>3962</v>
      </c>
      <c r="AJ966">
        <v>98.68</v>
      </c>
      <c r="AK966">
        <v>0</v>
      </c>
      <c r="AL966" t="s">
        <v>69</v>
      </c>
      <c r="AM966" t="s">
        <v>3972</v>
      </c>
      <c r="AN966" t="s">
        <v>3973</v>
      </c>
      <c r="AO966" t="s">
        <v>3974</v>
      </c>
      <c r="AS966" s="55">
        <v>203457</v>
      </c>
      <c r="AT966" s="104">
        <v>125.00167773974901</v>
      </c>
      <c r="AU966" s="100" t="s">
        <v>3961</v>
      </c>
      <c r="AV966" s="100" t="s">
        <v>3975</v>
      </c>
      <c r="AW966" s="100">
        <v>16.999679524003227</v>
      </c>
      <c r="AX966" s="100">
        <v>48.479151212469446</v>
      </c>
      <c r="AY966" s="100">
        <v>1.2162378871091034E-4</v>
      </c>
      <c r="AZ966" s="100">
        <v>441991.66762408393</v>
      </c>
      <c r="BA966" s="100">
        <v>16000</v>
      </c>
      <c r="BB966" s="100">
        <v>26000</v>
      </c>
    </row>
    <row r="967" spans="1:54" x14ac:dyDescent="0.25">
      <c r="A967" s="95" t="s">
        <v>11966</v>
      </c>
      <c r="B967" s="51" t="s">
        <v>11967</v>
      </c>
      <c r="C967" s="96" t="str">
        <f>HYPERLINK("http://www.UniProt.org/UniProt/IRS1_HUMAN","IRS1_HUMAN")</f>
        <v>IRS1_HUMAN</v>
      </c>
      <c r="D967" s="97" t="s">
        <v>11969</v>
      </c>
      <c r="E967" s="159">
        <v>5</v>
      </c>
      <c r="F967" s="98">
        <v>0</v>
      </c>
      <c r="G967" s="98">
        <v>0.1</v>
      </c>
      <c r="H967" s="98">
        <v>17</v>
      </c>
      <c r="I967" s="98">
        <v>48</v>
      </c>
      <c r="J967" s="99">
        <v>1.2E-4</v>
      </c>
      <c r="K967" s="98">
        <v>1.2</v>
      </c>
      <c r="L967" s="98">
        <v>2.5087854401136291E-2</v>
      </c>
      <c r="M967" s="145" t="s">
        <v>47252</v>
      </c>
      <c r="N967" s="100"/>
      <c r="O967" s="101" t="s">
        <v>40</v>
      </c>
      <c r="P967" s="102">
        <v>119.06</v>
      </c>
      <c r="Q967" s="102">
        <v>119.10599999999999</v>
      </c>
      <c r="R967" s="102">
        <v>131.59100000000001</v>
      </c>
      <c r="S967" s="95" t="s">
        <v>47240</v>
      </c>
      <c r="T967" s="100">
        <v>4131</v>
      </c>
      <c r="U967" s="100" t="s">
        <v>11970</v>
      </c>
      <c r="V967" s="100" t="s">
        <v>11968</v>
      </c>
      <c r="W967" s="100">
        <v>57.13</v>
      </c>
      <c r="X967" s="100">
        <v>0</v>
      </c>
      <c r="Y967" s="100" t="s">
        <v>36</v>
      </c>
      <c r="Z967" s="100" t="s">
        <v>11971</v>
      </c>
      <c r="AA967" s="100" t="s">
        <v>11972</v>
      </c>
      <c r="AB967" s="100" t="s">
        <v>11973</v>
      </c>
      <c r="AC967" s="100" t="s">
        <v>11974</v>
      </c>
      <c r="AD967" s="100" t="s">
        <v>11975</v>
      </c>
      <c r="AE967" s="100" t="s">
        <v>11977</v>
      </c>
      <c r="AF967" s="100"/>
      <c r="AG967" s="100" t="s">
        <v>11976</v>
      </c>
      <c r="AH967" t="s">
        <v>11978</v>
      </c>
      <c r="AI967" t="s">
        <v>11967</v>
      </c>
      <c r="AJ967">
        <v>99.72</v>
      </c>
      <c r="AK967">
        <v>0</v>
      </c>
      <c r="AL967" t="s">
        <v>47</v>
      </c>
      <c r="AM967" t="s">
        <v>11979</v>
      </c>
      <c r="AO967" t="s">
        <v>11980</v>
      </c>
      <c r="AP967" t="s">
        <v>11981</v>
      </c>
      <c r="AR967" t="s">
        <v>11982</v>
      </c>
      <c r="AS967" s="55">
        <v>119106</v>
      </c>
      <c r="AT967" s="104">
        <v>58.000099349262335</v>
      </c>
      <c r="AU967" s="100" t="s">
        <v>11966</v>
      </c>
      <c r="AV967" s="100" t="s">
        <v>11983</v>
      </c>
      <c r="AW967" s="100">
        <v>16.91688083708857</v>
      </c>
      <c r="AX967" s="100">
        <v>48.243028522188027</v>
      </c>
      <c r="AY967" s="100">
        <v>1.2103140754345185E-4</v>
      </c>
      <c r="AZ967" s="100">
        <v>439838.90176430281</v>
      </c>
      <c r="BA967" s="100">
        <v>16000</v>
      </c>
      <c r="BB967" s="100">
        <v>26000</v>
      </c>
    </row>
    <row r="968" spans="1:54" x14ac:dyDescent="0.25">
      <c r="A968" s="95" t="s">
        <v>14150</v>
      </c>
      <c r="B968" s="51" t="s">
        <v>14151</v>
      </c>
      <c r="C968" s="96" t="str">
        <f>HYPERLINK("http://www.UniProt.org/UniProt/MFAP1_HUMAN","MFAP1_HUMAN")</f>
        <v>MFAP1_HUMAN</v>
      </c>
      <c r="D968" s="97" t="s">
        <v>14153</v>
      </c>
      <c r="E968" s="159">
        <v>5</v>
      </c>
      <c r="F968" s="98">
        <v>0</v>
      </c>
      <c r="G968" s="98">
        <v>25</v>
      </c>
      <c r="H968" s="98">
        <v>17</v>
      </c>
      <c r="I968" s="98">
        <v>48</v>
      </c>
      <c r="J968" s="99">
        <v>1.2E-4</v>
      </c>
      <c r="K968" s="98">
        <v>1.2</v>
      </c>
      <c r="L968" s="98">
        <v>2.5087854401136291E-2</v>
      </c>
      <c r="M968" s="148" t="s">
        <v>47252</v>
      </c>
      <c r="N968" s="100"/>
      <c r="O968" s="101" t="s">
        <v>40</v>
      </c>
      <c r="P968" s="102">
        <v>52.11</v>
      </c>
      <c r="Q968" s="102">
        <v>52.110999999999997</v>
      </c>
      <c r="R968" s="102">
        <v>51.957999999999998</v>
      </c>
      <c r="S968" s="95" t="s">
        <v>47240</v>
      </c>
      <c r="T968" s="100">
        <v>9136</v>
      </c>
      <c r="U968" s="100" t="s">
        <v>14155</v>
      </c>
      <c r="V968" s="100" t="s">
        <v>14152</v>
      </c>
      <c r="W968" s="100">
        <v>88.15</v>
      </c>
      <c r="X968" s="100">
        <v>0</v>
      </c>
      <c r="Y968" s="100" t="s">
        <v>36</v>
      </c>
      <c r="Z968" s="100" t="s">
        <v>14154</v>
      </c>
      <c r="AA968" s="100" t="s">
        <v>14156</v>
      </c>
      <c r="AB968" s="100" t="s">
        <v>14157</v>
      </c>
      <c r="AC968" s="100" t="s">
        <v>14158</v>
      </c>
      <c r="AD968" s="100" t="s">
        <v>14159</v>
      </c>
      <c r="AE968" s="100" t="s">
        <v>14161</v>
      </c>
      <c r="AF968" s="100" t="s">
        <v>14160</v>
      </c>
      <c r="AG968" s="100" t="s">
        <v>348</v>
      </c>
      <c r="AH968" t="s">
        <v>14162</v>
      </c>
      <c r="AI968" t="s">
        <v>14151</v>
      </c>
      <c r="AJ968">
        <v>100</v>
      </c>
      <c r="AK968">
        <v>0</v>
      </c>
      <c r="AL968" t="s">
        <v>69</v>
      </c>
      <c r="AM968" t="s">
        <v>14163</v>
      </c>
      <c r="AN968" t="s">
        <v>14164</v>
      </c>
      <c r="AO968" t="s">
        <v>14165</v>
      </c>
      <c r="AS968" s="55">
        <v>52111</v>
      </c>
      <c r="AT968" s="104">
        <v>21.999810444507631</v>
      </c>
      <c r="AU968" s="100" t="s">
        <v>14166</v>
      </c>
      <c r="AV968" s="100" t="s">
        <v>14166</v>
      </c>
      <c r="AW968" s="100">
        <v>16.856963424090985</v>
      </c>
      <c r="AX968" s="100">
        <v>48.072157928958994</v>
      </c>
      <c r="AY968" s="100">
        <v>1.2060272988701528E-4</v>
      </c>
      <c r="AZ968" s="100">
        <v>438281.04902636562</v>
      </c>
      <c r="BA968" s="100">
        <v>16000</v>
      </c>
      <c r="BB968" s="100">
        <v>26000</v>
      </c>
    </row>
    <row r="969" spans="1:54" x14ac:dyDescent="0.25">
      <c r="A969" s="95" t="s">
        <v>17801</v>
      </c>
      <c r="B969" s="51" t="s">
        <v>17802</v>
      </c>
      <c r="C969" s="96" t="str">
        <f>HYPERLINK("http://www.UniProt.org/UniProt/PKP3_HUMAN","PKP3_HUMAN")</f>
        <v>PKP3_HUMAN</v>
      </c>
      <c r="D969" s="97" t="s">
        <v>17804</v>
      </c>
      <c r="E969" s="159">
        <v>-0.89</v>
      </c>
      <c r="F969" s="98">
        <v>1.2</v>
      </c>
      <c r="G969" s="98">
        <v>0.2</v>
      </c>
      <c r="H969" s="98">
        <v>17</v>
      </c>
      <c r="I969" s="98">
        <v>48</v>
      </c>
      <c r="J969" s="99">
        <v>1.2E-4</v>
      </c>
      <c r="K969" s="98">
        <v>1.2</v>
      </c>
      <c r="L969" s="98">
        <v>2.5087854401136291E-2</v>
      </c>
      <c r="M969" s="20" t="s">
        <v>47252</v>
      </c>
      <c r="N969" s="100"/>
      <c r="O969" s="101" t="s">
        <v>40</v>
      </c>
      <c r="P969" s="102">
        <v>91.552999999999997</v>
      </c>
      <c r="Q969" s="102">
        <v>91.926000000000002</v>
      </c>
      <c r="R969" s="102">
        <v>87.081999999999994</v>
      </c>
      <c r="S969" s="95" t="s">
        <v>47240</v>
      </c>
      <c r="T969" s="100">
        <v>8830</v>
      </c>
      <c r="U969" s="100" t="s">
        <v>17805</v>
      </c>
      <c r="V969" s="100" t="s">
        <v>17803</v>
      </c>
      <c r="W969" s="100">
        <v>57.61</v>
      </c>
      <c r="X969" s="100">
        <v>0</v>
      </c>
      <c r="Y969" s="100" t="s">
        <v>36</v>
      </c>
      <c r="Z969" s="100" t="s">
        <v>17806</v>
      </c>
      <c r="AA969" s="100" t="s">
        <v>17807</v>
      </c>
      <c r="AB969" s="100" t="s">
        <v>17808</v>
      </c>
      <c r="AC969" s="100"/>
      <c r="AD969" s="100" t="s">
        <v>17809</v>
      </c>
      <c r="AE969" s="100" t="s">
        <v>17810</v>
      </c>
      <c r="AF969" s="100"/>
      <c r="AG969" s="100"/>
      <c r="AH969" t="s">
        <v>17811</v>
      </c>
      <c r="AI969" t="s">
        <v>17802</v>
      </c>
      <c r="AJ969">
        <v>99.27</v>
      </c>
      <c r="AK969">
        <v>0</v>
      </c>
      <c r="AL969" t="s">
        <v>69</v>
      </c>
      <c r="AM969" t="s">
        <v>17812</v>
      </c>
      <c r="AN969" t="s">
        <v>17813</v>
      </c>
      <c r="AO969" t="s">
        <v>17814</v>
      </c>
      <c r="AS969" s="55">
        <v>91926</v>
      </c>
      <c r="AT969" s="104">
        <v>51.000110877037365</v>
      </c>
      <c r="AU969" s="100" t="s">
        <v>17815</v>
      </c>
      <c r="AV969" s="100" t="s">
        <v>17816</v>
      </c>
      <c r="AW969" s="100">
        <v>16.726358809353787</v>
      </c>
      <c r="AX969" s="100">
        <v>47.699703797811949</v>
      </c>
      <c r="AY969" s="100">
        <v>1.196683223856834E-4</v>
      </c>
      <c r="AZ969" s="100">
        <v>434885.32904319849</v>
      </c>
      <c r="BA969" s="100">
        <v>16000</v>
      </c>
      <c r="BB969" s="100">
        <v>26000</v>
      </c>
    </row>
    <row r="970" spans="1:54" x14ac:dyDescent="0.25">
      <c r="A970" s="95" t="s">
        <v>20501</v>
      </c>
      <c r="B970" s="51" t="s">
        <v>20502</v>
      </c>
      <c r="C970" s="96" t="str">
        <f>HYPERLINK("http://www.UniProt.org/UniProt/RIOK1_HUMAN","RIOK1_HUMAN")</f>
        <v>RIOK1_HUMAN</v>
      </c>
      <c r="D970" s="97" t="s">
        <v>20504</v>
      </c>
      <c r="E970" s="159">
        <v>-1.76</v>
      </c>
      <c r="F970" s="98">
        <v>1.7</v>
      </c>
      <c r="G970" s="98">
        <v>0</v>
      </c>
      <c r="H970" s="98">
        <v>17</v>
      </c>
      <c r="I970" s="98">
        <v>48</v>
      </c>
      <c r="J970" s="99">
        <v>1.2E-4</v>
      </c>
      <c r="K970" s="98">
        <v>1.2</v>
      </c>
      <c r="L970" s="98">
        <v>2.5087854401136291E-2</v>
      </c>
      <c r="M970" s="148" t="s">
        <v>47252</v>
      </c>
      <c r="N970" s="100"/>
      <c r="O970" s="101" t="s">
        <v>40</v>
      </c>
      <c r="P970" s="102">
        <v>63.026000000000003</v>
      </c>
      <c r="Q970" s="102">
        <v>62.505000000000003</v>
      </c>
      <c r="R970" s="102">
        <v>65.582999999999998</v>
      </c>
      <c r="S970" s="95" t="s">
        <v>47240</v>
      </c>
      <c r="T970" s="100">
        <v>7772</v>
      </c>
      <c r="U970" s="100" t="s">
        <v>20506</v>
      </c>
      <c r="V970" s="100" t="s">
        <v>20503</v>
      </c>
      <c r="W970" s="100">
        <v>77.510000000000005</v>
      </c>
      <c r="X970" s="100">
        <v>0</v>
      </c>
      <c r="Y970" s="100" t="s">
        <v>36</v>
      </c>
      <c r="Z970" s="100" t="s">
        <v>20505</v>
      </c>
      <c r="AA970" s="100" t="s">
        <v>20507</v>
      </c>
      <c r="AB970" s="100" t="s">
        <v>20508</v>
      </c>
      <c r="AC970" s="100" t="s">
        <v>20509</v>
      </c>
      <c r="AD970" s="100" t="s">
        <v>20510</v>
      </c>
      <c r="AE970" s="100"/>
      <c r="AF970" s="100"/>
      <c r="AG970" s="100"/>
      <c r="AH970" t="s">
        <v>20511</v>
      </c>
      <c r="AI970" t="s">
        <v>20502</v>
      </c>
      <c r="AJ970">
        <v>92.25</v>
      </c>
      <c r="AK970">
        <v>0</v>
      </c>
      <c r="AL970" t="s">
        <v>69</v>
      </c>
      <c r="AM970" t="s">
        <v>20512</v>
      </c>
      <c r="AN970" t="s">
        <v>20513</v>
      </c>
      <c r="AO970" t="s">
        <v>20514</v>
      </c>
      <c r="AS970" s="55">
        <v>62505</v>
      </c>
      <c r="AT970" s="104">
        <v>32.00059389980062</v>
      </c>
      <c r="AU970" s="100" t="s">
        <v>20501</v>
      </c>
      <c r="AV970" s="100" t="s">
        <v>20501</v>
      </c>
      <c r="AW970" s="100">
        <v>16.968795646787093</v>
      </c>
      <c r="AX970" s="100">
        <v>48.391077543111493</v>
      </c>
      <c r="AY970" s="100">
        <v>1.2140283077156772E-4</v>
      </c>
      <c r="AZ970" s="100">
        <v>441188.68681646447</v>
      </c>
      <c r="BA970" s="100">
        <v>16000</v>
      </c>
      <c r="BB970" s="100">
        <v>26000</v>
      </c>
    </row>
    <row r="971" spans="1:54" x14ac:dyDescent="0.25">
      <c r="A971" s="95" t="s">
        <v>9171</v>
      </c>
      <c r="B971" s="51" t="s">
        <v>9172</v>
      </c>
      <c r="C971" s="96" t="str">
        <f>HYPERLINK("http://www.UniProt.org/UniProt/FUBP3_HUMAN","FUBP3_HUMAN")</f>
        <v>FUBP3_HUMAN</v>
      </c>
      <c r="D971" s="97" t="s">
        <v>9174</v>
      </c>
      <c r="E971" s="159">
        <v>-0.91</v>
      </c>
      <c r="F971" s="98">
        <v>15</v>
      </c>
      <c r="G971" s="98">
        <v>1.8</v>
      </c>
      <c r="H971" s="98">
        <v>17</v>
      </c>
      <c r="I971" s="98">
        <v>47</v>
      </c>
      <c r="J971" s="99">
        <v>1.2E-4</v>
      </c>
      <c r="K971" s="98">
        <v>1.2</v>
      </c>
      <c r="L971" s="98">
        <v>2.5087854401136291E-2</v>
      </c>
      <c r="M971" s="145" t="s">
        <v>47252</v>
      </c>
      <c r="N971" s="100"/>
      <c r="O971" s="101" t="s">
        <v>40</v>
      </c>
      <c r="P971" s="102">
        <v>59.247999999999998</v>
      </c>
      <c r="Q971" s="102">
        <v>59.222000000000001</v>
      </c>
      <c r="R971" s="102">
        <v>61.64</v>
      </c>
      <c r="S971" s="95" t="s">
        <v>47240</v>
      </c>
      <c r="T971" s="100">
        <v>4215</v>
      </c>
      <c r="U971" s="100" t="s">
        <v>9175</v>
      </c>
      <c r="V971" s="100" t="s">
        <v>9173</v>
      </c>
      <c r="W971" s="100">
        <v>79.930000000000007</v>
      </c>
      <c r="X971" s="100">
        <v>0</v>
      </c>
      <c r="Y971" s="100" t="s">
        <v>36</v>
      </c>
      <c r="Z971" s="100" t="s">
        <v>9176</v>
      </c>
      <c r="AA971" s="100" t="s">
        <v>9177</v>
      </c>
      <c r="AB971" s="100" t="s">
        <v>9178</v>
      </c>
      <c r="AC971" s="100" t="s">
        <v>9179</v>
      </c>
      <c r="AD971" s="100" t="s">
        <v>9180</v>
      </c>
      <c r="AE971" s="100" t="s">
        <v>9182</v>
      </c>
      <c r="AF971" s="100" t="s">
        <v>9181</v>
      </c>
      <c r="AG971" s="100"/>
      <c r="AH971" t="s">
        <v>9183</v>
      </c>
      <c r="AI971" t="s">
        <v>9172</v>
      </c>
      <c r="AJ971">
        <v>98.72</v>
      </c>
      <c r="AK971">
        <v>0</v>
      </c>
      <c r="AL971" t="s">
        <v>69</v>
      </c>
      <c r="AM971" t="s">
        <v>9184</v>
      </c>
      <c r="AN971" t="s">
        <v>9185</v>
      </c>
      <c r="AO971" t="s">
        <v>9186</v>
      </c>
      <c r="AS971" s="55">
        <v>59222</v>
      </c>
      <c r="AT971" s="104">
        <v>36.000404203718674</v>
      </c>
      <c r="AU971" s="100" t="s">
        <v>9171</v>
      </c>
      <c r="AV971" s="100" t="s">
        <v>9187</v>
      </c>
      <c r="AW971" s="100">
        <v>16.610817769217814</v>
      </c>
      <c r="AX971" s="100">
        <v>47.370207494773474</v>
      </c>
      <c r="AY971" s="100">
        <v>1.1884168685804921E-4</v>
      </c>
      <c r="AZ971" s="100">
        <v>431881.2619996632</v>
      </c>
      <c r="BA971" s="100">
        <v>16000</v>
      </c>
      <c r="BB971" s="100">
        <v>26000</v>
      </c>
    </row>
    <row r="972" spans="1:54" x14ac:dyDescent="0.25">
      <c r="A972" s="95" t="s">
        <v>14182</v>
      </c>
      <c r="B972" s="51" t="s">
        <v>14183</v>
      </c>
      <c r="C972" s="96" t="str">
        <f>HYPERLINK("http://www.UniProt.org/UniProt/MGAP_HUMAN","MGAP_HUMAN")</f>
        <v>MGAP_HUMAN</v>
      </c>
      <c r="D972" s="97" t="s">
        <v>14185</v>
      </c>
      <c r="E972" s="159">
        <v>5</v>
      </c>
      <c r="F972" s="98">
        <v>0</v>
      </c>
      <c r="G972" s="98">
        <v>7.2</v>
      </c>
      <c r="H972" s="98">
        <v>16</v>
      </c>
      <c r="I972" s="98">
        <v>47</v>
      </c>
      <c r="J972" s="99">
        <v>1.2E-4</v>
      </c>
      <c r="K972" s="98">
        <v>1.2</v>
      </c>
      <c r="L972" s="98">
        <v>2.5087854401136291E-2</v>
      </c>
      <c r="M972" s="148" t="s">
        <v>47252</v>
      </c>
      <c r="N972" s="100"/>
      <c r="O972" s="101" t="s">
        <v>40</v>
      </c>
      <c r="P972" s="102">
        <v>336.83</v>
      </c>
      <c r="Q972" s="102">
        <v>51.963000000000001</v>
      </c>
      <c r="R972" s="102">
        <v>331.83600000000001</v>
      </c>
      <c r="S972" s="95" t="s">
        <v>47240</v>
      </c>
      <c r="T972" s="100">
        <v>4258</v>
      </c>
      <c r="U972" s="100" t="s">
        <v>14186</v>
      </c>
      <c r="V972" s="100" t="s">
        <v>14184</v>
      </c>
      <c r="W972" s="100">
        <v>46.91</v>
      </c>
      <c r="X972" s="100">
        <v>0</v>
      </c>
      <c r="Y972" s="100" t="s">
        <v>36</v>
      </c>
      <c r="Z972" s="100" t="s">
        <v>14187</v>
      </c>
      <c r="AA972" s="100" t="s">
        <v>14188</v>
      </c>
      <c r="AB972" s="100" t="s">
        <v>14189</v>
      </c>
      <c r="AC972" s="100"/>
      <c r="AD972" s="100" t="s">
        <v>14190</v>
      </c>
      <c r="AE972" s="100" t="s">
        <v>14191</v>
      </c>
      <c r="AF972" s="100"/>
      <c r="AG972" s="100" t="s">
        <v>13044</v>
      </c>
      <c r="AH972" t="s">
        <v>14192</v>
      </c>
      <c r="AI972" t="s">
        <v>14183</v>
      </c>
      <c r="AJ972">
        <v>56.68</v>
      </c>
      <c r="AK972" s="54">
        <v>3.0000000000000003E-67</v>
      </c>
      <c r="AL972" t="s">
        <v>47</v>
      </c>
      <c r="AM972" t="s">
        <v>14193</v>
      </c>
      <c r="AN972" t="s">
        <v>14194</v>
      </c>
      <c r="AO972" t="s">
        <v>14195</v>
      </c>
      <c r="AP972" t="s">
        <v>14196</v>
      </c>
      <c r="AQ972" t="s">
        <v>14197</v>
      </c>
      <c r="AR972" t="s">
        <v>14198</v>
      </c>
      <c r="AS972" s="55">
        <v>51963</v>
      </c>
      <c r="AT972" s="104">
        <v>179.99835917630651</v>
      </c>
      <c r="AU972" s="100" t="s">
        <v>14182</v>
      </c>
      <c r="AV972" s="100" t="s">
        <v>14182</v>
      </c>
      <c r="AW972" s="100">
        <v>16.416816317228808</v>
      </c>
      <c r="AX972" s="100">
        <v>46.816960257780913</v>
      </c>
      <c r="AY972" s="100">
        <v>1.1745370824509917E-4</v>
      </c>
      <c r="AZ972" s="100">
        <v>426837.22424794897</v>
      </c>
      <c r="BA972" s="100">
        <v>16000</v>
      </c>
      <c r="BB972" s="100">
        <v>26000</v>
      </c>
    </row>
    <row r="973" spans="1:54" x14ac:dyDescent="0.25">
      <c r="A973" s="95" t="s">
        <v>16224</v>
      </c>
      <c r="B973" s="51" t="s">
        <v>16225</v>
      </c>
      <c r="C973" s="96" t="str">
        <f>HYPERLINK("http://www.UniProt.org/UniProt/NXF1_HUMAN","NXF1_HUMAN")</f>
        <v>NXF1_HUMAN</v>
      </c>
      <c r="D973" s="97" t="s">
        <v>16227</v>
      </c>
      <c r="E973" s="159">
        <v>5</v>
      </c>
      <c r="F973" s="98">
        <v>0</v>
      </c>
      <c r="G973" s="98">
        <v>65</v>
      </c>
      <c r="H973" s="98">
        <v>17</v>
      </c>
      <c r="I973" s="98">
        <v>47</v>
      </c>
      <c r="J973" s="99">
        <v>1.2E-4</v>
      </c>
      <c r="K973" s="98">
        <v>1.2</v>
      </c>
      <c r="L973" s="98">
        <v>2.5087854401136291E-2</v>
      </c>
      <c r="M973" s="145" t="s">
        <v>47252</v>
      </c>
      <c r="N973" s="100" t="s">
        <v>59</v>
      </c>
      <c r="O973" s="101" t="s">
        <v>40</v>
      </c>
      <c r="P973" s="102">
        <v>72.748999999999995</v>
      </c>
      <c r="Q973" s="102">
        <v>69.853999999999999</v>
      </c>
      <c r="R973" s="102">
        <v>70.182000000000002</v>
      </c>
      <c r="S973" s="95" t="s">
        <v>47240</v>
      </c>
      <c r="T973" s="100">
        <v>7032</v>
      </c>
      <c r="U973" s="100" t="s">
        <v>16228</v>
      </c>
      <c r="V973" s="100" t="s">
        <v>16226</v>
      </c>
      <c r="W973" s="100">
        <v>55.45</v>
      </c>
      <c r="X973" s="100">
        <v>0</v>
      </c>
      <c r="Y973" s="100" t="s">
        <v>36</v>
      </c>
      <c r="Z973" s="100" t="s">
        <v>16229</v>
      </c>
      <c r="AA973" s="100" t="s">
        <v>16230</v>
      </c>
      <c r="AB973" s="100" t="s">
        <v>16231</v>
      </c>
      <c r="AC973" s="100" t="s">
        <v>16232</v>
      </c>
      <c r="AD973" s="100" t="s">
        <v>16233</v>
      </c>
      <c r="AE973" s="100" t="s">
        <v>16236</v>
      </c>
      <c r="AF973" s="100" t="s">
        <v>16234</v>
      </c>
      <c r="AG973" s="100" t="s">
        <v>16235</v>
      </c>
      <c r="AH973" t="s">
        <v>16237</v>
      </c>
      <c r="AI973" t="s">
        <v>16225</v>
      </c>
      <c r="AJ973">
        <v>99.67</v>
      </c>
      <c r="AK973">
        <v>0</v>
      </c>
      <c r="AL973" t="s">
        <v>69</v>
      </c>
      <c r="AM973" t="s">
        <v>16238</v>
      </c>
      <c r="AN973" t="s">
        <v>16239</v>
      </c>
      <c r="AO973" t="s">
        <v>16240</v>
      </c>
      <c r="AS973" s="55">
        <v>69854</v>
      </c>
      <c r="AT973" s="104">
        <v>36.998922860220397</v>
      </c>
      <c r="AU973" s="100" t="s">
        <v>16224</v>
      </c>
      <c r="AV973" s="100" t="s">
        <v>16224</v>
      </c>
      <c r="AW973" s="100">
        <v>16.555887378510324</v>
      </c>
      <c r="AX973" s="100">
        <v>47.213558734806654</v>
      </c>
      <c r="AY973" s="100">
        <v>1.1844868872983259E-4</v>
      </c>
      <c r="AZ973" s="100">
        <v>430453.07184126845</v>
      </c>
      <c r="BA973" s="100">
        <v>16000</v>
      </c>
      <c r="BB973" s="100">
        <v>26000</v>
      </c>
    </row>
    <row r="974" spans="1:54" x14ac:dyDescent="0.25">
      <c r="A974" s="95" t="s">
        <v>29426</v>
      </c>
      <c r="B974" s="51" t="s">
        <v>33630</v>
      </c>
      <c r="C974" s="96" t="str">
        <f>HYPERLINK("http://www.UniProt.org/UniProt/WIZ_HUMAN","WIZ_HUMAN")</f>
        <v>WIZ_HUMAN</v>
      </c>
      <c r="D974" s="97" t="s">
        <v>29428</v>
      </c>
      <c r="E974" s="159">
        <v>5</v>
      </c>
      <c r="F974" s="98">
        <v>0</v>
      </c>
      <c r="G974" s="98">
        <v>13</v>
      </c>
      <c r="H974" s="98">
        <v>17</v>
      </c>
      <c r="I974" s="98">
        <v>47</v>
      </c>
      <c r="J974" s="99">
        <v>1.2E-4</v>
      </c>
      <c r="K974" s="98">
        <v>1.2</v>
      </c>
      <c r="L974" s="98">
        <v>2.5087854401136291E-2</v>
      </c>
      <c r="M974" s="145" t="s">
        <v>47252</v>
      </c>
      <c r="N974" s="100"/>
      <c r="O974" s="101" t="s">
        <v>40</v>
      </c>
      <c r="P974" s="102">
        <v>103.49</v>
      </c>
      <c r="Q974" s="102" t="s">
        <v>40</v>
      </c>
      <c r="R974" s="102">
        <v>178.67400000000001</v>
      </c>
      <c r="S974" s="95" t="s">
        <v>47240</v>
      </c>
      <c r="T974" s="100">
        <v>11240</v>
      </c>
      <c r="U974" s="100" t="s">
        <v>29429</v>
      </c>
      <c r="V974" s="100" t="s">
        <v>29427</v>
      </c>
      <c r="W974" s="100">
        <v>55.87</v>
      </c>
      <c r="X974" s="103">
        <v>9.9999999999999996E-70</v>
      </c>
      <c r="Y974" s="100" t="s">
        <v>36</v>
      </c>
      <c r="Z974" s="100" t="s">
        <v>29430</v>
      </c>
      <c r="AA974" s="100" t="s">
        <v>29431</v>
      </c>
      <c r="AB974" s="100" t="s">
        <v>29432</v>
      </c>
      <c r="AC974" s="100"/>
      <c r="AD974" s="100" t="s">
        <v>29433</v>
      </c>
      <c r="AE974" s="100" t="s">
        <v>29435</v>
      </c>
      <c r="AF974" s="100" t="s">
        <v>29434</v>
      </c>
      <c r="AG974" s="100"/>
      <c r="AH974" t="s">
        <v>33639</v>
      </c>
      <c r="AI974" t="s">
        <v>33630</v>
      </c>
      <c r="AJ974">
        <v>70.23</v>
      </c>
      <c r="AK974" s="54">
        <v>4.0000000000000002E-123</v>
      </c>
      <c r="AL974" t="s">
        <v>69</v>
      </c>
      <c r="AM974" t="s">
        <v>33640</v>
      </c>
      <c r="AO974" t="s">
        <v>415</v>
      </c>
      <c r="AR974" t="s">
        <v>370</v>
      </c>
      <c r="AS974" s="55">
        <v>137353</v>
      </c>
      <c r="AT974" s="104">
        <v>60.999770694794769</v>
      </c>
      <c r="AU974" s="100" t="s">
        <v>29436</v>
      </c>
      <c r="AV974" s="100" t="s">
        <v>29437</v>
      </c>
      <c r="AW974" s="100">
        <v>16.560339679491999</v>
      </c>
      <c r="AX974" s="100">
        <v>47.226255666665239</v>
      </c>
      <c r="AY974" s="100">
        <v>1.1848054260761352E-4</v>
      </c>
      <c r="AZ974" s="100">
        <v>430568.83166679199</v>
      </c>
      <c r="BA974" s="100">
        <v>16000</v>
      </c>
      <c r="BB974" s="100">
        <v>26000</v>
      </c>
    </row>
    <row r="975" spans="1:54" x14ac:dyDescent="0.25">
      <c r="A975" s="95" t="s">
        <v>5471</v>
      </c>
      <c r="B975" s="51" t="s">
        <v>5472</v>
      </c>
      <c r="C975" s="96" t="str">
        <f>HYPERLINK("http://www.UniProt.org/UniProt/DAXX_HUMAN","DAXX_HUMAN")</f>
        <v>DAXX_HUMAN</v>
      </c>
      <c r="D975" s="97" t="s">
        <v>5474</v>
      </c>
      <c r="E975" s="159">
        <v>5</v>
      </c>
      <c r="F975" s="98">
        <v>0</v>
      </c>
      <c r="G975" s="98">
        <v>79</v>
      </c>
      <c r="H975" s="98">
        <v>16</v>
      </c>
      <c r="I975" s="98">
        <v>46</v>
      </c>
      <c r="J975" s="99">
        <v>1.2E-4</v>
      </c>
      <c r="K975" s="98">
        <v>1.2</v>
      </c>
      <c r="L975" s="98">
        <v>2.5087854401136291E-2</v>
      </c>
      <c r="M975" s="20" t="s">
        <v>47252</v>
      </c>
      <c r="N975" s="100"/>
      <c r="O975" s="101" t="s">
        <v>40</v>
      </c>
      <c r="P975" s="102">
        <v>102.28</v>
      </c>
      <c r="Q975" s="102">
        <v>102.283</v>
      </c>
      <c r="R975" s="102">
        <v>81.373000000000005</v>
      </c>
      <c r="S975" s="95" t="s">
        <v>47240</v>
      </c>
      <c r="T975" s="100">
        <v>1955</v>
      </c>
      <c r="U975" s="100" t="s">
        <v>5475</v>
      </c>
      <c r="V975" s="100" t="s">
        <v>5473</v>
      </c>
      <c r="W975" s="100">
        <v>52.42</v>
      </c>
      <c r="X975" s="103">
        <v>2E-120</v>
      </c>
      <c r="Y975" s="100" t="s">
        <v>36</v>
      </c>
      <c r="Z975" s="100" t="s">
        <v>5476</v>
      </c>
      <c r="AA975" s="100" t="s">
        <v>5477</v>
      </c>
      <c r="AB975" s="100" t="s">
        <v>5478</v>
      </c>
      <c r="AC975" s="100" t="s">
        <v>5479</v>
      </c>
      <c r="AD975" s="100" t="s">
        <v>5480</v>
      </c>
      <c r="AE975" s="100" t="s">
        <v>5482</v>
      </c>
      <c r="AF975" s="100"/>
      <c r="AG975" s="100" t="s">
        <v>5481</v>
      </c>
      <c r="AH975" t="s">
        <v>5483</v>
      </c>
      <c r="AI975" t="s">
        <v>5472</v>
      </c>
      <c r="AJ975">
        <v>100</v>
      </c>
      <c r="AK975">
        <v>0</v>
      </c>
      <c r="AL975" t="s">
        <v>69</v>
      </c>
      <c r="AM975" t="s">
        <v>5484</v>
      </c>
      <c r="AN975" t="s">
        <v>5485</v>
      </c>
      <c r="AO975" t="s">
        <v>5486</v>
      </c>
      <c r="AS975" s="55">
        <v>102283</v>
      </c>
      <c r="AT975" s="104">
        <v>45.002265145587081</v>
      </c>
      <c r="AU975" s="100" t="s">
        <v>5471</v>
      </c>
      <c r="AV975" s="100" t="s">
        <v>5487</v>
      </c>
      <c r="AW975" s="100">
        <v>16.28071894601235</v>
      </c>
      <c r="AX975" s="100">
        <v>46.428842056522697</v>
      </c>
      <c r="AY975" s="100">
        <v>1.1648000295273948E-4</v>
      </c>
      <c r="AZ975" s="100">
        <v>423298.69259632105</v>
      </c>
      <c r="BA975" s="100">
        <v>16000</v>
      </c>
      <c r="BB975" s="100">
        <v>26000</v>
      </c>
    </row>
    <row r="976" spans="1:54" x14ac:dyDescent="0.25">
      <c r="A976" s="95" t="s">
        <v>7366</v>
      </c>
      <c r="B976" s="51" t="s">
        <v>49328</v>
      </c>
      <c r="C976" s="96" t="str">
        <f>HYPERLINK("http://www.UniProt.org/UniProt/EHMT1_HUMAN","EHMT1_HUMAN")</f>
        <v>EHMT1_HUMAN</v>
      </c>
      <c r="D976" s="97" t="s">
        <v>7368</v>
      </c>
      <c r="E976" s="159">
        <v>5</v>
      </c>
      <c r="F976" s="98">
        <v>0</v>
      </c>
      <c r="G976" s="98">
        <v>18</v>
      </c>
      <c r="H976" s="98">
        <v>16</v>
      </c>
      <c r="I976" s="98">
        <v>46</v>
      </c>
      <c r="J976" s="99">
        <v>1.2E-4</v>
      </c>
      <c r="K976" s="98">
        <v>1.2</v>
      </c>
      <c r="L976" s="98">
        <v>2.5087854401136291E-2</v>
      </c>
      <c r="M976" s="148" t="s">
        <v>47252</v>
      </c>
      <c r="N976" s="100"/>
      <c r="O976" s="101" t="s">
        <v>40</v>
      </c>
      <c r="P976" s="102">
        <v>141.38999999999999</v>
      </c>
      <c r="Q976" s="102">
        <v>48.581000000000003</v>
      </c>
      <c r="R976" s="102">
        <v>141.46600000000001</v>
      </c>
      <c r="S976" s="95" t="s">
        <v>47240</v>
      </c>
      <c r="T976" s="100">
        <v>11310</v>
      </c>
      <c r="U976" s="100" t="s">
        <v>7369</v>
      </c>
      <c r="V976" s="100" t="s">
        <v>7367</v>
      </c>
      <c r="W976" s="100">
        <v>61.73</v>
      </c>
      <c r="X976" s="100">
        <v>0</v>
      </c>
      <c r="Y976" s="100" t="s">
        <v>36</v>
      </c>
      <c r="Z976" s="100" t="s">
        <v>7370</v>
      </c>
      <c r="AA976" s="100" t="s">
        <v>7371</v>
      </c>
      <c r="AB976" s="100" t="s">
        <v>7372</v>
      </c>
      <c r="AC976" s="100" t="s">
        <v>7373</v>
      </c>
      <c r="AD976" s="100" t="s">
        <v>7374</v>
      </c>
      <c r="AE976" s="100" t="s">
        <v>7376</v>
      </c>
      <c r="AF976" s="100"/>
      <c r="AG976" s="100" t="s">
        <v>7375</v>
      </c>
      <c r="AH976" t="s">
        <v>51651</v>
      </c>
      <c r="AI976" t="s">
        <v>49328</v>
      </c>
      <c r="AJ976">
        <v>90.49</v>
      </c>
      <c r="AK976">
        <v>0</v>
      </c>
      <c r="AL976" t="s">
        <v>69</v>
      </c>
      <c r="AM976" t="s">
        <v>51652</v>
      </c>
      <c r="AN976" t="s">
        <v>51653</v>
      </c>
      <c r="AO976" t="s">
        <v>51654</v>
      </c>
      <c r="AQ976" t="s">
        <v>51438</v>
      </c>
      <c r="AS976" s="55">
        <v>136537</v>
      </c>
      <c r="AT976" s="104">
        <v>66.999592889130142</v>
      </c>
      <c r="AU976" s="100" t="s">
        <v>7377</v>
      </c>
      <c r="AV976" s="100" t="s">
        <v>7378</v>
      </c>
      <c r="AW976" s="100">
        <v>16.166630954013176</v>
      </c>
      <c r="AX976" s="100">
        <v>46.103489510444092</v>
      </c>
      <c r="AY976" s="100">
        <v>1.1566376322223356E-4</v>
      </c>
      <c r="AZ976" s="100">
        <v>420332.40480434254</v>
      </c>
      <c r="BA976" s="100">
        <v>16000</v>
      </c>
      <c r="BB976" s="100">
        <v>26000</v>
      </c>
    </row>
    <row r="977" spans="1:54" x14ac:dyDescent="0.25">
      <c r="A977" s="95" t="s">
        <v>26343</v>
      </c>
      <c r="B977" s="51" t="s">
        <v>26344</v>
      </c>
      <c r="C977" s="96" t="str">
        <f>HYPERLINK("http://www.UniProt.org/UniProt/TAF6_HUMAN","TAF6_HUMAN")</f>
        <v>TAF6_HUMAN</v>
      </c>
      <c r="D977" s="97" t="s">
        <v>26346</v>
      </c>
      <c r="E977" s="159">
        <v>2.2599999999999998</v>
      </c>
      <c r="F977" s="98">
        <v>0.8</v>
      </c>
      <c r="G977" s="98">
        <v>150</v>
      </c>
      <c r="H977" s="98">
        <v>16</v>
      </c>
      <c r="I977" s="98">
        <v>46</v>
      </c>
      <c r="J977" s="99">
        <v>1.1E-4</v>
      </c>
      <c r="K977" s="98">
        <v>1.1000000000000001</v>
      </c>
      <c r="L977" s="98">
        <v>2.5087854401136291E-2</v>
      </c>
      <c r="M977" s="145" t="s">
        <v>47252</v>
      </c>
      <c r="N977" s="100"/>
      <c r="O977" s="101" t="s">
        <v>40</v>
      </c>
      <c r="P977" s="102">
        <v>66.856999999999999</v>
      </c>
      <c r="Q977" s="102">
        <v>66.858000000000004</v>
      </c>
      <c r="R977" s="102">
        <v>72.668000000000006</v>
      </c>
      <c r="S977" s="95" t="s">
        <v>47240</v>
      </c>
      <c r="T977" s="100">
        <v>2964</v>
      </c>
      <c r="U977" s="100" t="s">
        <v>26347</v>
      </c>
      <c r="V977" s="100" t="s">
        <v>26345</v>
      </c>
      <c r="W977" s="100">
        <v>76.84</v>
      </c>
      <c r="X977" s="100">
        <v>0</v>
      </c>
      <c r="Y977" s="100" t="s">
        <v>36</v>
      </c>
      <c r="Z977" s="100" t="s">
        <v>26348</v>
      </c>
      <c r="AA977" s="100" t="s">
        <v>26349</v>
      </c>
      <c r="AB977" s="100" t="s">
        <v>26350</v>
      </c>
      <c r="AC977" s="100" t="s">
        <v>26351</v>
      </c>
      <c r="AD977" s="100" t="s">
        <v>26352</v>
      </c>
      <c r="AE977" s="100" t="s">
        <v>26353</v>
      </c>
      <c r="AF977" s="100" t="s">
        <v>26321</v>
      </c>
      <c r="AG977" s="100" t="s">
        <v>26322</v>
      </c>
      <c r="AH977" t="s">
        <v>26354</v>
      </c>
      <c r="AI977" t="s">
        <v>26344</v>
      </c>
      <c r="AJ977">
        <v>100</v>
      </c>
      <c r="AK977">
        <v>0</v>
      </c>
      <c r="AL977" t="s">
        <v>47</v>
      </c>
      <c r="AM977" t="s">
        <v>26355</v>
      </c>
      <c r="AN977" t="s">
        <v>26356</v>
      </c>
      <c r="AO977" t="s">
        <v>26357</v>
      </c>
      <c r="AP977" t="s">
        <v>26358</v>
      </c>
      <c r="AQ977" t="s">
        <v>2971</v>
      </c>
      <c r="AR977" t="s">
        <v>11603</v>
      </c>
      <c r="AS977" s="55">
        <v>66858</v>
      </c>
      <c r="AT977" s="104">
        <v>43.000327853496323</v>
      </c>
      <c r="AU977" s="100" t="s">
        <v>26343</v>
      </c>
      <c r="AV977" s="100" t="s">
        <v>26359</v>
      </c>
      <c r="AW977" s="100">
        <v>15.998268003317889</v>
      </c>
      <c r="AX977" s="100">
        <v>45.623357344787109</v>
      </c>
      <c r="AY977" s="100">
        <v>1.144592146357031E-4</v>
      </c>
      <c r="AZ977" s="100">
        <v>415954.96808626514</v>
      </c>
      <c r="BA977" s="100">
        <v>16000</v>
      </c>
      <c r="BB977" s="100">
        <v>26000</v>
      </c>
    </row>
    <row r="978" spans="1:54" x14ac:dyDescent="0.25">
      <c r="A978" s="95" t="s">
        <v>14044</v>
      </c>
      <c r="B978" s="51" t="s">
        <v>14045</v>
      </c>
      <c r="C978" s="96" t="str">
        <f>HYPERLINK("http://www.UniProt.org/UniProt/MELK_HUMAN","MELK_HUMAN")</f>
        <v>MELK_HUMAN</v>
      </c>
      <c r="D978" s="97" t="s">
        <v>14047</v>
      </c>
      <c r="E978" s="159">
        <v>-5</v>
      </c>
      <c r="F978" s="98">
        <v>6.2</v>
      </c>
      <c r="G978" s="98">
        <v>0</v>
      </c>
      <c r="H978" s="98">
        <v>16</v>
      </c>
      <c r="I978" s="98">
        <v>45</v>
      </c>
      <c r="J978" s="99">
        <v>1.1E-4</v>
      </c>
      <c r="K978" s="98">
        <v>1.1000000000000001</v>
      </c>
      <c r="L978" s="98">
        <v>2.5087854401136291E-2</v>
      </c>
      <c r="M978" s="151" t="s">
        <v>47252</v>
      </c>
      <c r="N978" s="100"/>
      <c r="O978" s="101" t="s">
        <v>40</v>
      </c>
      <c r="P978" s="102">
        <v>74.305999999999997</v>
      </c>
      <c r="Q978" s="102">
        <v>74.307000000000002</v>
      </c>
      <c r="R978" s="102">
        <v>74.641999999999996</v>
      </c>
      <c r="S978" s="95" t="s">
        <v>47240</v>
      </c>
      <c r="T978" s="100">
        <v>7299</v>
      </c>
      <c r="U978" s="100" t="s">
        <v>14048</v>
      </c>
      <c r="V978" s="100" t="s">
        <v>14046</v>
      </c>
      <c r="W978" s="100">
        <v>65.19</v>
      </c>
      <c r="X978" s="100">
        <v>0</v>
      </c>
      <c r="Y978" s="100" t="s">
        <v>36</v>
      </c>
      <c r="Z978" s="100" t="s">
        <v>14049</v>
      </c>
      <c r="AA978" s="100" t="s">
        <v>14050</v>
      </c>
      <c r="AB978" s="100" t="s">
        <v>14051</v>
      </c>
      <c r="AC978" s="100" t="s">
        <v>14052</v>
      </c>
      <c r="AD978" s="100" t="s">
        <v>14053</v>
      </c>
      <c r="AE978" s="100" t="s">
        <v>14054</v>
      </c>
      <c r="AF978" s="100"/>
      <c r="AG978" s="100"/>
      <c r="AH978" t="s">
        <v>14055</v>
      </c>
      <c r="AI978" t="s">
        <v>14045</v>
      </c>
      <c r="AJ978">
        <v>100</v>
      </c>
      <c r="AK978">
        <v>0</v>
      </c>
      <c r="AL978" t="s">
        <v>47</v>
      </c>
      <c r="AM978" t="s">
        <v>14056</v>
      </c>
      <c r="AN978" t="s">
        <v>14057</v>
      </c>
      <c r="AO978" t="s">
        <v>14058</v>
      </c>
      <c r="AP978" t="s">
        <v>14059</v>
      </c>
      <c r="AQ978" t="s">
        <v>14060</v>
      </c>
      <c r="AR978" t="s">
        <v>14061</v>
      </c>
      <c r="AS978" s="55">
        <v>74307</v>
      </c>
      <c r="AT978" s="104">
        <v>32.999492060687707</v>
      </c>
      <c r="AU978" s="100" t="s">
        <v>14044</v>
      </c>
      <c r="AV978" s="100" t="s">
        <v>14062</v>
      </c>
      <c r="AW978" s="100">
        <v>15.767725215891687</v>
      </c>
      <c r="AX978" s="100">
        <v>44.965902677080102</v>
      </c>
      <c r="AY978" s="100">
        <v>1.1280980193782502E-4</v>
      </c>
      <c r="AZ978" s="100">
        <v>409960.85561318387</v>
      </c>
      <c r="BA978" s="100">
        <v>16000</v>
      </c>
      <c r="BB978" s="100">
        <v>26000</v>
      </c>
    </row>
    <row r="979" spans="1:54" x14ac:dyDescent="0.25">
      <c r="A979" s="95" t="s">
        <v>4697</v>
      </c>
      <c r="B979" s="51" t="s">
        <v>47197</v>
      </c>
      <c r="C979" s="96" t="str">
        <f>HYPERLINK("http://www.UniProt.org/UniProt/CP131_HUMAN","CP131_HUMAN")</f>
        <v>CP131_HUMAN</v>
      </c>
      <c r="D979" s="97" t="s">
        <v>4699</v>
      </c>
      <c r="E979" s="159">
        <v>-5</v>
      </c>
      <c r="F979" s="98">
        <v>0.3</v>
      </c>
      <c r="G979" s="98">
        <v>0</v>
      </c>
      <c r="H979" s="98">
        <v>15</v>
      </c>
      <c r="I979" s="98">
        <v>43</v>
      </c>
      <c r="J979" s="99">
        <v>1.1E-4</v>
      </c>
      <c r="K979" s="98">
        <v>1.1000000000000001</v>
      </c>
      <c r="L979" s="98">
        <v>2.5087854401136291E-2</v>
      </c>
      <c r="M979" s="145" t="s">
        <v>47252</v>
      </c>
      <c r="N979" s="100"/>
      <c r="O979" s="101" t="s">
        <v>40</v>
      </c>
      <c r="P979" s="102">
        <v>121.14</v>
      </c>
      <c r="Q979" s="102" t="s">
        <v>40</v>
      </c>
      <c r="R979" s="102">
        <v>122.149</v>
      </c>
      <c r="S979" s="95" t="s">
        <v>47240</v>
      </c>
      <c r="T979" s="100">
        <v>6813</v>
      </c>
      <c r="U979" s="100" t="s">
        <v>4700</v>
      </c>
      <c r="V979" s="100" t="s">
        <v>4698</v>
      </c>
      <c r="W979" s="100">
        <v>51.05</v>
      </c>
      <c r="X979" s="100">
        <v>0</v>
      </c>
      <c r="Y979" s="100" t="s">
        <v>36</v>
      </c>
      <c r="Z979" s="100" t="s">
        <v>4701</v>
      </c>
      <c r="AA979" s="100" t="s">
        <v>4702</v>
      </c>
      <c r="AB979" s="100" t="s">
        <v>4703</v>
      </c>
      <c r="AC979" s="100" t="s">
        <v>4704</v>
      </c>
      <c r="AD979" s="100" t="s">
        <v>4705</v>
      </c>
      <c r="AE979" s="100" t="s">
        <v>4706</v>
      </c>
      <c r="AF979" s="100"/>
      <c r="AG979" s="100"/>
      <c r="AH979" t="s">
        <v>51192</v>
      </c>
      <c r="AI979" t="s">
        <v>47197</v>
      </c>
      <c r="AJ979">
        <v>88.94</v>
      </c>
      <c r="AK979">
        <v>0</v>
      </c>
      <c r="AL979" t="s">
        <v>69</v>
      </c>
      <c r="AM979" t="s">
        <v>51193</v>
      </c>
      <c r="AO979" t="s">
        <v>628</v>
      </c>
      <c r="AS979" s="55">
        <v>125590</v>
      </c>
      <c r="AT979" s="104">
        <v>67.004257515159338</v>
      </c>
      <c r="AU979" s="100" t="s">
        <v>4697</v>
      </c>
      <c r="AV979" s="100" t="s">
        <v>4707</v>
      </c>
      <c r="AW979" s="100">
        <v>14.984294665669363</v>
      </c>
      <c r="AX979" s="100">
        <v>42.731740082716541</v>
      </c>
      <c r="AY979" s="100">
        <v>1.0720476735023923E-4</v>
      </c>
      <c r="AZ979" s="100">
        <v>389591.66130740347</v>
      </c>
      <c r="BA979" s="100">
        <v>16000</v>
      </c>
      <c r="BB979" s="100">
        <v>26000</v>
      </c>
    </row>
    <row r="980" spans="1:54" x14ac:dyDescent="0.25">
      <c r="A980" s="95" t="s">
        <v>8896</v>
      </c>
      <c r="B980" s="51" t="s">
        <v>49217</v>
      </c>
      <c r="C980" s="96" t="str">
        <f>HYPERLINK("http://www.UniProt.org/UniProt/FIG4_HUMAN","FIG4_HUMAN")</f>
        <v>FIG4_HUMAN</v>
      </c>
      <c r="D980" s="97" t="s">
        <v>8898</v>
      </c>
      <c r="E980" s="159">
        <v>-5</v>
      </c>
      <c r="F980" s="98">
        <v>15</v>
      </c>
      <c r="G980" s="98">
        <v>0</v>
      </c>
      <c r="H980" s="98">
        <v>15</v>
      </c>
      <c r="I980" s="98">
        <v>43</v>
      </c>
      <c r="J980" s="99">
        <v>1.1E-4</v>
      </c>
      <c r="K980" s="98">
        <v>1.1000000000000001</v>
      </c>
      <c r="L980" s="98">
        <v>2.5087854401136291E-2</v>
      </c>
      <c r="M980" s="151" t="s">
        <v>47252</v>
      </c>
      <c r="N980" s="100"/>
      <c r="O980" s="101" t="s">
        <v>40</v>
      </c>
      <c r="P980" s="102">
        <v>103.74</v>
      </c>
      <c r="Q980" s="102">
        <v>66.956999999999994</v>
      </c>
      <c r="R980" s="102">
        <v>103.63500000000001</v>
      </c>
      <c r="S980" s="95" t="s">
        <v>47240</v>
      </c>
      <c r="T980" s="100">
        <v>7578</v>
      </c>
      <c r="U980" s="100" t="s">
        <v>8899</v>
      </c>
      <c r="V980" s="100" t="s">
        <v>8897</v>
      </c>
      <c r="W980" s="100">
        <v>84.96</v>
      </c>
      <c r="X980" s="100">
        <v>0</v>
      </c>
      <c r="Y980" s="100" t="s">
        <v>36</v>
      </c>
      <c r="Z980" s="100" t="s">
        <v>8900</v>
      </c>
      <c r="AA980" s="100" t="s">
        <v>8901</v>
      </c>
      <c r="AB980" s="100" t="s">
        <v>8902</v>
      </c>
      <c r="AC980" s="100"/>
      <c r="AD980" s="100" t="s">
        <v>8903</v>
      </c>
      <c r="AE980" s="100" t="s">
        <v>8904</v>
      </c>
      <c r="AF980" s="100"/>
      <c r="AG980" s="100"/>
      <c r="AH980" t="s">
        <v>51324</v>
      </c>
      <c r="AI980" t="s">
        <v>49217</v>
      </c>
      <c r="AJ980">
        <v>82.67</v>
      </c>
      <c r="AK980">
        <v>0</v>
      </c>
      <c r="AL980" t="s">
        <v>69</v>
      </c>
      <c r="AO980" t="s">
        <v>415</v>
      </c>
      <c r="AR980" t="s">
        <v>370</v>
      </c>
      <c r="AS980" s="55">
        <v>56883</v>
      </c>
      <c r="AT980" s="104">
        <v>49.000204876049992</v>
      </c>
      <c r="AU980" s="100" t="s">
        <v>8896</v>
      </c>
      <c r="AV980" s="100" t="s">
        <v>8905</v>
      </c>
      <c r="AW980" s="100">
        <v>14.938399078865693</v>
      </c>
      <c r="AX980" s="100">
        <v>42.600856492264228</v>
      </c>
      <c r="AY980" s="100">
        <v>1.0687640850416266E-4</v>
      </c>
      <c r="AZ980" s="100">
        <v>388398.376050508</v>
      </c>
      <c r="BA980" s="100">
        <v>16000</v>
      </c>
      <c r="BB980" s="100">
        <v>26000</v>
      </c>
    </row>
    <row r="981" spans="1:54" x14ac:dyDescent="0.25">
      <c r="A981" s="95" t="s">
        <v>28682</v>
      </c>
      <c r="B981" s="51" t="s">
        <v>28683</v>
      </c>
      <c r="C981" s="96" t="str">
        <f>HYPERLINK("http://www.UniProt.org/UniProt/UTP18_HUMAN","UTP18_HUMAN")</f>
        <v>UTP18_HUMAN</v>
      </c>
      <c r="D981" s="97" t="s">
        <v>28685</v>
      </c>
      <c r="E981" s="159">
        <v>3.13</v>
      </c>
      <c r="F981" s="98">
        <v>0.1</v>
      </c>
      <c r="G981" s="98">
        <v>69</v>
      </c>
      <c r="H981" s="98">
        <v>15</v>
      </c>
      <c r="I981" s="98">
        <v>42</v>
      </c>
      <c r="J981" s="99">
        <v>1.1E-4</v>
      </c>
      <c r="K981" s="98">
        <v>1.1000000000000001</v>
      </c>
      <c r="L981" s="98">
        <v>2.5087854401136291E-2</v>
      </c>
      <c r="M981" s="145" t="s">
        <v>47252</v>
      </c>
      <c r="N981" s="100"/>
      <c r="O981" s="101" t="s">
        <v>40</v>
      </c>
      <c r="P981" s="102">
        <v>58.801000000000002</v>
      </c>
      <c r="Q981" s="102">
        <v>58.802</v>
      </c>
      <c r="R981" s="102">
        <v>62.003999999999998</v>
      </c>
      <c r="S981" s="95" t="s">
        <v>47240</v>
      </c>
      <c r="T981" s="100">
        <v>5479</v>
      </c>
      <c r="U981" s="100" t="s">
        <v>28686</v>
      </c>
      <c r="V981" s="100" t="s">
        <v>28684</v>
      </c>
      <c r="W981" s="100">
        <v>58</v>
      </c>
      <c r="X981" s="100">
        <v>0</v>
      </c>
      <c r="Y981" s="100" t="s">
        <v>36</v>
      </c>
      <c r="Z981" s="100" t="s">
        <v>28687</v>
      </c>
      <c r="AA981" s="100" t="s">
        <v>28688</v>
      </c>
      <c r="AB981" s="100" t="s">
        <v>28689</v>
      </c>
      <c r="AC981" s="100" t="s">
        <v>28690</v>
      </c>
      <c r="AD981" s="100" t="s">
        <v>28691</v>
      </c>
      <c r="AE981" s="100" t="s">
        <v>28675</v>
      </c>
      <c r="AF981" s="100"/>
      <c r="AG981" s="100"/>
      <c r="AH981" t="s">
        <v>28692</v>
      </c>
      <c r="AI981" t="s">
        <v>28683</v>
      </c>
      <c r="AJ981">
        <v>100</v>
      </c>
      <c r="AK981">
        <v>0</v>
      </c>
      <c r="AL981" t="s">
        <v>69</v>
      </c>
      <c r="AM981" t="s">
        <v>28693</v>
      </c>
      <c r="AN981" t="s">
        <v>28694</v>
      </c>
      <c r="AO981" t="s">
        <v>28695</v>
      </c>
      <c r="AS981" s="55">
        <v>58802</v>
      </c>
      <c r="AT981" s="104">
        <v>32.000261728718186</v>
      </c>
      <c r="AU981" s="100" t="s">
        <v>28682</v>
      </c>
      <c r="AV981" s="100" t="s">
        <v>28696</v>
      </c>
      <c r="AW981" s="100">
        <v>14.861657292325306</v>
      </c>
      <c r="AX981" s="100">
        <v>42.382006679904336</v>
      </c>
      <c r="AY981" s="100">
        <v>1.0632736128134257E-4</v>
      </c>
      <c r="AZ981" s="100">
        <v>386403.08960045798</v>
      </c>
      <c r="BA981" s="100">
        <v>16000</v>
      </c>
      <c r="BB981" s="100">
        <v>26000</v>
      </c>
    </row>
    <row r="982" spans="1:54" x14ac:dyDescent="0.25">
      <c r="A982" s="95" t="s">
        <v>8753</v>
      </c>
      <c r="B982" s="51" t="s">
        <v>8754</v>
      </c>
      <c r="C982" s="96" t="str">
        <f>HYPERLINK("http://www.UniProt.org/UniProt/FAN1_HUMAN","FAN1_HUMAN")</f>
        <v>FAN1_HUMAN</v>
      </c>
      <c r="D982" s="97" t="s">
        <v>8756</v>
      </c>
      <c r="E982" s="159">
        <v>5</v>
      </c>
      <c r="F982" s="98">
        <v>0</v>
      </c>
      <c r="G982" s="98">
        <v>56</v>
      </c>
      <c r="H982" s="98">
        <v>14</v>
      </c>
      <c r="I982" s="98">
        <v>41</v>
      </c>
      <c r="J982" s="99">
        <v>1E-4</v>
      </c>
      <c r="K982" s="98">
        <v>1</v>
      </c>
      <c r="L982" s="98">
        <v>2.5087854401136291E-2</v>
      </c>
      <c r="M982" s="148" t="s">
        <v>47252</v>
      </c>
      <c r="N982" s="100"/>
      <c r="O982" s="101" t="s">
        <v>40</v>
      </c>
      <c r="P982" s="102">
        <v>115.2</v>
      </c>
      <c r="Q982" s="102">
        <v>115.473</v>
      </c>
      <c r="R982" s="102">
        <v>114.22499999999999</v>
      </c>
      <c r="S982" s="95" t="s">
        <v>47240</v>
      </c>
      <c r="T982" s="100">
        <v>6965</v>
      </c>
      <c r="U982" s="100" t="s">
        <v>8758</v>
      </c>
      <c r="V982" s="100" t="s">
        <v>8755</v>
      </c>
      <c r="W982" s="100">
        <v>51.96</v>
      </c>
      <c r="X982" s="100">
        <v>0</v>
      </c>
      <c r="Y982" s="100" t="s">
        <v>36</v>
      </c>
      <c r="Z982" s="100" t="s">
        <v>8759</v>
      </c>
      <c r="AA982" s="100" t="s">
        <v>8760</v>
      </c>
      <c r="AB982" s="100" t="s">
        <v>8761</v>
      </c>
      <c r="AC982" s="100" t="s">
        <v>8762</v>
      </c>
      <c r="AD982" s="100" t="s">
        <v>8763</v>
      </c>
      <c r="AE982" s="100" t="s">
        <v>8764</v>
      </c>
      <c r="AF982" s="100"/>
      <c r="AG982" s="100"/>
      <c r="AH982" t="s">
        <v>8765</v>
      </c>
      <c r="AI982" t="s">
        <v>8754</v>
      </c>
      <c r="AJ982">
        <v>98.92</v>
      </c>
      <c r="AK982">
        <v>0</v>
      </c>
      <c r="AL982" t="s">
        <v>69</v>
      </c>
      <c r="AM982" t="s">
        <v>8757</v>
      </c>
      <c r="AO982" t="s">
        <v>8766</v>
      </c>
      <c r="AR982" t="s">
        <v>370</v>
      </c>
      <c r="AS982" s="55">
        <v>115473</v>
      </c>
      <c r="AT982" s="104">
        <v>56.001302931596094</v>
      </c>
      <c r="AU982" s="100" t="s">
        <v>8753</v>
      </c>
      <c r="AV982" s="100" t="s">
        <v>8753</v>
      </c>
      <c r="AW982" s="100">
        <v>14.260657213473573</v>
      </c>
      <c r="AX982" s="100">
        <v>40.668093564058836</v>
      </c>
      <c r="AY982" s="100">
        <v>1.0202752101068961E-4</v>
      </c>
      <c r="AZ982" s="100">
        <v>370777.08755031292</v>
      </c>
      <c r="BA982" s="100">
        <v>16000</v>
      </c>
      <c r="BB982" s="100">
        <v>26000</v>
      </c>
    </row>
    <row r="983" spans="1:54" x14ac:dyDescent="0.25">
      <c r="A983" s="95" t="s">
        <v>25047</v>
      </c>
      <c r="B983" s="51" t="s">
        <v>25048</v>
      </c>
      <c r="C983" s="96" t="str">
        <f>HYPERLINK("http://www.UniProt.org/UniProt/SPE39_HUMAN","SPE39_HUMAN")</f>
        <v>SPE39_HUMAN</v>
      </c>
      <c r="D983" s="97" t="s">
        <v>25050</v>
      </c>
      <c r="E983" s="159">
        <v>-0.96</v>
      </c>
      <c r="F983" s="98">
        <v>4.2</v>
      </c>
      <c r="G983" s="98">
        <v>0.5</v>
      </c>
      <c r="H983" s="98">
        <v>14</v>
      </c>
      <c r="I983" s="98">
        <v>41</v>
      </c>
      <c r="J983" s="99">
        <v>1E-4</v>
      </c>
      <c r="K983" s="98">
        <v>1</v>
      </c>
      <c r="L983" s="98">
        <v>2.5087854401136291E-2</v>
      </c>
      <c r="M983" s="148" t="s">
        <v>47252</v>
      </c>
      <c r="N983" s="100"/>
      <c r="O983" s="101" t="s">
        <v>40</v>
      </c>
      <c r="P983" s="102">
        <v>57.262999999999998</v>
      </c>
      <c r="Q983" s="102">
        <v>57.264000000000003</v>
      </c>
      <c r="R983" s="102">
        <v>57.005000000000003</v>
      </c>
      <c r="S983" s="95" t="s">
        <v>47240</v>
      </c>
      <c r="T983" s="100">
        <v>1783</v>
      </c>
      <c r="U983" s="100" t="s">
        <v>25051</v>
      </c>
      <c r="V983" s="100" t="s">
        <v>25049</v>
      </c>
      <c r="W983" s="100">
        <v>70.22</v>
      </c>
      <c r="X983" s="100">
        <v>0</v>
      </c>
      <c r="Y983" s="100" t="s">
        <v>36</v>
      </c>
      <c r="Z983" s="100" t="s">
        <v>25052</v>
      </c>
      <c r="AA983" s="100" t="s">
        <v>25053</v>
      </c>
      <c r="AB983" s="100" t="s">
        <v>25054</v>
      </c>
      <c r="AC983" s="100"/>
      <c r="AD983" s="100" t="s">
        <v>25055</v>
      </c>
      <c r="AE983" s="100" t="s">
        <v>25057</v>
      </c>
      <c r="AF983" s="100" t="s">
        <v>25056</v>
      </c>
      <c r="AG983" s="100"/>
      <c r="AH983" t="s">
        <v>25058</v>
      </c>
      <c r="AI983" t="s">
        <v>25048</v>
      </c>
      <c r="AJ983">
        <v>100</v>
      </c>
      <c r="AK983">
        <v>0</v>
      </c>
      <c r="AL983" t="s">
        <v>69</v>
      </c>
      <c r="AM983" t="s">
        <v>25059</v>
      </c>
      <c r="AN983" t="s">
        <v>25060</v>
      </c>
      <c r="AO983" t="s">
        <v>25061</v>
      </c>
      <c r="AS983" s="55">
        <v>57264</v>
      </c>
      <c r="AT983" s="104">
        <v>34.999778920838921</v>
      </c>
      <c r="AU983" s="100" t="s">
        <v>25047</v>
      </c>
      <c r="AV983" s="100" t="s">
        <v>25047</v>
      </c>
      <c r="AW983" s="100">
        <v>14.358222562526118</v>
      </c>
      <c r="AX983" s="100">
        <v>40.946327356827531</v>
      </c>
      <c r="AY983" s="100">
        <v>1.027255498989353E-4</v>
      </c>
      <c r="AZ983" s="100">
        <v>373313.78662567906</v>
      </c>
      <c r="BA983" s="100">
        <v>16000</v>
      </c>
      <c r="BB983" s="100">
        <v>26000</v>
      </c>
    </row>
    <row r="984" spans="1:54" x14ac:dyDescent="0.25">
      <c r="A984" s="95" t="s">
        <v>12104</v>
      </c>
      <c r="B984" s="51" t="s">
        <v>38414</v>
      </c>
      <c r="C984" s="96" t="str">
        <f>HYPERLINK("http://www.UniProt.org/UniProt/K1671_HUMAN","K1671_HUMAN")</f>
        <v>K1671_HUMAN</v>
      </c>
      <c r="D984" s="97" t="s">
        <v>12106</v>
      </c>
      <c r="E984" s="160" t="s">
        <v>40</v>
      </c>
      <c r="H984" s="98">
        <v>14</v>
      </c>
      <c r="I984" s="98">
        <v>40</v>
      </c>
      <c r="J984" s="99">
        <v>1E-4</v>
      </c>
      <c r="K984" s="98">
        <v>1</v>
      </c>
      <c r="L984" s="98">
        <v>2.5087854401136291E-2</v>
      </c>
      <c r="M984" s="148" t="s">
        <v>47252</v>
      </c>
      <c r="N984" s="100"/>
      <c r="O984" s="101" t="s">
        <v>40</v>
      </c>
      <c r="P984" s="102">
        <v>145.36000000000001</v>
      </c>
      <c r="Q984" s="102" t="s">
        <v>40</v>
      </c>
      <c r="R984" s="102">
        <v>196.71100000000001</v>
      </c>
      <c r="S984" s="95" t="s">
        <v>47240</v>
      </c>
      <c r="T984" s="100">
        <v>1837</v>
      </c>
      <c r="U984" s="100" t="s">
        <v>12108</v>
      </c>
      <c r="V984" s="100" t="s">
        <v>12105</v>
      </c>
      <c r="W984" s="100">
        <v>45.19</v>
      </c>
      <c r="X984" s="103">
        <v>1.0000000000000001E-63</v>
      </c>
      <c r="Y984" s="100" t="s">
        <v>36</v>
      </c>
      <c r="Z984" s="100" t="s">
        <v>12107</v>
      </c>
      <c r="AA984" s="100" t="s">
        <v>12109</v>
      </c>
      <c r="AB984" s="100" t="s">
        <v>12110</v>
      </c>
      <c r="AC984" s="100"/>
      <c r="AD984" s="100" t="s">
        <v>12111</v>
      </c>
      <c r="AE984" s="100"/>
      <c r="AF984" s="100"/>
      <c r="AG984" s="100"/>
      <c r="AH984" t="s">
        <v>38424</v>
      </c>
      <c r="AI984" t="s">
        <v>38414</v>
      </c>
      <c r="AJ984">
        <v>91.19</v>
      </c>
      <c r="AK984" s="54">
        <v>9.9999999999999995E-144</v>
      </c>
      <c r="AL984" t="s">
        <v>69</v>
      </c>
      <c r="AM984" t="s">
        <v>38425</v>
      </c>
      <c r="AO984" t="s">
        <v>38426</v>
      </c>
      <c r="AR984" t="s">
        <v>370</v>
      </c>
      <c r="AS984" s="55">
        <v>29290</v>
      </c>
      <c r="AT984" s="104">
        <v>83.999318685062164</v>
      </c>
      <c r="AU984" s="100" t="s">
        <v>12104</v>
      </c>
      <c r="AV984" s="100" t="s">
        <v>12104</v>
      </c>
      <c r="AW984" s="100">
        <v>14.109729827111813</v>
      </c>
      <c r="AX984" s="100">
        <v>40.237683592200057</v>
      </c>
      <c r="AY984" s="100">
        <v>1.0094771474001058E-4</v>
      </c>
      <c r="AZ984" s="100">
        <v>366852.97550490714</v>
      </c>
      <c r="BA984" s="100">
        <v>16000</v>
      </c>
      <c r="BB984" s="100">
        <v>26000</v>
      </c>
    </row>
    <row r="985" spans="1:54" x14ac:dyDescent="0.25">
      <c r="A985" s="95" t="s">
        <v>9859</v>
      </c>
      <c r="B985" s="51" t="s">
        <v>9828</v>
      </c>
      <c r="C985" s="96" t="str">
        <f>HYPERLINK("http://www.UniProt.org/UniProt/GNL3L_HUMAN","GNL3L_HUMAN")</f>
        <v>GNL3L_HUMAN</v>
      </c>
      <c r="D985" s="97" t="s">
        <v>9861</v>
      </c>
      <c r="E985" s="159">
        <v>1.79</v>
      </c>
      <c r="F985" s="98">
        <v>2.2999999999999998</v>
      </c>
      <c r="G985" s="98">
        <v>140</v>
      </c>
      <c r="H985" s="98">
        <v>14</v>
      </c>
      <c r="I985" s="98">
        <v>40</v>
      </c>
      <c r="J985" s="99">
        <v>9.8999999999999994E-5</v>
      </c>
      <c r="K985" s="98">
        <v>0.99</v>
      </c>
      <c r="L985" s="98">
        <v>2.5087854401136291E-2</v>
      </c>
      <c r="M985" s="148" t="s">
        <v>47252</v>
      </c>
      <c r="N985" s="100"/>
      <c r="O985" s="101" t="s">
        <v>40</v>
      </c>
      <c r="P985" s="102">
        <v>62.732999999999997</v>
      </c>
      <c r="Q985" s="102">
        <v>63.664999999999999</v>
      </c>
      <c r="R985" s="102">
        <v>65.572999999999993</v>
      </c>
      <c r="S985" s="95" t="s">
        <v>47240</v>
      </c>
      <c r="T985" s="100">
        <v>7998</v>
      </c>
      <c r="U985" s="100" t="s">
        <v>9863</v>
      </c>
      <c r="V985" s="100" t="s">
        <v>9860</v>
      </c>
      <c r="W985" s="100">
        <v>52.77</v>
      </c>
      <c r="X985" s="100">
        <v>0</v>
      </c>
      <c r="Y985" s="100" t="s">
        <v>36</v>
      </c>
      <c r="Z985" s="100" t="s">
        <v>9862</v>
      </c>
      <c r="AA985" s="100" t="s">
        <v>9864</v>
      </c>
      <c r="AB985" s="100" t="s">
        <v>9865</v>
      </c>
      <c r="AC985" s="100" t="s">
        <v>9849</v>
      </c>
      <c r="AD985" s="100" t="s">
        <v>9850</v>
      </c>
      <c r="AE985" s="100" t="s">
        <v>9866</v>
      </c>
      <c r="AF985" s="100"/>
      <c r="AG985" s="100"/>
      <c r="AH985" t="s">
        <v>9837</v>
      </c>
      <c r="AI985" t="s">
        <v>9828</v>
      </c>
      <c r="AJ985">
        <v>100</v>
      </c>
      <c r="AK985">
        <v>0</v>
      </c>
      <c r="AL985" t="s">
        <v>69</v>
      </c>
      <c r="AM985" t="s">
        <v>9838</v>
      </c>
      <c r="AO985" t="s">
        <v>9839</v>
      </c>
      <c r="AR985" t="s">
        <v>370</v>
      </c>
      <c r="AS985" s="55">
        <v>63665</v>
      </c>
      <c r="AT985" s="104">
        <v>28.999426394669882</v>
      </c>
      <c r="AU985" s="100" t="s">
        <v>9859</v>
      </c>
      <c r="AV985" s="100" t="s">
        <v>9859</v>
      </c>
      <c r="AW985" s="100">
        <v>13.883563734535992</v>
      </c>
      <c r="AX985" s="100">
        <v>39.592710245165179</v>
      </c>
      <c r="AY985" s="100">
        <v>9.9329614997708125E-5</v>
      </c>
      <c r="AZ985" s="100">
        <v>360972.65709793579</v>
      </c>
      <c r="BA985" s="100">
        <v>16000</v>
      </c>
      <c r="BB985" s="100">
        <v>26000</v>
      </c>
    </row>
    <row r="986" spans="1:54" x14ac:dyDescent="0.25">
      <c r="A986" s="95" t="s">
        <v>257</v>
      </c>
      <c r="B986" s="51" t="s">
        <v>258</v>
      </c>
      <c r="C986" s="96" t="str">
        <f>HYPERLINK("http://www.UniProt.org/UniProt/AAKG1_HUMAN","AAKG1_HUMAN")</f>
        <v>AAKG1_HUMAN</v>
      </c>
      <c r="D986" s="97" t="s">
        <v>260</v>
      </c>
      <c r="E986" s="159">
        <v>-0.33</v>
      </c>
      <c r="F986" s="98">
        <v>14</v>
      </c>
      <c r="G986" s="98">
        <v>6.7</v>
      </c>
      <c r="H986" s="98">
        <v>14</v>
      </c>
      <c r="I986" s="98">
        <v>39</v>
      </c>
      <c r="J986" s="99">
        <v>9.7999999999999997E-5</v>
      </c>
      <c r="K986" s="98">
        <v>0.98</v>
      </c>
      <c r="L986" s="98">
        <v>2.5087854401136291E-2</v>
      </c>
      <c r="M986" s="145" t="s">
        <v>47252</v>
      </c>
      <c r="N986" s="100"/>
      <c r="O986" s="101" t="s">
        <v>40</v>
      </c>
      <c r="P986" s="102">
        <v>34.268000000000001</v>
      </c>
      <c r="Q986" s="102">
        <v>37.781999999999996</v>
      </c>
      <c r="R986" s="102">
        <v>37.579000000000001</v>
      </c>
      <c r="S986" s="95" t="s">
        <v>47240</v>
      </c>
      <c r="T986" s="100">
        <v>5431</v>
      </c>
      <c r="U986" s="100" t="s">
        <v>262</v>
      </c>
      <c r="V986" s="100" t="s">
        <v>259</v>
      </c>
      <c r="W986" s="100">
        <v>87.58</v>
      </c>
      <c r="X986" s="100">
        <v>0</v>
      </c>
      <c r="Y986" s="100" t="s">
        <v>36</v>
      </c>
      <c r="Z986" s="100" t="s">
        <v>261</v>
      </c>
      <c r="AA986" s="100" t="s">
        <v>263</v>
      </c>
      <c r="AB986" s="100" t="s">
        <v>264</v>
      </c>
      <c r="AC986" s="100" t="s">
        <v>265</v>
      </c>
      <c r="AD986" s="100" t="s">
        <v>266</v>
      </c>
      <c r="AE986" s="100" t="s">
        <v>267</v>
      </c>
      <c r="AF986" s="100"/>
      <c r="AG986" s="100"/>
      <c r="AH986" t="s">
        <v>268</v>
      </c>
      <c r="AI986" t="s">
        <v>258</v>
      </c>
      <c r="AJ986">
        <v>96.35</v>
      </c>
      <c r="AK986">
        <v>0</v>
      </c>
      <c r="AL986" t="s">
        <v>69</v>
      </c>
      <c r="AM986" t="s">
        <v>269</v>
      </c>
      <c r="AN986" t="s">
        <v>270</v>
      </c>
      <c r="AO986" t="s">
        <v>271</v>
      </c>
      <c r="AS986" s="55">
        <v>37782</v>
      </c>
      <c r="AT986" s="104">
        <v>18.99942622050224</v>
      </c>
      <c r="AU986" s="100" t="s">
        <v>257</v>
      </c>
      <c r="AV986" s="100" t="s">
        <v>272</v>
      </c>
      <c r="AW986" s="100">
        <v>13.642922122984</v>
      </c>
      <c r="AX986" s="100">
        <v>38.906456068551499</v>
      </c>
      <c r="AY986" s="100">
        <v>9.7607950511202559E-5</v>
      </c>
      <c r="AZ986" s="100">
        <v>354715.97519758402</v>
      </c>
      <c r="BA986" s="100">
        <v>16000</v>
      </c>
      <c r="BB986" s="100">
        <v>26000</v>
      </c>
    </row>
    <row r="987" spans="1:54" x14ac:dyDescent="0.25">
      <c r="A987" s="100" t="s">
        <v>47119</v>
      </c>
      <c r="B987" s="53"/>
      <c r="C987" s="100"/>
      <c r="D987" s="106"/>
      <c r="E987" s="107">
        <v>5</v>
      </c>
      <c r="F987" s="98">
        <v>0</v>
      </c>
      <c r="G987" s="98">
        <v>0.68</v>
      </c>
      <c r="H987" s="98">
        <v>14</v>
      </c>
      <c r="I987" s="98">
        <v>39</v>
      </c>
      <c r="J987" s="99">
        <v>9.7999999999999997E-5</v>
      </c>
      <c r="K987" s="98">
        <v>0.98</v>
      </c>
      <c r="L987" s="98">
        <v>2.5087854401136291E-2</v>
      </c>
      <c r="M987" s="148" t="s">
        <v>47252</v>
      </c>
      <c r="N987" s="100"/>
      <c r="O987" s="101" t="s">
        <v>40</v>
      </c>
      <c r="P987" s="102">
        <v>55.112000000000002</v>
      </c>
      <c r="Q987" s="102" t="s">
        <v>40</v>
      </c>
      <c r="R987" s="102" t="s">
        <v>40</v>
      </c>
      <c r="S987" s="95" t="s">
        <v>47240</v>
      </c>
      <c r="T987" s="100">
        <v>8105</v>
      </c>
      <c r="U987" s="100"/>
      <c r="V987" s="100"/>
      <c r="W987" s="100"/>
      <c r="X987" s="100"/>
      <c r="Y987" s="100" t="s">
        <v>747</v>
      </c>
      <c r="Z987" s="100"/>
      <c r="AA987" s="100"/>
      <c r="AB987" s="100"/>
      <c r="AC987" s="100"/>
      <c r="AD987" s="100"/>
      <c r="AE987" s="100"/>
      <c r="AF987" s="100"/>
      <c r="AG987" s="100"/>
      <c r="AH987" t="s">
        <v>747</v>
      </c>
      <c r="AT987" s="104">
        <v>24.999574750378471</v>
      </c>
      <c r="AU987" s="100" t="s">
        <v>47119</v>
      </c>
      <c r="AV987" s="100" t="s">
        <v>47119</v>
      </c>
      <c r="AW987" s="100">
        <v>13.702540772318789</v>
      </c>
      <c r="AX987" s="100">
        <v>39.076474656966852</v>
      </c>
      <c r="AY987" s="100">
        <v>9.8034490670367662E-5</v>
      </c>
      <c r="AZ987" s="100">
        <v>356266.0600802885</v>
      </c>
      <c r="BA987" s="100">
        <v>16000</v>
      </c>
      <c r="BB987" s="100">
        <v>26000</v>
      </c>
    </row>
    <row r="988" spans="1:54" x14ac:dyDescent="0.25">
      <c r="A988" s="95" t="s">
        <v>14376</v>
      </c>
      <c r="B988" s="51" t="s">
        <v>48858</v>
      </c>
      <c r="C988" s="96" t="str">
        <f>HYPERLINK("http://www.UniProt.org/UniProt/MLH1_HUMAN","MLH1_HUMAN")</f>
        <v>MLH1_HUMAN</v>
      </c>
      <c r="D988" s="97" t="s">
        <v>14379</v>
      </c>
      <c r="E988" s="159">
        <v>2.5299999999999998</v>
      </c>
      <c r="F988" s="98">
        <v>0.3</v>
      </c>
      <c r="G988" s="98">
        <v>100</v>
      </c>
      <c r="H988" s="98">
        <v>14</v>
      </c>
      <c r="I988" s="98">
        <v>39</v>
      </c>
      <c r="J988" s="99">
        <v>9.7E-5</v>
      </c>
      <c r="K988" s="98">
        <v>0.97</v>
      </c>
      <c r="L988" s="98">
        <v>2.5087854401136291E-2</v>
      </c>
      <c r="M988" s="145" t="s">
        <v>47252</v>
      </c>
      <c r="N988" s="100" t="s">
        <v>1155</v>
      </c>
      <c r="O988" s="101" t="s">
        <v>40</v>
      </c>
      <c r="P988" s="102">
        <v>84.138999999999996</v>
      </c>
      <c r="Q988" s="102">
        <v>108.93300000000001</v>
      </c>
      <c r="R988" s="102">
        <v>84.600999999999999</v>
      </c>
      <c r="S988" s="95" t="s">
        <v>47240</v>
      </c>
      <c r="T988" s="100">
        <v>797</v>
      </c>
      <c r="U988" s="100" t="s">
        <v>14380</v>
      </c>
      <c r="V988" s="100" t="s">
        <v>14378</v>
      </c>
      <c r="W988" s="100">
        <v>75.33</v>
      </c>
      <c r="X988" s="100">
        <v>0</v>
      </c>
      <c r="Y988" s="100" t="s">
        <v>36</v>
      </c>
      <c r="Z988" s="100" t="s">
        <v>14381</v>
      </c>
      <c r="AA988" s="100" t="s">
        <v>14382</v>
      </c>
      <c r="AB988" s="100" t="s">
        <v>14383</v>
      </c>
      <c r="AC988" s="100" t="s">
        <v>14384</v>
      </c>
      <c r="AD988" s="100" t="s">
        <v>14385</v>
      </c>
      <c r="AE988" s="100" t="s">
        <v>14388</v>
      </c>
      <c r="AF988" s="100" t="s">
        <v>14386</v>
      </c>
      <c r="AG988" s="100" t="s">
        <v>14387</v>
      </c>
      <c r="AH988" t="s">
        <v>50156</v>
      </c>
      <c r="AI988" t="s">
        <v>48858</v>
      </c>
      <c r="AJ988">
        <v>100</v>
      </c>
      <c r="AK988">
        <v>0</v>
      </c>
      <c r="AL988" t="s">
        <v>69</v>
      </c>
      <c r="AM988" t="s">
        <v>50157</v>
      </c>
      <c r="AN988" t="s">
        <v>50158</v>
      </c>
      <c r="AO988" t="s">
        <v>50159</v>
      </c>
      <c r="AS988" s="55">
        <v>84140</v>
      </c>
      <c r="AT988" s="104">
        <v>47.999579596412559</v>
      </c>
      <c r="AU988" s="100" t="s">
        <v>14376</v>
      </c>
      <c r="AV988" s="100" t="s">
        <v>14376</v>
      </c>
      <c r="AW988" s="100">
        <v>13.540182693009493</v>
      </c>
      <c r="AX988" s="100">
        <v>38.613466994599584</v>
      </c>
      <c r="AY988" s="100">
        <v>9.6872903788359612E-5</v>
      </c>
      <c r="AZ988" s="100">
        <v>352044.75001824682</v>
      </c>
      <c r="BA988" s="100">
        <v>16000</v>
      </c>
      <c r="BB988" s="100">
        <v>26000</v>
      </c>
    </row>
    <row r="989" spans="1:54" x14ac:dyDescent="0.25">
      <c r="A989" s="95" t="s">
        <v>26956</v>
      </c>
      <c r="B989" s="51" t="s">
        <v>49003</v>
      </c>
      <c r="C989" s="96" t="str">
        <f>HYPERLINK("http://www.UniProt.org/UniProt/TENS1_HUMAN","TENS1_HUMAN")</f>
        <v>TENS1_HUMAN</v>
      </c>
      <c r="D989" s="97" t="s">
        <v>26958</v>
      </c>
      <c r="E989" s="160" t="s">
        <v>40</v>
      </c>
      <c r="H989" s="98">
        <v>14</v>
      </c>
      <c r="I989" s="98">
        <v>39</v>
      </c>
      <c r="J989" s="99">
        <v>9.7E-5</v>
      </c>
      <c r="K989" s="98">
        <v>0.97</v>
      </c>
      <c r="L989" s="98">
        <v>2.5087854401136291E-2</v>
      </c>
      <c r="M989" s="148" t="s">
        <v>47252</v>
      </c>
      <c r="N989" s="100"/>
      <c r="O989" s="101" t="s">
        <v>40</v>
      </c>
      <c r="P989" s="102">
        <v>174.31</v>
      </c>
      <c r="Q989" s="102">
        <v>47.2</v>
      </c>
      <c r="R989" s="102">
        <v>185.70099999999999</v>
      </c>
      <c r="S989" s="95" t="s">
        <v>47240</v>
      </c>
      <c r="T989" s="100">
        <v>2017</v>
      </c>
      <c r="U989" s="100" t="s">
        <v>26959</v>
      </c>
      <c r="V989" s="100" t="s">
        <v>26957</v>
      </c>
      <c r="W989" s="100">
        <v>58.65</v>
      </c>
      <c r="X989" s="100">
        <v>0</v>
      </c>
      <c r="Y989" s="100" t="s">
        <v>36</v>
      </c>
      <c r="Z989" s="100" t="s">
        <v>26960</v>
      </c>
      <c r="AA989" s="100" t="s">
        <v>26961</v>
      </c>
      <c r="AB989" s="100" t="s">
        <v>26962</v>
      </c>
      <c r="AC989" s="100" t="s">
        <v>26963</v>
      </c>
      <c r="AD989" s="100" t="s">
        <v>9353</v>
      </c>
      <c r="AE989" s="100" t="s">
        <v>26964</v>
      </c>
      <c r="AF989" s="100"/>
      <c r="AG989" s="100"/>
      <c r="AH989" t="s">
        <v>50685</v>
      </c>
      <c r="AI989" t="s">
        <v>49003</v>
      </c>
      <c r="AJ989">
        <v>88.53</v>
      </c>
      <c r="AK989">
        <v>0</v>
      </c>
      <c r="AL989" t="s">
        <v>69</v>
      </c>
      <c r="AO989" t="s">
        <v>415</v>
      </c>
      <c r="AR989" t="s">
        <v>370</v>
      </c>
      <c r="AS989" s="55">
        <v>192159</v>
      </c>
      <c r="AT989" s="104">
        <v>72.00049784268171</v>
      </c>
      <c r="AU989" s="100" t="s">
        <v>26956</v>
      </c>
      <c r="AV989" s="100" t="s">
        <v>26965</v>
      </c>
      <c r="AW989" s="100">
        <v>13.556049429337587</v>
      </c>
      <c r="AX989" s="100">
        <v>38.658715254051302</v>
      </c>
      <c r="AY989" s="100">
        <v>9.6986421962862569E-5</v>
      </c>
      <c r="AZ989" s="100">
        <v>352457.28516277729</v>
      </c>
      <c r="BA989" s="100">
        <v>16000</v>
      </c>
      <c r="BB989" s="100">
        <v>26000</v>
      </c>
    </row>
    <row r="990" spans="1:54" x14ac:dyDescent="0.25">
      <c r="A990" s="95" t="s">
        <v>14794</v>
      </c>
      <c r="B990" s="51" t="s">
        <v>14795</v>
      </c>
      <c r="C990" s="96" t="str">
        <f>HYPERLINK("http://www.UniProt.org/UniProt/MUS81_HUMAN","MUS81_HUMAN")</f>
        <v>MUS81_HUMAN</v>
      </c>
      <c r="D990" s="97" t="s">
        <v>14797</v>
      </c>
      <c r="E990" s="159">
        <v>-0.39</v>
      </c>
      <c r="F990" s="98">
        <v>18</v>
      </c>
      <c r="G990" s="98">
        <v>7.5</v>
      </c>
      <c r="H990" s="98">
        <v>13</v>
      </c>
      <c r="I990" s="98">
        <v>38</v>
      </c>
      <c r="J990" s="99">
        <v>9.6000000000000002E-5</v>
      </c>
      <c r="K990" s="98">
        <v>0.96000000000000008</v>
      </c>
      <c r="L990" s="98">
        <v>2.5087854401136291E-2</v>
      </c>
      <c r="M990" s="20" t="s">
        <v>47252</v>
      </c>
      <c r="N990" s="100"/>
      <c r="O990" s="101" t="s">
        <v>40</v>
      </c>
      <c r="P990" s="102">
        <v>66.768000000000001</v>
      </c>
      <c r="Q990" s="102">
        <v>69.117000000000004</v>
      </c>
      <c r="R990" s="102">
        <v>61.173000000000002</v>
      </c>
      <c r="S990" s="95" t="s">
        <v>47240</v>
      </c>
      <c r="T990" s="100">
        <v>6176</v>
      </c>
      <c r="U990" s="100" t="s">
        <v>14798</v>
      </c>
      <c r="V990" s="100" t="s">
        <v>14796</v>
      </c>
      <c r="W990" s="100">
        <v>45.82</v>
      </c>
      <c r="X990" s="103">
        <v>3.0000000000000001E-159</v>
      </c>
      <c r="Y990" s="100" t="s">
        <v>36</v>
      </c>
      <c r="Z990" s="100" t="s">
        <v>14799</v>
      </c>
      <c r="AA990" s="100" t="s">
        <v>14800</v>
      </c>
      <c r="AB990" s="100" t="s">
        <v>14801</v>
      </c>
      <c r="AC990" s="100" t="s">
        <v>14802</v>
      </c>
      <c r="AD990" s="100" t="s">
        <v>14803</v>
      </c>
      <c r="AE990" s="100" t="s">
        <v>14804</v>
      </c>
      <c r="AF990" s="100"/>
      <c r="AG990" s="100"/>
      <c r="AH990" t="s">
        <v>14805</v>
      </c>
      <c r="AI990" t="s">
        <v>14795</v>
      </c>
      <c r="AJ990">
        <v>96.3</v>
      </c>
      <c r="AK990">
        <v>0</v>
      </c>
      <c r="AL990" t="s">
        <v>69</v>
      </c>
      <c r="AM990" t="s">
        <v>14799</v>
      </c>
      <c r="AO990" t="s">
        <v>14806</v>
      </c>
      <c r="AS990" s="55">
        <v>69117</v>
      </c>
      <c r="AT990" s="104">
        <v>30.000669837229552</v>
      </c>
      <c r="AU990" s="100" t="s">
        <v>14807</v>
      </c>
      <c r="AV990" s="100" t="s">
        <v>14808</v>
      </c>
      <c r="AW990" s="100">
        <v>13.468930036204753</v>
      </c>
      <c r="AX990" s="100">
        <v>38.410270909717525</v>
      </c>
      <c r="AY990" s="100">
        <v>9.636312840911941E-5</v>
      </c>
      <c r="AZ990" s="100">
        <v>350192.18094132358</v>
      </c>
      <c r="BA990" s="100">
        <v>16000</v>
      </c>
      <c r="BB990" s="100">
        <v>26000</v>
      </c>
    </row>
    <row r="991" spans="1:54" x14ac:dyDescent="0.25">
      <c r="A991" s="95" t="s">
        <v>24352</v>
      </c>
      <c r="B991" s="51" t="s">
        <v>24353</v>
      </c>
      <c r="C991" s="96" t="str">
        <f>HYPERLINK("http://www.UniProt.org/UniProt/SMC6_HUMAN","SMC6_HUMAN")</f>
        <v>SMC6_HUMAN</v>
      </c>
      <c r="D991" s="97" t="s">
        <v>24355</v>
      </c>
      <c r="E991" s="159">
        <v>1.76</v>
      </c>
      <c r="F991" s="98">
        <v>1.2</v>
      </c>
      <c r="G991" s="98">
        <v>72</v>
      </c>
      <c r="H991" s="98">
        <v>13</v>
      </c>
      <c r="I991" s="98">
        <v>38</v>
      </c>
      <c r="J991" s="99">
        <v>9.6000000000000002E-5</v>
      </c>
      <c r="K991" s="98">
        <v>0.96000000000000008</v>
      </c>
      <c r="L991" s="98">
        <v>2.5087854401136291E-2</v>
      </c>
      <c r="M991" s="148" t="s">
        <v>47252</v>
      </c>
      <c r="N991" s="100"/>
      <c r="O991" s="101" t="s">
        <v>40</v>
      </c>
      <c r="P991" s="102">
        <v>130.51</v>
      </c>
      <c r="Q991" s="102">
        <v>130.51300000000001</v>
      </c>
      <c r="R991" s="102">
        <v>126.32599999999999</v>
      </c>
      <c r="S991" s="95" t="s">
        <v>47240</v>
      </c>
      <c r="T991" s="100">
        <v>7099</v>
      </c>
      <c r="U991" s="100" t="s">
        <v>24356</v>
      </c>
      <c r="V991" s="100" t="s">
        <v>24354</v>
      </c>
      <c r="W991" s="100">
        <v>63.68</v>
      </c>
      <c r="X991" s="100">
        <v>0</v>
      </c>
      <c r="Y991" s="100" t="s">
        <v>36</v>
      </c>
      <c r="Z991" s="100" t="s">
        <v>24357</v>
      </c>
      <c r="AA991" s="100" t="s">
        <v>24358</v>
      </c>
      <c r="AB991" s="100" t="s">
        <v>24359</v>
      </c>
      <c r="AC991" s="100"/>
      <c r="AD991" s="100" t="s">
        <v>24360</v>
      </c>
      <c r="AE991" s="100" t="s">
        <v>24361</v>
      </c>
      <c r="AF991" s="100"/>
      <c r="AG991" s="100"/>
      <c r="AH991" t="s">
        <v>24362</v>
      </c>
      <c r="AI991" t="s">
        <v>24353</v>
      </c>
      <c r="AJ991">
        <v>100</v>
      </c>
      <c r="AK991">
        <v>0</v>
      </c>
      <c r="AL991" t="s">
        <v>47</v>
      </c>
      <c r="AM991" t="s">
        <v>24363</v>
      </c>
      <c r="AN991" t="s">
        <v>24364</v>
      </c>
      <c r="AO991" t="s">
        <v>24365</v>
      </c>
      <c r="AP991" t="s">
        <v>24366</v>
      </c>
      <c r="AQ991" t="s">
        <v>24367</v>
      </c>
      <c r="AR991" t="s">
        <v>24368</v>
      </c>
      <c r="AS991" s="55">
        <v>130513</v>
      </c>
      <c r="AT991" s="104">
        <v>73.000569522414779</v>
      </c>
      <c r="AU991" s="100" t="s">
        <v>24352</v>
      </c>
      <c r="AV991" s="100" t="s">
        <v>24369</v>
      </c>
      <c r="AW991" s="100">
        <v>13.429505343249673</v>
      </c>
      <c r="AX991" s="100">
        <v>38.297840810751488</v>
      </c>
      <c r="AY991" s="100">
        <v>9.6081065413802878E-5</v>
      </c>
      <c r="AZ991" s="100">
        <v>349167.13892449148</v>
      </c>
      <c r="BA991" s="100">
        <v>16000</v>
      </c>
      <c r="BB991" s="100">
        <v>26000</v>
      </c>
    </row>
    <row r="992" spans="1:54" x14ac:dyDescent="0.25">
      <c r="A992" s="95" t="s">
        <v>26327</v>
      </c>
      <c r="B992" s="51" t="s">
        <v>26328</v>
      </c>
      <c r="C992" s="96" t="str">
        <f>HYPERLINK("http://www.UniProt.org/UniProt/TAF2_HUMAN","TAF2_HUMAN")</f>
        <v>TAF2_HUMAN</v>
      </c>
      <c r="D992" s="97" t="s">
        <v>26330</v>
      </c>
      <c r="E992" s="159">
        <v>2.2599999999999998</v>
      </c>
      <c r="F992" s="98">
        <v>0.1</v>
      </c>
      <c r="G992" s="98">
        <v>12</v>
      </c>
      <c r="H992" s="98">
        <v>13</v>
      </c>
      <c r="I992" s="98">
        <v>38</v>
      </c>
      <c r="J992" s="99">
        <v>9.5000000000000005E-5</v>
      </c>
      <c r="K992" s="98">
        <v>0.95000000000000007</v>
      </c>
      <c r="L992" s="98">
        <v>2.5087854401136291E-2</v>
      </c>
      <c r="M992" s="145" t="s">
        <v>47252</v>
      </c>
      <c r="N992" s="100"/>
      <c r="O992" s="101" t="s">
        <v>40</v>
      </c>
      <c r="P992" s="102">
        <v>137.81</v>
      </c>
      <c r="Q992" s="102">
        <v>68.299000000000007</v>
      </c>
      <c r="R992" s="102">
        <v>136.971</v>
      </c>
      <c r="S992" s="95" t="s">
        <v>47240</v>
      </c>
      <c r="T992" s="100">
        <v>4097</v>
      </c>
      <c r="U992" s="100" t="s">
        <v>26332</v>
      </c>
      <c r="V992" s="100" t="s">
        <v>26329</v>
      </c>
      <c r="W992" s="100">
        <v>83.55</v>
      </c>
      <c r="X992" s="100">
        <v>0</v>
      </c>
      <c r="Y992" s="100" t="s">
        <v>36</v>
      </c>
      <c r="Z992" s="100" t="s">
        <v>26333</v>
      </c>
      <c r="AA992" s="100" t="s">
        <v>26334</v>
      </c>
      <c r="AB992" s="100" t="s">
        <v>26335</v>
      </c>
      <c r="AC992" s="100" t="s">
        <v>26336</v>
      </c>
      <c r="AD992" s="100" t="s">
        <v>26337</v>
      </c>
      <c r="AE992" s="100" t="s">
        <v>26339</v>
      </c>
      <c r="AF992" s="100" t="s">
        <v>26321</v>
      </c>
      <c r="AG992" s="100" t="s">
        <v>26338</v>
      </c>
      <c r="AH992" t="s">
        <v>26340</v>
      </c>
      <c r="AI992" t="s">
        <v>26328</v>
      </c>
      <c r="AJ992">
        <v>98.99</v>
      </c>
      <c r="AK992">
        <v>0</v>
      </c>
      <c r="AL992" t="s">
        <v>69</v>
      </c>
      <c r="AM992" t="s">
        <v>26331</v>
      </c>
      <c r="AO992" t="s">
        <v>26341</v>
      </c>
      <c r="AR992" t="s">
        <v>370</v>
      </c>
      <c r="AS992" s="55">
        <v>68299</v>
      </c>
      <c r="AT992" s="104">
        <v>71.001037344398341</v>
      </c>
      <c r="AU992" s="100" t="s">
        <v>26327</v>
      </c>
      <c r="AV992" s="100" t="s">
        <v>26342</v>
      </c>
      <c r="AW992" s="100">
        <v>13.327215900470339</v>
      </c>
      <c r="AX992" s="100">
        <v>38.006134996125006</v>
      </c>
      <c r="AY992" s="100">
        <v>9.5349238113271476E-5</v>
      </c>
      <c r="AZ992" s="100">
        <v>346507.61341222882</v>
      </c>
      <c r="BA992" s="100">
        <v>16000</v>
      </c>
      <c r="BB992" s="100">
        <v>26000</v>
      </c>
    </row>
    <row r="993" spans="1:54" x14ac:dyDescent="0.25">
      <c r="A993" s="95" t="s">
        <v>3745</v>
      </c>
      <c r="B993" s="51" t="s">
        <v>48978</v>
      </c>
      <c r="C993" s="96" t="str">
        <f>HYPERLINK("http://www.UniProt.org/UniProt/CE350_HUMAN","CE350_HUMAN")</f>
        <v>CE350_HUMAN</v>
      </c>
      <c r="D993" s="97" t="s">
        <v>3747</v>
      </c>
      <c r="E993" s="159">
        <v>-5</v>
      </c>
      <c r="F993" s="98">
        <v>0.9</v>
      </c>
      <c r="G993" s="98">
        <v>0</v>
      </c>
      <c r="H993" s="98">
        <v>130</v>
      </c>
      <c r="I993" s="49">
        <v>430</v>
      </c>
      <c r="J993" s="99">
        <v>9.2000000000000003E-4</v>
      </c>
      <c r="K993" s="98">
        <v>9.2000000000000011</v>
      </c>
      <c r="L993" s="98">
        <v>2.1335145167109919E-2</v>
      </c>
      <c r="M993" s="151" t="s">
        <v>47226</v>
      </c>
      <c r="N993" s="100"/>
      <c r="O993" s="101" t="s">
        <v>40</v>
      </c>
      <c r="P993" s="102">
        <v>294.39999999999998</v>
      </c>
      <c r="Q993" s="102">
        <v>168.24600000000001</v>
      </c>
      <c r="R993" s="102">
        <v>350.93</v>
      </c>
      <c r="S993" s="95" t="s">
        <v>47003</v>
      </c>
      <c r="T993" s="100">
        <v>1568</v>
      </c>
      <c r="U993" s="100" t="s">
        <v>3748</v>
      </c>
      <c r="V993" s="100" t="s">
        <v>3746</v>
      </c>
      <c r="W993" s="100">
        <v>47.88</v>
      </c>
      <c r="X993" s="103">
        <v>2E-175</v>
      </c>
      <c r="Y993" s="100" t="s">
        <v>36</v>
      </c>
      <c r="Z993" s="100" t="s">
        <v>3749</v>
      </c>
      <c r="AA993" s="100" t="s">
        <v>3750</v>
      </c>
      <c r="AB993" s="100" t="s">
        <v>3751</v>
      </c>
      <c r="AC993" s="100" t="s">
        <v>3752</v>
      </c>
      <c r="AD993" s="100" t="s">
        <v>3753</v>
      </c>
      <c r="AE993" s="100" t="s">
        <v>3754</v>
      </c>
      <c r="AF993" s="100"/>
      <c r="AG993" s="100"/>
      <c r="AH993" t="s">
        <v>50615</v>
      </c>
      <c r="AI993" t="s">
        <v>48978</v>
      </c>
      <c r="AJ993">
        <v>78.790000000000006</v>
      </c>
      <c r="AK993">
        <v>0</v>
      </c>
      <c r="AL993" t="s">
        <v>69</v>
      </c>
      <c r="AO993" t="s">
        <v>415</v>
      </c>
      <c r="AR993" t="s">
        <v>370</v>
      </c>
      <c r="AS993" s="55">
        <v>126526</v>
      </c>
      <c r="AT993" s="104">
        <v>152.00037843399284</v>
      </c>
      <c r="AU993" s="100" t="s">
        <v>3755</v>
      </c>
      <c r="AV993" s="100" t="s">
        <v>3756</v>
      </c>
      <c r="AW993" s="100">
        <v>128.87984107152474</v>
      </c>
      <c r="AX993" s="100">
        <v>432.18250608260723</v>
      </c>
      <c r="AY993" s="100">
        <v>9.2206765059577912E-4</v>
      </c>
      <c r="AZ993" s="100">
        <v>3350875.8678596434</v>
      </c>
      <c r="BA993" s="100">
        <v>13606.676649809382</v>
      </c>
      <c r="BB993" s="100">
        <v>26000</v>
      </c>
    </row>
    <row r="994" spans="1:54" x14ac:dyDescent="0.25">
      <c r="A994" s="95" t="s">
        <v>29028</v>
      </c>
      <c r="B994" s="51" t="s">
        <v>29016</v>
      </c>
      <c r="C994" s="96" t="str">
        <f>HYPERLINK("http://www.UniProt.org/UniProt/WAPL_HUMAN","WAPL_HUMAN")</f>
        <v>WAPL_HUMAN</v>
      </c>
      <c r="D994" s="97" t="s">
        <v>29018</v>
      </c>
      <c r="E994" s="159">
        <v>1.9</v>
      </c>
      <c r="F994" s="98">
        <v>1.1000000000000001</v>
      </c>
      <c r="G994" s="98">
        <v>86</v>
      </c>
      <c r="H994" s="98">
        <v>100</v>
      </c>
      <c r="I994" s="49">
        <v>190</v>
      </c>
      <c r="J994" s="99">
        <v>7.3999999999999999E-4</v>
      </c>
      <c r="K994" s="98">
        <v>7.3999999999999995</v>
      </c>
      <c r="L994" s="98">
        <v>3.9917157585310101E-2</v>
      </c>
      <c r="M994" s="151" t="s">
        <v>47226</v>
      </c>
      <c r="N994" s="100"/>
      <c r="O994" s="101" t="s">
        <v>40</v>
      </c>
      <c r="P994" s="102">
        <v>129.96</v>
      </c>
      <c r="Q994" s="102">
        <v>53.496000000000002</v>
      </c>
      <c r="R994" s="102">
        <v>132.946</v>
      </c>
      <c r="S994" s="95" t="s">
        <v>47003</v>
      </c>
      <c r="T994" s="100">
        <v>9837</v>
      </c>
      <c r="U994" s="100" t="s">
        <v>29019</v>
      </c>
      <c r="V994" s="100" t="s">
        <v>29017</v>
      </c>
      <c r="W994" s="100">
        <v>69.37</v>
      </c>
      <c r="X994" s="100">
        <v>0</v>
      </c>
      <c r="Y994" s="100" t="s">
        <v>36</v>
      </c>
      <c r="Z994" s="100" t="s">
        <v>29020</v>
      </c>
      <c r="AA994" s="100" t="s">
        <v>29021</v>
      </c>
      <c r="AB994" s="100" t="s">
        <v>29022</v>
      </c>
      <c r="AC994" s="100"/>
      <c r="AD994" s="100" t="s">
        <v>29023</v>
      </c>
      <c r="AE994" s="100" t="s">
        <v>29024</v>
      </c>
      <c r="AF994" s="100" t="s">
        <v>28340</v>
      </c>
      <c r="AG994" s="100"/>
      <c r="AH994" t="s">
        <v>29025</v>
      </c>
      <c r="AI994" t="s">
        <v>29016</v>
      </c>
      <c r="AJ994">
        <v>88.39</v>
      </c>
      <c r="AK994">
        <v>0</v>
      </c>
      <c r="AL994" t="s">
        <v>69</v>
      </c>
      <c r="AM994" t="s">
        <v>29026</v>
      </c>
      <c r="AO994" t="s">
        <v>29027</v>
      </c>
      <c r="AR994" t="s">
        <v>370</v>
      </c>
      <c r="AS994" s="55">
        <v>53496</v>
      </c>
      <c r="AT994" s="104">
        <v>73.000044716719586</v>
      </c>
      <c r="AU994" s="100" t="s">
        <v>29029</v>
      </c>
      <c r="AV994" s="100" t="s">
        <v>29030</v>
      </c>
      <c r="AW994" s="100">
        <v>103.40083234067616</v>
      </c>
      <c r="AX994" s="100">
        <v>185.32850396734207</v>
      </c>
      <c r="AY994" s="100">
        <v>7.3977870979141614E-4</v>
      </c>
      <c r="AZ994" s="100">
        <v>2688421.6408575801</v>
      </c>
      <c r="BA994" s="100">
        <v>25457.518652373659</v>
      </c>
      <c r="BB994" s="100">
        <v>26000</v>
      </c>
    </row>
    <row r="995" spans="1:54" x14ac:dyDescent="0.25">
      <c r="A995" s="95" t="s">
        <v>27504</v>
      </c>
      <c r="B995" s="51" t="s">
        <v>27505</v>
      </c>
      <c r="C995" s="96" t="str">
        <f>HYPERLINK("http://www.UniProt.org/UniProt/TOP2A_HUMAN","TOP2A_HUMAN")</f>
        <v>TOP2A_HUMAN</v>
      </c>
      <c r="D995" s="97" t="s">
        <v>27507</v>
      </c>
      <c r="E995" s="159">
        <v>2.06</v>
      </c>
      <c r="F995" s="98">
        <v>5.8</v>
      </c>
      <c r="G995" s="98">
        <v>670</v>
      </c>
      <c r="H995" s="98">
        <v>130</v>
      </c>
      <c r="I995" s="49">
        <v>170</v>
      </c>
      <c r="J995" s="99">
        <v>9.5E-4</v>
      </c>
      <c r="K995" s="98">
        <v>9.5</v>
      </c>
      <c r="L995" s="98">
        <v>5.6490005195097982E-2</v>
      </c>
      <c r="M995" s="151" t="s">
        <v>47226</v>
      </c>
      <c r="N995" s="100" t="s">
        <v>1155</v>
      </c>
      <c r="O995" s="101" t="s">
        <v>40</v>
      </c>
      <c r="P995" s="102">
        <v>178.62</v>
      </c>
      <c r="Q995" s="102">
        <v>178.619</v>
      </c>
      <c r="R995" s="102">
        <v>174.38499999999999</v>
      </c>
      <c r="S995" s="95" t="s">
        <v>47003</v>
      </c>
      <c r="T995" s="100">
        <v>7509</v>
      </c>
      <c r="U995" s="100" t="s">
        <v>27508</v>
      </c>
      <c r="V995" s="100" t="s">
        <v>27506</v>
      </c>
      <c r="W995" s="100">
        <v>68.84</v>
      </c>
      <c r="X995" s="100">
        <v>0</v>
      </c>
      <c r="Y995" s="100" t="s">
        <v>36</v>
      </c>
      <c r="Z995" s="100" t="s">
        <v>27509</v>
      </c>
      <c r="AA995" s="100" t="s">
        <v>27510</v>
      </c>
      <c r="AB995" s="100" t="s">
        <v>27511</v>
      </c>
      <c r="AC995" s="100" t="s">
        <v>27512</v>
      </c>
      <c r="AD995" s="100" t="s">
        <v>27513</v>
      </c>
      <c r="AE995" s="100" t="s">
        <v>27515</v>
      </c>
      <c r="AF995" s="100" t="s">
        <v>20199</v>
      </c>
      <c r="AG995" s="100" t="s">
        <v>27514</v>
      </c>
      <c r="AH995" t="s">
        <v>27516</v>
      </c>
      <c r="AI995" t="s">
        <v>27505</v>
      </c>
      <c r="AJ995">
        <v>100</v>
      </c>
      <c r="AK995">
        <v>0</v>
      </c>
      <c r="AL995" t="s">
        <v>69</v>
      </c>
      <c r="AM995" t="s">
        <v>27517</v>
      </c>
      <c r="AN995" t="s">
        <v>27518</v>
      </c>
      <c r="AO995" t="s">
        <v>27519</v>
      </c>
      <c r="AP995" t="s">
        <v>27520</v>
      </c>
      <c r="AS995" s="55">
        <v>178619</v>
      </c>
      <c r="AT995" s="104">
        <v>95.986348608197943</v>
      </c>
      <c r="AU995" s="100" t="s">
        <v>27504</v>
      </c>
      <c r="AV995" s="100" t="s">
        <v>27504</v>
      </c>
      <c r="AW995" s="100">
        <v>132.49828863675214</v>
      </c>
      <c r="AX995" s="100">
        <v>167.80946317139407</v>
      </c>
      <c r="AY995" s="100">
        <v>9.4795574463386542E-4</v>
      </c>
      <c r="AZ995" s="100">
        <v>3444955.5045555555</v>
      </c>
      <c r="BA995" s="100">
        <v>36026.998111111112</v>
      </c>
      <c r="BB995" s="100">
        <v>26000</v>
      </c>
    </row>
    <row r="996" spans="1:54" x14ac:dyDescent="0.25">
      <c r="A996" s="95" t="s">
        <v>24722</v>
      </c>
      <c r="B996" s="51" t="s">
        <v>24723</v>
      </c>
      <c r="C996" s="96" t="str">
        <f>HYPERLINK("http://www.UniProt.org/UniProt/SNUT1_HUMAN","SNUT1_HUMAN")</f>
        <v>SNUT1_HUMAN</v>
      </c>
      <c r="D996" s="97" t="s">
        <v>24725</v>
      </c>
      <c r="E996" s="159">
        <v>1.88</v>
      </c>
      <c r="F996" s="98">
        <v>5</v>
      </c>
      <c r="G996" s="98">
        <v>380</v>
      </c>
      <c r="H996" s="98">
        <v>120</v>
      </c>
      <c r="I996" s="49">
        <v>160</v>
      </c>
      <c r="J996" s="99">
        <v>8.4000000000000003E-4</v>
      </c>
      <c r="K996" s="98">
        <v>8.4</v>
      </c>
      <c r="L996" s="98">
        <v>5.291833870945023E-2</v>
      </c>
      <c r="M996" s="151" t="s">
        <v>47226</v>
      </c>
      <c r="N996" s="100"/>
      <c r="O996" s="101" t="s">
        <v>40</v>
      </c>
      <c r="P996" s="102">
        <v>87.789000000000001</v>
      </c>
      <c r="Q996" s="102">
        <v>87.79</v>
      </c>
      <c r="R996" s="102">
        <v>90.254999999999995</v>
      </c>
      <c r="S996" s="95" t="s">
        <v>47003</v>
      </c>
      <c r="T996" s="100">
        <v>4065</v>
      </c>
      <c r="U996" s="100" t="s">
        <v>24727</v>
      </c>
      <c r="V996" s="100" t="s">
        <v>24724</v>
      </c>
      <c r="W996" s="100">
        <v>68.739999999999995</v>
      </c>
      <c r="X996" s="100">
        <v>0</v>
      </c>
      <c r="Y996" s="100" t="s">
        <v>36</v>
      </c>
      <c r="Z996" s="100" t="s">
        <v>24726</v>
      </c>
      <c r="AA996" s="100" t="s">
        <v>24728</v>
      </c>
      <c r="AB996" s="100" t="s">
        <v>24729</v>
      </c>
      <c r="AC996" s="100" t="s">
        <v>24730</v>
      </c>
      <c r="AD996" s="100" t="s">
        <v>24731</v>
      </c>
      <c r="AE996" s="100" t="s">
        <v>24732</v>
      </c>
      <c r="AF996" s="100" t="s">
        <v>3620</v>
      </c>
      <c r="AG996" s="100" t="s">
        <v>348</v>
      </c>
      <c r="AH996" t="s">
        <v>24733</v>
      </c>
      <c r="AI996" t="s">
        <v>24723</v>
      </c>
      <c r="AJ996">
        <v>100</v>
      </c>
      <c r="AK996">
        <v>0</v>
      </c>
      <c r="AL996" t="s">
        <v>69</v>
      </c>
      <c r="AM996" t="s">
        <v>24734</v>
      </c>
      <c r="AN996" t="s">
        <v>24735</v>
      </c>
      <c r="AO996" t="s">
        <v>24736</v>
      </c>
      <c r="AS996" s="55">
        <v>87790</v>
      </c>
      <c r="AT996" s="104">
        <v>40.999567661046257</v>
      </c>
      <c r="AU996" s="100" t="s">
        <v>24722</v>
      </c>
      <c r="AV996" s="100" t="s">
        <v>24722</v>
      </c>
      <c r="AW996" s="100">
        <v>117.57366005957094</v>
      </c>
      <c r="AX996" s="100">
        <v>158.95772190876198</v>
      </c>
      <c r="AY996" s="100">
        <v>8.4117785684504644E-4</v>
      </c>
      <c r="AZ996" s="100">
        <v>3056915.1615488445</v>
      </c>
      <c r="BA996" s="100">
        <v>33749.136367470899</v>
      </c>
      <c r="BB996" s="100">
        <v>26000</v>
      </c>
    </row>
    <row r="997" spans="1:54" x14ac:dyDescent="0.25">
      <c r="A997" s="95" t="s">
        <v>23327</v>
      </c>
      <c r="B997" s="51" t="s">
        <v>38045</v>
      </c>
      <c r="C997" s="96" t="str">
        <f>HYPERLINK("http://www.UniProt.org/UniProt/SBP2L_HUMAN","SBP2L_HUMAN")</f>
        <v>SBP2L_HUMAN</v>
      </c>
      <c r="D997" s="97" t="s">
        <v>23329</v>
      </c>
      <c r="E997" s="159">
        <v>-5</v>
      </c>
      <c r="F997" s="98">
        <v>1.6</v>
      </c>
      <c r="G997" s="98">
        <v>0</v>
      </c>
      <c r="H997" s="98">
        <v>63</v>
      </c>
      <c r="I997" s="49">
        <v>110</v>
      </c>
      <c r="J997" s="99">
        <v>4.4999999999999999E-4</v>
      </c>
      <c r="K997" s="98">
        <v>4.5</v>
      </c>
      <c r="L997" s="98">
        <v>4.0902610619252579E-2</v>
      </c>
      <c r="M997" s="151" t="s">
        <v>47226</v>
      </c>
      <c r="N997" s="100" t="s">
        <v>1155</v>
      </c>
      <c r="O997" s="101" t="s">
        <v>40</v>
      </c>
      <c r="P997" s="102">
        <v>119.61</v>
      </c>
      <c r="Q997" s="102" t="s">
        <v>40</v>
      </c>
      <c r="R997" s="102">
        <v>121.776</v>
      </c>
      <c r="S997" s="95" t="s">
        <v>47003</v>
      </c>
      <c r="T997" s="100">
        <v>4090</v>
      </c>
      <c r="U997" s="100" t="s">
        <v>23330</v>
      </c>
      <c r="V997" s="100" t="s">
        <v>23328</v>
      </c>
      <c r="W997" s="100">
        <v>68.89</v>
      </c>
      <c r="X997" s="100">
        <v>0</v>
      </c>
      <c r="Y997" s="100" t="s">
        <v>36</v>
      </c>
      <c r="Z997" s="100" t="s">
        <v>23331</v>
      </c>
      <c r="AA997" s="100" t="s">
        <v>23332</v>
      </c>
      <c r="AB997" s="100" t="s">
        <v>23333</v>
      </c>
      <c r="AC997" s="100"/>
      <c r="AD997" s="100" t="s">
        <v>23334</v>
      </c>
      <c r="AE997" s="100" t="s">
        <v>23335</v>
      </c>
      <c r="AF997" s="100"/>
      <c r="AG997" s="100"/>
      <c r="AH997" t="s">
        <v>38054</v>
      </c>
      <c r="AI997" t="s">
        <v>38045</v>
      </c>
      <c r="AJ997">
        <v>92.92</v>
      </c>
      <c r="AK997">
        <v>0</v>
      </c>
      <c r="AL997" t="s">
        <v>69</v>
      </c>
      <c r="AM997" t="s">
        <v>38055</v>
      </c>
      <c r="AN997" t="s">
        <v>38056</v>
      </c>
      <c r="AO997" t="s">
        <v>628</v>
      </c>
      <c r="AS997" s="55">
        <v>118464</v>
      </c>
      <c r="AT997" s="104">
        <v>50</v>
      </c>
      <c r="AU997" s="100" t="s">
        <v>23327</v>
      </c>
      <c r="AV997" s="100" t="s">
        <v>23336</v>
      </c>
      <c r="AW997" s="100">
        <v>62.920538461538463</v>
      </c>
      <c r="AX997" s="100">
        <v>110.05738676133281</v>
      </c>
      <c r="AY997" s="100">
        <v>4.5016344364712794E-4</v>
      </c>
      <c r="AZ997" s="100">
        <v>1635934</v>
      </c>
      <c r="BA997" s="100">
        <v>26086</v>
      </c>
      <c r="BB997" s="100">
        <v>26000</v>
      </c>
    </row>
    <row r="998" spans="1:54" x14ac:dyDescent="0.25">
      <c r="A998" s="95" t="s">
        <v>6431</v>
      </c>
      <c r="B998" s="51" t="s">
        <v>49139</v>
      </c>
      <c r="C998" s="96" t="str">
        <f>HYPERLINK("http://www.UniProt.org/UniProt/DIP2B_HUMAN","DIP2B_HUMAN")</f>
        <v>DIP2B_HUMAN</v>
      </c>
      <c r="D998" s="97" t="s">
        <v>6433</v>
      </c>
      <c r="E998" s="159">
        <v>0.11</v>
      </c>
      <c r="F998" s="98">
        <v>1.5</v>
      </c>
      <c r="G998" s="98">
        <v>2</v>
      </c>
      <c r="H998" s="98">
        <v>58</v>
      </c>
      <c r="I998" s="49">
        <v>110</v>
      </c>
      <c r="J998" s="99">
        <v>4.2000000000000002E-4</v>
      </c>
      <c r="K998" s="98">
        <v>4.2</v>
      </c>
      <c r="L998" s="98">
        <v>3.785009375263701E-2</v>
      </c>
      <c r="M998" s="151" t="s">
        <v>47226</v>
      </c>
      <c r="N998" s="100"/>
      <c r="O998" s="101" t="s">
        <v>40</v>
      </c>
      <c r="P998" s="102">
        <v>171.94</v>
      </c>
      <c r="Q998" s="102" t="s">
        <v>40</v>
      </c>
      <c r="R998" s="102">
        <v>171.49199999999999</v>
      </c>
      <c r="S998" s="95" t="s">
        <v>47003</v>
      </c>
      <c r="T998" s="100">
        <v>5886</v>
      </c>
      <c r="U998" s="100" t="s">
        <v>6434</v>
      </c>
      <c r="V998" s="100" t="s">
        <v>6432</v>
      </c>
      <c r="W998" s="100">
        <v>87.63</v>
      </c>
      <c r="X998" s="100">
        <v>0</v>
      </c>
      <c r="Y998" s="100" t="s">
        <v>36</v>
      </c>
      <c r="Z998" s="100" t="s">
        <v>6435</v>
      </c>
      <c r="AA998" s="100" t="s">
        <v>6436</v>
      </c>
      <c r="AB998" s="100" t="s">
        <v>6437</v>
      </c>
      <c r="AC998" s="100"/>
      <c r="AD998" s="100" t="s">
        <v>6438</v>
      </c>
      <c r="AE998" s="100"/>
      <c r="AF998" s="100"/>
      <c r="AG998" s="100"/>
      <c r="AH998" t="s">
        <v>51084</v>
      </c>
      <c r="AI998" t="s">
        <v>49139</v>
      </c>
      <c r="AJ998">
        <v>95.43</v>
      </c>
      <c r="AK998">
        <v>0</v>
      </c>
      <c r="AL998" t="s">
        <v>69</v>
      </c>
      <c r="AM998" t="s">
        <v>51085</v>
      </c>
      <c r="AO998" t="s">
        <v>415</v>
      </c>
      <c r="AR998" t="s">
        <v>370</v>
      </c>
      <c r="AS998" s="55">
        <v>166735</v>
      </c>
      <c r="AT998" s="104">
        <v>74.998248195641509</v>
      </c>
      <c r="AU998" s="100" t="s">
        <v>6439</v>
      </c>
      <c r="AV998" s="100" t="s">
        <v>6440</v>
      </c>
      <c r="AW998" s="100">
        <v>58.153819859996126</v>
      </c>
      <c r="AX998" s="100">
        <v>109.92312871489041</v>
      </c>
      <c r="AY998" s="100">
        <v>4.1606007274417879E-4</v>
      </c>
      <c r="AZ998" s="100">
        <v>1511999.3163598992</v>
      </c>
      <c r="BA998" s="100">
        <v>24139.230496122582</v>
      </c>
      <c r="BB998" s="100">
        <v>26000</v>
      </c>
    </row>
    <row r="999" spans="1:54" x14ac:dyDescent="0.25">
      <c r="A999" s="95" t="s">
        <v>20374</v>
      </c>
      <c r="B999" s="51" t="s">
        <v>48867</v>
      </c>
      <c r="C999" s="96" t="str">
        <f>HYPERLINK("http://www.UniProt.org/UniProt/RHG05_HUMAN","RHG05_HUMAN")</f>
        <v>RHG05_HUMAN</v>
      </c>
      <c r="D999" s="97" t="s">
        <v>20377</v>
      </c>
      <c r="E999" s="159">
        <v>-5</v>
      </c>
      <c r="F999" s="98">
        <v>0.6</v>
      </c>
      <c r="G999" s="98">
        <v>0</v>
      </c>
      <c r="H999" s="98">
        <v>92</v>
      </c>
      <c r="I999" s="49">
        <v>100</v>
      </c>
      <c r="J999" s="99">
        <v>6.6E-4</v>
      </c>
      <c r="K999" s="98">
        <v>6.6</v>
      </c>
      <c r="L999" s="98">
        <v>6.4611059410371888E-2</v>
      </c>
      <c r="M999" s="151" t="s">
        <v>47226</v>
      </c>
      <c r="N999" s="100"/>
      <c r="O999" s="101" t="s">
        <v>40</v>
      </c>
      <c r="P999" s="102">
        <v>170.81</v>
      </c>
      <c r="Q999" s="102">
        <v>174.40299999999999</v>
      </c>
      <c r="R999" s="102">
        <v>172.46</v>
      </c>
      <c r="S999" s="95" t="s">
        <v>47003</v>
      </c>
      <c r="T999" s="100">
        <v>825</v>
      </c>
      <c r="U999" s="100" t="s">
        <v>20378</v>
      </c>
      <c r="V999" s="100" t="s">
        <v>20376</v>
      </c>
      <c r="W999" s="100">
        <v>77.680000000000007</v>
      </c>
      <c r="X999" s="100">
        <v>0</v>
      </c>
      <c r="Y999" s="100" t="s">
        <v>36</v>
      </c>
      <c r="Z999" s="100" t="s">
        <v>20379</v>
      </c>
      <c r="AA999" s="100" t="s">
        <v>20380</v>
      </c>
      <c r="AB999" s="100" t="s">
        <v>20381</v>
      </c>
      <c r="AC999" s="100" t="s">
        <v>20382</v>
      </c>
      <c r="AD999" s="100" t="s">
        <v>20383</v>
      </c>
      <c r="AE999" s="100" t="s">
        <v>20385</v>
      </c>
      <c r="AF999" s="100" t="s">
        <v>20384</v>
      </c>
      <c r="AG999" s="100"/>
      <c r="AH999" t="s">
        <v>50196</v>
      </c>
      <c r="AI999" t="s">
        <v>48867</v>
      </c>
      <c r="AJ999">
        <v>98.63</v>
      </c>
      <c r="AK999">
        <v>0</v>
      </c>
      <c r="AL999" t="s">
        <v>69</v>
      </c>
      <c r="AM999" t="s">
        <v>50197</v>
      </c>
      <c r="AO999" t="s">
        <v>50198</v>
      </c>
      <c r="AR999" t="s">
        <v>370</v>
      </c>
      <c r="AS999" s="55">
        <v>141428</v>
      </c>
      <c r="AT999" s="104">
        <v>84.999196385520648</v>
      </c>
      <c r="AU999" s="100" t="s">
        <v>20374</v>
      </c>
      <c r="AV999" s="100" t="s">
        <v>20387</v>
      </c>
      <c r="AW999" s="100">
        <v>91.628920584846185</v>
      </c>
      <c r="AX999" s="100">
        <v>101.46201948706187</v>
      </c>
      <c r="AY999" s="100">
        <v>6.5555685689748641E-4</v>
      </c>
      <c r="AZ999" s="100">
        <v>2382351.9352060007</v>
      </c>
      <c r="BA999" s="100">
        <v>41206.271928903087</v>
      </c>
      <c r="BB999" s="100">
        <v>26000</v>
      </c>
    </row>
    <row r="1000" spans="1:54" x14ac:dyDescent="0.25">
      <c r="A1000" s="95" t="s">
        <v>2310</v>
      </c>
      <c r="B1000" s="51" t="s">
        <v>2311</v>
      </c>
      <c r="C1000" s="96" t="str">
        <f>HYPERLINK("http://www.UniProt.org/UniProt/ATX2_HUMAN","ATX2_HUMAN")</f>
        <v>ATX2_HUMAN</v>
      </c>
      <c r="D1000" s="97" t="s">
        <v>2313</v>
      </c>
      <c r="E1000" s="159">
        <v>-5</v>
      </c>
      <c r="F1000" s="98">
        <v>17</v>
      </c>
      <c r="G1000" s="98">
        <v>0</v>
      </c>
      <c r="H1000" s="98">
        <v>340</v>
      </c>
      <c r="I1000" s="49">
        <v>99</v>
      </c>
      <c r="J1000" s="99">
        <v>2.5000000000000001E-3</v>
      </c>
      <c r="K1000" s="98">
        <v>25</v>
      </c>
      <c r="L1000" s="98">
        <v>0.24812384379593533</v>
      </c>
      <c r="M1000" s="151" t="s">
        <v>47226</v>
      </c>
      <c r="N1000" s="100"/>
      <c r="O1000" s="101" t="s">
        <v>40</v>
      </c>
      <c r="P1000" s="102">
        <v>117.41</v>
      </c>
      <c r="Q1000" s="102">
        <v>68.37</v>
      </c>
      <c r="R1000" s="102">
        <v>140.28299999999999</v>
      </c>
      <c r="S1000" s="95" t="s">
        <v>47003</v>
      </c>
      <c r="T1000" s="100">
        <v>8663</v>
      </c>
      <c r="U1000" s="100" t="s">
        <v>2314</v>
      </c>
      <c r="V1000" s="100" t="s">
        <v>2312</v>
      </c>
      <c r="W1000" s="100">
        <v>75.72</v>
      </c>
      <c r="X1000" s="100">
        <v>0</v>
      </c>
      <c r="Y1000" s="100" t="s">
        <v>36</v>
      </c>
      <c r="Z1000" s="100" t="s">
        <v>2315</v>
      </c>
      <c r="AA1000" s="100" t="s">
        <v>2316</v>
      </c>
      <c r="AB1000" s="100" t="s">
        <v>2317</v>
      </c>
      <c r="AC1000" s="100"/>
      <c r="AD1000" s="100" t="s">
        <v>2318</v>
      </c>
      <c r="AE1000" s="100" t="s">
        <v>2320</v>
      </c>
      <c r="AF1000" s="100" t="s">
        <v>2319</v>
      </c>
      <c r="AG1000" s="100"/>
      <c r="AH1000" t="s">
        <v>2321</v>
      </c>
      <c r="AI1000" t="s">
        <v>2311</v>
      </c>
      <c r="AJ1000">
        <v>96.65</v>
      </c>
      <c r="AK1000">
        <v>0</v>
      </c>
      <c r="AL1000" t="s">
        <v>69</v>
      </c>
      <c r="AM1000" t="s">
        <v>2322</v>
      </c>
      <c r="AN1000" t="s">
        <v>2323</v>
      </c>
      <c r="AO1000" t="s">
        <v>2324</v>
      </c>
      <c r="AS1000" s="55">
        <v>68370</v>
      </c>
      <c r="AT1000" s="104">
        <v>42.999645327185668</v>
      </c>
      <c r="AU1000" s="100" t="s">
        <v>2310</v>
      </c>
      <c r="AV1000" s="100" t="s">
        <v>2325</v>
      </c>
      <c r="AW1000" s="100">
        <v>344.97323896991765</v>
      </c>
      <c r="AX1000" s="100">
        <v>99.470591338883722</v>
      </c>
      <c r="AY1000" s="100">
        <v>2.4681025467658503E-3</v>
      </c>
      <c r="AZ1000" s="100">
        <v>8969304.2132178582</v>
      </c>
      <c r="BA1000" s="100">
        <v>158243.16568718426</v>
      </c>
      <c r="BB1000" s="100">
        <v>26000</v>
      </c>
    </row>
    <row r="1001" spans="1:54" x14ac:dyDescent="0.25">
      <c r="A1001" s="95" t="s">
        <v>16989</v>
      </c>
      <c r="B1001" s="51" t="s">
        <v>16974</v>
      </c>
      <c r="C1001" s="96" t="str">
        <f>HYPERLINK("http://www.UniProt.org/UniProt/PAXI1_HUMAN","PAXI1_HUMAN")</f>
        <v>PAXI1_HUMAN</v>
      </c>
      <c r="D1001" s="97" t="s">
        <v>16976</v>
      </c>
      <c r="E1001" s="159">
        <v>1.44</v>
      </c>
      <c r="F1001" s="98">
        <v>0.5</v>
      </c>
      <c r="G1001" s="98">
        <v>15</v>
      </c>
      <c r="H1001" s="98">
        <v>60</v>
      </c>
      <c r="I1001" s="49">
        <v>95</v>
      </c>
      <c r="J1001" s="99">
        <v>4.2999999999999999E-4</v>
      </c>
      <c r="K1001" s="98">
        <v>4.3</v>
      </c>
      <c r="L1001" s="98">
        <v>4.5038628114609319E-2</v>
      </c>
      <c r="M1001" s="151" t="s">
        <v>47226</v>
      </c>
      <c r="N1001" s="100"/>
      <c r="O1001" s="101" t="s">
        <v>40</v>
      </c>
      <c r="P1001" s="102">
        <v>152.97999999999999</v>
      </c>
      <c r="Q1001" s="102">
        <v>151.262</v>
      </c>
      <c r="R1001" s="102">
        <v>121.34099999999999</v>
      </c>
      <c r="S1001" s="95" t="s">
        <v>47003</v>
      </c>
      <c r="T1001" s="100">
        <v>5693</v>
      </c>
      <c r="U1001" s="100" t="s">
        <v>16977</v>
      </c>
      <c r="V1001" s="100" t="s">
        <v>16975</v>
      </c>
      <c r="W1001" s="100">
        <v>84.31</v>
      </c>
      <c r="X1001" s="100">
        <v>0</v>
      </c>
      <c r="Y1001" s="100" t="s">
        <v>36</v>
      </c>
      <c r="Z1001" s="100" t="s">
        <v>16978</v>
      </c>
      <c r="AA1001" s="100" t="s">
        <v>16979</v>
      </c>
      <c r="AB1001" s="100" t="s">
        <v>16980</v>
      </c>
      <c r="AC1001" s="100" t="s">
        <v>16981</v>
      </c>
      <c r="AD1001" s="100" t="s">
        <v>16982</v>
      </c>
      <c r="AE1001" s="100" t="s">
        <v>16984</v>
      </c>
      <c r="AF1001" s="100" t="s">
        <v>15650</v>
      </c>
      <c r="AG1001" s="100" t="s">
        <v>16983</v>
      </c>
      <c r="AH1001" t="s">
        <v>16985</v>
      </c>
      <c r="AI1001" t="s">
        <v>16974</v>
      </c>
      <c r="AJ1001">
        <v>90.33</v>
      </c>
      <c r="AK1001">
        <v>0</v>
      </c>
      <c r="AL1001" t="s">
        <v>69</v>
      </c>
      <c r="AM1001" t="s">
        <v>16986</v>
      </c>
      <c r="AN1001" t="s">
        <v>16987</v>
      </c>
      <c r="AO1001" t="s">
        <v>16988</v>
      </c>
      <c r="AS1001" s="55">
        <v>151262</v>
      </c>
      <c r="AT1001" s="104">
        <v>54.000549903766839</v>
      </c>
      <c r="AU1001" s="100" t="s">
        <v>16989</v>
      </c>
      <c r="AV1001" s="100" t="s">
        <v>16990</v>
      </c>
      <c r="AW1001" s="100">
        <v>59.504308573554752</v>
      </c>
      <c r="AX1001" s="100">
        <v>94.523774107862508</v>
      </c>
      <c r="AY1001" s="100">
        <v>4.2572211100333566E-4</v>
      </c>
      <c r="AZ1001" s="100">
        <v>1547112.0229124236</v>
      </c>
      <c r="BA1001" s="100">
        <v>28723.781568228107</v>
      </c>
      <c r="BB1001" s="100">
        <v>26000</v>
      </c>
    </row>
    <row r="1002" spans="1:54" x14ac:dyDescent="0.25">
      <c r="A1002" s="95" t="s">
        <v>3765</v>
      </c>
      <c r="B1002" s="51" t="s">
        <v>3766</v>
      </c>
      <c r="C1002" s="96" t="str">
        <f>HYPERLINK("http://www.UniProt.org/UniProt/CENPE_HUMAN","CENPE_HUMAN")</f>
        <v>CENPE_HUMAN</v>
      </c>
      <c r="D1002" s="97" t="s">
        <v>3768</v>
      </c>
      <c r="E1002" s="159">
        <v>1.64</v>
      </c>
      <c r="F1002" s="98">
        <v>1.5</v>
      </c>
      <c r="G1002" s="98">
        <v>65</v>
      </c>
      <c r="H1002" s="98">
        <v>70</v>
      </c>
      <c r="I1002" s="49">
        <v>92</v>
      </c>
      <c r="J1002" s="99">
        <v>5.0000000000000001E-4</v>
      </c>
      <c r="K1002" s="98">
        <v>5</v>
      </c>
      <c r="L1002" s="98">
        <v>5.3922514198424275E-2</v>
      </c>
      <c r="M1002" s="151" t="s">
        <v>47226</v>
      </c>
      <c r="N1002" s="100"/>
      <c r="O1002" s="101" t="s">
        <v>40</v>
      </c>
      <c r="P1002" s="102">
        <v>381.15</v>
      </c>
      <c r="Q1002" s="102">
        <v>339.96800000000002</v>
      </c>
      <c r="R1002" s="102">
        <v>316.41500000000002</v>
      </c>
      <c r="S1002" s="95" t="s">
        <v>47003</v>
      </c>
      <c r="T1002" s="100">
        <v>1573</v>
      </c>
      <c r="U1002" s="100" t="s">
        <v>3770</v>
      </c>
      <c r="V1002" s="100" t="s">
        <v>3767</v>
      </c>
      <c r="W1002" s="100">
        <v>64.760000000000005</v>
      </c>
      <c r="X1002" s="100">
        <v>0</v>
      </c>
      <c r="Y1002" s="100" t="s">
        <v>36</v>
      </c>
      <c r="Z1002" s="100" t="s">
        <v>3769</v>
      </c>
      <c r="AA1002" s="100" t="s">
        <v>3771</v>
      </c>
      <c r="AB1002" s="100" t="s">
        <v>3772</v>
      </c>
      <c r="AC1002" s="100" t="s">
        <v>3773</v>
      </c>
      <c r="AD1002" s="100" t="s">
        <v>3774</v>
      </c>
      <c r="AE1002" s="100" t="s">
        <v>3775</v>
      </c>
      <c r="AF1002" s="100"/>
      <c r="AG1002" s="100"/>
      <c r="AH1002" t="s">
        <v>3776</v>
      </c>
      <c r="AI1002" t="s">
        <v>3766</v>
      </c>
      <c r="AJ1002">
        <v>90.84</v>
      </c>
      <c r="AK1002">
        <v>0</v>
      </c>
      <c r="AL1002" t="s">
        <v>69</v>
      </c>
      <c r="AM1002" t="s">
        <v>3777</v>
      </c>
      <c r="AN1002" t="s">
        <v>3778</v>
      </c>
      <c r="AO1002" t="s">
        <v>3779</v>
      </c>
      <c r="AS1002" s="55">
        <v>339968</v>
      </c>
      <c r="AT1002" s="104">
        <v>244.99936780882538</v>
      </c>
      <c r="AU1002" s="100" t="s">
        <v>3765</v>
      </c>
      <c r="AV1002" s="100" t="s">
        <v>3780</v>
      </c>
      <c r="AW1002" s="100">
        <v>69.661215858611129</v>
      </c>
      <c r="AX1002" s="100">
        <v>92.426968877997538</v>
      </c>
      <c r="AY1002" s="100">
        <v>4.983894541641141E-4</v>
      </c>
      <c r="AZ1002" s="100">
        <v>1811191.6123238893</v>
      </c>
      <c r="BA1002" s="100">
        <v>34389.558125612843</v>
      </c>
      <c r="BB1002" s="100">
        <v>26000</v>
      </c>
    </row>
    <row r="1003" spans="1:54" x14ac:dyDescent="0.25">
      <c r="A1003" s="95" t="s">
        <v>24178</v>
      </c>
      <c r="B1003" s="53"/>
      <c r="C1003" s="96" t="str">
        <f>HYPERLINK("http://www.UniProt.org/UniProt/SLIP_HUMAN","SLIP_HUMAN")</f>
        <v>SLIP_HUMAN</v>
      </c>
      <c r="D1003" s="97" t="s">
        <v>24180</v>
      </c>
      <c r="E1003" s="159">
        <v>5</v>
      </c>
      <c r="F1003" s="98">
        <v>0</v>
      </c>
      <c r="G1003" s="98">
        <v>110</v>
      </c>
      <c r="H1003" s="98">
        <v>120</v>
      </c>
      <c r="I1003" s="49">
        <v>91</v>
      </c>
      <c r="J1003" s="99">
        <v>8.5999999999999998E-4</v>
      </c>
      <c r="K1003" s="98">
        <v>8.6</v>
      </c>
      <c r="L1003" s="98">
        <v>9.4591070648294515E-2</v>
      </c>
      <c r="M1003" s="151" t="s">
        <v>47226</v>
      </c>
      <c r="N1003" s="100"/>
      <c r="O1003" s="101" t="s">
        <v>40</v>
      </c>
      <c r="P1003" s="102">
        <v>210.14</v>
      </c>
      <c r="Q1003" s="102" t="s">
        <v>40</v>
      </c>
      <c r="R1003" s="102">
        <v>91.132000000000005</v>
      </c>
      <c r="S1003" s="95" t="s">
        <v>47003</v>
      </c>
      <c r="T1003" s="100">
        <v>4669</v>
      </c>
      <c r="U1003" s="100" t="s">
        <v>24181</v>
      </c>
      <c r="V1003" s="100" t="s">
        <v>24179</v>
      </c>
      <c r="W1003" s="100">
        <v>29.81</v>
      </c>
      <c r="X1003" s="103">
        <v>7.0000000000000003E-27</v>
      </c>
      <c r="Y1003" s="100" t="s">
        <v>36</v>
      </c>
      <c r="Z1003" s="100" t="s">
        <v>24182</v>
      </c>
      <c r="AA1003" s="100" t="s">
        <v>24183</v>
      </c>
      <c r="AB1003" s="100" t="s">
        <v>24184</v>
      </c>
      <c r="AC1003" s="100"/>
      <c r="AD1003" s="100" t="s">
        <v>24185</v>
      </c>
      <c r="AE1003" s="100" t="s">
        <v>24186</v>
      </c>
      <c r="AF1003" s="100"/>
      <c r="AG1003" s="100"/>
      <c r="AH1003" t="s">
        <v>747</v>
      </c>
      <c r="AT1003" s="104">
        <v>102.0003086896126</v>
      </c>
      <c r="AU1003" s="100" t="s">
        <v>24178</v>
      </c>
      <c r="AV1003" s="100" t="s">
        <v>24187</v>
      </c>
      <c r="AW1003" s="100">
        <v>120.09428210094539</v>
      </c>
      <c r="AX1003" s="100">
        <v>90.834322870724904</v>
      </c>
      <c r="AY1003" s="100">
        <v>8.5921158519547338E-4</v>
      </c>
      <c r="AZ1003" s="100">
        <v>3122451.3346245801</v>
      </c>
      <c r="BA1003" s="100">
        <v>60326.288018642372</v>
      </c>
      <c r="BB1003" s="100">
        <v>26000</v>
      </c>
    </row>
    <row r="1004" spans="1:54" x14ac:dyDescent="0.25">
      <c r="A1004" s="95" t="s">
        <v>13534</v>
      </c>
      <c r="B1004" s="51" t="s">
        <v>49314</v>
      </c>
      <c r="C1004" s="96" t="str">
        <f>HYPERLINK("http://www.UniProt.org/UniProt/MADD_HUMAN","MADD_HUMAN")</f>
        <v>MADD_HUMAN</v>
      </c>
      <c r="D1004" s="97" t="s">
        <v>13536</v>
      </c>
      <c r="E1004" s="159">
        <v>-5</v>
      </c>
      <c r="F1004" s="98">
        <v>5.2</v>
      </c>
      <c r="G1004" s="98">
        <v>0</v>
      </c>
      <c r="H1004" s="98">
        <v>330</v>
      </c>
      <c r="I1004" s="49">
        <v>90</v>
      </c>
      <c r="J1004" s="99">
        <v>2.3999999999999998E-3</v>
      </c>
      <c r="K1004" s="98">
        <v>23.999999999999996</v>
      </c>
      <c r="L1004" s="98">
        <v>0.26647399788028536</v>
      </c>
      <c r="M1004" s="151" t="s">
        <v>47226</v>
      </c>
      <c r="N1004" s="100"/>
      <c r="O1004" s="101" t="s">
        <v>40</v>
      </c>
      <c r="P1004" s="102">
        <v>178.61</v>
      </c>
      <c r="Q1004" s="102">
        <v>210.86600000000001</v>
      </c>
      <c r="R1004" s="102">
        <v>183.303</v>
      </c>
      <c r="S1004" s="95" t="s">
        <v>47003</v>
      </c>
      <c r="T1004" s="100">
        <v>9870</v>
      </c>
      <c r="U1004" s="100" t="s">
        <v>13537</v>
      </c>
      <c r="V1004" s="100" t="s">
        <v>13535</v>
      </c>
      <c r="W1004" s="100">
        <v>75.290000000000006</v>
      </c>
      <c r="X1004" s="100">
        <v>0</v>
      </c>
      <c r="Y1004" s="100" t="s">
        <v>36</v>
      </c>
      <c r="Z1004" s="100" t="s">
        <v>13538</v>
      </c>
      <c r="AA1004" s="100" t="s">
        <v>13539</v>
      </c>
      <c r="AB1004" s="100" t="s">
        <v>13540</v>
      </c>
      <c r="AC1004" s="100"/>
      <c r="AD1004" s="100" t="s">
        <v>6113</v>
      </c>
      <c r="AE1004" s="100" t="s">
        <v>13541</v>
      </c>
      <c r="AF1004" s="100"/>
      <c r="AG1004" s="100"/>
      <c r="AH1004" t="s">
        <v>51603</v>
      </c>
      <c r="AI1004" t="s">
        <v>49314</v>
      </c>
      <c r="AJ1004">
        <v>94.45</v>
      </c>
      <c r="AK1004">
        <v>0</v>
      </c>
      <c r="AL1004" t="s">
        <v>69</v>
      </c>
      <c r="AM1004" t="s">
        <v>51604</v>
      </c>
      <c r="AO1004" t="s">
        <v>628</v>
      </c>
      <c r="AS1004" s="55">
        <v>183129</v>
      </c>
      <c r="AT1004" s="104">
        <v>77.001455604075687</v>
      </c>
      <c r="AU1004" s="100" t="s">
        <v>13542</v>
      </c>
      <c r="AV1004" s="100" t="s">
        <v>13543</v>
      </c>
      <c r="AW1004" s="100">
        <v>333.94243841791484</v>
      </c>
      <c r="AX1004" s="100">
        <v>89.659140281700402</v>
      </c>
      <c r="AY1004" s="100">
        <v>2.3891829557374043E-3</v>
      </c>
      <c r="AZ1004" s="100">
        <v>8682503.3988657854</v>
      </c>
      <c r="BA1004" s="100">
        <v>169946.1379962193</v>
      </c>
      <c r="BB1004" s="100">
        <v>26000</v>
      </c>
    </row>
    <row r="1005" spans="1:54" x14ac:dyDescent="0.25">
      <c r="A1005" s="95" t="s">
        <v>6141</v>
      </c>
      <c r="B1005" s="51" t="s">
        <v>49230</v>
      </c>
      <c r="C1005" s="96" t="str">
        <f>HYPERLINK("http://www.UniProt.org/UniProt/DEN6A_HUMAN","DEN6A_HUMAN")</f>
        <v>DEN6A_HUMAN</v>
      </c>
      <c r="D1005" s="97" t="s">
        <v>6143</v>
      </c>
      <c r="E1005" s="159">
        <v>-5</v>
      </c>
      <c r="F1005" s="98">
        <v>3.3</v>
      </c>
      <c r="G1005" s="98">
        <v>0</v>
      </c>
      <c r="H1005" s="98">
        <v>75</v>
      </c>
      <c r="I1005" s="49">
        <v>90</v>
      </c>
      <c r="J1005" s="99">
        <v>5.4000000000000001E-4</v>
      </c>
      <c r="K1005" s="98">
        <v>5.4</v>
      </c>
      <c r="L1005" s="98">
        <v>5.97643168906161E-2</v>
      </c>
      <c r="M1005" s="151" t="s">
        <v>47226</v>
      </c>
      <c r="N1005" s="100"/>
      <c r="O1005" s="101" t="s">
        <v>40</v>
      </c>
      <c r="P1005" s="102">
        <v>65.302000000000007</v>
      </c>
      <c r="Q1005" s="102" t="s">
        <v>40</v>
      </c>
      <c r="R1005" s="102">
        <v>69.575000000000003</v>
      </c>
      <c r="S1005" s="95" t="s">
        <v>47003</v>
      </c>
      <c r="T1005" s="100">
        <v>7707</v>
      </c>
      <c r="U1005" s="100" t="s">
        <v>6144</v>
      </c>
      <c r="V1005" s="100" t="s">
        <v>6142</v>
      </c>
      <c r="W1005" s="100">
        <v>80.28</v>
      </c>
      <c r="X1005" s="100">
        <v>0</v>
      </c>
      <c r="Y1005" s="100" t="s">
        <v>36</v>
      </c>
      <c r="Z1005" s="100" t="s">
        <v>6145</v>
      </c>
      <c r="AA1005" s="100" t="s">
        <v>6146</v>
      </c>
      <c r="AB1005" s="100" t="s">
        <v>6147</v>
      </c>
      <c r="AC1005" s="100"/>
      <c r="AD1005" s="100" t="s">
        <v>6148</v>
      </c>
      <c r="AE1005" s="100" t="s">
        <v>6149</v>
      </c>
      <c r="AF1005" s="100"/>
      <c r="AG1005" s="100"/>
      <c r="AH1005" t="s">
        <v>51367</v>
      </c>
      <c r="AI1005" t="s">
        <v>49230</v>
      </c>
      <c r="AJ1005">
        <v>94.93</v>
      </c>
      <c r="AK1005">
        <v>0</v>
      </c>
      <c r="AL1005" t="s">
        <v>69</v>
      </c>
      <c r="AO1005" t="s">
        <v>415</v>
      </c>
      <c r="AR1005" t="s">
        <v>370</v>
      </c>
      <c r="AS1005" s="55">
        <v>68742</v>
      </c>
      <c r="AT1005" s="104">
        <v>32.000340676811263</v>
      </c>
      <c r="AU1005" s="100" t="s">
        <v>6141</v>
      </c>
      <c r="AV1005" s="100" t="s">
        <v>6141</v>
      </c>
      <c r="AW1005" s="100">
        <v>75.225401062146929</v>
      </c>
      <c r="AX1005" s="100">
        <v>90.05344798411916</v>
      </c>
      <c r="AY1005" s="100">
        <v>5.3819828024155114E-4</v>
      </c>
      <c r="AZ1005" s="100">
        <v>1955860.4276158202</v>
      </c>
      <c r="BA1005" s="100">
        <v>38115.219219645493</v>
      </c>
      <c r="BB1005" s="100">
        <v>26000</v>
      </c>
    </row>
    <row r="1006" spans="1:54" x14ac:dyDescent="0.25">
      <c r="A1006" s="95" t="s">
        <v>6561</v>
      </c>
      <c r="B1006" s="51" t="s">
        <v>6562</v>
      </c>
      <c r="C1006" s="96" t="str">
        <f>HYPERLINK("http://www.UniProt.org/UniProt/DNAI1_HUMAN","DNAI1_HUMAN")</f>
        <v>DNAI1_HUMAN</v>
      </c>
      <c r="D1006" s="97" t="s">
        <v>6564</v>
      </c>
      <c r="E1006" s="159">
        <v>-5</v>
      </c>
      <c r="F1006" s="98">
        <v>4.5</v>
      </c>
      <c r="G1006" s="98">
        <v>0</v>
      </c>
      <c r="H1006" s="98">
        <v>130</v>
      </c>
      <c r="I1006" s="49">
        <v>87</v>
      </c>
      <c r="J1006" s="99">
        <v>8.9999999999999998E-4</v>
      </c>
      <c r="K1006" s="98">
        <v>9</v>
      </c>
      <c r="L1006" s="98">
        <v>0.10331884038292954</v>
      </c>
      <c r="M1006" s="151" t="s">
        <v>47226</v>
      </c>
      <c r="N1006" s="100"/>
      <c r="O1006" s="101" t="s">
        <v>40</v>
      </c>
      <c r="P1006" s="102">
        <v>79.587000000000003</v>
      </c>
      <c r="Q1006" s="102">
        <v>79.587999999999994</v>
      </c>
      <c r="R1006" s="102">
        <v>79.283000000000001</v>
      </c>
      <c r="S1006" s="95" t="s">
        <v>47003</v>
      </c>
      <c r="T1006" s="100">
        <v>8645</v>
      </c>
      <c r="U1006" s="100" t="s">
        <v>6566</v>
      </c>
      <c r="V1006" s="100" t="s">
        <v>6563</v>
      </c>
      <c r="W1006" s="100">
        <v>66.67</v>
      </c>
      <c r="X1006" s="100">
        <v>0</v>
      </c>
      <c r="Y1006" s="100" t="s">
        <v>36</v>
      </c>
      <c r="Z1006" s="100" t="s">
        <v>6565</v>
      </c>
      <c r="AA1006" s="100" t="s">
        <v>6567</v>
      </c>
      <c r="AB1006" s="100" t="s">
        <v>6568</v>
      </c>
      <c r="AC1006" s="100" t="s">
        <v>6569</v>
      </c>
      <c r="AD1006" s="100" t="s">
        <v>5515</v>
      </c>
      <c r="AE1006" s="100" t="s">
        <v>6570</v>
      </c>
      <c r="AF1006" s="100"/>
      <c r="AG1006" s="100"/>
      <c r="AH1006" t="s">
        <v>6571</v>
      </c>
      <c r="AI1006" t="s">
        <v>6562</v>
      </c>
      <c r="AJ1006">
        <v>100</v>
      </c>
      <c r="AK1006">
        <v>0</v>
      </c>
      <c r="AL1006" t="s">
        <v>69</v>
      </c>
      <c r="AM1006" t="s">
        <v>6572</v>
      </c>
      <c r="AN1006" t="s">
        <v>6573</v>
      </c>
      <c r="AO1006" t="s">
        <v>6574</v>
      </c>
      <c r="AS1006" s="55">
        <v>79588</v>
      </c>
      <c r="AT1006" s="104">
        <v>40</v>
      </c>
      <c r="AU1006" s="100" t="s">
        <v>6561</v>
      </c>
      <c r="AV1006" s="100" t="s">
        <v>6575</v>
      </c>
      <c r="AW1006" s="100">
        <v>125.51365384615384</v>
      </c>
      <c r="AX1006" s="100">
        <v>86.91390104860551</v>
      </c>
      <c r="AY1006" s="100">
        <v>8.9798434694986055E-4</v>
      </c>
      <c r="AZ1006" s="100">
        <v>3263355</v>
      </c>
      <c r="BA1006" s="100">
        <v>65892.5</v>
      </c>
      <c r="BB1006" s="100">
        <v>26000</v>
      </c>
    </row>
    <row r="1007" spans="1:54" x14ac:dyDescent="0.25">
      <c r="A1007" s="95" t="s">
        <v>13764</v>
      </c>
      <c r="B1007" s="51" t="s">
        <v>13765</v>
      </c>
      <c r="C1007" s="96" t="str">
        <f>HYPERLINK("http://www.UniProt.org/UniProt/MCE1_HUMAN","MCE1_HUMAN")</f>
        <v>MCE1_HUMAN</v>
      </c>
      <c r="D1007" s="97" t="s">
        <v>13767</v>
      </c>
      <c r="E1007" s="159">
        <v>2.88</v>
      </c>
      <c r="F1007" s="98">
        <v>0.1</v>
      </c>
      <c r="G1007" s="98">
        <v>74</v>
      </c>
      <c r="H1007" s="98">
        <v>460</v>
      </c>
      <c r="I1007" s="49">
        <v>83</v>
      </c>
      <c r="J1007" s="99">
        <v>3.3E-3</v>
      </c>
      <c r="K1007" s="98">
        <v>33</v>
      </c>
      <c r="L1007" s="98">
        <v>0.39274484848065438</v>
      </c>
      <c r="M1007" s="151" t="s">
        <v>47226</v>
      </c>
      <c r="N1007" s="100"/>
      <c r="O1007" s="101" t="s">
        <v>40</v>
      </c>
      <c r="P1007" s="102">
        <v>68.820999999999998</v>
      </c>
      <c r="Q1007" s="102">
        <v>68.822000000000003</v>
      </c>
      <c r="R1007" s="102">
        <v>68.557000000000002</v>
      </c>
      <c r="S1007" s="95" t="s">
        <v>47003</v>
      </c>
      <c r="T1007" s="100">
        <v>7711</v>
      </c>
      <c r="U1007" s="100" t="s">
        <v>13768</v>
      </c>
      <c r="V1007" s="100" t="s">
        <v>13766</v>
      </c>
      <c r="W1007" s="100">
        <v>81.91</v>
      </c>
      <c r="X1007" s="100">
        <v>0</v>
      </c>
      <c r="Y1007" s="100" t="s">
        <v>36</v>
      </c>
      <c r="Z1007" s="100" t="s">
        <v>13769</v>
      </c>
      <c r="AA1007" s="100" t="s">
        <v>13770</v>
      </c>
      <c r="AB1007" s="100" t="s">
        <v>13771</v>
      </c>
      <c r="AC1007" s="100" t="s">
        <v>13772</v>
      </c>
      <c r="AD1007" s="100" t="s">
        <v>13773</v>
      </c>
      <c r="AE1007" s="100" t="s">
        <v>13774</v>
      </c>
      <c r="AF1007" s="100"/>
      <c r="AG1007" s="100"/>
      <c r="AH1007" t="s">
        <v>13775</v>
      </c>
      <c r="AI1007" t="s">
        <v>13765</v>
      </c>
      <c r="AJ1007">
        <v>100</v>
      </c>
      <c r="AK1007">
        <v>0</v>
      </c>
      <c r="AL1007" t="s">
        <v>69</v>
      </c>
      <c r="AM1007" t="s">
        <v>13776</v>
      </c>
      <c r="AN1007" t="s">
        <v>13777</v>
      </c>
      <c r="AO1007" t="s">
        <v>13778</v>
      </c>
      <c r="AS1007" s="55">
        <v>68822</v>
      </c>
      <c r="AT1007" s="104">
        <v>38.999669038557009</v>
      </c>
      <c r="AU1007" s="100" t="s">
        <v>13764</v>
      </c>
      <c r="AV1007" s="100" t="s">
        <v>13779</v>
      </c>
      <c r="AW1007" s="100">
        <v>456.52063940726714</v>
      </c>
      <c r="AX1007" s="100">
        <v>83.162533897366231</v>
      </c>
      <c r="AY1007" s="100">
        <v>3.2661656774788388E-3</v>
      </c>
      <c r="AZ1007" s="100">
        <v>11869536.624588946</v>
      </c>
      <c r="BA1007" s="100">
        <v>250476.48456560943</v>
      </c>
      <c r="BB1007" s="100">
        <v>26000</v>
      </c>
    </row>
    <row r="1008" spans="1:54" x14ac:dyDescent="0.25">
      <c r="A1008" s="95" t="s">
        <v>16929</v>
      </c>
      <c r="B1008" s="51" t="s">
        <v>16930</v>
      </c>
      <c r="C1008" s="96" t="str">
        <f>HYPERLINK("http://www.UniProt.org/UniProt/PATL1_HUMAN","PATL1_HUMAN")</f>
        <v>PATL1_HUMAN</v>
      </c>
      <c r="D1008" s="97" t="s">
        <v>16932</v>
      </c>
      <c r="E1008" s="159">
        <v>-5</v>
      </c>
      <c r="F1008" s="98">
        <v>10</v>
      </c>
      <c r="G1008" s="98">
        <v>0</v>
      </c>
      <c r="H1008" s="98">
        <v>340</v>
      </c>
      <c r="I1008" s="49">
        <v>81</v>
      </c>
      <c r="J1008" s="99">
        <v>2.3999999999999998E-3</v>
      </c>
      <c r="K1008" s="98">
        <v>23.999999999999996</v>
      </c>
      <c r="L1008" s="98">
        <v>0.29571515823993211</v>
      </c>
      <c r="M1008" s="151" t="s">
        <v>47226</v>
      </c>
      <c r="N1008" s="100" t="s">
        <v>1155</v>
      </c>
      <c r="O1008" s="101" t="s">
        <v>40</v>
      </c>
      <c r="P1008" s="102">
        <v>82.774000000000001</v>
      </c>
      <c r="Q1008" s="102">
        <v>80.076999999999998</v>
      </c>
      <c r="R1008" s="102">
        <v>86.85</v>
      </c>
      <c r="S1008" s="95" t="s">
        <v>47003</v>
      </c>
      <c r="T1008" s="100">
        <v>5580</v>
      </c>
      <c r="U1008" s="100" t="s">
        <v>16933</v>
      </c>
      <c r="V1008" s="100" t="s">
        <v>16931</v>
      </c>
      <c r="W1008" s="100">
        <v>54.89</v>
      </c>
      <c r="X1008" s="100">
        <v>0</v>
      </c>
      <c r="Y1008" s="100" t="s">
        <v>36</v>
      </c>
      <c r="Z1008" s="100" t="s">
        <v>16934</v>
      </c>
      <c r="AA1008" s="100" t="s">
        <v>16935</v>
      </c>
      <c r="AB1008" s="100" t="s">
        <v>16936</v>
      </c>
      <c r="AC1008" s="100" t="s">
        <v>16937</v>
      </c>
      <c r="AD1008" s="100" t="s">
        <v>16938</v>
      </c>
      <c r="AE1008" s="100" t="s">
        <v>16940</v>
      </c>
      <c r="AF1008" s="100" t="s">
        <v>16939</v>
      </c>
      <c r="AG1008" s="100"/>
      <c r="AH1008" t="s">
        <v>16941</v>
      </c>
      <c r="AI1008" t="s">
        <v>16930</v>
      </c>
      <c r="AJ1008">
        <v>99.86</v>
      </c>
      <c r="AK1008">
        <v>0</v>
      </c>
      <c r="AL1008" t="s">
        <v>47</v>
      </c>
      <c r="AM1008" t="s">
        <v>16942</v>
      </c>
      <c r="AO1008" t="s">
        <v>16943</v>
      </c>
      <c r="AP1008" t="s">
        <v>16944</v>
      </c>
      <c r="AQ1008" t="s">
        <v>16945</v>
      </c>
      <c r="AR1008" t="s">
        <v>16946</v>
      </c>
      <c r="AS1008" s="55">
        <v>80077</v>
      </c>
      <c r="AT1008" s="104">
        <v>31.001361073303521</v>
      </c>
      <c r="AU1008" s="100" t="s">
        <v>16929</v>
      </c>
      <c r="AV1008" s="100" t="s">
        <v>16947</v>
      </c>
      <c r="AW1008" s="100">
        <v>336.74762184472576</v>
      </c>
      <c r="AX1008" s="100">
        <v>81.472068792656898</v>
      </c>
      <c r="AY1008" s="100">
        <v>2.409252571515517E-3</v>
      </c>
      <c r="AZ1008" s="100">
        <v>8755438.1679628696</v>
      </c>
      <c r="BA1008" s="100">
        <v>188594.94543401906</v>
      </c>
      <c r="BB1008" s="100">
        <v>26000</v>
      </c>
    </row>
    <row r="1009" spans="1:54" x14ac:dyDescent="0.25">
      <c r="A1009" s="95" t="s">
        <v>13667</v>
      </c>
      <c r="B1009" s="51" t="s">
        <v>48744</v>
      </c>
      <c r="C1009" s="96" t="str">
        <f>HYPERLINK("http://www.UniProt.org/UniProt/MAST4_HUMAN","MAST4_HUMAN")</f>
        <v>MAST4_HUMAN</v>
      </c>
      <c r="D1009" s="97" t="s">
        <v>13662</v>
      </c>
      <c r="E1009" s="159">
        <v>-5</v>
      </c>
      <c r="F1009" s="98">
        <v>5.7</v>
      </c>
      <c r="G1009" s="98">
        <v>0</v>
      </c>
      <c r="H1009" s="98">
        <v>240</v>
      </c>
      <c r="I1009" s="49">
        <v>81</v>
      </c>
      <c r="J1009" s="99">
        <v>1.6999999999999999E-3</v>
      </c>
      <c r="K1009" s="98">
        <v>17</v>
      </c>
      <c r="L1009" s="98">
        <v>0.21170111195057775</v>
      </c>
      <c r="M1009" s="151" t="s">
        <v>47226</v>
      </c>
      <c r="N1009" s="100"/>
      <c r="O1009" s="101" t="s">
        <v>40</v>
      </c>
      <c r="P1009" s="102">
        <v>72.531999999999996</v>
      </c>
      <c r="Q1009" s="102">
        <v>80.236000000000004</v>
      </c>
      <c r="R1009" s="102">
        <v>284.37799999999999</v>
      </c>
      <c r="S1009" s="95" t="s">
        <v>47003</v>
      </c>
      <c r="T1009" s="100">
        <v>454</v>
      </c>
      <c r="U1009" s="100" t="s">
        <v>13663</v>
      </c>
      <c r="V1009" s="100" t="s">
        <v>13661</v>
      </c>
      <c r="W1009" s="100">
        <v>87.46</v>
      </c>
      <c r="X1009" s="100">
        <v>0</v>
      </c>
      <c r="Y1009" s="100" t="s">
        <v>36</v>
      </c>
      <c r="Z1009" s="100" t="s">
        <v>13664</v>
      </c>
      <c r="AA1009" s="100" t="s">
        <v>13665</v>
      </c>
      <c r="AB1009" s="100" t="s">
        <v>13666</v>
      </c>
      <c r="AC1009" s="100" t="s">
        <v>13656</v>
      </c>
      <c r="AD1009" s="100" t="s">
        <v>13657</v>
      </c>
      <c r="AE1009" s="100"/>
      <c r="AF1009" s="100"/>
      <c r="AG1009" s="100"/>
      <c r="AH1009" t="s">
        <v>49730</v>
      </c>
      <c r="AI1009" t="s">
        <v>48744</v>
      </c>
      <c r="AJ1009">
        <v>97.23</v>
      </c>
      <c r="AK1009">
        <v>0</v>
      </c>
      <c r="AL1009" t="s">
        <v>69</v>
      </c>
      <c r="AM1009" t="s">
        <v>49731</v>
      </c>
      <c r="AO1009" t="s">
        <v>415</v>
      </c>
      <c r="AR1009" t="s">
        <v>370</v>
      </c>
      <c r="AS1009" s="55">
        <v>146147</v>
      </c>
      <c r="AT1009" s="104">
        <v>35.000750487817079</v>
      </c>
      <c r="AU1009" s="100" t="s">
        <v>13667</v>
      </c>
      <c r="AV1009" s="100" t="s">
        <v>13668</v>
      </c>
      <c r="AW1009" s="100">
        <v>238.92729438174325</v>
      </c>
      <c r="AX1009" s="100">
        <v>80.745888897723873</v>
      </c>
      <c r="AY1009" s="100">
        <v>1.7093994465085954E-3</v>
      </c>
      <c r="AZ1009" s="100">
        <v>6212109.6539253248</v>
      </c>
      <c r="BA1009" s="100">
        <v>135014.24781291097</v>
      </c>
      <c r="BB1009" s="100">
        <v>26000</v>
      </c>
    </row>
    <row r="1010" spans="1:54" x14ac:dyDescent="0.25">
      <c r="A1010" s="95" t="s">
        <v>12525</v>
      </c>
      <c r="B1010" s="51" t="s">
        <v>49116</v>
      </c>
      <c r="C1010" s="96" t="str">
        <f>HYPERLINK("http://www.UniProt.org/UniProt/KIF1C_HUMAN","KIF1C_HUMAN")</f>
        <v>KIF1C_HUMAN</v>
      </c>
      <c r="D1010" s="97" t="s">
        <v>12527</v>
      </c>
      <c r="E1010" s="159">
        <v>-5</v>
      </c>
      <c r="F1010" s="98">
        <v>0.6</v>
      </c>
      <c r="G1010" s="98">
        <v>0</v>
      </c>
      <c r="H1010" s="98">
        <v>54</v>
      </c>
      <c r="I1010" s="49">
        <v>79</v>
      </c>
      <c r="J1010" s="99">
        <v>3.8999999999999999E-4</v>
      </c>
      <c r="K1010" s="98">
        <v>3.9</v>
      </c>
      <c r="L1010" s="98">
        <v>4.9171046136362008E-2</v>
      </c>
      <c r="M1010" s="151" t="s">
        <v>47226</v>
      </c>
      <c r="N1010" s="100"/>
      <c r="O1010" s="101" t="s">
        <v>40</v>
      </c>
      <c r="P1010" s="102">
        <v>126.18</v>
      </c>
      <c r="Q1010" s="102">
        <v>215.93600000000001</v>
      </c>
      <c r="R1010" s="102">
        <v>122.947</v>
      </c>
      <c r="S1010" s="95" t="s">
        <v>47003</v>
      </c>
      <c r="T1010" s="100">
        <v>5182</v>
      </c>
      <c r="U1010" s="100" t="s">
        <v>12528</v>
      </c>
      <c r="V1010" s="100" t="s">
        <v>12526</v>
      </c>
      <c r="W1010" s="100">
        <v>73.58</v>
      </c>
      <c r="X1010" s="100">
        <v>0</v>
      </c>
      <c r="Y1010" s="100" t="s">
        <v>36</v>
      </c>
      <c r="Z1010" s="100" t="s">
        <v>12529</v>
      </c>
      <c r="AA1010" s="100" t="s">
        <v>12530</v>
      </c>
      <c r="AB1010" s="100" t="s">
        <v>12531</v>
      </c>
      <c r="AC1010" s="100" t="s">
        <v>12521</v>
      </c>
      <c r="AD1010" s="100" t="s">
        <v>12470</v>
      </c>
      <c r="AE1010" s="100" t="s">
        <v>12532</v>
      </c>
      <c r="AF1010" s="100"/>
      <c r="AG1010" s="100"/>
      <c r="AH1010" t="s">
        <v>51024</v>
      </c>
      <c r="AI1010" t="s">
        <v>49116</v>
      </c>
      <c r="AJ1010">
        <v>91.25</v>
      </c>
      <c r="AK1010">
        <v>0</v>
      </c>
      <c r="AL1010" t="s">
        <v>69</v>
      </c>
      <c r="AM1010" t="s">
        <v>51025</v>
      </c>
      <c r="AO1010" t="s">
        <v>3779</v>
      </c>
      <c r="AS1010" s="55">
        <v>124244</v>
      </c>
      <c r="AT1010" s="104">
        <v>64.000219310269202</v>
      </c>
      <c r="AU1010" s="100" t="s">
        <v>12533</v>
      </c>
      <c r="AV1010" s="100" t="s">
        <v>12534</v>
      </c>
      <c r="AW1010" s="100">
        <v>54.095187226933959</v>
      </c>
      <c r="AX1010" s="100">
        <v>78.709467437409074</v>
      </c>
      <c r="AY1010" s="100">
        <v>3.870226854733325E-4</v>
      </c>
      <c r="AZ1010" s="100">
        <v>1406474.8679002828</v>
      </c>
      <c r="BA1010" s="100">
        <v>31359.267540478028</v>
      </c>
      <c r="BB1010" s="100">
        <v>26000</v>
      </c>
    </row>
    <row r="1011" spans="1:54" x14ac:dyDescent="0.25">
      <c r="A1011" s="95" t="s">
        <v>12352</v>
      </c>
      <c r="B1011" s="51" t="s">
        <v>12353</v>
      </c>
      <c r="C1011" s="96" t="str">
        <f>HYPERLINK("http://www.UniProt.org/UniProt/KDM1A_HUMAN","KDM1A_HUMAN")</f>
        <v>KDM1A_HUMAN</v>
      </c>
      <c r="D1011" s="97" t="s">
        <v>12355</v>
      </c>
      <c r="E1011" s="159">
        <v>2.1800000000000002</v>
      </c>
      <c r="F1011" s="98">
        <v>0.5</v>
      </c>
      <c r="G1011" s="98">
        <v>76</v>
      </c>
      <c r="H1011" s="98">
        <v>330</v>
      </c>
      <c r="I1011" s="49">
        <v>77</v>
      </c>
      <c r="J1011" s="99">
        <v>2.3999999999999998E-3</v>
      </c>
      <c r="K1011" s="98">
        <v>23.999999999999996</v>
      </c>
      <c r="L1011" s="98">
        <v>0.31074511025379475</v>
      </c>
      <c r="M1011" s="151" t="s">
        <v>47226</v>
      </c>
      <c r="N1011" s="100"/>
      <c r="O1011" s="101" t="s">
        <v>40</v>
      </c>
      <c r="P1011" s="102">
        <v>91.551000000000002</v>
      </c>
      <c r="Q1011" s="102">
        <v>87.697999999999993</v>
      </c>
      <c r="R1011" s="102">
        <v>92.903000000000006</v>
      </c>
      <c r="S1011" s="95" t="s">
        <v>47003</v>
      </c>
      <c r="T1011" s="100">
        <v>5255</v>
      </c>
      <c r="U1011" s="100" t="s">
        <v>12356</v>
      </c>
      <c r="V1011" s="100" t="s">
        <v>12354</v>
      </c>
      <c r="W1011" s="100">
        <v>90.15</v>
      </c>
      <c r="X1011" s="100">
        <v>0</v>
      </c>
      <c r="Y1011" s="100" t="s">
        <v>36</v>
      </c>
      <c r="Z1011" s="100" t="s">
        <v>12357</v>
      </c>
      <c r="AA1011" s="100" t="s">
        <v>12358</v>
      </c>
      <c r="AB1011" s="100" t="s">
        <v>12359</v>
      </c>
      <c r="AC1011" s="100" t="s">
        <v>12360</v>
      </c>
      <c r="AD1011" s="100" t="s">
        <v>12361</v>
      </c>
      <c r="AE1011" s="100" t="s">
        <v>12364</v>
      </c>
      <c r="AF1011" s="100" t="s">
        <v>12362</v>
      </c>
      <c r="AG1011" s="100" t="s">
        <v>12363</v>
      </c>
      <c r="AH1011" t="s">
        <v>12365</v>
      </c>
      <c r="AI1011" t="s">
        <v>12353</v>
      </c>
      <c r="AJ1011">
        <v>98.99</v>
      </c>
      <c r="AK1011">
        <v>0</v>
      </c>
      <c r="AL1011" t="s">
        <v>69</v>
      </c>
      <c r="AO1011" t="s">
        <v>12366</v>
      </c>
      <c r="AR1011" t="s">
        <v>370</v>
      </c>
      <c r="AS1011" s="55">
        <v>87698</v>
      </c>
      <c r="AT1011" s="104">
        <v>45.999496602063928</v>
      </c>
      <c r="AU1011" s="100" t="s">
        <v>12352</v>
      </c>
      <c r="AV1011" s="100" t="s">
        <v>12367</v>
      </c>
      <c r="AW1011" s="100">
        <v>333.30548697127909</v>
      </c>
      <c r="AX1011" s="100">
        <v>76.738967842270512</v>
      </c>
      <c r="AY1011" s="100">
        <v>2.3846259022908762E-3</v>
      </c>
      <c r="AZ1011" s="100">
        <v>8665942.6612532567</v>
      </c>
      <c r="BA1011" s="100">
        <v>198180.42964389679</v>
      </c>
      <c r="BB1011" s="100">
        <v>26000</v>
      </c>
    </row>
    <row r="1012" spans="1:54" x14ac:dyDescent="0.25">
      <c r="A1012" s="95" t="s">
        <v>24290</v>
      </c>
      <c r="B1012" s="51" t="s">
        <v>49160</v>
      </c>
      <c r="C1012" s="96" t="str">
        <f>HYPERLINK("http://www.UniProt.org/UniProt/SMBP2_HUMAN","SMBP2_HUMAN")</f>
        <v>SMBP2_HUMAN</v>
      </c>
      <c r="D1012" s="97" t="s">
        <v>24292</v>
      </c>
      <c r="E1012" s="159">
        <v>-5</v>
      </c>
      <c r="F1012" s="98">
        <v>22</v>
      </c>
      <c r="G1012" s="98">
        <v>0</v>
      </c>
      <c r="H1012" s="98">
        <v>65</v>
      </c>
      <c r="I1012" s="49">
        <v>77</v>
      </c>
      <c r="J1012" s="99">
        <v>4.6999999999999999E-4</v>
      </c>
      <c r="K1012" s="98">
        <v>4.7</v>
      </c>
      <c r="L1012" s="98">
        <v>6.0716186406348488E-2</v>
      </c>
      <c r="M1012" s="151" t="s">
        <v>47226</v>
      </c>
      <c r="N1012" s="100"/>
      <c r="O1012" s="101" t="s">
        <v>40</v>
      </c>
      <c r="P1012" s="102">
        <v>109.06</v>
      </c>
      <c r="Q1012" s="102">
        <v>121.959</v>
      </c>
      <c r="R1012" s="102">
        <v>109.149</v>
      </c>
      <c r="S1012" s="95" t="s">
        <v>47003</v>
      </c>
      <c r="T1012" s="100">
        <v>6412</v>
      </c>
      <c r="U1012" s="100" t="s">
        <v>24293</v>
      </c>
      <c r="V1012" s="100" t="s">
        <v>24291</v>
      </c>
      <c r="W1012" s="100">
        <v>61.5</v>
      </c>
      <c r="X1012" s="100">
        <v>0</v>
      </c>
      <c r="Y1012" s="100" t="s">
        <v>36</v>
      </c>
      <c r="Z1012" s="100" t="s">
        <v>24294</v>
      </c>
      <c r="AA1012" s="100" t="s">
        <v>24295</v>
      </c>
      <c r="AB1012" s="100" t="s">
        <v>24296</v>
      </c>
      <c r="AC1012" s="100"/>
      <c r="AD1012" s="100" t="s">
        <v>13482</v>
      </c>
      <c r="AE1012" s="100" t="s">
        <v>24297</v>
      </c>
      <c r="AF1012" s="100"/>
      <c r="AG1012" s="100"/>
      <c r="AH1012" t="s">
        <v>51144</v>
      </c>
      <c r="AI1012" t="s">
        <v>49160</v>
      </c>
      <c r="AJ1012">
        <v>88.74</v>
      </c>
      <c r="AK1012">
        <v>0</v>
      </c>
      <c r="AL1012" t="s">
        <v>69</v>
      </c>
      <c r="AM1012" t="s">
        <v>51145</v>
      </c>
      <c r="AO1012" t="s">
        <v>415</v>
      </c>
      <c r="AR1012" t="s">
        <v>370</v>
      </c>
      <c r="AS1012" s="55">
        <v>99745</v>
      </c>
      <c r="AT1012" s="104">
        <v>57.000772273057031</v>
      </c>
      <c r="AU1012" s="100" t="s">
        <v>24290</v>
      </c>
      <c r="AV1012" s="100" t="s">
        <v>24290</v>
      </c>
      <c r="AW1012" s="100">
        <v>65.195135587305501</v>
      </c>
      <c r="AX1012" s="100">
        <v>76.822511491914625</v>
      </c>
      <c r="AY1012" s="100">
        <v>4.6643699279469376E-4</v>
      </c>
      <c r="AZ1012" s="100">
        <v>1695073.5252699431</v>
      </c>
      <c r="BA1012" s="100">
        <v>38722.282382887875</v>
      </c>
      <c r="BB1012" s="100">
        <v>26000</v>
      </c>
    </row>
    <row r="1013" spans="1:54" x14ac:dyDescent="0.25">
      <c r="A1013" s="95" t="s">
        <v>27197</v>
      </c>
      <c r="B1013" s="51" t="s">
        <v>48855</v>
      </c>
      <c r="C1013" s="96" t="str">
        <f>HYPERLINK("http://www.UniProt.org/UniProt/TFP11_HUMAN","TFP11_HUMAN")</f>
        <v>TFP11_HUMAN</v>
      </c>
      <c r="D1013" s="97" t="s">
        <v>27200</v>
      </c>
      <c r="E1013" s="159">
        <v>1.68</v>
      </c>
      <c r="F1013" s="98">
        <v>1.5</v>
      </c>
      <c r="G1013" s="98">
        <v>72</v>
      </c>
      <c r="H1013" s="98">
        <v>250</v>
      </c>
      <c r="I1013" s="49">
        <v>76</v>
      </c>
      <c r="J1013" s="99">
        <v>1.8E-3</v>
      </c>
      <c r="K1013" s="98">
        <v>18</v>
      </c>
      <c r="L1013" s="98">
        <v>0.23815028005479538</v>
      </c>
      <c r="M1013" s="151" t="s">
        <v>47226</v>
      </c>
      <c r="N1013" s="100"/>
      <c r="O1013" s="101" t="s">
        <v>40</v>
      </c>
      <c r="P1013" s="102">
        <v>95.244</v>
      </c>
      <c r="Q1013" s="102">
        <v>59.174999999999997</v>
      </c>
      <c r="R1013" s="102">
        <v>96.82</v>
      </c>
      <c r="S1013" s="95" t="s">
        <v>47003</v>
      </c>
      <c r="T1013" s="100">
        <v>780</v>
      </c>
      <c r="U1013" s="100" t="s">
        <v>27201</v>
      </c>
      <c r="V1013" s="100" t="s">
        <v>27199</v>
      </c>
      <c r="W1013" s="100">
        <v>79.59</v>
      </c>
      <c r="X1013" s="100">
        <v>0</v>
      </c>
      <c r="Y1013" s="100" t="s">
        <v>36</v>
      </c>
      <c r="Z1013" s="100" t="s">
        <v>27202</v>
      </c>
      <c r="AA1013" s="100" t="s">
        <v>27203</v>
      </c>
      <c r="AB1013" s="100" t="s">
        <v>27204</v>
      </c>
      <c r="AC1013" s="100" t="s">
        <v>27205</v>
      </c>
      <c r="AD1013" s="100" t="s">
        <v>27206</v>
      </c>
      <c r="AE1013" s="100" t="s">
        <v>27207</v>
      </c>
      <c r="AF1013" s="100" t="s">
        <v>14037</v>
      </c>
      <c r="AG1013" s="100" t="s">
        <v>348</v>
      </c>
      <c r="AH1013" t="s">
        <v>50144</v>
      </c>
      <c r="AI1013" t="s">
        <v>48855</v>
      </c>
      <c r="AJ1013">
        <v>100</v>
      </c>
      <c r="AK1013">
        <v>0</v>
      </c>
      <c r="AL1013" t="s">
        <v>47</v>
      </c>
      <c r="AM1013" t="s">
        <v>50145</v>
      </c>
      <c r="AN1013" t="s">
        <v>50146</v>
      </c>
      <c r="AO1013" t="s">
        <v>27200</v>
      </c>
      <c r="AP1013" t="s">
        <v>50147</v>
      </c>
      <c r="AQ1013" t="s">
        <v>2971</v>
      </c>
      <c r="AR1013" t="s">
        <v>1845</v>
      </c>
      <c r="AS1013" s="55">
        <v>95245</v>
      </c>
      <c r="AT1013" s="104">
        <v>54.997800479006791</v>
      </c>
      <c r="AU1013" s="100" t="s">
        <v>27197</v>
      </c>
      <c r="AV1013" s="100" t="s">
        <v>27197</v>
      </c>
      <c r="AW1013" s="100">
        <v>251.41320119158303</v>
      </c>
      <c r="AX1013" s="100">
        <v>75.529180945230607</v>
      </c>
      <c r="AY1013" s="100">
        <v>1.7987295594415985E-3</v>
      </c>
      <c r="AZ1013" s="100">
        <v>6536743.230981159</v>
      </c>
      <c r="BA1013" s="100">
        <v>151882.43761109136</v>
      </c>
      <c r="BB1013" s="100">
        <v>26000</v>
      </c>
    </row>
    <row r="1014" spans="1:54" x14ac:dyDescent="0.25">
      <c r="A1014" s="95" t="s">
        <v>22089</v>
      </c>
      <c r="B1014" s="51" t="s">
        <v>22075</v>
      </c>
      <c r="C1014" s="96" t="str">
        <f>HYPERLINK("http://www.UniProt.org/UniProt/RPGF2_HUMAN","RPGF2_HUMAN")</f>
        <v>RPGF2_HUMAN</v>
      </c>
      <c r="D1014" s="97" t="s">
        <v>22077</v>
      </c>
      <c r="E1014" s="159">
        <v>-5</v>
      </c>
      <c r="F1014" s="98">
        <v>0.4</v>
      </c>
      <c r="G1014" s="98">
        <v>0</v>
      </c>
      <c r="H1014" s="49">
        <v>130</v>
      </c>
      <c r="I1014" s="49">
        <v>72</v>
      </c>
      <c r="J1014" s="99">
        <v>2.5000000000000001E-3</v>
      </c>
      <c r="K1014" s="98">
        <v>25</v>
      </c>
      <c r="L1014" s="98">
        <v>0.35288028369159757</v>
      </c>
      <c r="M1014" s="151" t="s">
        <v>47226</v>
      </c>
      <c r="N1014" s="100"/>
      <c r="O1014" s="101" t="s">
        <v>40</v>
      </c>
      <c r="P1014" s="102">
        <v>170.74</v>
      </c>
      <c r="Q1014" s="102">
        <v>158.672</v>
      </c>
      <c r="R1014" s="102">
        <v>167.417</v>
      </c>
      <c r="S1014" s="95" t="s">
        <v>47003</v>
      </c>
      <c r="T1014" s="100">
        <v>7936</v>
      </c>
      <c r="U1014" s="100" t="s">
        <v>22078</v>
      </c>
      <c r="V1014" s="100" t="s">
        <v>22076</v>
      </c>
      <c r="W1014" s="100">
        <v>86.9</v>
      </c>
      <c r="X1014" s="100">
        <v>0</v>
      </c>
      <c r="Y1014" s="100" t="s">
        <v>36</v>
      </c>
      <c r="Z1014" s="100" t="s">
        <v>22079</v>
      </c>
      <c r="AA1014" s="100" t="s">
        <v>22080</v>
      </c>
      <c r="AB1014" s="100" t="s">
        <v>22081</v>
      </c>
      <c r="AC1014" s="100" t="s">
        <v>22082</v>
      </c>
      <c r="AD1014" s="100" t="s">
        <v>22083</v>
      </c>
      <c r="AE1014" s="100" t="s">
        <v>22084</v>
      </c>
      <c r="AF1014" s="100"/>
      <c r="AG1014" s="100"/>
      <c r="AH1014" t="s">
        <v>22085</v>
      </c>
      <c r="AI1014" t="s">
        <v>22075</v>
      </c>
      <c r="AJ1014">
        <v>98.88</v>
      </c>
      <c r="AK1014">
        <v>0</v>
      </c>
      <c r="AL1014" t="s">
        <v>69</v>
      </c>
      <c r="AM1014" t="s">
        <v>22086</v>
      </c>
      <c r="AN1014" t="s">
        <v>22087</v>
      </c>
      <c r="AO1014" t="s">
        <v>22088</v>
      </c>
      <c r="AS1014" s="55">
        <v>158672</v>
      </c>
      <c r="AT1014" s="104">
        <v>77.995576233696895</v>
      </c>
      <c r="AU1014" s="100" t="s">
        <v>22089</v>
      </c>
      <c r="AV1014" s="100" t="s">
        <v>22090</v>
      </c>
      <c r="AW1014" s="100">
        <v>129.21664061517453</v>
      </c>
      <c r="AX1014" s="100">
        <v>71.905303925799771</v>
      </c>
      <c r="AY1014" s="100">
        <v>2.5373964048266764E-3</v>
      </c>
      <c r="AZ1014" s="100">
        <v>9221124.2576765101</v>
      </c>
      <c r="BA1014" s="100">
        <v>225052.50743203599</v>
      </c>
      <c r="BB1014" s="100">
        <v>71361.739585370626</v>
      </c>
    </row>
    <row r="1015" spans="1:54" x14ac:dyDescent="0.25">
      <c r="A1015" s="95" t="s">
        <v>9458</v>
      </c>
      <c r="B1015" s="51" t="s">
        <v>47207</v>
      </c>
      <c r="C1015" s="96" t="str">
        <f>HYPERLINK("http://www.UniProt.org/UniProt/GCFC2_HUMAN","GCFC2_HUMAN")</f>
        <v>GCFC2_HUMAN</v>
      </c>
      <c r="D1015" s="97" t="s">
        <v>9450</v>
      </c>
      <c r="E1015" s="159">
        <v>1.1499999999999999</v>
      </c>
      <c r="F1015" s="98">
        <v>3.2</v>
      </c>
      <c r="G1015" s="98">
        <v>45</v>
      </c>
      <c r="H1015" s="98">
        <v>170</v>
      </c>
      <c r="I1015" s="49">
        <v>72</v>
      </c>
      <c r="J1015" s="99">
        <v>1.1999999999999999E-3</v>
      </c>
      <c r="K1015" s="98">
        <v>11.999999999999998</v>
      </c>
      <c r="L1015" s="98">
        <v>0.16519897339627271</v>
      </c>
      <c r="M1015" s="151" t="s">
        <v>47226</v>
      </c>
      <c r="N1015" s="100"/>
      <c r="O1015" s="101" t="s">
        <v>40</v>
      </c>
      <c r="P1015" s="102">
        <v>99.08</v>
      </c>
      <c r="Q1015" s="102" t="s">
        <v>40</v>
      </c>
      <c r="R1015" s="102">
        <v>89.385000000000005</v>
      </c>
      <c r="S1015" s="95" t="s">
        <v>47003</v>
      </c>
      <c r="T1015" s="100">
        <v>3860</v>
      </c>
      <c r="U1015" s="100" t="s">
        <v>9451</v>
      </c>
      <c r="V1015" s="100" t="s">
        <v>9449</v>
      </c>
      <c r="W1015" s="100">
        <v>45.22</v>
      </c>
      <c r="X1015" s="103">
        <v>6.0000000000000001E-179</v>
      </c>
      <c r="Y1015" s="100" t="s">
        <v>36</v>
      </c>
      <c r="Z1015" s="100" t="s">
        <v>9452</v>
      </c>
      <c r="AA1015" s="100" t="s">
        <v>9453</v>
      </c>
      <c r="AB1015" s="100" t="s">
        <v>9454</v>
      </c>
      <c r="AC1015" s="100" t="s">
        <v>9455</v>
      </c>
      <c r="AD1015" s="100" t="s">
        <v>9456</v>
      </c>
      <c r="AE1015" s="100" t="s">
        <v>9457</v>
      </c>
      <c r="AF1015" s="100"/>
      <c r="AG1015" s="100"/>
      <c r="AH1015" t="s">
        <v>50866</v>
      </c>
      <c r="AI1015" t="s">
        <v>47207</v>
      </c>
      <c r="AJ1015">
        <v>74.13</v>
      </c>
      <c r="AK1015">
        <v>0</v>
      </c>
      <c r="AL1015" t="s">
        <v>69</v>
      </c>
      <c r="AO1015" t="s">
        <v>415</v>
      </c>
      <c r="AR1015" t="s">
        <v>370</v>
      </c>
      <c r="AS1015" s="55">
        <v>101506</v>
      </c>
      <c r="AT1015" s="104">
        <v>52.000292547356104</v>
      </c>
      <c r="AU1015" s="100" t="s">
        <v>9458</v>
      </c>
      <c r="AV1015" s="100" t="s">
        <v>9459</v>
      </c>
      <c r="AW1015" s="100">
        <v>165.35602238450718</v>
      </c>
      <c r="AX1015" s="100">
        <v>71.612768991492928</v>
      </c>
      <c r="AY1015" s="100">
        <v>1.1830355919459064E-3</v>
      </c>
      <c r="AZ1015" s="100">
        <v>4299256.5819971869</v>
      </c>
      <c r="BA1015" s="100">
        <v>105357.09957805907</v>
      </c>
      <c r="BB1015" s="100">
        <v>26000</v>
      </c>
    </row>
    <row r="1016" spans="1:54" x14ac:dyDescent="0.25">
      <c r="A1016" s="95" t="s">
        <v>13639</v>
      </c>
      <c r="B1016" s="51" t="s">
        <v>47191</v>
      </c>
      <c r="C1016" s="96" t="str">
        <f>HYPERLINK("http://www.UniProt.org/UniProt/MARF1_HUMAN","MARF1_HUMAN")</f>
        <v>MARF1_HUMAN</v>
      </c>
      <c r="D1016" s="97" t="s">
        <v>13641</v>
      </c>
      <c r="E1016" s="159">
        <v>0.59</v>
      </c>
      <c r="F1016" s="98">
        <v>1.9</v>
      </c>
      <c r="G1016" s="98">
        <v>7.4</v>
      </c>
      <c r="H1016" s="98">
        <v>120</v>
      </c>
      <c r="I1016" s="49">
        <v>72</v>
      </c>
      <c r="J1016" s="99">
        <v>8.8999999999999995E-4</v>
      </c>
      <c r="K1016" s="98">
        <v>8.9</v>
      </c>
      <c r="L1016" s="98">
        <v>0.12324223546867884</v>
      </c>
      <c r="M1016" s="151" t="s">
        <v>47226</v>
      </c>
      <c r="N1016" s="100"/>
      <c r="O1016" s="101" t="s">
        <v>40</v>
      </c>
      <c r="P1016" s="102">
        <v>161.69</v>
      </c>
      <c r="Q1016" s="102" t="s">
        <v>40</v>
      </c>
      <c r="R1016" s="102">
        <v>192.85900000000001</v>
      </c>
      <c r="S1016" s="95" t="s">
        <v>47003</v>
      </c>
      <c r="T1016" s="100">
        <v>7128</v>
      </c>
      <c r="U1016" s="100" t="s">
        <v>13642</v>
      </c>
      <c r="V1016" s="100" t="s">
        <v>13640</v>
      </c>
      <c r="W1016" s="100">
        <v>67.98</v>
      </c>
      <c r="X1016" s="100">
        <v>0</v>
      </c>
      <c r="Y1016" s="100" t="s">
        <v>36</v>
      </c>
      <c r="Z1016" s="100" t="s">
        <v>13643</v>
      </c>
      <c r="AA1016" s="100" t="s">
        <v>13644</v>
      </c>
      <c r="AB1016" s="100" t="s">
        <v>13645</v>
      </c>
      <c r="AC1016" s="100" t="s">
        <v>13646</v>
      </c>
      <c r="AD1016" s="100" t="s">
        <v>13647</v>
      </c>
      <c r="AE1016" s="100" t="s">
        <v>13648</v>
      </c>
      <c r="AF1016" s="100"/>
      <c r="AG1016" s="100"/>
      <c r="AH1016" t="s">
        <v>51251</v>
      </c>
      <c r="AI1016" t="s">
        <v>47191</v>
      </c>
      <c r="AJ1016">
        <v>84.57</v>
      </c>
      <c r="AK1016">
        <v>0</v>
      </c>
      <c r="AL1016" t="s">
        <v>47</v>
      </c>
      <c r="AM1016" t="s">
        <v>51252</v>
      </c>
      <c r="AN1016" t="s">
        <v>51253</v>
      </c>
      <c r="AO1016" t="s">
        <v>51254</v>
      </c>
      <c r="AP1016" t="s">
        <v>51255</v>
      </c>
      <c r="AQ1016" t="s">
        <v>11073</v>
      </c>
      <c r="AR1016" t="s">
        <v>51256</v>
      </c>
      <c r="AS1016" s="55">
        <v>187771</v>
      </c>
      <c r="AT1016" s="104">
        <v>75.999868113027134</v>
      </c>
      <c r="AU1016" s="100" t="s">
        <v>13639</v>
      </c>
      <c r="AV1016" s="100" t="s">
        <v>13649</v>
      </c>
      <c r="AW1016" s="100">
        <v>124.01433464208243</v>
      </c>
      <c r="AX1016" s="100">
        <v>71.992973937514464</v>
      </c>
      <c r="AY1016" s="100">
        <v>8.8725750460976155E-4</v>
      </c>
      <c r="AZ1016" s="100">
        <v>3224372.7006941433</v>
      </c>
      <c r="BA1016" s="100">
        <v>78598.820607375266</v>
      </c>
      <c r="BB1016" s="100">
        <v>26000</v>
      </c>
    </row>
    <row r="1017" spans="1:54" x14ac:dyDescent="0.25">
      <c r="A1017" s="95" t="s">
        <v>14676</v>
      </c>
      <c r="B1017" s="51" t="s">
        <v>48836</v>
      </c>
      <c r="C1017" s="96" t="str">
        <f>HYPERLINK("http://www.UniProt.org/UniProt/MTMR3_HUMAN","MTMR3_HUMAN")</f>
        <v>MTMR3_HUMAN</v>
      </c>
      <c r="D1017" s="97" t="s">
        <v>14679</v>
      </c>
      <c r="E1017" s="159">
        <v>-5</v>
      </c>
      <c r="F1017" s="98">
        <v>3.1</v>
      </c>
      <c r="G1017" s="98">
        <v>0</v>
      </c>
      <c r="H1017" s="98">
        <v>79</v>
      </c>
      <c r="I1017" s="49">
        <v>70</v>
      </c>
      <c r="J1017" s="99">
        <v>5.6999999999999998E-4</v>
      </c>
      <c r="K1017" s="98">
        <v>5.7</v>
      </c>
      <c r="L1017" s="98">
        <v>8.0821199472182373E-2</v>
      </c>
      <c r="M1017" s="151" t="s">
        <v>47226</v>
      </c>
      <c r="N1017" s="100"/>
      <c r="O1017" s="101" t="s">
        <v>40</v>
      </c>
      <c r="P1017" s="102">
        <v>137.75</v>
      </c>
      <c r="Q1017" s="102">
        <v>425.64299999999997</v>
      </c>
      <c r="R1017" s="102">
        <v>133.619</v>
      </c>
      <c r="S1017" s="95" t="s">
        <v>47003</v>
      </c>
      <c r="T1017" s="100">
        <v>724</v>
      </c>
      <c r="U1017" s="100" t="s">
        <v>14680</v>
      </c>
      <c r="V1017" s="100" t="s">
        <v>14678</v>
      </c>
      <c r="W1017" s="100">
        <v>62.12</v>
      </c>
      <c r="X1017" s="100">
        <v>0</v>
      </c>
      <c r="Y1017" s="100" t="s">
        <v>36</v>
      </c>
      <c r="Z1017" s="100" t="s">
        <v>14681</v>
      </c>
      <c r="AA1017" s="100" t="s">
        <v>14682</v>
      </c>
      <c r="AB1017" s="100" t="s">
        <v>14683</v>
      </c>
      <c r="AC1017" s="100" t="s">
        <v>14684</v>
      </c>
      <c r="AD1017" s="100" t="s">
        <v>14656</v>
      </c>
      <c r="AE1017" s="100" t="s">
        <v>14685</v>
      </c>
      <c r="AF1017" s="100"/>
      <c r="AG1017" s="100"/>
      <c r="AH1017" t="s">
        <v>50072</v>
      </c>
      <c r="AI1017" t="s">
        <v>48836</v>
      </c>
      <c r="AJ1017">
        <v>100</v>
      </c>
      <c r="AK1017">
        <v>0</v>
      </c>
      <c r="AL1017" t="s">
        <v>69</v>
      </c>
      <c r="AM1017" t="s">
        <v>50073</v>
      </c>
      <c r="AN1017" t="s">
        <v>50074</v>
      </c>
      <c r="AO1017" t="s">
        <v>50075</v>
      </c>
      <c r="AS1017" s="55">
        <v>137749</v>
      </c>
      <c r="AT1017" s="104">
        <v>73.001096213846026</v>
      </c>
      <c r="AU1017" s="100" t="s">
        <v>14676</v>
      </c>
      <c r="AV1017" s="100" t="s">
        <v>14687</v>
      </c>
      <c r="AW1017" s="100">
        <v>79.391062819209623</v>
      </c>
      <c r="AX1017" s="100">
        <v>70.278764538882967</v>
      </c>
      <c r="AY1017" s="100">
        <v>5.6800140474555971E-4</v>
      </c>
      <c r="AZ1017" s="100">
        <v>2064167.6332994502</v>
      </c>
      <c r="BA1017" s="100">
        <v>51544.431455897982</v>
      </c>
      <c r="BB1017" s="100">
        <v>26000</v>
      </c>
    </row>
    <row r="1018" spans="1:54" x14ac:dyDescent="0.25">
      <c r="A1018" s="95" t="s">
        <v>3731</v>
      </c>
      <c r="B1018" s="51" t="s">
        <v>3732</v>
      </c>
      <c r="C1018" s="96" t="str">
        <f>HYPERLINK("http://www.UniProt.org/UniProt/CE192_HUMAN","CE192_HUMAN")</f>
        <v>CE192_HUMAN</v>
      </c>
      <c r="D1018" s="97" t="s">
        <v>3734</v>
      </c>
      <c r="E1018" s="159">
        <v>-1.25</v>
      </c>
      <c r="F1018" s="98">
        <v>42</v>
      </c>
      <c r="G1018" s="98">
        <v>2.4</v>
      </c>
      <c r="H1018" s="98">
        <v>470</v>
      </c>
      <c r="I1018" s="49">
        <v>68</v>
      </c>
      <c r="J1018" s="99">
        <v>3.3E-3</v>
      </c>
      <c r="K1018" s="98">
        <v>33</v>
      </c>
      <c r="L1018" s="98">
        <v>0.49253708661391904</v>
      </c>
      <c r="M1018" s="151" t="s">
        <v>47226</v>
      </c>
      <c r="N1018" s="100"/>
      <c r="O1018" s="101" t="s">
        <v>40</v>
      </c>
      <c r="P1018" s="102">
        <v>288.93</v>
      </c>
      <c r="Q1018" s="102">
        <v>288.97000000000003</v>
      </c>
      <c r="R1018" s="102">
        <v>213.14599999999999</v>
      </c>
      <c r="S1018" s="95" t="s">
        <v>47003</v>
      </c>
      <c r="T1018" s="100">
        <v>3530</v>
      </c>
      <c r="U1018" s="100" t="s">
        <v>3735</v>
      </c>
      <c r="V1018" s="100" t="s">
        <v>3733</v>
      </c>
      <c r="W1018" s="100">
        <v>44.14</v>
      </c>
      <c r="X1018" s="100">
        <v>0</v>
      </c>
      <c r="Y1018" s="100" t="s">
        <v>36</v>
      </c>
      <c r="Z1018" s="100" t="s">
        <v>3736</v>
      </c>
      <c r="AA1018" s="100"/>
      <c r="AB1018" s="100" t="s">
        <v>3737</v>
      </c>
      <c r="AC1018" s="100"/>
      <c r="AD1018" s="100" t="s">
        <v>3738</v>
      </c>
      <c r="AE1018" s="100" t="s">
        <v>3739</v>
      </c>
      <c r="AF1018" s="100"/>
      <c r="AG1018" s="100"/>
      <c r="AH1018" t="s">
        <v>3740</v>
      </c>
      <c r="AI1018" t="s">
        <v>3732</v>
      </c>
      <c r="AJ1018">
        <v>99.81</v>
      </c>
      <c r="AK1018">
        <v>0</v>
      </c>
      <c r="AL1018" t="s">
        <v>69</v>
      </c>
      <c r="AM1018" t="s">
        <v>3741</v>
      </c>
      <c r="AN1018" t="s">
        <v>3742</v>
      </c>
      <c r="AO1018" t="s">
        <v>3743</v>
      </c>
      <c r="AS1018" s="55">
        <v>288970</v>
      </c>
      <c r="AT1018" s="104">
        <v>140.00069778801199</v>
      </c>
      <c r="AU1018" s="100" t="s">
        <v>3731</v>
      </c>
      <c r="AV1018" s="100" t="s">
        <v>3744</v>
      </c>
      <c r="AW1018" s="100">
        <v>467.77511357018392</v>
      </c>
      <c r="AX1018" s="100">
        <v>67.947889139853302</v>
      </c>
      <c r="AY1018" s="100">
        <v>3.3466855358508896E-3</v>
      </c>
      <c r="AZ1018" s="100">
        <v>12162152.952824783</v>
      </c>
      <c r="BA1018" s="100">
        <v>314119.86293518083</v>
      </c>
      <c r="BB1018" s="100">
        <v>26000</v>
      </c>
    </row>
    <row r="1019" spans="1:54" x14ac:dyDescent="0.25">
      <c r="A1019" s="95" t="s">
        <v>14775</v>
      </c>
      <c r="B1019" s="51" t="s">
        <v>14776</v>
      </c>
      <c r="C1019" s="96" t="str">
        <f>HYPERLINK("http://www.UniProt.org/UniProt/MTUS1_HUMAN","MTUS1_HUMAN")</f>
        <v>MTUS1_HUMAN</v>
      </c>
      <c r="D1019" s="97" t="s">
        <v>14778</v>
      </c>
      <c r="E1019" s="159">
        <v>-5</v>
      </c>
      <c r="F1019" s="98">
        <v>31</v>
      </c>
      <c r="G1019" s="98">
        <v>0</v>
      </c>
      <c r="H1019" s="98">
        <v>300</v>
      </c>
      <c r="I1019" s="49">
        <v>65</v>
      </c>
      <c r="J1019" s="99">
        <v>2.2000000000000001E-3</v>
      </c>
      <c r="K1019" s="98">
        <v>22</v>
      </c>
      <c r="L1019" s="98">
        <v>0.33266638480433297</v>
      </c>
      <c r="M1019" s="151" t="s">
        <v>47226</v>
      </c>
      <c r="N1019" s="100"/>
      <c r="O1019" s="101" t="s">
        <v>40</v>
      </c>
      <c r="P1019" s="102">
        <v>147.08000000000001</v>
      </c>
      <c r="Q1019" s="102">
        <v>147.06700000000001</v>
      </c>
      <c r="R1019" s="102">
        <v>141.39699999999999</v>
      </c>
      <c r="S1019" s="95" t="s">
        <v>47003</v>
      </c>
      <c r="T1019" s="100">
        <v>9707</v>
      </c>
      <c r="U1019" s="100" t="s">
        <v>14779</v>
      </c>
      <c r="V1019" s="100" t="s">
        <v>14777</v>
      </c>
      <c r="W1019" s="100">
        <v>43.3</v>
      </c>
      <c r="X1019" s="103">
        <v>1E-179</v>
      </c>
      <c r="Y1019" s="100" t="s">
        <v>36</v>
      </c>
      <c r="Z1019" s="100" t="s">
        <v>14780</v>
      </c>
      <c r="AA1019" s="100" t="s">
        <v>14781</v>
      </c>
      <c r="AB1019" s="100" t="s">
        <v>14782</v>
      </c>
      <c r="AC1019" s="100"/>
      <c r="AD1019" s="100" t="s">
        <v>14783</v>
      </c>
      <c r="AE1019" s="100" t="s">
        <v>14784</v>
      </c>
      <c r="AF1019" s="100"/>
      <c r="AG1019" s="100"/>
      <c r="AH1019" t="s">
        <v>14785</v>
      </c>
      <c r="AI1019" t="s">
        <v>14776</v>
      </c>
      <c r="AJ1019">
        <v>99.78</v>
      </c>
      <c r="AK1019">
        <v>0</v>
      </c>
      <c r="AL1019" t="s">
        <v>47</v>
      </c>
      <c r="AM1019" t="s">
        <v>14786</v>
      </c>
      <c r="AN1019" t="s">
        <v>14787</v>
      </c>
      <c r="AO1019" t="s">
        <v>14788</v>
      </c>
      <c r="AP1019" t="s">
        <v>14789</v>
      </c>
      <c r="AQ1019" t="s">
        <v>14790</v>
      </c>
      <c r="AR1019" t="s">
        <v>14791</v>
      </c>
      <c r="AS1019" s="55">
        <v>147067</v>
      </c>
      <c r="AT1019" s="104">
        <v>87.996415168319047</v>
      </c>
      <c r="AU1019" s="100" t="s">
        <v>14792</v>
      </c>
      <c r="AV1019" s="100" t="s">
        <v>14793</v>
      </c>
      <c r="AW1019" s="100">
        <v>300.91370054595313</v>
      </c>
      <c r="AX1019" s="100">
        <v>64.715876384511589</v>
      </c>
      <c r="AY1019" s="100">
        <v>2.1528796636279576E-3</v>
      </c>
      <c r="AZ1019" s="100">
        <v>7823756.2141947811</v>
      </c>
      <c r="BA1019" s="100">
        <v>212160.91546785488</v>
      </c>
      <c r="BB1019" s="100">
        <v>26000</v>
      </c>
    </row>
    <row r="1020" spans="1:54" x14ac:dyDescent="0.25">
      <c r="A1020" s="95" t="s">
        <v>5346</v>
      </c>
      <c r="B1020" s="51" t="s">
        <v>5347</v>
      </c>
      <c r="C1020" s="96" t="str">
        <f>HYPERLINK("http://www.UniProt.org/UniProt/CWC22_HUMAN","CWC22_HUMAN")</f>
        <v>CWC22_HUMAN</v>
      </c>
      <c r="D1020" s="97" t="s">
        <v>5349</v>
      </c>
      <c r="E1020" s="159">
        <v>5</v>
      </c>
      <c r="F1020" s="98">
        <v>0</v>
      </c>
      <c r="G1020" s="98">
        <v>130</v>
      </c>
      <c r="H1020" s="98">
        <v>310</v>
      </c>
      <c r="I1020" s="49">
        <v>64</v>
      </c>
      <c r="J1020" s="99">
        <v>2.2000000000000001E-3</v>
      </c>
      <c r="K1020" s="98">
        <v>22</v>
      </c>
      <c r="L1020" s="98">
        <v>0.34219318031492335</v>
      </c>
      <c r="M1020" s="151" t="s">
        <v>47226</v>
      </c>
      <c r="N1020" s="100"/>
      <c r="O1020" s="101" t="s">
        <v>40</v>
      </c>
      <c r="P1020" s="102">
        <v>92.718000000000004</v>
      </c>
      <c r="Q1020" s="102">
        <v>92.718999999999994</v>
      </c>
      <c r="R1020" s="102">
        <v>105.46599999999999</v>
      </c>
      <c r="S1020" s="95" t="s">
        <v>47003</v>
      </c>
      <c r="T1020" s="100">
        <v>6799</v>
      </c>
      <c r="U1020" s="100" t="s">
        <v>5350</v>
      </c>
      <c r="V1020" s="100" t="s">
        <v>5348</v>
      </c>
      <c r="W1020" s="100">
        <v>75.17</v>
      </c>
      <c r="X1020" s="100">
        <v>0</v>
      </c>
      <c r="Y1020" s="100" t="s">
        <v>36</v>
      </c>
      <c r="Z1020" s="100" t="s">
        <v>5351</v>
      </c>
      <c r="AA1020" s="100" t="s">
        <v>5352</v>
      </c>
      <c r="AB1020" s="100" t="s">
        <v>5353</v>
      </c>
      <c r="AC1020" s="100" t="s">
        <v>5354</v>
      </c>
      <c r="AD1020" s="100" t="s">
        <v>5355</v>
      </c>
      <c r="AE1020" s="100" t="s">
        <v>5356</v>
      </c>
      <c r="AF1020" s="100"/>
      <c r="AG1020" s="100" t="s">
        <v>348</v>
      </c>
      <c r="AH1020" t="s">
        <v>5357</v>
      </c>
      <c r="AI1020" t="s">
        <v>5347</v>
      </c>
      <c r="AJ1020">
        <v>100</v>
      </c>
      <c r="AK1020">
        <v>0</v>
      </c>
      <c r="AL1020" t="s">
        <v>47</v>
      </c>
      <c r="AM1020" t="s">
        <v>5358</v>
      </c>
      <c r="AN1020" t="s">
        <v>5359</v>
      </c>
      <c r="AO1020" t="s">
        <v>5360</v>
      </c>
      <c r="AP1020" t="s">
        <v>5361</v>
      </c>
      <c r="AQ1020" t="s">
        <v>5362</v>
      </c>
      <c r="AR1020" t="s">
        <v>5363</v>
      </c>
      <c r="AS1020" s="55">
        <v>92719</v>
      </c>
      <c r="AT1020" s="104">
        <v>35.000068911338673</v>
      </c>
      <c r="AU1020" s="100" t="s">
        <v>5346</v>
      </c>
      <c r="AV1020" s="100" t="s">
        <v>5346</v>
      </c>
      <c r="AW1020" s="100">
        <v>305.85807911611914</v>
      </c>
      <c r="AX1020" s="100">
        <v>63.947916682310627</v>
      </c>
      <c r="AY1020" s="100">
        <v>2.1882540984033616E-3</v>
      </c>
      <c r="AZ1020" s="100">
        <v>7952310.0570190977</v>
      </c>
      <c r="BA1020" s="100">
        <v>218236.71317188421</v>
      </c>
      <c r="BB1020" s="100">
        <v>26000</v>
      </c>
    </row>
    <row r="1021" spans="1:54" x14ac:dyDescent="0.25">
      <c r="A1021" s="95" t="s">
        <v>6399</v>
      </c>
      <c r="B1021" s="51" t="s">
        <v>6400</v>
      </c>
      <c r="C1021" s="96" t="str">
        <f>HYPERLINK("http://www.UniProt.org/UniProt/DIEXF_HUMAN","DIEXF_HUMAN")</f>
        <v>DIEXF_HUMAN</v>
      </c>
      <c r="D1021" s="97" t="s">
        <v>6402</v>
      </c>
      <c r="E1021" s="159">
        <v>1.22</v>
      </c>
      <c r="F1021" s="98">
        <v>3.6</v>
      </c>
      <c r="G1021" s="98">
        <v>59</v>
      </c>
      <c r="H1021" s="98">
        <v>91</v>
      </c>
      <c r="I1021" s="49">
        <v>63</v>
      </c>
      <c r="J1021" s="99">
        <v>6.4999999999999997E-4</v>
      </c>
      <c r="K1021" s="98">
        <v>6.5</v>
      </c>
      <c r="L1021" s="98">
        <v>0.10227511992381971</v>
      </c>
      <c r="M1021" s="151" t="s">
        <v>47226</v>
      </c>
      <c r="N1021" s="100"/>
      <c r="O1021" s="101" t="s">
        <v>40</v>
      </c>
      <c r="P1021" s="102">
        <v>126.19</v>
      </c>
      <c r="Q1021" s="102">
        <v>88.697999999999993</v>
      </c>
      <c r="R1021" s="102">
        <v>87.055000000000007</v>
      </c>
      <c r="S1021" s="95" t="s">
        <v>47003</v>
      </c>
      <c r="T1021" s="100">
        <v>9600</v>
      </c>
      <c r="U1021" s="100" t="s">
        <v>6403</v>
      </c>
      <c r="V1021" s="100" t="s">
        <v>6401</v>
      </c>
      <c r="W1021" s="100">
        <v>69.59</v>
      </c>
      <c r="X1021" s="100">
        <v>0</v>
      </c>
      <c r="Y1021" s="100" t="s">
        <v>36</v>
      </c>
      <c r="Z1021" s="100" t="s">
        <v>6404</v>
      </c>
      <c r="AA1021" s="100" t="s">
        <v>6405</v>
      </c>
      <c r="AB1021" s="100" t="s">
        <v>6406</v>
      </c>
      <c r="AC1021" s="100" t="s">
        <v>6407</v>
      </c>
      <c r="AD1021" s="100" t="s">
        <v>6408</v>
      </c>
      <c r="AE1021" s="100" t="s">
        <v>6409</v>
      </c>
      <c r="AF1021" s="100"/>
      <c r="AG1021" s="100"/>
      <c r="AH1021" t="s">
        <v>6410</v>
      </c>
      <c r="AI1021" t="s">
        <v>6400</v>
      </c>
      <c r="AJ1021">
        <v>97.37</v>
      </c>
      <c r="AK1021">
        <v>0</v>
      </c>
      <c r="AL1021" t="s">
        <v>69</v>
      </c>
      <c r="AM1021" t="s">
        <v>6411</v>
      </c>
      <c r="AN1021" t="s">
        <v>6412</v>
      </c>
      <c r="AO1021" t="s">
        <v>6413</v>
      </c>
      <c r="AS1021" s="55">
        <v>88698</v>
      </c>
      <c r="AT1021" s="104">
        <v>57.00029265437518</v>
      </c>
      <c r="AU1021" s="100" t="s">
        <v>6414</v>
      </c>
      <c r="AV1021" s="100" t="s">
        <v>6415</v>
      </c>
      <c r="AW1021" s="100">
        <v>90.669574962184186</v>
      </c>
      <c r="AX1021" s="100">
        <v>63.426299840804624</v>
      </c>
      <c r="AY1021" s="100">
        <v>6.48693242254244E-4</v>
      </c>
      <c r="AZ1021" s="100">
        <v>2357408.949016789</v>
      </c>
      <c r="BA1021" s="100">
        <v>65226.858089028086</v>
      </c>
      <c r="BB1021" s="100">
        <v>26000</v>
      </c>
    </row>
    <row r="1022" spans="1:54" x14ac:dyDescent="0.25">
      <c r="A1022" s="95" t="s">
        <v>24493</v>
      </c>
      <c r="B1022" s="51" t="s">
        <v>24480</v>
      </c>
      <c r="C1022" s="96" t="str">
        <f>HYPERLINK("http://www.UniProt.org/UniProt/SMG7_HUMAN","SMG7_HUMAN")</f>
        <v>SMG7_HUMAN</v>
      </c>
      <c r="D1022" s="97" t="s">
        <v>24482</v>
      </c>
      <c r="E1022" s="159">
        <v>-5</v>
      </c>
      <c r="F1022" s="98">
        <v>3</v>
      </c>
      <c r="G1022" s="98">
        <v>0</v>
      </c>
      <c r="H1022" s="98">
        <v>84</v>
      </c>
      <c r="I1022" s="49">
        <v>61</v>
      </c>
      <c r="J1022" s="99">
        <v>5.9999999999999995E-4</v>
      </c>
      <c r="K1022" s="98">
        <v>5.9999999999999991</v>
      </c>
      <c r="L1022" s="98">
        <v>9.9717369499308567E-2</v>
      </c>
      <c r="M1022" s="151" t="s">
        <v>47226</v>
      </c>
      <c r="N1022" s="100"/>
      <c r="O1022" s="101" t="s">
        <v>40</v>
      </c>
      <c r="P1022" s="102">
        <v>123.39</v>
      </c>
      <c r="Q1022" s="102">
        <v>126.166</v>
      </c>
      <c r="R1022" s="102">
        <v>127.282</v>
      </c>
      <c r="S1022" s="95" t="s">
        <v>47003</v>
      </c>
      <c r="T1022" s="100">
        <v>9743</v>
      </c>
      <c r="U1022" s="100" t="s">
        <v>24483</v>
      </c>
      <c r="V1022" s="100" t="s">
        <v>24481</v>
      </c>
      <c r="W1022" s="100">
        <v>68.55</v>
      </c>
      <c r="X1022" s="100">
        <v>0</v>
      </c>
      <c r="Y1022" s="100" t="s">
        <v>36</v>
      </c>
      <c r="Z1022" s="100" t="s">
        <v>24484</v>
      </c>
      <c r="AA1022" s="100" t="s">
        <v>24485</v>
      </c>
      <c r="AB1022" s="100" t="s">
        <v>24486</v>
      </c>
      <c r="AC1022" s="100" t="s">
        <v>24487</v>
      </c>
      <c r="AD1022" s="100" t="s">
        <v>24474</v>
      </c>
      <c r="AE1022" s="100" t="s">
        <v>24488</v>
      </c>
      <c r="AF1022" s="100"/>
      <c r="AG1022" s="100"/>
      <c r="AH1022" t="s">
        <v>24489</v>
      </c>
      <c r="AI1022" t="s">
        <v>24480</v>
      </c>
      <c r="AJ1022">
        <v>97.7</v>
      </c>
      <c r="AK1022">
        <v>0</v>
      </c>
      <c r="AL1022" t="s">
        <v>69</v>
      </c>
      <c r="AM1022" t="s">
        <v>24490</v>
      </c>
      <c r="AN1022" t="s">
        <v>24491</v>
      </c>
      <c r="AO1022" t="s">
        <v>24492</v>
      </c>
      <c r="AS1022" s="55">
        <v>126166</v>
      </c>
      <c r="AT1022" s="104">
        <v>49.99871827736478</v>
      </c>
      <c r="AU1022" s="100" t="s">
        <v>24494</v>
      </c>
      <c r="AV1022" s="100" t="s">
        <v>24495</v>
      </c>
      <c r="AW1022" s="100">
        <v>84.382163090568838</v>
      </c>
      <c r="AX1022" s="100">
        <v>60.542121378993215</v>
      </c>
      <c r="AY1022" s="100">
        <v>6.0371010878210553E-4</v>
      </c>
      <c r="AZ1022" s="100">
        <v>2193936.2403547899</v>
      </c>
      <c r="BA1022" s="100">
        <v>63595.630239175574</v>
      </c>
      <c r="BB1022" s="100">
        <v>26000</v>
      </c>
    </row>
    <row r="1023" spans="1:54" x14ac:dyDescent="0.25">
      <c r="A1023" s="95" t="s">
        <v>27666</v>
      </c>
      <c r="B1023" s="51" t="s">
        <v>27667</v>
      </c>
      <c r="C1023" s="96" t="str">
        <f>HYPERLINK("http://www.UniProt.org/UniProt/TRAD1_HUMAN","TRAD1_HUMAN")</f>
        <v>TRAD1_HUMAN</v>
      </c>
      <c r="D1023" s="97" t="s">
        <v>27669</v>
      </c>
      <c r="E1023" s="159">
        <v>-0.31</v>
      </c>
      <c r="F1023" s="98">
        <v>29</v>
      </c>
      <c r="G1023" s="98">
        <v>14</v>
      </c>
      <c r="H1023" s="98">
        <v>390</v>
      </c>
      <c r="I1023" s="49">
        <v>59</v>
      </c>
      <c r="J1023" s="99">
        <v>2.8E-3</v>
      </c>
      <c r="K1023" s="98">
        <v>28</v>
      </c>
      <c r="L1023" s="98">
        <v>0.46905408670393045</v>
      </c>
      <c r="M1023" s="151" t="s">
        <v>47226</v>
      </c>
      <c r="N1023" s="100"/>
      <c r="O1023" s="101" t="s">
        <v>40</v>
      </c>
      <c r="P1023" s="102">
        <v>68.335999999999999</v>
      </c>
      <c r="Q1023" s="102">
        <v>68.337000000000003</v>
      </c>
      <c r="R1023" s="102">
        <v>64.840999999999994</v>
      </c>
      <c r="S1023" s="95" t="s">
        <v>47003</v>
      </c>
      <c r="T1023" s="100">
        <v>6270</v>
      </c>
      <c r="U1023" s="100" t="s">
        <v>27670</v>
      </c>
      <c r="V1023" s="100" t="s">
        <v>27668</v>
      </c>
      <c r="W1023" s="100">
        <v>37.130000000000003</v>
      </c>
      <c r="X1023" s="103">
        <v>1.9999999999999999E-64</v>
      </c>
      <c r="Y1023" s="100" t="s">
        <v>36</v>
      </c>
      <c r="Z1023" s="100" t="s">
        <v>27671</v>
      </c>
      <c r="AA1023" s="100" t="s">
        <v>27672</v>
      </c>
      <c r="AB1023" s="100" t="s">
        <v>27673</v>
      </c>
      <c r="AC1023" s="100"/>
      <c r="AD1023" s="100" t="s">
        <v>27674</v>
      </c>
      <c r="AE1023" s="100" t="s">
        <v>27675</v>
      </c>
      <c r="AF1023" s="100"/>
      <c r="AG1023" s="100"/>
      <c r="AH1023" t="s">
        <v>27676</v>
      </c>
      <c r="AI1023" t="s">
        <v>27667</v>
      </c>
      <c r="AJ1023">
        <v>100</v>
      </c>
      <c r="AK1023">
        <v>0</v>
      </c>
      <c r="AL1023" t="s">
        <v>69</v>
      </c>
      <c r="AM1023" t="s">
        <v>27677</v>
      </c>
      <c r="AN1023" t="s">
        <v>27678</v>
      </c>
      <c r="AO1023" t="s">
        <v>27679</v>
      </c>
      <c r="AS1023" s="55">
        <v>68337</v>
      </c>
      <c r="AT1023" s="104">
        <v>37.000986812595315</v>
      </c>
      <c r="AU1023" s="100" t="s">
        <v>27666</v>
      </c>
      <c r="AV1023" s="100" t="s">
        <v>27666</v>
      </c>
      <c r="AW1023" s="100">
        <v>385.70530551955017</v>
      </c>
      <c r="AX1023" s="100">
        <v>58.831575984662209</v>
      </c>
      <c r="AY1023" s="100">
        <v>2.7595191142838621E-3</v>
      </c>
      <c r="AZ1023" s="100">
        <v>10028337.943508305</v>
      </c>
      <c r="BA1023" s="100">
        <v>299143.3730149109</v>
      </c>
      <c r="BB1023" s="100">
        <v>26000</v>
      </c>
    </row>
    <row r="1024" spans="1:54" x14ac:dyDescent="0.25">
      <c r="A1024" s="95" t="s">
        <v>2498</v>
      </c>
      <c r="B1024" s="51" t="s">
        <v>2499</v>
      </c>
      <c r="C1024" s="96" t="str">
        <f>HYPERLINK("http://www.UniProt.org/UniProt/BCL9_HUMAN","BCL9_HUMAN")</f>
        <v>BCL9_HUMAN</v>
      </c>
      <c r="D1024" s="97" t="s">
        <v>2501</v>
      </c>
      <c r="E1024" s="159">
        <v>1.45</v>
      </c>
      <c r="F1024" s="98">
        <v>2.2999999999999998</v>
      </c>
      <c r="G1024" s="98">
        <v>64</v>
      </c>
      <c r="H1024" s="98">
        <v>77</v>
      </c>
      <c r="I1024" s="49">
        <v>58</v>
      </c>
      <c r="J1024" s="99">
        <v>5.5000000000000003E-4</v>
      </c>
      <c r="K1024" s="98">
        <v>5.5</v>
      </c>
      <c r="L1024" s="98">
        <v>9.5140944635938987E-2</v>
      </c>
      <c r="M1024" s="151" t="s">
        <v>47226</v>
      </c>
      <c r="N1024" s="100"/>
      <c r="O1024" s="101" t="s">
        <v>40</v>
      </c>
      <c r="P1024" s="102">
        <v>156.65</v>
      </c>
      <c r="Q1024" s="102">
        <v>156.65</v>
      </c>
      <c r="R1024" s="102">
        <v>149.29</v>
      </c>
      <c r="S1024" s="95" t="s">
        <v>47003</v>
      </c>
      <c r="T1024" s="100">
        <v>4615</v>
      </c>
      <c r="U1024" s="100" t="s">
        <v>2503</v>
      </c>
      <c r="V1024" s="100" t="s">
        <v>2500</v>
      </c>
      <c r="W1024" s="100">
        <v>71.28</v>
      </c>
      <c r="X1024" s="100">
        <v>0</v>
      </c>
      <c r="Y1024" s="100" t="s">
        <v>36</v>
      </c>
      <c r="Z1024" s="100" t="s">
        <v>2502</v>
      </c>
      <c r="AA1024" s="100" t="s">
        <v>2504</v>
      </c>
      <c r="AB1024" s="100" t="s">
        <v>2505</v>
      </c>
      <c r="AC1024" s="100"/>
      <c r="AD1024" s="100" t="s">
        <v>2506</v>
      </c>
      <c r="AE1024" s="100" t="s">
        <v>2507</v>
      </c>
      <c r="AF1024" s="100"/>
      <c r="AG1024" s="100"/>
      <c r="AH1024" t="s">
        <v>2508</v>
      </c>
      <c r="AI1024" t="s">
        <v>2499</v>
      </c>
      <c r="AJ1024">
        <v>100</v>
      </c>
      <c r="AK1024">
        <v>0</v>
      </c>
      <c r="AL1024" t="s">
        <v>69</v>
      </c>
      <c r="AM1024" t="s">
        <v>2509</v>
      </c>
      <c r="AO1024" t="s">
        <v>2510</v>
      </c>
      <c r="AS1024" s="55">
        <v>156650</v>
      </c>
      <c r="AT1024" s="104">
        <v>60.001343183344524</v>
      </c>
      <c r="AU1024" s="100" t="s">
        <v>2498</v>
      </c>
      <c r="AV1024" s="100" t="s">
        <v>2511</v>
      </c>
      <c r="AW1024" s="100">
        <v>77.159106019565272</v>
      </c>
      <c r="AX1024" s="100">
        <v>58.022644916343239</v>
      </c>
      <c r="AY1024" s="100">
        <v>5.5203292476165586E-4</v>
      </c>
      <c r="AZ1024" s="100">
        <v>2006136.7565086971</v>
      </c>
      <c r="BA1024" s="100">
        <v>60676.974994963181</v>
      </c>
      <c r="BB1024" s="100">
        <v>26000</v>
      </c>
    </row>
    <row r="1025" spans="1:54" x14ac:dyDescent="0.25">
      <c r="A1025" s="95" t="s">
        <v>14336</v>
      </c>
      <c r="B1025" s="51" t="s">
        <v>14337</v>
      </c>
      <c r="C1025" s="96" t="str">
        <f>HYPERLINK("http://www.UniProt.org/UniProt/MKL1_HUMAN","MKL1_HUMAN")</f>
        <v>MKL1_HUMAN</v>
      </c>
      <c r="D1025" s="97" t="s">
        <v>14339</v>
      </c>
      <c r="E1025" s="159">
        <v>-5</v>
      </c>
      <c r="F1025" s="98">
        <v>1.3</v>
      </c>
      <c r="G1025" s="98">
        <v>0</v>
      </c>
      <c r="H1025" s="98">
        <v>140</v>
      </c>
      <c r="I1025" s="49">
        <v>57</v>
      </c>
      <c r="J1025" s="99">
        <v>1E-3</v>
      </c>
      <c r="K1025" s="98">
        <v>10</v>
      </c>
      <c r="L1025" s="98">
        <v>0.17477982494386357</v>
      </c>
      <c r="M1025" s="151" t="s">
        <v>47226</v>
      </c>
      <c r="N1025" s="100"/>
      <c r="O1025" s="101" t="s">
        <v>40</v>
      </c>
      <c r="P1025" s="102">
        <v>104.21</v>
      </c>
      <c r="Q1025" s="102">
        <v>103.238</v>
      </c>
      <c r="R1025" s="102">
        <v>98.918999999999997</v>
      </c>
      <c r="S1025" s="95" t="s">
        <v>47003</v>
      </c>
      <c r="T1025" s="100">
        <v>1503</v>
      </c>
      <c r="U1025" s="100" t="s">
        <v>14340</v>
      </c>
      <c r="V1025" s="100" t="s">
        <v>14338</v>
      </c>
      <c r="W1025" s="100">
        <v>50.57</v>
      </c>
      <c r="X1025" s="103">
        <v>9.9999999999999991E-146</v>
      </c>
      <c r="Y1025" s="100" t="s">
        <v>36</v>
      </c>
      <c r="Z1025" s="100" t="s">
        <v>14341</v>
      </c>
      <c r="AA1025" s="100" t="s">
        <v>14342</v>
      </c>
      <c r="AB1025" s="100" t="s">
        <v>14343</v>
      </c>
      <c r="AC1025" s="100"/>
      <c r="AD1025" s="100" t="s">
        <v>14344</v>
      </c>
      <c r="AE1025" s="100" t="s">
        <v>14345</v>
      </c>
      <c r="AF1025" s="100"/>
      <c r="AG1025" s="100"/>
      <c r="AH1025" t="s">
        <v>14346</v>
      </c>
      <c r="AI1025" t="s">
        <v>14337</v>
      </c>
      <c r="AJ1025">
        <v>87.66</v>
      </c>
      <c r="AK1025">
        <v>0</v>
      </c>
      <c r="AL1025" t="s">
        <v>47</v>
      </c>
      <c r="AM1025" t="s">
        <v>14347</v>
      </c>
      <c r="AO1025" t="s">
        <v>14348</v>
      </c>
      <c r="AP1025" t="s">
        <v>14349</v>
      </c>
      <c r="AQ1025" t="s">
        <v>14350</v>
      </c>
      <c r="AR1025" t="s">
        <v>14351</v>
      </c>
      <c r="AS1025" s="55">
        <v>103238</v>
      </c>
      <c r="AT1025" s="104">
        <v>32.001292720368426</v>
      </c>
      <c r="AU1025" s="100" t="s">
        <v>14336</v>
      </c>
      <c r="AV1025" s="100" t="s">
        <v>14352</v>
      </c>
      <c r="AW1025" s="100">
        <v>140.35106093563073</v>
      </c>
      <c r="AX1025" s="100">
        <v>57.451608678195583</v>
      </c>
      <c r="AY1025" s="100">
        <v>1.0041382107518378E-3</v>
      </c>
      <c r="AZ1025" s="100">
        <v>3649127.5843263986</v>
      </c>
      <c r="BA1025" s="100">
        <v>111467.37199555646</v>
      </c>
      <c r="BB1025" s="100">
        <v>26000</v>
      </c>
    </row>
    <row r="1026" spans="1:54" x14ac:dyDescent="0.25">
      <c r="A1026" s="95" t="s">
        <v>2829</v>
      </c>
      <c r="B1026" s="51" t="s">
        <v>2830</v>
      </c>
      <c r="C1026" s="96" t="str">
        <f>HYPERLINK("http://www.UniProt.org/UniProt/C19L2_HUMAN","C19L2_HUMAN")</f>
        <v>C19L2_HUMAN</v>
      </c>
      <c r="D1026" s="97" t="s">
        <v>2832</v>
      </c>
      <c r="E1026" s="159">
        <v>1.94</v>
      </c>
      <c r="F1026" s="98">
        <v>1.6</v>
      </c>
      <c r="G1026" s="98">
        <v>140</v>
      </c>
      <c r="H1026" s="98">
        <v>350</v>
      </c>
      <c r="I1026" s="49">
        <v>56</v>
      </c>
      <c r="J1026" s="99">
        <v>2.5000000000000001E-3</v>
      </c>
      <c r="K1026" s="98">
        <v>25</v>
      </c>
      <c r="L1026" s="98">
        <v>0.45101455473089114</v>
      </c>
      <c r="M1026" s="151" t="s">
        <v>47226</v>
      </c>
      <c r="N1026" s="100"/>
      <c r="O1026" s="101" t="s">
        <v>40</v>
      </c>
      <c r="P1026" s="102">
        <v>109.39</v>
      </c>
      <c r="Q1026" s="102">
        <v>92.298000000000002</v>
      </c>
      <c r="R1026" s="102">
        <v>103.78700000000001</v>
      </c>
      <c r="S1026" s="95" t="s">
        <v>47003</v>
      </c>
      <c r="T1026" s="100">
        <v>7075</v>
      </c>
      <c r="U1026" s="100" t="s">
        <v>2834</v>
      </c>
      <c r="V1026" s="100" t="s">
        <v>2831</v>
      </c>
      <c r="W1026" s="100">
        <v>54.55</v>
      </c>
      <c r="X1026" s="100">
        <v>0</v>
      </c>
      <c r="Y1026" s="100" t="s">
        <v>36</v>
      </c>
      <c r="Z1026" s="100" t="s">
        <v>2833</v>
      </c>
      <c r="AA1026" s="100" t="s">
        <v>2835</v>
      </c>
      <c r="AB1026" s="100" t="s">
        <v>2836</v>
      </c>
      <c r="AC1026" s="100"/>
      <c r="AD1026" s="100" t="s">
        <v>2823</v>
      </c>
      <c r="AE1026" s="100"/>
      <c r="AF1026" s="100"/>
      <c r="AG1026" s="100"/>
      <c r="AH1026" t="s">
        <v>2837</v>
      </c>
      <c r="AI1026" t="s">
        <v>2830</v>
      </c>
      <c r="AJ1026">
        <v>99.75</v>
      </c>
      <c r="AK1026">
        <v>0</v>
      </c>
      <c r="AL1026" t="s">
        <v>69</v>
      </c>
      <c r="AM1026" t="s">
        <v>2838</v>
      </c>
      <c r="AN1026" t="s">
        <v>2839</v>
      </c>
      <c r="AO1026" t="s">
        <v>2840</v>
      </c>
      <c r="AS1026" s="55">
        <v>92298</v>
      </c>
      <c r="AT1026" s="104">
        <v>58.99975087194818</v>
      </c>
      <c r="AU1026" s="100" t="s">
        <v>2829</v>
      </c>
      <c r="AV1026" s="100" t="s">
        <v>2829</v>
      </c>
      <c r="AW1026" s="100">
        <v>350.63746492460353</v>
      </c>
      <c r="AX1026" s="100">
        <v>55.621865982390354</v>
      </c>
      <c r="AY1026" s="100">
        <v>2.5086271119349086E-3</v>
      </c>
      <c r="AZ1026" s="100">
        <v>9116574.0880396925</v>
      </c>
      <c r="BA1026" s="100">
        <v>287638.50269186107</v>
      </c>
      <c r="BB1026" s="100">
        <v>26000</v>
      </c>
    </row>
    <row r="1027" spans="1:54" x14ac:dyDescent="0.25">
      <c r="A1027" s="95" t="s">
        <v>3720</v>
      </c>
      <c r="B1027" s="51" t="s">
        <v>49153</v>
      </c>
      <c r="C1027" s="96" t="str">
        <f>HYPERLINK("http://www.UniProt.org/UniProt/CE162_HUMAN","CE162_HUMAN")</f>
        <v>CE162_HUMAN</v>
      </c>
      <c r="D1027" s="97" t="s">
        <v>3722</v>
      </c>
      <c r="E1027" s="159">
        <v>-5</v>
      </c>
      <c r="F1027" s="98">
        <v>3.5</v>
      </c>
      <c r="G1027" s="98">
        <v>0</v>
      </c>
      <c r="H1027" s="98">
        <v>240</v>
      </c>
      <c r="I1027" s="49">
        <v>56</v>
      </c>
      <c r="J1027" s="99">
        <v>1.6999999999999999E-3</v>
      </c>
      <c r="K1027" s="98">
        <v>17</v>
      </c>
      <c r="L1027" s="98">
        <v>0.3121343090708727</v>
      </c>
      <c r="M1027" s="151" t="s">
        <v>47226</v>
      </c>
      <c r="N1027" s="100"/>
      <c r="O1027" s="101" t="s">
        <v>40</v>
      </c>
      <c r="P1027" s="102">
        <v>162.28</v>
      </c>
      <c r="Q1027" s="102" t="s">
        <v>40</v>
      </c>
      <c r="R1027" s="102">
        <v>161.94300000000001</v>
      </c>
      <c r="S1027" s="95" t="s">
        <v>47003</v>
      </c>
      <c r="T1027" s="100">
        <v>6247</v>
      </c>
      <c r="U1027" s="100" t="s">
        <v>3723</v>
      </c>
      <c r="V1027" s="100" t="s">
        <v>3721</v>
      </c>
      <c r="W1027" s="100">
        <v>50.26</v>
      </c>
      <c r="X1027" s="100">
        <v>0</v>
      </c>
      <c r="Y1027" s="100" t="s">
        <v>36</v>
      </c>
      <c r="Z1027" s="100" t="s">
        <v>3724</v>
      </c>
      <c r="AA1027" s="100" t="s">
        <v>3725</v>
      </c>
      <c r="AB1027" s="100" t="s">
        <v>3726</v>
      </c>
      <c r="AC1027" s="100" t="s">
        <v>3727</v>
      </c>
      <c r="AD1027" s="100" t="s">
        <v>3728</v>
      </c>
      <c r="AE1027" s="100" t="s">
        <v>3729</v>
      </c>
      <c r="AF1027" s="100"/>
      <c r="AG1027" s="100"/>
      <c r="AH1027" t="s">
        <v>51128</v>
      </c>
      <c r="AI1027" t="s">
        <v>49153</v>
      </c>
      <c r="AJ1027">
        <v>76.41</v>
      </c>
      <c r="AK1027">
        <v>0</v>
      </c>
      <c r="AL1027" t="s">
        <v>69</v>
      </c>
      <c r="AO1027" t="s">
        <v>415</v>
      </c>
      <c r="AR1027" t="s">
        <v>370</v>
      </c>
      <c r="AS1027" s="55">
        <v>154135</v>
      </c>
      <c r="AT1027" s="104">
        <v>103.00080600161201</v>
      </c>
      <c r="AU1027" s="100" t="s">
        <v>3720</v>
      </c>
      <c r="AV1027" s="100" t="s">
        <v>3730</v>
      </c>
      <c r="AW1027" s="100">
        <v>244.25245759345088</v>
      </c>
      <c r="AX1027" s="100">
        <v>55.985457056314502</v>
      </c>
      <c r="AY1027" s="100">
        <v>1.7474981956289741E-3</v>
      </c>
      <c r="AZ1027" s="100">
        <v>6350563.8974297233</v>
      </c>
      <c r="BA1027" s="100">
        <v>199066.40341900921</v>
      </c>
      <c r="BB1027" s="100">
        <v>26000</v>
      </c>
    </row>
    <row r="1028" spans="1:54" x14ac:dyDescent="0.25">
      <c r="A1028" s="95" t="s">
        <v>24188</v>
      </c>
      <c r="B1028" s="51" t="s">
        <v>24189</v>
      </c>
      <c r="C1028" s="96" t="str">
        <f>HYPERLINK("http://www.UniProt.org/UniProt/SLTM_HUMAN","SLTM_HUMAN")</f>
        <v>SLTM_HUMAN</v>
      </c>
      <c r="D1028" s="97" t="s">
        <v>24191</v>
      </c>
      <c r="E1028" s="159">
        <v>2.69</v>
      </c>
      <c r="F1028" s="98">
        <v>0.5</v>
      </c>
      <c r="G1028" s="98">
        <v>250</v>
      </c>
      <c r="H1028" s="98">
        <v>130</v>
      </c>
      <c r="I1028" s="49">
        <v>56</v>
      </c>
      <c r="J1028" s="99">
        <v>9.3999999999999997E-4</v>
      </c>
      <c r="K1028" s="98">
        <v>9.4</v>
      </c>
      <c r="L1028" s="98">
        <v>0.16619342975491924</v>
      </c>
      <c r="M1028" s="151" t="s">
        <v>47226</v>
      </c>
      <c r="N1028" s="100"/>
      <c r="O1028" s="101" t="s">
        <v>40</v>
      </c>
      <c r="P1028" s="102">
        <v>114.83</v>
      </c>
      <c r="Q1028" s="102">
        <v>113.131</v>
      </c>
      <c r="R1028" s="102">
        <v>117.148</v>
      </c>
      <c r="S1028" s="95" t="s">
        <v>47003</v>
      </c>
      <c r="T1028" s="100">
        <v>4797</v>
      </c>
      <c r="U1028" s="100" t="s">
        <v>24192</v>
      </c>
      <c r="V1028" s="100" t="s">
        <v>24190</v>
      </c>
      <c r="W1028" s="100">
        <v>59.17</v>
      </c>
      <c r="X1028" s="103">
        <v>2E-118</v>
      </c>
      <c r="Y1028" s="100" t="s">
        <v>36</v>
      </c>
      <c r="Z1028" s="100" t="s">
        <v>24193</v>
      </c>
      <c r="AA1028" s="100" t="s">
        <v>24194</v>
      </c>
      <c r="AB1028" s="100" t="s">
        <v>24195</v>
      </c>
      <c r="AC1028" s="100"/>
      <c r="AD1028" s="100" t="s">
        <v>24196</v>
      </c>
      <c r="AE1028" s="100" t="s">
        <v>24198</v>
      </c>
      <c r="AF1028" s="100" t="s">
        <v>24197</v>
      </c>
      <c r="AG1028" s="100"/>
      <c r="AH1028" t="s">
        <v>24199</v>
      </c>
      <c r="AI1028" t="s">
        <v>24189</v>
      </c>
      <c r="AJ1028">
        <v>99.7</v>
      </c>
      <c r="AK1028">
        <v>0</v>
      </c>
      <c r="AL1028" t="s">
        <v>47</v>
      </c>
      <c r="AM1028" t="s">
        <v>24200</v>
      </c>
      <c r="AN1028" t="s">
        <v>24201</v>
      </c>
      <c r="AO1028" t="s">
        <v>24202</v>
      </c>
      <c r="AP1028" t="s">
        <v>24203</v>
      </c>
      <c r="AQ1028" t="s">
        <v>2971</v>
      </c>
      <c r="AR1028" t="s">
        <v>5504</v>
      </c>
      <c r="AS1028" s="55">
        <v>113131</v>
      </c>
      <c r="AT1028" s="104">
        <v>55.999867149357335</v>
      </c>
      <c r="AU1028" s="100" t="s">
        <v>24188</v>
      </c>
      <c r="AV1028" s="100" t="s">
        <v>24204</v>
      </c>
      <c r="AW1028" s="100">
        <v>130.96246727997701</v>
      </c>
      <c r="AX1028" s="100">
        <v>56.378146231319761</v>
      </c>
      <c r="AY1028" s="100">
        <v>9.369677485407406E-4</v>
      </c>
      <c r="AZ1028" s="100">
        <v>3405024.1492794021</v>
      </c>
      <c r="BA1028" s="100">
        <v>105991.3228752743</v>
      </c>
      <c r="BB1028" s="100">
        <v>26000</v>
      </c>
    </row>
    <row r="1029" spans="1:54" x14ac:dyDescent="0.25">
      <c r="A1029" s="95" t="s">
        <v>17382</v>
      </c>
      <c r="B1029" s="51" t="s">
        <v>17383</v>
      </c>
      <c r="C1029" s="96" t="str">
        <f>HYPERLINK("http://www.UniProt.org/UniProt/PERQ1_HUMAN","PERQ1_HUMAN")</f>
        <v>PERQ1_HUMAN</v>
      </c>
      <c r="D1029" s="97" t="s">
        <v>17385</v>
      </c>
      <c r="E1029" s="159">
        <v>-5</v>
      </c>
      <c r="F1029" s="98">
        <v>6.3</v>
      </c>
      <c r="G1029" s="98">
        <v>0</v>
      </c>
      <c r="H1029" s="98">
        <v>89</v>
      </c>
      <c r="I1029" s="49">
        <v>55</v>
      </c>
      <c r="J1029" s="99">
        <v>6.4000000000000005E-4</v>
      </c>
      <c r="K1029" s="98">
        <v>6.4</v>
      </c>
      <c r="L1029" s="98">
        <v>0.11589435200458466</v>
      </c>
      <c r="M1029" s="151" t="s">
        <v>47226</v>
      </c>
      <c r="N1029" s="100"/>
      <c r="O1029" s="101" t="s">
        <v>40</v>
      </c>
      <c r="P1029" s="102">
        <v>111.03</v>
      </c>
      <c r="Q1029" s="102">
        <v>47.093000000000004</v>
      </c>
      <c r="R1029" s="102">
        <v>114.601</v>
      </c>
      <c r="S1029" s="95" t="s">
        <v>47003</v>
      </c>
      <c r="T1029" s="100">
        <v>4811</v>
      </c>
      <c r="U1029" s="100" t="s">
        <v>17386</v>
      </c>
      <c r="V1029" s="100" t="s">
        <v>17384</v>
      </c>
      <c r="W1029" s="100">
        <v>55.87</v>
      </c>
      <c r="X1029" s="100">
        <v>0</v>
      </c>
      <c r="Y1029" s="100" t="s">
        <v>36</v>
      </c>
      <c r="Z1029" s="100" t="s">
        <v>17387</v>
      </c>
      <c r="AA1029" s="100" t="s">
        <v>17388</v>
      </c>
      <c r="AB1029" s="100" t="s">
        <v>17389</v>
      </c>
      <c r="AC1029" s="100" t="s">
        <v>17390</v>
      </c>
      <c r="AD1029" s="100" t="s">
        <v>17391</v>
      </c>
      <c r="AE1029" s="100" t="s">
        <v>17392</v>
      </c>
      <c r="AF1029" s="100"/>
      <c r="AG1029" s="100"/>
      <c r="AH1029" t="s">
        <v>17393</v>
      </c>
      <c r="AI1029" t="s">
        <v>17383</v>
      </c>
      <c r="AJ1029">
        <v>96.11</v>
      </c>
      <c r="AK1029">
        <v>0</v>
      </c>
      <c r="AL1029" t="s">
        <v>69</v>
      </c>
      <c r="AM1029" t="s">
        <v>17394</v>
      </c>
      <c r="AO1029" t="s">
        <v>17395</v>
      </c>
      <c r="AR1029" t="s">
        <v>370</v>
      </c>
      <c r="AS1029" s="55">
        <v>47093</v>
      </c>
      <c r="AT1029" s="104">
        <v>39.000093536619588</v>
      </c>
      <c r="AU1029" s="100" t="s">
        <v>17382</v>
      </c>
      <c r="AV1029" s="100" t="s">
        <v>17396</v>
      </c>
      <c r="AW1029" s="100">
        <v>89.27296143237983</v>
      </c>
      <c r="AX1029" s="100">
        <v>55.110641207721969</v>
      </c>
      <c r="AY1029" s="100">
        <v>6.3870120513260977E-4</v>
      </c>
      <c r="AZ1029" s="100">
        <v>2321096.9972418756</v>
      </c>
      <c r="BA1029" s="100">
        <v>73912.643242595033</v>
      </c>
      <c r="BB1029" s="100">
        <v>26000</v>
      </c>
    </row>
    <row r="1030" spans="1:54" x14ac:dyDescent="0.25">
      <c r="A1030" s="95" t="s">
        <v>27831</v>
      </c>
      <c r="B1030" s="51" t="s">
        <v>10663</v>
      </c>
      <c r="C1030" s="96" t="str">
        <f>HYPERLINK("http://www.UniProt.org/UniProt/TRIPC_HUMAN","TRIPC_HUMAN")</f>
        <v>TRIPC_HUMAN</v>
      </c>
      <c r="D1030" s="97" t="s">
        <v>27833</v>
      </c>
      <c r="E1030" s="159">
        <v>1.2</v>
      </c>
      <c r="F1030" s="98">
        <v>4</v>
      </c>
      <c r="G1030" s="98">
        <v>63</v>
      </c>
      <c r="H1030" s="98">
        <v>130</v>
      </c>
      <c r="I1030" s="49">
        <v>54</v>
      </c>
      <c r="J1030" s="99">
        <v>9.5E-4</v>
      </c>
      <c r="K1030" s="98">
        <v>9.5</v>
      </c>
      <c r="L1030" s="98">
        <v>0.17666045127598773</v>
      </c>
      <c r="M1030" s="151" t="s">
        <v>47226</v>
      </c>
      <c r="N1030" s="100"/>
      <c r="O1030" s="101" t="s">
        <v>40</v>
      </c>
      <c r="P1030" s="102">
        <v>222.65</v>
      </c>
      <c r="Q1030" s="102">
        <v>224.423</v>
      </c>
      <c r="R1030" s="102">
        <v>220.434</v>
      </c>
      <c r="S1030" s="95" t="s">
        <v>47003</v>
      </c>
      <c r="T1030" s="100">
        <v>8251</v>
      </c>
      <c r="U1030" s="100" t="s">
        <v>27834</v>
      </c>
      <c r="V1030" s="100" t="s">
        <v>27832</v>
      </c>
      <c r="W1030" s="100">
        <v>89</v>
      </c>
      <c r="X1030" s="100">
        <v>0</v>
      </c>
      <c r="Y1030" s="100" t="s">
        <v>36</v>
      </c>
      <c r="Z1030" s="100" t="s">
        <v>27835</v>
      </c>
      <c r="AA1030" s="100" t="s">
        <v>27836</v>
      </c>
      <c r="AB1030" s="100" t="s">
        <v>27837</v>
      </c>
      <c r="AC1030" s="100" t="s">
        <v>27838</v>
      </c>
      <c r="AD1030" s="100" t="s">
        <v>27839</v>
      </c>
      <c r="AE1030" s="100" t="s">
        <v>27840</v>
      </c>
      <c r="AF1030" s="100" t="s">
        <v>27286</v>
      </c>
      <c r="AG1030" s="100"/>
      <c r="AH1030" t="s">
        <v>10672</v>
      </c>
      <c r="AI1030" t="s">
        <v>10663</v>
      </c>
      <c r="AJ1030">
        <v>95.47</v>
      </c>
      <c r="AK1030">
        <v>0</v>
      </c>
      <c r="AL1030" t="s">
        <v>69</v>
      </c>
      <c r="AM1030" t="s">
        <v>10673</v>
      </c>
      <c r="AN1030" t="s">
        <v>10674</v>
      </c>
      <c r="AO1030" t="s">
        <v>10675</v>
      </c>
      <c r="AS1030" s="55">
        <v>224423</v>
      </c>
      <c r="AT1030" s="104">
        <v>113.99990759136904</v>
      </c>
      <c r="AU1030" s="100" t="s">
        <v>27831</v>
      </c>
      <c r="AV1030" s="100" t="s">
        <v>27841</v>
      </c>
      <c r="AW1030" s="100">
        <v>132.92679466031072</v>
      </c>
      <c r="AX1030" s="100">
        <v>53.83329848660329</v>
      </c>
      <c r="AY1030" s="100">
        <v>9.5102148043182857E-4</v>
      </c>
      <c r="AZ1030" s="100">
        <v>3456096.6611680784</v>
      </c>
      <c r="BA1030" s="100">
        <v>112666.75799456896</v>
      </c>
      <c r="BB1030" s="100">
        <v>26000</v>
      </c>
    </row>
    <row r="1031" spans="1:54" x14ac:dyDescent="0.25">
      <c r="A1031" s="95" t="s">
        <v>18368</v>
      </c>
      <c r="B1031" s="51" t="s">
        <v>18369</v>
      </c>
      <c r="C1031" s="96" t="str">
        <f>HYPERLINK("http://www.UniProt.org/UniProt/PRC2C_HUMAN","PRC2C_HUMAN")</f>
        <v>PRC2C_HUMAN</v>
      </c>
      <c r="D1031" s="97" t="s">
        <v>18371</v>
      </c>
      <c r="E1031" s="159">
        <v>-0.6</v>
      </c>
      <c r="F1031" s="98">
        <v>34</v>
      </c>
      <c r="G1031" s="98">
        <v>8.5</v>
      </c>
      <c r="H1031" s="98">
        <v>400</v>
      </c>
      <c r="I1031" s="49">
        <v>52</v>
      </c>
      <c r="J1031" s="99">
        <v>2.8999999999999998E-3</v>
      </c>
      <c r="K1031" s="98">
        <v>28.999999999999996</v>
      </c>
      <c r="L1031" s="98">
        <v>0.55265483892366063</v>
      </c>
      <c r="M1031" s="151" t="s">
        <v>47226</v>
      </c>
      <c r="N1031" s="100"/>
      <c r="O1031" s="101" t="s">
        <v>40</v>
      </c>
      <c r="P1031" s="102">
        <v>302.79000000000002</v>
      </c>
      <c r="Q1031" s="102">
        <v>38.695999999999998</v>
      </c>
      <c r="R1031" s="102">
        <v>316.911</v>
      </c>
      <c r="S1031" s="95" t="s">
        <v>47003</v>
      </c>
      <c r="T1031" s="100">
        <v>9883</v>
      </c>
      <c r="U1031" s="100" t="s">
        <v>18372</v>
      </c>
      <c r="V1031" s="100" t="s">
        <v>18370</v>
      </c>
      <c r="W1031" s="100">
        <v>66.739999999999995</v>
      </c>
      <c r="X1031" s="100">
        <v>0</v>
      </c>
      <c r="Y1031" s="100" t="s">
        <v>36</v>
      </c>
      <c r="Z1031" s="100" t="s">
        <v>18373</v>
      </c>
      <c r="AA1031" s="100" t="s">
        <v>18374</v>
      </c>
      <c r="AB1031" s="100" t="s">
        <v>18375</v>
      </c>
      <c r="AC1031" s="100"/>
      <c r="AD1031" s="100" t="s">
        <v>18349</v>
      </c>
      <c r="AE1031" s="100"/>
      <c r="AF1031" s="100"/>
      <c r="AG1031" s="100"/>
      <c r="AH1031" t="s">
        <v>18376</v>
      </c>
      <c r="AI1031" t="s">
        <v>18369</v>
      </c>
      <c r="AJ1031">
        <v>93.33</v>
      </c>
      <c r="AK1031">
        <v>0</v>
      </c>
      <c r="AL1031" t="s">
        <v>69</v>
      </c>
      <c r="AM1031" t="s">
        <v>18377</v>
      </c>
      <c r="AN1031" t="s">
        <v>18378</v>
      </c>
      <c r="AO1031" t="s">
        <v>18379</v>
      </c>
      <c r="AS1031" s="55">
        <v>38696</v>
      </c>
      <c r="AT1031" s="104">
        <v>117.00233450718157</v>
      </c>
      <c r="AU1031" s="100" t="s">
        <v>18380</v>
      </c>
      <c r="AV1031" s="100" t="s">
        <v>18381</v>
      </c>
      <c r="AW1031" s="100">
        <v>404.25159864077415</v>
      </c>
      <c r="AX1031" s="100">
        <v>52.332991737470756</v>
      </c>
      <c r="AY1031" s="100">
        <v>2.8922081119065165E-3</v>
      </c>
      <c r="AZ1031" s="100">
        <v>10510541.564660128</v>
      </c>
      <c r="BA1031" s="100">
        <v>352460.48870476836</v>
      </c>
      <c r="BB1031" s="100">
        <v>26000</v>
      </c>
    </row>
    <row r="1032" spans="1:54" x14ac:dyDescent="0.25">
      <c r="A1032" s="95" t="s">
        <v>16853</v>
      </c>
      <c r="B1032" s="51" t="s">
        <v>11878</v>
      </c>
      <c r="C1032" s="96" t="str">
        <f>HYPERLINK("http://www.UniProt.org/UniProt/PARD3_HUMAN","PARD3_HUMAN")</f>
        <v>PARD3_HUMAN</v>
      </c>
      <c r="D1032" s="97" t="s">
        <v>16855</v>
      </c>
      <c r="E1032" s="159">
        <v>-5</v>
      </c>
      <c r="F1032" s="98">
        <v>1.5</v>
      </c>
      <c r="G1032" s="98">
        <v>0</v>
      </c>
      <c r="H1032" s="98">
        <v>270</v>
      </c>
      <c r="I1032" s="49">
        <v>51</v>
      </c>
      <c r="J1032" s="99">
        <v>1.9E-3</v>
      </c>
      <c r="K1032" s="98">
        <v>19</v>
      </c>
      <c r="L1032" s="98">
        <v>0.37529760563332976</v>
      </c>
      <c r="M1032" s="151" t="s">
        <v>47226</v>
      </c>
      <c r="N1032" s="100"/>
      <c r="O1032" s="101" t="s">
        <v>40</v>
      </c>
      <c r="P1032" s="102">
        <v>129.84</v>
      </c>
      <c r="Q1032" s="102">
        <v>117.402</v>
      </c>
      <c r="R1032" s="102">
        <v>151.423</v>
      </c>
      <c r="S1032" s="95" t="s">
        <v>47003</v>
      </c>
      <c r="T1032" s="100">
        <v>3790</v>
      </c>
      <c r="U1032" s="100" t="s">
        <v>16856</v>
      </c>
      <c r="V1032" s="100" t="s">
        <v>16854</v>
      </c>
      <c r="W1032" s="100">
        <v>73.52</v>
      </c>
      <c r="X1032" s="100">
        <v>0</v>
      </c>
      <c r="Y1032" s="100" t="s">
        <v>36</v>
      </c>
      <c r="Z1032" s="100" t="s">
        <v>16857</v>
      </c>
      <c r="AA1032" s="100" t="s">
        <v>16858</v>
      </c>
      <c r="AB1032" s="100" t="s">
        <v>16859</v>
      </c>
      <c r="AC1032" s="100" t="s">
        <v>16860</v>
      </c>
      <c r="AD1032" s="100" t="s">
        <v>11874</v>
      </c>
      <c r="AE1032" s="100" t="s">
        <v>16862</v>
      </c>
      <c r="AF1032" s="100"/>
      <c r="AG1032" s="100" t="s">
        <v>16861</v>
      </c>
      <c r="AH1032" t="s">
        <v>11879</v>
      </c>
      <c r="AI1032" t="s">
        <v>11878</v>
      </c>
      <c r="AJ1032">
        <v>91.88</v>
      </c>
      <c r="AK1032">
        <v>0</v>
      </c>
      <c r="AL1032" t="s">
        <v>69</v>
      </c>
      <c r="AM1032" t="s">
        <v>11880</v>
      </c>
      <c r="AN1032" t="s">
        <v>11881</v>
      </c>
      <c r="AO1032" t="s">
        <v>11882</v>
      </c>
      <c r="AS1032" s="55">
        <v>117402</v>
      </c>
      <c r="AT1032" s="104">
        <v>66.999554735703839</v>
      </c>
      <c r="AU1032" s="100" t="s">
        <v>16853</v>
      </c>
      <c r="AV1032" s="100" t="s">
        <v>16863</v>
      </c>
      <c r="AW1032" s="100">
        <v>268.62044189689544</v>
      </c>
      <c r="AX1032" s="100">
        <v>51.20838264533905</v>
      </c>
      <c r="AY1032" s="100">
        <v>1.9218383395151102E-3</v>
      </c>
      <c r="AZ1032" s="100">
        <v>6984131.4893192817</v>
      </c>
      <c r="BA1032" s="100">
        <v>239349.35184657743</v>
      </c>
      <c r="BB1032" s="100">
        <v>26000</v>
      </c>
    </row>
    <row r="1033" spans="1:54" x14ac:dyDescent="0.25">
      <c r="A1033" s="95" t="s">
        <v>24007</v>
      </c>
      <c r="B1033" s="51" t="s">
        <v>4612</v>
      </c>
      <c r="C1033" s="96" t="str">
        <f>HYPERLINK("http://www.UniProt.org/UniProt/SIK3_HUMAN","SIK3_HUMAN")</f>
        <v>SIK3_HUMAN</v>
      </c>
      <c r="D1033" s="97" t="s">
        <v>24001</v>
      </c>
      <c r="E1033" s="159">
        <v>-5</v>
      </c>
      <c r="F1033" s="98">
        <v>0.1</v>
      </c>
      <c r="G1033" s="98">
        <v>0</v>
      </c>
      <c r="H1033" s="49">
        <v>99</v>
      </c>
      <c r="I1033" s="49">
        <v>50</v>
      </c>
      <c r="J1033" s="99">
        <v>1E-3</v>
      </c>
      <c r="K1033" s="98">
        <v>10</v>
      </c>
      <c r="L1033" s="98">
        <v>0.19757437221289859</v>
      </c>
      <c r="M1033" s="151" t="s">
        <v>47226</v>
      </c>
      <c r="N1033" s="100"/>
      <c r="O1033" s="101" t="s">
        <v>40</v>
      </c>
      <c r="P1033" s="102">
        <v>143.27000000000001</v>
      </c>
      <c r="Q1033" s="102">
        <v>86.805000000000007</v>
      </c>
      <c r="R1033" s="102">
        <v>139.97999999999999</v>
      </c>
      <c r="S1033" s="95" t="s">
        <v>47003</v>
      </c>
      <c r="T1033" s="100">
        <v>9855</v>
      </c>
      <c r="U1033" s="100" t="s">
        <v>24002</v>
      </c>
      <c r="V1033" s="100" t="s">
        <v>24000</v>
      </c>
      <c r="W1033" s="100">
        <v>65.569999999999993</v>
      </c>
      <c r="X1033" s="100">
        <v>0</v>
      </c>
      <c r="Y1033" s="100" t="s">
        <v>36</v>
      </c>
      <c r="Z1033" s="100" t="s">
        <v>24003</v>
      </c>
      <c r="AA1033" s="100" t="s">
        <v>24004</v>
      </c>
      <c r="AB1033" s="100" t="s">
        <v>24005</v>
      </c>
      <c r="AC1033" s="100" t="s">
        <v>24006</v>
      </c>
      <c r="AD1033" s="100"/>
      <c r="AE1033" s="100"/>
      <c r="AF1033" s="100"/>
      <c r="AG1033" s="100"/>
      <c r="AH1033" t="s">
        <v>4613</v>
      </c>
      <c r="AI1033" t="s">
        <v>4612</v>
      </c>
      <c r="AJ1033">
        <v>90.16</v>
      </c>
      <c r="AK1033">
        <v>0</v>
      </c>
      <c r="AL1033" t="s">
        <v>69</v>
      </c>
      <c r="AM1033" t="s">
        <v>4614</v>
      </c>
      <c r="AO1033" t="s">
        <v>415</v>
      </c>
      <c r="AR1033" t="s">
        <v>370</v>
      </c>
      <c r="AS1033" s="55">
        <v>132814</v>
      </c>
      <c r="AT1033" s="104">
        <v>56.00024975024975</v>
      </c>
      <c r="AU1033" s="100" t="s">
        <v>24008</v>
      </c>
      <c r="AV1033" s="100" t="s">
        <v>24009</v>
      </c>
      <c r="AW1033" s="100">
        <v>99.107313738892685</v>
      </c>
      <c r="AX1033" s="100">
        <v>50.484950882900478</v>
      </c>
      <c r="AY1033" s="100">
        <v>9.9745324768880819E-4</v>
      </c>
      <c r="AZ1033" s="100">
        <v>3624833.8338722265</v>
      </c>
      <c r="BA1033" s="100">
        <v>126004.79518340951</v>
      </c>
      <c r="BB1033" s="100">
        <v>36574.836882595606</v>
      </c>
    </row>
    <row r="1034" spans="1:54" x14ac:dyDescent="0.25">
      <c r="A1034" s="95" t="s">
        <v>16756</v>
      </c>
      <c r="B1034" s="51" t="s">
        <v>16757</v>
      </c>
      <c r="C1034" s="96" t="str">
        <f>HYPERLINK("http://www.UniProt.org/UniProt/PAIRB_HUMAN","PAIRB_HUMAN")</f>
        <v>PAIRB_HUMAN</v>
      </c>
      <c r="D1034" s="97" t="s">
        <v>16759</v>
      </c>
      <c r="E1034" s="159">
        <v>-2.15</v>
      </c>
      <c r="F1034" s="98">
        <v>99</v>
      </c>
      <c r="G1034" s="98">
        <v>0.7</v>
      </c>
      <c r="H1034" s="98">
        <v>220</v>
      </c>
      <c r="I1034" s="49">
        <v>47</v>
      </c>
      <c r="J1034" s="99">
        <v>1.6000000000000001E-3</v>
      </c>
      <c r="K1034" s="98">
        <v>16</v>
      </c>
      <c r="L1034" s="98">
        <v>0.33643410507542332</v>
      </c>
      <c r="M1034" s="151" t="s">
        <v>47226</v>
      </c>
      <c r="N1034" s="100"/>
      <c r="O1034" s="101" t="s">
        <v>40</v>
      </c>
      <c r="P1034" s="102">
        <v>42.631</v>
      </c>
      <c r="Q1034" s="102">
        <v>43.131</v>
      </c>
      <c r="R1034" s="102">
        <v>44.965000000000003</v>
      </c>
      <c r="S1034" s="95" t="s">
        <v>47003</v>
      </c>
      <c r="T1034" s="100">
        <v>5329</v>
      </c>
      <c r="U1034" s="100" t="s">
        <v>16760</v>
      </c>
      <c r="V1034" s="100" t="s">
        <v>16758</v>
      </c>
      <c r="W1034" s="100">
        <v>70.260000000000005</v>
      </c>
      <c r="X1034" s="103">
        <v>1.9999999999999999E-143</v>
      </c>
      <c r="Y1034" s="100" t="s">
        <v>36</v>
      </c>
      <c r="Z1034" s="100" t="s">
        <v>16761</v>
      </c>
      <c r="AA1034" s="100" t="s">
        <v>16762</v>
      </c>
      <c r="AB1034" s="100" t="s">
        <v>16763</v>
      </c>
      <c r="AC1034" s="100" t="s">
        <v>16764</v>
      </c>
      <c r="AD1034" s="100" t="s">
        <v>10375</v>
      </c>
      <c r="AE1034" s="100" t="s">
        <v>16765</v>
      </c>
      <c r="AF1034" s="100" t="s">
        <v>7467</v>
      </c>
      <c r="AG1034" s="100"/>
      <c r="AH1034" t="s">
        <v>16766</v>
      </c>
      <c r="AI1034" t="s">
        <v>16757</v>
      </c>
      <c r="AJ1034">
        <v>87.06</v>
      </c>
      <c r="AK1034" s="54">
        <v>2E-175</v>
      </c>
      <c r="AL1034" t="s">
        <v>69</v>
      </c>
      <c r="AM1034" t="s">
        <v>16767</v>
      </c>
      <c r="AN1034" t="s">
        <v>16768</v>
      </c>
      <c r="AO1034" t="s">
        <v>16769</v>
      </c>
      <c r="AS1034" s="55">
        <v>43131</v>
      </c>
      <c r="AT1034" s="104">
        <v>22.000448028673834</v>
      </c>
      <c r="AU1034" s="100" t="s">
        <v>16756</v>
      </c>
      <c r="AV1034" s="100" t="s">
        <v>16770</v>
      </c>
      <c r="AW1034" s="100">
        <v>219.26039491513478</v>
      </c>
      <c r="AX1034" s="100">
        <v>46.627053402320861</v>
      </c>
      <c r="AY1034" s="100">
        <v>1.5686930983713791E-3</v>
      </c>
      <c r="AZ1034" s="100">
        <v>5700770.2677935045</v>
      </c>
      <c r="BA1034" s="100">
        <v>214563.81223907953</v>
      </c>
      <c r="BB1034" s="100">
        <v>26000</v>
      </c>
    </row>
    <row r="1035" spans="1:54" x14ac:dyDescent="0.25">
      <c r="A1035" s="95" t="s">
        <v>1143</v>
      </c>
      <c r="B1035" s="51" t="s">
        <v>1118</v>
      </c>
      <c r="C1035" s="96" t="str">
        <f>HYPERLINK("http://www.UniProt.org/UniProt/ANR52_HUMAN","ANR52_HUMAN")</f>
        <v>ANR52_HUMAN</v>
      </c>
      <c r="D1035" s="97" t="s">
        <v>1145</v>
      </c>
      <c r="E1035" s="159">
        <v>-5</v>
      </c>
      <c r="F1035" s="98">
        <v>0</v>
      </c>
      <c r="G1035" s="98">
        <v>0</v>
      </c>
      <c r="H1035" s="98">
        <v>100</v>
      </c>
      <c r="I1035" s="49">
        <v>47</v>
      </c>
      <c r="J1035" s="99">
        <v>7.2999999999999996E-4</v>
      </c>
      <c r="K1035" s="98">
        <v>7.3</v>
      </c>
      <c r="L1035" s="98">
        <v>0.15582662658951441</v>
      </c>
      <c r="M1035" s="151" t="s">
        <v>47226</v>
      </c>
      <c r="N1035" s="100"/>
      <c r="O1035" s="101" t="s">
        <v>40</v>
      </c>
      <c r="P1035" s="102">
        <v>112.55</v>
      </c>
      <c r="Q1035" s="102">
        <v>74.962000000000003</v>
      </c>
      <c r="R1035" s="102">
        <v>115.077</v>
      </c>
      <c r="S1035" s="95" t="s">
        <v>47003</v>
      </c>
      <c r="T1035" s="100">
        <v>5621</v>
      </c>
      <c r="U1035" s="100" t="s">
        <v>1147</v>
      </c>
      <c r="V1035" s="100" t="s">
        <v>1144</v>
      </c>
      <c r="W1035" s="100">
        <v>79.180000000000007</v>
      </c>
      <c r="X1035" s="100">
        <v>0</v>
      </c>
      <c r="Y1035" s="100" t="s">
        <v>36</v>
      </c>
      <c r="Z1035" s="100" t="s">
        <v>1146</v>
      </c>
      <c r="AA1035" s="100" t="s">
        <v>1148</v>
      </c>
      <c r="AB1035" s="100" t="s">
        <v>1149</v>
      </c>
      <c r="AC1035" s="100" t="s">
        <v>1150</v>
      </c>
      <c r="AD1035" s="100" t="s">
        <v>1002</v>
      </c>
      <c r="AE1035" s="100" t="s">
        <v>1151</v>
      </c>
      <c r="AF1035" s="100"/>
      <c r="AG1035" s="100"/>
      <c r="AH1035" t="s">
        <v>1128</v>
      </c>
      <c r="AI1035" t="s">
        <v>1118</v>
      </c>
      <c r="AJ1035">
        <v>99.13</v>
      </c>
      <c r="AK1035">
        <v>0</v>
      </c>
      <c r="AL1035" t="s">
        <v>69</v>
      </c>
      <c r="AM1035" t="s">
        <v>1129</v>
      </c>
      <c r="AO1035" t="s">
        <v>1130</v>
      </c>
      <c r="AR1035" t="s">
        <v>370</v>
      </c>
      <c r="AS1035" s="55">
        <v>74962</v>
      </c>
      <c r="AT1035" s="104">
        <v>41.000282565696523</v>
      </c>
      <c r="AU1035" s="100" t="s">
        <v>1143</v>
      </c>
      <c r="AV1035" s="100" t="s">
        <v>1143</v>
      </c>
      <c r="AW1035" s="100">
        <v>102.31936987753804</v>
      </c>
      <c r="AX1035" s="100">
        <v>46.977941398118325</v>
      </c>
      <c r="AY1035" s="100">
        <v>7.3204141321886755E-4</v>
      </c>
      <c r="AZ1035" s="100">
        <v>2660303.6168159889</v>
      </c>
      <c r="BA1035" s="100">
        <v>99379.802894555483</v>
      </c>
      <c r="BB1035" s="100">
        <v>26000</v>
      </c>
    </row>
    <row r="1036" spans="1:54" x14ac:dyDescent="0.25">
      <c r="A1036" s="95" t="s">
        <v>2488</v>
      </c>
      <c r="B1036" s="53"/>
      <c r="C1036" s="96" t="str">
        <f>HYPERLINK("http://www.UniProt.org/UniProt/BCD1_HUMAN","BCD1_HUMAN")</f>
        <v>BCD1_HUMAN</v>
      </c>
      <c r="D1036" s="97" t="s">
        <v>2490</v>
      </c>
      <c r="E1036" s="159">
        <v>5</v>
      </c>
      <c r="F1036" s="98">
        <v>0</v>
      </c>
      <c r="G1036" s="98">
        <v>530</v>
      </c>
      <c r="H1036" s="98">
        <v>340</v>
      </c>
      <c r="I1036" s="49">
        <v>46</v>
      </c>
      <c r="J1036" s="99">
        <v>2.3999999999999998E-3</v>
      </c>
      <c r="K1036" s="98">
        <v>23.999999999999996</v>
      </c>
      <c r="L1036" s="98">
        <v>0.5235129617612112</v>
      </c>
      <c r="M1036" s="151" t="s">
        <v>47226</v>
      </c>
      <c r="N1036" s="100"/>
      <c r="O1036" s="101" t="s">
        <v>40</v>
      </c>
      <c r="P1036" s="102">
        <v>33.962000000000003</v>
      </c>
      <c r="Q1036" s="102" t="s">
        <v>40</v>
      </c>
      <c r="R1036" s="102">
        <v>53.917999999999999</v>
      </c>
      <c r="S1036" s="95" t="s">
        <v>47003</v>
      </c>
      <c r="T1036" s="100">
        <v>2298</v>
      </c>
      <c r="U1036" s="100" t="s">
        <v>2491</v>
      </c>
      <c r="V1036" s="100" t="s">
        <v>2489</v>
      </c>
      <c r="W1036" s="100">
        <v>61.69</v>
      </c>
      <c r="X1036" s="103">
        <v>2.0000000000000002E-111</v>
      </c>
      <c r="Y1036" s="100" t="s">
        <v>36</v>
      </c>
      <c r="Z1036" s="100" t="s">
        <v>2492</v>
      </c>
      <c r="AA1036" s="100" t="s">
        <v>2493</v>
      </c>
      <c r="AB1036" s="100" t="s">
        <v>2494</v>
      </c>
      <c r="AC1036" s="100"/>
      <c r="AD1036" s="100" t="s">
        <v>2495</v>
      </c>
      <c r="AE1036" s="100" t="s">
        <v>2496</v>
      </c>
      <c r="AF1036" s="100"/>
      <c r="AG1036" s="100"/>
      <c r="AH1036" t="s">
        <v>747</v>
      </c>
      <c r="AT1036" s="104">
        <v>20</v>
      </c>
      <c r="AU1036" s="100" t="s">
        <v>2488</v>
      </c>
      <c r="AV1036" s="100" t="s">
        <v>2497</v>
      </c>
      <c r="AW1036" s="100">
        <v>339.35769230769233</v>
      </c>
      <c r="AX1036" s="100">
        <v>46.3775767505049</v>
      </c>
      <c r="AY1036" s="100">
        <v>2.4279262563964709E-3</v>
      </c>
      <c r="AZ1036" s="100">
        <v>8823300</v>
      </c>
      <c r="BA1036" s="100">
        <v>333875</v>
      </c>
      <c r="BB1036" s="100">
        <v>26000</v>
      </c>
    </row>
    <row r="1037" spans="1:54" x14ac:dyDescent="0.25">
      <c r="A1037" s="95" t="s">
        <v>23710</v>
      </c>
      <c r="B1037" s="51" t="s">
        <v>23711</v>
      </c>
      <c r="C1037" s="96" t="str">
        <f>HYPERLINK("http://www.UniProt.org/UniProt/SETB1_HUMAN","SETB1_HUMAN")</f>
        <v>SETB1_HUMAN</v>
      </c>
      <c r="D1037" s="97" t="s">
        <v>23713</v>
      </c>
      <c r="E1037" s="159">
        <v>0.45</v>
      </c>
      <c r="F1037" s="98">
        <v>2.9</v>
      </c>
      <c r="G1037" s="98">
        <v>8.4</v>
      </c>
      <c r="H1037" s="98">
        <v>400</v>
      </c>
      <c r="I1037" s="49">
        <v>45</v>
      </c>
      <c r="J1037" s="99">
        <v>2.8999999999999998E-3</v>
      </c>
      <c r="K1037" s="98">
        <v>28.999999999999996</v>
      </c>
      <c r="L1037" s="98">
        <v>0.6409862004814042</v>
      </c>
      <c r="M1037" s="151" t="s">
        <v>47226</v>
      </c>
      <c r="N1037" s="100"/>
      <c r="O1037" s="101" t="s">
        <v>40</v>
      </c>
      <c r="P1037" s="102">
        <v>139.59</v>
      </c>
      <c r="Q1037" s="102">
        <v>141.77699999999999</v>
      </c>
      <c r="R1037" s="102">
        <v>143.15700000000001</v>
      </c>
      <c r="S1037" s="95" t="s">
        <v>47003</v>
      </c>
      <c r="T1037" s="100">
        <v>11245</v>
      </c>
      <c r="U1037" s="100" t="s">
        <v>23714</v>
      </c>
      <c r="V1037" s="100" t="s">
        <v>23712</v>
      </c>
      <c r="W1037" s="100">
        <v>66.34</v>
      </c>
      <c r="X1037" s="100">
        <v>0</v>
      </c>
      <c r="Y1037" s="100" t="s">
        <v>36</v>
      </c>
      <c r="Z1037" s="100" t="s">
        <v>23715</v>
      </c>
      <c r="AA1037" s="100" t="s">
        <v>23716</v>
      </c>
      <c r="AB1037" s="100" t="s">
        <v>23717</v>
      </c>
      <c r="AC1037" s="100" t="s">
        <v>23718</v>
      </c>
      <c r="AD1037" s="100" t="s">
        <v>7374</v>
      </c>
      <c r="AE1037" s="100" t="s">
        <v>23720</v>
      </c>
      <c r="AF1037" s="100"/>
      <c r="AG1037" s="100" t="s">
        <v>23719</v>
      </c>
      <c r="AH1037" t="s">
        <v>23721</v>
      </c>
      <c r="AI1037" t="s">
        <v>23711</v>
      </c>
      <c r="AJ1037">
        <v>95.81</v>
      </c>
      <c r="AK1037">
        <v>0</v>
      </c>
      <c r="AL1037" t="s">
        <v>47</v>
      </c>
      <c r="AM1037" t="s">
        <v>23722</v>
      </c>
      <c r="AN1037" t="s">
        <v>23723</v>
      </c>
      <c r="AO1037" t="s">
        <v>23724</v>
      </c>
      <c r="AP1037" t="s">
        <v>23725</v>
      </c>
      <c r="AQ1037" t="s">
        <v>23726</v>
      </c>
      <c r="AR1037" t="s">
        <v>23727</v>
      </c>
      <c r="AS1037" s="55">
        <v>141777</v>
      </c>
      <c r="AT1037" s="104">
        <v>73.000721079559113</v>
      </c>
      <c r="AU1037" s="100" t="s">
        <v>23728</v>
      </c>
      <c r="AV1037" s="100" t="s">
        <v>23729</v>
      </c>
      <c r="AW1037" s="100">
        <v>400.03656485092984</v>
      </c>
      <c r="AX1037" s="100">
        <v>44.650754638083448</v>
      </c>
      <c r="AY1037" s="100">
        <v>2.8620517564092542E-3</v>
      </c>
      <c r="AZ1037" s="100">
        <v>10400950.686124176</v>
      </c>
      <c r="BA1037" s="100">
        <v>408794.59214487299</v>
      </c>
      <c r="BB1037" s="100">
        <v>26000</v>
      </c>
    </row>
    <row r="1038" spans="1:54" x14ac:dyDescent="0.25">
      <c r="A1038" s="95" t="s">
        <v>13106</v>
      </c>
      <c r="B1038" s="51" t="s">
        <v>49047</v>
      </c>
      <c r="C1038" s="96" t="str">
        <f>HYPERLINK("http://www.UniProt.org/UniProt/LPIN1_HUMAN","LPIN1_HUMAN")</f>
        <v>LPIN1_HUMAN</v>
      </c>
      <c r="D1038" s="97" t="s">
        <v>13109</v>
      </c>
      <c r="E1038" s="159">
        <v>-5</v>
      </c>
      <c r="F1038" s="98">
        <v>1.5</v>
      </c>
      <c r="G1038" s="98">
        <v>0</v>
      </c>
      <c r="H1038" s="98">
        <v>92</v>
      </c>
      <c r="I1038" s="49">
        <v>45</v>
      </c>
      <c r="J1038" s="99">
        <v>6.6E-4</v>
      </c>
      <c r="K1038" s="98">
        <v>6.6</v>
      </c>
      <c r="L1038" s="98">
        <v>0.14529722342553919</v>
      </c>
      <c r="M1038" s="151" t="s">
        <v>47226</v>
      </c>
      <c r="N1038" s="100"/>
      <c r="O1038" s="101" t="s">
        <v>40</v>
      </c>
      <c r="P1038" s="102">
        <v>96.453000000000003</v>
      </c>
      <c r="Q1038" s="102">
        <v>99.572000000000003</v>
      </c>
      <c r="R1038" s="102">
        <v>98.664000000000001</v>
      </c>
      <c r="S1038" s="95" t="s">
        <v>47003</v>
      </c>
      <c r="T1038" s="100">
        <v>3144</v>
      </c>
      <c r="U1038" s="100" t="s">
        <v>13110</v>
      </c>
      <c r="V1038" s="100" t="s">
        <v>13108</v>
      </c>
      <c r="W1038" s="100">
        <v>70.680000000000007</v>
      </c>
      <c r="X1038" s="100">
        <v>0</v>
      </c>
      <c r="Y1038" s="100" t="s">
        <v>36</v>
      </c>
      <c r="Z1038" s="100" t="s">
        <v>13111</v>
      </c>
      <c r="AA1038" s="100" t="s">
        <v>13112</v>
      </c>
      <c r="AB1038" s="100" t="s">
        <v>13113</v>
      </c>
      <c r="AC1038" s="100" t="s">
        <v>13114</v>
      </c>
      <c r="AD1038" s="100" t="s">
        <v>13115</v>
      </c>
      <c r="AE1038" s="100" t="s">
        <v>13116</v>
      </c>
      <c r="AF1038" s="100"/>
      <c r="AG1038" s="100"/>
      <c r="AH1038" t="s">
        <v>50806</v>
      </c>
      <c r="AI1038" t="s">
        <v>49047</v>
      </c>
      <c r="AJ1038">
        <v>85.53</v>
      </c>
      <c r="AK1038">
        <v>0</v>
      </c>
      <c r="AL1038" t="s">
        <v>69</v>
      </c>
      <c r="AM1038" t="s">
        <v>50807</v>
      </c>
      <c r="AO1038" t="s">
        <v>628</v>
      </c>
      <c r="AS1038" s="55">
        <v>102851</v>
      </c>
      <c r="AT1038" s="104">
        <v>48</v>
      </c>
      <c r="AU1038" s="100" t="s">
        <v>13106</v>
      </c>
      <c r="AV1038" s="100" t="s">
        <v>13121</v>
      </c>
      <c r="AW1038" s="100">
        <v>91.630689102564091</v>
      </c>
      <c r="AX1038" s="100">
        <v>45.119204225532151</v>
      </c>
      <c r="AY1038" s="100">
        <v>6.5556950971396759E-4</v>
      </c>
      <c r="AZ1038" s="100">
        <v>2382397.9166666665</v>
      </c>
      <c r="BA1038" s="100">
        <v>92664.583333333328</v>
      </c>
      <c r="BB1038" s="100">
        <v>26000</v>
      </c>
    </row>
    <row r="1039" spans="1:54" x14ac:dyDescent="0.25">
      <c r="A1039" s="95" t="s">
        <v>14938</v>
      </c>
      <c r="B1039" s="51" t="s">
        <v>14939</v>
      </c>
      <c r="C1039" s="96" t="str">
        <f>HYPERLINK("http://www.UniProt.org/UniProt/NAA25_HUMAN","NAA25_HUMAN")</f>
        <v>NAA25_HUMAN</v>
      </c>
      <c r="D1039" s="97" t="s">
        <v>14941</v>
      </c>
      <c r="E1039" s="160" t="s">
        <v>40</v>
      </c>
      <c r="H1039" s="98">
        <v>290</v>
      </c>
      <c r="I1039" s="49">
        <v>41</v>
      </c>
      <c r="J1039" s="99">
        <v>2.0999999999999999E-3</v>
      </c>
      <c r="K1039" s="98">
        <v>21</v>
      </c>
      <c r="L1039" s="98">
        <v>0.51801371632489213</v>
      </c>
      <c r="M1039" s="151" t="s">
        <v>47226</v>
      </c>
      <c r="N1039" s="100"/>
      <c r="O1039" s="101" t="s">
        <v>40</v>
      </c>
      <c r="P1039" s="102">
        <v>111.2</v>
      </c>
      <c r="Q1039" s="102">
        <v>100.44799999999999</v>
      </c>
      <c r="R1039" s="102">
        <v>112.292</v>
      </c>
      <c r="S1039" s="95" t="s">
        <v>47003</v>
      </c>
      <c r="T1039" s="100">
        <v>1996</v>
      </c>
      <c r="U1039" s="100" t="s">
        <v>14942</v>
      </c>
      <c r="V1039" s="100" t="s">
        <v>14940</v>
      </c>
      <c r="W1039" s="100">
        <v>76.569999999999993</v>
      </c>
      <c r="X1039" s="100">
        <v>0</v>
      </c>
      <c r="Y1039" s="100" t="s">
        <v>36</v>
      </c>
      <c r="Z1039" s="100" t="s">
        <v>14943</v>
      </c>
      <c r="AA1039" s="100" t="s">
        <v>14944</v>
      </c>
      <c r="AB1039" s="100" t="s">
        <v>14945</v>
      </c>
      <c r="AC1039" s="100" t="s">
        <v>14946</v>
      </c>
      <c r="AD1039" s="100" t="s">
        <v>14947</v>
      </c>
      <c r="AE1039" s="100" t="s">
        <v>14949</v>
      </c>
      <c r="AF1039" s="100" t="s">
        <v>14948</v>
      </c>
      <c r="AG1039" s="100"/>
      <c r="AH1039" t="s">
        <v>14950</v>
      </c>
      <c r="AI1039" t="s">
        <v>14939</v>
      </c>
      <c r="AJ1039">
        <v>100</v>
      </c>
      <c r="AK1039">
        <v>0</v>
      </c>
      <c r="AL1039" t="s">
        <v>69</v>
      </c>
      <c r="AM1039" t="s">
        <v>14951</v>
      </c>
      <c r="AO1039" t="s">
        <v>14952</v>
      </c>
      <c r="AR1039" t="s">
        <v>370</v>
      </c>
      <c r="AS1039" s="55">
        <v>100448</v>
      </c>
      <c r="AT1039" s="104">
        <v>51.998710509348804</v>
      </c>
      <c r="AU1039" s="100" t="s">
        <v>14938</v>
      </c>
      <c r="AV1039" s="100" t="s">
        <v>14938</v>
      </c>
      <c r="AW1039" s="100">
        <v>293.95936057990372</v>
      </c>
      <c r="AX1039" s="100">
        <v>40.599793851818227</v>
      </c>
      <c r="AY1039" s="100">
        <v>2.1031250095204868E-3</v>
      </c>
      <c r="AZ1039" s="100">
        <v>7642943.3750774963</v>
      </c>
      <c r="BA1039" s="100">
        <v>330367.80781153135</v>
      </c>
      <c r="BB1039" s="100">
        <v>26000</v>
      </c>
    </row>
    <row r="1040" spans="1:54" x14ac:dyDescent="0.25">
      <c r="A1040" s="95" t="s">
        <v>10192</v>
      </c>
      <c r="B1040" s="51" t="s">
        <v>10193</v>
      </c>
      <c r="C1040" s="96" t="str">
        <f>HYPERLINK("http://www.UniProt.org/UniProt/GTPBA_HUMAN","GTPBA_HUMAN")</f>
        <v>GTPBA_HUMAN</v>
      </c>
      <c r="D1040" s="97" t="s">
        <v>10195</v>
      </c>
      <c r="E1040" s="160" t="s">
        <v>40</v>
      </c>
      <c r="H1040" s="98">
        <v>260</v>
      </c>
      <c r="I1040" s="49">
        <v>41</v>
      </c>
      <c r="J1040" s="99">
        <v>1.9E-3</v>
      </c>
      <c r="K1040" s="98">
        <v>19</v>
      </c>
      <c r="L1040" s="98">
        <v>0.45567379194954621</v>
      </c>
      <c r="M1040" s="151" t="s">
        <v>47226</v>
      </c>
      <c r="N1040" s="100"/>
      <c r="O1040" s="101" t="s">
        <v>40</v>
      </c>
      <c r="P1040" s="102">
        <v>42.066000000000003</v>
      </c>
      <c r="Q1040" s="102">
        <v>42.067</v>
      </c>
      <c r="R1040" s="102">
        <v>42.933</v>
      </c>
      <c r="S1040" s="95" t="s">
        <v>47003</v>
      </c>
      <c r="T1040" s="100">
        <v>1158</v>
      </c>
      <c r="U1040" s="100" t="s">
        <v>10196</v>
      </c>
      <c r="V1040" s="100" t="s">
        <v>10194</v>
      </c>
      <c r="W1040" s="100">
        <v>64.64</v>
      </c>
      <c r="X1040" s="103">
        <v>3.0000000000000003E-166</v>
      </c>
      <c r="Y1040" s="100" t="s">
        <v>36</v>
      </c>
      <c r="Z1040" s="100" t="s">
        <v>10197</v>
      </c>
      <c r="AA1040" s="100" t="s">
        <v>10198</v>
      </c>
      <c r="AB1040" s="100" t="s">
        <v>10199</v>
      </c>
      <c r="AC1040" s="100"/>
      <c r="AD1040" s="100" t="s">
        <v>10200</v>
      </c>
      <c r="AE1040" s="100" t="s">
        <v>10201</v>
      </c>
      <c r="AF1040" s="100"/>
      <c r="AG1040" s="100"/>
      <c r="AH1040" t="s">
        <v>10202</v>
      </c>
      <c r="AI1040" t="s">
        <v>10193</v>
      </c>
      <c r="AJ1040">
        <v>100</v>
      </c>
      <c r="AK1040">
        <v>0</v>
      </c>
      <c r="AL1040" t="s">
        <v>47</v>
      </c>
      <c r="AM1040" t="s">
        <v>10203</v>
      </c>
      <c r="AN1040" t="s">
        <v>10204</v>
      </c>
      <c r="AO1040" t="s">
        <v>10205</v>
      </c>
      <c r="AP1040" t="s">
        <v>10206</v>
      </c>
      <c r="AQ1040" t="s">
        <v>10207</v>
      </c>
      <c r="AR1040" t="s">
        <v>6920</v>
      </c>
      <c r="AS1040" s="55">
        <v>42067</v>
      </c>
      <c r="AT1040" s="104">
        <v>26.000140124710992</v>
      </c>
      <c r="AU1040" s="100" t="s">
        <v>10192</v>
      </c>
      <c r="AV1040" s="100" t="s">
        <v>10192</v>
      </c>
      <c r="AW1040" s="100">
        <v>263.30316674958027</v>
      </c>
      <c r="AX1040" s="100">
        <v>41.340890317559541</v>
      </c>
      <c r="AY1040" s="100">
        <v>1.8837960253572637E-3</v>
      </c>
      <c r="AZ1040" s="100">
        <v>6845882.3354890868</v>
      </c>
      <c r="BA1040" s="100">
        <v>290609.97224467801</v>
      </c>
      <c r="BB1040" s="100">
        <v>26000</v>
      </c>
    </row>
    <row r="1041" spans="1:54" x14ac:dyDescent="0.25">
      <c r="A1041" s="95" t="s">
        <v>13224</v>
      </c>
      <c r="B1041" s="51" t="s">
        <v>13225</v>
      </c>
      <c r="C1041" s="96" t="str">
        <f>HYPERLINK("http://www.UniProt.org/UniProt/LRRK1_HUMAN","LRRK1_HUMAN")</f>
        <v>LRRK1_HUMAN</v>
      </c>
      <c r="D1041" s="97" t="s">
        <v>13227</v>
      </c>
      <c r="E1041" s="159">
        <v>-5</v>
      </c>
      <c r="F1041" s="98">
        <v>2.7</v>
      </c>
      <c r="G1041" s="98">
        <v>0</v>
      </c>
      <c r="H1041" s="98">
        <v>140</v>
      </c>
      <c r="I1041" s="49">
        <v>41</v>
      </c>
      <c r="J1041" s="99">
        <v>9.7999999999999997E-4</v>
      </c>
      <c r="K1041" s="98">
        <v>9.7999999999999989</v>
      </c>
      <c r="L1041" s="98">
        <v>0.23979195254153252</v>
      </c>
      <c r="M1041" s="151" t="s">
        <v>47226</v>
      </c>
      <c r="N1041" s="100"/>
      <c r="O1041" s="101" t="s">
        <v>40</v>
      </c>
      <c r="P1041" s="102">
        <v>223.98</v>
      </c>
      <c r="Q1041" s="102">
        <v>36.244999999999997</v>
      </c>
      <c r="R1041" s="102">
        <v>225.393</v>
      </c>
      <c r="S1041" s="95" t="s">
        <v>47003</v>
      </c>
      <c r="T1041" s="100">
        <v>7362</v>
      </c>
      <c r="U1041" s="100" t="s">
        <v>13228</v>
      </c>
      <c r="V1041" s="100" t="s">
        <v>13226</v>
      </c>
      <c r="W1041" s="100">
        <v>66.680000000000007</v>
      </c>
      <c r="X1041" s="100">
        <v>0</v>
      </c>
      <c r="Y1041" s="100" t="s">
        <v>36</v>
      </c>
      <c r="Z1041" s="100" t="s">
        <v>13229</v>
      </c>
      <c r="AA1041" s="100" t="s">
        <v>13230</v>
      </c>
      <c r="AB1041" s="100" t="s">
        <v>13231</v>
      </c>
      <c r="AC1041" s="100" t="s">
        <v>13232</v>
      </c>
      <c r="AD1041" s="100" t="s">
        <v>13233</v>
      </c>
      <c r="AE1041" s="100"/>
      <c r="AF1041" s="100"/>
      <c r="AG1041" s="100"/>
      <c r="AH1041" t="s">
        <v>13234</v>
      </c>
      <c r="AI1041" t="s">
        <v>13225</v>
      </c>
      <c r="AJ1041">
        <v>100</v>
      </c>
      <c r="AK1041">
        <v>0</v>
      </c>
      <c r="AL1041" t="s">
        <v>69</v>
      </c>
      <c r="AM1041" t="s">
        <v>13235</v>
      </c>
      <c r="AO1041" t="s">
        <v>13236</v>
      </c>
      <c r="AR1041" t="s">
        <v>370</v>
      </c>
      <c r="AS1041" s="55">
        <v>36245</v>
      </c>
      <c r="AT1041" s="104">
        <v>103.99894994749738</v>
      </c>
      <c r="AU1041" s="100" t="s">
        <v>13224</v>
      </c>
      <c r="AV1041" s="100" t="s">
        <v>13224</v>
      </c>
      <c r="AW1041" s="100">
        <v>136.51687392641014</v>
      </c>
      <c r="AX1041" s="100">
        <v>40.731417540082624</v>
      </c>
      <c r="AY1041" s="100">
        <v>9.7670661417208378E-4</v>
      </c>
      <c r="AZ1041" s="100">
        <v>3549438.7220866638</v>
      </c>
      <c r="BA1041" s="100">
        <v>152929.4286916281</v>
      </c>
      <c r="BB1041" s="100">
        <v>26000</v>
      </c>
    </row>
    <row r="1042" spans="1:54" x14ac:dyDescent="0.25">
      <c r="A1042" s="95" t="s">
        <v>25499</v>
      </c>
      <c r="B1042" s="51" t="s">
        <v>48751</v>
      </c>
      <c r="C1042" s="96" t="str">
        <f>HYPERLINK("http://www.UniProt.org/UniProt/SRSF9_HUMAN","SRSF9_HUMAN")</f>
        <v>SRSF9_HUMAN</v>
      </c>
      <c r="D1042" s="97" t="s">
        <v>25492</v>
      </c>
      <c r="E1042" s="159">
        <v>2.95</v>
      </c>
      <c r="F1042" s="98">
        <v>0.6</v>
      </c>
      <c r="G1042" s="98">
        <v>540</v>
      </c>
      <c r="H1042" s="98">
        <v>490</v>
      </c>
      <c r="I1042" s="49">
        <v>40</v>
      </c>
      <c r="J1042" s="99">
        <v>3.5000000000000001E-3</v>
      </c>
      <c r="K1042" s="98">
        <v>35</v>
      </c>
      <c r="L1042" s="98">
        <v>0.87897648358839686</v>
      </c>
      <c r="M1042" s="151" t="s">
        <v>47226</v>
      </c>
      <c r="N1042" s="100"/>
      <c r="O1042" s="101" t="s">
        <v>40</v>
      </c>
      <c r="P1042" s="102">
        <v>28.838999999999999</v>
      </c>
      <c r="Q1042" s="102">
        <v>186.245</v>
      </c>
      <c r="R1042" s="102">
        <v>25.542000000000002</v>
      </c>
      <c r="S1042" s="95" t="s">
        <v>47003</v>
      </c>
      <c r="T1042" s="100">
        <v>479</v>
      </c>
      <c r="U1042" s="100" t="s">
        <v>25493</v>
      </c>
      <c r="V1042" s="100" t="s">
        <v>25491</v>
      </c>
      <c r="W1042" s="100">
        <v>73.709999999999994</v>
      </c>
      <c r="X1042" s="103">
        <v>3.0000000000000001E-100</v>
      </c>
      <c r="Y1042" s="100" t="s">
        <v>36</v>
      </c>
      <c r="Z1042" s="100" t="s">
        <v>25494</v>
      </c>
      <c r="AA1042" s="100" t="s">
        <v>25495</v>
      </c>
      <c r="AB1042" s="100" t="s">
        <v>25496</v>
      </c>
      <c r="AC1042" s="100" t="s">
        <v>25410</v>
      </c>
      <c r="AD1042" s="100" t="s">
        <v>25411</v>
      </c>
      <c r="AE1042" s="100" t="s">
        <v>25498</v>
      </c>
      <c r="AF1042" s="100" t="s">
        <v>25497</v>
      </c>
      <c r="AG1042" s="100" t="s">
        <v>348</v>
      </c>
      <c r="AH1042" t="s">
        <v>49756</v>
      </c>
      <c r="AI1042" t="s">
        <v>48751</v>
      </c>
      <c r="AJ1042">
        <v>99.57</v>
      </c>
      <c r="AK1042" s="54">
        <v>4.0000000000000001E-161</v>
      </c>
      <c r="AL1042" t="s">
        <v>69</v>
      </c>
      <c r="AM1042" t="s">
        <v>49757</v>
      </c>
      <c r="AN1042" t="s">
        <v>49758</v>
      </c>
      <c r="AO1042" t="s">
        <v>49759</v>
      </c>
      <c r="AS1042" s="55">
        <v>25916</v>
      </c>
      <c r="AT1042" s="104">
        <v>19.000134120171673</v>
      </c>
      <c r="AU1042" s="100" t="s">
        <v>25499</v>
      </c>
      <c r="AV1042" s="100" t="s">
        <v>25500</v>
      </c>
      <c r="AW1042" s="100">
        <v>493.78457107640185</v>
      </c>
      <c r="AX1042" s="100">
        <v>40.191855246676383</v>
      </c>
      <c r="AY1042" s="100">
        <v>3.5327695593617464E-3</v>
      </c>
      <c r="AZ1042" s="100">
        <v>12838398.847986449</v>
      </c>
      <c r="BA1042" s="100">
        <v>560574.99029400351</v>
      </c>
      <c r="BB1042" s="100">
        <v>26000</v>
      </c>
    </row>
    <row r="1043" spans="1:54" x14ac:dyDescent="0.25">
      <c r="A1043" s="100" t="s">
        <v>47076</v>
      </c>
      <c r="B1043" s="51" t="s">
        <v>47077</v>
      </c>
      <c r="C1043" s="100"/>
      <c r="D1043" s="106"/>
      <c r="E1043" s="107">
        <v>0.17460719170221356</v>
      </c>
      <c r="F1043" s="98">
        <v>18</v>
      </c>
      <c r="G1043" s="98">
        <v>27</v>
      </c>
      <c r="H1043" s="98">
        <v>350</v>
      </c>
      <c r="I1043" s="49">
        <v>40</v>
      </c>
      <c r="J1043" s="99">
        <v>2.5000000000000001E-3</v>
      </c>
      <c r="K1043" s="98">
        <v>25</v>
      </c>
      <c r="L1043" s="98">
        <v>0.61970859781643794</v>
      </c>
      <c r="M1043" s="151" t="s">
        <v>47226</v>
      </c>
      <c r="N1043" s="100"/>
      <c r="O1043" s="101" t="s">
        <v>40</v>
      </c>
      <c r="P1043" s="102">
        <v>34.198999999999998</v>
      </c>
      <c r="Q1043" s="102">
        <v>32.372</v>
      </c>
      <c r="R1043" s="102" t="s">
        <v>40</v>
      </c>
      <c r="S1043" s="95" t="s">
        <v>47003</v>
      </c>
      <c r="T1043" s="100">
        <v>8640</v>
      </c>
      <c r="U1043" s="100"/>
      <c r="V1043" s="100"/>
      <c r="W1043" s="100"/>
      <c r="X1043" s="100"/>
      <c r="Y1043" s="100" t="s">
        <v>747</v>
      </c>
      <c r="Z1043" s="100"/>
      <c r="AA1043" s="100"/>
      <c r="AB1043" s="100"/>
      <c r="AC1043" s="100"/>
      <c r="AD1043" s="100"/>
      <c r="AE1043" s="100"/>
      <c r="AF1043" s="100"/>
      <c r="AG1043" s="100"/>
      <c r="AH1043" t="s">
        <v>47078</v>
      </c>
      <c r="AI1043" t="s">
        <v>47077</v>
      </c>
      <c r="AJ1043">
        <v>99.66</v>
      </c>
      <c r="AK1043">
        <v>0</v>
      </c>
      <c r="AL1043" t="s">
        <v>47</v>
      </c>
      <c r="AM1043" t="s">
        <v>47079</v>
      </c>
      <c r="AN1043" t="s">
        <v>47080</v>
      </c>
      <c r="AO1043" t="s">
        <v>47081</v>
      </c>
      <c r="AP1043" t="s">
        <v>47082</v>
      </c>
      <c r="AQ1043" t="s">
        <v>47083</v>
      </c>
      <c r="AR1043" t="s">
        <v>14563</v>
      </c>
      <c r="AS1043" s="55">
        <v>32372</v>
      </c>
      <c r="AT1043" s="104">
        <v>21.999894991074243</v>
      </c>
      <c r="AU1043" s="100" t="s">
        <v>47076</v>
      </c>
      <c r="AV1043" s="100" t="s">
        <v>47076</v>
      </c>
      <c r="AW1043" s="100">
        <v>349.18103731689894</v>
      </c>
      <c r="AX1043" s="100">
        <v>40.312610560314262</v>
      </c>
      <c r="AY1043" s="100">
        <v>2.4982071364652481E-3</v>
      </c>
      <c r="AZ1043" s="100">
        <v>9078706.9702393729</v>
      </c>
      <c r="BA1043" s="100">
        <v>395224.61373236915</v>
      </c>
      <c r="BB1043" s="100">
        <v>26000</v>
      </c>
    </row>
    <row r="1044" spans="1:54" x14ac:dyDescent="0.25">
      <c r="A1044" s="95" t="s">
        <v>3230</v>
      </c>
      <c r="B1044" s="51" t="s">
        <v>3231</v>
      </c>
      <c r="C1044" s="96" t="str">
        <f>HYPERLINK("http://www.UniProt.org/UniProt/CB044_HUMAN","CB044_HUMAN")</f>
        <v>CB044_HUMAN</v>
      </c>
      <c r="D1044" s="97" t="s">
        <v>3233</v>
      </c>
      <c r="E1044" s="159">
        <v>-5</v>
      </c>
      <c r="F1044" s="98">
        <v>5.6</v>
      </c>
      <c r="G1044" s="98">
        <v>0</v>
      </c>
      <c r="H1044" s="98">
        <v>100</v>
      </c>
      <c r="I1044" s="49">
        <v>40</v>
      </c>
      <c r="J1044" s="99">
        <v>7.3999999999999999E-4</v>
      </c>
      <c r="K1044" s="98">
        <v>7.3999999999999995</v>
      </c>
      <c r="L1044" s="98">
        <v>0.1848584216231661</v>
      </c>
      <c r="M1044" s="151" t="s">
        <v>47226</v>
      </c>
      <c r="N1044" s="100"/>
      <c r="O1044" s="101" t="s">
        <v>40</v>
      </c>
      <c r="P1044" s="102">
        <v>79.707999999999998</v>
      </c>
      <c r="Q1044" s="102">
        <v>79.727000000000004</v>
      </c>
      <c r="R1044" s="102">
        <v>79.135999999999996</v>
      </c>
      <c r="S1044" s="95" t="s">
        <v>47003</v>
      </c>
      <c r="T1044" s="100">
        <v>7159</v>
      </c>
      <c r="U1044" s="100" t="s">
        <v>3234</v>
      </c>
      <c r="V1044" s="100" t="s">
        <v>3232</v>
      </c>
      <c r="W1044" s="100">
        <v>51.25</v>
      </c>
      <c r="X1044" s="100">
        <v>0</v>
      </c>
      <c r="Y1044" s="100" t="s">
        <v>36</v>
      </c>
      <c r="Z1044" s="100" t="s">
        <v>3235</v>
      </c>
      <c r="AA1044" s="100" t="s">
        <v>3236</v>
      </c>
      <c r="AB1044" s="100" t="s">
        <v>3237</v>
      </c>
      <c r="AC1044" s="100"/>
      <c r="AD1044" s="100" t="s">
        <v>3238</v>
      </c>
      <c r="AE1044" s="100"/>
      <c r="AF1044" s="100"/>
      <c r="AG1044" s="100"/>
      <c r="AH1044" t="s">
        <v>3239</v>
      </c>
      <c r="AI1044" t="s">
        <v>3231</v>
      </c>
      <c r="AJ1044">
        <v>99.86</v>
      </c>
      <c r="AK1044">
        <v>0</v>
      </c>
      <c r="AL1044" t="s">
        <v>47</v>
      </c>
      <c r="AN1044" t="s">
        <v>3240</v>
      </c>
      <c r="AO1044" t="s">
        <v>3241</v>
      </c>
      <c r="AR1044" t="s">
        <v>3242</v>
      </c>
      <c r="AS1044" s="55">
        <v>79727</v>
      </c>
      <c r="AT1044" s="104">
        <v>30.00040228497868</v>
      </c>
      <c r="AU1044" s="100" t="s">
        <v>3243</v>
      </c>
      <c r="AV1044" s="100" t="s">
        <v>3244</v>
      </c>
      <c r="AW1044" s="100">
        <v>103.96270847623713</v>
      </c>
      <c r="AX1044" s="100">
        <v>40.236124069535585</v>
      </c>
      <c r="AY1044" s="100">
        <v>7.4379863877282299E-4</v>
      </c>
      <c r="AZ1044" s="100">
        <v>2703030.4203821654</v>
      </c>
      <c r="BA1044" s="100">
        <v>117895.08575259805</v>
      </c>
      <c r="BB1044" s="100">
        <v>26000</v>
      </c>
    </row>
    <row r="1045" spans="1:54" x14ac:dyDescent="0.25">
      <c r="A1045" s="95" t="s">
        <v>4857</v>
      </c>
      <c r="B1045" s="51" t="s">
        <v>4858</v>
      </c>
      <c r="C1045" s="96" t="str">
        <f>HYPERLINK("http://www.UniProt.org/UniProt/CQ085_HUMAN","CQ085_HUMAN")</f>
        <v>CQ085_HUMAN</v>
      </c>
      <c r="D1045" s="97" t="s">
        <v>4860</v>
      </c>
      <c r="E1045" s="159">
        <v>2.79</v>
      </c>
      <c r="F1045" s="98">
        <v>0.1</v>
      </c>
      <c r="G1045" s="98">
        <v>66</v>
      </c>
      <c r="H1045" s="98">
        <v>71</v>
      </c>
      <c r="I1045" s="49">
        <v>40</v>
      </c>
      <c r="J1045" s="99">
        <v>5.1000000000000004E-4</v>
      </c>
      <c r="K1045" s="98">
        <v>5.1000000000000005</v>
      </c>
      <c r="L1045" s="98">
        <v>0.12747187535497739</v>
      </c>
      <c r="M1045" s="151" t="s">
        <v>47226</v>
      </c>
      <c r="N1045" s="100"/>
      <c r="O1045" s="101" t="s">
        <v>40</v>
      </c>
      <c r="P1045" s="102">
        <v>69.739999999999995</v>
      </c>
      <c r="Q1045" s="102">
        <v>69.741</v>
      </c>
      <c r="R1045" s="102">
        <v>70.593000000000004</v>
      </c>
      <c r="S1045" s="95" t="s">
        <v>47003</v>
      </c>
      <c r="T1045" s="100">
        <v>1992</v>
      </c>
      <c r="U1045" s="100" t="s">
        <v>4861</v>
      </c>
      <c r="V1045" s="100" t="s">
        <v>4859</v>
      </c>
      <c r="W1045" s="100">
        <v>65.62</v>
      </c>
      <c r="X1045" s="100">
        <v>0</v>
      </c>
      <c r="Y1045" s="100" t="s">
        <v>36</v>
      </c>
      <c r="Z1045" s="100" t="s">
        <v>4862</v>
      </c>
      <c r="AA1045" s="100" t="s">
        <v>4863</v>
      </c>
      <c r="AB1045" s="100" t="s">
        <v>4864</v>
      </c>
      <c r="AC1045" s="100"/>
      <c r="AD1045" s="100" t="s">
        <v>4865</v>
      </c>
      <c r="AE1045" s="100"/>
      <c r="AF1045" s="100"/>
      <c r="AG1045" s="100"/>
      <c r="AH1045" t="s">
        <v>4866</v>
      </c>
      <c r="AI1045" t="s">
        <v>4858</v>
      </c>
      <c r="AJ1045">
        <v>100</v>
      </c>
      <c r="AK1045">
        <v>0</v>
      </c>
      <c r="AL1045" t="s">
        <v>47</v>
      </c>
      <c r="AN1045" t="s">
        <v>4867</v>
      </c>
      <c r="AO1045" t="s">
        <v>4868</v>
      </c>
      <c r="AR1045" t="s">
        <v>4869</v>
      </c>
      <c r="AS1045" s="55">
        <v>69741</v>
      </c>
      <c r="AT1045" s="104">
        <v>34.000312891113893</v>
      </c>
      <c r="AU1045" s="100" t="s">
        <v>4857</v>
      </c>
      <c r="AV1045" s="100" t="s">
        <v>4857</v>
      </c>
      <c r="AW1045" s="100">
        <v>71.121517437148043</v>
      </c>
      <c r="AX1045" s="100">
        <v>39.91760099596501</v>
      </c>
      <c r="AY1045" s="100">
        <v>5.088371458627373E-4</v>
      </c>
      <c r="AZ1045" s="100">
        <v>1849159.4533658491</v>
      </c>
      <c r="BA1045" s="100">
        <v>81296.310679611648</v>
      </c>
      <c r="BB1045" s="100">
        <v>26000</v>
      </c>
    </row>
    <row r="1046" spans="1:54" x14ac:dyDescent="0.25">
      <c r="A1046" s="95" t="s">
        <v>2693</v>
      </c>
      <c r="B1046" s="51" t="s">
        <v>2694</v>
      </c>
      <c r="C1046" s="96" t="str">
        <f>HYPERLINK("http://www.UniProt.org/UniProt/BRX1_HUMAN","BRX1_HUMAN")</f>
        <v>BRX1_HUMAN</v>
      </c>
      <c r="D1046" s="97" t="s">
        <v>2696</v>
      </c>
      <c r="E1046" s="159">
        <v>2.4300000000000002</v>
      </c>
      <c r="F1046" s="98">
        <v>1.1000000000000001</v>
      </c>
      <c r="G1046" s="98">
        <v>290</v>
      </c>
      <c r="H1046" s="98">
        <v>130</v>
      </c>
      <c r="I1046" s="49">
        <v>38</v>
      </c>
      <c r="J1046" s="99">
        <v>9.5E-4</v>
      </c>
      <c r="K1046" s="98">
        <v>9.5</v>
      </c>
      <c r="L1046" s="98">
        <v>0.2487253743008018</v>
      </c>
      <c r="M1046" s="151" t="s">
        <v>47226</v>
      </c>
      <c r="N1046" s="100"/>
      <c r="O1046" s="101" t="s">
        <v>40</v>
      </c>
      <c r="P1046" s="102">
        <v>39.381999999999998</v>
      </c>
      <c r="Q1046" s="102">
        <v>39.383000000000003</v>
      </c>
      <c r="R1046" s="102">
        <v>41.401000000000003</v>
      </c>
      <c r="S1046" s="95" t="s">
        <v>47003</v>
      </c>
      <c r="T1046" s="100">
        <v>6642</v>
      </c>
      <c r="U1046" s="100" t="s">
        <v>2697</v>
      </c>
      <c r="V1046" s="100" t="s">
        <v>2695</v>
      </c>
      <c r="W1046" s="100">
        <v>73.930000000000007</v>
      </c>
      <c r="X1046" s="100">
        <v>0</v>
      </c>
      <c r="Y1046" s="100" t="s">
        <v>36</v>
      </c>
      <c r="Z1046" s="100" t="s">
        <v>2698</v>
      </c>
      <c r="AA1046" s="100" t="s">
        <v>2699</v>
      </c>
      <c r="AB1046" s="100" t="s">
        <v>2700</v>
      </c>
      <c r="AC1046" s="100" t="s">
        <v>2701</v>
      </c>
      <c r="AD1046" s="100" t="s">
        <v>2702</v>
      </c>
      <c r="AE1046" s="100" t="s">
        <v>2704</v>
      </c>
      <c r="AF1046" s="100" t="s">
        <v>2703</v>
      </c>
      <c r="AG1046" s="100" t="s">
        <v>1063</v>
      </c>
      <c r="AH1046" t="s">
        <v>2705</v>
      </c>
      <c r="AI1046" t="s">
        <v>2694</v>
      </c>
      <c r="AJ1046">
        <v>100</v>
      </c>
      <c r="AK1046">
        <v>0</v>
      </c>
      <c r="AL1046" t="s">
        <v>47</v>
      </c>
      <c r="AM1046" t="s">
        <v>2706</v>
      </c>
      <c r="AO1046" t="s">
        <v>2707</v>
      </c>
      <c r="AP1046" t="s">
        <v>2708</v>
      </c>
      <c r="AQ1046" t="s">
        <v>2709</v>
      </c>
      <c r="AR1046" t="s">
        <v>2710</v>
      </c>
      <c r="AS1046" s="55">
        <v>39383</v>
      </c>
      <c r="AT1046" s="104">
        <v>17.99885046460389</v>
      </c>
      <c r="AU1046" s="100" t="s">
        <v>2693</v>
      </c>
      <c r="AV1046" s="100" t="s">
        <v>2711</v>
      </c>
      <c r="AW1046" s="100">
        <v>132.36315397306936</v>
      </c>
      <c r="AX1046" s="100">
        <v>38.073675823022199</v>
      </c>
      <c r="AY1046" s="100">
        <v>9.4698892700885852E-4</v>
      </c>
      <c r="AZ1046" s="100">
        <v>3441442.003299803</v>
      </c>
      <c r="BA1046" s="100">
        <v>158626.7970621108</v>
      </c>
      <c r="BB1046" s="100">
        <v>26000</v>
      </c>
    </row>
    <row r="1047" spans="1:54" x14ac:dyDescent="0.25">
      <c r="A1047" s="95" t="s">
        <v>1108</v>
      </c>
      <c r="B1047" s="51" t="s">
        <v>48737</v>
      </c>
      <c r="C1047" s="96" t="str">
        <f>HYPERLINK("http://www.UniProt.org/UniProt/ANR17_HUMAN","ANR17_HUMAN")</f>
        <v>ANR17_HUMAN</v>
      </c>
      <c r="D1047" s="97" t="s">
        <v>1110</v>
      </c>
      <c r="E1047" s="159">
        <v>-0.7</v>
      </c>
      <c r="F1047" s="98">
        <v>13</v>
      </c>
      <c r="G1047" s="98">
        <v>2.5</v>
      </c>
      <c r="H1047" s="98">
        <v>400</v>
      </c>
      <c r="I1047" s="49">
        <v>37</v>
      </c>
      <c r="J1047" s="99">
        <v>2.8999999999999998E-3</v>
      </c>
      <c r="K1047" s="98">
        <v>28.999999999999996</v>
      </c>
      <c r="L1047" s="98">
        <v>0.7819143384719468</v>
      </c>
      <c r="M1047" s="151" t="s">
        <v>47226</v>
      </c>
      <c r="N1047" s="100"/>
      <c r="O1047" s="101" t="s">
        <v>40</v>
      </c>
      <c r="P1047" s="102">
        <v>45.093000000000004</v>
      </c>
      <c r="Q1047" s="102">
        <v>203.69900000000001</v>
      </c>
      <c r="R1047" s="102">
        <v>274.25799999999998</v>
      </c>
      <c r="S1047" s="95" t="s">
        <v>47003</v>
      </c>
      <c r="T1047" s="100">
        <v>433</v>
      </c>
      <c r="U1047" s="100" t="s">
        <v>1111</v>
      </c>
      <c r="V1047" s="100" t="s">
        <v>1109</v>
      </c>
      <c r="W1047" s="100">
        <v>79.349999999999994</v>
      </c>
      <c r="X1047" s="100">
        <v>0</v>
      </c>
      <c r="Y1047" s="100" t="s">
        <v>36</v>
      </c>
      <c r="Z1047" s="100" t="s">
        <v>1112</v>
      </c>
      <c r="AA1047" s="100" t="s">
        <v>1113</v>
      </c>
      <c r="AB1047" s="100" t="s">
        <v>1114</v>
      </c>
      <c r="AC1047" s="100" t="s">
        <v>1015</v>
      </c>
      <c r="AD1047" s="100" t="s">
        <v>1016</v>
      </c>
      <c r="AE1047" s="100" t="s">
        <v>1115</v>
      </c>
      <c r="AF1047" s="100"/>
      <c r="AG1047" s="100"/>
      <c r="AH1047" t="s">
        <v>49695</v>
      </c>
      <c r="AI1047" t="s">
        <v>48737</v>
      </c>
      <c r="AJ1047">
        <v>96.8</v>
      </c>
      <c r="AK1047">
        <v>0</v>
      </c>
      <c r="AL1047" t="s">
        <v>69</v>
      </c>
      <c r="AM1047" t="s">
        <v>49696</v>
      </c>
      <c r="AO1047" t="s">
        <v>628</v>
      </c>
      <c r="AS1047" s="55">
        <v>270372</v>
      </c>
      <c r="AT1047" s="104">
        <v>18.99983495626341</v>
      </c>
      <c r="AU1047" s="100" t="s">
        <v>1108</v>
      </c>
      <c r="AV1047" s="100" t="s">
        <v>1116</v>
      </c>
      <c r="AW1047" s="100">
        <v>404.91586548484526</v>
      </c>
      <c r="AX1047" s="100">
        <v>37.04959034710896</v>
      </c>
      <c r="AY1047" s="100">
        <v>2.8969605926916333E-3</v>
      </c>
      <c r="AZ1047" s="100">
        <v>10527812.502605977</v>
      </c>
      <c r="BA1047" s="100">
        <v>498672.75277970813</v>
      </c>
      <c r="BB1047" s="100">
        <v>26000</v>
      </c>
    </row>
    <row r="1048" spans="1:54" x14ac:dyDescent="0.25">
      <c r="A1048" s="95" t="s">
        <v>15213</v>
      </c>
      <c r="B1048" s="51" t="s">
        <v>15214</v>
      </c>
      <c r="C1048" s="96" t="str">
        <f>HYPERLINK("http://www.UniProt.org/UniProt/NDUF4_HUMAN","NDUF4_HUMAN")</f>
        <v>NDUF4_HUMAN</v>
      </c>
      <c r="D1048" s="97" t="s">
        <v>15216</v>
      </c>
      <c r="E1048" s="159">
        <v>5</v>
      </c>
      <c r="F1048" s="98">
        <v>0</v>
      </c>
      <c r="G1048" s="98">
        <v>0.9</v>
      </c>
      <c r="H1048" s="98">
        <v>72</v>
      </c>
      <c r="I1048" s="49">
        <v>37</v>
      </c>
      <c r="J1048" s="99">
        <v>5.1999999999999995E-4</v>
      </c>
      <c r="K1048" s="98">
        <v>5.1999999999999993</v>
      </c>
      <c r="L1048" s="98">
        <v>0.13928205656287357</v>
      </c>
      <c r="M1048" s="151" t="s">
        <v>47226</v>
      </c>
      <c r="N1048" s="100"/>
      <c r="O1048" s="101" t="s">
        <v>40</v>
      </c>
      <c r="P1048" s="102">
        <v>20.126999999999999</v>
      </c>
      <c r="Q1048" s="102">
        <v>20.113</v>
      </c>
      <c r="R1048" s="102">
        <v>20.265999999999998</v>
      </c>
      <c r="S1048" s="95" t="s">
        <v>47003</v>
      </c>
      <c r="T1048" s="100">
        <v>7683</v>
      </c>
      <c r="U1048" s="100" t="s">
        <v>15217</v>
      </c>
      <c r="V1048" s="100" t="s">
        <v>15215</v>
      </c>
      <c r="W1048" s="100">
        <v>51.41</v>
      </c>
      <c r="X1048" s="103">
        <v>3.0000000000000001E-54</v>
      </c>
      <c r="Y1048" s="100" t="s">
        <v>36</v>
      </c>
      <c r="Z1048" s="100" t="s">
        <v>15218</v>
      </c>
      <c r="AA1048" s="100" t="s">
        <v>15219</v>
      </c>
      <c r="AB1048" s="100" t="s">
        <v>15220</v>
      </c>
      <c r="AC1048" s="100" t="s">
        <v>15221</v>
      </c>
      <c r="AD1048" s="100" t="s">
        <v>15222</v>
      </c>
      <c r="AE1048" s="100" t="s">
        <v>15224</v>
      </c>
      <c r="AF1048" s="100" t="s">
        <v>15223</v>
      </c>
      <c r="AG1048" s="100"/>
      <c r="AH1048" t="s">
        <v>15225</v>
      </c>
      <c r="AI1048" t="s">
        <v>15214</v>
      </c>
      <c r="AJ1048">
        <v>99.44</v>
      </c>
      <c r="AK1048" s="54">
        <v>9.9999999999999995E-127</v>
      </c>
      <c r="AL1048" t="s">
        <v>69</v>
      </c>
      <c r="AM1048" t="s">
        <v>15226</v>
      </c>
      <c r="AN1048" t="s">
        <v>15227</v>
      </c>
      <c r="AO1048" t="s">
        <v>15228</v>
      </c>
      <c r="AS1048" s="55">
        <v>20113</v>
      </c>
      <c r="AT1048" s="104">
        <v>14.000033683075939</v>
      </c>
      <c r="AU1048" s="100" t="s">
        <v>15213</v>
      </c>
      <c r="AV1048" s="100" t="s">
        <v>15229</v>
      </c>
      <c r="AW1048" s="100">
        <v>72.040760740618737</v>
      </c>
      <c r="AX1048" s="100">
        <v>37.005043016274811</v>
      </c>
      <c r="AY1048" s="100">
        <v>5.1541384945043582E-4</v>
      </c>
      <c r="AZ1048" s="100">
        <v>1873059.779256087</v>
      </c>
      <c r="BA1048" s="100">
        <v>88828.357713405829</v>
      </c>
      <c r="BB1048" s="100">
        <v>26000</v>
      </c>
    </row>
    <row r="1049" spans="1:54" x14ac:dyDescent="0.25">
      <c r="A1049" s="95" t="s">
        <v>12636</v>
      </c>
      <c r="B1049" s="51" t="s">
        <v>49202</v>
      </c>
      <c r="C1049" s="96" t="str">
        <f>HYPERLINK("http://www.UniProt.org/UniProt/KNOP1_HUMAN","KNOP1_HUMAN")</f>
        <v>KNOP1_HUMAN</v>
      </c>
      <c r="D1049" s="97" t="s">
        <v>12638</v>
      </c>
      <c r="E1049" s="159">
        <v>5</v>
      </c>
      <c r="F1049" s="98">
        <v>0</v>
      </c>
      <c r="G1049" s="98">
        <v>290</v>
      </c>
      <c r="H1049" s="98">
        <v>98</v>
      </c>
      <c r="I1049" s="49">
        <v>36</v>
      </c>
      <c r="J1049" s="99">
        <v>6.9999999999999999E-4</v>
      </c>
      <c r="K1049" s="98">
        <v>7</v>
      </c>
      <c r="L1049" s="98">
        <v>0.19477663424917108</v>
      </c>
      <c r="M1049" s="151" t="s">
        <v>47226</v>
      </c>
      <c r="N1049" s="100"/>
      <c r="O1049" s="101" t="s">
        <v>40</v>
      </c>
      <c r="P1049" s="102">
        <v>64.777000000000001</v>
      </c>
      <c r="Q1049" s="102" t="s">
        <v>40</v>
      </c>
      <c r="R1049" s="102">
        <v>51.588999999999999</v>
      </c>
      <c r="S1049" s="95" t="s">
        <v>47003</v>
      </c>
      <c r="T1049" s="100">
        <v>7335</v>
      </c>
      <c r="U1049" s="100" t="s">
        <v>12639</v>
      </c>
      <c r="V1049" s="100" t="s">
        <v>12637</v>
      </c>
      <c r="W1049" s="100">
        <v>56.31</v>
      </c>
      <c r="X1049" s="103">
        <v>7.9999999999999994E-34</v>
      </c>
      <c r="Y1049" s="100" t="s">
        <v>36</v>
      </c>
      <c r="Z1049" s="100" t="s">
        <v>12640</v>
      </c>
      <c r="AA1049" s="100" t="s">
        <v>12641</v>
      </c>
      <c r="AB1049" s="100" t="s">
        <v>12642</v>
      </c>
      <c r="AC1049" s="100"/>
      <c r="AD1049" s="100" t="s">
        <v>12643</v>
      </c>
      <c r="AE1049" s="100"/>
      <c r="AF1049" s="100"/>
      <c r="AG1049" s="100"/>
      <c r="AH1049" t="s">
        <v>51270</v>
      </c>
      <c r="AI1049" t="s">
        <v>49202</v>
      </c>
      <c r="AJ1049">
        <v>61.88</v>
      </c>
      <c r="AK1049" s="54">
        <v>2.0000000000000001E-97</v>
      </c>
      <c r="AL1049" t="s">
        <v>69</v>
      </c>
      <c r="AM1049" t="s">
        <v>51271</v>
      </c>
      <c r="AO1049" t="s">
        <v>51272</v>
      </c>
      <c r="AR1049" t="s">
        <v>370</v>
      </c>
      <c r="AS1049" s="55">
        <v>43970</v>
      </c>
      <c r="AT1049" s="104">
        <v>27.999401317102375</v>
      </c>
      <c r="AU1049" s="100" t="s">
        <v>12636</v>
      </c>
      <c r="AV1049" s="100" t="s">
        <v>12636</v>
      </c>
      <c r="AW1049" s="100">
        <v>98.178610198112352</v>
      </c>
      <c r="AX1049" s="100">
        <v>36.062664945620554</v>
      </c>
      <c r="AY1049" s="100">
        <v>7.0241645001635369E-4</v>
      </c>
      <c r="AZ1049" s="100">
        <v>2552643.865150921</v>
      </c>
      <c r="BA1049" s="100">
        <v>124220.51316774171</v>
      </c>
      <c r="BB1049" s="100">
        <v>26000</v>
      </c>
    </row>
    <row r="1050" spans="1:54" x14ac:dyDescent="0.25">
      <c r="A1050" s="95" t="s">
        <v>29560</v>
      </c>
      <c r="B1050" s="51" t="s">
        <v>29545</v>
      </c>
      <c r="C1050" s="96" t="str">
        <f>HYPERLINK("http://www.UniProt.org/UniProt/XRN2_HUMAN","XRN2_HUMAN")</f>
        <v>XRN2_HUMAN</v>
      </c>
      <c r="D1050" s="97" t="s">
        <v>29562</v>
      </c>
      <c r="E1050" s="159">
        <v>2.54</v>
      </c>
      <c r="F1050" s="98">
        <v>0.3</v>
      </c>
      <c r="G1050" s="98">
        <v>100</v>
      </c>
      <c r="H1050" s="98">
        <v>310</v>
      </c>
      <c r="I1050" s="49">
        <v>35</v>
      </c>
      <c r="J1050" s="99">
        <v>2.2000000000000001E-3</v>
      </c>
      <c r="K1050" s="98">
        <v>22</v>
      </c>
      <c r="L1050" s="98">
        <v>0.63538498084562267</v>
      </c>
      <c r="M1050" s="151" t="s">
        <v>47226</v>
      </c>
      <c r="N1050" s="100" t="s">
        <v>59</v>
      </c>
      <c r="O1050" s="101" t="s">
        <v>40</v>
      </c>
      <c r="P1050" s="102">
        <v>83.433000000000007</v>
      </c>
      <c r="Q1050" s="102">
        <v>142.66300000000001</v>
      </c>
      <c r="R1050" s="102">
        <v>108.58199999999999</v>
      </c>
      <c r="S1050" s="95" t="s">
        <v>47003</v>
      </c>
      <c r="T1050" s="100">
        <v>743</v>
      </c>
      <c r="U1050" s="100" t="s">
        <v>29564</v>
      </c>
      <c r="V1050" s="100" t="s">
        <v>29561</v>
      </c>
      <c r="W1050" s="100">
        <v>68.849999999999994</v>
      </c>
      <c r="X1050" s="100">
        <v>0</v>
      </c>
      <c r="Y1050" s="100" t="s">
        <v>36</v>
      </c>
      <c r="Z1050" s="100" t="s">
        <v>29563</v>
      </c>
      <c r="AA1050" s="100" t="s">
        <v>29565</v>
      </c>
      <c r="AB1050" s="100" t="s">
        <v>29566</v>
      </c>
      <c r="AC1050" s="100" t="s">
        <v>29567</v>
      </c>
      <c r="AD1050" s="100" t="s">
        <v>29568</v>
      </c>
      <c r="AE1050" s="100" t="s">
        <v>29570</v>
      </c>
      <c r="AF1050" s="100" t="s">
        <v>29569</v>
      </c>
      <c r="AG1050" s="100" t="s">
        <v>16889</v>
      </c>
      <c r="AH1050" t="s">
        <v>29555</v>
      </c>
      <c r="AI1050" t="s">
        <v>29545</v>
      </c>
      <c r="AJ1050">
        <v>95.15</v>
      </c>
      <c r="AK1050" s="54">
        <v>7.0000000000000006E-141</v>
      </c>
      <c r="AL1050" t="s">
        <v>69</v>
      </c>
      <c r="AM1050" t="s">
        <v>29556</v>
      </c>
      <c r="AN1050" t="s">
        <v>29557</v>
      </c>
      <c r="AO1050" t="s">
        <v>29558</v>
      </c>
      <c r="AS1050" s="55">
        <v>53244</v>
      </c>
      <c r="AT1050" s="104">
        <v>40.000506880908333</v>
      </c>
      <c r="AU1050" s="100" t="s">
        <v>29560</v>
      </c>
      <c r="AV1050" s="100" t="s">
        <v>29571</v>
      </c>
      <c r="AW1050" s="100">
        <v>307.75571549719996</v>
      </c>
      <c r="AX1050" s="100">
        <v>34.653489735490801</v>
      </c>
      <c r="AY1050" s="100">
        <v>2.2018306911818805E-3</v>
      </c>
      <c r="AZ1050" s="100">
        <v>8001648.6029271996</v>
      </c>
      <c r="BA1050" s="100">
        <v>405222.36501298862</v>
      </c>
      <c r="BB1050" s="100">
        <v>26000</v>
      </c>
    </row>
    <row r="1051" spans="1:54" x14ac:dyDescent="0.25">
      <c r="A1051" s="95" t="s">
        <v>19578</v>
      </c>
      <c r="B1051" s="51" t="s">
        <v>19579</v>
      </c>
      <c r="C1051" s="96" t="str">
        <f>HYPERLINK("http://www.UniProt.org/UniProt/RAD17_HUMAN","RAD17_HUMAN")</f>
        <v>RAD17_HUMAN</v>
      </c>
      <c r="D1051" s="97" t="s">
        <v>19581</v>
      </c>
      <c r="E1051" s="159">
        <v>2.79</v>
      </c>
      <c r="F1051" s="98">
        <v>0.3</v>
      </c>
      <c r="G1051" s="98">
        <v>210</v>
      </c>
      <c r="H1051" s="98">
        <v>150</v>
      </c>
      <c r="I1051" s="49">
        <v>34</v>
      </c>
      <c r="J1051" s="99">
        <v>1.1000000000000001E-3</v>
      </c>
      <c r="K1051" s="98">
        <v>11</v>
      </c>
      <c r="L1051" s="98">
        <v>0.31547304936932513</v>
      </c>
      <c r="M1051" s="151" t="s">
        <v>47226</v>
      </c>
      <c r="N1051" s="100"/>
      <c r="O1051" s="101" t="s">
        <v>40</v>
      </c>
      <c r="P1051" s="102">
        <v>75.501999999999995</v>
      </c>
      <c r="Q1051" s="102">
        <v>75.503</v>
      </c>
      <c r="R1051" s="102">
        <v>77.055000000000007</v>
      </c>
      <c r="S1051" s="95" t="s">
        <v>47003</v>
      </c>
      <c r="T1051" s="100">
        <v>6868</v>
      </c>
      <c r="U1051" s="100" t="s">
        <v>19582</v>
      </c>
      <c r="V1051" s="100" t="s">
        <v>19580</v>
      </c>
      <c r="W1051" s="100">
        <v>57.79</v>
      </c>
      <c r="X1051" s="100">
        <v>0</v>
      </c>
      <c r="Y1051" s="100" t="s">
        <v>36</v>
      </c>
      <c r="Z1051" s="100" t="s">
        <v>19583</v>
      </c>
      <c r="AA1051" s="100" t="s">
        <v>19584</v>
      </c>
      <c r="AB1051" s="100" t="s">
        <v>19585</v>
      </c>
      <c r="AC1051" s="100" t="s">
        <v>19586</v>
      </c>
      <c r="AD1051" s="100" t="s">
        <v>19587</v>
      </c>
      <c r="AE1051" s="100" t="s">
        <v>19589</v>
      </c>
      <c r="AF1051" s="100"/>
      <c r="AG1051" s="100" t="s">
        <v>19588</v>
      </c>
      <c r="AH1051" t="s">
        <v>19590</v>
      </c>
      <c r="AI1051" t="s">
        <v>19579</v>
      </c>
      <c r="AJ1051">
        <v>100</v>
      </c>
      <c r="AK1051">
        <v>0</v>
      </c>
      <c r="AL1051" t="s">
        <v>69</v>
      </c>
      <c r="AM1051" t="s">
        <v>19591</v>
      </c>
      <c r="AN1051" t="s">
        <v>19592</v>
      </c>
      <c r="AO1051" t="s">
        <v>19593</v>
      </c>
      <c r="AS1051" s="55">
        <v>75503</v>
      </c>
      <c r="AT1051" s="104">
        <v>41.000376290886791</v>
      </c>
      <c r="AU1051" s="100" t="s">
        <v>19578</v>
      </c>
      <c r="AV1051" s="100" t="s">
        <v>19578</v>
      </c>
      <c r="AW1051" s="100">
        <v>147.97284455754655</v>
      </c>
      <c r="AX1051" s="100">
        <v>33.558114589586779</v>
      </c>
      <c r="AY1051" s="100">
        <v>1.058668074066218E-3</v>
      </c>
      <c r="AZ1051" s="100">
        <v>3847293.9584962102</v>
      </c>
      <c r="BA1051" s="100">
        <v>201195.7144362487</v>
      </c>
      <c r="BB1051" s="100">
        <v>26000</v>
      </c>
    </row>
    <row r="1052" spans="1:54" x14ac:dyDescent="0.25">
      <c r="A1052" s="95" t="s">
        <v>13669</v>
      </c>
      <c r="B1052" s="51" t="s">
        <v>13670</v>
      </c>
      <c r="C1052" s="96" t="str">
        <f>HYPERLINK("http://www.UniProt.org/UniProt/MAT1_HUMAN","MAT1_HUMAN")</f>
        <v>MAT1_HUMAN</v>
      </c>
      <c r="D1052" s="97" t="s">
        <v>13672</v>
      </c>
      <c r="E1052" s="159">
        <v>5</v>
      </c>
      <c r="F1052" s="98">
        <v>0</v>
      </c>
      <c r="G1052" s="98">
        <v>380</v>
      </c>
      <c r="H1052" s="98">
        <v>120</v>
      </c>
      <c r="I1052" s="49">
        <v>33</v>
      </c>
      <c r="J1052" s="99">
        <v>8.7000000000000001E-4</v>
      </c>
      <c r="K1052" s="98">
        <v>8.6999999999999993</v>
      </c>
      <c r="L1052" s="98">
        <v>0.2657037399079355</v>
      </c>
      <c r="M1052" s="151" t="s">
        <v>47226</v>
      </c>
      <c r="N1052" s="100"/>
      <c r="O1052" s="101" t="s">
        <v>40</v>
      </c>
      <c r="P1052" s="102">
        <v>36.046999999999997</v>
      </c>
      <c r="Q1052" s="102">
        <v>36.046999999999997</v>
      </c>
      <c r="R1052" s="102">
        <v>35.823</v>
      </c>
      <c r="S1052" s="95" t="s">
        <v>47003</v>
      </c>
      <c r="T1052" s="100">
        <v>7743</v>
      </c>
      <c r="U1052" s="100" t="s">
        <v>13673</v>
      </c>
      <c r="V1052" s="100" t="s">
        <v>13671</v>
      </c>
      <c r="W1052" s="100">
        <v>79.8</v>
      </c>
      <c r="X1052" s="100">
        <v>0</v>
      </c>
      <c r="Y1052" s="100" t="s">
        <v>36</v>
      </c>
      <c r="Z1052" s="100" t="s">
        <v>13674</v>
      </c>
      <c r="AA1052" s="100" t="s">
        <v>13675</v>
      </c>
      <c r="AB1052" s="100" t="s">
        <v>13676</v>
      </c>
      <c r="AC1052" s="100" t="s">
        <v>13677</v>
      </c>
      <c r="AD1052" s="100" t="s">
        <v>13678</v>
      </c>
      <c r="AE1052" s="100" t="s">
        <v>13679</v>
      </c>
      <c r="AF1052" s="100" t="s">
        <v>3444</v>
      </c>
      <c r="AG1052" s="100" t="s">
        <v>8093</v>
      </c>
      <c r="AH1052" t="s">
        <v>13680</v>
      </c>
      <c r="AI1052" t="s">
        <v>13670</v>
      </c>
      <c r="AJ1052">
        <v>100</v>
      </c>
      <c r="AK1052">
        <v>0</v>
      </c>
      <c r="AL1052" t="s">
        <v>47</v>
      </c>
      <c r="AM1052" t="s">
        <v>13681</v>
      </c>
      <c r="AN1052" t="s">
        <v>13682</v>
      </c>
      <c r="AO1052" t="s">
        <v>13683</v>
      </c>
      <c r="AP1052" t="s">
        <v>13684</v>
      </c>
      <c r="AQ1052" t="s">
        <v>2467</v>
      </c>
      <c r="AR1052" t="s">
        <v>13685</v>
      </c>
      <c r="AS1052" s="55">
        <v>36047</v>
      </c>
      <c r="AT1052" s="104">
        <v>18.000659848234907</v>
      </c>
      <c r="AU1052" s="100" t="s">
        <v>13669</v>
      </c>
      <c r="AV1052" s="100" t="s">
        <v>13669</v>
      </c>
      <c r="AW1052" s="100">
        <v>121.67930013534851</v>
      </c>
      <c r="AX1052" s="100">
        <v>32.763993386369407</v>
      </c>
      <c r="AY1052" s="100">
        <v>8.705515577077217E-4</v>
      </c>
      <c r="AZ1052" s="100">
        <v>3163661.8035190613</v>
      </c>
      <c r="BA1052" s="100">
        <v>169454.89919354836</v>
      </c>
      <c r="BB1052" s="100">
        <v>26000</v>
      </c>
    </row>
    <row r="1053" spans="1:54" x14ac:dyDescent="0.25">
      <c r="A1053" s="95" t="s">
        <v>28500</v>
      </c>
      <c r="B1053" s="51" t="s">
        <v>49144</v>
      </c>
      <c r="C1053" s="96" t="str">
        <f>HYPERLINK("http://www.UniProt.org/UniProt/UBR5_HUMAN","UBR5_HUMAN")</f>
        <v>UBR5_HUMAN</v>
      </c>
      <c r="D1053" s="97" t="s">
        <v>28491</v>
      </c>
      <c r="E1053" s="159">
        <v>2.09</v>
      </c>
      <c r="F1053" s="98">
        <v>0.7</v>
      </c>
      <c r="G1053" s="98">
        <v>84</v>
      </c>
      <c r="H1053" s="98">
        <v>400</v>
      </c>
      <c r="I1053" s="49">
        <v>32</v>
      </c>
      <c r="J1053" s="99">
        <v>2.8999999999999998E-3</v>
      </c>
      <c r="K1053" s="98">
        <v>28.999999999999996</v>
      </c>
      <c r="L1053" s="98">
        <v>0.91449608057049736</v>
      </c>
      <c r="M1053" s="151" t="s">
        <v>47226</v>
      </c>
      <c r="N1053" s="100"/>
      <c r="O1053" s="101" t="s">
        <v>40</v>
      </c>
      <c r="P1053" s="102">
        <v>303.13</v>
      </c>
      <c r="Q1053" s="102">
        <v>106.58499999999999</v>
      </c>
      <c r="R1053" s="102">
        <v>309.35199999999998</v>
      </c>
      <c r="S1053" s="95" t="s">
        <v>47003</v>
      </c>
      <c r="T1053" s="100">
        <v>5933</v>
      </c>
      <c r="U1053" s="100" t="s">
        <v>28492</v>
      </c>
      <c r="V1053" s="100" t="s">
        <v>28490</v>
      </c>
      <c r="W1053" s="100">
        <v>92.93</v>
      </c>
      <c r="X1053" s="100">
        <v>0</v>
      </c>
      <c r="Y1053" s="100" t="s">
        <v>36</v>
      </c>
      <c r="Z1053" s="100" t="s">
        <v>28493</v>
      </c>
      <c r="AA1053" s="100" t="s">
        <v>28494</v>
      </c>
      <c r="AB1053" s="100" t="s">
        <v>28495</v>
      </c>
      <c r="AC1053" s="100" t="s">
        <v>28496</v>
      </c>
      <c r="AD1053" s="100" t="s">
        <v>28497</v>
      </c>
      <c r="AE1053" s="100" t="s">
        <v>28499</v>
      </c>
      <c r="AF1053" s="100" t="s">
        <v>28498</v>
      </c>
      <c r="AG1053" s="100" t="s">
        <v>348</v>
      </c>
      <c r="AH1053" t="s">
        <v>51099</v>
      </c>
      <c r="AI1053" t="s">
        <v>49144</v>
      </c>
      <c r="AJ1053">
        <v>97.21</v>
      </c>
      <c r="AK1053">
        <v>0</v>
      </c>
      <c r="AL1053" t="s">
        <v>69</v>
      </c>
      <c r="AM1053" t="s">
        <v>51100</v>
      </c>
      <c r="AO1053" t="s">
        <v>628</v>
      </c>
      <c r="AS1053" s="55">
        <v>308673</v>
      </c>
      <c r="AT1053" s="104">
        <v>144.99957261304385</v>
      </c>
      <c r="AU1053" s="100" t="s">
        <v>28500</v>
      </c>
      <c r="AV1053" s="100" t="s">
        <v>28501</v>
      </c>
      <c r="AW1053" s="100">
        <v>403.18362870053573</v>
      </c>
      <c r="AX1053" s="100">
        <v>31.542697760469746</v>
      </c>
      <c r="AY1053" s="100">
        <v>2.8845673472569387E-3</v>
      </c>
      <c r="AZ1053" s="100">
        <v>10482774.346213929</v>
      </c>
      <c r="BA1053" s="100">
        <v>583227.92595867591</v>
      </c>
      <c r="BB1053" s="100">
        <v>26000</v>
      </c>
    </row>
    <row r="1054" spans="1:54" x14ac:dyDescent="0.25">
      <c r="A1054" s="95" t="s">
        <v>9680</v>
      </c>
      <c r="B1054" s="51" t="s">
        <v>9681</v>
      </c>
      <c r="C1054" s="96" t="str">
        <f>HYPERLINK("http://www.UniProt.org/UniProt/GIT2_HUMAN","GIT2_HUMAN")</f>
        <v>GIT2_HUMAN</v>
      </c>
      <c r="D1054" s="97" t="s">
        <v>9683</v>
      </c>
      <c r="E1054" s="159">
        <v>-5</v>
      </c>
      <c r="F1054" s="98">
        <v>4.5</v>
      </c>
      <c r="G1054" s="98">
        <v>0</v>
      </c>
      <c r="H1054" s="98">
        <v>170</v>
      </c>
      <c r="I1054" s="49">
        <v>32</v>
      </c>
      <c r="J1054" s="99">
        <v>1.1999999999999999E-3</v>
      </c>
      <c r="K1054" s="98">
        <v>11.999999999999998</v>
      </c>
      <c r="L1054" s="98">
        <v>0.36656442804796624</v>
      </c>
      <c r="M1054" s="151" t="s">
        <v>47226</v>
      </c>
      <c r="N1054" s="100"/>
      <c r="O1054" s="101" t="s">
        <v>40</v>
      </c>
      <c r="P1054" s="102">
        <v>81.421999999999997</v>
      </c>
      <c r="Q1054" s="102">
        <v>84.733999999999995</v>
      </c>
      <c r="R1054" s="102">
        <v>84.543000000000006</v>
      </c>
      <c r="S1054" s="95" t="s">
        <v>47003</v>
      </c>
      <c r="T1054" s="100">
        <v>8833</v>
      </c>
      <c r="U1054" s="100" t="s">
        <v>9684</v>
      </c>
      <c r="V1054" s="100" t="s">
        <v>9682</v>
      </c>
      <c r="W1054" s="100">
        <v>83.14</v>
      </c>
      <c r="X1054" s="100">
        <v>0</v>
      </c>
      <c r="Y1054" s="100" t="s">
        <v>36</v>
      </c>
      <c r="Z1054" s="100" t="s">
        <v>9685</v>
      </c>
      <c r="AA1054" s="100" t="s">
        <v>9686</v>
      </c>
      <c r="AB1054" s="100" t="s">
        <v>9687</v>
      </c>
      <c r="AC1054" s="100" t="s">
        <v>9688</v>
      </c>
      <c r="AD1054" s="100" t="s">
        <v>9674</v>
      </c>
      <c r="AE1054" s="100" t="s">
        <v>9690</v>
      </c>
      <c r="AF1054" s="100" t="s">
        <v>9689</v>
      </c>
      <c r="AG1054" s="100"/>
      <c r="AH1054" t="s">
        <v>9691</v>
      </c>
      <c r="AI1054" t="s">
        <v>9681</v>
      </c>
      <c r="AJ1054">
        <v>95.92</v>
      </c>
      <c r="AK1054">
        <v>0</v>
      </c>
      <c r="AL1054" t="s">
        <v>69</v>
      </c>
      <c r="AM1054" t="s">
        <v>9692</v>
      </c>
      <c r="AN1054" t="s">
        <v>9693</v>
      </c>
      <c r="AO1054" t="s">
        <v>9694</v>
      </c>
      <c r="AS1054" s="55">
        <v>84734</v>
      </c>
      <c r="AT1054" s="104">
        <v>38.000734638190693</v>
      </c>
      <c r="AU1054" s="100" t="s">
        <v>9695</v>
      </c>
      <c r="AV1054" s="100" t="s">
        <v>9696</v>
      </c>
      <c r="AW1054" s="100">
        <v>165.13688844889819</v>
      </c>
      <c r="AX1054" s="100">
        <v>32.23083619676617</v>
      </c>
      <c r="AY1054" s="100">
        <v>1.1814678035975278E-3</v>
      </c>
      <c r="AZ1054" s="100">
        <v>4293559.0996713527</v>
      </c>
      <c r="BA1054" s="100">
        <v>233779.69096081084</v>
      </c>
      <c r="BB1054" s="100">
        <v>26000</v>
      </c>
    </row>
    <row r="1055" spans="1:54" x14ac:dyDescent="0.25">
      <c r="A1055" s="95" t="s">
        <v>18590</v>
      </c>
      <c r="B1055" s="51" t="s">
        <v>18591</v>
      </c>
      <c r="C1055" s="96" t="str">
        <f>HYPERLINK("http://www.UniProt.org/UniProt/PRPF3_HUMAN","PRPF3_HUMAN")</f>
        <v>PRPF3_HUMAN</v>
      </c>
      <c r="D1055" s="97" t="s">
        <v>18593</v>
      </c>
      <c r="E1055" s="159">
        <v>2.46</v>
      </c>
      <c r="F1055" s="98">
        <v>1.2</v>
      </c>
      <c r="G1055" s="98">
        <v>340</v>
      </c>
      <c r="H1055" s="98">
        <v>300</v>
      </c>
      <c r="I1055" s="49">
        <v>30</v>
      </c>
      <c r="J1055" s="99">
        <v>2.2000000000000001E-3</v>
      </c>
      <c r="K1055" s="98">
        <v>22</v>
      </c>
      <c r="L1055" s="98">
        <v>0.73138354997147481</v>
      </c>
      <c r="M1055" s="151" t="s">
        <v>47226</v>
      </c>
      <c r="N1055" s="100"/>
      <c r="O1055" s="101" t="s">
        <v>40</v>
      </c>
      <c r="P1055" s="102">
        <v>77.061999999999998</v>
      </c>
      <c r="Q1055" s="102">
        <v>76.861999999999995</v>
      </c>
      <c r="R1055" s="102">
        <v>77.528999999999996</v>
      </c>
      <c r="S1055" s="95" t="s">
        <v>47003</v>
      </c>
      <c r="T1055" s="100">
        <v>2201</v>
      </c>
      <c r="U1055" s="100" t="s">
        <v>18594</v>
      </c>
      <c r="V1055" s="100" t="s">
        <v>18592</v>
      </c>
      <c r="W1055" s="100">
        <v>86.11</v>
      </c>
      <c r="X1055" s="100">
        <v>0</v>
      </c>
      <c r="Y1055" s="100" t="s">
        <v>36</v>
      </c>
      <c r="Z1055" s="100" t="s">
        <v>18595</v>
      </c>
      <c r="AA1055" s="100" t="s">
        <v>18596</v>
      </c>
      <c r="AB1055" s="100" t="s">
        <v>18597</v>
      </c>
      <c r="AC1055" s="100" t="s">
        <v>18598</v>
      </c>
      <c r="AD1055" s="100" t="s">
        <v>18599</v>
      </c>
      <c r="AE1055" s="100" t="s">
        <v>18600</v>
      </c>
      <c r="AF1055" s="100" t="s">
        <v>16939</v>
      </c>
      <c r="AG1055" s="100" t="s">
        <v>348</v>
      </c>
      <c r="AH1055" t="s">
        <v>18601</v>
      </c>
      <c r="AI1055" t="s">
        <v>18591</v>
      </c>
      <c r="AJ1055">
        <v>99.71</v>
      </c>
      <c r="AK1055">
        <v>0</v>
      </c>
      <c r="AL1055" t="s">
        <v>69</v>
      </c>
      <c r="AM1055" t="s">
        <v>18602</v>
      </c>
      <c r="AN1055" t="s">
        <v>18603</v>
      </c>
      <c r="AO1055" t="s">
        <v>18604</v>
      </c>
      <c r="AS1055" s="55">
        <v>76862</v>
      </c>
      <c r="AT1055" s="104">
        <v>38.999130434782607</v>
      </c>
      <c r="AU1055" s="100" t="s">
        <v>18590</v>
      </c>
      <c r="AV1055" s="100" t="s">
        <v>18590</v>
      </c>
      <c r="AW1055" s="100">
        <v>304.25638938866661</v>
      </c>
      <c r="AX1055" s="100">
        <v>29.762699048378376</v>
      </c>
      <c r="AY1055" s="100">
        <v>2.1767948486735612E-3</v>
      </c>
      <c r="AZ1055" s="100">
        <v>7910666.1241053315</v>
      </c>
      <c r="BA1055" s="100">
        <v>466446.29757631163</v>
      </c>
      <c r="BB1055" s="100">
        <v>26000</v>
      </c>
    </row>
    <row r="1056" spans="1:54" x14ac:dyDescent="0.25">
      <c r="A1056" s="95" t="s">
        <v>3450</v>
      </c>
      <c r="B1056" s="51" t="s">
        <v>3451</v>
      </c>
      <c r="C1056" s="96" t="str">
        <f>HYPERLINK("http://www.UniProt.org/UniProt/CCNK_HUMAN","CCNK_HUMAN")</f>
        <v>CCNK_HUMAN</v>
      </c>
      <c r="D1056" s="97" t="s">
        <v>3453</v>
      </c>
      <c r="E1056" s="159">
        <v>5</v>
      </c>
      <c r="F1056" s="98">
        <v>0</v>
      </c>
      <c r="G1056" s="98">
        <v>280</v>
      </c>
      <c r="H1056" s="98">
        <v>350</v>
      </c>
      <c r="I1056" s="49">
        <v>28</v>
      </c>
      <c r="J1056" s="99">
        <v>2.5000000000000001E-3</v>
      </c>
      <c r="K1056" s="98">
        <v>25</v>
      </c>
      <c r="L1056" s="98">
        <v>0.89434555458651466</v>
      </c>
      <c r="M1056" s="151" t="s">
        <v>47226</v>
      </c>
      <c r="N1056" s="100"/>
      <c r="O1056" s="101" t="s">
        <v>40</v>
      </c>
      <c r="P1056" s="102">
        <v>66.042000000000002</v>
      </c>
      <c r="Q1056" s="102">
        <v>63.517000000000003</v>
      </c>
      <c r="R1056" s="102">
        <v>64.239999999999995</v>
      </c>
      <c r="S1056" s="95" t="s">
        <v>47003</v>
      </c>
      <c r="T1056" s="100">
        <v>2734</v>
      </c>
      <c r="U1056" s="100" t="s">
        <v>3454</v>
      </c>
      <c r="V1056" s="100" t="s">
        <v>3452</v>
      </c>
      <c r="W1056" s="100">
        <v>79.959999999999994</v>
      </c>
      <c r="X1056" s="100">
        <v>0</v>
      </c>
      <c r="Y1056" s="100" t="s">
        <v>36</v>
      </c>
      <c r="Z1056" s="100" t="s">
        <v>3455</v>
      </c>
      <c r="AA1056" s="100" t="s">
        <v>3456</v>
      </c>
      <c r="AB1056" s="100" t="s">
        <v>3457</v>
      </c>
      <c r="AC1056" s="100"/>
      <c r="AD1056" s="100" t="s">
        <v>3458</v>
      </c>
      <c r="AE1056" s="100" t="s">
        <v>3460</v>
      </c>
      <c r="AF1056" s="100" t="s">
        <v>3459</v>
      </c>
      <c r="AG1056" s="100"/>
      <c r="AH1056" t="s">
        <v>3461</v>
      </c>
      <c r="AI1056" t="s">
        <v>3451</v>
      </c>
      <c r="AJ1056">
        <v>100</v>
      </c>
      <c r="AK1056">
        <v>0</v>
      </c>
      <c r="AL1056" t="s">
        <v>69</v>
      </c>
      <c r="AM1056" t="s">
        <v>3462</v>
      </c>
      <c r="AN1056" t="s">
        <v>3463</v>
      </c>
      <c r="AO1056" t="s">
        <v>3464</v>
      </c>
      <c r="AS1056" s="55">
        <v>63517</v>
      </c>
      <c r="AT1056" s="104">
        <v>19.999062001688397</v>
      </c>
      <c r="AU1056" s="100" t="s">
        <v>3450</v>
      </c>
      <c r="AV1056" s="100" t="s">
        <v>3450</v>
      </c>
      <c r="AW1056" s="100">
        <v>354.76856169251698</v>
      </c>
      <c r="AX1056" s="100">
        <v>28.38033832737441</v>
      </c>
      <c r="AY1056" s="100">
        <v>2.5381829420748586E-3</v>
      </c>
      <c r="AZ1056" s="100">
        <v>9223982.6040054411</v>
      </c>
      <c r="BA1056" s="100">
        <v>570376.75062145304</v>
      </c>
      <c r="BB1056" s="100">
        <v>26000</v>
      </c>
    </row>
    <row r="1057" spans="1:54" x14ac:dyDescent="0.25">
      <c r="A1057" s="95" t="s">
        <v>3985</v>
      </c>
      <c r="B1057" s="51" t="s">
        <v>49293</v>
      </c>
      <c r="C1057" s="96" t="str">
        <f>HYPERLINK("http://www.UniProt.org/UniProt/CHD8_HUMAN","CHD8_HUMAN")</f>
        <v>CHD8_HUMAN</v>
      </c>
      <c r="D1057" s="97" t="s">
        <v>3977</v>
      </c>
      <c r="E1057" s="159">
        <v>1.65</v>
      </c>
      <c r="F1057" s="98">
        <v>3.6</v>
      </c>
      <c r="G1057" s="98">
        <v>160</v>
      </c>
      <c r="H1057" s="98">
        <v>330</v>
      </c>
      <c r="I1057" s="49">
        <v>28</v>
      </c>
      <c r="J1057" s="99">
        <v>2.3999999999999998E-3</v>
      </c>
      <c r="K1057" s="98">
        <v>23.999999999999996</v>
      </c>
      <c r="L1057" s="98">
        <v>0.83059965911142741</v>
      </c>
      <c r="M1057" s="151" t="s">
        <v>47226</v>
      </c>
      <c r="N1057" s="100"/>
      <c r="O1057" s="101" t="s">
        <v>40</v>
      </c>
      <c r="P1057" s="102">
        <v>46.834000000000003</v>
      </c>
      <c r="Q1057" s="102" t="s">
        <v>40</v>
      </c>
      <c r="R1057" s="102">
        <v>290.51900000000001</v>
      </c>
      <c r="S1057" s="95" t="s">
        <v>47003</v>
      </c>
      <c r="T1057" s="100">
        <v>9223</v>
      </c>
      <c r="U1057" s="100" t="s">
        <v>3978</v>
      </c>
      <c r="V1057" s="100" t="s">
        <v>3976</v>
      </c>
      <c r="W1057" s="100">
        <v>52.65</v>
      </c>
      <c r="X1057" s="103">
        <v>2.9999999999999999E-108</v>
      </c>
      <c r="Y1057" s="100" t="s">
        <v>36</v>
      </c>
      <c r="Z1057" s="100" t="s">
        <v>3979</v>
      </c>
      <c r="AA1057" s="100" t="s">
        <v>3980</v>
      </c>
      <c r="AB1057" s="100" t="s">
        <v>3981</v>
      </c>
      <c r="AC1057" s="100" t="s">
        <v>3982</v>
      </c>
      <c r="AD1057" s="100" t="s">
        <v>3937</v>
      </c>
      <c r="AE1057" s="100" t="s">
        <v>3984</v>
      </c>
      <c r="AF1057" s="100"/>
      <c r="AG1057" s="100" t="s">
        <v>3983</v>
      </c>
      <c r="AH1057" t="s">
        <v>51548</v>
      </c>
      <c r="AI1057" t="s">
        <v>49293</v>
      </c>
      <c r="AJ1057">
        <v>89.84</v>
      </c>
      <c r="AK1057">
        <v>0</v>
      </c>
      <c r="AL1057" t="s">
        <v>47</v>
      </c>
      <c r="AM1057" t="s">
        <v>51549</v>
      </c>
      <c r="AN1057" t="s">
        <v>51550</v>
      </c>
      <c r="AO1057" t="s">
        <v>51551</v>
      </c>
      <c r="AP1057" t="s">
        <v>51552</v>
      </c>
      <c r="AQ1057" t="s">
        <v>2971</v>
      </c>
      <c r="AR1057" t="s">
        <v>51553</v>
      </c>
      <c r="AS1057" s="55">
        <v>246687</v>
      </c>
      <c r="AT1057" s="104">
        <v>21.000062038588002</v>
      </c>
      <c r="AU1057" s="100" t="s">
        <v>3986</v>
      </c>
      <c r="AV1057" s="100" t="s">
        <v>3986</v>
      </c>
      <c r="AW1057" s="100">
        <v>329.34096844676736</v>
      </c>
      <c r="AX1057" s="100">
        <v>28.368201530611934</v>
      </c>
      <c r="AY1057" s="100">
        <v>2.3562618520930547E-3</v>
      </c>
      <c r="AZ1057" s="100">
        <v>8562865.1796159521</v>
      </c>
      <c r="BA1057" s="100">
        <v>529722.24460856721</v>
      </c>
      <c r="BB1057" s="100">
        <v>26000</v>
      </c>
    </row>
    <row r="1058" spans="1:54" x14ac:dyDescent="0.25">
      <c r="A1058" s="95" t="s">
        <v>16527</v>
      </c>
      <c r="B1058" s="51" t="s">
        <v>49173</v>
      </c>
      <c r="C1058" s="96" t="str">
        <f>HYPERLINK("http://www.UniProt.org/UniProt/P3C2A_HUMAN","P3C2A_HUMAN")</f>
        <v>P3C2A_HUMAN</v>
      </c>
      <c r="D1058" s="97" t="s">
        <v>16529</v>
      </c>
      <c r="E1058" s="159">
        <v>-5</v>
      </c>
      <c r="F1058" s="98">
        <v>2.1</v>
      </c>
      <c r="G1058" s="98">
        <v>0</v>
      </c>
      <c r="H1058" s="98">
        <v>97</v>
      </c>
      <c r="I1058" s="49">
        <v>28</v>
      </c>
      <c r="J1058" s="99">
        <v>6.9999999999999999E-4</v>
      </c>
      <c r="K1058" s="98">
        <v>7</v>
      </c>
      <c r="L1058" s="98">
        <v>0.24769769688977972</v>
      </c>
      <c r="M1058" s="151" t="s">
        <v>47226</v>
      </c>
      <c r="N1058" s="100"/>
      <c r="O1058" s="101" t="s">
        <v>40</v>
      </c>
      <c r="P1058" s="102">
        <v>190.6</v>
      </c>
      <c r="Q1058" s="102">
        <v>98.704999999999998</v>
      </c>
      <c r="R1058" s="102">
        <v>190.68</v>
      </c>
      <c r="S1058" s="95" t="s">
        <v>47003</v>
      </c>
      <c r="T1058" s="100">
        <v>6744</v>
      </c>
      <c r="U1058" s="100" t="s">
        <v>16531</v>
      </c>
      <c r="V1058" s="100" t="s">
        <v>16528</v>
      </c>
      <c r="W1058" s="100">
        <v>67.489999999999995</v>
      </c>
      <c r="X1058" s="100">
        <v>0</v>
      </c>
      <c r="Y1058" s="100" t="s">
        <v>36</v>
      </c>
      <c r="Z1058" s="100" t="s">
        <v>16530</v>
      </c>
      <c r="AA1058" s="100" t="s">
        <v>16532</v>
      </c>
      <c r="AB1058" s="100" t="s">
        <v>16533</v>
      </c>
      <c r="AC1058" s="100" t="s">
        <v>16534</v>
      </c>
      <c r="AD1058" s="100" t="s">
        <v>16535</v>
      </c>
      <c r="AE1058" s="100" t="s">
        <v>16537</v>
      </c>
      <c r="AF1058" s="100"/>
      <c r="AG1058" s="100" t="s">
        <v>16536</v>
      </c>
      <c r="AH1058" t="s">
        <v>51185</v>
      </c>
      <c r="AI1058" t="s">
        <v>49173</v>
      </c>
      <c r="AJ1058">
        <v>92.09</v>
      </c>
      <c r="AK1058">
        <v>0</v>
      </c>
      <c r="AL1058" t="s">
        <v>69</v>
      </c>
      <c r="AM1058" t="s">
        <v>51033</v>
      </c>
      <c r="AO1058" t="s">
        <v>628</v>
      </c>
      <c r="AS1058" s="55">
        <v>190267</v>
      </c>
      <c r="AT1058" s="104">
        <v>103.00726185390859</v>
      </c>
      <c r="AU1058" s="100" t="s">
        <v>16527</v>
      </c>
      <c r="AV1058" s="100" t="s">
        <v>16538</v>
      </c>
      <c r="AW1058" s="100">
        <v>97.422873697692367</v>
      </c>
      <c r="AX1058" s="100">
        <v>28.139524936178557</v>
      </c>
      <c r="AY1058" s="100">
        <v>6.970095518263954E-4</v>
      </c>
      <c r="AZ1058" s="100">
        <v>2532994.7161400015</v>
      </c>
      <c r="BA1058" s="100">
        <v>157971.38674628845</v>
      </c>
      <c r="BB1058" s="100">
        <v>26000</v>
      </c>
    </row>
    <row r="1059" spans="1:54" x14ac:dyDescent="0.25">
      <c r="A1059" s="95" t="s">
        <v>12058</v>
      </c>
      <c r="B1059" s="51" t="s">
        <v>49292</v>
      </c>
      <c r="C1059" s="96" t="str">
        <f>HYPERLINK("http://www.UniProt.org/UniProt/JIP4_HUMAN","JIP4_HUMAN")</f>
        <v>JIP4_HUMAN</v>
      </c>
      <c r="D1059" s="97" t="s">
        <v>12060</v>
      </c>
      <c r="E1059" s="159">
        <v>0.94</v>
      </c>
      <c r="F1059" s="98">
        <v>2.6</v>
      </c>
      <c r="G1059" s="98">
        <v>22</v>
      </c>
      <c r="H1059" s="98">
        <v>180</v>
      </c>
      <c r="I1059" s="49">
        <v>27</v>
      </c>
      <c r="J1059" s="99">
        <v>1.2999999999999999E-3</v>
      </c>
      <c r="K1059" s="98">
        <v>13</v>
      </c>
      <c r="L1059" s="98">
        <v>0.48527544200091843</v>
      </c>
      <c r="M1059" s="151" t="s">
        <v>47226</v>
      </c>
      <c r="N1059" s="100"/>
      <c r="O1059" s="101" t="s">
        <v>40</v>
      </c>
      <c r="P1059" s="102">
        <v>119.73</v>
      </c>
      <c r="Q1059" s="102" t="s">
        <v>40</v>
      </c>
      <c r="R1059" s="102">
        <v>146.20500000000001</v>
      </c>
      <c r="S1059" s="95" t="s">
        <v>47003</v>
      </c>
      <c r="T1059" s="100">
        <v>9218</v>
      </c>
      <c r="U1059" s="100" t="s">
        <v>12061</v>
      </c>
      <c r="V1059" s="100" t="s">
        <v>12059</v>
      </c>
      <c r="W1059" s="100">
        <v>35.19</v>
      </c>
      <c r="X1059" s="103">
        <v>3.9999999999999999E-120</v>
      </c>
      <c r="Y1059" s="100" t="s">
        <v>36</v>
      </c>
      <c r="Z1059" s="100" t="s">
        <v>12062</v>
      </c>
      <c r="AA1059" s="100" t="s">
        <v>12063</v>
      </c>
      <c r="AB1059" s="100" t="s">
        <v>12064</v>
      </c>
      <c r="AC1059" s="100"/>
      <c r="AD1059" s="100" t="s">
        <v>1775</v>
      </c>
      <c r="AE1059" s="100" t="s">
        <v>12066</v>
      </c>
      <c r="AF1059" s="100" t="s">
        <v>12065</v>
      </c>
      <c r="AG1059" s="100" t="s">
        <v>4579</v>
      </c>
      <c r="AH1059" t="s">
        <v>51547</v>
      </c>
      <c r="AI1059" t="s">
        <v>49292</v>
      </c>
      <c r="AJ1059">
        <v>68.48</v>
      </c>
      <c r="AK1059">
        <v>0</v>
      </c>
      <c r="AL1059" t="s">
        <v>69</v>
      </c>
      <c r="AO1059" t="s">
        <v>415</v>
      </c>
      <c r="AR1059" t="s">
        <v>370</v>
      </c>
      <c r="AS1059" s="55">
        <v>146809</v>
      </c>
      <c r="AT1059" s="104">
        <v>55.998493099078736</v>
      </c>
      <c r="AU1059" s="100" t="s">
        <v>12067</v>
      </c>
      <c r="AV1059" s="100" t="s">
        <v>12067</v>
      </c>
      <c r="AW1059" s="100">
        <v>184.90188485531348</v>
      </c>
      <c r="AX1059" s="100">
        <v>27.260311760706259</v>
      </c>
      <c r="AY1059" s="100">
        <v>1.3228759838759564E-3</v>
      </c>
      <c r="AZ1059" s="100">
        <v>4807449.0062381504</v>
      </c>
      <c r="BA1059" s="100">
        <v>309488.68515687116</v>
      </c>
      <c r="BB1059" s="100">
        <v>26000</v>
      </c>
    </row>
    <row r="1060" spans="1:54" x14ac:dyDescent="0.25">
      <c r="A1060" s="95" t="s">
        <v>25665</v>
      </c>
      <c r="B1060" s="51" t="s">
        <v>49013</v>
      </c>
      <c r="C1060" s="96" t="str">
        <f>HYPERLINK("http://www.UniProt.org/UniProt/STK36_HUMAN","STK36_HUMAN")</f>
        <v>STK36_HUMAN</v>
      </c>
      <c r="D1060" s="97" t="s">
        <v>25668</v>
      </c>
      <c r="E1060" s="159">
        <v>-5</v>
      </c>
      <c r="F1060" s="98">
        <v>2</v>
      </c>
      <c r="G1060" s="98">
        <v>0</v>
      </c>
      <c r="H1060" s="98">
        <v>92</v>
      </c>
      <c r="I1060" s="49">
        <v>27</v>
      </c>
      <c r="J1060" s="99">
        <v>6.6E-4</v>
      </c>
      <c r="K1060" s="98">
        <v>6.6</v>
      </c>
      <c r="L1060" s="98">
        <v>0.24381130122052452</v>
      </c>
      <c r="M1060" s="151" t="s">
        <v>47226</v>
      </c>
      <c r="N1060" s="100"/>
      <c r="O1060" s="101" t="s">
        <v>40</v>
      </c>
      <c r="P1060" s="102">
        <v>140.83000000000001</v>
      </c>
      <c r="Q1060" s="102">
        <v>53.127000000000002</v>
      </c>
      <c r="R1060" s="102">
        <v>143.995</v>
      </c>
      <c r="S1060" s="95" t="s">
        <v>47003</v>
      </c>
      <c r="T1060" s="100">
        <v>2307</v>
      </c>
      <c r="U1060" s="100" t="s">
        <v>25669</v>
      </c>
      <c r="V1060" s="100" t="s">
        <v>25667</v>
      </c>
      <c r="W1060" s="100">
        <v>41.87</v>
      </c>
      <c r="X1060" s="100">
        <v>0</v>
      </c>
      <c r="Y1060" s="100" t="s">
        <v>36</v>
      </c>
      <c r="Z1060" s="100" t="s">
        <v>25670</v>
      </c>
      <c r="AA1060" s="100" t="s">
        <v>25671</v>
      </c>
      <c r="AB1060" s="100" t="s">
        <v>25672</v>
      </c>
      <c r="AC1060" s="100" t="s">
        <v>25673</v>
      </c>
      <c r="AD1060" s="100" t="s">
        <v>15316</v>
      </c>
      <c r="AE1060" s="100" t="s">
        <v>25674</v>
      </c>
      <c r="AF1060" s="100"/>
      <c r="AG1060" s="100"/>
      <c r="AH1060" t="s">
        <v>50709</v>
      </c>
      <c r="AI1060" t="s">
        <v>49013</v>
      </c>
      <c r="AJ1060">
        <v>80.87</v>
      </c>
      <c r="AK1060">
        <v>0</v>
      </c>
      <c r="AL1060" t="s">
        <v>69</v>
      </c>
      <c r="AM1060" t="s">
        <v>50710</v>
      </c>
      <c r="AO1060" t="s">
        <v>628</v>
      </c>
      <c r="AS1060" s="55">
        <v>144304</v>
      </c>
      <c r="AT1060" s="104">
        <v>61.001536885245905</v>
      </c>
      <c r="AU1060" s="100" t="s">
        <v>25665</v>
      </c>
      <c r="AV1060" s="100" t="s">
        <v>25681</v>
      </c>
      <c r="AW1060" s="100">
        <v>91.559483841793309</v>
      </c>
      <c r="AX1060" s="100">
        <v>26.867502455761528</v>
      </c>
      <c r="AY1060" s="100">
        <v>6.5506007342848557E-4</v>
      </c>
      <c r="AZ1060" s="100">
        <v>2380546.579886626</v>
      </c>
      <c r="BA1060" s="100">
        <v>155492.8036951501</v>
      </c>
      <c r="BB1060" s="100">
        <v>26000</v>
      </c>
    </row>
    <row r="1061" spans="1:54" x14ac:dyDescent="0.25">
      <c r="A1061" s="95" t="s">
        <v>12677</v>
      </c>
      <c r="B1061" s="51" t="s">
        <v>12678</v>
      </c>
      <c r="C1061" s="96" t="str">
        <f>HYPERLINK("http://www.UniProt.org/UniProt/KPRA_HUMAN","KPRA_HUMAN")</f>
        <v>KPRA_HUMAN</v>
      </c>
      <c r="D1061" s="97" t="s">
        <v>12680</v>
      </c>
      <c r="E1061" s="159">
        <v>-5</v>
      </c>
      <c r="F1061" s="98">
        <v>5.0999999999999996</v>
      </c>
      <c r="G1061" s="98">
        <v>0</v>
      </c>
      <c r="H1061" s="98">
        <v>57</v>
      </c>
      <c r="I1061" s="49">
        <v>27</v>
      </c>
      <c r="J1061" s="99">
        <v>4.0999999999999999E-4</v>
      </c>
      <c r="K1061" s="98">
        <v>4.0999999999999996</v>
      </c>
      <c r="L1061" s="98">
        <v>0.14864048930739876</v>
      </c>
      <c r="M1061" s="151" t="s">
        <v>47226</v>
      </c>
      <c r="N1061" s="100"/>
      <c r="O1061" s="101" t="s">
        <v>40</v>
      </c>
      <c r="P1061" s="102">
        <v>39.531999999999996</v>
      </c>
      <c r="Q1061" s="102">
        <v>44.2</v>
      </c>
      <c r="R1061" s="102">
        <v>39.393999999999998</v>
      </c>
      <c r="S1061" s="95" t="s">
        <v>47003</v>
      </c>
      <c r="T1061" s="100">
        <v>7561</v>
      </c>
      <c r="U1061" s="100" t="s">
        <v>12681</v>
      </c>
      <c r="V1061" s="100" t="s">
        <v>12679</v>
      </c>
      <c r="W1061" s="100">
        <v>83.71</v>
      </c>
      <c r="X1061" s="100">
        <v>0</v>
      </c>
      <c r="Y1061" s="100" t="s">
        <v>36</v>
      </c>
      <c r="Z1061" s="100" t="s">
        <v>12682</v>
      </c>
      <c r="AA1061" s="100" t="s">
        <v>12683</v>
      </c>
      <c r="AB1061" s="100" t="s">
        <v>12684</v>
      </c>
      <c r="AC1061" s="100"/>
      <c r="AD1061" s="100" t="s">
        <v>12685</v>
      </c>
      <c r="AE1061" s="100" t="s">
        <v>12687</v>
      </c>
      <c r="AF1061" s="100" t="s">
        <v>12686</v>
      </c>
      <c r="AG1061" s="100"/>
      <c r="AH1061" t="s">
        <v>12688</v>
      </c>
      <c r="AI1061" t="s">
        <v>12678</v>
      </c>
      <c r="AJ1061">
        <v>94.04</v>
      </c>
      <c r="AK1061">
        <v>0</v>
      </c>
      <c r="AL1061" t="s">
        <v>69</v>
      </c>
      <c r="AM1061" t="s">
        <v>12689</v>
      </c>
      <c r="AN1061" t="s">
        <v>12690</v>
      </c>
      <c r="AO1061" t="s">
        <v>12691</v>
      </c>
      <c r="AS1061" s="55">
        <v>44200</v>
      </c>
      <c r="AT1061" s="104">
        <v>23.999760182261483</v>
      </c>
      <c r="AU1061" s="100" t="s">
        <v>12692</v>
      </c>
      <c r="AV1061" s="100" t="s">
        <v>12693</v>
      </c>
      <c r="AW1061" s="100">
        <v>56.864991294990297</v>
      </c>
      <c r="AX1061" s="100">
        <v>27.370683613582557</v>
      </c>
      <c r="AY1061" s="100">
        <v>4.0683918050009126E-4</v>
      </c>
      <c r="AZ1061" s="100">
        <v>1478489.7736697476</v>
      </c>
      <c r="BA1061" s="100">
        <v>94796.780581230734</v>
      </c>
      <c r="BB1061" s="100">
        <v>26000</v>
      </c>
    </row>
    <row r="1062" spans="1:54" x14ac:dyDescent="0.25">
      <c r="A1062" s="95" t="s">
        <v>17414</v>
      </c>
      <c r="B1062" s="51" t="s">
        <v>17415</v>
      </c>
      <c r="C1062" s="96" t="str">
        <f>HYPERLINK("http://www.UniProt.org/UniProt/PESC_HUMAN","PESC_HUMAN")</f>
        <v>PESC_HUMAN</v>
      </c>
      <c r="D1062" s="97" t="s">
        <v>17417</v>
      </c>
      <c r="E1062" s="159">
        <v>2.4300000000000002</v>
      </c>
      <c r="F1062" s="98">
        <v>0.8</v>
      </c>
      <c r="G1062" s="98">
        <v>210</v>
      </c>
      <c r="H1062" s="98">
        <v>51</v>
      </c>
      <c r="I1062" s="49">
        <v>27</v>
      </c>
      <c r="J1062" s="99">
        <v>3.6000000000000002E-4</v>
      </c>
      <c r="K1062" s="98">
        <v>3.6</v>
      </c>
      <c r="L1062" s="98">
        <v>0.1339862149916784</v>
      </c>
      <c r="M1062" s="151" t="s">
        <v>47226</v>
      </c>
      <c r="N1062" s="100"/>
      <c r="O1062" s="101" t="s">
        <v>40</v>
      </c>
      <c r="P1062" s="102">
        <v>70.834999999999994</v>
      </c>
      <c r="Q1062" s="102">
        <v>67.117000000000004</v>
      </c>
      <c r="R1062" s="102">
        <v>68.003</v>
      </c>
      <c r="S1062" s="95" t="s">
        <v>47003</v>
      </c>
      <c r="T1062" s="100">
        <v>2409</v>
      </c>
      <c r="U1062" s="100" t="s">
        <v>17418</v>
      </c>
      <c r="V1062" s="100" t="s">
        <v>17416</v>
      </c>
      <c r="W1062" s="100">
        <v>72.180000000000007</v>
      </c>
      <c r="X1062" s="100">
        <v>0</v>
      </c>
      <c r="Y1062" s="100" t="s">
        <v>36</v>
      </c>
      <c r="Z1062" s="100" t="s">
        <v>17419</v>
      </c>
      <c r="AA1062" s="100" t="s">
        <v>17420</v>
      </c>
      <c r="AB1062" s="100" t="s">
        <v>17421</v>
      </c>
      <c r="AC1062" s="100" t="s">
        <v>17422</v>
      </c>
      <c r="AD1062" s="100" t="s">
        <v>17423</v>
      </c>
      <c r="AE1062" s="100" t="s">
        <v>17424</v>
      </c>
      <c r="AF1062" s="100" t="s">
        <v>15723</v>
      </c>
      <c r="AG1062" s="100"/>
      <c r="AH1062" t="s">
        <v>17425</v>
      </c>
      <c r="AI1062" t="s">
        <v>17415</v>
      </c>
      <c r="AJ1062">
        <v>95.47</v>
      </c>
      <c r="AK1062">
        <v>0</v>
      </c>
      <c r="AL1062" t="s">
        <v>47</v>
      </c>
      <c r="AM1062" t="s">
        <v>17426</v>
      </c>
      <c r="AN1062" t="s">
        <v>17427</v>
      </c>
      <c r="AO1062" t="s">
        <v>17417</v>
      </c>
      <c r="AP1062" t="s">
        <v>17428</v>
      </c>
      <c r="AQ1062" t="s">
        <v>17429</v>
      </c>
      <c r="AR1062" t="s">
        <v>1845</v>
      </c>
      <c r="AS1062" s="55">
        <v>67117</v>
      </c>
      <c r="AT1062" s="104">
        <v>33.99964662229813</v>
      </c>
      <c r="AU1062" s="100" t="s">
        <v>17414</v>
      </c>
      <c r="AV1062" s="100" t="s">
        <v>17430</v>
      </c>
      <c r="AW1062" s="100">
        <v>50.961955010500169</v>
      </c>
      <c r="AX1062" s="100">
        <v>27.212206324908898</v>
      </c>
      <c r="AY1062" s="100">
        <v>3.6460605270471539E-4</v>
      </c>
      <c r="AZ1062" s="100">
        <v>1325010.8302730045</v>
      </c>
      <c r="BA1062" s="100">
        <v>85450.888130543244</v>
      </c>
      <c r="BB1062" s="100">
        <v>26000</v>
      </c>
    </row>
    <row r="1063" spans="1:54" x14ac:dyDescent="0.25">
      <c r="A1063" s="95" t="s">
        <v>12258</v>
      </c>
      <c r="B1063" s="51" t="s">
        <v>12259</v>
      </c>
      <c r="C1063" s="96" t="str">
        <f>HYPERLINK("http://www.UniProt.org/UniProt/KC1A_HUMAN","KC1A_HUMAN")</f>
        <v>KC1A_HUMAN</v>
      </c>
      <c r="D1063" s="97" t="s">
        <v>12261</v>
      </c>
      <c r="E1063" s="159">
        <v>0.56000000000000005</v>
      </c>
      <c r="F1063" s="98">
        <v>4.2</v>
      </c>
      <c r="G1063" s="98">
        <v>15</v>
      </c>
      <c r="H1063" s="98">
        <v>390</v>
      </c>
      <c r="I1063" s="49">
        <v>26</v>
      </c>
      <c r="J1063" s="99">
        <v>2.8E-3</v>
      </c>
      <c r="K1063" s="98">
        <v>28</v>
      </c>
      <c r="L1063" s="98">
        <v>1.0595496760600167</v>
      </c>
      <c r="M1063" s="151" t="s">
        <v>47226</v>
      </c>
      <c r="N1063" s="100"/>
      <c r="O1063" s="101" t="s">
        <v>40</v>
      </c>
      <c r="P1063" s="102">
        <v>38.869</v>
      </c>
      <c r="Q1063" s="102">
        <v>38.869999999999997</v>
      </c>
      <c r="R1063" s="102">
        <v>38.914999999999999</v>
      </c>
      <c r="S1063" s="95" t="s">
        <v>47003</v>
      </c>
      <c r="T1063" s="100">
        <v>11195</v>
      </c>
      <c r="U1063" s="100" t="s">
        <v>12263</v>
      </c>
      <c r="V1063" s="100" t="s">
        <v>12260</v>
      </c>
      <c r="W1063" s="100">
        <v>99.41</v>
      </c>
      <c r="X1063" s="100">
        <v>0</v>
      </c>
      <c r="Y1063" s="100" t="s">
        <v>36</v>
      </c>
      <c r="Z1063" s="100" t="s">
        <v>12262</v>
      </c>
      <c r="AA1063" s="100" t="s">
        <v>12264</v>
      </c>
      <c r="AB1063" s="100" t="s">
        <v>12265</v>
      </c>
      <c r="AC1063" s="100" t="s">
        <v>12266</v>
      </c>
      <c r="AD1063" s="100" t="s">
        <v>12267</v>
      </c>
      <c r="AE1063" s="100" t="s">
        <v>12269</v>
      </c>
      <c r="AF1063" s="100" t="s">
        <v>12268</v>
      </c>
      <c r="AG1063" s="100"/>
      <c r="AH1063" t="s">
        <v>12270</v>
      </c>
      <c r="AI1063" t="s">
        <v>12259</v>
      </c>
      <c r="AJ1063">
        <v>100</v>
      </c>
      <c r="AK1063">
        <v>0</v>
      </c>
      <c r="AL1063" t="s">
        <v>69</v>
      </c>
      <c r="AN1063" t="s">
        <v>12271</v>
      </c>
      <c r="AO1063" t="s">
        <v>12272</v>
      </c>
      <c r="AS1063" s="55">
        <v>38870</v>
      </c>
      <c r="AT1063" s="104">
        <v>21.000769822940725</v>
      </c>
      <c r="AU1063" s="100" t="s">
        <v>12273</v>
      </c>
      <c r="AV1063" s="100" t="s">
        <v>12273</v>
      </c>
      <c r="AW1063" s="100">
        <v>386.78563797090004</v>
      </c>
      <c r="AX1063" s="100">
        <v>26.117211762123549</v>
      </c>
      <c r="AY1063" s="100">
        <v>2.7672483262148862E-3</v>
      </c>
      <c r="AZ1063" s="100">
        <v>10056426.587243401</v>
      </c>
      <c r="BA1063" s="100">
        <v>675737.13343108504</v>
      </c>
      <c r="BB1063" s="100">
        <v>26000</v>
      </c>
    </row>
    <row r="1064" spans="1:54" x14ac:dyDescent="0.25">
      <c r="A1064" s="95" t="s">
        <v>24092</v>
      </c>
      <c r="B1064" s="51" t="s">
        <v>47224</v>
      </c>
      <c r="C1064" s="96" t="str">
        <f>HYPERLINK("http://www.UniProt.org/UniProt/SKA1_HUMAN","SKA1_HUMAN")</f>
        <v>SKA1_HUMAN</v>
      </c>
      <c r="D1064" s="97" t="s">
        <v>24094</v>
      </c>
      <c r="E1064" s="159">
        <v>-5</v>
      </c>
      <c r="F1064" s="98">
        <v>44</v>
      </c>
      <c r="G1064" s="98">
        <v>0</v>
      </c>
      <c r="H1064" s="98">
        <v>220</v>
      </c>
      <c r="I1064" s="49">
        <v>26</v>
      </c>
      <c r="J1064" s="99">
        <v>1.6000000000000001E-3</v>
      </c>
      <c r="K1064" s="98">
        <v>16</v>
      </c>
      <c r="L1064" s="98">
        <v>0.59192431009480839</v>
      </c>
      <c r="M1064" s="151" t="s">
        <v>47226</v>
      </c>
      <c r="N1064" s="100"/>
      <c r="O1064" s="101" t="s">
        <v>40</v>
      </c>
      <c r="P1064" s="102">
        <v>29.49</v>
      </c>
      <c r="Q1064" s="102" t="s">
        <v>40</v>
      </c>
      <c r="R1064" s="102">
        <v>29.484000000000002</v>
      </c>
      <c r="S1064" s="95" t="s">
        <v>47003</v>
      </c>
      <c r="T1064" s="100">
        <v>3817</v>
      </c>
      <c r="U1064" s="100" t="s">
        <v>24095</v>
      </c>
      <c r="V1064" s="100" t="s">
        <v>24093</v>
      </c>
      <c r="W1064" s="100">
        <v>55.91</v>
      </c>
      <c r="X1064" s="103">
        <v>9.0000000000000004E-94</v>
      </c>
      <c r="Y1064" s="100" t="s">
        <v>36</v>
      </c>
      <c r="Z1064" s="100" t="s">
        <v>24096</v>
      </c>
      <c r="AA1064" s="100" t="s">
        <v>24097</v>
      </c>
      <c r="AB1064" s="100" t="s">
        <v>24098</v>
      </c>
      <c r="AC1064" s="100"/>
      <c r="AD1064" s="100" t="s">
        <v>24099</v>
      </c>
      <c r="AE1064" s="100" t="s">
        <v>24100</v>
      </c>
      <c r="AF1064" s="100"/>
      <c r="AG1064" s="100"/>
      <c r="AH1064" t="s">
        <v>50862</v>
      </c>
      <c r="AI1064" t="s">
        <v>47224</v>
      </c>
      <c r="AJ1064">
        <v>91.67</v>
      </c>
      <c r="AK1064" s="54">
        <v>2.0000000000000001E-172</v>
      </c>
      <c r="AL1064" t="s">
        <v>69</v>
      </c>
      <c r="AM1064" t="s">
        <v>50863</v>
      </c>
      <c r="AO1064" t="s">
        <v>24094</v>
      </c>
      <c r="AS1064" s="55">
        <v>28968</v>
      </c>
      <c r="AT1064" s="104">
        <v>16.999777555333111</v>
      </c>
      <c r="AU1064" s="100" t="s">
        <v>24092</v>
      </c>
      <c r="AV1064" s="100" t="s">
        <v>24092</v>
      </c>
      <c r="AW1064" s="100">
        <v>217.90782869523423</v>
      </c>
      <c r="AX1064" s="100">
        <v>26.338100497925637</v>
      </c>
      <c r="AY1064" s="100">
        <v>1.5590161966442361E-3</v>
      </c>
      <c r="AZ1064" s="100">
        <v>5665603.5460760901</v>
      </c>
      <c r="BA1064" s="100">
        <v>377504.93964473816</v>
      </c>
      <c r="BB1064" s="100">
        <v>26000</v>
      </c>
    </row>
    <row r="1065" spans="1:54" x14ac:dyDescent="0.25">
      <c r="A1065" s="95" t="s">
        <v>24810</v>
      </c>
      <c r="B1065" s="51" t="s">
        <v>24811</v>
      </c>
      <c r="C1065" s="96" t="str">
        <f>HYPERLINK("http://www.UniProt.org/UniProt/SNX31_HUMAN","SNX31_HUMAN")</f>
        <v>SNX31_HUMAN</v>
      </c>
      <c r="D1065" s="97" t="s">
        <v>24813</v>
      </c>
      <c r="E1065" s="159">
        <v>5</v>
      </c>
      <c r="F1065" s="98">
        <v>0</v>
      </c>
      <c r="G1065" s="98">
        <v>0.3</v>
      </c>
      <c r="H1065" s="98">
        <v>210</v>
      </c>
      <c r="I1065" s="49">
        <v>26</v>
      </c>
      <c r="J1065" s="99">
        <v>1.5E-3</v>
      </c>
      <c r="K1065" s="98">
        <v>15</v>
      </c>
      <c r="L1065" s="98">
        <v>0.57090256349267943</v>
      </c>
      <c r="M1065" s="151" t="s">
        <v>47226</v>
      </c>
      <c r="N1065" s="100"/>
      <c r="O1065" s="101" t="s">
        <v>40</v>
      </c>
      <c r="P1065" s="102">
        <v>50.246000000000002</v>
      </c>
      <c r="Q1065" s="102">
        <v>51.276000000000003</v>
      </c>
      <c r="R1065" s="102">
        <v>50.802</v>
      </c>
      <c r="S1065" s="95" t="s">
        <v>47003</v>
      </c>
      <c r="T1065" s="100">
        <v>6492</v>
      </c>
      <c r="U1065" s="100" t="s">
        <v>24815</v>
      </c>
      <c r="V1065" s="100" t="s">
        <v>24812</v>
      </c>
      <c r="W1065" s="100">
        <v>42.14</v>
      </c>
      <c r="X1065" s="103">
        <v>2.0000000000000001E-123</v>
      </c>
      <c r="Y1065" s="100" t="s">
        <v>36</v>
      </c>
      <c r="Z1065" s="100" t="s">
        <v>24814</v>
      </c>
      <c r="AA1065" s="100" t="s">
        <v>24816</v>
      </c>
      <c r="AB1065" s="100" t="s">
        <v>24817</v>
      </c>
      <c r="AC1065" s="100" t="s">
        <v>24818</v>
      </c>
      <c r="AD1065" s="100" t="s">
        <v>24819</v>
      </c>
      <c r="AE1065" s="100" t="s">
        <v>24820</v>
      </c>
      <c r="AF1065" s="100"/>
      <c r="AG1065" s="100"/>
      <c r="AH1065" t="s">
        <v>24821</v>
      </c>
      <c r="AI1065" t="s">
        <v>24811</v>
      </c>
      <c r="AJ1065">
        <v>99.77</v>
      </c>
      <c r="AK1065">
        <v>0</v>
      </c>
      <c r="AL1065" t="s">
        <v>69</v>
      </c>
      <c r="AM1065" t="s">
        <v>24822</v>
      </c>
      <c r="AO1065" t="s">
        <v>24823</v>
      </c>
      <c r="AR1065" t="s">
        <v>370</v>
      </c>
      <c r="AS1065" s="55">
        <v>51276</v>
      </c>
      <c r="AT1065" s="104">
        <v>26.000133129201892</v>
      </c>
      <c r="AU1065" s="100" t="s">
        <v>24810</v>
      </c>
      <c r="AV1065" s="100" t="s">
        <v>24810</v>
      </c>
      <c r="AW1065" s="100">
        <v>205.13356502816177</v>
      </c>
      <c r="AX1065" s="100">
        <v>25.707066941429574</v>
      </c>
      <c r="AY1065" s="100">
        <v>1.467623041674006E-3</v>
      </c>
      <c r="AZ1065" s="100">
        <v>5333472.6907322062</v>
      </c>
      <c r="BA1065" s="100">
        <v>364098.13568868407</v>
      </c>
      <c r="BB1065" s="100">
        <v>26000</v>
      </c>
    </row>
    <row r="1066" spans="1:54" x14ac:dyDescent="0.25">
      <c r="A1066" s="95" t="s">
        <v>25519</v>
      </c>
      <c r="B1066" s="51" t="s">
        <v>48837</v>
      </c>
      <c r="C1066" s="96" t="str">
        <f>HYPERLINK("http://www.UniProt.org/UniProt/SSH1_HUMAN","SSH1_HUMAN")</f>
        <v>SSH1_HUMAN</v>
      </c>
      <c r="D1066" s="97" t="s">
        <v>25521</v>
      </c>
      <c r="E1066" s="159">
        <v>-0.48</v>
      </c>
      <c r="F1066" s="98">
        <v>1.8</v>
      </c>
      <c r="G1066" s="98">
        <v>0.6</v>
      </c>
      <c r="H1066" s="98">
        <v>100</v>
      </c>
      <c r="I1066" s="49">
        <v>26</v>
      </c>
      <c r="J1066" s="99">
        <v>7.2999999999999996E-4</v>
      </c>
      <c r="K1066" s="98">
        <v>7.3</v>
      </c>
      <c r="L1066" s="98">
        <v>0.28106131301143611</v>
      </c>
      <c r="M1066" s="151" t="s">
        <v>47226</v>
      </c>
      <c r="N1066" s="100"/>
      <c r="O1066" s="101" t="s">
        <v>40</v>
      </c>
      <c r="P1066" s="102">
        <v>113.84</v>
      </c>
      <c r="Q1066" s="102">
        <v>71.358999999999995</v>
      </c>
      <c r="R1066" s="102">
        <v>115.511</v>
      </c>
      <c r="S1066" s="95" t="s">
        <v>47003</v>
      </c>
      <c r="T1066" s="100">
        <v>727</v>
      </c>
      <c r="U1066" s="100" t="s">
        <v>25522</v>
      </c>
      <c r="V1066" s="100" t="s">
        <v>25520</v>
      </c>
      <c r="W1066" s="100">
        <v>58.73</v>
      </c>
      <c r="X1066" s="100">
        <v>0</v>
      </c>
      <c r="Y1066" s="100" t="s">
        <v>36</v>
      </c>
      <c r="Z1066" s="100" t="s">
        <v>25523</v>
      </c>
      <c r="AA1066" s="100" t="s">
        <v>25524</v>
      </c>
      <c r="AB1066" s="100" t="s">
        <v>25525</v>
      </c>
      <c r="AC1066" s="100" t="s">
        <v>25526</v>
      </c>
      <c r="AD1066" s="100" t="s">
        <v>25527</v>
      </c>
      <c r="AE1066" s="100" t="s">
        <v>25528</v>
      </c>
      <c r="AF1066" s="100"/>
      <c r="AG1066" s="100"/>
      <c r="AH1066" t="s">
        <v>50076</v>
      </c>
      <c r="AI1066" t="s">
        <v>48837</v>
      </c>
      <c r="AJ1066">
        <v>87.2</v>
      </c>
      <c r="AK1066">
        <v>0</v>
      </c>
      <c r="AL1066" t="s">
        <v>69</v>
      </c>
      <c r="AM1066" t="s">
        <v>50077</v>
      </c>
      <c r="AO1066" t="s">
        <v>628</v>
      </c>
      <c r="AS1066" s="55">
        <v>107888</v>
      </c>
      <c r="AT1066" s="104">
        <v>57.999659998866662</v>
      </c>
      <c r="AU1066" s="100" t="s">
        <v>25519</v>
      </c>
      <c r="AV1066" s="100" t="s">
        <v>25519</v>
      </c>
      <c r="AW1066" s="100">
        <v>101.47413596442443</v>
      </c>
      <c r="AX1066" s="100">
        <v>25.830456714731604</v>
      </c>
      <c r="AY1066" s="100">
        <v>7.2599420799275311E-4</v>
      </c>
      <c r="AZ1066" s="100">
        <v>2638327.5350750354</v>
      </c>
      <c r="BA1066" s="100">
        <v>179249.32663748632</v>
      </c>
      <c r="BB1066" s="100">
        <v>26000</v>
      </c>
    </row>
    <row r="1067" spans="1:54" x14ac:dyDescent="0.25">
      <c r="A1067" s="95" t="s">
        <v>14122</v>
      </c>
      <c r="B1067" s="51" t="s">
        <v>14123</v>
      </c>
      <c r="C1067" s="96" t="str">
        <f>HYPERLINK("http://www.UniProt.org/UniProt/MET17_HUMAN","MET17_HUMAN")</f>
        <v>MET17_HUMAN</v>
      </c>
      <c r="D1067" s="97" t="s">
        <v>14125</v>
      </c>
      <c r="E1067" s="160" t="s">
        <v>40</v>
      </c>
      <c r="H1067" s="98">
        <v>300</v>
      </c>
      <c r="I1067" s="49">
        <v>25</v>
      </c>
      <c r="J1067" s="99">
        <v>2.0999999999999999E-3</v>
      </c>
      <c r="K1067" s="98">
        <v>21</v>
      </c>
      <c r="L1067" s="98">
        <v>0.84273699091069409</v>
      </c>
      <c r="M1067" s="151" t="s">
        <v>47226</v>
      </c>
      <c r="N1067" s="100"/>
      <c r="O1067" s="101" t="s">
        <v>311</v>
      </c>
      <c r="P1067" s="102">
        <v>51.984999999999999</v>
      </c>
      <c r="Q1067" s="102">
        <v>51.984999999999999</v>
      </c>
      <c r="R1067" s="102">
        <v>50.734000000000002</v>
      </c>
      <c r="S1067" s="95" t="s">
        <v>47003</v>
      </c>
      <c r="T1067" s="100">
        <v>7777</v>
      </c>
      <c r="U1067" s="100" t="s">
        <v>14126</v>
      </c>
      <c r="V1067" s="100" t="s">
        <v>14124</v>
      </c>
      <c r="W1067" s="100">
        <v>56.58</v>
      </c>
      <c r="X1067" s="103">
        <v>1.9999999999999999E-178</v>
      </c>
      <c r="Y1067" s="100" t="s">
        <v>36</v>
      </c>
      <c r="Z1067" s="100" t="s">
        <v>14127</v>
      </c>
      <c r="AA1067" s="100" t="s">
        <v>14128</v>
      </c>
      <c r="AB1067" s="100" t="s">
        <v>14129</v>
      </c>
      <c r="AC1067" s="100"/>
      <c r="AD1067" s="100" t="s">
        <v>14130</v>
      </c>
      <c r="AE1067" s="100" t="s">
        <v>14131</v>
      </c>
      <c r="AF1067" s="100"/>
      <c r="AG1067" s="100"/>
      <c r="AH1067" t="s">
        <v>14132</v>
      </c>
      <c r="AI1067" t="s">
        <v>14123</v>
      </c>
      <c r="AJ1067">
        <v>100</v>
      </c>
      <c r="AK1067">
        <v>0</v>
      </c>
      <c r="AL1067" t="s">
        <v>69</v>
      </c>
      <c r="AM1067" t="s">
        <v>14133</v>
      </c>
      <c r="AN1067" t="s">
        <v>14134</v>
      </c>
      <c r="AO1067" t="s">
        <v>14135</v>
      </c>
      <c r="AS1067" s="55">
        <v>51985</v>
      </c>
      <c r="AT1067" s="104">
        <v>32.000346230416341</v>
      </c>
      <c r="AU1067" s="100" t="s">
        <v>14122</v>
      </c>
      <c r="AV1067" s="100" t="s">
        <v>14122</v>
      </c>
      <c r="AW1067" s="100">
        <v>296.09150791702211</v>
      </c>
      <c r="AX1067" s="100">
        <v>25.136898320700684</v>
      </c>
      <c r="AY1067" s="100">
        <v>2.1183794051615377E-3</v>
      </c>
      <c r="AZ1067" s="100">
        <v>7698379.2058425751</v>
      </c>
      <c r="BA1067" s="100">
        <v>537462.9348120098</v>
      </c>
      <c r="BB1067" s="100">
        <v>26000</v>
      </c>
    </row>
    <row r="1068" spans="1:54" x14ac:dyDescent="0.25">
      <c r="A1068" s="95" t="s">
        <v>26442</v>
      </c>
      <c r="B1068" s="51" t="s">
        <v>26443</v>
      </c>
      <c r="C1068" s="96" t="str">
        <f>HYPERLINK("http://www.UniProt.org/UniProt/TAXB1_HUMAN","TAXB1_HUMAN")</f>
        <v>TAXB1_HUMAN</v>
      </c>
      <c r="D1068" s="97" t="s">
        <v>26445</v>
      </c>
      <c r="E1068" s="159">
        <v>-5</v>
      </c>
      <c r="F1068" s="98">
        <v>4.9000000000000004</v>
      </c>
      <c r="G1068" s="98">
        <v>0</v>
      </c>
      <c r="H1068" s="98">
        <v>150</v>
      </c>
      <c r="I1068" s="49">
        <v>24</v>
      </c>
      <c r="J1068" s="99">
        <v>1.1000000000000001E-3</v>
      </c>
      <c r="K1068" s="98">
        <v>11</v>
      </c>
      <c r="L1068" s="98">
        <v>0.43683259016624015</v>
      </c>
      <c r="M1068" s="151" t="s">
        <v>47226</v>
      </c>
      <c r="N1068" s="100"/>
      <c r="O1068" s="101" t="s">
        <v>40</v>
      </c>
      <c r="P1068" s="102">
        <v>96.593000000000004</v>
      </c>
      <c r="Q1068" s="102">
        <v>88.881</v>
      </c>
      <c r="R1068" s="102">
        <v>90.876999999999995</v>
      </c>
      <c r="S1068" s="95" t="s">
        <v>47003</v>
      </c>
      <c r="T1068" s="100">
        <v>4613</v>
      </c>
      <c r="U1068" s="100" t="s">
        <v>26446</v>
      </c>
      <c r="V1068" s="100" t="s">
        <v>26444</v>
      </c>
      <c r="W1068" s="100">
        <v>59.39</v>
      </c>
      <c r="X1068" s="100">
        <v>0</v>
      </c>
      <c r="Y1068" s="100" t="s">
        <v>36</v>
      </c>
      <c r="Z1068" s="100" t="s">
        <v>26447</v>
      </c>
      <c r="AA1068" s="100" t="s">
        <v>26448</v>
      </c>
      <c r="AB1068" s="100" t="s">
        <v>26449</v>
      </c>
      <c r="AC1068" s="100"/>
      <c r="AD1068" s="100" t="s">
        <v>2932</v>
      </c>
      <c r="AE1068" s="100" t="s">
        <v>26450</v>
      </c>
      <c r="AF1068" s="100"/>
      <c r="AG1068" s="100"/>
      <c r="AH1068" t="s">
        <v>26451</v>
      </c>
      <c r="AI1068" t="s">
        <v>26443</v>
      </c>
      <c r="AJ1068">
        <v>99.87</v>
      </c>
      <c r="AK1068">
        <v>0</v>
      </c>
      <c r="AL1068" t="s">
        <v>69</v>
      </c>
      <c r="AM1068" t="s">
        <v>26452</v>
      </c>
      <c r="AN1068" t="s">
        <v>26453</v>
      </c>
      <c r="AO1068" t="s">
        <v>26454</v>
      </c>
      <c r="AS1068" s="55">
        <v>88881</v>
      </c>
      <c r="AT1068" s="104">
        <v>55.001577038322033</v>
      </c>
      <c r="AU1068" s="100" t="s">
        <v>26442</v>
      </c>
      <c r="AV1068" s="100" t="s">
        <v>26455</v>
      </c>
      <c r="AW1068" s="100">
        <v>149.54746021400788</v>
      </c>
      <c r="AX1068" s="100">
        <v>24.492989925828624</v>
      </c>
      <c r="AY1068" s="100">
        <v>1.0699336230215344E-3</v>
      </c>
      <c r="AZ1068" s="100">
        <v>3888233.9655642048</v>
      </c>
      <c r="BA1068" s="100">
        <v>278593.82994279813</v>
      </c>
      <c r="BB1068" s="100">
        <v>26000</v>
      </c>
    </row>
    <row r="1069" spans="1:54" x14ac:dyDescent="0.25">
      <c r="A1069" s="95" t="s">
        <v>661</v>
      </c>
      <c r="B1069" s="51" t="s">
        <v>662</v>
      </c>
      <c r="C1069" s="96" t="str">
        <f>HYPERLINK("http://www.UniProt.org/UniProt/AFAD_HUMAN","AFAD_HUMAN")</f>
        <v>AFAD_HUMAN</v>
      </c>
      <c r="D1069" s="97" t="s">
        <v>664</v>
      </c>
      <c r="E1069" s="159">
        <v>-1.28</v>
      </c>
      <c r="F1069" s="98">
        <v>5.8</v>
      </c>
      <c r="G1069" s="98">
        <v>0.3</v>
      </c>
      <c r="H1069" s="98">
        <v>53</v>
      </c>
      <c r="I1069" s="49">
        <v>24</v>
      </c>
      <c r="J1069" s="99">
        <v>3.8000000000000002E-4</v>
      </c>
      <c r="K1069" s="98">
        <v>3.8000000000000003</v>
      </c>
      <c r="L1069" s="98">
        <v>0.16038556845765264</v>
      </c>
      <c r="M1069" s="151" t="s">
        <v>47226</v>
      </c>
      <c r="N1069" s="100"/>
      <c r="O1069" s="101" t="s">
        <v>40</v>
      </c>
      <c r="P1069" s="102">
        <v>214.46</v>
      </c>
      <c r="Q1069" s="102">
        <v>203.10499999999999</v>
      </c>
      <c r="R1069" s="102">
        <v>206.804</v>
      </c>
      <c r="S1069" s="95" t="s">
        <v>47003</v>
      </c>
      <c r="T1069" s="100">
        <v>1234</v>
      </c>
      <c r="U1069" s="100" t="s">
        <v>665</v>
      </c>
      <c r="V1069" s="100" t="s">
        <v>663</v>
      </c>
      <c r="W1069" s="100">
        <v>77.12</v>
      </c>
      <c r="X1069" s="100">
        <v>0</v>
      </c>
      <c r="Y1069" s="100" t="s">
        <v>36</v>
      </c>
      <c r="Z1069" s="100" t="s">
        <v>666</v>
      </c>
      <c r="AA1069" s="100" t="s">
        <v>667</v>
      </c>
      <c r="AB1069" s="100" t="s">
        <v>668</v>
      </c>
      <c r="AC1069" s="100" t="s">
        <v>669</v>
      </c>
      <c r="AD1069" s="100" t="s">
        <v>670</v>
      </c>
      <c r="AE1069" s="100" t="s">
        <v>671</v>
      </c>
      <c r="AF1069" s="100"/>
      <c r="AG1069" s="100"/>
      <c r="AH1069" t="s">
        <v>672</v>
      </c>
      <c r="AI1069" t="s">
        <v>662</v>
      </c>
      <c r="AJ1069">
        <v>96.67</v>
      </c>
      <c r="AK1069">
        <v>0</v>
      </c>
      <c r="AL1069" t="s">
        <v>69</v>
      </c>
      <c r="AM1069" t="s">
        <v>673</v>
      </c>
      <c r="AN1069" t="s">
        <v>674</v>
      </c>
      <c r="AO1069" t="s">
        <v>675</v>
      </c>
      <c r="AS1069" s="55">
        <v>203105</v>
      </c>
      <c r="AT1069" s="104">
        <v>108.99983776768332</v>
      </c>
      <c r="AU1069" s="100" t="s">
        <v>661</v>
      </c>
      <c r="AV1069" s="100" t="s">
        <v>676</v>
      </c>
      <c r="AW1069" s="100">
        <v>53.348244539534889</v>
      </c>
      <c r="AX1069" s="100">
        <v>23.797571444400308</v>
      </c>
      <c r="AY1069" s="100">
        <v>3.816787024021745E-4</v>
      </c>
      <c r="AZ1069" s="100">
        <v>1387054.3580279071</v>
      </c>
      <c r="BA1069" s="100">
        <v>102287.30820465117</v>
      </c>
      <c r="BB1069" s="100">
        <v>26000</v>
      </c>
    </row>
    <row r="1070" spans="1:54" x14ac:dyDescent="0.25">
      <c r="A1070" s="95" t="s">
        <v>30012</v>
      </c>
      <c r="B1070" s="51" t="s">
        <v>47186</v>
      </c>
      <c r="C1070" s="96" t="str">
        <f>HYPERLINK("http://www.UniProt.org/UniProt/ZN839_HUMAN","ZN839_HUMAN")</f>
        <v>ZN839_HUMAN</v>
      </c>
      <c r="D1070" s="97" t="s">
        <v>30006</v>
      </c>
      <c r="E1070" s="159">
        <v>5</v>
      </c>
      <c r="F1070" s="98">
        <v>0</v>
      </c>
      <c r="G1070" s="98">
        <v>110</v>
      </c>
      <c r="H1070" s="98">
        <v>410</v>
      </c>
      <c r="I1070" s="49">
        <v>23</v>
      </c>
      <c r="J1070" s="99">
        <v>2.8999999999999998E-3</v>
      </c>
      <c r="K1070" s="98">
        <v>28.999999999999996</v>
      </c>
      <c r="L1070" s="98">
        <v>1.3030682721215494</v>
      </c>
      <c r="M1070" s="151" t="s">
        <v>47226</v>
      </c>
      <c r="N1070" s="100"/>
      <c r="O1070" s="101" t="s">
        <v>40</v>
      </c>
      <c r="P1070" s="102">
        <v>85.506</v>
      </c>
      <c r="Q1070" s="102" t="s">
        <v>40</v>
      </c>
      <c r="R1070" s="102">
        <v>87.483999999999995</v>
      </c>
      <c r="S1070" s="95" t="s">
        <v>47003</v>
      </c>
      <c r="T1070" s="100">
        <v>2121</v>
      </c>
      <c r="U1070" s="100" t="s">
        <v>30007</v>
      </c>
      <c r="V1070" s="100" t="s">
        <v>30005</v>
      </c>
      <c r="W1070" s="100">
        <v>40.85</v>
      </c>
      <c r="X1070" s="103">
        <v>4.0000000000000001E-54</v>
      </c>
      <c r="Y1070" s="100" t="s">
        <v>36</v>
      </c>
      <c r="Z1070" s="100" t="s">
        <v>30008</v>
      </c>
      <c r="AA1070" s="100" t="s">
        <v>30009</v>
      </c>
      <c r="AB1070" s="100" t="s">
        <v>30010</v>
      </c>
      <c r="AC1070" s="100"/>
      <c r="AD1070" s="100" t="s">
        <v>30011</v>
      </c>
      <c r="AE1070" s="100"/>
      <c r="AF1070" s="100"/>
      <c r="AG1070" s="100"/>
      <c r="AH1070" t="s">
        <v>50695</v>
      </c>
      <c r="AI1070" t="s">
        <v>47186</v>
      </c>
      <c r="AJ1070">
        <v>63.31</v>
      </c>
      <c r="AK1070" s="54">
        <v>6E-103</v>
      </c>
      <c r="AL1070" t="s">
        <v>69</v>
      </c>
      <c r="AO1070" t="s">
        <v>415</v>
      </c>
      <c r="AR1070" t="s">
        <v>370</v>
      </c>
      <c r="AS1070" s="55">
        <v>34843</v>
      </c>
      <c r="AT1070" s="104">
        <v>36.000532552256693</v>
      </c>
      <c r="AU1070" s="100" t="s">
        <v>30012</v>
      </c>
      <c r="AV1070" s="100" t="s">
        <v>30013</v>
      </c>
      <c r="AW1070" s="100">
        <v>412.03087059057805</v>
      </c>
      <c r="AX1070" s="100">
        <v>22.622488665054803</v>
      </c>
      <c r="AY1070" s="100">
        <v>2.9478647215862297E-3</v>
      </c>
      <c r="AZ1070" s="100">
        <v>10712802.635355029</v>
      </c>
      <c r="BA1070" s="100">
        <v>831043.26183431945</v>
      </c>
      <c r="BB1070" s="100">
        <v>26000</v>
      </c>
    </row>
    <row r="1071" spans="1:54" x14ac:dyDescent="0.25">
      <c r="A1071" s="95" t="s">
        <v>26228</v>
      </c>
      <c r="B1071" s="51" t="s">
        <v>26229</v>
      </c>
      <c r="C1071" s="96" t="str">
        <f>HYPERLINK("http://www.UniProt.org/UniProt/T2FA_HUMAN","T2FA_HUMAN")</f>
        <v>T2FA_HUMAN</v>
      </c>
      <c r="D1071" s="97" t="s">
        <v>26231</v>
      </c>
      <c r="E1071" s="159">
        <v>2.64</v>
      </c>
      <c r="F1071" s="98">
        <v>1</v>
      </c>
      <c r="G1071" s="98">
        <v>420</v>
      </c>
      <c r="H1071" s="98">
        <v>120</v>
      </c>
      <c r="I1071" s="49">
        <v>23</v>
      </c>
      <c r="J1071" s="99">
        <v>8.4999999999999995E-4</v>
      </c>
      <c r="K1071" s="98">
        <v>8.5</v>
      </c>
      <c r="L1071" s="98">
        <v>0.37018568759482218</v>
      </c>
      <c r="M1071" s="151" t="s">
        <v>47226</v>
      </c>
      <c r="N1071" s="100"/>
      <c r="O1071" s="101" t="s">
        <v>40</v>
      </c>
      <c r="P1071" s="102">
        <v>58.698</v>
      </c>
      <c r="Q1071" s="102">
        <v>58.698999999999998</v>
      </c>
      <c r="R1071" s="102">
        <v>58.24</v>
      </c>
      <c r="S1071" s="95" t="s">
        <v>47003</v>
      </c>
      <c r="T1071" s="100">
        <v>6195</v>
      </c>
      <c r="U1071" s="100" t="s">
        <v>26232</v>
      </c>
      <c r="V1071" s="100" t="s">
        <v>26230</v>
      </c>
      <c r="W1071" s="100">
        <v>69.430000000000007</v>
      </c>
      <c r="X1071" s="100">
        <v>0</v>
      </c>
      <c r="Y1071" s="100" t="s">
        <v>36</v>
      </c>
      <c r="Z1071" s="100" t="s">
        <v>26233</v>
      </c>
      <c r="AA1071" s="100" t="s">
        <v>26234</v>
      </c>
      <c r="AB1071" s="100" t="s">
        <v>26235</v>
      </c>
      <c r="AC1071" s="100" t="s">
        <v>26236</v>
      </c>
      <c r="AD1071" s="100" t="s">
        <v>26237</v>
      </c>
      <c r="AE1071" s="100" t="s">
        <v>26239</v>
      </c>
      <c r="AF1071" s="100" t="s">
        <v>4093</v>
      </c>
      <c r="AG1071" s="100" t="s">
        <v>26238</v>
      </c>
      <c r="AH1071" t="s">
        <v>26240</v>
      </c>
      <c r="AI1071" t="s">
        <v>26229</v>
      </c>
      <c r="AJ1071">
        <v>100</v>
      </c>
      <c r="AK1071">
        <v>0</v>
      </c>
      <c r="AL1071" t="s">
        <v>47</v>
      </c>
      <c r="AM1071" t="s">
        <v>26241</v>
      </c>
      <c r="AN1071" t="s">
        <v>26242</v>
      </c>
      <c r="AO1071" t="s">
        <v>26243</v>
      </c>
      <c r="AP1071" t="s">
        <v>26244</v>
      </c>
      <c r="AQ1071" t="s">
        <v>2467</v>
      </c>
      <c r="AR1071" t="s">
        <v>2827</v>
      </c>
      <c r="AS1071" s="55">
        <v>58699</v>
      </c>
      <c r="AT1071" s="104">
        <v>23.999829103648636</v>
      </c>
      <c r="AU1071" s="100" t="s">
        <v>26228</v>
      </c>
      <c r="AV1071" s="100" t="s">
        <v>26228</v>
      </c>
      <c r="AW1071" s="100">
        <v>119.04107201251058</v>
      </c>
      <c r="AX1071" s="100">
        <v>23.006735486610584</v>
      </c>
      <c r="AY1071" s="100">
        <v>8.5167641954231343E-4</v>
      </c>
      <c r="AZ1071" s="100">
        <v>3095067.8723252751</v>
      </c>
      <c r="BA1071" s="100">
        <v>236089.1811158187</v>
      </c>
      <c r="BB1071" s="100">
        <v>26000</v>
      </c>
    </row>
    <row r="1072" spans="1:54" x14ac:dyDescent="0.25">
      <c r="A1072" s="95" t="s">
        <v>29822</v>
      </c>
      <c r="B1072" s="51" t="s">
        <v>49054</v>
      </c>
      <c r="C1072" s="96" t="str">
        <f>HYPERLINK("http://www.UniProt.org/UniProt/ZFP91_HUMAN","ZFP91_HUMAN")</f>
        <v>ZFP91_HUMAN</v>
      </c>
      <c r="D1072" s="97" t="s">
        <v>29824</v>
      </c>
      <c r="E1072" s="159">
        <v>5</v>
      </c>
      <c r="F1072" s="98">
        <v>0</v>
      </c>
      <c r="G1072" s="98">
        <v>74</v>
      </c>
      <c r="H1072" s="98">
        <v>420</v>
      </c>
      <c r="I1072" s="49">
        <v>22</v>
      </c>
      <c r="J1072" s="99">
        <v>3.0000000000000001E-3</v>
      </c>
      <c r="K1072" s="98">
        <v>30</v>
      </c>
      <c r="L1072" s="98">
        <v>1.3288418887858557</v>
      </c>
      <c r="M1072" s="151" t="s">
        <v>47226</v>
      </c>
      <c r="N1072" s="100"/>
      <c r="O1072" s="101" t="s">
        <v>40</v>
      </c>
      <c r="P1072" s="102">
        <v>57.984000000000002</v>
      </c>
      <c r="Q1072" s="102">
        <v>63.646000000000001</v>
      </c>
      <c r="R1072" s="102">
        <v>63.445</v>
      </c>
      <c r="S1072" s="95" t="s">
        <v>47003</v>
      </c>
      <c r="T1072" s="100">
        <v>3223</v>
      </c>
      <c r="U1072" s="100" t="s">
        <v>29825</v>
      </c>
      <c r="V1072" s="100" t="s">
        <v>29823</v>
      </c>
      <c r="W1072" s="100">
        <v>61.45</v>
      </c>
      <c r="X1072" s="103">
        <v>2E-132</v>
      </c>
      <c r="Y1072" s="100" t="s">
        <v>36</v>
      </c>
      <c r="Z1072" s="100" t="s">
        <v>29826</v>
      </c>
      <c r="AA1072" s="100" t="s">
        <v>29827</v>
      </c>
      <c r="AB1072" s="100" t="s">
        <v>29828</v>
      </c>
      <c r="AC1072" s="100"/>
      <c r="AD1072" s="100" t="s">
        <v>29829</v>
      </c>
      <c r="AE1072" s="100" t="s">
        <v>29830</v>
      </c>
      <c r="AF1072" s="100" t="s">
        <v>28247</v>
      </c>
      <c r="AG1072" s="100" t="s">
        <v>3303</v>
      </c>
      <c r="AH1072" t="s">
        <v>50827</v>
      </c>
      <c r="AI1072" t="s">
        <v>49054</v>
      </c>
      <c r="AJ1072">
        <v>97.27</v>
      </c>
      <c r="AK1072" s="54">
        <v>3.0000000000000001E-159</v>
      </c>
      <c r="AL1072" t="s">
        <v>69</v>
      </c>
      <c r="AM1072" t="s">
        <v>50828</v>
      </c>
      <c r="AO1072" t="s">
        <v>628</v>
      </c>
      <c r="AS1072" s="55">
        <v>24471</v>
      </c>
      <c r="AT1072" s="104">
        <v>22.999936171570816</v>
      </c>
      <c r="AU1072" s="100" t="s">
        <v>29822</v>
      </c>
      <c r="AV1072" s="100" t="s">
        <v>29831</v>
      </c>
      <c r="AW1072" s="100">
        <v>416.63476826373386</v>
      </c>
      <c r="AX1072" s="100">
        <v>22.431586626821041</v>
      </c>
      <c r="AY1072" s="100">
        <v>2.9808031941648411E-3</v>
      </c>
      <c r="AZ1072" s="100">
        <v>10832503.974857081</v>
      </c>
      <c r="BA1072" s="100">
        <v>847480.61275462073</v>
      </c>
      <c r="BB1072" s="100">
        <v>26000</v>
      </c>
    </row>
    <row r="1073" spans="1:54" x14ac:dyDescent="0.25">
      <c r="A1073" s="95" t="s">
        <v>11108</v>
      </c>
      <c r="B1073" s="51" t="s">
        <v>11109</v>
      </c>
      <c r="C1073" s="96" t="str">
        <f>HYPERLINK("http://www.UniProt.org/UniProt/HTR5B_HUMAN","HTR5B_HUMAN")</f>
        <v>HTR5B_HUMAN</v>
      </c>
      <c r="D1073" s="97" t="s">
        <v>11111</v>
      </c>
      <c r="E1073" s="159">
        <v>-5</v>
      </c>
      <c r="F1073" s="98">
        <v>7.5</v>
      </c>
      <c r="G1073" s="98">
        <v>0</v>
      </c>
      <c r="H1073" s="98">
        <v>230</v>
      </c>
      <c r="I1073" s="49">
        <v>22</v>
      </c>
      <c r="J1073" s="99">
        <v>1.6000000000000001E-3</v>
      </c>
      <c r="K1073" s="98">
        <v>16</v>
      </c>
      <c r="L1073" s="98">
        <v>0.76358582436145706</v>
      </c>
      <c r="M1073" s="151" t="s">
        <v>47226</v>
      </c>
      <c r="N1073" s="100"/>
      <c r="O1073" s="101" t="s">
        <v>40</v>
      </c>
      <c r="P1073" s="102">
        <v>222.74</v>
      </c>
      <c r="Q1073" s="102">
        <v>112.33</v>
      </c>
      <c r="R1073" s="102">
        <v>224.30199999999999</v>
      </c>
      <c r="S1073" s="95" t="s">
        <v>47003</v>
      </c>
      <c r="T1073" s="100">
        <v>4430</v>
      </c>
      <c r="U1073" s="100" t="s">
        <v>11112</v>
      </c>
      <c r="V1073" s="100" t="s">
        <v>11110</v>
      </c>
      <c r="W1073" s="100">
        <v>87.31</v>
      </c>
      <c r="X1073" s="100">
        <v>0</v>
      </c>
      <c r="Y1073" s="100" t="s">
        <v>36</v>
      </c>
      <c r="Z1073" s="100" t="s">
        <v>11113</v>
      </c>
      <c r="AA1073" s="100" t="s">
        <v>11114</v>
      </c>
      <c r="AB1073" s="100" t="s">
        <v>11115</v>
      </c>
      <c r="AC1073" s="100"/>
      <c r="AD1073" s="100" t="s">
        <v>11116</v>
      </c>
      <c r="AE1073" s="100"/>
      <c r="AF1073" s="100"/>
      <c r="AG1073" s="100"/>
      <c r="AH1073" t="s">
        <v>11117</v>
      </c>
      <c r="AI1073" t="s">
        <v>11109</v>
      </c>
      <c r="AJ1073">
        <v>100</v>
      </c>
      <c r="AK1073">
        <v>0</v>
      </c>
      <c r="AL1073" t="s">
        <v>69</v>
      </c>
      <c r="AM1073" t="s">
        <v>11118</v>
      </c>
      <c r="AO1073" t="s">
        <v>11119</v>
      </c>
      <c r="AR1073" t="s">
        <v>370</v>
      </c>
      <c r="AS1073" s="55">
        <v>112330</v>
      </c>
      <c r="AT1073" s="104">
        <v>109.99960168883932</v>
      </c>
      <c r="AU1073" s="100" t="s">
        <v>11108</v>
      </c>
      <c r="AV1073" s="100" t="s">
        <v>11108</v>
      </c>
      <c r="AW1073" s="100">
        <v>230.10562342468063</v>
      </c>
      <c r="AX1073" s="100">
        <v>21.559921180655461</v>
      </c>
      <c r="AY1073" s="100">
        <v>1.6462850187898839E-3</v>
      </c>
      <c r="AZ1073" s="100">
        <v>5982746.209041696</v>
      </c>
      <c r="BA1073" s="100">
        <v>486983.58155450545</v>
      </c>
      <c r="BB1073" s="100">
        <v>26000</v>
      </c>
    </row>
    <row r="1074" spans="1:54" x14ac:dyDescent="0.25">
      <c r="A1074" s="95" t="s">
        <v>29847</v>
      </c>
      <c r="B1074" s="51" t="s">
        <v>29832</v>
      </c>
      <c r="C1074" s="96" t="str">
        <f>HYPERLINK("http://www.UniProt.org/UniProt/ZFR_HUMAN","ZFR_HUMAN")</f>
        <v>ZFR_HUMAN</v>
      </c>
      <c r="D1074" s="97" t="s">
        <v>29834</v>
      </c>
      <c r="E1074" s="159">
        <v>2.23</v>
      </c>
      <c r="F1074" s="98">
        <v>1.4</v>
      </c>
      <c r="G1074" s="98">
        <v>240</v>
      </c>
      <c r="H1074" s="98">
        <v>210</v>
      </c>
      <c r="I1074" s="49">
        <v>22</v>
      </c>
      <c r="J1074" s="99">
        <v>1.5E-3</v>
      </c>
      <c r="K1074" s="98">
        <v>15</v>
      </c>
      <c r="L1074" s="98">
        <v>0.68693226223851245</v>
      </c>
      <c r="M1074" s="151" t="s">
        <v>47226</v>
      </c>
      <c r="N1074" s="100"/>
      <c r="O1074" s="101" t="s">
        <v>40</v>
      </c>
      <c r="P1074" s="102">
        <v>115.22</v>
      </c>
      <c r="Q1074" s="102">
        <v>115.218</v>
      </c>
      <c r="R1074" s="102">
        <v>117.012</v>
      </c>
      <c r="S1074" s="95" t="s">
        <v>47003</v>
      </c>
      <c r="T1074" s="100">
        <v>1934</v>
      </c>
      <c r="U1074" s="100" t="s">
        <v>29836</v>
      </c>
      <c r="V1074" s="100" t="s">
        <v>29833</v>
      </c>
      <c r="W1074" s="100">
        <v>84</v>
      </c>
      <c r="X1074" s="100">
        <v>0</v>
      </c>
      <c r="Y1074" s="100" t="s">
        <v>36</v>
      </c>
      <c r="Z1074" s="100" t="s">
        <v>29835</v>
      </c>
      <c r="AA1074" s="100" t="s">
        <v>29837</v>
      </c>
      <c r="AB1074" s="100" t="s">
        <v>29838</v>
      </c>
      <c r="AC1074" s="100" t="s">
        <v>29839</v>
      </c>
      <c r="AD1074" s="100" t="s">
        <v>11708</v>
      </c>
      <c r="AE1074" s="100" t="s">
        <v>29840</v>
      </c>
      <c r="AF1074" s="100"/>
      <c r="AG1074" s="100"/>
      <c r="AH1074" t="s">
        <v>29841</v>
      </c>
      <c r="AI1074" t="s">
        <v>29832</v>
      </c>
      <c r="AJ1074">
        <v>100</v>
      </c>
      <c r="AK1074">
        <v>0</v>
      </c>
      <c r="AL1074" t="s">
        <v>47</v>
      </c>
      <c r="AM1074" t="s">
        <v>29842</v>
      </c>
      <c r="AN1074" t="s">
        <v>29843</v>
      </c>
      <c r="AO1074" t="s">
        <v>29844</v>
      </c>
      <c r="AP1074" t="s">
        <v>29845</v>
      </c>
      <c r="AQ1074" t="s">
        <v>25830</v>
      </c>
      <c r="AR1074" t="s">
        <v>29846</v>
      </c>
      <c r="AS1074" s="55">
        <v>115218</v>
      </c>
      <c r="AT1074" s="104">
        <v>49.000096376252891</v>
      </c>
      <c r="AU1074" s="100" t="s">
        <v>29847</v>
      </c>
      <c r="AV1074" s="100" t="s">
        <v>29848</v>
      </c>
      <c r="AW1074" s="100">
        <v>211.40696252756442</v>
      </c>
      <c r="AX1074" s="100">
        <v>22.018268653393747</v>
      </c>
      <c r="AY1074" s="100">
        <v>1.5125059096651092E-3</v>
      </c>
      <c r="AZ1074" s="100">
        <v>5496581.0257166745</v>
      </c>
      <c r="BA1074" s="100">
        <v>438097.09750700695</v>
      </c>
      <c r="BB1074" s="100">
        <v>26000</v>
      </c>
    </row>
    <row r="1075" spans="1:54" x14ac:dyDescent="0.25">
      <c r="A1075" s="95" t="s">
        <v>4364</v>
      </c>
      <c r="B1075" s="51" t="s">
        <v>4365</v>
      </c>
      <c r="C1075" s="96" t="str">
        <f>HYPERLINK("http://www.UniProt.org/UniProt/CND2_HUMAN","CND2_HUMAN")</f>
        <v>CND2_HUMAN</v>
      </c>
      <c r="D1075" s="97" t="s">
        <v>4352</v>
      </c>
      <c r="E1075" s="159">
        <v>-2.5099999999999998</v>
      </c>
      <c r="F1075" s="98">
        <v>41</v>
      </c>
      <c r="G1075" s="98">
        <v>0.1</v>
      </c>
      <c r="H1075" s="98">
        <v>130</v>
      </c>
      <c r="I1075" s="49">
        <v>22</v>
      </c>
      <c r="J1075" s="99">
        <v>9.3999999999999997E-4</v>
      </c>
      <c r="K1075" s="98">
        <v>9.4</v>
      </c>
      <c r="L1075" s="98">
        <v>0.42946746780588008</v>
      </c>
      <c r="M1075" s="151" t="s">
        <v>47226</v>
      </c>
      <c r="N1075" s="100"/>
      <c r="O1075" s="101" t="s">
        <v>40</v>
      </c>
      <c r="P1075" s="102">
        <v>77.244</v>
      </c>
      <c r="Q1075" s="102">
        <v>77.245000000000005</v>
      </c>
      <c r="R1075" s="102">
        <v>82.563000000000002</v>
      </c>
      <c r="S1075" s="95" t="s">
        <v>47003</v>
      </c>
      <c r="T1075" s="100">
        <v>3018</v>
      </c>
      <c r="U1075" s="100" t="s">
        <v>4353</v>
      </c>
      <c r="V1075" s="100" t="s">
        <v>4351</v>
      </c>
      <c r="W1075" s="100">
        <v>55.96</v>
      </c>
      <c r="X1075" s="100">
        <v>0</v>
      </c>
      <c r="Y1075" s="100" t="s">
        <v>36</v>
      </c>
      <c r="Z1075" s="100" t="s">
        <v>4354</v>
      </c>
      <c r="AA1075" s="100" t="s">
        <v>4355</v>
      </c>
      <c r="AB1075" s="100" t="s">
        <v>4356</v>
      </c>
      <c r="AC1075" s="100" t="s">
        <v>4357</v>
      </c>
      <c r="AD1075" s="100" t="s">
        <v>4358</v>
      </c>
      <c r="AE1075" s="100" t="s">
        <v>4361</v>
      </c>
      <c r="AF1075" s="100" t="s">
        <v>4359</v>
      </c>
      <c r="AG1075" s="100" t="s">
        <v>4360</v>
      </c>
      <c r="AH1075" t="s">
        <v>4366</v>
      </c>
      <c r="AI1075" t="s">
        <v>4365</v>
      </c>
      <c r="AJ1075">
        <v>100</v>
      </c>
      <c r="AK1075">
        <v>0</v>
      </c>
      <c r="AL1075" t="s">
        <v>69</v>
      </c>
      <c r="AN1075" t="s">
        <v>4367</v>
      </c>
      <c r="AO1075" t="s">
        <v>4362</v>
      </c>
      <c r="AP1075" t="s">
        <v>4363</v>
      </c>
      <c r="AS1075" s="55">
        <v>77245</v>
      </c>
      <c r="AT1075" s="104">
        <v>29.999270711785297</v>
      </c>
      <c r="AU1075" s="100" t="s">
        <v>4364</v>
      </c>
      <c r="AV1075" s="100" t="s">
        <v>4368</v>
      </c>
      <c r="AW1075" s="100">
        <v>131.57024970313509</v>
      </c>
      <c r="AX1075" s="100">
        <v>21.918216942854993</v>
      </c>
      <c r="AY1075" s="100">
        <v>9.4131611292678726E-4</v>
      </c>
      <c r="AZ1075" s="100">
        <v>3420826.4922815124</v>
      </c>
      <c r="BA1075" s="100">
        <v>273896.6583201653</v>
      </c>
      <c r="BB1075" s="100">
        <v>26000</v>
      </c>
    </row>
    <row r="1076" spans="1:54" x14ac:dyDescent="0.25">
      <c r="A1076" s="95" t="s">
        <v>21766</v>
      </c>
      <c r="B1076" s="51" t="s">
        <v>21767</v>
      </c>
      <c r="C1076" s="96" t="str">
        <f>HYPERLINK("http://www.UniProt.org/UniProt/RPA2_HUMAN","RPA2_HUMAN")</f>
        <v>RPA2_HUMAN</v>
      </c>
      <c r="D1076" s="97" t="s">
        <v>21769</v>
      </c>
      <c r="E1076" s="159">
        <v>1.67</v>
      </c>
      <c r="F1076" s="98">
        <v>1.4</v>
      </c>
      <c r="G1076" s="98">
        <v>66</v>
      </c>
      <c r="H1076" s="98">
        <v>87</v>
      </c>
      <c r="I1076" s="49">
        <v>21</v>
      </c>
      <c r="J1076" s="99">
        <v>6.2E-4</v>
      </c>
      <c r="K1076" s="98">
        <v>6.2</v>
      </c>
      <c r="L1076" s="98">
        <v>0.29751172048806729</v>
      </c>
      <c r="M1076" s="151" t="s">
        <v>47226</v>
      </c>
      <c r="N1076" s="100"/>
      <c r="O1076" s="101" t="s">
        <v>40</v>
      </c>
      <c r="P1076" s="102">
        <v>128.34</v>
      </c>
      <c r="Q1076" s="102">
        <v>128.215</v>
      </c>
      <c r="R1076" s="102">
        <v>128.22900000000001</v>
      </c>
      <c r="S1076" s="95" t="s">
        <v>47003</v>
      </c>
      <c r="T1076" s="100">
        <v>6993</v>
      </c>
      <c r="U1076" s="100" t="s">
        <v>21771</v>
      </c>
      <c r="V1076" s="100" t="s">
        <v>21768</v>
      </c>
      <c r="W1076" s="100">
        <v>77.16</v>
      </c>
      <c r="X1076" s="100">
        <v>0</v>
      </c>
      <c r="Y1076" s="100" t="s">
        <v>36</v>
      </c>
      <c r="Z1076" s="100" t="s">
        <v>21770</v>
      </c>
      <c r="AA1076" s="100" t="s">
        <v>21772</v>
      </c>
      <c r="AB1076" s="100" t="s">
        <v>21773</v>
      </c>
      <c r="AC1076" s="100" t="s">
        <v>21774</v>
      </c>
      <c r="AD1076" s="100" t="s">
        <v>21775</v>
      </c>
      <c r="AE1076" s="100" t="s">
        <v>21777</v>
      </c>
      <c r="AF1076" s="100" t="s">
        <v>21760</v>
      </c>
      <c r="AG1076" s="100" t="s">
        <v>21776</v>
      </c>
      <c r="AH1076" t="s">
        <v>21778</v>
      </c>
      <c r="AI1076" t="s">
        <v>21767</v>
      </c>
      <c r="AJ1076">
        <v>100</v>
      </c>
      <c r="AK1076">
        <v>0</v>
      </c>
      <c r="AL1076" t="s">
        <v>69</v>
      </c>
      <c r="AM1076" t="s">
        <v>21779</v>
      </c>
      <c r="AN1076" t="s">
        <v>21780</v>
      </c>
      <c r="AO1076" t="s">
        <v>21765</v>
      </c>
      <c r="AS1076" s="55">
        <v>128215</v>
      </c>
      <c r="AT1076" s="104">
        <v>58.000201897839695</v>
      </c>
      <c r="AU1076" s="100" t="s">
        <v>21766</v>
      </c>
      <c r="AV1076" s="100" t="s">
        <v>21781</v>
      </c>
      <c r="AW1076" s="100">
        <v>87.09147402314855</v>
      </c>
      <c r="AX1076" s="100">
        <v>20.943504549600227</v>
      </c>
      <c r="AY1076" s="100">
        <v>6.2309380716012283E-4</v>
      </c>
      <c r="AZ1076" s="100">
        <v>2264378.3246018621</v>
      </c>
      <c r="BA1076" s="100">
        <v>189740.71882342701</v>
      </c>
      <c r="BB1076" s="100">
        <v>26000</v>
      </c>
    </row>
    <row r="1077" spans="1:54" x14ac:dyDescent="0.25">
      <c r="A1077" s="95" t="s">
        <v>1021</v>
      </c>
      <c r="B1077" s="51" t="s">
        <v>1008</v>
      </c>
      <c r="C1077" s="96" t="str">
        <f>HYPERLINK("http://www.UniProt.org/UniProt/ANKH1_HUMAN","ANKH1_HUMAN")</f>
        <v>ANKH1_HUMAN</v>
      </c>
      <c r="D1077" s="97" t="s">
        <v>1010</v>
      </c>
      <c r="E1077" s="159">
        <v>-5</v>
      </c>
      <c r="F1077" s="98">
        <v>23</v>
      </c>
      <c r="G1077" s="98">
        <v>0</v>
      </c>
      <c r="H1077" s="98">
        <v>340</v>
      </c>
      <c r="I1077" s="49">
        <v>20</v>
      </c>
      <c r="J1077" s="99">
        <v>2.5000000000000001E-3</v>
      </c>
      <c r="K1077" s="98">
        <v>25</v>
      </c>
      <c r="L1077" s="98">
        <v>1.2119018171816269</v>
      </c>
      <c r="M1077" s="151" t="s">
        <v>47226</v>
      </c>
      <c r="N1077" s="100"/>
      <c r="O1077" s="101" t="s">
        <v>40</v>
      </c>
      <c r="P1077" s="102">
        <v>245.62</v>
      </c>
      <c r="Q1077" s="102">
        <v>150.71199999999999</v>
      </c>
      <c r="R1077" s="102">
        <v>269.45800000000003</v>
      </c>
      <c r="S1077" s="95" t="s">
        <v>47003</v>
      </c>
      <c r="T1077" s="100">
        <v>7728</v>
      </c>
      <c r="U1077" s="100" t="s">
        <v>1011</v>
      </c>
      <c r="V1077" s="100" t="s">
        <v>1009</v>
      </c>
      <c r="W1077" s="100">
        <v>71</v>
      </c>
      <c r="X1077" s="100">
        <v>0</v>
      </c>
      <c r="Y1077" s="100" t="s">
        <v>36</v>
      </c>
      <c r="Z1077" s="100" t="s">
        <v>1012</v>
      </c>
      <c r="AA1077" s="100" t="s">
        <v>1013</v>
      </c>
      <c r="AB1077" s="100" t="s">
        <v>1014</v>
      </c>
      <c r="AC1077" s="100" t="s">
        <v>1015</v>
      </c>
      <c r="AD1077" s="100" t="s">
        <v>1016</v>
      </c>
      <c r="AE1077" s="100" t="s">
        <v>1017</v>
      </c>
      <c r="AF1077" s="100"/>
      <c r="AG1077" s="100"/>
      <c r="AH1077" t="s">
        <v>1018</v>
      </c>
      <c r="AI1077" t="s">
        <v>1008</v>
      </c>
      <c r="AJ1077">
        <v>99.64</v>
      </c>
      <c r="AK1077">
        <v>0</v>
      </c>
      <c r="AL1077" t="s">
        <v>69</v>
      </c>
      <c r="AM1077" t="s">
        <v>1019</v>
      </c>
      <c r="AO1077" t="s">
        <v>1020</v>
      </c>
      <c r="AR1077" t="s">
        <v>370</v>
      </c>
      <c r="AS1077" s="55">
        <v>150712</v>
      </c>
      <c r="AT1077" s="104">
        <v>95</v>
      </c>
      <c r="AU1077" s="100" t="s">
        <v>1021</v>
      </c>
      <c r="AV1077" s="100" t="s">
        <v>1022</v>
      </c>
      <c r="AW1077" s="100">
        <v>344.39222672064773</v>
      </c>
      <c r="AX1077" s="100">
        <v>20.331232068452906</v>
      </c>
      <c r="AY1077" s="100">
        <v>2.4639457089299442E-3</v>
      </c>
      <c r="AZ1077" s="100">
        <v>8954197.8947368413</v>
      </c>
      <c r="BA1077" s="100">
        <v>772901.05263157899</v>
      </c>
      <c r="BB1077" s="100">
        <v>26000</v>
      </c>
    </row>
    <row r="1078" spans="1:54" x14ac:dyDescent="0.25">
      <c r="A1078" s="95" t="s">
        <v>11629</v>
      </c>
      <c r="B1078" s="51" t="s">
        <v>11630</v>
      </c>
      <c r="C1078" s="96" t="str">
        <f>HYPERLINK("http://www.UniProt.org/UniProt/IFT74_HUMAN","IFT74_HUMAN")</f>
        <v>IFT74_HUMAN</v>
      </c>
      <c r="D1078" s="97" t="s">
        <v>11632</v>
      </c>
      <c r="E1078" s="159">
        <v>-5</v>
      </c>
      <c r="F1078" s="98">
        <v>30</v>
      </c>
      <c r="G1078" s="98">
        <v>0</v>
      </c>
      <c r="H1078" s="98">
        <v>57</v>
      </c>
      <c r="I1078" s="49">
        <v>20</v>
      </c>
      <c r="J1078" s="99">
        <v>4.0999999999999999E-4</v>
      </c>
      <c r="K1078" s="98">
        <v>4.0999999999999996</v>
      </c>
      <c r="L1078" s="98">
        <v>0.20420534216386846</v>
      </c>
      <c r="M1078" s="151" t="s">
        <v>47226</v>
      </c>
      <c r="N1078" s="100"/>
      <c r="O1078" s="101" t="s">
        <v>40</v>
      </c>
      <c r="P1078" s="102">
        <v>69.394000000000005</v>
      </c>
      <c r="Q1078" s="102">
        <v>69.308999999999997</v>
      </c>
      <c r="R1078" s="102">
        <v>69.239000000000004</v>
      </c>
      <c r="S1078" s="95" t="s">
        <v>47003</v>
      </c>
      <c r="T1078" s="100">
        <v>9400</v>
      </c>
      <c r="U1078" s="100" t="s">
        <v>11633</v>
      </c>
      <c r="V1078" s="100" t="s">
        <v>11631</v>
      </c>
      <c r="W1078" s="100">
        <v>69.23</v>
      </c>
      <c r="X1078" s="100">
        <v>0</v>
      </c>
      <c r="Y1078" s="100" t="s">
        <v>36</v>
      </c>
      <c r="Z1078" s="100" t="s">
        <v>11634</v>
      </c>
      <c r="AA1078" s="100" t="s">
        <v>11635</v>
      </c>
      <c r="AB1078" s="100" t="s">
        <v>11636</v>
      </c>
      <c r="AC1078" s="100"/>
      <c r="AD1078" s="100" t="s">
        <v>11637</v>
      </c>
      <c r="AE1078" s="100" t="s">
        <v>11638</v>
      </c>
      <c r="AF1078" s="100"/>
      <c r="AG1078" s="100"/>
      <c r="AH1078" t="s">
        <v>11639</v>
      </c>
      <c r="AI1078" t="s">
        <v>11630</v>
      </c>
      <c r="AJ1078">
        <v>94.67</v>
      </c>
      <c r="AK1078">
        <v>0</v>
      </c>
      <c r="AL1078" t="s">
        <v>69</v>
      </c>
      <c r="AM1078" t="s">
        <v>11640</v>
      </c>
      <c r="AN1078" t="s">
        <v>11641</v>
      </c>
      <c r="AO1078" t="s">
        <v>11642</v>
      </c>
      <c r="AS1078" s="55">
        <v>69309</v>
      </c>
      <c r="AT1078" s="104">
        <v>49.000353383378133</v>
      </c>
      <c r="AU1078" s="100" t="s">
        <v>11643</v>
      </c>
      <c r="AV1078" s="100" t="s">
        <v>11643</v>
      </c>
      <c r="AW1078" s="100">
        <v>57.200529390405038</v>
      </c>
      <c r="AX1078" s="100">
        <v>20.040601054214026</v>
      </c>
      <c r="AY1078" s="100">
        <v>4.0923977954453579E-4</v>
      </c>
      <c r="AZ1078" s="100">
        <v>1487213.764150531</v>
      </c>
      <c r="BA1078" s="100">
        <v>130233.75464399667</v>
      </c>
      <c r="BB1078" s="100">
        <v>26000</v>
      </c>
    </row>
    <row r="1079" spans="1:54" x14ac:dyDescent="0.25">
      <c r="A1079" s="95" t="s">
        <v>709</v>
      </c>
      <c r="B1079" s="51" t="s">
        <v>691</v>
      </c>
      <c r="C1079" s="96" t="str">
        <f>HYPERLINK("http://www.UniProt.org/UniProt/AGAP3_HUMAN","AGAP3_HUMAN")</f>
        <v>AGAP3_HUMAN</v>
      </c>
      <c r="D1079" s="97" t="s">
        <v>711</v>
      </c>
      <c r="E1079" s="159">
        <v>-1.31</v>
      </c>
      <c r="F1079" s="98">
        <v>18</v>
      </c>
      <c r="G1079" s="98">
        <v>0.9</v>
      </c>
      <c r="H1079" s="98">
        <v>410</v>
      </c>
      <c r="I1079" s="49">
        <v>19</v>
      </c>
      <c r="J1079" s="99">
        <v>2.8999999999999998E-3</v>
      </c>
      <c r="K1079" s="98">
        <v>28.999999999999996</v>
      </c>
      <c r="L1079" s="98">
        <v>1.498776585709368</v>
      </c>
      <c r="M1079" s="151" t="s">
        <v>47226</v>
      </c>
      <c r="N1079" s="100"/>
      <c r="O1079" s="101" t="s">
        <v>40</v>
      </c>
      <c r="P1079" s="102">
        <v>94.153999999999996</v>
      </c>
      <c r="Q1079" s="102">
        <v>95.106999999999999</v>
      </c>
      <c r="R1079" s="102">
        <v>95.043999999999997</v>
      </c>
      <c r="S1079" s="95" t="s">
        <v>47003</v>
      </c>
      <c r="T1079" s="100">
        <v>2026</v>
      </c>
      <c r="U1079" s="100" t="s">
        <v>712</v>
      </c>
      <c r="V1079" s="100" t="s">
        <v>710</v>
      </c>
      <c r="W1079" s="100">
        <v>75.989999999999995</v>
      </c>
      <c r="X1079" s="100">
        <v>0</v>
      </c>
      <c r="Y1079" s="100" t="s">
        <v>36</v>
      </c>
      <c r="Z1079" s="100" t="s">
        <v>713</v>
      </c>
      <c r="AA1079" s="100" t="s">
        <v>714</v>
      </c>
      <c r="AB1079" s="100" t="s">
        <v>715</v>
      </c>
      <c r="AC1079" s="100" t="s">
        <v>698</v>
      </c>
      <c r="AD1079" s="100" t="s">
        <v>699</v>
      </c>
      <c r="AE1079" s="100" t="s">
        <v>716</v>
      </c>
      <c r="AF1079" s="100"/>
      <c r="AG1079" s="100"/>
      <c r="AH1079" t="s">
        <v>701</v>
      </c>
      <c r="AI1079" t="s">
        <v>691</v>
      </c>
      <c r="AJ1079">
        <v>70.400000000000006</v>
      </c>
      <c r="AK1079">
        <v>0</v>
      </c>
      <c r="AL1079" t="s">
        <v>47</v>
      </c>
      <c r="AM1079" t="s">
        <v>702</v>
      </c>
      <c r="AN1079" t="s">
        <v>703</v>
      </c>
      <c r="AO1079" t="s">
        <v>704</v>
      </c>
      <c r="AP1079" t="s">
        <v>705</v>
      </c>
      <c r="AQ1079" t="s">
        <v>706</v>
      </c>
      <c r="AR1079" t="s">
        <v>707</v>
      </c>
      <c r="AS1079" s="55">
        <v>95107</v>
      </c>
      <c r="AT1079" s="104">
        <v>38.000415810021025</v>
      </c>
      <c r="AU1079" s="100" t="s">
        <v>709</v>
      </c>
      <c r="AV1079" s="100" t="s">
        <v>717</v>
      </c>
      <c r="AW1079" s="100">
        <v>405.77309024549913</v>
      </c>
      <c r="AX1079" s="100">
        <v>19.369755397982107</v>
      </c>
      <c r="AY1079" s="100">
        <v>2.9030935861413224E-3</v>
      </c>
      <c r="AZ1079" s="100">
        <v>10550100.346382977</v>
      </c>
      <c r="BA1079" s="100">
        <v>955857.96170212759</v>
      </c>
      <c r="BB1079" s="100">
        <v>26000</v>
      </c>
    </row>
    <row r="1080" spans="1:54" x14ac:dyDescent="0.25">
      <c r="A1080" s="95" t="s">
        <v>25094</v>
      </c>
      <c r="B1080" s="51" t="s">
        <v>25095</v>
      </c>
      <c r="C1080" s="96" t="str">
        <f>HYPERLINK("http://www.UniProt.org/UniProt/SPT4H_HUMAN","SPT4H_HUMAN")</f>
        <v>SPT4H_HUMAN</v>
      </c>
      <c r="D1080" s="97" t="s">
        <v>25097</v>
      </c>
      <c r="E1080" s="159">
        <v>1.53</v>
      </c>
      <c r="F1080" s="98">
        <v>10</v>
      </c>
      <c r="G1080" s="98">
        <v>340</v>
      </c>
      <c r="H1080" s="98">
        <v>190</v>
      </c>
      <c r="I1080" s="49">
        <v>19</v>
      </c>
      <c r="J1080" s="99">
        <v>1.2999999999999999E-3</v>
      </c>
      <c r="K1080" s="98">
        <v>13</v>
      </c>
      <c r="L1080" s="98">
        <v>0.71450074555037679</v>
      </c>
      <c r="M1080" s="151" t="s">
        <v>47226</v>
      </c>
      <c r="N1080" s="100"/>
      <c r="O1080" s="101" t="s">
        <v>40</v>
      </c>
      <c r="P1080" s="102">
        <v>13.221</v>
      </c>
      <c r="Q1080" s="102">
        <v>13.221</v>
      </c>
      <c r="R1080" s="102">
        <v>13.193</v>
      </c>
      <c r="S1080" s="95" t="s">
        <v>47003</v>
      </c>
      <c r="T1080" s="100">
        <v>7536</v>
      </c>
      <c r="U1080" s="100" t="s">
        <v>25098</v>
      </c>
      <c r="V1080" s="100" t="s">
        <v>25096</v>
      </c>
      <c r="W1080" s="100">
        <v>95.73</v>
      </c>
      <c r="X1080" s="103">
        <v>9.9999999999999996E-83</v>
      </c>
      <c r="Y1080" s="100" t="s">
        <v>36</v>
      </c>
      <c r="Z1080" s="100" t="s">
        <v>25099</v>
      </c>
      <c r="AA1080" s="100" t="s">
        <v>25100</v>
      </c>
      <c r="AB1080" s="100" t="s">
        <v>25101</v>
      </c>
      <c r="AC1080" s="100" t="s">
        <v>25102</v>
      </c>
      <c r="AD1080" s="100" t="s">
        <v>25103</v>
      </c>
      <c r="AE1080" s="100" t="s">
        <v>25105</v>
      </c>
      <c r="AF1080" s="100" t="s">
        <v>25104</v>
      </c>
      <c r="AG1080" s="100"/>
      <c r="AH1080" t="s">
        <v>25106</v>
      </c>
      <c r="AI1080" t="s">
        <v>25095</v>
      </c>
      <c r="AJ1080">
        <v>100</v>
      </c>
      <c r="AK1080" s="54">
        <v>9.0000000000000001E-85</v>
      </c>
      <c r="AL1080" t="s">
        <v>47</v>
      </c>
      <c r="AM1080" t="s">
        <v>25107</v>
      </c>
      <c r="AN1080" t="s">
        <v>25108</v>
      </c>
      <c r="AO1080" t="s">
        <v>25109</v>
      </c>
      <c r="AP1080" t="s">
        <v>25110</v>
      </c>
      <c r="AQ1080" t="s">
        <v>2971</v>
      </c>
      <c r="AR1080" t="s">
        <v>25111</v>
      </c>
      <c r="AS1080" s="55">
        <v>13221</v>
      </c>
      <c r="AT1080" s="104">
        <v>5.9998357559333169</v>
      </c>
      <c r="AU1080" s="100" t="s">
        <v>25094</v>
      </c>
      <c r="AV1080" s="100" t="s">
        <v>25094</v>
      </c>
      <c r="AW1080" s="100">
        <v>186.76793310029691</v>
      </c>
      <c r="AX1080" s="100">
        <v>18.701542138812069</v>
      </c>
      <c r="AY1080" s="100">
        <v>1.3362265801123013E-3</v>
      </c>
      <c r="AZ1080" s="100">
        <v>4855966.2606077194</v>
      </c>
      <c r="BA1080" s="100">
        <v>455679.14043252124</v>
      </c>
      <c r="BB1080" s="100">
        <v>26000</v>
      </c>
    </row>
    <row r="1081" spans="1:54" x14ac:dyDescent="0.25">
      <c r="A1081" s="95" t="s">
        <v>24643</v>
      </c>
      <c r="B1081" s="51" t="s">
        <v>24644</v>
      </c>
      <c r="C1081" s="96" t="str">
        <f>HYPERLINK("http://www.UniProt.org/UniProt/SNF5_HUMAN","SNF5_HUMAN")</f>
        <v>SNF5_HUMAN</v>
      </c>
      <c r="D1081" s="97" t="s">
        <v>24646</v>
      </c>
      <c r="E1081" s="159">
        <v>5</v>
      </c>
      <c r="F1081" s="98">
        <v>0</v>
      </c>
      <c r="G1081" s="98">
        <v>260</v>
      </c>
      <c r="H1081" s="98">
        <v>150</v>
      </c>
      <c r="I1081" s="49">
        <v>18</v>
      </c>
      <c r="J1081" s="99">
        <v>1.1000000000000001E-3</v>
      </c>
      <c r="K1081" s="98">
        <v>11</v>
      </c>
      <c r="L1081" s="98">
        <v>0.57921467725076292</v>
      </c>
      <c r="M1081" s="151" t="s">
        <v>47226</v>
      </c>
      <c r="N1081" s="100" t="s">
        <v>59</v>
      </c>
      <c r="O1081" s="101" t="s">
        <v>40</v>
      </c>
      <c r="P1081" s="102">
        <v>44.128</v>
      </c>
      <c r="Q1081" s="102">
        <v>43.298000000000002</v>
      </c>
      <c r="R1081" s="102">
        <v>44.140999999999998</v>
      </c>
      <c r="S1081" s="95" t="s">
        <v>47003</v>
      </c>
      <c r="T1081" s="100">
        <v>1925</v>
      </c>
      <c r="U1081" s="100" t="s">
        <v>24647</v>
      </c>
      <c r="V1081" s="100" t="s">
        <v>24645</v>
      </c>
      <c r="W1081" s="100">
        <v>96.09</v>
      </c>
      <c r="X1081" s="100">
        <v>0</v>
      </c>
      <c r="Y1081" s="100" t="s">
        <v>36</v>
      </c>
      <c r="Z1081" s="100" t="s">
        <v>24648</v>
      </c>
      <c r="AA1081" s="100" t="s">
        <v>24649</v>
      </c>
      <c r="AB1081" s="100" t="s">
        <v>24650</v>
      </c>
      <c r="AC1081" s="100" t="s">
        <v>24651</v>
      </c>
      <c r="AD1081" s="100" t="s">
        <v>24652</v>
      </c>
      <c r="AE1081" s="100" t="s">
        <v>24654</v>
      </c>
      <c r="AF1081" s="100" t="s">
        <v>487</v>
      </c>
      <c r="AG1081" s="100" t="s">
        <v>24653</v>
      </c>
      <c r="AH1081" t="s">
        <v>24655</v>
      </c>
      <c r="AI1081" t="s">
        <v>24644</v>
      </c>
      <c r="AJ1081">
        <v>100</v>
      </c>
      <c r="AK1081">
        <v>0</v>
      </c>
      <c r="AL1081" t="s">
        <v>47</v>
      </c>
      <c r="AM1081" t="s">
        <v>24656</v>
      </c>
      <c r="AN1081" t="s">
        <v>24657</v>
      </c>
      <c r="AO1081" t="s">
        <v>24658</v>
      </c>
      <c r="AP1081" t="s">
        <v>24659</v>
      </c>
      <c r="AQ1081" t="s">
        <v>2971</v>
      </c>
      <c r="AR1081" t="s">
        <v>2827</v>
      </c>
      <c r="AS1081" s="55">
        <v>43298</v>
      </c>
      <c r="AT1081" s="104">
        <v>21.999773396782235</v>
      </c>
      <c r="AU1081" s="100" t="s">
        <v>24643</v>
      </c>
      <c r="AV1081" s="100" t="s">
        <v>24660</v>
      </c>
      <c r="AW1081" s="100">
        <v>149.62199567389399</v>
      </c>
      <c r="AX1081" s="100">
        <v>18.481349440514457</v>
      </c>
      <c r="AY1081" s="100">
        <v>1.0704668851346149E-3</v>
      </c>
      <c r="AZ1081" s="100">
        <v>3890171.8875212441</v>
      </c>
      <c r="BA1081" s="100">
        <v>369399.2594118556</v>
      </c>
      <c r="BB1081" s="100">
        <v>26000</v>
      </c>
    </row>
    <row r="1082" spans="1:54" x14ac:dyDescent="0.25">
      <c r="A1082" s="95" t="s">
        <v>17569</v>
      </c>
      <c r="B1082" s="51" t="s">
        <v>17570</v>
      </c>
      <c r="C1082" s="96" t="str">
        <f>HYPERLINK("http://www.UniProt.org/UniProt/PHAR4_HUMAN","PHAR4_HUMAN")</f>
        <v>PHAR4_HUMAN</v>
      </c>
      <c r="D1082" s="97" t="s">
        <v>17572</v>
      </c>
      <c r="E1082" s="159">
        <v>-5</v>
      </c>
      <c r="F1082" s="98">
        <v>39</v>
      </c>
      <c r="G1082" s="98">
        <v>0</v>
      </c>
      <c r="H1082" s="98">
        <v>71</v>
      </c>
      <c r="I1082" s="49">
        <v>18</v>
      </c>
      <c r="J1082" s="99">
        <v>5.1000000000000004E-4</v>
      </c>
      <c r="K1082" s="98">
        <v>5.1000000000000005</v>
      </c>
      <c r="L1082" s="98">
        <v>0.28355197511442792</v>
      </c>
      <c r="M1082" s="151" t="s">
        <v>47226</v>
      </c>
      <c r="N1082" s="100"/>
      <c r="O1082" s="101" t="s">
        <v>40</v>
      </c>
      <c r="P1082" s="102">
        <v>78.185000000000002</v>
      </c>
      <c r="Q1082" s="102">
        <v>76.367000000000004</v>
      </c>
      <c r="R1082" s="102">
        <v>78.210999999999999</v>
      </c>
      <c r="S1082" s="95" t="s">
        <v>47003</v>
      </c>
      <c r="T1082" s="100">
        <v>11059</v>
      </c>
      <c r="U1082" s="100" t="s">
        <v>17573</v>
      </c>
      <c r="V1082" s="100" t="s">
        <v>17571</v>
      </c>
      <c r="W1082" s="100">
        <v>65.25</v>
      </c>
      <c r="X1082" s="103">
        <v>4E-107</v>
      </c>
      <c r="Y1082" s="100" t="s">
        <v>36</v>
      </c>
      <c r="Z1082" s="100" t="s">
        <v>17574</v>
      </c>
      <c r="AA1082" s="100" t="s">
        <v>17575</v>
      </c>
      <c r="AB1082" s="100" t="s">
        <v>17576</v>
      </c>
      <c r="AC1082" s="100" t="s">
        <v>17577</v>
      </c>
      <c r="AD1082" s="100" t="s">
        <v>17578</v>
      </c>
      <c r="AE1082" s="100" t="s">
        <v>17579</v>
      </c>
      <c r="AF1082" s="100"/>
      <c r="AG1082" s="100"/>
      <c r="AH1082" t="s">
        <v>17580</v>
      </c>
      <c r="AI1082" t="s">
        <v>17570</v>
      </c>
      <c r="AJ1082">
        <v>92.92</v>
      </c>
      <c r="AK1082">
        <v>0</v>
      </c>
      <c r="AL1082" t="s">
        <v>47</v>
      </c>
      <c r="AM1082" t="s">
        <v>17581</v>
      </c>
      <c r="AN1082" t="s">
        <v>17582</v>
      </c>
      <c r="AO1082" t="s">
        <v>17583</v>
      </c>
      <c r="AP1082" t="s">
        <v>17584</v>
      </c>
      <c r="AQ1082" t="s">
        <v>17585</v>
      </c>
      <c r="AR1082" t="s">
        <v>17586</v>
      </c>
      <c r="AS1082" s="55">
        <v>76367</v>
      </c>
      <c r="AT1082" s="104">
        <v>34.999325963871662</v>
      </c>
      <c r="AU1082" s="100" t="s">
        <v>17587</v>
      </c>
      <c r="AV1082" s="100" t="s">
        <v>17588</v>
      </c>
      <c r="AW1082" s="100">
        <v>70.888288255990517</v>
      </c>
      <c r="AX1082" s="100">
        <v>17.886262764431979</v>
      </c>
      <c r="AY1082" s="100">
        <v>5.0716851342703353E-4</v>
      </c>
      <c r="AZ1082" s="100">
        <v>1843095.4946557535</v>
      </c>
      <c r="BA1082" s="100">
        <v>180837.76831969188</v>
      </c>
      <c r="BB1082" s="100">
        <v>26000</v>
      </c>
    </row>
    <row r="1083" spans="1:54" x14ac:dyDescent="0.25">
      <c r="A1083" s="95" t="s">
        <v>12368</v>
      </c>
      <c r="B1083" s="51" t="s">
        <v>49045</v>
      </c>
      <c r="C1083" s="96" t="str">
        <f>HYPERLINK("http://www.UniProt.org/UniProt/KDM2A_HUMAN","KDM2A_HUMAN")</f>
        <v>KDM2A_HUMAN</v>
      </c>
      <c r="D1083" s="97" t="s">
        <v>12370</v>
      </c>
      <c r="E1083" s="159">
        <v>1.73</v>
      </c>
      <c r="F1083" s="98">
        <v>1.1000000000000001</v>
      </c>
      <c r="G1083" s="98">
        <v>58</v>
      </c>
      <c r="H1083" s="98">
        <v>69</v>
      </c>
      <c r="I1083" s="49">
        <v>18</v>
      </c>
      <c r="J1083" s="99">
        <v>4.8999999999999998E-4</v>
      </c>
      <c r="K1083" s="98">
        <v>4.8999999999999995</v>
      </c>
      <c r="L1083" s="98">
        <v>0.27457831094270302</v>
      </c>
      <c r="M1083" s="151" t="s">
        <v>47226</v>
      </c>
      <c r="N1083" s="100"/>
      <c r="O1083" s="101" t="s">
        <v>40</v>
      </c>
      <c r="P1083" s="102">
        <v>60.552</v>
      </c>
      <c r="Q1083" s="102">
        <v>144.054</v>
      </c>
      <c r="R1083" s="102">
        <v>132.79300000000001</v>
      </c>
      <c r="S1083" s="95" t="s">
        <v>47003</v>
      </c>
      <c r="T1083" s="100">
        <v>3096</v>
      </c>
      <c r="U1083" s="100" t="s">
        <v>12371</v>
      </c>
      <c r="V1083" s="100" t="s">
        <v>12369</v>
      </c>
      <c r="W1083" s="100">
        <v>53.52</v>
      </c>
      <c r="X1083" s="100">
        <v>0</v>
      </c>
      <c r="Y1083" s="100" t="s">
        <v>36</v>
      </c>
      <c r="Z1083" s="100" t="s">
        <v>12372</v>
      </c>
      <c r="AA1083" s="100" t="s">
        <v>12373</v>
      </c>
      <c r="AB1083" s="100" t="s">
        <v>12374</v>
      </c>
      <c r="AC1083" s="100" t="s">
        <v>12375</v>
      </c>
      <c r="AD1083" s="100" t="s">
        <v>9214</v>
      </c>
      <c r="AE1083" s="100" t="s">
        <v>12376</v>
      </c>
      <c r="AF1083" s="100"/>
      <c r="AG1083" s="100"/>
      <c r="AH1083" t="s">
        <v>50796</v>
      </c>
      <c r="AI1083" t="s">
        <v>49045</v>
      </c>
      <c r="AJ1083">
        <v>81.650000000000006</v>
      </c>
      <c r="AK1083">
        <v>0</v>
      </c>
      <c r="AL1083" t="s">
        <v>47</v>
      </c>
      <c r="AM1083" t="s">
        <v>50797</v>
      </c>
      <c r="AN1083" t="s">
        <v>50798</v>
      </c>
      <c r="AO1083" t="s">
        <v>50799</v>
      </c>
      <c r="AP1083" t="s">
        <v>50800</v>
      </c>
      <c r="AQ1083" t="s">
        <v>50801</v>
      </c>
      <c r="AR1083" t="s">
        <v>50802</v>
      </c>
      <c r="AS1083" s="55">
        <v>131750</v>
      </c>
      <c r="AT1083" s="104">
        <v>32.000162636886046</v>
      </c>
      <c r="AU1083" s="100" t="s">
        <v>12368</v>
      </c>
      <c r="AV1083" s="100" t="s">
        <v>12378</v>
      </c>
      <c r="AW1083" s="100">
        <v>68.615035886141726</v>
      </c>
      <c r="AX1083" s="100">
        <v>17.878490971015637</v>
      </c>
      <c r="AY1083" s="100">
        <v>4.9090458530258398E-4</v>
      </c>
      <c r="AZ1083" s="100">
        <v>1783990.933039685</v>
      </c>
      <c r="BA1083" s="100">
        <v>175114.73499639999</v>
      </c>
      <c r="BB1083" s="100">
        <v>26000</v>
      </c>
    </row>
    <row r="1084" spans="1:54" x14ac:dyDescent="0.25">
      <c r="A1084" s="95" t="s">
        <v>23005</v>
      </c>
      <c r="B1084" s="51" t="s">
        <v>23006</v>
      </c>
      <c r="C1084" s="96" t="str">
        <f>HYPERLINK("http://www.UniProt.org/UniProt/RU17_HUMAN","RU17_HUMAN")</f>
        <v>RU17_HUMAN</v>
      </c>
      <c r="D1084" s="97" t="s">
        <v>23008</v>
      </c>
      <c r="E1084" s="159">
        <v>0.75</v>
      </c>
      <c r="F1084" s="98">
        <v>24</v>
      </c>
      <c r="G1084" s="98">
        <v>140</v>
      </c>
      <c r="H1084" s="98">
        <v>290</v>
      </c>
      <c r="I1084" s="49">
        <v>17</v>
      </c>
      <c r="J1084" s="99">
        <v>2E-3</v>
      </c>
      <c r="K1084" s="98">
        <v>20</v>
      </c>
      <c r="L1084" s="98">
        <v>1.182718390371847</v>
      </c>
      <c r="M1084" s="151" t="s">
        <v>47226</v>
      </c>
      <c r="N1084" s="100"/>
      <c r="O1084" s="101" t="s">
        <v>40</v>
      </c>
      <c r="P1084" s="102">
        <v>28.202999999999999</v>
      </c>
      <c r="Q1084" s="102">
        <v>31.956</v>
      </c>
      <c r="R1084" s="102">
        <v>51.557000000000002</v>
      </c>
      <c r="S1084" s="95" t="s">
        <v>47003</v>
      </c>
      <c r="T1084" s="100">
        <v>2642</v>
      </c>
      <c r="U1084" s="100" t="s">
        <v>23009</v>
      </c>
      <c r="V1084" s="100" t="s">
        <v>23007</v>
      </c>
      <c r="W1084" s="100">
        <v>93.24</v>
      </c>
      <c r="X1084" s="103">
        <v>5.0000000000000001E-120</v>
      </c>
      <c r="Y1084" s="100" t="s">
        <v>36</v>
      </c>
      <c r="Z1084" s="100" t="s">
        <v>23010</v>
      </c>
      <c r="AA1084" s="100" t="s">
        <v>23011</v>
      </c>
      <c r="AB1084" s="100" t="s">
        <v>23012</v>
      </c>
      <c r="AC1084" s="100" t="s">
        <v>23013</v>
      </c>
      <c r="AD1084" s="100" t="s">
        <v>23014</v>
      </c>
      <c r="AE1084" s="100" t="s">
        <v>23015</v>
      </c>
      <c r="AF1084" s="100" t="s">
        <v>18517</v>
      </c>
      <c r="AG1084" s="100" t="s">
        <v>348</v>
      </c>
      <c r="AH1084" t="s">
        <v>23016</v>
      </c>
      <c r="AI1084" t="s">
        <v>23006</v>
      </c>
      <c r="AJ1084">
        <v>95.5</v>
      </c>
      <c r="AK1084" s="54">
        <v>2.9999999999999998E-123</v>
      </c>
      <c r="AL1084" t="s">
        <v>69</v>
      </c>
      <c r="AO1084" t="s">
        <v>415</v>
      </c>
      <c r="AR1084" t="s">
        <v>370</v>
      </c>
      <c r="AS1084" s="55">
        <v>31956</v>
      </c>
      <c r="AT1084" s="104">
        <v>17.000113869278067</v>
      </c>
      <c r="AU1084" s="100" t="s">
        <v>23005</v>
      </c>
      <c r="AV1084" s="100" t="s">
        <v>23017</v>
      </c>
      <c r="AW1084" s="100">
        <v>285.98677218825924</v>
      </c>
      <c r="AX1084" s="100">
        <v>17.299852093047942</v>
      </c>
      <c r="AY1084" s="100">
        <v>2.0460853221160691E-3</v>
      </c>
      <c r="AZ1084" s="100">
        <v>7435656.0768947396</v>
      </c>
      <c r="BA1084" s="100">
        <v>754289.06527345197</v>
      </c>
      <c r="BB1084" s="100">
        <v>26000</v>
      </c>
    </row>
    <row r="1085" spans="1:54" x14ac:dyDescent="0.25">
      <c r="A1085" s="95" t="s">
        <v>3987</v>
      </c>
      <c r="B1085" s="51" t="s">
        <v>3988</v>
      </c>
      <c r="C1085" s="96" t="str">
        <f>HYPERLINK("http://www.UniProt.org/UniProt/CHERP_HUMAN","CHERP_HUMAN")</f>
        <v>CHERP_HUMAN</v>
      </c>
      <c r="D1085" s="97" t="s">
        <v>3990</v>
      </c>
      <c r="E1085" s="159">
        <v>2.12</v>
      </c>
      <c r="F1085" s="98">
        <v>1.2</v>
      </c>
      <c r="G1085" s="98">
        <v>160</v>
      </c>
      <c r="H1085" s="98">
        <v>430</v>
      </c>
      <c r="I1085" s="49">
        <v>16</v>
      </c>
      <c r="J1085" s="99">
        <v>3.0999999999999999E-3</v>
      </c>
      <c r="K1085" s="98">
        <v>31</v>
      </c>
      <c r="L1085" s="98">
        <v>1.9800859779670861</v>
      </c>
      <c r="M1085" s="151" t="s">
        <v>47226</v>
      </c>
      <c r="N1085" s="100"/>
      <c r="O1085" s="101" t="s">
        <v>40</v>
      </c>
      <c r="P1085" s="102">
        <v>105.26</v>
      </c>
      <c r="Q1085" s="102">
        <v>106.14400000000001</v>
      </c>
      <c r="R1085" s="102">
        <v>103.702</v>
      </c>
      <c r="S1085" s="95" t="s">
        <v>47003</v>
      </c>
      <c r="T1085" s="100">
        <v>9641</v>
      </c>
      <c r="U1085" s="100" t="s">
        <v>3991</v>
      </c>
      <c r="V1085" s="100" t="s">
        <v>3989</v>
      </c>
      <c r="W1085" s="100">
        <v>77.61</v>
      </c>
      <c r="X1085" s="100">
        <v>0</v>
      </c>
      <c r="Y1085" s="100" t="s">
        <v>36</v>
      </c>
      <c r="Z1085" s="100" t="s">
        <v>3992</v>
      </c>
      <c r="AA1085" s="100" t="s">
        <v>3993</v>
      </c>
      <c r="AB1085" s="100" t="s">
        <v>3994</v>
      </c>
      <c r="AC1085" s="100" t="s">
        <v>3995</v>
      </c>
      <c r="AD1085" s="100" t="s">
        <v>3996</v>
      </c>
      <c r="AE1085" s="100" t="s">
        <v>3998</v>
      </c>
      <c r="AF1085" s="100" t="s">
        <v>3997</v>
      </c>
      <c r="AG1085" s="100" t="s">
        <v>348</v>
      </c>
      <c r="AH1085" t="s">
        <v>3999</v>
      </c>
      <c r="AI1085" t="s">
        <v>3988</v>
      </c>
      <c r="AJ1085">
        <v>97.75</v>
      </c>
      <c r="AK1085">
        <v>0</v>
      </c>
      <c r="AL1085" t="s">
        <v>69</v>
      </c>
      <c r="AM1085" t="s">
        <v>4000</v>
      </c>
      <c r="AN1085" t="s">
        <v>4001</v>
      </c>
      <c r="AO1085" t="s">
        <v>4002</v>
      </c>
      <c r="AS1085" s="55">
        <v>106144</v>
      </c>
      <c r="AT1085" s="104">
        <v>37.999559697659059</v>
      </c>
      <c r="AU1085" s="100" t="s">
        <v>4003</v>
      </c>
      <c r="AV1085" s="100" t="s">
        <v>4004</v>
      </c>
      <c r="AW1085" s="100">
        <v>433.11119250675171</v>
      </c>
      <c r="AX1085" s="100">
        <v>15.649236448960243</v>
      </c>
      <c r="AY1085" s="100">
        <v>3.098683365847761E-3</v>
      </c>
      <c r="AZ1085" s="100">
        <v>11260891.005175544</v>
      </c>
      <c r="BA1085" s="100">
        <v>1262817.2637209841</v>
      </c>
      <c r="BB1085" s="100">
        <v>26000</v>
      </c>
    </row>
    <row r="1086" spans="1:54" x14ac:dyDescent="0.25">
      <c r="A1086" s="95" t="s">
        <v>1525</v>
      </c>
      <c r="B1086" s="51" t="s">
        <v>49222</v>
      </c>
      <c r="C1086" s="96" t="str">
        <f>HYPERLINK("http://www.UniProt.org/UniProt/APC1_HUMAN","APC1_HUMAN")</f>
        <v>APC1_HUMAN</v>
      </c>
      <c r="D1086" s="97" t="s">
        <v>1527</v>
      </c>
      <c r="E1086" s="159">
        <v>0.1</v>
      </c>
      <c r="F1086" s="98">
        <v>11</v>
      </c>
      <c r="G1086" s="98">
        <v>14</v>
      </c>
      <c r="H1086" s="98">
        <v>300</v>
      </c>
      <c r="I1086" s="49">
        <v>16</v>
      </c>
      <c r="J1086" s="99">
        <v>2.2000000000000001E-3</v>
      </c>
      <c r="K1086" s="98">
        <v>22</v>
      </c>
      <c r="L1086" s="98">
        <v>1.3392503614514273</v>
      </c>
      <c r="M1086" s="151" t="s">
        <v>47226</v>
      </c>
      <c r="N1086" s="100"/>
      <c r="O1086" s="101" t="s">
        <v>40</v>
      </c>
      <c r="P1086" s="102">
        <v>216.51</v>
      </c>
      <c r="Q1086" s="102" t="s">
        <v>40</v>
      </c>
      <c r="R1086" s="102">
        <v>216.5</v>
      </c>
      <c r="S1086" s="95" t="s">
        <v>47003</v>
      </c>
      <c r="T1086" s="100">
        <v>7619</v>
      </c>
      <c r="U1086" s="100" t="s">
        <v>1528</v>
      </c>
      <c r="V1086" s="100" t="s">
        <v>1526</v>
      </c>
      <c r="W1086" s="100">
        <v>80.03</v>
      </c>
      <c r="X1086" s="100">
        <v>0</v>
      </c>
      <c r="Y1086" s="100" t="s">
        <v>36</v>
      </c>
      <c r="Z1086" s="100" t="s">
        <v>1529</v>
      </c>
      <c r="AA1086" s="100" t="s">
        <v>1530</v>
      </c>
      <c r="AB1086" s="100" t="s">
        <v>1531</v>
      </c>
      <c r="AC1086" s="100" t="s">
        <v>1532</v>
      </c>
      <c r="AD1086" s="100" t="s">
        <v>1533</v>
      </c>
      <c r="AE1086" s="100" t="s">
        <v>1534</v>
      </c>
      <c r="AF1086" s="100" t="s">
        <v>975</v>
      </c>
      <c r="AG1086" s="100" t="s">
        <v>976</v>
      </c>
      <c r="AH1086" t="s">
        <v>51340</v>
      </c>
      <c r="AI1086" t="s">
        <v>49222</v>
      </c>
      <c r="AJ1086">
        <v>95.79</v>
      </c>
      <c r="AK1086">
        <v>0</v>
      </c>
      <c r="AL1086" t="s">
        <v>69</v>
      </c>
      <c r="AM1086" t="s">
        <v>51341</v>
      </c>
      <c r="AN1086" t="s">
        <v>51342</v>
      </c>
      <c r="AO1086" t="s">
        <v>51343</v>
      </c>
      <c r="AS1086" s="55">
        <v>216375</v>
      </c>
      <c r="AT1086" s="104">
        <v>87.999945805332757</v>
      </c>
      <c r="AU1086" s="100" t="s">
        <v>1525</v>
      </c>
      <c r="AV1086" s="100" t="s">
        <v>1525</v>
      </c>
      <c r="AW1086" s="100">
        <v>300.66015019606493</v>
      </c>
      <c r="AX1086" s="100">
        <v>16.061714118632239</v>
      </c>
      <c r="AY1086" s="100">
        <v>2.1510656438907716E-3</v>
      </c>
      <c r="AZ1086" s="100">
        <v>7817163.9050976885</v>
      </c>
      <c r="BA1086" s="100">
        <v>854118.70782589947</v>
      </c>
      <c r="BB1086" s="100">
        <v>26000</v>
      </c>
    </row>
    <row r="1087" spans="1:54" x14ac:dyDescent="0.25">
      <c r="A1087" s="95" t="s">
        <v>21451</v>
      </c>
      <c r="B1087" s="51" t="s">
        <v>49274</v>
      </c>
      <c r="C1087" s="96" t="str">
        <f>HYPERLINK("http://www.UniProt.org/UniProt/RM47_HUMAN","RM47_HUMAN")</f>
        <v>RM47_HUMAN</v>
      </c>
      <c r="D1087" s="97" t="s">
        <v>21453</v>
      </c>
      <c r="E1087" s="160" t="s">
        <v>40</v>
      </c>
      <c r="H1087" s="98">
        <v>300</v>
      </c>
      <c r="I1087" s="49">
        <v>16</v>
      </c>
      <c r="J1087" s="99">
        <v>2.0999999999999999E-3</v>
      </c>
      <c r="K1087" s="98">
        <v>21</v>
      </c>
      <c r="L1087" s="98">
        <v>1.3267106378958704</v>
      </c>
      <c r="M1087" s="151" t="s">
        <v>47226</v>
      </c>
      <c r="N1087" s="100"/>
      <c r="O1087" s="101" t="s">
        <v>311</v>
      </c>
      <c r="P1087" s="102">
        <v>29.664999999999999</v>
      </c>
      <c r="Q1087" s="102" t="s">
        <v>40</v>
      </c>
      <c r="R1087" s="102">
        <v>29.45</v>
      </c>
      <c r="S1087" s="95" t="s">
        <v>47003</v>
      </c>
      <c r="T1087" s="100">
        <v>8687</v>
      </c>
      <c r="U1087" s="100" t="s">
        <v>21454</v>
      </c>
      <c r="V1087" s="100" t="s">
        <v>21452</v>
      </c>
      <c r="W1087" s="100">
        <v>60.61</v>
      </c>
      <c r="X1087" s="103">
        <v>5.0000000000000002E-85</v>
      </c>
      <c r="Y1087" s="100" t="s">
        <v>36</v>
      </c>
      <c r="Z1087" s="100" t="s">
        <v>21455</v>
      </c>
      <c r="AA1087" s="100" t="s">
        <v>21456</v>
      </c>
      <c r="AB1087" s="100" t="s">
        <v>21457</v>
      </c>
      <c r="AC1087" s="100" t="s">
        <v>21458</v>
      </c>
      <c r="AD1087" s="100" t="s">
        <v>21459</v>
      </c>
      <c r="AE1087" s="100"/>
      <c r="AF1087" s="100" t="s">
        <v>21460</v>
      </c>
      <c r="AG1087" s="100"/>
      <c r="AH1087" t="s">
        <v>51490</v>
      </c>
      <c r="AI1087" t="s">
        <v>49274</v>
      </c>
      <c r="AJ1087">
        <v>89.63</v>
      </c>
      <c r="AK1087" s="54">
        <v>9.9999999999999998E-86</v>
      </c>
      <c r="AL1087" t="s">
        <v>69</v>
      </c>
      <c r="AM1087" t="s">
        <v>51491</v>
      </c>
      <c r="AO1087" t="s">
        <v>51492</v>
      </c>
      <c r="AS1087" s="55">
        <v>16354</v>
      </c>
      <c r="AT1087" s="104">
        <v>18.000490476579742</v>
      </c>
      <c r="AU1087" s="100" t="s">
        <v>21451</v>
      </c>
      <c r="AV1087" s="100" t="s">
        <v>21461</v>
      </c>
      <c r="AW1087" s="100">
        <v>296.79960490463219</v>
      </c>
      <c r="AX1087" s="100">
        <v>16.005339875750643</v>
      </c>
      <c r="AY1087" s="100">
        <v>2.1234454676297347E-3</v>
      </c>
      <c r="AZ1087" s="100">
        <v>7716789.727520437</v>
      </c>
      <c r="BA1087" s="100">
        <v>846121.38873751147</v>
      </c>
      <c r="BB1087" s="100">
        <v>26000</v>
      </c>
    </row>
    <row r="1088" spans="1:54" x14ac:dyDescent="0.25">
      <c r="A1088" s="95" t="s">
        <v>17855</v>
      </c>
      <c r="B1088" s="51" t="s">
        <v>17856</v>
      </c>
      <c r="C1088" s="96" t="str">
        <f>HYPERLINK("http://www.UniProt.org/UniProt/PLRG1_HUMAN","PLRG1_HUMAN")</f>
        <v>PLRG1_HUMAN</v>
      </c>
      <c r="D1088" s="97" t="s">
        <v>17858</v>
      </c>
      <c r="E1088" s="159">
        <v>2.63</v>
      </c>
      <c r="F1088" s="98">
        <v>1.5</v>
      </c>
      <c r="G1088" s="98">
        <v>620</v>
      </c>
      <c r="H1088" s="98">
        <v>260</v>
      </c>
      <c r="I1088" s="49">
        <v>16</v>
      </c>
      <c r="J1088" s="99">
        <v>1.9E-3</v>
      </c>
      <c r="K1088" s="98">
        <v>19</v>
      </c>
      <c r="L1088" s="98">
        <v>1.1487130853572973</v>
      </c>
      <c r="M1088" s="151" t="s">
        <v>47226</v>
      </c>
      <c r="N1088" s="100"/>
      <c r="O1088" s="101" t="s">
        <v>40</v>
      </c>
      <c r="P1088" s="102">
        <v>62.707999999999998</v>
      </c>
      <c r="Q1088" s="102">
        <v>57.530999999999999</v>
      </c>
      <c r="R1088" s="102">
        <v>57.194000000000003</v>
      </c>
      <c r="S1088" s="95" t="s">
        <v>47003</v>
      </c>
      <c r="T1088" s="100">
        <v>4361</v>
      </c>
      <c r="U1088" s="100" t="s">
        <v>17860</v>
      </c>
      <c r="V1088" s="100" t="s">
        <v>17857</v>
      </c>
      <c r="W1088" s="100">
        <v>85.63</v>
      </c>
      <c r="X1088" s="100">
        <v>0</v>
      </c>
      <c r="Y1088" s="100" t="s">
        <v>36</v>
      </c>
      <c r="Z1088" s="100" t="s">
        <v>17859</v>
      </c>
      <c r="AA1088" s="100" t="s">
        <v>17861</v>
      </c>
      <c r="AB1088" s="100" t="s">
        <v>17862</v>
      </c>
      <c r="AC1088" s="100" t="s">
        <v>17863</v>
      </c>
      <c r="AD1088" s="100" t="s">
        <v>17864</v>
      </c>
      <c r="AE1088" s="100" t="s">
        <v>17865</v>
      </c>
      <c r="AF1088" s="100" t="s">
        <v>3620</v>
      </c>
      <c r="AG1088" s="100" t="s">
        <v>348</v>
      </c>
      <c r="AH1088" t="s">
        <v>17866</v>
      </c>
      <c r="AI1088" t="s">
        <v>17856</v>
      </c>
      <c r="AJ1088">
        <v>99.81</v>
      </c>
      <c r="AK1088">
        <v>0</v>
      </c>
      <c r="AL1088" t="s">
        <v>69</v>
      </c>
      <c r="AM1088" t="s">
        <v>17867</v>
      </c>
      <c r="AN1088" t="s">
        <v>17868</v>
      </c>
      <c r="AO1088" t="s">
        <v>17869</v>
      </c>
      <c r="AS1088" s="55">
        <v>57531</v>
      </c>
      <c r="AT1088" s="104">
        <v>30.999101337421369</v>
      </c>
      <c r="AU1088" s="100" t="s">
        <v>17855</v>
      </c>
      <c r="AV1088" s="100" t="s">
        <v>17870</v>
      </c>
      <c r="AW1088" s="100">
        <v>264.82653564780742</v>
      </c>
      <c r="AX1088" s="100">
        <v>16.494065879408812</v>
      </c>
      <c r="AY1088" s="100">
        <v>1.8946949306422219E-3</v>
      </c>
      <c r="AZ1088" s="100">
        <v>6885489.9268429931</v>
      </c>
      <c r="BA1088" s="100">
        <v>732601.88264183758</v>
      </c>
      <c r="BB1088" s="100">
        <v>26000</v>
      </c>
    </row>
    <row r="1089" spans="1:54" x14ac:dyDescent="0.25">
      <c r="A1089" s="95" t="s">
        <v>2153</v>
      </c>
      <c r="B1089" s="51" t="s">
        <v>44330</v>
      </c>
      <c r="C1089" s="96" t="str">
        <f>HYPERLINK("http://www.UniProt.org/UniProt/ATAD2_HUMAN","ATAD2_HUMAN")</f>
        <v>ATAD2_HUMAN</v>
      </c>
      <c r="D1089" s="97" t="s">
        <v>2142</v>
      </c>
      <c r="E1089" s="159">
        <v>1.69</v>
      </c>
      <c r="F1089" s="98">
        <v>1.7</v>
      </c>
      <c r="G1089" s="98">
        <v>85</v>
      </c>
      <c r="H1089" s="98">
        <v>150</v>
      </c>
      <c r="I1089" s="49">
        <v>16</v>
      </c>
      <c r="J1089" s="99">
        <v>1.1000000000000001E-3</v>
      </c>
      <c r="K1089" s="98">
        <v>11</v>
      </c>
      <c r="L1089" s="98">
        <v>0.6656097243921133</v>
      </c>
      <c r="M1089" s="151" t="s">
        <v>47226</v>
      </c>
      <c r="N1089" s="100"/>
      <c r="O1089" s="101" t="s">
        <v>40</v>
      </c>
      <c r="P1089" s="102">
        <v>154.83000000000001</v>
      </c>
      <c r="Q1089" s="102">
        <v>98.119</v>
      </c>
      <c r="R1089" s="102">
        <v>158.554</v>
      </c>
      <c r="S1089" s="95" t="s">
        <v>47003</v>
      </c>
      <c r="T1089" s="100">
        <v>2572</v>
      </c>
      <c r="U1089" s="100" t="s">
        <v>2143</v>
      </c>
      <c r="V1089" s="100" t="s">
        <v>2141</v>
      </c>
      <c r="W1089" s="100">
        <v>63.36</v>
      </c>
      <c r="X1089" s="100">
        <v>0</v>
      </c>
      <c r="Y1089" s="100" t="s">
        <v>36</v>
      </c>
      <c r="Z1089" s="100" t="s">
        <v>2144</v>
      </c>
      <c r="AA1089" s="100" t="s">
        <v>2145</v>
      </c>
      <c r="AB1089" s="100" t="s">
        <v>2146</v>
      </c>
      <c r="AC1089" s="100"/>
      <c r="AD1089" s="100" t="s">
        <v>2147</v>
      </c>
      <c r="AE1089" s="100" t="s">
        <v>2148</v>
      </c>
      <c r="AF1089" s="100"/>
      <c r="AG1089" s="100"/>
      <c r="AH1089" t="s">
        <v>44340</v>
      </c>
      <c r="AI1089" t="s">
        <v>44330</v>
      </c>
      <c r="AJ1089">
        <v>85.64</v>
      </c>
      <c r="AK1089">
        <v>0</v>
      </c>
      <c r="AL1089" t="s">
        <v>69</v>
      </c>
      <c r="AM1089" t="s">
        <v>44341</v>
      </c>
      <c r="AO1089" t="s">
        <v>628</v>
      </c>
      <c r="AS1089" s="55">
        <v>155170</v>
      </c>
      <c r="AT1089" s="104">
        <v>67.001891864980578</v>
      </c>
      <c r="AU1089" s="100" t="s">
        <v>2153</v>
      </c>
      <c r="AV1089" s="100" t="s">
        <v>2154</v>
      </c>
      <c r="AW1089" s="100">
        <v>152.29867890817016</v>
      </c>
      <c r="AX1089" s="100">
        <v>16.3702107934701</v>
      </c>
      <c r="AY1089" s="100">
        <v>1.0896171494482432E-3</v>
      </c>
      <c r="AZ1089" s="100">
        <v>3959765.6516124243</v>
      </c>
      <c r="BA1089" s="100">
        <v>424498.46128696686</v>
      </c>
      <c r="BB1089" s="100">
        <v>26000</v>
      </c>
    </row>
    <row r="1090" spans="1:54" x14ac:dyDescent="0.25">
      <c r="A1090" s="95" t="s">
        <v>24403</v>
      </c>
      <c r="B1090" s="51" t="s">
        <v>48660</v>
      </c>
      <c r="C1090" s="96" t="str">
        <f>HYPERLINK("http://www.UniProt.org/UniProt/SMCE1_HUMAN","SMCE1_HUMAN")</f>
        <v>SMCE1_HUMAN</v>
      </c>
      <c r="D1090" s="97" t="s">
        <v>24406</v>
      </c>
      <c r="E1090" s="159">
        <v>2.71</v>
      </c>
      <c r="F1090" s="98">
        <v>0.7</v>
      </c>
      <c r="G1090" s="98">
        <v>360</v>
      </c>
      <c r="H1090" s="98">
        <v>150</v>
      </c>
      <c r="I1090" s="49">
        <v>16</v>
      </c>
      <c r="J1090" s="99">
        <v>1.1000000000000001E-3</v>
      </c>
      <c r="K1090" s="98">
        <v>11</v>
      </c>
      <c r="L1090" s="98">
        <v>0.64727700727749726</v>
      </c>
      <c r="M1090" s="151" t="s">
        <v>47226</v>
      </c>
      <c r="N1090" s="100"/>
      <c r="O1090" s="101" t="s">
        <v>40</v>
      </c>
      <c r="P1090" s="102">
        <v>49.954000000000001</v>
      </c>
      <c r="Q1090" s="102">
        <v>13.824999999999999</v>
      </c>
      <c r="R1090" s="102">
        <v>46.649000000000001</v>
      </c>
      <c r="S1090" s="95" t="s">
        <v>47003</v>
      </c>
      <c r="T1090" s="100">
        <v>219</v>
      </c>
      <c r="U1090" s="100" t="s">
        <v>24407</v>
      </c>
      <c r="V1090" s="100" t="s">
        <v>24405</v>
      </c>
      <c r="W1090" s="100">
        <v>85</v>
      </c>
      <c r="X1090" s="100">
        <v>0</v>
      </c>
      <c r="Y1090" s="100" t="s">
        <v>36</v>
      </c>
      <c r="Z1090" s="100" t="s">
        <v>24408</v>
      </c>
      <c r="AA1090" s="100" t="s">
        <v>24409</v>
      </c>
      <c r="AB1090" s="100" t="s">
        <v>24410</v>
      </c>
      <c r="AC1090" s="100" t="s">
        <v>24411</v>
      </c>
      <c r="AD1090" s="100" t="s">
        <v>24412</v>
      </c>
      <c r="AE1090" s="100" t="s">
        <v>24414</v>
      </c>
      <c r="AF1090" s="100" t="s">
        <v>487</v>
      </c>
      <c r="AG1090" s="100" t="s">
        <v>24413</v>
      </c>
      <c r="AH1090" t="s">
        <v>49392</v>
      </c>
      <c r="AI1090" t="s">
        <v>48660</v>
      </c>
      <c r="AJ1090">
        <v>95.09</v>
      </c>
      <c r="AK1090">
        <v>0</v>
      </c>
      <c r="AL1090" t="s">
        <v>69</v>
      </c>
      <c r="AM1090" t="s">
        <v>49393</v>
      </c>
      <c r="AO1090" t="s">
        <v>49394</v>
      </c>
      <c r="AS1090" s="55">
        <v>45342</v>
      </c>
      <c r="AT1090" s="104">
        <v>23.99961572947355</v>
      </c>
      <c r="AU1090" s="100" t="s">
        <v>24418</v>
      </c>
      <c r="AV1090" s="100" t="s">
        <v>24419</v>
      </c>
      <c r="AW1090" s="100">
        <v>148.88603770099087</v>
      </c>
      <c r="AX1090" s="100">
        <v>16.456655805112874</v>
      </c>
      <c r="AY1090" s="100">
        <v>1.0652014919329315E-3</v>
      </c>
      <c r="AZ1090" s="100">
        <v>3871036.9802257624</v>
      </c>
      <c r="BA1090" s="100">
        <v>412806.60955888237</v>
      </c>
      <c r="BB1090" s="100">
        <v>26000</v>
      </c>
    </row>
    <row r="1091" spans="1:54" x14ac:dyDescent="0.25">
      <c r="A1091" s="95" t="s">
        <v>18234</v>
      </c>
      <c r="B1091" s="51" t="s">
        <v>18235</v>
      </c>
      <c r="C1091" s="96" t="str">
        <f>HYPERLINK("http://www.UniProt.org/UniProt/PPOX_HUMAN","PPOX_HUMAN")</f>
        <v>PPOX_HUMAN</v>
      </c>
      <c r="D1091" s="97" t="s">
        <v>18237</v>
      </c>
      <c r="E1091" s="160" t="s">
        <v>40</v>
      </c>
      <c r="H1091" s="98">
        <v>75</v>
      </c>
      <c r="I1091" s="49">
        <v>16</v>
      </c>
      <c r="J1091" s="99">
        <v>5.4000000000000001E-4</v>
      </c>
      <c r="K1091" s="98">
        <v>5.4</v>
      </c>
      <c r="L1091" s="98">
        <v>0.32898069753926201</v>
      </c>
      <c r="M1091" s="151" t="s">
        <v>47226</v>
      </c>
      <c r="N1091" s="100"/>
      <c r="O1091" s="101" t="s">
        <v>40</v>
      </c>
      <c r="P1091" s="102">
        <v>53.316000000000003</v>
      </c>
      <c r="Q1091" s="102">
        <v>51.756999999999998</v>
      </c>
      <c r="R1091" s="102">
        <v>50.765000000000001</v>
      </c>
      <c r="S1091" s="95" t="s">
        <v>47003</v>
      </c>
      <c r="T1091" s="100">
        <v>10424</v>
      </c>
      <c r="U1091" s="100" t="s">
        <v>18239</v>
      </c>
      <c r="V1091" s="100" t="s">
        <v>18236</v>
      </c>
      <c r="W1091" s="100">
        <v>51.59</v>
      </c>
      <c r="X1091" s="103">
        <v>2.0000000000000001E-172</v>
      </c>
      <c r="Y1091" s="100" t="s">
        <v>36</v>
      </c>
      <c r="Z1091" s="100" t="s">
        <v>18238</v>
      </c>
      <c r="AA1091" s="100" t="s">
        <v>18240</v>
      </c>
      <c r="AB1091" s="100" t="s">
        <v>18241</v>
      </c>
      <c r="AC1091" s="100" t="s">
        <v>18242</v>
      </c>
      <c r="AD1091" s="100" t="s">
        <v>18243</v>
      </c>
      <c r="AE1091" s="100" t="s">
        <v>18244</v>
      </c>
      <c r="AF1091" s="100"/>
      <c r="AG1091" s="100"/>
      <c r="AH1091" t="s">
        <v>18245</v>
      </c>
      <c r="AI1091" t="s">
        <v>18235</v>
      </c>
      <c r="AJ1091">
        <v>99.79</v>
      </c>
      <c r="AK1091">
        <v>0</v>
      </c>
      <c r="AL1091" t="s">
        <v>69</v>
      </c>
      <c r="AM1091" t="s">
        <v>18246</v>
      </c>
      <c r="AN1091" t="s">
        <v>18247</v>
      </c>
      <c r="AO1091" t="s">
        <v>18248</v>
      </c>
      <c r="AS1091" s="55">
        <v>51757</v>
      </c>
      <c r="AT1091" s="104">
        <v>31.998900192466319</v>
      </c>
      <c r="AU1091" s="100" t="s">
        <v>18249</v>
      </c>
      <c r="AV1091" s="100" t="s">
        <v>18250</v>
      </c>
      <c r="AW1091" s="100">
        <v>75.247658301056219</v>
      </c>
      <c r="AX1091" s="100">
        <v>16.364410530354</v>
      </c>
      <c r="AY1091" s="100">
        <v>5.3835751910947041E-4</v>
      </c>
      <c r="AZ1091" s="100">
        <v>1956439.1158274617</v>
      </c>
      <c r="BA1091" s="100">
        <v>209810.33596837946</v>
      </c>
      <c r="BB1091" s="100">
        <v>26000</v>
      </c>
    </row>
    <row r="1092" spans="1:54" x14ac:dyDescent="0.25">
      <c r="A1092" s="95" t="s">
        <v>19933</v>
      </c>
      <c r="B1092" s="51" t="s">
        <v>19934</v>
      </c>
      <c r="C1092" s="96" t="str">
        <f>HYPERLINK("http://www.UniProt.org/UniProt/RBMX_HUMAN","RBMX_HUMAN")</f>
        <v>RBMX_HUMAN</v>
      </c>
      <c r="D1092" s="97" t="s">
        <v>19936</v>
      </c>
      <c r="E1092" s="159">
        <v>1.89</v>
      </c>
      <c r="F1092" s="98">
        <v>4.2</v>
      </c>
      <c r="G1092" s="98">
        <v>330</v>
      </c>
      <c r="H1092" s="98">
        <v>340</v>
      </c>
      <c r="I1092" s="49">
        <v>15</v>
      </c>
      <c r="J1092" s="99">
        <v>2.3999999999999998E-3</v>
      </c>
      <c r="K1092" s="98">
        <v>23.999999999999996</v>
      </c>
      <c r="L1092" s="98">
        <v>1.5699185970883229</v>
      </c>
      <c r="M1092" s="151" t="s">
        <v>47226</v>
      </c>
      <c r="N1092" s="100"/>
      <c r="O1092" s="101" t="s">
        <v>40</v>
      </c>
      <c r="P1092" s="102">
        <v>40.298000000000002</v>
      </c>
      <c r="Q1092" s="102">
        <v>40.298999999999999</v>
      </c>
      <c r="R1092" s="102">
        <v>42.332000000000001</v>
      </c>
      <c r="S1092" s="95" t="s">
        <v>47003</v>
      </c>
      <c r="T1092" s="100">
        <v>2107</v>
      </c>
      <c r="U1092" s="100" t="s">
        <v>19937</v>
      </c>
      <c r="V1092" s="100" t="s">
        <v>19935</v>
      </c>
      <c r="W1092" s="100">
        <v>76.61</v>
      </c>
      <c r="X1092" s="103">
        <v>2.9999999999999998E-141</v>
      </c>
      <c r="Y1092" s="100" t="s">
        <v>36</v>
      </c>
      <c r="Z1092" s="100" t="s">
        <v>19938</v>
      </c>
      <c r="AA1092" s="100" t="s">
        <v>19939</v>
      </c>
      <c r="AB1092" s="100" t="s">
        <v>19940</v>
      </c>
      <c r="AC1092" s="100" t="s">
        <v>19941</v>
      </c>
      <c r="AD1092" s="100" t="s">
        <v>4144</v>
      </c>
      <c r="AE1092" s="100" t="s">
        <v>19942</v>
      </c>
      <c r="AF1092" s="100"/>
      <c r="AG1092" s="100" t="s">
        <v>348</v>
      </c>
      <c r="AH1092" t="s">
        <v>19943</v>
      </c>
      <c r="AI1092" t="s">
        <v>19934</v>
      </c>
      <c r="AJ1092">
        <v>100</v>
      </c>
      <c r="AK1092">
        <v>0</v>
      </c>
      <c r="AL1092" t="s">
        <v>47</v>
      </c>
      <c r="AM1092" t="s">
        <v>19944</v>
      </c>
      <c r="AN1092" t="s">
        <v>19945</v>
      </c>
      <c r="AO1092" t="s">
        <v>19946</v>
      </c>
      <c r="AP1092" t="s">
        <v>19947</v>
      </c>
      <c r="AQ1092" t="s">
        <v>2971</v>
      </c>
      <c r="AR1092" t="s">
        <v>2797</v>
      </c>
      <c r="AS1092" s="55">
        <v>40299</v>
      </c>
      <c r="AT1092" s="104">
        <v>33.999201186808172</v>
      </c>
      <c r="AU1092" s="100" t="s">
        <v>19933</v>
      </c>
      <c r="AV1092" s="100" t="s">
        <v>19948</v>
      </c>
      <c r="AW1092" s="100">
        <v>336.76617007323483</v>
      </c>
      <c r="AX1092" s="100">
        <v>15.347198758129457</v>
      </c>
      <c r="AY1092" s="100">
        <v>2.4093852743598248E-3</v>
      </c>
      <c r="AZ1092" s="100">
        <v>8755920.4219041057</v>
      </c>
      <c r="BA1092" s="100">
        <v>1001229.4057428633</v>
      </c>
      <c r="BB1092" s="100">
        <v>26000</v>
      </c>
    </row>
    <row r="1093" spans="1:54" x14ac:dyDescent="0.25">
      <c r="A1093" s="95" t="s">
        <v>18160</v>
      </c>
      <c r="B1093" s="51" t="s">
        <v>18161</v>
      </c>
      <c r="C1093" s="96" t="str">
        <f>HYPERLINK("http://www.UniProt.org/UniProt/PPIL2_HUMAN","PPIL2_HUMAN")</f>
        <v>PPIL2_HUMAN</v>
      </c>
      <c r="D1093" s="97" t="s">
        <v>18163</v>
      </c>
      <c r="E1093" s="159">
        <v>3.17</v>
      </c>
      <c r="F1093" s="98">
        <v>0.4</v>
      </c>
      <c r="G1093" s="98">
        <v>560</v>
      </c>
      <c r="H1093" s="98">
        <v>280</v>
      </c>
      <c r="I1093" s="49">
        <v>15</v>
      </c>
      <c r="J1093" s="99">
        <v>2E-3</v>
      </c>
      <c r="K1093" s="98">
        <v>20</v>
      </c>
      <c r="L1093" s="98">
        <v>1.3633971052692462</v>
      </c>
      <c r="M1093" s="151" t="s">
        <v>47226</v>
      </c>
      <c r="N1093" s="100"/>
      <c r="O1093" s="101" t="s">
        <v>40</v>
      </c>
      <c r="P1093" s="102">
        <v>59.228000000000002</v>
      </c>
      <c r="Q1093" s="102">
        <v>59.228999999999999</v>
      </c>
      <c r="R1093" s="102">
        <v>58.823</v>
      </c>
      <c r="S1093" s="95" t="s">
        <v>47003</v>
      </c>
      <c r="T1093" s="100">
        <v>7374</v>
      </c>
      <c r="U1093" s="100" t="s">
        <v>18165</v>
      </c>
      <c r="V1093" s="100" t="s">
        <v>18162</v>
      </c>
      <c r="W1093" s="100">
        <v>77.38</v>
      </c>
      <c r="X1093" s="100">
        <v>0</v>
      </c>
      <c r="Y1093" s="100" t="s">
        <v>36</v>
      </c>
      <c r="Z1093" s="100" t="s">
        <v>18164</v>
      </c>
      <c r="AA1093" s="100" t="s">
        <v>18166</v>
      </c>
      <c r="AB1093" s="100" t="s">
        <v>18167</v>
      </c>
      <c r="AC1093" s="100" t="s">
        <v>18168</v>
      </c>
      <c r="AD1093" s="100" t="s">
        <v>5373</v>
      </c>
      <c r="AE1093" s="100" t="s">
        <v>18169</v>
      </c>
      <c r="AF1093" s="100"/>
      <c r="AG1093" s="100" t="s">
        <v>348</v>
      </c>
      <c r="AH1093" t="s">
        <v>18170</v>
      </c>
      <c r="AI1093" t="s">
        <v>18161</v>
      </c>
      <c r="AJ1093">
        <v>100</v>
      </c>
      <c r="AK1093">
        <v>0</v>
      </c>
      <c r="AL1093" t="s">
        <v>69</v>
      </c>
      <c r="AM1093" t="s">
        <v>18171</v>
      </c>
      <c r="AN1093" t="s">
        <v>18172</v>
      </c>
      <c r="AO1093" t="s">
        <v>18173</v>
      </c>
      <c r="AS1093" s="55">
        <v>59229</v>
      </c>
      <c r="AT1093" s="104">
        <v>30.000511561285041</v>
      </c>
      <c r="AU1093" s="100" t="s">
        <v>18160</v>
      </c>
      <c r="AV1093" s="100" t="s">
        <v>18160</v>
      </c>
      <c r="AW1093" s="100">
        <v>284.86078356735771</v>
      </c>
      <c r="AX1093" s="100">
        <v>14.94817215297909</v>
      </c>
      <c r="AY1093" s="100">
        <v>2.0380294642438047E-3</v>
      </c>
      <c r="AZ1093" s="100">
        <v>7406380.3727513002</v>
      </c>
      <c r="BA1093" s="100">
        <v>869518.50626651896</v>
      </c>
      <c r="BB1093" s="100">
        <v>26000</v>
      </c>
    </row>
    <row r="1094" spans="1:54" x14ac:dyDescent="0.25">
      <c r="A1094" s="95" t="s">
        <v>27708</v>
      </c>
      <c r="B1094" s="51" t="s">
        <v>27709</v>
      </c>
      <c r="C1094" s="96" t="str">
        <f>HYPERLINK("http://www.UniProt.org/UniProt/TRAF6_HUMAN","TRAF6_HUMAN")</f>
        <v>TRAF6_HUMAN</v>
      </c>
      <c r="D1094" s="97" t="s">
        <v>27698</v>
      </c>
      <c r="E1094" s="159">
        <v>-5</v>
      </c>
      <c r="F1094" s="98">
        <v>7.6</v>
      </c>
      <c r="G1094" s="98">
        <v>0</v>
      </c>
      <c r="H1094" s="98">
        <v>270</v>
      </c>
      <c r="I1094" s="49">
        <v>15</v>
      </c>
      <c r="J1094" s="99">
        <v>1.9E-3</v>
      </c>
      <c r="K1094" s="98">
        <v>19</v>
      </c>
      <c r="L1094" s="98">
        <v>1.2986727830748201</v>
      </c>
      <c r="M1094" s="151" t="s">
        <v>47226</v>
      </c>
      <c r="N1094" s="100"/>
      <c r="O1094" s="101" t="s">
        <v>40</v>
      </c>
      <c r="P1094" s="102">
        <v>63.209000000000003</v>
      </c>
      <c r="Q1094" s="102">
        <v>63.209000000000003</v>
      </c>
      <c r="R1094" s="102">
        <v>59.573</v>
      </c>
      <c r="S1094" s="95" t="s">
        <v>47003</v>
      </c>
      <c r="T1094" s="100">
        <v>10416</v>
      </c>
      <c r="U1094" s="100" t="s">
        <v>27699</v>
      </c>
      <c r="V1094" s="100" t="s">
        <v>27697</v>
      </c>
      <c r="W1094" s="100">
        <v>63.49</v>
      </c>
      <c r="X1094" s="100">
        <v>0</v>
      </c>
      <c r="Y1094" s="100" t="s">
        <v>36</v>
      </c>
      <c r="Z1094" s="100" t="s">
        <v>27700</v>
      </c>
      <c r="AA1094" s="100" t="s">
        <v>27701</v>
      </c>
      <c r="AB1094" s="100" t="s">
        <v>27702</v>
      </c>
      <c r="AC1094" s="100" t="s">
        <v>27703</v>
      </c>
      <c r="AD1094" s="100" t="s">
        <v>27704</v>
      </c>
      <c r="AE1094" s="100" t="s">
        <v>27706</v>
      </c>
      <c r="AF1094" s="100"/>
      <c r="AG1094" s="100" t="s">
        <v>27705</v>
      </c>
      <c r="AH1094" t="s">
        <v>27710</v>
      </c>
      <c r="AI1094" t="s">
        <v>27709</v>
      </c>
      <c r="AJ1094">
        <v>100</v>
      </c>
      <c r="AK1094">
        <v>0</v>
      </c>
      <c r="AL1094" t="s">
        <v>47</v>
      </c>
      <c r="AM1094" t="s">
        <v>27711</v>
      </c>
      <c r="AN1094" t="s">
        <v>27712</v>
      </c>
      <c r="AO1094" t="s">
        <v>27713</v>
      </c>
      <c r="AP1094" t="s">
        <v>27707</v>
      </c>
      <c r="AQ1094" t="s">
        <v>52</v>
      </c>
      <c r="AR1094" t="s">
        <v>27714</v>
      </c>
      <c r="AS1094" s="55">
        <v>63209</v>
      </c>
      <c r="AT1094" s="104">
        <v>25</v>
      </c>
      <c r="AU1094" s="100" t="s">
        <v>27715</v>
      </c>
      <c r="AV1094" s="100" t="s">
        <v>27716</v>
      </c>
      <c r="AW1094" s="100">
        <v>272.29615384615386</v>
      </c>
      <c r="AX1094" s="100">
        <v>15.000977579330373</v>
      </c>
      <c r="AY1094" s="100">
        <v>1.9481361301791954E-3</v>
      </c>
      <c r="AZ1094" s="100">
        <v>7079700</v>
      </c>
      <c r="BA1094" s="100">
        <v>828240</v>
      </c>
      <c r="BB1094" s="100">
        <v>26000</v>
      </c>
    </row>
    <row r="1095" spans="1:54" x14ac:dyDescent="0.25">
      <c r="A1095" s="95" t="s">
        <v>11154</v>
      </c>
      <c r="B1095" s="51" t="s">
        <v>11155</v>
      </c>
      <c r="C1095" s="96" t="str">
        <f>HYPERLINK("http://www.UniProt.org/UniProt/ICA69_HUMAN","ICA69_HUMAN")</f>
        <v>ICA69_HUMAN</v>
      </c>
      <c r="D1095" s="97" t="s">
        <v>11157</v>
      </c>
      <c r="E1095" s="159">
        <v>-5</v>
      </c>
      <c r="F1095" s="98">
        <v>26</v>
      </c>
      <c r="G1095" s="98">
        <v>0</v>
      </c>
      <c r="H1095" s="98">
        <v>160</v>
      </c>
      <c r="I1095" s="49">
        <v>15</v>
      </c>
      <c r="J1095" s="99">
        <v>1.1999999999999999E-3</v>
      </c>
      <c r="K1095" s="98">
        <v>11.999999999999998</v>
      </c>
      <c r="L1095" s="98">
        <v>0.76573129552651087</v>
      </c>
      <c r="M1095" s="151" t="s">
        <v>47226</v>
      </c>
      <c r="N1095" s="100"/>
      <c r="O1095" s="101" t="s">
        <v>40</v>
      </c>
      <c r="P1095" s="102">
        <v>58.216999999999999</v>
      </c>
      <c r="Q1095" s="102">
        <v>58.218000000000004</v>
      </c>
      <c r="R1095" s="102">
        <v>54.645000000000003</v>
      </c>
      <c r="S1095" s="95" t="s">
        <v>47003</v>
      </c>
      <c r="T1095" s="100">
        <v>4016</v>
      </c>
      <c r="U1095" s="100" t="s">
        <v>11159</v>
      </c>
      <c r="V1095" s="100" t="s">
        <v>11156</v>
      </c>
      <c r="W1095" s="100">
        <v>63</v>
      </c>
      <c r="X1095" s="100">
        <v>0</v>
      </c>
      <c r="Y1095" s="100" t="s">
        <v>36</v>
      </c>
      <c r="Z1095" s="100" t="s">
        <v>11158</v>
      </c>
      <c r="AA1095" s="100" t="s">
        <v>11160</v>
      </c>
      <c r="AB1095" s="100" t="s">
        <v>11161</v>
      </c>
      <c r="AC1095" s="100"/>
      <c r="AD1095" s="100" t="s">
        <v>11162</v>
      </c>
      <c r="AE1095" s="100" t="s">
        <v>11163</v>
      </c>
      <c r="AF1095" s="100"/>
      <c r="AG1095" s="100"/>
      <c r="AH1095" t="s">
        <v>11164</v>
      </c>
      <c r="AI1095" t="s">
        <v>11155</v>
      </c>
      <c r="AJ1095">
        <v>100</v>
      </c>
      <c r="AK1095">
        <v>0</v>
      </c>
      <c r="AL1095" t="s">
        <v>69</v>
      </c>
      <c r="AM1095" t="s">
        <v>11165</v>
      </c>
      <c r="AN1095" t="s">
        <v>11166</v>
      </c>
      <c r="AO1095" t="s">
        <v>11167</v>
      </c>
      <c r="AS1095" s="55">
        <v>58218</v>
      </c>
      <c r="AT1095" s="104">
        <v>27.001022589941435</v>
      </c>
      <c r="AU1095" s="100" t="s">
        <v>11154</v>
      </c>
      <c r="AV1095" s="100" t="s">
        <v>11168</v>
      </c>
      <c r="AW1095" s="100">
        <v>163.72884171775888</v>
      </c>
      <c r="AX1095" s="100">
        <v>15.297715723019097</v>
      </c>
      <c r="AY1095" s="100">
        <v>1.1713939679183689E-3</v>
      </c>
      <c r="AZ1095" s="100">
        <v>4256949.8846617313</v>
      </c>
      <c r="BA1095" s="100">
        <v>488351.87467722496</v>
      </c>
      <c r="BB1095" s="100">
        <v>26000</v>
      </c>
    </row>
    <row r="1096" spans="1:54" x14ac:dyDescent="0.25">
      <c r="A1096" s="95" t="s">
        <v>9007</v>
      </c>
      <c r="B1096" s="51" t="s">
        <v>9008</v>
      </c>
      <c r="C1096" s="96" t="str">
        <f>HYPERLINK("http://www.UniProt.org/UniProt/FNBP4_HUMAN","FNBP4_HUMAN")</f>
        <v>FNBP4_HUMAN</v>
      </c>
      <c r="D1096" s="97" t="s">
        <v>9010</v>
      </c>
      <c r="E1096" s="159">
        <v>0.85</v>
      </c>
      <c r="F1096" s="98">
        <v>28</v>
      </c>
      <c r="G1096" s="98">
        <v>200</v>
      </c>
      <c r="H1096" s="98">
        <v>120</v>
      </c>
      <c r="I1096" s="49">
        <v>15</v>
      </c>
      <c r="J1096" s="99">
        <v>8.3000000000000001E-4</v>
      </c>
      <c r="K1096" s="98">
        <v>8.3000000000000007</v>
      </c>
      <c r="L1096" s="98">
        <v>0.55617878176616808</v>
      </c>
      <c r="M1096" s="151" t="s">
        <v>47226</v>
      </c>
      <c r="N1096" s="100"/>
      <c r="O1096" s="101" t="s">
        <v>40</v>
      </c>
      <c r="P1096" s="102">
        <v>99.424999999999997</v>
      </c>
      <c r="Q1096" s="102">
        <v>60.569000000000003</v>
      </c>
      <c r="R1096" s="102">
        <v>110.26600000000001</v>
      </c>
      <c r="S1096" s="95" t="s">
        <v>47003</v>
      </c>
      <c r="T1096" s="100">
        <v>4973</v>
      </c>
      <c r="U1096" s="100" t="s">
        <v>9011</v>
      </c>
      <c r="V1096" s="100" t="s">
        <v>9009</v>
      </c>
      <c r="W1096" s="100">
        <v>51.88</v>
      </c>
      <c r="X1096" s="100">
        <v>0</v>
      </c>
      <c r="Y1096" s="100" t="s">
        <v>36</v>
      </c>
      <c r="Z1096" s="100" t="s">
        <v>9012</v>
      </c>
      <c r="AA1096" s="100" t="s">
        <v>9013</v>
      </c>
      <c r="AB1096" s="100" t="s">
        <v>9014</v>
      </c>
      <c r="AC1096" s="100"/>
      <c r="AD1096" s="100" t="s">
        <v>9015</v>
      </c>
      <c r="AE1096" s="100"/>
      <c r="AF1096" s="100"/>
      <c r="AG1096" s="100"/>
      <c r="AH1096" t="s">
        <v>9016</v>
      </c>
      <c r="AI1096" t="s">
        <v>9008</v>
      </c>
      <c r="AJ1096">
        <v>99.82</v>
      </c>
      <c r="AK1096">
        <v>0</v>
      </c>
      <c r="AL1096" t="s">
        <v>69</v>
      </c>
      <c r="AM1096" t="s">
        <v>9017</v>
      </c>
      <c r="AN1096" t="s">
        <v>9018</v>
      </c>
      <c r="AO1096" t="s">
        <v>9019</v>
      </c>
      <c r="AS1096" s="55">
        <v>60569</v>
      </c>
      <c r="AT1096" s="104">
        <v>33.000391389432487</v>
      </c>
      <c r="AU1096" s="100" t="s">
        <v>9007</v>
      </c>
      <c r="AV1096" s="100" t="s">
        <v>9020</v>
      </c>
      <c r="AW1096" s="100">
        <v>115.71436186032761</v>
      </c>
      <c r="AX1096" s="100">
        <v>14.885061796421752</v>
      </c>
      <c r="AY1096" s="100">
        <v>8.2787555364479792E-4</v>
      </c>
      <c r="AZ1096" s="100">
        <v>3008573.4083685181</v>
      </c>
      <c r="BA1096" s="100">
        <v>354707.91427487071</v>
      </c>
      <c r="BB1096" s="100">
        <v>26000</v>
      </c>
    </row>
    <row r="1097" spans="1:54" x14ac:dyDescent="0.25">
      <c r="A1097" s="95" t="s">
        <v>13370</v>
      </c>
      <c r="B1097" s="51" t="s">
        <v>13371</v>
      </c>
      <c r="C1097" s="96" t="str">
        <f>HYPERLINK("http://www.UniProt.org/UniProt/LSM6_HUMAN","LSM6_HUMAN")</f>
        <v>LSM6_HUMAN</v>
      </c>
      <c r="D1097" s="97" t="s">
        <v>13373</v>
      </c>
      <c r="E1097" s="159">
        <v>0.51</v>
      </c>
      <c r="F1097" s="98">
        <v>510</v>
      </c>
      <c r="G1097" s="98">
        <v>1700</v>
      </c>
      <c r="H1097" s="98">
        <v>310</v>
      </c>
      <c r="I1097" s="49">
        <v>14</v>
      </c>
      <c r="J1097" s="99">
        <v>2.2000000000000001E-3</v>
      </c>
      <c r="K1097" s="98">
        <v>22</v>
      </c>
      <c r="L1097" s="98">
        <v>1.5485541103798932</v>
      </c>
      <c r="M1097" s="151" t="s">
        <v>47226</v>
      </c>
      <c r="N1097" s="100"/>
      <c r="O1097" s="101" t="s">
        <v>40</v>
      </c>
      <c r="P1097" s="102">
        <v>9.1274999999999995</v>
      </c>
      <c r="Q1097" s="102">
        <v>9.1280000000000001</v>
      </c>
      <c r="R1097" s="102">
        <v>9.1280000000000001</v>
      </c>
      <c r="S1097" s="95" t="s">
        <v>47003</v>
      </c>
      <c r="T1097" s="100">
        <v>1465</v>
      </c>
      <c r="U1097" s="100" t="s">
        <v>13375</v>
      </c>
      <c r="V1097" s="100" t="s">
        <v>13372</v>
      </c>
      <c r="W1097" s="100">
        <v>100</v>
      </c>
      <c r="X1097" s="103">
        <v>4.0000000000000001E-54</v>
      </c>
      <c r="Y1097" s="100" t="s">
        <v>36</v>
      </c>
      <c r="Z1097" s="100" t="s">
        <v>13374</v>
      </c>
      <c r="AA1097" s="100" t="s">
        <v>13376</v>
      </c>
      <c r="AB1097" s="100" t="s">
        <v>606</v>
      </c>
      <c r="AC1097" s="100" t="s">
        <v>13377</v>
      </c>
      <c r="AD1097" s="100" t="s">
        <v>13378</v>
      </c>
      <c r="AE1097" s="100" t="s">
        <v>13379</v>
      </c>
      <c r="AF1097" s="100" t="s">
        <v>9919</v>
      </c>
      <c r="AG1097" s="100" t="s">
        <v>348</v>
      </c>
      <c r="AH1097" t="s">
        <v>13380</v>
      </c>
      <c r="AI1097" t="s">
        <v>13371</v>
      </c>
      <c r="AJ1097">
        <v>100</v>
      </c>
      <c r="AK1097" s="54">
        <v>3.0000000000000001E-54</v>
      </c>
      <c r="AL1097" t="s">
        <v>69</v>
      </c>
      <c r="AM1097" t="s">
        <v>13381</v>
      </c>
      <c r="AN1097" t="s">
        <v>13382</v>
      </c>
      <c r="AO1097" t="s">
        <v>13383</v>
      </c>
      <c r="AQ1097" t="s">
        <v>13384</v>
      </c>
      <c r="AS1097" s="55">
        <v>9128</v>
      </c>
      <c r="AT1097" s="104">
        <v>5.99997559993656</v>
      </c>
      <c r="AU1097" s="100" t="s">
        <v>13370</v>
      </c>
      <c r="AV1097" s="100" t="s">
        <v>13370</v>
      </c>
      <c r="AW1097" s="100">
        <v>305.50957574217159</v>
      </c>
      <c r="AX1097" s="100">
        <v>14.114848973902363</v>
      </c>
      <c r="AY1097" s="100">
        <v>2.1857607395927921E-3</v>
      </c>
      <c r="AZ1097" s="100">
        <v>7943248.9692964619</v>
      </c>
      <c r="BA1097" s="100">
        <v>987604.01626677508</v>
      </c>
      <c r="BB1097" s="100">
        <v>26000</v>
      </c>
    </row>
    <row r="1098" spans="1:54" x14ac:dyDescent="0.25">
      <c r="A1098" s="95" t="s">
        <v>18559</v>
      </c>
      <c r="B1098" s="51" t="s">
        <v>18560</v>
      </c>
      <c r="C1098" s="96" t="str">
        <f>HYPERLINK("http://www.UniProt.org/UniProt/PRP6_HUMAN","PRP6_HUMAN")</f>
        <v>PRP6_HUMAN</v>
      </c>
      <c r="D1098" s="97" t="s">
        <v>18562</v>
      </c>
      <c r="E1098" s="159">
        <v>3.65</v>
      </c>
      <c r="F1098" s="98">
        <v>0.1</v>
      </c>
      <c r="G1098" s="98">
        <v>380</v>
      </c>
      <c r="H1098" s="98">
        <v>120</v>
      </c>
      <c r="I1098" s="49">
        <v>14</v>
      </c>
      <c r="J1098" s="99">
        <v>8.4000000000000003E-4</v>
      </c>
      <c r="K1098" s="98">
        <v>8.4</v>
      </c>
      <c r="L1098" s="98">
        <v>0.58995550678089004</v>
      </c>
      <c r="M1098" s="151" t="s">
        <v>47226</v>
      </c>
      <c r="N1098" s="100"/>
      <c r="O1098" s="101" t="s">
        <v>40</v>
      </c>
      <c r="P1098" s="102">
        <v>109.2</v>
      </c>
      <c r="Q1098" s="102">
        <v>107.333</v>
      </c>
      <c r="R1098" s="102">
        <v>106.925</v>
      </c>
      <c r="S1098" s="95" t="s">
        <v>47003</v>
      </c>
      <c r="T1098" s="100">
        <v>4286</v>
      </c>
      <c r="U1098" s="100" t="s">
        <v>18563</v>
      </c>
      <c r="V1098" s="100" t="s">
        <v>18561</v>
      </c>
      <c r="W1098" s="100">
        <v>95.11</v>
      </c>
      <c r="X1098" s="100">
        <v>0</v>
      </c>
      <c r="Y1098" s="100" t="s">
        <v>36</v>
      </c>
      <c r="Z1098" s="100" t="s">
        <v>18564</v>
      </c>
      <c r="AA1098" s="100" t="s">
        <v>18565</v>
      </c>
      <c r="AB1098" s="100" t="s">
        <v>18566</v>
      </c>
      <c r="AC1098" s="100" t="s">
        <v>18567</v>
      </c>
      <c r="AD1098" s="100" t="s">
        <v>18568</v>
      </c>
      <c r="AE1098" s="100" t="s">
        <v>18569</v>
      </c>
      <c r="AF1098" s="100" t="s">
        <v>18517</v>
      </c>
      <c r="AG1098" s="100" t="s">
        <v>348</v>
      </c>
      <c r="AH1098" t="s">
        <v>18570</v>
      </c>
      <c r="AI1098" t="s">
        <v>18560</v>
      </c>
      <c r="AJ1098">
        <v>100</v>
      </c>
      <c r="AK1098">
        <v>0</v>
      </c>
      <c r="AL1098" t="s">
        <v>69</v>
      </c>
      <c r="AM1098" t="s">
        <v>18571</v>
      </c>
      <c r="AN1098" t="s">
        <v>18572</v>
      </c>
      <c r="AO1098" t="s">
        <v>18573</v>
      </c>
      <c r="AS1098" s="55">
        <v>107333</v>
      </c>
      <c r="AT1098" s="104">
        <v>60.999711898588302</v>
      </c>
      <c r="AU1098" s="100" t="s">
        <v>18559</v>
      </c>
      <c r="AV1098" s="100" t="s">
        <v>18574</v>
      </c>
      <c r="AW1098" s="100">
        <v>116.9127211543003</v>
      </c>
      <c r="AX1098" s="100">
        <v>14.178174050451217</v>
      </c>
      <c r="AY1098" s="100">
        <v>8.3644918571616116E-4</v>
      </c>
      <c r="AZ1098" s="100">
        <v>3039730.7500118078</v>
      </c>
      <c r="BA1098" s="100">
        <v>376249.31799933879</v>
      </c>
      <c r="BB1098" s="100">
        <v>26000</v>
      </c>
    </row>
    <row r="1099" spans="1:54" x14ac:dyDescent="0.25">
      <c r="A1099" s="95" t="s">
        <v>24465</v>
      </c>
      <c r="B1099" s="51" t="s">
        <v>24466</v>
      </c>
      <c r="C1099" s="96" t="str">
        <f>HYPERLINK("http://www.UniProt.org/UniProt/SMG5_HUMAN","SMG5_HUMAN")</f>
        <v>SMG5_HUMAN</v>
      </c>
      <c r="D1099" s="97" t="s">
        <v>24468</v>
      </c>
      <c r="E1099" s="159">
        <v>-5</v>
      </c>
      <c r="F1099" s="98">
        <v>0.5</v>
      </c>
      <c r="G1099" s="98">
        <v>0</v>
      </c>
      <c r="H1099" s="98">
        <v>76</v>
      </c>
      <c r="I1099" s="49">
        <v>14</v>
      </c>
      <c r="J1099" s="99">
        <v>5.4000000000000001E-4</v>
      </c>
      <c r="K1099" s="98">
        <v>5.4</v>
      </c>
      <c r="L1099" s="98">
        <v>0.37457252923589179</v>
      </c>
      <c r="M1099" s="151" t="s">
        <v>47226</v>
      </c>
      <c r="N1099" s="100"/>
      <c r="O1099" s="101" t="s">
        <v>40</v>
      </c>
      <c r="P1099" s="102">
        <v>121.33</v>
      </c>
      <c r="Q1099" s="102">
        <v>101.31</v>
      </c>
      <c r="R1099" s="102">
        <v>113.928</v>
      </c>
      <c r="S1099" s="95" t="s">
        <v>47003</v>
      </c>
      <c r="T1099" s="100">
        <v>4464</v>
      </c>
      <c r="U1099" s="100" t="s">
        <v>24469</v>
      </c>
      <c r="V1099" s="100" t="s">
        <v>24467</v>
      </c>
      <c r="W1099" s="100">
        <v>71.569999999999993</v>
      </c>
      <c r="X1099" s="100">
        <v>0</v>
      </c>
      <c r="Y1099" s="100" t="s">
        <v>36</v>
      </c>
      <c r="Z1099" s="100" t="s">
        <v>24470</v>
      </c>
      <c r="AA1099" s="100" t="s">
        <v>24471</v>
      </c>
      <c r="AB1099" s="100" t="s">
        <v>24472</v>
      </c>
      <c r="AC1099" s="100" t="s">
        <v>24473</v>
      </c>
      <c r="AD1099" s="100" t="s">
        <v>24474</v>
      </c>
      <c r="AE1099" s="100" t="s">
        <v>24475</v>
      </c>
      <c r="AF1099" s="100"/>
      <c r="AG1099" s="100"/>
      <c r="AH1099" t="s">
        <v>24476</v>
      </c>
      <c r="AI1099" t="s">
        <v>24466</v>
      </c>
      <c r="AJ1099">
        <v>99.78</v>
      </c>
      <c r="AK1099">
        <v>0</v>
      </c>
      <c r="AL1099" t="s">
        <v>69</v>
      </c>
      <c r="AM1099" t="s">
        <v>24477</v>
      </c>
      <c r="AO1099" t="s">
        <v>24478</v>
      </c>
      <c r="AR1099" t="s">
        <v>370</v>
      </c>
      <c r="AS1099" s="55">
        <v>101310</v>
      </c>
      <c r="AT1099" s="104">
        <v>54.000024649666614</v>
      </c>
      <c r="AU1099" s="100" t="s">
        <v>24465</v>
      </c>
      <c r="AV1099" s="100" t="s">
        <v>24479</v>
      </c>
      <c r="AW1099" s="100">
        <v>75.816560833207504</v>
      </c>
      <c r="AX1099" s="100">
        <v>14.481246646112927</v>
      </c>
      <c r="AY1099" s="100">
        <v>5.4242771827232947E-4</v>
      </c>
      <c r="AZ1099" s="100">
        <v>1971230.5816633953</v>
      </c>
      <c r="BA1099" s="100">
        <v>238886.92799105309</v>
      </c>
      <c r="BB1099" s="100">
        <v>26000</v>
      </c>
    </row>
    <row r="1100" spans="1:54" x14ac:dyDescent="0.25">
      <c r="A1100" s="95" t="s">
        <v>14251</v>
      </c>
      <c r="B1100" s="51" t="s">
        <v>14252</v>
      </c>
      <c r="C1100" s="96" t="str">
        <f>HYPERLINK("http://www.UniProt.org/UniProt/MINK1_HUMAN","MINK1_HUMAN")</f>
        <v>MINK1_HUMAN</v>
      </c>
      <c r="D1100" s="97" t="s">
        <v>14254</v>
      </c>
      <c r="E1100" s="159">
        <v>-1.6</v>
      </c>
      <c r="F1100" s="98">
        <v>5.7</v>
      </c>
      <c r="G1100" s="98">
        <v>0.1</v>
      </c>
      <c r="H1100" s="98">
        <v>360</v>
      </c>
      <c r="I1100" s="49">
        <v>13</v>
      </c>
      <c r="J1100" s="99">
        <v>2.5999999999999999E-3</v>
      </c>
      <c r="K1100" s="98">
        <v>26</v>
      </c>
      <c r="L1100" s="98">
        <v>1.9097220703983016</v>
      </c>
      <c r="M1100" s="151" t="s">
        <v>47226</v>
      </c>
      <c r="N1100" s="100"/>
      <c r="O1100" s="101" t="s">
        <v>40</v>
      </c>
      <c r="P1100" s="102">
        <v>144.19999999999999</v>
      </c>
      <c r="Q1100" s="102">
        <v>144.20599999999999</v>
      </c>
      <c r="R1100" s="102">
        <v>149.822</v>
      </c>
      <c r="S1100" s="95" t="s">
        <v>47003</v>
      </c>
      <c r="T1100" s="100">
        <v>1786</v>
      </c>
      <c r="U1100" s="100" t="s">
        <v>14255</v>
      </c>
      <c r="V1100" s="100" t="s">
        <v>14253</v>
      </c>
      <c r="W1100" s="100">
        <v>77.97</v>
      </c>
      <c r="X1100" s="100">
        <v>0</v>
      </c>
      <c r="Y1100" s="100" t="s">
        <v>36</v>
      </c>
      <c r="Z1100" s="100" t="s">
        <v>14256</v>
      </c>
      <c r="AA1100" s="100" t="s">
        <v>14257</v>
      </c>
      <c r="AB1100" s="100" t="s">
        <v>14258</v>
      </c>
      <c r="AC1100" s="100" t="s">
        <v>14259</v>
      </c>
      <c r="AD1100" s="100" t="s">
        <v>14260</v>
      </c>
      <c r="AE1100" s="100" t="s">
        <v>14261</v>
      </c>
      <c r="AF1100" s="100"/>
      <c r="AG1100" s="100"/>
      <c r="AH1100" t="s">
        <v>14262</v>
      </c>
      <c r="AI1100" t="s">
        <v>14252</v>
      </c>
      <c r="AJ1100">
        <v>100</v>
      </c>
      <c r="AK1100">
        <v>0</v>
      </c>
      <c r="AL1100" t="s">
        <v>69</v>
      </c>
      <c r="AM1100" t="s">
        <v>14263</v>
      </c>
      <c r="AN1100" t="s">
        <v>14264</v>
      </c>
      <c r="AO1100" t="s">
        <v>14265</v>
      </c>
      <c r="AS1100" s="55">
        <v>144206</v>
      </c>
      <c r="AT1100" s="104">
        <v>65.002271006813018</v>
      </c>
      <c r="AU1100" s="100" t="s">
        <v>14251</v>
      </c>
      <c r="AV1100" s="100" t="s">
        <v>14266</v>
      </c>
      <c r="AW1100" s="100">
        <v>356.58902058078411</v>
      </c>
      <c r="AX1100" s="100">
        <v>13.359050565136195</v>
      </c>
      <c r="AY1100" s="100">
        <v>2.5512073703807497E-3</v>
      </c>
      <c r="AZ1100" s="100">
        <v>9271314.5351003874</v>
      </c>
      <c r="BA1100" s="100">
        <v>1217942.0622350585</v>
      </c>
      <c r="BB1100" s="100">
        <v>26000</v>
      </c>
    </row>
    <row r="1101" spans="1:54" x14ac:dyDescent="0.25">
      <c r="A1101" s="95" t="s">
        <v>9665</v>
      </c>
      <c r="B1101" s="51" t="s">
        <v>9666</v>
      </c>
      <c r="C1101" s="96" t="str">
        <f>HYPERLINK("http://www.UniProt.org/UniProt/GIT1_HUMAN","GIT1_HUMAN")</f>
        <v>GIT1_HUMAN</v>
      </c>
      <c r="D1101" s="97" t="s">
        <v>9668</v>
      </c>
      <c r="E1101" s="159">
        <v>-5</v>
      </c>
      <c r="F1101" s="98">
        <v>6</v>
      </c>
      <c r="G1101" s="98">
        <v>0</v>
      </c>
      <c r="H1101" s="98">
        <v>200</v>
      </c>
      <c r="I1101" s="49">
        <v>13</v>
      </c>
      <c r="J1101" s="99">
        <v>1.5E-3</v>
      </c>
      <c r="K1101" s="98">
        <v>15</v>
      </c>
      <c r="L1101" s="98">
        <v>1.1321272212957365</v>
      </c>
      <c r="M1101" s="151" t="s">
        <v>47226</v>
      </c>
      <c r="N1101" s="100"/>
      <c r="O1101" s="101" t="s">
        <v>40</v>
      </c>
      <c r="P1101" s="102">
        <v>82.356999999999999</v>
      </c>
      <c r="Q1101" s="102">
        <v>83.378</v>
      </c>
      <c r="R1101" s="102">
        <v>84.340999999999994</v>
      </c>
      <c r="S1101" s="95" t="s">
        <v>47003</v>
      </c>
      <c r="T1101" s="100">
        <v>4523</v>
      </c>
      <c r="U1101" s="100" t="s">
        <v>9669</v>
      </c>
      <c r="V1101" s="100" t="s">
        <v>9667</v>
      </c>
      <c r="W1101" s="100">
        <v>82.04</v>
      </c>
      <c r="X1101" s="100">
        <v>0</v>
      </c>
      <c r="Y1101" s="100" t="s">
        <v>36</v>
      </c>
      <c r="Z1101" s="100" t="s">
        <v>9670</v>
      </c>
      <c r="AA1101" s="100" t="s">
        <v>9671</v>
      </c>
      <c r="AB1101" s="100" t="s">
        <v>9672</v>
      </c>
      <c r="AC1101" s="100" t="s">
        <v>9673</v>
      </c>
      <c r="AD1101" s="100" t="s">
        <v>9674</v>
      </c>
      <c r="AE1101" s="100" t="s">
        <v>9676</v>
      </c>
      <c r="AF1101" s="100"/>
      <c r="AG1101" s="100" t="s">
        <v>9675</v>
      </c>
      <c r="AH1101" t="s">
        <v>9677</v>
      </c>
      <c r="AI1101" t="s">
        <v>9666</v>
      </c>
      <c r="AJ1101">
        <v>98.79</v>
      </c>
      <c r="AK1101">
        <v>0</v>
      </c>
      <c r="AL1101" t="s">
        <v>69</v>
      </c>
      <c r="AO1101" t="s">
        <v>9678</v>
      </c>
      <c r="AS1101" s="55">
        <v>83378</v>
      </c>
      <c r="AT1101" s="104">
        <v>46.99801559832018</v>
      </c>
      <c r="AU1101" s="100" t="s">
        <v>9665</v>
      </c>
      <c r="AV1101" s="100" t="s">
        <v>9679</v>
      </c>
      <c r="AW1101" s="100">
        <v>203.49770814324128</v>
      </c>
      <c r="AX1101" s="100">
        <v>12.860033011049742</v>
      </c>
      <c r="AY1101" s="100">
        <v>1.4559193438571187E-3</v>
      </c>
      <c r="AZ1101" s="100">
        <v>5290940.4117242731</v>
      </c>
      <c r="BA1101" s="100">
        <v>722024.10182639433</v>
      </c>
      <c r="BB1101" s="100">
        <v>26000</v>
      </c>
    </row>
    <row r="1102" spans="1:54" x14ac:dyDescent="0.25">
      <c r="A1102" s="95" t="s">
        <v>20388</v>
      </c>
      <c r="B1102" s="51" t="s">
        <v>20389</v>
      </c>
      <c r="C1102" s="96" t="str">
        <f>HYPERLINK("http://www.UniProt.org/UniProt/RHG12_HUMAN","RHG12_HUMAN")</f>
        <v>RHG12_HUMAN</v>
      </c>
      <c r="D1102" s="97" t="s">
        <v>20391</v>
      </c>
      <c r="E1102" s="159">
        <v>-5</v>
      </c>
      <c r="F1102" s="98">
        <v>6.1</v>
      </c>
      <c r="G1102" s="98">
        <v>0</v>
      </c>
      <c r="H1102" s="98">
        <v>180</v>
      </c>
      <c r="I1102" s="49">
        <v>13</v>
      </c>
      <c r="J1102" s="99">
        <v>1.2999999999999999E-3</v>
      </c>
      <c r="K1102" s="98">
        <v>13</v>
      </c>
      <c r="L1102" s="98">
        <v>1.0297765987909568</v>
      </c>
      <c r="M1102" s="151" t="s">
        <v>47226</v>
      </c>
      <c r="N1102" s="100"/>
      <c r="O1102" s="101" t="s">
        <v>40</v>
      </c>
      <c r="P1102" s="102">
        <v>92.343000000000004</v>
      </c>
      <c r="Q1102" s="102">
        <v>87.650999999999996</v>
      </c>
      <c r="R1102" s="102">
        <v>96.254000000000005</v>
      </c>
      <c r="S1102" s="95" t="s">
        <v>47003</v>
      </c>
      <c r="T1102" s="100">
        <v>4112</v>
      </c>
      <c r="U1102" s="100" t="s">
        <v>20393</v>
      </c>
      <c r="V1102" s="100" t="s">
        <v>20390</v>
      </c>
      <c r="W1102" s="100">
        <v>69.8</v>
      </c>
      <c r="X1102" s="100">
        <v>0</v>
      </c>
      <c r="Y1102" s="100" t="s">
        <v>36</v>
      </c>
      <c r="Z1102" s="100" t="s">
        <v>20392</v>
      </c>
      <c r="AA1102" s="100" t="s">
        <v>20394</v>
      </c>
      <c r="AB1102" s="100" t="s">
        <v>20395</v>
      </c>
      <c r="AC1102" s="100"/>
      <c r="AD1102" s="100" t="s">
        <v>20396</v>
      </c>
      <c r="AE1102" s="100" t="s">
        <v>20397</v>
      </c>
      <c r="AF1102" s="100"/>
      <c r="AG1102" s="100"/>
      <c r="AH1102" t="s">
        <v>20398</v>
      </c>
      <c r="AI1102" t="s">
        <v>20389</v>
      </c>
      <c r="AJ1102">
        <v>87.59</v>
      </c>
      <c r="AK1102">
        <v>0</v>
      </c>
      <c r="AL1102" t="s">
        <v>69</v>
      </c>
      <c r="AM1102" t="s">
        <v>20399</v>
      </c>
      <c r="AN1102" t="s">
        <v>20400</v>
      </c>
      <c r="AO1102" t="s">
        <v>20401</v>
      </c>
      <c r="AS1102" s="55">
        <v>87651</v>
      </c>
      <c r="AT1102" s="104">
        <v>44.00158353127474</v>
      </c>
      <c r="AU1102" s="100" t="s">
        <v>20388</v>
      </c>
      <c r="AV1102" s="100" t="s">
        <v>20388</v>
      </c>
      <c r="AW1102" s="100">
        <v>183.25817738510816</v>
      </c>
      <c r="AX1102" s="100">
        <v>12.732044219874954</v>
      </c>
      <c r="AY1102" s="100">
        <v>1.3111161192398892E-3</v>
      </c>
      <c r="AZ1102" s="100">
        <v>4764712.6120128119</v>
      </c>
      <c r="BA1102" s="100">
        <v>656749.09130168788</v>
      </c>
      <c r="BB1102" s="100">
        <v>26000</v>
      </c>
    </row>
    <row r="1103" spans="1:54" x14ac:dyDescent="0.25">
      <c r="A1103" s="95" t="s">
        <v>22471</v>
      </c>
      <c r="B1103" s="51" t="s">
        <v>22472</v>
      </c>
      <c r="C1103" s="96" t="str">
        <f>HYPERLINK("http://www.UniProt.org/UniProt/RS29_HUMAN","RS29_HUMAN")</f>
        <v>RS29_HUMAN</v>
      </c>
      <c r="D1103" s="97" t="s">
        <v>22474</v>
      </c>
      <c r="E1103" s="159">
        <v>-2</v>
      </c>
      <c r="F1103" s="98">
        <v>1200</v>
      </c>
      <c r="G1103" s="98">
        <v>12</v>
      </c>
      <c r="H1103" s="98">
        <v>130</v>
      </c>
      <c r="I1103" s="49">
        <v>13</v>
      </c>
      <c r="J1103" s="99">
        <v>9.6000000000000002E-4</v>
      </c>
      <c r="K1103" s="98">
        <v>9.6</v>
      </c>
      <c r="L1103" s="98">
        <v>0.71177941456957328</v>
      </c>
      <c r="M1103" s="151" t="s">
        <v>47226</v>
      </c>
      <c r="N1103" s="100"/>
      <c r="O1103" s="101" t="s">
        <v>40</v>
      </c>
      <c r="P1103" s="102">
        <v>6.6646999999999998</v>
      </c>
      <c r="Q1103" s="102">
        <v>6.6630000000000003</v>
      </c>
      <c r="R1103" s="102">
        <v>6.6769999999999996</v>
      </c>
      <c r="S1103" s="95" t="s">
        <v>47003</v>
      </c>
      <c r="T1103" s="100">
        <v>6614</v>
      </c>
      <c r="U1103" s="100" t="s">
        <v>22475</v>
      </c>
      <c r="V1103" s="100" t="s">
        <v>22473</v>
      </c>
      <c r="W1103" s="100">
        <v>98.21</v>
      </c>
      <c r="X1103" s="103">
        <v>6.0000000000000003E-36</v>
      </c>
      <c r="Y1103" s="100" t="s">
        <v>36</v>
      </c>
      <c r="Z1103" s="100" t="s">
        <v>22476</v>
      </c>
      <c r="AA1103" s="100" t="s">
        <v>22477</v>
      </c>
      <c r="AB1103" s="100" t="s">
        <v>22478</v>
      </c>
      <c r="AC1103" s="100" t="s">
        <v>22479</v>
      </c>
      <c r="AD1103" s="100" t="s">
        <v>22480</v>
      </c>
      <c r="AE1103" s="100"/>
      <c r="AF1103" s="100" t="s">
        <v>1187</v>
      </c>
      <c r="AG1103" s="100" t="s">
        <v>1063</v>
      </c>
      <c r="AH1103" t="s">
        <v>22481</v>
      </c>
      <c r="AI1103" t="s">
        <v>22472</v>
      </c>
      <c r="AJ1103">
        <v>98.21</v>
      </c>
      <c r="AK1103" s="54">
        <v>3.0000000000000002E-36</v>
      </c>
      <c r="AL1103" t="s">
        <v>69</v>
      </c>
      <c r="AM1103" t="s">
        <v>22482</v>
      </c>
      <c r="AN1103" t="s">
        <v>22483</v>
      </c>
      <c r="AO1103" t="s">
        <v>22484</v>
      </c>
      <c r="AS1103" s="55">
        <v>6663</v>
      </c>
      <c r="AT1103" s="104">
        <v>4.0000565035597244</v>
      </c>
      <c r="AU1103" s="100" t="s">
        <v>22471</v>
      </c>
      <c r="AV1103" s="100" t="s">
        <v>22485</v>
      </c>
      <c r="AW1103" s="100">
        <v>133.86541672416547</v>
      </c>
      <c r="AX1103" s="100">
        <v>13.455528626981337</v>
      </c>
      <c r="AY1103" s="100">
        <v>9.5773682888369101E-4</v>
      </c>
      <c r="AZ1103" s="100">
        <v>3480500.8348283023</v>
      </c>
      <c r="BA1103" s="100">
        <v>453943.58764284605</v>
      </c>
      <c r="BB1103" s="100">
        <v>26000</v>
      </c>
    </row>
    <row r="1104" spans="1:54" x14ac:dyDescent="0.25">
      <c r="A1104" s="95" t="s">
        <v>6131</v>
      </c>
      <c r="B1104" s="51" t="s">
        <v>49195</v>
      </c>
      <c r="C1104" s="96" t="str">
        <f>HYPERLINK("http://www.UniProt.org/UniProt/DEN5B_HUMAN","DEN5B_HUMAN")</f>
        <v>DEN5B_HUMAN</v>
      </c>
      <c r="D1104" s="97" t="s">
        <v>6133</v>
      </c>
      <c r="E1104" s="160" t="s">
        <v>40</v>
      </c>
      <c r="H1104" s="98">
        <v>76</v>
      </c>
      <c r="I1104" s="49">
        <v>13</v>
      </c>
      <c r="J1104" s="99">
        <v>5.5000000000000003E-4</v>
      </c>
      <c r="K1104" s="98">
        <v>5.5</v>
      </c>
      <c r="L1104" s="98">
        <v>0.42297824571181053</v>
      </c>
      <c r="M1104" s="151" t="s">
        <v>47226</v>
      </c>
      <c r="N1104" s="100"/>
      <c r="O1104" s="101" t="s">
        <v>537</v>
      </c>
      <c r="P1104" s="102">
        <v>152.72999999999999</v>
      </c>
      <c r="Q1104" s="102">
        <v>210.86600000000001</v>
      </c>
      <c r="R1104" s="102">
        <v>145.02000000000001</v>
      </c>
      <c r="S1104" s="95" t="s">
        <v>47003</v>
      </c>
      <c r="T1104" s="100">
        <v>7121</v>
      </c>
      <c r="U1104" s="100" t="s">
        <v>6135</v>
      </c>
      <c r="V1104" s="100" t="s">
        <v>6132</v>
      </c>
      <c r="W1104" s="100">
        <v>84.83</v>
      </c>
      <c r="X1104" s="100">
        <v>0</v>
      </c>
      <c r="Y1104" s="100" t="s">
        <v>36</v>
      </c>
      <c r="Z1104" s="100" t="s">
        <v>6134</v>
      </c>
      <c r="AA1104" s="100" t="s">
        <v>6136</v>
      </c>
      <c r="AB1104" s="100" t="s">
        <v>6137</v>
      </c>
      <c r="AC1104" s="100"/>
      <c r="AD1104" s="100" t="s">
        <v>6113</v>
      </c>
      <c r="AE1104" s="100" t="s">
        <v>6139</v>
      </c>
      <c r="AF1104" s="100" t="s">
        <v>6138</v>
      </c>
      <c r="AG1104" s="100"/>
      <c r="AH1104" t="s">
        <v>51248</v>
      </c>
      <c r="AI1104" t="s">
        <v>49195</v>
      </c>
      <c r="AJ1104">
        <v>95.27</v>
      </c>
      <c r="AK1104">
        <v>0</v>
      </c>
      <c r="AL1104" t="s">
        <v>69</v>
      </c>
      <c r="AM1104" t="s">
        <v>51249</v>
      </c>
      <c r="AO1104" t="s">
        <v>415</v>
      </c>
      <c r="AR1104" t="s">
        <v>370</v>
      </c>
      <c r="AS1104" s="55">
        <v>146139</v>
      </c>
      <c r="AT1104" s="104">
        <v>71.9989502230776</v>
      </c>
      <c r="AU1104" s="100" t="s">
        <v>6131</v>
      </c>
      <c r="AV1104" s="100" t="s">
        <v>6140</v>
      </c>
      <c r="AW1104" s="100">
        <v>76.243312500116829</v>
      </c>
      <c r="AX1104" s="100">
        <v>12.896192844406553</v>
      </c>
      <c r="AY1104" s="100">
        <v>5.454809025688288E-4</v>
      </c>
      <c r="AZ1104" s="100">
        <v>1982326.1250030375</v>
      </c>
      <c r="BA1104" s="100">
        <v>269758.09980316396</v>
      </c>
      <c r="BB1104" s="100">
        <v>26000</v>
      </c>
    </row>
    <row r="1105" spans="1:54" x14ac:dyDescent="0.25">
      <c r="A1105" s="95" t="s">
        <v>14538</v>
      </c>
      <c r="B1105" s="51" t="s">
        <v>14539</v>
      </c>
      <c r="C1105" s="96" t="str">
        <f>HYPERLINK("http://www.UniProt.org/UniProt/MRE11_HUMAN","MRE11_HUMAN")</f>
        <v>MRE11_HUMAN</v>
      </c>
      <c r="D1105" s="97" t="s">
        <v>14541</v>
      </c>
      <c r="E1105" s="159">
        <v>3.81</v>
      </c>
      <c r="F1105" s="98">
        <v>0.1</v>
      </c>
      <c r="G1105" s="98">
        <v>620</v>
      </c>
      <c r="H1105" s="98">
        <v>420</v>
      </c>
      <c r="I1105" s="49">
        <v>12</v>
      </c>
      <c r="J1105" s="99">
        <v>3.0000000000000001E-3</v>
      </c>
      <c r="K1105" s="98">
        <v>30</v>
      </c>
      <c r="L1105" s="98">
        <v>2.5190309804930222</v>
      </c>
      <c r="M1105" s="151" t="s">
        <v>47226</v>
      </c>
      <c r="N1105" s="100"/>
      <c r="O1105" s="101" t="s">
        <v>40</v>
      </c>
      <c r="P1105" s="102">
        <v>81.13</v>
      </c>
      <c r="Q1105" s="102">
        <v>81.131</v>
      </c>
      <c r="R1105" s="102">
        <v>80.593000000000004</v>
      </c>
      <c r="S1105" s="95" t="s">
        <v>47003</v>
      </c>
      <c r="T1105" s="100">
        <v>8776</v>
      </c>
      <c r="U1105" s="100" t="s">
        <v>14542</v>
      </c>
      <c r="V1105" s="100" t="s">
        <v>14540</v>
      </c>
      <c r="W1105" s="100">
        <v>70.25</v>
      </c>
      <c r="X1105" s="100">
        <v>0</v>
      </c>
      <c r="Y1105" s="100" t="s">
        <v>36</v>
      </c>
      <c r="Z1105" s="100" t="s">
        <v>14543</v>
      </c>
      <c r="AA1105" s="100" t="s">
        <v>14544</v>
      </c>
      <c r="AB1105" s="100" t="s">
        <v>14545</v>
      </c>
      <c r="AC1105" s="100" t="s">
        <v>14546</v>
      </c>
      <c r="AD1105" s="100" t="s">
        <v>14547</v>
      </c>
      <c r="AE1105" s="100" t="s">
        <v>14550</v>
      </c>
      <c r="AF1105" s="100" t="s">
        <v>14548</v>
      </c>
      <c r="AG1105" s="100" t="s">
        <v>14549</v>
      </c>
      <c r="AH1105" t="s">
        <v>14551</v>
      </c>
      <c r="AI1105" t="s">
        <v>14539</v>
      </c>
      <c r="AJ1105">
        <v>100</v>
      </c>
      <c r="AK1105">
        <v>0</v>
      </c>
      <c r="AL1105" t="s">
        <v>47</v>
      </c>
      <c r="AM1105" t="s">
        <v>14552</v>
      </c>
      <c r="AN1105" t="s">
        <v>14553</v>
      </c>
      <c r="AO1105" t="s">
        <v>14554</v>
      </c>
      <c r="AP1105" t="s">
        <v>14555</v>
      </c>
      <c r="AQ1105" t="s">
        <v>2971</v>
      </c>
      <c r="AR1105" t="s">
        <v>14556</v>
      </c>
      <c r="AS1105" s="55">
        <v>81131</v>
      </c>
      <c r="AT1105" s="104">
        <v>39.991430407769762</v>
      </c>
      <c r="AU1105" s="100" t="s">
        <v>14538</v>
      </c>
      <c r="AV1105" s="100" t="s">
        <v>14538</v>
      </c>
      <c r="AW1105" s="100">
        <v>420.25253482142858</v>
      </c>
      <c r="AX1105" s="100">
        <v>11.935885025768249</v>
      </c>
      <c r="AY1105" s="100">
        <v>3.0066864159512974E-3</v>
      </c>
      <c r="AZ1105" s="100">
        <v>10926565.905357143</v>
      </c>
      <c r="BA1105" s="100">
        <v>1606534.1835714285</v>
      </c>
      <c r="BB1105" s="100">
        <v>26000</v>
      </c>
    </row>
    <row r="1106" spans="1:54" x14ac:dyDescent="0.25">
      <c r="A1106" s="95" t="s">
        <v>25255</v>
      </c>
      <c r="B1106" s="51" t="s">
        <v>25256</v>
      </c>
      <c r="C1106" s="96" t="str">
        <f>HYPERLINK("http://www.UniProt.org/UniProt/SRGP2_HUMAN","SRGP2_HUMAN")</f>
        <v>SRGP2_HUMAN</v>
      </c>
      <c r="D1106" s="97" t="s">
        <v>25258</v>
      </c>
      <c r="E1106" s="159">
        <v>-5</v>
      </c>
      <c r="F1106" s="98">
        <v>2.9</v>
      </c>
      <c r="G1106" s="98">
        <v>0</v>
      </c>
      <c r="H1106" s="98">
        <v>51</v>
      </c>
      <c r="I1106" s="49">
        <v>12</v>
      </c>
      <c r="J1106" s="99">
        <v>3.6999999999999999E-4</v>
      </c>
      <c r="K1106" s="98">
        <v>3.6999999999999997</v>
      </c>
      <c r="L1106" s="98">
        <v>0.31223543451983726</v>
      </c>
      <c r="M1106" s="151" t="s">
        <v>47226</v>
      </c>
      <c r="N1106" s="100"/>
      <c r="O1106" s="101" t="s">
        <v>40</v>
      </c>
      <c r="P1106" s="102">
        <v>115.75</v>
      </c>
      <c r="Q1106" s="102">
        <v>115.917</v>
      </c>
      <c r="R1106" s="102">
        <v>120.881</v>
      </c>
      <c r="S1106" s="95" t="s">
        <v>47003</v>
      </c>
      <c r="T1106" s="100">
        <v>6594</v>
      </c>
      <c r="U1106" s="100" t="s">
        <v>25259</v>
      </c>
      <c r="V1106" s="100" t="s">
        <v>25257</v>
      </c>
      <c r="W1106" s="100">
        <v>74.42</v>
      </c>
      <c r="X1106" s="100">
        <v>0</v>
      </c>
      <c r="Y1106" s="100" t="s">
        <v>36</v>
      </c>
      <c r="Z1106" s="100" t="s">
        <v>25260</v>
      </c>
      <c r="AA1106" s="100" t="s">
        <v>25261</v>
      </c>
      <c r="AB1106" s="100" t="s">
        <v>25262</v>
      </c>
      <c r="AC1106" s="100" t="s">
        <v>25263</v>
      </c>
      <c r="AD1106" s="100"/>
      <c r="AE1106" s="100" t="s">
        <v>25264</v>
      </c>
      <c r="AF1106" s="100"/>
      <c r="AG1106" s="100"/>
      <c r="AH1106" t="s">
        <v>25265</v>
      </c>
      <c r="AI1106" t="s">
        <v>25256</v>
      </c>
      <c r="AJ1106">
        <v>95.91</v>
      </c>
      <c r="AK1106">
        <v>0</v>
      </c>
      <c r="AL1106" t="s">
        <v>69</v>
      </c>
      <c r="AM1106" t="s">
        <v>25266</v>
      </c>
      <c r="AN1106" t="s">
        <v>25267</v>
      </c>
      <c r="AO1106" t="s">
        <v>25268</v>
      </c>
      <c r="AS1106" s="55">
        <v>115917</v>
      </c>
      <c r="AT1106" s="104">
        <v>50.00077911959486</v>
      </c>
      <c r="AU1106" s="100" t="s">
        <v>25255</v>
      </c>
      <c r="AV1106" s="100" t="s">
        <v>25269</v>
      </c>
      <c r="AW1106" s="100">
        <v>51.196740693861109</v>
      </c>
      <c r="AX1106" s="100">
        <v>11.73107791754652</v>
      </c>
      <c r="AY1106" s="100">
        <v>3.6628582109712052E-4</v>
      </c>
      <c r="AZ1106" s="100">
        <v>1331115.2580403888</v>
      </c>
      <c r="BA1106" s="100">
        <v>199130.8970643231</v>
      </c>
      <c r="BB1106" s="100">
        <v>26000</v>
      </c>
    </row>
    <row r="1107" spans="1:54" x14ac:dyDescent="0.25">
      <c r="A1107" s="95" t="s">
        <v>28706</v>
      </c>
      <c r="B1107" s="51" t="s">
        <v>28707</v>
      </c>
      <c r="C1107" s="96" t="str">
        <f>HYPERLINK("http://www.UniProt.org/UniProt/VAC14_HUMAN","VAC14_HUMAN")</f>
        <v>VAC14_HUMAN</v>
      </c>
      <c r="D1107" s="97" t="s">
        <v>28709</v>
      </c>
      <c r="E1107" s="159">
        <v>-2.4900000000000002</v>
      </c>
      <c r="F1107" s="98">
        <v>170</v>
      </c>
      <c r="G1107" s="98">
        <v>0.5</v>
      </c>
      <c r="H1107" s="49">
        <v>77</v>
      </c>
      <c r="I1107" s="49">
        <v>11</v>
      </c>
      <c r="J1107" s="99">
        <v>3.3E-3</v>
      </c>
      <c r="K1107" s="98">
        <v>33</v>
      </c>
      <c r="L1107" s="98">
        <v>3.0630292433205288</v>
      </c>
      <c r="M1107" s="151" t="s">
        <v>47226</v>
      </c>
      <c r="N1107" s="100"/>
      <c r="O1107" s="101" t="s">
        <v>40</v>
      </c>
      <c r="P1107" s="102">
        <v>88.87</v>
      </c>
      <c r="Q1107" s="102">
        <v>88.917000000000002</v>
      </c>
      <c r="R1107" s="102">
        <v>87.972999999999999</v>
      </c>
      <c r="S1107" s="95" t="s">
        <v>47003</v>
      </c>
      <c r="T1107" s="100">
        <v>7776</v>
      </c>
      <c r="U1107" s="100" t="s">
        <v>28710</v>
      </c>
      <c r="V1107" s="100" t="s">
        <v>28708</v>
      </c>
      <c r="W1107" s="100">
        <v>80.38</v>
      </c>
      <c r="X1107" s="100">
        <v>0</v>
      </c>
      <c r="Y1107" s="100" t="s">
        <v>36</v>
      </c>
      <c r="Z1107" s="100" t="s">
        <v>28711</v>
      </c>
      <c r="AA1107" s="100" t="s">
        <v>28712</v>
      </c>
      <c r="AB1107" s="100" t="s">
        <v>28713</v>
      </c>
      <c r="AC1107" s="100" t="s">
        <v>28714</v>
      </c>
      <c r="AD1107" s="100" t="s">
        <v>28715</v>
      </c>
      <c r="AE1107" s="100" t="s">
        <v>28716</v>
      </c>
      <c r="AF1107" s="100"/>
      <c r="AG1107" s="100"/>
      <c r="AH1107" t="s">
        <v>28717</v>
      </c>
      <c r="AI1107" t="s">
        <v>28707</v>
      </c>
      <c r="AJ1107">
        <v>99.87</v>
      </c>
      <c r="AK1107">
        <v>0</v>
      </c>
      <c r="AL1107" t="s">
        <v>47</v>
      </c>
      <c r="AM1107" t="s">
        <v>28718</v>
      </c>
      <c r="AN1107" t="s">
        <v>28719</v>
      </c>
      <c r="AO1107" t="s">
        <v>28720</v>
      </c>
      <c r="AP1107" t="s">
        <v>28721</v>
      </c>
      <c r="AQ1107" t="s">
        <v>28722</v>
      </c>
      <c r="AR1107" t="s">
        <v>4646</v>
      </c>
      <c r="AS1107" s="55">
        <v>88917</v>
      </c>
      <c r="AT1107" s="104">
        <v>41.999333333333333</v>
      </c>
      <c r="AU1107" s="100" t="s">
        <v>28706</v>
      </c>
      <c r="AV1107" s="100" t="s">
        <v>28706</v>
      </c>
      <c r="AW1107" s="100">
        <v>77.440759231635667</v>
      </c>
      <c r="AX1107" s="100">
        <v>10.882599759002208</v>
      </c>
      <c r="AY1107" s="100">
        <v>3.3333721305176703E-3</v>
      </c>
      <c r="AZ1107" s="100">
        <v>12113770.853505611</v>
      </c>
      <c r="BA1107" s="100">
        <v>1953473.8646645185</v>
      </c>
      <c r="BB1107" s="100">
        <v>156426.29248083304</v>
      </c>
    </row>
    <row r="1108" spans="1:54" x14ac:dyDescent="0.25">
      <c r="A1108" s="95" t="s">
        <v>13316</v>
      </c>
      <c r="B1108" s="51" t="s">
        <v>13317</v>
      </c>
      <c r="C1108" s="96" t="str">
        <f>HYPERLINK("http://www.UniProt.org/UniProt/LSM12_HUMAN","LSM12_HUMAN")</f>
        <v>LSM12_HUMAN</v>
      </c>
      <c r="D1108" s="97" t="s">
        <v>13319</v>
      </c>
      <c r="E1108" s="159">
        <v>-0.84</v>
      </c>
      <c r="F1108" s="98">
        <v>35</v>
      </c>
      <c r="G1108" s="98">
        <v>4.9000000000000004</v>
      </c>
      <c r="H1108" s="98">
        <v>410</v>
      </c>
      <c r="I1108" s="49">
        <v>11</v>
      </c>
      <c r="J1108" s="99">
        <v>3.0000000000000001E-3</v>
      </c>
      <c r="K1108" s="98">
        <v>30</v>
      </c>
      <c r="L1108" s="98">
        <v>2.661011223328857</v>
      </c>
      <c r="M1108" s="151" t="s">
        <v>47226</v>
      </c>
      <c r="N1108" s="100"/>
      <c r="O1108" s="101" t="s">
        <v>40</v>
      </c>
      <c r="P1108" s="102">
        <v>21.498000000000001</v>
      </c>
      <c r="Q1108" s="102">
        <v>21.498999999999999</v>
      </c>
      <c r="R1108" s="102">
        <v>21.701000000000001</v>
      </c>
      <c r="S1108" s="95" t="s">
        <v>47003</v>
      </c>
      <c r="T1108" s="100">
        <v>5120</v>
      </c>
      <c r="U1108" s="100" t="s">
        <v>13321</v>
      </c>
      <c r="V1108" s="100" t="s">
        <v>13318</v>
      </c>
      <c r="W1108" s="100">
        <v>81.87</v>
      </c>
      <c r="X1108" s="103">
        <v>2.9999999999999999E-117</v>
      </c>
      <c r="Y1108" s="100" t="s">
        <v>36</v>
      </c>
      <c r="Z1108" s="100" t="s">
        <v>13320</v>
      </c>
      <c r="AA1108" s="100" t="s">
        <v>13322</v>
      </c>
      <c r="AB1108" s="100" t="s">
        <v>13323</v>
      </c>
      <c r="AC1108" s="100"/>
      <c r="AD1108" s="100" t="s">
        <v>13324</v>
      </c>
      <c r="AE1108" s="100"/>
      <c r="AF1108" s="100" t="s">
        <v>13325</v>
      </c>
      <c r="AG1108" s="100"/>
      <c r="AH1108" t="s">
        <v>13326</v>
      </c>
      <c r="AI1108" t="s">
        <v>13317</v>
      </c>
      <c r="AJ1108">
        <v>100</v>
      </c>
      <c r="AK1108" s="54">
        <v>2.9999999999999999E-145</v>
      </c>
      <c r="AL1108" t="s">
        <v>47</v>
      </c>
      <c r="AM1108" t="s">
        <v>13327</v>
      </c>
      <c r="AN1108" t="s">
        <v>13328</v>
      </c>
      <c r="AO1108" t="s">
        <v>13319</v>
      </c>
      <c r="AR1108" t="s">
        <v>2827</v>
      </c>
      <c r="AS1108" s="55">
        <v>21499</v>
      </c>
      <c r="AT1108" s="104">
        <v>12</v>
      </c>
      <c r="AU1108" s="100" t="s">
        <v>13329</v>
      </c>
      <c r="AV1108" s="100" t="s">
        <v>13330</v>
      </c>
      <c r="AW1108" s="100">
        <v>413.6673076923077</v>
      </c>
      <c r="AX1108" s="100">
        <v>11.121984547091261</v>
      </c>
      <c r="AY1108" s="100">
        <v>2.9595725705499959E-3</v>
      </c>
      <c r="AZ1108" s="100">
        <v>10755350</v>
      </c>
      <c r="BA1108" s="100">
        <v>1697083.3333333333</v>
      </c>
      <c r="BB1108" s="100">
        <v>26000</v>
      </c>
    </row>
    <row r="1109" spans="1:54" x14ac:dyDescent="0.25">
      <c r="A1109" s="95" t="s">
        <v>5850</v>
      </c>
      <c r="B1109" s="51" t="s">
        <v>49082</v>
      </c>
      <c r="C1109" s="96" t="str">
        <f>HYPERLINK("http://www.UniProt.org/UniProt/DDX23_HUMAN","DDX23_HUMAN")</f>
        <v>DDX23_HUMAN</v>
      </c>
      <c r="D1109" s="97" t="s">
        <v>5853</v>
      </c>
      <c r="E1109" s="159">
        <v>2.42</v>
      </c>
      <c r="F1109" s="98">
        <v>2</v>
      </c>
      <c r="G1109" s="98">
        <v>520</v>
      </c>
      <c r="H1109" s="98">
        <v>330</v>
      </c>
      <c r="I1109" s="49">
        <v>11</v>
      </c>
      <c r="J1109" s="99">
        <v>2.3999999999999998E-3</v>
      </c>
      <c r="K1109" s="98">
        <v>23.999999999999996</v>
      </c>
      <c r="L1109" s="98">
        <v>2.1185944144948579</v>
      </c>
      <c r="M1109" s="151" t="s">
        <v>47226</v>
      </c>
      <c r="N1109" s="100"/>
      <c r="O1109" s="101" t="s">
        <v>40</v>
      </c>
      <c r="P1109" s="102">
        <v>93.52</v>
      </c>
      <c r="Q1109" s="102">
        <v>68.236000000000004</v>
      </c>
      <c r="R1109" s="102">
        <v>95.582999999999998</v>
      </c>
      <c r="S1109" s="95" t="s">
        <v>47003</v>
      </c>
      <c r="T1109" s="100">
        <v>4325</v>
      </c>
      <c r="U1109" s="100" t="s">
        <v>5855</v>
      </c>
      <c r="V1109" s="100" t="s">
        <v>5852</v>
      </c>
      <c r="W1109" s="100">
        <v>88.19</v>
      </c>
      <c r="X1109" s="100">
        <v>0</v>
      </c>
      <c r="Y1109" s="100" t="s">
        <v>36</v>
      </c>
      <c r="Z1109" s="100" t="s">
        <v>5854</v>
      </c>
      <c r="AA1109" s="100" t="s">
        <v>5856</v>
      </c>
      <c r="AB1109" s="100" t="s">
        <v>5857</v>
      </c>
      <c r="AC1109" s="100" t="s">
        <v>5858</v>
      </c>
      <c r="AD1109" s="100" t="s">
        <v>5859</v>
      </c>
      <c r="AE1109" s="100" t="s">
        <v>5860</v>
      </c>
      <c r="AF1109" s="100"/>
      <c r="AG1109" s="100" t="s">
        <v>348</v>
      </c>
      <c r="AH1109" t="s">
        <v>50908</v>
      </c>
      <c r="AI1109" t="s">
        <v>49082</v>
      </c>
      <c r="AJ1109">
        <v>87.35</v>
      </c>
      <c r="AK1109">
        <v>0</v>
      </c>
      <c r="AL1109" t="s">
        <v>69</v>
      </c>
      <c r="AM1109" t="s">
        <v>50909</v>
      </c>
      <c r="AO1109" t="s">
        <v>628</v>
      </c>
      <c r="AS1109" s="55">
        <v>93178</v>
      </c>
      <c r="AT1109" s="104">
        <v>53.005351996706466</v>
      </c>
      <c r="AU1109" s="100" t="s">
        <v>5850</v>
      </c>
      <c r="AV1109" s="100" t="s">
        <v>5864</v>
      </c>
      <c r="AW1109" s="100">
        <v>332.1118185810306</v>
      </c>
      <c r="AX1109" s="100">
        <v>11.21538797099717</v>
      </c>
      <c r="AY1109" s="100">
        <v>2.3760858311747423E-3</v>
      </c>
      <c r="AZ1109" s="100">
        <v>8634907.2831067964</v>
      </c>
      <c r="BA1109" s="100">
        <v>1351152.2384466019</v>
      </c>
      <c r="BB1109" s="100">
        <v>26000</v>
      </c>
    </row>
    <row r="1110" spans="1:54" x14ac:dyDescent="0.25">
      <c r="A1110" s="95" t="s">
        <v>1051</v>
      </c>
      <c r="B1110" s="51" t="s">
        <v>49085</v>
      </c>
      <c r="C1110" s="96" t="str">
        <f>HYPERLINK("http://www.UniProt.org/UniProt/ANLN_HUMAN","ANLN_HUMAN")</f>
        <v>ANLN_HUMAN</v>
      </c>
      <c r="D1110" s="97" t="s">
        <v>1042</v>
      </c>
      <c r="E1110" s="159">
        <v>2.31</v>
      </c>
      <c r="F1110" s="98">
        <v>2.1</v>
      </c>
      <c r="G1110" s="98">
        <v>430</v>
      </c>
      <c r="H1110" s="98">
        <v>140</v>
      </c>
      <c r="I1110" s="49">
        <v>11</v>
      </c>
      <c r="J1110" s="99">
        <v>9.7999999999999997E-4</v>
      </c>
      <c r="K1110" s="98">
        <v>9.7999999999999989</v>
      </c>
      <c r="L1110" s="98">
        <v>0.86483364019595876</v>
      </c>
      <c r="M1110" s="151" t="s">
        <v>47226</v>
      </c>
      <c r="N1110" s="100"/>
      <c r="O1110" s="101" t="s">
        <v>40</v>
      </c>
      <c r="P1110" s="102">
        <v>96.698999999999998</v>
      </c>
      <c r="Q1110" s="102">
        <v>122.831</v>
      </c>
      <c r="R1110" s="102">
        <v>124.199</v>
      </c>
      <c r="S1110" s="95" t="s">
        <v>47003</v>
      </c>
      <c r="T1110" s="100">
        <v>4443</v>
      </c>
      <c r="U1110" s="100" t="s">
        <v>1043</v>
      </c>
      <c r="V1110" s="100" t="s">
        <v>1041</v>
      </c>
      <c r="W1110" s="100">
        <v>41.36</v>
      </c>
      <c r="X1110" s="103">
        <v>5.9999999999999998E-145</v>
      </c>
      <c r="Y1110" s="100" t="s">
        <v>36</v>
      </c>
      <c r="Z1110" s="100" t="s">
        <v>1044</v>
      </c>
      <c r="AA1110" s="100" t="s">
        <v>1045</v>
      </c>
      <c r="AB1110" s="100" t="s">
        <v>1046</v>
      </c>
      <c r="AC1110" s="100" t="s">
        <v>1047</v>
      </c>
      <c r="AD1110" s="100" t="s">
        <v>1048</v>
      </c>
      <c r="AE1110" s="100" t="s">
        <v>1049</v>
      </c>
      <c r="AF1110" s="100"/>
      <c r="AG1110" s="100"/>
      <c r="AH1110" t="s">
        <v>50918</v>
      </c>
      <c r="AI1110" t="s">
        <v>49085</v>
      </c>
      <c r="AJ1110">
        <v>48.05</v>
      </c>
      <c r="AK1110" s="54">
        <v>3E-148</v>
      </c>
      <c r="AL1110" t="s">
        <v>69</v>
      </c>
      <c r="AM1110" t="s">
        <v>1050</v>
      </c>
      <c r="AO1110" t="s">
        <v>415</v>
      </c>
      <c r="AR1110" t="s">
        <v>370</v>
      </c>
      <c r="AS1110" s="55">
        <v>124507</v>
      </c>
      <c r="AT1110" s="104">
        <v>46.999823102777285</v>
      </c>
      <c r="AU1110" s="100" t="s">
        <v>1051</v>
      </c>
      <c r="AV1110" s="100" t="s">
        <v>1052</v>
      </c>
      <c r="AW1110" s="100">
        <v>137.61050156776116</v>
      </c>
      <c r="AX1110" s="100">
        <v>11.384050069902838</v>
      </c>
      <c r="AY1110" s="100">
        <v>9.8453094621271295E-4</v>
      </c>
      <c r="AZ1110" s="100">
        <v>3577873.0407617902</v>
      </c>
      <c r="BA1110" s="100">
        <v>551555.26741691446</v>
      </c>
      <c r="BB1110" s="100">
        <v>26000</v>
      </c>
    </row>
    <row r="1111" spans="1:54" x14ac:dyDescent="0.25">
      <c r="A1111" s="95" t="s">
        <v>10219</v>
      </c>
      <c r="B1111" s="51" t="s">
        <v>49048</v>
      </c>
      <c r="C1111" s="96" t="str">
        <f>HYPERLINK("http://www.UniProt.org/UniProt/GUF1_HUMAN","GUF1_HUMAN")</f>
        <v>GUF1_HUMAN</v>
      </c>
      <c r="D1111" s="97" t="s">
        <v>10221</v>
      </c>
      <c r="E1111" s="160" t="s">
        <v>40</v>
      </c>
      <c r="H1111" s="98">
        <v>70</v>
      </c>
      <c r="I1111" s="49">
        <v>11</v>
      </c>
      <c r="J1111" s="99">
        <v>5.0000000000000001E-4</v>
      </c>
      <c r="K1111" s="98">
        <v>5</v>
      </c>
      <c r="L1111" s="98">
        <v>0.4729646042617443</v>
      </c>
      <c r="M1111" s="151" t="s">
        <v>47226</v>
      </c>
      <c r="N1111" s="100"/>
      <c r="O1111" s="101" t="s">
        <v>311</v>
      </c>
      <c r="P1111" s="102">
        <v>70.385000000000005</v>
      </c>
      <c r="Q1111" s="102">
        <v>34.378</v>
      </c>
      <c r="R1111" s="102">
        <v>74.328000000000003</v>
      </c>
      <c r="S1111" s="95" t="s">
        <v>47003</v>
      </c>
      <c r="T1111" s="100">
        <v>3158</v>
      </c>
      <c r="U1111" s="100" t="s">
        <v>10222</v>
      </c>
      <c r="V1111" s="100" t="s">
        <v>10220</v>
      </c>
      <c r="W1111" s="100">
        <v>80.040000000000006</v>
      </c>
      <c r="X1111" s="100">
        <v>0</v>
      </c>
      <c r="Y1111" s="100" t="s">
        <v>36</v>
      </c>
      <c r="Z1111" s="100" t="s">
        <v>10223</v>
      </c>
      <c r="AA1111" s="100" t="s">
        <v>10224</v>
      </c>
      <c r="AB1111" s="100" t="s">
        <v>10225</v>
      </c>
      <c r="AC1111" s="100"/>
      <c r="AD1111" s="100" t="s">
        <v>10226</v>
      </c>
      <c r="AE1111" s="100" t="s">
        <v>10227</v>
      </c>
      <c r="AF1111" s="100"/>
      <c r="AG1111" s="100"/>
      <c r="AH1111" t="s">
        <v>50810</v>
      </c>
      <c r="AI1111" t="s">
        <v>49048</v>
      </c>
      <c r="AJ1111">
        <v>94.98</v>
      </c>
      <c r="AK1111">
        <v>0</v>
      </c>
      <c r="AL1111" t="s">
        <v>69</v>
      </c>
      <c r="AM1111" t="s">
        <v>50811</v>
      </c>
      <c r="AO1111" t="s">
        <v>415</v>
      </c>
      <c r="AR1111" t="s">
        <v>370</v>
      </c>
      <c r="AS1111" s="55">
        <v>69069</v>
      </c>
      <c r="AT1111" s="104">
        <v>39.000476530855373</v>
      </c>
      <c r="AU1111" s="100" t="s">
        <v>10228</v>
      </c>
      <c r="AV1111" s="100" t="s">
        <v>10229</v>
      </c>
      <c r="AW1111" s="100">
        <v>70.124389716646192</v>
      </c>
      <c r="AX1111" s="100">
        <v>10.607627201058987</v>
      </c>
      <c r="AY1111" s="100">
        <v>5.0170322013049786E-4</v>
      </c>
      <c r="AZ1111" s="100">
        <v>1823234.1326328008</v>
      </c>
      <c r="BA1111" s="100">
        <v>301637.34001282952</v>
      </c>
      <c r="BB1111" s="100">
        <v>26000</v>
      </c>
    </row>
    <row r="1112" spans="1:54" x14ac:dyDescent="0.25">
      <c r="A1112" s="95" t="s">
        <v>29310</v>
      </c>
      <c r="B1112" s="51" t="s">
        <v>29311</v>
      </c>
      <c r="C1112" s="96" t="str">
        <f>HYPERLINK("http://www.UniProt.org/UniProt/WDR7_HUMAN","WDR7_HUMAN")</f>
        <v>WDR7_HUMAN</v>
      </c>
      <c r="D1112" s="97" t="s">
        <v>29313</v>
      </c>
      <c r="E1112" s="159">
        <v>5</v>
      </c>
      <c r="F1112" s="98">
        <v>0</v>
      </c>
      <c r="G1112" s="98">
        <v>15</v>
      </c>
      <c r="H1112" s="98">
        <v>81</v>
      </c>
      <c r="I1112" s="49">
        <v>10</v>
      </c>
      <c r="J1112" s="99">
        <v>5.8E-4</v>
      </c>
      <c r="K1112" s="98">
        <v>5.8</v>
      </c>
      <c r="L1112" s="98">
        <v>0.56002858644704046</v>
      </c>
      <c r="M1112" s="151" t="s">
        <v>47226</v>
      </c>
      <c r="N1112" s="100"/>
      <c r="O1112" s="101" t="s">
        <v>40</v>
      </c>
      <c r="P1112" s="102">
        <v>108.69</v>
      </c>
      <c r="Q1112" s="102">
        <v>105.602</v>
      </c>
      <c r="R1112" s="102">
        <v>163.81</v>
      </c>
      <c r="S1112" s="95" t="s">
        <v>47003</v>
      </c>
      <c r="T1112" s="100">
        <v>6595</v>
      </c>
      <c r="U1112" s="100" t="s">
        <v>29314</v>
      </c>
      <c r="V1112" s="100" t="s">
        <v>29312</v>
      </c>
      <c r="W1112" s="100">
        <v>85.14</v>
      </c>
      <c r="X1112" s="100">
        <v>0</v>
      </c>
      <c r="Y1112" s="100" t="s">
        <v>36</v>
      </c>
      <c r="Z1112" s="100" t="s">
        <v>29315</v>
      </c>
      <c r="AA1112" s="100" t="s">
        <v>29316</v>
      </c>
      <c r="AB1112" s="100" t="s">
        <v>29317</v>
      </c>
      <c r="AC1112" s="100"/>
      <c r="AD1112" s="100" t="s">
        <v>29318</v>
      </c>
      <c r="AE1112" s="100"/>
      <c r="AF1112" s="100"/>
      <c r="AG1112" s="100"/>
      <c r="AH1112" t="s">
        <v>29319</v>
      </c>
      <c r="AI1112" t="s">
        <v>29311</v>
      </c>
      <c r="AJ1112">
        <v>100</v>
      </c>
      <c r="AK1112">
        <v>0</v>
      </c>
      <c r="AL1112" t="s">
        <v>69</v>
      </c>
      <c r="AM1112" t="s">
        <v>29320</v>
      </c>
      <c r="AN1112" t="s">
        <v>29321</v>
      </c>
      <c r="AO1112" t="s">
        <v>29322</v>
      </c>
      <c r="AS1112" s="55">
        <v>105602</v>
      </c>
      <c r="AT1112" s="104">
        <v>50.999100645899766</v>
      </c>
      <c r="AU1112" s="100" t="s">
        <v>29310</v>
      </c>
      <c r="AV1112" s="100" t="s">
        <v>29323</v>
      </c>
      <c r="AW1112" s="100">
        <v>80.543728032151876</v>
      </c>
      <c r="AX1112" s="100">
        <v>10.289619736999519</v>
      </c>
      <c r="AY1112" s="100">
        <v>5.7624811963894091E-4</v>
      </c>
      <c r="AZ1112" s="100">
        <v>2094136.9288359489</v>
      </c>
      <c r="BA1112" s="100">
        <v>357163.16110104683</v>
      </c>
      <c r="BB1112" s="100">
        <v>26000</v>
      </c>
    </row>
    <row r="1113" spans="1:54" x14ac:dyDescent="0.25">
      <c r="A1113" s="95" t="s">
        <v>4278</v>
      </c>
      <c r="B1113" s="51" t="s">
        <v>47098</v>
      </c>
      <c r="C1113" s="96" t="str">
        <f>HYPERLINK("http://www.UniProt.org/UniProt/CLPB_HUMAN","CLPB_HUMAN")</f>
        <v>CLPB_HUMAN</v>
      </c>
      <c r="D1113" s="97" t="s">
        <v>4280</v>
      </c>
      <c r="E1113" s="159">
        <v>-5</v>
      </c>
      <c r="F1113" s="98">
        <v>0.3</v>
      </c>
      <c r="G1113" s="98">
        <v>0</v>
      </c>
      <c r="H1113" s="98">
        <v>130</v>
      </c>
      <c r="I1113" s="49">
        <v>9.9</v>
      </c>
      <c r="J1113" s="99">
        <v>8.9999999999999998E-4</v>
      </c>
      <c r="K1113" s="98">
        <v>9</v>
      </c>
      <c r="L1113" s="98">
        <v>0.90273079716333082</v>
      </c>
      <c r="M1113" s="151" t="s">
        <v>47226</v>
      </c>
      <c r="N1113" s="100"/>
      <c r="O1113" s="101" t="s">
        <v>40</v>
      </c>
      <c r="P1113" s="102">
        <v>74.456999999999994</v>
      </c>
      <c r="Q1113" s="102" t="s">
        <v>40</v>
      </c>
      <c r="R1113" s="102">
        <v>78.728999999999999</v>
      </c>
      <c r="S1113" s="95" t="s">
        <v>47003</v>
      </c>
      <c r="T1113" s="100">
        <v>8182</v>
      </c>
      <c r="U1113" s="100" t="s">
        <v>4281</v>
      </c>
      <c r="V1113" s="100" t="s">
        <v>4279</v>
      </c>
      <c r="W1113" s="100">
        <v>68.63</v>
      </c>
      <c r="X1113" s="100">
        <v>0</v>
      </c>
      <c r="Y1113" s="100" t="s">
        <v>36</v>
      </c>
      <c r="Z1113" s="100" t="s">
        <v>4282</v>
      </c>
      <c r="AA1113" s="100" t="s">
        <v>4283</v>
      </c>
      <c r="AB1113" s="100" t="s">
        <v>4284</v>
      </c>
      <c r="AC1113" s="100" t="s">
        <v>4285</v>
      </c>
      <c r="AD1113" s="100" t="s">
        <v>4286</v>
      </c>
      <c r="AE1113" s="100" t="s">
        <v>4287</v>
      </c>
      <c r="AF1113" s="100"/>
      <c r="AG1113" s="100"/>
      <c r="AH1113" t="s">
        <v>47099</v>
      </c>
      <c r="AI1113" t="s">
        <v>47098</v>
      </c>
      <c r="AJ1113">
        <v>80.97</v>
      </c>
      <c r="AK1113">
        <v>0</v>
      </c>
      <c r="AL1113" t="s">
        <v>69</v>
      </c>
      <c r="AM1113" t="s">
        <v>47100</v>
      </c>
      <c r="AO1113" t="s">
        <v>47101</v>
      </c>
      <c r="AR1113" t="s">
        <v>370</v>
      </c>
      <c r="AS1113" s="55">
        <v>76840</v>
      </c>
      <c r="AT1113" s="104">
        <v>42.001685630004211</v>
      </c>
      <c r="AU1113" s="100" t="s">
        <v>4278</v>
      </c>
      <c r="AV1113" s="100" t="s">
        <v>4288</v>
      </c>
      <c r="AW1113" s="100">
        <v>125.49102580824413</v>
      </c>
      <c r="AX1113" s="100">
        <v>9.9456278442129769</v>
      </c>
      <c r="AY1113" s="100">
        <v>8.9782245520961994E-4</v>
      </c>
      <c r="AZ1113" s="100">
        <v>3262766.6710143476</v>
      </c>
      <c r="BA1113" s="100">
        <v>575724.51289254543</v>
      </c>
      <c r="BB1113" s="100">
        <v>26000</v>
      </c>
    </row>
    <row r="1114" spans="1:54" x14ac:dyDescent="0.25">
      <c r="A1114" s="95" t="s">
        <v>3481</v>
      </c>
      <c r="B1114" s="51" t="s">
        <v>3482</v>
      </c>
      <c r="C1114" s="96" t="str">
        <f>HYPERLINK("http://www.UniProt.org/UniProt/CD123_HUMAN","CD123_HUMAN")</f>
        <v>CD123_HUMAN</v>
      </c>
      <c r="D1114" s="97" t="s">
        <v>3484</v>
      </c>
      <c r="E1114" s="159">
        <v>-1.37</v>
      </c>
      <c r="F1114" s="98">
        <v>6.4</v>
      </c>
      <c r="G1114" s="98">
        <v>0.3</v>
      </c>
      <c r="H1114" s="98">
        <v>79</v>
      </c>
      <c r="I1114" s="49">
        <v>9.9</v>
      </c>
      <c r="J1114" s="99">
        <v>5.6999999999999998E-4</v>
      </c>
      <c r="K1114" s="98">
        <v>5.7</v>
      </c>
      <c r="L1114" s="98">
        <v>0.57635240910414975</v>
      </c>
      <c r="M1114" s="151" t="s">
        <v>47226</v>
      </c>
      <c r="N1114" s="100"/>
      <c r="O1114" s="101" t="s">
        <v>40</v>
      </c>
      <c r="P1114" s="102">
        <v>39.713000000000001</v>
      </c>
      <c r="Q1114" s="102">
        <v>39.594999999999999</v>
      </c>
      <c r="R1114" s="102">
        <v>39.134999999999998</v>
      </c>
      <c r="S1114" s="95" t="s">
        <v>47003</v>
      </c>
      <c r="T1114" s="100">
        <v>7539</v>
      </c>
      <c r="U1114" s="100" t="s">
        <v>3485</v>
      </c>
      <c r="V1114" s="100" t="s">
        <v>3483</v>
      </c>
      <c r="W1114" s="100">
        <v>79.819999999999993</v>
      </c>
      <c r="X1114" s="100">
        <v>0</v>
      </c>
      <c r="Y1114" s="100" t="s">
        <v>36</v>
      </c>
      <c r="Z1114" s="100" t="s">
        <v>3486</v>
      </c>
      <c r="AA1114" s="100" t="s">
        <v>3487</v>
      </c>
      <c r="AB1114" s="100" t="s">
        <v>3488</v>
      </c>
      <c r="AC1114" s="100"/>
      <c r="AD1114" s="100" t="s">
        <v>3489</v>
      </c>
      <c r="AE1114" s="100" t="s">
        <v>3491</v>
      </c>
      <c r="AF1114" s="100" t="s">
        <v>3490</v>
      </c>
      <c r="AG1114" s="100"/>
      <c r="AH1114" t="s">
        <v>3492</v>
      </c>
      <c r="AI1114" t="s">
        <v>3482</v>
      </c>
      <c r="AJ1114">
        <v>98.52</v>
      </c>
      <c r="AK1114">
        <v>0</v>
      </c>
      <c r="AL1114" t="s">
        <v>47</v>
      </c>
      <c r="AM1114" t="s">
        <v>3493</v>
      </c>
      <c r="AN1114" t="s">
        <v>3494</v>
      </c>
      <c r="AO1114" t="s">
        <v>3495</v>
      </c>
      <c r="AP1114" t="s">
        <v>3496</v>
      </c>
      <c r="AQ1114" t="s">
        <v>52</v>
      </c>
      <c r="AR1114" t="s">
        <v>2827</v>
      </c>
      <c r="AS1114" s="55">
        <v>39595</v>
      </c>
      <c r="AT1114" s="104">
        <v>20.000336111858026</v>
      </c>
      <c r="AU1114" s="100" t="s">
        <v>3497</v>
      </c>
      <c r="AV1114" s="100" t="s">
        <v>3498</v>
      </c>
      <c r="AW1114" s="100">
        <v>79.377896776612175</v>
      </c>
      <c r="AX1114" s="100">
        <v>9.8534715852163988</v>
      </c>
      <c r="AY1114" s="100">
        <v>5.6790720861787567E-4</v>
      </c>
      <c r="AZ1114" s="100">
        <v>2063825.3161919166</v>
      </c>
      <c r="BA1114" s="100">
        <v>367573.82270397444</v>
      </c>
      <c r="BB1114" s="100">
        <v>26000</v>
      </c>
    </row>
    <row r="1115" spans="1:54" x14ac:dyDescent="0.25">
      <c r="A1115" s="95" t="s">
        <v>25511</v>
      </c>
      <c r="B1115" s="51" t="s">
        <v>25512</v>
      </c>
      <c r="C1115" s="96" t="str">
        <f>HYPERLINK("http://www.UniProt.org/UniProt/SSBP_HUMAN","SSBP_HUMAN")</f>
        <v>SSBP_HUMAN</v>
      </c>
      <c r="D1115" s="97" t="s">
        <v>25502</v>
      </c>
      <c r="E1115" s="160" t="s">
        <v>40</v>
      </c>
      <c r="H1115" s="98">
        <v>330</v>
      </c>
      <c r="I1115" s="49">
        <v>9.8000000000000007</v>
      </c>
      <c r="J1115" s="99">
        <v>2.3999999999999998E-3</v>
      </c>
      <c r="K1115" s="98">
        <v>23.999999999999996</v>
      </c>
      <c r="L1115" s="98">
        <v>2.4452201423598274</v>
      </c>
      <c r="M1115" s="151" t="s">
        <v>47226</v>
      </c>
      <c r="N1115" s="100"/>
      <c r="O1115" s="101" t="s">
        <v>311</v>
      </c>
      <c r="P1115" s="102">
        <v>16.742999999999999</v>
      </c>
      <c r="Q1115" s="102">
        <v>16.742999999999999</v>
      </c>
      <c r="R1115" s="102">
        <v>17.260000000000002</v>
      </c>
      <c r="S1115" s="95" t="s">
        <v>47003</v>
      </c>
      <c r="T1115" s="100">
        <v>6611</v>
      </c>
      <c r="U1115" s="100" t="s">
        <v>25503</v>
      </c>
      <c r="V1115" s="100" t="s">
        <v>25501</v>
      </c>
      <c r="W1115" s="100">
        <v>79.02</v>
      </c>
      <c r="X1115" s="103">
        <v>3.0000000000000001E-80</v>
      </c>
      <c r="Y1115" s="100" t="s">
        <v>36</v>
      </c>
      <c r="Z1115" s="100" t="s">
        <v>25504</v>
      </c>
      <c r="AA1115" s="100" t="s">
        <v>25505</v>
      </c>
      <c r="AB1115" s="100" t="s">
        <v>25506</v>
      </c>
      <c r="AC1115" s="100" t="s">
        <v>25507</v>
      </c>
      <c r="AD1115" s="100" t="s">
        <v>25508</v>
      </c>
      <c r="AE1115" s="100" t="s">
        <v>25510</v>
      </c>
      <c r="AF1115" s="100" t="s">
        <v>25509</v>
      </c>
      <c r="AG1115" s="100"/>
      <c r="AH1115" t="s">
        <v>25513</v>
      </c>
      <c r="AI1115" t="s">
        <v>25512</v>
      </c>
      <c r="AJ1115">
        <v>100</v>
      </c>
      <c r="AK1115" s="54">
        <v>2.9999999999999997E-107</v>
      </c>
      <c r="AL1115" t="s">
        <v>69</v>
      </c>
      <c r="AM1115" t="s">
        <v>25514</v>
      </c>
      <c r="AN1115" t="s">
        <v>25515</v>
      </c>
      <c r="AO1115" t="s">
        <v>25516</v>
      </c>
      <c r="AQ1115" t="s">
        <v>25517</v>
      </c>
      <c r="AS1115" s="55">
        <v>16743</v>
      </c>
      <c r="AT1115" s="104">
        <v>10.999956786655719</v>
      </c>
      <c r="AU1115" s="100" t="s">
        <v>25511</v>
      </c>
      <c r="AV1115" s="100" t="s">
        <v>25518</v>
      </c>
      <c r="AW1115" s="100">
        <v>333.34256827281934</v>
      </c>
      <c r="AX1115" s="100">
        <v>9.7532780719219492</v>
      </c>
      <c r="AY1115" s="100">
        <v>2.3848911995499968E-3</v>
      </c>
      <c r="AZ1115" s="100">
        <v>8666906.7750933021</v>
      </c>
      <c r="BA1115" s="100">
        <v>1559460.6717737184</v>
      </c>
      <c r="BB1115" s="100">
        <v>26000</v>
      </c>
    </row>
    <row r="1116" spans="1:54" x14ac:dyDescent="0.25">
      <c r="A1116" s="95" t="s">
        <v>2667</v>
      </c>
      <c r="B1116" s="51" t="s">
        <v>2668</v>
      </c>
      <c r="C1116" s="96" t="str">
        <f>HYPERLINK("http://www.UniProt.org/UniProt/BRE_HUMAN","BRE_HUMAN")</f>
        <v>BRE_HUMAN</v>
      </c>
      <c r="D1116" s="97" t="s">
        <v>2670</v>
      </c>
      <c r="E1116" s="159">
        <v>0.52</v>
      </c>
      <c r="F1116" s="98">
        <v>8.9</v>
      </c>
      <c r="G1116" s="98">
        <v>29</v>
      </c>
      <c r="H1116" s="98">
        <v>180</v>
      </c>
      <c r="I1116" s="49">
        <v>9.6999999999999993</v>
      </c>
      <c r="J1116" s="99">
        <v>1.2999999999999999E-3</v>
      </c>
      <c r="K1116" s="98">
        <v>13</v>
      </c>
      <c r="L1116" s="98">
        <v>1.305979620669151</v>
      </c>
      <c r="M1116" s="151" t="s">
        <v>47226</v>
      </c>
      <c r="N1116" s="100"/>
      <c r="O1116" s="101" t="s">
        <v>40</v>
      </c>
      <c r="P1116" s="102">
        <v>43.503999999999998</v>
      </c>
      <c r="Q1116" s="102">
        <v>43.591999999999999</v>
      </c>
      <c r="R1116" s="102">
        <v>43.552</v>
      </c>
      <c r="S1116" s="95" t="s">
        <v>47003</v>
      </c>
      <c r="T1116" s="100">
        <v>7555</v>
      </c>
      <c r="U1116" s="100" t="s">
        <v>2671</v>
      </c>
      <c r="V1116" s="100" t="s">
        <v>2669</v>
      </c>
      <c r="W1116" s="100">
        <v>92.95</v>
      </c>
      <c r="X1116" s="100">
        <v>0</v>
      </c>
      <c r="Y1116" s="100" t="s">
        <v>36</v>
      </c>
      <c r="Z1116" s="100" t="s">
        <v>2672</v>
      </c>
      <c r="AA1116" s="100" t="s">
        <v>2673</v>
      </c>
      <c r="AB1116" s="100" t="s">
        <v>2674</v>
      </c>
      <c r="AC1116" s="100" t="s">
        <v>2675</v>
      </c>
      <c r="AD1116" s="100" t="s">
        <v>2676</v>
      </c>
      <c r="AE1116" s="100" t="s">
        <v>2677</v>
      </c>
      <c r="AF1116" s="100"/>
      <c r="AG1116" s="100" t="s">
        <v>2636</v>
      </c>
      <c r="AH1116" t="s">
        <v>2678</v>
      </c>
      <c r="AI1116" t="s">
        <v>2668</v>
      </c>
      <c r="AJ1116">
        <v>99.48</v>
      </c>
      <c r="AK1116">
        <v>0</v>
      </c>
      <c r="AL1116" t="s">
        <v>47</v>
      </c>
      <c r="AM1116" t="s">
        <v>2679</v>
      </c>
      <c r="AN1116" t="s">
        <v>2680</v>
      </c>
      <c r="AO1116" t="s">
        <v>2670</v>
      </c>
      <c r="AP1116" t="s">
        <v>2681</v>
      </c>
      <c r="AQ1116" t="s">
        <v>2412</v>
      </c>
      <c r="AR1116" t="s">
        <v>2682</v>
      </c>
      <c r="AS1116" s="55">
        <v>43592</v>
      </c>
      <c r="AT1116" s="104">
        <v>20</v>
      </c>
      <c r="AU1116" s="100" t="s">
        <v>2667</v>
      </c>
      <c r="AV1116" s="100" t="s">
        <v>2667</v>
      </c>
      <c r="AW1116" s="100">
        <v>176.6151923076923</v>
      </c>
      <c r="AX1116" s="100">
        <v>9.6754116681528348</v>
      </c>
      <c r="AY1116" s="100">
        <v>1.2635890460192117E-3</v>
      </c>
      <c r="AZ1116" s="100">
        <v>4591995</v>
      </c>
      <c r="BA1116" s="100">
        <v>832900</v>
      </c>
      <c r="BB1116" s="100">
        <v>26000</v>
      </c>
    </row>
    <row r="1117" spans="1:54" x14ac:dyDescent="0.25">
      <c r="A1117" s="95" t="s">
        <v>5186</v>
      </c>
      <c r="B1117" s="51" t="s">
        <v>49235</v>
      </c>
      <c r="C1117" s="96" t="str">
        <f>HYPERLINK("http://www.UniProt.org/UniProt/CTRO_HUMAN","CTRO_HUMAN")</f>
        <v>CTRO_HUMAN</v>
      </c>
      <c r="D1117" s="97" t="s">
        <v>5188</v>
      </c>
      <c r="E1117" s="159">
        <v>1.5</v>
      </c>
      <c r="F1117" s="98">
        <v>1.4</v>
      </c>
      <c r="G1117" s="98">
        <v>44</v>
      </c>
      <c r="H1117" s="98">
        <v>57</v>
      </c>
      <c r="I1117" s="49">
        <v>9.6999999999999993</v>
      </c>
      <c r="J1117" s="99">
        <v>4.0999999999999999E-4</v>
      </c>
      <c r="K1117" s="98">
        <v>4.0999999999999996</v>
      </c>
      <c r="L1117" s="98">
        <v>0.41992078368599084</v>
      </c>
      <c r="M1117" s="151" t="s">
        <v>47226</v>
      </c>
      <c r="N1117" s="100"/>
      <c r="O1117" s="101" t="s">
        <v>40</v>
      </c>
      <c r="P1117" s="102">
        <v>237.09</v>
      </c>
      <c r="Q1117" s="102">
        <v>83.372</v>
      </c>
      <c r="R1117" s="102">
        <v>231.43100000000001</v>
      </c>
      <c r="S1117" s="95" t="s">
        <v>47003</v>
      </c>
      <c r="T1117" s="100">
        <v>7833</v>
      </c>
      <c r="U1117" s="100" t="s">
        <v>5189</v>
      </c>
      <c r="V1117" s="100" t="s">
        <v>5187</v>
      </c>
      <c r="W1117" s="100">
        <v>80.36</v>
      </c>
      <c r="X1117" s="100">
        <v>0</v>
      </c>
      <c r="Y1117" s="100" t="s">
        <v>36</v>
      </c>
      <c r="Z1117" s="100" t="s">
        <v>5190</v>
      </c>
      <c r="AA1117" s="100" t="s">
        <v>5191</v>
      </c>
      <c r="AB1117" s="100" t="s">
        <v>5192</v>
      </c>
      <c r="AC1117" s="100" t="s">
        <v>5193</v>
      </c>
      <c r="AD1117" s="100" t="s">
        <v>5194</v>
      </c>
      <c r="AE1117" s="100" t="s">
        <v>5196</v>
      </c>
      <c r="AF1117" s="100" t="s">
        <v>5195</v>
      </c>
      <c r="AG1117" s="100"/>
      <c r="AH1117" t="s">
        <v>51376</v>
      </c>
      <c r="AI1117" t="s">
        <v>49235</v>
      </c>
      <c r="AJ1117">
        <v>96.76</v>
      </c>
      <c r="AK1117">
        <v>0</v>
      </c>
      <c r="AL1117" t="s">
        <v>69</v>
      </c>
      <c r="AM1117" t="s">
        <v>51377</v>
      </c>
      <c r="AO1117" t="s">
        <v>628</v>
      </c>
      <c r="AS1117" s="55">
        <v>237200</v>
      </c>
      <c r="AT1117" s="104">
        <v>147.99697500233091</v>
      </c>
      <c r="AU1117" s="100" t="s">
        <v>5186</v>
      </c>
      <c r="AV1117" s="100" t="s">
        <v>5186</v>
      </c>
      <c r="AW1117" s="100">
        <v>56.664515764223168</v>
      </c>
      <c r="AX1117" s="100">
        <v>9.6543181237972675</v>
      </c>
      <c r="AY1117" s="100">
        <v>4.0540488324988133E-4</v>
      </c>
      <c r="AZ1117" s="100">
        <v>1473277.4098698024</v>
      </c>
      <c r="BA1117" s="100">
        <v>267808.1764804704</v>
      </c>
      <c r="BB1117" s="100">
        <v>26000</v>
      </c>
    </row>
    <row r="1118" spans="1:54" x14ac:dyDescent="0.25">
      <c r="A1118" s="95" t="s">
        <v>4260</v>
      </c>
      <c r="B1118" s="51" t="s">
        <v>4261</v>
      </c>
      <c r="C1118" s="96" t="str">
        <f>HYPERLINK("http://www.UniProt.org/UniProt/CLP1_HUMAN","CLP1_HUMAN")</f>
        <v>CLP1_HUMAN</v>
      </c>
      <c r="D1118" s="97" t="s">
        <v>4263</v>
      </c>
      <c r="E1118" s="159">
        <v>5</v>
      </c>
      <c r="F1118" s="98">
        <v>0</v>
      </c>
      <c r="G1118" s="98">
        <v>210</v>
      </c>
      <c r="H1118" s="98">
        <v>190</v>
      </c>
      <c r="I1118" s="49">
        <v>9.6</v>
      </c>
      <c r="J1118" s="99">
        <v>1.2999999999999999E-3</v>
      </c>
      <c r="K1118" s="98">
        <v>13</v>
      </c>
      <c r="L1118" s="98">
        <v>1.3781315634878262</v>
      </c>
      <c r="M1118" s="151" t="s">
        <v>47226</v>
      </c>
      <c r="N1118" s="100"/>
      <c r="O1118" s="101" t="s">
        <v>40</v>
      </c>
      <c r="P1118" s="102">
        <v>48.335999999999999</v>
      </c>
      <c r="Q1118" s="102">
        <v>48.335999999999999</v>
      </c>
      <c r="R1118" s="102">
        <v>47.646000000000001</v>
      </c>
      <c r="S1118" s="95" t="s">
        <v>47003</v>
      </c>
      <c r="T1118" s="100">
        <v>8653</v>
      </c>
      <c r="U1118" s="100" t="s">
        <v>4264</v>
      </c>
      <c r="V1118" s="100" t="s">
        <v>4262</v>
      </c>
      <c r="W1118" s="100">
        <v>78.66</v>
      </c>
      <c r="X1118" s="100">
        <v>0</v>
      </c>
      <c r="Y1118" s="100" t="s">
        <v>36</v>
      </c>
      <c r="Z1118" s="100" t="s">
        <v>4265</v>
      </c>
      <c r="AA1118" s="100" t="s">
        <v>4266</v>
      </c>
      <c r="AB1118" s="100" t="s">
        <v>4267</v>
      </c>
      <c r="AC1118" s="100" t="s">
        <v>4268</v>
      </c>
      <c r="AD1118" s="100" t="s">
        <v>4269</v>
      </c>
      <c r="AE1118" s="100" t="s">
        <v>4271</v>
      </c>
      <c r="AF1118" s="100"/>
      <c r="AG1118" s="100" t="s">
        <v>4270</v>
      </c>
      <c r="AH1118" t="s">
        <v>4272</v>
      </c>
      <c r="AI1118" t="s">
        <v>4261</v>
      </c>
      <c r="AJ1118">
        <v>100</v>
      </c>
      <c r="AK1118">
        <v>0</v>
      </c>
      <c r="AL1118" t="s">
        <v>47</v>
      </c>
      <c r="AM1118" t="s">
        <v>4273</v>
      </c>
      <c r="AN1118" t="s">
        <v>4274</v>
      </c>
      <c r="AO1118" t="s">
        <v>4263</v>
      </c>
      <c r="AP1118" t="s">
        <v>4275</v>
      </c>
      <c r="AQ1118" t="s">
        <v>4276</v>
      </c>
      <c r="AR1118" t="s">
        <v>4277</v>
      </c>
      <c r="AS1118" s="55">
        <v>48336</v>
      </c>
      <c r="AT1118" s="104">
        <v>22.999934755659947</v>
      </c>
      <c r="AU1118" s="100" t="s">
        <v>4260</v>
      </c>
      <c r="AV1118" s="100" t="s">
        <v>4260</v>
      </c>
      <c r="AW1118" s="100">
        <v>185.36340207647794</v>
      </c>
      <c r="AX1118" s="100">
        <v>9.6230137427393885</v>
      </c>
      <c r="AY1118" s="100">
        <v>1.3261778974746272E-3</v>
      </c>
      <c r="AZ1118" s="100">
        <v>4819448.4539884264</v>
      </c>
      <c r="BA1118" s="100">
        <v>878915.53670713713</v>
      </c>
      <c r="BB1118" s="100">
        <v>26000</v>
      </c>
    </row>
    <row r="1119" spans="1:54" x14ac:dyDescent="0.25">
      <c r="A1119" s="95" t="s">
        <v>8057</v>
      </c>
      <c r="B1119" s="51" t="s">
        <v>8058</v>
      </c>
      <c r="C1119" s="96" t="str">
        <f>HYPERLINK("http://www.UniProt.org/UniProt/EPS8_HUMAN","EPS8_HUMAN")</f>
        <v>EPS8_HUMAN</v>
      </c>
      <c r="D1119" s="97" t="s">
        <v>8060</v>
      </c>
      <c r="E1119" s="159">
        <v>-5</v>
      </c>
      <c r="F1119" s="98">
        <v>7.8</v>
      </c>
      <c r="G1119" s="98">
        <v>0</v>
      </c>
      <c r="H1119" s="98">
        <v>53</v>
      </c>
      <c r="I1119" s="49">
        <v>9.6</v>
      </c>
      <c r="J1119" s="99">
        <v>3.8000000000000002E-4</v>
      </c>
      <c r="K1119" s="98">
        <v>3.8000000000000003</v>
      </c>
      <c r="L1119" s="98">
        <v>0.3971441289309115</v>
      </c>
      <c r="M1119" s="151" t="s">
        <v>47226</v>
      </c>
      <c r="N1119" s="100"/>
      <c r="O1119" s="101" t="s">
        <v>40</v>
      </c>
      <c r="P1119" s="102">
        <v>87.503</v>
      </c>
      <c r="Q1119" s="102">
        <v>87.504000000000005</v>
      </c>
      <c r="R1119" s="102">
        <v>91.882000000000005</v>
      </c>
      <c r="S1119" s="95" t="s">
        <v>47003</v>
      </c>
      <c r="T1119" s="100">
        <v>2542</v>
      </c>
      <c r="U1119" s="100" t="s">
        <v>8062</v>
      </c>
      <c r="V1119" s="100" t="s">
        <v>8059</v>
      </c>
      <c r="W1119" s="100">
        <v>63.04</v>
      </c>
      <c r="X1119" s="100">
        <v>0</v>
      </c>
      <c r="Y1119" s="100" t="s">
        <v>36</v>
      </c>
      <c r="Z1119" s="100" t="s">
        <v>8061</v>
      </c>
      <c r="AA1119" s="100" t="s">
        <v>8063</v>
      </c>
      <c r="AB1119" s="100" t="s">
        <v>8064</v>
      </c>
      <c r="AC1119" s="100" t="s">
        <v>8065</v>
      </c>
      <c r="AD1119" s="100" t="s">
        <v>8066</v>
      </c>
      <c r="AE1119" s="100" t="s">
        <v>8067</v>
      </c>
      <c r="AF1119" s="100"/>
      <c r="AG1119" s="100"/>
      <c r="AH1119" t="s">
        <v>8068</v>
      </c>
      <c r="AI1119" t="s">
        <v>8058</v>
      </c>
      <c r="AJ1119">
        <v>100</v>
      </c>
      <c r="AK1119">
        <v>0</v>
      </c>
      <c r="AL1119" t="s">
        <v>69</v>
      </c>
      <c r="AM1119" t="s">
        <v>8069</v>
      </c>
      <c r="AN1119" t="s">
        <v>8070</v>
      </c>
      <c r="AO1119" t="s">
        <v>8071</v>
      </c>
      <c r="AS1119" s="55">
        <v>87504</v>
      </c>
      <c r="AT1119" s="104">
        <v>43.999150221886509</v>
      </c>
      <c r="AU1119" s="100" t="s">
        <v>8057</v>
      </c>
      <c r="AV1119" s="100" t="s">
        <v>8072</v>
      </c>
      <c r="AW1119" s="100">
        <v>53.445088136468939</v>
      </c>
      <c r="AX1119" s="100">
        <v>9.6280302207154822</v>
      </c>
      <c r="AY1119" s="100">
        <v>3.8237156753265417E-4</v>
      </c>
      <c r="AZ1119" s="100">
        <v>1389572.2915481925</v>
      </c>
      <c r="BA1119" s="100">
        <v>253282.16440090557</v>
      </c>
      <c r="BB1119" s="100">
        <v>26000</v>
      </c>
    </row>
    <row r="1120" spans="1:54" x14ac:dyDescent="0.25">
      <c r="A1120" s="95" t="s">
        <v>26915</v>
      </c>
      <c r="B1120" s="51" t="s">
        <v>21571</v>
      </c>
      <c r="C1120" s="96" t="str">
        <f>HYPERLINK("http://www.UniProt.org/UniProt/TDRD6_HUMAN","TDRD6_HUMAN")</f>
        <v>TDRD6_HUMAN</v>
      </c>
      <c r="D1120" s="97" t="s">
        <v>26917</v>
      </c>
      <c r="E1120" s="159">
        <v>-5</v>
      </c>
      <c r="F1120" s="98">
        <v>40</v>
      </c>
      <c r="G1120" s="98">
        <v>0</v>
      </c>
      <c r="H1120" s="49">
        <v>210</v>
      </c>
      <c r="I1120" s="49">
        <v>9.4</v>
      </c>
      <c r="J1120" s="99">
        <v>4.1999999999999997E-3</v>
      </c>
      <c r="K1120" s="98">
        <v>42</v>
      </c>
      <c r="L1120" s="98">
        <v>4.4644016078007969</v>
      </c>
      <c r="M1120" s="151" t="s">
        <v>47226</v>
      </c>
      <c r="N1120" s="100"/>
      <c r="O1120" s="101" t="s">
        <v>40</v>
      </c>
      <c r="P1120" s="102">
        <v>276.33</v>
      </c>
      <c r="Q1120" s="102">
        <v>216.262</v>
      </c>
      <c r="R1120" s="102">
        <v>236.517</v>
      </c>
      <c r="S1120" s="95" t="s">
        <v>47003</v>
      </c>
      <c r="T1120" s="100">
        <v>4287</v>
      </c>
      <c r="U1120" s="100" t="s">
        <v>26919</v>
      </c>
      <c r="V1120" s="100" t="s">
        <v>26916</v>
      </c>
      <c r="W1120" s="100">
        <v>39.979999999999997</v>
      </c>
      <c r="X1120" s="100">
        <v>0</v>
      </c>
      <c r="Y1120" s="100" t="s">
        <v>36</v>
      </c>
      <c r="Z1120" s="100" t="s">
        <v>26918</v>
      </c>
      <c r="AA1120" s="100" t="s">
        <v>26920</v>
      </c>
      <c r="AB1120" s="100" t="s">
        <v>26921</v>
      </c>
      <c r="AC1120" s="100" t="s">
        <v>21578</v>
      </c>
      <c r="AD1120" s="100" t="s">
        <v>21579</v>
      </c>
      <c r="AE1120" s="100" t="s">
        <v>26922</v>
      </c>
      <c r="AF1120" s="100"/>
      <c r="AG1120" s="100"/>
      <c r="AH1120" t="s">
        <v>21581</v>
      </c>
      <c r="AI1120" t="s">
        <v>21571</v>
      </c>
      <c r="AJ1120">
        <v>99.84</v>
      </c>
      <c r="AK1120">
        <v>0</v>
      </c>
      <c r="AL1120" t="s">
        <v>69</v>
      </c>
      <c r="AM1120" t="s">
        <v>21582</v>
      </c>
      <c r="AO1120" t="s">
        <v>21583</v>
      </c>
      <c r="AR1120" t="s">
        <v>370</v>
      </c>
      <c r="AS1120" s="55">
        <v>216262</v>
      </c>
      <c r="AT1120" s="104">
        <v>112.00014055801532</v>
      </c>
      <c r="AU1120" s="100" t="s">
        <v>26915</v>
      </c>
      <c r="AV1120" s="100" t="s">
        <v>26923</v>
      </c>
      <c r="AW1120" s="100">
        <v>211.96941270395689</v>
      </c>
      <c r="AX1120" s="100">
        <v>9.3513690824871887</v>
      </c>
      <c r="AY1120" s="100">
        <v>4.1748267166994467E-3</v>
      </c>
      <c r="AZ1120" s="100">
        <v>15171691.674081512</v>
      </c>
      <c r="BA1120" s="100">
        <v>2847211.4268001132</v>
      </c>
      <c r="BB1120" s="100">
        <v>71574.910174756063</v>
      </c>
    </row>
    <row r="1121" spans="1:54" x14ac:dyDescent="0.25">
      <c r="A1121" s="95" t="s">
        <v>16436</v>
      </c>
      <c r="B1121" s="51" t="s">
        <v>16437</v>
      </c>
      <c r="C1121" s="96" t="str">
        <f>HYPERLINK("http://www.UniProt.org/UniProt/OXR1_HUMAN","OXR1_HUMAN")</f>
        <v>OXR1_HUMAN</v>
      </c>
      <c r="D1121" s="97" t="s">
        <v>16439</v>
      </c>
      <c r="E1121" s="159">
        <v>-1.3</v>
      </c>
      <c r="F1121" s="98">
        <v>29</v>
      </c>
      <c r="G1121" s="98">
        <v>1.5</v>
      </c>
      <c r="H1121" s="98">
        <v>430</v>
      </c>
      <c r="I1121" s="49">
        <v>9.3000000000000007</v>
      </c>
      <c r="J1121" s="99">
        <v>3.0999999999999999E-3</v>
      </c>
      <c r="K1121" s="98">
        <v>31</v>
      </c>
      <c r="L1121" s="98">
        <v>3.3104224141842873</v>
      </c>
      <c r="M1121" s="151" t="s">
        <v>47226</v>
      </c>
      <c r="N1121" s="100"/>
      <c r="O1121" s="101" t="s">
        <v>40</v>
      </c>
      <c r="P1121" s="102">
        <v>96.65</v>
      </c>
      <c r="Q1121" s="102">
        <v>96.625</v>
      </c>
      <c r="R1121" s="102">
        <v>97.97</v>
      </c>
      <c r="S1121" s="95" t="s">
        <v>47003</v>
      </c>
      <c r="T1121" s="100">
        <v>3561</v>
      </c>
      <c r="U1121" s="100" t="s">
        <v>16440</v>
      </c>
      <c r="V1121" s="100" t="s">
        <v>16438</v>
      </c>
      <c r="W1121" s="100">
        <v>69.67</v>
      </c>
      <c r="X1121" s="100">
        <v>0</v>
      </c>
      <c r="Y1121" s="100" t="s">
        <v>36</v>
      </c>
      <c r="Z1121" s="100" t="s">
        <v>16441</v>
      </c>
      <c r="AA1121" s="100" t="s">
        <v>16442</v>
      </c>
      <c r="AB1121" s="100" t="s">
        <v>16443</v>
      </c>
      <c r="AC1121" s="100"/>
      <c r="AD1121" s="100" t="s">
        <v>16444</v>
      </c>
      <c r="AE1121" s="100" t="s">
        <v>16445</v>
      </c>
      <c r="AF1121" s="100"/>
      <c r="AG1121" s="100"/>
      <c r="AH1121" t="s">
        <v>16446</v>
      </c>
      <c r="AI1121" t="s">
        <v>16437</v>
      </c>
      <c r="AJ1121">
        <v>99.88</v>
      </c>
      <c r="AK1121">
        <v>0</v>
      </c>
      <c r="AL1121" t="s">
        <v>47</v>
      </c>
      <c r="AM1121" t="s">
        <v>16447</v>
      </c>
      <c r="AN1121" t="s">
        <v>16448</v>
      </c>
      <c r="AO1121" t="s">
        <v>16439</v>
      </c>
      <c r="AP1121" t="s">
        <v>16449</v>
      </c>
      <c r="AQ1121" t="s">
        <v>15903</v>
      </c>
      <c r="AR1121" t="s">
        <v>16450</v>
      </c>
      <c r="AS1121" s="55">
        <v>96625</v>
      </c>
      <c r="AT1121" s="104">
        <v>51.99921660791226</v>
      </c>
      <c r="AU1121" s="100" t="s">
        <v>16436</v>
      </c>
      <c r="AV1121" s="100" t="s">
        <v>16451</v>
      </c>
      <c r="AW1121" s="100">
        <v>428.52487298658826</v>
      </c>
      <c r="AX1121" s="100">
        <v>9.2612672104792555</v>
      </c>
      <c r="AY1121" s="100">
        <v>3.0658706557320516E-3</v>
      </c>
      <c r="AZ1121" s="100">
        <v>11141646.697651295</v>
      </c>
      <c r="BA1121" s="100">
        <v>2111251.0372568811</v>
      </c>
      <c r="BB1121" s="100">
        <v>26000</v>
      </c>
    </row>
    <row r="1122" spans="1:54" x14ac:dyDescent="0.25">
      <c r="A1122" s="95" t="s">
        <v>17052</v>
      </c>
      <c r="B1122" s="51" t="s">
        <v>49042</v>
      </c>
      <c r="C1122" s="96" t="str">
        <f>HYPERLINK("http://www.UniProt.org/UniProt/PCGF6_HUMAN","PCGF6_HUMAN")</f>
        <v>PCGF6_HUMAN</v>
      </c>
      <c r="D1122" s="97" t="s">
        <v>17054</v>
      </c>
      <c r="E1122" s="159">
        <v>2.16</v>
      </c>
      <c r="F1122" s="98">
        <v>0.2</v>
      </c>
      <c r="G1122" s="98">
        <v>30</v>
      </c>
      <c r="H1122" s="98">
        <v>100</v>
      </c>
      <c r="I1122" s="49">
        <v>8.6</v>
      </c>
      <c r="J1122" s="99">
        <v>7.3999999999999999E-4</v>
      </c>
      <c r="K1122" s="98">
        <v>7.3999999999999995</v>
      </c>
      <c r="L1122" s="98">
        <v>0.85863227859623692</v>
      </c>
      <c r="M1122" s="151" t="s">
        <v>47226</v>
      </c>
      <c r="N1122" s="100"/>
      <c r="O1122" s="101" t="s">
        <v>40</v>
      </c>
      <c r="P1122" s="102">
        <v>32.459000000000003</v>
      </c>
      <c r="Q1122" s="102">
        <v>30.128</v>
      </c>
      <c r="R1122" s="102">
        <v>39.046999999999997</v>
      </c>
      <c r="S1122" s="95" t="s">
        <v>47003</v>
      </c>
      <c r="T1122" s="100">
        <v>3015</v>
      </c>
      <c r="U1122" s="100" t="s">
        <v>17055</v>
      </c>
      <c r="V1122" s="100" t="s">
        <v>17053</v>
      </c>
      <c r="W1122" s="100">
        <v>77.459999999999994</v>
      </c>
      <c r="X1122" s="103">
        <v>9.9999999999999998E-141</v>
      </c>
      <c r="Y1122" s="100" t="s">
        <v>36</v>
      </c>
      <c r="Z1122" s="100" t="s">
        <v>17056</v>
      </c>
      <c r="AA1122" s="100" t="s">
        <v>17057</v>
      </c>
      <c r="AB1122" s="100" t="s">
        <v>17058</v>
      </c>
      <c r="AC1122" s="100" t="s">
        <v>17059</v>
      </c>
      <c r="AD1122" s="100" t="s">
        <v>17060</v>
      </c>
      <c r="AE1122" s="100" t="s">
        <v>17061</v>
      </c>
      <c r="AF1122" s="100"/>
      <c r="AG1122" s="100" t="s">
        <v>13044</v>
      </c>
      <c r="AH1122" t="s">
        <v>50790</v>
      </c>
      <c r="AI1122" t="s">
        <v>49042</v>
      </c>
      <c r="AJ1122">
        <v>90.27</v>
      </c>
      <c r="AK1122" s="54">
        <v>6.0000000000000004E-140</v>
      </c>
      <c r="AL1122" t="s">
        <v>69</v>
      </c>
      <c r="AM1122" t="s">
        <v>50791</v>
      </c>
      <c r="AO1122" t="s">
        <v>415</v>
      </c>
      <c r="AR1122" t="s">
        <v>370</v>
      </c>
      <c r="AS1122" s="55">
        <v>25967</v>
      </c>
      <c r="AT1122" s="104">
        <v>15.999443551378755</v>
      </c>
      <c r="AU1122" s="100" t="s">
        <v>17052</v>
      </c>
      <c r="AV1122" s="100" t="s">
        <v>17052</v>
      </c>
      <c r="AW1122" s="100">
        <v>103.22786890898688</v>
      </c>
      <c r="AX1122" s="100">
        <v>8.6013683108243058</v>
      </c>
      <c r="AY1122" s="100">
        <v>7.3854124717685397E-4</v>
      </c>
      <c r="AZ1122" s="100">
        <v>2683924.5916336589</v>
      </c>
      <c r="BA1122" s="100">
        <v>547600.29446430295</v>
      </c>
      <c r="BB1122" s="100">
        <v>26000</v>
      </c>
    </row>
    <row r="1123" spans="1:54" x14ac:dyDescent="0.25">
      <c r="A1123" s="95" t="s">
        <v>29062</v>
      </c>
      <c r="B1123" s="51" t="s">
        <v>47190</v>
      </c>
      <c r="C1123" s="96" t="str">
        <f>HYPERLINK("http://www.UniProt.org/UniProt/WASH7_HUMAN","WASH7_HUMAN")</f>
        <v>WASH7_HUMAN</v>
      </c>
      <c r="D1123" s="97" t="s">
        <v>29064</v>
      </c>
      <c r="E1123" s="159">
        <v>-0.69</v>
      </c>
      <c r="F1123" s="98">
        <v>2.2999999999999998</v>
      </c>
      <c r="G1123" s="98">
        <v>0.5</v>
      </c>
      <c r="H1123" s="98">
        <v>120</v>
      </c>
      <c r="I1123" s="49">
        <v>8.5</v>
      </c>
      <c r="J1123" s="99">
        <v>8.1999999999999998E-4</v>
      </c>
      <c r="K1123" s="98">
        <v>8.1999999999999993</v>
      </c>
      <c r="L1123" s="98">
        <v>0.97215602441103832</v>
      </c>
      <c r="M1123" s="151" t="s">
        <v>47226</v>
      </c>
      <c r="N1123" s="100"/>
      <c r="O1123" s="101" t="s">
        <v>40</v>
      </c>
      <c r="P1123" s="102">
        <v>134.08000000000001</v>
      </c>
      <c r="Q1123" s="102" t="s">
        <v>40</v>
      </c>
      <c r="R1123" s="102">
        <v>136.40299999999999</v>
      </c>
      <c r="S1123" s="95" t="s">
        <v>47003</v>
      </c>
      <c r="T1123" s="100">
        <v>7448</v>
      </c>
      <c r="U1123" s="100" t="s">
        <v>29066</v>
      </c>
      <c r="V1123" s="100" t="s">
        <v>29063</v>
      </c>
      <c r="W1123" s="100">
        <v>86.64</v>
      </c>
      <c r="X1123" s="100">
        <v>0</v>
      </c>
      <c r="Y1123" s="100" t="s">
        <v>36</v>
      </c>
      <c r="Z1123" s="100" t="s">
        <v>29065</v>
      </c>
      <c r="AA1123" s="100" t="s">
        <v>29067</v>
      </c>
      <c r="AB1123" s="100" t="s">
        <v>29068</v>
      </c>
      <c r="AC1123" s="100" t="s">
        <v>29069</v>
      </c>
      <c r="AD1123" s="100" t="s">
        <v>29070</v>
      </c>
      <c r="AE1123" s="100" t="s">
        <v>29071</v>
      </c>
      <c r="AF1123" s="100" t="s">
        <v>25763</v>
      </c>
      <c r="AG1123" s="100"/>
      <c r="AH1123" t="s">
        <v>51292</v>
      </c>
      <c r="AI1123" t="s">
        <v>47190</v>
      </c>
      <c r="AJ1123">
        <v>93.44</v>
      </c>
      <c r="AK1123">
        <v>0</v>
      </c>
      <c r="AL1123" t="s">
        <v>69</v>
      </c>
      <c r="AM1123" t="s">
        <v>51293</v>
      </c>
      <c r="AO1123" t="s">
        <v>415</v>
      </c>
      <c r="AR1123" t="s">
        <v>370</v>
      </c>
      <c r="AS1123" s="55">
        <v>135180</v>
      </c>
      <c r="AT1123" s="104">
        <v>70.997942818758133</v>
      </c>
      <c r="AU1123" s="100" t="s">
        <v>29062</v>
      </c>
      <c r="AV1123" s="100" t="s">
        <v>29062</v>
      </c>
      <c r="AW1123" s="100">
        <v>115.15745362599674</v>
      </c>
      <c r="AX1123" s="100">
        <v>8.4748861983301111</v>
      </c>
      <c r="AY1123" s="100">
        <v>8.2389116739045804E-4</v>
      </c>
      <c r="AZ1123" s="100">
        <v>2994093.7942759153</v>
      </c>
      <c r="BA1123" s="100">
        <v>620001.06274022826</v>
      </c>
      <c r="BB1123" s="100">
        <v>26000</v>
      </c>
    </row>
    <row r="1124" spans="1:54" x14ac:dyDescent="0.25">
      <c r="A1124" s="95" t="s">
        <v>29544</v>
      </c>
      <c r="B1124" s="51" t="s">
        <v>49037</v>
      </c>
      <c r="C1124" s="96" t="str">
        <f>HYPERLINK("http://www.UniProt.org/UniProt/XRN1_HUMAN","XRN1_HUMAN")</f>
        <v>XRN1_HUMAN</v>
      </c>
      <c r="D1124" s="97" t="s">
        <v>29547</v>
      </c>
      <c r="E1124" s="159">
        <v>-0.34</v>
      </c>
      <c r="F1124" s="98">
        <v>1.8</v>
      </c>
      <c r="G1124" s="98">
        <v>0.8</v>
      </c>
      <c r="H1124" s="98">
        <v>58</v>
      </c>
      <c r="I1124" s="49">
        <v>8.4</v>
      </c>
      <c r="J1124" s="99">
        <v>4.2000000000000002E-4</v>
      </c>
      <c r="K1124" s="98">
        <v>4.2</v>
      </c>
      <c r="L1124" s="98">
        <v>0.49541543593799414</v>
      </c>
      <c r="M1124" s="151" t="s">
        <v>47226</v>
      </c>
      <c r="N1124" s="100"/>
      <c r="O1124" s="101" t="s">
        <v>40</v>
      </c>
      <c r="P1124" s="102">
        <v>193.67</v>
      </c>
      <c r="Q1124" s="102">
        <v>53.244</v>
      </c>
      <c r="R1124" s="102">
        <v>194.107</v>
      </c>
      <c r="S1124" s="95" t="s">
        <v>47003</v>
      </c>
      <c r="T1124" s="100">
        <v>2861</v>
      </c>
      <c r="U1124" s="100" t="s">
        <v>29548</v>
      </c>
      <c r="V1124" s="100" t="s">
        <v>29546</v>
      </c>
      <c r="W1124" s="100">
        <v>66.91</v>
      </c>
      <c r="X1124" s="100">
        <v>0</v>
      </c>
      <c r="Y1124" s="100" t="s">
        <v>36</v>
      </c>
      <c r="Z1124" s="100" t="s">
        <v>29549</v>
      </c>
      <c r="AA1124" s="100" t="s">
        <v>29550</v>
      </c>
      <c r="AB1124" s="100" t="s">
        <v>29551</v>
      </c>
      <c r="AC1124" s="100" t="s">
        <v>29552</v>
      </c>
      <c r="AD1124" s="100" t="s">
        <v>29553</v>
      </c>
      <c r="AE1124" s="100" t="s">
        <v>29554</v>
      </c>
      <c r="AF1124" s="100"/>
      <c r="AG1124" s="100" t="s">
        <v>16889</v>
      </c>
      <c r="AH1124" t="s">
        <v>50773</v>
      </c>
      <c r="AI1124" t="s">
        <v>49037</v>
      </c>
      <c r="AJ1124">
        <v>86.9</v>
      </c>
      <c r="AK1124">
        <v>0</v>
      </c>
      <c r="AL1124" t="s">
        <v>69</v>
      </c>
      <c r="AM1124" t="s">
        <v>50774</v>
      </c>
      <c r="AO1124" t="s">
        <v>628</v>
      </c>
      <c r="AS1124" s="55">
        <v>193424</v>
      </c>
      <c r="AT1124" s="104">
        <v>90</v>
      </c>
      <c r="AU1124" s="100" t="s">
        <v>29544</v>
      </c>
      <c r="AV1124" s="100" t="s">
        <v>29559</v>
      </c>
      <c r="AW1124" s="100">
        <v>58.434230769230773</v>
      </c>
      <c r="AX1124" s="100">
        <v>8.4387008430711639</v>
      </c>
      <c r="AY1124" s="100">
        <v>4.1806626569204197E-4</v>
      </c>
      <c r="AZ1124" s="100">
        <v>1519290</v>
      </c>
      <c r="BA1124" s="100">
        <v>315955.55555555556</v>
      </c>
      <c r="BB1124" s="100">
        <v>26000</v>
      </c>
    </row>
    <row r="1125" spans="1:54" x14ac:dyDescent="0.25">
      <c r="A1125" s="95" t="s">
        <v>12177</v>
      </c>
      <c r="B1125" s="51" t="s">
        <v>12178</v>
      </c>
      <c r="C1125" s="96" t="str">
        <f>HYPERLINK("http://www.UniProt.org/UniProt/KAP0_HUMAN","KAP0_HUMAN")</f>
        <v>KAP0_HUMAN</v>
      </c>
      <c r="D1125" s="97" t="s">
        <v>12180</v>
      </c>
      <c r="E1125" s="159">
        <v>-2.54</v>
      </c>
      <c r="F1125" s="98">
        <v>44</v>
      </c>
      <c r="G1125" s="98">
        <v>0.1</v>
      </c>
      <c r="H1125" s="98">
        <v>420</v>
      </c>
      <c r="I1125" s="49">
        <v>8.3000000000000007</v>
      </c>
      <c r="J1125" s="99">
        <v>3.0000000000000001E-3</v>
      </c>
      <c r="K1125" s="98">
        <v>30</v>
      </c>
      <c r="L1125" s="98">
        <v>3.5852221292126503</v>
      </c>
      <c r="M1125" s="151" t="s">
        <v>47226</v>
      </c>
      <c r="N1125" s="100"/>
      <c r="O1125" s="101" t="s">
        <v>40</v>
      </c>
      <c r="P1125" s="102">
        <v>43.218000000000004</v>
      </c>
      <c r="Q1125" s="102">
        <v>43.219000000000001</v>
      </c>
      <c r="R1125" s="102">
        <v>42.981999999999999</v>
      </c>
      <c r="S1125" s="95" t="s">
        <v>47003</v>
      </c>
      <c r="T1125" s="100">
        <v>6723</v>
      </c>
      <c r="U1125" s="100" t="s">
        <v>12181</v>
      </c>
      <c r="V1125" s="100" t="s">
        <v>12179</v>
      </c>
      <c r="W1125" s="100">
        <v>92.15</v>
      </c>
      <c r="X1125" s="100">
        <v>0</v>
      </c>
      <c r="Y1125" s="100" t="s">
        <v>36</v>
      </c>
      <c r="Z1125" s="100" t="s">
        <v>12182</v>
      </c>
      <c r="AA1125" s="100" t="s">
        <v>12183</v>
      </c>
      <c r="AB1125" s="100" t="s">
        <v>12184</v>
      </c>
      <c r="AC1125" s="100" t="s">
        <v>12185</v>
      </c>
      <c r="AD1125" s="100" t="s">
        <v>12186</v>
      </c>
      <c r="AE1125" s="100" t="s">
        <v>12187</v>
      </c>
      <c r="AF1125" s="100"/>
      <c r="AG1125" s="100"/>
      <c r="AH1125" t="s">
        <v>12188</v>
      </c>
      <c r="AI1125" t="s">
        <v>12178</v>
      </c>
      <c r="AJ1125">
        <v>100</v>
      </c>
      <c r="AK1125">
        <v>0</v>
      </c>
      <c r="AL1125" t="s">
        <v>69</v>
      </c>
      <c r="AM1125" t="s">
        <v>12189</v>
      </c>
      <c r="AN1125" t="s">
        <v>12190</v>
      </c>
      <c r="AO1125" t="s">
        <v>12191</v>
      </c>
      <c r="AS1125" s="55">
        <v>43219</v>
      </c>
      <c r="AT1125" s="104">
        <v>19.999501644572909</v>
      </c>
      <c r="AU1125" s="100" t="s">
        <v>12177</v>
      </c>
      <c r="AV1125" s="100" t="s">
        <v>12192</v>
      </c>
      <c r="AW1125" s="100">
        <v>417.454632808322</v>
      </c>
      <c r="AX1125" s="100">
        <v>8.3304988846652108</v>
      </c>
      <c r="AY1125" s="100">
        <v>2.9866688948683015E-3</v>
      </c>
      <c r="AZ1125" s="100">
        <v>10853820.453016372</v>
      </c>
      <c r="BA1125" s="100">
        <v>2286506.9746579952</v>
      </c>
      <c r="BB1125" s="100">
        <v>26000</v>
      </c>
    </row>
    <row r="1126" spans="1:54" x14ac:dyDescent="0.25">
      <c r="A1126" s="95" t="s">
        <v>2258</v>
      </c>
      <c r="B1126" s="51" t="s">
        <v>2259</v>
      </c>
      <c r="C1126" s="96" t="str">
        <f>HYPERLINK("http://www.UniProt.org/UniProt/ATPG_HUMAN","ATPG_HUMAN")</f>
        <v>ATPG_HUMAN</v>
      </c>
      <c r="D1126" s="97" t="s">
        <v>2261</v>
      </c>
      <c r="E1126" s="160" t="s">
        <v>40</v>
      </c>
      <c r="H1126" s="49">
        <v>120</v>
      </c>
      <c r="I1126" s="49">
        <v>8.1999999999999993</v>
      </c>
      <c r="J1126" s="99">
        <v>2.3E-3</v>
      </c>
      <c r="K1126" s="98">
        <v>23</v>
      </c>
      <c r="L1126" s="98">
        <v>2.8405552011408495</v>
      </c>
      <c r="M1126" s="151" t="s">
        <v>47226</v>
      </c>
      <c r="N1126" s="100"/>
      <c r="O1126" s="101" t="s">
        <v>311</v>
      </c>
      <c r="P1126" s="102">
        <v>32.423000000000002</v>
      </c>
      <c r="Q1126" s="102">
        <v>32.423000000000002</v>
      </c>
      <c r="R1126" s="102">
        <v>32.996000000000002</v>
      </c>
      <c r="S1126" s="95" t="s">
        <v>47003</v>
      </c>
      <c r="T1126" s="100">
        <v>6018</v>
      </c>
      <c r="U1126" s="100" t="s">
        <v>2262</v>
      </c>
      <c r="V1126" s="100" t="s">
        <v>2260</v>
      </c>
      <c r="W1126" s="100">
        <v>79.930000000000007</v>
      </c>
      <c r="X1126" s="103">
        <v>9.9999999999999995E-178</v>
      </c>
      <c r="Y1126" s="100" t="s">
        <v>36</v>
      </c>
      <c r="Z1126" s="100" t="s">
        <v>2263</v>
      </c>
      <c r="AA1126" s="100" t="s">
        <v>2264</v>
      </c>
      <c r="AB1126" s="100" t="s">
        <v>2265</v>
      </c>
      <c r="AC1126" s="100" t="s">
        <v>2266</v>
      </c>
      <c r="AD1126" s="100" t="s">
        <v>2267</v>
      </c>
      <c r="AE1126" s="100" t="s">
        <v>2269</v>
      </c>
      <c r="AF1126" s="100" t="s">
        <v>2268</v>
      </c>
      <c r="AG1126" s="100" t="s">
        <v>2240</v>
      </c>
      <c r="AH1126" t="s">
        <v>2270</v>
      </c>
      <c r="AI1126" t="s">
        <v>2259</v>
      </c>
      <c r="AJ1126">
        <v>100</v>
      </c>
      <c r="AK1126">
        <v>0</v>
      </c>
      <c r="AL1126" t="s">
        <v>69</v>
      </c>
      <c r="AM1126" t="s">
        <v>2271</v>
      </c>
      <c r="AN1126" t="s">
        <v>2272</v>
      </c>
      <c r="AO1126" t="s">
        <v>2273</v>
      </c>
      <c r="AS1126" s="55">
        <v>32423</v>
      </c>
      <c r="AT1126" s="104">
        <v>19.000114468864467</v>
      </c>
      <c r="AU1126" s="100" t="s">
        <v>2258</v>
      </c>
      <c r="AV1126" s="100" t="s">
        <v>2274</v>
      </c>
      <c r="AW1126" s="100">
        <v>121.58467036727244</v>
      </c>
      <c r="AX1126" s="100">
        <v>8.1523458281257284</v>
      </c>
      <c r="AY1126" s="100">
        <v>2.3157188343581442E-3</v>
      </c>
      <c r="AZ1126" s="100">
        <v>8415528.2465283014</v>
      </c>
      <c r="BA1126" s="100">
        <v>1811589.0857607618</v>
      </c>
      <c r="BB1126" s="100">
        <v>69215.372473416282</v>
      </c>
    </row>
    <row r="1127" spans="1:54" x14ac:dyDescent="0.25">
      <c r="A1127" s="95" t="s">
        <v>14885</v>
      </c>
      <c r="B1127" s="51" t="s">
        <v>14886</v>
      </c>
      <c r="C1127" s="96" t="str">
        <f>HYPERLINK("http://www.UniProt.org/UniProt/MYO3B_HUMAN","MYO3B_HUMAN")</f>
        <v>MYO3B_HUMAN</v>
      </c>
      <c r="D1127" s="97" t="s">
        <v>14888</v>
      </c>
      <c r="E1127" s="159">
        <v>-5</v>
      </c>
      <c r="F1127" s="98">
        <v>7</v>
      </c>
      <c r="G1127" s="98">
        <v>0</v>
      </c>
      <c r="H1127" s="98">
        <v>91</v>
      </c>
      <c r="I1127" s="49">
        <v>8.1999999999999993</v>
      </c>
      <c r="J1127" s="99">
        <v>6.4999999999999997E-4</v>
      </c>
      <c r="K1127" s="98">
        <v>6.5</v>
      </c>
      <c r="L1127" s="98">
        <v>0.78942293843715561</v>
      </c>
      <c r="M1127" s="151" t="s">
        <v>47226</v>
      </c>
      <c r="N1127" s="100"/>
      <c r="O1127" s="101" t="s">
        <v>40</v>
      </c>
      <c r="P1127" s="102">
        <v>119.02</v>
      </c>
      <c r="Q1127" s="102">
        <v>31.56</v>
      </c>
      <c r="R1127" s="102">
        <v>151.82900000000001</v>
      </c>
      <c r="S1127" s="95" t="s">
        <v>47003</v>
      </c>
      <c r="T1127" s="100">
        <v>6808</v>
      </c>
      <c r="U1127" s="100" t="s">
        <v>14890</v>
      </c>
      <c r="V1127" s="100" t="s">
        <v>14887</v>
      </c>
      <c r="W1127" s="100">
        <v>41.56</v>
      </c>
      <c r="X1127" s="103">
        <v>1E-172</v>
      </c>
      <c r="Y1127" s="100" t="s">
        <v>36</v>
      </c>
      <c r="Z1127" s="100" t="s">
        <v>14889</v>
      </c>
      <c r="AA1127" s="100" t="s">
        <v>14891</v>
      </c>
      <c r="AB1127" s="100" t="s">
        <v>14892</v>
      </c>
      <c r="AC1127" s="100" t="s">
        <v>14893</v>
      </c>
      <c r="AD1127" s="100" t="s">
        <v>14894</v>
      </c>
      <c r="AE1127" s="100" t="s">
        <v>14895</v>
      </c>
      <c r="AF1127" s="100"/>
      <c r="AG1127" s="100"/>
      <c r="AH1127" t="s">
        <v>14896</v>
      </c>
      <c r="AI1127" t="s">
        <v>14886</v>
      </c>
      <c r="AJ1127">
        <v>98.92</v>
      </c>
      <c r="AK1127">
        <v>0</v>
      </c>
      <c r="AL1127" t="s">
        <v>69</v>
      </c>
      <c r="AO1127" t="s">
        <v>14897</v>
      </c>
      <c r="AR1127" t="s">
        <v>980</v>
      </c>
      <c r="AS1127" s="55">
        <v>31560</v>
      </c>
      <c r="AT1127" s="104">
        <v>61.997400858504314</v>
      </c>
      <c r="AU1127" s="100" t="s">
        <v>14885</v>
      </c>
      <c r="AV1127" s="100" t="s">
        <v>14885</v>
      </c>
      <c r="AW1127" s="100">
        <v>90.895497832980709</v>
      </c>
      <c r="AX1127" s="100">
        <v>8.2377844651911261</v>
      </c>
      <c r="AY1127" s="100">
        <v>6.5030960187231312E-4</v>
      </c>
      <c r="AZ1127" s="100">
        <v>2363282.9436574983</v>
      </c>
      <c r="BA1127" s="100">
        <v>503461.42850790825</v>
      </c>
      <c r="BB1127" s="100">
        <v>26000</v>
      </c>
    </row>
    <row r="1128" spans="1:54" x14ac:dyDescent="0.25">
      <c r="A1128" s="95" t="s">
        <v>3852</v>
      </c>
      <c r="B1128" s="51" t="s">
        <v>3853</v>
      </c>
      <c r="C1128" s="96" t="str">
        <f>HYPERLINK("http://www.UniProt.org/UniProt/CETN2_HUMAN","CETN2_HUMAN")</f>
        <v>CETN2_HUMAN</v>
      </c>
      <c r="D1128" s="97" t="s">
        <v>3855</v>
      </c>
      <c r="E1128" s="159">
        <v>0.12</v>
      </c>
      <c r="F1128" s="98">
        <v>45</v>
      </c>
      <c r="G1128" s="98">
        <v>60</v>
      </c>
      <c r="H1128" s="98">
        <v>59</v>
      </c>
      <c r="I1128" s="49">
        <v>7.8</v>
      </c>
      <c r="J1128" s="99">
        <v>4.2000000000000002E-4</v>
      </c>
      <c r="K1128" s="98">
        <v>4.2</v>
      </c>
      <c r="L1128" s="98">
        <v>0.54181925551954024</v>
      </c>
      <c r="M1128" s="151" t="s">
        <v>47226</v>
      </c>
      <c r="N1128" s="100"/>
      <c r="O1128" s="101" t="s">
        <v>40</v>
      </c>
      <c r="P1128" s="102">
        <v>19.675000000000001</v>
      </c>
      <c r="Q1128" s="102">
        <v>19.675000000000001</v>
      </c>
      <c r="R1128" s="102">
        <v>19.738</v>
      </c>
      <c r="S1128" s="95" t="s">
        <v>47003</v>
      </c>
      <c r="T1128" s="100">
        <v>2822</v>
      </c>
      <c r="U1128" s="100" t="s">
        <v>3856</v>
      </c>
      <c r="V1128" s="100" t="s">
        <v>3854</v>
      </c>
      <c r="W1128" s="100">
        <v>85.47</v>
      </c>
      <c r="X1128" s="103">
        <v>1.9999999999999999E-102</v>
      </c>
      <c r="Y1128" s="100" t="s">
        <v>36</v>
      </c>
      <c r="Z1128" s="100" t="s">
        <v>3857</v>
      </c>
      <c r="AA1128" s="100" t="s">
        <v>3858</v>
      </c>
      <c r="AB1128" s="100" t="s">
        <v>3859</v>
      </c>
      <c r="AC1128" s="100" t="s">
        <v>3860</v>
      </c>
      <c r="AD1128" s="100" t="s">
        <v>3861</v>
      </c>
      <c r="AE1128" s="100" t="s">
        <v>3863</v>
      </c>
      <c r="AF1128" s="100" t="s">
        <v>3862</v>
      </c>
      <c r="AG1128" s="100"/>
      <c r="AH1128" t="s">
        <v>3864</v>
      </c>
      <c r="AI1128" t="s">
        <v>3853</v>
      </c>
      <c r="AJ1128">
        <v>100</v>
      </c>
      <c r="AK1128" s="54">
        <v>5.0000000000000001E-120</v>
      </c>
      <c r="AL1128" t="s">
        <v>69</v>
      </c>
      <c r="AM1128" t="s">
        <v>3865</v>
      </c>
      <c r="AN1128" t="s">
        <v>3866</v>
      </c>
      <c r="AO1128" t="s">
        <v>3867</v>
      </c>
      <c r="AS1128" s="55">
        <v>19675</v>
      </c>
      <c r="AT1128" s="104">
        <v>10</v>
      </c>
      <c r="AU1128" s="100" t="s">
        <v>3852</v>
      </c>
      <c r="AV1128" s="100" t="s">
        <v>3868</v>
      </c>
      <c r="AW1128" s="100">
        <v>58.740384615384613</v>
      </c>
      <c r="AX1128" s="100">
        <v>7.7563990494479622</v>
      </c>
      <c r="AY1128" s="100">
        <v>4.2025663584843649E-4</v>
      </c>
      <c r="AZ1128" s="100">
        <v>1527250</v>
      </c>
      <c r="BA1128" s="100">
        <v>345550</v>
      </c>
      <c r="BB1128" s="100">
        <v>26000</v>
      </c>
    </row>
    <row r="1129" spans="1:54" x14ac:dyDescent="0.25">
      <c r="A1129" s="95" t="s">
        <v>42560</v>
      </c>
      <c r="B1129" s="51" t="s">
        <v>42561</v>
      </c>
      <c r="C1129" s="96" t="str">
        <f>HYPERLINK("http://www.UniProt.org/UniProt/RM04_HUMAN","RM04_HUMAN")</f>
        <v>RM04_HUMAN</v>
      </c>
      <c r="D1129" s="97" t="s">
        <v>42563</v>
      </c>
      <c r="E1129" s="160" t="s">
        <v>40</v>
      </c>
      <c r="H1129" s="98">
        <v>110</v>
      </c>
      <c r="I1129" s="49">
        <v>7.7</v>
      </c>
      <c r="J1129" s="99">
        <v>8.0999999999999996E-4</v>
      </c>
      <c r="K1129" s="98">
        <v>8.1</v>
      </c>
      <c r="L1129" s="98">
        <v>1.059535683568563</v>
      </c>
      <c r="M1129" s="151" t="s">
        <v>47226</v>
      </c>
      <c r="N1129" s="100"/>
      <c r="O1129" s="101" t="s">
        <v>40</v>
      </c>
      <c r="P1129" s="102">
        <v>33.491999999999997</v>
      </c>
      <c r="Q1129" s="102">
        <v>33.508000000000003</v>
      </c>
      <c r="R1129" s="102">
        <v>34.918999999999997</v>
      </c>
      <c r="S1129" s="95" t="s">
        <v>47003</v>
      </c>
      <c r="T1129" s="100">
        <v>8226</v>
      </c>
      <c r="U1129" s="100" t="s">
        <v>42564</v>
      </c>
      <c r="V1129" s="100" t="s">
        <v>42562</v>
      </c>
      <c r="W1129" s="100">
        <v>59.8</v>
      </c>
      <c r="X1129" s="103">
        <v>3E-124</v>
      </c>
      <c r="Y1129" s="100" t="s">
        <v>36</v>
      </c>
      <c r="Z1129" s="100" t="s">
        <v>42565</v>
      </c>
      <c r="AA1129" s="100" t="s">
        <v>42566</v>
      </c>
      <c r="AB1129" s="100" t="s">
        <v>42567</v>
      </c>
      <c r="AC1129" s="100" t="s">
        <v>42568</v>
      </c>
      <c r="AD1129" s="100" t="s">
        <v>42569</v>
      </c>
      <c r="AE1129" s="100"/>
      <c r="AF1129" s="100" t="s">
        <v>10967</v>
      </c>
      <c r="AG1129" s="100"/>
      <c r="AH1129" t="s">
        <v>42570</v>
      </c>
      <c r="AI1129" t="s">
        <v>42561</v>
      </c>
      <c r="AJ1129">
        <v>99.66</v>
      </c>
      <c r="AK1129">
        <v>0</v>
      </c>
      <c r="AL1129" t="s">
        <v>69</v>
      </c>
      <c r="AN1129" t="s">
        <v>42571</v>
      </c>
      <c r="AO1129" t="s">
        <v>628</v>
      </c>
      <c r="AS1129" s="55">
        <v>33508</v>
      </c>
      <c r="AT1129" s="104">
        <v>16.000219979651881</v>
      </c>
      <c r="AU1129" s="100" t="s">
        <v>42560</v>
      </c>
      <c r="AV1129" s="100" t="s">
        <v>42560</v>
      </c>
      <c r="AW1129" s="100">
        <v>113.88304963751449</v>
      </c>
      <c r="AX1129" s="100">
        <v>7.6899106661500767</v>
      </c>
      <c r="AY1129" s="100">
        <v>8.1477347542405047E-4</v>
      </c>
      <c r="AZ1129" s="100">
        <v>2960959.2905753767</v>
      </c>
      <c r="BA1129" s="100">
        <v>675728.20959648048</v>
      </c>
      <c r="BB1129" s="100">
        <v>26000</v>
      </c>
    </row>
    <row r="1130" spans="1:54" x14ac:dyDescent="0.25">
      <c r="A1130" s="95" t="s">
        <v>8478</v>
      </c>
      <c r="B1130" s="51" t="s">
        <v>8479</v>
      </c>
      <c r="C1130" s="96" t="str">
        <f>HYPERLINK("http://www.UniProt.org/UniProt/EXOSX_HUMAN","EXOSX_HUMAN")</f>
        <v>EXOSX_HUMAN</v>
      </c>
      <c r="D1130" s="97" t="s">
        <v>8481</v>
      </c>
      <c r="E1130" s="159">
        <v>2.7</v>
      </c>
      <c r="F1130" s="98">
        <v>0.3</v>
      </c>
      <c r="G1130" s="98">
        <v>130</v>
      </c>
      <c r="H1130" s="98">
        <v>63</v>
      </c>
      <c r="I1130" s="49">
        <v>7.7</v>
      </c>
      <c r="J1130" s="99">
        <v>4.4999999999999999E-4</v>
      </c>
      <c r="K1130" s="98">
        <v>4.5</v>
      </c>
      <c r="L1130" s="98">
        <v>0.57880816085221565</v>
      </c>
      <c r="M1130" s="151" t="s">
        <v>47226</v>
      </c>
      <c r="N1130" s="100"/>
      <c r="O1130" s="101" t="s">
        <v>40</v>
      </c>
      <c r="P1130" s="102">
        <v>102.81</v>
      </c>
      <c r="Q1130" s="102">
        <v>101.89700000000001</v>
      </c>
      <c r="R1130" s="102">
        <v>100.831</v>
      </c>
      <c r="S1130" s="95" t="s">
        <v>47003</v>
      </c>
      <c r="T1130" s="100">
        <v>7703</v>
      </c>
      <c r="U1130" s="100" t="s">
        <v>8482</v>
      </c>
      <c r="V1130" s="100" t="s">
        <v>8480</v>
      </c>
      <c r="W1130" s="100">
        <v>66.209999999999994</v>
      </c>
      <c r="X1130" s="100">
        <v>0</v>
      </c>
      <c r="Y1130" s="100" t="s">
        <v>36</v>
      </c>
      <c r="Z1130" s="100" t="s">
        <v>8483</v>
      </c>
      <c r="AA1130" s="100" t="s">
        <v>8484</v>
      </c>
      <c r="AB1130" s="100" t="s">
        <v>8485</v>
      </c>
      <c r="AC1130" s="100" t="s">
        <v>8486</v>
      </c>
      <c r="AD1130" s="100" t="s">
        <v>8487</v>
      </c>
      <c r="AE1130" s="100" t="s">
        <v>8488</v>
      </c>
      <c r="AF1130" s="100" t="s">
        <v>8397</v>
      </c>
      <c r="AG1130" s="100" t="s">
        <v>8398</v>
      </c>
      <c r="AH1130" t="s">
        <v>8489</v>
      </c>
      <c r="AI1130" t="s">
        <v>8479</v>
      </c>
      <c r="AJ1130">
        <v>100</v>
      </c>
      <c r="AK1130">
        <v>0</v>
      </c>
      <c r="AL1130" t="s">
        <v>69</v>
      </c>
      <c r="AM1130" t="s">
        <v>8490</v>
      </c>
      <c r="AN1130" t="s">
        <v>8491</v>
      </c>
      <c r="AO1130" t="s">
        <v>8492</v>
      </c>
      <c r="AS1130" s="55">
        <v>101897</v>
      </c>
      <c r="AT1130" s="104">
        <v>60</v>
      </c>
      <c r="AU1130" s="100" t="s">
        <v>8478</v>
      </c>
      <c r="AV1130" s="100" t="s">
        <v>8478</v>
      </c>
      <c r="AW1130" s="100">
        <v>62.651474358974355</v>
      </c>
      <c r="AX1130" s="100">
        <v>7.7441622538341592</v>
      </c>
      <c r="AY1130" s="100">
        <v>4.4823843114828987E-4</v>
      </c>
      <c r="AZ1130" s="100">
        <v>1628938.3333333333</v>
      </c>
      <c r="BA1130" s="100">
        <v>369140</v>
      </c>
      <c r="BB1130" s="100">
        <v>26000</v>
      </c>
    </row>
    <row r="1131" spans="1:54" x14ac:dyDescent="0.25">
      <c r="A1131" s="95" t="s">
        <v>5957</v>
      </c>
      <c r="B1131" s="51" t="s">
        <v>48986</v>
      </c>
      <c r="C1131" s="96" t="str">
        <f>HYPERLINK("http://www.UniProt.org/UniProt/DDX41_HUMAN","DDX41_HUMAN")</f>
        <v>DDX41_HUMAN</v>
      </c>
      <c r="D1131" s="97" t="s">
        <v>5959</v>
      </c>
      <c r="E1131" s="159">
        <v>2.5299999999999998</v>
      </c>
      <c r="F1131" s="98">
        <v>0.7</v>
      </c>
      <c r="G1131" s="98">
        <v>230</v>
      </c>
      <c r="H1131" s="98">
        <v>62</v>
      </c>
      <c r="I1131" s="49">
        <v>7.6</v>
      </c>
      <c r="J1131" s="99">
        <v>4.4000000000000002E-4</v>
      </c>
      <c r="K1131" s="98">
        <v>4.4000000000000004</v>
      </c>
      <c r="L1131" s="98">
        <v>0.57865426612762694</v>
      </c>
      <c r="M1131" s="151" t="s">
        <v>47226</v>
      </c>
      <c r="N1131" s="100"/>
      <c r="O1131" s="101" t="s">
        <v>40</v>
      </c>
      <c r="P1131" s="102">
        <v>69.584000000000003</v>
      </c>
      <c r="Q1131" s="102">
        <v>77.302999999999997</v>
      </c>
      <c r="R1131" s="102">
        <v>69.837999999999994</v>
      </c>
      <c r="S1131" s="95" t="s">
        <v>47003</v>
      </c>
      <c r="T1131" s="100">
        <v>1638</v>
      </c>
      <c r="U1131" s="100" t="s">
        <v>5960</v>
      </c>
      <c r="V1131" s="100" t="s">
        <v>5958</v>
      </c>
      <c r="W1131" s="100">
        <v>87.9</v>
      </c>
      <c r="X1131" s="100">
        <v>0</v>
      </c>
      <c r="Y1131" s="100" t="s">
        <v>36</v>
      </c>
      <c r="Z1131" s="100" t="s">
        <v>5961</v>
      </c>
      <c r="AA1131" s="100" t="s">
        <v>5962</v>
      </c>
      <c r="AB1131" s="100" t="s">
        <v>5963</v>
      </c>
      <c r="AC1131" s="100" t="s">
        <v>5964</v>
      </c>
      <c r="AD1131" s="100" t="s">
        <v>5859</v>
      </c>
      <c r="AE1131" s="100" t="s">
        <v>5965</v>
      </c>
      <c r="AF1131" s="100"/>
      <c r="AG1131" s="100" t="s">
        <v>348</v>
      </c>
      <c r="AH1131" t="s">
        <v>50634</v>
      </c>
      <c r="AI1131" t="s">
        <v>48986</v>
      </c>
      <c r="AJ1131">
        <v>97.23</v>
      </c>
      <c r="AK1131">
        <v>0</v>
      </c>
      <c r="AL1131" t="s">
        <v>69</v>
      </c>
      <c r="AM1131" t="s">
        <v>50635</v>
      </c>
      <c r="AO1131" t="s">
        <v>415</v>
      </c>
      <c r="AR1131" t="s">
        <v>370</v>
      </c>
      <c r="AS1131" s="55">
        <v>69588</v>
      </c>
      <c r="AT1131" s="104">
        <v>45.999389757311178</v>
      </c>
      <c r="AU1131" s="100" t="s">
        <v>5957</v>
      </c>
      <c r="AV1131" s="100" t="s">
        <v>5957</v>
      </c>
      <c r="AW1131" s="100">
        <v>61.594880671793952</v>
      </c>
      <c r="AX1131" s="100">
        <v>7.6155847008651589</v>
      </c>
      <c r="AY1131" s="100">
        <v>4.4067905762119121E-4</v>
      </c>
      <c r="AZ1131" s="100">
        <v>1601466.8974666428</v>
      </c>
      <c r="BA1131" s="100">
        <v>369041.85228461359</v>
      </c>
      <c r="BB1131" s="100">
        <v>26000</v>
      </c>
    </row>
    <row r="1132" spans="1:54" x14ac:dyDescent="0.25">
      <c r="A1132" s="95" t="s">
        <v>7198</v>
      </c>
      <c r="B1132" s="51" t="s">
        <v>1767</v>
      </c>
      <c r="C1132" s="96" t="str">
        <f>HYPERLINK("http://www.UniProt.org/UniProt/ECT2_HUMAN","ECT2_HUMAN")</f>
        <v>ECT2_HUMAN</v>
      </c>
      <c r="D1132" s="97" t="s">
        <v>7191</v>
      </c>
      <c r="E1132" s="159">
        <v>1.58</v>
      </c>
      <c r="F1132" s="98">
        <v>2.6</v>
      </c>
      <c r="G1132" s="98">
        <v>96</v>
      </c>
      <c r="H1132" s="98">
        <v>97</v>
      </c>
      <c r="I1132" s="49">
        <v>7.5</v>
      </c>
      <c r="J1132" s="99">
        <v>6.9999999999999999E-4</v>
      </c>
      <c r="K1132" s="98">
        <v>7</v>
      </c>
      <c r="L1132" s="98">
        <v>0.92707942521593534</v>
      </c>
      <c r="M1132" s="151" t="s">
        <v>47226</v>
      </c>
      <c r="N1132" s="100"/>
      <c r="O1132" s="101" t="s">
        <v>40</v>
      </c>
      <c r="P1132" s="102">
        <v>110.53</v>
      </c>
      <c r="Q1132" s="102">
        <v>110.401</v>
      </c>
      <c r="R1132" s="102">
        <v>103.505</v>
      </c>
      <c r="S1132" s="95" t="s">
        <v>47003</v>
      </c>
      <c r="T1132" s="100">
        <v>2393</v>
      </c>
      <c r="U1132" s="100" t="s">
        <v>7193</v>
      </c>
      <c r="V1132" s="100" t="s">
        <v>7190</v>
      </c>
      <c r="W1132" s="100">
        <v>76.34</v>
      </c>
      <c r="X1132" s="100">
        <v>0</v>
      </c>
      <c r="Y1132" s="100" t="s">
        <v>36</v>
      </c>
      <c r="Z1132" s="100" t="s">
        <v>7192</v>
      </c>
      <c r="AA1132" s="100" t="s">
        <v>7194</v>
      </c>
      <c r="AB1132" s="100" t="s">
        <v>7195</v>
      </c>
      <c r="AC1132" s="100"/>
      <c r="AD1132" s="100" t="s">
        <v>7196</v>
      </c>
      <c r="AE1132" s="100" t="s">
        <v>7197</v>
      </c>
      <c r="AF1132" s="100"/>
      <c r="AG1132" s="100"/>
      <c r="AH1132" t="s">
        <v>1777</v>
      </c>
      <c r="AI1132" t="s">
        <v>1767</v>
      </c>
      <c r="AJ1132">
        <v>100</v>
      </c>
      <c r="AK1132">
        <v>0</v>
      </c>
      <c r="AL1132" t="s">
        <v>69</v>
      </c>
      <c r="AM1132" t="s">
        <v>1778</v>
      </c>
      <c r="AN1132" t="s">
        <v>1779</v>
      </c>
      <c r="AO1132" t="s">
        <v>1780</v>
      </c>
      <c r="AS1132" s="55">
        <v>110401</v>
      </c>
      <c r="AT1132" s="104">
        <v>64.000344783002191</v>
      </c>
      <c r="AU1132" s="100" t="s">
        <v>7198</v>
      </c>
      <c r="AV1132" s="100" t="s">
        <v>7199</v>
      </c>
      <c r="AW1132" s="100">
        <v>97.463477345247355</v>
      </c>
      <c r="AX1132" s="100">
        <v>7.5214704442498235</v>
      </c>
      <c r="AY1132" s="100">
        <v>6.9730004962337722E-4</v>
      </c>
      <c r="AZ1132" s="100">
        <v>2534050.4109764313</v>
      </c>
      <c r="BA1132" s="100">
        <v>591253.06478114484</v>
      </c>
      <c r="BB1132" s="100">
        <v>26000</v>
      </c>
    </row>
    <row r="1133" spans="1:54" x14ac:dyDescent="0.25">
      <c r="A1133" s="95" t="s">
        <v>3067</v>
      </c>
      <c r="B1133" s="51" t="s">
        <v>3068</v>
      </c>
      <c r="C1133" s="96" t="str">
        <f>HYPERLINK("http://www.UniProt.org/UniProt/CAPR2_HUMAN","CAPR2_HUMAN")</f>
        <v>CAPR2_HUMAN</v>
      </c>
      <c r="D1133" s="97" t="s">
        <v>3070</v>
      </c>
      <c r="E1133" s="159">
        <v>-3.49</v>
      </c>
      <c r="F1133" s="98">
        <v>360</v>
      </c>
      <c r="G1133" s="98">
        <v>0.1</v>
      </c>
      <c r="H1133" s="98">
        <v>430</v>
      </c>
      <c r="I1133" s="49">
        <v>7.4</v>
      </c>
      <c r="J1133" s="99">
        <v>3.0999999999999999E-3</v>
      </c>
      <c r="K1133" s="98">
        <v>31</v>
      </c>
      <c r="L1133" s="98">
        <v>4.11632721091547</v>
      </c>
      <c r="M1133" s="151" t="s">
        <v>47226</v>
      </c>
      <c r="N1133" s="100"/>
      <c r="O1133" s="101" t="s">
        <v>40</v>
      </c>
      <c r="P1133" s="102">
        <v>114.54</v>
      </c>
      <c r="Q1133" s="102">
        <v>105.494</v>
      </c>
      <c r="R1133" s="102">
        <v>125.925</v>
      </c>
      <c r="S1133" s="95" t="s">
        <v>47003</v>
      </c>
      <c r="T1133" s="100">
        <v>5834</v>
      </c>
      <c r="U1133" s="100" t="s">
        <v>3071</v>
      </c>
      <c r="V1133" s="100" t="s">
        <v>3069</v>
      </c>
      <c r="W1133" s="100">
        <v>55.56</v>
      </c>
      <c r="X1133" s="100">
        <v>0</v>
      </c>
      <c r="Y1133" s="100" t="s">
        <v>36</v>
      </c>
      <c r="Z1133" s="100" t="s">
        <v>3072</v>
      </c>
      <c r="AA1133" s="100" t="s">
        <v>3073</v>
      </c>
      <c r="AB1133" s="100" t="s">
        <v>3074</v>
      </c>
      <c r="AC1133" s="100" t="s">
        <v>3075</v>
      </c>
      <c r="AD1133" s="100" t="s">
        <v>3076</v>
      </c>
      <c r="AE1133" s="100" t="s">
        <v>3077</v>
      </c>
      <c r="AF1133" s="100"/>
      <c r="AG1133" s="100"/>
      <c r="AH1133" t="s">
        <v>3078</v>
      </c>
      <c r="AI1133" t="s">
        <v>3068</v>
      </c>
      <c r="AJ1133">
        <v>99.67</v>
      </c>
      <c r="AK1133">
        <v>0</v>
      </c>
      <c r="AL1133" t="s">
        <v>69</v>
      </c>
      <c r="AM1133" t="s">
        <v>3079</v>
      </c>
      <c r="AN1133" t="s">
        <v>3080</v>
      </c>
      <c r="AO1133" t="s">
        <v>3081</v>
      </c>
      <c r="AS1133" s="55">
        <v>105494</v>
      </c>
      <c r="AT1133" s="104">
        <v>51.930617868371783</v>
      </c>
      <c r="AU1133" s="100" t="s">
        <v>3067</v>
      </c>
      <c r="AV1133" s="100" t="s">
        <v>3067</v>
      </c>
      <c r="AW1133" s="100">
        <v>427.27039067503927</v>
      </c>
      <c r="AX1133" s="100">
        <v>7.4262694297158216</v>
      </c>
      <c r="AY1133" s="100">
        <v>3.0568954929128945E-3</v>
      </c>
      <c r="AZ1133" s="100">
        <v>11109030.15755102</v>
      </c>
      <c r="BA1133" s="100">
        <v>2625223.9159863945</v>
      </c>
      <c r="BB1133" s="100">
        <v>26000</v>
      </c>
    </row>
    <row r="1134" spans="1:54" x14ac:dyDescent="0.25">
      <c r="A1134" s="95" t="s">
        <v>14236</v>
      </c>
      <c r="B1134" s="51" t="s">
        <v>14237</v>
      </c>
      <c r="C1134" s="96" t="str">
        <f>HYPERLINK("http://www.UniProt.org/UniProt/MIME_HUMAN","MIME_HUMAN")</f>
        <v>MIME_HUMAN</v>
      </c>
      <c r="D1134" s="97" t="s">
        <v>14239</v>
      </c>
      <c r="E1134" s="160" t="s">
        <v>40</v>
      </c>
      <c r="H1134" s="98">
        <v>60</v>
      </c>
      <c r="I1134" s="49">
        <v>7.4</v>
      </c>
      <c r="J1134" s="99">
        <v>4.2999999999999999E-4</v>
      </c>
      <c r="K1134" s="98">
        <v>4.3</v>
      </c>
      <c r="L1134" s="98">
        <v>0.58221577898006827</v>
      </c>
      <c r="M1134" s="151" t="s">
        <v>47226</v>
      </c>
      <c r="N1134" s="100"/>
      <c r="O1134" s="101" t="s">
        <v>235</v>
      </c>
      <c r="P1134" s="102">
        <v>34.588999999999999</v>
      </c>
      <c r="Q1134" s="102">
        <v>32.9</v>
      </c>
      <c r="R1134" s="102">
        <v>33.921999999999997</v>
      </c>
      <c r="S1134" s="95" t="s">
        <v>47003</v>
      </c>
      <c r="T1134" s="100">
        <v>3534</v>
      </c>
      <c r="U1134" s="100" t="s">
        <v>14240</v>
      </c>
      <c r="V1134" s="100" t="s">
        <v>14238</v>
      </c>
      <c r="W1134" s="100">
        <v>59.09</v>
      </c>
      <c r="X1134" s="103">
        <v>2E-109</v>
      </c>
      <c r="Y1134" s="100" t="s">
        <v>36</v>
      </c>
      <c r="Z1134" s="100" t="s">
        <v>14241</v>
      </c>
      <c r="AA1134" s="100" t="s">
        <v>14242</v>
      </c>
      <c r="AB1134" s="100" t="s">
        <v>14243</v>
      </c>
      <c r="AC1134" s="100" t="s">
        <v>14244</v>
      </c>
      <c r="AD1134" s="100" t="s">
        <v>14245</v>
      </c>
      <c r="AE1134" s="100" t="s">
        <v>14246</v>
      </c>
      <c r="AF1134" s="100"/>
      <c r="AG1134" s="100"/>
      <c r="AH1134" t="s">
        <v>14247</v>
      </c>
      <c r="AI1134" t="s">
        <v>14237</v>
      </c>
      <c r="AJ1134">
        <v>100</v>
      </c>
      <c r="AK1134">
        <v>0</v>
      </c>
      <c r="AL1134" t="s">
        <v>69</v>
      </c>
      <c r="AM1134" t="s">
        <v>14248</v>
      </c>
      <c r="AN1134" t="s">
        <v>14249</v>
      </c>
      <c r="AO1134" t="s">
        <v>14250</v>
      </c>
      <c r="AS1134" s="55">
        <v>32900</v>
      </c>
      <c r="AT1134" s="104">
        <v>18.999861220335848</v>
      </c>
      <c r="AU1134" s="100" t="s">
        <v>14236</v>
      </c>
      <c r="AV1134" s="100" t="s">
        <v>14236</v>
      </c>
      <c r="AW1134" s="100">
        <v>60.042948686733986</v>
      </c>
      <c r="AX1134" s="100">
        <v>7.3782919313368254</v>
      </c>
      <c r="AY1134" s="100">
        <v>4.2957579843456219E-4</v>
      </c>
      <c r="AZ1134" s="100">
        <v>1561116.6658550836</v>
      </c>
      <c r="BA1134" s="100">
        <v>371313.23845929099</v>
      </c>
      <c r="BB1134" s="100">
        <v>26000</v>
      </c>
    </row>
    <row r="1135" spans="1:54" x14ac:dyDescent="0.25">
      <c r="A1135" s="95" t="s">
        <v>25754</v>
      </c>
      <c r="B1135" s="51" t="s">
        <v>24552</v>
      </c>
      <c r="C1135" s="96" t="str">
        <f>HYPERLINK("http://www.UniProt.org/UniProt/STRUM_HUMAN","STRUM_HUMAN")</f>
        <v>STRUM_HUMAN</v>
      </c>
      <c r="D1135" s="97" t="s">
        <v>25756</v>
      </c>
      <c r="E1135" s="159">
        <v>-5</v>
      </c>
      <c r="F1135" s="98">
        <v>3.7</v>
      </c>
      <c r="G1135" s="98">
        <v>0</v>
      </c>
      <c r="H1135" s="98">
        <v>150</v>
      </c>
      <c r="I1135" s="49">
        <v>7.3</v>
      </c>
      <c r="J1135" s="99">
        <v>1E-3</v>
      </c>
      <c r="K1135" s="98">
        <v>10</v>
      </c>
      <c r="L1135" s="98">
        <v>1.4266781673465052</v>
      </c>
      <c r="M1135" s="151" t="s">
        <v>47226</v>
      </c>
      <c r="N1135" s="100"/>
      <c r="O1135" s="101" t="s">
        <v>40</v>
      </c>
      <c r="P1135" s="102">
        <v>134.06</v>
      </c>
      <c r="Q1135" s="102" t="s">
        <v>40</v>
      </c>
      <c r="R1135" s="102">
        <v>134.286</v>
      </c>
      <c r="S1135" s="95" t="s">
        <v>47003</v>
      </c>
      <c r="T1135" s="100">
        <v>7052</v>
      </c>
      <c r="U1135" s="100" t="s">
        <v>25758</v>
      </c>
      <c r="V1135" s="100" t="s">
        <v>25755</v>
      </c>
      <c r="W1135" s="100">
        <v>88.07</v>
      </c>
      <c r="X1135" s="100">
        <v>0</v>
      </c>
      <c r="Y1135" s="100" t="s">
        <v>36</v>
      </c>
      <c r="Z1135" s="100" t="s">
        <v>25757</v>
      </c>
      <c r="AA1135" s="100" t="s">
        <v>25759</v>
      </c>
      <c r="AB1135" s="100" t="s">
        <v>25760</v>
      </c>
      <c r="AC1135" s="100" t="s">
        <v>25761</v>
      </c>
      <c r="AD1135" s="100" t="s">
        <v>25762</v>
      </c>
      <c r="AE1135" s="100" t="s">
        <v>25764</v>
      </c>
      <c r="AF1135" s="100" t="s">
        <v>25763</v>
      </c>
      <c r="AG1135" s="100"/>
      <c r="AH1135" t="s">
        <v>24563</v>
      </c>
      <c r="AI1135" t="s">
        <v>24552</v>
      </c>
      <c r="AJ1135">
        <v>98.02</v>
      </c>
      <c r="AK1135">
        <v>0</v>
      </c>
      <c r="AL1135" t="s">
        <v>69</v>
      </c>
      <c r="AM1135" t="s">
        <v>24564</v>
      </c>
      <c r="AO1135" t="s">
        <v>415</v>
      </c>
      <c r="AR1135" t="s">
        <v>370</v>
      </c>
      <c r="AS1135" s="55">
        <v>134373</v>
      </c>
      <c r="AT1135" s="104">
        <v>71.998118019958895</v>
      </c>
      <c r="AU1135" s="100" t="s">
        <v>25754</v>
      </c>
      <c r="AV1135" s="100" t="s">
        <v>25754</v>
      </c>
      <c r="AW1135" s="100">
        <v>145.42420716978637</v>
      </c>
      <c r="AX1135" s="100">
        <v>7.2927022675673312</v>
      </c>
      <c r="AY1135" s="100">
        <v>1.0404339106096663E-3</v>
      </c>
      <c r="AZ1135" s="100">
        <v>3781029.3864144455</v>
      </c>
      <c r="BA1135" s="100">
        <v>909876.56068787619</v>
      </c>
      <c r="BB1135" s="100">
        <v>26000</v>
      </c>
    </row>
    <row r="1136" spans="1:54" x14ac:dyDescent="0.25">
      <c r="A1136" s="95" t="s">
        <v>793</v>
      </c>
      <c r="B1136" s="51" t="s">
        <v>794</v>
      </c>
      <c r="C1136" s="96" t="str">
        <f>HYPERLINK("http://www.UniProt.org/UniProt/AKA7G_HUMAN","AKA7G_HUMAN")</f>
        <v>AKA7G_HUMAN</v>
      </c>
      <c r="D1136" s="97" t="s">
        <v>796</v>
      </c>
      <c r="E1136" s="159">
        <v>-5</v>
      </c>
      <c r="F1136" s="98">
        <v>0.1</v>
      </c>
      <c r="G1136" s="98">
        <v>0</v>
      </c>
      <c r="H1136" s="98">
        <v>83</v>
      </c>
      <c r="I1136" s="49">
        <v>7.1</v>
      </c>
      <c r="J1136" s="99">
        <v>5.9000000000000003E-4</v>
      </c>
      <c r="K1136" s="98">
        <v>5.9</v>
      </c>
      <c r="L1136" s="98">
        <v>0.83475740329400649</v>
      </c>
      <c r="M1136" s="151" t="s">
        <v>47226</v>
      </c>
      <c r="N1136" s="100"/>
      <c r="O1136" s="101" t="s">
        <v>40</v>
      </c>
      <c r="P1136" s="102">
        <v>37.655000000000001</v>
      </c>
      <c r="Q1136" s="102">
        <v>49.225999999999999</v>
      </c>
      <c r="R1136" s="102">
        <v>39.518000000000001</v>
      </c>
      <c r="S1136" s="95" t="s">
        <v>47003</v>
      </c>
      <c r="T1136" s="100">
        <v>9358</v>
      </c>
      <c r="U1136" s="100" t="s">
        <v>797</v>
      </c>
      <c r="V1136" s="100" t="s">
        <v>795</v>
      </c>
      <c r="W1136" s="100">
        <v>46.97</v>
      </c>
      <c r="X1136" s="103">
        <v>7.9999999999999999E-92</v>
      </c>
      <c r="Y1136" s="100" t="s">
        <v>36</v>
      </c>
      <c r="Z1136" s="100" t="s">
        <v>798</v>
      </c>
      <c r="AA1136" s="100" t="s">
        <v>799</v>
      </c>
      <c r="AB1136" s="100" t="s">
        <v>800</v>
      </c>
      <c r="AC1136" s="100" t="s">
        <v>801</v>
      </c>
      <c r="AD1136" s="100" t="s">
        <v>802</v>
      </c>
      <c r="AE1136" s="100" t="s">
        <v>803</v>
      </c>
      <c r="AF1136" s="100"/>
      <c r="AG1136" s="100"/>
      <c r="AH1136" t="s">
        <v>804</v>
      </c>
      <c r="AI1136" t="s">
        <v>794</v>
      </c>
      <c r="AJ1136">
        <v>95.39</v>
      </c>
      <c r="AK1136">
        <v>0</v>
      </c>
      <c r="AL1136" t="s">
        <v>69</v>
      </c>
      <c r="AM1136" t="s">
        <v>805</v>
      </c>
      <c r="AN1136" t="s">
        <v>806</v>
      </c>
      <c r="AO1136" t="s">
        <v>807</v>
      </c>
      <c r="AS1136" s="55">
        <v>49226</v>
      </c>
      <c r="AT1136" s="104">
        <v>24.000050375295956</v>
      </c>
      <c r="AU1136" s="100" t="s">
        <v>808</v>
      </c>
      <c r="AV1136" s="100" t="s">
        <v>809</v>
      </c>
      <c r="AW1136" s="100">
        <v>83.016187930944</v>
      </c>
      <c r="AX1136" s="100">
        <v>7.1150884170903916</v>
      </c>
      <c r="AY1136" s="100">
        <v>5.9393727312576376E-4</v>
      </c>
      <c r="AZ1136" s="100">
        <v>2158420.886204544</v>
      </c>
      <c r="BA1136" s="100">
        <v>532373.8825628378</v>
      </c>
      <c r="BB1136" s="100">
        <v>26000</v>
      </c>
    </row>
    <row r="1137" spans="1:54" x14ac:dyDescent="0.25">
      <c r="A1137" s="95" t="s">
        <v>2296</v>
      </c>
      <c r="B1137" s="51" t="s">
        <v>2297</v>
      </c>
      <c r="C1137" s="96" t="str">
        <f>HYPERLINK("http://www.UniProt.org/UniProt/ATRX_HUMAN","ATRX_HUMAN")</f>
        <v>ATRX_HUMAN</v>
      </c>
      <c r="D1137" s="97" t="s">
        <v>2299</v>
      </c>
      <c r="E1137" s="159">
        <v>5</v>
      </c>
      <c r="F1137" s="98">
        <v>0</v>
      </c>
      <c r="G1137" s="98">
        <v>82</v>
      </c>
      <c r="H1137" s="98">
        <v>71</v>
      </c>
      <c r="I1137" s="49">
        <v>7.1</v>
      </c>
      <c r="J1137" s="99">
        <v>5.1000000000000004E-4</v>
      </c>
      <c r="K1137" s="98">
        <v>5.1000000000000005</v>
      </c>
      <c r="L1137" s="98">
        <v>0.71159166763815496</v>
      </c>
      <c r="M1137" s="151" t="s">
        <v>47226</v>
      </c>
      <c r="N1137" s="100"/>
      <c r="O1137" s="101" t="s">
        <v>40</v>
      </c>
      <c r="P1137" s="102">
        <v>256.2</v>
      </c>
      <c r="Q1137" s="102">
        <v>33.162999999999997</v>
      </c>
      <c r="R1137" s="102">
        <v>282.58600000000001</v>
      </c>
      <c r="S1137" s="95" t="s">
        <v>47003</v>
      </c>
      <c r="T1137" s="100">
        <v>8110</v>
      </c>
      <c r="U1137" s="100" t="s">
        <v>2300</v>
      </c>
      <c r="V1137" s="100" t="s">
        <v>2298</v>
      </c>
      <c r="W1137" s="100">
        <v>74.5</v>
      </c>
      <c r="X1137" s="100">
        <v>0</v>
      </c>
      <c r="Y1137" s="100" t="s">
        <v>36</v>
      </c>
      <c r="Z1137" s="100" t="s">
        <v>2301</v>
      </c>
      <c r="AA1137" s="100" t="s">
        <v>2302</v>
      </c>
      <c r="AB1137" s="100" t="s">
        <v>2303</v>
      </c>
      <c r="AC1137" s="100" t="s">
        <v>2304</v>
      </c>
      <c r="AD1137" s="100"/>
      <c r="AE1137" s="100" t="s">
        <v>2305</v>
      </c>
      <c r="AF1137" s="100"/>
      <c r="AG1137" s="100"/>
      <c r="AH1137" t="s">
        <v>2306</v>
      </c>
      <c r="AI1137" t="s">
        <v>2297</v>
      </c>
      <c r="AJ1137">
        <v>99.66</v>
      </c>
      <c r="AK1137">
        <v>0</v>
      </c>
      <c r="AL1137" t="s">
        <v>69</v>
      </c>
      <c r="AM1137" t="s">
        <v>2307</v>
      </c>
      <c r="AO1137" t="s">
        <v>2308</v>
      </c>
      <c r="AR1137" t="s">
        <v>370</v>
      </c>
      <c r="AS1137" s="55">
        <v>33163</v>
      </c>
      <c r="AT1137" s="104">
        <v>114.00282280484154</v>
      </c>
      <c r="AU1137" s="100" t="s">
        <v>2296</v>
      </c>
      <c r="AV1137" s="100" t="s">
        <v>2309</v>
      </c>
      <c r="AW1137" s="100">
        <v>70.887920825938266</v>
      </c>
      <c r="AX1137" s="100">
        <v>7.1272038125615484</v>
      </c>
      <c r="AY1137" s="100">
        <v>5.0716588465776887E-4</v>
      </c>
      <c r="AZ1137" s="100">
        <v>1843085.9414743949</v>
      </c>
      <c r="BA1137" s="100">
        <v>453823.85038454324</v>
      </c>
      <c r="BB1137" s="100">
        <v>26000</v>
      </c>
    </row>
    <row r="1138" spans="1:54" x14ac:dyDescent="0.25">
      <c r="A1138" s="95" t="s">
        <v>8811</v>
      </c>
      <c r="B1138" s="51" t="s">
        <v>8812</v>
      </c>
      <c r="C1138" s="96" t="str">
        <f>HYPERLINK("http://www.UniProt.org/UniProt/FBW1A_HUMAN","FBW1A_HUMAN")</f>
        <v>FBW1A_HUMAN</v>
      </c>
      <c r="D1138" s="97" t="s">
        <v>8814</v>
      </c>
      <c r="E1138" s="159">
        <v>-1.98</v>
      </c>
      <c r="F1138" s="98">
        <v>34</v>
      </c>
      <c r="G1138" s="98">
        <v>0.4</v>
      </c>
      <c r="H1138" s="98">
        <v>370</v>
      </c>
      <c r="I1138" s="49">
        <v>6.9</v>
      </c>
      <c r="J1138" s="99">
        <v>2.5999999999999999E-3</v>
      </c>
      <c r="K1138" s="98">
        <v>26</v>
      </c>
      <c r="L1138" s="98">
        <v>3.8084215278395384</v>
      </c>
      <c r="M1138" s="151" t="s">
        <v>47226</v>
      </c>
      <c r="N1138" s="100"/>
      <c r="O1138" s="101" t="s">
        <v>40</v>
      </c>
      <c r="P1138" s="102">
        <v>61.012999999999998</v>
      </c>
      <c r="Q1138" s="102">
        <v>59.506999999999998</v>
      </c>
      <c r="R1138" s="102">
        <v>68.867000000000004</v>
      </c>
      <c r="S1138" s="95" t="s">
        <v>47003</v>
      </c>
      <c r="T1138" s="100">
        <v>5243</v>
      </c>
      <c r="U1138" s="100" t="s">
        <v>8815</v>
      </c>
      <c r="V1138" s="100" t="s">
        <v>8813</v>
      </c>
      <c r="W1138" s="100">
        <v>90.97</v>
      </c>
      <c r="X1138" s="100">
        <v>0</v>
      </c>
      <c r="Y1138" s="100" t="s">
        <v>36</v>
      </c>
      <c r="Z1138" s="100" t="s">
        <v>8816</v>
      </c>
      <c r="AA1138" s="100" t="s">
        <v>8817</v>
      </c>
      <c r="AB1138" s="100" t="s">
        <v>8818</v>
      </c>
      <c r="AC1138" s="100" t="s">
        <v>8819</v>
      </c>
      <c r="AD1138" s="100" t="s">
        <v>8820</v>
      </c>
      <c r="AE1138" s="100" t="s">
        <v>8822</v>
      </c>
      <c r="AF1138" s="100"/>
      <c r="AG1138" s="100" t="s">
        <v>8821</v>
      </c>
      <c r="AH1138" t="s">
        <v>8823</v>
      </c>
      <c r="AI1138" t="s">
        <v>8812</v>
      </c>
      <c r="AJ1138">
        <v>99.01</v>
      </c>
      <c r="AK1138">
        <v>0</v>
      </c>
      <c r="AL1138" t="s">
        <v>47</v>
      </c>
      <c r="AM1138" t="s">
        <v>8824</v>
      </c>
      <c r="AN1138" t="s">
        <v>8825</v>
      </c>
      <c r="AO1138" t="s">
        <v>8826</v>
      </c>
      <c r="AP1138" t="s">
        <v>8827</v>
      </c>
      <c r="AR1138" t="s">
        <v>8828</v>
      </c>
      <c r="AS1138" s="55">
        <v>59507</v>
      </c>
      <c r="AT1138" s="104">
        <v>35.000451875282423</v>
      </c>
      <c r="AU1138" s="100" t="s">
        <v>8829</v>
      </c>
      <c r="AV1138" s="100" t="s">
        <v>8830</v>
      </c>
      <c r="AW1138" s="100">
        <v>365.64264192673164</v>
      </c>
      <c r="AX1138" s="100">
        <v>6.8689383838540978</v>
      </c>
      <c r="AY1138" s="100">
        <v>2.6159812814473271E-3</v>
      </c>
      <c r="AZ1138" s="100">
        <v>9506708.6900950223</v>
      </c>
      <c r="BA1138" s="100">
        <v>2428854.356021483</v>
      </c>
      <c r="BB1138" s="100">
        <v>26000</v>
      </c>
    </row>
    <row r="1139" spans="1:54" x14ac:dyDescent="0.25">
      <c r="A1139" s="95" t="s">
        <v>22012</v>
      </c>
      <c r="B1139" s="51" t="s">
        <v>22013</v>
      </c>
      <c r="C1139" s="96" t="str">
        <f>HYPERLINK("http://www.UniProt.org/UniProt/RPC5_HUMAN","RPC5_HUMAN")</f>
        <v>RPC5_HUMAN</v>
      </c>
      <c r="D1139" s="97" t="s">
        <v>22015</v>
      </c>
      <c r="E1139" s="159">
        <v>0.82</v>
      </c>
      <c r="F1139" s="98">
        <v>54</v>
      </c>
      <c r="G1139" s="98">
        <v>350</v>
      </c>
      <c r="H1139" s="98">
        <v>330</v>
      </c>
      <c r="I1139" s="49">
        <v>6.3</v>
      </c>
      <c r="J1139" s="99">
        <v>2.3E-3</v>
      </c>
      <c r="K1139" s="98">
        <v>23</v>
      </c>
      <c r="L1139" s="98">
        <v>3.7177745308043866</v>
      </c>
      <c r="M1139" s="151" t="s">
        <v>47226</v>
      </c>
      <c r="N1139" s="100"/>
      <c r="O1139" s="101" t="s">
        <v>40</v>
      </c>
      <c r="P1139" s="102">
        <v>79.468999999999994</v>
      </c>
      <c r="Q1139" s="102">
        <v>79.47</v>
      </c>
      <c r="R1139" s="102">
        <v>79.897999999999996</v>
      </c>
      <c r="S1139" s="95" t="s">
        <v>47003</v>
      </c>
      <c r="T1139" s="100">
        <v>8706</v>
      </c>
      <c r="U1139" s="100" t="s">
        <v>22016</v>
      </c>
      <c r="V1139" s="100" t="s">
        <v>22014</v>
      </c>
      <c r="W1139" s="100">
        <v>70.03</v>
      </c>
      <c r="X1139" s="100">
        <v>0</v>
      </c>
      <c r="Y1139" s="100" t="s">
        <v>36</v>
      </c>
      <c r="Z1139" s="100" t="s">
        <v>22017</v>
      </c>
      <c r="AA1139" s="100" t="s">
        <v>22018</v>
      </c>
      <c r="AB1139" s="100" t="s">
        <v>22019</v>
      </c>
      <c r="AC1139" s="100" t="s">
        <v>22020</v>
      </c>
      <c r="AD1139" s="100" t="s">
        <v>22021</v>
      </c>
      <c r="AE1139" s="100" t="s">
        <v>22022</v>
      </c>
      <c r="AF1139" s="100"/>
      <c r="AG1139" s="100"/>
      <c r="AH1139" t="s">
        <v>22023</v>
      </c>
      <c r="AI1139" t="s">
        <v>22013</v>
      </c>
      <c r="AJ1139">
        <v>100</v>
      </c>
      <c r="AK1139">
        <v>0</v>
      </c>
      <c r="AL1139" t="s">
        <v>69</v>
      </c>
      <c r="AM1139" t="s">
        <v>22024</v>
      </c>
      <c r="AN1139" t="s">
        <v>22025</v>
      </c>
      <c r="AO1139" t="s">
        <v>22026</v>
      </c>
      <c r="AS1139" s="55">
        <v>79470</v>
      </c>
      <c r="AT1139" s="104">
        <v>42.000791087085503</v>
      </c>
      <c r="AU1139" s="100" t="s">
        <v>22012</v>
      </c>
      <c r="AV1139" s="100" t="s">
        <v>22012</v>
      </c>
      <c r="AW1139" s="100">
        <v>327.83906311312018</v>
      </c>
      <c r="AX1139" s="100">
        <v>6.3089261812901851</v>
      </c>
      <c r="AY1139" s="100">
        <v>2.3455165073525629E-3</v>
      </c>
      <c r="AZ1139" s="100">
        <v>8523815.6409411244</v>
      </c>
      <c r="BA1139" s="100">
        <v>2371043.4356704494</v>
      </c>
      <c r="BB1139" s="100">
        <v>26000</v>
      </c>
    </row>
    <row r="1140" spans="1:54" x14ac:dyDescent="0.25">
      <c r="A1140" s="95" t="s">
        <v>19655</v>
      </c>
      <c r="B1140" s="51" t="s">
        <v>19656</v>
      </c>
      <c r="C1140" s="96" t="str">
        <f>HYPERLINK("http://www.UniProt.org/UniProt/RANB9_HUMAN","RANB9_HUMAN")</f>
        <v>RANB9_HUMAN</v>
      </c>
      <c r="D1140" s="97" t="s">
        <v>19658</v>
      </c>
      <c r="E1140" s="159">
        <v>0.96</v>
      </c>
      <c r="F1140" s="98">
        <v>6.2</v>
      </c>
      <c r="G1140" s="98">
        <v>56</v>
      </c>
      <c r="H1140" s="98">
        <v>53</v>
      </c>
      <c r="I1140" s="49">
        <v>6.3</v>
      </c>
      <c r="J1140" s="99">
        <v>3.8000000000000002E-4</v>
      </c>
      <c r="K1140" s="98">
        <v>3.8000000000000003</v>
      </c>
      <c r="L1140" s="98">
        <v>0.59602600759407875</v>
      </c>
      <c r="M1140" s="151" t="s">
        <v>47226</v>
      </c>
      <c r="N1140" s="100"/>
      <c r="O1140" s="101" t="s">
        <v>40</v>
      </c>
      <c r="P1140" s="102">
        <v>60.481000000000002</v>
      </c>
      <c r="Q1140" s="102">
        <v>60.481999999999999</v>
      </c>
      <c r="R1140" s="102">
        <v>77.846999999999994</v>
      </c>
      <c r="S1140" s="95" t="s">
        <v>47003</v>
      </c>
      <c r="T1140" s="100">
        <v>4539</v>
      </c>
      <c r="U1140" s="100" t="s">
        <v>19659</v>
      </c>
      <c r="V1140" s="100" t="s">
        <v>19657</v>
      </c>
      <c r="W1140" s="100">
        <v>79.150000000000006</v>
      </c>
      <c r="X1140" s="100">
        <v>0</v>
      </c>
      <c r="Y1140" s="100" t="s">
        <v>36</v>
      </c>
      <c r="Z1140" s="100" t="s">
        <v>19660</v>
      </c>
      <c r="AA1140" s="100" t="s">
        <v>19661</v>
      </c>
      <c r="AB1140" s="100" t="s">
        <v>19662</v>
      </c>
      <c r="AC1140" s="100"/>
      <c r="AD1140" s="100" t="s">
        <v>19663</v>
      </c>
      <c r="AE1140" s="95" t="s">
        <v>19664</v>
      </c>
      <c r="AF1140" s="100" t="s">
        <v>5646</v>
      </c>
      <c r="AG1140" s="100" t="s">
        <v>1870</v>
      </c>
      <c r="AH1140" t="s">
        <v>19665</v>
      </c>
      <c r="AI1140" t="s">
        <v>19656</v>
      </c>
      <c r="AJ1140">
        <v>100</v>
      </c>
      <c r="AK1140">
        <v>0</v>
      </c>
      <c r="AL1140" t="s">
        <v>47</v>
      </c>
      <c r="AM1140" t="s">
        <v>19666</v>
      </c>
      <c r="AN1140" t="s">
        <v>19667</v>
      </c>
      <c r="AO1140" t="s">
        <v>19668</v>
      </c>
      <c r="AP1140" t="s">
        <v>19669</v>
      </c>
      <c r="AQ1140" t="s">
        <v>7941</v>
      </c>
      <c r="AR1140" t="s">
        <v>7720</v>
      </c>
      <c r="AS1140" s="55">
        <v>60482</v>
      </c>
      <c r="AT1140" s="104">
        <v>24</v>
      </c>
      <c r="AU1140" s="100" t="s">
        <v>19655</v>
      </c>
      <c r="AV1140" s="100" t="s">
        <v>19670</v>
      </c>
      <c r="AW1140" s="100">
        <v>52.835737179487182</v>
      </c>
      <c r="AX1140" s="100">
        <v>6.3422061502963603</v>
      </c>
      <c r="AY1140" s="100">
        <v>3.7801198110997515E-4</v>
      </c>
      <c r="AZ1140" s="100">
        <v>1373729.1666666667</v>
      </c>
      <c r="BA1140" s="100">
        <v>380120.83333333331</v>
      </c>
      <c r="BB1140" s="100">
        <v>26000</v>
      </c>
    </row>
    <row r="1141" spans="1:54" x14ac:dyDescent="0.25">
      <c r="A1141" s="95" t="s">
        <v>13053</v>
      </c>
      <c r="B1141" s="51" t="s">
        <v>13054</v>
      </c>
      <c r="C1141" s="96" t="str">
        <f>HYPERLINK("http://www.UniProt.org/UniProt/LMO7_HUMAN","LMO7_HUMAN")</f>
        <v>LMO7_HUMAN</v>
      </c>
      <c r="D1141" s="97" t="s">
        <v>13056</v>
      </c>
      <c r="E1141" s="159">
        <v>-0.96</v>
      </c>
      <c r="F1141" s="98">
        <v>27</v>
      </c>
      <c r="G1141" s="98">
        <v>2.9</v>
      </c>
      <c r="H1141" s="98">
        <v>370</v>
      </c>
      <c r="I1141" s="49">
        <v>6.2</v>
      </c>
      <c r="J1141" s="99">
        <v>2.7000000000000001E-3</v>
      </c>
      <c r="K1141" s="98">
        <v>27</v>
      </c>
      <c r="L1141" s="98">
        <v>4.3275018457173733</v>
      </c>
      <c r="M1141" s="151" t="s">
        <v>47226</v>
      </c>
      <c r="N1141" s="100"/>
      <c r="O1141" s="101" t="s">
        <v>40</v>
      </c>
      <c r="P1141" s="102">
        <v>152.49</v>
      </c>
      <c r="Q1141" s="102">
        <v>150.804</v>
      </c>
      <c r="R1141" s="102">
        <v>192.696</v>
      </c>
      <c r="S1141" s="95" t="s">
        <v>47003</v>
      </c>
      <c r="T1141" s="100">
        <v>7516</v>
      </c>
      <c r="U1141" s="100" t="s">
        <v>13057</v>
      </c>
      <c r="V1141" s="100" t="s">
        <v>13055</v>
      </c>
      <c r="W1141" s="100">
        <v>40.81</v>
      </c>
      <c r="X1141" s="100">
        <v>0</v>
      </c>
      <c r="Y1141" s="100" t="s">
        <v>36</v>
      </c>
      <c r="Z1141" s="100" t="s">
        <v>13058</v>
      </c>
      <c r="AA1141" s="100" t="s">
        <v>13059</v>
      </c>
      <c r="AB1141" s="100" t="s">
        <v>13060</v>
      </c>
      <c r="AC1141" s="100" t="s">
        <v>13061</v>
      </c>
      <c r="AD1141" s="100" t="s">
        <v>13062</v>
      </c>
      <c r="AE1141" s="100"/>
      <c r="AF1141" s="100" t="s">
        <v>10967</v>
      </c>
      <c r="AG1141" s="100" t="s">
        <v>13063</v>
      </c>
      <c r="AH1141" t="s">
        <v>13064</v>
      </c>
      <c r="AI1141" t="s">
        <v>13054</v>
      </c>
      <c r="AJ1141">
        <v>100</v>
      </c>
      <c r="AK1141">
        <v>0</v>
      </c>
      <c r="AL1141" t="s">
        <v>69</v>
      </c>
      <c r="AM1141" t="s">
        <v>13065</v>
      </c>
      <c r="AN1141" t="s">
        <v>13066</v>
      </c>
      <c r="AO1141" t="s">
        <v>13067</v>
      </c>
      <c r="AS1141" s="55">
        <v>150804</v>
      </c>
      <c r="AT1141" s="104">
        <v>87.005359371558626</v>
      </c>
      <c r="AU1141" s="100" t="s">
        <v>13053</v>
      </c>
      <c r="AV1141" s="100" t="s">
        <v>13068</v>
      </c>
      <c r="AW1141" s="100">
        <v>374.8981256953324</v>
      </c>
      <c r="AX1141" s="100">
        <v>6.1980318157515315</v>
      </c>
      <c r="AY1141" s="100">
        <v>2.6821994122479759E-3</v>
      </c>
      <c r="AZ1141" s="100">
        <v>9747351.268078642</v>
      </c>
      <c r="BA1141" s="100">
        <v>2759902.3983630072</v>
      </c>
      <c r="BB1141" s="100">
        <v>26000</v>
      </c>
    </row>
    <row r="1142" spans="1:54" x14ac:dyDescent="0.25">
      <c r="A1142" s="95" t="s">
        <v>27956</v>
      </c>
      <c r="B1142" s="51" t="s">
        <v>27957</v>
      </c>
      <c r="C1142" s="96" t="str">
        <f>HYPERLINK("http://www.UniProt.org/UniProt/TSSC1_HUMAN","TSSC1_HUMAN")</f>
        <v>TSSC1_HUMAN</v>
      </c>
      <c r="D1142" s="97" t="s">
        <v>27959</v>
      </c>
      <c r="E1142" s="159">
        <v>-5</v>
      </c>
      <c r="F1142" s="98">
        <v>31</v>
      </c>
      <c r="G1142" s="98">
        <v>0</v>
      </c>
      <c r="H1142" s="98">
        <v>94</v>
      </c>
      <c r="I1142" s="49">
        <v>6.2</v>
      </c>
      <c r="J1142" s="99">
        <v>6.7000000000000002E-4</v>
      </c>
      <c r="K1142" s="98">
        <v>6.7</v>
      </c>
      <c r="L1142" s="98">
        <v>1.0828288740822076</v>
      </c>
      <c r="M1142" s="151" t="s">
        <v>47226</v>
      </c>
      <c r="N1142" s="100"/>
      <c r="O1142" s="101" t="s">
        <v>40</v>
      </c>
      <c r="P1142" s="102">
        <v>40</v>
      </c>
      <c r="Q1142" s="102">
        <v>40</v>
      </c>
      <c r="R1142" s="102">
        <v>43.603000000000002</v>
      </c>
      <c r="S1142" s="95" t="s">
        <v>47003</v>
      </c>
      <c r="T1142" s="100">
        <v>5601</v>
      </c>
      <c r="U1142" s="100" t="s">
        <v>27960</v>
      </c>
      <c r="V1142" s="100" t="s">
        <v>27958</v>
      </c>
      <c r="W1142" s="100">
        <v>86.06</v>
      </c>
      <c r="X1142" s="100">
        <v>0</v>
      </c>
      <c r="Y1142" s="100" t="s">
        <v>36</v>
      </c>
      <c r="Z1142" s="100" t="s">
        <v>27961</v>
      </c>
      <c r="AA1142" s="100" t="s">
        <v>27962</v>
      </c>
      <c r="AB1142" s="100" t="s">
        <v>27963</v>
      </c>
      <c r="AC1142" s="100"/>
      <c r="AD1142" s="100" t="s">
        <v>27964</v>
      </c>
      <c r="AE1142" s="100"/>
      <c r="AF1142" s="100"/>
      <c r="AG1142" s="100"/>
      <c r="AH1142" t="s">
        <v>27965</v>
      </c>
      <c r="AI1142" t="s">
        <v>27957</v>
      </c>
      <c r="AJ1142">
        <v>100</v>
      </c>
      <c r="AK1142">
        <v>0</v>
      </c>
      <c r="AL1142" t="s">
        <v>69</v>
      </c>
      <c r="AM1142" t="s">
        <v>27966</v>
      </c>
      <c r="AN1142" t="s">
        <v>27967</v>
      </c>
      <c r="AO1142" t="s">
        <v>27968</v>
      </c>
      <c r="AS1142" s="55">
        <v>40000</v>
      </c>
      <c r="AT1142" s="104">
        <v>17.999267801574227</v>
      </c>
      <c r="AU1142" s="100" t="s">
        <v>27956</v>
      </c>
      <c r="AV1142" s="100" t="s">
        <v>27969</v>
      </c>
      <c r="AW1142" s="100">
        <v>93.995276502202159</v>
      </c>
      <c r="AX1142" s="100">
        <v>6.2104632426877542</v>
      </c>
      <c r="AY1142" s="100">
        <v>6.7248689206085175E-4</v>
      </c>
      <c r="AZ1142" s="100">
        <v>2443877.1890572561</v>
      </c>
      <c r="BA1142" s="100">
        <v>690583.64690328483</v>
      </c>
      <c r="BB1142" s="100">
        <v>26000</v>
      </c>
    </row>
    <row r="1143" spans="1:54" x14ac:dyDescent="0.25">
      <c r="A1143" s="95" t="s">
        <v>10592</v>
      </c>
      <c r="B1143" s="51" t="s">
        <v>48743</v>
      </c>
      <c r="C1143" s="96" t="str">
        <f>HYPERLINK("http://www.UniProt.org/UniProt/HDAC3_HUMAN","HDAC3_HUMAN")</f>
        <v>HDAC3_HUMAN</v>
      </c>
      <c r="D1143" s="97" t="s">
        <v>10595</v>
      </c>
      <c r="E1143" s="159">
        <v>5</v>
      </c>
      <c r="F1143" s="98">
        <v>0</v>
      </c>
      <c r="G1143" s="98">
        <v>55</v>
      </c>
      <c r="H1143" s="98">
        <v>67</v>
      </c>
      <c r="I1143" s="49">
        <v>6.2</v>
      </c>
      <c r="J1143" s="99">
        <v>4.8000000000000001E-4</v>
      </c>
      <c r="K1143" s="98">
        <v>4.8</v>
      </c>
      <c r="L1143" s="98">
        <v>0.77023901824890018</v>
      </c>
      <c r="M1143" s="151" t="s">
        <v>47226</v>
      </c>
      <c r="N1143" s="100" t="s">
        <v>59</v>
      </c>
      <c r="O1143" s="101" t="s">
        <v>40</v>
      </c>
      <c r="P1143" s="102">
        <v>50.037999999999997</v>
      </c>
      <c r="Q1143" s="102">
        <v>66.021000000000001</v>
      </c>
      <c r="R1143" s="102">
        <v>48.847999999999999</v>
      </c>
      <c r="S1143" s="95" t="s">
        <v>47003</v>
      </c>
      <c r="T1143" s="100">
        <v>446</v>
      </c>
      <c r="U1143" s="100" t="s">
        <v>10597</v>
      </c>
      <c r="V1143" s="100" t="s">
        <v>10594</v>
      </c>
      <c r="W1143" s="100">
        <v>94.86</v>
      </c>
      <c r="X1143" s="100">
        <v>0</v>
      </c>
      <c r="Y1143" s="100" t="s">
        <v>36</v>
      </c>
      <c r="Z1143" s="100" t="s">
        <v>10596</v>
      </c>
      <c r="AA1143" s="100" t="s">
        <v>10598</v>
      </c>
      <c r="AB1143" s="100" t="s">
        <v>10599</v>
      </c>
      <c r="AC1143" s="100" t="s">
        <v>10600</v>
      </c>
      <c r="AD1143" s="100" t="s">
        <v>10584</v>
      </c>
      <c r="AE1143" s="100" t="s">
        <v>10602</v>
      </c>
      <c r="AF1143" s="100"/>
      <c r="AG1143" s="100" t="s">
        <v>10601</v>
      </c>
      <c r="AH1143" t="s">
        <v>49724</v>
      </c>
      <c r="AI1143" t="s">
        <v>48743</v>
      </c>
      <c r="AJ1143">
        <v>100</v>
      </c>
      <c r="AK1143">
        <v>0</v>
      </c>
      <c r="AL1143" t="s">
        <v>47</v>
      </c>
      <c r="AM1143" t="s">
        <v>49725</v>
      </c>
      <c r="AO1143" t="s">
        <v>49726</v>
      </c>
      <c r="AP1143" t="s">
        <v>49727</v>
      </c>
      <c r="AQ1143" t="s">
        <v>49728</v>
      </c>
      <c r="AR1143" t="s">
        <v>49729</v>
      </c>
      <c r="AS1143" s="55">
        <v>48954</v>
      </c>
      <c r="AT1143" s="104">
        <v>26.999142367066895</v>
      </c>
      <c r="AU1143" s="100" t="s">
        <v>10592</v>
      </c>
      <c r="AV1143" s="100" t="s">
        <v>10592</v>
      </c>
      <c r="AW1143" s="100">
        <v>67.115237273764649</v>
      </c>
      <c r="AX1143" s="100">
        <v>6.234094893546354</v>
      </c>
      <c r="AY1143" s="100">
        <v>4.8017431304756258E-4</v>
      </c>
      <c r="AZ1143" s="100">
        <v>1744996.1691178808</v>
      </c>
      <c r="BA1143" s="100">
        <v>491226.71452622215</v>
      </c>
      <c r="BB1143" s="100">
        <v>26000</v>
      </c>
    </row>
    <row r="1144" spans="1:54" x14ac:dyDescent="0.25">
      <c r="A1144" s="95" t="s">
        <v>11719</v>
      </c>
      <c r="B1144" s="51" t="s">
        <v>11720</v>
      </c>
      <c r="C1144" s="96" t="str">
        <f>HYPERLINK("http://www.UniProt.org/UniProt/ILF3_HUMAN","ILF3_HUMAN")</f>
        <v>ILF3_HUMAN</v>
      </c>
      <c r="D1144" s="97" t="s">
        <v>11722</v>
      </c>
      <c r="E1144" s="159">
        <v>2.46</v>
      </c>
      <c r="F1144" s="98">
        <v>2.6</v>
      </c>
      <c r="G1144" s="98">
        <v>760</v>
      </c>
      <c r="H1144" s="98">
        <v>460</v>
      </c>
      <c r="I1144" s="49">
        <v>6</v>
      </c>
      <c r="J1144" s="99">
        <v>3.3E-3</v>
      </c>
      <c r="K1144" s="98">
        <v>33</v>
      </c>
      <c r="L1144" s="98">
        <v>5.5514311609371845</v>
      </c>
      <c r="M1144" s="151" t="s">
        <v>47226</v>
      </c>
      <c r="N1144" s="100"/>
      <c r="O1144" s="101" t="s">
        <v>40</v>
      </c>
      <c r="P1144" s="102">
        <v>94.331999999999994</v>
      </c>
      <c r="Q1144" s="102">
        <v>93.412999999999997</v>
      </c>
      <c r="R1144" s="102">
        <v>95.337999999999994</v>
      </c>
      <c r="S1144" s="95" t="s">
        <v>47003</v>
      </c>
      <c r="T1144" s="100">
        <v>10449</v>
      </c>
      <c r="U1144" s="100" t="s">
        <v>11723</v>
      </c>
      <c r="V1144" s="100" t="s">
        <v>11721</v>
      </c>
      <c r="W1144" s="100">
        <v>66.34</v>
      </c>
      <c r="X1144" s="100">
        <v>0</v>
      </c>
      <c r="Y1144" s="100" t="s">
        <v>36</v>
      </c>
      <c r="Z1144" s="100" t="s">
        <v>11724</v>
      </c>
      <c r="AA1144" s="100" t="s">
        <v>11725</v>
      </c>
      <c r="AB1144" s="100" t="s">
        <v>11726</v>
      </c>
      <c r="AC1144" s="100" t="s">
        <v>11727</v>
      </c>
      <c r="AD1144" s="100" t="s">
        <v>11708</v>
      </c>
      <c r="AE1144" s="100" t="s">
        <v>11730</v>
      </c>
      <c r="AF1144" s="100" t="s">
        <v>11728</v>
      </c>
      <c r="AG1144" s="100" t="s">
        <v>11729</v>
      </c>
      <c r="AH1144" t="s">
        <v>11731</v>
      </c>
      <c r="AI1144" t="s">
        <v>11720</v>
      </c>
      <c r="AJ1144">
        <v>99.53</v>
      </c>
      <c r="AK1144">
        <v>0</v>
      </c>
      <c r="AL1144" t="s">
        <v>69</v>
      </c>
      <c r="AM1144" t="s">
        <v>11732</v>
      </c>
      <c r="AO1144" t="s">
        <v>11733</v>
      </c>
      <c r="AR1144" t="s">
        <v>370</v>
      </c>
      <c r="AS1144" s="55">
        <v>93413</v>
      </c>
      <c r="AT1144" s="104">
        <v>42.160737812911727</v>
      </c>
      <c r="AU1144" s="100" t="s">
        <v>11734</v>
      </c>
      <c r="AV1144" s="100" t="s">
        <v>11735</v>
      </c>
      <c r="AW1144" s="100">
        <v>463.63268689903845</v>
      </c>
      <c r="AX1144" s="100">
        <v>5.9751234412085727</v>
      </c>
      <c r="AY1144" s="100">
        <v>3.3170486461971491E-3</v>
      </c>
      <c r="AZ1144" s="100">
        <v>12054449.859375</v>
      </c>
      <c r="BA1144" s="100">
        <v>3540474.09375</v>
      </c>
      <c r="BB1144" s="100">
        <v>26000</v>
      </c>
    </row>
    <row r="1145" spans="1:54" x14ac:dyDescent="0.25">
      <c r="A1145" s="95" t="s">
        <v>24370</v>
      </c>
      <c r="B1145" s="51" t="s">
        <v>24371</v>
      </c>
      <c r="C1145" s="96" t="str">
        <f>HYPERLINK("http://www.UniProt.org/UniProt/SMCA4_HUMAN","SMCA4_HUMAN")</f>
        <v>SMCA4_HUMAN</v>
      </c>
      <c r="D1145" s="97" t="s">
        <v>24373</v>
      </c>
      <c r="E1145" s="159">
        <v>2.38</v>
      </c>
      <c r="F1145" s="98">
        <v>1.1000000000000001</v>
      </c>
      <c r="G1145" s="98">
        <v>270</v>
      </c>
      <c r="H1145" s="98">
        <v>110</v>
      </c>
      <c r="I1145" s="49">
        <v>5.8</v>
      </c>
      <c r="J1145" s="99">
        <v>8.1999999999999998E-4</v>
      </c>
      <c r="K1145" s="98">
        <v>8.1999999999999993</v>
      </c>
      <c r="L1145" s="98">
        <v>1.4026228402977368</v>
      </c>
      <c r="M1145" s="151" t="s">
        <v>47226</v>
      </c>
      <c r="N1145" s="100"/>
      <c r="O1145" s="101" t="s">
        <v>40</v>
      </c>
      <c r="P1145" s="102">
        <v>181.13</v>
      </c>
      <c r="Q1145" s="102">
        <v>181.12799999999999</v>
      </c>
      <c r="R1145" s="102">
        <v>184.64599999999999</v>
      </c>
      <c r="S1145" s="95" t="s">
        <v>47003</v>
      </c>
      <c r="T1145" s="100">
        <v>2565</v>
      </c>
      <c r="U1145" s="100" t="s">
        <v>24374</v>
      </c>
      <c r="V1145" s="100" t="s">
        <v>24372</v>
      </c>
      <c r="W1145" s="100">
        <v>87.75</v>
      </c>
      <c r="X1145" s="100">
        <v>0</v>
      </c>
      <c r="Y1145" s="100" t="s">
        <v>36</v>
      </c>
      <c r="Z1145" s="100" t="s">
        <v>24375</v>
      </c>
      <c r="AA1145" s="100" t="s">
        <v>24376</v>
      </c>
      <c r="AB1145" s="100" t="s">
        <v>24377</v>
      </c>
      <c r="AC1145" s="100" t="s">
        <v>24378</v>
      </c>
      <c r="AD1145" s="100" t="s">
        <v>24379</v>
      </c>
      <c r="AE1145" s="100" t="s">
        <v>24381</v>
      </c>
      <c r="AF1145" s="100" t="s">
        <v>487</v>
      </c>
      <c r="AG1145" s="100" t="s">
        <v>24380</v>
      </c>
      <c r="AH1145" t="s">
        <v>24382</v>
      </c>
      <c r="AI1145" t="s">
        <v>24371</v>
      </c>
      <c r="AJ1145">
        <v>100</v>
      </c>
      <c r="AK1145">
        <v>0</v>
      </c>
      <c r="AL1145" t="s">
        <v>69</v>
      </c>
      <c r="AO1145" t="s">
        <v>24383</v>
      </c>
      <c r="AS1145" s="55">
        <v>181128</v>
      </c>
      <c r="AT1145" s="104">
        <v>70.999788101262666</v>
      </c>
      <c r="AU1145" s="100" t="s">
        <v>24384</v>
      </c>
      <c r="AV1145" s="100" t="s">
        <v>24385</v>
      </c>
      <c r="AW1145" s="100">
        <v>114.68636611554734</v>
      </c>
      <c r="AX1145" s="100">
        <v>5.8499031943504889</v>
      </c>
      <c r="AY1145" s="100">
        <v>8.2052078339266859E-4</v>
      </c>
      <c r="AZ1145" s="100">
        <v>2981845.5190042309</v>
      </c>
      <c r="BA1145" s="100">
        <v>894535.06409648713</v>
      </c>
      <c r="BB1145" s="100">
        <v>26000</v>
      </c>
    </row>
    <row r="1146" spans="1:54" x14ac:dyDescent="0.25">
      <c r="A1146" s="95" t="s">
        <v>13458</v>
      </c>
      <c r="B1146" s="51" t="s">
        <v>13459</v>
      </c>
      <c r="C1146" s="96" t="str">
        <f>HYPERLINK("http://www.UniProt.org/UniProt/LYRM4_HUMAN","LYRM4_HUMAN")</f>
        <v>LYRM4_HUMAN</v>
      </c>
      <c r="D1146" s="97" t="s">
        <v>13461</v>
      </c>
      <c r="E1146" s="160" t="s">
        <v>40</v>
      </c>
      <c r="H1146" s="98">
        <v>250</v>
      </c>
      <c r="I1146" s="49">
        <v>5.6</v>
      </c>
      <c r="J1146" s="99">
        <v>1.8E-3</v>
      </c>
      <c r="K1146" s="98">
        <v>18</v>
      </c>
      <c r="L1146" s="98">
        <v>3.1865547682580879</v>
      </c>
      <c r="M1146" s="151" t="s">
        <v>47226</v>
      </c>
      <c r="N1146" s="100"/>
      <c r="O1146" s="101" t="s">
        <v>40</v>
      </c>
      <c r="P1146" s="102">
        <v>10.65</v>
      </c>
      <c r="Q1146" s="102">
        <v>10.65</v>
      </c>
      <c r="R1146" s="102">
        <v>10.757999999999999</v>
      </c>
      <c r="S1146" s="95" t="s">
        <v>47003</v>
      </c>
      <c r="T1146" s="100">
        <v>7058</v>
      </c>
      <c r="U1146" s="100" t="s">
        <v>13462</v>
      </c>
      <c r="V1146" s="100" t="s">
        <v>13460</v>
      </c>
      <c r="W1146" s="100">
        <v>70.59</v>
      </c>
      <c r="X1146" s="103">
        <v>3.0000000000000003E-39</v>
      </c>
      <c r="Y1146" s="100" t="s">
        <v>36</v>
      </c>
      <c r="Z1146" s="100" t="s">
        <v>13463</v>
      </c>
      <c r="AA1146" s="100" t="s">
        <v>13464</v>
      </c>
      <c r="AB1146" s="100" t="s">
        <v>13465</v>
      </c>
      <c r="AC1146" s="100"/>
      <c r="AD1146" s="100" t="s">
        <v>13466</v>
      </c>
      <c r="AE1146" s="100" t="s">
        <v>13467</v>
      </c>
      <c r="AF1146" s="100"/>
      <c r="AG1146" s="100"/>
      <c r="AH1146" t="s">
        <v>13468</v>
      </c>
      <c r="AI1146" t="s">
        <v>13459</v>
      </c>
      <c r="AJ1146">
        <v>100</v>
      </c>
      <c r="AK1146" s="54">
        <v>5.0000000000000001E-60</v>
      </c>
      <c r="AL1146" t="s">
        <v>47</v>
      </c>
      <c r="AM1146" t="s">
        <v>13469</v>
      </c>
      <c r="AN1146" t="s">
        <v>13470</v>
      </c>
      <c r="AO1146" t="s">
        <v>13461</v>
      </c>
      <c r="AP1146" t="s">
        <v>13471</v>
      </c>
      <c r="AQ1146" t="s">
        <v>13472</v>
      </c>
      <c r="AR1146" t="s">
        <v>2827</v>
      </c>
      <c r="AS1146" s="55">
        <v>10650</v>
      </c>
      <c r="AT1146" s="104">
        <v>7.0001114578689254</v>
      </c>
      <c r="AU1146" s="100" t="s">
        <v>13458</v>
      </c>
      <c r="AV1146" s="100" t="s">
        <v>13458</v>
      </c>
      <c r="AW1146" s="100">
        <v>251.51522600478893</v>
      </c>
      <c r="AX1146" s="100">
        <v>5.6470377078754082</v>
      </c>
      <c r="AY1146" s="100">
        <v>1.7994594934563606E-3</v>
      </c>
      <c r="AZ1146" s="100">
        <v>6539395.8761245124</v>
      </c>
      <c r="BA1146" s="100">
        <v>2032253.3556245521</v>
      </c>
      <c r="BB1146" s="100">
        <v>26000</v>
      </c>
    </row>
    <row r="1147" spans="1:54" x14ac:dyDescent="0.25">
      <c r="A1147" s="95" t="s">
        <v>25722</v>
      </c>
      <c r="B1147" s="51" t="s">
        <v>25723</v>
      </c>
      <c r="C1147" s="96" t="str">
        <f>HYPERLINK("http://www.UniProt.org/UniProt/STRBP_HUMAN","STRBP_HUMAN")</f>
        <v>STRBP_HUMAN</v>
      </c>
      <c r="D1147" s="97" t="s">
        <v>25725</v>
      </c>
      <c r="E1147" s="159">
        <v>2.0499999999999998</v>
      </c>
      <c r="F1147" s="98">
        <v>1.5</v>
      </c>
      <c r="G1147" s="98">
        <v>170</v>
      </c>
      <c r="H1147" s="98">
        <v>97</v>
      </c>
      <c r="I1147" s="49">
        <v>5.3</v>
      </c>
      <c r="J1147" s="99">
        <v>6.9999999999999999E-4</v>
      </c>
      <c r="K1147" s="98">
        <v>7</v>
      </c>
      <c r="L1147" s="98">
        <v>1.3258439817066827</v>
      </c>
      <c r="M1147" s="151" t="s">
        <v>47226</v>
      </c>
      <c r="N1147" s="100"/>
      <c r="O1147" s="101" t="s">
        <v>40</v>
      </c>
      <c r="P1147" s="102">
        <v>73.706999999999994</v>
      </c>
      <c r="Q1147" s="102">
        <v>75.304000000000002</v>
      </c>
      <c r="R1147" s="102">
        <v>73.653000000000006</v>
      </c>
      <c r="S1147" s="95" t="s">
        <v>47003</v>
      </c>
      <c r="T1147" s="100">
        <v>2322</v>
      </c>
      <c r="U1147" s="100" t="s">
        <v>25726</v>
      </c>
      <c r="V1147" s="100" t="s">
        <v>25724</v>
      </c>
      <c r="W1147" s="100">
        <v>81.56</v>
      </c>
      <c r="X1147" s="100">
        <v>0</v>
      </c>
      <c r="Y1147" s="100" t="s">
        <v>36</v>
      </c>
      <c r="Z1147" s="100" t="s">
        <v>25727</v>
      </c>
      <c r="AA1147" s="100" t="s">
        <v>25728</v>
      </c>
      <c r="AB1147" s="100" t="s">
        <v>25729</v>
      </c>
      <c r="AC1147" s="100" t="s">
        <v>25730</v>
      </c>
      <c r="AD1147" s="100" t="s">
        <v>11708</v>
      </c>
      <c r="AE1147" s="100" t="s">
        <v>25732</v>
      </c>
      <c r="AF1147" s="100" t="s">
        <v>25731</v>
      </c>
      <c r="AG1147" s="100"/>
      <c r="AH1147" t="s">
        <v>25733</v>
      </c>
      <c r="AI1147" t="s">
        <v>25723</v>
      </c>
      <c r="AJ1147">
        <v>89.07</v>
      </c>
      <c r="AK1147">
        <v>0</v>
      </c>
      <c r="AL1147" t="s">
        <v>47</v>
      </c>
      <c r="AM1147" t="s">
        <v>25734</v>
      </c>
      <c r="AN1147" t="s">
        <v>25735</v>
      </c>
      <c r="AO1147" t="s">
        <v>25725</v>
      </c>
      <c r="AP1147" t="s">
        <v>25736</v>
      </c>
      <c r="AQ1147" t="s">
        <v>52</v>
      </c>
      <c r="AR1147" t="s">
        <v>7720</v>
      </c>
      <c r="AS1147" s="55">
        <v>75304</v>
      </c>
      <c r="AT1147" s="104">
        <v>42.000136964412079</v>
      </c>
      <c r="AU1147" s="100" t="s">
        <v>25737</v>
      </c>
      <c r="AV1147" s="100" t="s">
        <v>25738</v>
      </c>
      <c r="AW1147" s="100">
        <v>97.365616551066751</v>
      </c>
      <c r="AX1147" s="100">
        <v>5.2540111550949016</v>
      </c>
      <c r="AY1147" s="100">
        <v>6.9659990698023517E-4</v>
      </c>
      <c r="AZ1147" s="100">
        <v>2531506.0303277355</v>
      </c>
      <c r="BA1147" s="100">
        <v>845568.6711234306</v>
      </c>
      <c r="BB1147" s="100">
        <v>26000</v>
      </c>
    </row>
    <row r="1148" spans="1:54" x14ac:dyDescent="0.25">
      <c r="A1148" s="95" t="s">
        <v>16349</v>
      </c>
      <c r="B1148" s="51" t="s">
        <v>16350</v>
      </c>
      <c r="C1148" s="96" t="str">
        <f>HYPERLINK("http://www.UniProt.org/UniProt/ORC4_HUMAN","ORC4_HUMAN")</f>
        <v>ORC4_HUMAN</v>
      </c>
      <c r="D1148" s="97" t="s">
        <v>16352</v>
      </c>
      <c r="E1148" s="159">
        <v>0.19</v>
      </c>
      <c r="F1148" s="98">
        <v>26</v>
      </c>
      <c r="G1148" s="98">
        <v>40</v>
      </c>
      <c r="H1148" s="98">
        <v>210</v>
      </c>
      <c r="I1148" s="49">
        <v>5</v>
      </c>
      <c r="J1148" s="99">
        <v>1.5E-3</v>
      </c>
      <c r="K1148" s="98">
        <v>15</v>
      </c>
      <c r="L1148" s="98">
        <v>2.9938830637035876</v>
      </c>
      <c r="M1148" s="151" t="s">
        <v>47226</v>
      </c>
      <c r="N1148" s="100"/>
      <c r="O1148" s="101" t="s">
        <v>40</v>
      </c>
      <c r="P1148" s="102">
        <v>49.41</v>
      </c>
      <c r="Q1148" s="102">
        <v>49.411000000000001</v>
      </c>
      <c r="R1148" s="102">
        <v>50.377000000000002</v>
      </c>
      <c r="S1148" s="95" t="s">
        <v>47003</v>
      </c>
      <c r="T1148" s="100">
        <v>7910</v>
      </c>
      <c r="U1148" s="100" t="s">
        <v>16353</v>
      </c>
      <c r="V1148" s="100" t="s">
        <v>16351</v>
      </c>
      <c r="W1148" s="100">
        <v>72.12</v>
      </c>
      <c r="X1148" s="100">
        <v>0</v>
      </c>
      <c r="Y1148" s="100" t="s">
        <v>36</v>
      </c>
      <c r="Z1148" s="100" t="s">
        <v>16354</v>
      </c>
      <c r="AA1148" s="100" t="s">
        <v>16355</v>
      </c>
      <c r="AB1148" s="100" t="s">
        <v>16356</v>
      </c>
      <c r="AC1148" s="100" t="s">
        <v>16357</v>
      </c>
      <c r="AD1148" s="100" t="s">
        <v>16358</v>
      </c>
      <c r="AE1148" s="100" t="s">
        <v>16344</v>
      </c>
      <c r="AF1148" s="100"/>
      <c r="AG1148" s="100" t="s">
        <v>16343</v>
      </c>
      <c r="AH1148" t="s">
        <v>16359</v>
      </c>
      <c r="AI1148" t="s">
        <v>16350</v>
      </c>
      <c r="AJ1148">
        <v>100</v>
      </c>
      <c r="AK1148">
        <v>0</v>
      </c>
      <c r="AL1148" t="s">
        <v>47</v>
      </c>
      <c r="AM1148" t="s">
        <v>16360</v>
      </c>
      <c r="AO1148" t="s">
        <v>16352</v>
      </c>
      <c r="AP1148" t="s">
        <v>16361</v>
      </c>
      <c r="AQ1148" t="s">
        <v>2467</v>
      </c>
      <c r="AR1148" t="s">
        <v>5159</v>
      </c>
      <c r="AS1148" s="55">
        <v>49411</v>
      </c>
      <c r="AT1148" s="104">
        <v>27.00097803858807</v>
      </c>
      <c r="AU1148" s="100" t="s">
        <v>16349</v>
      </c>
      <c r="AV1148" s="100" t="s">
        <v>16349</v>
      </c>
      <c r="AW1148" s="100">
        <v>209.1568110409743</v>
      </c>
      <c r="AX1148" s="100">
        <v>4.9982154426237928</v>
      </c>
      <c r="AY1148" s="100">
        <v>1.4964072562413105E-3</v>
      </c>
      <c r="AZ1148" s="100">
        <v>5438077.0870653316</v>
      </c>
      <c r="BA1148" s="100">
        <v>1909375.2798998945</v>
      </c>
      <c r="BB1148" s="100">
        <v>26000</v>
      </c>
    </row>
    <row r="1149" spans="1:54" x14ac:dyDescent="0.25">
      <c r="A1149" s="95" t="s">
        <v>29413</v>
      </c>
      <c r="B1149" s="51" t="s">
        <v>29414</v>
      </c>
      <c r="C1149" s="96" t="str">
        <f>HYPERLINK("http://www.UniProt.org/UniProt/WIPI4_HUMAN","WIPI4_HUMAN")</f>
        <v>WIPI4_HUMAN</v>
      </c>
      <c r="D1149" s="97" t="s">
        <v>29416</v>
      </c>
      <c r="E1149" s="159">
        <v>-5</v>
      </c>
      <c r="F1149" s="98">
        <v>8.1</v>
      </c>
      <c r="G1149" s="98">
        <v>0</v>
      </c>
      <c r="H1149" s="98">
        <v>98</v>
      </c>
      <c r="I1149" s="49">
        <v>5</v>
      </c>
      <c r="J1149" s="99">
        <v>6.9999999999999999E-4</v>
      </c>
      <c r="K1149" s="98">
        <v>7</v>
      </c>
      <c r="L1149" s="98">
        <v>1.3962819111777398</v>
      </c>
      <c r="M1149" s="151" t="s">
        <v>47226</v>
      </c>
      <c r="N1149" s="100"/>
      <c r="O1149" s="101" t="s">
        <v>40</v>
      </c>
      <c r="P1149" s="102">
        <v>39.365000000000002</v>
      </c>
      <c r="Q1149" s="102">
        <v>39.234000000000002</v>
      </c>
      <c r="R1149" s="102">
        <v>39.868000000000002</v>
      </c>
      <c r="S1149" s="95" t="s">
        <v>47003</v>
      </c>
      <c r="T1149" s="100">
        <v>1300</v>
      </c>
      <c r="U1149" s="100" t="s">
        <v>29417</v>
      </c>
      <c r="V1149" s="100" t="s">
        <v>29415</v>
      </c>
      <c r="W1149" s="100">
        <v>87.5</v>
      </c>
      <c r="X1149" s="100">
        <v>0</v>
      </c>
      <c r="Y1149" s="100" t="s">
        <v>36</v>
      </c>
      <c r="Z1149" s="100" t="s">
        <v>29418</v>
      </c>
      <c r="AA1149" s="100" t="s">
        <v>29419</v>
      </c>
      <c r="AB1149" s="100" t="s">
        <v>29420</v>
      </c>
      <c r="AC1149" s="100"/>
      <c r="AD1149" s="100" t="s">
        <v>29421</v>
      </c>
      <c r="AE1149" s="100" t="s">
        <v>29422</v>
      </c>
      <c r="AF1149" s="100"/>
      <c r="AG1149" s="100"/>
      <c r="AH1149" t="s">
        <v>29423</v>
      </c>
      <c r="AI1149" t="s">
        <v>29414</v>
      </c>
      <c r="AJ1149">
        <v>100</v>
      </c>
      <c r="AK1149">
        <v>0</v>
      </c>
      <c r="AL1149" t="s">
        <v>47</v>
      </c>
      <c r="AM1149" t="s">
        <v>29424</v>
      </c>
      <c r="AN1149" t="s">
        <v>29425</v>
      </c>
      <c r="AO1149" t="s">
        <v>29416</v>
      </c>
      <c r="AR1149" t="s">
        <v>7942</v>
      </c>
      <c r="AS1149" s="55">
        <v>39234</v>
      </c>
      <c r="AT1149" s="104">
        <v>20.000200322519255</v>
      </c>
      <c r="AU1149" s="100" t="s">
        <v>29413</v>
      </c>
      <c r="AV1149" s="100" t="s">
        <v>29413</v>
      </c>
      <c r="AW1149" s="100">
        <v>98.193631864829882</v>
      </c>
      <c r="AX1149" s="100">
        <v>5.0313902696666899</v>
      </c>
      <c r="AY1149" s="100">
        <v>7.0252392216112896E-4</v>
      </c>
      <c r="AZ1149" s="100">
        <v>2553034.428485577</v>
      </c>
      <c r="BA1149" s="100">
        <v>890491.08072916674</v>
      </c>
      <c r="BB1149" s="100">
        <v>26000</v>
      </c>
    </row>
    <row r="1150" spans="1:54" x14ac:dyDescent="0.25">
      <c r="A1150" s="95" t="s">
        <v>12938</v>
      </c>
      <c r="B1150" s="51" t="s">
        <v>12939</v>
      </c>
      <c r="C1150" s="96" t="str">
        <f>HYPERLINK("http://www.UniProt.org/UniProt/LIMA1_HUMAN","LIMA1_HUMAN")</f>
        <v>LIMA1_HUMAN</v>
      </c>
      <c r="D1150" s="97" t="s">
        <v>12941</v>
      </c>
      <c r="E1150" s="159">
        <v>-5</v>
      </c>
      <c r="F1150" s="98">
        <v>11</v>
      </c>
      <c r="G1150" s="98">
        <v>0</v>
      </c>
      <c r="H1150" s="98">
        <v>82</v>
      </c>
      <c r="I1150" s="49">
        <v>5</v>
      </c>
      <c r="J1150" s="99">
        <v>5.9000000000000003E-4</v>
      </c>
      <c r="K1150" s="98">
        <v>5.9</v>
      </c>
      <c r="L1150" s="98">
        <v>1.1878242780786636</v>
      </c>
      <c r="M1150" s="151" t="s">
        <v>47226</v>
      </c>
      <c r="N1150" s="100"/>
      <c r="O1150" s="101" t="s">
        <v>40</v>
      </c>
      <c r="P1150" s="102">
        <v>79.826999999999998</v>
      </c>
      <c r="Q1150" s="102">
        <v>79.828000000000003</v>
      </c>
      <c r="R1150" s="102">
        <v>85.225999999999999</v>
      </c>
      <c r="S1150" s="95" t="s">
        <v>47003</v>
      </c>
      <c r="T1150" s="100">
        <v>8728</v>
      </c>
      <c r="U1150" s="100" t="s">
        <v>12942</v>
      </c>
      <c r="V1150" s="100" t="s">
        <v>12940</v>
      </c>
      <c r="W1150" s="100">
        <v>45.02</v>
      </c>
      <c r="X1150" s="103">
        <v>5.0000000000000002E-174</v>
      </c>
      <c r="Y1150" s="100" t="s">
        <v>36</v>
      </c>
      <c r="Z1150" s="100" t="s">
        <v>12943</v>
      </c>
      <c r="AA1150" s="100" t="s">
        <v>12944</v>
      </c>
      <c r="AB1150" s="100" t="s">
        <v>12945</v>
      </c>
      <c r="AC1150" s="100"/>
      <c r="AD1150" s="100" t="s">
        <v>12946</v>
      </c>
      <c r="AE1150" s="100" t="s">
        <v>12948</v>
      </c>
      <c r="AF1150" s="100" t="s">
        <v>12947</v>
      </c>
      <c r="AG1150" s="100"/>
      <c r="AH1150" t="s">
        <v>12949</v>
      </c>
      <c r="AI1150" t="s">
        <v>12939</v>
      </c>
      <c r="AJ1150">
        <v>100</v>
      </c>
      <c r="AK1150">
        <v>0</v>
      </c>
      <c r="AL1150" t="s">
        <v>69</v>
      </c>
      <c r="AM1150" t="s">
        <v>12950</v>
      </c>
      <c r="AN1150" t="s">
        <v>12951</v>
      </c>
      <c r="AO1150" t="s">
        <v>12952</v>
      </c>
      <c r="AS1150" s="55">
        <v>79828</v>
      </c>
      <c r="AT1150" s="104">
        <v>51.001300390117038</v>
      </c>
      <c r="AU1150" s="100" t="s">
        <v>12938</v>
      </c>
      <c r="AV1150" s="100" t="s">
        <v>12953</v>
      </c>
      <c r="AW1150" s="100">
        <v>82.247525791393713</v>
      </c>
      <c r="AX1150" s="100">
        <v>4.9539137196338761</v>
      </c>
      <c r="AY1150" s="100">
        <v>5.8843789876880962E-4</v>
      </c>
      <c r="AZ1150" s="100">
        <v>2138435.6705762367</v>
      </c>
      <c r="BA1150" s="100">
        <v>757545.39010708814</v>
      </c>
      <c r="BB1150" s="100">
        <v>26000</v>
      </c>
    </row>
    <row r="1151" spans="1:54" x14ac:dyDescent="0.25">
      <c r="A1151" s="95" t="s">
        <v>21358</v>
      </c>
      <c r="B1151" s="51" t="s">
        <v>21359</v>
      </c>
      <c r="C1151" s="96" t="str">
        <f>HYPERLINK("http://www.UniProt.org/UniProt/RM28_HUMAN","RM28_HUMAN")</f>
        <v>RM28_HUMAN</v>
      </c>
      <c r="D1151" s="97" t="s">
        <v>21361</v>
      </c>
      <c r="E1151" s="160" t="s">
        <v>40</v>
      </c>
      <c r="H1151" s="98">
        <v>82</v>
      </c>
      <c r="I1151" s="49">
        <v>5</v>
      </c>
      <c r="J1151" s="99">
        <v>5.8E-4</v>
      </c>
      <c r="K1151" s="98">
        <v>5.8</v>
      </c>
      <c r="L1151" s="98">
        <v>1.1606553809290876</v>
      </c>
      <c r="M1151" s="151" t="s">
        <v>47226</v>
      </c>
      <c r="N1151" s="100"/>
      <c r="O1151" s="101" t="s">
        <v>311</v>
      </c>
      <c r="P1151" s="102">
        <v>29.716999999999999</v>
      </c>
      <c r="Q1151" s="102">
        <v>29.718</v>
      </c>
      <c r="R1151" s="102">
        <v>30.157</v>
      </c>
      <c r="S1151" s="95" t="s">
        <v>47003</v>
      </c>
      <c r="T1151" s="100">
        <v>1189</v>
      </c>
      <c r="U1151" s="100" t="s">
        <v>21362</v>
      </c>
      <c r="V1151" s="100" t="s">
        <v>21360</v>
      </c>
      <c r="W1151" s="100">
        <v>69.44</v>
      </c>
      <c r="X1151" s="103">
        <v>6.0000000000000003E-126</v>
      </c>
      <c r="Y1151" s="100" t="s">
        <v>36</v>
      </c>
      <c r="Z1151" s="100" t="s">
        <v>21363</v>
      </c>
      <c r="AA1151" s="100" t="s">
        <v>21364</v>
      </c>
      <c r="AB1151" s="100" t="s">
        <v>21365</v>
      </c>
      <c r="AC1151" s="100" t="s">
        <v>21366</v>
      </c>
      <c r="AD1151" s="100" t="s">
        <v>21367</v>
      </c>
      <c r="AE1151" s="100"/>
      <c r="AF1151" s="100" t="s">
        <v>21368</v>
      </c>
      <c r="AG1151" s="100"/>
      <c r="AH1151" t="s">
        <v>21369</v>
      </c>
      <c r="AI1151" t="s">
        <v>21359</v>
      </c>
      <c r="AJ1151">
        <v>100</v>
      </c>
      <c r="AK1151">
        <v>0</v>
      </c>
      <c r="AL1151" t="s">
        <v>47</v>
      </c>
      <c r="AM1151" t="s">
        <v>21370</v>
      </c>
      <c r="AN1151" t="s">
        <v>21371</v>
      </c>
      <c r="AO1151" t="s">
        <v>21372</v>
      </c>
      <c r="AQ1151" t="s">
        <v>15903</v>
      </c>
      <c r="AR1151" t="s">
        <v>21373</v>
      </c>
      <c r="AS1151" s="55">
        <v>29718</v>
      </c>
      <c r="AT1151" s="104">
        <v>18.000098130611843</v>
      </c>
      <c r="AU1151" s="100" t="s">
        <v>21358</v>
      </c>
      <c r="AV1151" s="100" t="s">
        <v>21358</v>
      </c>
      <c r="AW1151" s="100">
        <v>81.761520072633047</v>
      </c>
      <c r="AX1151" s="100">
        <v>5.0399178983568191</v>
      </c>
      <c r="AY1151" s="100">
        <v>5.8496078281686605E-4</v>
      </c>
      <c r="AZ1151" s="100">
        <v>2125799.5218884591</v>
      </c>
      <c r="BA1151" s="100">
        <v>740218.18677424639</v>
      </c>
      <c r="BB1151" s="100">
        <v>26000</v>
      </c>
    </row>
    <row r="1152" spans="1:54" x14ac:dyDescent="0.25">
      <c r="A1152" s="95" t="s">
        <v>1837</v>
      </c>
      <c r="B1152" s="51" t="s">
        <v>1838</v>
      </c>
      <c r="C1152" s="96" t="str">
        <f>HYPERLINK("http://www.UniProt.org/UniProt/ARID2_HUMAN","ARID2_HUMAN")</f>
        <v>ARID2_HUMAN</v>
      </c>
      <c r="D1152" s="97" t="s">
        <v>1829</v>
      </c>
      <c r="E1152" s="159">
        <v>5</v>
      </c>
      <c r="F1152" s="98">
        <v>0</v>
      </c>
      <c r="G1152" s="98">
        <v>68</v>
      </c>
      <c r="H1152" s="98">
        <v>62</v>
      </c>
      <c r="I1152" s="49">
        <v>5</v>
      </c>
      <c r="J1152" s="99">
        <v>4.4000000000000002E-4</v>
      </c>
      <c r="K1152" s="98">
        <v>4.4000000000000004</v>
      </c>
      <c r="L1152" s="98">
        <v>0.8932907034945845</v>
      </c>
      <c r="M1152" s="151" t="s">
        <v>47226</v>
      </c>
      <c r="N1152" s="100"/>
      <c r="O1152" s="101" t="s">
        <v>40</v>
      </c>
      <c r="P1152" s="102">
        <v>145.97999999999999</v>
      </c>
      <c r="Q1152" s="102">
        <v>51.222999999999999</v>
      </c>
      <c r="R1152" s="102">
        <v>197.39099999999999</v>
      </c>
      <c r="S1152" s="95" t="s">
        <v>47003</v>
      </c>
      <c r="T1152" s="100">
        <v>9810</v>
      </c>
      <c r="U1152" s="100" t="s">
        <v>1830</v>
      </c>
      <c r="V1152" s="100" t="s">
        <v>1828</v>
      </c>
      <c r="W1152" s="100">
        <v>77.680000000000007</v>
      </c>
      <c r="X1152" s="100">
        <v>0</v>
      </c>
      <c r="Y1152" s="100" t="s">
        <v>36</v>
      </c>
      <c r="Z1152" s="100" t="s">
        <v>1831</v>
      </c>
      <c r="AA1152" s="100" t="s">
        <v>1832</v>
      </c>
      <c r="AB1152" s="100" t="s">
        <v>1833</v>
      </c>
      <c r="AC1152" s="100" t="s">
        <v>1834</v>
      </c>
      <c r="AD1152" s="100" t="s">
        <v>1835</v>
      </c>
      <c r="AE1152" s="100" t="s">
        <v>1836</v>
      </c>
      <c r="AF1152" s="100"/>
      <c r="AG1152" s="100" t="s">
        <v>1791</v>
      </c>
      <c r="AH1152" t="s">
        <v>1839</v>
      </c>
      <c r="AI1152" t="s">
        <v>1838</v>
      </c>
      <c r="AJ1152">
        <v>91.63</v>
      </c>
      <c r="AK1152">
        <v>0</v>
      </c>
      <c r="AL1152" t="s">
        <v>47</v>
      </c>
      <c r="AM1152" t="s">
        <v>1840</v>
      </c>
      <c r="AN1152" t="s">
        <v>1841</v>
      </c>
      <c r="AO1152" t="s">
        <v>1842</v>
      </c>
      <c r="AP1152" t="s">
        <v>1843</v>
      </c>
      <c r="AQ1152" t="s">
        <v>1844</v>
      </c>
      <c r="AR1152" t="s">
        <v>1845</v>
      </c>
      <c r="AS1152" s="55">
        <v>51223</v>
      </c>
      <c r="AT1152" s="104">
        <v>50.000525707076015</v>
      </c>
      <c r="AU1152" s="100" t="s">
        <v>1846</v>
      </c>
      <c r="AV1152" s="100" t="s">
        <v>1846</v>
      </c>
      <c r="AW1152" s="100">
        <v>62.119116101591416</v>
      </c>
      <c r="AX1152" s="100">
        <v>4.9751966001784949</v>
      </c>
      <c r="AY1152" s="100">
        <v>4.4442968709973126E-4</v>
      </c>
      <c r="AZ1152" s="100">
        <v>1615097.0186413769</v>
      </c>
      <c r="BA1152" s="100">
        <v>569704.01005141367</v>
      </c>
      <c r="BB1152" s="100">
        <v>26000</v>
      </c>
    </row>
    <row r="1153" spans="1:54" x14ac:dyDescent="0.25">
      <c r="A1153" s="95" t="s">
        <v>21741</v>
      </c>
      <c r="B1153" s="51" t="s">
        <v>48802</v>
      </c>
      <c r="C1153" s="96" t="str">
        <f>HYPERLINK("http://www.UniProt.org/UniProt/RP25L_HUMAN","RP25L_HUMAN")</f>
        <v>RP25L_HUMAN</v>
      </c>
      <c r="D1153" s="97" t="s">
        <v>21743</v>
      </c>
      <c r="E1153" s="159">
        <v>1.33</v>
      </c>
      <c r="F1153" s="98">
        <v>3.7</v>
      </c>
      <c r="G1153" s="98">
        <v>80</v>
      </c>
      <c r="H1153" s="98">
        <v>53</v>
      </c>
      <c r="I1153" s="49">
        <v>5</v>
      </c>
      <c r="J1153" s="99">
        <v>3.8000000000000002E-4</v>
      </c>
      <c r="K1153" s="98">
        <v>3.8000000000000003</v>
      </c>
      <c r="L1153" s="98">
        <v>0.76626422404083327</v>
      </c>
      <c r="M1153" s="151" t="s">
        <v>47226</v>
      </c>
      <c r="N1153" s="100"/>
      <c r="O1153" s="101" t="s">
        <v>40</v>
      </c>
      <c r="P1153" s="102">
        <v>20.94</v>
      </c>
      <c r="Q1153" s="102">
        <v>22.72</v>
      </c>
      <c r="R1153" s="102">
        <v>17.631</v>
      </c>
      <c r="S1153" s="95" t="s">
        <v>47003</v>
      </c>
      <c r="T1153" s="100">
        <v>618</v>
      </c>
      <c r="U1153" s="100" t="s">
        <v>21744</v>
      </c>
      <c r="V1153" s="100" t="s">
        <v>21742</v>
      </c>
      <c r="W1153" s="100">
        <v>57.25</v>
      </c>
      <c r="X1153" s="103">
        <v>4.0000000000000001E-54</v>
      </c>
      <c r="Y1153" s="100" t="s">
        <v>36</v>
      </c>
      <c r="Z1153" s="100" t="s">
        <v>21745</v>
      </c>
      <c r="AA1153" s="100" t="s">
        <v>21746</v>
      </c>
      <c r="AB1153" s="100" t="s">
        <v>2827</v>
      </c>
      <c r="AC1153" s="100" t="s">
        <v>21747</v>
      </c>
      <c r="AD1153" s="100" t="s">
        <v>21748</v>
      </c>
      <c r="AE1153" s="100" t="s">
        <v>21749</v>
      </c>
      <c r="AF1153" s="100"/>
      <c r="AG1153" s="100"/>
      <c r="AH1153" t="s">
        <v>49949</v>
      </c>
      <c r="AI1153" t="s">
        <v>48802</v>
      </c>
      <c r="AJ1153">
        <v>100</v>
      </c>
      <c r="AK1153" s="54">
        <v>5.9999999999999996E-136</v>
      </c>
      <c r="AL1153" t="s">
        <v>69</v>
      </c>
      <c r="AM1153" t="s">
        <v>49950</v>
      </c>
      <c r="AN1153" t="s">
        <v>49951</v>
      </c>
      <c r="AO1153" t="s">
        <v>49952</v>
      </c>
      <c r="AS1153" s="55">
        <v>20940</v>
      </c>
      <c r="AT1153" s="104">
        <v>12.999810087088635</v>
      </c>
      <c r="AU1153" s="100" t="s">
        <v>21741</v>
      </c>
      <c r="AV1153" s="100" t="s">
        <v>21741</v>
      </c>
      <c r="AW1153" s="100">
        <v>53.122077818875333</v>
      </c>
      <c r="AX1153" s="100">
        <v>4.9599157345757732</v>
      </c>
      <c r="AY1153" s="100">
        <v>3.8006059816626244E-4</v>
      </c>
      <c r="AZ1153" s="100">
        <v>1381174.0232907587</v>
      </c>
      <c r="BA1153" s="100">
        <v>488691.75452875864</v>
      </c>
      <c r="BB1153" s="100">
        <v>26000</v>
      </c>
    </row>
    <row r="1154" spans="1:54" x14ac:dyDescent="0.25">
      <c r="A1154" s="95" t="s">
        <v>25417</v>
      </c>
      <c r="B1154" s="51" t="s">
        <v>25418</v>
      </c>
      <c r="C1154" s="96" t="str">
        <f>HYPERLINK("http://www.UniProt.org/UniProt/SRSF2_HUMAN","SRSF2_HUMAN")</f>
        <v>SRSF2_HUMAN</v>
      </c>
      <c r="D1154" s="97" t="s">
        <v>25420</v>
      </c>
      <c r="E1154" s="159">
        <v>2.81</v>
      </c>
      <c r="F1154" s="98">
        <v>1.4</v>
      </c>
      <c r="G1154" s="98">
        <v>910</v>
      </c>
      <c r="H1154" s="98">
        <v>410</v>
      </c>
      <c r="I1154" s="49">
        <v>4.9000000000000004</v>
      </c>
      <c r="J1154" s="99">
        <v>2.8999999999999998E-3</v>
      </c>
      <c r="K1154" s="98">
        <v>28.999999999999996</v>
      </c>
      <c r="L1154" s="98">
        <v>6.0099750171391761</v>
      </c>
      <c r="M1154" s="151" t="s">
        <v>47226</v>
      </c>
      <c r="N1154" s="100" t="s">
        <v>59</v>
      </c>
      <c r="O1154" s="101" t="s">
        <v>40</v>
      </c>
      <c r="P1154" s="102">
        <v>24.599</v>
      </c>
      <c r="Q1154" s="102">
        <v>24.902000000000001</v>
      </c>
      <c r="R1154" s="102">
        <v>25.475999999999999</v>
      </c>
      <c r="S1154" s="95" t="s">
        <v>47003</v>
      </c>
      <c r="T1154" s="100">
        <v>2875</v>
      </c>
      <c r="U1154" s="100" t="s">
        <v>25421</v>
      </c>
      <c r="V1154" s="100" t="s">
        <v>25419</v>
      </c>
      <c r="W1154" s="100">
        <v>99</v>
      </c>
      <c r="X1154" s="103">
        <v>9E-68</v>
      </c>
      <c r="Y1154" s="100" t="s">
        <v>36</v>
      </c>
      <c r="Z1154" s="100" t="s">
        <v>25422</v>
      </c>
      <c r="AA1154" s="100" t="s">
        <v>25423</v>
      </c>
      <c r="AB1154" s="100" t="s">
        <v>25424</v>
      </c>
      <c r="AC1154" s="100" t="s">
        <v>25425</v>
      </c>
      <c r="AD1154" s="100" t="s">
        <v>25382</v>
      </c>
      <c r="AE1154" s="100" t="s">
        <v>25427</v>
      </c>
      <c r="AF1154" s="100" t="s">
        <v>25426</v>
      </c>
      <c r="AG1154" s="100" t="s">
        <v>348</v>
      </c>
      <c r="AH1154" t="s">
        <v>25428</v>
      </c>
      <c r="AI1154" t="s">
        <v>25418</v>
      </c>
      <c r="AJ1154">
        <v>98.6</v>
      </c>
      <c r="AK1154" s="54">
        <v>2.0000000000000001E-139</v>
      </c>
      <c r="AL1154" t="s">
        <v>69</v>
      </c>
      <c r="AM1154" t="s">
        <v>25429</v>
      </c>
      <c r="AN1154" t="s">
        <v>25430</v>
      </c>
      <c r="AO1154" t="s">
        <v>25431</v>
      </c>
      <c r="AS1154" s="55">
        <v>24902</v>
      </c>
      <c r="AT1154" s="104">
        <v>10.999984549064445</v>
      </c>
      <c r="AU1154" s="100" t="s">
        <v>25432</v>
      </c>
      <c r="AV1154" s="100" t="s">
        <v>25433</v>
      </c>
      <c r="AW1154" s="100">
        <v>411.5879907164599</v>
      </c>
      <c r="AX1154" s="100">
        <v>4.8996811800890976</v>
      </c>
      <c r="AY1154" s="100">
        <v>2.9446961484282472E-3</v>
      </c>
      <c r="AZ1154" s="100">
        <v>10701287.758627957</v>
      </c>
      <c r="BA1154" s="100">
        <v>3832914.4747376852</v>
      </c>
      <c r="BB1154" s="100">
        <v>26000</v>
      </c>
    </row>
    <row r="1155" spans="1:54" x14ac:dyDescent="0.25">
      <c r="A1155" s="95" t="s">
        <v>17901</v>
      </c>
      <c r="B1155" s="51" t="s">
        <v>17902</v>
      </c>
      <c r="C1155" s="96" t="str">
        <f>HYPERLINK("http://www.UniProt.org/UniProt/PNO1_HUMAN","PNO1_HUMAN")</f>
        <v>PNO1_HUMAN</v>
      </c>
      <c r="D1155" s="97" t="s">
        <v>17904</v>
      </c>
      <c r="E1155" s="159">
        <v>1.28</v>
      </c>
      <c r="F1155" s="98">
        <v>9.1</v>
      </c>
      <c r="G1155" s="98">
        <v>170</v>
      </c>
      <c r="H1155" s="98">
        <v>350</v>
      </c>
      <c r="I1155" s="49">
        <v>4.8</v>
      </c>
      <c r="J1155" s="99">
        <v>2.5000000000000001E-3</v>
      </c>
      <c r="K1155" s="98">
        <v>25</v>
      </c>
      <c r="L1155" s="98">
        <v>5.1800106875851109</v>
      </c>
      <c r="M1155" s="151" t="s">
        <v>47226</v>
      </c>
      <c r="N1155" s="100"/>
      <c r="O1155" s="101" t="s">
        <v>40</v>
      </c>
      <c r="P1155" s="102">
        <v>26.364999999999998</v>
      </c>
      <c r="Q1155" s="102">
        <v>26.366</v>
      </c>
      <c r="R1155" s="102">
        <v>27.923999999999999</v>
      </c>
      <c r="S1155" s="95" t="s">
        <v>47003</v>
      </c>
      <c r="T1155" s="100">
        <v>8615</v>
      </c>
      <c r="U1155" s="100" t="s">
        <v>17906</v>
      </c>
      <c r="V1155" s="100" t="s">
        <v>17903</v>
      </c>
      <c r="W1155" s="100">
        <v>76.709999999999994</v>
      </c>
      <c r="X1155" s="103">
        <v>1.0000000000000001E-133</v>
      </c>
      <c r="Y1155" s="100" t="s">
        <v>36</v>
      </c>
      <c r="Z1155" s="100" t="s">
        <v>17905</v>
      </c>
      <c r="AA1155" s="100" t="s">
        <v>17907</v>
      </c>
      <c r="AB1155" s="100" t="s">
        <v>17908</v>
      </c>
      <c r="AC1155" s="100" t="s">
        <v>17909</v>
      </c>
      <c r="AD1155" s="100" t="s">
        <v>17910</v>
      </c>
      <c r="AE1155" s="100"/>
      <c r="AF1155" s="100" t="s">
        <v>2776</v>
      </c>
      <c r="AG1155" s="100"/>
      <c r="AH1155" t="s">
        <v>17911</v>
      </c>
      <c r="AI1155" t="s">
        <v>17902</v>
      </c>
      <c r="AJ1155">
        <v>100</v>
      </c>
      <c r="AK1155" s="54">
        <v>2E-175</v>
      </c>
      <c r="AL1155" t="s">
        <v>47</v>
      </c>
      <c r="AM1155" t="s">
        <v>17912</v>
      </c>
      <c r="AN1155" t="s">
        <v>17913</v>
      </c>
      <c r="AO1155" t="s">
        <v>17904</v>
      </c>
      <c r="AQ1155" t="s">
        <v>12377</v>
      </c>
      <c r="AR1155" t="s">
        <v>2797</v>
      </c>
      <c r="AS1155" s="55">
        <v>26366</v>
      </c>
      <c r="AT1155" s="104">
        <v>14.99992091735864</v>
      </c>
      <c r="AU1155" s="100" t="s">
        <v>17901</v>
      </c>
      <c r="AV1155" s="100" t="s">
        <v>17901</v>
      </c>
      <c r="AW1155" s="100">
        <v>348.44927298336177</v>
      </c>
      <c r="AX1155" s="100">
        <v>4.8126768396985504</v>
      </c>
      <c r="AY1155" s="100">
        <v>2.4929717465531826E-3</v>
      </c>
      <c r="AZ1155" s="100">
        <v>9059681.0975674056</v>
      </c>
      <c r="BA1155" s="100">
        <v>3303597.417147316</v>
      </c>
      <c r="BB1155" s="100">
        <v>26000</v>
      </c>
    </row>
    <row r="1156" spans="1:54" x14ac:dyDescent="0.25">
      <c r="A1156" s="95" t="s">
        <v>27307</v>
      </c>
      <c r="B1156" s="51" t="s">
        <v>27308</v>
      </c>
      <c r="C1156" s="96" t="str">
        <f>HYPERLINK("http://www.UniProt.org/UniProt/TIA1_HUMAN","TIA1_HUMAN")</f>
        <v>TIA1_HUMAN</v>
      </c>
      <c r="D1156" s="97" t="s">
        <v>27310</v>
      </c>
      <c r="E1156" s="159">
        <v>0.12</v>
      </c>
      <c r="F1156" s="98">
        <v>100</v>
      </c>
      <c r="G1156" s="98">
        <v>130</v>
      </c>
      <c r="H1156" s="98">
        <v>51</v>
      </c>
      <c r="I1156" s="49">
        <v>4.8</v>
      </c>
      <c r="J1156" s="99">
        <v>3.6999999999999999E-4</v>
      </c>
      <c r="K1156" s="98">
        <v>3.6999999999999997</v>
      </c>
      <c r="L1156" s="98">
        <v>0.75935819054274989</v>
      </c>
      <c r="M1156" s="151" t="s">
        <v>47226</v>
      </c>
      <c r="N1156" s="100"/>
      <c r="O1156" s="101" t="s">
        <v>40</v>
      </c>
      <c r="P1156" s="102">
        <v>49.073999999999998</v>
      </c>
      <c r="Q1156" s="102">
        <v>42.978000000000002</v>
      </c>
      <c r="R1156" s="102">
        <v>42.963000000000001</v>
      </c>
      <c r="S1156" s="95" t="s">
        <v>47003</v>
      </c>
      <c r="T1156" s="100">
        <v>2254</v>
      </c>
      <c r="U1156" s="100" t="s">
        <v>27311</v>
      </c>
      <c r="V1156" s="100" t="s">
        <v>27309</v>
      </c>
      <c r="W1156" s="100">
        <v>87.08</v>
      </c>
      <c r="X1156" s="100">
        <v>0</v>
      </c>
      <c r="Y1156" s="100" t="s">
        <v>36</v>
      </c>
      <c r="Z1156" s="100" t="s">
        <v>27312</v>
      </c>
      <c r="AA1156" s="100" t="s">
        <v>27313</v>
      </c>
      <c r="AB1156" s="100" t="s">
        <v>27314</v>
      </c>
      <c r="AC1156" s="100" t="s">
        <v>27315</v>
      </c>
      <c r="AD1156" s="100" t="s">
        <v>19879</v>
      </c>
      <c r="AE1156" s="100" t="s">
        <v>27316</v>
      </c>
      <c r="AF1156" s="100" t="s">
        <v>25443</v>
      </c>
      <c r="AG1156" s="100"/>
      <c r="AH1156" t="s">
        <v>27317</v>
      </c>
      <c r="AI1156" t="s">
        <v>27308</v>
      </c>
      <c r="AJ1156">
        <v>99.23</v>
      </c>
      <c r="AK1156">
        <v>0</v>
      </c>
      <c r="AL1156" t="s">
        <v>69</v>
      </c>
      <c r="AM1156" t="s">
        <v>27318</v>
      </c>
      <c r="AN1156" t="s">
        <v>27319</v>
      </c>
      <c r="AO1156" t="s">
        <v>27320</v>
      </c>
      <c r="AS1156" s="55">
        <v>42978</v>
      </c>
      <c r="AT1156" s="104">
        <v>20.999928166080021</v>
      </c>
      <c r="AU1156" s="100" t="s">
        <v>27321</v>
      </c>
      <c r="AV1156" s="100" t="s">
        <v>27322</v>
      </c>
      <c r="AW1156" s="100">
        <v>51.34156756358508</v>
      </c>
      <c r="AX1156" s="100">
        <v>4.8372689719608442</v>
      </c>
      <c r="AY1156" s="100">
        <v>3.6732198137167743E-4</v>
      </c>
      <c r="AZ1156" s="100">
        <v>1334880.756653212</v>
      </c>
      <c r="BA1156" s="100">
        <v>484287.37086953549</v>
      </c>
      <c r="BB1156" s="100">
        <v>26000</v>
      </c>
    </row>
    <row r="1157" spans="1:54" x14ac:dyDescent="0.25">
      <c r="A1157" s="95" t="s">
        <v>12488</v>
      </c>
      <c r="B1157" s="51" t="s">
        <v>12489</v>
      </c>
      <c r="C1157" s="96" t="str">
        <f>HYPERLINK("http://www.UniProt.org/UniProt/KIF14_HUMAN","KIF14_HUMAN")</f>
        <v>KIF14_HUMAN</v>
      </c>
      <c r="D1157" s="97" t="s">
        <v>12491</v>
      </c>
      <c r="E1157" s="159">
        <v>2.34</v>
      </c>
      <c r="F1157" s="98">
        <v>1.4</v>
      </c>
      <c r="G1157" s="98">
        <v>300</v>
      </c>
      <c r="H1157" s="98">
        <v>340</v>
      </c>
      <c r="I1157" s="49">
        <v>4.5999999999999996</v>
      </c>
      <c r="J1157" s="99">
        <v>2.3999999999999998E-3</v>
      </c>
      <c r="K1157" s="98">
        <v>23.999999999999996</v>
      </c>
      <c r="L1157" s="98">
        <v>5.3046064012666418</v>
      </c>
      <c r="M1157" s="151" t="s">
        <v>47226</v>
      </c>
      <c r="N1157" s="100"/>
      <c r="O1157" s="101" t="s">
        <v>40</v>
      </c>
      <c r="P1157" s="102">
        <v>172.82</v>
      </c>
      <c r="Q1157" s="102">
        <v>172.88399999999999</v>
      </c>
      <c r="R1157" s="102">
        <v>186.49199999999999</v>
      </c>
      <c r="S1157" s="95" t="s">
        <v>47003</v>
      </c>
      <c r="T1157" s="100">
        <v>8322</v>
      </c>
      <c r="U1157" s="100" t="s">
        <v>12492</v>
      </c>
      <c r="V1157" s="100" t="s">
        <v>12490</v>
      </c>
      <c r="W1157" s="100">
        <v>46.45</v>
      </c>
      <c r="X1157" s="100">
        <v>0</v>
      </c>
      <c r="Y1157" s="100" t="s">
        <v>36</v>
      </c>
      <c r="Z1157" s="100" t="s">
        <v>12493</v>
      </c>
      <c r="AA1157" s="100" t="s">
        <v>12494</v>
      </c>
      <c r="AB1157" s="100" t="s">
        <v>12495</v>
      </c>
      <c r="AC1157" s="100" t="s">
        <v>12496</v>
      </c>
      <c r="AD1157" s="100" t="s">
        <v>12470</v>
      </c>
      <c r="AE1157" s="100" t="s">
        <v>12497</v>
      </c>
      <c r="AF1157" s="100"/>
      <c r="AG1157" s="100"/>
      <c r="AH1157" t="s">
        <v>12498</v>
      </c>
      <c r="AI1157" t="s">
        <v>12489</v>
      </c>
      <c r="AJ1157">
        <v>99.94</v>
      </c>
      <c r="AK1157">
        <v>0</v>
      </c>
      <c r="AL1157" t="s">
        <v>69</v>
      </c>
      <c r="AM1157" t="s">
        <v>12499</v>
      </c>
      <c r="AO1157" t="s">
        <v>3779</v>
      </c>
      <c r="AS1157" s="55">
        <v>172884</v>
      </c>
      <c r="AT1157" s="104">
        <v>100.16025641025641</v>
      </c>
      <c r="AU1157" s="100" t="s">
        <v>12488</v>
      </c>
      <c r="AV1157" s="100" t="s">
        <v>12500</v>
      </c>
      <c r="AW1157" s="100">
        <v>339.68244479999998</v>
      </c>
      <c r="AX1157" s="100">
        <v>4.5813949354068422</v>
      </c>
      <c r="AY1157" s="100">
        <v>2.430249690108971E-3</v>
      </c>
      <c r="AZ1157" s="100">
        <v>8831743.5647999998</v>
      </c>
      <c r="BA1157" s="100">
        <v>3383059.4304</v>
      </c>
      <c r="BB1157" s="100">
        <v>26000</v>
      </c>
    </row>
    <row r="1158" spans="1:54" x14ac:dyDescent="0.25">
      <c r="A1158" s="95" t="s">
        <v>616</v>
      </c>
      <c r="B1158" s="51" t="s">
        <v>617</v>
      </c>
      <c r="C1158" s="96" t="str">
        <f>HYPERLINK("http://www.UniProt.org/UniProt/ADAD1_HUMAN","ADAD1_HUMAN")</f>
        <v>ADAD1_HUMAN</v>
      </c>
      <c r="D1158" s="97" t="s">
        <v>619</v>
      </c>
      <c r="E1158" s="159">
        <v>-1.42</v>
      </c>
      <c r="F1158" s="98">
        <v>5.0999999999999996</v>
      </c>
      <c r="G1158" s="98">
        <v>0.2</v>
      </c>
      <c r="H1158" s="98">
        <v>270</v>
      </c>
      <c r="I1158" s="49">
        <v>4.5999999999999996</v>
      </c>
      <c r="J1158" s="99">
        <v>1.9E-3</v>
      </c>
      <c r="K1158" s="98">
        <v>19</v>
      </c>
      <c r="L1158" s="98">
        <v>4.1892858056833173</v>
      </c>
      <c r="M1158" s="151" t="s">
        <v>47226</v>
      </c>
      <c r="N1158" s="100"/>
      <c r="O1158" s="101" t="s">
        <v>40</v>
      </c>
      <c r="P1158" s="102">
        <v>51.47</v>
      </c>
      <c r="Q1158" s="102">
        <v>51.470999999999997</v>
      </c>
      <c r="R1158" s="102">
        <v>64.411000000000001</v>
      </c>
      <c r="S1158" s="95" t="s">
        <v>47003</v>
      </c>
      <c r="T1158" s="100">
        <v>7420</v>
      </c>
      <c r="U1158" s="100" t="s">
        <v>620</v>
      </c>
      <c r="V1158" s="100" t="s">
        <v>618</v>
      </c>
      <c r="W1158" s="100">
        <v>36.29</v>
      </c>
      <c r="X1158" s="103">
        <v>1E-52</v>
      </c>
      <c r="Y1158" s="100" t="s">
        <v>36</v>
      </c>
      <c r="Z1158" s="100" t="s">
        <v>621</v>
      </c>
      <c r="AA1158" s="100" t="s">
        <v>622</v>
      </c>
      <c r="AB1158" s="100" t="s">
        <v>623</v>
      </c>
      <c r="AC1158" s="100"/>
      <c r="AD1158" s="100" t="s">
        <v>624</v>
      </c>
      <c r="AE1158" s="100" t="s">
        <v>625</v>
      </c>
      <c r="AF1158" s="100"/>
      <c r="AG1158" s="100"/>
      <c r="AH1158" t="s">
        <v>626</v>
      </c>
      <c r="AI1158" t="s">
        <v>617</v>
      </c>
      <c r="AJ1158">
        <v>100</v>
      </c>
      <c r="AK1158">
        <v>0</v>
      </c>
      <c r="AL1158" t="s">
        <v>69</v>
      </c>
      <c r="AM1158" t="s">
        <v>627</v>
      </c>
      <c r="AO1158" t="s">
        <v>628</v>
      </c>
      <c r="AS1158" s="55">
        <v>51471</v>
      </c>
      <c r="AT1158" s="104">
        <v>15.999602346157669</v>
      </c>
      <c r="AU1158" s="100" t="s">
        <v>616</v>
      </c>
      <c r="AV1158" s="100" t="s">
        <v>629</v>
      </c>
      <c r="AW1158" s="100">
        <v>271.09471838525587</v>
      </c>
      <c r="AX1158" s="100">
        <v>4.6297640688922259</v>
      </c>
      <c r="AY1158" s="100">
        <v>1.9395404897472842E-3</v>
      </c>
      <c r="AZ1158" s="100">
        <v>7048462.6780166524</v>
      </c>
      <c r="BA1158" s="100">
        <v>2671753.9020753079</v>
      </c>
      <c r="BB1158" s="100">
        <v>26000</v>
      </c>
    </row>
    <row r="1159" spans="1:54" x14ac:dyDescent="0.25">
      <c r="A1159" s="95" t="s">
        <v>27994</v>
      </c>
      <c r="B1159" s="51" t="s">
        <v>22711</v>
      </c>
      <c r="C1159" s="96" t="str">
        <f>HYPERLINK("http://www.UniProt.org/UniProt/TTC26_HUMAN","TTC26_HUMAN")</f>
        <v>TTC26_HUMAN</v>
      </c>
      <c r="D1159" s="97" t="s">
        <v>22723</v>
      </c>
      <c r="E1159" s="159">
        <v>-5</v>
      </c>
      <c r="F1159" s="98">
        <v>10</v>
      </c>
      <c r="G1159" s="98">
        <v>0</v>
      </c>
      <c r="H1159" s="98">
        <v>69</v>
      </c>
      <c r="I1159" s="49">
        <v>4.5</v>
      </c>
      <c r="J1159" s="99">
        <v>4.8999999999999998E-4</v>
      </c>
      <c r="K1159" s="98">
        <v>4.8999999999999995</v>
      </c>
      <c r="L1159" s="98">
        <v>1.106104465409026</v>
      </c>
      <c r="M1159" s="151" t="s">
        <v>47226</v>
      </c>
      <c r="N1159" s="100"/>
      <c r="O1159" s="101" t="s">
        <v>40</v>
      </c>
      <c r="P1159" s="102">
        <v>63.866999999999997</v>
      </c>
      <c r="Q1159" s="102" t="s">
        <v>40</v>
      </c>
      <c r="R1159" s="102">
        <v>64.177999999999997</v>
      </c>
      <c r="S1159" s="95" t="s">
        <v>47003</v>
      </c>
      <c r="T1159" s="100">
        <v>1720</v>
      </c>
      <c r="U1159" s="100" t="s">
        <v>27996</v>
      </c>
      <c r="V1159" s="100" t="s">
        <v>27995</v>
      </c>
      <c r="W1159" s="100">
        <v>85.92</v>
      </c>
      <c r="X1159" s="100">
        <v>0</v>
      </c>
      <c r="Y1159" s="100" t="s">
        <v>36</v>
      </c>
      <c r="Z1159" s="100" t="s">
        <v>27997</v>
      </c>
      <c r="AA1159" s="100" t="s">
        <v>27998</v>
      </c>
      <c r="AB1159" s="100" t="s">
        <v>27999</v>
      </c>
      <c r="AC1159" s="100"/>
      <c r="AD1159" s="100" t="s">
        <v>28000</v>
      </c>
      <c r="AE1159" s="100" t="s">
        <v>28001</v>
      </c>
      <c r="AF1159" s="100"/>
      <c r="AG1159" s="100"/>
      <c r="AH1159" t="s">
        <v>22720</v>
      </c>
      <c r="AI1159" t="s">
        <v>22711</v>
      </c>
      <c r="AJ1159">
        <v>96.39</v>
      </c>
      <c r="AK1159">
        <v>0</v>
      </c>
      <c r="AL1159" t="s">
        <v>47</v>
      </c>
      <c r="AM1159" t="s">
        <v>22721</v>
      </c>
      <c r="AN1159" t="s">
        <v>22722</v>
      </c>
      <c r="AO1159" t="s">
        <v>22723</v>
      </c>
      <c r="AP1159" t="s">
        <v>22724</v>
      </c>
      <c r="AQ1159" t="s">
        <v>22725</v>
      </c>
      <c r="AR1159" t="s">
        <v>10661</v>
      </c>
      <c r="AS1159" s="55">
        <v>63893</v>
      </c>
      <c r="AT1159" s="104">
        <v>38.000909112658199</v>
      </c>
      <c r="AU1159" s="100" t="s">
        <v>27994</v>
      </c>
      <c r="AV1159" s="100" t="s">
        <v>27994</v>
      </c>
      <c r="AW1159" s="100">
        <v>69.130937203378338</v>
      </c>
      <c r="AX1159" s="100">
        <v>4.471508831627883</v>
      </c>
      <c r="AY1159" s="100">
        <v>4.9459558857794974E-4</v>
      </c>
      <c r="AZ1159" s="100">
        <v>1797404.3672878367</v>
      </c>
      <c r="BA1159" s="100">
        <v>705427.86017375975</v>
      </c>
      <c r="BB1159" s="100">
        <v>26000</v>
      </c>
    </row>
    <row r="1160" spans="1:54" x14ac:dyDescent="0.25">
      <c r="A1160" s="100" t="s">
        <v>47144</v>
      </c>
      <c r="B1160" s="53"/>
      <c r="C1160" s="100"/>
      <c r="D1160" s="106"/>
      <c r="E1160" s="107">
        <v>1.1554550470855476</v>
      </c>
      <c r="F1160" s="98">
        <v>21</v>
      </c>
      <c r="G1160" s="98">
        <v>300</v>
      </c>
      <c r="H1160" s="98">
        <v>250</v>
      </c>
      <c r="I1160" s="49">
        <v>4.4000000000000004</v>
      </c>
      <c r="J1160" s="99">
        <v>1.8E-3</v>
      </c>
      <c r="K1160" s="98">
        <v>18</v>
      </c>
      <c r="L1160" s="98">
        <v>4.092603888146483</v>
      </c>
      <c r="M1160" s="151" t="s">
        <v>47226</v>
      </c>
      <c r="N1160" s="100"/>
      <c r="O1160" s="101" t="s">
        <v>40</v>
      </c>
      <c r="P1160" s="102">
        <v>45.134</v>
      </c>
      <c r="Q1160" s="102" t="s">
        <v>40</v>
      </c>
      <c r="R1160" s="102"/>
      <c r="S1160" s="95" t="s">
        <v>47003</v>
      </c>
      <c r="T1160" s="100">
        <v>8191</v>
      </c>
      <c r="U1160" s="100"/>
      <c r="V1160" s="100"/>
      <c r="W1160" s="100"/>
      <c r="X1160" s="100"/>
      <c r="Y1160" s="100" t="s">
        <v>747</v>
      </c>
      <c r="Z1160" s="100"/>
      <c r="AA1160" s="100"/>
      <c r="AB1160" s="100"/>
      <c r="AC1160" s="100"/>
      <c r="AD1160" s="100"/>
      <c r="AE1160" s="100"/>
      <c r="AF1160" s="100"/>
      <c r="AG1160" s="100"/>
      <c r="AH1160" t="s">
        <v>747</v>
      </c>
      <c r="AT1160" s="104">
        <v>14.999612132495539</v>
      </c>
      <c r="AU1160" s="100" t="s">
        <v>47144</v>
      </c>
      <c r="AV1160" s="100" t="s">
        <v>47145</v>
      </c>
      <c r="AW1160" s="100">
        <v>251.75522779351391</v>
      </c>
      <c r="AX1160" s="100">
        <v>4.4010528005483129</v>
      </c>
      <c r="AY1160" s="100">
        <v>1.8011765803461993E-3</v>
      </c>
      <c r="AZ1160" s="100">
        <v>6545635.9226313615</v>
      </c>
      <c r="BA1160" s="100">
        <v>2610094.1580471662</v>
      </c>
      <c r="BB1160" s="100">
        <v>26000</v>
      </c>
    </row>
    <row r="1161" spans="1:54" x14ac:dyDescent="0.25">
      <c r="A1161" s="95" t="s">
        <v>23923</v>
      </c>
      <c r="B1161" s="51" t="s">
        <v>23924</v>
      </c>
      <c r="C1161" s="96" t="str">
        <f>HYPERLINK("http://www.UniProt.org/UniProt/SHOC2_HUMAN","SHOC2_HUMAN")</f>
        <v>SHOC2_HUMAN</v>
      </c>
      <c r="D1161" s="97" t="s">
        <v>23926</v>
      </c>
      <c r="E1161" s="159">
        <v>-0.33</v>
      </c>
      <c r="F1161" s="98">
        <v>31</v>
      </c>
      <c r="G1161" s="98">
        <v>14</v>
      </c>
      <c r="H1161" s="98">
        <v>68</v>
      </c>
      <c r="I1161" s="49">
        <v>4.4000000000000004</v>
      </c>
      <c r="J1161" s="99">
        <v>4.8999999999999998E-4</v>
      </c>
      <c r="K1161" s="98">
        <v>4.8999999999999995</v>
      </c>
      <c r="L1161" s="98">
        <v>1.0931199627741315</v>
      </c>
      <c r="M1161" s="151" t="s">
        <v>47226</v>
      </c>
      <c r="N1161" s="100"/>
      <c r="O1161" s="101" t="s">
        <v>40</v>
      </c>
      <c r="P1161" s="102">
        <v>64.078999999999994</v>
      </c>
      <c r="Q1161" s="102">
        <v>64.099999999999994</v>
      </c>
      <c r="R1161" s="102">
        <v>64.888000000000005</v>
      </c>
      <c r="S1161" s="95" t="s">
        <v>47003</v>
      </c>
      <c r="T1161" s="100">
        <v>5376</v>
      </c>
      <c r="U1161" s="100" t="s">
        <v>23927</v>
      </c>
      <c r="V1161" s="100" t="s">
        <v>23925</v>
      </c>
      <c r="W1161" s="100">
        <v>89.19</v>
      </c>
      <c r="X1161" s="100">
        <v>0</v>
      </c>
      <c r="Y1161" s="100" t="s">
        <v>36</v>
      </c>
      <c r="Z1161" s="100" t="s">
        <v>23928</v>
      </c>
      <c r="AA1161" s="100" t="s">
        <v>23929</v>
      </c>
      <c r="AB1161" s="100" t="s">
        <v>23930</v>
      </c>
      <c r="AC1161" s="100"/>
      <c r="AD1161" s="100" t="s">
        <v>13170</v>
      </c>
      <c r="AE1161" s="100" t="s">
        <v>23931</v>
      </c>
      <c r="AF1161" s="100"/>
      <c r="AG1161" s="100"/>
      <c r="AH1161" t="s">
        <v>23932</v>
      </c>
      <c r="AI1161" t="s">
        <v>23924</v>
      </c>
      <c r="AJ1161">
        <v>99.31</v>
      </c>
      <c r="AK1161">
        <v>0</v>
      </c>
      <c r="AL1161" t="s">
        <v>47</v>
      </c>
      <c r="AM1161" t="s">
        <v>23933</v>
      </c>
      <c r="AN1161" t="s">
        <v>23934</v>
      </c>
      <c r="AO1161" t="s">
        <v>23926</v>
      </c>
      <c r="AP1161" t="s">
        <v>23935</v>
      </c>
      <c r="AQ1161" t="s">
        <v>659</v>
      </c>
      <c r="AR1161" t="s">
        <v>23936</v>
      </c>
      <c r="AS1161" s="55">
        <v>64100</v>
      </c>
      <c r="AT1161" s="104">
        <v>28.999627768471989</v>
      </c>
      <c r="AU1161" s="100" t="s">
        <v>23923</v>
      </c>
      <c r="AV1161" s="100" t="s">
        <v>23937</v>
      </c>
      <c r="AW1161" s="100">
        <v>67.982304952372019</v>
      </c>
      <c r="AX1161" s="100">
        <v>4.449445111011733</v>
      </c>
      <c r="AY1161" s="100">
        <v>4.863777274114687E-4</v>
      </c>
      <c r="AZ1161" s="100">
        <v>1767539.9287616725</v>
      </c>
      <c r="BA1161" s="100">
        <v>697146.87931200466</v>
      </c>
      <c r="BB1161" s="100">
        <v>26000</v>
      </c>
    </row>
    <row r="1162" spans="1:54" x14ac:dyDescent="0.25">
      <c r="A1162" s="95" t="s">
        <v>27944</v>
      </c>
      <c r="B1162" s="51" t="s">
        <v>47215</v>
      </c>
      <c r="C1162" s="96" t="str">
        <f>HYPERLINK("http://www.UniProt.org/UniProt/TSR3_HUMAN","TSR3_HUMAN")</f>
        <v>TSR3_HUMAN</v>
      </c>
      <c r="D1162" s="97" t="s">
        <v>27946</v>
      </c>
      <c r="E1162" s="159">
        <v>-0.28000000000000003</v>
      </c>
      <c r="F1162" s="98">
        <v>26</v>
      </c>
      <c r="G1162" s="98">
        <v>14</v>
      </c>
      <c r="H1162" s="98">
        <v>380</v>
      </c>
      <c r="I1162" s="49">
        <v>4.2</v>
      </c>
      <c r="J1162" s="99">
        <v>2.7000000000000001E-3</v>
      </c>
      <c r="K1162" s="98">
        <v>27</v>
      </c>
      <c r="L1162" s="98">
        <v>6.4540968570223178</v>
      </c>
      <c r="M1162" s="151" t="s">
        <v>47226</v>
      </c>
      <c r="N1162" s="100"/>
      <c r="O1162" s="101" t="s">
        <v>40</v>
      </c>
      <c r="P1162" s="102">
        <v>33.677999999999997</v>
      </c>
      <c r="Q1162" s="102" t="s">
        <v>40</v>
      </c>
      <c r="R1162" s="102">
        <v>33.595999999999997</v>
      </c>
      <c r="S1162" s="95" t="s">
        <v>47003</v>
      </c>
      <c r="T1162" s="100">
        <v>10536</v>
      </c>
      <c r="U1162" s="100" t="s">
        <v>27947</v>
      </c>
      <c r="V1162" s="100" t="s">
        <v>27945</v>
      </c>
      <c r="W1162" s="100">
        <v>59.34</v>
      </c>
      <c r="X1162" s="103">
        <v>2.9999999999999998E-123</v>
      </c>
      <c r="Y1162" s="100" t="s">
        <v>36</v>
      </c>
      <c r="Z1162" s="100" t="s">
        <v>27948</v>
      </c>
      <c r="AA1162" s="100" t="s">
        <v>27949</v>
      </c>
      <c r="AB1162" s="100" t="s">
        <v>27950</v>
      </c>
      <c r="AC1162" s="100" t="s">
        <v>27951</v>
      </c>
      <c r="AD1162" s="100" t="s">
        <v>27952</v>
      </c>
      <c r="AE1162" s="100" t="s">
        <v>27953</v>
      </c>
      <c r="AF1162" s="100"/>
      <c r="AG1162" s="100"/>
      <c r="AH1162" t="s">
        <v>51610</v>
      </c>
      <c r="AI1162" t="s">
        <v>47215</v>
      </c>
      <c r="AJ1162">
        <v>89.74</v>
      </c>
      <c r="AK1162">
        <v>0</v>
      </c>
      <c r="AL1162" t="s">
        <v>69</v>
      </c>
      <c r="AM1162" t="s">
        <v>51611</v>
      </c>
      <c r="AO1162" t="s">
        <v>51612</v>
      </c>
      <c r="AP1162" t="s">
        <v>51613</v>
      </c>
      <c r="AS1162" s="55">
        <v>34927</v>
      </c>
      <c r="AT1162" s="104">
        <v>13.99970865300573</v>
      </c>
      <c r="AU1162" s="100" t="s">
        <v>27954</v>
      </c>
      <c r="AV1162" s="100" t="s">
        <v>27955</v>
      </c>
      <c r="AW1162" s="100">
        <v>378.05182349127409</v>
      </c>
      <c r="AX1162" s="100">
        <v>4.1907683219202641</v>
      </c>
      <c r="AY1162" s="100">
        <v>2.7047624655014268E-3</v>
      </c>
      <c r="AZ1162" s="100">
        <v>9829347.4107731264</v>
      </c>
      <c r="BA1162" s="100">
        <v>4116157.0878568208</v>
      </c>
      <c r="BB1162" s="100">
        <v>26000</v>
      </c>
    </row>
    <row r="1163" spans="1:54" x14ac:dyDescent="0.25">
      <c r="A1163" s="95" t="s">
        <v>21971</v>
      </c>
      <c r="B1163" s="51" t="s">
        <v>48993</v>
      </c>
      <c r="C1163" s="96" t="str">
        <f>HYPERLINK("http://www.UniProt.org/UniProt/RPC2_HUMAN","RPC2_HUMAN")</f>
        <v>RPC2_HUMAN</v>
      </c>
      <c r="D1163" s="97" t="s">
        <v>21973</v>
      </c>
      <c r="E1163" s="159">
        <v>2.6</v>
      </c>
      <c r="F1163" s="98">
        <v>0.9</v>
      </c>
      <c r="G1163" s="98">
        <v>350</v>
      </c>
      <c r="H1163" s="98">
        <v>300</v>
      </c>
      <c r="I1163" s="49">
        <v>4.0999999999999996</v>
      </c>
      <c r="J1163" s="99">
        <v>2.2000000000000001E-3</v>
      </c>
      <c r="K1163" s="98">
        <v>22</v>
      </c>
      <c r="L1163" s="98">
        <v>5.3262951606865521</v>
      </c>
      <c r="M1163" s="151" t="s">
        <v>47226</v>
      </c>
      <c r="N1163" s="100"/>
      <c r="O1163" s="101" t="s">
        <v>40</v>
      </c>
      <c r="P1163" s="102">
        <v>128.07</v>
      </c>
      <c r="Q1163" s="102">
        <v>108.541</v>
      </c>
      <c r="R1163" s="102">
        <v>127.785</v>
      </c>
      <c r="S1163" s="95" t="s">
        <v>47003</v>
      </c>
      <c r="T1163" s="100">
        <v>1725</v>
      </c>
      <c r="U1163" s="100" t="s">
        <v>21975</v>
      </c>
      <c r="V1163" s="100" t="s">
        <v>21972</v>
      </c>
      <c r="W1163" s="100">
        <v>93.92</v>
      </c>
      <c r="X1163" s="100">
        <v>0</v>
      </c>
      <c r="Y1163" s="100" t="s">
        <v>36</v>
      </c>
      <c r="Z1163" s="100" t="s">
        <v>21974</v>
      </c>
      <c r="AA1163" s="100" t="s">
        <v>21976</v>
      </c>
      <c r="AB1163" s="100" t="s">
        <v>21977</v>
      </c>
      <c r="AC1163" s="100" t="s">
        <v>21978</v>
      </c>
      <c r="AD1163" s="100" t="s">
        <v>21906</v>
      </c>
      <c r="AE1163" s="100" t="s">
        <v>21979</v>
      </c>
      <c r="AF1163" s="100" t="s">
        <v>21760</v>
      </c>
      <c r="AG1163" s="100"/>
      <c r="AH1163" t="s">
        <v>50658</v>
      </c>
      <c r="AI1163" t="s">
        <v>48993</v>
      </c>
      <c r="AJ1163">
        <v>97.8</v>
      </c>
      <c r="AK1163">
        <v>0</v>
      </c>
      <c r="AL1163" t="s">
        <v>69</v>
      </c>
      <c r="AM1163" t="s">
        <v>50659</v>
      </c>
      <c r="AN1163" t="s">
        <v>50660</v>
      </c>
      <c r="AO1163" t="s">
        <v>21765</v>
      </c>
      <c r="AS1163" s="55">
        <v>128057</v>
      </c>
      <c r="AT1163" s="104">
        <v>65.998720175518784</v>
      </c>
      <c r="AU1163" s="100" t="s">
        <v>21971</v>
      </c>
      <c r="AV1163" s="100" t="s">
        <v>21971</v>
      </c>
      <c r="AW1163" s="100">
        <v>303.93182602807741</v>
      </c>
      <c r="AX1163" s="100">
        <v>4.0825239730405762</v>
      </c>
      <c r="AY1163" s="100">
        <v>2.1744727680992858E-3</v>
      </c>
      <c r="AZ1163" s="100">
        <v>7902227.4767300133</v>
      </c>
      <c r="BA1163" s="100">
        <v>3396891.6276525017</v>
      </c>
      <c r="BB1163" s="100">
        <v>26000</v>
      </c>
    </row>
    <row r="1164" spans="1:54" x14ac:dyDescent="0.25">
      <c r="A1164" s="95" t="s">
        <v>22052</v>
      </c>
      <c r="B1164" s="51" t="s">
        <v>49280</v>
      </c>
      <c r="C1164" s="96" t="str">
        <f>HYPERLINK("http://www.UniProt.org/UniProt/RPC8_HUMAN","RPC8_HUMAN")</f>
        <v>RPC8_HUMAN</v>
      </c>
      <c r="D1164" s="97" t="s">
        <v>22054</v>
      </c>
      <c r="E1164" s="159">
        <v>5</v>
      </c>
      <c r="F1164" s="98">
        <v>0</v>
      </c>
      <c r="G1164" s="98">
        <v>430</v>
      </c>
      <c r="H1164" s="98">
        <v>200</v>
      </c>
      <c r="I1164" s="49">
        <v>4.0999999999999996</v>
      </c>
      <c r="J1164" s="99">
        <v>1.4E-3</v>
      </c>
      <c r="K1164" s="98">
        <v>14</v>
      </c>
      <c r="L1164" s="98">
        <v>3.4654166882469566</v>
      </c>
      <c r="M1164" s="151" t="s">
        <v>47226</v>
      </c>
      <c r="N1164" s="100"/>
      <c r="O1164" s="101" t="s">
        <v>40</v>
      </c>
      <c r="P1164" s="102">
        <v>23.215</v>
      </c>
      <c r="Q1164" s="102" t="s">
        <v>40</v>
      </c>
      <c r="R1164" s="102">
        <v>22.917999999999999</v>
      </c>
      <c r="S1164" s="95" t="s">
        <v>47003</v>
      </c>
      <c r="T1164" s="100">
        <v>8768</v>
      </c>
      <c r="U1164" s="100" t="s">
        <v>22055</v>
      </c>
      <c r="V1164" s="100" t="s">
        <v>22053</v>
      </c>
      <c r="W1164" s="100">
        <v>87.86</v>
      </c>
      <c r="X1164" s="103">
        <v>8.0000000000000003E-135</v>
      </c>
      <c r="Y1164" s="100" t="s">
        <v>36</v>
      </c>
      <c r="Z1164" s="100" t="s">
        <v>22056</v>
      </c>
      <c r="AA1164" s="100" t="s">
        <v>22057</v>
      </c>
      <c r="AB1164" s="100" t="s">
        <v>22058</v>
      </c>
      <c r="AC1164" s="100" t="s">
        <v>22059</v>
      </c>
      <c r="AD1164" s="100" t="s">
        <v>22060</v>
      </c>
      <c r="AE1164" s="100" t="s">
        <v>22006</v>
      </c>
      <c r="AF1164" s="100" t="s">
        <v>21760</v>
      </c>
      <c r="AG1164" s="100"/>
      <c r="AH1164" t="s">
        <v>51509</v>
      </c>
      <c r="AI1164" t="s">
        <v>49280</v>
      </c>
      <c r="AJ1164">
        <v>96.14</v>
      </c>
      <c r="AK1164" s="54">
        <v>7.9999999999999995E-148</v>
      </c>
      <c r="AL1164" t="s">
        <v>69</v>
      </c>
      <c r="AM1164" t="s">
        <v>51510</v>
      </c>
      <c r="AN1164" t="s">
        <v>51511</v>
      </c>
      <c r="AO1164" t="s">
        <v>628</v>
      </c>
      <c r="AS1164" s="55">
        <v>23359</v>
      </c>
      <c r="AT1164" s="104">
        <v>10</v>
      </c>
      <c r="AU1164" s="100" t="s">
        <v>22052</v>
      </c>
      <c r="AV1164" s="100" t="s">
        <v>22052</v>
      </c>
      <c r="AW1164" s="100">
        <v>199.29</v>
      </c>
      <c r="AX1164" s="100">
        <v>4.1144125736851374</v>
      </c>
      <c r="AY1164" s="100">
        <v>1.4258153995181586E-3</v>
      </c>
      <c r="AZ1164" s="100">
        <v>5181540</v>
      </c>
      <c r="BA1164" s="100">
        <v>2210100</v>
      </c>
      <c r="BB1164" s="100">
        <v>26000</v>
      </c>
    </row>
    <row r="1165" spans="1:54" x14ac:dyDescent="0.25">
      <c r="A1165" s="95" t="s">
        <v>18524</v>
      </c>
      <c r="B1165" s="51" t="s">
        <v>18525</v>
      </c>
      <c r="C1165" s="96" t="str">
        <f>HYPERLINK("http://www.UniProt.org/UniProt/PRP31_HUMAN","PRP31_HUMAN")</f>
        <v>PRP31_HUMAN</v>
      </c>
      <c r="D1165" s="97" t="s">
        <v>18527</v>
      </c>
      <c r="E1165" s="159">
        <v>2.5499999999999998</v>
      </c>
      <c r="F1165" s="98">
        <v>0.6</v>
      </c>
      <c r="G1165" s="98">
        <v>200</v>
      </c>
      <c r="H1165" s="98">
        <v>130</v>
      </c>
      <c r="I1165" s="49">
        <v>4.0999999999999996</v>
      </c>
      <c r="J1165" s="99">
        <v>9.3000000000000005E-4</v>
      </c>
      <c r="K1165" s="98">
        <v>9.3000000000000007</v>
      </c>
      <c r="L1165" s="98">
        <v>2.2749179577623577</v>
      </c>
      <c r="M1165" s="151" t="s">
        <v>47226</v>
      </c>
      <c r="N1165" s="100"/>
      <c r="O1165" s="101" t="s">
        <v>40</v>
      </c>
      <c r="P1165" s="102">
        <v>55.561999999999998</v>
      </c>
      <c r="Q1165" s="102">
        <v>55.563000000000002</v>
      </c>
      <c r="R1165" s="102">
        <v>55.456000000000003</v>
      </c>
      <c r="S1165" s="95" t="s">
        <v>47003</v>
      </c>
      <c r="T1165" s="100">
        <v>3747</v>
      </c>
      <c r="U1165" s="100" t="s">
        <v>18528</v>
      </c>
      <c r="V1165" s="100" t="s">
        <v>18526</v>
      </c>
      <c r="W1165" s="100">
        <v>91.01</v>
      </c>
      <c r="X1165" s="100">
        <v>0</v>
      </c>
      <c r="Y1165" s="100" t="s">
        <v>36</v>
      </c>
      <c r="Z1165" s="100" t="s">
        <v>18529</v>
      </c>
      <c r="AA1165" s="100" t="s">
        <v>18530</v>
      </c>
      <c r="AB1165" s="100" t="s">
        <v>18531</v>
      </c>
      <c r="AC1165" s="100" t="s">
        <v>18532</v>
      </c>
      <c r="AD1165" s="100" t="s">
        <v>18533</v>
      </c>
      <c r="AE1165" s="100" t="s">
        <v>18536</v>
      </c>
      <c r="AF1165" s="100" t="s">
        <v>18534</v>
      </c>
      <c r="AG1165" s="100" t="s">
        <v>18535</v>
      </c>
      <c r="AH1165" t="s">
        <v>18537</v>
      </c>
      <c r="AI1165" t="s">
        <v>18525</v>
      </c>
      <c r="AJ1165">
        <v>100</v>
      </c>
      <c r="AK1165">
        <v>0</v>
      </c>
      <c r="AL1165" t="s">
        <v>47</v>
      </c>
      <c r="AM1165" t="s">
        <v>18538</v>
      </c>
      <c r="AN1165" t="s">
        <v>18539</v>
      </c>
      <c r="AO1165" t="s">
        <v>18540</v>
      </c>
      <c r="AP1165" t="s">
        <v>18541</v>
      </c>
      <c r="AQ1165" t="s">
        <v>2971</v>
      </c>
      <c r="AR1165" t="s">
        <v>18542</v>
      </c>
      <c r="AS1165" s="55">
        <v>55563</v>
      </c>
      <c r="AT1165" s="104">
        <v>23.999465896262489</v>
      </c>
      <c r="AU1165" s="100" t="s">
        <v>18524</v>
      </c>
      <c r="AV1165" s="100" t="s">
        <v>18543</v>
      </c>
      <c r="AW1165" s="100">
        <v>130.36011261443528</v>
      </c>
      <c r="AX1165" s="100">
        <v>4.0997444049821157</v>
      </c>
      <c r="AY1165" s="100">
        <v>9.3265821691295684E-4</v>
      </c>
      <c r="AZ1165" s="100">
        <v>3389362.927975317</v>
      </c>
      <c r="BA1165" s="100">
        <v>1450848.9543270445</v>
      </c>
      <c r="BB1165" s="100">
        <v>26000</v>
      </c>
    </row>
    <row r="1166" spans="1:54" x14ac:dyDescent="0.25">
      <c r="A1166" s="95" t="s">
        <v>21980</v>
      </c>
      <c r="B1166" s="51" t="s">
        <v>21981</v>
      </c>
      <c r="C1166" s="96" t="str">
        <f>HYPERLINK("http://www.UniProt.org/UniProt/RPC3_HUMAN","RPC3_HUMAN")</f>
        <v>RPC3_HUMAN</v>
      </c>
      <c r="D1166" s="97" t="s">
        <v>21983</v>
      </c>
      <c r="E1166" s="159">
        <v>3.04</v>
      </c>
      <c r="F1166" s="98">
        <v>0.5</v>
      </c>
      <c r="G1166" s="98">
        <v>500</v>
      </c>
      <c r="H1166" s="98">
        <v>460</v>
      </c>
      <c r="I1166" s="49">
        <v>4</v>
      </c>
      <c r="J1166" s="99">
        <v>3.3E-3</v>
      </c>
      <c r="K1166" s="98">
        <v>33</v>
      </c>
      <c r="L1166" s="98">
        <v>8.1311287291066083</v>
      </c>
      <c r="M1166" s="151" t="s">
        <v>47226</v>
      </c>
      <c r="N1166" s="100"/>
      <c r="O1166" s="101" t="s">
        <v>40</v>
      </c>
      <c r="P1166" s="102">
        <v>60.271000000000001</v>
      </c>
      <c r="Q1166" s="102">
        <v>60.271999999999998</v>
      </c>
      <c r="R1166" s="102">
        <v>60.612000000000002</v>
      </c>
      <c r="S1166" s="95" t="s">
        <v>47003</v>
      </c>
      <c r="T1166" s="100">
        <v>6760</v>
      </c>
      <c r="U1166" s="100" t="s">
        <v>21985</v>
      </c>
      <c r="V1166" s="100" t="s">
        <v>21982</v>
      </c>
      <c r="W1166" s="100">
        <v>77.55</v>
      </c>
      <c r="X1166" s="100">
        <v>0</v>
      </c>
      <c r="Y1166" s="100" t="s">
        <v>36</v>
      </c>
      <c r="Z1166" s="100" t="s">
        <v>21984</v>
      </c>
      <c r="AA1166" s="100" t="s">
        <v>21986</v>
      </c>
      <c r="AB1166" s="100" t="s">
        <v>21987</v>
      </c>
      <c r="AC1166" s="100" t="s">
        <v>21988</v>
      </c>
      <c r="AD1166" s="100" t="s">
        <v>21989</v>
      </c>
      <c r="AE1166" s="100" t="s">
        <v>21991</v>
      </c>
      <c r="AF1166" s="100" t="s">
        <v>21990</v>
      </c>
      <c r="AG1166" s="100"/>
      <c r="AH1166" t="s">
        <v>21992</v>
      </c>
      <c r="AI1166" t="s">
        <v>21981</v>
      </c>
      <c r="AJ1166">
        <v>100</v>
      </c>
      <c r="AK1166">
        <v>0</v>
      </c>
      <c r="AL1166" t="s">
        <v>69</v>
      </c>
      <c r="AM1166" t="s">
        <v>21993</v>
      </c>
      <c r="AN1166" t="s">
        <v>21994</v>
      </c>
      <c r="AO1166" t="s">
        <v>21995</v>
      </c>
      <c r="AS1166" s="55">
        <v>60272</v>
      </c>
      <c r="AT1166" s="104">
        <v>35.000489332550401</v>
      </c>
      <c r="AU1166" s="100" t="s">
        <v>21980</v>
      </c>
      <c r="AV1166" s="100" t="s">
        <v>21980</v>
      </c>
      <c r="AW1166" s="100">
        <v>456.83921735847997</v>
      </c>
      <c r="AX1166" s="100">
        <v>4.019669401972652</v>
      </c>
      <c r="AY1166" s="100">
        <v>3.2684449355890612E-3</v>
      </c>
      <c r="AZ1166" s="100">
        <v>11877819.65132048</v>
      </c>
      <c r="BA1166" s="100">
        <v>5185698.9276776602</v>
      </c>
      <c r="BB1166" s="100">
        <v>26000</v>
      </c>
    </row>
    <row r="1167" spans="1:54" x14ac:dyDescent="0.25">
      <c r="A1167" s="95" t="s">
        <v>13215</v>
      </c>
      <c r="B1167" s="51" t="s">
        <v>49060</v>
      </c>
      <c r="C1167" s="96" t="str">
        <f>HYPERLINK("http://www.UniProt.org/UniProt/LRMP_HUMAN","LRMP_HUMAN")</f>
        <v>LRMP_HUMAN</v>
      </c>
      <c r="D1167" s="97" t="s">
        <v>13217</v>
      </c>
      <c r="E1167" s="160" t="s">
        <v>40</v>
      </c>
      <c r="H1167" s="98">
        <v>66</v>
      </c>
      <c r="I1167" s="49">
        <v>4</v>
      </c>
      <c r="J1167" s="99">
        <v>4.6999999999999999E-4</v>
      </c>
      <c r="K1167" s="98">
        <v>4.7</v>
      </c>
      <c r="L1167" s="98">
        <v>1.1881317550427768</v>
      </c>
      <c r="M1167" s="151" t="s">
        <v>47226</v>
      </c>
      <c r="N1167" s="100"/>
      <c r="O1167" s="101" t="s">
        <v>537</v>
      </c>
      <c r="P1167" s="102">
        <v>161.03</v>
      </c>
      <c r="Q1167" s="102" t="s">
        <v>40</v>
      </c>
      <c r="R1167" s="102">
        <v>62.122</v>
      </c>
      <c r="S1167" s="95" t="s">
        <v>47003</v>
      </c>
      <c r="T1167" s="100">
        <v>3430</v>
      </c>
      <c r="U1167" s="100" t="s">
        <v>13218</v>
      </c>
      <c r="V1167" s="100" t="s">
        <v>13216</v>
      </c>
      <c r="W1167" s="100">
        <v>51.99</v>
      </c>
      <c r="X1167" s="103">
        <v>4E-95</v>
      </c>
      <c r="Y1167" s="100" t="s">
        <v>36</v>
      </c>
      <c r="Z1167" s="100" t="s">
        <v>13219</v>
      </c>
      <c r="AA1167" s="100" t="s">
        <v>13220</v>
      </c>
      <c r="AB1167" s="100" t="s">
        <v>13221</v>
      </c>
      <c r="AC1167" s="100"/>
      <c r="AD1167" s="100" t="s">
        <v>13222</v>
      </c>
      <c r="AE1167" s="100" t="s">
        <v>13223</v>
      </c>
      <c r="AF1167" s="100"/>
      <c r="AG1167" s="100"/>
      <c r="AH1167" t="s">
        <v>50842</v>
      </c>
      <c r="AI1167" t="s">
        <v>49060</v>
      </c>
      <c r="AJ1167">
        <v>80.58</v>
      </c>
      <c r="AK1167">
        <v>0</v>
      </c>
      <c r="AL1167" t="s">
        <v>69</v>
      </c>
      <c r="AO1167" t="s">
        <v>415</v>
      </c>
      <c r="AR1167" t="s">
        <v>370</v>
      </c>
      <c r="AS1167" s="55">
        <v>37732</v>
      </c>
      <c r="AT1167" s="104">
        <v>80.000502942211938</v>
      </c>
      <c r="AU1167" s="100" t="s">
        <v>13215</v>
      </c>
      <c r="AV1167" s="100" t="s">
        <v>13215</v>
      </c>
      <c r="AW1167" s="100">
        <v>66.040882892576576</v>
      </c>
      <c r="AX1167" s="100">
        <v>3.9767295930521662</v>
      </c>
      <c r="AY1167" s="100">
        <v>4.7248787107236182E-4</v>
      </c>
      <c r="AZ1167" s="100">
        <v>1717062.9552069909</v>
      </c>
      <c r="BA1167" s="100">
        <v>757741.48624776036</v>
      </c>
      <c r="BB1167" s="100">
        <v>26000</v>
      </c>
    </row>
    <row r="1168" spans="1:54" x14ac:dyDescent="0.25">
      <c r="A1168" s="95" t="s">
        <v>14572</v>
      </c>
      <c r="B1168" s="51" t="s">
        <v>14557</v>
      </c>
      <c r="C1168" s="96" t="str">
        <f>HYPERLINK("http://www.UniProt.org/UniProt/MRT4_HUMAN","MRT4_HUMAN")</f>
        <v>MRT4_HUMAN</v>
      </c>
      <c r="D1168" s="97" t="s">
        <v>14559</v>
      </c>
      <c r="E1168" s="159">
        <v>1.22</v>
      </c>
      <c r="F1168" s="98">
        <v>23</v>
      </c>
      <c r="G1168" s="98">
        <v>390</v>
      </c>
      <c r="H1168" s="98">
        <v>290</v>
      </c>
      <c r="I1168" s="49">
        <v>3.9</v>
      </c>
      <c r="J1168" s="99">
        <v>2.0999999999999999E-3</v>
      </c>
      <c r="K1168" s="98">
        <v>21</v>
      </c>
      <c r="L1168" s="98">
        <v>5.4076852448038357</v>
      </c>
      <c r="M1168" s="151" t="s">
        <v>47226</v>
      </c>
      <c r="N1168" s="100" t="s">
        <v>59</v>
      </c>
      <c r="O1168" s="101" t="s">
        <v>40</v>
      </c>
      <c r="P1168" s="102">
        <v>28.774000000000001</v>
      </c>
      <c r="Q1168" s="102">
        <v>27.478999999999999</v>
      </c>
      <c r="R1168" s="102">
        <v>27.56</v>
      </c>
      <c r="S1168" s="95" t="s">
        <v>47003</v>
      </c>
      <c r="T1168" s="100">
        <v>6830</v>
      </c>
      <c r="U1168" s="100" t="s">
        <v>14560</v>
      </c>
      <c r="V1168" s="100" t="s">
        <v>14558</v>
      </c>
      <c r="W1168" s="100">
        <v>78.28</v>
      </c>
      <c r="X1168" s="103">
        <v>4.9999999999999999E-133</v>
      </c>
      <c r="Y1168" s="100" t="s">
        <v>36</v>
      </c>
      <c r="Z1168" s="100" t="s">
        <v>14561</v>
      </c>
      <c r="AA1168" s="100" t="s">
        <v>14562</v>
      </c>
      <c r="AB1168" s="100" t="s">
        <v>14563</v>
      </c>
      <c r="AC1168" s="100" t="s">
        <v>14564</v>
      </c>
      <c r="AD1168" s="100" t="s">
        <v>14565</v>
      </c>
      <c r="AE1168" s="100" t="s">
        <v>14567</v>
      </c>
      <c r="AF1168" s="100" t="s">
        <v>14566</v>
      </c>
      <c r="AG1168" s="100"/>
      <c r="AH1168" t="s">
        <v>14568</v>
      </c>
      <c r="AI1168" t="s">
        <v>14557</v>
      </c>
      <c r="AJ1168">
        <v>97.08</v>
      </c>
      <c r="AK1168" s="54">
        <v>2.0000000000000001E-173</v>
      </c>
      <c r="AL1168" t="s">
        <v>69</v>
      </c>
      <c r="AM1168" t="s">
        <v>14569</v>
      </c>
      <c r="AN1168" t="s">
        <v>14570</v>
      </c>
      <c r="AO1168" t="s">
        <v>14571</v>
      </c>
      <c r="AS1168" s="55">
        <v>27479</v>
      </c>
      <c r="AT1168" s="104">
        <v>17.000121550990642</v>
      </c>
      <c r="AU1168" s="100" t="s">
        <v>14572</v>
      </c>
      <c r="AV1168" s="100" t="s">
        <v>14573</v>
      </c>
      <c r="AW1168" s="100">
        <v>293.10537034287029</v>
      </c>
      <c r="AX1168" s="100">
        <v>3.8778424824288988</v>
      </c>
      <c r="AY1168" s="100">
        <v>2.0970151573904234E-3</v>
      </c>
      <c r="AZ1168" s="100">
        <v>7620739.6289146282</v>
      </c>
      <c r="BA1168" s="100">
        <v>3448798.8702988699</v>
      </c>
      <c r="BB1168" s="100">
        <v>26000</v>
      </c>
    </row>
    <row r="1169" spans="1:54" x14ac:dyDescent="0.25">
      <c r="A1169" s="95" t="s">
        <v>1766</v>
      </c>
      <c r="B1169" s="51" t="s">
        <v>49208</v>
      </c>
      <c r="C1169" s="96" t="str">
        <f>HYPERLINK("http://www.UniProt.org/UniProt/ARHGA_HUMAN","ARHGA_HUMAN")</f>
        <v>ARHGA_HUMAN</v>
      </c>
      <c r="D1169" s="97" t="s">
        <v>1769</v>
      </c>
      <c r="E1169" s="159">
        <v>-1.34</v>
      </c>
      <c r="F1169" s="98">
        <v>5.6</v>
      </c>
      <c r="G1169" s="98">
        <v>0.3</v>
      </c>
      <c r="H1169" s="98">
        <v>100</v>
      </c>
      <c r="I1169" s="49">
        <v>3.9</v>
      </c>
      <c r="J1169" s="99">
        <v>7.3999999999999999E-4</v>
      </c>
      <c r="K1169" s="98">
        <v>7.3999999999999995</v>
      </c>
      <c r="L1169" s="98">
        <v>1.904810212913798</v>
      </c>
      <c r="M1169" s="151" t="s">
        <v>47226</v>
      </c>
      <c r="N1169" s="100"/>
      <c r="O1169" s="101" t="s">
        <v>40</v>
      </c>
      <c r="P1169" s="102">
        <v>150.15</v>
      </c>
      <c r="Q1169" s="102">
        <v>110.401</v>
      </c>
      <c r="R1169" s="102">
        <v>151.61199999999999</v>
      </c>
      <c r="S1169" s="95" t="s">
        <v>47003</v>
      </c>
      <c r="T1169" s="100">
        <v>7456</v>
      </c>
      <c r="U1169" s="100" t="s">
        <v>1770</v>
      </c>
      <c r="V1169" s="100" t="s">
        <v>1768</v>
      </c>
      <c r="W1169" s="100">
        <v>67.59</v>
      </c>
      <c r="X1169" s="100">
        <v>0</v>
      </c>
      <c r="Y1169" s="100" t="s">
        <v>36</v>
      </c>
      <c r="Z1169" s="100" t="s">
        <v>1771</v>
      </c>
      <c r="AA1169" s="100" t="s">
        <v>1772</v>
      </c>
      <c r="AB1169" s="100" t="s">
        <v>1773</v>
      </c>
      <c r="AC1169" s="100" t="s">
        <v>1774</v>
      </c>
      <c r="AD1169" s="100" t="s">
        <v>1775</v>
      </c>
      <c r="AE1169" s="100" t="s">
        <v>1776</v>
      </c>
      <c r="AF1169" s="100"/>
      <c r="AG1169" s="100"/>
      <c r="AH1169" t="s">
        <v>51294</v>
      </c>
      <c r="AI1169" t="s">
        <v>49208</v>
      </c>
      <c r="AJ1169">
        <v>88.46</v>
      </c>
      <c r="AK1169">
        <v>0</v>
      </c>
      <c r="AL1169" t="s">
        <v>69</v>
      </c>
      <c r="AM1169" t="s">
        <v>51295</v>
      </c>
      <c r="AO1169" t="s">
        <v>415</v>
      </c>
      <c r="AR1169" t="s">
        <v>370</v>
      </c>
      <c r="AS1169" s="55">
        <v>150537</v>
      </c>
      <c r="AT1169" s="104">
        <v>56.001291572489507</v>
      </c>
      <c r="AU1169" s="100" t="s">
        <v>1766</v>
      </c>
      <c r="AV1169" s="100" t="s">
        <v>1781</v>
      </c>
      <c r="AW1169" s="100">
        <v>103.71711338432088</v>
      </c>
      <c r="AX1169" s="100">
        <v>3.8956192575105706</v>
      </c>
      <c r="AY1169" s="100">
        <v>7.4204153473298026E-4</v>
      </c>
      <c r="AZ1169" s="100">
        <v>2696644.947992343</v>
      </c>
      <c r="BA1169" s="100">
        <v>1214809.4818838073</v>
      </c>
      <c r="BB1169" s="100">
        <v>26000</v>
      </c>
    </row>
    <row r="1170" spans="1:54" x14ac:dyDescent="0.25">
      <c r="A1170" s="95" t="s">
        <v>27454</v>
      </c>
      <c r="B1170" s="51" t="s">
        <v>47208</v>
      </c>
      <c r="C1170" s="96" t="str">
        <f>HYPERLINK("http://www.UniProt.org/UniProt/TMOD3_HUMAN","TMOD3_HUMAN")</f>
        <v>TMOD3_HUMAN</v>
      </c>
      <c r="D1170" s="97" t="s">
        <v>27457</v>
      </c>
      <c r="E1170" s="159">
        <v>-1.35</v>
      </c>
      <c r="F1170" s="98">
        <v>81</v>
      </c>
      <c r="G1170" s="98">
        <v>3.6</v>
      </c>
      <c r="H1170" s="98">
        <v>490</v>
      </c>
      <c r="I1170" s="49">
        <v>3.8</v>
      </c>
      <c r="J1170" s="99">
        <v>3.5000000000000001E-3</v>
      </c>
      <c r="K1170" s="98">
        <v>35</v>
      </c>
      <c r="L1170" s="98">
        <v>9.14161514419804</v>
      </c>
      <c r="M1170" s="151" t="s">
        <v>47226</v>
      </c>
      <c r="N1170" s="100"/>
      <c r="O1170" s="101" t="s">
        <v>40</v>
      </c>
      <c r="P1170" s="102">
        <v>38.804000000000002</v>
      </c>
      <c r="Q1170" s="102">
        <v>43.308999999999997</v>
      </c>
      <c r="R1170" s="102">
        <v>39.594999999999999</v>
      </c>
      <c r="S1170" s="95" t="s">
        <v>47003</v>
      </c>
      <c r="T1170" s="100">
        <v>388</v>
      </c>
      <c r="U1170" s="100" t="s">
        <v>27459</v>
      </c>
      <c r="V1170" s="100" t="s">
        <v>27456</v>
      </c>
      <c r="W1170" s="100">
        <v>73.010000000000005</v>
      </c>
      <c r="X1170" s="100">
        <v>0</v>
      </c>
      <c r="Y1170" s="100" t="s">
        <v>36</v>
      </c>
      <c r="Z1170" s="100" t="s">
        <v>27458</v>
      </c>
      <c r="AA1170" s="100" t="s">
        <v>27460</v>
      </c>
      <c r="AB1170" s="100" t="s">
        <v>20836</v>
      </c>
      <c r="AC1170" s="100" t="s">
        <v>27461</v>
      </c>
      <c r="AD1170" s="100" t="s">
        <v>27462</v>
      </c>
      <c r="AE1170" s="100" t="s">
        <v>27463</v>
      </c>
      <c r="AF1170" s="100" t="s">
        <v>18182</v>
      </c>
      <c r="AG1170" s="100"/>
      <c r="AH1170" t="s">
        <v>49624</v>
      </c>
      <c r="AI1170" t="s">
        <v>47208</v>
      </c>
      <c r="AJ1170">
        <v>100</v>
      </c>
      <c r="AK1170">
        <v>0</v>
      </c>
      <c r="AL1170" t="s">
        <v>69</v>
      </c>
      <c r="AM1170" t="s">
        <v>49625</v>
      </c>
      <c r="AN1170" t="s">
        <v>49626</v>
      </c>
      <c r="AO1170" t="s">
        <v>49627</v>
      </c>
      <c r="AS1170" s="55">
        <v>38805</v>
      </c>
      <c r="AT1170" s="104">
        <v>20.000529885544722</v>
      </c>
      <c r="AU1170" s="100" t="s">
        <v>27454</v>
      </c>
      <c r="AV1170" s="100" t="s">
        <v>27468</v>
      </c>
      <c r="AW1170" s="100">
        <v>485.67924766397994</v>
      </c>
      <c r="AX1170" s="100">
        <v>3.8010572176884736</v>
      </c>
      <c r="AY1170" s="100">
        <v>3.4747802225184215E-3</v>
      </c>
      <c r="AZ1170" s="100">
        <v>12627660.439263478</v>
      </c>
      <c r="BA1170" s="100">
        <v>5830145.5345078819</v>
      </c>
      <c r="BB1170" s="100">
        <v>26000</v>
      </c>
    </row>
    <row r="1171" spans="1:54" x14ac:dyDescent="0.25">
      <c r="A1171" s="95" t="s">
        <v>17319</v>
      </c>
      <c r="B1171" s="51" t="s">
        <v>17320</v>
      </c>
      <c r="C1171" s="96" t="str">
        <f>HYPERLINK("http://www.UniProt.org/UniProt/PELO_HUMAN","PELO_HUMAN")</f>
        <v>PELO_HUMAN</v>
      </c>
      <c r="D1171" s="97" t="s">
        <v>17322</v>
      </c>
      <c r="E1171" s="159">
        <v>-1.01</v>
      </c>
      <c r="F1171" s="98">
        <v>57</v>
      </c>
      <c r="G1171" s="98">
        <v>5.6</v>
      </c>
      <c r="H1171" s="98">
        <v>390</v>
      </c>
      <c r="I1171" s="49">
        <v>3.8</v>
      </c>
      <c r="J1171" s="99">
        <v>2.8E-3</v>
      </c>
      <c r="K1171" s="98">
        <v>28</v>
      </c>
      <c r="L1171" s="98">
        <v>7.372678195698299</v>
      </c>
      <c r="M1171" s="151" t="s">
        <v>47226</v>
      </c>
      <c r="N1171" s="100"/>
      <c r="O1171" s="101" t="s">
        <v>40</v>
      </c>
      <c r="P1171" s="102">
        <v>43.128</v>
      </c>
      <c r="Q1171" s="102">
        <v>43.146999999999998</v>
      </c>
      <c r="R1171" s="102">
        <v>43.359000000000002</v>
      </c>
      <c r="S1171" s="95" t="s">
        <v>47003</v>
      </c>
      <c r="T1171" s="100">
        <v>6747</v>
      </c>
      <c r="U1171" s="100" t="s">
        <v>17323</v>
      </c>
      <c r="V1171" s="100" t="s">
        <v>17321</v>
      </c>
      <c r="W1171" s="100">
        <v>83.9</v>
      </c>
      <c r="X1171" s="100">
        <v>0</v>
      </c>
      <c r="Y1171" s="100" t="s">
        <v>36</v>
      </c>
      <c r="Z1171" s="100" t="s">
        <v>17324</v>
      </c>
      <c r="AA1171" s="100" t="s">
        <v>17325</v>
      </c>
      <c r="AB1171" s="100" t="s">
        <v>17326</v>
      </c>
      <c r="AC1171" s="100" t="s">
        <v>17327</v>
      </c>
      <c r="AD1171" s="100" t="s">
        <v>17328</v>
      </c>
      <c r="AE1171" s="100" t="s">
        <v>17329</v>
      </c>
      <c r="AF1171" s="100"/>
      <c r="AG1171" s="100"/>
      <c r="AH1171" t="s">
        <v>17330</v>
      </c>
      <c r="AI1171" t="s">
        <v>17320</v>
      </c>
      <c r="AJ1171">
        <v>99.74</v>
      </c>
      <c r="AK1171">
        <v>0</v>
      </c>
      <c r="AL1171" t="s">
        <v>47</v>
      </c>
      <c r="AM1171" t="s">
        <v>17331</v>
      </c>
      <c r="AN1171" t="s">
        <v>17332</v>
      </c>
      <c r="AO1171" t="s">
        <v>17322</v>
      </c>
      <c r="AP1171" t="s">
        <v>17333</v>
      </c>
      <c r="AQ1171" t="s">
        <v>17334</v>
      </c>
      <c r="AR1171" t="s">
        <v>2827</v>
      </c>
      <c r="AS1171" s="55">
        <v>43147</v>
      </c>
      <c r="AT1171" s="104">
        <v>23.999836206543549</v>
      </c>
      <c r="AU1171" s="100" t="s">
        <v>17319</v>
      </c>
      <c r="AV1171" s="100" t="s">
        <v>17319</v>
      </c>
      <c r="AW1171" s="100">
        <v>393.60012211095506</v>
      </c>
      <c r="AX1171" s="100">
        <v>3.8195107809002731</v>
      </c>
      <c r="AY1171" s="100">
        <v>2.8160023852578024E-3</v>
      </c>
      <c r="AZ1171" s="100">
        <v>10233603.174884832</v>
      </c>
      <c r="BA1171" s="100">
        <v>4701990.4231359838</v>
      </c>
      <c r="BB1171" s="100">
        <v>26000</v>
      </c>
    </row>
    <row r="1172" spans="1:54" x14ac:dyDescent="0.25">
      <c r="A1172" s="95" t="s">
        <v>1353</v>
      </c>
      <c r="B1172" s="51" t="s">
        <v>49312</v>
      </c>
      <c r="C1172" s="96" t="str">
        <f>HYPERLINK("http://www.UniProt.org/UniProt/AP2A1_HUMAN","AP2A1_HUMAN")</f>
        <v>AP2A1_HUMAN</v>
      </c>
      <c r="D1172" s="97" t="s">
        <v>1356</v>
      </c>
      <c r="E1172" s="159">
        <v>-2.04</v>
      </c>
      <c r="F1172" s="98">
        <v>180</v>
      </c>
      <c r="G1172" s="98">
        <v>1.7</v>
      </c>
      <c r="H1172" s="98">
        <v>130</v>
      </c>
      <c r="I1172" s="49">
        <v>3.8</v>
      </c>
      <c r="J1172" s="99">
        <v>9.5E-4</v>
      </c>
      <c r="K1172" s="98">
        <v>9.5</v>
      </c>
      <c r="L1172" s="98">
        <v>2.5207608088727373</v>
      </c>
      <c r="M1172" s="151" t="s">
        <v>47226</v>
      </c>
      <c r="N1172" s="100"/>
      <c r="O1172" s="101" t="s">
        <v>40</v>
      </c>
      <c r="P1172" s="102">
        <v>106.02</v>
      </c>
      <c r="Q1172" s="102">
        <v>104.41</v>
      </c>
      <c r="R1172" s="102">
        <v>107.54600000000001</v>
      </c>
      <c r="S1172" s="95" t="s">
        <v>47003</v>
      </c>
      <c r="T1172" s="100">
        <v>9817</v>
      </c>
      <c r="U1172" s="100" t="s">
        <v>1358</v>
      </c>
      <c r="V1172" s="100" t="s">
        <v>1355</v>
      </c>
      <c r="W1172" s="100">
        <v>85.58</v>
      </c>
      <c r="X1172" s="100">
        <v>0</v>
      </c>
      <c r="Y1172" s="100" t="s">
        <v>36</v>
      </c>
      <c r="Z1172" s="100" t="s">
        <v>1359</v>
      </c>
      <c r="AA1172" s="100" t="s">
        <v>1360</v>
      </c>
      <c r="AB1172" s="100" t="s">
        <v>1361</v>
      </c>
      <c r="AC1172" s="100" t="s">
        <v>1362</v>
      </c>
      <c r="AD1172" s="100" t="s">
        <v>1363</v>
      </c>
      <c r="AE1172" s="100" t="s">
        <v>1366</v>
      </c>
      <c r="AF1172" s="100" t="s">
        <v>1364</v>
      </c>
      <c r="AG1172" s="100" t="s">
        <v>1365</v>
      </c>
      <c r="AH1172" t="s">
        <v>51597</v>
      </c>
      <c r="AI1172" t="s">
        <v>49312</v>
      </c>
      <c r="AJ1172">
        <v>96.97</v>
      </c>
      <c r="AK1172">
        <v>0</v>
      </c>
      <c r="AL1172" t="s">
        <v>69</v>
      </c>
      <c r="AM1172" t="s">
        <v>51598</v>
      </c>
      <c r="AN1172" t="s">
        <v>51599</v>
      </c>
      <c r="AO1172" t="s">
        <v>51600</v>
      </c>
      <c r="AS1172" s="55">
        <v>106007</v>
      </c>
      <c r="AT1172" s="104">
        <v>58.99868974553479</v>
      </c>
      <c r="AU1172" s="100" t="s">
        <v>1371</v>
      </c>
      <c r="AV1172" s="100" t="s">
        <v>1372</v>
      </c>
      <c r="AW1172" s="100">
        <v>132.8191816819247</v>
      </c>
      <c r="AX1172" s="100">
        <v>3.7697014436359053</v>
      </c>
      <c r="AY1172" s="100">
        <v>9.5025156602683699E-4</v>
      </c>
      <c r="AZ1172" s="100">
        <v>3453298.7237300421</v>
      </c>
      <c r="BA1172" s="100">
        <v>1607637.3968487738</v>
      </c>
      <c r="BB1172" s="100">
        <v>26000</v>
      </c>
    </row>
    <row r="1173" spans="1:54" x14ac:dyDescent="0.25">
      <c r="A1173" s="95" t="s">
        <v>16283</v>
      </c>
      <c r="B1173" s="51" t="s">
        <v>16284</v>
      </c>
      <c r="C1173" s="96" t="str">
        <f>HYPERLINK("http://www.UniProt.org/UniProt/OGFR_HUMAN","OGFR_HUMAN")</f>
        <v>OGFR_HUMAN</v>
      </c>
      <c r="D1173" s="97" t="s">
        <v>16286</v>
      </c>
      <c r="E1173" s="159">
        <v>-5</v>
      </c>
      <c r="F1173" s="98">
        <v>91</v>
      </c>
      <c r="G1173" s="98">
        <v>0</v>
      </c>
      <c r="H1173" s="98">
        <v>440</v>
      </c>
      <c r="I1173" s="49">
        <v>3.7</v>
      </c>
      <c r="J1173" s="99">
        <v>3.0999999999999999E-3</v>
      </c>
      <c r="K1173" s="98">
        <v>31</v>
      </c>
      <c r="L1173" s="98">
        <v>8.4091995783109024</v>
      </c>
      <c r="M1173" s="151" t="s">
        <v>47226</v>
      </c>
      <c r="N1173" s="100"/>
      <c r="O1173" s="101" t="s">
        <v>40</v>
      </c>
      <c r="P1173" s="102">
        <v>70.251000000000005</v>
      </c>
      <c r="Q1173" s="102">
        <v>75.078000000000003</v>
      </c>
      <c r="R1173" s="102">
        <v>73.325000000000003</v>
      </c>
      <c r="S1173" s="95" t="s">
        <v>47003</v>
      </c>
      <c r="T1173" s="100">
        <v>5484</v>
      </c>
      <c r="U1173" s="100" t="s">
        <v>16288</v>
      </c>
      <c r="V1173" s="100" t="s">
        <v>16285</v>
      </c>
      <c r="W1173" s="100">
        <v>62.83</v>
      </c>
      <c r="X1173" s="103">
        <v>3E-98</v>
      </c>
      <c r="Y1173" s="100" t="s">
        <v>36</v>
      </c>
      <c r="Z1173" s="100" t="s">
        <v>16287</v>
      </c>
      <c r="AA1173" s="100" t="s">
        <v>16289</v>
      </c>
      <c r="AB1173" s="100" t="s">
        <v>16290</v>
      </c>
      <c r="AC1173" s="100"/>
      <c r="AD1173" s="100" t="s">
        <v>16291</v>
      </c>
      <c r="AE1173" s="100" t="s">
        <v>16293</v>
      </c>
      <c r="AF1173" s="100" t="s">
        <v>16292</v>
      </c>
      <c r="AG1173" s="100"/>
      <c r="AH1173" t="s">
        <v>16294</v>
      </c>
      <c r="AI1173" t="s">
        <v>16284</v>
      </c>
      <c r="AJ1173">
        <v>99.84</v>
      </c>
      <c r="AK1173">
        <v>0</v>
      </c>
      <c r="AL1173" t="s">
        <v>69</v>
      </c>
      <c r="AM1173" t="s">
        <v>16295</v>
      </c>
      <c r="AO1173" t="s">
        <v>16296</v>
      </c>
      <c r="AR1173" t="s">
        <v>370</v>
      </c>
      <c r="AS1173" s="55">
        <v>75078</v>
      </c>
      <c r="AT1173" s="104">
        <v>40.99927588703838</v>
      </c>
      <c r="AU1173" s="100" t="s">
        <v>16283</v>
      </c>
      <c r="AV1173" s="100" t="s">
        <v>16297</v>
      </c>
      <c r="AW1173" s="100">
        <v>436.56146258457193</v>
      </c>
      <c r="AX1173" s="100">
        <v>3.7142277443951639</v>
      </c>
      <c r="AY1173" s="100">
        <v>3.1233682381918465E-3</v>
      </c>
      <c r="AZ1173" s="100">
        <v>11350598.02719887</v>
      </c>
      <c r="BA1173" s="100">
        <v>5363041.0596962199</v>
      </c>
      <c r="BB1173" s="100">
        <v>26000</v>
      </c>
    </row>
    <row r="1174" spans="1:54" x14ac:dyDescent="0.25">
      <c r="A1174" s="95" t="s">
        <v>17261</v>
      </c>
      <c r="B1174" s="51" t="s">
        <v>17262</v>
      </c>
      <c r="C1174" s="96" t="str">
        <f>HYPERLINK("http://www.UniProt.org/UniProt/PDLI5_HUMAN","PDLI5_HUMAN")</f>
        <v>PDLI5_HUMAN</v>
      </c>
      <c r="D1174" s="97" t="s">
        <v>17264</v>
      </c>
      <c r="E1174" s="159">
        <v>-0.37</v>
      </c>
      <c r="F1174" s="98">
        <v>18</v>
      </c>
      <c r="G1174" s="98">
        <v>7.8</v>
      </c>
      <c r="H1174" s="98">
        <v>110</v>
      </c>
      <c r="I1174" s="49">
        <v>3.7</v>
      </c>
      <c r="J1174" s="99">
        <v>7.5000000000000002E-4</v>
      </c>
      <c r="K1174" s="98">
        <v>7.5</v>
      </c>
      <c r="L1174" s="98">
        <v>2.0465649498947309</v>
      </c>
      <c r="M1174" s="151" t="s">
        <v>47226</v>
      </c>
      <c r="N1174" s="100"/>
      <c r="O1174" s="101" t="s">
        <v>40</v>
      </c>
      <c r="P1174" s="102">
        <v>62.85</v>
      </c>
      <c r="Q1174" s="102">
        <v>62.954999999999998</v>
      </c>
      <c r="R1174" s="102">
        <v>63.945</v>
      </c>
      <c r="S1174" s="95" t="s">
        <v>47003</v>
      </c>
      <c r="T1174" s="100">
        <v>9399</v>
      </c>
      <c r="U1174" s="100" t="s">
        <v>17265</v>
      </c>
      <c r="V1174" s="100" t="s">
        <v>17263</v>
      </c>
      <c r="W1174" s="100">
        <v>64.14</v>
      </c>
      <c r="X1174" s="100">
        <v>0</v>
      </c>
      <c r="Y1174" s="100" t="s">
        <v>36</v>
      </c>
      <c r="Z1174" s="100" t="s">
        <v>17266</v>
      </c>
      <c r="AA1174" s="100" t="s">
        <v>17267</v>
      </c>
      <c r="AB1174" s="100" t="s">
        <v>17268</v>
      </c>
      <c r="AC1174" s="100"/>
      <c r="AD1174" s="100" t="s">
        <v>16965</v>
      </c>
      <c r="AE1174" s="100" t="s">
        <v>17270</v>
      </c>
      <c r="AF1174" s="100" t="s">
        <v>17269</v>
      </c>
      <c r="AG1174" s="100"/>
      <c r="AH1174" t="s">
        <v>17271</v>
      </c>
      <c r="AI1174" t="s">
        <v>17262</v>
      </c>
      <c r="AJ1174">
        <v>92.45</v>
      </c>
      <c r="AK1174">
        <v>0</v>
      </c>
      <c r="AL1174" t="s">
        <v>69</v>
      </c>
      <c r="AM1174" t="s">
        <v>17272</v>
      </c>
      <c r="AN1174" t="s">
        <v>17273</v>
      </c>
      <c r="AO1174" t="s">
        <v>17274</v>
      </c>
      <c r="AS1174" s="55">
        <v>62955</v>
      </c>
      <c r="AT1174" s="104">
        <v>29.999659520377705</v>
      </c>
      <c r="AU1174" s="100" t="s">
        <v>17275</v>
      </c>
      <c r="AV1174" s="100" t="s">
        <v>17276</v>
      </c>
      <c r="AW1174" s="100">
        <v>105.15580883161783</v>
      </c>
      <c r="AX1174" s="100">
        <v>3.6760848754698712</v>
      </c>
      <c r="AY1174" s="100">
        <v>7.5233464589747744E-4</v>
      </c>
      <c r="AZ1174" s="100">
        <v>2734051.0296220635</v>
      </c>
      <c r="BA1174" s="100">
        <v>1305214.8133015549</v>
      </c>
      <c r="BB1174" s="100">
        <v>26000</v>
      </c>
    </row>
    <row r="1175" spans="1:54" x14ac:dyDescent="0.25">
      <c r="A1175" s="95" t="s">
        <v>10838</v>
      </c>
      <c r="B1175" s="51" t="s">
        <v>10821</v>
      </c>
      <c r="C1175" s="96" t="str">
        <f>HYPERLINK("http://www.UniProt.org/UniProt/HNRCL_HUMAN","HNRCL_HUMAN")</f>
        <v>HNRCL_HUMAN</v>
      </c>
      <c r="D1175" s="97" t="s">
        <v>10823</v>
      </c>
      <c r="E1175" s="159">
        <v>5</v>
      </c>
      <c r="F1175" s="98">
        <v>0</v>
      </c>
      <c r="G1175" s="98">
        <v>670</v>
      </c>
      <c r="H1175" s="49">
        <v>310</v>
      </c>
      <c r="I1175" s="49">
        <v>3.6</v>
      </c>
      <c r="J1175" s="99">
        <v>8.8999999999999999E-3</v>
      </c>
      <c r="K1175" s="98">
        <v>89</v>
      </c>
      <c r="L1175" s="98">
        <v>24.537332796121355</v>
      </c>
      <c r="M1175" s="151" t="s">
        <v>47226</v>
      </c>
      <c r="N1175" s="100"/>
      <c r="O1175" s="101" t="s">
        <v>40</v>
      </c>
      <c r="P1175" s="102">
        <v>30.95</v>
      </c>
      <c r="Q1175" s="102">
        <v>30.95</v>
      </c>
      <c r="R1175" s="102">
        <v>32.142000000000003</v>
      </c>
      <c r="S1175" s="95" t="s">
        <v>47003</v>
      </c>
      <c r="T1175" s="100">
        <v>9968</v>
      </c>
      <c r="U1175" s="100" t="s">
        <v>10824</v>
      </c>
      <c r="V1175" s="100" t="s">
        <v>10822</v>
      </c>
      <c r="W1175" s="100">
        <v>72.95</v>
      </c>
      <c r="X1175" s="103">
        <v>2.0000000000000001E-134</v>
      </c>
      <c r="Y1175" s="100" t="s">
        <v>36</v>
      </c>
      <c r="Z1175" s="100" t="s">
        <v>10825</v>
      </c>
      <c r="AA1175" s="100" t="s">
        <v>10826</v>
      </c>
      <c r="AB1175" s="100" t="s">
        <v>10827</v>
      </c>
      <c r="AC1175" s="100"/>
      <c r="AD1175" s="100" t="s">
        <v>10828</v>
      </c>
      <c r="AE1175" s="100" t="s">
        <v>10830</v>
      </c>
      <c r="AF1175" s="100" t="s">
        <v>10829</v>
      </c>
      <c r="AG1175" s="100"/>
      <c r="AH1175" t="s">
        <v>10831</v>
      </c>
      <c r="AI1175" t="s">
        <v>10821</v>
      </c>
      <c r="AJ1175">
        <v>100</v>
      </c>
      <c r="AK1175">
        <v>0</v>
      </c>
      <c r="AL1175" t="s">
        <v>47</v>
      </c>
      <c r="AM1175" t="s">
        <v>10832</v>
      </c>
      <c r="AN1175" t="s">
        <v>10833</v>
      </c>
      <c r="AO1175" t="s">
        <v>10834</v>
      </c>
      <c r="AP1175" t="s">
        <v>10835</v>
      </c>
      <c r="AQ1175" t="s">
        <v>10836</v>
      </c>
      <c r="AR1175" t="s">
        <v>10837</v>
      </c>
      <c r="AS1175" s="55">
        <v>30950</v>
      </c>
      <c r="AT1175" s="104">
        <v>20</v>
      </c>
      <c r="AU1175" s="100" t="s">
        <v>10839</v>
      </c>
      <c r="AV1175" s="100" t="s">
        <v>10840</v>
      </c>
      <c r="AW1175" s="100">
        <v>306.68791418355187</v>
      </c>
      <c r="AX1175" s="100">
        <v>3.6069965616183026</v>
      </c>
      <c r="AY1175" s="100">
        <v>8.8506075026893744E-3</v>
      </c>
      <c r="AZ1175" s="100">
        <v>32163895</v>
      </c>
      <c r="BA1175" s="100">
        <v>15648900</v>
      </c>
      <c r="BB1175" s="100">
        <v>104875</v>
      </c>
    </row>
    <row r="1176" spans="1:54" x14ac:dyDescent="0.25">
      <c r="A1176" s="95" t="s">
        <v>27625</v>
      </c>
      <c r="B1176" s="51" t="s">
        <v>24404</v>
      </c>
      <c r="C1176" s="96" t="str">
        <f>HYPERLINK("http://www.UniProt.org/UniProt/TR112_HUMAN","TR112_HUMAN")</f>
        <v>TR112_HUMAN</v>
      </c>
      <c r="D1176" s="97" t="s">
        <v>27627</v>
      </c>
      <c r="E1176" s="159">
        <v>0.06</v>
      </c>
      <c r="F1176" s="98">
        <v>270</v>
      </c>
      <c r="G1176" s="98">
        <v>310</v>
      </c>
      <c r="H1176" s="98">
        <v>320</v>
      </c>
      <c r="I1176" s="49">
        <v>3.6</v>
      </c>
      <c r="J1176" s="99">
        <v>2.3E-3</v>
      </c>
      <c r="K1176" s="98">
        <v>23</v>
      </c>
      <c r="L1176" s="98">
        <v>6.2796467556944204</v>
      </c>
      <c r="M1176" s="151" t="s">
        <v>47226</v>
      </c>
      <c r="N1176" s="100"/>
      <c r="O1176" s="101" t="s">
        <v>40</v>
      </c>
      <c r="P1176" s="102">
        <v>13.926</v>
      </c>
      <c r="Q1176" s="102" t="s">
        <v>40</v>
      </c>
      <c r="R1176" s="102">
        <v>14.199</v>
      </c>
      <c r="S1176" s="95" t="s">
        <v>47003</v>
      </c>
      <c r="T1176" s="100">
        <v>1923</v>
      </c>
      <c r="U1176" s="100" t="s">
        <v>27628</v>
      </c>
      <c r="V1176" s="100" t="s">
        <v>27626</v>
      </c>
      <c r="W1176" s="100">
        <v>61.29</v>
      </c>
      <c r="X1176" s="103">
        <v>1.9999999999999999E-48</v>
      </c>
      <c r="Y1176" s="100" t="s">
        <v>36</v>
      </c>
      <c r="Z1176" s="100" t="s">
        <v>27629</v>
      </c>
      <c r="AA1176" s="100" t="s">
        <v>27630</v>
      </c>
      <c r="AB1176" s="100" t="s">
        <v>27631</v>
      </c>
      <c r="AC1176" s="100" t="s">
        <v>27632</v>
      </c>
      <c r="AD1176" s="100" t="s">
        <v>27633</v>
      </c>
      <c r="AE1176" s="100" t="s">
        <v>27634</v>
      </c>
      <c r="AF1176" s="100"/>
      <c r="AG1176" s="100"/>
      <c r="AH1176" t="s">
        <v>24415</v>
      </c>
      <c r="AI1176" t="s">
        <v>24404</v>
      </c>
      <c r="AJ1176">
        <v>96.75</v>
      </c>
      <c r="AK1176" s="54">
        <v>3.0000000000000001E-83</v>
      </c>
      <c r="AL1176" t="s">
        <v>69</v>
      </c>
      <c r="AM1176" t="s">
        <v>24416</v>
      </c>
      <c r="AN1176" t="s">
        <v>24417</v>
      </c>
      <c r="AO1176" t="s">
        <v>628</v>
      </c>
      <c r="AS1176" s="55">
        <v>13825</v>
      </c>
      <c r="AT1176" s="104">
        <v>10</v>
      </c>
      <c r="AU1176" s="100" t="s">
        <v>27625</v>
      </c>
      <c r="AV1176" s="100" t="s">
        <v>27625</v>
      </c>
      <c r="AW1176" s="100">
        <v>316.55038461538459</v>
      </c>
      <c r="AX1176" s="100">
        <v>3.6064957520983061</v>
      </c>
      <c r="AY1176" s="100">
        <v>2.2647519349089837E-3</v>
      </c>
      <c r="AZ1176" s="100">
        <v>8230310</v>
      </c>
      <c r="BA1176" s="100">
        <v>4004900</v>
      </c>
      <c r="BB1176" s="100">
        <v>26000</v>
      </c>
    </row>
    <row r="1177" spans="1:54" x14ac:dyDescent="0.25">
      <c r="A1177" s="95" t="s">
        <v>19870</v>
      </c>
      <c r="B1177" s="51" t="s">
        <v>19871</v>
      </c>
      <c r="C1177" s="96" t="str">
        <f>HYPERLINK("http://www.UniProt.org/UniProt/RBM39_HUMAN","RBM39_HUMAN")</f>
        <v>RBM39_HUMAN</v>
      </c>
      <c r="D1177" s="97" t="s">
        <v>19873</v>
      </c>
      <c r="E1177" s="159">
        <v>3.55</v>
      </c>
      <c r="F1177" s="98">
        <v>0.2</v>
      </c>
      <c r="G1177" s="98">
        <v>590</v>
      </c>
      <c r="H1177" s="98">
        <v>74</v>
      </c>
      <c r="I1177" s="49">
        <v>3.6</v>
      </c>
      <c r="J1177" s="99">
        <v>5.2999999999999998E-4</v>
      </c>
      <c r="K1177" s="98">
        <v>5.3</v>
      </c>
      <c r="L1177" s="98">
        <v>1.4631164317931913</v>
      </c>
      <c r="M1177" s="151" t="s">
        <v>47226</v>
      </c>
      <c r="N1177" s="100"/>
      <c r="O1177" s="101" t="s">
        <v>40</v>
      </c>
      <c r="P1177" s="102">
        <v>59.808999999999997</v>
      </c>
      <c r="Q1177" s="102">
        <v>59.81</v>
      </c>
      <c r="R1177" s="102">
        <v>59.38</v>
      </c>
      <c r="S1177" s="95" t="s">
        <v>47003</v>
      </c>
      <c r="T1177" s="100">
        <v>7212</v>
      </c>
      <c r="U1177" s="100" t="s">
        <v>19874</v>
      </c>
      <c r="V1177" s="100" t="s">
        <v>19872</v>
      </c>
      <c r="W1177" s="100">
        <v>86.29</v>
      </c>
      <c r="X1177" s="100">
        <v>0</v>
      </c>
      <c r="Y1177" s="100" t="s">
        <v>36</v>
      </c>
      <c r="Z1177" s="100" t="s">
        <v>19875</v>
      </c>
      <c r="AA1177" s="100" t="s">
        <v>19876</v>
      </c>
      <c r="AB1177" s="100" t="s">
        <v>19877</v>
      </c>
      <c r="AC1177" s="100" t="s">
        <v>19878</v>
      </c>
      <c r="AD1177" s="100" t="s">
        <v>19879</v>
      </c>
      <c r="AE1177" s="100" t="s">
        <v>19880</v>
      </c>
      <c r="AF1177" s="100" t="s">
        <v>10008</v>
      </c>
      <c r="AG1177" s="100" t="s">
        <v>348</v>
      </c>
      <c r="AH1177" t="s">
        <v>19881</v>
      </c>
      <c r="AI1177" t="s">
        <v>19871</v>
      </c>
      <c r="AJ1177">
        <v>100</v>
      </c>
      <c r="AK1177">
        <v>0</v>
      </c>
      <c r="AL1177" t="s">
        <v>69</v>
      </c>
      <c r="AM1177" t="s">
        <v>19882</v>
      </c>
      <c r="AN1177" t="s">
        <v>19883</v>
      </c>
      <c r="AO1177" t="s">
        <v>19884</v>
      </c>
      <c r="AS1177" s="55">
        <v>59810</v>
      </c>
      <c r="AT1177" s="104">
        <v>26</v>
      </c>
      <c r="AU1177" s="100" t="s">
        <v>19870</v>
      </c>
      <c r="AV1177" s="100" t="s">
        <v>19885</v>
      </c>
      <c r="AW1177" s="100">
        <v>74.022189349112423</v>
      </c>
      <c r="AX1177" s="100">
        <v>3.6196021051338181</v>
      </c>
      <c r="AY1177" s="100">
        <v>5.295899316574515E-4</v>
      </c>
      <c r="AZ1177" s="100">
        <v>1924576.923076923</v>
      </c>
      <c r="BA1177" s="100">
        <v>933115.38461538462</v>
      </c>
      <c r="BB1177" s="100">
        <v>26000</v>
      </c>
    </row>
    <row r="1178" spans="1:54" x14ac:dyDescent="0.25">
      <c r="A1178" s="95" t="s">
        <v>39070</v>
      </c>
      <c r="B1178" s="51" t="s">
        <v>39071</v>
      </c>
      <c r="C1178" s="96" t="str">
        <f>HYPERLINK("http://www.UniProt.org/UniProt/NAA20_HUMAN","NAA20_HUMAN")</f>
        <v>NAA20_HUMAN</v>
      </c>
      <c r="D1178" s="97" t="s">
        <v>39073</v>
      </c>
      <c r="E1178" s="159">
        <v>-5</v>
      </c>
      <c r="F1178" s="98">
        <v>21</v>
      </c>
      <c r="G1178" s="98">
        <v>0</v>
      </c>
      <c r="H1178" s="98">
        <v>52</v>
      </c>
      <c r="I1178" s="49">
        <v>3.6</v>
      </c>
      <c r="J1178" s="99">
        <v>3.6999999999999999E-4</v>
      </c>
      <c r="K1178" s="98">
        <v>3.6999999999999997</v>
      </c>
      <c r="L1178" s="98">
        <v>1.0381677253563149</v>
      </c>
      <c r="M1178" s="151" t="s">
        <v>47226</v>
      </c>
      <c r="N1178" s="100"/>
      <c r="O1178" s="101" t="s">
        <v>40</v>
      </c>
      <c r="P1178" s="102">
        <v>22.349</v>
      </c>
      <c r="Q1178" s="102">
        <v>20.353999999999999</v>
      </c>
      <c r="R1178" s="102">
        <v>20.367999999999999</v>
      </c>
      <c r="S1178" s="95" t="s">
        <v>47003</v>
      </c>
      <c r="T1178" s="100">
        <v>2708</v>
      </c>
      <c r="U1178" s="100" t="s">
        <v>39074</v>
      </c>
      <c r="V1178" s="100" t="s">
        <v>39072</v>
      </c>
      <c r="W1178" s="100">
        <v>99.44</v>
      </c>
      <c r="X1178" s="103">
        <v>3E-131</v>
      </c>
      <c r="Y1178" s="100" t="s">
        <v>36</v>
      </c>
      <c r="Z1178" s="100" t="s">
        <v>39075</v>
      </c>
      <c r="AA1178" s="100" t="s">
        <v>39076</v>
      </c>
      <c r="AB1178" s="100" t="s">
        <v>39077</v>
      </c>
      <c r="AC1178" s="100" t="s">
        <v>39078</v>
      </c>
      <c r="AD1178" s="100" t="s">
        <v>39079</v>
      </c>
      <c r="AE1178" s="100" t="s">
        <v>39080</v>
      </c>
      <c r="AF1178" s="100" t="s">
        <v>14948</v>
      </c>
      <c r="AG1178" s="100"/>
      <c r="AH1178" t="s">
        <v>39081</v>
      </c>
      <c r="AI1178" t="s">
        <v>39071</v>
      </c>
      <c r="AJ1178">
        <v>100</v>
      </c>
      <c r="AK1178" s="54">
        <v>9.9999999999999999E-132</v>
      </c>
      <c r="AL1178" t="s">
        <v>47</v>
      </c>
      <c r="AM1178" t="s">
        <v>39082</v>
      </c>
      <c r="AN1178" t="s">
        <v>39083</v>
      </c>
      <c r="AO1178" t="s">
        <v>39073</v>
      </c>
      <c r="AP1178" t="s">
        <v>39084</v>
      </c>
      <c r="AQ1178" t="s">
        <v>659</v>
      </c>
      <c r="AR1178" t="s">
        <v>2797</v>
      </c>
      <c r="AS1178" s="55">
        <v>20354</v>
      </c>
      <c r="AT1178" s="104">
        <v>11.000140964195094</v>
      </c>
      <c r="AU1178" s="100" t="s">
        <v>39070</v>
      </c>
      <c r="AV1178" s="100" t="s">
        <v>39070</v>
      </c>
      <c r="AW1178" s="100">
        <v>52.191638860274736</v>
      </c>
      <c r="AX1178" s="100">
        <v>3.5967578881471947</v>
      </c>
      <c r="AY1178" s="100">
        <v>3.7340379553951557E-4</v>
      </c>
      <c r="AZ1178" s="100">
        <v>1356982.6103671431</v>
      </c>
      <c r="BA1178" s="100">
        <v>662100.6061382714</v>
      </c>
      <c r="BB1178" s="100">
        <v>26000</v>
      </c>
    </row>
    <row r="1179" spans="1:54" x14ac:dyDescent="0.25">
      <c r="A1179" s="95" t="s">
        <v>9787</v>
      </c>
      <c r="B1179" s="51" t="s">
        <v>9788</v>
      </c>
      <c r="C1179" s="96" t="str">
        <f>HYPERLINK("http://www.UniProt.org/UniProt/GLU2B_HUMAN","GLU2B_HUMAN")</f>
        <v>GLU2B_HUMAN</v>
      </c>
      <c r="D1179" s="97" t="s">
        <v>9779</v>
      </c>
      <c r="E1179" s="160" t="s">
        <v>40</v>
      </c>
      <c r="H1179" s="98">
        <v>450</v>
      </c>
      <c r="I1179" s="49">
        <v>3.5</v>
      </c>
      <c r="J1179" s="99">
        <v>3.2000000000000002E-3</v>
      </c>
      <c r="K1179" s="98">
        <v>32</v>
      </c>
      <c r="L1179" s="98">
        <v>9.2354419912546852</v>
      </c>
      <c r="M1179" s="151" t="s">
        <v>47226</v>
      </c>
      <c r="N1179" s="100"/>
      <c r="O1179" s="101" t="s">
        <v>235</v>
      </c>
      <c r="P1179" s="102">
        <v>57.372</v>
      </c>
      <c r="Q1179" s="102">
        <v>57.372999999999998</v>
      </c>
      <c r="R1179" s="102">
        <v>59.424999999999997</v>
      </c>
      <c r="S1179" s="95" t="s">
        <v>47003</v>
      </c>
      <c r="T1179" s="100">
        <v>1603</v>
      </c>
      <c r="U1179" s="100" t="s">
        <v>9780</v>
      </c>
      <c r="V1179" s="100" t="s">
        <v>9778</v>
      </c>
      <c r="W1179" s="100">
        <v>60.24</v>
      </c>
      <c r="X1179" s="100">
        <v>0</v>
      </c>
      <c r="Y1179" s="100" t="s">
        <v>36</v>
      </c>
      <c r="Z1179" s="100" t="s">
        <v>9781</v>
      </c>
      <c r="AA1179" s="100" t="s">
        <v>9782</v>
      </c>
      <c r="AB1179" s="100" t="s">
        <v>9783</v>
      </c>
      <c r="AC1179" s="100" t="s">
        <v>9784</v>
      </c>
      <c r="AD1179" s="100" t="s">
        <v>9785</v>
      </c>
      <c r="AE1179" s="100" t="s">
        <v>9786</v>
      </c>
      <c r="AF1179" s="100" t="s">
        <v>9367</v>
      </c>
      <c r="AG1179" s="100"/>
      <c r="AH1179" t="s">
        <v>9789</v>
      </c>
      <c r="AI1179" t="s">
        <v>9788</v>
      </c>
      <c r="AJ1179">
        <v>100</v>
      </c>
      <c r="AK1179">
        <v>0</v>
      </c>
      <c r="AL1179" t="s">
        <v>69</v>
      </c>
      <c r="AM1179" t="s">
        <v>9790</v>
      </c>
      <c r="AN1179" t="s">
        <v>9791</v>
      </c>
      <c r="AO1179" t="s">
        <v>9792</v>
      </c>
      <c r="AS1179" s="55">
        <v>57373</v>
      </c>
      <c r="AT1179" s="104">
        <v>21.000242262733934</v>
      </c>
      <c r="AU1179" s="100" t="s">
        <v>9787</v>
      </c>
      <c r="AV1179" s="100" t="s">
        <v>9787</v>
      </c>
      <c r="AW1179" s="100">
        <v>445.39248085713876</v>
      </c>
      <c r="AX1179" s="100">
        <v>3.4503487153800423</v>
      </c>
      <c r="AY1179" s="100">
        <v>3.1865495410492504E-3</v>
      </c>
      <c r="AZ1179" s="100">
        <v>11580204.502285607</v>
      </c>
      <c r="BA1179" s="100">
        <v>5889984.4322032677</v>
      </c>
      <c r="BB1179" s="100">
        <v>26000</v>
      </c>
    </row>
    <row r="1180" spans="1:54" x14ac:dyDescent="0.25">
      <c r="A1180" s="95" t="s">
        <v>26618</v>
      </c>
      <c r="B1180" s="51" t="s">
        <v>26619</v>
      </c>
      <c r="C1180" s="96" t="str">
        <f>HYPERLINK("http://www.UniProt.org/UniProt/TBCD1_HUMAN","TBCD1_HUMAN")</f>
        <v>TBCD1_HUMAN</v>
      </c>
      <c r="D1180" s="97" t="s">
        <v>26621</v>
      </c>
      <c r="E1180" s="159">
        <v>-5</v>
      </c>
      <c r="F1180" s="98">
        <v>20</v>
      </c>
      <c r="G1180" s="98">
        <v>0</v>
      </c>
      <c r="H1180" s="98">
        <v>120</v>
      </c>
      <c r="I1180" s="49">
        <v>3.5</v>
      </c>
      <c r="J1180" s="99">
        <v>8.3000000000000001E-4</v>
      </c>
      <c r="K1180" s="98">
        <v>8.3000000000000007</v>
      </c>
      <c r="L1180" s="98">
        <v>2.3941077281723331</v>
      </c>
      <c r="M1180" s="151" t="s">
        <v>47226</v>
      </c>
      <c r="N1180" s="100"/>
      <c r="O1180" s="101" t="s">
        <v>40</v>
      </c>
      <c r="P1180" s="102">
        <v>139.69999999999999</v>
      </c>
      <c r="Q1180" s="102">
        <v>139.69999999999999</v>
      </c>
      <c r="R1180" s="102">
        <v>133.084</v>
      </c>
      <c r="S1180" s="95" t="s">
        <v>47003</v>
      </c>
      <c r="T1180" s="100">
        <v>10398</v>
      </c>
      <c r="U1180" s="100" t="s">
        <v>26622</v>
      </c>
      <c r="V1180" s="100" t="s">
        <v>26620</v>
      </c>
      <c r="W1180" s="100">
        <v>48.06</v>
      </c>
      <c r="X1180" s="100">
        <v>0</v>
      </c>
      <c r="Y1180" s="100" t="s">
        <v>36</v>
      </c>
      <c r="Z1180" s="100" t="s">
        <v>26623</v>
      </c>
      <c r="AA1180" s="100" t="s">
        <v>26624</v>
      </c>
      <c r="AB1180" s="100" t="s">
        <v>26625</v>
      </c>
      <c r="AC1180" s="100" t="s">
        <v>26626</v>
      </c>
      <c r="AD1180" s="100" t="s">
        <v>8261</v>
      </c>
      <c r="AE1180" s="100" t="s">
        <v>26627</v>
      </c>
      <c r="AF1180" s="100"/>
      <c r="AG1180" s="100"/>
      <c r="AH1180" t="s">
        <v>26628</v>
      </c>
      <c r="AI1180" t="s">
        <v>26619</v>
      </c>
      <c r="AJ1180">
        <v>100</v>
      </c>
      <c r="AK1180">
        <v>0</v>
      </c>
      <c r="AL1180" t="s">
        <v>69</v>
      </c>
      <c r="AM1180" t="s">
        <v>26629</v>
      </c>
      <c r="AN1180" t="s">
        <v>26630</v>
      </c>
      <c r="AO1180" t="s">
        <v>26631</v>
      </c>
      <c r="AS1180" s="55">
        <v>139700</v>
      </c>
      <c r="AT1180" s="104">
        <v>69.999784147815575</v>
      </c>
      <c r="AU1180" s="100" t="s">
        <v>26632</v>
      </c>
      <c r="AV1180" s="100" t="s">
        <v>26633</v>
      </c>
      <c r="AW1180" s="100">
        <v>115.63958735576701</v>
      </c>
      <c r="AX1180" s="100">
        <v>3.455736646922198</v>
      </c>
      <c r="AY1180" s="100">
        <v>8.2734058129247789E-4</v>
      </c>
      <c r="AZ1180" s="100">
        <v>3006629.271249942</v>
      </c>
      <c r="BA1180" s="100">
        <v>1526863.2796682033</v>
      </c>
      <c r="BB1180" s="100">
        <v>26000</v>
      </c>
    </row>
    <row r="1181" spans="1:54" x14ac:dyDescent="0.25">
      <c r="A1181" s="95" t="s">
        <v>1131</v>
      </c>
      <c r="B1181" s="51" t="s">
        <v>1132</v>
      </c>
      <c r="C1181" s="96" t="str">
        <f>HYPERLINK("http://www.UniProt.org/UniProt/ANR49_HUMAN","ANR49_HUMAN")</f>
        <v>ANR49_HUMAN</v>
      </c>
      <c r="D1181" s="97" t="s">
        <v>1134</v>
      </c>
      <c r="E1181" s="159">
        <v>-5</v>
      </c>
      <c r="F1181" s="98">
        <v>9.5</v>
      </c>
      <c r="G1181" s="98">
        <v>0</v>
      </c>
      <c r="H1181" s="98">
        <v>190</v>
      </c>
      <c r="I1181" s="49">
        <v>3.4</v>
      </c>
      <c r="J1181" s="99">
        <v>1.4E-3</v>
      </c>
      <c r="K1181" s="98">
        <v>14</v>
      </c>
      <c r="L1181" s="98">
        <v>4.0955700027791275</v>
      </c>
      <c r="M1181" s="151" t="s">
        <v>47226</v>
      </c>
      <c r="N1181" s="100"/>
      <c r="O1181" s="101" t="s">
        <v>40</v>
      </c>
      <c r="P1181" s="102">
        <v>29.361999999999998</v>
      </c>
      <c r="Q1181" s="102">
        <v>29.363</v>
      </c>
      <c r="R1181" s="102">
        <v>27.29</v>
      </c>
      <c r="S1181" s="95" t="s">
        <v>47003</v>
      </c>
      <c r="T1181" s="100">
        <v>10959</v>
      </c>
      <c r="U1181" s="100" t="s">
        <v>1135</v>
      </c>
      <c r="V1181" s="100" t="s">
        <v>1133</v>
      </c>
      <c r="W1181" s="100">
        <v>70.319999999999993</v>
      </c>
      <c r="X1181" s="103">
        <v>6.9999999999999997E-109</v>
      </c>
      <c r="Y1181" s="100" t="s">
        <v>36</v>
      </c>
      <c r="Z1181" s="100" t="s">
        <v>1136</v>
      </c>
      <c r="AA1181" s="100" t="s">
        <v>1137</v>
      </c>
      <c r="AB1181" s="100" t="s">
        <v>1138</v>
      </c>
      <c r="AC1181" s="100"/>
      <c r="AD1181" s="100" t="s">
        <v>1139</v>
      </c>
      <c r="AE1181" s="100"/>
      <c r="AF1181" s="100"/>
      <c r="AG1181" s="100"/>
      <c r="AH1181" t="s">
        <v>1140</v>
      </c>
      <c r="AI1181" t="s">
        <v>1132</v>
      </c>
      <c r="AJ1181">
        <v>100</v>
      </c>
      <c r="AK1181">
        <v>0</v>
      </c>
      <c r="AL1181" t="s">
        <v>69</v>
      </c>
      <c r="AN1181" t="s">
        <v>1141</v>
      </c>
      <c r="AO1181" t="s">
        <v>628</v>
      </c>
      <c r="AS1181" s="55">
        <v>29363</v>
      </c>
      <c r="AT1181" s="104">
        <v>16.999709414955444</v>
      </c>
      <c r="AU1181" s="100" t="s">
        <v>1142</v>
      </c>
      <c r="AV1181" s="100" t="s">
        <v>1142</v>
      </c>
      <c r="AW1181" s="100">
        <v>192.32907938191548</v>
      </c>
      <c r="AX1181" s="100">
        <v>3.3597610671138907</v>
      </c>
      <c r="AY1181" s="100">
        <v>1.3760136642976841E-3</v>
      </c>
      <c r="AZ1181" s="100">
        <v>5000556.0639298027</v>
      </c>
      <c r="BA1181" s="100">
        <v>2611985.8237657049</v>
      </c>
      <c r="BB1181" s="100">
        <v>26000</v>
      </c>
    </row>
    <row r="1182" spans="1:54" x14ac:dyDescent="0.25">
      <c r="A1182" s="95" t="s">
        <v>12475</v>
      </c>
      <c r="B1182" s="51" t="s">
        <v>12462</v>
      </c>
      <c r="C1182" s="96" t="str">
        <f>HYPERLINK("http://www.UniProt.org/UniProt/KI13B_HUMAN","KI13B_HUMAN")</f>
        <v>KI13B_HUMAN</v>
      </c>
      <c r="D1182" s="97" t="s">
        <v>12464</v>
      </c>
      <c r="E1182" s="159">
        <v>-5</v>
      </c>
      <c r="F1182" s="98">
        <v>20</v>
      </c>
      <c r="G1182" s="98">
        <v>0</v>
      </c>
      <c r="H1182" s="98">
        <v>140</v>
      </c>
      <c r="I1182" s="49">
        <v>3.4</v>
      </c>
      <c r="J1182" s="99">
        <v>1E-3</v>
      </c>
      <c r="K1182" s="98">
        <v>10</v>
      </c>
      <c r="L1182" s="98">
        <v>3.0245795666172355</v>
      </c>
      <c r="M1182" s="151" t="s">
        <v>47226</v>
      </c>
      <c r="N1182" s="100"/>
      <c r="O1182" s="101" t="s">
        <v>40</v>
      </c>
      <c r="P1182" s="102">
        <v>215.93</v>
      </c>
      <c r="Q1182" s="102">
        <v>215.93600000000001</v>
      </c>
      <c r="R1182" s="102">
        <v>202.78899999999999</v>
      </c>
      <c r="S1182" s="95" t="s">
        <v>47003</v>
      </c>
      <c r="T1182" s="100">
        <v>7347</v>
      </c>
      <c r="U1182" s="100" t="s">
        <v>12465</v>
      </c>
      <c r="V1182" s="100" t="s">
        <v>12463</v>
      </c>
      <c r="W1182" s="100">
        <v>77.72</v>
      </c>
      <c r="X1182" s="100">
        <v>0</v>
      </c>
      <c r="Y1182" s="100" t="s">
        <v>36</v>
      </c>
      <c r="Z1182" s="100" t="s">
        <v>12466</v>
      </c>
      <c r="AA1182" s="100" t="s">
        <v>12467</v>
      </c>
      <c r="AB1182" s="100" t="s">
        <v>12468</v>
      </c>
      <c r="AC1182" s="100" t="s">
        <v>12469</v>
      </c>
      <c r="AD1182" s="100" t="s">
        <v>12470</v>
      </c>
      <c r="AE1182" s="100" t="s">
        <v>12471</v>
      </c>
      <c r="AF1182" s="100"/>
      <c r="AG1182" s="100"/>
      <c r="AH1182" t="s">
        <v>12472</v>
      </c>
      <c r="AI1182" t="s">
        <v>12462</v>
      </c>
      <c r="AJ1182">
        <v>100</v>
      </c>
      <c r="AK1182">
        <v>0</v>
      </c>
      <c r="AL1182" t="s">
        <v>69</v>
      </c>
      <c r="AM1182" t="s">
        <v>12473</v>
      </c>
      <c r="AN1182" t="s">
        <v>12474</v>
      </c>
      <c r="AO1182" t="s">
        <v>3779</v>
      </c>
      <c r="AS1182" s="55">
        <v>215936</v>
      </c>
      <c r="AT1182" s="104">
        <v>108.00188058298072</v>
      </c>
      <c r="AU1182" s="100" t="s">
        <v>12475</v>
      </c>
      <c r="AV1182" s="100" t="s">
        <v>12476</v>
      </c>
      <c r="AW1182" s="100">
        <v>142.50604421101275</v>
      </c>
      <c r="AX1182" s="100">
        <v>3.3709015190213374</v>
      </c>
      <c r="AY1182" s="100">
        <v>1.0195559855510938E-3</v>
      </c>
      <c r="AZ1182" s="100">
        <v>3705157.1494863313</v>
      </c>
      <c r="BA1182" s="100">
        <v>1928952.244863312</v>
      </c>
      <c r="BB1182" s="100">
        <v>26000</v>
      </c>
    </row>
    <row r="1183" spans="1:54" x14ac:dyDescent="0.25">
      <c r="A1183" s="95" t="s">
        <v>15505</v>
      </c>
      <c r="B1183" s="51" t="s">
        <v>15506</v>
      </c>
      <c r="C1183" s="96" t="str">
        <f>HYPERLINK("http://www.UniProt.org/UniProt/NMT2_HUMAN","NMT2_HUMAN")</f>
        <v>NMT2_HUMAN</v>
      </c>
      <c r="D1183" s="97" t="s">
        <v>15508</v>
      </c>
      <c r="E1183" s="159">
        <v>-5</v>
      </c>
      <c r="F1183" s="98">
        <v>29</v>
      </c>
      <c r="G1183" s="98">
        <v>0</v>
      </c>
      <c r="H1183" s="98">
        <v>93</v>
      </c>
      <c r="I1183" s="49">
        <v>3.4</v>
      </c>
      <c r="J1183" s="99">
        <v>6.7000000000000002E-4</v>
      </c>
      <c r="K1183" s="98">
        <v>6.7</v>
      </c>
      <c r="L1183" s="98">
        <v>1.9883466304138064</v>
      </c>
      <c r="M1183" s="151" t="s">
        <v>47226</v>
      </c>
      <c r="N1183" s="100"/>
      <c r="O1183" s="101" t="s">
        <v>40</v>
      </c>
      <c r="P1183" s="102">
        <v>57.161999999999999</v>
      </c>
      <c r="Q1183" s="102">
        <v>57.161999999999999</v>
      </c>
      <c r="R1183" s="102">
        <v>56.98</v>
      </c>
      <c r="S1183" s="95" t="s">
        <v>47003</v>
      </c>
      <c r="T1183" s="100">
        <v>3740</v>
      </c>
      <c r="U1183" s="100" t="s">
        <v>15510</v>
      </c>
      <c r="V1183" s="100" t="s">
        <v>15507</v>
      </c>
      <c r="W1183" s="100">
        <v>87.75</v>
      </c>
      <c r="X1183" s="100">
        <v>0</v>
      </c>
      <c r="Y1183" s="100" t="s">
        <v>36</v>
      </c>
      <c r="Z1183" s="100" t="s">
        <v>15509</v>
      </c>
      <c r="AA1183" s="100" t="s">
        <v>15511</v>
      </c>
      <c r="AB1183" s="100" t="s">
        <v>15512</v>
      </c>
      <c r="AC1183" s="100" t="s">
        <v>15497</v>
      </c>
      <c r="AD1183" s="100" t="s">
        <v>15498</v>
      </c>
      <c r="AE1183" s="100" t="s">
        <v>15513</v>
      </c>
      <c r="AF1183" s="100"/>
      <c r="AG1183" s="100"/>
      <c r="AH1183" t="s">
        <v>15514</v>
      </c>
      <c r="AI1183" t="s">
        <v>15506</v>
      </c>
      <c r="AJ1183">
        <v>100</v>
      </c>
      <c r="AK1183">
        <v>0</v>
      </c>
      <c r="AL1183" t="s">
        <v>69</v>
      </c>
      <c r="AM1183" t="s">
        <v>15515</v>
      </c>
      <c r="AN1183" t="s">
        <v>15516</v>
      </c>
      <c r="AO1183" t="s">
        <v>15503</v>
      </c>
      <c r="AP1183" t="s">
        <v>15504</v>
      </c>
      <c r="AS1183" s="55">
        <v>57162</v>
      </c>
      <c r="AT1183" s="104">
        <v>26.999755281833753</v>
      </c>
      <c r="AU1183" s="100" t="s">
        <v>15505</v>
      </c>
      <c r="AV1183" s="100" t="s">
        <v>15517</v>
      </c>
      <c r="AW1183" s="100">
        <v>93.323210519955296</v>
      </c>
      <c r="AX1183" s="100">
        <v>3.3579588303206283</v>
      </c>
      <c r="AY1183" s="100">
        <v>6.676786125336308E-4</v>
      </c>
      <c r="AZ1183" s="100">
        <v>2426403.4735188377</v>
      </c>
      <c r="BA1183" s="100">
        <v>1268085.5675398048</v>
      </c>
      <c r="BB1183" s="100">
        <v>26000</v>
      </c>
    </row>
    <row r="1184" spans="1:54" x14ac:dyDescent="0.25">
      <c r="A1184" s="95" t="s">
        <v>9713</v>
      </c>
      <c r="B1184" s="51" t="s">
        <v>8527</v>
      </c>
      <c r="C1184" s="96" t="str">
        <f>HYPERLINK("http://www.UniProt.org/UniProt/GLCI1_HUMAN","GLCI1_HUMAN")</f>
        <v>GLCI1_HUMAN</v>
      </c>
      <c r="D1184" s="97" t="s">
        <v>9715</v>
      </c>
      <c r="E1184" s="159">
        <v>-2.4700000000000002</v>
      </c>
      <c r="F1184" s="98">
        <v>20</v>
      </c>
      <c r="G1184" s="98">
        <v>0.1</v>
      </c>
      <c r="H1184" s="98">
        <v>98</v>
      </c>
      <c r="I1184" s="49">
        <v>3.3</v>
      </c>
      <c r="J1184" s="99">
        <v>6.9999999999999999E-4</v>
      </c>
      <c r="K1184" s="98">
        <v>7</v>
      </c>
      <c r="L1184" s="98">
        <v>2.1156372805039916</v>
      </c>
      <c r="M1184" s="151" t="s">
        <v>47226</v>
      </c>
      <c r="N1184" s="100"/>
      <c r="O1184" s="101" t="s">
        <v>40</v>
      </c>
      <c r="P1184" s="102">
        <v>54.905000000000001</v>
      </c>
      <c r="Q1184" s="102">
        <v>54.454999999999998</v>
      </c>
      <c r="R1184" s="102">
        <v>58.024000000000001</v>
      </c>
      <c r="S1184" s="95" t="s">
        <v>47003</v>
      </c>
      <c r="T1184" s="100">
        <v>5808</v>
      </c>
      <c r="U1184" s="100" t="s">
        <v>9717</v>
      </c>
      <c r="V1184" s="100" t="s">
        <v>9714</v>
      </c>
      <c r="W1184" s="100">
        <v>69.349999999999994</v>
      </c>
      <c r="X1184" s="100">
        <v>0</v>
      </c>
      <c r="Y1184" s="100" t="s">
        <v>36</v>
      </c>
      <c r="Z1184" s="100" t="s">
        <v>9716</v>
      </c>
      <c r="AA1184" s="100" t="s">
        <v>9718</v>
      </c>
      <c r="AB1184" s="100" t="s">
        <v>9719</v>
      </c>
      <c r="AC1184" s="100"/>
      <c r="AD1184" s="100" t="s">
        <v>8534</v>
      </c>
      <c r="AE1184" s="100"/>
      <c r="AF1184" s="100"/>
      <c r="AG1184" s="100"/>
      <c r="AH1184" t="s">
        <v>8535</v>
      </c>
      <c r="AI1184" t="s">
        <v>8527</v>
      </c>
      <c r="AJ1184">
        <v>100</v>
      </c>
      <c r="AK1184">
        <v>0</v>
      </c>
      <c r="AL1184" t="s">
        <v>69</v>
      </c>
      <c r="AM1184" t="s">
        <v>8536</v>
      </c>
      <c r="AN1184" t="s">
        <v>8537</v>
      </c>
      <c r="AO1184" t="s">
        <v>8538</v>
      </c>
      <c r="AS1184" s="55">
        <v>54455</v>
      </c>
      <c r="AT1184" s="104">
        <v>23.999710060887214</v>
      </c>
      <c r="AU1184" s="100" t="s">
        <v>9713</v>
      </c>
      <c r="AV1184" s="100" t="s">
        <v>9713</v>
      </c>
      <c r="AW1184" s="100">
        <v>98.31977752480077</v>
      </c>
      <c r="AX1184" s="100">
        <v>3.3248914389179691</v>
      </c>
      <c r="AY1184" s="100">
        <v>7.034264281803416E-4</v>
      </c>
      <c r="AZ1184" s="100">
        <v>2556314.2156448201</v>
      </c>
      <c r="BA1184" s="100">
        <v>1349266.3002114166</v>
      </c>
      <c r="BB1184" s="100">
        <v>26000</v>
      </c>
    </row>
    <row r="1185" spans="1:54" x14ac:dyDescent="0.25">
      <c r="A1185" s="95" t="s">
        <v>388</v>
      </c>
      <c r="B1185" s="51" t="s">
        <v>49198</v>
      </c>
      <c r="C1185" s="96" t="str">
        <f>HYPERLINK("http://www.UniProt.org/UniProt/ACACB_HUMAN","ACACB_HUMAN")</f>
        <v>ACACB_HUMAN</v>
      </c>
      <c r="D1185" s="97" t="s">
        <v>391</v>
      </c>
      <c r="E1185" s="160" t="s">
        <v>40</v>
      </c>
      <c r="H1185" s="98">
        <v>81</v>
      </c>
      <c r="I1185" s="49">
        <v>3.3</v>
      </c>
      <c r="J1185" s="99">
        <v>5.8E-4</v>
      </c>
      <c r="K1185" s="98">
        <v>5.8</v>
      </c>
      <c r="L1185" s="98">
        <v>1.7737808422964416</v>
      </c>
      <c r="M1185" s="151" t="s">
        <v>47226</v>
      </c>
      <c r="N1185" s="100"/>
      <c r="O1185" s="101" t="s">
        <v>311</v>
      </c>
      <c r="P1185" s="102">
        <v>274.45</v>
      </c>
      <c r="Q1185" s="102">
        <v>79.498999999999995</v>
      </c>
      <c r="R1185" s="102">
        <v>276.541</v>
      </c>
      <c r="S1185" s="95" t="s">
        <v>47003</v>
      </c>
      <c r="T1185" s="100">
        <v>7202</v>
      </c>
      <c r="U1185" s="100" t="s">
        <v>392</v>
      </c>
      <c r="V1185" s="100" t="s">
        <v>390</v>
      </c>
      <c r="W1185" s="100">
        <v>78.64</v>
      </c>
      <c r="X1185" s="100">
        <v>0</v>
      </c>
      <c r="Y1185" s="100" t="s">
        <v>36</v>
      </c>
      <c r="Z1185" s="100" t="s">
        <v>393</v>
      </c>
      <c r="AA1185" s="100" t="s">
        <v>394</v>
      </c>
      <c r="AB1185" s="100" t="s">
        <v>395</v>
      </c>
      <c r="AC1185" s="100" t="s">
        <v>396</v>
      </c>
      <c r="AD1185" s="100" t="s">
        <v>397</v>
      </c>
      <c r="AE1185" s="100" t="s">
        <v>398</v>
      </c>
      <c r="AF1185" s="100"/>
      <c r="AG1185" s="100"/>
      <c r="AH1185" t="s">
        <v>51258</v>
      </c>
      <c r="AI1185" t="s">
        <v>49198</v>
      </c>
      <c r="AJ1185">
        <v>96.9</v>
      </c>
      <c r="AK1185">
        <v>0</v>
      </c>
      <c r="AL1185" t="s">
        <v>69</v>
      </c>
      <c r="AM1185" t="s">
        <v>51259</v>
      </c>
      <c r="AN1185" t="s">
        <v>51260</v>
      </c>
      <c r="AO1185" t="s">
        <v>628</v>
      </c>
      <c r="AS1185" s="55">
        <v>270549</v>
      </c>
      <c r="AT1185" s="104">
        <v>136.00067957866122</v>
      </c>
      <c r="AU1185" s="100" t="s">
        <v>388</v>
      </c>
      <c r="AV1185" s="100" t="s">
        <v>403</v>
      </c>
      <c r="AW1185" s="100">
        <v>80.895919300437228</v>
      </c>
      <c r="AX1185" s="100">
        <v>3.26290514362229</v>
      </c>
      <c r="AY1185" s="100">
        <v>5.787678633987737E-4</v>
      </c>
      <c r="AZ1185" s="100">
        <v>2103293.9018113678</v>
      </c>
      <c r="BA1185" s="100">
        <v>1131244.3472829482</v>
      </c>
      <c r="BB1185" s="100">
        <v>26000</v>
      </c>
    </row>
    <row r="1186" spans="1:54" x14ac:dyDescent="0.25">
      <c r="A1186" s="95" t="s">
        <v>27985</v>
      </c>
      <c r="B1186" s="51" t="s">
        <v>48778</v>
      </c>
      <c r="C1186" s="96" t="str">
        <f>HYPERLINK("http://www.UniProt.org/UniProt/TT30B_HUMAN","TT30B_HUMAN")</f>
        <v>TT30B_HUMAN</v>
      </c>
      <c r="D1186" s="97" t="s">
        <v>27987</v>
      </c>
      <c r="E1186" s="159">
        <v>-5</v>
      </c>
      <c r="F1186" s="98">
        <v>12</v>
      </c>
      <c r="G1186" s="98">
        <v>0</v>
      </c>
      <c r="H1186" s="98">
        <v>54</v>
      </c>
      <c r="I1186" s="49">
        <v>3.3</v>
      </c>
      <c r="J1186" s="99">
        <v>3.8999999999999999E-4</v>
      </c>
      <c r="K1186" s="98">
        <v>3.9</v>
      </c>
      <c r="L1186" s="98">
        <v>1.1649748427066555</v>
      </c>
      <c r="M1186" s="151" t="s">
        <v>47226</v>
      </c>
      <c r="N1186" s="100"/>
      <c r="O1186" s="101" t="s">
        <v>40</v>
      </c>
      <c r="P1186" s="102">
        <v>75.558000000000007</v>
      </c>
      <c r="Q1186" s="102">
        <v>155.084</v>
      </c>
      <c r="R1186" s="102">
        <v>76.099000000000004</v>
      </c>
      <c r="S1186" s="95" t="s">
        <v>47003</v>
      </c>
      <c r="T1186" s="100">
        <v>544</v>
      </c>
      <c r="U1186" s="100" t="s">
        <v>27989</v>
      </c>
      <c r="V1186" s="100" t="s">
        <v>27986</v>
      </c>
      <c r="W1186" s="100">
        <v>80.7</v>
      </c>
      <c r="X1186" s="100">
        <v>0</v>
      </c>
      <c r="Y1186" s="100" t="s">
        <v>36</v>
      </c>
      <c r="Z1186" s="100" t="s">
        <v>27988</v>
      </c>
      <c r="AA1186" s="100" t="s">
        <v>27990</v>
      </c>
      <c r="AB1186" s="100" t="s">
        <v>27991</v>
      </c>
      <c r="AC1186" s="100"/>
      <c r="AD1186" s="100" t="s">
        <v>27992</v>
      </c>
      <c r="AE1186" s="100" t="s">
        <v>27993</v>
      </c>
      <c r="AF1186" s="100"/>
      <c r="AG1186" s="100"/>
      <c r="AH1186" t="s">
        <v>49858</v>
      </c>
      <c r="AI1186" t="s">
        <v>48778</v>
      </c>
      <c r="AJ1186">
        <v>100</v>
      </c>
      <c r="AK1186">
        <v>0</v>
      </c>
      <c r="AL1186" t="s">
        <v>47</v>
      </c>
      <c r="AM1186" t="s">
        <v>49859</v>
      </c>
      <c r="AN1186" t="s">
        <v>49860</v>
      </c>
      <c r="AO1186" t="s">
        <v>49861</v>
      </c>
      <c r="AP1186" t="s">
        <v>49862</v>
      </c>
      <c r="AQ1186" t="s">
        <v>39545</v>
      </c>
      <c r="AR1186" t="s">
        <v>49863</v>
      </c>
      <c r="AS1186" s="55">
        <v>75559</v>
      </c>
      <c r="AT1186" s="104">
        <v>40.999607760311378</v>
      </c>
      <c r="AU1186" s="100" t="s">
        <v>27985</v>
      </c>
      <c r="AV1186" s="100" t="s">
        <v>27985</v>
      </c>
      <c r="AW1186" s="100">
        <v>54.417312345563701</v>
      </c>
      <c r="AX1186" s="100">
        <v>3.3419375889781358</v>
      </c>
      <c r="AY1186" s="100">
        <v>3.8932732170552633E-4</v>
      </c>
      <c r="AZ1186" s="100">
        <v>1414850.1209846563</v>
      </c>
      <c r="BA1186" s="100">
        <v>742972.9615483681</v>
      </c>
      <c r="BB1186" s="100">
        <v>26000</v>
      </c>
    </row>
    <row r="1187" spans="1:54" x14ac:dyDescent="0.25">
      <c r="A1187" s="95" t="s">
        <v>3434</v>
      </c>
      <c r="B1187" s="51" t="s">
        <v>3435</v>
      </c>
      <c r="C1187" s="96" t="str">
        <f>HYPERLINK("http://www.UniProt.org/UniProt/CCNH_HUMAN","CCNH_HUMAN")</f>
        <v>CCNH_HUMAN</v>
      </c>
      <c r="D1187" s="97" t="s">
        <v>3437</v>
      </c>
      <c r="E1187" s="159">
        <v>5</v>
      </c>
      <c r="F1187" s="98">
        <v>0</v>
      </c>
      <c r="G1187" s="98">
        <v>330</v>
      </c>
      <c r="H1187" s="98">
        <v>90</v>
      </c>
      <c r="I1187" s="49">
        <v>3.2</v>
      </c>
      <c r="J1187" s="99">
        <v>6.4000000000000005E-4</v>
      </c>
      <c r="K1187" s="98">
        <v>6.4</v>
      </c>
      <c r="L1187" s="98">
        <v>1.9831436626934704</v>
      </c>
      <c r="M1187" s="151" t="s">
        <v>47226</v>
      </c>
      <c r="N1187" s="100"/>
      <c r="O1187" s="101" t="s">
        <v>40</v>
      </c>
      <c r="P1187" s="102">
        <v>37.634</v>
      </c>
      <c r="Q1187" s="102">
        <v>37.634</v>
      </c>
      <c r="R1187" s="102">
        <v>37.643000000000001</v>
      </c>
      <c r="S1187" s="95" t="s">
        <v>47003</v>
      </c>
      <c r="T1187" s="100">
        <v>7399</v>
      </c>
      <c r="U1187" s="100" t="s">
        <v>3439</v>
      </c>
      <c r="V1187" s="100" t="s">
        <v>3436</v>
      </c>
      <c r="W1187" s="100">
        <v>70.59</v>
      </c>
      <c r="X1187" s="103">
        <v>7.9999999999999999E-171</v>
      </c>
      <c r="Y1187" s="100" t="s">
        <v>36</v>
      </c>
      <c r="Z1187" s="100" t="s">
        <v>3438</v>
      </c>
      <c r="AA1187" s="100" t="s">
        <v>3440</v>
      </c>
      <c r="AB1187" s="100" t="s">
        <v>3441</v>
      </c>
      <c r="AC1187" s="100" t="s">
        <v>3442</v>
      </c>
      <c r="AD1187" s="100" t="s">
        <v>3443</v>
      </c>
      <c r="AE1187" s="100" t="s">
        <v>3446</v>
      </c>
      <c r="AF1187" s="100" t="s">
        <v>3444</v>
      </c>
      <c r="AG1187" s="100" t="s">
        <v>3445</v>
      </c>
      <c r="AH1187" t="s">
        <v>3447</v>
      </c>
      <c r="AI1187" t="s">
        <v>3435</v>
      </c>
      <c r="AJ1187">
        <v>100</v>
      </c>
      <c r="AK1187">
        <v>0</v>
      </c>
      <c r="AL1187" t="s">
        <v>69</v>
      </c>
      <c r="AM1187" t="s">
        <v>3448</v>
      </c>
      <c r="AO1187" t="s">
        <v>3449</v>
      </c>
      <c r="AS1187" s="55">
        <v>37634</v>
      </c>
      <c r="AT1187" s="104">
        <v>19.000332667997338</v>
      </c>
      <c r="AU1187" s="100" t="s">
        <v>3434</v>
      </c>
      <c r="AV1187" s="100" t="s">
        <v>3434</v>
      </c>
      <c r="AW1187" s="100">
        <v>90.004496999979807</v>
      </c>
      <c r="AX1187" s="100">
        <v>3.2470414043016285</v>
      </c>
      <c r="AY1187" s="100">
        <v>6.4393495834440815E-4</v>
      </c>
      <c r="AZ1187" s="100">
        <v>2340116.921999475</v>
      </c>
      <c r="BA1187" s="100">
        <v>1264767.3290729232</v>
      </c>
      <c r="BB1187" s="100">
        <v>26000</v>
      </c>
    </row>
    <row r="1188" spans="1:54" x14ac:dyDescent="0.25">
      <c r="A1188" s="95" t="s">
        <v>288</v>
      </c>
      <c r="B1188" s="51" t="s">
        <v>289</v>
      </c>
      <c r="C1188" s="96" t="str">
        <f>HYPERLINK("http://www.UniProt.org/UniProt/AAR2_HUMAN","AAR2_HUMAN")</f>
        <v>AAR2_HUMAN</v>
      </c>
      <c r="D1188" s="97" t="s">
        <v>291</v>
      </c>
      <c r="E1188" s="159">
        <v>-0.97</v>
      </c>
      <c r="F1188" s="98">
        <v>88</v>
      </c>
      <c r="G1188" s="98">
        <v>9.5</v>
      </c>
      <c r="H1188" s="98">
        <v>360</v>
      </c>
      <c r="I1188" s="49">
        <v>3.1</v>
      </c>
      <c r="J1188" s="99">
        <v>2.5999999999999999E-3</v>
      </c>
      <c r="K1188" s="98">
        <v>26</v>
      </c>
      <c r="L1188" s="98">
        <v>8.3445712686491245</v>
      </c>
      <c r="M1188" s="151" t="s">
        <v>47226</v>
      </c>
      <c r="N1188" s="100"/>
      <c r="O1188" s="101" t="s">
        <v>40</v>
      </c>
      <c r="P1188" s="102">
        <v>45.295000000000002</v>
      </c>
      <c r="Q1188" s="102">
        <v>44.606000000000002</v>
      </c>
      <c r="R1188" s="102">
        <v>43.472000000000001</v>
      </c>
      <c r="S1188" s="95" t="s">
        <v>47003</v>
      </c>
      <c r="T1188" s="100">
        <v>8507</v>
      </c>
      <c r="U1188" s="100" t="s">
        <v>292</v>
      </c>
      <c r="V1188" s="100" t="s">
        <v>290</v>
      </c>
      <c r="W1188" s="100">
        <v>58.68</v>
      </c>
      <c r="X1188" s="103">
        <v>4.0000000000000001E-169</v>
      </c>
      <c r="Y1188" s="100" t="s">
        <v>36</v>
      </c>
      <c r="Z1188" s="100" t="s">
        <v>293</v>
      </c>
      <c r="AA1188" s="100" t="s">
        <v>294</v>
      </c>
      <c r="AB1188" s="100" t="s">
        <v>295</v>
      </c>
      <c r="AC1188" s="100" t="s">
        <v>296</v>
      </c>
      <c r="AD1188" s="100" t="s">
        <v>297</v>
      </c>
      <c r="AE1188" s="100"/>
      <c r="AF1188" s="100" t="s">
        <v>298</v>
      </c>
      <c r="AG1188" s="100"/>
      <c r="AH1188" t="s">
        <v>299</v>
      </c>
      <c r="AI1188" t="s">
        <v>289</v>
      </c>
      <c r="AJ1188">
        <v>99.74</v>
      </c>
      <c r="AK1188">
        <v>0</v>
      </c>
      <c r="AL1188" t="s">
        <v>69</v>
      </c>
      <c r="AM1188" t="s">
        <v>300</v>
      </c>
      <c r="AN1188" t="s">
        <v>301</v>
      </c>
      <c r="AO1188" t="s">
        <v>302</v>
      </c>
      <c r="AS1188" s="55">
        <v>44606</v>
      </c>
      <c r="AT1188" s="104">
        <v>16.000153973478067</v>
      </c>
      <c r="AU1188" s="100" t="s">
        <v>288</v>
      </c>
      <c r="AV1188" s="100" t="s">
        <v>288</v>
      </c>
      <c r="AW1188" s="100">
        <v>357.47492528101742</v>
      </c>
      <c r="AX1188" s="100">
        <v>3.0649214578117472</v>
      </c>
      <c r="AY1188" s="100">
        <v>2.5575455537522095E-3</v>
      </c>
      <c r="AZ1188" s="100">
        <v>9294348.0573064536</v>
      </c>
      <c r="BA1188" s="100">
        <v>5321823.7862676233</v>
      </c>
      <c r="BB1188" s="100">
        <v>26000</v>
      </c>
    </row>
    <row r="1189" spans="1:54" x14ac:dyDescent="0.25">
      <c r="A1189" s="95" t="s">
        <v>25902</v>
      </c>
      <c r="B1189" s="51" t="s">
        <v>49263</v>
      </c>
      <c r="C1189" s="96" t="str">
        <f>HYPERLINK("http://www.UniProt.org/UniProt/SWP70_HUMAN","SWP70_HUMAN")</f>
        <v>SWP70_HUMAN</v>
      </c>
      <c r="D1189" s="97" t="s">
        <v>25904</v>
      </c>
      <c r="E1189" s="159">
        <v>-5</v>
      </c>
      <c r="F1189" s="98">
        <v>12</v>
      </c>
      <c r="G1189" s="98">
        <v>0</v>
      </c>
      <c r="H1189" s="98">
        <v>110</v>
      </c>
      <c r="I1189" s="49">
        <v>3.1</v>
      </c>
      <c r="J1189" s="99">
        <v>7.6000000000000004E-4</v>
      </c>
      <c r="K1189" s="98">
        <v>7.6000000000000005</v>
      </c>
      <c r="L1189" s="98">
        <v>2.4547232092348321</v>
      </c>
      <c r="M1189" s="151" t="s">
        <v>47226</v>
      </c>
      <c r="N1189" s="100"/>
      <c r="O1189" s="101" t="s">
        <v>40</v>
      </c>
      <c r="P1189" s="102">
        <v>68.524000000000001</v>
      </c>
      <c r="Q1189" s="102">
        <v>70.171999999999997</v>
      </c>
      <c r="R1189" s="102">
        <v>68.998000000000005</v>
      </c>
      <c r="S1189" s="95" t="s">
        <v>47003</v>
      </c>
      <c r="T1189" s="100">
        <v>8458</v>
      </c>
      <c r="U1189" s="100" t="s">
        <v>25905</v>
      </c>
      <c r="V1189" s="100" t="s">
        <v>25903</v>
      </c>
      <c r="W1189" s="100">
        <v>73.67</v>
      </c>
      <c r="X1189" s="100">
        <v>0</v>
      </c>
      <c r="Y1189" s="100" t="s">
        <v>36</v>
      </c>
      <c r="Z1189" s="100" t="s">
        <v>25906</v>
      </c>
      <c r="AA1189" s="100" t="s">
        <v>25907</v>
      </c>
      <c r="AB1189" s="100" t="s">
        <v>25908</v>
      </c>
      <c r="AC1189" s="100"/>
      <c r="AD1189" s="100" t="s">
        <v>25909</v>
      </c>
      <c r="AE1189" s="100" t="s">
        <v>25911</v>
      </c>
      <c r="AF1189" s="100" t="s">
        <v>25910</v>
      </c>
      <c r="AG1189" s="100"/>
      <c r="AH1189" t="s">
        <v>51450</v>
      </c>
      <c r="AI1189" t="s">
        <v>49263</v>
      </c>
      <c r="AJ1189">
        <v>94.54</v>
      </c>
      <c r="AK1189">
        <v>0</v>
      </c>
      <c r="AL1189" t="s">
        <v>69</v>
      </c>
      <c r="AM1189" t="s">
        <v>51451</v>
      </c>
      <c r="AO1189" t="s">
        <v>51452</v>
      </c>
      <c r="AR1189" t="s">
        <v>370</v>
      </c>
      <c r="AS1189" s="55">
        <v>70009</v>
      </c>
      <c r="AT1189" s="104">
        <v>36.999815113177149</v>
      </c>
      <c r="AU1189" s="100" t="s">
        <v>25902</v>
      </c>
      <c r="AV1189" s="100" t="s">
        <v>25912</v>
      </c>
      <c r="AW1189" s="100">
        <v>106.90562775622493</v>
      </c>
      <c r="AX1189" s="100">
        <v>3.1158449125535626</v>
      </c>
      <c r="AY1189" s="100">
        <v>7.6485368232215062E-4</v>
      </c>
      <c r="AZ1189" s="100">
        <v>2779546.3216618481</v>
      </c>
      <c r="BA1189" s="100">
        <v>1565521.336331513</v>
      </c>
      <c r="BB1189" s="100">
        <v>26000</v>
      </c>
    </row>
    <row r="1190" spans="1:54" x14ac:dyDescent="0.25">
      <c r="A1190" s="95" t="s">
        <v>6358</v>
      </c>
      <c r="B1190" s="51" t="s">
        <v>6340</v>
      </c>
      <c r="C1190" s="96" t="str">
        <f>HYPERLINK("http://www.UniProt.org/UniProt/DHX9_HUMAN","DHX9_HUMAN")</f>
        <v>DHX9_HUMAN</v>
      </c>
      <c r="D1190" s="97" t="s">
        <v>6342</v>
      </c>
      <c r="E1190" s="159">
        <v>1.62</v>
      </c>
      <c r="F1190" s="98">
        <v>11</v>
      </c>
      <c r="G1190" s="98">
        <v>440</v>
      </c>
      <c r="H1190" s="98">
        <v>440</v>
      </c>
      <c r="I1190" s="49">
        <v>3</v>
      </c>
      <c r="J1190" s="99">
        <v>3.2000000000000002E-3</v>
      </c>
      <c r="K1190" s="98">
        <v>32</v>
      </c>
      <c r="L1190" s="98">
        <v>10.637805207759692</v>
      </c>
      <c r="M1190" s="151" t="s">
        <v>47226</v>
      </c>
      <c r="N1190" s="100"/>
      <c r="O1190" s="101" t="s">
        <v>40</v>
      </c>
      <c r="P1190" s="102">
        <v>141.02000000000001</v>
      </c>
      <c r="Q1190" s="102">
        <v>140.529</v>
      </c>
      <c r="R1190" s="102">
        <v>140.958</v>
      </c>
      <c r="S1190" s="95" t="s">
        <v>47003</v>
      </c>
      <c r="T1190" s="100">
        <v>4283</v>
      </c>
      <c r="U1190" s="100" t="s">
        <v>6343</v>
      </c>
      <c r="V1190" s="100" t="s">
        <v>6341</v>
      </c>
      <c r="W1190" s="100">
        <v>81.040000000000006</v>
      </c>
      <c r="X1190" s="100">
        <v>0</v>
      </c>
      <c r="Y1190" s="100" t="s">
        <v>36</v>
      </c>
      <c r="Z1190" s="100" t="s">
        <v>6344</v>
      </c>
      <c r="AA1190" s="100" t="s">
        <v>6345</v>
      </c>
      <c r="AB1190" s="100" t="s">
        <v>6346</v>
      </c>
      <c r="AC1190" s="100" t="s">
        <v>6347</v>
      </c>
      <c r="AD1190" s="100" t="s">
        <v>6274</v>
      </c>
      <c r="AE1190" s="100" t="s">
        <v>6350</v>
      </c>
      <c r="AF1190" s="100" t="s">
        <v>6348</v>
      </c>
      <c r="AG1190" s="100" t="s">
        <v>6349</v>
      </c>
      <c r="AH1190" t="s">
        <v>6351</v>
      </c>
      <c r="AI1190" t="s">
        <v>6340</v>
      </c>
      <c r="AJ1190">
        <v>97.87</v>
      </c>
      <c r="AK1190">
        <v>0</v>
      </c>
      <c r="AL1190" t="s">
        <v>47</v>
      </c>
      <c r="AM1190" t="s">
        <v>6352</v>
      </c>
      <c r="AN1190" t="s">
        <v>6353</v>
      </c>
      <c r="AO1190" t="s">
        <v>6354</v>
      </c>
      <c r="AP1190" t="s">
        <v>6355</v>
      </c>
      <c r="AQ1190" t="s">
        <v>6356</v>
      </c>
      <c r="AR1190" t="s">
        <v>6357</v>
      </c>
      <c r="AS1190" s="55">
        <v>140529</v>
      </c>
      <c r="AT1190" s="104">
        <v>75.184226249751049</v>
      </c>
      <c r="AU1190" s="100" t="s">
        <v>6358</v>
      </c>
      <c r="AV1190" s="100" t="s">
        <v>6359</v>
      </c>
      <c r="AW1190" s="100">
        <v>444.86008843606726</v>
      </c>
      <c r="AX1190" s="100">
        <v>2.9919146763994036</v>
      </c>
      <c r="AY1190" s="100">
        <v>3.1827405525774229E-3</v>
      </c>
      <c r="AZ1190" s="100">
        <v>11566362.299337748</v>
      </c>
      <c r="BA1190" s="100">
        <v>6784353.918940397</v>
      </c>
      <c r="BB1190" s="100">
        <v>26000</v>
      </c>
    </row>
    <row r="1191" spans="1:54" x14ac:dyDescent="0.25">
      <c r="A1191" s="95" t="s">
        <v>23815</v>
      </c>
      <c r="B1191" s="51" t="s">
        <v>23816</v>
      </c>
      <c r="C1191" s="96" t="str">
        <f>HYPERLINK("http://www.UniProt.org/UniProt/SF3B4_HUMAN","SF3B4_HUMAN")</f>
        <v>SF3B4_HUMAN</v>
      </c>
      <c r="D1191" s="97" t="s">
        <v>23818</v>
      </c>
      <c r="E1191" s="159">
        <v>2.1</v>
      </c>
      <c r="F1191" s="98">
        <v>2.1</v>
      </c>
      <c r="G1191" s="98">
        <v>260</v>
      </c>
      <c r="H1191" s="98">
        <v>330</v>
      </c>
      <c r="I1191" s="49">
        <v>3</v>
      </c>
      <c r="J1191" s="99">
        <v>2.3999999999999998E-3</v>
      </c>
      <c r="K1191" s="98">
        <v>23.999999999999996</v>
      </c>
      <c r="L1191" s="98">
        <v>7.8496237775721944</v>
      </c>
      <c r="M1191" s="151" t="s">
        <v>47226</v>
      </c>
      <c r="N1191" s="100"/>
      <c r="O1191" s="101" t="s">
        <v>40</v>
      </c>
      <c r="P1191" s="102">
        <v>40.209000000000003</v>
      </c>
      <c r="Q1191" s="102">
        <v>40.209000000000003</v>
      </c>
      <c r="R1191" s="102">
        <v>44.386000000000003</v>
      </c>
      <c r="S1191" s="95" t="s">
        <v>47003</v>
      </c>
      <c r="T1191" s="100">
        <v>3149</v>
      </c>
      <c r="U1191" s="100" t="s">
        <v>23819</v>
      </c>
      <c r="V1191" s="100" t="s">
        <v>23817</v>
      </c>
      <c r="W1191" s="100">
        <v>99.53</v>
      </c>
      <c r="X1191" s="103">
        <v>4.0000000000000003E-152</v>
      </c>
      <c r="Y1191" s="100" t="s">
        <v>36</v>
      </c>
      <c r="Z1191" s="100" t="s">
        <v>23820</v>
      </c>
      <c r="AA1191" s="100" t="s">
        <v>23821</v>
      </c>
      <c r="AB1191" s="100" t="s">
        <v>23822</v>
      </c>
      <c r="AC1191" s="100" t="s">
        <v>23823</v>
      </c>
      <c r="AD1191" s="100" t="s">
        <v>23824</v>
      </c>
      <c r="AE1191" s="100" t="s">
        <v>23825</v>
      </c>
      <c r="AF1191" s="100" t="s">
        <v>3620</v>
      </c>
      <c r="AG1191" s="100" t="s">
        <v>348</v>
      </c>
      <c r="AH1191" t="s">
        <v>23826</v>
      </c>
      <c r="AI1191" t="s">
        <v>23816</v>
      </c>
      <c r="AJ1191">
        <v>100</v>
      </c>
      <c r="AK1191">
        <v>0</v>
      </c>
      <c r="AL1191" t="s">
        <v>69</v>
      </c>
      <c r="AM1191" t="s">
        <v>23827</v>
      </c>
      <c r="AN1191" t="s">
        <v>23828</v>
      </c>
      <c r="AO1191" t="s">
        <v>23829</v>
      </c>
      <c r="AS1191" s="55">
        <v>40209</v>
      </c>
      <c r="AT1191" s="104">
        <v>12</v>
      </c>
      <c r="AU1191" s="100" t="s">
        <v>23815</v>
      </c>
      <c r="AV1191" s="100" t="s">
        <v>23830</v>
      </c>
      <c r="AW1191" s="100">
        <v>333.02307692307693</v>
      </c>
      <c r="AX1191" s="100">
        <v>3.0353115946270139</v>
      </c>
      <c r="AY1191" s="100">
        <v>2.3826054065524782E-3</v>
      </c>
      <c r="AZ1191" s="100">
        <v>8658600</v>
      </c>
      <c r="BA1191" s="100">
        <v>5006166.666666667</v>
      </c>
      <c r="BB1191" s="100">
        <v>26000</v>
      </c>
    </row>
    <row r="1192" spans="1:54" x14ac:dyDescent="0.25">
      <c r="A1192" s="95" t="s">
        <v>27609</v>
      </c>
      <c r="B1192" s="51" t="s">
        <v>27610</v>
      </c>
      <c r="C1192" s="96" t="str">
        <f>HYPERLINK("http://www.UniProt.org/UniProt/TPPC9_HUMAN","TPPC9_HUMAN")</f>
        <v>TPPC9_HUMAN</v>
      </c>
      <c r="D1192" s="97" t="s">
        <v>27612</v>
      </c>
      <c r="E1192" s="159">
        <v>-5</v>
      </c>
      <c r="F1192" s="98">
        <v>11</v>
      </c>
      <c r="G1192" s="98">
        <v>0</v>
      </c>
      <c r="H1192" s="98">
        <v>72</v>
      </c>
      <c r="I1192" s="49">
        <v>3</v>
      </c>
      <c r="J1192" s="99">
        <v>5.1999999999999995E-4</v>
      </c>
      <c r="K1192" s="98">
        <v>5.1999999999999993</v>
      </c>
      <c r="L1192" s="98">
        <v>1.7342170864712028</v>
      </c>
      <c r="M1192" s="151" t="s">
        <v>47226</v>
      </c>
      <c r="N1192" s="100"/>
      <c r="O1192" s="101" t="s">
        <v>40</v>
      </c>
      <c r="P1192" s="102">
        <v>129</v>
      </c>
      <c r="Q1192" s="102">
        <v>129.006</v>
      </c>
      <c r="R1192" s="102">
        <v>128.53</v>
      </c>
      <c r="S1192" s="95" t="s">
        <v>47003</v>
      </c>
      <c r="T1192" s="100">
        <v>6399</v>
      </c>
      <c r="U1192" s="100" t="s">
        <v>27613</v>
      </c>
      <c r="V1192" s="100" t="s">
        <v>27611</v>
      </c>
      <c r="W1192" s="100">
        <v>79.67</v>
      </c>
      <c r="X1192" s="100">
        <v>0</v>
      </c>
      <c r="Y1192" s="100" t="s">
        <v>36</v>
      </c>
      <c r="Z1192" s="100" t="s">
        <v>27614</v>
      </c>
      <c r="AA1192" s="100" t="s">
        <v>27615</v>
      </c>
      <c r="AB1192" s="100" t="s">
        <v>27616</v>
      </c>
      <c r="AC1192" s="100"/>
      <c r="AD1192" s="100" t="s">
        <v>27617</v>
      </c>
      <c r="AE1192" s="100" t="s">
        <v>27618</v>
      </c>
      <c r="AF1192" s="100"/>
      <c r="AG1192" s="100"/>
      <c r="AH1192" t="s">
        <v>27619</v>
      </c>
      <c r="AI1192" t="s">
        <v>27610</v>
      </c>
      <c r="AJ1192">
        <v>100</v>
      </c>
      <c r="AK1192">
        <v>0</v>
      </c>
      <c r="AL1192" t="s">
        <v>47</v>
      </c>
      <c r="AM1192" t="s">
        <v>27620</v>
      </c>
      <c r="AN1192" t="s">
        <v>27621</v>
      </c>
      <c r="AO1192" t="s">
        <v>27622</v>
      </c>
      <c r="AP1192" t="s">
        <v>27623</v>
      </c>
      <c r="AQ1192" t="s">
        <v>27624</v>
      </c>
      <c r="AR1192" t="s">
        <v>2827</v>
      </c>
      <c r="AS1192" s="55">
        <v>129006</v>
      </c>
      <c r="AT1192" s="104">
        <v>61.999586577551163</v>
      </c>
      <c r="AU1192" s="100" t="s">
        <v>27609</v>
      </c>
      <c r="AV1192" s="100" t="s">
        <v>27609</v>
      </c>
      <c r="AW1192" s="100">
        <v>72.37467615025561</v>
      </c>
      <c r="AX1192" s="100">
        <v>2.9858017376766455</v>
      </c>
      <c r="AY1192" s="100">
        <v>5.1780283902942465E-4</v>
      </c>
      <c r="AZ1192" s="100">
        <v>1881741.5799066459</v>
      </c>
      <c r="BA1192" s="100">
        <v>1106012.2137141586</v>
      </c>
      <c r="BB1192" s="100">
        <v>26000</v>
      </c>
    </row>
    <row r="1193" spans="1:54" x14ac:dyDescent="0.25">
      <c r="A1193" s="95" t="s">
        <v>5595</v>
      </c>
      <c r="B1193" s="51" t="s">
        <v>5596</v>
      </c>
      <c r="C1193" s="96" t="str">
        <f>HYPERLINK("http://www.UniProt.org/UniProt/DCC1_HUMAN","DCC1_HUMAN")</f>
        <v>DCC1_HUMAN</v>
      </c>
      <c r="D1193" s="97" t="s">
        <v>5598</v>
      </c>
      <c r="E1193" s="159">
        <v>2.06</v>
      </c>
      <c r="F1193" s="98">
        <v>3.2</v>
      </c>
      <c r="G1193" s="98">
        <v>370</v>
      </c>
      <c r="H1193" s="98">
        <v>60</v>
      </c>
      <c r="I1193" s="49">
        <v>3</v>
      </c>
      <c r="J1193" s="99">
        <v>4.2999999999999999E-4</v>
      </c>
      <c r="K1193" s="98">
        <v>4.3</v>
      </c>
      <c r="L1193" s="98">
        <v>1.4428126554500811</v>
      </c>
      <c r="M1193" s="151" t="s">
        <v>47226</v>
      </c>
      <c r="N1193" s="100"/>
      <c r="O1193" s="101" t="s">
        <v>40</v>
      </c>
      <c r="P1193" s="102">
        <v>45.15</v>
      </c>
      <c r="Q1193" s="102">
        <v>44.555</v>
      </c>
      <c r="R1193" s="102">
        <v>44.825000000000003</v>
      </c>
      <c r="S1193" s="95" t="s">
        <v>47003</v>
      </c>
      <c r="T1193" s="100">
        <v>5278</v>
      </c>
      <c r="U1193" s="100" t="s">
        <v>5599</v>
      </c>
      <c r="V1193" s="100" t="s">
        <v>5597</v>
      </c>
      <c r="W1193" s="100">
        <v>69.099999999999994</v>
      </c>
      <c r="X1193" s="100">
        <v>0</v>
      </c>
      <c r="Y1193" s="100" t="s">
        <v>36</v>
      </c>
      <c r="Z1193" s="100" t="s">
        <v>5600</v>
      </c>
      <c r="AA1193" s="100" t="s">
        <v>5601</v>
      </c>
      <c r="AB1193" s="100" t="s">
        <v>1457</v>
      </c>
      <c r="AC1193" s="100" t="s">
        <v>5602</v>
      </c>
      <c r="AD1193" s="100" t="s">
        <v>5603</v>
      </c>
      <c r="AE1193" s="100" t="s">
        <v>5604</v>
      </c>
      <c r="AF1193" s="100" t="s">
        <v>5150</v>
      </c>
      <c r="AG1193" s="100" t="s">
        <v>5151</v>
      </c>
      <c r="AH1193" t="s">
        <v>5605</v>
      </c>
      <c r="AI1193" t="s">
        <v>5596</v>
      </c>
      <c r="AJ1193">
        <v>98.73</v>
      </c>
      <c r="AK1193">
        <v>0</v>
      </c>
      <c r="AL1193" t="s">
        <v>47</v>
      </c>
      <c r="AM1193" t="s">
        <v>5606</v>
      </c>
      <c r="AN1193" t="s">
        <v>5607</v>
      </c>
      <c r="AO1193" t="s">
        <v>5608</v>
      </c>
      <c r="AP1193" t="s">
        <v>5609</v>
      </c>
      <c r="AQ1193" t="s">
        <v>2971</v>
      </c>
      <c r="AR1193" t="s">
        <v>2827</v>
      </c>
      <c r="AS1193" s="55">
        <v>44555</v>
      </c>
      <c r="AT1193" s="104">
        <v>22.999533923696649</v>
      </c>
      <c r="AU1193" s="100" t="s">
        <v>5595</v>
      </c>
      <c r="AV1193" s="100" t="s">
        <v>5610</v>
      </c>
      <c r="AW1193" s="100">
        <v>59.866430535853866</v>
      </c>
      <c r="AX1193" s="100">
        <v>2.9685968032726815</v>
      </c>
      <c r="AY1193" s="100">
        <v>4.2831290366904799E-4</v>
      </c>
      <c r="AZ1193" s="100">
        <v>1556527.1939322005</v>
      </c>
      <c r="BA1193" s="100">
        <v>920166.47251252073</v>
      </c>
      <c r="BB1193" s="100">
        <v>26000</v>
      </c>
    </row>
    <row r="1194" spans="1:54" x14ac:dyDescent="0.25">
      <c r="A1194" s="95" t="s">
        <v>19639</v>
      </c>
      <c r="B1194" s="51" t="s">
        <v>19640</v>
      </c>
      <c r="C1194" s="96" t="str">
        <f>HYPERLINK("http://www.UniProt.org/UniProt/RANB3_HUMAN","RANB3_HUMAN")</f>
        <v>RANB3_HUMAN</v>
      </c>
      <c r="D1194" s="97" t="s">
        <v>19642</v>
      </c>
      <c r="E1194" s="159">
        <v>1.83</v>
      </c>
      <c r="F1194" s="98">
        <v>5.3</v>
      </c>
      <c r="G1194" s="98">
        <v>360</v>
      </c>
      <c r="H1194" s="49">
        <v>2</v>
      </c>
      <c r="I1194" s="49">
        <v>76</v>
      </c>
      <c r="J1194" s="99">
        <v>0.14000000000000001</v>
      </c>
      <c r="K1194" s="98">
        <v>1400.0000000000002</v>
      </c>
      <c r="L1194" s="98">
        <v>19.041184575233977</v>
      </c>
      <c r="M1194" s="20" t="s">
        <v>51721</v>
      </c>
      <c r="N1194" s="100" t="s">
        <v>59</v>
      </c>
      <c r="O1194" s="101" t="s">
        <v>40</v>
      </c>
      <c r="P1194" s="102">
        <v>56.557000000000002</v>
      </c>
      <c r="Q1194" s="102">
        <v>56.426000000000002</v>
      </c>
      <c r="R1194" s="102">
        <v>60.21</v>
      </c>
      <c r="S1194" s="95" t="s">
        <v>47246</v>
      </c>
      <c r="T1194" s="100">
        <v>9516</v>
      </c>
      <c r="U1194" s="100" t="s">
        <v>19644</v>
      </c>
      <c r="V1194" s="100" t="s">
        <v>19641</v>
      </c>
      <c r="W1194" s="100">
        <v>66.27</v>
      </c>
      <c r="X1194" s="100">
        <v>0</v>
      </c>
      <c r="Y1194" s="100" t="s">
        <v>36</v>
      </c>
      <c r="Z1194" s="100" t="s">
        <v>19643</v>
      </c>
      <c r="AA1194" s="100" t="s">
        <v>19645</v>
      </c>
      <c r="AB1194" s="100" t="s">
        <v>19646</v>
      </c>
      <c r="AC1194" s="100" t="s">
        <v>19647</v>
      </c>
      <c r="AD1194" s="100" t="s">
        <v>19648</v>
      </c>
      <c r="AE1194" s="100" t="s">
        <v>19649</v>
      </c>
      <c r="AF1194" s="100" t="s">
        <v>19233</v>
      </c>
      <c r="AG1194" s="100"/>
      <c r="AH1194" t="s">
        <v>19650</v>
      </c>
      <c r="AI1194" t="s">
        <v>19640</v>
      </c>
      <c r="AJ1194">
        <v>89.44</v>
      </c>
      <c r="AK1194">
        <v>0</v>
      </c>
      <c r="AL1194" t="s">
        <v>69</v>
      </c>
      <c r="AM1194" t="s">
        <v>19651</v>
      </c>
      <c r="AN1194" t="s">
        <v>19652</v>
      </c>
      <c r="AO1194" t="s">
        <v>19653</v>
      </c>
      <c r="AS1194" s="55">
        <v>56426</v>
      </c>
      <c r="AT1194" s="104">
        <v>31.999583420120807</v>
      </c>
      <c r="AU1194" s="100" t="s">
        <v>19654</v>
      </c>
      <c r="AV1194" s="100" t="s">
        <v>19654</v>
      </c>
      <c r="AW1194" s="100">
        <v>1.9619753497586441</v>
      </c>
      <c r="AX1194" s="100">
        <v>75.791189922708398</v>
      </c>
      <c r="AY1194" s="100">
        <v>0.14431540364949039</v>
      </c>
      <c r="AZ1194" s="100">
        <v>524455014.91896117</v>
      </c>
      <c r="BA1194" s="100">
        <v>12143683.087938555</v>
      </c>
      <c r="BB1194" s="100">
        <v>267309686.11989847</v>
      </c>
    </row>
    <row r="1195" spans="1:54" x14ac:dyDescent="0.25">
      <c r="A1195" s="95" t="s">
        <v>25813</v>
      </c>
      <c r="B1195" s="51" t="s">
        <v>25814</v>
      </c>
      <c r="C1195" s="96" t="str">
        <f>HYPERLINK("http://www.UniProt.org/UniProt/SUMO1_HUMAN","SUMO1_HUMAN")</f>
        <v>SUMO1_HUMAN</v>
      </c>
      <c r="D1195" s="97" t="s">
        <v>25816</v>
      </c>
      <c r="E1195" s="159">
        <v>0.75</v>
      </c>
      <c r="F1195" s="98">
        <v>4.7</v>
      </c>
      <c r="G1195" s="98">
        <v>27</v>
      </c>
      <c r="H1195" s="49">
        <v>0.52</v>
      </c>
      <c r="I1195" s="98">
        <v>740</v>
      </c>
      <c r="J1195" s="99">
        <v>4.5999999999999999E-3</v>
      </c>
      <c r="K1195" s="98">
        <v>46</v>
      </c>
      <c r="L1195" s="98">
        <v>2.5087854401136291E-2</v>
      </c>
      <c r="M1195" s="166" t="s">
        <v>47242</v>
      </c>
      <c r="N1195" s="100"/>
      <c r="O1195" s="101" t="s">
        <v>40</v>
      </c>
      <c r="P1195" s="102">
        <v>11.63</v>
      </c>
      <c r="Q1195" s="102">
        <v>11.63</v>
      </c>
      <c r="R1195" s="102">
        <v>11.557</v>
      </c>
      <c r="S1195" s="95" t="s">
        <v>47244</v>
      </c>
      <c r="T1195" s="100">
        <v>4368</v>
      </c>
      <c r="U1195" s="100" t="s">
        <v>25817</v>
      </c>
      <c r="V1195" s="100" t="s">
        <v>25815</v>
      </c>
      <c r="W1195" s="100">
        <v>93.14</v>
      </c>
      <c r="X1195" s="103">
        <v>8.9999999999999995E-65</v>
      </c>
      <c r="Y1195" s="100" t="s">
        <v>36</v>
      </c>
      <c r="Z1195" s="100" t="s">
        <v>25818</v>
      </c>
      <c r="AA1195" s="100" t="s">
        <v>25819</v>
      </c>
      <c r="AB1195" s="100" t="s">
        <v>25820</v>
      </c>
      <c r="AC1195" s="100" t="s">
        <v>25821</v>
      </c>
      <c r="AD1195" s="100" t="s">
        <v>25822</v>
      </c>
      <c r="AE1195" s="100" t="s">
        <v>25824</v>
      </c>
      <c r="AF1195" s="100" t="s">
        <v>25823</v>
      </c>
      <c r="AG1195" s="100" t="s">
        <v>23177</v>
      </c>
      <c r="AH1195" t="s">
        <v>25825</v>
      </c>
      <c r="AI1195" t="s">
        <v>25814</v>
      </c>
      <c r="AJ1195">
        <v>100</v>
      </c>
      <c r="AK1195" s="54">
        <v>9.0000000000000004E-71</v>
      </c>
      <c r="AL1195" t="s">
        <v>47</v>
      </c>
      <c r="AM1195" t="s">
        <v>25826</v>
      </c>
      <c r="AN1195" t="s">
        <v>25827</v>
      </c>
      <c r="AO1195" t="s">
        <v>25828</v>
      </c>
      <c r="AP1195" t="s">
        <v>25829</v>
      </c>
      <c r="AQ1195" t="s">
        <v>25830</v>
      </c>
      <c r="AR1195" t="s">
        <v>25831</v>
      </c>
      <c r="AS1195" s="55">
        <v>11630</v>
      </c>
      <c r="AT1195" s="104">
        <v>9.000303705203482</v>
      </c>
      <c r="AU1195" s="100" t="s">
        <v>25813</v>
      </c>
      <c r="AV1195" s="100" t="s">
        <v>25813</v>
      </c>
      <c r="AW1195" s="100">
        <v>0.5158031418668414</v>
      </c>
      <c r="AX1195" s="100">
        <v>1822.6292941507061</v>
      </c>
      <c r="AY1195" s="100">
        <v>4.5725858358898726E-3</v>
      </c>
      <c r="AZ1195" s="100">
        <v>16617183.697204882</v>
      </c>
      <c r="BA1195" s="100">
        <v>16000</v>
      </c>
      <c r="BB1195" s="100">
        <v>32216135.088015299</v>
      </c>
    </row>
    <row r="1196" spans="1:54" x14ac:dyDescent="0.25">
      <c r="A1196" s="95" t="s">
        <v>19612</v>
      </c>
      <c r="B1196" s="51" t="s">
        <v>48726</v>
      </c>
      <c r="C1196" s="96" t="str">
        <f>HYPERLINK("http://www.UniProt.org/UniProt/RAE1L_HUMAN","RAE1L_HUMAN")</f>
        <v>RAE1L_HUMAN</v>
      </c>
      <c r="D1196" s="97" t="s">
        <v>19614</v>
      </c>
      <c r="E1196" s="159">
        <v>0.46</v>
      </c>
      <c r="F1196" s="98">
        <v>63</v>
      </c>
      <c r="G1196" s="98">
        <v>180</v>
      </c>
      <c r="H1196" s="49">
        <v>73</v>
      </c>
      <c r="I1196" s="98">
        <v>740</v>
      </c>
      <c r="J1196" s="99">
        <v>2.0999999999999999E-3</v>
      </c>
      <c r="K1196" s="98">
        <v>21</v>
      </c>
      <c r="L1196" s="98">
        <v>2.5087854401136291E-2</v>
      </c>
      <c r="M1196" s="166" t="s">
        <v>47242</v>
      </c>
      <c r="N1196" s="100"/>
      <c r="O1196" s="101" t="s">
        <v>40</v>
      </c>
      <c r="P1196" s="102">
        <v>40.99</v>
      </c>
      <c r="Q1196" s="102">
        <v>167.863</v>
      </c>
      <c r="R1196" s="102">
        <v>40.968000000000004</v>
      </c>
      <c r="S1196" s="95" t="s">
        <v>47244</v>
      </c>
      <c r="T1196" s="100">
        <v>409</v>
      </c>
      <c r="U1196" s="100" t="s">
        <v>19615</v>
      </c>
      <c r="V1196" s="100" t="s">
        <v>19613</v>
      </c>
      <c r="W1196" s="100">
        <v>90.76</v>
      </c>
      <c r="X1196" s="100">
        <v>0</v>
      </c>
      <c r="Y1196" s="100" t="s">
        <v>36</v>
      </c>
      <c r="Z1196" s="100" t="s">
        <v>19616</v>
      </c>
      <c r="AA1196" s="100" t="s">
        <v>19617</v>
      </c>
      <c r="AB1196" s="100" t="s">
        <v>19618</v>
      </c>
      <c r="AC1196" s="100" t="s">
        <v>19619</v>
      </c>
      <c r="AD1196" s="100" t="s">
        <v>2761</v>
      </c>
      <c r="AE1196" s="100" t="s">
        <v>19621</v>
      </c>
      <c r="AF1196" s="100" t="s">
        <v>19620</v>
      </c>
      <c r="AG1196" s="100"/>
      <c r="AH1196" t="s">
        <v>49651</v>
      </c>
      <c r="AI1196" t="s">
        <v>48726</v>
      </c>
      <c r="AJ1196">
        <v>100</v>
      </c>
      <c r="AK1196">
        <v>0</v>
      </c>
      <c r="AL1196" t="s">
        <v>69</v>
      </c>
      <c r="AM1196" t="s">
        <v>49652</v>
      </c>
      <c r="AN1196" t="s">
        <v>49653</v>
      </c>
      <c r="AO1196" t="s">
        <v>49654</v>
      </c>
      <c r="AS1196" s="55">
        <v>40990</v>
      </c>
      <c r="AT1196" s="104">
        <v>18.999065420560747</v>
      </c>
      <c r="AU1196" s="100" t="s">
        <v>19612</v>
      </c>
      <c r="AV1196" s="100" t="s">
        <v>19622</v>
      </c>
      <c r="AW1196" s="100">
        <v>72.723209852021057</v>
      </c>
      <c r="AX1196" s="100">
        <v>845.4697296088948</v>
      </c>
      <c r="AY1196" s="100">
        <v>2.1211021476996023E-3</v>
      </c>
      <c r="AZ1196" s="100">
        <v>7708273.8944365196</v>
      </c>
      <c r="BA1196" s="100">
        <v>16000</v>
      </c>
      <c r="BB1196" s="100">
        <v>105994.68739239511</v>
      </c>
    </row>
    <row r="1197" spans="1:54" x14ac:dyDescent="0.25">
      <c r="A1197" s="95" t="s">
        <v>19680</v>
      </c>
      <c r="B1197" s="51" t="s">
        <v>19681</v>
      </c>
      <c r="C1197" s="96" t="str">
        <f>HYPERLINK("http://www.UniProt.org/UniProt/RANG_HUMAN","RANG_HUMAN")</f>
        <v>RANG_HUMAN</v>
      </c>
      <c r="D1197" s="97" t="s">
        <v>51780</v>
      </c>
      <c r="E1197" s="159">
        <v>-1.62</v>
      </c>
      <c r="F1197" s="98">
        <v>4100</v>
      </c>
      <c r="G1197" s="98">
        <v>97</v>
      </c>
      <c r="H1197" s="98">
        <v>210000</v>
      </c>
      <c r="I1197" s="49">
        <v>7</v>
      </c>
      <c r="J1197" s="99">
        <v>1.5</v>
      </c>
      <c r="K1197" s="98">
        <v>15000</v>
      </c>
      <c r="L1197" s="98">
        <v>2119.0645770097904</v>
      </c>
      <c r="M1197" s="20" t="s">
        <v>51721</v>
      </c>
      <c r="N1197" s="100" t="s">
        <v>14471</v>
      </c>
      <c r="O1197" s="101" t="s">
        <v>40</v>
      </c>
      <c r="P1197" s="102">
        <v>24.271000000000001</v>
      </c>
      <c r="Q1197" s="102">
        <v>24.271000000000001</v>
      </c>
      <c r="R1197" s="102">
        <v>23.31</v>
      </c>
      <c r="S1197" s="110" t="s">
        <v>47244</v>
      </c>
      <c r="T1197" s="100">
        <v>2794</v>
      </c>
      <c r="U1197" s="100" t="s">
        <v>19673</v>
      </c>
      <c r="V1197" s="100" t="s">
        <v>19671</v>
      </c>
      <c r="W1197" s="100">
        <v>80.400000000000006</v>
      </c>
      <c r="X1197" s="103">
        <v>6.0000000000000002E-112</v>
      </c>
      <c r="Y1197" s="100" t="s">
        <v>36</v>
      </c>
      <c r="Z1197" s="100" t="s">
        <v>19672</v>
      </c>
      <c r="AA1197" s="100" t="s">
        <v>19674</v>
      </c>
      <c r="AB1197" s="100" t="s">
        <v>19675</v>
      </c>
      <c r="AC1197" s="100" t="s">
        <v>19676</v>
      </c>
      <c r="AD1197" s="100" t="s">
        <v>19677</v>
      </c>
      <c r="AE1197" s="100" t="s">
        <v>19679</v>
      </c>
      <c r="AF1197" s="100" t="s">
        <v>19678</v>
      </c>
      <c r="AG1197" s="100" t="s">
        <v>11776</v>
      </c>
      <c r="AH1197" t="s">
        <v>19682</v>
      </c>
      <c r="AI1197" t="s">
        <v>19681</v>
      </c>
      <c r="AJ1197">
        <v>100</v>
      </c>
      <c r="AK1197" s="54">
        <v>1.9999999999999999E-151</v>
      </c>
      <c r="AL1197" t="s">
        <v>69</v>
      </c>
      <c r="AM1197" t="s">
        <v>19683</v>
      </c>
      <c r="AN1197" t="s">
        <v>19684</v>
      </c>
      <c r="AO1197" t="s">
        <v>19685</v>
      </c>
      <c r="AS1197" s="55">
        <v>24271</v>
      </c>
      <c r="AT1197" s="104">
        <v>10.0066914045867</v>
      </c>
      <c r="AU1197" s="100" t="s">
        <v>19680</v>
      </c>
      <c r="AV1197" s="100" t="s">
        <v>19686</v>
      </c>
      <c r="AW1197" s="100">
        <v>208131.99200186948</v>
      </c>
      <c r="AX1197" s="100">
        <v>7.0270402790318682</v>
      </c>
      <c r="AY1197" s="100">
        <v>1.4890752136517424</v>
      </c>
      <c r="AZ1197" s="100">
        <v>5411431792.0486069</v>
      </c>
      <c r="BA1197" s="100">
        <v>1351452088.7294769</v>
      </c>
      <c r="BB1197" s="100">
        <v>26000</v>
      </c>
    </row>
    <row r="1198" spans="1:54" x14ac:dyDescent="0.25">
      <c r="A1198" s="95" t="s">
        <v>11736</v>
      </c>
      <c r="B1198" s="51" t="s">
        <v>11737</v>
      </c>
      <c r="C1198" s="96" t="str">
        <f>HYPERLINK("http://www.UniProt.org/UniProt/IMA1_HUMAN","IMA1_HUMAN")</f>
        <v>IMA1_HUMAN</v>
      </c>
      <c r="D1198" s="97" t="s">
        <v>11739</v>
      </c>
      <c r="E1198" s="159">
        <v>-0.59</v>
      </c>
      <c r="F1198" s="98">
        <v>390</v>
      </c>
      <c r="G1198" s="98">
        <v>99</v>
      </c>
      <c r="H1198" s="98">
        <v>9</v>
      </c>
      <c r="I1198" s="49">
        <v>1.7</v>
      </c>
      <c r="J1198" s="99">
        <v>6.3999999999999997E-5</v>
      </c>
      <c r="K1198" s="98">
        <v>0.64</v>
      </c>
      <c r="L1198" s="98">
        <v>0.37388089682651726</v>
      </c>
      <c r="M1198" s="167" t="s">
        <v>47243</v>
      </c>
      <c r="N1198" s="100"/>
      <c r="O1198" s="101" t="s">
        <v>40</v>
      </c>
      <c r="P1198" s="102">
        <v>57.628999999999998</v>
      </c>
      <c r="Q1198" s="102">
        <v>57.628999999999998</v>
      </c>
      <c r="R1198" s="102">
        <v>57.862000000000002</v>
      </c>
      <c r="S1198" s="95" t="s">
        <v>47245</v>
      </c>
      <c r="T1198" s="100">
        <v>2532</v>
      </c>
      <c r="U1198" s="100" t="s">
        <v>11740</v>
      </c>
      <c r="V1198" s="100" t="s">
        <v>11738</v>
      </c>
      <c r="W1198" s="100">
        <v>75.66</v>
      </c>
      <c r="X1198" s="100">
        <v>0</v>
      </c>
      <c r="Y1198" s="100" t="s">
        <v>36</v>
      </c>
      <c r="Z1198" s="100" t="s">
        <v>11741</v>
      </c>
      <c r="AA1198" s="100" t="s">
        <v>11742</v>
      </c>
      <c r="AB1198" s="100" t="s">
        <v>11743</v>
      </c>
      <c r="AC1198" s="100" t="s">
        <v>11744</v>
      </c>
      <c r="AD1198" s="100" t="s">
        <v>11745</v>
      </c>
      <c r="AE1198" s="100" t="s">
        <v>11747</v>
      </c>
      <c r="AF1198" s="100" t="s">
        <v>11746</v>
      </c>
      <c r="AG1198" s="100" t="s">
        <v>1126</v>
      </c>
      <c r="AH1198" t="s">
        <v>11748</v>
      </c>
      <c r="AI1198" t="s">
        <v>11737</v>
      </c>
      <c r="AJ1198">
        <v>100</v>
      </c>
      <c r="AK1198">
        <v>0</v>
      </c>
      <c r="AL1198" t="s">
        <v>69</v>
      </c>
      <c r="AN1198" t="s">
        <v>11749</v>
      </c>
      <c r="AO1198" t="s">
        <v>11750</v>
      </c>
      <c r="AS1198" s="55">
        <v>57629</v>
      </c>
      <c r="AT1198" s="104">
        <v>24</v>
      </c>
      <c r="AU1198" s="100" t="s">
        <v>11736</v>
      </c>
      <c r="AV1198" s="100" t="s">
        <v>11751</v>
      </c>
      <c r="AW1198" s="100">
        <v>8.9671474358974361</v>
      </c>
      <c r="AX1198" s="100">
        <v>1.7159270813301311</v>
      </c>
      <c r="AY1198" s="100">
        <v>6.4155235605661769E-5</v>
      </c>
      <c r="AZ1198" s="100">
        <v>233145.83333333334</v>
      </c>
      <c r="BA1198" s="100">
        <v>238445.83333333334</v>
      </c>
      <c r="BB1198" s="100">
        <v>26000</v>
      </c>
    </row>
    <row r="1199" spans="1:54" x14ac:dyDescent="0.25">
      <c r="A1199" s="95" t="s">
        <v>46773</v>
      </c>
      <c r="B1199" s="51" t="s">
        <v>46774</v>
      </c>
      <c r="C1199" s="96" t="str">
        <f>HYPERLINK("http://www.UniProt.org/UniProt/XPO2_HUMAN","XPO2_HUMAN")</f>
        <v>XPO2_HUMAN</v>
      </c>
      <c r="D1199" s="97" t="s">
        <v>46776</v>
      </c>
      <c r="E1199" s="159">
        <v>0.4</v>
      </c>
      <c r="F1199" s="98">
        <v>870</v>
      </c>
      <c r="G1199" s="98">
        <v>2200</v>
      </c>
      <c r="H1199" s="49">
        <v>0.95</v>
      </c>
      <c r="I1199" s="49">
        <v>0.95</v>
      </c>
      <c r="J1199" s="99">
        <v>9.1000000000000003E-5</v>
      </c>
      <c r="K1199" s="98">
        <v>0.91</v>
      </c>
      <c r="L1199" s="98">
        <v>0.96272370278488162</v>
      </c>
      <c r="M1199" s="167" t="s">
        <v>47243</v>
      </c>
      <c r="N1199" s="100" t="s">
        <v>59</v>
      </c>
      <c r="O1199" s="101" t="s">
        <v>40</v>
      </c>
      <c r="P1199" s="102">
        <v>110.05</v>
      </c>
      <c r="Q1199" s="102">
        <v>109.991</v>
      </c>
      <c r="R1199" s="102">
        <v>110.417</v>
      </c>
      <c r="S1199" s="95" t="s">
        <v>47245</v>
      </c>
      <c r="T1199" s="100">
        <v>5029</v>
      </c>
      <c r="U1199" s="100" t="s">
        <v>46777</v>
      </c>
      <c r="V1199" s="100" t="s">
        <v>46775</v>
      </c>
      <c r="W1199" s="100">
        <v>88.16</v>
      </c>
      <c r="X1199" s="100">
        <v>0</v>
      </c>
      <c r="Y1199" s="100" t="s">
        <v>36</v>
      </c>
      <c r="Z1199" s="100" t="s">
        <v>46778</v>
      </c>
      <c r="AA1199" s="100" t="s">
        <v>46779</v>
      </c>
      <c r="AB1199" s="100" t="s">
        <v>46780</v>
      </c>
      <c r="AC1199" s="100" t="s">
        <v>46781</v>
      </c>
      <c r="AD1199" s="100" t="s">
        <v>46782</v>
      </c>
      <c r="AE1199" s="100" t="s">
        <v>46784</v>
      </c>
      <c r="AF1199" s="100" t="s">
        <v>46783</v>
      </c>
      <c r="AG1199" s="100"/>
      <c r="AH1199" t="s">
        <v>46785</v>
      </c>
      <c r="AI1199" t="s">
        <v>46774</v>
      </c>
      <c r="AJ1199">
        <v>98.46</v>
      </c>
      <c r="AK1199">
        <v>0</v>
      </c>
      <c r="AL1199" t="s">
        <v>47</v>
      </c>
      <c r="AM1199" t="s">
        <v>46786</v>
      </c>
      <c r="AN1199" t="s">
        <v>46787</v>
      </c>
      <c r="AO1199" t="s">
        <v>46788</v>
      </c>
      <c r="AP1199" t="s">
        <v>46789</v>
      </c>
      <c r="AQ1199" t="s">
        <v>659</v>
      </c>
      <c r="AR1199" t="s">
        <v>2797</v>
      </c>
      <c r="AS1199" s="55">
        <v>109991</v>
      </c>
      <c r="AT1199" s="104">
        <v>55.962232123912585</v>
      </c>
      <c r="AU1199" s="100" t="s">
        <v>46773</v>
      </c>
      <c r="AV1199" s="100" t="s">
        <v>46790</v>
      </c>
      <c r="AW1199" s="100">
        <v>0.95078937235271466</v>
      </c>
      <c r="AX1199" s="100">
        <v>0.94585656925132422</v>
      </c>
      <c r="AY1199" s="100">
        <v>9.1059853865303966E-5</v>
      </c>
      <c r="AZ1199" s="100">
        <v>330919.60947867297</v>
      </c>
      <c r="BA1199" s="100">
        <v>613985.51658767764</v>
      </c>
      <c r="BB1199" s="100">
        <v>348047.23222748813</v>
      </c>
    </row>
    <row r="1200" spans="1:54" x14ac:dyDescent="0.25">
      <c r="A1200" s="95" t="s">
        <v>11766</v>
      </c>
      <c r="B1200" s="51" t="s">
        <v>11767</v>
      </c>
      <c r="C1200" s="96" t="str">
        <f>HYPERLINK("http://www.UniProt.org/UniProt/IMB1_HUMAN","IMB1_HUMAN")</f>
        <v>IMB1_HUMAN</v>
      </c>
      <c r="D1200" s="97" t="s">
        <v>11769</v>
      </c>
      <c r="E1200" s="159">
        <v>-1.25</v>
      </c>
      <c r="F1200" s="98">
        <v>3300</v>
      </c>
      <c r="G1200" s="98">
        <v>180</v>
      </c>
      <c r="H1200" s="49">
        <v>0.32</v>
      </c>
      <c r="I1200" s="49">
        <v>0.71</v>
      </c>
      <c r="J1200" s="99">
        <v>5.4000000000000001E-4</v>
      </c>
      <c r="K1200" s="98">
        <v>5.4</v>
      </c>
      <c r="L1200" s="98">
        <v>7.7064819612493833</v>
      </c>
      <c r="M1200" s="167" t="s">
        <v>47243</v>
      </c>
      <c r="N1200" s="100"/>
      <c r="O1200" s="101" t="s">
        <v>40</v>
      </c>
      <c r="P1200" s="102">
        <v>97.141999999999996</v>
      </c>
      <c r="Q1200" s="102">
        <v>97.186000000000007</v>
      </c>
      <c r="R1200" s="102">
        <v>97.17</v>
      </c>
      <c r="S1200" s="95" t="s">
        <v>47245</v>
      </c>
      <c r="T1200" s="100">
        <v>2503</v>
      </c>
      <c r="U1200" s="100" t="s">
        <v>11770</v>
      </c>
      <c r="V1200" s="100" t="s">
        <v>11768</v>
      </c>
      <c r="W1200" s="100">
        <v>95.09</v>
      </c>
      <c r="X1200" s="100">
        <v>0</v>
      </c>
      <c r="Y1200" s="100" t="s">
        <v>36</v>
      </c>
      <c r="Z1200" s="100" t="s">
        <v>11771</v>
      </c>
      <c r="AA1200" s="100" t="s">
        <v>11772</v>
      </c>
      <c r="AB1200" s="100" t="s">
        <v>11773</v>
      </c>
      <c r="AC1200" s="100" t="s">
        <v>11774</v>
      </c>
      <c r="AD1200" s="100" t="s">
        <v>11775</v>
      </c>
      <c r="AE1200" s="100" t="s">
        <v>11777</v>
      </c>
      <c r="AF1200" s="100" t="s">
        <v>11760</v>
      </c>
      <c r="AG1200" s="100" t="s">
        <v>11776</v>
      </c>
      <c r="AH1200" t="s">
        <v>11778</v>
      </c>
      <c r="AI1200" t="s">
        <v>11767</v>
      </c>
      <c r="AJ1200">
        <v>98.74</v>
      </c>
      <c r="AK1200">
        <v>0</v>
      </c>
      <c r="AL1200" t="s">
        <v>47</v>
      </c>
      <c r="AM1200" t="s">
        <v>11779</v>
      </c>
      <c r="AN1200" t="s">
        <v>11780</v>
      </c>
      <c r="AO1200" t="s">
        <v>11781</v>
      </c>
      <c r="AP1200" t="s">
        <v>11782</v>
      </c>
      <c r="AQ1200" t="s">
        <v>11783</v>
      </c>
      <c r="AR1200" t="s">
        <v>11784</v>
      </c>
      <c r="AS1200" s="55">
        <v>97186</v>
      </c>
      <c r="AT1200" s="104">
        <v>37.937146927753759</v>
      </c>
      <c r="AU1200" s="100" t="s">
        <v>11766</v>
      </c>
      <c r="AV1200" s="100" t="s">
        <v>11785</v>
      </c>
      <c r="AW1200" s="100">
        <v>0.31651087925498672</v>
      </c>
      <c r="AX1200" s="100">
        <v>0.70644112293355121</v>
      </c>
      <c r="AY1200" s="100">
        <v>5.4441757705721706E-4</v>
      </c>
      <c r="AZ1200" s="100">
        <v>1978461.9055021834</v>
      </c>
      <c r="BA1200" s="100">
        <v>4914876.7131877728</v>
      </c>
      <c r="BB1200" s="100">
        <v>6250849.6079475982</v>
      </c>
    </row>
    <row r="1201" spans="1:54" x14ac:dyDescent="0.25">
      <c r="A1201" s="95" t="s">
        <v>11752</v>
      </c>
      <c r="B1201" s="51" t="s">
        <v>11753</v>
      </c>
      <c r="C1201" s="96" t="str">
        <f>HYPERLINK("http://www.UniProt.org/UniProt/IMA7_HUMAN","IMA7_HUMAN")</f>
        <v>IMA7_HUMAN</v>
      </c>
      <c r="D1201" s="97" t="s">
        <v>11755</v>
      </c>
      <c r="E1201" s="159">
        <v>-0.7</v>
      </c>
      <c r="F1201" s="98">
        <v>430</v>
      </c>
      <c r="G1201" s="98">
        <v>87</v>
      </c>
      <c r="H1201" s="98">
        <v>70</v>
      </c>
      <c r="I1201" s="49">
        <v>0.32</v>
      </c>
      <c r="J1201" s="99">
        <v>5.0000000000000001E-4</v>
      </c>
      <c r="K1201" s="98">
        <v>5</v>
      </c>
      <c r="L1201" s="98">
        <v>15.619413455069132</v>
      </c>
      <c r="M1201" s="167" t="s">
        <v>47243</v>
      </c>
      <c r="N1201" s="100"/>
      <c r="O1201" s="101" t="s">
        <v>40</v>
      </c>
      <c r="P1201" s="102">
        <v>59.771000000000001</v>
      </c>
      <c r="Q1201" s="102">
        <v>59.813000000000002</v>
      </c>
      <c r="R1201" s="102">
        <v>60.03</v>
      </c>
      <c r="S1201" s="95" t="s">
        <v>47245</v>
      </c>
      <c r="T1201" s="100">
        <v>10686</v>
      </c>
      <c r="U1201" s="100" t="s">
        <v>11756</v>
      </c>
      <c r="V1201" s="100" t="s">
        <v>11754</v>
      </c>
      <c r="W1201" s="100">
        <v>90.5</v>
      </c>
      <c r="X1201" s="100">
        <v>0</v>
      </c>
      <c r="Y1201" s="100" t="s">
        <v>36</v>
      </c>
      <c r="Z1201" s="100" t="s">
        <v>11757</v>
      </c>
      <c r="AA1201" s="100" t="s">
        <v>11758</v>
      </c>
      <c r="AB1201" s="100" t="s">
        <v>11759</v>
      </c>
      <c r="AC1201" s="100"/>
      <c r="AD1201" s="100" t="s">
        <v>11745</v>
      </c>
      <c r="AE1201" s="100" t="s">
        <v>11761</v>
      </c>
      <c r="AF1201" s="100" t="s">
        <v>11760</v>
      </c>
      <c r="AG1201" s="100"/>
      <c r="AH1201" t="s">
        <v>11762</v>
      </c>
      <c r="AI1201" t="s">
        <v>11753</v>
      </c>
      <c r="AJ1201">
        <v>99.63</v>
      </c>
      <c r="AK1201">
        <v>0</v>
      </c>
      <c r="AL1201" t="s">
        <v>69</v>
      </c>
      <c r="AM1201" t="s">
        <v>11763</v>
      </c>
      <c r="AO1201" t="s">
        <v>11750</v>
      </c>
      <c r="AS1201" s="55">
        <v>59813</v>
      </c>
      <c r="AT1201" s="104">
        <v>24.012323305545486</v>
      </c>
      <c r="AU1201" s="100" t="s">
        <v>11764</v>
      </c>
      <c r="AV1201" s="100" t="s">
        <v>11765</v>
      </c>
      <c r="AW1201" s="100">
        <v>70.41096139332366</v>
      </c>
      <c r="AX1201" s="100">
        <v>0.32251754624876544</v>
      </c>
      <c r="AY1201" s="100">
        <v>5.0375349013738479E-4</v>
      </c>
      <c r="AZ1201" s="100">
        <v>1830684.9962264153</v>
      </c>
      <c r="BA1201" s="100">
        <v>9961418.4332075473</v>
      </c>
      <c r="BB1201" s="100">
        <v>26000</v>
      </c>
    </row>
    <row r="1202" spans="1:54" x14ac:dyDescent="0.25">
      <c r="A1202" s="95" t="s">
        <v>37102</v>
      </c>
      <c r="B1202" s="51" t="s">
        <v>37103</v>
      </c>
      <c r="C1202" s="96" t="str">
        <f>HYPERLINK("http://www.UniProt.org/UniProt/IMA4_HUMAN","IMA4_HUMAN")</f>
        <v>IMA4_HUMAN</v>
      </c>
      <c r="D1202" s="97" t="s">
        <v>37105</v>
      </c>
      <c r="E1202" s="159">
        <v>-0.35</v>
      </c>
      <c r="F1202" s="98">
        <v>120</v>
      </c>
      <c r="G1202" s="98">
        <v>54</v>
      </c>
      <c r="H1202" s="49"/>
      <c r="I1202" s="49"/>
      <c r="L1202" s="98">
        <v>3.4883103156806499</v>
      </c>
      <c r="M1202" s="168" t="s">
        <v>47243</v>
      </c>
      <c r="N1202" s="100"/>
      <c r="O1202" s="101" t="s">
        <v>40</v>
      </c>
      <c r="P1202" s="102">
        <v>57.634</v>
      </c>
      <c r="Q1202" s="102">
        <v>57.634999999999998</v>
      </c>
      <c r="R1202" s="102">
        <v>57.811</v>
      </c>
      <c r="S1202" s="95" t="s">
        <v>47245</v>
      </c>
      <c r="T1202" s="100">
        <v>3726</v>
      </c>
      <c r="U1202" s="100" t="s">
        <v>37106</v>
      </c>
      <c r="V1202" s="100" t="s">
        <v>37104</v>
      </c>
      <c r="W1202" s="100">
        <v>95.2</v>
      </c>
      <c r="X1202" s="100">
        <v>0</v>
      </c>
      <c r="Y1202" s="100" t="s">
        <v>36</v>
      </c>
      <c r="Z1202" s="100" t="s">
        <v>37107</v>
      </c>
      <c r="AA1202" s="100" t="s">
        <v>37108</v>
      </c>
      <c r="AB1202" s="100" t="s">
        <v>37109</v>
      </c>
      <c r="AC1202" s="100"/>
      <c r="AD1202" s="100" t="s">
        <v>11745</v>
      </c>
      <c r="AE1202" s="100" t="s">
        <v>37111</v>
      </c>
      <c r="AF1202" s="100"/>
      <c r="AG1202" s="100" t="s">
        <v>37110</v>
      </c>
      <c r="AH1202" t="s">
        <v>37112</v>
      </c>
      <c r="AI1202" t="s">
        <v>37103</v>
      </c>
      <c r="AJ1202">
        <v>100</v>
      </c>
      <c r="AK1202">
        <v>0</v>
      </c>
      <c r="AL1202" t="s">
        <v>69</v>
      </c>
      <c r="AM1202" t="s">
        <v>37113</v>
      </c>
      <c r="AN1202" t="s">
        <v>37114</v>
      </c>
      <c r="AO1202" t="s">
        <v>11750</v>
      </c>
      <c r="AS1202" s="55">
        <v>57635</v>
      </c>
      <c r="AT1202" s="104">
        <v>19.000758917278016</v>
      </c>
      <c r="AU1202" s="100" t="s">
        <v>37102</v>
      </c>
      <c r="AV1202" s="100" t="s">
        <v>37102</v>
      </c>
      <c r="AW1202" s="100"/>
      <c r="AX1202" s="100"/>
      <c r="AY1202" s="100"/>
      <c r="AZ1202" s="100">
        <v>0</v>
      </c>
      <c r="BA1202" s="100">
        <v>2224700.612435095</v>
      </c>
      <c r="BB1202" s="100">
        <v>0</v>
      </c>
    </row>
    <row r="1203" spans="1:54" x14ac:dyDescent="0.25">
      <c r="A1203" s="95" t="s">
        <v>37232</v>
      </c>
      <c r="B1203" s="51" t="s">
        <v>37233</v>
      </c>
      <c r="C1203" s="96" t="str">
        <f>HYPERLINK("http://www.UniProt.org/UniProt/IPO5_HUMAN","IPO5_HUMAN")</f>
        <v>IPO5_HUMAN</v>
      </c>
      <c r="D1203" s="97" t="s">
        <v>37235</v>
      </c>
      <c r="E1203" s="159">
        <v>-1.48</v>
      </c>
      <c r="F1203" s="98">
        <v>700</v>
      </c>
      <c r="G1203" s="98">
        <v>23</v>
      </c>
      <c r="H1203" s="49"/>
      <c r="I1203" s="49"/>
      <c r="L1203" s="98">
        <v>0.68907346588921581</v>
      </c>
      <c r="M1203" s="167" t="s">
        <v>47243</v>
      </c>
      <c r="N1203" s="100"/>
      <c r="O1203" s="101" t="s">
        <v>40</v>
      </c>
      <c r="P1203" s="102">
        <v>125.57</v>
      </c>
      <c r="Q1203" s="102">
        <v>123.967</v>
      </c>
      <c r="R1203" s="102">
        <v>123.63</v>
      </c>
      <c r="S1203" s="95" t="s">
        <v>47245</v>
      </c>
      <c r="T1203" s="100">
        <v>8121</v>
      </c>
      <c r="U1203" s="100" t="s">
        <v>37236</v>
      </c>
      <c r="V1203" s="100" t="s">
        <v>37234</v>
      </c>
      <c r="W1203" s="100">
        <v>89.46</v>
      </c>
      <c r="X1203" s="100">
        <v>0</v>
      </c>
      <c r="Y1203" s="100" t="s">
        <v>36</v>
      </c>
      <c r="Z1203" s="100" t="s">
        <v>37237</v>
      </c>
      <c r="AA1203" s="100" t="s">
        <v>37238</v>
      </c>
      <c r="AB1203" s="100" t="s">
        <v>37239</v>
      </c>
      <c r="AC1203" s="100"/>
      <c r="AD1203" s="100" t="s">
        <v>37240</v>
      </c>
      <c r="AE1203" s="100" t="s">
        <v>37242</v>
      </c>
      <c r="AF1203" s="100" t="s">
        <v>37241</v>
      </c>
      <c r="AG1203" s="100"/>
      <c r="AH1203" t="s">
        <v>37243</v>
      </c>
      <c r="AI1203" t="s">
        <v>37233</v>
      </c>
      <c r="AJ1203">
        <v>100</v>
      </c>
      <c r="AK1203">
        <v>0</v>
      </c>
      <c r="AL1203" t="s">
        <v>69</v>
      </c>
      <c r="AM1203" t="s">
        <v>37244</v>
      </c>
      <c r="AO1203" t="s">
        <v>37245</v>
      </c>
      <c r="AR1203" t="s">
        <v>370</v>
      </c>
      <c r="AS1203" s="55">
        <v>123967</v>
      </c>
      <c r="AT1203" s="104">
        <v>56.060734480378741</v>
      </c>
      <c r="AU1203" s="100" t="s">
        <v>37232</v>
      </c>
      <c r="AV1203" s="100" t="s">
        <v>37246</v>
      </c>
      <c r="AW1203" s="100"/>
      <c r="AX1203" s="100"/>
      <c r="AY1203" s="100"/>
      <c r="AZ1203" s="100">
        <v>0</v>
      </c>
      <c r="BA1203" s="100">
        <v>439462.66898488119</v>
      </c>
      <c r="BB1203" s="100">
        <v>0</v>
      </c>
    </row>
    <row r="1204" spans="1:54" x14ac:dyDescent="0.25">
      <c r="A1204" s="95" t="s">
        <v>16143</v>
      </c>
      <c r="B1204" s="51" t="s">
        <v>16144</v>
      </c>
      <c r="C1204" s="96" t="str">
        <f>HYPERLINK("http://www.UniProt.org/UniProt/NUP62_HUMAN","NUP62_HUMAN")</f>
        <v>NUP62_HUMAN</v>
      </c>
      <c r="D1204" s="97" t="s">
        <v>16146</v>
      </c>
      <c r="E1204" s="159">
        <v>0.56000000000000005</v>
      </c>
      <c r="F1204" s="98">
        <v>39</v>
      </c>
      <c r="G1204" s="98">
        <v>140</v>
      </c>
      <c r="H1204" s="49">
        <v>45</v>
      </c>
      <c r="I1204" s="98">
        <v>740</v>
      </c>
      <c r="J1204" s="99">
        <v>1.7999999999999999E-2</v>
      </c>
      <c r="K1204" s="98">
        <v>180</v>
      </c>
      <c r="L1204" s="98">
        <v>2.5087854401136291E-2</v>
      </c>
      <c r="M1204" s="167" t="s">
        <v>47251</v>
      </c>
      <c r="N1204" s="100" t="s">
        <v>59</v>
      </c>
      <c r="O1204" s="101" t="s">
        <v>40</v>
      </c>
      <c r="P1204" s="102">
        <v>61.774999999999999</v>
      </c>
      <c r="Q1204" s="102">
        <v>55.935000000000002</v>
      </c>
      <c r="R1204" s="102">
        <v>53.255000000000003</v>
      </c>
      <c r="S1204" s="95" t="s">
        <v>47247</v>
      </c>
      <c r="T1204" s="100">
        <v>6956</v>
      </c>
      <c r="U1204" s="100" t="s">
        <v>16148</v>
      </c>
      <c r="V1204" s="100" t="s">
        <v>16145</v>
      </c>
      <c r="W1204" s="100">
        <v>48.34</v>
      </c>
      <c r="X1204" s="103">
        <v>9.9999999999999999E-133</v>
      </c>
      <c r="Y1204" s="100" t="s">
        <v>36</v>
      </c>
      <c r="Z1204" s="100" t="s">
        <v>16147</v>
      </c>
      <c r="AA1204" s="100" t="s">
        <v>16149</v>
      </c>
      <c r="AB1204" s="100" t="s">
        <v>16150</v>
      </c>
      <c r="AC1204" s="100" t="s">
        <v>16151</v>
      </c>
      <c r="AD1204" s="100" t="s">
        <v>16152</v>
      </c>
      <c r="AE1204" s="100" t="s">
        <v>16153</v>
      </c>
      <c r="AF1204" s="100" t="s">
        <v>9181</v>
      </c>
      <c r="AG1204" s="100"/>
      <c r="AH1204" t="s">
        <v>16154</v>
      </c>
      <c r="AI1204" t="s">
        <v>16144</v>
      </c>
      <c r="AJ1204">
        <v>100</v>
      </c>
      <c r="AK1204">
        <v>0</v>
      </c>
      <c r="AL1204" t="s">
        <v>69</v>
      </c>
      <c r="AM1204" t="s">
        <v>16155</v>
      </c>
      <c r="AN1204" t="s">
        <v>16156</v>
      </c>
      <c r="AO1204" t="s">
        <v>16157</v>
      </c>
      <c r="AS1204" s="55">
        <v>55935</v>
      </c>
      <c r="AT1204" s="104">
        <v>17.999691429453058</v>
      </c>
      <c r="AU1204" s="100" t="s">
        <v>16143</v>
      </c>
      <c r="AV1204" s="100" t="s">
        <v>16158</v>
      </c>
      <c r="AW1204" s="100">
        <v>45.330877143262015</v>
      </c>
      <c r="AX1204" s="100">
        <v>7212.5996996085905</v>
      </c>
      <c r="AY1204" s="100">
        <v>1.8094865111745968E-2</v>
      </c>
      <c r="AZ1204" s="100">
        <v>65758349.504992932</v>
      </c>
      <c r="BA1204" s="100">
        <v>16000</v>
      </c>
      <c r="BB1204" s="100">
        <v>1450630.4234346205</v>
      </c>
    </row>
    <row r="1205" spans="1:54" x14ac:dyDescent="0.25">
      <c r="A1205" s="95" t="s">
        <v>16177</v>
      </c>
      <c r="B1205" s="51" t="s">
        <v>16178</v>
      </c>
      <c r="C1205" s="96" t="str">
        <f>HYPERLINK("http://www.UniProt.org/UniProt/NUP88_HUMAN","NUP88_HUMAN")</f>
        <v>NUP88_HUMAN</v>
      </c>
      <c r="D1205" s="97" t="s">
        <v>16180</v>
      </c>
      <c r="E1205" s="159">
        <v>1.64</v>
      </c>
      <c r="F1205" s="98">
        <v>0.6</v>
      </c>
      <c r="G1205" s="98">
        <v>28</v>
      </c>
      <c r="H1205" s="49">
        <v>3.2</v>
      </c>
      <c r="I1205" s="98">
        <v>740</v>
      </c>
      <c r="J1205" s="99">
        <v>5.5999999999999999E-3</v>
      </c>
      <c r="K1205" s="98">
        <v>56</v>
      </c>
      <c r="L1205" s="98">
        <v>2.5087854401136291E-2</v>
      </c>
      <c r="M1205" s="167" t="s">
        <v>47251</v>
      </c>
      <c r="N1205" s="100" t="s">
        <v>59</v>
      </c>
      <c r="O1205" s="101" t="s">
        <v>40</v>
      </c>
      <c r="P1205" s="102">
        <v>82.444999999999993</v>
      </c>
      <c r="Q1205" s="102">
        <v>82.445999999999998</v>
      </c>
      <c r="R1205" s="102">
        <v>83.542000000000002</v>
      </c>
      <c r="S1205" s="95" t="s">
        <v>47247</v>
      </c>
      <c r="T1205" s="100">
        <v>4572</v>
      </c>
      <c r="U1205" s="100" t="s">
        <v>16182</v>
      </c>
      <c r="V1205" s="100" t="s">
        <v>16179</v>
      </c>
      <c r="W1205" s="100">
        <v>63.54</v>
      </c>
      <c r="X1205" s="100">
        <v>0</v>
      </c>
      <c r="Y1205" s="100" t="s">
        <v>36</v>
      </c>
      <c r="Z1205" s="100" t="s">
        <v>16181</v>
      </c>
      <c r="AA1205" s="100" t="s">
        <v>16183</v>
      </c>
      <c r="AB1205" s="100" t="s">
        <v>16184</v>
      </c>
      <c r="AC1205" s="100" t="s">
        <v>16185</v>
      </c>
      <c r="AD1205" s="100" t="s">
        <v>16186</v>
      </c>
      <c r="AE1205" s="100" t="s">
        <v>16188</v>
      </c>
      <c r="AF1205" s="100" t="s">
        <v>16187</v>
      </c>
      <c r="AG1205" s="100"/>
      <c r="AH1205" t="s">
        <v>16189</v>
      </c>
      <c r="AI1205" t="s">
        <v>16178</v>
      </c>
      <c r="AJ1205">
        <v>100</v>
      </c>
      <c r="AK1205">
        <v>0</v>
      </c>
      <c r="AL1205" t="s">
        <v>69</v>
      </c>
      <c r="AM1205" t="s">
        <v>16190</v>
      </c>
      <c r="AN1205" t="s">
        <v>16191</v>
      </c>
      <c r="AO1205" t="s">
        <v>16192</v>
      </c>
      <c r="AS1205" s="55">
        <v>82446</v>
      </c>
      <c r="AT1205" s="104">
        <v>41.001104398103031</v>
      </c>
      <c r="AU1205" s="100" t="s">
        <v>16177</v>
      </c>
      <c r="AV1205" s="100" t="s">
        <v>16177</v>
      </c>
      <c r="AW1205" s="100">
        <v>3.2354649446150407</v>
      </c>
      <c r="AX1205" s="100">
        <v>2227.860082160043</v>
      </c>
      <c r="AY1205" s="100">
        <v>5.5892229367334699E-3</v>
      </c>
      <c r="AZ1205" s="100">
        <v>20311733.360005073</v>
      </c>
      <c r="BA1205" s="100">
        <v>16000</v>
      </c>
      <c r="BB1205" s="100">
        <v>6277840.6527973637</v>
      </c>
    </row>
    <row r="1206" spans="1:54" x14ac:dyDescent="0.25">
      <c r="A1206" s="95" t="s">
        <v>16137</v>
      </c>
      <c r="B1206" s="51" t="s">
        <v>16138</v>
      </c>
      <c r="C1206" s="96" t="str">
        <f>HYPERLINK("http://www.UniProt.org/UniProt/NUP54_HUMAN","NUP54_HUMAN")</f>
        <v>NUP54_HUMAN</v>
      </c>
      <c r="D1206" s="97" t="s">
        <v>16128</v>
      </c>
      <c r="E1206" s="159">
        <v>0.54</v>
      </c>
      <c r="F1206" s="98">
        <v>22</v>
      </c>
      <c r="G1206" s="98">
        <v>76</v>
      </c>
      <c r="H1206" s="49">
        <v>35</v>
      </c>
      <c r="I1206" s="98">
        <v>740</v>
      </c>
      <c r="J1206" s="99">
        <v>3.7000000000000002E-3</v>
      </c>
      <c r="K1206" s="98">
        <v>37</v>
      </c>
      <c r="L1206" s="98">
        <v>2.5087854401136291E-2</v>
      </c>
      <c r="M1206" s="167" t="s">
        <v>47251</v>
      </c>
      <c r="N1206" s="100"/>
      <c r="O1206" s="101" t="s">
        <v>40</v>
      </c>
      <c r="P1206" s="102">
        <v>58.463999999999999</v>
      </c>
      <c r="Q1206" s="102">
        <v>58.561999999999998</v>
      </c>
      <c r="R1206" s="102">
        <v>55.435000000000002</v>
      </c>
      <c r="S1206" s="95" t="s">
        <v>47247</v>
      </c>
      <c r="T1206" s="100">
        <v>9327</v>
      </c>
      <c r="U1206" s="100" t="s">
        <v>16130</v>
      </c>
      <c r="V1206" s="100" t="s">
        <v>16127</v>
      </c>
      <c r="W1206" s="100">
        <v>82.76</v>
      </c>
      <c r="X1206" s="100">
        <v>0</v>
      </c>
      <c r="Y1206" s="100" t="s">
        <v>36</v>
      </c>
      <c r="Z1206" s="100" t="s">
        <v>16129</v>
      </c>
      <c r="AA1206" s="100" t="s">
        <v>16131</v>
      </c>
      <c r="AB1206" s="100" t="s">
        <v>16132</v>
      </c>
      <c r="AC1206" s="100" t="s">
        <v>16133</v>
      </c>
      <c r="AD1206" s="100" t="s">
        <v>16134</v>
      </c>
      <c r="AE1206" s="100" t="s">
        <v>16136</v>
      </c>
      <c r="AF1206" s="100" t="s">
        <v>16135</v>
      </c>
      <c r="AG1206" s="100"/>
      <c r="AH1206" t="s">
        <v>16139</v>
      </c>
      <c r="AI1206" t="s">
        <v>16138</v>
      </c>
      <c r="AJ1206">
        <v>99.07</v>
      </c>
      <c r="AK1206">
        <v>0</v>
      </c>
      <c r="AL1206" t="s">
        <v>69</v>
      </c>
      <c r="AO1206" t="s">
        <v>16140</v>
      </c>
      <c r="AS1206" s="55">
        <v>58562</v>
      </c>
      <c r="AT1206" s="104">
        <v>27.999098323701791</v>
      </c>
      <c r="AU1206" s="100" t="s">
        <v>16141</v>
      </c>
      <c r="AV1206" s="100" t="s">
        <v>16142</v>
      </c>
      <c r="AW1206" s="100">
        <v>35.367162612899598</v>
      </c>
      <c r="AX1206" s="100">
        <v>1478.7397470775381</v>
      </c>
      <c r="AY1206" s="100">
        <v>3.7098407471854384E-3</v>
      </c>
      <c r="AZ1206" s="100">
        <v>13481891.296494182</v>
      </c>
      <c r="BA1206" s="100">
        <v>16000</v>
      </c>
      <c r="BB1206" s="100">
        <v>381197.9898997292</v>
      </c>
    </row>
    <row r="1207" spans="1:54" x14ac:dyDescent="0.25">
      <c r="A1207" s="95" t="s">
        <v>16208</v>
      </c>
      <c r="B1207" s="51" t="s">
        <v>16209</v>
      </c>
      <c r="C1207" s="96" t="str">
        <f>HYPERLINK("http://www.UniProt.org/UniProt/NUPL1_HUMAN","NUPL1_HUMAN")</f>
        <v>NUPL1_HUMAN</v>
      </c>
      <c r="D1207" s="97" t="s">
        <v>16211</v>
      </c>
      <c r="E1207" s="159">
        <v>0.44</v>
      </c>
      <c r="F1207" s="98">
        <v>22</v>
      </c>
      <c r="G1207" s="98">
        <v>60</v>
      </c>
      <c r="H1207" s="49">
        <v>7.9</v>
      </c>
      <c r="I1207" s="98">
        <v>740</v>
      </c>
      <c r="J1207" s="99">
        <v>2.0999999999999999E-3</v>
      </c>
      <c r="K1207" s="98">
        <v>21</v>
      </c>
      <c r="L1207" s="98">
        <v>2.5087854401136291E-2</v>
      </c>
      <c r="M1207" s="166" t="s">
        <v>47251</v>
      </c>
      <c r="N1207" s="100"/>
      <c r="O1207" s="101" t="s">
        <v>40</v>
      </c>
      <c r="P1207" s="102">
        <v>39.99</v>
      </c>
      <c r="Q1207" s="102">
        <v>60.308999999999997</v>
      </c>
      <c r="R1207" s="102">
        <v>60.896999999999998</v>
      </c>
      <c r="S1207" s="95" t="s">
        <v>47247</v>
      </c>
      <c r="T1207" s="100">
        <v>2092</v>
      </c>
      <c r="U1207" s="100" t="s">
        <v>16212</v>
      </c>
      <c r="V1207" s="100" t="s">
        <v>16210</v>
      </c>
      <c r="W1207" s="100">
        <v>84.74</v>
      </c>
      <c r="X1207" s="100">
        <v>0</v>
      </c>
      <c r="Y1207" s="100" t="s">
        <v>36</v>
      </c>
      <c r="Z1207" s="100" t="s">
        <v>16213</v>
      </c>
      <c r="AA1207" s="100" t="s">
        <v>16214</v>
      </c>
      <c r="AB1207" s="100" t="s">
        <v>16215</v>
      </c>
      <c r="AC1207" s="100" t="s">
        <v>16216</v>
      </c>
      <c r="AD1207" s="100" t="s">
        <v>16217</v>
      </c>
      <c r="AE1207" s="100" t="s">
        <v>16136</v>
      </c>
      <c r="AF1207" s="100" t="s">
        <v>16218</v>
      </c>
      <c r="AG1207" s="100"/>
      <c r="AH1207" t="s">
        <v>16219</v>
      </c>
      <c r="AI1207" t="s">
        <v>16209</v>
      </c>
      <c r="AJ1207">
        <v>99.2</v>
      </c>
      <c r="AK1207">
        <v>0</v>
      </c>
      <c r="AL1207" t="s">
        <v>69</v>
      </c>
      <c r="AM1207" t="s">
        <v>16220</v>
      </c>
      <c r="AN1207" t="s">
        <v>16221</v>
      </c>
      <c r="AO1207" t="s">
        <v>16222</v>
      </c>
      <c r="AS1207" s="55">
        <v>60309</v>
      </c>
      <c r="AT1207" s="104">
        <v>14.000085099140499</v>
      </c>
      <c r="AU1207" s="100" t="s">
        <v>16208</v>
      </c>
      <c r="AV1207" s="100" t="s">
        <v>16223</v>
      </c>
      <c r="AW1207" s="100">
        <v>7.8629737188100499</v>
      </c>
      <c r="AX1207" s="100">
        <v>852.73628554872039</v>
      </c>
      <c r="AY1207" s="100">
        <v>2.1393323774412079E-3</v>
      </c>
      <c r="AZ1207" s="100">
        <v>7774524.1710482324</v>
      </c>
      <c r="BA1207" s="100">
        <v>16000</v>
      </c>
      <c r="BB1207" s="100">
        <v>988751.13272345986</v>
      </c>
    </row>
    <row r="1208" spans="1:54" x14ac:dyDescent="0.25">
      <c r="A1208" s="95" t="s">
        <v>15983</v>
      </c>
      <c r="B1208" s="51" t="s">
        <v>15984</v>
      </c>
      <c r="C1208" s="96" t="str">
        <f>HYPERLINK("http://www.UniProt.org/UniProt/NU214_HUMAN","NU214_HUMAN")</f>
        <v>NU214_HUMAN</v>
      </c>
      <c r="D1208" s="97" t="s">
        <v>15986</v>
      </c>
      <c r="E1208" s="159">
        <v>1.57</v>
      </c>
      <c r="F1208" s="98">
        <v>1.5</v>
      </c>
      <c r="G1208" s="98">
        <v>54</v>
      </c>
      <c r="H1208" s="49">
        <v>15</v>
      </c>
      <c r="I1208" s="49">
        <v>660</v>
      </c>
      <c r="J1208" s="99">
        <v>8.6E-3</v>
      </c>
      <c r="K1208" s="98">
        <v>86</v>
      </c>
      <c r="L1208" s="98">
        <v>0.130522751200396</v>
      </c>
      <c r="M1208" s="166" t="s">
        <v>47251</v>
      </c>
      <c r="N1208" s="100" t="s">
        <v>59</v>
      </c>
      <c r="O1208" s="101" t="s">
        <v>40</v>
      </c>
      <c r="P1208" s="102">
        <v>208.63</v>
      </c>
      <c r="Q1208" s="102">
        <v>208.93299999999999</v>
      </c>
      <c r="R1208" s="102">
        <v>213.62</v>
      </c>
      <c r="S1208" s="95" t="s">
        <v>47247</v>
      </c>
      <c r="T1208" s="100">
        <v>4221</v>
      </c>
      <c r="U1208" s="100" t="s">
        <v>15987</v>
      </c>
      <c r="V1208" s="100" t="s">
        <v>15985</v>
      </c>
      <c r="W1208" s="100">
        <v>65.209999999999994</v>
      </c>
      <c r="X1208" s="100">
        <v>0</v>
      </c>
      <c r="Y1208" s="100" t="s">
        <v>36</v>
      </c>
      <c r="Z1208" s="100" t="s">
        <v>15988</v>
      </c>
      <c r="AA1208" s="100" t="s">
        <v>15989</v>
      </c>
      <c r="AB1208" s="100" t="s">
        <v>15990</v>
      </c>
      <c r="AC1208" s="100" t="s">
        <v>15991</v>
      </c>
      <c r="AD1208" s="100" t="s">
        <v>15992</v>
      </c>
      <c r="AE1208" s="100" t="s">
        <v>15994</v>
      </c>
      <c r="AF1208" s="100" t="s">
        <v>15993</v>
      </c>
      <c r="AG1208" s="100"/>
      <c r="AH1208" t="s">
        <v>15995</v>
      </c>
      <c r="AI1208" t="s">
        <v>15984</v>
      </c>
      <c r="AJ1208">
        <v>99.75</v>
      </c>
      <c r="AK1208">
        <v>0</v>
      </c>
      <c r="AL1208" t="s">
        <v>69</v>
      </c>
      <c r="AM1208" t="s">
        <v>15996</v>
      </c>
      <c r="AN1208" t="s">
        <v>15997</v>
      </c>
      <c r="AO1208" t="s">
        <v>15998</v>
      </c>
      <c r="AS1208" s="55">
        <v>208933</v>
      </c>
      <c r="AT1208" s="104">
        <v>48.998082137424774</v>
      </c>
      <c r="AU1208" s="100" t="s">
        <v>15983</v>
      </c>
      <c r="AV1208" s="100" t="s">
        <v>15999</v>
      </c>
      <c r="AW1208" s="100">
        <v>14.606117213119434</v>
      </c>
      <c r="AX1208" s="100">
        <v>660.40400104235664</v>
      </c>
      <c r="AY1208" s="100">
        <v>8.6197747119797583E-3</v>
      </c>
      <c r="AZ1208" s="100">
        <v>31325028.104062628</v>
      </c>
      <c r="BA1208" s="100">
        <v>83242.033607774327</v>
      </c>
      <c r="BB1208" s="100">
        <v>2144651.2887029289</v>
      </c>
    </row>
    <row r="1209" spans="1:54" x14ac:dyDescent="0.25">
      <c r="A1209" s="95" t="s">
        <v>9720</v>
      </c>
      <c r="B1209" s="51" t="s">
        <v>48959</v>
      </c>
      <c r="C1209" s="96" t="str">
        <f>HYPERLINK("http://www.UniProt.org/UniProt/GLE1_HUMAN","GLE1_HUMAN")</f>
        <v>GLE1_HUMAN</v>
      </c>
      <c r="D1209" s="97" t="s">
        <v>9722</v>
      </c>
      <c r="E1209" s="159">
        <v>1.1499999999999999</v>
      </c>
      <c r="F1209" s="98">
        <v>0.9</v>
      </c>
      <c r="G1209" s="98">
        <v>12</v>
      </c>
      <c r="H1209" s="98">
        <v>28</v>
      </c>
      <c r="I1209" s="98">
        <v>80</v>
      </c>
      <c r="J1209" s="99">
        <v>2.0000000000000001E-4</v>
      </c>
      <c r="K1209" s="98">
        <v>2</v>
      </c>
      <c r="L1209" s="98">
        <v>2.5087854401136291E-2</v>
      </c>
      <c r="M1209" s="168" t="s">
        <v>47251</v>
      </c>
      <c r="N1209" s="100"/>
      <c r="O1209" s="101" t="s">
        <v>40</v>
      </c>
      <c r="P1209" s="102">
        <v>80.19</v>
      </c>
      <c r="Q1209" s="102" t="s">
        <v>40</v>
      </c>
      <c r="R1209" s="102">
        <v>79.835999999999999</v>
      </c>
      <c r="S1209" s="95" t="s">
        <v>47247</v>
      </c>
      <c r="T1209" s="100">
        <v>1185</v>
      </c>
      <c r="U1209" s="100" t="s">
        <v>9723</v>
      </c>
      <c r="V1209" s="100" t="s">
        <v>9721</v>
      </c>
      <c r="W1209" s="100">
        <v>50.29</v>
      </c>
      <c r="X1209" s="100">
        <v>0</v>
      </c>
      <c r="Y1209" s="100" t="s">
        <v>36</v>
      </c>
      <c r="Z1209" s="100" t="s">
        <v>9724</v>
      </c>
      <c r="AA1209" s="100" t="s">
        <v>9725</v>
      </c>
      <c r="AB1209" s="100" t="s">
        <v>9726</v>
      </c>
      <c r="AC1209" s="100" t="s">
        <v>9727</v>
      </c>
      <c r="AD1209" s="100" t="s">
        <v>9728</v>
      </c>
      <c r="AE1209" s="100" t="s">
        <v>9730</v>
      </c>
      <c r="AF1209" s="100"/>
      <c r="AG1209" s="100" t="s">
        <v>9729</v>
      </c>
      <c r="AH1209" t="s">
        <v>50559</v>
      </c>
      <c r="AI1209" t="s">
        <v>48959</v>
      </c>
      <c r="AJ1209">
        <v>76.56</v>
      </c>
      <c r="AK1209">
        <v>0</v>
      </c>
      <c r="AL1209" t="s">
        <v>69</v>
      </c>
      <c r="AM1209" t="s">
        <v>50560</v>
      </c>
      <c r="AO1209" t="s">
        <v>628</v>
      </c>
      <c r="AS1209" s="55">
        <v>80640</v>
      </c>
      <c r="AT1209" s="104">
        <v>41.001388634160399</v>
      </c>
      <c r="AU1209" s="100" t="s">
        <v>9720</v>
      </c>
      <c r="AV1209" s="100" t="s">
        <v>9720</v>
      </c>
      <c r="AW1209" s="100">
        <v>28.14538820371909</v>
      </c>
      <c r="AX1209" s="100">
        <v>80.264132552331546</v>
      </c>
      <c r="AY1209" s="100">
        <v>2.0136548711063975E-4</v>
      </c>
      <c r="AZ1209" s="100">
        <v>731780.09329669632</v>
      </c>
      <c r="BA1209" s="100">
        <v>16000</v>
      </c>
      <c r="BB1209" s="100">
        <v>26000</v>
      </c>
    </row>
    <row r="1210" spans="1:54" x14ac:dyDescent="0.25">
      <c r="A1210" s="95" t="s">
        <v>19957</v>
      </c>
      <c r="B1210" s="51" t="s">
        <v>48868</v>
      </c>
      <c r="C1210" s="96" t="str">
        <f>HYPERLINK("http://www.UniProt.org/UniProt/RBP2_HUMAN","RBP2_HUMAN")</f>
        <v>RBP2_HUMAN</v>
      </c>
      <c r="D1210" s="97" t="s">
        <v>19950</v>
      </c>
      <c r="E1210" s="159">
        <v>0.99</v>
      </c>
      <c r="F1210" s="98">
        <v>4.3</v>
      </c>
      <c r="G1210" s="98">
        <v>42</v>
      </c>
      <c r="H1210" s="49">
        <v>5</v>
      </c>
      <c r="I1210" s="49">
        <v>77</v>
      </c>
      <c r="J1210" s="99">
        <v>0.02</v>
      </c>
      <c r="K1210" s="98">
        <v>200</v>
      </c>
      <c r="L1210" s="98">
        <v>2.6584113723540166</v>
      </c>
      <c r="M1210" s="168" t="s">
        <v>47251</v>
      </c>
      <c r="N1210" s="100"/>
      <c r="O1210" s="101" t="s">
        <v>40</v>
      </c>
      <c r="P1210" s="102">
        <v>148.82</v>
      </c>
      <c r="Q1210" s="102">
        <v>116.113</v>
      </c>
      <c r="R1210" s="102">
        <v>358.19900000000001</v>
      </c>
      <c r="S1210" s="95" t="s">
        <v>47247</v>
      </c>
      <c r="T1210" s="100">
        <v>829</v>
      </c>
      <c r="U1210" s="100" t="s">
        <v>19951</v>
      </c>
      <c r="V1210" s="100" t="s">
        <v>19949</v>
      </c>
      <c r="W1210" s="100">
        <v>55.78</v>
      </c>
      <c r="X1210" s="100">
        <v>0</v>
      </c>
      <c r="Y1210" s="100" t="s">
        <v>36</v>
      </c>
      <c r="Z1210" s="100" t="s">
        <v>19952</v>
      </c>
      <c r="AA1210" s="100" t="s">
        <v>19953</v>
      </c>
      <c r="AB1210" s="100" t="s">
        <v>19954</v>
      </c>
      <c r="AC1210" s="100" t="s">
        <v>19955</v>
      </c>
      <c r="AD1210" s="100" t="s">
        <v>18142</v>
      </c>
      <c r="AE1210" s="100" t="s">
        <v>19956</v>
      </c>
      <c r="AF1210" s="100" t="s">
        <v>14919</v>
      </c>
      <c r="AG1210" s="100"/>
      <c r="AH1210" t="s">
        <v>50199</v>
      </c>
      <c r="AI1210" t="s">
        <v>48868</v>
      </c>
      <c r="AJ1210">
        <v>100</v>
      </c>
      <c r="AK1210">
        <v>0</v>
      </c>
      <c r="AL1210" t="s">
        <v>69</v>
      </c>
      <c r="AM1210" t="s">
        <v>50200</v>
      </c>
      <c r="AO1210" t="s">
        <v>50201</v>
      </c>
      <c r="AR1210" t="s">
        <v>370</v>
      </c>
      <c r="AS1210" s="55">
        <v>29283</v>
      </c>
      <c r="AT1210" s="104">
        <v>85.00103412616339</v>
      </c>
      <c r="AU1210" s="100" t="s">
        <v>19957</v>
      </c>
      <c r="AV1210" s="100" t="s">
        <v>19962</v>
      </c>
      <c r="AW1210" s="100">
        <v>4.9811509375344185</v>
      </c>
      <c r="AX1210" s="100">
        <v>76.828969328483751</v>
      </c>
      <c r="AY1210" s="100">
        <v>2.0424300578907914E-2</v>
      </c>
      <c r="AZ1210" s="100">
        <v>74223725.215338945</v>
      </c>
      <c r="BA1210" s="100">
        <v>1695425.2554868851</v>
      </c>
      <c r="BB1210" s="100">
        <v>14900918.71258942</v>
      </c>
    </row>
    <row r="1211" spans="1:54" x14ac:dyDescent="0.25">
      <c r="A1211" s="95" t="s">
        <v>16206</v>
      </c>
      <c r="B1211" s="51" t="s">
        <v>16193</v>
      </c>
      <c r="C1211" s="96" t="str">
        <f>HYPERLINK("http://www.UniProt.org/UniProt/NUP98_HUMAN","NUP98_HUMAN")</f>
        <v>NUP98_HUMAN</v>
      </c>
      <c r="D1211" s="97" t="s">
        <v>16195</v>
      </c>
      <c r="E1211" s="159">
        <v>1.23</v>
      </c>
      <c r="F1211" s="98">
        <v>6.3</v>
      </c>
      <c r="G1211" s="98">
        <v>110</v>
      </c>
      <c r="H1211" s="98">
        <v>510</v>
      </c>
      <c r="I1211" s="49">
        <v>38</v>
      </c>
      <c r="J1211" s="99">
        <v>3.5999999999999999E-3</v>
      </c>
      <c r="K1211" s="98">
        <v>36</v>
      </c>
      <c r="L1211" s="98">
        <v>0.95302602523181768</v>
      </c>
      <c r="M1211" s="166" t="s">
        <v>47251</v>
      </c>
      <c r="N1211" s="100"/>
      <c r="O1211" s="101" t="s">
        <v>40</v>
      </c>
      <c r="P1211" s="102">
        <v>195.05</v>
      </c>
      <c r="Q1211" s="102">
        <v>135.14599999999999</v>
      </c>
      <c r="R1211" s="102">
        <v>197.57900000000001</v>
      </c>
      <c r="S1211" s="95" t="s">
        <v>47247</v>
      </c>
      <c r="T1211" s="100">
        <v>7856</v>
      </c>
      <c r="U1211" s="100" t="s">
        <v>16196</v>
      </c>
      <c r="V1211" s="100" t="s">
        <v>16194</v>
      </c>
      <c r="W1211" s="100">
        <v>63.05</v>
      </c>
      <c r="X1211" s="100">
        <v>0</v>
      </c>
      <c r="Y1211" s="100" t="s">
        <v>36</v>
      </c>
      <c r="Z1211" s="100" t="s">
        <v>16197</v>
      </c>
      <c r="AA1211" s="100" t="s">
        <v>16198</v>
      </c>
      <c r="AB1211" s="100" t="s">
        <v>16199</v>
      </c>
      <c r="AC1211" s="100" t="s">
        <v>16200</v>
      </c>
      <c r="AD1211" s="100" t="s">
        <v>16201</v>
      </c>
      <c r="AE1211" s="100" t="s">
        <v>16202</v>
      </c>
      <c r="AF1211" s="100"/>
      <c r="AG1211" s="100" t="s">
        <v>15934</v>
      </c>
      <c r="AH1211" t="s">
        <v>16203</v>
      </c>
      <c r="AI1211" t="s">
        <v>16193</v>
      </c>
      <c r="AJ1211">
        <v>93.45</v>
      </c>
      <c r="AK1211">
        <v>0</v>
      </c>
      <c r="AL1211" t="s">
        <v>69</v>
      </c>
      <c r="AM1211" t="s">
        <v>16204</v>
      </c>
      <c r="AO1211" t="s">
        <v>16205</v>
      </c>
      <c r="AR1211" t="s">
        <v>370</v>
      </c>
      <c r="AS1211" s="55">
        <v>135146</v>
      </c>
      <c r="AT1211" s="104">
        <v>82.000558631680988</v>
      </c>
      <c r="AU1211" s="100" t="s">
        <v>16206</v>
      </c>
      <c r="AV1211" s="100" t="s">
        <v>16207</v>
      </c>
      <c r="AW1211" s="100">
        <v>509.67227828512154</v>
      </c>
      <c r="AX1211" s="100">
        <v>38.2616809297202</v>
      </c>
      <c r="AY1211" s="100">
        <v>3.646437769513928E-3</v>
      </c>
      <c r="AZ1211" s="100">
        <v>13251479.23541316</v>
      </c>
      <c r="BA1211" s="100">
        <v>607800.73735673644</v>
      </c>
      <c r="BB1211" s="100">
        <v>26000</v>
      </c>
    </row>
    <row r="1212" spans="1:54" x14ac:dyDescent="0.25">
      <c r="A1212" s="95" t="s">
        <v>16095</v>
      </c>
      <c r="B1212" s="51" t="s">
        <v>16096</v>
      </c>
      <c r="C1212" s="96" t="str">
        <f>HYPERLINK("http://www.UniProt.org/UniProt/NUP37_HUMAN","NUP37_HUMAN")</f>
        <v>NUP37_HUMAN</v>
      </c>
      <c r="D1212" s="97" t="s">
        <v>16098</v>
      </c>
      <c r="E1212" s="159">
        <v>0.59</v>
      </c>
      <c r="F1212" s="98">
        <v>39</v>
      </c>
      <c r="G1212" s="98">
        <v>150</v>
      </c>
      <c r="H1212" s="98">
        <v>1700</v>
      </c>
      <c r="I1212" s="49">
        <v>24</v>
      </c>
      <c r="J1212" s="99">
        <v>1.2E-2</v>
      </c>
      <c r="K1212" s="98">
        <v>120</v>
      </c>
      <c r="L1212" s="98">
        <v>4.9592530058924371</v>
      </c>
      <c r="M1212" s="167" t="s">
        <v>47251</v>
      </c>
      <c r="N1212" s="100"/>
      <c r="O1212" s="101" t="s">
        <v>40</v>
      </c>
      <c r="P1212" s="102">
        <v>36.543999999999997</v>
      </c>
      <c r="Q1212" s="102">
        <v>36.545000000000002</v>
      </c>
      <c r="R1212" s="102">
        <v>36.707999999999998</v>
      </c>
      <c r="S1212" s="95" t="s">
        <v>47247</v>
      </c>
      <c r="T1212" s="100">
        <v>5712</v>
      </c>
      <c r="U1212" s="100" t="s">
        <v>16100</v>
      </c>
      <c r="V1212" s="100" t="s">
        <v>16097</v>
      </c>
      <c r="W1212" s="100">
        <v>69.94</v>
      </c>
      <c r="X1212" s="103">
        <v>5.0000000000000001E-180</v>
      </c>
      <c r="Y1212" s="100" t="s">
        <v>36</v>
      </c>
      <c r="Z1212" s="100" t="s">
        <v>16099</v>
      </c>
      <c r="AA1212" s="100" t="s">
        <v>16101</v>
      </c>
      <c r="AB1212" s="100" t="s">
        <v>16102</v>
      </c>
      <c r="AC1212" s="100" t="s">
        <v>16103</v>
      </c>
      <c r="AD1212" s="100" t="s">
        <v>16104</v>
      </c>
      <c r="AE1212" s="100" t="s">
        <v>16106</v>
      </c>
      <c r="AF1212" s="100" t="s">
        <v>16105</v>
      </c>
      <c r="AG1212" s="100" t="s">
        <v>15934</v>
      </c>
      <c r="AH1212" t="s">
        <v>16107</v>
      </c>
      <c r="AI1212" t="s">
        <v>16096</v>
      </c>
      <c r="AJ1212">
        <v>100</v>
      </c>
      <c r="AK1212">
        <v>0</v>
      </c>
      <c r="AL1212" t="s">
        <v>69</v>
      </c>
      <c r="AM1212" t="s">
        <v>16108</v>
      </c>
      <c r="AN1212" t="s">
        <v>16109</v>
      </c>
      <c r="AO1212" t="s">
        <v>16110</v>
      </c>
      <c r="AS1212" s="55">
        <v>36545</v>
      </c>
      <c r="AT1212" s="104">
        <v>17.000087435516306</v>
      </c>
      <c r="AU1212" s="100" t="s">
        <v>16095</v>
      </c>
      <c r="AV1212" s="100" t="s">
        <v>16111</v>
      </c>
      <c r="AW1212" s="100">
        <v>1698.0500900066861</v>
      </c>
      <c r="AX1212" s="100">
        <v>24.49695056366124</v>
      </c>
      <c r="AY1212" s="100">
        <v>1.2148657571803544E-2</v>
      </c>
      <c r="AZ1212" s="100">
        <v>44149302.340173841</v>
      </c>
      <c r="BA1212" s="100">
        <v>3162807.2622537673</v>
      </c>
      <c r="BB1212" s="100">
        <v>26000</v>
      </c>
    </row>
    <row r="1213" spans="1:54" x14ac:dyDescent="0.25">
      <c r="A1213" s="95" t="s">
        <v>15923</v>
      </c>
      <c r="B1213" s="51" t="s">
        <v>15924</v>
      </c>
      <c r="C1213" s="96" t="str">
        <f>HYPERLINK("http://www.UniProt.org/UniProt/NU107_HUMAN","NU107_HUMAN")</f>
        <v>NU107_HUMAN</v>
      </c>
      <c r="D1213" s="97" t="s">
        <v>15926</v>
      </c>
      <c r="E1213" s="159">
        <v>0.6</v>
      </c>
      <c r="F1213" s="98">
        <v>31</v>
      </c>
      <c r="G1213" s="98">
        <v>120</v>
      </c>
      <c r="H1213" s="98">
        <v>910</v>
      </c>
      <c r="I1213" s="49">
        <v>15</v>
      </c>
      <c r="J1213" s="99">
        <v>6.4999999999999997E-3</v>
      </c>
      <c r="K1213" s="98">
        <v>65</v>
      </c>
      <c r="L1213" s="98">
        <v>4.3826784700546479</v>
      </c>
      <c r="M1213" s="167" t="s">
        <v>47251</v>
      </c>
      <c r="N1213" s="100"/>
      <c r="O1213" s="101" t="s">
        <v>40</v>
      </c>
      <c r="P1213" s="102">
        <v>109.49</v>
      </c>
      <c r="Q1213" s="102">
        <v>105.27200000000001</v>
      </c>
      <c r="R1213" s="102">
        <v>106.374</v>
      </c>
      <c r="S1213" s="95" t="s">
        <v>47247</v>
      </c>
      <c r="T1213" s="100">
        <v>7648</v>
      </c>
      <c r="U1213" s="100" t="s">
        <v>15928</v>
      </c>
      <c r="V1213" s="100" t="s">
        <v>15925</v>
      </c>
      <c r="W1213" s="100">
        <v>75.33</v>
      </c>
      <c r="X1213" s="100">
        <v>0</v>
      </c>
      <c r="Y1213" s="100" t="s">
        <v>36</v>
      </c>
      <c r="Z1213" s="100" t="s">
        <v>15927</v>
      </c>
      <c r="AA1213" s="100" t="s">
        <v>15929</v>
      </c>
      <c r="AB1213" s="100" t="s">
        <v>15930</v>
      </c>
      <c r="AC1213" s="100" t="s">
        <v>15931</v>
      </c>
      <c r="AD1213" s="100" t="s">
        <v>15932</v>
      </c>
      <c r="AE1213" s="100" t="s">
        <v>15935</v>
      </c>
      <c r="AF1213" s="100" t="s">
        <v>15933</v>
      </c>
      <c r="AG1213" s="100" t="s">
        <v>15934</v>
      </c>
      <c r="AH1213" t="s">
        <v>15936</v>
      </c>
      <c r="AI1213" t="s">
        <v>15924</v>
      </c>
      <c r="AJ1213">
        <v>100</v>
      </c>
      <c r="AK1213">
        <v>0</v>
      </c>
      <c r="AL1213" t="s">
        <v>69</v>
      </c>
      <c r="AM1213" t="s">
        <v>15937</v>
      </c>
      <c r="AN1213" t="s">
        <v>15938</v>
      </c>
      <c r="AO1213" t="s">
        <v>15939</v>
      </c>
      <c r="AS1213" s="55">
        <v>105272</v>
      </c>
      <c r="AT1213" s="104">
        <v>57.000704360632646</v>
      </c>
      <c r="AU1213" s="100" t="s">
        <v>15923</v>
      </c>
      <c r="AV1213" s="100" t="s">
        <v>15923</v>
      </c>
      <c r="AW1213" s="100">
        <v>911.61855950481913</v>
      </c>
      <c r="AX1213" s="100">
        <v>14.881658760139288</v>
      </c>
      <c r="AY1213" s="100">
        <v>6.5221525446762605E-3</v>
      </c>
      <c r="AZ1213" s="100">
        <v>23702082.547125299</v>
      </c>
      <c r="BA1213" s="100">
        <v>2795091.7762699677</v>
      </c>
      <c r="BB1213" s="100">
        <v>26000</v>
      </c>
    </row>
    <row r="1214" spans="1:54" x14ac:dyDescent="0.25">
      <c r="A1214" s="95" t="s">
        <v>15950</v>
      </c>
      <c r="B1214" s="51" t="s">
        <v>47204</v>
      </c>
      <c r="C1214" s="96" t="str">
        <f>HYPERLINK("http://www.UniProt.org/UniProt/NU133_HUMAN","NU133_HUMAN")</f>
        <v>NU133_HUMAN</v>
      </c>
      <c r="D1214" s="97" t="s">
        <v>15941</v>
      </c>
      <c r="E1214" s="159">
        <v>0.54</v>
      </c>
      <c r="F1214" s="98">
        <v>36</v>
      </c>
      <c r="G1214" s="98">
        <v>120</v>
      </c>
      <c r="H1214" s="98">
        <v>440</v>
      </c>
      <c r="I1214" s="49">
        <v>9</v>
      </c>
      <c r="J1214" s="99">
        <v>3.0999999999999999E-3</v>
      </c>
      <c r="K1214" s="98">
        <v>31</v>
      </c>
      <c r="L1214" s="98">
        <v>3.4589550142117811</v>
      </c>
      <c r="M1214" s="167" t="s">
        <v>47251</v>
      </c>
      <c r="N1214" s="100"/>
      <c r="O1214" s="101" t="s">
        <v>40</v>
      </c>
      <c r="P1214" s="102">
        <v>128.88999999999999</v>
      </c>
      <c r="Q1214" s="102" t="s">
        <v>40</v>
      </c>
      <c r="R1214" s="102">
        <v>128.97900000000001</v>
      </c>
      <c r="S1214" s="95" t="s">
        <v>47247</v>
      </c>
      <c r="T1214" s="100">
        <v>6218</v>
      </c>
      <c r="U1214" s="100" t="s">
        <v>15943</v>
      </c>
      <c r="V1214" s="100" t="s">
        <v>15940</v>
      </c>
      <c r="W1214" s="100">
        <v>63.14</v>
      </c>
      <c r="X1214" s="100">
        <v>0</v>
      </c>
      <c r="Y1214" s="100" t="s">
        <v>36</v>
      </c>
      <c r="Z1214" s="100" t="s">
        <v>15942</v>
      </c>
      <c r="AA1214" s="100" t="s">
        <v>15944</v>
      </c>
      <c r="AB1214" s="100" t="s">
        <v>15945</v>
      </c>
      <c r="AC1214" s="100" t="s">
        <v>15946</v>
      </c>
      <c r="AD1214" s="100" t="s">
        <v>15947</v>
      </c>
      <c r="AE1214" s="100" t="s">
        <v>15949</v>
      </c>
      <c r="AF1214" s="100" t="s">
        <v>15948</v>
      </c>
      <c r="AG1214" s="100" t="s">
        <v>15934</v>
      </c>
      <c r="AH1214" t="s">
        <v>51121</v>
      </c>
      <c r="AI1214" t="s">
        <v>47204</v>
      </c>
      <c r="AJ1214">
        <v>91.16</v>
      </c>
      <c r="AK1214">
        <v>0</v>
      </c>
      <c r="AL1214" t="s">
        <v>69</v>
      </c>
      <c r="AM1214" t="s">
        <v>51122</v>
      </c>
      <c r="AN1214" t="s">
        <v>51123</v>
      </c>
      <c r="AO1214" t="s">
        <v>628</v>
      </c>
      <c r="AS1214" s="55">
        <v>127558</v>
      </c>
      <c r="AT1214" s="104">
        <v>58.999745410313714</v>
      </c>
      <c r="AU1214" s="100" t="s">
        <v>15950</v>
      </c>
      <c r="AV1214" s="100" t="s">
        <v>15951</v>
      </c>
      <c r="AW1214" s="100">
        <v>437.08480652501834</v>
      </c>
      <c r="AX1214" s="100">
        <v>9.0406278100854909</v>
      </c>
      <c r="AY1214" s="100">
        <v>3.127112489531768E-3</v>
      </c>
      <c r="AZ1214" s="100">
        <v>11364204.969650477</v>
      </c>
      <c r="BA1214" s="100">
        <v>2205979.0105000716</v>
      </c>
      <c r="BB1214" s="100">
        <v>26000</v>
      </c>
    </row>
    <row r="1215" spans="1:54" x14ac:dyDescent="0.25">
      <c r="A1215" s="95" t="s">
        <v>15952</v>
      </c>
      <c r="B1215" s="51" t="s">
        <v>15953</v>
      </c>
      <c r="C1215" s="96" t="str">
        <f>HYPERLINK("http://www.UniProt.org/UniProt/NU160_HUMAN","NU160_HUMAN")</f>
        <v>NU160_HUMAN</v>
      </c>
      <c r="D1215" s="97" t="s">
        <v>15955</v>
      </c>
      <c r="E1215" s="159">
        <v>0.72</v>
      </c>
      <c r="F1215" s="98">
        <v>21</v>
      </c>
      <c r="G1215" s="98">
        <v>110</v>
      </c>
      <c r="H1215" s="98">
        <v>570</v>
      </c>
      <c r="I1215" s="49">
        <v>8.6999999999999993</v>
      </c>
      <c r="J1215" s="99">
        <v>4.1000000000000003E-3</v>
      </c>
      <c r="K1215" s="98">
        <v>41</v>
      </c>
      <c r="L1215" s="98">
        <v>4.6656258398901018</v>
      </c>
      <c r="M1215" s="168" t="s">
        <v>47251</v>
      </c>
      <c r="N1215" s="100"/>
      <c r="O1215" s="101" t="s">
        <v>40</v>
      </c>
      <c r="P1215" s="102">
        <v>162.54</v>
      </c>
      <c r="Q1215" s="102">
        <v>104.76600000000001</v>
      </c>
      <c r="R1215" s="102">
        <v>162.12100000000001</v>
      </c>
      <c r="S1215" s="95" t="s">
        <v>47247</v>
      </c>
      <c r="T1215" s="100">
        <v>7564</v>
      </c>
      <c r="U1215" s="100" t="s">
        <v>15956</v>
      </c>
      <c r="V1215" s="100" t="s">
        <v>15954</v>
      </c>
      <c r="W1215" s="100">
        <v>69.98</v>
      </c>
      <c r="X1215" s="100">
        <v>0</v>
      </c>
      <c r="Y1215" s="100" t="s">
        <v>36</v>
      </c>
      <c r="Z1215" s="100" t="s">
        <v>15957</v>
      </c>
      <c r="AA1215" s="100" t="s">
        <v>15958</v>
      </c>
      <c r="AB1215" s="100" t="s">
        <v>15959</v>
      </c>
      <c r="AC1215" s="100" t="s">
        <v>15960</v>
      </c>
      <c r="AD1215" s="100" t="s">
        <v>15961</v>
      </c>
      <c r="AE1215" s="100" t="s">
        <v>15949</v>
      </c>
      <c r="AF1215" s="100"/>
      <c r="AG1215" s="100" t="s">
        <v>15934</v>
      </c>
      <c r="AH1215" t="s">
        <v>15962</v>
      </c>
      <c r="AI1215" t="s">
        <v>15953</v>
      </c>
      <c r="AJ1215">
        <v>99.68</v>
      </c>
      <c r="AK1215">
        <v>0</v>
      </c>
      <c r="AL1215" t="s">
        <v>69</v>
      </c>
      <c r="AM1215" t="s">
        <v>15963</v>
      </c>
      <c r="AN1215" t="s">
        <v>15964</v>
      </c>
      <c r="AO1215" t="s">
        <v>15965</v>
      </c>
      <c r="AS1215" s="55">
        <v>104766</v>
      </c>
      <c r="AT1215" s="104">
        <v>64.000365330167142</v>
      </c>
      <c r="AU1215" s="100" t="s">
        <v>15952</v>
      </c>
      <c r="AV1215" s="100" t="s">
        <v>15966</v>
      </c>
      <c r="AW1215" s="100">
        <v>567.6610024183226</v>
      </c>
      <c r="AX1215" s="100">
        <v>8.7047628942320241</v>
      </c>
      <c r="AY1215" s="100">
        <v>4.0613166689445479E-3</v>
      </c>
      <c r="AZ1215" s="100">
        <v>14759186.062876387</v>
      </c>
      <c r="BA1215" s="100">
        <v>2975543.9522504779</v>
      </c>
      <c r="BB1215" s="100">
        <v>26000</v>
      </c>
    </row>
    <row r="1216" spans="1:54" x14ac:dyDescent="0.25">
      <c r="A1216" s="95" t="s">
        <v>15967</v>
      </c>
      <c r="B1216" s="51" t="s">
        <v>15968</v>
      </c>
      <c r="C1216" s="96" t="str">
        <f>HYPERLINK("http://www.UniProt.org/UniProt/NU205_HUMAN","NU205_HUMAN")</f>
        <v>NU205_HUMAN</v>
      </c>
      <c r="D1216" s="97" t="s">
        <v>15970</v>
      </c>
      <c r="E1216" s="159">
        <v>0.33</v>
      </c>
      <c r="F1216" s="98">
        <v>45</v>
      </c>
      <c r="G1216" s="98">
        <v>96</v>
      </c>
      <c r="H1216" s="98">
        <v>2.4</v>
      </c>
      <c r="I1216" s="98">
        <v>6.9</v>
      </c>
      <c r="J1216" s="99">
        <v>1.7E-5</v>
      </c>
      <c r="K1216" s="98">
        <v>0.17</v>
      </c>
      <c r="L1216" s="98">
        <v>2.5087854401136291E-2</v>
      </c>
      <c r="M1216" s="167" t="s">
        <v>47251</v>
      </c>
      <c r="N1216" s="100"/>
      <c r="O1216" s="101" t="s">
        <v>40</v>
      </c>
      <c r="P1216" s="102">
        <v>227.59</v>
      </c>
      <c r="Q1216" s="102">
        <v>227.596</v>
      </c>
      <c r="R1216" s="102">
        <v>227.922</v>
      </c>
      <c r="S1216" s="95" t="s">
        <v>47247</v>
      </c>
      <c r="T1216" s="100">
        <v>1883</v>
      </c>
      <c r="U1216" s="100" t="s">
        <v>15971</v>
      </c>
      <c r="V1216" s="100" t="s">
        <v>15969</v>
      </c>
      <c r="W1216" s="100">
        <v>78.25</v>
      </c>
      <c r="X1216" s="100">
        <v>0</v>
      </c>
      <c r="Y1216" s="100" t="s">
        <v>36</v>
      </c>
      <c r="Z1216" s="100" t="s">
        <v>15972</v>
      </c>
      <c r="AA1216" s="100" t="s">
        <v>15973</v>
      </c>
      <c r="AB1216" s="100" t="s">
        <v>15974</v>
      </c>
      <c r="AC1216" s="100" t="s">
        <v>15975</v>
      </c>
      <c r="AD1216" s="100" t="s">
        <v>15976</v>
      </c>
      <c r="AE1216" s="100" t="s">
        <v>15978</v>
      </c>
      <c r="AF1216" s="100" t="s">
        <v>15977</v>
      </c>
      <c r="AG1216" s="100"/>
      <c r="AH1216" t="s">
        <v>15979</v>
      </c>
      <c r="AI1216" t="s">
        <v>15968</v>
      </c>
      <c r="AJ1216">
        <v>99.95</v>
      </c>
      <c r="AK1216">
        <v>0</v>
      </c>
      <c r="AL1216" t="s">
        <v>69</v>
      </c>
      <c r="AM1216" t="s">
        <v>15980</v>
      </c>
      <c r="AN1216" t="s">
        <v>15981</v>
      </c>
      <c r="AO1216" t="s">
        <v>15982</v>
      </c>
      <c r="AS1216" s="55">
        <v>227596</v>
      </c>
      <c r="AT1216" s="104">
        <v>101.9998621576916</v>
      </c>
      <c r="AU1216" s="100" t="s">
        <v>15967</v>
      </c>
      <c r="AV1216" s="100" t="s">
        <v>15967</v>
      </c>
      <c r="AW1216" s="100">
        <v>2.4220620966924562</v>
      </c>
      <c r="AX1216" s="100">
        <v>6.9071604829814719</v>
      </c>
      <c r="AY1216" s="100">
        <v>1.732858365223214E-5</v>
      </c>
      <c r="AZ1216" s="100">
        <v>62973.614514003857</v>
      </c>
      <c r="BA1216" s="100">
        <v>16000</v>
      </c>
      <c r="BB1216" s="100">
        <v>26000</v>
      </c>
    </row>
    <row r="1217" spans="1:54" x14ac:dyDescent="0.25">
      <c r="A1217" s="95" t="s">
        <v>23554</v>
      </c>
      <c r="B1217" s="51" t="s">
        <v>23555</v>
      </c>
      <c r="C1217" s="96" t="str">
        <f>HYPERLINK("http://www.UniProt.org/UniProt/SEH1_HUMAN","SEH1_HUMAN")</f>
        <v>SEH1_HUMAN</v>
      </c>
      <c r="D1217" s="97" t="s">
        <v>23557</v>
      </c>
      <c r="E1217" s="159">
        <v>0.51</v>
      </c>
      <c r="F1217" s="98">
        <v>37</v>
      </c>
      <c r="G1217" s="98">
        <v>120</v>
      </c>
      <c r="H1217" s="98">
        <v>1400</v>
      </c>
      <c r="I1217" s="49">
        <v>5</v>
      </c>
      <c r="J1217" s="99">
        <v>9.9000000000000008E-3</v>
      </c>
      <c r="K1217" s="98">
        <v>99.000000000000014</v>
      </c>
      <c r="L1217" s="98">
        <v>19.744941933303714</v>
      </c>
      <c r="M1217" s="166" t="s">
        <v>47251</v>
      </c>
      <c r="N1217" s="100"/>
      <c r="O1217" s="101" t="s">
        <v>40</v>
      </c>
      <c r="P1217" s="102">
        <v>39.703000000000003</v>
      </c>
      <c r="Q1217" s="102">
        <v>39.746000000000002</v>
      </c>
      <c r="R1217" s="102">
        <v>39.649000000000001</v>
      </c>
      <c r="S1217" s="95" t="s">
        <v>47247</v>
      </c>
      <c r="T1217" s="100">
        <v>11133</v>
      </c>
      <c r="U1217" s="100" t="s">
        <v>23558</v>
      </c>
      <c r="V1217" s="100" t="s">
        <v>23556</v>
      </c>
      <c r="W1217" s="100">
        <v>90.03</v>
      </c>
      <c r="X1217" s="100">
        <v>0</v>
      </c>
      <c r="Y1217" s="100" t="s">
        <v>36</v>
      </c>
      <c r="Z1217" s="100" t="s">
        <v>23559</v>
      </c>
      <c r="AA1217" s="100" t="s">
        <v>23560</v>
      </c>
      <c r="AB1217" s="100" t="s">
        <v>23561</v>
      </c>
      <c r="AC1217" s="100" t="s">
        <v>23562</v>
      </c>
      <c r="AD1217" s="100" t="s">
        <v>23563</v>
      </c>
      <c r="AE1217" s="100" t="s">
        <v>23564</v>
      </c>
      <c r="AF1217" s="100"/>
      <c r="AG1217" s="100" t="s">
        <v>15934</v>
      </c>
      <c r="AH1217" t="s">
        <v>23565</v>
      </c>
      <c r="AI1217" t="s">
        <v>23555</v>
      </c>
      <c r="AJ1217">
        <v>99.72</v>
      </c>
      <c r="AK1217">
        <v>0</v>
      </c>
      <c r="AL1217" t="s">
        <v>47</v>
      </c>
      <c r="AM1217" t="s">
        <v>23566</v>
      </c>
      <c r="AN1217" t="s">
        <v>23567</v>
      </c>
      <c r="AO1217" t="s">
        <v>23568</v>
      </c>
      <c r="AP1217" t="s">
        <v>23569</v>
      </c>
      <c r="AQ1217" t="s">
        <v>23570</v>
      </c>
      <c r="AR1217" t="s">
        <v>4646</v>
      </c>
      <c r="AS1217" s="55">
        <v>39746</v>
      </c>
      <c r="AT1217" s="104">
        <v>23.000099870168782</v>
      </c>
      <c r="AU1217" s="100" t="s">
        <v>23571</v>
      </c>
      <c r="AV1217" s="100" t="s">
        <v>23572</v>
      </c>
      <c r="AW1217" s="100">
        <v>1379.579461120946</v>
      </c>
      <c r="AX1217" s="100">
        <v>4.9988332859468896</v>
      </c>
      <c r="AY1217" s="100">
        <v>9.8701672965287139E-3</v>
      </c>
      <c r="AZ1217" s="100">
        <v>35869065.989144593</v>
      </c>
      <c r="BA1217" s="100">
        <v>12592510.538428137</v>
      </c>
      <c r="BB1217" s="100">
        <v>26000</v>
      </c>
    </row>
    <row r="1218" spans="1:54" x14ac:dyDescent="0.25">
      <c r="A1218" s="95" t="s">
        <v>16159</v>
      </c>
      <c r="B1218" s="51" t="s">
        <v>16160</v>
      </c>
      <c r="C1218" s="96" t="str">
        <f>HYPERLINK("http://www.UniProt.org/UniProt/NUP85_HUMAN","NUP85_HUMAN")</f>
        <v>NUP85_HUMAN</v>
      </c>
      <c r="D1218" s="97" t="s">
        <v>16162</v>
      </c>
      <c r="E1218" s="159">
        <v>0.41</v>
      </c>
      <c r="F1218" s="98">
        <v>59</v>
      </c>
      <c r="G1218" s="98">
        <v>150</v>
      </c>
      <c r="H1218" s="98">
        <v>1300</v>
      </c>
      <c r="I1218" s="49">
        <v>5</v>
      </c>
      <c r="J1218" s="99">
        <v>9.5999999999999992E-3</v>
      </c>
      <c r="K1218" s="98">
        <v>95.999999999999986</v>
      </c>
      <c r="L1218" s="98">
        <v>19.344665345375105</v>
      </c>
      <c r="M1218" s="167" t="s">
        <v>47251</v>
      </c>
      <c r="N1218" s="100"/>
      <c r="O1218" s="101" t="s">
        <v>40</v>
      </c>
      <c r="P1218" s="102">
        <v>76.72</v>
      </c>
      <c r="Q1218" s="102">
        <v>75.072000000000003</v>
      </c>
      <c r="R1218" s="102">
        <v>75.019000000000005</v>
      </c>
      <c r="S1218" s="95" t="s">
        <v>47247</v>
      </c>
      <c r="T1218" s="100">
        <v>8513</v>
      </c>
      <c r="U1218" s="100" t="s">
        <v>16163</v>
      </c>
      <c r="V1218" s="100" t="s">
        <v>16161</v>
      </c>
      <c r="W1218" s="100">
        <v>68.650000000000006</v>
      </c>
      <c r="X1218" s="100">
        <v>0</v>
      </c>
      <c r="Y1218" s="100" t="s">
        <v>36</v>
      </c>
      <c r="Z1218" s="100" t="s">
        <v>16164</v>
      </c>
      <c r="AA1218" s="100" t="s">
        <v>16165</v>
      </c>
      <c r="AB1218" s="100" t="s">
        <v>16166</v>
      </c>
      <c r="AC1218" s="100" t="s">
        <v>16167</v>
      </c>
      <c r="AD1218" s="100" t="s">
        <v>16168</v>
      </c>
      <c r="AE1218" s="100" t="s">
        <v>16169</v>
      </c>
      <c r="AF1218" s="100"/>
      <c r="AG1218" s="100" t="s">
        <v>15934</v>
      </c>
      <c r="AH1218" t="s">
        <v>16170</v>
      </c>
      <c r="AI1218" t="s">
        <v>16160</v>
      </c>
      <c r="AJ1218">
        <v>100</v>
      </c>
      <c r="AK1218">
        <v>0</v>
      </c>
      <c r="AL1218" t="s">
        <v>47</v>
      </c>
      <c r="AM1218" t="s">
        <v>16171</v>
      </c>
      <c r="AN1218" t="s">
        <v>16172</v>
      </c>
      <c r="AO1218" t="s">
        <v>16173</v>
      </c>
      <c r="AP1218" t="s">
        <v>16174</v>
      </c>
      <c r="AQ1218" t="s">
        <v>16175</v>
      </c>
      <c r="AR1218" t="s">
        <v>2827</v>
      </c>
      <c r="AS1218" s="55">
        <v>75072</v>
      </c>
      <c r="AT1218" s="104">
        <v>32.000350170708224</v>
      </c>
      <c r="AU1218" s="100" t="s">
        <v>16159</v>
      </c>
      <c r="AV1218" s="100" t="s">
        <v>16176</v>
      </c>
      <c r="AW1218" s="100">
        <v>1344.8311971961398</v>
      </c>
      <c r="AX1218" s="100">
        <v>4.9737545342960798</v>
      </c>
      <c r="AY1218" s="100">
        <v>9.6215616975999663E-3</v>
      </c>
      <c r="AZ1218" s="100">
        <v>34965611.127099633</v>
      </c>
      <c r="BA1218" s="100">
        <v>12337230.620725501</v>
      </c>
      <c r="BB1218" s="100">
        <v>26000</v>
      </c>
    </row>
    <row r="1219" spans="1:54" x14ac:dyDescent="0.25">
      <c r="A1219" s="95" t="s">
        <v>16112</v>
      </c>
      <c r="B1219" s="51" t="s">
        <v>16113</v>
      </c>
      <c r="C1219" s="96" t="str">
        <f>HYPERLINK("http://www.UniProt.org/UniProt/NUP43_HUMAN","NUP43_HUMAN")</f>
        <v>NUP43_HUMAN</v>
      </c>
      <c r="D1219" s="97" t="s">
        <v>16115</v>
      </c>
      <c r="E1219" s="159">
        <v>0.35</v>
      </c>
      <c r="F1219" s="98">
        <v>120</v>
      </c>
      <c r="G1219" s="98">
        <v>280</v>
      </c>
      <c r="H1219" s="98">
        <v>2000</v>
      </c>
      <c r="I1219" s="49">
        <v>3.7</v>
      </c>
      <c r="J1219" s="99">
        <v>1.4E-2</v>
      </c>
      <c r="K1219" s="98">
        <v>140</v>
      </c>
      <c r="L1219" s="98">
        <v>38.377404643502246</v>
      </c>
      <c r="M1219" s="166" t="s">
        <v>47251</v>
      </c>
      <c r="N1219" s="100"/>
      <c r="O1219" s="101" t="s">
        <v>40</v>
      </c>
      <c r="P1219" s="102">
        <v>41.682000000000002</v>
      </c>
      <c r="Q1219" s="102">
        <v>41.697000000000003</v>
      </c>
      <c r="R1219" s="102">
        <v>42.151000000000003</v>
      </c>
      <c r="S1219" s="95" t="s">
        <v>47247</v>
      </c>
      <c r="T1219" s="100">
        <v>7015</v>
      </c>
      <c r="U1219" s="100" t="s">
        <v>16117</v>
      </c>
      <c r="V1219" s="100" t="s">
        <v>16114</v>
      </c>
      <c r="W1219" s="100">
        <v>68.069999999999993</v>
      </c>
      <c r="X1219" s="100">
        <v>0</v>
      </c>
      <c r="Y1219" s="100" t="s">
        <v>36</v>
      </c>
      <c r="Z1219" s="100" t="s">
        <v>16116</v>
      </c>
      <c r="AA1219" s="100" t="s">
        <v>16118</v>
      </c>
      <c r="AB1219" s="100" t="s">
        <v>16119</v>
      </c>
      <c r="AC1219" s="100" t="s">
        <v>16120</v>
      </c>
      <c r="AD1219" s="100" t="s">
        <v>16121</v>
      </c>
      <c r="AE1219" s="100" t="s">
        <v>16106</v>
      </c>
      <c r="AF1219" s="100" t="s">
        <v>16122</v>
      </c>
      <c r="AG1219" s="100" t="s">
        <v>15934</v>
      </c>
      <c r="AH1219" t="s">
        <v>16123</v>
      </c>
      <c r="AI1219" t="s">
        <v>16113</v>
      </c>
      <c r="AJ1219">
        <v>99.73</v>
      </c>
      <c r="AK1219">
        <v>0</v>
      </c>
      <c r="AL1219" t="s">
        <v>69</v>
      </c>
      <c r="AM1219" t="s">
        <v>16124</v>
      </c>
      <c r="AN1219" t="s">
        <v>16125</v>
      </c>
      <c r="AO1219" t="s">
        <v>16126</v>
      </c>
      <c r="AS1219" s="55">
        <v>41697</v>
      </c>
      <c r="AT1219" s="104">
        <v>14.999656191982398</v>
      </c>
      <c r="AU1219" s="100" t="s">
        <v>16112</v>
      </c>
      <c r="AV1219" s="100" t="s">
        <v>16112</v>
      </c>
      <c r="AW1219" s="100">
        <v>2007.1562615046089</v>
      </c>
      <c r="AX1219" s="100">
        <v>3.7418241802947838</v>
      </c>
      <c r="AY1219" s="100">
        <v>1.4360150067201403E-2</v>
      </c>
      <c r="AZ1219" s="100">
        <v>52186062.79911983</v>
      </c>
      <c r="BA1219" s="100">
        <v>24475527.658842944</v>
      </c>
      <c r="BB1219" s="100">
        <v>26000</v>
      </c>
    </row>
    <row r="1220" spans="1:54" x14ac:dyDescent="0.25">
      <c r="A1220" s="95" t="s">
        <v>39644</v>
      </c>
      <c r="B1220" s="51" t="s">
        <v>48920</v>
      </c>
      <c r="C1220" s="96" t="str">
        <f>HYPERLINK("http://www.UniProt.org/UniProt/NU155_HUMAN","NU155_HUMAN")</f>
        <v>NU155_HUMAN</v>
      </c>
      <c r="D1220" s="97" t="s">
        <v>39646</v>
      </c>
      <c r="E1220" s="159">
        <v>0.19</v>
      </c>
      <c r="F1220" s="98">
        <v>49</v>
      </c>
      <c r="G1220" s="98">
        <v>75</v>
      </c>
      <c r="H1220" s="49"/>
      <c r="I1220" s="49"/>
      <c r="L1220" s="98">
        <v>0.12562161756120221</v>
      </c>
      <c r="M1220" s="167" t="s">
        <v>47251</v>
      </c>
      <c r="N1220" s="100"/>
      <c r="O1220" s="101" t="s">
        <v>40</v>
      </c>
      <c r="P1220" s="102">
        <v>154.76</v>
      </c>
      <c r="Q1220" s="102">
        <v>34.512999999999998</v>
      </c>
      <c r="R1220" s="102">
        <v>155.19900000000001</v>
      </c>
      <c r="S1220" s="95" t="s">
        <v>47247</v>
      </c>
      <c r="T1220" s="100">
        <v>999</v>
      </c>
      <c r="U1220" s="100" t="s">
        <v>39647</v>
      </c>
      <c r="V1220" s="100" t="s">
        <v>39645</v>
      </c>
      <c r="W1220" s="100">
        <v>78.819999999999993</v>
      </c>
      <c r="X1220" s="100">
        <v>0</v>
      </c>
      <c r="Y1220" s="100" t="s">
        <v>36</v>
      </c>
      <c r="Z1220" s="100" t="s">
        <v>39648</v>
      </c>
      <c r="AA1220" s="100" t="s">
        <v>39649</v>
      </c>
      <c r="AB1220" s="100" t="s">
        <v>39650</v>
      </c>
      <c r="AC1220" s="100" t="s">
        <v>39651</v>
      </c>
      <c r="AD1220" s="100" t="s">
        <v>39652</v>
      </c>
      <c r="AE1220" s="100" t="s">
        <v>39654</v>
      </c>
      <c r="AF1220" s="100" t="s">
        <v>39653</v>
      </c>
      <c r="AG1220" s="100" t="s">
        <v>9729</v>
      </c>
      <c r="AH1220" t="s">
        <v>50407</v>
      </c>
      <c r="AI1220" t="s">
        <v>48920</v>
      </c>
      <c r="AJ1220">
        <v>100</v>
      </c>
      <c r="AK1220">
        <v>0</v>
      </c>
      <c r="AL1220" t="s">
        <v>69</v>
      </c>
      <c r="AM1220" t="s">
        <v>50408</v>
      </c>
      <c r="AN1220" t="s">
        <v>50409</v>
      </c>
      <c r="AO1220" t="s">
        <v>50410</v>
      </c>
      <c r="AS1220" s="55">
        <v>154762</v>
      </c>
      <c r="AT1220" s="104">
        <v>65.000511613629385</v>
      </c>
      <c r="AU1220" s="100" t="s">
        <v>39644</v>
      </c>
      <c r="AV1220" s="100" t="s">
        <v>39644</v>
      </c>
      <c r="AW1220" s="100"/>
      <c r="AX1220" s="100"/>
      <c r="AY1220" s="100"/>
      <c r="AZ1220" s="100">
        <v>0</v>
      </c>
      <c r="BA1220" s="100">
        <v>80116.292483274301</v>
      </c>
      <c r="BB1220" s="100">
        <v>0</v>
      </c>
    </row>
    <row r="1221" spans="1:54" x14ac:dyDescent="0.25">
      <c r="A1221" s="95" t="s">
        <v>39792</v>
      </c>
      <c r="B1221" s="51" t="s">
        <v>39793</v>
      </c>
      <c r="C1221" s="96" t="str">
        <f>HYPERLINK("http://www.UniProt.org/UniProt/NUP93_HUMAN","NUP93_HUMAN")</f>
        <v>NUP93_HUMAN</v>
      </c>
      <c r="D1221" s="97" t="s">
        <v>39795</v>
      </c>
      <c r="E1221" s="159">
        <v>0.16</v>
      </c>
      <c r="F1221" s="98">
        <v>120</v>
      </c>
      <c r="G1221" s="98">
        <v>180</v>
      </c>
      <c r="H1221" s="49"/>
      <c r="I1221" s="49"/>
      <c r="L1221" s="98">
        <v>1.3313565443448609</v>
      </c>
      <c r="M1221" s="167" t="s">
        <v>47251</v>
      </c>
      <c r="N1221" s="100"/>
      <c r="O1221" s="101" t="s">
        <v>40</v>
      </c>
      <c r="P1221" s="102">
        <v>93.442999999999998</v>
      </c>
      <c r="Q1221" s="102">
        <v>93.453999999999994</v>
      </c>
      <c r="R1221" s="102">
        <v>93.488</v>
      </c>
      <c r="S1221" s="95" t="s">
        <v>47247</v>
      </c>
      <c r="T1221" s="100">
        <v>6227</v>
      </c>
      <c r="U1221" s="100" t="s">
        <v>39796</v>
      </c>
      <c r="V1221" s="100" t="s">
        <v>39794</v>
      </c>
      <c r="W1221" s="100">
        <v>84.88</v>
      </c>
      <c r="X1221" s="100">
        <v>0</v>
      </c>
      <c r="Y1221" s="100" t="s">
        <v>36</v>
      </c>
      <c r="Z1221" s="100" t="s">
        <v>39797</v>
      </c>
      <c r="AA1221" s="100" t="s">
        <v>39798</v>
      </c>
      <c r="AB1221" s="100" t="s">
        <v>39799</v>
      </c>
      <c r="AC1221" s="100" t="s">
        <v>39800</v>
      </c>
      <c r="AD1221" s="100" t="s">
        <v>39801</v>
      </c>
      <c r="AE1221" s="100" t="s">
        <v>39802</v>
      </c>
      <c r="AF1221" s="100"/>
      <c r="AG1221" s="100" t="s">
        <v>3303</v>
      </c>
      <c r="AH1221" t="s">
        <v>39803</v>
      </c>
      <c r="AI1221" t="s">
        <v>39793</v>
      </c>
      <c r="AJ1221">
        <v>99.76</v>
      </c>
      <c r="AK1221">
        <v>0</v>
      </c>
      <c r="AL1221" t="s">
        <v>47</v>
      </c>
      <c r="AM1221" t="s">
        <v>39804</v>
      </c>
      <c r="AN1221" t="s">
        <v>39805</v>
      </c>
      <c r="AO1221" t="s">
        <v>39806</v>
      </c>
      <c r="AP1221" t="s">
        <v>39807</v>
      </c>
      <c r="AQ1221" t="s">
        <v>39808</v>
      </c>
      <c r="AR1221" t="s">
        <v>39809</v>
      </c>
      <c r="AS1221" s="55">
        <v>93454</v>
      </c>
      <c r="AT1221" s="104">
        <v>52.000722499849481</v>
      </c>
      <c r="AU1221" s="100" t="s">
        <v>39792</v>
      </c>
      <c r="AV1221" s="100" t="s">
        <v>39792</v>
      </c>
      <c r="AW1221" s="100"/>
      <c r="AX1221" s="100"/>
      <c r="AY1221" s="100"/>
      <c r="AZ1221" s="100">
        <v>0</v>
      </c>
      <c r="BA1221" s="100">
        <v>849084.35647462017</v>
      </c>
      <c r="BB1221" s="100">
        <v>0</v>
      </c>
    </row>
    <row r="1222" spans="1:54" x14ac:dyDescent="0.25">
      <c r="A1222" s="95" t="s">
        <v>6739</v>
      </c>
      <c r="B1222" s="51" t="s">
        <v>6740</v>
      </c>
      <c r="C1222" s="96" t="str">
        <f>HYPERLINK("http://www.UniProt.org/UniProt/DOCK7_HUMAN","DOCK7_HUMAN")</f>
        <v>DOCK7_HUMAN</v>
      </c>
      <c r="D1222" s="97" t="s">
        <v>6742</v>
      </c>
      <c r="E1222" s="159">
        <v>-5</v>
      </c>
      <c r="F1222" s="98">
        <v>0.1</v>
      </c>
      <c r="G1222" s="98">
        <v>0</v>
      </c>
      <c r="H1222" s="98">
        <v>49</v>
      </c>
      <c r="I1222" s="49">
        <v>220</v>
      </c>
      <c r="J1222" s="99">
        <v>3.5E-4</v>
      </c>
      <c r="K1222" s="98">
        <v>3.5</v>
      </c>
      <c r="L1222" s="98">
        <v>1.5798521495698097E-2</v>
      </c>
      <c r="M1222" s="146" t="s">
        <v>47226</v>
      </c>
      <c r="N1222" s="100"/>
      <c r="O1222" s="101" t="s">
        <v>40</v>
      </c>
      <c r="P1222" s="102">
        <v>237.91</v>
      </c>
      <c r="Q1222" s="102">
        <v>76.465999999999994</v>
      </c>
      <c r="R1222" s="102">
        <v>242.56100000000001</v>
      </c>
      <c r="S1222" s="95" t="s">
        <v>47004</v>
      </c>
      <c r="T1222" s="100">
        <v>6590</v>
      </c>
      <c r="U1222" s="100" t="s">
        <v>6743</v>
      </c>
      <c r="V1222" s="100" t="s">
        <v>6741</v>
      </c>
      <c r="W1222" s="100">
        <v>89.63</v>
      </c>
      <c r="X1222" s="100">
        <v>0</v>
      </c>
      <c r="Y1222" s="100" t="s">
        <v>36</v>
      </c>
      <c r="Z1222" s="100" t="s">
        <v>6744</v>
      </c>
      <c r="AA1222" s="100" t="s">
        <v>6745</v>
      </c>
      <c r="AB1222" s="100" t="s">
        <v>6746</v>
      </c>
      <c r="AC1222" s="100"/>
      <c r="AD1222" s="100" t="s">
        <v>6747</v>
      </c>
      <c r="AE1222" s="100" t="s">
        <v>6748</v>
      </c>
      <c r="AF1222" s="100"/>
      <c r="AG1222" s="100"/>
      <c r="AH1222" t="s">
        <v>6749</v>
      </c>
      <c r="AI1222" t="s">
        <v>6740</v>
      </c>
      <c r="AJ1222">
        <v>98.8</v>
      </c>
      <c r="AK1222">
        <v>0</v>
      </c>
      <c r="AL1222" t="s">
        <v>69</v>
      </c>
      <c r="AM1222" t="s">
        <v>6750</v>
      </c>
      <c r="AO1222" t="s">
        <v>6751</v>
      </c>
      <c r="AR1222" t="s">
        <v>370</v>
      </c>
      <c r="AS1222" s="55">
        <v>76466</v>
      </c>
      <c r="AT1222" s="104">
        <v>111.00032513276254</v>
      </c>
      <c r="AU1222" s="100" t="s">
        <v>6739</v>
      </c>
      <c r="AV1222" s="100" t="s">
        <v>6752</v>
      </c>
      <c r="AW1222" s="100">
        <v>49.457824639869024</v>
      </c>
      <c r="AX1222" s="100">
        <v>223.973356676599</v>
      </c>
      <c r="AY1222" s="100">
        <v>3.5384478899189056E-4</v>
      </c>
      <c r="AZ1222" s="100">
        <v>1285903.4406365945</v>
      </c>
      <c r="BA1222" s="100">
        <v>10075.646162858817</v>
      </c>
      <c r="BB1222" s="100">
        <v>26000</v>
      </c>
    </row>
    <row r="1223" spans="1:54" x14ac:dyDescent="0.25">
      <c r="A1223" s="95" t="s">
        <v>15747</v>
      </c>
      <c r="B1223" s="51" t="s">
        <v>48689</v>
      </c>
      <c r="C1223" s="96" t="str">
        <f>HYPERLINK("http://www.UniProt.org/UniProt/NPAT_HUMAN","NPAT_HUMAN")</f>
        <v>NPAT_HUMAN</v>
      </c>
      <c r="D1223" s="97" t="s">
        <v>15749</v>
      </c>
      <c r="E1223" s="159">
        <v>2.86</v>
      </c>
      <c r="F1223" s="98">
        <v>0</v>
      </c>
      <c r="G1223" s="98">
        <v>30</v>
      </c>
      <c r="H1223" s="98">
        <v>30</v>
      </c>
      <c r="I1223" s="49">
        <v>98</v>
      </c>
      <c r="J1223" s="99">
        <v>2.2000000000000001E-4</v>
      </c>
      <c r="K1223" s="98">
        <v>2.2000000000000002</v>
      </c>
      <c r="L1223" s="98">
        <v>2.2047798743845735E-2</v>
      </c>
      <c r="M1223" s="151" t="s">
        <v>47226</v>
      </c>
      <c r="N1223" s="100"/>
      <c r="O1223" s="101" t="s">
        <v>40</v>
      </c>
      <c r="P1223" s="102">
        <v>145.68</v>
      </c>
      <c r="Q1223" s="102">
        <v>90.41</v>
      </c>
      <c r="R1223" s="102">
        <v>154.29</v>
      </c>
      <c r="S1223" s="95" t="s">
        <v>47004</v>
      </c>
      <c r="T1223" s="100">
        <v>298</v>
      </c>
      <c r="U1223" s="100" t="s">
        <v>15750</v>
      </c>
      <c r="V1223" s="100" t="s">
        <v>15748</v>
      </c>
      <c r="W1223" s="100">
        <v>50.41</v>
      </c>
      <c r="X1223" s="103">
        <v>9.9999999999999998E-86</v>
      </c>
      <c r="Y1223" s="100" t="s">
        <v>36</v>
      </c>
      <c r="Z1223" s="100" t="s">
        <v>15751</v>
      </c>
      <c r="AA1223" s="100" t="s">
        <v>15752</v>
      </c>
      <c r="AB1223" s="100" t="s">
        <v>15753</v>
      </c>
      <c r="AC1223" s="100"/>
      <c r="AD1223" s="100" t="s">
        <v>15754</v>
      </c>
      <c r="AE1223" s="100" t="s">
        <v>15755</v>
      </c>
      <c r="AF1223" s="100"/>
      <c r="AG1223" s="100"/>
      <c r="AH1223" t="s">
        <v>49505</v>
      </c>
      <c r="AI1223" t="s">
        <v>48689</v>
      </c>
      <c r="AJ1223">
        <v>99.93</v>
      </c>
      <c r="AK1223">
        <v>0</v>
      </c>
      <c r="AL1223" t="s">
        <v>47</v>
      </c>
      <c r="AM1223" t="s">
        <v>49506</v>
      </c>
      <c r="AN1223" t="s">
        <v>49507</v>
      </c>
      <c r="AO1223" t="s">
        <v>49508</v>
      </c>
      <c r="AP1223" t="s">
        <v>49509</v>
      </c>
      <c r="AQ1223" t="s">
        <v>2971</v>
      </c>
      <c r="AR1223" t="s">
        <v>2797</v>
      </c>
      <c r="AS1223" s="55">
        <v>145668</v>
      </c>
      <c r="AT1223" s="104">
        <v>58.00012025735073</v>
      </c>
      <c r="AU1223" s="100" t="s">
        <v>15747</v>
      </c>
      <c r="AV1223" s="100" t="s">
        <v>15747</v>
      </c>
      <c r="AW1223" s="100">
        <v>30.273809909248953</v>
      </c>
      <c r="AX1223" s="100">
        <v>98.238028353127319</v>
      </c>
      <c r="AY1223" s="100">
        <v>2.165932278121962E-4</v>
      </c>
      <c r="AZ1223" s="100">
        <v>787119.05764047278</v>
      </c>
      <c r="BA1223" s="100">
        <v>14061.177742069252</v>
      </c>
      <c r="BB1223" s="100">
        <v>26000</v>
      </c>
    </row>
    <row r="1224" spans="1:54" x14ac:dyDescent="0.25">
      <c r="A1224" s="95" t="s">
        <v>28026</v>
      </c>
      <c r="B1224" s="51" t="s">
        <v>28027</v>
      </c>
      <c r="C1224" s="96" t="str">
        <f>HYPERLINK("http://www.UniProt.org/UniProt/TTF2_HUMAN","TTF2_HUMAN")</f>
        <v>TTF2_HUMAN</v>
      </c>
      <c r="D1224" s="97" t="s">
        <v>28029</v>
      </c>
      <c r="E1224" s="159">
        <v>-5</v>
      </c>
      <c r="F1224" s="98">
        <v>30</v>
      </c>
      <c r="G1224" s="98">
        <v>0</v>
      </c>
      <c r="H1224" s="49">
        <v>2.5</v>
      </c>
      <c r="I1224" s="49">
        <v>92</v>
      </c>
      <c r="J1224" s="99">
        <v>1.2E-2</v>
      </c>
      <c r="K1224" s="98">
        <v>120</v>
      </c>
      <c r="L1224" s="98">
        <v>1.3357662285436314</v>
      </c>
      <c r="M1224" s="145" t="s">
        <v>47226</v>
      </c>
      <c r="N1224" s="100"/>
      <c r="O1224" s="101" t="s">
        <v>40</v>
      </c>
      <c r="P1224" s="102">
        <v>131.72999999999999</v>
      </c>
      <c r="Q1224" s="102">
        <v>131.68700000000001</v>
      </c>
      <c r="R1224" s="102">
        <v>129.58799999999999</v>
      </c>
      <c r="S1224" s="95" t="s">
        <v>47004</v>
      </c>
      <c r="T1224" s="100">
        <v>5747</v>
      </c>
      <c r="U1224" s="100" t="s">
        <v>28031</v>
      </c>
      <c r="V1224" s="100" t="s">
        <v>28028</v>
      </c>
      <c r="W1224" s="100">
        <v>51.51</v>
      </c>
      <c r="X1224" s="100">
        <v>0</v>
      </c>
      <c r="Y1224" s="100" t="s">
        <v>36</v>
      </c>
      <c r="Z1224" s="100" t="s">
        <v>28030</v>
      </c>
      <c r="AA1224" s="100" t="s">
        <v>28032</v>
      </c>
      <c r="AB1224" s="100" t="s">
        <v>28033</v>
      </c>
      <c r="AC1224" s="100" t="s">
        <v>28034</v>
      </c>
      <c r="AD1224" s="100" t="s">
        <v>28035</v>
      </c>
      <c r="AE1224" s="100" t="s">
        <v>28037</v>
      </c>
      <c r="AF1224" s="100" t="s">
        <v>28036</v>
      </c>
      <c r="AG1224" s="100"/>
      <c r="AH1224" t="s">
        <v>28038</v>
      </c>
      <c r="AI1224" t="s">
        <v>28027</v>
      </c>
      <c r="AJ1224">
        <v>99.58</v>
      </c>
      <c r="AK1224">
        <v>0</v>
      </c>
      <c r="AL1224" t="s">
        <v>69</v>
      </c>
      <c r="AM1224" t="s">
        <v>28039</v>
      </c>
      <c r="AN1224" t="s">
        <v>28040</v>
      </c>
      <c r="AO1224" t="s">
        <v>28041</v>
      </c>
      <c r="AS1224" s="55">
        <v>131687</v>
      </c>
      <c r="AT1224" s="104">
        <v>72.99758537426699</v>
      </c>
      <c r="AU1224" s="100" t="s">
        <v>28026</v>
      </c>
      <c r="AV1224" s="100" t="s">
        <v>28042</v>
      </c>
      <c r="AW1224" s="100">
        <v>2.5186016262430004</v>
      </c>
      <c r="AX1224" s="100">
        <v>91.747311895350919</v>
      </c>
      <c r="AY1224" s="100">
        <v>1.2255296078946914E-2</v>
      </c>
      <c r="AZ1224" s="100">
        <v>44536836.161515921</v>
      </c>
      <c r="BA1224" s="100">
        <v>851896.67139211798</v>
      </c>
      <c r="BB1224" s="100">
        <v>17683160.249503829</v>
      </c>
    </row>
    <row r="1225" spans="1:54" x14ac:dyDescent="0.25">
      <c r="A1225" s="95" t="s">
        <v>29194</v>
      </c>
      <c r="B1225" s="51" t="s">
        <v>29195</v>
      </c>
      <c r="C1225" s="96" t="str">
        <f>HYPERLINK("http://www.UniProt.org/UniProt/WDR33_HUMAN","WDR33_HUMAN")</f>
        <v>WDR33_HUMAN</v>
      </c>
      <c r="D1225" s="97" t="s">
        <v>29186</v>
      </c>
      <c r="E1225" s="159">
        <v>0.59</v>
      </c>
      <c r="F1225" s="98">
        <v>9</v>
      </c>
      <c r="G1225" s="98">
        <v>35</v>
      </c>
      <c r="H1225" s="49">
        <v>5.6</v>
      </c>
      <c r="I1225" s="49">
        <v>89</v>
      </c>
      <c r="J1225" s="99">
        <v>2.3999999999999998E-3</v>
      </c>
      <c r="K1225" s="98">
        <v>23.999999999999996</v>
      </c>
      <c r="L1225" s="98">
        <v>0.26811073540321817</v>
      </c>
      <c r="M1225" s="146" t="s">
        <v>47226</v>
      </c>
      <c r="N1225" s="100"/>
      <c r="O1225" s="101" t="s">
        <v>40</v>
      </c>
      <c r="P1225" s="102">
        <v>183.35</v>
      </c>
      <c r="Q1225" s="102">
        <v>35.985999999999997</v>
      </c>
      <c r="R1225" s="102">
        <v>145.89099999999999</v>
      </c>
      <c r="S1225" s="95" t="s">
        <v>47004</v>
      </c>
      <c r="T1225" s="100">
        <v>8624</v>
      </c>
      <c r="U1225" s="100" t="s">
        <v>29187</v>
      </c>
      <c r="V1225" s="100" t="s">
        <v>29185</v>
      </c>
      <c r="W1225" s="100">
        <v>88.06</v>
      </c>
      <c r="X1225" s="100">
        <v>0</v>
      </c>
      <c r="Y1225" s="100" t="s">
        <v>36</v>
      </c>
      <c r="Z1225" s="100" t="s">
        <v>29188</v>
      </c>
      <c r="AA1225" s="100" t="s">
        <v>29189</v>
      </c>
      <c r="AB1225" s="100" t="s">
        <v>29190</v>
      </c>
      <c r="AC1225" s="100" t="s">
        <v>29191</v>
      </c>
      <c r="AD1225" s="100" t="s">
        <v>29192</v>
      </c>
      <c r="AE1225" s="100" t="s">
        <v>29193</v>
      </c>
      <c r="AF1225" s="100" t="s">
        <v>4779</v>
      </c>
      <c r="AG1225" s="100"/>
      <c r="AH1225" t="s">
        <v>29196</v>
      </c>
      <c r="AI1225" t="s">
        <v>29195</v>
      </c>
      <c r="AJ1225">
        <v>99.05</v>
      </c>
      <c r="AK1225" s="54">
        <v>3.9999999999999997E-148</v>
      </c>
      <c r="AL1225" t="s">
        <v>69</v>
      </c>
      <c r="AM1225" t="s">
        <v>29197</v>
      </c>
      <c r="AO1225" t="s">
        <v>29198</v>
      </c>
      <c r="AR1225" t="s">
        <v>370</v>
      </c>
      <c r="AS1225" s="55">
        <v>35986</v>
      </c>
      <c r="AT1225" s="104">
        <v>127.00159258723035</v>
      </c>
      <c r="AU1225" s="100" t="s">
        <v>29194</v>
      </c>
      <c r="AV1225" s="100" t="s">
        <v>29199</v>
      </c>
      <c r="AW1225" s="100">
        <v>5.5889768400837738</v>
      </c>
      <c r="AX1225" s="100">
        <v>88.807644996159112</v>
      </c>
      <c r="AY1225" s="100">
        <v>2.3810283009348147E-3</v>
      </c>
      <c r="AZ1225" s="100">
        <v>8652868.6578887366</v>
      </c>
      <c r="BA1225" s="100">
        <v>170989.98176014592</v>
      </c>
      <c r="BB1225" s="100">
        <v>1548202.6326949385</v>
      </c>
    </row>
    <row r="1226" spans="1:54" x14ac:dyDescent="0.25">
      <c r="A1226" s="95" t="s">
        <v>1847</v>
      </c>
      <c r="B1226" s="51" t="s">
        <v>1848</v>
      </c>
      <c r="C1226" s="96" t="str">
        <f>HYPERLINK("http://www.UniProt.org/UniProt/ARIP4_HUMAN","ARIP4_HUMAN")</f>
        <v>ARIP4_HUMAN</v>
      </c>
      <c r="D1226" s="97" t="s">
        <v>1850</v>
      </c>
      <c r="E1226" s="159">
        <v>0.75</v>
      </c>
      <c r="F1226" s="98">
        <v>1.8</v>
      </c>
      <c r="G1226" s="98">
        <v>10</v>
      </c>
      <c r="H1226" s="98">
        <v>24</v>
      </c>
      <c r="I1226" s="49">
        <v>80</v>
      </c>
      <c r="J1226" s="99">
        <v>1.7000000000000001E-4</v>
      </c>
      <c r="K1226" s="98">
        <v>1.7000000000000002</v>
      </c>
      <c r="L1226" s="98">
        <v>2.130939936489044E-2</v>
      </c>
      <c r="M1226" s="145" t="s">
        <v>47226</v>
      </c>
      <c r="N1226" s="100"/>
      <c r="O1226" s="101" t="s">
        <v>40</v>
      </c>
      <c r="P1226" s="102">
        <v>157.38</v>
      </c>
      <c r="Q1226" s="102">
        <v>45.645000000000003</v>
      </c>
      <c r="R1226" s="102">
        <v>162.76900000000001</v>
      </c>
      <c r="S1226" s="95" t="s">
        <v>47004</v>
      </c>
      <c r="T1226" s="100">
        <v>5092</v>
      </c>
      <c r="U1226" s="100" t="s">
        <v>1851</v>
      </c>
      <c r="V1226" s="100" t="s">
        <v>1849</v>
      </c>
      <c r="W1226" s="100">
        <v>64.66</v>
      </c>
      <c r="X1226" s="100">
        <v>0</v>
      </c>
      <c r="Y1226" s="100" t="s">
        <v>36</v>
      </c>
      <c r="Z1226" s="100" t="s">
        <v>1852</v>
      </c>
      <c r="AA1226" s="100" t="s">
        <v>1853</v>
      </c>
      <c r="AB1226" s="100" t="s">
        <v>1854</v>
      </c>
      <c r="AC1226" s="100" t="s">
        <v>1855</v>
      </c>
      <c r="AD1226" s="100" t="s">
        <v>1856</v>
      </c>
      <c r="AE1226" s="100" t="s">
        <v>1857</v>
      </c>
      <c r="AF1226" s="100"/>
      <c r="AG1226" s="100"/>
      <c r="AH1226" t="s">
        <v>1858</v>
      </c>
      <c r="AI1226" t="s">
        <v>1848</v>
      </c>
      <c r="AJ1226">
        <v>97.05</v>
      </c>
      <c r="AK1226">
        <v>0</v>
      </c>
      <c r="AL1226" t="s">
        <v>69</v>
      </c>
      <c r="AM1226" t="s">
        <v>1859</v>
      </c>
      <c r="AO1226" t="s">
        <v>1860</v>
      </c>
      <c r="AR1226" t="s">
        <v>370</v>
      </c>
      <c r="AS1226" s="55">
        <v>45645</v>
      </c>
      <c r="AT1226" s="104">
        <v>75.002260602224439</v>
      </c>
      <c r="AU1226" s="100" t="s">
        <v>1847</v>
      </c>
      <c r="AV1226" s="100" t="s">
        <v>1847</v>
      </c>
      <c r="AW1226" s="100">
        <v>23.860306458867555</v>
      </c>
      <c r="AX1226" s="100">
        <v>80.109238332054588</v>
      </c>
      <c r="AY1226" s="100">
        <v>1.7070797524349409E-4</v>
      </c>
      <c r="AZ1226" s="100">
        <v>620367.96793055639</v>
      </c>
      <c r="BA1226" s="100">
        <v>13590.257037796129</v>
      </c>
      <c r="BB1226" s="100">
        <v>26000</v>
      </c>
    </row>
    <row r="1227" spans="1:54" x14ac:dyDescent="0.25">
      <c r="A1227" s="95" t="s">
        <v>13915</v>
      </c>
      <c r="B1227" s="51" t="s">
        <v>13916</v>
      </c>
      <c r="C1227" s="96" t="str">
        <f>HYPERLINK("http://www.UniProt.org/UniProt/MCM9_HUMAN","MCM9_HUMAN")</f>
        <v>MCM9_HUMAN</v>
      </c>
      <c r="D1227" s="97" t="s">
        <v>13918</v>
      </c>
      <c r="E1227" s="159">
        <v>5</v>
      </c>
      <c r="F1227" s="98">
        <v>0</v>
      </c>
      <c r="G1227" s="98">
        <v>35</v>
      </c>
      <c r="H1227" s="98">
        <v>15</v>
      </c>
      <c r="I1227" s="49">
        <v>74</v>
      </c>
      <c r="J1227" s="99">
        <v>1E-4</v>
      </c>
      <c r="K1227" s="98">
        <v>1</v>
      </c>
      <c r="L1227" s="98">
        <v>1.4026194978024922E-2</v>
      </c>
      <c r="M1227" s="148" t="s">
        <v>47226</v>
      </c>
      <c r="N1227" s="100"/>
      <c r="O1227" s="101" t="s">
        <v>40</v>
      </c>
      <c r="P1227" s="102">
        <v>126.59</v>
      </c>
      <c r="Q1227" s="102">
        <v>126.59399999999999</v>
      </c>
      <c r="R1227" s="102">
        <v>127.313</v>
      </c>
      <c r="S1227" s="95" t="s">
        <v>47004</v>
      </c>
      <c r="T1227" s="100">
        <v>7134</v>
      </c>
      <c r="U1227" s="100" t="s">
        <v>13919</v>
      </c>
      <c r="V1227" s="100" t="s">
        <v>13917</v>
      </c>
      <c r="W1227" s="100">
        <v>54.28</v>
      </c>
      <c r="X1227" s="100">
        <v>0</v>
      </c>
      <c r="Y1227" s="100" t="s">
        <v>36</v>
      </c>
      <c r="Z1227" s="100" t="s">
        <v>13920</v>
      </c>
      <c r="AA1227" s="100" t="s">
        <v>13921</v>
      </c>
      <c r="AB1227" s="100" t="s">
        <v>13922</v>
      </c>
      <c r="AC1227" s="100" t="s">
        <v>13923</v>
      </c>
      <c r="AD1227" s="100" t="s">
        <v>13807</v>
      </c>
      <c r="AE1227" s="100" t="s">
        <v>13924</v>
      </c>
      <c r="AF1227" s="100"/>
      <c r="AG1227" s="100"/>
      <c r="AH1227" t="s">
        <v>13925</v>
      </c>
      <c r="AI1227" t="s">
        <v>13916</v>
      </c>
      <c r="AJ1227">
        <v>100</v>
      </c>
      <c r="AK1227">
        <v>0</v>
      </c>
      <c r="AL1227" t="s">
        <v>47</v>
      </c>
      <c r="AM1227" t="s">
        <v>13926</v>
      </c>
      <c r="AN1227" t="s">
        <v>13927</v>
      </c>
      <c r="AO1227" t="s">
        <v>13928</v>
      </c>
      <c r="AP1227" t="s">
        <v>13929</v>
      </c>
      <c r="AQ1227" t="s">
        <v>13912</v>
      </c>
      <c r="AR1227" t="s">
        <v>13930</v>
      </c>
      <c r="AS1227" s="55">
        <v>126594</v>
      </c>
      <c r="AT1227" s="104">
        <v>75.999437849992432</v>
      </c>
      <c r="AU1227" s="100" t="s">
        <v>13915</v>
      </c>
      <c r="AV1227" s="100" t="s">
        <v>13915</v>
      </c>
      <c r="AW1227" s="100">
        <v>14.51938877223543</v>
      </c>
      <c r="AX1227" s="100">
        <v>74.060434595395463</v>
      </c>
      <c r="AY1227" s="100">
        <v>1.038786095792279E-4</v>
      </c>
      <c r="AZ1227" s="100">
        <v>377504.10807812121</v>
      </c>
      <c r="BA1227" s="100">
        <v>8945.3293239071991</v>
      </c>
      <c r="BB1227" s="100">
        <v>26000</v>
      </c>
    </row>
    <row r="1228" spans="1:54" x14ac:dyDescent="0.25">
      <c r="A1228" s="95" t="s">
        <v>17354</v>
      </c>
      <c r="B1228" s="51" t="s">
        <v>17355</v>
      </c>
      <c r="C1228" s="96" t="str">
        <f>HYPERLINK("http://www.UniProt.org/UniProt/PEPL_HUMAN","PEPL_HUMAN")</f>
        <v>PEPL_HUMAN</v>
      </c>
      <c r="D1228" s="97" t="s">
        <v>17357</v>
      </c>
      <c r="E1228" s="160" t="s">
        <v>40</v>
      </c>
      <c r="H1228" s="98">
        <v>31</v>
      </c>
      <c r="I1228" s="49">
        <v>72</v>
      </c>
      <c r="J1228" s="99">
        <v>2.2000000000000001E-4</v>
      </c>
      <c r="K1228" s="98">
        <v>2.2000000000000002</v>
      </c>
      <c r="L1228" s="98">
        <v>3.0332244133073994E-2</v>
      </c>
      <c r="M1228" s="148" t="s">
        <v>47226</v>
      </c>
      <c r="N1228" s="100"/>
      <c r="O1228" s="101" t="s">
        <v>40</v>
      </c>
      <c r="P1228" s="102">
        <v>202.84</v>
      </c>
      <c r="Q1228" s="102">
        <v>153.786</v>
      </c>
      <c r="R1228" s="102">
        <v>204.74700000000001</v>
      </c>
      <c r="S1228" s="95" t="s">
        <v>47004</v>
      </c>
      <c r="T1228" s="100">
        <v>1338</v>
      </c>
      <c r="U1228" s="100" t="s">
        <v>17358</v>
      </c>
      <c r="V1228" s="100" t="s">
        <v>17356</v>
      </c>
      <c r="W1228" s="100">
        <v>62.68</v>
      </c>
      <c r="X1228" s="100">
        <v>0</v>
      </c>
      <c r="Y1228" s="100" t="s">
        <v>36</v>
      </c>
      <c r="Z1228" s="100" t="s">
        <v>17359</v>
      </c>
      <c r="AA1228" s="100" t="s">
        <v>17360</v>
      </c>
      <c r="AB1228" s="100" t="s">
        <v>17361</v>
      </c>
      <c r="AC1228" s="100" t="s">
        <v>17362</v>
      </c>
      <c r="AD1228" s="100" t="s">
        <v>6210</v>
      </c>
      <c r="AE1228" s="100" t="s">
        <v>17363</v>
      </c>
      <c r="AF1228" s="100"/>
      <c r="AG1228" s="100"/>
      <c r="AH1228" t="s">
        <v>17364</v>
      </c>
      <c r="AI1228" t="s">
        <v>17355</v>
      </c>
      <c r="AJ1228">
        <v>91.36</v>
      </c>
      <c r="AK1228">
        <v>0</v>
      </c>
      <c r="AL1228" t="s">
        <v>69</v>
      </c>
      <c r="AM1228" t="s">
        <v>17365</v>
      </c>
      <c r="AO1228" t="s">
        <v>17366</v>
      </c>
      <c r="AR1228" t="s">
        <v>370</v>
      </c>
      <c r="AS1228" s="55">
        <v>153786</v>
      </c>
      <c r="AT1228" s="104">
        <v>142.00304414003045</v>
      </c>
      <c r="AU1228" s="100" t="s">
        <v>17354</v>
      </c>
      <c r="AV1228" s="100" t="s">
        <v>17354</v>
      </c>
      <c r="AW1228" s="100">
        <v>30.57060682789599</v>
      </c>
      <c r="AX1228" s="100">
        <v>72.106980644592511</v>
      </c>
      <c r="AY1228" s="100">
        <v>2.187166540610621E-4</v>
      </c>
      <c r="AZ1228" s="100">
        <v>794835.77752529574</v>
      </c>
      <c r="BA1228" s="100">
        <v>19344.655719430626</v>
      </c>
      <c r="BB1228" s="100">
        <v>26000</v>
      </c>
    </row>
    <row r="1229" spans="1:54" x14ac:dyDescent="0.25">
      <c r="A1229" s="95" t="s">
        <v>23475</v>
      </c>
      <c r="B1229" s="51" t="s">
        <v>23052</v>
      </c>
      <c r="C1229" s="96" t="str">
        <f>HYPERLINK("http://www.UniProt.org/UniProt/SCYL2_HUMAN","SCYL2_HUMAN")</f>
        <v>SCYL2_HUMAN</v>
      </c>
      <c r="D1229" s="97" t="s">
        <v>23477</v>
      </c>
      <c r="E1229" s="159">
        <v>-5</v>
      </c>
      <c r="F1229" s="98">
        <v>12</v>
      </c>
      <c r="G1229" s="98">
        <v>0</v>
      </c>
      <c r="H1229" s="49">
        <v>13</v>
      </c>
      <c r="I1229" s="49">
        <v>56</v>
      </c>
      <c r="J1229" s="99">
        <v>1.1000000000000001E-3</v>
      </c>
      <c r="K1229" s="98">
        <v>11</v>
      </c>
      <c r="L1229" s="98">
        <v>0.19048866780923157</v>
      </c>
      <c r="M1229" s="148" t="s">
        <v>47226</v>
      </c>
      <c r="N1229" s="100"/>
      <c r="O1229" s="101" t="s">
        <v>40</v>
      </c>
      <c r="P1229" s="102">
        <v>103.25</v>
      </c>
      <c r="Q1229" s="102">
        <v>91.302999999999997</v>
      </c>
      <c r="R1229" s="102">
        <v>103.709</v>
      </c>
      <c r="S1229" s="95" t="s">
        <v>47004</v>
      </c>
      <c r="T1229" s="100">
        <v>5552</v>
      </c>
      <c r="U1229" s="100" t="s">
        <v>23478</v>
      </c>
      <c r="V1229" s="100" t="s">
        <v>23476</v>
      </c>
      <c r="W1229" s="100">
        <v>76.83</v>
      </c>
      <c r="X1229" s="100">
        <v>0</v>
      </c>
      <c r="Y1229" s="100" t="s">
        <v>36</v>
      </c>
      <c r="Z1229" s="100" t="s">
        <v>23479</v>
      </c>
      <c r="AA1229" s="100" t="s">
        <v>23480</v>
      </c>
      <c r="AB1229" s="100" t="s">
        <v>23481</v>
      </c>
      <c r="AC1229" s="100" t="s">
        <v>23482</v>
      </c>
      <c r="AD1229" s="100" t="s">
        <v>23483</v>
      </c>
      <c r="AE1229" s="100" t="s">
        <v>23485</v>
      </c>
      <c r="AF1229" s="100" t="s">
        <v>23484</v>
      </c>
      <c r="AG1229" s="100" t="s">
        <v>1063</v>
      </c>
      <c r="AH1229" t="s">
        <v>23061</v>
      </c>
      <c r="AI1229" t="s">
        <v>23052</v>
      </c>
      <c r="AJ1229">
        <v>94.11</v>
      </c>
      <c r="AK1229">
        <v>0</v>
      </c>
      <c r="AL1229" t="s">
        <v>69</v>
      </c>
      <c r="AM1229" t="s">
        <v>23062</v>
      </c>
      <c r="AO1229" t="s">
        <v>628</v>
      </c>
      <c r="AS1229" s="55">
        <v>103558</v>
      </c>
      <c r="AT1229" s="104">
        <v>43.000901608352962</v>
      </c>
      <c r="AU1229" s="100" t="s">
        <v>23475</v>
      </c>
      <c r="AV1229" s="100" t="s">
        <v>23475</v>
      </c>
      <c r="AW1229" s="100">
        <v>13.321473951715374</v>
      </c>
      <c r="AX1229" s="100">
        <v>56.351403173278534</v>
      </c>
      <c r="AY1229" s="100">
        <v>1.0734303719658733E-3</v>
      </c>
      <c r="AZ1229" s="100">
        <v>3900941.4622928649</v>
      </c>
      <c r="BA1229" s="100">
        <v>121485.82482245521</v>
      </c>
      <c r="BB1229" s="100">
        <v>292831.06932702067</v>
      </c>
    </row>
    <row r="1230" spans="1:54" x14ac:dyDescent="0.25">
      <c r="A1230" s="95" t="s">
        <v>1782</v>
      </c>
      <c r="B1230" s="51" t="s">
        <v>47173</v>
      </c>
      <c r="C1230" s="96" t="str">
        <f>HYPERLINK("http://www.UniProt.org/UniProt/ARI1A_HUMAN","ARI1A_HUMAN")</f>
        <v>ARI1A_HUMAN</v>
      </c>
      <c r="D1230" s="97" t="s">
        <v>1784</v>
      </c>
      <c r="E1230" s="159">
        <v>5</v>
      </c>
      <c r="F1230" s="98">
        <v>0</v>
      </c>
      <c r="G1230" s="98">
        <v>100</v>
      </c>
      <c r="H1230" s="98">
        <v>38</v>
      </c>
      <c r="I1230" s="49">
        <v>56</v>
      </c>
      <c r="J1230" s="99">
        <v>2.7E-4</v>
      </c>
      <c r="K1230" s="98">
        <v>2.7</v>
      </c>
      <c r="L1230" s="98">
        <v>4.8233641902541882E-2</v>
      </c>
      <c r="M1230" s="145" t="s">
        <v>47226</v>
      </c>
      <c r="N1230" s="100"/>
      <c r="O1230" s="101" t="s">
        <v>40</v>
      </c>
      <c r="P1230" s="102">
        <v>220.56</v>
      </c>
      <c r="Q1230" s="102">
        <v>41.988</v>
      </c>
      <c r="R1230" s="102">
        <v>242.04499999999999</v>
      </c>
      <c r="S1230" s="95" t="s">
        <v>47004</v>
      </c>
      <c r="T1230" s="100">
        <v>4918</v>
      </c>
      <c r="U1230" s="100" t="s">
        <v>1785</v>
      </c>
      <c r="V1230" s="100" t="s">
        <v>1783</v>
      </c>
      <c r="W1230" s="100">
        <v>71.87</v>
      </c>
      <c r="X1230" s="100">
        <v>0</v>
      </c>
      <c r="Y1230" s="100" t="s">
        <v>36</v>
      </c>
      <c r="Z1230" s="100" t="s">
        <v>1786</v>
      </c>
      <c r="AA1230" s="100" t="s">
        <v>1787</v>
      </c>
      <c r="AB1230" s="100" t="s">
        <v>1788</v>
      </c>
      <c r="AC1230" s="100" t="s">
        <v>1789</v>
      </c>
      <c r="AD1230" s="100" t="s">
        <v>1790</v>
      </c>
      <c r="AE1230" s="100" t="s">
        <v>1792</v>
      </c>
      <c r="AF1230" s="100" t="s">
        <v>487</v>
      </c>
      <c r="AG1230" s="100" t="s">
        <v>1791</v>
      </c>
      <c r="AH1230" t="s">
        <v>50987</v>
      </c>
      <c r="AI1230" t="s">
        <v>47173</v>
      </c>
      <c r="AJ1230">
        <v>95.04</v>
      </c>
      <c r="AK1230">
        <v>0</v>
      </c>
      <c r="AL1230" t="s">
        <v>69</v>
      </c>
      <c r="AM1230" t="s">
        <v>50988</v>
      </c>
      <c r="AO1230" t="s">
        <v>415</v>
      </c>
      <c r="AR1230" t="s">
        <v>370</v>
      </c>
      <c r="AS1230" s="55">
        <v>206123</v>
      </c>
      <c r="AT1230" s="104">
        <v>68.000740466493895</v>
      </c>
      <c r="AU1230" s="100" t="s">
        <v>1782</v>
      </c>
      <c r="AV1230" s="100" t="s">
        <v>1793</v>
      </c>
      <c r="AW1230" s="100">
        <v>38.048624141960289</v>
      </c>
      <c r="AX1230" s="100">
        <v>56.437360756362629</v>
      </c>
      <c r="AY1230" s="100">
        <v>2.7221794486469652E-4</v>
      </c>
      <c r="AZ1230" s="100">
        <v>989264.2276909675</v>
      </c>
      <c r="BA1230" s="100">
        <v>30761.429738117273</v>
      </c>
      <c r="BB1230" s="100">
        <v>26000</v>
      </c>
    </row>
    <row r="1231" spans="1:54" x14ac:dyDescent="0.25">
      <c r="A1231" s="95" t="s">
        <v>29748</v>
      </c>
      <c r="B1231" s="51" t="s">
        <v>48974</v>
      </c>
      <c r="C1231" s="96" t="str">
        <f>HYPERLINK("http://www.UniProt.org/UniProt/ZBT21_HUMAN","ZBT21_HUMAN")</f>
        <v>ZBT21_HUMAN</v>
      </c>
      <c r="D1231" s="97" t="s">
        <v>29750</v>
      </c>
      <c r="E1231" s="159">
        <v>5</v>
      </c>
      <c r="F1231" s="98">
        <v>0</v>
      </c>
      <c r="G1231" s="98">
        <v>7.9</v>
      </c>
      <c r="H1231" s="98">
        <v>32</v>
      </c>
      <c r="I1231" s="49">
        <v>54</v>
      </c>
      <c r="J1231" s="99">
        <v>2.3000000000000001E-4</v>
      </c>
      <c r="K1231" s="98">
        <v>2.3000000000000003</v>
      </c>
      <c r="L1231" s="98">
        <v>4.2711810299251286E-2</v>
      </c>
      <c r="M1231" s="148" t="s">
        <v>47226</v>
      </c>
      <c r="N1231" s="100"/>
      <c r="O1231" s="101" t="s">
        <v>40</v>
      </c>
      <c r="P1231" s="102">
        <v>176.72</v>
      </c>
      <c r="Q1231" s="102">
        <v>216.25700000000001</v>
      </c>
      <c r="R1231" s="102">
        <v>118.87</v>
      </c>
      <c r="S1231" s="95" t="s">
        <v>47004</v>
      </c>
      <c r="T1231" s="100">
        <v>1486</v>
      </c>
      <c r="U1231" s="100" t="s">
        <v>29751</v>
      </c>
      <c r="V1231" s="100" t="s">
        <v>29749</v>
      </c>
      <c r="W1231" s="100">
        <v>58.05</v>
      </c>
      <c r="X1231" s="100">
        <v>0</v>
      </c>
      <c r="Y1231" s="100" t="s">
        <v>36</v>
      </c>
      <c r="Z1231" s="100" t="s">
        <v>29752</v>
      </c>
      <c r="AA1231" s="100" t="s">
        <v>29753</v>
      </c>
      <c r="AB1231" s="100" t="s">
        <v>29754</v>
      </c>
      <c r="AC1231" s="100"/>
      <c r="AD1231" s="100" t="s">
        <v>29755</v>
      </c>
      <c r="AE1231" s="100" t="s">
        <v>29756</v>
      </c>
      <c r="AF1231" s="100"/>
      <c r="AG1231" s="100"/>
      <c r="AH1231" t="s">
        <v>50602</v>
      </c>
      <c r="AI1231" t="s">
        <v>48974</v>
      </c>
      <c r="AJ1231">
        <v>86.03</v>
      </c>
      <c r="AK1231">
        <v>0</v>
      </c>
      <c r="AL1231" t="s">
        <v>69</v>
      </c>
      <c r="AM1231" t="s">
        <v>50603</v>
      </c>
      <c r="AN1231" t="s">
        <v>50604</v>
      </c>
      <c r="AO1231" t="s">
        <v>50605</v>
      </c>
      <c r="AS1231" s="55">
        <v>116454</v>
      </c>
      <c r="AT1231" s="104">
        <v>80.999028083277921</v>
      </c>
      <c r="AU1231" s="100" t="s">
        <v>29748</v>
      </c>
      <c r="AV1231" s="100" t="s">
        <v>29748</v>
      </c>
      <c r="AW1231" s="100">
        <v>32.36187928743712</v>
      </c>
      <c r="AX1231" s="100">
        <v>54.208020488681846</v>
      </c>
      <c r="AY1231" s="100">
        <v>2.3153226878105062E-4</v>
      </c>
      <c r="AZ1231" s="100">
        <v>841408.8614733651</v>
      </c>
      <c r="BA1231" s="100">
        <v>27239.833022829895</v>
      </c>
      <c r="BB1231" s="100">
        <v>26000</v>
      </c>
    </row>
    <row r="1232" spans="1:54" x14ac:dyDescent="0.25">
      <c r="A1232" s="95" t="s">
        <v>2326</v>
      </c>
      <c r="B1232" s="51" t="s">
        <v>2311</v>
      </c>
      <c r="C1232" s="96" t="str">
        <f>HYPERLINK("http://www.UniProt.org/UniProt/ATX2L_HUMAN","ATX2L_HUMAN")</f>
        <v>ATX2L_HUMAN</v>
      </c>
      <c r="D1232" s="97" t="s">
        <v>2328</v>
      </c>
      <c r="E1232" s="159">
        <v>-5</v>
      </c>
      <c r="F1232" s="98">
        <v>4.5</v>
      </c>
      <c r="G1232" s="98">
        <v>0</v>
      </c>
      <c r="H1232" s="98">
        <v>40</v>
      </c>
      <c r="I1232" s="49">
        <v>52</v>
      </c>
      <c r="J1232" s="99">
        <v>2.9E-4</v>
      </c>
      <c r="K1232" s="98">
        <v>2.9</v>
      </c>
      <c r="L1232" s="98">
        <v>5.5629712160682132E-2</v>
      </c>
      <c r="M1232" s="145" t="s">
        <v>47226</v>
      </c>
      <c r="N1232" s="100"/>
      <c r="O1232" s="101" t="s">
        <v>40</v>
      </c>
      <c r="P1232" s="102">
        <v>110.56</v>
      </c>
      <c r="Q1232" s="102">
        <v>68.37</v>
      </c>
      <c r="R1232" s="102">
        <v>113.374</v>
      </c>
      <c r="S1232" s="95" t="s">
        <v>47004</v>
      </c>
      <c r="T1232" s="100">
        <v>8664</v>
      </c>
      <c r="U1232" s="100" t="s">
        <v>2329</v>
      </c>
      <c r="V1232" s="100" t="s">
        <v>2327</v>
      </c>
      <c r="W1232" s="100">
        <v>41.49</v>
      </c>
      <c r="X1232" s="100">
        <v>0</v>
      </c>
      <c r="Y1232" s="100" t="s">
        <v>36</v>
      </c>
      <c r="Z1232" s="100" t="s">
        <v>2330</v>
      </c>
      <c r="AA1232" s="100" t="s">
        <v>2331</v>
      </c>
      <c r="AB1232" s="100" t="s">
        <v>2332</v>
      </c>
      <c r="AC1232" s="100"/>
      <c r="AD1232" s="100" t="s">
        <v>2318</v>
      </c>
      <c r="AE1232" s="100"/>
      <c r="AF1232" s="100"/>
      <c r="AG1232" s="100"/>
      <c r="AH1232" t="s">
        <v>2321</v>
      </c>
      <c r="AI1232" t="s">
        <v>2311</v>
      </c>
      <c r="AJ1232">
        <v>98.86</v>
      </c>
      <c r="AK1232">
        <v>0</v>
      </c>
      <c r="AL1232" t="s">
        <v>69</v>
      </c>
      <c r="AM1232" t="s">
        <v>2322</v>
      </c>
      <c r="AN1232" t="s">
        <v>2323</v>
      </c>
      <c r="AO1232" t="s">
        <v>2324</v>
      </c>
      <c r="AS1232" s="55">
        <v>68370</v>
      </c>
      <c r="AT1232" s="104">
        <v>42.000275562223479</v>
      </c>
      <c r="AU1232" s="100" t="s">
        <v>2326</v>
      </c>
      <c r="AV1232" s="100" t="s">
        <v>2333</v>
      </c>
      <c r="AW1232" s="100">
        <v>40.352299350913349</v>
      </c>
      <c r="AX1232" s="100">
        <v>51.896643219864124</v>
      </c>
      <c r="AY1232" s="100">
        <v>2.886995324426657E-4</v>
      </c>
      <c r="AZ1232" s="100">
        <v>1049159.783123747</v>
      </c>
      <c r="BA1232" s="100">
        <v>35478.338655002735</v>
      </c>
      <c r="BB1232" s="100">
        <v>26000</v>
      </c>
    </row>
    <row r="1233" spans="1:54" x14ac:dyDescent="0.25">
      <c r="A1233" s="95" t="s">
        <v>26297</v>
      </c>
      <c r="B1233" s="51" t="s">
        <v>26289</v>
      </c>
      <c r="C1233" s="96" t="str">
        <f>HYPERLINK("http://www.UniProt.org/UniProt/TACC3_HUMAN","TACC3_HUMAN")</f>
        <v>TACC3_HUMAN</v>
      </c>
      <c r="D1233" s="97" t="s">
        <v>26279</v>
      </c>
      <c r="E1233" s="159">
        <v>-5</v>
      </c>
      <c r="F1233" s="98">
        <v>180</v>
      </c>
      <c r="G1233" s="98">
        <v>0</v>
      </c>
      <c r="H1233" s="49">
        <v>3.1</v>
      </c>
      <c r="I1233" s="49">
        <v>41</v>
      </c>
      <c r="J1233" s="99">
        <v>0.12</v>
      </c>
      <c r="K1233" s="98">
        <v>1200</v>
      </c>
      <c r="L1233" s="98">
        <v>28.625016945632446</v>
      </c>
      <c r="M1233" s="145" t="s">
        <v>47226</v>
      </c>
      <c r="N1233" s="100"/>
      <c r="O1233" s="101" t="s">
        <v>40</v>
      </c>
      <c r="P1233" s="102">
        <v>102.58</v>
      </c>
      <c r="Q1233" s="102">
        <v>102.541</v>
      </c>
      <c r="R1233" s="102">
        <v>90.36</v>
      </c>
      <c r="S1233" s="95" t="s">
        <v>47004</v>
      </c>
      <c r="T1233" s="100">
        <v>3856</v>
      </c>
      <c r="U1233" s="100" t="s">
        <v>26280</v>
      </c>
      <c r="V1233" s="100" t="s">
        <v>26278</v>
      </c>
      <c r="W1233" s="100">
        <v>41.67</v>
      </c>
      <c r="X1233" s="103">
        <v>4.0000000000000002E-108</v>
      </c>
      <c r="Y1233" s="100" t="s">
        <v>36</v>
      </c>
      <c r="Z1233" s="100" t="s">
        <v>26281</v>
      </c>
      <c r="AA1233" s="100" t="s">
        <v>26282</v>
      </c>
      <c r="AB1233" s="100" t="s">
        <v>26283</v>
      </c>
      <c r="AC1233" s="100" t="s">
        <v>26284</v>
      </c>
      <c r="AD1233" s="100" t="s">
        <v>26285</v>
      </c>
      <c r="AE1233" s="100" t="s">
        <v>26288</v>
      </c>
      <c r="AF1233" s="100" t="s">
        <v>26286</v>
      </c>
      <c r="AG1233" s="100" t="s">
        <v>26287</v>
      </c>
      <c r="AH1233" t="s">
        <v>26290</v>
      </c>
      <c r="AI1233" t="s">
        <v>26289</v>
      </c>
      <c r="AJ1233">
        <v>99.79</v>
      </c>
      <c r="AK1233">
        <v>0</v>
      </c>
      <c r="AL1233" t="s">
        <v>47</v>
      </c>
      <c r="AM1233" t="s">
        <v>26291</v>
      </c>
      <c r="AN1233" t="s">
        <v>26292</v>
      </c>
      <c r="AO1233" t="s">
        <v>26293</v>
      </c>
      <c r="AP1233" t="s">
        <v>26294</v>
      </c>
      <c r="AQ1233" t="s">
        <v>26295</v>
      </c>
      <c r="AR1233" t="s">
        <v>26296</v>
      </c>
      <c r="AS1233" s="55">
        <v>102541</v>
      </c>
      <c r="AT1233" s="104">
        <v>45.000916702316204</v>
      </c>
      <c r="AU1233" s="100" t="s">
        <v>26297</v>
      </c>
      <c r="AV1233" s="100" t="s">
        <v>26298</v>
      </c>
      <c r="AW1233" s="100">
        <v>3.0781246553591322</v>
      </c>
      <c r="AX1233" s="100">
        <v>41.169013972188978</v>
      </c>
      <c r="AY1233" s="100">
        <v>0.11784637225888883</v>
      </c>
      <c r="AZ1233" s="100">
        <v>428264200.20479387</v>
      </c>
      <c r="BA1233" s="100">
        <v>18255856.551422555</v>
      </c>
      <c r="BB1233" s="100">
        <v>139131532.3955999</v>
      </c>
    </row>
    <row r="1234" spans="1:54" x14ac:dyDescent="0.25">
      <c r="A1234" s="95" t="s">
        <v>5436</v>
      </c>
      <c r="B1234" s="51" t="s">
        <v>5437</v>
      </c>
      <c r="C1234" s="96" t="str">
        <f>HYPERLINK("http://www.UniProt.org/UniProt/DAAF1_HUMAN","DAAF1_HUMAN")</f>
        <v>DAAF1_HUMAN</v>
      </c>
      <c r="D1234" s="97" t="s">
        <v>5439</v>
      </c>
      <c r="E1234" s="160" t="s">
        <v>40</v>
      </c>
      <c r="H1234" s="98">
        <v>13</v>
      </c>
      <c r="I1234" s="98">
        <v>37</v>
      </c>
      <c r="J1234" s="99">
        <v>9.3999999999999994E-5</v>
      </c>
      <c r="K1234" s="98">
        <v>0.94</v>
      </c>
      <c r="L1234" s="98">
        <v>2.5087854401136291E-2</v>
      </c>
      <c r="M1234" s="146" t="s">
        <v>47226</v>
      </c>
      <c r="N1234" s="100"/>
      <c r="O1234" s="101" t="s">
        <v>40</v>
      </c>
      <c r="P1234" s="102">
        <v>69.251000000000005</v>
      </c>
      <c r="Q1234" s="102">
        <v>37.582000000000001</v>
      </c>
      <c r="R1234" s="102">
        <v>80.025999999999996</v>
      </c>
      <c r="S1234" s="95" t="s">
        <v>47004</v>
      </c>
      <c r="T1234" s="100">
        <v>2603</v>
      </c>
      <c r="U1234" s="100" t="s">
        <v>5440</v>
      </c>
      <c r="V1234" s="100" t="s">
        <v>5438</v>
      </c>
      <c r="W1234" s="100">
        <v>58.11</v>
      </c>
      <c r="X1234" s="103">
        <v>4.9999999999999999E-132</v>
      </c>
      <c r="Y1234" s="100" t="s">
        <v>36</v>
      </c>
      <c r="Z1234" s="100" t="s">
        <v>5441</v>
      </c>
      <c r="AA1234" s="100" t="s">
        <v>5442</v>
      </c>
      <c r="AB1234" s="100" t="s">
        <v>5443</v>
      </c>
      <c r="AC1234" s="100"/>
      <c r="AD1234" s="100" t="s">
        <v>5444</v>
      </c>
      <c r="AE1234" s="100" t="s">
        <v>5445</v>
      </c>
      <c r="AF1234" s="100"/>
      <c r="AG1234" s="100"/>
      <c r="AH1234" t="s">
        <v>5446</v>
      </c>
      <c r="AI1234" t="s">
        <v>5437</v>
      </c>
      <c r="AJ1234">
        <v>100</v>
      </c>
      <c r="AK1234">
        <v>0</v>
      </c>
      <c r="AL1234" t="s">
        <v>69</v>
      </c>
      <c r="AM1234" t="s">
        <v>5447</v>
      </c>
      <c r="AO1234" t="s">
        <v>5448</v>
      </c>
      <c r="AS1234" s="55">
        <v>37582</v>
      </c>
      <c r="AT1234" s="104">
        <v>32.000230176084706</v>
      </c>
      <c r="AU1234" s="100" t="s">
        <v>5436</v>
      </c>
      <c r="AV1234" s="100" t="s">
        <v>5436</v>
      </c>
      <c r="AW1234" s="100">
        <v>13.101588452547272</v>
      </c>
      <c r="AX1234" s="100">
        <v>37.362697738963689</v>
      </c>
      <c r="AY1234" s="100">
        <v>9.3734992090878518E-5</v>
      </c>
      <c r="AZ1234" s="100">
        <v>340641.29976622906</v>
      </c>
      <c r="BA1234" s="100">
        <v>16000</v>
      </c>
      <c r="BB1234" s="100">
        <v>26000</v>
      </c>
    </row>
    <row r="1235" spans="1:54" x14ac:dyDescent="0.25">
      <c r="A1235" s="95" t="s">
        <v>4514</v>
      </c>
      <c r="B1235" s="51" t="s">
        <v>4515</v>
      </c>
      <c r="C1235" s="96" t="str">
        <f>HYPERLINK("http://www.UniProt.org/UniProt/COM1_HUMAN","COM1_HUMAN")</f>
        <v>COM1_HUMAN</v>
      </c>
      <c r="D1235" s="97" t="s">
        <v>4517</v>
      </c>
      <c r="E1235" s="159">
        <v>5</v>
      </c>
      <c r="F1235" s="98">
        <v>0</v>
      </c>
      <c r="G1235" s="98">
        <v>43</v>
      </c>
      <c r="H1235" s="98">
        <v>13</v>
      </c>
      <c r="I1235" s="98">
        <v>37</v>
      </c>
      <c r="J1235" s="99">
        <v>9.2999999999999997E-5</v>
      </c>
      <c r="K1235" s="98">
        <v>0.92999999999999994</v>
      </c>
      <c r="L1235" s="98">
        <v>2.5087854401136291E-2</v>
      </c>
      <c r="M1235" s="145" t="s">
        <v>47226</v>
      </c>
      <c r="N1235" s="100"/>
      <c r="O1235" s="101" t="s">
        <v>40</v>
      </c>
      <c r="P1235" s="102">
        <v>98.290999999999997</v>
      </c>
      <c r="Q1235" s="102">
        <v>98.292000000000002</v>
      </c>
      <c r="R1235" s="102">
        <v>101.94199999999999</v>
      </c>
      <c r="S1235" s="95" t="s">
        <v>47004</v>
      </c>
      <c r="T1235" s="100">
        <v>5773</v>
      </c>
      <c r="U1235" s="100" t="s">
        <v>4518</v>
      </c>
      <c r="V1235" s="100" t="s">
        <v>4516</v>
      </c>
      <c r="W1235" s="100">
        <v>45.26</v>
      </c>
      <c r="X1235" s="100">
        <v>0</v>
      </c>
      <c r="Y1235" s="100" t="s">
        <v>36</v>
      </c>
      <c r="Z1235" s="100" t="s">
        <v>4519</v>
      </c>
      <c r="AA1235" s="100" t="s">
        <v>4520</v>
      </c>
      <c r="AB1235" s="100" t="s">
        <v>4521</v>
      </c>
      <c r="AC1235" s="100"/>
      <c r="AD1235" s="100" t="s">
        <v>4522</v>
      </c>
      <c r="AE1235" s="100" t="s">
        <v>4524</v>
      </c>
      <c r="AF1235" s="100"/>
      <c r="AG1235" s="100" t="s">
        <v>4523</v>
      </c>
      <c r="AH1235" t="s">
        <v>4525</v>
      </c>
      <c r="AI1235" t="s">
        <v>4515</v>
      </c>
      <c r="AJ1235">
        <v>100</v>
      </c>
      <c r="AK1235">
        <v>0</v>
      </c>
      <c r="AL1235" t="s">
        <v>47</v>
      </c>
      <c r="AM1235" t="s">
        <v>4526</v>
      </c>
      <c r="AN1235" t="s">
        <v>4527</v>
      </c>
      <c r="AO1235" t="s">
        <v>4528</v>
      </c>
      <c r="AP1235" t="s">
        <v>4529</v>
      </c>
      <c r="AQ1235" t="s">
        <v>4530</v>
      </c>
      <c r="AR1235" t="s">
        <v>4531</v>
      </c>
      <c r="AS1235" s="55">
        <v>98292</v>
      </c>
      <c r="AT1235" s="104">
        <v>48.000390697068688</v>
      </c>
      <c r="AU1235" s="100" t="s">
        <v>4514</v>
      </c>
      <c r="AV1235" s="100" t="s">
        <v>4532</v>
      </c>
      <c r="AW1235" s="100">
        <v>13.050374545416597</v>
      </c>
      <c r="AX1235" s="100">
        <v>37.216647529931002</v>
      </c>
      <c r="AY1235" s="100">
        <v>9.3368583452931766E-5</v>
      </c>
      <c r="AZ1235" s="100">
        <v>339309.73818083154</v>
      </c>
      <c r="BA1235" s="100">
        <v>16000</v>
      </c>
      <c r="BB1235" s="100">
        <v>26000</v>
      </c>
    </row>
    <row r="1236" spans="1:54" x14ac:dyDescent="0.25">
      <c r="A1236" s="95" t="s">
        <v>37042</v>
      </c>
      <c r="B1236" s="51" t="s">
        <v>44263</v>
      </c>
      <c r="C1236" s="96" t="str">
        <f>HYPERLINK("http://www.UniProt.org/UniProt/IFT81_HUMAN","IFT81_HUMAN")</f>
        <v>IFT81_HUMAN</v>
      </c>
      <c r="D1236" s="97" t="s">
        <v>37044</v>
      </c>
      <c r="E1236" s="159">
        <v>-0.88</v>
      </c>
      <c r="F1236" s="98">
        <v>17</v>
      </c>
      <c r="G1236" s="98">
        <v>2.2000000000000002</v>
      </c>
      <c r="H1236" s="98">
        <v>13</v>
      </c>
      <c r="I1236" s="98">
        <v>37</v>
      </c>
      <c r="J1236" s="99">
        <v>9.2E-5</v>
      </c>
      <c r="K1236" s="98">
        <v>0.92</v>
      </c>
      <c r="L1236" s="98">
        <v>2.5087854401136291E-2</v>
      </c>
      <c r="M1236" s="20" t="s">
        <v>47226</v>
      </c>
      <c r="N1236" s="100"/>
      <c r="O1236" s="101" t="s">
        <v>40</v>
      </c>
      <c r="P1236" s="102">
        <v>68.138000000000005</v>
      </c>
      <c r="Q1236" s="102" t="s">
        <v>40</v>
      </c>
      <c r="R1236" s="102">
        <v>79.745999999999995</v>
      </c>
      <c r="S1236" s="95" t="s">
        <v>47004</v>
      </c>
      <c r="T1236" s="100">
        <v>11108</v>
      </c>
      <c r="U1236" s="100" t="s">
        <v>37045</v>
      </c>
      <c r="V1236" s="100" t="s">
        <v>37043</v>
      </c>
      <c r="W1236" s="100">
        <v>75.599999999999994</v>
      </c>
      <c r="X1236" s="100">
        <v>0</v>
      </c>
      <c r="Y1236" s="100" t="s">
        <v>36</v>
      </c>
      <c r="Z1236" s="100" t="s">
        <v>37046</v>
      </c>
      <c r="AA1236" s="100" t="s">
        <v>37047</v>
      </c>
      <c r="AB1236" s="100" t="s">
        <v>37048</v>
      </c>
      <c r="AC1236" s="100"/>
      <c r="AD1236" s="100" t="s">
        <v>37049</v>
      </c>
      <c r="AE1236" s="100" t="s">
        <v>37050</v>
      </c>
      <c r="AF1236" s="100" t="s">
        <v>11662</v>
      </c>
      <c r="AG1236" s="100"/>
      <c r="AH1236" t="s">
        <v>44271</v>
      </c>
      <c r="AI1236" t="s">
        <v>44263</v>
      </c>
      <c r="AJ1236">
        <v>89.37</v>
      </c>
      <c r="AK1236">
        <v>0</v>
      </c>
      <c r="AL1236" t="s">
        <v>69</v>
      </c>
      <c r="AM1236" t="s">
        <v>44272</v>
      </c>
      <c r="AO1236" t="s">
        <v>628</v>
      </c>
      <c r="AS1236" s="55">
        <v>79331</v>
      </c>
      <c r="AT1236" s="104">
        <v>38.99925193250769</v>
      </c>
      <c r="AU1236" s="100" t="s">
        <v>37051</v>
      </c>
      <c r="AV1236" s="100" t="s">
        <v>37051</v>
      </c>
      <c r="AW1236" s="100">
        <v>12.875986622073578</v>
      </c>
      <c r="AX1236" s="100">
        <v>36.719333536838512</v>
      </c>
      <c r="AY1236" s="100">
        <v>9.212092934789655E-5</v>
      </c>
      <c r="AZ1236" s="100">
        <v>334775.65217391303</v>
      </c>
      <c r="BA1236" s="100">
        <v>16000</v>
      </c>
      <c r="BB1236" s="100">
        <v>26000</v>
      </c>
    </row>
    <row r="1237" spans="1:54" x14ac:dyDescent="0.25">
      <c r="A1237" s="95" t="s">
        <v>19899</v>
      </c>
      <c r="B1237" s="53"/>
      <c r="C1237" s="96" t="str">
        <f>HYPERLINK("http://www.UniProt.org/UniProt/RBM44_HUMAN","RBM44_HUMAN")</f>
        <v>RBM44_HUMAN</v>
      </c>
      <c r="D1237" s="97" t="s">
        <v>19901</v>
      </c>
      <c r="E1237" s="159">
        <v>-5</v>
      </c>
      <c r="F1237" s="98">
        <v>0.3</v>
      </c>
      <c r="G1237" s="98">
        <v>0</v>
      </c>
      <c r="H1237" s="98">
        <v>13</v>
      </c>
      <c r="I1237" s="98">
        <v>37</v>
      </c>
      <c r="J1237" s="99">
        <v>9.2E-5</v>
      </c>
      <c r="K1237" s="98">
        <v>0.92</v>
      </c>
      <c r="L1237" s="98">
        <v>2.5087854401136291E-2</v>
      </c>
      <c r="M1237" s="148" t="s">
        <v>47226</v>
      </c>
      <c r="N1237" s="100"/>
      <c r="O1237" s="101" t="s">
        <v>40</v>
      </c>
      <c r="P1237" s="102">
        <v>149.1</v>
      </c>
      <c r="Q1237" s="102" t="s">
        <v>40</v>
      </c>
      <c r="R1237" s="102">
        <v>117.985</v>
      </c>
      <c r="S1237" s="95" t="s">
        <v>47004</v>
      </c>
      <c r="T1237" s="100">
        <v>4864</v>
      </c>
      <c r="U1237" s="100" t="s">
        <v>19902</v>
      </c>
      <c r="V1237" s="100" t="s">
        <v>19900</v>
      </c>
      <c r="W1237" s="100">
        <v>26.33</v>
      </c>
      <c r="X1237" s="103">
        <v>5E-15</v>
      </c>
      <c r="Y1237" s="100" t="s">
        <v>36</v>
      </c>
      <c r="Z1237" s="100" t="s">
        <v>19903</v>
      </c>
      <c r="AA1237" s="100" t="s">
        <v>19904</v>
      </c>
      <c r="AB1237" s="100" t="s">
        <v>19905</v>
      </c>
      <c r="AC1237" s="100"/>
      <c r="AD1237" s="100"/>
      <c r="AE1237" s="100" t="s">
        <v>19906</v>
      </c>
      <c r="AF1237" s="100"/>
      <c r="AG1237" s="100"/>
      <c r="AH1237" t="s">
        <v>747</v>
      </c>
      <c r="AT1237" s="104">
        <v>73.000033598763565</v>
      </c>
      <c r="AU1237" s="100" t="s">
        <v>19899</v>
      </c>
      <c r="AV1237" s="100" t="s">
        <v>19907</v>
      </c>
      <c r="AW1237" s="100">
        <v>12.898413452244814</v>
      </c>
      <c r="AX1237" s="100">
        <v>36.783289665514495</v>
      </c>
      <c r="AY1237" s="100">
        <v>9.2281381552324898E-5</v>
      </c>
      <c r="AZ1237" s="100">
        <v>335358.74975836516</v>
      </c>
      <c r="BA1237" s="100">
        <v>16000</v>
      </c>
      <c r="BB1237" s="100">
        <v>26000</v>
      </c>
    </row>
    <row r="1238" spans="1:54" x14ac:dyDescent="0.25">
      <c r="A1238" s="95" t="s">
        <v>6026</v>
      </c>
      <c r="B1238" s="51" t="s">
        <v>6027</v>
      </c>
      <c r="C1238" s="96" t="str">
        <f>HYPERLINK("http://www.UniProt.org/UniProt/DDX54_HUMAN","DDX54_HUMAN")</f>
        <v>DDX54_HUMAN</v>
      </c>
      <c r="D1238" s="97" t="s">
        <v>6029</v>
      </c>
      <c r="E1238" s="159">
        <v>0.8</v>
      </c>
      <c r="F1238" s="98">
        <v>13</v>
      </c>
      <c r="G1238" s="98">
        <v>84</v>
      </c>
      <c r="H1238" s="98">
        <v>13</v>
      </c>
      <c r="I1238" s="98">
        <v>36</v>
      </c>
      <c r="J1238" s="99">
        <v>9.2E-5</v>
      </c>
      <c r="K1238" s="98">
        <v>0.92</v>
      </c>
      <c r="L1238" s="98">
        <v>2.5087854401136291E-2</v>
      </c>
      <c r="M1238" s="145" t="s">
        <v>47226</v>
      </c>
      <c r="N1238" s="100"/>
      <c r="O1238" s="101" t="s">
        <v>40</v>
      </c>
      <c r="P1238" s="102">
        <v>94.849000000000004</v>
      </c>
      <c r="Q1238" s="102">
        <v>94.85</v>
      </c>
      <c r="R1238" s="102">
        <v>98.594999999999999</v>
      </c>
      <c r="S1238" s="95" t="s">
        <v>47004</v>
      </c>
      <c r="T1238" s="100">
        <v>5987</v>
      </c>
      <c r="U1238" s="100" t="s">
        <v>6031</v>
      </c>
      <c r="V1238" s="100" t="s">
        <v>6028</v>
      </c>
      <c r="W1238" s="100">
        <v>64.38</v>
      </c>
      <c r="X1238" s="100">
        <v>0</v>
      </c>
      <c r="Y1238" s="100" t="s">
        <v>36</v>
      </c>
      <c r="Z1238" s="100" t="s">
        <v>6030</v>
      </c>
      <c r="AA1238" s="100" t="s">
        <v>6032</v>
      </c>
      <c r="AB1238" s="100" t="s">
        <v>6033</v>
      </c>
      <c r="AC1238" s="100" t="s">
        <v>6034</v>
      </c>
      <c r="AD1238" s="100" t="s">
        <v>6035</v>
      </c>
      <c r="AE1238" s="100" t="s">
        <v>6036</v>
      </c>
      <c r="AF1238" s="100"/>
      <c r="AG1238" s="100"/>
      <c r="AH1238" t="s">
        <v>6037</v>
      </c>
      <c r="AI1238" t="s">
        <v>6027</v>
      </c>
      <c r="AJ1238">
        <v>100</v>
      </c>
      <c r="AK1238">
        <v>0</v>
      </c>
      <c r="AL1238" t="s">
        <v>69</v>
      </c>
      <c r="AM1238" t="s">
        <v>6038</v>
      </c>
      <c r="AN1238" t="s">
        <v>6039</v>
      </c>
      <c r="AO1238" t="s">
        <v>6040</v>
      </c>
      <c r="AS1238" s="55">
        <v>94850</v>
      </c>
      <c r="AT1238" s="104">
        <v>49.999479085273741</v>
      </c>
      <c r="AU1238" s="100" t="s">
        <v>6026</v>
      </c>
      <c r="AV1238" s="100" t="s">
        <v>6026</v>
      </c>
      <c r="AW1238" s="100">
        <v>12.789210164835163</v>
      </c>
      <c r="AX1238" s="100">
        <v>36.471867166298793</v>
      </c>
      <c r="AY1238" s="100">
        <v>9.1500089320568738E-5</v>
      </c>
      <c r="AZ1238" s="100">
        <v>332519.46428571426</v>
      </c>
      <c r="BA1238" s="100">
        <v>16000</v>
      </c>
      <c r="BB1238" s="100">
        <v>26000</v>
      </c>
    </row>
    <row r="1239" spans="1:54" x14ac:dyDescent="0.25">
      <c r="A1239" s="95" t="s">
        <v>2155</v>
      </c>
      <c r="B1239" s="51" t="s">
        <v>2140</v>
      </c>
      <c r="C1239" s="96" t="str">
        <f>HYPERLINK("http://www.UniProt.org/UniProt/ATD2B_HUMAN","ATD2B_HUMAN")</f>
        <v>ATD2B_HUMAN</v>
      </c>
      <c r="D1239" s="97" t="s">
        <v>2157</v>
      </c>
      <c r="E1239" s="159">
        <v>1.6</v>
      </c>
      <c r="F1239" s="98">
        <v>0.8</v>
      </c>
      <c r="G1239" s="98">
        <v>33</v>
      </c>
      <c r="H1239" s="98">
        <v>13</v>
      </c>
      <c r="I1239" s="98">
        <v>36</v>
      </c>
      <c r="J1239" s="99">
        <v>9.0000000000000006E-5</v>
      </c>
      <c r="K1239" s="98">
        <v>0.9</v>
      </c>
      <c r="L1239" s="98">
        <v>2.5087854401136291E-2</v>
      </c>
      <c r="M1239" s="145" t="s">
        <v>47226</v>
      </c>
      <c r="N1239" s="100"/>
      <c r="O1239" s="101" t="s">
        <v>40</v>
      </c>
      <c r="P1239" s="102">
        <v>158.47999999999999</v>
      </c>
      <c r="Q1239" s="102">
        <v>98.119</v>
      </c>
      <c r="R1239" s="102">
        <v>164.91399999999999</v>
      </c>
      <c r="S1239" s="95" t="s">
        <v>47004</v>
      </c>
      <c r="T1239" s="100">
        <v>7787</v>
      </c>
      <c r="U1239" s="100" t="s">
        <v>2158</v>
      </c>
      <c r="V1239" s="100" t="s">
        <v>2156</v>
      </c>
      <c r="W1239" s="100">
        <v>71.38</v>
      </c>
      <c r="X1239" s="100">
        <v>0</v>
      </c>
      <c r="Y1239" s="100" t="s">
        <v>36</v>
      </c>
      <c r="Z1239" s="100" t="s">
        <v>2159</v>
      </c>
      <c r="AA1239" s="100" t="s">
        <v>2160</v>
      </c>
      <c r="AB1239" s="100" t="s">
        <v>2161</v>
      </c>
      <c r="AC1239" s="100"/>
      <c r="AD1239" s="100"/>
      <c r="AE1239" s="100"/>
      <c r="AF1239" s="100"/>
      <c r="AG1239" s="100"/>
      <c r="AH1239" t="s">
        <v>2149</v>
      </c>
      <c r="AI1239" t="s">
        <v>2140</v>
      </c>
      <c r="AJ1239">
        <v>96.57</v>
      </c>
      <c r="AK1239">
        <v>0</v>
      </c>
      <c r="AL1239" t="s">
        <v>69</v>
      </c>
      <c r="AM1239" t="s">
        <v>2150</v>
      </c>
      <c r="AN1239" t="s">
        <v>2151</v>
      </c>
      <c r="AO1239" t="s">
        <v>2152</v>
      </c>
      <c r="AS1239" s="55">
        <v>98119</v>
      </c>
      <c r="AT1239" s="104">
        <v>71.000343274841995</v>
      </c>
      <c r="AU1239" s="100" t="s">
        <v>2155</v>
      </c>
      <c r="AV1239" s="100" t="s">
        <v>2162</v>
      </c>
      <c r="AW1239" s="100">
        <v>12.52128290667568</v>
      </c>
      <c r="AX1239" s="100">
        <v>35.707800641167189</v>
      </c>
      <c r="AY1239" s="100">
        <v>8.9583210347040363E-5</v>
      </c>
      <c r="AZ1239" s="100">
        <v>325553.35557356768</v>
      </c>
      <c r="BA1239" s="100">
        <v>16000</v>
      </c>
      <c r="BB1239" s="100">
        <v>26000</v>
      </c>
    </row>
    <row r="1240" spans="1:54" x14ac:dyDescent="0.25">
      <c r="A1240" s="95" t="s">
        <v>3194</v>
      </c>
      <c r="B1240" s="51" t="s">
        <v>48996</v>
      </c>
      <c r="C1240" s="96" t="str">
        <f>HYPERLINK("http://www.UniProt.org/UniProt/CAYP2_HUMAN","CAYP2_HUMAN")</f>
        <v>CAYP2_HUMAN</v>
      </c>
      <c r="D1240" s="97" t="s">
        <v>3196</v>
      </c>
      <c r="E1240" s="160" t="s">
        <v>40</v>
      </c>
      <c r="H1240" s="98">
        <v>13</v>
      </c>
      <c r="I1240" s="98">
        <v>36</v>
      </c>
      <c r="J1240" s="99">
        <v>9.0000000000000006E-5</v>
      </c>
      <c r="K1240" s="98">
        <v>0.9</v>
      </c>
      <c r="L1240" s="98">
        <v>2.5087854401136291E-2</v>
      </c>
      <c r="M1240" s="145" t="s">
        <v>47226</v>
      </c>
      <c r="N1240" s="100"/>
      <c r="O1240" s="101" t="s">
        <v>40</v>
      </c>
      <c r="P1240" s="102">
        <v>74.600999999999999</v>
      </c>
      <c r="Q1240" s="102">
        <v>22.757000000000001</v>
      </c>
      <c r="R1240" s="102">
        <v>63.835000000000001</v>
      </c>
      <c r="S1240" s="95" t="s">
        <v>47004</v>
      </c>
      <c r="T1240" s="100">
        <v>1810</v>
      </c>
      <c r="U1240" s="100" t="s">
        <v>3197</v>
      </c>
      <c r="V1240" s="100" t="s">
        <v>3195</v>
      </c>
      <c r="W1240" s="100">
        <v>53.01</v>
      </c>
      <c r="X1240" s="100">
        <v>0</v>
      </c>
      <c r="Y1240" s="100" t="s">
        <v>36</v>
      </c>
      <c r="Z1240" s="100" t="s">
        <v>3198</v>
      </c>
      <c r="AA1240" s="100" t="s">
        <v>3199</v>
      </c>
      <c r="AB1240" s="100" t="s">
        <v>3200</v>
      </c>
      <c r="AC1240" s="100"/>
      <c r="AD1240" s="100" t="s">
        <v>3201</v>
      </c>
      <c r="AE1240" s="100"/>
      <c r="AF1240" s="100"/>
      <c r="AG1240" s="100"/>
      <c r="AH1240" t="s">
        <v>50666</v>
      </c>
      <c r="AI1240" t="s">
        <v>48996</v>
      </c>
      <c r="AJ1240">
        <v>83.61</v>
      </c>
      <c r="AK1240">
        <v>0</v>
      </c>
      <c r="AL1240" t="s">
        <v>69</v>
      </c>
      <c r="AM1240" t="s">
        <v>50667</v>
      </c>
      <c r="AO1240" t="s">
        <v>628</v>
      </c>
      <c r="AS1240" s="55">
        <v>67070</v>
      </c>
      <c r="AT1240" s="104">
        <v>41.000142741590139</v>
      </c>
      <c r="AU1240" s="100" t="s">
        <v>3194</v>
      </c>
      <c r="AV1240" s="100" t="s">
        <v>3194</v>
      </c>
      <c r="AW1240" s="100">
        <v>12.637948496264094</v>
      </c>
      <c r="AX1240" s="100">
        <v>36.040503898952892</v>
      </c>
      <c r="AY1240" s="100">
        <v>9.0417891436051493E-5</v>
      </c>
      <c r="AZ1240" s="100">
        <v>328586.66090286645</v>
      </c>
      <c r="BA1240" s="100">
        <v>16000</v>
      </c>
      <c r="BB1240" s="100">
        <v>26000</v>
      </c>
    </row>
    <row r="1241" spans="1:54" x14ac:dyDescent="0.25">
      <c r="A1241" s="95" t="s">
        <v>17786</v>
      </c>
      <c r="B1241" s="51" t="s">
        <v>17787</v>
      </c>
      <c r="C1241" s="96" t="str">
        <f>HYPERLINK("http://www.UniProt.org/UniProt/PKH4B_HUMAN","PKH4B_HUMAN")</f>
        <v>PKH4B_HUMAN</v>
      </c>
      <c r="D1241" s="97" t="s">
        <v>17789</v>
      </c>
      <c r="E1241" s="159">
        <v>-5</v>
      </c>
      <c r="F1241" s="98">
        <v>1.8</v>
      </c>
      <c r="G1241" s="98">
        <v>0</v>
      </c>
      <c r="H1241" s="98">
        <v>13</v>
      </c>
      <c r="I1241" s="98">
        <v>36</v>
      </c>
      <c r="J1241" s="99">
        <v>9.0000000000000006E-5</v>
      </c>
      <c r="K1241" s="98">
        <v>0.9</v>
      </c>
      <c r="L1241" s="98">
        <v>2.5087854401136291E-2</v>
      </c>
      <c r="M1241" s="145" t="s">
        <v>47226</v>
      </c>
      <c r="N1241" s="100"/>
      <c r="O1241" s="101" t="s">
        <v>40</v>
      </c>
      <c r="P1241" s="102">
        <v>215.29</v>
      </c>
      <c r="Q1241" s="102">
        <v>69.819000000000003</v>
      </c>
      <c r="R1241" s="102">
        <v>139.667</v>
      </c>
      <c r="S1241" s="95" t="s">
        <v>47004</v>
      </c>
      <c r="T1241" s="100">
        <v>2232</v>
      </c>
      <c r="U1241" s="100" t="s">
        <v>17790</v>
      </c>
      <c r="V1241" s="100" t="s">
        <v>17788</v>
      </c>
      <c r="W1241" s="100">
        <v>55.58</v>
      </c>
      <c r="X1241" s="103">
        <v>4.9999999999999998E-165</v>
      </c>
      <c r="Y1241" s="100" t="s">
        <v>36</v>
      </c>
      <c r="Z1241" s="100" t="s">
        <v>17791</v>
      </c>
      <c r="AA1241" s="100" t="s">
        <v>17792</v>
      </c>
      <c r="AB1241" s="100" t="s">
        <v>17793</v>
      </c>
      <c r="AC1241" s="100"/>
      <c r="AD1241" s="100" t="s">
        <v>17794</v>
      </c>
      <c r="AE1241" s="100"/>
      <c r="AF1241" s="100"/>
      <c r="AG1241" s="100"/>
      <c r="AH1241" t="s">
        <v>17795</v>
      </c>
      <c r="AI1241" t="s">
        <v>17787</v>
      </c>
      <c r="AJ1241">
        <v>99.68</v>
      </c>
      <c r="AK1241">
        <v>0</v>
      </c>
      <c r="AL1241" t="s">
        <v>69</v>
      </c>
      <c r="AM1241" t="s">
        <v>17796</v>
      </c>
      <c r="AN1241" t="s">
        <v>17797</v>
      </c>
      <c r="AO1241" t="s">
        <v>17798</v>
      </c>
      <c r="AS1241" s="55">
        <v>69819</v>
      </c>
      <c r="AT1241" s="104">
        <v>101.99699593745905</v>
      </c>
      <c r="AU1241" s="100" t="s">
        <v>17799</v>
      </c>
      <c r="AV1241" s="100" t="s">
        <v>17800</v>
      </c>
      <c r="AW1241" s="100">
        <v>12.634308752109719</v>
      </c>
      <c r="AX1241" s="100">
        <v>36.03012419108925</v>
      </c>
      <c r="AY1241" s="100">
        <v>9.0391850976090561E-5</v>
      </c>
      <c r="AZ1241" s="100">
        <v>328492.02755485271</v>
      </c>
      <c r="BA1241" s="100">
        <v>16000</v>
      </c>
      <c r="BB1241" s="100">
        <v>26000</v>
      </c>
    </row>
    <row r="1242" spans="1:54" x14ac:dyDescent="0.25">
      <c r="A1242" s="95" t="s">
        <v>23855</v>
      </c>
      <c r="B1242" s="51" t="s">
        <v>23856</v>
      </c>
      <c r="C1242" s="96" t="str">
        <f>HYPERLINK("http://www.UniProt.org/UniProt/SGF29_HUMAN","SGF29_HUMAN")</f>
        <v>SGF29_HUMAN</v>
      </c>
      <c r="D1242" s="97" t="s">
        <v>23858</v>
      </c>
      <c r="E1242" s="159">
        <v>1.78</v>
      </c>
      <c r="F1242" s="98">
        <v>0.6</v>
      </c>
      <c r="G1242" s="98">
        <v>38</v>
      </c>
      <c r="H1242" s="98">
        <v>13</v>
      </c>
      <c r="I1242" s="98">
        <v>36</v>
      </c>
      <c r="J1242" s="99">
        <v>9.0000000000000006E-5</v>
      </c>
      <c r="K1242" s="98">
        <v>0.9</v>
      </c>
      <c r="L1242" s="98">
        <v>2.5087854401136291E-2</v>
      </c>
      <c r="M1242" s="151" t="s">
        <v>47226</v>
      </c>
      <c r="N1242" s="100"/>
      <c r="O1242" s="101" t="s">
        <v>40</v>
      </c>
      <c r="P1242" s="102">
        <v>34.350999999999999</v>
      </c>
      <c r="Q1242" s="102">
        <v>28.757999999999999</v>
      </c>
      <c r="R1242" s="102">
        <v>33.238</v>
      </c>
      <c r="S1242" s="95" t="s">
        <v>47004</v>
      </c>
      <c r="T1242" s="100">
        <v>6049</v>
      </c>
      <c r="U1242" s="100" t="s">
        <v>23859</v>
      </c>
      <c r="V1242" s="100" t="s">
        <v>23857</v>
      </c>
      <c r="W1242" s="100">
        <v>95.22</v>
      </c>
      <c r="X1242" s="100">
        <v>0</v>
      </c>
      <c r="Y1242" s="100" t="s">
        <v>36</v>
      </c>
      <c r="Z1242" s="100" t="s">
        <v>23860</v>
      </c>
      <c r="AA1242" s="100" t="s">
        <v>23861</v>
      </c>
      <c r="AB1242" s="100" t="s">
        <v>23862</v>
      </c>
      <c r="AC1242" s="100" t="s">
        <v>23863</v>
      </c>
      <c r="AD1242" s="100" t="s">
        <v>23864</v>
      </c>
      <c r="AE1242" s="100" t="s">
        <v>23865</v>
      </c>
      <c r="AF1242" s="100" t="s">
        <v>15977</v>
      </c>
      <c r="AG1242" s="100"/>
      <c r="AH1242" t="s">
        <v>23866</v>
      </c>
      <c r="AI1242" t="s">
        <v>23856</v>
      </c>
      <c r="AJ1242">
        <v>100</v>
      </c>
      <c r="AK1242">
        <v>0</v>
      </c>
      <c r="AL1242" t="s">
        <v>69</v>
      </c>
      <c r="AM1242" t="s">
        <v>23867</v>
      </c>
      <c r="AO1242" t="s">
        <v>23868</v>
      </c>
      <c r="AR1242" t="s">
        <v>370</v>
      </c>
      <c r="AS1242" s="55">
        <v>28758</v>
      </c>
      <c r="AT1242" s="104">
        <v>17.000723589001446</v>
      </c>
      <c r="AU1242" s="100" t="s">
        <v>23855</v>
      </c>
      <c r="AV1242" s="100" t="s">
        <v>23869</v>
      </c>
      <c r="AW1242" s="100">
        <v>12.593807847823596</v>
      </c>
      <c r="AX1242" s="100">
        <v>35.91462498650975</v>
      </c>
      <c r="AY1242" s="100">
        <v>9.0102088253296814E-5</v>
      </c>
      <c r="AZ1242" s="100">
        <v>327439.0040434135</v>
      </c>
      <c r="BA1242" s="100">
        <v>16000</v>
      </c>
      <c r="BB1242" s="100">
        <v>26000</v>
      </c>
    </row>
    <row r="1243" spans="1:54" x14ac:dyDescent="0.25">
      <c r="A1243" s="95" t="s">
        <v>452</v>
      </c>
      <c r="B1243" s="51" t="s">
        <v>49289</v>
      </c>
      <c r="C1243" s="96" t="str">
        <f>HYPERLINK("http://www.UniProt.org/UniProt/ACADV_HUMAN","ACADV_HUMAN")</f>
        <v>ACADV_HUMAN</v>
      </c>
      <c r="D1243" s="97" t="s">
        <v>455</v>
      </c>
      <c r="E1243" s="160" t="s">
        <v>40</v>
      </c>
      <c r="H1243" s="49">
        <v>46</v>
      </c>
      <c r="I1243" s="49">
        <v>35</v>
      </c>
      <c r="J1243" s="99">
        <v>2.8E-3</v>
      </c>
      <c r="K1243" s="98">
        <v>28</v>
      </c>
      <c r="L1243" s="98">
        <v>0.79221966392927401</v>
      </c>
      <c r="M1243" s="145" t="s">
        <v>47226</v>
      </c>
      <c r="N1243" s="100"/>
      <c r="O1243" s="101" t="s">
        <v>311</v>
      </c>
      <c r="P1243" s="102">
        <v>73.105999999999995</v>
      </c>
      <c r="Q1243" s="102">
        <v>68.430000000000007</v>
      </c>
      <c r="R1243" s="102">
        <v>70.39</v>
      </c>
      <c r="S1243" s="95" t="s">
        <v>47004</v>
      </c>
      <c r="T1243" s="100">
        <v>9080</v>
      </c>
      <c r="U1243" s="100" t="s">
        <v>456</v>
      </c>
      <c r="V1243" s="100" t="s">
        <v>454</v>
      </c>
      <c r="W1243" s="100">
        <v>70.89</v>
      </c>
      <c r="X1243" s="100">
        <v>0</v>
      </c>
      <c r="Y1243" s="100" t="s">
        <v>36</v>
      </c>
      <c r="Z1243" s="100" t="s">
        <v>457</v>
      </c>
      <c r="AA1243" s="100" t="s">
        <v>458</v>
      </c>
      <c r="AB1243" s="100" t="s">
        <v>459</v>
      </c>
      <c r="AC1243" s="100" t="s">
        <v>460</v>
      </c>
      <c r="AD1243" s="100" t="s">
        <v>412</v>
      </c>
      <c r="AE1243" s="100" t="s">
        <v>461</v>
      </c>
      <c r="AF1243" s="100"/>
      <c r="AG1243" s="100"/>
      <c r="AH1243" t="s">
        <v>51542</v>
      </c>
      <c r="AI1243" t="s">
        <v>49289</v>
      </c>
      <c r="AJ1243">
        <v>94.79</v>
      </c>
      <c r="AK1243">
        <v>0</v>
      </c>
      <c r="AL1243" t="s">
        <v>69</v>
      </c>
      <c r="AO1243" t="s">
        <v>415</v>
      </c>
      <c r="AR1243" t="s">
        <v>370</v>
      </c>
      <c r="AS1243" s="55">
        <v>68106</v>
      </c>
      <c r="AT1243" s="104">
        <v>38.999094444148511</v>
      </c>
      <c r="AU1243" s="100" t="s">
        <v>466</v>
      </c>
      <c r="AV1243" s="100" t="s">
        <v>466</v>
      </c>
      <c r="AW1243" s="100">
        <v>46.423468175120028</v>
      </c>
      <c r="AX1243" s="100">
        <v>34.792503985030059</v>
      </c>
      <c r="AY1243" s="100">
        <v>2.7563305814278442E-3</v>
      </c>
      <c r="AZ1243" s="100">
        <v>10016750.531462992</v>
      </c>
      <c r="BA1243" s="100">
        <v>505245.06481089426</v>
      </c>
      <c r="BB1243" s="100">
        <v>215769.11258929424</v>
      </c>
    </row>
    <row r="1244" spans="1:54" x14ac:dyDescent="0.25">
      <c r="A1244" s="95" t="s">
        <v>12246</v>
      </c>
      <c r="B1244" s="51" t="s">
        <v>48675</v>
      </c>
      <c r="C1244" s="96" t="str">
        <f>HYPERLINK("http://www.UniProt.org/UniProt/KAT7_HUMAN","KAT7_HUMAN")</f>
        <v>KAT7_HUMAN</v>
      </c>
      <c r="D1244" s="97" t="s">
        <v>12248</v>
      </c>
      <c r="E1244" s="159">
        <v>5</v>
      </c>
      <c r="F1244" s="98">
        <v>0</v>
      </c>
      <c r="G1244" s="98">
        <v>2.2999999999999998</v>
      </c>
      <c r="H1244" s="98">
        <v>12</v>
      </c>
      <c r="I1244" s="98">
        <v>35</v>
      </c>
      <c r="J1244" s="99">
        <v>8.7999999999999998E-5</v>
      </c>
      <c r="K1244" s="98">
        <v>0.88</v>
      </c>
      <c r="L1244" s="98">
        <v>2.5087854401136291E-2</v>
      </c>
      <c r="M1244" s="20" t="s">
        <v>47226</v>
      </c>
      <c r="N1244" s="100"/>
      <c r="O1244" s="101" t="s">
        <v>40</v>
      </c>
      <c r="P1244" s="102">
        <v>70.292000000000002</v>
      </c>
      <c r="Q1244" s="102">
        <v>50.304000000000002</v>
      </c>
      <c r="R1244" s="102">
        <v>70.641999999999996</v>
      </c>
      <c r="S1244" s="95" t="s">
        <v>47004</v>
      </c>
      <c r="T1244" s="100">
        <v>257</v>
      </c>
      <c r="U1244" s="100" t="s">
        <v>12249</v>
      </c>
      <c r="V1244" s="100" t="s">
        <v>12247</v>
      </c>
      <c r="W1244" s="100">
        <v>94.6</v>
      </c>
      <c r="X1244" s="100">
        <v>0</v>
      </c>
      <c r="Y1244" s="100" t="s">
        <v>36</v>
      </c>
      <c r="Z1244" s="100" t="s">
        <v>12250</v>
      </c>
      <c r="AA1244" s="100" t="s">
        <v>12251</v>
      </c>
      <c r="AB1244" s="100" t="s">
        <v>12252</v>
      </c>
      <c r="AC1244" s="100" t="s">
        <v>12253</v>
      </c>
      <c r="AD1244" s="100" t="s">
        <v>12254</v>
      </c>
      <c r="AE1244" s="100" t="s">
        <v>12256</v>
      </c>
      <c r="AF1244" s="100"/>
      <c r="AG1244" s="100" t="s">
        <v>12255</v>
      </c>
      <c r="AH1244" t="s">
        <v>49447</v>
      </c>
      <c r="AI1244" t="s">
        <v>48675</v>
      </c>
      <c r="AJ1244">
        <v>97.08</v>
      </c>
      <c r="AK1244">
        <v>0</v>
      </c>
      <c r="AL1244" t="s">
        <v>69</v>
      </c>
      <c r="AM1244" t="s">
        <v>49448</v>
      </c>
      <c r="AN1244" t="s">
        <v>49449</v>
      </c>
      <c r="AO1244" t="s">
        <v>49450</v>
      </c>
      <c r="AQ1244" t="s">
        <v>49451</v>
      </c>
      <c r="AS1244" s="55">
        <v>71142</v>
      </c>
      <c r="AT1244" s="104">
        <v>32</v>
      </c>
      <c r="AU1244" s="100" t="s">
        <v>12246</v>
      </c>
      <c r="AV1244" s="100" t="s">
        <v>12257</v>
      </c>
      <c r="AW1244" s="100">
        <v>12.236298076923077</v>
      </c>
      <c r="AX1244" s="100">
        <v>34.895089870041851</v>
      </c>
      <c r="AY1244" s="100">
        <v>8.7544293397417582E-5</v>
      </c>
      <c r="AZ1244" s="100">
        <v>318143.75</v>
      </c>
      <c r="BA1244" s="100">
        <v>16000</v>
      </c>
      <c r="BB1244" s="100">
        <v>26000</v>
      </c>
    </row>
    <row r="1245" spans="1:54" x14ac:dyDescent="0.25">
      <c r="A1245" s="95" t="s">
        <v>24333</v>
      </c>
      <c r="B1245" s="51" t="s">
        <v>24334</v>
      </c>
      <c r="C1245" s="96" t="str">
        <f>HYPERLINK("http://www.UniProt.org/UniProt/SMC5_HUMAN","SMC5_HUMAN")</f>
        <v>SMC5_HUMAN</v>
      </c>
      <c r="D1245" s="97" t="s">
        <v>24336</v>
      </c>
      <c r="E1245" s="159">
        <v>2.37</v>
      </c>
      <c r="F1245" s="98">
        <v>0.2</v>
      </c>
      <c r="G1245" s="98">
        <v>58</v>
      </c>
      <c r="H1245" s="98">
        <v>12</v>
      </c>
      <c r="I1245" s="98">
        <v>35</v>
      </c>
      <c r="J1245" s="99">
        <v>8.7000000000000001E-5</v>
      </c>
      <c r="K1245" s="98">
        <v>0.87</v>
      </c>
      <c r="L1245" s="98">
        <v>2.5087854401136291E-2</v>
      </c>
      <c r="M1245" s="20" t="s">
        <v>47226</v>
      </c>
      <c r="N1245" s="100"/>
      <c r="O1245" s="101" t="s">
        <v>40</v>
      </c>
      <c r="P1245" s="102">
        <v>130.33000000000001</v>
      </c>
      <c r="Q1245" s="102">
        <v>124.938</v>
      </c>
      <c r="R1245" s="102">
        <v>128.80600000000001</v>
      </c>
      <c r="S1245" s="95" t="s">
        <v>47004</v>
      </c>
      <c r="T1245" s="100">
        <v>9069</v>
      </c>
      <c r="U1245" s="100" t="s">
        <v>24337</v>
      </c>
      <c r="V1245" s="100" t="s">
        <v>24335</v>
      </c>
      <c r="W1245" s="100">
        <v>64.81</v>
      </c>
      <c r="X1245" s="100">
        <v>0</v>
      </c>
      <c r="Y1245" s="100" t="s">
        <v>36</v>
      </c>
      <c r="Z1245" s="100" t="s">
        <v>24338</v>
      </c>
      <c r="AA1245" s="100" t="s">
        <v>24339</v>
      </c>
      <c r="AB1245" s="100" t="s">
        <v>24340</v>
      </c>
      <c r="AC1245" s="100"/>
      <c r="AD1245" s="100" t="s">
        <v>24341</v>
      </c>
      <c r="AE1245" s="100" t="s">
        <v>24342</v>
      </c>
      <c r="AF1245" s="100"/>
      <c r="AG1245" s="100"/>
      <c r="AH1245" t="s">
        <v>24343</v>
      </c>
      <c r="AI1245" t="s">
        <v>24334</v>
      </c>
      <c r="AJ1245">
        <v>94.48</v>
      </c>
      <c r="AK1245">
        <v>0</v>
      </c>
      <c r="AL1245" t="s">
        <v>47</v>
      </c>
      <c r="AM1245" t="s">
        <v>24344</v>
      </c>
      <c r="AN1245" t="s">
        <v>24345</v>
      </c>
      <c r="AO1245" t="s">
        <v>24346</v>
      </c>
      <c r="AP1245" t="s">
        <v>24347</v>
      </c>
      <c r="AQ1245" t="s">
        <v>24348</v>
      </c>
      <c r="AR1245" t="s">
        <v>24349</v>
      </c>
      <c r="AS1245" s="55">
        <v>124938</v>
      </c>
      <c r="AT1245" s="104">
        <v>75.000505735035304</v>
      </c>
      <c r="AU1245" s="100" t="s">
        <v>24350</v>
      </c>
      <c r="AV1245" s="100" t="s">
        <v>24351</v>
      </c>
      <c r="AW1245" s="100">
        <v>12.1263797686602</v>
      </c>
      <c r="AX1245" s="100">
        <v>34.581628296853324</v>
      </c>
      <c r="AY1245" s="100">
        <v>8.6757885566567108E-5</v>
      </c>
      <c r="AZ1245" s="100">
        <v>315285.87398516521</v>
      </c>
      <c r="BA1245" s="100">
        <v>16000</v>
      </c>
      <c r="BB1245" s="100">
        <v>26000</v>
      </c>
    </row>
    <row r="1246" spans="1:54" x14ac:dyDescent="0.25">
      <c r="A1246" s="95" t="s">
        <v>12514</v>
      </c>
      <c r="B1246" s="51" t="s">
        <v>49046</v>
      </c>
      <c r="C1246" s="96" t="str">
        <f>HYPERLINK("http://www.UniProt.org/UniProt/KIF1B_HUMAN","KIF1B_HUMAN")</f>
        <v>KIF1B_HUMAN</v>
      </c>
      <c r="D1246" s="97" t="s">
        <v>12516</v>
      </c>
      <c r="E1246" s="159">
        <v>-5</v>
      </c>
      <c r="F1246" s="98">
        <v>0.1</v>
      </c>
      <c r="G1246" s="98">
        <v>0</v>
      </c>
      <c r="H1246" s="98">
        <v>12</v>
      </c>
      <c r="I1246" s="98">
        <v>34</v>
      </c>
      <c r="J1246" s="99">
        <v>8.5000000000000006E-5</v>
      </c>
      <c r="K1246" s="98">
        <v>0.85000000000000009</v>
      </c>
      <c r="L1246" s="98">
        <v>2.5087854401136291E-2</v>
      </c>
      <c r="M1246" s="145" t="s">
        <v>47226</v>
      </c>
      <c r="N1246" s="100"/>
      <c r="O1246" s="101" t="s">
        <v>40</v>
      </c>
      <c r="P1246" s="102">
        <v>94.128</v>
      </c>
      <c r="Q1246" s="102">
        <v>215.93600000000001</v>
      </c>
      <c r="R1246" s="102">
        <v>204.476</v>
      </c>
      <c r="S1246" s="95" t="s">
        <v>47004</v>
      </c>
      <c r="T1246" s="100">
        <v>3132</v>
      </c>
      <c r="U1246" s="100" t="s">
        <v>12517</v>
      </c>
      <c r="V1246" s="100" t="s">
        <v>12515</v>
      </c>
      <c r="W1246" s="100">
        <v>84.96</v>
      </c>
      <c r="X1246" s="100">
        <v>0</v>
      </c>
      <c r="Y1246" s="100" t="s">
        <v>36</v>
      </c>
      <c r="Z1246" s="100" t="s">
        <v>12518</v>
      </c>
      <c r="AA1246" s="100" t="s">
        <v>12519</v>
      </c>
      <c r="AB1246" s="100" t="s">
        <v>12520</v>
      </c>
      <c r="AC1246" s="100" t="s">
        <v>12521</v>
      </c>
      <c r="AD1246" s="100" t="s">
        <v>12470</v>
      </c>
      <c r="AE1246" s="100" t="s">
        <v>12522</v>
      </c>
      <c r="AF1246" s="100"/>
      <c r="AG1246" s="100"/>
      <c r="AH1246" t="s">
        <v>50803</v>
      </c>
      <c r="AI1246" t="s">
        <v>49046</v>
      </c>
      <c r="AJ1246">
        <v>92.13</v>
      </c>
      <c r="AK1246">
        <v>0</v>
      </c>
      <c r="AL1246" t="s">
        <v>69</v>
      </c>
      <c r="AM1246" t="s">
        <v>50804</v>
      </c>
      <c r="AO1246" t="s">
        <v>3779</v>
      </c>
      <c r="AS1246" s="55">
        <v>203538</v>
      </c>
      <c r="AT1246" s="104">
        <v>47.998491957104555</v>
      </c>
      <c r="AU1246" s="100" t="s">
        <v>12523</v>
      </c>
      <c r="AV1246" s="100" t="s">
        <v>12524</v>
      </c>
      <c r="AW1246" s="100">
        <v>11.832983942973994</v>
      </c>
      <c r="AX1246" s="100">
        <v>33.744931312156318</v>
      </c>
      <c r="AY1246" s="100">
        <v>8.4658792353572282E-5</v>
      </c>
      <c r="AZ1246" s="100">
        <v>307657.58251732384</v>
      </c>
      <c r="BA1246" s="100">
        <v>16000</v>
      </c>
      <c r="BB1246" s="100">
        <v>26000</v>
      </c>
    </row>
    <row r="1247" spans="1:54" x14ac:dyDescent="0.25">
      <c r="A1247" s="95" t="s">
        <v>24909</v>
      </c>
      <c r="B1247" s="51" t="s">
        <v>24910</v>
      </c>
      <c r="C1247" s="96" t="str">
        <f>HYPERLINK("http://www.UniProt.org/UniProt/SP130_HUMAN","SP130_HUMAN")</f>
        <v>SP130_HUMAN</v>
      </c>
      <c r="D1247" s="97" t="s">
        <v>24912</v>
      </c>
      <c r="E1247" s="159">
        <v>5</v>
      </c>
      <c r="F1247" s="98">
        <v>0</v>
      </c>
      <c r="G1247" s="98">
        <v>10</v>
      </c>
      <c r="H1247" s="98">
        <v>12</v>
      </c>
      <c r="I1247" s="98">
        <v>33</v>
      </c>
      <c r="J1247" s="99">
        <v>8.2999999999999998E-5</v>
      </c>
      <c r="K1247" s="98">
        <v>0.83</v>
      </c>
      <c r="L1247" s="98">
        <v>2.5087854401136291E-2</v>
      </c>
      <c r="M1247" s="148" t="s">
        <v>47226</v>
      </c>
      <c r="N1247" s="100"/>
      <c r="O1247" s="101" t="s">
        <v>40</v>
      </c>
      <c r="P1247" s="102">
        <v>109.99</v>
      </c>
      <c r="Q1247" s="102">
        <v>109.991</v>
      </c>
      <c r="R1247" s="102">
        <v>110.324</v>
      </c>
      <c r="S1247" s="95" t="s">
        <v>47004</v>
      </c>
      <c r="T1247" s="100">
        <v>6991</v>
      </c>
      <c r="U1247" s="100" t="s">
        <v>24913</v>
      </c>
      <c r="V1247" s="100" t="s">
        <v>24911</v>
      </c>
      <c r="W1247" s="100">
        <v>66.17</v>
      </c>
      <c r="X1247" s="100">
        <v>0</v>
      </c>
      <c r="Y1247" s="100" t="s">
        <v>36</v>
      </c>
      <c r="Z1247" s="100" t="s">
        <v>24914</v>
      </c>
      <c r="AA1247" s="100" t="s">
        <v>24915</v>
      </c>
      <c r="AB1247" s="100" t="s">
        <v>24916</v>
      </c>
      <c r="AC1247" s="100"/>
      <c r="AD1247" s="100" t="s">
        <v>24917</v>
      </c>
      <c r="AE1247" s="100" t="s">
        <v>24919</v>
      </c>
      <c r="AF1247" s="100"/>
      <c r="AG1247" s="100" t="s">
        <v>24918</v>
      </c>
      <c r="AH1247" t="s">
        <v>24920</v>
      </c>
      <c r="AI1247" t="s">
        <v>24910</v>
      </c>
      <c r="AJ1247">
        <v>100</v>
      </c>
      <c r="AK1247">
        <v>0</v>
      </c>
      <c r="AL1247" t="s">
        <v>47</v>
      </c>
      <c r="AM1247" t="s">
        <v>24921</v>
      </c>
      <c r="AN1247" t="s">
        <v>24922</v>
      </c>
      <c r="AO1247" t="s">
        <v>24923</v>
      </c>
      <c r="AP1247" t="s">
        <v>24924</v>
      </c>
      <c r="AQ1247" t="s">
        <v>2971</v>
      </c>
      <c r="AR1247" t="s">
        <v>24925</v>
      </c>
      <c r="AS1247" s="55">
        <v>109991</v>
      </c>
      <c r="AT1247" s="104">
        <v>29.000765892264489</v>
      </c>
      <c r="AU1247" s="100" t="s">
        <v>24909</v>
      </c>
      <c r="AV1247" s="100" t="s">
        <v>24926</v>
      </c>
      <c r="AW1247" s="100">
        <v>11.550755951590927</v>
      </c>
      <c r="AX1247" s="100">
        <v>32.940082405955927</v>
      </c>
      <c r="AY1247" s="100">
        <v>8.2639599136205362E-5</v>
      </c>
      <c r="AZ1247" s="100">
        <v>300319.65474136412</v>
      </c>
      <c r="BA1247" s="100">
        <v>16000</v>
      </c>
      <c r="BB1247" s="100">
        <v>26000</v>
      </c>
    </row>
    <row r="1248" spans="1:54" x14ac:dyDescent="0.25">
      <c r="A1248" s="95" t="s">
        <v>6939</v>
      </c>
      <c r="B1248" s="51" t="s">
        <v>48957</v>
      </c>
      <c r="C1248" s="96" t="str">
        <f>HYPERLINK("http://www.UniProt.org/UniProt/DUS11_HUMAN","DUS11_HUMAN")</f>
        <v>DUS11_HUMAN</v>
      </c>
      <c r="D1248" s="97" t="s">
        <v>6941</v>
      </c>
      <c r="E1248" s="159">
        <v>5</v>
      </c>
      <c r="F1248" s="98">
        <v>0</v>
      </c>
      <c r="G1248" s="98">
        <v>28</v>
      </c>
      <c r="H1248" s="98">
        <v>11</v>
      </c>
      <c r="I1248" s="98">
        <v>32</v>
      </c>
      <c r="J1248" s="99">
        <v>8.1000000000000004E-5</v>
      </c>
      <c r="K1248" s="98">
        <v>0.81</v>
      </c>
      <c r="L1248" s="98">
        <v>2.5087854401136291E-2</v>
      </c>
      <c r="M1248" s="148" t="s">
        <v>47226</v>
      </c>
      <c r="N1248" s="100"/>
      <c r="O1248" s="101" t="s">
        <v>40</v>
      </c>
      <c r="P1248" s="102">
        <v>71.775000000000006</v>
      </c>
      <c r="Q1248" s="102">
        <v>35.439</v>
      </c>
      <c r="R1248" s="102">
        <v>38.939</v>
      </c>
      <c r="S1248" s="95" t="s">
        <v>47004</v>
      </c>
      <c r="T1248" s="100">
        <v>1177</v>
      </c>
      <c r="U1248" s="100" t="s">
        <v>6942</v>
      </c>
      <c r="V1248" s="100" t="s">
        <v>6940</v>
      </c>
      <c r="W1248" s="100">
        <v>52.86</v>
      </c>
      <c r="X1248" s="103">
        <v>9.9999999999999994E-68</v>
      </c>
      <c r="Y1248" s="100" t="s">
        <v>36</v>
      </c>
      <c r="Z1248" s="100" t="s">
        <v>6943</v>
      </c>
      <c r="AA1248" s="100" t="s">
        <v>6944</v>
      </c>
      <c r="AB1248" s="100" t="s">
        <v>6945</v>
      </c>
      <c r="AC1248" s="100" t="s">
        <v>6946</v>
      </c>
      <c r="AD1248" s="100"/>
      <c r="AE1248" s="100" t="s">
        <v>6947</v>
      </c>
      <c r="AF1248" s="100"/>
      <c r="AG1248" s="100"/>
      <c r="AH1248" t="s">
        <v>50553</v>
      </c>
      <c r="AI1248" t="s">
        <v>48957</v>
      </c>
      <c r="AJ1248">
        <v>71.97</v>
      </c>
      <c r="AK1248">
        <v>0</v>
      </c>
      <c r="AL1248" t="s">
        <v>69</v>
      </c>
      <c r="AM1248" t="s">
        <v>50554</v>
      </c>
      <c r="AN1248" t="s">
        <v>50555</v>
      </c>
      <c r="AO1248" t="s">
        <v>50556</v>
      </c>
      <c r="AS1248" s="55">
        <v>63416</v>
      </c>
      <c r="AT1248" s="104">
        <v>44.999440305468838</v>
      </c>
      <c r="AU1248" s="100" t="s">
        <v>6939</v>
      </c>
      <c r="AV1248" s="100" t="s">
        <v>6939</v>
      </c>
      <c r="AW1248" s="100">
        <v>11.267490568524895</v>
      </c>
      <c r="AX1248" s="100">
        <v>32.132275098793095</v>
      </c>
      <c r="AY1248" s="100">
        <v>8.0612983925577847E-5</v>
      </c>
      <c r="AZ1248" s="100">
        <v>292954.75478164729</v>
      </c>
      <c r="BA1248" s="100">
        <v>16000</v>
      </c>
      <c r="BB1248" s="100">
        <v>26000</v>
      </c>
    </row>
    <row r="1249" spans="1:54" x14ac:dyDescent="0.25">
      <c r="A1249" s="95" t="s">
        <v>1649</v>
      </c>
      <c r="B1249" s="51" t="s">
        <v>49188</v>
      </c>
      <c r="C1249" s="96" t="str">
        <f>HYPERLINK("http://www.UniProt.org/UniProt/ARAP3_HUMAN","ARAP3_HUMAN")</f>
        <v>ARAP3_HUMAN</v>
      </c>
      <c r="D1249" s="97" t="s">
        <v>1651</v>
      </c>
      <c r="E1249" s="160" t="s">
        <v>40</v>
      </c>
      <c r="H1249" s="98">
        <v>11</v>
      </c>
      <c r="I1249" s="98">
        <v>32</v>
      </c>
      <c r="J1249" s="99">
        <v>8.0000000000000007E-5</v>
      </c>
      <c r="K1249" s="98">
        <v>0.8</v>
      </c>
      <c r="L1249" s="98">
        <v>2.5087854401136291E-2</v>
      </c>
      <c r="M1249" s="20" t="s">
        <v>47226</v>
      </c>
      <c r="N1249" s="100"/>
      <c r="O1249" s="101" t="s">
        <v>40</v>
      </c>
      <c r="P1249" s="102">
        <v>203.82</v>
      </c>
      <c r="Q1249" s="102">
        <v>43.518999999999998</v>
      </c>
      <c r="R1249" s="102">
        <v>169.84399999999999</v>
      </c>
      <c r="S1249" s="95" t="s">
        <v>47004</v>
      </c>
      <c r="T1249" s="100">
        <v>7034</v>
      </c>
      <c r="U1249" s="100" t="s">
        <v>1652</v>
      </c>
      <c r="V1249" s="100" t="s">
        <v>1650</v>
      </c>
      <c r="W1249" s="100">
        <v>53.64</v>
      </c>
      <c r="X1249" s="100">
        <v>0</v>
      </c>
      <c r="Y1249" s="100" t="s">
        <v>36</v>
      </c>
      <c r="Z1249" s="100" t="s">
        <v>1653</v>
      </c>
      <c r="AA1249" s="100" t="s">
        <v>1654</v>
      </c>
      <c r="AB1249" s="100" t="s">
        <v>1655</v>
      </c>
      <c r="AC1249" s="100" t="s">
        <v>1656</v>
      </c>
      <c r="AD1249" s="100" t="s">
        <v>699</v>
      </c>
      <c r="AE1249" s="100" t="s">
        <v>1657</v>
      </c>
      <c r="AF1249" s="100"/>
      <c r="AG1249" s="100"/>
      <c r="AH1249" t="s">
        <v>51228</v>
      </c>
      <c r="AI1249" t="s">
        <v>49188</v>
      </c>
      <c r="AJ1249">
        <v>88.58</v>
      </c>
      <c r="AK1249">
        <v>0</v>
      </c>
      <c r="AL1249" t="s">
        <v>69</v>
      </c>
      <c r="AM1249" t="s">
        <v>51229</v>
      </c>
      <c r="AO1249" t="s">
        <v>415</v>
      </c>
      <c r="AR1249" t="s">
        <v>370</v>
      </c>
      <c r="AS1249" s="55">
        <v>144759</v>
      </c>
      <c r="AT1249" s="104">
        <v>109.99945551562671</v>
      </c>
      <c r="AU1249" s="100" t="s">
        <v>1658</v>
      </c>
      <c r="AV1249" s="100" t="s">
        <v>1659</v>
      </c>
      <c r="AW1249" s="100">
        <v>11.129775370527257</v>
      </c>
      <c r="AX1249" s="100">
        <v>31.73954323002134</v>
      </c>
      <c r="AY1249" s="100">
        <v>7.9627703931334652E-5</v>
      </c>
      <c r="AZ1249" s="100">
        <v>289374.15963370871</v>
      </c>
      <c r="BA1249" s="100">
        <v>16000</v>
      </c>
      <c r="BB1249" s="100">
        <v>26000</v>
      </c>
    </row>
    <row r="1250" spans="1:54" x14ac:dyDescent="0.25">
      <c r="A1250" s="95" t="s">
        <v>2913</v>
      </c>
      <c r="B1250" s="51" t="s">
        <v>36337</v>
      </c>
      <c r="C1250" s="96" t="str">
        <f>HYPERLINK("http://www.UniProt.org/UniProt/CABIN_HUMAN","CABIN_HUMAN")</f>
        <v>CABIN_HUMAN</v>
      </c>
      <c r="D1250" s="97" t="s">
        <v>2915</v>
      </c>
      <c r="E1250" s="159">
        <v>2.42</v>
      </c>
      <c r="F1250" s="98">
        <v>0</v>
      </c>
      <c r="G1250" s="98">
        <v>12</v>
      </c>
      <c r="H1250" s="98">
        <v>11</v>
      </c>
      <c r="I1250" s="98">
        <v>31</v>
      </c>
      <c r="J1250" s="99">
        <v>7.7999999999999999E-5</v>
      </c>
      <c r="K1250" s="98">
        <v>0.78</v>
      </c>
      <c r="L1250" s="98">
        <v>2.5087854401136291E-2</v>
      </c>
      <c r="M1250" s="145" t="s">
        <v>47226</v>
      </c>
      <c r="N1250" s="100"/>
      <c r="O1250" s="101" t="s">
        <v>40</v>
      </c>
      <c r="P1250" s="102">
        <v>241.74</v>
      </c>
      <c r="Q1250" s="102" t="s">
        <v>40</v>
      </c>
      <c r="R1250" s="102">
        <v>246.352</v>
      </c>
      <c r="S1250" s="95" t="s">
        <v>47004</v>
      </c>
      <c r="T1250" s="100">
        <v>3832</v>
      </c>
      <c r="U1250" s="100" t="s">
        <v>2916</v>
      </c>
      <c r="V1250" s="100" t="s">
        <v>2914</v>
      </c>
      <c r="W1250" s="100">
        <v>65.349999999999994</v>
      </c>
      <c r="X1250" s="100">
        <v>0</v>
      </c>
      <c r="Y1250" s="100" t="s">
        <v>36</v>
      </c>
      <c r="Z1250" s="100" t="s">
        <v>2917</v>
      </c>
      <c r="AA1250" s="100" t="s">
        <v>2918</v>
      </c>
      <c r="AB1250" s="100" t="s">
        <v>2919</v>
      </c>
      <c r="AC1250" s="100" t="s">
        <v>2920</v>
      </c>
      <c r="AD1250" s="100" t="s">
        <v>2921</v>
      </c>
      <c r="AE1250" s="100" t="s">
        <v>2923</v>
      </c>
      <c r="AF1250" s="100"/>
      <c r="AG1250" s="100" t="s">
        <v>2922</v>
      </c>
      <c r="AH1250" t="s">
        <v>36345</v>
      </c>
      <c r="AI1250" t="s">
        <v>36337</v>
      </c>
      <c r="AJ1250">
        <v>91.07</v>
      </c>
      <c r="AK1250">
        <v>0</v>
      </c>
      <c r="AL1250" t="s">
        <v>69</v>
      </c>
      <c r="AM1250" t="s">
        <v>36346</v>
      </c>
      <c r="AO1250" t="s">
        <v>415</v>
      </c>
      <c r="AR1250" t="s">
        <v>370</v>
      </c>
      <c r="AS1250" s="55">
        <v>246410</v>
      </c>
      <c r="AT1250" s="104">
        <v>120</v>
      </c>
      <c r="AU1250" s="100" t="s">
        <v>2913</v>
      </c>
      <c r="AV1250" s="100" t="s">
        <v>2924</v>
      </c>
      <c r="AW1250" s="100">
        <v>10.86474358974359</v>
      </c>
      <c r="AX1250" s="100">
        <v>30.98373393617085</v>
      </c>
      <c r="AY1250" s="100">
        <v>7.7731540579419978E-5</v>
      </c>
      <c r="AZ1250" s="100">
        <v>282483.33333333331</v>
      </c>
      <c r="BA1250" s="100">
        <v>16000</v>
      </c>
      <c r="BB1250" s="100">
        <v>26000</v>
      </c>
    </row>
    <row r="1251" spans="1:54" x14ac:dyDescent="0.25">
      <c r="A1251" s="95" t="s">
        <v>12993</v>
      </c>
      <c r="B1251" s="51" t="s">
        <v>12994</v>
      </c>
      <c r="C1251" s="96" t="str">
        <f>HYPERLINK("http://www.UniProt.org/UniProt/LIPB1_HUMAN","LIPB1_HUMAN")</f>
        <v>LIPB1_HUMAN</v>
      </c>
      <c r="D1251" s="97" t="s">
        <v>12996</v>
      </c>
      <c r="E1251" s="159">
        <v>-1.24</v>
      </c>
      <c r="F1251" s="98">
        <v>1.2</v>
      </c>
      <c r="G1251" s="98">
        <v>0.1</v>
      </c>
      <c r="H1251" s="98">
        <v>11</v>
      </c>
      <c r="I1251" s="98">
        <v>31</v>
      </c>
      <c r="J1251" s="99">
        <v>7.7999999999999999E-5</v>
      </c>
      <c r="K1251" s="98">
        <v>0.78</v>
      </c>
      <c r="L1251" s="98">
        <v>2.5087854401136291E-2</v>
      </c>
      <c r="M1251" s="146" t="s">
        <v>47226</v>
      </c>
      <c r="N1251" s="100"/>
      <c r="O1251" s="101" t="s">
        <v>40</v>
      </c>
      <c r="P1251" s="102">
        <v>108.56</v>
      </c>
      <c r="Q1251" s="102">
        <v>108.708</v>
      </c>
      <c r="R1251" s="102">
        <v>114.024</v>
      </c>
      <c r="S1251" s="95" t="s">
        <v>47004</v>
      </c>
      <c r="T1251" s="100">
        <v>7534</v>
      </c>
      <c r="U1251" s="100" t="s">
        <v>12997</v>
      </c>
      <c r="V1251" s="100" t="s">
        <v>12995</v>
      </c>
      <c r="W1251" s="100">
        <v>67.45</v>
      </c>
      <c r="X1251" s="100">
        <v>0</v>
      </c>
      <c r="Y1251" s="100" t="s">
        <v>36</v>
      </c>
      <c r="Z1251" s="100" t="s">
        <v>12998</v>
      </c>
      <c r="AA1251" s="100" t="s">
        <v>12999</v>
      </c>
      <c r="AB1251" s="100" t="s">
        <v>13000</v>
      </c>
      <c r="AC1251" s="100"/>
      <c r="AD1251" s="100" t="s">
        <v>13001</v>
      </c>
      <c r="AE1251" s="100" t="s">
        <v>13002</v>
      </c>
      <c r="AF1251" s="100"/>
      <c r="AG1251" s="100"/>
      <c r="AH1251" t="s">
        <v>13003</v>
      </c>
      <c r="AI1251" t="s">
        <v>12994</v>
      </c>
      <c r="AJ1251">
        <v>99.59</v>
      </c>
      <c r="AK1251">
        <v>0</v>
      </c>
      <c r="AL1251" t="s">
        <v>69</v>
      </c>
      <c r="AM1251" t="s">
        <v>13004</v>
      </c>
      <c r="AN1251" t="s">
        <v>13005</v>
      </c>
      <c r="AO1251" t="s">
        <v>13006</v>
      </c>
      <c r="AS1251" s="55">
        <v>108708</v>
      </c>
      <c r="AT1251" s="104">
        <v>53.000590596261162</v>
      </c>
      <c r="AU1251" s="100" t="s">
        <v>12993</v>
      </c>
      <c r="AV1251" s="100" t="s">
        <v>13007</v>
      </c>
      <c r="AW1251" s="100">
        <v>10.956481681941192</v>
      </c>
      <c r="AX1251" s="100">
        <v>31.245349741181258</v>
      </c>
      <c r="AY1251" s="100">
        <v>7.8387878501933695E-5</v>
      </c>
      <c r="AZ1251" s="100">
        <v>284868.52373047097</v>
      </c>
      <c r="BA1251" s="100">
        <v>16000</v>
      </c>
      <c r="BB1251" s="100">
        <v>26000</v>
      </c>
    </row>
    <row r="1252" spans="1:54" x14ac:dyDescent="0.25">
      <c r="A1252" s="95" t="s">
        <v>15733</v>
      </c>
      <c r="B1252" s="51" t="s">
        <v>15734</v>
      </c>
      <c r="C1252" s="96" t="str">
        <f>HYPERLINK("http://www.UniProt.org/UniProt/NPA1P_HUMAN","NPA1P_HUMAN")</f>
        <v>NPA1P_HUMAN</v>
      </c>
      <c r="D1252" s="97" t="s">
        <v>15736</v>
      </c>
      <c r="E1252" s="159">
        <v>2.69</v>
      </c>
      <c r="F1252" s="98">
        <v>0.1</v>
      </c>
      <c r="G1252" s="98">
        <v>43</v>
      </c>
      <c r="H1252" s="98">
        <v>11</v>
      </c>
      <c r="I1252" s="98">
        <v>31</v>
      </c>
      <c r="J1252" s="99">
        <v>7.7999999999999999E-5</v>
      </c>
      <c r="K1252" s="98">
        <v>0.78</v>
      </c>
      <c r="L1252" s="98">
        <v>2.5087854401136291E-2</v>
      </c>
      <c r="M1252" s="148" t="s">
        <v>47226</v>
      </c>
      <c r="N1252" s="100"/>
      <c r="O1252" s="101" t="s">
        <v>40</v>
      </c>
      <c r="P1252" s="102">
        <v>258.08999999999997</v>
      </c>
      <c r="Q1252" s="102">
        <v>102.334</v>
      </c>
      <c r="R1252" s="102">
        <v>254.38900000000001</v>
      </c>
      <c r="S1252" s="95" t="s">
        <v>47004</v>
      </c>
      <c r="T1252" s="100">
        <v>1966</v>
      </c>
      <c r="U1252" s="100" t="s">
        <v>15737</v>
      </c>
      <c r="V1252" s="100" t="s">
        <v>15735</v>
      </c>
      <c r="W1252" s="100">
        <v>51.06</v>
      </c>
      <c r="X1252" s="100">
        <v>0</v>
      </c>
      <c r="Y1252" s="100" t="s">
        <v>36</v>
      </c>
      <c r="Z1252" s="100" t="s">
        <v>15738</v>
      </c>
      <c r="AA1252" s="100" t="s">
        <v>15739</v>
      </c>
      <c r="AB1252" s="100" t="s">
        <v>15740</v>
      </c>
      <c r="AC1252" s="100" t="s">
        <v>15741</v>
      </c>
      <c r="AD1252" s="100" t="s">
        <v>15742</v>
      </c>
      <c r="AE1252" s="100"/>
      <c r="AF1252" s="100"/>
      <c r="AG1252" s="100"/>
      <c r="AH1252" t="s">
        <v>15743</v>
      </c>
      <c r="AI1252" t="s">
        <v>15734</v>
      </c>
      <c r="AJ1252">
        <v>99.09</v>
      </c>
      <c r="AK1252">
        <v>0</v>
      </c>
      <c r="AL1252" t="s">
        <v>69</v>
      </c>
      <c r="AM1252" t="s">
        <v>15744</v>
      </c>
      <c r="AO1252" t="s">
        <v>15745</v>
      </c>
      <c r="AR1252" t="s">
        <v>370</v>
      </c>
      <c r="AS1252" s="55">
        <v>102334</v>
      </c>
      <c r="AT1252" s="104">
        <v>125</v>
      </c>
      <c r="AU1252" s="100" t="s">
        <v>15733</v>
      </c>
      <c r="AV1252" s="100" t="s">
        <v>15746</v>
      </c>
      <c r="AW1252" s="100">
        <v>10.946461538461538</v>
      </c>
      <c r="AX1252" s="100">
        <v>31.21677461126573</v>
      </c>
      <c r="AY1252" s="100">
        <v>7.8316189632052262E-5</v>
      </c>
      <c r="AZ1252" s="100">
        <v>284608</v>
      </c>
      <c r="BA1252" s="100">
        <v>16000</v>
      </c>
      <c r="BB1252" s="100">
        <v>26000</v>
      </c>
    </row>
    <row r="1253" spans="1:54" x14ac:dyDescent="0.25">
      <c r="A1253" s="95" t="s">
        <v>4717</v>
      </c>
      <c r="B1253" s="51" t="s">
        <v>4718</v>
      </c>
      <c r="C1253" s="96" t="str">
        <f>HYPERLINK("http://www.UniProt.org/UniProt/CPEB1_HUMAN","CPEB1_HUMAN")</f>
        <v>CPEB1_HUMAN</v>
      </c>
      <c r="D1253" s="97" t="s">
        <v>4709</v>
      </c>
      <c r="E1253" s="159">
        <v>-1.81</v>
      </c>
      <c r="F1253" s="98">
        <v>480</v>
      </c>
      <c r="G1253" s="98">
        <v>7.5</v>
      </c>
      <c r="H1253" s="49">
        <v>7.8</v>
      </c>
      <c r="I1253" s="49">
        <v>30</v>
      </c>
      <c r="J1253" s="99">
        <v>0.47</v>
      </c>
      <c r="K1253" s="98">
        <v>4700</v>
      </c>
      <c r="L1253" s="98">
        <v>156.13614886168128</v>
      </c>
      <c r="M1253" s="145" t="s">
        <v>47226</v>
      </c>
      <c r="N1253" s="100" t="s">
        <v>1155</v>
      </c>
      <c r="O1253" s="101" t="s">
        <v>40</v>
      </c>
      <c r="P1253" s="102">
        <v>62.631</v>
      </c>
      <c r="Q1253" s="102">
        <v>62.631999999999998</v>
      </c>
      <c r="R1253" s="102">
        <v>62.594999999999999</v>
      </c>
      <c r="S1253" s="95" t="s">
        <v>47004</v>
      </c>
      <c r="T1253" s="100">
        <v>5063</v>
      </c>
      <c r="U1253" s="100" t="s">
        <v>4710</v>
      </c>
      <c r="V1253" s="100" t="s">
        <v>4708</v>
      </c>
      <c r="W1253" s="100">
        <v>80.239999999999995</v>
      </c>
      <c r="X1253" s="100">
        <v>0</v>
      </c>
      <c r="Y1253" s="100" t="s">
        <v>36</v>
      </c>
      <c r="Z1253" s="100" t="s">
        <v>4711</v>
      </c>
      <c r="AA1253" s="100" t="s">
        <v>4712</v>
      </c>
      <c r="AB1253" s="100" t="s">
        <v>4713</v>
      </c>
      <c r="AC1253" s="100" t="s">
        <v>4714</v>
      </c>
      <c r="AD1253" s="100" t="s">
        <v>4715</v>
      </c>
      <c r="AE1253" s="100" t="s">
        <v>4716</v>
      </c>
      <c r="AF1253" s="100"/>
      <c r="AG1253" s="100"/>
      <c r="AH1253" t="s">
        <v>4719</v>
      </c>
      <c r="AI1253" t="s">
        <v>4718</v>
      </c>
      <c r="AJ1253">
        <v>100</v>
      </c>
      <c r="AK1253">
        <v>0</v>
      </c>
      <c r="AL1253" t="s">
        <v>47</v>
      </c>
      <c r="AM1253" t="s">
        <v>4720</v>
      </c>
      <c r="AN1253" t="s">
        <v>4721</v>
      </c>
      <c r="AO1253" t="s">
        <v>4722</v>
      </c>
      <c r="AP1253" t="s">
        <v>4723</v>
      </c>
      <c r="AQ1253" t="s">
        <v>4724</v>
      </c>
      <c r="AR1253" t="s">
        <v>4725</v>
      </c>
      <c r="AS1253" s="55">
        <v>62632</v>
      </c>
      <c r="AT1253" s="104">
        <v>26.013064338979131</v>
      </c>
      <c r="AU1253" s="100" t="s">
        <v>4717</v>
      </c>
      <c r="AV1253" s="100" t="s">
        <v>4726</v>
      </c>
      <c r="AW1253" s="100">
        <v>7.7986726220387217</v>
      </c>
      <c r="AX1253" s="100">
        <v>29.881231988256321</v>
      </c>
      <c r="AY1253" s="100">
        <v>0.46655404858888216</v>
      </c>
      <c r="AZ1253" s="100">
        <v>1695498916.4391112</v>
      </c>
      <c r="BA1253" s="100">
        <v>99577203.448444441</v>
      </c>
      <c r="BB1253" s="100">
        <v>217408653.83266667</v>
      </c>
    </row>
    <row r="1254" spans="1:54" x14ac:dyDescent="0.25">
      <c r="A1254" s="95" t="s">
        <v>14457</v>
      </c>
      <c r="B1254" s="51" t="s">
        <v>49273</v>
      </c>
      <c r="C1254" s="96" t="str">
        <f>HYPERLINK("http://www.UniProt.org/UniProt/MOV10_HUMAN","MOV10_HUMAN")</f>
        <v>MOV10_HUMAN</v>
      </c>
      <c r="D1254" s="97" t="s">
        <v>14459</v>
      </c>
      <c r="E1254" s="159">
        <v>-2.99</v>
      </c>
      <c r="F1254" s="98">
        <v>230</v>
      </c>
      <c r="G1254" s="98">
        <v>0.2</v>
      </c>
      <c r="H1254" s="49">
        <v>5.8</v>
      </c>
      <c r="I1254" s="49">
        <v>30</v>
      </c>
      <c r="J1254" s="99">
        <v>0.28000000000000003</v>
      </c>
      <c r="K1254" s="98">
        <v>2800.0000000000005</v>
      </c>
      <c r="L1254" s="98">
        <v>91.075298308352288</v>
      </c>
      <c r="M1254" s="148" t="s">
        <v>47226</v>
      </c>
      <c r="N1254" s="100"/>
      <c r="O1254" s="101" t="s">
        <v>40</v>
      </c>
      <c r="P1254" s="102">
        <v>112.24</v>
      </c>
      <c r="Q1254" s="102">
        <v>121.959</v>
      </c>
      <c r="R1254" s="102">
        <v>113.67100000000001</v>
      </c>
      <c r="S1254" s="95" t="s">
        <v>47004</v>
      </c>
      <c r="T1254" s="100">
        <v>8668</v>
      </c>
      <c r="U1254" s="100" t="s">
        <v>14460</v>
      </c>
      <c r="V1254" s="100" t="s">
        <v>14458</v>
      </c>
      <c r="W1254" s="100">
        <v>47.74</v>
      </c>
      <c r="X1254" s="100">
        <v>0</v>
      </c>
      <c r="Y1254" s="100" t="s">
        <v>36</v>
      </c>
      <c r="Z1254" s="100" t="s">
        <v>14461</v>
      </c>
      <c r="AA1254" s="100" t="s">
        <v>14462</v>
      </c>
      <c r="AB1254" s="100" t="s">
        <v>14463</v>
      </c>
      <c r="AC1254" s="100" t="s">
        <v>14464</v>
      </c>
      <c r="AD1254" s="100" t="s">
        <v>13482</v>
      </c>
      <c r="AE1254" s="100" t="s">
        <v>14466</v>
      </c>
      <c r="AF1254" s="100" t="s">
        <v>14465</v>
      </c>
      <c r="AG1254" s="100" t="s">
        <v>5841</v>
      </c>
      <c r="AH1254" t="s">
        <v>51484</v>
      </c>
      <c r="AI1254" t="s">
        <v>49273</v>
      </c>
      <c r="AJ1254">
        <v>83.56</v>
      </c>
      <c r="AK1254">
        <v>0</v>
      </c>
      <c r="AL1254" t="s">
        <v>69</v>
      </c>
      <c r="AM1254" t="s">
        <v>51485</v>
      </c>
      <c r="AO1254" t="s">
        <v>628</v>
      </c>
      <c r="AS1254" s="55">
        <v>113366</v>
      </c>
      <c r="AT1254" s="104">
        <v>62.059428648521028</v>
      </c>
      <c r="AU1254" s="100" t="s">
        <v>14457</v>
      </c>
      <c r="AV1254" s="100" t="s">
        <v>14457</v>
      </c>
      <c r="AW1254" s="100">
        <v>5.7554301645231831</v>
      </c>
      <c r="AX1254" s="100">
        <v>30.217285639199542</v>
      </c>
      <c r="AY1254" s="100">
        <v>0.27520483036587878</v>
      </c>
      <c r="AZ1254" s="100">
        <v>1000118835.3105979</v>
      </c>
      <c r="BA1254" s="100">
        <v>58084073.258478262</v>
      </c>
      <c r="BB1254" s="100">
        <v>173769606.56657609</v>
      </c>
    </row>
    <row r="1255" spans="1:54" x14ac:dyDescent="0.25">
      <c r="A1255" s="95" t="s">
        <v>3133</v>
      </c>
      <c r="B1255" s="51" t="s">
        <v>36882</v>
      </c>
      <c r="C1255" s="96" t="str">
        <f>HYPERLINK("http://www.UniProt.org/UniProt/CASC5_HUMAN","CASC5_HUMAN")</f>
        <v>CASC5_HUMAN</v>
      </c>
      <c r="D1255" s="97" t="s">
        <v>3135</v>
      </c>
      <c r="E1255" s="159">
        <v>5</v>
      </c>
      <c r="F1255" s="98">
        <v>0</v>
      </c>
      <c r="G1255" s="98">
        <v>10</v>
      </c>
      <c r="H1255" s="98">
        <v>11</v>
      </c>
      <c r="I1255" s="98">
        <v>30</v>
      </c>
      <c r="J1255" s="99">
        <v>7.6000000000000004E-5</v>
      </c>
      <c r="K1255" s="98">
        <v>0.76</v>
      </c>
      <c r="L1255" s="98">
        <v>2.5087854401136291E-2</v>
      </c>
      <c r="M1255" s="145" t="s">
        <v>47226</v>
      </c>
      <c r="N1255" s="100"/>
      <c r="O1255" s="101" t="s">
        <v>40</v>
      </c>
      <c r="P1255" s="102">
        <v>127.18</v>
      </c>
      <c r="Q1255" s="102" t="s">
        <v>40</v>
      </c>
      <c r="R1255" s="102">
        <v>265.39100000000002</v>
      </c>
      <c r="S1255" s="95" t="s">
        <v>47004</v>
      </c>
      <c r="T1255" s="100">
        <v>9713</v>
      </c>
      <c r="U1255" s="100" t="s">
        <v>3136</v>
      </c>
      <c r="V1255" s="100" t="s">
        <v>3134</v>
      </c>
      <c r="W1255" s="100">
        <v>36.86</v>
      </c>
      <c r="X1255" s="103">
        <v>1.9999999999999999E-34</v>
      </c>
      <c r="Y1255" s="100" t="s">
        <v>36</v>
      </c>
      <c r="Z1255" s="100" t="s">
        <v>3137</v>
      </c>
      <c r="AA1255" s="100" t="s">
        <v>3138</v>
      </c>
      <c r="AB1255" s="100" t="s">
        <v>3139</v>
      </c>
      <c r="AC1255" s="100" t="s">
        <v>3140</v>
      </c>
      <c r="AD1255" s="100" t="s">
        <v>3141</v>
      </c>
      <c r="AE1255" s="100" t="s">
        <v>3142</v>
      </c>
      <c r="AF1255" s="100"/>
      <c r="AG1255" s="100"/>
      <c r="AH1255" t="s">
        <v>36891</v>
      </c>
      <c r="AI1255" t="s">
        <v>36882</v>
      </c>
      <c r="AJ1255">
        <v>70.92</v>
      </c>
      <c r="AK1255">
        <v>0</v>
      </c>
      <c r="AL1255" t="s">
        <v>69</v>
      </c>
      <c r="AM1255" t="s">
        <v>36892</v>
      </c>
      <c r="AN1255" t="s">
        <v>36893</v>
      </c>
      <c r="AO1255" t="s">
        <v>36894</v>
      </c>
      <c r="AS1255" s="55">
        <v>311634</v>
      </c>
      <c r="AT1255" s="104">
        <v>71.001550893804591</v>
      </c>
      <c r="AU1255" s="100" t="s">
        <v>3143</v>
      </c>
      <c r="AV1255" s="100" t="s">
        <v>3143</v>
      </c>
      <c r="AW1255" s="100">
        <v>10.599280933186652</v>
      </c>
      <c r="AX1255" s="100">
        <v>30.226695884346626</v>
      </c>
      <c r="AY1255" s="100">
        <v>7.5832294537391372E-5</v>
      </c>
      <c r="AZ1255" s="100">
        <v>275581.30426285294</v>
      </c>
      <c r="BA1255" s="100">
        <v>16000</v>
      </c>
      <c r="BB1255" s="100">
        <v>26000</v>
      </c>
    </row>
    <row r="1256" spans="1:54" x14ac:dyDescent="0.25">
      <c r="A1256" s="95" t="s">
        <v>5197</v>
      </c>
      <c r="B1256" s="51" t="s">
        <v>49182</v>
      </c>
      <c r="C1256" s="96" t="str">
        <f>HYPERLINK("http://www.UniProt.org/UniProt/CTTB2_HUMAN","CTTB2_HUMAN")</f>
        <v>CTTB2_HUMAN</v>
      </c>
      <c r="D1256" s="97" t="s">
        <v>5199</v>
      </c>
      <c r="E1256" s="160" t="s">
        <v>40</v>
      </c>
      <c r="H1256" s="49">
        <v>6.7</v>
      </c>
      <c r="I1256" s="98">
        <v>30</v>
      </c>
      <c r="J1256" s="99">
        <v>7.6000000000000004E-5</v>
      </c>
      <c r="K1256" s="98">
        <v>0.76</v>
      </c>
      <c r="L1256" s="98">
        <v>2.5087854401136291E-2</v>
      </c>
      <c r="M1256" s="145" t="s">
        <v>47226</v>
      </c>
      <c r="N1256" s="100"/>
      <c r="O1256" s="101" t="s">
        <v>40</v>
      </c>
      <c r="P1256" s="102">
        <v>173.38</v>
      </c>
      <c r="Q1256" s="102">
        <v>31.164999999999999</v>
      </c>
      <c r="R1256" s="102">
        <v>181.05099999999999</v>
      </c>
      <c r="S1256" s="95" t="s">
        <v>47004</v>
      </c>
      <c r="T1256" s="100">
        <v>6957</v>
      </c>
      <c r="U1256" s="100" t="s">
        <v>5200</v>
      </c>
      <c r="V1256" s="100" t="s">
        <v>5198</v>
      </c>
      <c r="W1256" s="100">
        <v>52.94</v>
      </c>
      <c r="X1256" s="100">
        <v>0</v>
      </c>
      <c r="Y1256" s="100" t="s">
        <v>36</v>
      </c>
      <c r="Z1256" s="100" t="s">
        <v>5201</v>
      </c>
      <c r="AA1256" s="100" t="s">
        <v>5202</v>
      </c>
      <c r="AB1256" s="100" t="s">
        <v>5203</v>
      </c>
      <c r="AC1256" s="100"/>
      <c r="AD1256" s="100" t="s">
        <v>5204</v>
      </c>
      <c r="AE1256" s="100" t="s">
        <v>5205</v>
      </c>
      <c r="AF1256" s="100"/>
      <c r="AG1256" s="100"/>
      <c r="AH1256" t="s">
        <v>51210</v>
      </c>
      <c r="AI1256" t="s">
        <v>49182</v>
      </c>
      <c r="AJ1256">
        <v>82.05</v>
      </c>
      <c r="AK1256">
        <v>0</v>
      </c>
      <c r="AL1256" t="s">
        <v>69</v>
      </c>
      <c r="AM1256" t="s">
        <v>51211</v>
      </c>
      <c r="AO1256" t="s">
        <v>415</v>
      </c>
      <c r="AR1256" t="s">
        <v>370</v>
      </c>
      <c r="AS1256" s="55">
        <v>178613</v>
      </c>
      <c r="AT1256" s="104">
        <v>92</v>
      </c>
      <c r="AU1256" s="100" t="s">
        <v>5197</v>
      </c>
      <c r="AV1256" s="100" t="s">
        <v>5206</v>
      </c>
      <c r="AW1256" s="100">
        <v>6.7047505623924843</v>
      </c>
      <c r="AX1256" s="100">
        <v>30.203352403715957</v>
      </c>
      <c r="AY1256" s="100">
        <v>7.5773730753063578E-5</v>
      </c>
      <c r="AZ1256" s="100">
        <v>275368.47826086957</v>
      </c>
      <c r="BA1256" s="100">
        <v>16000</v>
      </c>
      <c r="BB1256" s="100">
        <v>41070.65217391304</v>
      </c>
    </row>
    <row r="1257" spans="1:54" x14ac:dyDescent="0.25">
      <c r="A1257" s="95" t="s">
        <v>11003</v>
      </c>
      <c r="B1257" s="51" t="s">
        <v>49248</v>
      </c>
      <c r="C1257" s="96" t="str">
        <f>HYPERLINK("http://www.UniProt.org/UniProt/HP1B3_HUMAN","HP1B3_HUMAN")</f>
        <v>HP1B3_HUMAN</v>
      </c>
      <c r="D1257" s="97" t="s">
        <v>11005</v>
      </c>
      <c r="E1257" s="159">
        <v>2.0099999999999998</v>
      </c>
      <c r="F1257" s="98">
        <v>0.4</v>
      </c>
      <c r="G1257" s="98">
        <v>44</v>
      </c>
      <c r="H1257" s="98">
        <v>10</v>
      </c>
      <c r="I1257" s="98">
        <v>30</v>
      </c>
      <c r="J1257" s="99">
        <v>7.3999999999999996E-5</v>
      </c>
      <c r="K1257" s="98">
        <v>0.74</v>
      </c>
      <c r="L1257" s="98">
        <v>2.5087854401136291E-2</v>
      </c>
      <c r="M1257" s="148" t="s">
        <v>47226</v>
      </c>
      <c r="N1257" s="100"/>
      <c r="O1257" s="101" t="s">
        <v>40</v>
      </c>
      <c r="P1257" s="102">
        <v>57.27</v>
      </c>
      <c r="Q1257" s="102" t="s">
        <v>40</v>
      </c>
      <c r="R1257" s="102">
        <v>61.207000000000001</v>
      </c>
      <c r="S1257" s="95" t="s">
        <v>47004</v>
      </c>
      <c r="T1257" s="100">
        <v>8102</v>
      </c>
      <c r="U1257" s="100" t="s">
        <v>11006</v>
      </c>
      <c r="V1257" s="100" t="s">
        <v>11004</v>
      </c>
      <c r="W1257" s="100">
        <v>66.790000000000006</v>
      </c>
      <c r="X1257" s="100">
        <v>0</v>
      </c>
      <c r="Y1257" s="100" t="s">
        <v>36</v>
      </c>
      <c r="Z1257" s="100" t="s">
        <v>11007</v>
      </c>
      <c r="AA1257" s="100" t="s">
        <v>11008</v>
      </c>
      <c r="AB1257" s="100" t="s">
        <v>11009</v>
      </c>
      <c r="AC1257" s="100"/>
      <c r="AD1257" s="100" t="s">
        <v>11010</v>
      </c>
      <c r="AE1257" s="100" t="s">
        <v>11011</v>
      </c>
      <c r="AF1257" s="100"/>
      <c r="AG1257" s="100"/>
      <c r="AH1257" t="s">
        <v>51407</v>
      </c>
      <c r="AI1257" t="s">
        <v>49248</v>
      </c>
      <c r="AJ1257">
        <v>77.3</v>
      </c>
      <c r="AK1257">
        <v>0</v>
      </c>
      <c r="AL1257" t="s">
        <v>69</v>
      </c>
      <c r="AM1257" t="s">
        <v>51408</v>
      </c>
      <c r="AO1257" t="s">
        <v>415</v>
      </c>
      <c r="AQ1257" t="s">
        <v>51409</v>
      </c>
      <c r="AR1257" t="s">
        <v>370</v>
      </c>
      <c r="AS1257" s="55">
        <v>51049</v>
      </c>
      <c r="AT1257" s="104">
        <v>30.000205473822636</v>
      </c>
      <c r="AU1257" s="100" t="s">
        <v>11003</v>
      </c>
      <c r="AV1257" s="100" t="s">
        <v>11012</v>
      </c>
      <c r="AW1257" s="100">
        <v>10.40159542481422</v>
      </c>
      <c r="AX1257" s="100">
        <v>29.662942571269799</v>
      </c>
      <c r="AY1257" s="100">
        <v>7.4417958433728408E-5</v>
      </c>
      <c r="AZ1257" s="100">
        <v>270441.4810451697</v>
      </c>
      <c r="BA1257" s="100">
        <v>16000</v>
      </c>
      <c r="BB1257" s="100">
        <v>26000</v>
      </c>
    </row>
    <row r="1258" spans="1:54" x14ac:dyDescent="0.25">
      <c r="A1258" s="95" t="s">
        <v>26966</v>
      </c>
      <c r="B1258" s="51" t="s">
        <v>47210</v>
      </c>
      <c r="C1258" s="96" t="str">
        <f>HYPERLINK("http://www.UniProt.org/UniProt/TEP1_HUMAN","TEP1_HUMAN")</f>
        <v>TEP1_HUMAN</v>
      </c>
      <c r="D1258" s="97" t="s">
        <v>26968</v>
      </c>
      <c r="E1258" s="159">
        <v>-1.53</v>
      </c>
      <c r="F1258" s="98">
        <v>16</v>
      </c>
      <c r="G1258" s="98">
        <v>0.5</v>
      </c>
      <c r="H1258" s="98">
        <v>10</v>
      </c>
      <c r="I1258" s="98">
        <v>29</v>
      </c>
      <c r="J1258" s="99">
        <v>7.2999999999999999E-5</v>
      </c>
      <c r="K1258" s="98">
        <v>0.73</v>
      </c>
      <c r="L1258" s="98">
        <v>2.5087854401136291E-2</v>
      </c>
      <c r="M1258" s="148" t="s">
        <v>47226</v>
      </c>
      <c r="N1258" s="100"/>
      <c r="O1258" s="101" t="s">
        <v>40</v>
      </c>
      <c r="P1258" s="102">
        <v>238.33</v>
      </c>
      <c r="Q1258" s="102">
        <v>141.57499999999999</v>
      </c>
      <c r="R1258" s="102">
        <v>290.49</v>
      </c>
      <c r="S1258" s="95" t="s">
        <v>47004</v>
      </c>
      <c r="T1258" s="100">
        <v>4685</v>
      </c>
      <c r="U1258" s="100" t="s">
        <v>26969</v>
      </c>
      <c r="V1258" s="100" t="s">
        <v>26967</v>
      </c>
      <c r="W1258" s="100">
        <v>38.19</v>
      </c>
      <c r="X1258" s="100">
        <v>0</v>
      </c>
      <c r="Y1258" s="100" t="s">
        <v>36</v>
      </c>
      <c r="Z1258" s="100" t="s">
        <v>26970</v>
      </c>
      <c r="AA1258" s="100" t="s">
        <v>26971</v>
      </c>
      <c r="AB1258" s="100" t="s">
        <v>26972</v>
      </c>
      <c r="AC1258" s="100" t="s">
        <v>26973</v>
      </c>
      <c r="AD1258" s="100" t="s">
        <v>26747</v>
      </c>
      <c r="AE1258" s="100" t="s">
        <v>26975</v>
      </c>
      <c r="AF1258" s="100" t="s">
        <v>26974</v>
      </c>
      <c r="AG1258" s="100"/>
      <c r="AH1258" t="s">
        <v>50932</v>
      </c>
      <c r="AI1258" t="s">
        <v>47210</v>
      </c>
      <c r="AJ1258">
        <v>82.79</v>
      </c>
      <c r="AK1258">
        <v>0</v>
      </c>
      <c r="AL1258" t="s">
        <v>69</v>
      </c>
      <c r="AM1258" t="s">
        <v>50933</v>
      </c>
      <c r="AO1258" t="s">
        <v>415</v>
      </c>
      <c r="AR1258" t="s">
        <v>370</v>
      </c>
      <c r="AS1258" s="55">
        <v>235276</v>
      </c>
      <c r="AT1258" s="104">
        <v>113.00045669051606</v>
      </c>
      <c r="AU1258" s="100" t="s">
        <v>26966</v>
      </c>
      <c r="AV1258" s="100" t="s">
        <v>26966</v>
      </c>
      <c r="AW1258" s="100">
        <v>10.18947549715541</v>
      </c>
      <c r="AX1258" s="100">
        <v>29.058025635416417</v>
      </c>
      <c r="AY1258" s="100">
        <v>7.2900351632581298E-5</v>
      </c>
      <c r="AZ1258" s="100">
        <v>264926.36292604066</v>
      </c>
      <c r="BA1258" s="100">
        <v>16000</v>
      </c>
      <c r="BB1258" s="100">
        <v>26000</v>
      </c>
    </row>
    <row r="1259" spans="1:54" x14ac:dyDescent="0.25">
      <c r="A1259" s="95" t="s">
        <v>29652</v>
      </c>
      <c r="B1259" s="51" t="s">
        <v>18148</v>
      </c>
      <c r="C1259" s="96" t="str">
        <f>HYPERLINK("http://www.UniProt.org/UniProt/YLPM1_HUMAN","YLPM1_HUMAN")</f>
        <v>YLPM1_HUMAN</v>
      </c>
      <c r="D1259" s="97" t="s">
        <v>29654</v>
      </c>
      <c r="E1259" s="159">
        <v>5</v>
      </c>
      <c r="F1259" s="98">
        <v>0</v>
      </c>
      <c r="G1259" s="98">
        <v>53</v>
      </c>
      <c r="H1259" s="98">
        <v>10</v>
      </c>
      <c r="I1259" s="98">
        <v>29</v>
      </c>
      <c r="J1259" s="99">
        <v>7.2000000000000002E-5</v>
      </c>
      <c r="K1259" s="98">
        <v>0.72</v>
      </c>
      <c r="L1259" s="98">
        <v>2.5087854401136291E-2</v>
      </c>
      <c r="M1259" s="148" t="s">
        <v>47226</v>
      </c>
      <c r="N1259" s="100"/>
      <c r="O1259" s="101" t="s">
        <v>40</v>
      </c>
      <c r="P1259" s="102">
        <v>142.91</v>
      </c>
      <c r="Q1259" s="102" t="s">
        <v>40</v>
      </c>
      <c r="R1259" s="102">
        <v>219.98500000000001</v>
      </c>
      <c r="S1259" s="95" t="s">
        <v>47004</v>
      </c>
      <c r="T1259" s="100">
        <v>3253</v>
      </c>
      <c r="U1259" s="100" t="s">
        <v>29655</v>
      </c>
      <c r="V1259" s="100" t="s">
        <v>29653</v>
      </c>
      <c r="W1259" s="100">
        <v>66.27</v>
      </c>
      <c r="X1259" s="100">
        <v>0</v>
      </c>
      <c r="Y1259" s="100" t="s">
        <v>36</v>
      </c>
      <c r="Z1259" s="100" t="s">
        <v>29656</v>
      </c>
      <c r="AA1259" s="100" t="s">
        <v>29657</v>
      </c>
      <c r="AB1259" s="100" t="s">
        <v>29658</v>
      </c>
      <c r="AC1259" s="100" t="s">
        <v>29659</v>
      </c>
      <c r="AD1259" s="100" t="s">
        <v>29660</v>
      </c>
      <c r="AE1259" s="100" t="s">
        <v>29662</v>
      </c>
      <c r="AF1259" s="100" t="s">
        <v>29661</v>
      </c>
      <c r="AG1259" s="100"/>
      <c r="AH1259" t="s">
        <v>18158</v>
      </c>
      <c r="AI1259" t="s">
        <v>18148</v>
      </c>
      <c r="AJ1259">
        <v>86.51</v>
      </c>
      <c r="AK1259">
        <v>0</v>
      </c>
      <c r="AL1259" t="s">
        <v>69</v>
      </c>
      <c r="AM1259" t="s">
        <v>18159</v>
      </c>
      <c r="AO1259" t="s">
        <v>415</v>
      </c>
      <c r="AR1259" t="s">
        <v>370</v>
      </c>
      <c r="AS1259" s="55">
        <v>76941</v>
      </c>
      <c r="AT1259" s="104">
        <v>73.998432755411898</v>
      </c>
      <c r="AU1259" s="100" t="s">
        <v>29652</v>
      </c>
      <c r="AV1259" s="100" t="s">
        <v>29663</v>
      </c>
      <c r="AW1259" s="100">
        <v>10.008735883350219</v>
      </c>
      <c r="AX1259" s="100">
        <v>28.542598091304587</v>
      </c>
      <c r="AY1259" s="100">
        <v>7.1607254514480015E-5</v>
      </c>
      <c r="AZ1259" s="100">
        <v>260227.13296710569</v>
      </c>
      <c r="BA1259" s="100">
        <v>16000</v>
      </c>
      <c r="BB1259" s="100">
        <v>26000</v>
      </c>
    </row>
    <row r="1260" spans="1:54" x14ac:dyDescent="0.25">
      <c r="A1260" s="95" t="s">
        <v>23443</v>
      </c>
      <c r="B1260" s="51" t="s">
        <v>23444</v>
      </c>
      <c r="C1260" s="96" t="str">
        <f>HYPERLINK("http://www.UniProt.org/UniProt/SCAFB_HUMAN","SCAFB_HUMAN")</f>
        <v>SCAFB_HUMAN</v>
      </c>
      <c r="D1260" s="97" t="s">
        <v>23446</v>
      </c>
      <c r="E1260" s="159">
        <v>5</v>
      </c>
      <c r="F1260" s="98">
        <v>0</v>
      </c>
      <c r="G1260" s="98">
        <v>57</v>
      </c>
      <c r="H1260" s="98">
        <v>9.8000000000000007</v>
      </c>
      <c r="I1260" s="98">
        <v>28</v>
      </c>
      <c r="J1260" s="99">
        <v>6.9999999999999994E-5</v>
      </c>
      <c r="K1260" s="98">
        <v>0.7</v>
      </c>
      <c r="L1260" s="98">
        <v>2.5087854401136291E-2</v>
      </c>
      <c r="M1260" s="146" t="s">
        <v>47226</v>
      </c>
      <c r="N1260" s="100"/>
      <c r="O1260" s="101" t="s">
        <v>40</v>
      </c>
      <c r="P1260" s="102">
        <v>194.02</v>
      </c>
      <c r="Q1260" s="102">
        <v>22.870999999999999</v>
      </c>
      <c r="R1260" s="102">
        <v>164.65199999999999</v>
      </c>
      <c r="S1260" s="95" t="s">
        <v>47004</v>
      </c>
      <c r="T1260" s="100">
        <v>5512</v>
      </c>
      <c r="U1260" s="100" t="s">
        <v>23447</v>
      </c>
      <c r="V1260" s="100" t="s">
        <v>23445</v>
      </c>
      <c r="W1260" s="100">
        <v>56.03</v>
      </c>
      <c r="X1260" s="103">
        <v>4.0000000000000003E-130</v>
      </c>
      <c r="Y1260" s="100" t="s">
        <v>36</v>
      </c>
      <c r="Z1260" s="100" t="s">
        <v>23448</v>
      </c>
      <c r="AA1260" s="100" t="s">
        <v>23449</v>
      </c>
      <c r="AB1260" s="100" t="s">
        <v>23450</v>
      </c>
      <c r="AC1260" s="100"/>
      <c r="AD1260" s="100" t="s">
        <v>17660</v>
      </c>
      <c r="AE1260" s="100" t="s">
        <v>23451</v>
      </c>
      <c r="AF1260" s="100"/>
      <c r="AG1260" s="100"/>
      <c r="AH1260" t="s">
        <v>23452</v>
      </c>
      <c r="AI1260" t="s">
        <v>23444</v>
      </c>
      <c r="AJ1260">
        <v>100</v>
      </c>
      <c r="AK1260" s="54">
        <v>2E-140</v>
      </c>
      <c r="AL1260" t="s">
        <v>69</v>
      </c>
      <c r="AM1260" t="s">
        <v>23453</v>
      </c>
      <c r="AN1260" t="s">
        <v>23454</v>
      </c>
      <c r="AO1260" t="s">
        <v>23455</v>
      </c>
      <c r="AS1260" s="55">
        <v>22871</v>
      </c>
      <c r="AT1260" s="104">
        <v>75</v>
      </c>
      <c r="AU1260" s="100" t="s">
        <v>23443</v>
      </c>
      <c r="AV1260" s="100" t="s">
        <v>23456</v>
      </c>
      <c r="AW1260" s="100">
        <v>9.7672307692307694</v>
      </c>
      <c r="AX1260" s="100">
        <v>27.853881405237065</v>
      </c>
      <c r="AY1260" s="100">
        <v>6.9879412120110498E-5</v>
      </c>
      <c r="AZ1260" s="100">
        <v>253948</v>
      </c>
      <c r="BA1260" s="100">
        <v>16000</v>
      </c>
      <c r="BB1260" s="100">
        <v>26000</v>
      </c>
    </row>
    <row r="1261" spans="1:54" x14ac:dyDescent="0.25">
      <c r="A1261" s="95" t="s">
        <v>28053</v>
      </c>
      <c r="B1261" s="53"/>
      <c r="C1261" s="96" t="str">
        <f>HYPERLINK("http://www.UniProt.org/UniProt/TTI2_HUMAN","TTI2_HUMAN")</f>
        <v>TTI2_HUMAN</v>
      </c>
      <c r="D1261" s="97" t="s">
        <v>28055</v>
      </c>
      <c r="E1261" s="159">
        <v>-5</v>
      </c>
      <c r="F1261" s="98">
        <v>0.7</v>
      </c>
      <c r="G1261" s="98">
        <v>0</v>
      </c>
      <c r="H1261" s="98">
        <v>9.8000000000000007</v>
      </c>
      <c r="I1261" s="98">
        <v>28</v>
      </c>
      <c r="J1261" s="99">
        <v>6.9999999999999994E-5</v>
      </c>
      <c r="K1261" s="98">
        <v>0.7</v>
      </c>
      <c r="L1261" s="98">
        <v>2.5087854401136291E-2</v>
      </c>
      <c r="M1261" s="145" t="s">
        <v>47226</v>
      </c>
      <c r="N1261" s="100"/>
      <c r="O1261" s="101" t="s">
        <v>40</v>
      </c>
      <c r="P1261" s="102">
        <v>38.720999999999997</v>
      </c>
      <c r="Q1261" s="102" t="s">
        <v>40</v>
      </c>
      <c r="R1261" s="102">
        <v>56.914999999999999</v>
      </c>
      <c r="S1261" s="95" t="s">
        <v>47004</v>
      </c>
      <c r="T1261" s="100">
        <v>1271</v>
      </c>
      <c r="U1261" s="100" t="s">
        <v>28056</v>
      </c>
      <c r="V1261" s="100" t="s">
        <v>28054</v>
      </c>
      <c r="W1261" s="100">
        <v>52.42</v>
      </c>
      <c r="X1261" s="103">
        <v>1.9999999999999999E-104</v>
      </c>
      <c r="Y1261" s="100" t="s">
        <v>36</v>
      </c>
      <c r="Z1261" s="100" t="s">
        <v>28057</v>
      </c>
      <c r="AA1261" s="100" t="s">
        <v>28058</v>
      </c>
      <c r="AB1261" s="100" t="s">
        <v>28059</v>
      </c>
      <c r="AC1261" s="100"/>
      <c r="AD1261" s="100" t="s">
        <v>28060</v>
      </c>
      <c r="AE1261" s="100" t="s">
        <v>28061</v>
      </c>
      <c r="AF1261" s="100"/>
      <c r="AG1261" s="100"/>
      <c r="AH1261" t="s">
        <v>28062</v>
      </c>
      <c r="AT1261" s="104">
        <v>18.000612369871401</v>
      </c>
      <c r="AU1261" s="100" t="s">
        <v>28053</v>
      </c>
      <c r="AV1261" s="100" t="s">
        <v>28063</v>
      </c>
      <c r="AW1261" s="100">
        <v>9.7748811283970323</v>
      </c>
      <c r="AX1261" s="100">
        <v>27.875698458807232</v>
      </c>
      <c r="AY1261" s="100">
        <v>6.9934146426453521E-5</v>
      </c>
      <c r="AZ1261" s="100">
        <v>254146.90933832285</v>
      </c>
      <c r="BA1261" s="100">
        <v>16000</v>
      </c>
      <c r="BB1261" s="100">
        <v>26000</v>
      </c>
    </row>
    <row r="1262" spans="1:54" x14ac:dyDescent="0.25">
      <c r="A1262" s="95" t="s">
        <v>3687</v>
      </c>
      <c r="B1262" s="51" t="s">
        <v>48670</v>
      </c>
      <c r="C1262" s="96" t="str">
        <f>HYPERLINK("http://www.UniProt.org/UniProt/CDK13_HUMAN","CDK13_HUMAN")</f>
        <v>CDK13_HUMAN</v>
      </c>
      <c r="D1262" s="97" t="s">
        <v>3689</v>
      </c>
      <c r="E1262" s="159">
        <v>5</v>
      </c>
      <c r="F1262" s="98">
        <v>0</v>
      </c>
      <c r="G1262" s="98">
        <v>38</v>
      </c>
      <c r="H1262" s="98">
        <v>9.6999999999999993</v>
      </c>
      <c r="I1262" s="98">
        <v>28</v>
      </c>
      <c r="J1262" s="99">
        <v>6.8999999999999997E-5</v>
      </c>
      <c r="K1262" s="98">
        <v>0.69</v>
      </c>
      <c r="L1262" s="98">
        <v>2.5087854401136291E-2</v>
      </c>
      <c r="M1262" s="20" t="s">
        <v>47226</v>
      </c>
      <c r="N1262" s="100"/>
      <c r="O1262" s="101" t="s">
        <v>40</v>
      </c>
      <c r="P1262" s="102">
        <v>155.1</v>
      </c>
      <c r="Q1262" s="102">
        <v>356.96899999999999</v>
      </c>
      <c r="R1262" s="102">
        <v>164.923</v>
      </c>
      <c r="S1262" s="95" t="s">
        <v>47004</v>
      </c>
      <c r="T1262" s="100">
        <v>248</v>
      </c>
      <c r="U1262" s="100" t="s">
        <v>3690</v>
      </c>
      <c r="V1262" s="100" t="s">
        <v>3688</v>
      </c>
      <c r="W1262" s="100">
        <v>64</v>
      </c>
      <c r="X1262" s="100">
        <v>0</v>
      </c>
      <c r="Y1262" s="100" t="s">
        <v>36</v>
      </c>
      <c r="Z1262" s="100" t="s">
        <v>3691</v>
      </c>
      <c r="AA1262" s="100" t="s">
        <v>3692</v>
      </c>
      <c r="AB1262" s="100" t="s">
        <v>3693</v>
      </c>
      <c r="AC1262" s="100" t="s">
        <v>3682</v>
      </c>
      <c r="AD1262" s="100" t="s">
        <v>3683</v>
      </c>
      <c r="AE1262" s="100" t="s">
        <v>3695</v>
      </c>
      <c r="AF1262" s="100" t="s">
        <v>3694</v>
      </c>
      <c r="AG1262" s="100"/>
      <c r="AH1262" t="s">
        <v>49426</v>
      </c>
      <c r="AI1262" t="s">
        <v>48670</v>
      </c>
      <c r="AJ1262">
        <v>86.25</v>
      </c>
      <c r="AK1262">
        <v>0</v>
      </c>
      <c r="AL1262" t="s">
        <v>69</v>
      </c>
      <c r="AM1262" t="s">
        <v>49427</v>
      </c>
      <c r="AO1262" t="s">
        <v>415</v>
      </c>
      <c r="AR1262" t="s">
        <v>370</v>
      </c>
      <c r="AS1262" s="55">
        <v>130196</v>
      </c>
      <c r="AT1262" s="104">
        <v>64.999166867235672</v>
      </c>
      <c r="AU1262" s="100" t="s">
        <v>3687</v>
      </c>
      <c r="AV1262" s="100" t="s">
        <v>3687</v>
      </c>
      <c r="AW1262" s="100">
        <v>9.6550941676672402</v>
      </c>
      <c r="AX1262" s="100">
        <v>27.534093773007008</v>
      </c>
      <c r="AY1262" s="100">
        <v>6.9077133564443322E-5</v>
      </c>
      <c r="AZ1262" s="100">
        <v>251032.44835934826</v>
      </c>
      <c r="BA1262" s="100">
        <v>16000</v>
      </c>
      <c r="BB1262" s="100">
        <v>26000</v>
      </c>
    </row>
    <row r="1263" spans="1:54" x14ac:dyDescent="0.25">
      <c r="A1263" s="95" t="s">
        <v>27916</v>
      </c>
      <c r="B1263" s="51" t="s">
        <v>45822</v>
      </c>
      <c r="C1263" s="96" t="str">
        <f>HYPERLINK("http://www.UniProt.org/UniProt/TSNA1_HUMAN","TSNA1_HUMAN")</f>
        <v>TSNA1_HUMAN</v>
      </c>
      <c r="D1263" s="97" t="s">
        <v>27918</v>
      </c>
      <c r="E1263" s="160" t="s">
        <v>40</v>
      </c>
      <c r="H1263" s="98">
        <v>9.6999999999999993</v>
      </c>
      <c r="I1263" s="98">
        <v>28</v>
      </c>
      <c r="J1263" s="99">
        <v>6.8999999999999997E-5</v>
      </c>
      <c r="K1263" s="98">
        <v>0.69</v>
      </c>
      <c r="L1263" s="98">
        <v>2.5087854401136291E-2</v>
      </c>
      <c r="M1263" s="148" t="s">
        <v>47226</v>
      </c>
      <c r="N1263" s="100"/>
      <c r="O1263" s="101" t="s">
        <v>537</v>
      </c>
      <c r="P1263" s="102">
        <v>75.427000000000007</v>
      </c>
      <c r="Q1263" s="102" t="s">
        <v>40</v>
      </c>
      <c r="R1263" s="102">
        <v>55.948999999999998</v>
      </c>
      <c r="S1263" s="95" t="s">
        <v>47004</v>
      </c>
      <c r="T1263" s="100">
        <v>9320</v>
      </c>
      <c r="U1263" s="100" t="s">
        <v>27919</v>
      </c>
      <c r="V1263" s="100" t="s">
        <v>27917</v>
      </c>
      <c r="W1263" s="100">
        <v>33.33</v>
      </c>
      <c r="X1263" s="103">
        <v>4.9999999999999997E-12</v>
      </c>
      <c r="Y1263" s="100" t="s">
        <v>36</v>
      </c>
      <c r="Z1263" s="100" t="s">
        <v>27920</v>
      </c>
      <c r="AA1263" s="100" t="s">
        <v>27921</v>
      </c>
      <c r="AB1263" s="100" t="s">
        <v>27922</v>
      </c>
      <c r="AC1263" s="100" t="s">
        <v>27923</v>
      </c>
      <c r="AD1263" s="100" t="s">
        <v>27924</v>
      </c>
      <c r="AE1263" s="100"/>
      <c r="AF1263" s="100"/>
      <c r="AG1263" s="100"/>
      <c r="AH1263" t="s">
        <v>45830</v>
      </c>
      <c r="AI1263" t="s">
        <v>45822</v>
      </c>
      <c r="AJ1263">
        <v>88.64</v>
      </c>
      <c r="AK1263">
        <v>0</v>
      </c>
      <c r="AL1263" t="s">
        <v>69</v>
      </c>
      <c r="AM1263" t="s">
        <v>45831</v>
      </c>
      <c r="AO1263" t="s">
        <v>628</v>
      </c>
      <c r="AS1263" s="55">
        <v>75088</v>
      </c>
      <c r="AT1263" s="104">
        <v>30.000498107192669</v>
      </c>
      <c r="AU1263" s="100" t="s">
        <v>27925</v>
      </c>
      <c r="AV1263" s="100" t="s">
        <v>27926</v>
      </c>
      <c r="AW1263" s="100">
        <v>9.6653523411287949</v>
      </c>
      <c r="AX1263" s="100">
        <v>27.563347709335876</v>
      </c>
      <c r="AY1263" s="100">
        <v>6.9150525413971202E-5</v>
      </c>
      <c r="AZ1263" s="100">
        <v>251299.16086934865</v>
      </c>
      <c r="BA1263" s="100">
        <v>16000</v>
      </c>
      <c r="BB1263" s="100">
        <v>26000</v>
      </c>
    </row>
    <row r="1264" spans="1:54" x14ac:dyDescent="0.25">
      <c r="A1264" s="95" t="s">
        <v>5124</v>
      </c>
      <c r="B1264" s="51" t="s">
        <v>5125</v>
      </c>
      <c r="C1264" s="96" t="str">
        <f>HYPERLINK("http://www.UniProt.org/UniProt/CSTF2_HUMAN","CSTF2_HUMAN")</f>
        <v>CSTF2_HUMAN</v>
      </c>
      <c r="D1264" s="97" t="s">
        <v>5127</v>
      </c>
      <c r="E1264" s="159">
        <v>0.31</v>
      </c>
      <c r="F1264" s="98">
        <v>120</v>
      </c>
      <c r="G1264" s="98">
        <v>250</v>
      </c>
      <c r="H1264" s="49">
        <v>4.7</v>
      </c>
      <c r="I1264" s="49">
        <v>27</v>
      </c>
      <c r="J1264" s="99">
        <v>3.9E-2</v>
      </c>
      <c r="K1264" s="98">
        <v>390</v>
      </c>
      <c r="L1264" s="98">
        <v>14.285935912840214</v>
      </c>
      <c r="M1264" s="20" t="s">
        <v>47226</v>
      </c>
      <c r="N1264" s="100"/>
      <c r="O1264" s="101" t="s">
        <v>40</v>
      </c>
      <c r="P1264" s="102">
        <v>52.738</v>
      </c>
      <c r="Q1264" s="102">
        <v>52.738</v>
      </c>
      <c r="R1264" s="102">
        <v>60.959000000000003</v>
      </c>
      <c r="S1264" s="95" t="s">
        <v>47004</v>
      </c>
      <c r="T1264" s="100">
        <v>6992</v>
      </c>
      <c r="U1264" s="100" t="s">
        <v>5129</v>
      </c>
      <c r="V1264" s="100" t="s">
        <v>5126</v>
      </c>
      <c r="W1264" s="100">
        <v>65.75</v>
      </c>
      <c r="X1264" s="100">
        <v>0</v>
      </c>
      <c r="Y1264" s="100" t="s">
        <v>36</v>
      </c>
      <c r="Z1264" s="100" t="s">
        <v>5128</v>
      </c>
      <c r="AA1264" s="100" t="s">
        <v>5130</v>
      </c>
      <c r="AB1264" s="100" t="s">
        <v>5131</v>
      </c>
      <c r="AC1264" s="100" t="s">
        <v>5132</v>
      </c>
      <c r="AD1264" s="100" t="s">
        <v>5133</v>
      </c>
      <c r="AE1264" s="100" t="s">
        <v>5135</v>
      </c>
      <c r="AF1264" s="100" t="s">
        <v>5134</v>
      </c>
      <c r="AG1264" s="100" t="s">
        <v>4780</v>
      </c>
      <c r="AH1264" t="s">
        <v>5136</v>
      </c>
      <c r="AI1264" t="s">
        <v>5125</v>
      </c>
      <c r="AJ1264">
        <v>100</v>
      </c>
      <c r="AK1264">
        <v>0</v>
      </c>
      <c r="AL1264" t="s">
        <v>69</v>
      </c>
      <c r="AM1264" t="s">
        <v>5137</v>
      </c>
      <c r="AO1264" t="s">
        <v>5138</v>
      </c>
      <c r="AS1264" s="55">
        <v>52738</v>
      </c>
      <c r="AT1264" s="104">
        <v>27.000713690971811</v>
      </c>
      <c r="AU1264" s="100" t="s">
        <v>5124</v>
      </c>
      <c r="AV1264" s="100" t="s">
        <v>5139</v>
      </c>
      <c r="AW1264" s="100">
        <v>4.6655439751357175</v>
      </c>
      <c r="AX1264" s="100">
        <v>27.031977027872166</v>
      </c>
      <c r="AY1264" s="100">
        <v>3.8617709141755066E-2</v>
      </c>
      <c r="AZ1264" s="100">
        <v>140340190.387894</v>
      </c>
      <c r="BA1264" s="100">
        <v>9110981.3916606084</v>
      </c>
      <c r="BB1264" s="100">
        <v>30080134.521465231</v>
      </c>
    </row>
    <row r="1265" spans="1:54" x14ac:dyDescent="0.25">
      <c r="A1265" s="95" t="s">
        <v>28664</v>
      </c>
      <c r="B1265" s="51" t="s">
        <v>28665</v>
      </c>
      <c r="C1265" s="96" t="str">
        <f>HYPERLINK("http://www.UniProt.org/UniProt/UTP15_HUMAN","UTP15_HUMAN")</f>
        <v>UTP15_HUMAN</v>
      </c>
      <c r="D1265" s="97" t="s">
        <v>28667</v>
      </c>
      <c r="E1265" s="159">
        <v>1.53</v>
      </c>
      <c r="F1265" s="98">
        <v>1.2</v>
      </c>
      <c r="G1265" s="98">
        <v>42</v>
      </c>
      <c r="H1265" s="98">
        <v>9.6</v>
      </c>
      <c r="I1265" s="98">
        <v>27</v>
      </c>
      <c r="J1265" s="99">
        <v>6.8999999999999997E-5</v>
      </c>
      <c r="K1265" s="98">
        <v>0.69</v>
      </c>
      <c r="L1265" s="98">
        <v>2.5087854401136291E-2</v>
      </c>
      <c r="M1265" s="145" t="s">
        <v>47226</v>
      </c>
      <c r="N1265" s="100"/>
      <c r="O1265" s="101" t="s">
        <v>40</v>
      </c>
      <c r="P1265" s="102">
        <v>58.122999999999998</v>
      </c>
      <c r="Q1265" s="102">
        <v>58.234999999999999</v>
      </c>
      <c r="R1265" s="102">
        <v>58.414999999999999</v>
      </c>
      <c r="S1265" s="95" t="s">
        <v>47004</v>
      </c>
      <c r="T1265" s="100">
        <v>11085</v>
      </c>
      <c r="U1265" s="100" t="s">
        <v>28668</v>
      </c>
      <c r="V1265" s="100" t="s">
        <v>28666</v>
      </c>
      <c r="W1265" s="100">
        <v>69.739999999999995</v>
      </c>
      <c r="X1265" s="100">
        <v>0</v>
      </c>
      <c r="Y1265" s="100" t="s">
        <v>36</v>
      </c>
      <c r="Z1265" s="100" t="s">
        <v>28669</v>
      </c>
      <c r="AA1265" s="100" t="s">
        <v>28670</v>
      </c>
      <c r="AB1265" s="100" t="s">
        <v>28671</v>
      </c>
      <c r="AC1265" s="100" t="s">
        <v>28672</v>
      </c>
      <c r="AD1265" s="100" t="s">
        <v>28673</v>
      </c>
      <c r="AE1265" s="100" t="s">
        <v>28675</v>
      </c>
      <c r="AF1265" s="100" t="s">
        <v>28674</v>
      </c>
      <c r="AG1265" s="100"/>
      <c r="AH1265" t="s">
        <v>28676</v>
      </c>
      <c r="AI1265" t="s">
        <v>28665</v>
      </c>
      <c r="AJ1265">
        <v>98.06</v>
      </c>
      <c r="AK1265">
        <v>0</v>
      </c>
      <c r="AL1265" t="s">
        <v>47</v>
      </c>
      <c r="AM1265" t="s">
        <v>28677</v>
      </c>
      <c r="AN1265" t="s">
        <v>28678</v>
      </c>
      <c r="AO1265" t="s">
        <v>28667</v>
      </c>
      <c r="AP1265" t="s">
        <v>28679</v>
      </c>
      <c r="AQ1265" t="s">
        <v>12377</v>
      </c>
      <c r="AR1265" t="s">
        <v>168</v>
      </c>
      <c r="AS1265" s="55">
        <v>58235</v>
      </c>
      <c r="AT1265" s="104">
        <v>31.000258020125571</v>
      </c>
      <c r="AU1265" s="100" t="s">
        <v>28680</v>
      </c>
      <c r="AV1265" s="100" t="s">
        <v>28681</v>
      </c>
      <c r="AW1265" s="100">
        <v>9.6273392242814335</v>
      </c>
      <c r="AX1265" s="100">
        <v>27.454943098701985</v>
      </c>
      <c r="AY1265" s="100">
        <v>6.8878561505171705E-5</v>
      </c>
      <c r="AZ1265" s="100">
        <v>250310.81983131726</v>
      </c>
      <c r="BA1265" s="100">
        <v>16000</v>
      </c>
      <c r="BB1265" s="100">
        <v>26000</v>
      </c>
    </row>
    <row r="1266" spans="1:54" x14ac:dyDescent="0.25">
      <c r="A1266" s="95" t="s">
        <v>3928</v>
      </c>
      <c r="B1266" s="51" t="s">
        <v>3929</v>
      </c>
      <c r="C1266" s="96" t="str">
        <f>HYPERLINK("http://www.UniProt.org/UniProt/CHD1_HUMAN","CHD1_HUMAN")</f>
        <v>CHD1_HUMAN</v>
      </c>
      <c r="D1266" s="97" t="s">
        <v>3931</v>
      </c>
      <c r="E1266" s="159">
        <v>5</v>
      </c>
      <c r="F1266" s="98">
        <v>0</v>
      </c>
      <c r="G1266" s="98">
        <v>13</v>
      </c>
      <c r="H1266" s="98">
        <v>9.5</v>
      </c>
      <c r="I1266" s="98">
        <v>27</v>
      </c>
      <c r="J1266" s="99">
        <v>6.7999999999999999E-5</v>
      </c>
      <c r="K1266" s="98">
        <v>0.68</v>
      </c>
      <c r="L1266" s="98">
        <v>2.5087854401136291E-2</v>
      </c>
      <c r="M1266" s="20" t="s">
        <v>47226</v>
      </c>
      <c r="N1266" s="100"/>
      <c r="O1266" s="101" t="s">
        <v>40</v>
      </c>
      <c r="P1266" s="102">
        <v>207.3</v>
      </c>
      <c r="Q1266" s="102">
        <v>161.691</v>
      </c>
      <c r="R1266" s="102">
        <v>196.68799999999999</v>
      </c>
      <c r="S1266" s="95" t="s">
        <v>47004</v>
      </c>
      <c r="T1266" s="100">
        <v>10401</v>
      </c>
      <c r="U1266" s="100" t="s">
        <v>3932</v>
      </c>
      <c r="V1266" s="100" t="s">
        <v>3930</v>
      </c>
      <c r="W1266" s="100">
        <v>82.42</v>
      </c>
      <c r="X1266" s="100">
        <v>0</v>
      </c>
      <c r="Y1266" s="100" t="s">
        <v>36</v>
      </c>
      <c r="Z1266" s="100" t="s">
        <v>3933</v>
      </c>
      <c r="AA1266" s="100" t="s">
        <v>3934</v>
      </c>
      <c r="AB1266" s="100" t="s">
        <v>3935</v>
      </c>
      <c r="AC1266" s="100" t="s">
        <v>3936</v>
      </c>
      <c r="AD1266" s="100" t="s">
        <v>3937</v>
      </c>
      <c r="AE1266" s="100" t="s">
        <v>3938</v>
      </c>
      <c r="AF1266" s="100"/>
      <c r="AG1266" s="100"/>
      <c r="AH1266" t="s">
        <v>3939</v>
      </c>
      <c r="AI1266" t="s">
        <v>3929</v>
      </c>
      <c r="AJ1266">
        <v>98.8</v>
      </c>
      <c r="AK1266">
        <v>0</v>
      </c>
      <c r="AL1266" t="s">
        <v>69</v>
      </c>
      <c r="AM1266" t="s">
        <v>3940</v>
      </c>
      <c r="AO1266" t="s">
        <v>3941</v>
      </c>
      <c r="AR1266" t="s">
        <v>370</v>
      </c>
      <c r="AS1266" s="55">
        <v>161691</v>
      </c>
      <c r="AT1266" s="104">
        <v>109.99973897836131</v>
      </c>
      <c r="AU1266" s="100" t="s">
        <v>3942</v>
      </c>
      <c r="AV1266" s="100" t="s">
        <v>3943</v>
      </c>
      <c r="AW1266" s="100">
        <v>9.4866309026624265</v>
      </c>
      <c r="AX1266" s="100">
        <v>27.053675534158263</v>
      </c>
      <c r="AY1266" s="100">
        <v>6.7871867281654562E-5</v>
      </c>
      <c r="AZ1266" s="100">
        <v>246652.40346922309</v>
      </c>
      <c r="BA1266" s="100">
        <v>16000</v>
      </c>
      <c r="BB1266" s="100">
        <v>26000</v>
      </c>
    </row>
    <row r="1267" spans="1:54" x14ac:dyDescent="0.25">
      <c r="A1267" s="95" t="s">
        <v>11883</v>
      </c>
      <c r="B1267" s="51" t="s">
        <v>11884</v>
      </c>
      <c r="C1267" s="96" t="str">
        <f>HYPERLINK("http://www.UniProt.org/UniProt/INTU_HUMAN","INTU_HUMAN")</f>
        <v>INTU_HUMAN</v>
      </c>
      <c r="D1267" s="97" t="s">
        <v>11886</v>
      </c>
      <c r="E1267" s="160" t="s">
        <v>40</v>
      </c>
      <c r="H1267" s="98">
        <v>9.5</v>
      </c>
      <c r="I1267" s="98">
        <v>27</v>
      </c>
      <c r="J1267" s="99">
        <v>6.7999999999999999E-5</v>
      </c>
      <c r="K1267" s="98">
        <v>0.68</v>
      </c>
      <c r="L1267" s="98">
        <v>2.5087854401136291E-2</v>
      </c>
      <c r="M1267" s="145" t="s">
        <v>47226</v>
      </c>
      <c r="N1267" s="100"/>
      <c r="O1267" s="101" t="s">
        <v>40</v>
      </c>
      <c r="P1267" s="102">
        <v>106.72</v>
      </c>
      <c r="Q1267" s="102">
        <v>106.83499999999999</v>
      </c>
      <c r="R1267" s="102">
        <v>105.648</v>
      </c>
      <c r="S1267" s="95" t="s">
        <v>47004</v>
      </c>
      <c r="T1267" s="100">
        <v>7732</v>
      </c>
      <c r="U1267" s="100" t="s">
        <v>11887</v>
      </c>
      <c r="V1267" s="100" t="s">
        <v>11885</v>
      </c>
      <c r="W1267" s="100">
        <v>58.68</v>
      </c>
      <c r="X1267" s="100">
        <v>0</v>
      </c>
      <c r="Y1267" s="100" t="s">
        <v>36</v>
      </c>
      <c r="Z1267" s="100" t="s">
        <v>11888</v>
      </c>
      <c r="AA1267" s="100" t="s">
        <v>11889</v>
      </c>
      <c r="AB1267" s="100" t="s">
        <v>11890</v>
      </c>
      <c r="AC1267" s="100"/>
      <c r="AD1267" s="100" t="s">
        <v>11891</v>
      </c>
      <c r="AE1267" s="100" t="s">
        <v>11892</v>
      </c>
      <c r="AF1267" s="100"/>
      <c r="AG1267" s="100"/>
      <c r="AH1267" t="s">
        <v>11893</v>
      </c>
      <c r="AI1267" t="s">
        <v>11884</v>
      </c>
      <c r="AJ1267">
        <v>99.79</v>
      </c>
      <c r="AK1267">
        <v>0</v>
      </c>
      <c r="AL1267" t="s">
        <v>47</v>
      </c>
      <c r="AM1267" t="s">
        <v>11894</v>
      </c>
      <c r="AN1267" t="s">
        <v>11895</v>
      </c>
      <c r="AO1267" t="s">
        <v>11896</v>
      </c>
      <c r="AP1267" t="s">
        <v>11897</v>
      </c>
      <c r="AQ1267" t="s">
        <v>11898</v>
      </c>
      <c r="AR1267" t="s">
        <v>2797</v>
      </c>
      <c r="AS1267" s="55">
        <v>106835</v>
      </c>
      <c r="AT1267" s="104">
        <v>54.002993648610378</v>
      </c>
      <c r="AU1267" s="100" t="s">
        <v>11883</v>
      </c>
      <c r="AV1267" s="100" t="s">
        <v>11883</v>
      </c>
      <c r="AW1267" s="100">
        <v>9.5070228078162007</v>
      </c>
      <c r="AX1267" s="100">
        <v>27.111828527693483</v>
      </c>
      <c r="AY1267" s="100">
        <v>6.8017760665134745E-5</v>
      </c>
      <c r="AZ1267" s="100">
        <v>247182.59300322123</v>
      </c>
      <c r="BA1267" s="100">
        <v>16000</v>
      </c>
      <c r="BB1267" s="100">
        <v>26000</v>
      </c>
    </row>
    <row r="1268" spans="1:54" x14ac:dyDescent="0.25">
      <c r="A1268" s="95" t="s">
        <v>5865</v>
      </c>
      <c r="B1268" s="51" t="s">
        <v>5866</v>
      </c>
      <c r="C1268" s="96" t="str">
        <f>HYPERLINK("http://www.UniProt.org/UniProt/DDX24_HUMAN","DDX24_HUMAN")</f>
        <v>DDX24_HUMAN</v>
      </c>
      <c r="D1268" s="97" t="s">
        <v>5868</v>
      </c>
      <c r="E1268" s="159">
        <v>2.6</v>
      </c>
      <c r="F1268" s="98">
        <v>0.1</v>
      </c>
      <c r="G1268" s="98">
        <v>55</v>
      </c>
      <c r="H1268" s="98">
        <v>9.4</v>
      </c>
      <c r="I1268" s="98">
        <v>27</v>
      </c>
      <c r="J1268" s="99">
        <v>6.7000000000000002E-5</v>
      </c>
      <c r="K1268" s="98">
        <v>0.67</v>
      </c>
      <c r="L1268" s="98">
        <v>2.5087854401136291E-2</v>
      </c>
      <c r="M1268" s="145" t="s">
        <v>47226</v>
      </c>
      <c r="N1268" s="100"/>
      <c r="O1268" s="101" t="s">
        <v>40</v>
      </c>
      <c r="P1268" s="102">
        <v>89.301000000000002</v>
      </c>
      <c r="Q1268" s="102">
        <v>79.914000000000001</v>
      </c>
      <c r="R1268" s="102">
        <v>96.331999999999994</v>
      </c>
      <c r="S1268" s="95" t="s">
        <v>47004</v>
      </c>
      <c r="T1268" s="100">
        <v>4704</v>
      </c>
      <c r="U1268" s="100" t="s">
        <v>5870</v>
      </c>
      <c r="V1268" s="100" t="s">
        <v>5867</v>
      </c>
      <c r="W1268" s="100">
        <v>53.11</v>
      </c>
      <c r="X1268" s="100">
        <v>0</v>
      </c>
      <c r="Y1268" s="100" t="s">
        <v>36</v>
      </c>
      <c r="Z1268" s="100" t="s">
        <v>5869</v>
      </c>
      <c r="AA1268" s="100" t="s">
        <v>5871</v>
      </c>
      <c r="AB1268" s="100" t="s">
        <v>5872</v>
      </c>
      <c r="AC1268" s="100" t="s">
        <v>5873</v>
      </c>
      <c r="AD1268" s="100" t="s">
        <v>5874</v>
      </c>
      <c r="AE1268" s="100" t="s">
        <v>5876</v>
      </c>
      <c r="AF1268" s="100" t="s">
        <v>5875</v>
      </c>
      <c r="AG1268" s="100"/>
      <c r="AH1268" t="s">
        <v>5877</v>
      </c>
      <c r="AI1268" t="s">
        <v>5866</v>
      </c>
      <c r="AJ1268">
        <v>99.43</v>
      </c>
      <c r="AK1268">
        <v>0</v>
      </c>
      <c r="AL1268" t="s">
        <v>69</v>
      </c>
      <c r="AM1268" t="s">
        <v>5878</v>
      </c>
      <c r="AN1268" t="s">
        <v>5879</v>
      </c>
      <c r="AO1268" t="s">
        <v>5880</v>
      </c>
      <c r="AS1268" s="55">
        <v>79914</v>
      </c>
      <c r="AT1268" s="104">
        <v>44.001718951439621</v>
      </c>
      <c r="AU1268" s="100" t="s">
        <v>5865</v>
      </c>
      <c r="AV1268" s="100" t="s">
        <v>5865</v>
      </c>
      <c r="AW1268" s="100">
        <v>9.4279533557309172</v>
      </c>
      <c r="AX1268" s="100">
        <v>26.886340751967055</v>
      </c>
      <c r="AY1268" s="100">
        <v>6.745206021646867E-5</v>
      </c>
      <c r="AZ1268" s="100">
        <v>245126.78724900383</v>
      </c>
      <c r="BA1268" s="100">
        <v>16000</v>
      </c>
      <c r="BB1268" s="100">
        <v>26000</v>
      </c>
    </row>
    <row r="1269" spans="1:54" x14ac:dyDescent="0.25">
      <c r="A1269" s="95" t="s">
        <v>8254</v>
      </c>
      <c r="B1269" s="51" t="s">
        <v>48973</v>
      </c>
      <c r="C1269" s="96" t="str">
        <f>HYPERLINK("http://www.UniProt.org/UniProt/EVI5_HUMAN","EVI5_HUMAN")</f>
        <v>EVI5_HUMAN</v>
      </c>
      <c r="D1269" s="97" t="s">
        <v>8256</v>
      </c>
      <c r="E1269" s="159">
        <v>-5</v>
      </c>
      <c r="F1269" s="98">
        <v>0.8</v>
      </c>
      <c r="G1269" s="98">
        <v>0</v>
      </c>
      <c r="H1269" s="98">
        <v>9.4</v>
      </c>
      <c r="I1269" s="98">
        <v>27</v>
      </c>
      <c r="J1269" s="99">
        <v>6.7000000000000002E-5</v>
      </c>
      <c r="K1269" s="98">
        <v>0.67</v>
      </c>
      <c r="L1269" s="98">
        <v>2.5087854401136291E-2</v>
      </c>
      <c r="M1269" s="146" t="s">
        <v>47226</v>
      </c>
      <c r="N1269" s="100"/>
      <c r="O1269" s="101" t="s">
        <v>40</v>
      </c>
      <c r="P1269" s="102">
        <v>87.278999999999996</v>
      </c>
      <c r="Q1269" s="102">
        <v>120.49</v>
      </c>
      <c r="R1269" s="102">
        <v>92.948999999999998</v>
      </c>
      <c r="S1269" s="95" t="s">
        <v>47004</v>
      </c>
      <c r="T1269" s="100">
        <v>1441</v>
      </c>
      <c r="U1269" s="100" t="s">
        <v>8257</v>
      </c>
      <c r="V1269" s="100" t="s">
        <v>8255</v>
      </c>
      <c r="W1269" s="100">
        <v>84.19</v>
      </c>
      <c r="X1269" s="100">
        <v>0</v>
      </c>
      <c r="Y1269" s="100" t="s">
        <v>36</v>
      </c>
      <c r="Z1269" s="100" t="s">
        <v>8258</v>
      </c>
      <c r="AA1269" s="100" t="s">
        <v>8259</v>
      </c>
      <c r="AB1269" s="100" t="s">
        <v>8260</v>
      </c>
      <c r="AC1269" s="100"/>
      <c r="AD1269" s="100" t="s">
        <v>8261</v>
      </c>
      <c r="AE1269" s="100" t="s">
        <v>8262</v>
      </c>
      <c r="AF1269" s="100"/>
      <c r="AG1269" s="100" t="s">
        <v>2364</v>
      </c>
      <c r="AH1269" t="s">
        <v>50600</v>
      </c>
      <c r="AI1269" t="s">
        <v>48973</v>
      </c>
      <c r="AJ1269">
        <v>76.03</v>
      </c>
      <c r="AK1269">
        <v>0</v>
      </c>
      <c r="AL1269" t="s">
        <v>69</v>
      </c>
      <c r="AM1269" t="s">
        <v>50601</v>
      </c>
      <c r="AO1269" t="s">
        <v>415</v>
      </c>
      <c r="AR1269" t="s">
        <v>370</v>
      </c>
      <c r="AS1269" s="55">
        <v>83998</v>
      </c>
      <c r="AT1269" s="104">
        <v>40.999932558505499</v>
      </c>
      <c r="AU1269" s="100" t="s">
        <v>8254</v>
      </c>
      <c r="AV1269" s="100" t="s">
        <v>8263</v>
      </c>
      <c r="AW1269" s="100">
        <v>9.3664319172986232</v>
      </c>
      <c r="AX1269" s="100">
        <v>26.710895849470127</v>
      </c>
      <c r="AY1269" s="100">
        <v>6.7011906599542223E-5</v>
      </c>
      <c r="AZ1269" s="100">
        <v>243527.2298497642</v>
      </c>
      <c r="BA1269" s="100">
        <v>16000</v>
      </c>
      <c r="BB1269" s="100">
        <v>26000</v>
      </c>
    </row>
    <row r="1270" spans="1:54" x14ac:dyDescent="0.25">
      <c r="A1270" s="95" t="s">
        <v>4820</v>
      </c>
      <c r="B1270" s="51" t="s">
        <v>4805</v>
      </c>
      <c r="C1270" s="96" t="str">
        <f>HYPERLINK("http://www.UniProt.org/UniProt/CPSF3_HUMAN","CPSF3_HUMAN")</f>
        <v>CPSF3_HUMAN</v>
      </c>
      <c r="D1270" s="97" t="s">
        <v>4807</v>
      </c>
      <c r="E1270" s="159">
        <v>0.33</v>
      </c>
      <c r="F1270" s="98">
        <v>68</v>
      </c>
      <c r="G1270" s="98">
        <v>150</v>
      </c>
      <c r="H1270" s="49">
        <v>2.4</v>
      </c>
      <c r="I1270" s="49">
        <v>26</v>
      </c>
      <c r="J1270" s="99">
        <v>4.2000000000000003E-2</v>
      </c>
      <c r="K1270" s="98">
        <v>420</v>
      </c>
      <c r="L1270" s="98">
        <v>16.496687368035044</v>
      </c>
      <c r="M1270" s="145" t="s">
        <v>47226</v>
      </c>
      <c r="N1270" s="100"/>
      <c r="O1270" s="101" t="s">
        <v>40</v>
      </c>
      <c r="P1270" s="102">
        <v>78.206999999999994</v>
      </c>
      <c r="Q1270" s="102">
        <v>78.207999999999998</v>
      </c>
      <c r="R1270" s="102">
        <v>77.486000000000004</v>
      </c>
      <c r="S1270" s="95" t="s">
        <v>47004</v>
      </c>
      <c r="T1270" s="100">
        <v>4908</v>
      </c>
      <c r="U1270" s="100" t="s">
        <v>4808</v>
      </c>
      <c r="V1270" s="100" t="s">
        <v>4806</v>
      </c>
      <c r="W1270" s="100">
        <v>89.72</v>
      </c>
      <c r="X1270" s="100">
        <v>0</v>
      </c>
      <c r="Y1270" s="100" t="s">
        <v>36</v>
      </c>
      <c r="Z1270" s="100" t="s">
        <v>4809</v>
      </c>
      <c r="AA1270" s="100" t="s">
        <v>4810</v>
      </c>
      <c r="AB1270" s="100" t="s">
        <v>4811</v>
      </c>
      <c r="AC1270" s="100" t="s">
        <v>4812</v>
      </c>
      <c r="AD1270" s="100" t="s">
        <v>4813</v>
      </c>
      <c r="AE1270" s="100" t="s">
        <v>4815</v>
      </c>
      <c r="AF1270" s="100" t="s">
        <v>4779</v>
      </c>
      <c r="AG1270" s="100" t="s">
        <v>4814</v>
      </c>
      <c r="AH1270" t="s">
        <v>4816</v>
      </c>
      <c r="AI1270" t="s">
        <v>4805</v>
      </c>
      <c r="AJ1270">
        <v>100</v>
      </c>
      <c r="AK1270">
        <v>0</v>
      </c>
      <c r="AL1270" t="s">
        <v>69</v>
      </c>
      <c r="AM1270" t="s">
        <v>4817</v>
      </c>
      <c r="AN1270" t="s">
        <v>4818</v>
      </c>
      <c r="AO1270" t="s">
        <v>4819</v>
      </c>
      <c r="AS1270" s="55">
        <v>78208</v>
      </c>
      <c r="AT1270" s="104">
        <v>33.998283589205684</v>
      </c>
      <c r="AU1270" s="100" t="s">
        <v>4820</v>
      </c>
      <c r="AV1270" s="100" t="s">
        <v>4821</v>
      </c>
      <c r="AW1270" s="100">
        <v>2.4089760644891784</v>
      </c>
      <c r="AX1270" s="100">
        <v>25.503851728306735</v>
      </c>
      <c r="AY1270" s="100">
        <v>4.2072906864259643E-2</v>
      </c>
      <c r="AZ1270" s="100">
        <v>152896686.28008077</v>
      </c>
      <c r="BA1270" s="100">
        <v>10520907.594098838</v>
      </c>
      <c r="BB1270" s="100">
        <v>63469574.701856732</v>
      </c>
    </row>
    <row r="1271" spans="1:54" x14ac:dyDescent="0.25">
      <c r="A1271" s="95" t="s">
        <v>14825</v>
      </c>
      <c r="B1271" s="51" t="s">
        <v>14826</v>
      </c>
      <c r="C1271" s="96" t="str">
        <f>HYPERLINK("http://www.UniProt.org/UniProt/MYCB2_HUMAN","MYCB2_HUMAN")</f>
        <v>MYCB2_HUMAN</v>
      </c>
      <c r="D1271" s="97" t="s">
        <v>14828</v>
      </c>
      <c r="E1271" s="159">
        <v>-1.1200000000000001</v>
      </c>
      <c r="F1271" s="98">
        <v>6.7</v>
      </c>
      <c r="G1271" s="98">
        <v>0.5</v>
      </c>
      <c r="H1271" s="98">
        <v>9</v>
      </c>
      <c r="I1271" s="98">
        <v>26</v>
      </c>
      <c r="J1271" s="99">
        <v>6.4999999999999994E-5</v>
      </c>
      <c r="K1271" s="98">
        <v>0.64999999999999991</v>
      </c>
      <c r="L1271" s="98">
        <v>2.5087854401136291E-2</v>
      </c>
      <c r="M1271" s="145" t="s">
        <v>47226</v>
      </c>
      <c r="N1271" s="100"/>
      <c r="O1271" s="101" t="s">
        <v>40</v>
      </c>
      <c r="P1271" s="102">
        <v>472.01</v>
      </c>
      <c r="Q1271" s="102">
        <v>40.246000000000002</v>
      </c>
      <c r="R1271" s="102">
        <v>510.084</v>
      </c>
      <c r="S1271" s="95" t="s">
        <v>47004</v>
      </c>
      <c r="T1271" s="100">
        <v>4435</v>
      </c>
      <c r="U1271" s="100" t="s">
        <v>14829</v>
      </c>
      <c r="V1271" s="100" t="s">
        <v>14827</v>
      </c>
      <c r="W1271" s="100">
        <v>89.11</v>
      </c>
      <c r="X1271" s="100">
        <v>0</v>
      </c>
      <c r="Y1271" s="100" t="s">
        <v>36</v>
      </c>
      <c r="Z1271" s="100" t="s">
        <v>14830</v>
      </c>
      <c r="AA1271" s="100" t="s">
        <v>14831</v>
      </c>
      <c r="AB1271" s="100" t="s">
        <v>14832</v>
      </c>
      <c r="AC1271" s="100" t="s">
        <v>14833</v>
      </c>
      <c r="AD1271" s="100" t="s">
        <v>14834</v>
      </c>
      <c r="AE1271" s="100" t="s">
        <v>14835</v>
      </c>
      <c r="AF1271" s="100"/>
      <c r="AG1271" s="100"/>
      <c r="AH1271" t="s">
        <v>14836</v>
      </c>
      <c r="AI1271" t="s">
        <v>14826</v>
      </c>
      <c r="AJ1271">
        <v>91.11</v>
      </c>
      <c r="AK1271" s="54">
        <v>2.0000000000000001E-18</v>
      </c>
      <c r="AL1271" t="s">
        <v>69</v>
      </c>
      <c r="AM1271" t="s">
        <v>14837</v>
      </c>
      <c r="AN1271" t="s">
        <v>14838</v>
      </c>
      <c r="AO1271" t="s">
        <v>14839</v>
      </c>
      <c r="AS1271" s="55">
        <v>40246</v>
      </c>
      <c r="AT1271" s="104">
        <v>240</v>
      </c>
      <c r="AU1271" s="100" t="s">
        <v>14825</v>
      </c>
      <c r="AV1271" s="100" t="s">
        <v>14840</v>
      </c>
      <c r="AW1271" s="100">
        <v>9.021966346153846</v>
      </c>
      <c r="AX1271" s="100">
        <v>25.728559771461239</v>
      </c>
      <c r="AY1271" s="100">
        <v>6.4547436149735201E-5</v>
      </c>
      <c r="AZ1271" s="100">
        <v>234571.125</v>
      </c>
      <c r="BA1271" s="100">
        <v>16000</v>
      </c>
      <c r="BB1271" s="100">
        <v>26000</v>
      </c>
    </row>
    <row r="1272" spans="1:54" x14ac:dyDescent="0.25">
      <c r="A1272" s="95" t="s">
        <v>18297</v>
      </c>
      <c r="B1272" s="51" t="s">
        <v>48784</v>
      </c>
      <c r="C1272" s="96" t="str">
        <f>HYPERLINK("http://www.UniProt.org/UniProt/PPRC1_HUMAN","PPRC1_HUMAN")</f>
        <v>PPRC1_HUMAN</v>
      </c>
      <c r="D1272" s="97" t="s">
        <v>18300</v>
      </c>
      <c r="E1272" s="159">
        <v>5</v>
      </c>
      <c r="F1272" s="98">
        <v>0</v>
      </c>
      <c r="G1272" s="98">
        <v>3.1</v>
      </c>
      <c r="H1272" s="98">
        <v>9</v>
      </c>
      <c r="I1272" s="98">
        <v>26</v>
      </c>
      <c r="J1272" s="99">
        <v>6.3999999999999997E-5</v>
      </c>
      <c r="K1272" s="98">
        <v>0.64</v>
      </c>
      <c r="L1272" s="98">
        <v>2.5087854401136291E-2</v>
      </c>
      <c r="M1272" s="148" t="s">
        <v>47226</v>
      </c>
      <c r="N1272" s="100"/>
      <c r="O1272" s="101" t="s">
        <v>40</v>
      </c>
      <c r="P1272" s="102">
        <v>182.6</v>
      </c>
      <c r="Q1272" s="102">
        <v>94.412000000000006</v>
      </c>
      <c r="R1272" s="102">
        <v>177.54400000000001</v>
      </c>
      <c r="S1272" s="95" t="s">
        <v>47004</v>
      </c>
      <c r="T1272" s="100">
        <v>564</v>
      </c>
      <c r="U1272" s="100" t="s">
        <v>18301</v>
      </c>
      <c r="V1272" s="100" t="s">
        <v>18299</v>
      </c>
      <c r="W1272" s="100">
        <v>81.16</v>
      </c>
      <c r="X1272" s="103">
        <v>1.0000000000000001E-68</v>
      </c>
      <c r="Y1272" s="100" t="s">
        <v>36</v>
      </c>
      <c r="Z1272" s="100" t="s">
        <v>18302</v>
      </c>
      <c r="AA1272" s="100" t="s">
        <v>18303</v>
      </c>
      <c r="AB1272" s="100" t="s">
        <v>18304</v>
      </c>
      <c r="AC1272" s="100" t="s">
        <v>18305</v>
      </c>
      <c r="AD1272" s="100" t="s">
        <v>18306</v>
      </c>
      <c r="AE1272" s="100" t="s">
        <v>18307</v>
      </c>
      <c r="AF1272" s="100"/>
      <c r="AG1272" s="100"/>
      <c r="AH1272" t="s">
        <v>49882</v>
      </c>
      <c r="AI1272" t="s">
        <v>48784</v>
      </c>
      <c r="AJ1272">
        <v>73.010000000000005</v>
      </c>
      <c r="AK1272">
        <v>0</v>
      </c>
      <c r="AL1272" t="s">
        <v>69</v>
      </c>
      <c r="AM1272" t="s">
        <v>49883</v>
      </c>
      <c r="AO1272" t="s">
        <v>415</v>
      </c>
      <c r="AR1272" t="s">
        <v>370</v>
      </c>
      <c r="AS1272" s="55">
        <v>137415</v>
      </c>
      <c r="AT1272" s="104">
        <v>85.000165964085369</v>
      </c>
      <c r="AU1272" s="100" t="s">
        <v>18297</v>
      </c>
      <c r="AV1272" s="100" t="s">
        <v>18310</v>
      </c>
      <c r="AW1272" s="100">
        <v>8.996498271273401</v>
      </c>
      <c r="AX1272" s="100">
        <v>25.655930716808985</v>
      </c>
      <c r="AY1272" s="100">
        <v>6.436522543489441E-5</v>
      </c>
      <c r="AZ1272" s="100">
        <v>233908.95505310842</v>
      </c>
      <c r="BA1272" s="100">
        <v>16000</v>
      </c>
      <c r="BB1272" s="100">
        <v>26000</v>
      </c>
    </row>
    <row r="1273" spans="1:54" x14ac:dyDescent="0.25">
      <c r="A1273" s="95" t="s">
        <v>19377</v>
      </c>
      <c r="B1273" s="51" t="s">
        <v>19378</v>
      </c>
      <c r="C1273" s="96" t="str">
        <f>HYPERLINK("http://www.UniProt.org/UniProt/PWP2_HUMAN","PWP2_HUMAN")</f>
        <v>PWP2_HUMAN</v>
      </c>
      <c r="D1273" s="97" t="s">
        <v>19380</v>
      </c>
      <c r="E1273" s="159">
        <v>1.84</v>
      </c>
      <c r="F1273" s="98">
        <v>2.7</v>
      </c>
      <c r="G1273" s="98">
        <v>190</v>
      </c>
      <c r="H1273" s="98">
        <v>8.6999999999999993</v>
      </c>
      <c r="I1273" s="98">
        <v>25</v>
      </c>
      <c r="J1273" s="99">
        <v>6.3E-5</v>
      </c>
      <c r="K1273" s="98">
        <v>0.63</v>
      </c>
      <c r="L1273" s="98">
        <v>2.5087854401136291E-2</v>
      </c>
      <c r="M1273" s="145" t="s">
        <v>47226</v>
      </c>
      <c r="N1273" s="100"/>
      <c r="O1273" s="101" t="s">
        <v>40</v>
      </c>
      <c r="P1273" s="102">
        <v>99.417000000000002</v>
      </c>
      <c r="Q1273" s="102">
        <v>99.36</v>
      </c>
      <c r="R1273" s="102">
        <v>102.452</v>
      </c>
      <c r="S1273" s="95" t="s">
        <v>47004</v>
      </c>
      <c r="T1273" s="100">
        <v>4337</v>
      </c>
      <c r="U1273" s="100" t="s">
        <v>19381</v>
      </c>
      <c r="V1273" s="100" t="s">
        <v>19379</v>
      </c>
      <c r="W1273" s="100">
        <v>69.8</v>
      </c>
      <c r="X1273" s="100">
        <v>0</v>
      </c>
      <c r="Y1273" s="100" t="s">
        <v>36</v>
      </c>
      <c r="Z1273" s="100" t="s">
        <v>19382</v>
      </c>
      <c r="AA1273" s="100" t="s">
        <v>19383</v>
      </c>
      <c r="AB1273" s="100" t="s">
        <v>19384</v>
      </c>
      <c r="AC1273" s="100" t="s">
        <v>19385</v>
      </c>
      <c r="AD1273" s="100" t="s">
        <v>19386</v>
      </c>
      <c r="AE1273" s="100"/>
      <c r="AF1273" s="100" t="s">
        <v>19387</v>
      </c>
      <c r="AG1273" s="100"/>
      <c r="AH1273" t="s">
        <v>19388</v>
      </c>
      <c r="AI1273" t="s">
        <v>19378</v>
      </c>
      <c r="AJ1273">
        <v>99.89</v>
      </c>
      <c r="AK1273">
        <v>0</v>
      </c>
      <c r="AL1273" t="s">
        <v>69</v>
      </c>
      <c r="AM1273" t="s">
        <v>19389</v>
      </c>
      <c r="AN1273" t="s">
        <v>19390</v>
      </c>
      <c r="AO1273" t="s">
        <v>19391</v>
      </c>
      <c r="AS1273" s="55">
        <v>99360</v>
      </c>
      <c r="AT1273" s="104">
        <v>42.000387390441141</v>
      </c>
      <c r="AU1273" s="100" t="s">
        <v>19377</v>
      </c>
      <c r="AV1273" s="100" t="s">
        <v>19392</v>
      </c>
      <c r="AW1273" s="100">
        <v>8.7424102061540232</v>
      </c>
      <c r="AX1273" s="100">
        <v>24.93133036697219</v>
      </c>
      <c r="AY1273" s="100">
        <v>6.2547358627322618E-5</v>
      </c>
      <c r="AZ1273" s="100">
        <v>227302.66536000461</v>
      </c>
      <c r="BA1273" s="100">
        <v>16000</v>
      </c>
      <c r="BB1273" s="100">
        <v>26000</v>
      </c>
    </row>
    <row r="1274" spans="1:54" x14ac:dyDescent="0.25">
      <c r="A1274" s="95" t="s">
        <v>28816</v>
      </c>
      <c r="B1274" s="51" t="s">
        <v>14899</v>
      </c>
      <c r="C1274" s="96" t="str">
        <f>HYPERLINK("http://www.UniProt.org/UniProt/VIR_HUMAN","VIR_HUMAN")</f>
        <v>VIR_HUMAN</v>
      </c>
      <c r="D1274" s="97" t="s">
        <v>28818</v>
      </c>
      <c r="E1274" s="159">
        <v>5</v>
      </c>
      <c r="F1274" s="98">
        <v>0</v>
      </c>
      <c r="G1274" s="98">
        <v>26</v>
      </c>
      <c r="H1274" s="98">
        <v>8.5</v>
      </c>
      <c r="I1274" s="98">
        <v>24</v>
      </c>
      <c r="J1274" s="99">
        <v>6.0999999999999999E-5</v>
      </c>
      <c r="K1274" s="98">
        <v>0.61</v>
      </c>
      <c r="L1274" s="98">
        <v>2.5087854401136291E-2</v>
      </c>
      <c r="M1274" s="148" t="s">
        <v>47226</v>
      </c>
      <c r="N1274" s="100"/>
      <c r="O1274" s="101" t="s">
        <v>40</v>
      </c>
      <c r="P1274" s="102">
        <v>175.22</v>
      </c>
      <c r="Q1274" s="102" t="s">
        <v>40</v>
      </c>
      <c r="R1274" s="102">
        <v>202.02500000000001</v>
      </c>
      <c r="S1274" s="95" t="s">
        <v>47004</v>
      </c>
      <c r="T1274" s="100">
        <v>6213</v>
      </c>
      <c r="U1274" s="100" t="s">
        <v>28819</v>
      </c>
      <c r="V1274" s="100" t="s">
        <v>28817</v>
      </c>
      <c r="W1274" s="100">
        <v>71.959999999999994</v>
      </c>
      <c r="X1274" s="100">
        <v>0</v>
      </c>
      <c r="Y1274" s="100" t="s">
        <v>36</v>
      </c>
      <c r="Z1274" s="100" t="s">
        <v>28820</v>
      </c>
      <c r="AA1274" s="100" t="s">
        <v>28821</v>
      </c>
      <c r="AB1274" s="100" t="s">
        <v>28822</v>
      </c>
      <c r="AC1274" s="100"/>
      <c r="AD1274" s="100" t="s">
        <v>28823</v>
      </c>
      <c r="AE1274" s="100" t="s">
        <v>28825</v>
      </c>
      <c r="AF1274" s="100" t="s">
        <v>28485</v>
      </c>
      <c r="AG1274" s="100" t="s">
        <v>28824</v>
      </c>
      <c r="AH1274" t="s">
        <v>14909</v>
      </c>
      <c r="AI1274" t="s">
        <v>14899</v>
      </c>
      <c r="AJ1274">
        <v>91.99</v>
      </c>
      <c r="AK1274">
        <v>0</v>
      </c>
      <c r="AL1274" t="s">
        <v>69</v>
      </c>
      <c r="AM1274" t="s">
        <v>14910</v>
      </c>
      <c r="AO1274" t="s">
        <v>628</v>
      </c>
      <c r="AS1274" s="55">
        <v>199308</v>
      </c>
      <c r="AT1274" s="104">
        <v>84.000169056944017</v>
      </c>
      <c r="AU1274" s="100" t="s">
        <v>28816</v>
      </c>
      <c r="AV1274" s="100" t="s">
        <v>28826</v>
      </c>
      <c r="AW1274" s="100">
        <v>8.5152163789066275</v>
      </c>
      <c r="AX1274" s="100">
        <v>24.283426158536123</v>
      </c>
      <c r="AY1274" s="100">
        <v>6.0921905982609865E-5</v>
      </c>
      <c r="AZ1274" s="100">
        <v>221395.62585157232</v>
      </c>
      <c r="BA1274" s="100">
        <v>16000</v>
      </c>
      <c r="BB1274" s="100">
        <v>26000</v>
      </c>
    </row>
    <row r="1275" spans="1:54" x14ac:dyDescent="0.25">
      <c r="A1275" s="95" t="s">
        <v>6105</v>
      </c>
      <c r="B1275" s="51" t="s">
        <v>6106</v>
      </c>
      <c r="C1275" s="96" t="str">
        <f>HYPERLINK("http://www.UniProt.org/UniProt/DEN1A_HUMAN","DEN1A_HUMAN")</f>
        <v>DEN1A_HUMAN</v>
      </c>
      <c r="D1275" s="97" t="s">
        <v>6108</v>
      </c>
      <c r="E1275" s="159">
        <v>-5</v>
      </c>
      <c r="F1275" s="98">
        <v>0.9</v>
      </c>
      <c r="G1275" s="98">
        <v>0</v>
      </c>
      <c r="H1275" s="98">
        <v>8.4</v>
      </c>
      <c r="I1275" s="98">
        <v>24</v>
      </c>
      <c r="J1275" s="99">
        <v>6.0000000000000002E-5</v>
      </c>
      <c r="K1275" s="98">
        <v>0.6</v>
      </c>
      <c r="L1275" s="98">
        <v>2.5087854401136291E-2</v>
      </c>
      <c r="M1275" s="145" t="s">
        <v>47226</v>
      </c>
      <c r="N1275" s="100"/>
      <c r="O1275" s="101" t="s">
        <v>40</v>
      </c>
      <c r="P1275" s="102">
        <v>112.38</v>
      </c>
      <c r="Q1275" s="102">
        <v>112.377</v>
      </c>
      <c r="R1275" s="102">
        <v>110.577</v>
      </c>
      <c r="S1275" s="95" t="s">
        <v>47004</v>
      </c>
      <c r="T1275" s="100">
        <v>6401</v>
      </c>
      <c r="U1275" s="100" t="s">
        <v>6109</v>
      </c>
      <c r="V1275" s="100" t="s">
        <v>6107</v>
      </c>
      <c r="W1275" s="100">
        <v>60.76</v>
      </c>
      <c r="X1275" s="100">
        <v>0</v>
      </c>
      <c r="Y1275" s="100" t="s">
        <v>36</v>
      </c>
      <c r="Z1275" s="100" t="s">
        <v>6110</v>
      </c>
      <c r="AA1275" s="100" t="s">
        <v>6111</v>
      </c>
      <c r="AB1275" s="100" t="s">
        <v>6112</v>
      </c>
      <c r="AC1275" s="100"/>
      <c r="AD1275" s="100" t="s">
        <v>6113</v>
      </c>
      <c r="AE1275" s="100" t="s">
        <v>6114</v>
      </c>
      <c r="AF1275" s="100"/>
      <c r="AG1275" s="100"/>
      <c r="AH1275" t="s">
        <v>6115</v>
      </c>
      <c r="AI1275" t="s">
        <v>6106</v>
      </c>
      <c r="AJ1275">
        <v>100</v>
      </c>
      <c r="AK1275">
        <v>0</v>
      </c>
      <c r="AL1275" t="s">
        <v>47</v>
      </c>
      <c r="AM1275" t="s">
        <v>6116</v>
      </c>
      <c r="AN1275" t="s">
        <v>6117</v>
      </c>
      <c r="AO1275" t="s">
        <v>6118</v>
      </c>
      <c r="AP1275" t="s">
        <v>6119</v>
      </c>
      <c r="AQ1275" t="s">
        <v>6120</v>
      </c>
      <c r="AR1275" t="s">
        <v>6121</v>
      </c>
      <c r="AS1275" s="55">
        <v>112377</v>
      </c>
      <c r="AT1275" s="104">
        <v>51.000700642763576</v>
      </c>
      <c r="AU1275" s="100" t="s">
        <v>6105</v>
      </c>
      <c r="AV1275" s="100" t="s">
        <v>6122</v>
      </c>
      <c r="AW1275" s="100">
        <v>8.3780146154765092</v>
      </c>
      <c r="AX1275" s="100">
        <v>23.892158486310041</v>
      </c>
      <c r="AY1275" s="100">
        <v>5.9940299343341915E-5</v>
      </c>
      <c r="AZ1275" s="100">
        <v>217828.38000238923</v>
      </c>
      <c r="BA1275" s="100">
        <v>16000</v>
      </c>
      <c r="BB1275" s="100">
        <v>26000</v>
      </c>
    </row>
    <row r="1276" spans="1:54" x14ac:dyDescent="0.25">
      <c r="A1276" s="95" t="s">
        <v>26077</v>
      </c>
      <c r="B1276" s="51" t="s">
        <v>26078</v>
      </c>
      <c r="C1276" s="96" t="str">
        <f>HYPERLINK("http://www.UniProt.org/UniProt/SYMPK_HUMAN","SYMPK_HUMAN")</f>
        <v>SYMPK_HUMAN</v>
      </c>
      <c r="D1276" s="97" t="s">
        <v>26080</v>
      </c>
      <c r="E1276" s="159">
        <v>0.16</v>
      </c>
      <c r="F1276" s="98">
        <v>64</v>
      </c>
      <c r="G1276" s="98">
        <v>93</v>
      </c>
      <c r="H1276" s="49">
        <v>6.1</v>
      </c>
      <c r="I1276" s="49">
        <v>23</v>
      </c>
      <c r="J1276" s="99">
        <v>2.7E-2</v>
      </c>
      <c r="K1276" s="98">
        <v>270</v>
      </c>
      <c r="L1276" s="98">
        <v>12.029050878328169</v>
      </c>
      <c r="M1276" s="145" t="s">
        <v>47226</v>
      </c>
      <c r="N1276" s="100"/>
      <c r="O1276" s="101" t="s">
        <v>40</v>
      </c>
      <c r="P1276" s="102">
        <v>134.44999999999999</v>
      </c>
      <c r="Q1276" s="102">
        <v>134.452</v>
      </c>
      <c r="R1276" s="102">
        <v>141.148</v>
      </c>
      <c r="S1276" s="95" t="s">
        <v>47004</v>
      </c>
      <c r="T1276" s="100">
        <v>6220</v>
      </c>
      <c r="U1276" s="100" t="s">
        <v>26081</v>
      </c>
      <c r="V1276" s="100" t="s">
        <v>26079</v>
      </c>
      <c r="W1276" s="100">
        <v>72.680000000000007</v>
      </c>
      <c r="X1276" s="100">
        <v>0</v>
      </c>
      <c r="Y1276" s="100" t="s">
        <v>36</v>
      </c>
      <c r="Z1276" s="100" t="s">
        <v>26082</v>
      </c>
      <c r="AA1276" s="100" t="s">
        <v>26083</v>
      </c>
      <c r="AB1276" s="100" t="s">
        <v>26084</v>
      </c>
      <c r="AC1276" s="100" t="s">
        <v>26085</v>
      </c>
      <c r="AD1276" s="100" t="s">
        <v>26086</v>
      </c>
      <c r="AE1276" s="100" t="s">
        <v>26088</v>
      </c>
      <c r="AF1276" s="100"/>
      <c r="AG1276" s="100" t="s">
        <v>26087</v>
      </c>
      <c r="AH1276" t="s">
        <v>26089</v>
      </c>
      <c r="AI1276" t="s">
        <v>26078</v>
      </c>
      <c r="AJ1276">
        <v>100</v>
      </c>
      <c r="AK1276">
        <v>0</v>
      </c>
      <c r="AL1276" t="s">
        <v>47</v>
      </c>
      <c r="AM1276" t="s">
        <v>26090</v>
      </c>
      <c r="AN1276" t="s">
        <v>26091</v>
      </c>
      <c r="AO1276" t="s">
        <v>26080</v>
      </c>
      <c r="AP1276" t="s">
        <v>26092</v>
      </c>
      <c r="AQ1276" t="s">
        <v>26093</v>
      </c>
      <c r="AR1276" t="s">
        <v>26094</v>
      </c>
      <c r="AS1276" s="55">
        <v>134452</v>
      </c>
      <c r="AT1276" s="104">
        <v>64.999067859806118</v>
      </c>
      <c r="AU1276" s="100" t="s">
        <v>26077</v>
      </c>
      <c r="AV1276" s="100" t="s">
        <v>26095</v>
      </c>
      <c r="AW1276" s="100">
        <v>6.1247551908348576</v>
      </c>
      <c r="AX1276" s="100">
        <v>22.52086724102012</v>
      </c>
      <c r="AY1276" s="100">
        <v>2.7090465786630519E-2</v>
      </c>
      <c r="AZ1276" s="100">
        <v>98449162.591100082</v>
      </c>
      <c r="BA1276" s="100">
        <v>7671633.0928855166</v>
      </c>
      <c r="BB1276" s="100">
        <v>16073975.126127547</v>
      </c>
    </row>
    <row r="1277" spans="1:54" x14ac:dyDescent="0.25">
      <c r="A1277" s="95" t="s">
        <v>4769</v>
      </c>
      <c r="B1277" s="51" t="s">
        <v>4770</v>
      </c>
      <c r="C1277" s="96" t="str">
        <f>HYPERLINK("http://www.UniProt.org/UniProt/CPSF1_HUMAN","CPSF1_HUMAN")</f>
        <v>CPSF1_HUMAN</v>
      </c>
      <c r="D1277" s="97" t="s">
        <v>4772</v>
      </c>
      <c r="E1277" s="159">
        <v>0.9</v>
      </c>
      <c r="F1277" s="98">
        <v>17</v>
      </c>
      <c r="G1277" s="98">
        <v>140</v>
      </c>
      <c r="H1277" s="49">
        <v>4.4000000000000004</v>
      </c>
      <c r="I1277" s="49">
        <v>23</v>
      </c>
      <c r="J1277" s="99">
        <v>1.6E-2</v>
      </c>
      <c r="K1277" s="98">
        <v>160</v>
      </c>
      <c r="L1277" s="98">
        <v>6.912099611074038</v>
      </c>
      <c r="M1277" s="145" t="s">
        <v>47226</v>
      </c>
      <c r="N1277" s="100"/>
      <c r="O1277" s="101" t="s">
        <v>40</v>
      </c>
      <c r="P1277" s="102">
        <v>160.55000000000001</v>
      </c>
      <c r="Q1277" s="102">
        <v>40.564</v>
      </c>
      <c r="R1277" s="102">
        <v>160.88399999999999</v>
      </c>
      <c r="S1277" s="95" t="s">
        <v>47004</v>
      </c>
      <c r="T1277" s="100">
        <v>3935</v>
      </c>
      <c r="U1277" s="100" t="s">
        <v>4773</v>
      </c>
      <c r="V1277" s="100" t="s">
        <v>4771</v>
      </c>
      <c r="W1277" s="100">
        <v>80.33</v>
      </c>
      <c r="X1277" s="100">
        <v>0</v>
      </c>
      <c r="Y1277" s="100" t="s">
        <v>36</v>
      </c>
      <c r="Z1277" s="100" t="s">
        <v>4774</v>
      </c>
      <c r="AA1277" s="100" t="s">
        <v>4775</v>
      </c>
      <c r="AB1277" s="100" t="s">
        <v>4776</v>
      </c>
      <c r="AC1277" s="100" t="s">
        <v>4777</v>
      </c>
      <c r="AD1277" s="100" t="s">
        <v>4778</v>
      </c>
      <c r="AE1277" s="100" t="s">
        <v>4781</v>
      </c>
      <c r="AF1277" s="100" t="s">
        <v>4779</v>
      </c>
      <c r="AG1277" s="100" t="s">
        <v>4780</v>
      </c>
      <c r="AH1277" t="s">
        <v>4782</v>
      </c>
      <c r="AI1277" t="s">
        <v>4770</v>
      </c>
      <c r="AJ1277">
        <v>100</v>
      </c>
      <c r="AK1277">
        <v>0</v>
      </c>
      <c r="AL1277" t="s">
        <v>69</v>
      </c>
      <c r="AM1277" t="s">
        <v>4783</v>
      </c>
      <c r="AO1277" t="s">
        <v>4784</v>
      </c>
      <c r="AR1277" t="s">
        <v>370</v>
      </c>
      <c r="AS1277" s="55">
        <v>40564</v>
      </c>
      <c r="AT1277" s="104">
        <v>79.000921517432033</v>
      </c>
      <c r="AU1277" s="100" t="s">
        <v>4769</v>
      </c>
      <c r="AV1277" s="100" t="s">
        <v>4785</v>
      </c>
      <c r="AW1277" s="100">
        <v>4.4207714748040399</v>
      </c>
      <c r="AX1277" s="100">
        <v>23.098516511219284</v>
      </c>
      <c r="AY1277" s="100">
        <v>1.5965924699358605E-2</v>
      </c>
      <c r="AZ1277" s="100">
        <v>58021590.659402192</v>
      </c>
      <c r="BA1277" s="100">
        <v>4408252.3761846907</v>
      </c>
      <c r="BB1277" s="100">
        <v>13124765.889866343</v>
      </c>
    </row>
    <row r="1278" spans="1:54" x14ac:dyDescent="0.25">
      <c r="A1278" s="95" t="s">
        <v>15170</v>
      </c>
      <c r="B1278" s="51" t="s">
        <v>15171</v>
      </c>
      <c r="C1278" s="96" t="str">
        <f>HYPERLINK("http://www.UniProt.org/UniProt/NCOR2_HUMAN","NCOR2_HUMAN")</f>
        <v>NCOR2_HUMAN</v>
      </c>
      <c r="D1278" s="97" t="s">
        <v>15173</v>
      </c>
      <c r="E1278" s="159">
        <v>2.5299999999999998</v>
      </c>
      <c r="F1278" s="98">
        <v>0.1</v>
      </c>
      <c r="G1278" s="98">
        <v>22</v>
      </c>
      <c r="H1278" s="98">
        <v>8</v>
      </c>
      <c r="I1278" s="98">
        <v>23</v>
      </c>
      <c r="J1278" s="99">
        <v>5.8E-5</v>
      </c>
      <c r="K1278" s="98">
        <v>0.57999999999999996</v>
      </c>
      <c r="L1278" s="98">
        <v>2.5087854401136291E-2</v>
      </c>
      <c r="M1278" s="145" t="s">
        <v>47226</v>
      </c>
      <c r="N1278" s="100"/>
      <c r="O1278" s="101" t="s">
        <v>40</v>
      </c>
      <c r="P1278" s="102">
        <v>273.69</v>
      </c>
      <c r="Q1278" s="102">
        <v>273.60500000000002</v>
      </c>
      <c r="R1278" s="102">
        <v>274.80399999999997</v>
      </c>
      <c r="S1278" s="95" t="s">
        <v>47004</v>
      </c>
      <c r="T1278" s="100">
        <v>7499</v>
      </c>
      <c r="U1278" s="100" t="s">
        <v>15174</v>
      </c>
      <c r="V1278" s="100" t="s">
        <v>15172</v>
      </c>
      <c r="W1278" s="100">
        <v>59.49</v>
      </c>
      <c r="X1278" s="100">
        <v>0</v>
      </c>
      <c r="Y1278" s="100" t="s">
        <v>36</v>
      </c>
      <c r="Z1278" s="100" t="s">
        <v>15175</v>
      </c>
      <c r="AA1278" s="100" t="s">
        <v>15176</v>
      </c>
      <c r="AB1278" s="100" t="s">
        <v>15177</v>
      </c>
      <c r="AC1278" s="100" t="s">
        <v>15178</v>
      </c>
      <c r="AD1278" s="100"/>
      <c r="AE1278" s="100" t="s">
        <v>15180</v>
      </c>
      <c r="AF1278" s="100"/>
      <c r="AG1278" s="100" t="s">
        <v>15179</v>
      </c>
      <c r="AH1278" t="s">
        <v>15181</v>
      </c>
      <c r="AI1278" t="s">
        <v>15171</v>
      </c>
      <c r="AJ1278">
        <v>99.96</v>
      </c>
      <c r="AK1278">
        <v>0</v>
      </c>
      <c r="AL1278" t="s">
        <v>69</v>
      </c>
      <c r="AM1278" t="s">
        <v>15182</v>
      </c>
      <c r="AN1278" t="s">
        <v>15183</v>
      </c>
      <c r="AO1278" t="s">
        <v>15184</v>
      </c>
      <c r="AS1278" s="55">
        <v>273605</v>
      </c>
      <c r="AT1278" s="104">
        <v>152</v>
      </c>
      <c r="AU1278" s="100" t="s">
        <v>15170</v>
      </c>
      <c r="AV1278" s="100" t="s">
        <v>15185</v>
      </c>
      <c r="AW1278" s="100">
        <v>8.0378542510121456</v>
      </c>
      <c r="AX1278" s="100">
        <v>22.922099861259372</v>
      </c>
      <c r="AY1278" s="100">
        <v>5.7506630388758156E-5</v>
      </c>
      <c r="AZ1278" s="100">
        <v>208984.21052631579</v>
      </c>
      <c r="BA1278" s="100">
        <v>16000</v>
      </c>
      <c r="BB1278" s="100">
        <v>26000</v>
      </c>
    </row>
    <row r="1279" spans="1:54" x14ac:dyDescent="0.25">
      <c r="A1279" s="95" t="s">
        <v>15770</v>
      </c>
      <c r="B1279" s="51" t="s">
        <v>49205</v>
      </c>
      <c r="C1279" s="96" t="str">
        <f>HYPERLINK("http://www.UniProt.org/UniProt/NPHP4_HUMAN","NPHP4_HUMAN")</f>
        <v>NPHP4_HUMAN</v>
      </c>
      <c r="D1279" s="97" t="s">
        <v>15772</v>
      </c>
      <c r="E1279" s="160" t="s">
        <v>40</v>
      </c>
      <c r="H1279" s="98">
        <v>8.1</v>
      </c>
      <c r="I1279" s="98">
        <v>23</v>
      </c>
      <c r="J1279" s="99">
        <v>5.8E-5</v>
      </c>
      <c r="K1279" s="98">
        <v>0.57999999999999996</v>
      </c>
      <c r="L1279" s="98">
        <v>2.5087854401136291E-2</v>
      </c>
      <c r="M1279" s="148" t="s">
        <v>47226</v>
      </c>
      <c r="N1279" s="100"/>
      <c r="O1279" s="101" t="s">
        <v>40</v>
      </c>
      <c r="P1279" s="102">
        <v>162.91999999999999</v>
      </c>
      <c r="Q1279" s="102" t="s">
        <v>40</v>
      </c>
      <c r="R1279" s="102">
        <v>157.59800000000001</v>
      </c>
      <c r="S1279" s="95" t="s">
        <v>47004</v>
      </c>
      <c r="T1279" s="100">
        <v>7409</v>
      </c>
      <c r="U1279" s="100" t="s">
        <v>15773</v>
      </c>
      <c r="V1279" s="100" t="s">
        <v>15771</v>
      </c>
      <c r="W1279" s="100">
        <v>54.86</v>
      </c>
      <c r="X1279" s="100">
        <v>0</v>
      </c>
      <c r="Y1279" s="100" t="s">
        <v>36</v>
      </c>
      <c r="Z1279" s="100" t="s">
        <v>15774</v>
      </c>
      <c r="AA1279" s="100" t="s">
        <v>15775</v>
      </c>
      <c r="AB1279" s="100" t="s">
        <v>15776</v>
      </c>
      <c r="AC1279" s="100" t="s">
        <v>15777</v>
      </c>
      <c r="AD1279" s="100" t="s">
        <v>15778</v>
      </c>
      <c r="AE1279" s="100" t="s">
        <v>15779</v>
      </c>
      <c r="AF1279" s="100"/>
      <c r="AG1279" s="100"/>
      <c r="AH1279" t="s">
        <v>51280</v>
      </c>
      <c r="AI1279" t="s">
        <v>49205</v>
      </c>
      <c r="AJ1279">
        <v>80.8</v>
      </c>
      <c r="AK1279">
        <v>0</v>
      </c>
      <c r="AL1279" t="s">
        <v>69</v>
      </c>
      <c r="AM1279" t="s">
        <v>51281</v>
      </c>
      <c r="AO1279" t="s">
        <v>628</v>
      </c>
      <c r="AS1279" s="55">
        <v>161467</v>
      </c>
      <c r="AT1279" s="104">
        <v>73.999571627458678</v>
      </c>
      <c r="AU1279" s="100" t="s">
        <v>15770</v>
      </c>
      <c r="AV1279" s="100" t="s">
        <v>15770</v>
      </c>
      <c r="AW1279" s="100">
        <v>8.0500466002556745</v>
      </c>
      <c r="AX1279" s="100">
        <v>22.956869619229078</v>
      </c>
      <c r="AY1279" s="100">
        <v>5.7593860251308829E-5</v>
      </c>
      <c r="AZ1279" s="100">
        <v>209301.21160664753</v>
      </c>
      <c r="BA1279" s="100">
        <v>16000</v>
      </c>
      <c r="BB1279" s="100">
        <v>26000</v>
      </c>
    </row>
    <row r="1280" spans="1:54" x14ac:dyDescent="0.25">
      <c r="A1280" s="95" t="s">
        <v>7219</v>
      </c>
      <c r="B1280" s="51" t="s">
        <v>7220</v>
      </c>
      <c r="C1280" s="96" t="str">
        <f>HYPERLINK("http://www.UniProt.org/UniProt/EDRF1_HUMAN","EDRF1_HUMAN")</f>
        <v>EDRF1_HUMAN</v>
      </c>
      <c r="D1280" s="97" t="s">
        <v>7222</v>
      </c>
      <c r="E1280" s="159">
        <v>-5</v>
      </c>
      <c r="F1280" s="98">
        <v>0.2</v>
      </c>
      <c r="G1280" s="98">
        <v>0</v>
      </c>
      <c r="H1280" s="98">
        <v>7.9</v>
      </c>
      <c r="I1280" s="98">
        <v>23</v>
      </c>
      <c r="J1280" s="99">
        <v>5.7000000000000003E-5</v>
      </c>
      <c r="K1280" s="98">
        <v>0.57000000000000006</v>
      </c>
      <c r="L1280" s="98">
        <v>2.5087854401136291E-2</v>
      </c>
      <c r="M1280" s="148" t="s">
        <v>47226</v>
      </c>
      <c r="N1280" s="100"/>
      <c r="O1280" s="101" t="s">
        <v>40</v>
      </c>
      <c r="P1280" s="102">
        <v>133.16999999999999</v>
      </c>
      <c r="Q1280" s="102">
        <v>77.129000000000005</v>
      </c>
      <c r="R1280" s="102">
        <v>138.52799999999999</v>
      </c>
      <c r="S1280" s="95" t="s">
        <v>47004</v>
      </c>
      <c r="T1280" s="100">
        <v>8440</v>
      </c>
      <c r="U1280" s="100" t="s">
        <v>7223</v>
      </c>
      <c r="V1280" s="100" t="s">
        <v>7221</v>
      </c>
      <c r="W1280" s="100">
        <v>74.52</v>
      </c>
      <c r="X1280" s="100">
        <v>0</v>
      </c>
      <c r="Y1280" s="100" t="s">
        <v>36</v>
      </c>
      <c r="Z1280" s="100" t="s">
        <v>7224</v>
      </c>
      <c r="AA1280" s="100" t="s">
        <v>7225</v>
      </c>
      <c r="AB1280" s="100" t="s">
        <v>7226</v>
      </c>
      <c r="AC1280" s="100"/>
      <c r="AD1280" s="100" t="s">
        <v>7227</v>
      </c>
      <c r="AE1280" s="100" t="s">
        <v>7228</v>
      </c>
      <c r="AF1280" s="100"/>
      <c r="AG1280" s="100"/>
      <c r="AH1280" t="s">
        <v>7229</v>
      </c>
      <c r="AI1280" t="s">
        <v>7220</v>
      </c>
      <c r="AJ1280">
        <v>100</v>
      </c>
      <c r="AK1280">
        <v>0</v>
      </c>
      <c r="AL1280" t="s">
        <v>69</v>
      </c>
      <c r="AM1280" t="s">
        <v>7230</v>
      </c>
      <c r="AN1280" t="s">
        <v>7231</v>
      </c>
      <c r="AO1280" t="s">
        <v>7232</v>
      </c>
      <c r="AS1280" s="55">
        <v>77129</v>
      </c>
      <c r="AT1280" s="104">
        <v>69.999789686211827</v>
      </c>
      <c r="AU1280" s="100" t="s">
        <v>7219</v>
      </c>
      <c r="AV1280" s="100" t="s">
        <v>7219</v>
      </c>
      <c r="AW1280" s="100">
        <v>7.9443645280463526</v>
      </c>
      <c r="AX1280" s="100">
        <v>22.65548881073509</v>
      </c>
      <c r="AY1280" s="100">
        <v>5.6837760467029434E-5</v>
      </c>
      <c r="AZ1280" s="100">
        <v>206553.47772920516</v>
      </c>
      <c r="BA1280" s="100">
        <v>16000</v>
      </c>
      <c r="BB1280" s="100">
        <v>26000</v>
      </c>
    </row>
    <row r="1281" spans="1:54" x14ac:dyDescent="0.25">
      <c r="A1281" s="95" t="s">
        <v>12501</v>
      </c>
      <c r="B1281" s="51" t="s">
        <v>49233</v>
      </c>
      <c r="C1281" s="96" t="str">
        <f>HYPERLINK("http://www.UniProt.org/UniProt/KIF17_HUMAN","KIF17_HUMAN")</f>
        <v>KIF17_HUMAN</v>
      </c>
      <c r="D1281" s="97" t="s">
        <v>12504</v>
      </c>
      <c r="E1281" s="159">
        <v>-5</v>
      </c>
      <c r="F1281" s="98">
        <v>0.5</v>
      </c>
      <c r="G1281" s="98">
        <v>0</v>
      </c>
      <c r="H1281" s="98">
        <v>8</v>
      </c>
      <c r="I1281" s="98">
        <v>23</v>
      </c>
      <c r="J1281" s="99">
        <v>5.7000000000000003E-5</v>
      </c>
      <c r="K1281" s="98">
        <v>0.57000000000000006</v>
      </c>
      <c r="L1281" s="98">
        <v>2.5087854401136291E-2</v>
      </c>
      <c r="M1281" s="20" t="s">
        <v>47226</v>
      </c>
      <c r="N1281" s="100"/>
      <c r="O1281" s="101" t="s">
        <v>40</v>
      </c>
      <c r="P1281" s="102">
        <v>90.406999999999996</v>
      </c>
      <c r="Q1281" s="102">
        <v>79.664000000000001</v>
      </c>
      <c r="R1281" s="102">
        <v>115.068</v>
      </c>
      <c r="S1281" s="95" t="s">
        <v>47004</v>
      </c>
      <c r="T1281" s="100">
        <v>7827</v>
      </c>
      <c r="U1281" s="100" t="s">
        <v>12505</v>
      </c>
      <c r="V1281" s="100" t="s">
        <v>12503</v>
      </c>
      <c r="W1281" s="100">
        <v>73.650000000000006</v>
      </c>
      <c r="X1281" s="100">
        <v>0</v>
      </c>
      <c r="Y1281" s="100" t="s">
        <v>36</v>
      </c>
      <c r="Z1281" s="100" t="s">
        <v>12506</v>
      </c>
      <c r="AA1281" s="100" t="s">
        <v>12507</v>
      </c>
      <c r="AB1281" s="100" t="s">
        <v>12508</v>
      </c>
      <c r="AC1281" s="100" t="s">
        <v>12509</v>
      </c>
      <c r="AD1281" s="100" t="s">
        <v>3774</v>
      </c>
      <c r="AE1281" s="100" t="s">
        <v>12510</v>
      </c>
      <c r="AF1281" s="100"/>
      <c r="AG1281" s="100"/>
      <c r="AH1281" t="s">
        <v>51371</v>
      </c>
      <c r="AI1281" t="s">
        <v>49233</v>
      </c>
      <c r="AJ1281">
        <v>85.16</v>
      </c>
      <c r="AK1281">
        <v>0</v>
      </c>
      <c r="AL1281" t="s">
        <v>69</v>
      </c>
      <c r="AM1281" t="s">
        <v>51372</v>
      </c>
      <c r="AN1281" t="s">
        <v>51373</v>
      </c>
      <c r="AO1281" t="s">
        <v>3779</v>
      </c>
      <c r="AS1281" s="55">
        <v>90812</v>
      </c>
      <c r="AT1281" s="104">
        <v>45.999228395061728</v>
      </c>
      <c r="AU1281" s="100" t="s">
        <v>12501</v>
      </c>
      <c r="AV1281" s="100" t="s">
        <v>12501</v>
      </c>
      <c r="AW1281" s="100">
        <v>7.9613375570164973</v>
      </c>
      <c r="AX1281" s="100">
        <v>22.703891960736563</v>
      </c>
      <c r="AY1281" s="100">
        <v>5.6959193585008763E-5</v>
      </c>
      <c r="AZ1281" s="100">
        <v>206994.77648242892</v>
      </c>
      <c r="BA1281" s="100">
        <v>16000</v>
      </c>
      <c r="BB1281" s="100">
        <v>26000</v>
      </c>
    </row>
    <row r="1282" spans="1:54" x14ac:dyDescent="0.25">
      <c r="A1282" s="95" t="s">
        <v>28110</v>
      </c>
      <c r="B1282" s="51" t="s">
        <v>28111</v>
      </c>
      <c r="C1282" s="96" t="str">
        <f>HYPERLINK("http://www.UniProt.org/UniProt/TUT7_HUMAN","TUT7_HUMAN")</f>
        <v>TUT7_HUMAN</v>
      </c>
      <c r="D1282" s="97" t="s">
        <v>28113</v>
      </c>
      <c r="E1282" s="160" t="s">
        <v>40</v>
      </c>
      <c r="H1282" s="98">
        <v>8</v>
      </c>
      <c r="I1282" s="98">
        <v>23</v>
      </c>
      <c r="J1282" s="99">
        <v>5.7000000000000003E-5</v>
      </c>
      <c r="K1282" s="98">
        <v>0.57000000000000006</v>
      </c>
      <c r="L1282" s="98">
        <v>2.5087854401136291E-2</v>
      </c>
      <c r="M1282" s="145" t="s">
        <v>47226</v>
      </c>
      <c r="N1282" s="100"/>
      <c r="O1282" s="101" t="s">
        <v>40</v>
      </c>
      <c r="P1282" s="102">
        <v>134.4</v>
      </c>
      <c r="Q1282" s="102">
        <v>66.444000000000003</v>
      </c>
      <c r="R1282" s="102">
        <v>171.22900000000001</v>
      </c>
      <c r="S1282" s="95" t="s">
        <v>47004</v>
      </c>
      <c r="T1282" s="100">
        <v>2031</v>
      </c>
      <c r="U1282" s="100" t="s">
        <v>28114</v>
      </c>
      <c r="V1282" s="100" t="s">
        <v>28112</v>
      </c>
      <c r="W1282" s="100">
        <v>52.47</v>
      </c>
      <c r="X1282" s="100">
        <v>0</v>
      </c>
      <c r="Y1282" s="100" t="s">
        <v>36</v>
      </c>
      <c r="Z1282" s="100" t="s">
        <v>28115</v>
      </c>
      <c r="AA1282" s="100" t="s">
        <v>28116</v>
      </c>
      <c r="AB1282" s="100" t="s">
        <v>28117</v>
      </c>
      <c r="AC1282" s="100" t="s">
        <v>28118</v>
      </c>
      <c r="AD1282" s="100" t="s">
        <v>28119</v>
      </c>
      <c r="AE1282" s="100" t="s">
        <v>28120</v>
      </c>
      <c r="AF1282" s="100" t="s">
        <v>3862</v>
      </c>
      <c r="AG1282" s="100"/>
      <c r="AH1282" t="s">
        <v>28121</v>
      </c>
      <c r="AI1282" t="s">
        <v>28111</v>
      </c>
      <c r="AJ1282">
        <v>98.97</v>
      </c>
      <c r="AK1282">
        <v>0</v>
      </c>
      <c r="AL1282" t="s">
        <v>69</v>
      </c>
      <c r="AO1282" t="s">
        <v>28122</v>
      </c>
      <c r="AR1282" t="s">
        <v>370</v>
      </c>
      <c r="AS1282" s="55">
        <v>66444</v>
      </c>
      <c r="AT1282" s="104">
        <v>60.001650437365903</v>
      </c>
      <c r="AU1282" s="100" t="s">
        <v>28110</v>
      </c>
      <c r="AV1282" s="100" t="s">
        <v>28123</v>
      </c>
      <c r="AW1282" s="100">
        <v>7.9684987569163059</v>
      </c>
      <c r="AX1282" s="100">
        <v>22.724314045300886</v>
      </c>
      <c r="AY1282" s="100">
        <v>5.7010428213420511E-5</v>
      </c>
      <c r="AZ1282" s="100">
        <v>207180.96767982395</v>
      </c>
      <c r="BA1282" s="100">
        <v>16000</v>
      </c>
      <c r="BB1282" s="100">
        <v>26000</v>
      </c>
    </row>
    <row r="1283" spans="1:54" x14ac:dyDescent="0.25">
      <c r="A1283" s="95" t="s">
        <v>14217</v>
      </c>
      <c r="B1283" s="51" t="s">
        <v>14218</v>
      </c>
      <c r="C1283" s="96" t="str">
        <f>HYPERLINK("http://www.UniProt.org/UniProt/MIB1_HUMAN","MIB1_HUMAN")</f>
        <v>MIB1_HUMAN</v>
      </c>
      <c r="D1283" s="97" t="s">
        <v>14220</v>
      </c>
      <c r="E1283" s="159">
        <v>-0.8</v>
      </c>
      <c r="F1283" s="98">
        <v>0.6</v>
      </c>
      <c r="G1283" s="98">
        <v>0.1</v>
      </c>
      <c r="H1283" s="98">
        <v>7.8</v>
      </c>
      <c r="I1283" s="98">
        <v>22</v>
      </c>
      <c r="J1283" s="99">
        <v>5.5999999999999999E-5</v>
      </c>
      <c r="K1283" s="98">
        <v>0.55999999999999994</v>
      </c>
      <c r="L1283" s="98">
        <v>2.5087854401136291E-2</v>
      </c>
      <c r="M1283" s="145" t="s">
        <v>47226</v>
      </c>
      <c r="N1283" s="100"/>
      <c r="O1283" s="101" t="s">
        <v>40</v>
      </c>
      <c r="P1283" s="102">
        <v>110.77</v>
      </c>
      <c r="Q1283" s="102">
        <v>110.68899999999999</v>
      </c>
      <c r="R1283" s="102">
        <v>110.136</v>
      </c>
      <c r="S1283" s="95" t="s">
        <v>47004</v>
      </c>
      <c r="T1283" s="100">
        <v>8183</v>
      </c>
      <c r="U1283" s="100" t="s">
        <v>14221</v>
      </c>
      <c r="V1283" s="100" t="s">
        <v>14219</v>
      </c>
      <c r="W1283" s="100">
        <v>94.87</v>
      </c>
      <c r="X1283" s="100">
        <v>0</v>
      </c>
      <c r="Y1283" s="100" t="s">
        <v>36</v>
      </c>
      <c r="Z1283" s="100" t="s">
        <v>14222</v>
      </c>
      <c r="AA1283" s="100" t="s">
        <v>14223</v>
      </c>
      <c r="AB1283" s="100" t="s">
        <v>14224</v>
      </c>
      <c r="AC1283" s="100" t="s">
        <v>14225</v>
      </c>
      <c r="AD1283" s="100" t="s">
        <v>14226</v>
      </c>
      <c r="AE1283" s="100" t="s">
        <v>14227</v>
      </c>
      <c r="AF1283" s="100"/>
      <c r="AG1283" s="100"/>
      <c r="AH1283" t="s">
        <v>14228</v>
      </c>
      <c r="AI1283" t="s">
        <v>14218</v>
      </c>
      <c r="AJ1283">
        <v>99.11</v>
      </c>
      <c r="AK1283">
        <v>0</v>
      </c>
      <c r="AL1283" t="s">
        <v>47</v>
      </c>
      <c r="AM1283" t="s">
        <v>14229</v>
      </c>
      <c r="AN1283" t="s">
        <v>14230</v>
      </c>
      <c r="AO1283" t="s">
        <v>14231</v>
      </c>
      <c r="AP1283" t="s">
        <v>14232</v>
      </c>
      <c r="AQ1283" t="s">
        <v>14233</v>
      </c>
      <c r="AR1283" t="s">
        <v>14234</v>
      </c>
      <c r="AS1283" s="55">
        <v>110689</v>
      </c>
      <c r="AT1283" s="104">
        <v>56.999029260851479</v>
      </c>
      <c r="AU1283" s="100" t="s">
        <v>14217</v>
      </c>
      <c r="AV1283" s="100" t="s">
        <v>14235</v>
      </c>
      <c r="AW1283" s="100">
        <v>7.8106593353121507</v>
      </c>
      <c r="AX1283" s="100">
        <v>22.274192548808422</v>
      </c>
      <c r="AY1283" s="100">
        <v>5.5881169956738057E-5</v>
      </c>
      <c r="AZ1283" s="100">
        <v>203077.14271811591</v>
      </c>
      <c r="BA1283" s="100">
        <v>16000</v>
      </c>
      <c r="BB1283" s="100">
        <v>26000</v>
      </c>
    </row>
    <row r="1284" spans="1:54" x14ac:dyDescent="0.25">
      <c r="A1284" s="95" t="s">
        <v>29664</v>
      </c>
      <c r="B1284" s="51" t="s">
        <v>49109</v>
      </c>
      <c r="C1284" s="96" t="str">
        <f>HYPERLINK("http://www.UniProt.org/UniProt/YTDC2_HUMAN","YTDC2_HUMAN")</f>
        <v>YTDC2_HUMAN</v>
      </c>
      <c r="D1284" s="97" t="s">
        <v>29666</v>
      </c>
      <c r="E1284" s="159">
        <v>-5</v>
      </c>
      <c r="F1284" s="98">
        <v>2.7</v>
      </c>
      <c r="G1284" s="98">
        <v>0</v>
      </c>
      <c r="H1284" s="98">
        <v>7.8</v>
      </c>
      <c r="I1284" s="98">
        <v>22</v>
      </c>
      <c r="J1284" s="99">
        <v>5.5999999999999999E-5</v>
      </c>
      <c r="K1284" s="98">
        <v>0.55999999999999994</v>
      </c>
      <c r="L1284" s="98">
        <v>2.5087854401136291E-2</v>
      </c>
      <c r="M1284" s="20" t="s">
        <v>47226</v>
      </c>
      <c r="N1284" s="100"/>
      <c r="O1284" s="101" t="s">
        <v>40</v>
      </c>
      <c r="P1284" s="102">
        <v>159.02000000000001</v>
      </c>
      <c r="Q1284" s="102">
        <v>153.31800000000001</v>
      </c>
      <c r="R1284" s="102">
        <v>160.24799999999999</v>
      </c>
      <c r="S1284" s="95" t="s">
        <v>47004</v>
      </c>
      <c r="T1284" s="100">
        <v>5030</v>
      </c>
      <c r="U1284" s="100" t="s">
        <v>29668</v>
      </c>
      <c r="V1284" s="100" t="s">
        <v>29665</v>
      </c>
      <c r="W1284" s="100">
        <v>81.33</v>
      </c>
      <c r="X1284" s="100">
        <v>0</v>
      </c>
      <c r="Y1284" s="100" t="s">
        <v>36</v>
      </c>
      <c r="Z1284" s="100" t="s">
        <v>29667</v>
      </c>
      <c r="AA1284" s="100" t="s">
        <v>29669</v>
      </c>
      <c r="AB1284" s="100" t="s">
        <v>29670</v>
      </c>
      <c r="AC1284" s="100"/>
      <c r="AD1284" s="100" t="s">
        <v>6274</v>
      </c>
      <c r="AE1284" s="100"/>
      <c r="AF1284" s="100"/>
      <c r="AG1284" s="100"/>
      <c r="AH1284" t="s">
        <v>51003</v>
      </c>
      <c r="AI1284" t="s">
        <v>49109</v>
      </c>
      <c r="AJ1284">
        <v>87.29</v>
      </c>
      <c r="AK1284">
        <v>0</v>
      </c>
      <c r="AL1284" t="s">
        <v>69</v>
      </c>
      <c r="AM1284" t="s">
        <v>51004</v>
      </c>
      <c r="AO1284" t="s">
        <v>628</v>
      </c>
      <c r="AS1284" s="55">
        <v>160941</v>
      </c>
      <c r="AT1284" s="104">
        <v>91.003172684695571</v>
      </c>
      <c r="AU1284" s="100" t="s">
        <v>29664</v>
      </c>
      <c r="AV1284" s="100" t="s">
        <v>29664</v>
      </c>
      <c r="AW1284" s="100">
        <v>7.7737357337607191</v>
      </c>
      <c r="AX1284" s="100">
        <v>22.168894983616486</v>
      </c>
      <c r="AY1284" s="100">
        <v>5.561700095830511E-5</v>
      </c>
      <c r="AZ1284" s="100">
        <v>202117.12907777869</v>
      </c>
      <c r="BA1284" s="100">
        <v>16000</v>
      </c>
      <c r="BB1284" s="100">
        <v>26000</v>
      </c>
    </row>
    <row r="1285" spans="1:54" x14ac:dyDescent="0.25">
      <c r="A1285" s="100" t="s">
        <v>47120</v>
      </c>
      <c r="B1285" s="53"/>
      <c r="C1285" s="100"/>
      <c r="D1285" s="106"/>
      <c r="E1285" s="107">
        <v>-5</v>
      </c>
      <c r="F1285" s="98">
        <v>1.4</v>
      </c>
      <c r="G1285" s="98">
        <v>0</v>
      </c>
      <c r="H1285" s="98">
        <v>16</v>
      </c>
      <c r="I1285" s="49">
        <v>21</v>
      </c>
      <c r="J1285" s="99">
        <v>1.1E-4</v>
      </c>
      <c r="K1285" s="98">
        <v>1.1000000000000001</v>
      </c>
      <c r="L1285" s="98">
        <v>5.4818325611845874E-2</v>
      </c>
      <c r="M1285" s="151" t="s">
        <v>47226</v>
      </c>
      <c r="N1285" s="100"/>
      <c r="O1285" s="101" t="s">
        <v>40</v>
      </c>
      <c r="P1285" s="102">
        <v>175.17</v>
      </c>
      <c r="Q1285" s="102" t="s">
        <v>40</v>
      </c>
      <c r="R1285" s="102" t="s">
        <v>40</v>
      </c>
      <c r="S1285" s="95" t="s">
        <v>47004</v>
      </c>
      <c r="T1285" s="100">
        <v>3971</v>
      </c>
      <c r="U1285" s="100"/>
      <c r="V1285" s="100"/>
      <c r="W1285" s="100"/>
      <c r="X1285" s="100"/>
      <c r="Y1285" s="100" t="s">
        <v>747</v>
      </c>
      <c r="Z1285" s="100"/>
      <c r="AA1285" s="100"/>
      <c r="AB1285" s="100"/>
      <c r="AC1285" s="100"/>
      <c r="AD1285" s="100"/>
      <c r="AE1285" s="100"/>
      <c r="AF1285" s="100"/>
      <c r="AG1285" s="100"/>
      <c r="AH1285" t="s">
        <v>747</v>
      </c>
      <c r="AT1285" s="104">
        <v>73.997014925373136</v>
      </c>
      <c r="AU1285" s="100" t="s">
        <v>47120</v>
      </c>
      <c r="AV1285" s="100" t="s">
        <v>47120</v>
      </c>
      <c r="AW1285" s="100">
        <v>16.011560648798941</v>
      </c>
      <c r="AX1285" s="100">
        <v>20.897084188913489</v>
      </c>
      <c r="AY1285" s="100">
        <v>1.1455431654060158E-4</v>
      </c>
      <c r="AZ1285" s="100">
        <v>416300.57686877245</v>
      </c>
      <c r="BA1285" s="100">
        <v>34960.869740610753</v>
      </c>
      <c r="BB1285" s="100">
        <v>26000</v>
      </c>
    </row>
    <row r="1286" spans="1:54" x14ac:dyDescent="0.25">
      <c r="A1286" s="95" t="s">
        <v>12161</v>
      </c>
      <c r="B1286" s="51" t="s">
        <v>12162</v>
      </c>
      <c r="C1286" s="96" t="str">
        <f>HYPERLINK("http://www.UniProt.org/UniProt/KANL3_HUMAN","KANL3_HUMAN")</f>
        <v>KANL3_HUMAN</v>
      </c>
      <c r="D1286" s="97" t="s">
        <v>12164</v>
      </c>
      <c r="E1286" s="159">
        <v>5</v>
      </c>
      <c r="F1286" s="98">
        <v>0</v>
      </c>
      <c r="G1286" s="98">
        <v>6.3</v>
      </c>
      <c r="H1286" s="98">
        <v>7.4</v>
      </c>
      <c r="I1286" s="98">
        <v>21</v>
      </c>
      <c r="J1286" s="99">
        <v>5.3000000000000001E-5</v>
      </c>
      <c r="K1286" s="98">
        <v>0.53</v>
      </c>
      <c r="L1286" s="98">
        <v>2.5087854401136291E-2</v>
      </c>
      <c r="M1286" s="20" t="s">
        <v>47226</v>
      </c>
      <c r="N1286" s="100"/>
      <c r="O1286" s="101" t="s">
        <v>40</v>
      </c>
      <c r="P1286" s="102">
        <v>115.9</v>
      </c>
      <c r="Q1286" s="102">
        <v>115.905</v>
      </c>
      <c r="R1286" s="102">
        <v>95.992000000000004</v>
      </c>
      <c r="S1286" s="95" t="s">
        <v>47004</v>
      </c>
      <c r="T1286" s="100">
        <v>5101</v>
      </c>
      <c r="U1286" s="100" t="s">
        <v>12165</v>
      </c>
      <c r="V1286" s="100" t="s">
        <v>12163</v>
      </c>
      <c r="W1286" s="100">
        <v>73.209999999999994</v>
      </c>
      <c r="X1286" s="100">
        <v>0</v>
      </c>
      <c r="Y1286" s="100" t="s">
        <v>36</v>
      </c>
      <c r="Z1286" s="100" t="s">
        <v>12166</v>
      </c>
      <c r="AA1286" s="100" t="s">
        <v>12167</v>
      </c>
      <c r="AB1286" s="100" t="s">
        <v>12168</v>
      </c>
      <c r="AC1286" s="100" t="s">
        <v>12169</v>
      </c>
      <c r="AD1286" s="100" t="s">
        <v>12170</v>
      </c>
      <c r="AE1286" s="100" t="s">
        <v>12171</v>
      </c>
      <c r="AF1286" s="100"/>
      <c r="AG1286" s="100"/>
      <c r="AH1286" t="s">
        <v>12172</v>
      </c>
      <c r="AI1286" t="s">
        <v>12162</v>
      </c>
      <c r="AJ1286">
        <v>100</v>
      </c>
      <c r="AK1286">
        <v>0</v>
      </c>
      <c r="AL1286" t="s">
        <v>69</v>
      </c>
      <c r="AM1286" t="s">
        <v>12173</v>
      </c>
      <c r="AN1286" t="s">
        <v>12174</v>
      </c>
      <c r="AO1286" t="s">
        <v>12175</v>
      </c>
      <c r="AS1286" s="55">
        <v>115905</v>
      </c>
      <c r="AT1286" s="104">
        <v>56.001672940192385</v>
      </c>
      <c r="AU1286" s="100" t="s">
        <v>12161</v>
      </c>
      <c r="AV1286" s="100" t="s">
        <v>12176</v>
      </c>
      <c r="AW1286" s="100">
        <v>7.4047925259952896</v>
      </c>
      <c r="AX1286" s="100">
        <v>21.116754351622863</v>
      </c>
      <c r="AY1286" s="100">
        <v>5.2977405859807558E-5</v>
      </c>
      <c r="AZ1286" s="100">
        <v>192524.60567587754</v>
      </c>
      <c r="BA1286" s="100">
        <v>16000</v>
      </c>
      <c r="BB1286" s="100">
        <v>26000</v>
      </c>
    </row>
    <row r="1287" spans="1:54" x14ac:dyDescent="0.25">
      <c r="A1287" s="95" t="s">
        <v>22979</v>
      </c>
      <c r="B1287" s="51" t="s">
        <v>48995</v>
      </c>
      <c r="C1287" s="96" t="str">
        <f>HYPERLINK("http://www.UniProt.org/UniProt/RTEL1_HUMAN","RTEL1_HUMAN")</f>
        <v>RTEL1_HUMAN</v>
      </c>
      <c r="D1287" s="97" t="s">
        <v>22981</v>
      </c>
      <c r="E1287" s="159">
        <v>2.63</v>
      </c>
      <c r="F1287" s="98">
        <v>0.2</v>
      </c>
      <c r="G1287" s="98">
        <v>72</v>
      </c>
      <c r="H1287" s="98">
        <v>7.3</v>
      </c>
      <c r="I1287" s="98">
        <v>21</v>
      </c>
      <c r="J1287" s="99">
        <v>5.3000000000000001E-5</v>
      </c>
      <c r="K1287" s="98">
        <v>0.53</v>
      </c>
      <c r="L1287" s="98">
        <v>2.5087854401136291E-2</v>
      </c>
      <c r="M1287" s="148" t="s">
        <v>47226</v>
      </c>
      <c r="N1287" s="100"/>
      <c r="O1287" s="101" t="s">
        <v>40</v>
      </c>
      <c r="P1287" s="102">
        <v>135.51</v>
      </c>
      <c r="Q1287" s="102">
        <v>81.043999999999997</v>
      </c>
      <c r="R1287" s="102">
        <v>133.68299999999999</v>
      </c>
      <c r="S1287" s="95" t="s">
        <v>47004</v>
      </c>
      <c r="T1287" s="100">
        <v>1754</v>
      </c>
      <c r="U1287" s="100" t="s">
        <v>22982</v>
      </c>
      <c r="V1287" s="100" t="s">
        <v>22980</v>
      </c>
      <c r="W1287" s="100">
        <v>60.85</v>
      </c>
      <c r="X1287" s="100">
        <v>0</v>
      </c>
      <c r="Y1287" s="100" t="s">
        <v>36</v>
      </c>
      <c r="Z1287" s="100" t="s">
        <v>22983</v>
      </c>
      <c r="AA1287" s="100" t="s">
        <v>22984</v>
      </c>
      <c r="AB1287" s="100" t="s">
        <v>22985</v>
      </c>
      <c r="AC1287" s="100" t="s">
        <v>22986</v>
      </c>
      <c r="AD1287" s="100" t="s">
        <v>22987</v>
      </c>
      <c r="AE1287" s="100" t="s">
        <v>22988</v>
      </c>
      <c r="AF1287" s="100"/>
      <c r="AG1287" s="100"/>
      <c r="AH1287" t="s">
        <v>50665</v>
      </c>
      <c r="AI1287" t="s">
        <v>48995</v>
      </c>
      <c r="AJ1287">
        <v>83.27</v>
      </c>
      <c r="AK1287" s="54">
        <v>2E-150</v>
      </c>
      <c r="AL1287" t="s">
        <v>69</v>
      </c>
      <c r="AO1287" t="s">
        <v>415</v>
      </c>
      <c r="AR1287" t="s">
        <v>370</v>
      </c>
      <c r="AS1287" s="55">
        <v>29816</v>
      </c>
      <c r="AT1287" s="104">
        <v>73.000499634882203</v>
      </c>
      <c r="AU1287" s="100" t="s">
        <v>22979</v>
      </c>
      <c r="AV1287" s="100" t="s">
        <v>22989</v>
      </c>
      <c r="AW1287" s="100">
        <v>7.3460192684329471</v>
      </c>
      <c r="AX1287" s="100">
        <v>20.949146624865953</v>
      </c>
      <c r="AY1287" s="100">
        <v>5.2556914035269276E-5</v>
      </c>
      <c r="AZ1287" s="100">
        <v>190996.50097925661</v>
      </c>
      <c r="BA1287" s="100">
        <v>16000</v>
      </c>
      <c r="BB1287" s="100">
        <v>26000</v>
      </c>
    </row>
    <row r="1288" spans="1:54" x14ac:dyDescent="0.25">
      <c r="A1288" s="95" t="s">
        <v>1023</v>
      </c>
      <c r="B1288" s="51" t="s">
        <v>49104</v>
      </c>
      <c r="C1288" s="96" t="str">
        <f>HYPERLINK("http://www.UniProt.org/UniProt/ANKL2_HUMAN","ANKL2_HUMAN")</f>
        <v>ANKL2_HUMAN</v>
      </c>
      <c r="D1288" s="97" t="s">
        <v>1025</v>
      </c>
      <c r="E1288" s="160" t="s">
        <v>40</v>
      </c>
      <c r="H1288" s="49">
        <v>2.6</v>
      </c>
      <c r="I1288" s="49">
        <v>20</v>
      </c>
      <c r="J1288" s="99">
        <v>3.6999999999999999E-4</v>
      </c>
      <c r="K1288" s="98">
        <v>3.6999999999999997</v>
      </c>
      <c r="L1288" s="98">
        <v>0.18590130636537791</v>
      </c>
      <c r="M1288" s="145" t="s">
        <v>47226</v>
      </c>
      <c r="N1288" s="100"/>
      <c r="O1288" s="101" t="s">
        <v>537</v>
      </c>
      <c r="P1288" s="102">
        <v>106.96</v>
      </c>
      <c r="Q1288" s="102" t="s">
        <v>40</v>
      </c>
      <c r="R1288" s="102">
        <v>104.114</v>
      </c>
      <c r="S1288" s="95" t="s">
        <v>47004</v>
      </c>
      <c r="T1288" s="100">
        <v>4967</v>
      </c>
      <c r="U1288" s="100" t="s">
        <v>1026</v>
      </c>
      <c r="V1288" s="100" t="s">
        <v>1024</v>
      </c>
      <c r="W1288" s="100">
        <v>51.97</v>
      </c>
      <c r="X1288" s="100">
        <v>0</v>
      </c>
      <c r="Y1288" s="100" t="s">
        <v>36</v>
      </c>
      <c r="Z1288" s="100" t="s">
        <v>1027</v>
      </c>
      <c r="AA1288" s="100" t="s">
        <v>1028</v>
      </c>
      <c r="AB1288" s="100" t="s">
        <v>1029</v>
      </c>
      <c r="AC1288" s="100"/>
      <c r="AD1288" s="100" t="s">
        <v>1030</v>
      </c>
      <c r="AE1288" s="100" t="s">
        <v>1031</v>
      </c>
      <c r="AF1288" s="100"/>
      <c r="AG1288" s="100"/>
      <c r="AH1288" t="s">
        <v>50989</v>
      </c>
      <c r="AI1288" t="s">
        <v>49104</v>
      </c>
      <c r="AJ1288">
        <v>85.78</v>
      </c>
      <c r="AK1288">
        <v>0</v>
      </c>
      <c r="AL1288" t="s">
        <v>69</v>
      </c>
      <c r="AM1288" t="s">
        <v>50990</v>
      </c>
      <c r="AO1288" t="s">
        <v>415</v>
      </c>
      <c r="AR1288" t="s">
        <v>370</v>
      </c>
      <c r="AS1288" s="55">
        <v>99047</v>
      </c>
      <c r="AT1288" s="104">
        <v>47.999246420497364</v>
      </c>
      <c r="AU1288" s="100" t="s">
        <v>1023</v>
      </c>
      <c r="AV1288" s="100" t="s">
        <v>1023</v>
      </c>
      <c r="AW1288" s="100">
        <v>2.5624677529253757</v>
      </c>
      <c r="AX1288" s="100">
        <v>20.063513304410808</v>
      </c>
      <c r="AY1288" s="100">
        <v>3.7298333335691094E-4</v>
      </c>
      <c r="AZ1288" s="100">
        <v>1355454.6133919458</v>
      </c>
      <c r="BA1288" s="100">
        <v>118560.1946777612</v>
      </c>
      <c r="BB1288" s="100">
        <v>528964.55451762304</v>
      </c>
    </row>
    <row r="1289" spans="1:54" x14ac:dyDescent="0.25">
      <c r="A1289" s="95" t="s">
        <v>8598</v>
      </c>
      <c r="B1289" s="51" t="s">
        <v>8599</v>
      </c>
      <c r="C1289" s="96" t="str">
        <f>HYPERLINK("http://www.UniProt.org/UniProt/F208A_HUMAN","F208A_HUMAN")</f>
        <v>F208A_HUMAN</v>
      </c>
      <c r="D1289" s="97" t="s">
        <v>8601</v>
      </c>
      <c r="E1289" s="159">
        <v>5</v>
      </c>
      <c r="F1289" s="98">
        <v>0</v>
      </c>
      <c r="G1289" s="98">
        <v>31</v>
      </c>
      <c r="H1289" s="98">
        <v>7.1</v>
      </c>
      <c r="I1289" s="98">
        <v>20</v>
      </c>
      <c r="J1289" s="99">
        <v>5.1E-5</v>
      </c>
      <c r="K1289" s="98">
        <v>0.51</v>
      </c>
      <c r="L1289" s="98">
        <v>2.5087854401136291E-2</v>
      </c>
      <c r="M1289" s="148" t="s">
        <v>47226</v>
      </c>
      <c r="N1289" s="100"/>
      <c r="O1289" s="101" t="s">
        <v>40</v>
      </c>
      <c r="P1289" s="102">
        <v>165.16</v>
      </c>
      <c r="Q1289" s="102">
        <v>176.40299999999999</v>
      </c>
      <c r="R1289" s="102">
        <v>189.03200000000001</v>
      </c>
      <c r="S1289" s="95" t="s">
        <v>47004</v>
      </c>
      <c r="T1289" s="100">
        <v>11298</v>
      </c>
      <c r="U1289" s="100" t="s">
        <v>8602</v>
      </c>
      <c r="V1289" s="100" t="s">
        <v>8600</v>
      </c>
      <c r="W1289" s="100">
        <v>44.63</v>
      </c>
      <c r="X1289" s="100">
        <v>0</v>
      </c>
      <c r="Y1289" s="100" t="s">
        <v>36</v>
      </c>
      <c r="Z1289" s="100" t="s">
        <v>8603</v>
      </c>
      <c r="AA1289" s="100" t="s">
        <v>8604</v>
      </c>
      <c r="AB1289" s="100" t="s">
        <v>8605</v>
      </c>
      <c r="AC1289" s="100"/>
      <c r="AD1289" s="100" t="s">
        <v>8606</v>
      </c>
      <c r="AE1289" s="100"/>
      <c r="AF1289" s="100"/>
      <c r="AG1289" s="100"/>
      <c r="AH1289" t="s">
        <v>8607</v>
      </c>
      <c r="AI1289" t="s">
        <v>8599</v>
      </c>
      <c r="AJ1289">
        <v>87.73</v>
      </c>
      <c r="AK1289">
        <v>0</v>
      </c>
      <c r="AL1289" t="s">
        <v>47</v>
      </c>
      <c r="AM1289" t="s">
        <v>8608</v>
      </c>
      <c r="AN1289" t="s">
        <v>8609</v>
      </c>
      <c r="AO1289" t="s">
        <v>8610</v>
      </c>
      <c r="AR1289" t="s">
        <v>8611</v>
      </c>
      <c r="AS1289" s="55">
        <v>176403</v>
      </c>
      <c r="AT1289" s="104">
        <v>79.00016847651284</v>
      </c>
      <c r="AU1289" s="100" t="s">
        <v>8612</v>
      </c>
      <c r="AV1289" s="100" t="s">
        <v>8613</v>
      </c>
      <c r="AW1289" s="100">
        <v>7.1199945528976647</v>
      </c>
      <c r="AX1289" s="100">
        <v>20.304576452427192</v>
      </c>
      <c r="AY1289" s="100">
        <v>5.0939825771523387E-5</v>
      </c>
      <c r="AZ1289" s="100">
        <v>185119.85837533927</v>
      </c>
      <c r="BA1289" s="100">
        <v>16000</v>
      </c>
      <c r="BB1289" s="100">
        <v>26000</v>
      </c>
    </row>
    <row r="1290" spans="1:54" x14ac:dyDescent="0.25">
      <c r="A1290" s="95" t="s">
        <v>15589</v>
      </c>
      <c r="B1290" s="51" t="s">
        <v>15590</v>
      </c>
      <c r="C1290" s="96" t="str">
        <f>HYPERLINK("http://www.UniProt.org/UniProt/NOL6_HUMAN","NOL6_HUMAN")</f>
        <v>NOL6_HUMAN</v>
      </c>
      <c r="D1290" s="97" t="s">
        <v>15592</v>
      </c>
      <c r="E1290" s="159">
        <v>5</v>
      </c>
      <c r="F1290" s="98">
        <v>0</v>
      </c>
      <c r="G1290" s="98">
        <v>130</v>
      </c>
      <c r="H1290" s="98">
        <v>7.2</v>
      </c>
      <c r="I1290" s="98">
        <v>20</v>
      </c>
      <c r="J1290" s="99">
        <v>5.1E-5</v>
      </c>
      <c r="K1290" s="98">
        <v>0.51</v>
      </c>
      <c r="L1290" s="98">
        <v>2.5087854401136291E-2</v>
      </c>
      <c r="M1290" s="145" t="s">
        <v>47226</v>
      </c>
      <c r="N1290" s="100"/>
      <c r="O1290" s="101" t="s">
        <v>40</v>
      </c>
      <c r="P1290" s="102">
        <v>129.84</v>
      </c>
      <c r="Q1290" s="102">
        <v>129.852</v>
      </c>
      <c r="R1290" s="102">
        <v>127.593</v>
      </c>
      <c r="S1290" s="95" t="s">
        <v>47004</v>
      </c>
      <c r="T1290" s="100">
        <v>2846</v>
      </c>
      <c r="U1290" s="100" t="s">
        <v>15594</v>
      </c>
      <c r="V1290" s="100" t="s">
        <v>15591</v>
      </c>
      <c r="W1290" s="100">
        <v>57.82</v>
      </c>
      <c r="X1290" s="100">
        <v>0</v>
      </c>
      <c r="Y1290" s="100" t="s">
        <v>36</v>
      </c>
      <c r="Z1290" s="100" t="s">
        <v>15593</v>
      </c>
      <c r="AA1290" s="100" t="s">
        <v>15595</v>
      </c>
      <c r="AB1290" s="100" t="s">
        <v>15596</v>
      </c>
      <c r="AC1290" s="100" t="s">
        <v>15597</v>
      </c>
      <c r="AD1290" s="100" t="s">
        <v>15598</v>
      </c>
      <c r="AE1290" s="100"/>
      <c r="AF1290" s="100"/>
      <c r="AG1290" s="100"/>
      <c r="AH1290" t="s">
        <v>15599</v>
      </c>
      <c r="AI1290" t="s">
        <v>15590</v>
      </c>
      <c r="AJ1290">
        <v>99.91</v>
      </c>
      <c r="AK1290">
        <v>0</v>
      </c>
      <c r="AL1290" t="s">
        <v>47</v>
      </c>
      <c r="AM1290" t="s">
        <v>15600</v>
      </c>
      <c r="AN1290" t="s">
        <v>15601</v>
      </c>
      <c r="AO1290" t="s">
        <v>15602</v>
      </c>
      <c r="AQ1290" t="s">
        <v>12377</v>
      </c>
      <c r="AR1290" t="s">
        <v>15603</v>
      </c>
      <c r="AS1290" s="55">
        <v>129852</v>
      </c>
      <c r="AT1290" s="104">
        <v>56.999875822674781</v>
      </c>
      <c r="AU1290" s="100" t="s">
        <v>15589</v>
      </c>
      <c r="AV1290" s="100" t="s">
        <v>15589</v>
      </c>
      <c r="AW1290" s="100">
        <v>7.1819319754795332</v>
      </c>
      <c r="AX1290" s="100">
        <v>20.481207645433937</v>
      </c>
      <c r="AY1290" s="100">
        <v>5.138295553680861E-5</v>
      </c>
      <c r="AZ1290" s="100">
        <v>186730.23136246786</v>
      </c>
      <c r="BA1290" s="100">
        <v>16000</v>
      </c>
      <c r="BB1290" s="100">
        <v>26000</v>
      </c>
    </row>
    <row r="1291" spans="1:54" x14ac:dyDescent="0.25">
      <c r="A1291" s="95" t="s">
        <v>9910</v>
      </c>
      <c r="B1291" s="51" t="s">
        <v>9911</v>
      </c>
      <c r="C1291" s="96" t="str">
        <f>HYPERLINK("http://www.UniProt.org/UniProt/GON4L_HUMAN","GON4L_HUMAN")</f>
        <v>GON4L_HUMAN</v>
      </c>
      <c r="D1291" s="97" t="s">
        <v>9913</v>
      </c>
      <c r="E1291" s="159">
        <v>5</v>
      </c>
      <c r="F1291" s="98">
        <v>0</v>
      </c>
      <c r="G1291" s="98">
        <v>1.3</v>
      </c>
      <c r="H1291" s="98">
        <v>7</v>
      </c>
      <c r="I1291" s="98">
        <v>20</v>
      </c>
      <c r="J1291" s="99">
        <v>5.0000000000000002E-5</v>
      </c>
      <c r="K1291" s="98">
        <v>0.5</v>
      </c>
      <c r="L1291" s="98">
        <v>2.5087854401136291E-2</v>
      </c>
      <c r="M1291" s="145" t="s">
        <v>47226</v>
      </c>
      <c r="N1291" s="100"/>
      <c r="O1291" s="101" t="s">
        <v>40</v>
      </c>
      <c r="P1291" s="102">
        <v>209.3</v>
      </c>
      <c r="Q1291" s="102">
        <v>80.762</v>
      </c>
      <c r="R1291" s="102">
        <v>248.62</v>
      </c>
      <c r="S1291" s="95" t="s">
        <v>47004</v>
      </c>
      <c r="T1291" s="100">
        <v>3399</v>
      </c>
      <c r="U1291" s="100" t="s">
        <v>9914</v>
      </c>
      <c r="V1291" s="100" t="s">
        <v>9912</v>
      </c>
      <c r="W1291" s="100">
        <v>48.89</v>
      </c>
      <c r="X1291" s="100">
        <v>0</v>
      </c>
      <c r="Y1291" s="100" t="s">
        <v>36</v>
      </c>
      <c r="Z1291" s="100" t="s">
        <v>9915</v>
      </c>
      <c r="AA1291" s="100" t="s">
        <v>9916</v>
      </c>
      <c r="AB1291" s="100" t="s">
        <v>9917</v>
      </c>
      <c r="AC1291" s="100"/>
      <c r="AD1291" s="100" t="s">
        <v>9918</v>
      </c>
      <c r="AE1291" s="100"/>
      <c r="AF1291" s="100" t="s">
        <v>9919</v>
      </c>
      <c r="AG1291" s="100"/>
      <c r="AH1291" t="s">
        <v>9920</v>
      </c>
      <c r="AI1291" t="s">
        <v>9911</v>
      </c>
      <c r="AJ1291">
        <v>94.55</v>
      </c>
      <c r="AK1291">
        <v>0</v>
      </c>
      <c r="AL1291" t="s">
        <v>69</v>
      </c>
      <c r="AM1291" t="s">
        <v>9921</v>
      </c>
      <c r="AO1291" t="s">
        <v>9922</v>
      </c>
      <c r="AR1291" t="s">
        <v>370</v>
      </c>
      <c r="AS1291" s="55">
        <v>80762</v>
      </c>
      <c r="AT1291" s="104">
        <v>77.001099841134064</v>
      </c>
      <c r="AU1291" s="100" t="s">
        <v>9910</v>
      </c>
      <c r="AV1291" s="100" t="s">
        <v>9923</v>
      </c>
      <c r="AW1291" s="100">
        <v>6.9637866455873914</v>
      </c>
      <c r="AX1291" s="100">
        <v>19.85910765706635</v>
      </c>
      <c r="AY1291" s="100">
        <v>4.9822240143697149E-5</v>
      </c>
      <c r="AZ1291" s="100">
        <v>181058.45278527218</v>
      </c>
      <c r="BA1291" s="100">
        <v>16000</v>
      </c>
      <c r="BB1291" s="100">
        <v>26000</v>
      </c>
    </row>
    <row r="1292" spans="1:54" x14ac:dyDescent="0.25">
      <c r="A1292" s="95" t="s">
        <v>18356</v>
      </c>
      <c r="B1292" s="51" t="s">
        <v>18357</v>
      </c>
      <c r="C1292" s="96" t="str">
        <f>HYPERLINK("http://www.UniProt.org/UniProt/PRC2B_HUMAN","PRC2B_HUMAN")</f>
        <v>PRC2B_HUMAN</v>
      </c>
      <c r="D1292" s="97" t="s">
        <v>18359</v>
      </c>
      <c r="E1292" s="159">
        <v>-5</v>
      </c>
      <c r="F1292" s="98">
        <v>0.3</v>
      </c>
      <c r="G1292" s="98">
        <v>0</v>
      </c>
      <c r="H1292" s="98">
        <v>6.9</v>
      </c>
      <c r="I1292" s="98">
        <v>20</v>
      </c>
      <c r="J1292" s="99">
        <v>5.0000000000000002E-5</v>
      </c>
      <c r="K1292" s="98">
        <v>0.5</v>
      </c>
      <c r="L1292" s="98">
        <v>2.5087854401136291E-2</v>
      </c>
      <c r="M1292" s="20" t="s">
        <v>47226</v>
      </c>
      <c r="N1292" s="100"/>
      <c r="O1292" s="101" t="s">
        <v>40</v>
      </c>
      <c r="P1292" s="102">
        <v>236.3</v>
      </c>
      <c r="Q1292" s="102">
        <v>53.256999999999998</v>
      </c>
      <c r="R1292" s="102">
        <v>242.96700000000001</v>
      </c>
      <c r="S1292" s="95" t="s">
        <v>47004</v>
      </c>
      <c r="T1292" s="100">
        <v>3953</v>
      </c>
      <c r="U1292" s="100" t="s">
        <v>18360</v>
      </c>
      <c r="V1292" s="100" t="s">
        <v>18358</v>
      </c>
      <c r="W1292" s="100">
        <v>58.1</v>
      </c>
      <c r="X1292" s="100">
        <v>0</v>
      </c>
      <c r="Y1292" s="100" t="s">
        <v>36</v>
      </c>
      <c r="Z1292" s="100" t="s">
        <v>18361</v>
      </c>
      <c r="AA1292" s="100" t="s">
        <v>18362</v>
      </c>
      <c r="AB1292" s="100" t="s">
        <v>18363</v>
      </c>
      <c r="AC1292" s="100"/>
      <c r="AD1292" s="100" t="s">
        <v>18349</v>
      </c>
      <c r="AE1292" s="100"/>
      <c r="AF1292" s="100"/>
      <c r="AG1292" s="100"/>
      <c r="AH1292" t="s">
        <v>18364</v>
      </c>
      <c r="AI1292" t="s">
        <v>18357</v>
      </c>
      <c r="AJ1292">
        <v>98.16</v>
      </c>
      <c r="AK1292">
        <v>0</v>
      </c>
      <c r="AL1292" t="s">
        <v>69</v>
      </c>
      <c r="AM1292" t="s">
        <v>18365</v>
      </c>
      <c r="AO1292" t="s">
        <v>18366</v>
      </c>
      <c r="AR1292" t="s">
        <v>370</v>
      </c>
      <c r="AS1292" s="55">
        <v>53257</v>
      </c>
      <c r="AT1292" s="104">
        <v>116.99777495232041</v>
      </c>
      <c r="AU1292" s="100" t="s">
        <v>18356</v>
      </c>
      <c r="AV1292" s="100" t="s">
        <v>18367</v>
      </c>
      <c r="AW1292" s="100">
        <v>6.9213676560483597</v>
      </c>
      <c r="AX1292" s="100">
        <v>19.738138517310553</v>
      </c>
      <c r="AY1292" s="100">
        <v>4.9518754527174731E-5</v>
      </c>
      <c r="AZ1292" s="100">
        <v>179955.55905725734</v>
      </c>
      <c r="BA1292" s="100">
        <v>16000</v>
      </c>
      <c r="BB1292" s="100">
        <v>26000</v>
      </c>
    </row>
    <row r="1293" spans="1:54" x14ac:dyDescent="0.25">
      <c r="A1293" s="100" t="s">
        <v>47035</v>
      </c>
      <c r="B1293" s="51" t="s">
        <v>47036</v>
      </c>
      <c r="C1293" s="100"/>
      <c r="D1293" s="106"/>
      <c r="E1293" s="107">
        <v>-5</v>
      </c>
      <c r="F1293" s="98">
        <v>0.06</v>
      </c>
      <c r="G1293" s="98">
        <v>0</v>
      </c>
      <c r="H1293" s="98">
        <v>5.7</v>
      </c>
      <c r="I1293" s="49">
        <v>20</v>
      </c>
      <c r="J1293" s="99">
        <v>4.1E-5</v>
      </c>
      <c r="K1293" s="98">
        <v>0.41000000000000003</v>
      </c>
      <c r="L1293" s="98">
        <v>2.0219137142522648E-2</v>
      </c>
      <c r="M1293" s="147" t="s">
        <v>47226</v>
      </c>
      <c r="N1293" s="100"/>
      <c r="O1293" s="101" t="s">
        <v>40</v>
      </c>
      <c r="P1293" s="102">
        <v>138.84</v>
      </c>
      <c r="Q1293" s="102">
        <v>47.2</v>
      </c>
      <c r="R1293" s="102"/>
      <c r="S1293" s="95" t="s">
        <v>47004</v>
      </c>
      <c r="T1293" s="100">
        <v>3417</v>
      </c>
      <c r="U1293" s="100"/>
      <c r="V1293" s="100"/>
      <c r="W1293" s="100"/>
      <c r="X1293" s="100"/>
      <c r="Y1293" s="100" t="s">
        <v>747</v>
      </c>
      <c r="Z1293" s="100"/>
      <c r="AA1293" s="100"/>
      <c r="AB1293" s="100"/>
      <c r="AC1293" s="100"/>
      <c r="AD1293" s="100"/>
      <c r="AE1293" s="100"/>
      <c r="AF1293" s="100"/>
      <c r="AG1293" s="100"/>
      <c r="AH1293" t="s">
        <v>47037</v>
      </c>
      <c r="AI1293" t="s">
        <v>47036</v>
      </c>
      <c r="AJ1293">
        <v>100</v>
      </c>
      <c r="AK1293">
        <v>0</v>
      </c>
      <c r="AL1293" t="s">
        <v>69</v>
      </c>
      <c r="AM1293" t="s">
        <v>47038</v>
      </c>
      <c r="AO1293" t="s">
        <v>47039</v>
      </c>
      <c r="AR1293" t="s">
        <v>980</v>
      </c>
      <c r="AS1293" s="55">
        <v>47200</v>
      </c>
      <c r="AT1293" s="104">
        <v>61.000706078695679</v>
      </c>
      <c r="AU1293" s="100" t="s">
        <v>47035</v>
      </c>
      <c r="AV1293" s="100" t="s">
        <v>47035</v>
      </c>
      <c r="AW1293" s="100">
        <v>5.7107157392290446</v>
      </c>
      <c r="AX1293" s="100">
        <v>20.207180405492895</v>
      </c>
      <c r="AY1293" s="100">
        <v>4.0857175188235723E-5</v>
      </c>
      <c r="AZ1293" s="100">
        <v>148478.60921995516</v>
      </c>
      <c r="BA1293" s="100">
        <v>12894.932707585785</v>
      </c>
      <c r="BB1293" s="100">
        <v>26000</v>
      </c>
    </row>
    <row r="1294" spans="1:54" x14ac:dyDescent="0.25">
      <c r="A1294" s="95" t="s">
        <v>28064</v>
      </c>
      <c r="B1294" s="51" t="s">
        <v>28065</v>
      </c>
      <c r="C1294" s="96" t="str">
        <f>HYPERLINK("http://www.UniProt.org/UniProt/TTK_HUMAN","TTK_HUMAN")</f>
        <v>TTK_HUMAN</v>
      </c>
      <c r="D1294" s="97" t="s">
        <v>28067</v>
      </c>
      <c r="E1294" s="159">
        <v>-0.08</v>
      </c>
      <c r="F1294" s="98">
        <v>2.8</v>
      </c>
      <c r="G1294" s="98">
        <v>2.2999999999999998</v>
      </c>
      <c r="H1294" s="98">
        <v>6.8</v>
      </c>
      <c r="I1294" s="98">
        <v>19</v>
      </c>
      <c r="J1294" s="99">
        <v>4.8999999999999998E-5</v>
      </c>
      <c r="K1294" s="98">
        <v>0.49</v>
      </c>
      <c r="L1294" s="98">
        <v>2.5087854401136291E-2</v>
      </c>
      <c r="M1294" s="148" t="s">
        <v>47226</v>
      </c>
      <c r="N1294" s="100"/>
      <c r="O1294" s="101" t="s">
        <v>40</v>
      </c>
      <c r="P1294" s="102">
        <v>98.028999999999996</v>
      </c>
      <c r="Q1294" s="102">
        <v>99.078999999999994</v>
      </c>
      <c r="R1294" s="102">
        <v>97.072000000000003</v>
      </c>
      <c r="S1294" s="95" t="s">
        <v>47004</v>
      </c>
      <c r="T1294" s="100">
        <v>6295</v>
      </c>
      <c r="U1294" s="100" t="s">
        <v>28068</v>
      </c>
      <c r="V1294" s="100" t="s">
        <v>28066</v>
      </c>
      <c r="W1294" s="100">
        <v>52.53</v>
      </c>
      <c r="X1294" s="100">
        <v>0</v>
      </c>
      <c r="Y1294" s="100" t="s">
        <v>36</v>
      </c>
      <c r="Z1294" s="100" t="s">
        <v>28069</v>
      </c>
      <c r="AA1294" s="100" t="s">
        <v>28070</v>
      </c>
      <c r="AB1294" s="100" t="s">
        <v>28071</v>
      </c>
      <c r="AC1294" s="100" t="s">
        <v>28072</v>
      </c>
      <c r="AD1294" s="100" t="s">
        <v>28073</v>
      </c>
      <c r="AE1294" s="100" t="s">
        <v>28075</v>
      </c>
      <c r="AF1294" s="100" t="s">
        <v>28074</v>
      </c>
      <c r="AG1294" s="100"/>
      <c r="AH1294" t="s">
        <v>28076</v>
      </c>
      <c r="AI1294" t="s">
        <v>28065</v>
      </c>
      <c r="AJ1294">
        <v>89.46</v>
      </c>
      <c r="AK1294">
        <v>0</v>
      </c>
      <c r="AL1294" t="s">
        <v>69</v>
      </c>
      <c r="AM1294" t="s">
        <v>28077</v>
      </c>
      <c r="AN1294" t="s">
        <v>28078</v>
      </c>
      <c r="AO1294" t="s">
        <v>28079</v>
      </c>
      <c r="AS1294" s="55">
        <v>99079</v>
      </c>
      <c r="AT1294" s="104">
        <v>54.000570830558459</v>
      </c>
      <c r="AU1294" s="100" t="s">
        <v>28064</v>
      </c>
      <c r="AV1294" s="100" t="s">
        <v>28080</v>
      </c>
      <c r="AW1294" s="100">
        <v>6.8341870155038764</v>
      </c>
      <c r="AX1294" s="100">
        <v>19.489519509535242</v>
      </c>
      <c r="AY1294" s="100">
        <v>4.8895022780332537E-5</v>
      </c>
      <c r="AZ1294" s="100">
        <v>177688.86240310079</v>
      </c>
      <c r="BA1294" s="100">
        <v>16000</v>
      </c>
      <c r="BB1294" s="100">
        <v>26000</v>
      </c>
    </row>
    <row r="1295" spans="1:54" x14ac:dyDescent="0.25">
      <c r="A1295" s="95" t="s">
        <v>27635</v>
      </c>
      <c r="B1295" s="51" t="s">
        <v>27636</v>
      </c>
      <c r="C1295" s="96" t="str">
        <f>HYPERLINK("http://www.UniProt.org/UniProt/TR150_HUMAN","TR150_HUMAN")</f>
        <v>TR150_HUMAN</v>
      </c>
      <c r="D1295" s="97" t="s">
        <v>27638</v>
      </c>
      <c r="E1295" s="159">
        <v>5</v>
      </c>
      <c r="F1295" s="98">
        <v>0</v>
      </c>
      <c r="G1295" s="98">
        <v>13</v>
      </c>
      <c r="H1295" s="98">
        <v>6.7</v>
      </c>
      <c r="I1295" s="98">
        <v>19</v>
      </c>
      <c r="J1295" s="99">
        <v>4.8000000000000001E-5</v>
      </c>
      <c r="K1295" s="98">
        <v>0.48000000000000004</v>
      </c>
      <c r="L1295" s="98">
        <v>2.5087854401136291E-2</v>
      </c>
      <c r="M1295" s="148" t="s">
        <v>47226</v>
      </c>
      <c r="N1295" s="100"/>
      <c r="O1295" s="101" t="s">
        <v>40</v>
      </c>
      <c r="P1295" s="102">
        <v>105.17</v>
      </c>
      <c r="Q1295" s="102">
        <v>105.5</v>
      </c>
      <c r="R1295" s="102">
        <v>108.666</v>
      </c>
      <c r="S1295" s="95" t="s">
        <v>47004</v>
      </c>
      <c r="T1295" s="100">
        <v>1425</v>
      </c>
      <c r="U1295" s="100" t="s">
        <v>27639</v>
      </c>
      <c r="V1295" s="100" t="s">
        <v>27637</v>
      </c>
      <c r="W1295" s="100">
        <v>56.29</v>
      </c>
      <c r="X1295" s="100">
        <v>0</v>
      </c>
      <c r="Y1295" s="100" t="s">
        <v>36</v>
      </c>
      <c r="Z1295" s="100" t="s">
        <v>27640</v>
      </c>
      <c r="AA1295" s="100" t="s">
        <v>27641</v>
      </c>
      <c r="AB1295" s="100" t="s">
        <v>27642</v>
      </c>
      <c r="AC1295" s="100" t="s">
        <v>27643</v>
      </c>
      <c r="AD1295" s="100" t="s">
        <v>27644</v>
      </c>
      <c r="AE1295" s="100" t="s">
        <v>27646</v>
      </c>
      <c r="AF1295" s="100" t="s">
        <v>637</v>
      </c>
      <c r="AG1295" s="100" t="s">
        <v>27645</v>
      </c>
      <c r="AH1295" t="s">
        <v>27647</v>
      </c>
      <c r="AI1295" t="s">
        <v>27636</v>
      </c>
      <c r="AJ1295">
        <v>99.46</v>
      </c>
      <c r="AK1295">
        <v>0</v>
      </c>
      <c r="AL1295" t="s">
        <v>69</v>
      </c>
      <c r="AM1295" t="s">
        <v>27648</v>
      </c>
      <c r="AN1295" t="s">
        <v>27649</v>
      </c>
      <c r="AO1295" t="s">
        <v>27650</v>
      </c>
      <c r="AS1295" s="55">
        <v>105500</v>
      </c>
      <c r="AT1295" s="104">
        <v>52.99984269309423</v>
      </c>
      <c r="AU1295" s="100" t="s">
        <v>27635</v>
      </c>
      <c r="AV1295" s="100" t="s">
        <v>27651</v>
      </c>
      <c r="AW1295" s="100">
        <v>6.6503825834025871</v>
      </c>
      <c r="AX1295" s="100">
        <v>18.965351813033745</v>
      </c>
      <c r="AY1295" s="100">
        <v>4.7579998495171683E-5</v>
      </c>
      <c r="AZ1295" s="100">
        <v>172909.94716846728</v>
      </c>
      <c r="BA1295" s="100">
        <v>16000</v>
      </c>
      <c r="BB1295" s="100">
        <v>26000</v>
      </c>
    </row>
    <row r="1296" spans="1:54" x14ac:dyDescent="0.25">
      <c r="A1296" s="95" t="s">
        <v>15150</v>
      </c>
      <c r="B1296" s="51" t="s">
        <v>15151</v>
      </c>
      <c r="C1296" s="96" t="str">
        <f>HYPERLINK("http://www.UniProt.org/UniProt/NCOR1_HUMAN","NCOR1_HUMAN")</f>
        <v>NCOR1_HUMAN</v>
      </c>
      <c r="D1296" s="97" t="s">
        <v>15153</v>
      </c>
      <c r="E1296" s="159">
        <v>3.16</v>
      </c>
      <c r="F1296" s="98">
        <v>0</v>
      </c>
      <c r="G1296" s="98">
        <v>22</v>
      </c>
      <c r="H1296" s="98">
        <v>7.3</v>
      </c>
      <c r="I1296" s="49">
        <v>18</v>
      </c>
      <c r="J1296" s="99">
        <v>5.1999999999999997E-5</v>
      </c>
      <c r="K1296" s="98">
        <v>0.52</v>
      </c>
      <c r="L1296" s="98">
        <v>2.8996117085457098E-2</v>
      </c>
      <c r="M1296" s="148" t="s">
        <v>47226</v>
      </c>
      <c r="N1296" s="100"/>
      <c r="O1296" s="101" t="s">
        <v>40</v>
      </c>
      <c r="P1296" s="102">
        <v>279.74</v>
      </c>
      <c r="Q1296" s="102">
        <v>277.82799999999997</v>
      </c>
      <c r="R1296" s="102">
        <v>270.20999999999998</v>
      </c>
      <c r="S1296" s="95" t="s">
        <v>47004</v>
      </c>
      <c r="T1296" s="100">
        <v>3256</v>
      </c>
      <c r="U1296" s="100" t="s">
        <v>15154</v>
      </c>
      <c r="V1296" s="100" t="s">
        <v>15152</v>
      </c>
      <c r="W1296" s="100">
        <v>67.58</v>
      </c>
      <c r="X1296" s="100">
        <v>0</v>
      </c>
      <c r="Y1296" s="100" t="s">
        <v>36</v>
      </c>
      <c r="Z1296" s="100" t="s">
        <v>15155</v>
      </c>
      <c r="AA1296" s="100" t="s">
        <v>15156</v>
      </c>
      <c r="AB1296" s="100" t="s">
        <v>15157</v>
      </c>
      <c r="AC1296" s="100" t="s">
        <v>15158</v>
      </c>
      <c r="AD1296" s="100" t="s">
        <v>15159</v>
      </c>
      <c r="AE1296" s="100" t="s">
        <v>15161</v>
      </c>
      <c r="AF1296" s="100" t="s">
        <v>487</v>
      </c>
      <c r="AG1296" s="100" t="s">
        <v>15160</v>
      </c>
      <c r="AH1296" t="s">
        <v>15162</v>
      </c>
      <c r="AI1296" t="s">
        <v>15151</v>
      </c>
      <c r="AJ1296">
        <v>94.2</v>
      </c>
      <c r="AK1296">
        <v>0</v>
      </c>
      <c r="AL1296" t="s">
        <v>47</v>
      </c>
      <c r="AM1296" t="s">
        <v>15163</v>
      </c>
      <c r="AN1296" t="s">
        <v>15164</v>
      </c>
      <c r="AO1296" t="s">
        <v>15165</v>
      </c>
      <c r="AP1296" t="s">
        <v>15166</v>
      </c>
      <c r="AQ1296" t="s">
        <v>15167</v>
      </c>
      <c r="AR1296" t="s">
        <v>15168</v>
      </c>
      <c r="AS1296" s="55">
        <v>277828</v>
      </c>
      <c r="AT1296" s="104">
        <v>141.99788517758287</v>
      </c>
      <c r="AU1296" s="100" t="s">
        <v>15150</v>
      </c>
      <c r="AV1296" s="100" t="s">
        <v>15169</v>
      </c>
      <c r="AW1296" s="100">
        <v>7.3311763563214134</v>
      </c>
      <c r="AX1296" s="100">
        <v>18.088877428429537</v>
      </c>
      <c r="AY1296" s="100">
        <v>5.2450720785922492E-5</v>
      </c>
      <c r="AZ1296" s="100">
        <v>190610.58526435675</v>
      </c>
      <c r="BA1296" s="100">
        <v>18492.528932498139</v>
      </c>
      <c r="BB1296" s="100">
        <v>26000</v>
      </c>
    </row>
    <row r="1297" spans="1:54" x14ac:dyDescent="0.25">
      <c r="A1297" s="95" t="s">
        <v>2551</v>
      </c>
      <c r="B1297" s="51" t="s">
        <v>49036</v>
      </c>
      <c r="C1297" s="96" t="str">
        <f>HYPERLINK("http://www.UniProt.org/UniProt/BMS1_HUMAN","BMS1_HUMAN")</f>
        <v>BMS1_HUMAN</v>
      </c>
      <c r="D1297" s="97" t="s">
        <v>2553</v>
      </c>
      <c r="E1297" s="159">
        <v>1.96</v>
      </c>
      <c r="F1297" s="98">
        <v>1.6</v>
      </c>
      <c r="G1297" s="98">
        <v>150</v>
      </c>
      <c r="H1297" s="98">
        <v>6.3</v>
      </c>
      <c r="I1297" s="98">
        <v>18</v>
      </c>
      <c r="J1297" s="99">
        <v>4.5000000000000003E-5</v>
      </c>
      <c r="K1297" s="98">
        <v>0.45</v>
      </c>
      <c r="L1297" s="98">
        <v>2.5087854401136291E-2</v>
      </c>
      <c r="M1297" s="20" t="s">
        <v>47226</v>
      </c>
      <c r="N1297" s="100"/>
      <c r="O1297" s="101" t="s">
        <v>40</v>
      </c>
      <c r="P1297" s="102">
        <v>143.99</v>
      </c>
      <c r="Q1297" s="102">
        <v>138.55500000000001</v>
      </c>
      <c r="R1297" s="102">
        <v>145.80699999999999</v>
      </c>
      <c r="S1297" s="95" t="s">
        <v>47004</v>
      </c>
      <c r="T1297" s="100">
        <v>2848</v>
      </c>
      <c r="U1297" s="100" t="s">
        <v>2554</v>
      </c>
      <c r="V1297" s="100" t="s">
        <v>2552</v>
      </c>
      <c r="W1297" s="100">
        <v>66.260000000000005</v>
      </c>
      <c r="X1297" s="100">
        <v>0</v>
      </c>
      <c r="Y1297" s="100" t="s">
        <v>36</v>
      </c>
      <c r="Z1297" s="100" t="s">
        <v>2555</v>
      </c>
      <c r="AA1297" s="100" t="s">
        <v>2556</v>
      </c>
      <c r="AB1297" s="100" t="s">
        <v>2557</v>
      </c>
      <c r="AC1297" s="100" t="s">
        <v>2558</v>
      </c>
      <c r="AD1297" s="100" t="s">
        <v>2559</v>
      </c>
      <c r="AE1297" s="100" t="s">
        <v>2560</v>
      </c>
      <c r="AF1297" s="100"/>
      <c r="AG1297" s="100"/>
      <c r="AH1297" t="s">
        <v>50771</v>
      </c>
      <c r="AI1297" t="s">
        <v>49036</v>
      </c>
      <c r="AJ1297">
        <v>86.08</v>
      </c>
      <c r="AK1297">
        <v>0</v>
      </c>
      <c r="AL1297" t="s">
        <v>69</v>
      </c>
      <c r="AM1297" t="s">
        <v>50772</v>
      </c>
      <c r="AO1297" t="s">
        <v>415</v>
      </c>
      <c r="AR1297" t="s">
        <v>370</v>
      </c>
      <c r="AS1297" s="55">
        <v>138544</v>
      </c>
      <c r="AT1297" s="104">
        <v>59.000257097733865</v>
      </c>
      <c r="AU1297" s="100" t="s">
        <v>2551</v>
      </c>
      <c r="AV1297" s="100" t="s">
        <v>2561</v>
      </c>
      <c r="AW1297" s="100">
        <v>6.3186817226287157</v>
      </c>
      <c r="AX1297" s="100">
        <v>18.019417734449657</v>
      </c>
      <c r="AY1297" s="100">
        <v>4.5206852851512618E-5</v>
      </c>
      <c r="AZ1297" s="100">
        <v>164285.72478834662</v>
      </c>
      <c r="BA1297" s="100">
        <v>16000</v>
      </c>
      <c r="BB1297" s="100">
        <v>26000</v>
      </c>
    </row>
    <row r="1298" spans="1:54" x14ac:dyDescent="0.25">
      <c r="A1298" s="95" t="s">
        <v>22164</v>
      </c>
      <c r="B1298" s="51" t="s">
        <v>22165</v>
      </c>
      <c r="C1298" s="96" t="str">
        <f>HYPERLINK("http://www.UniProt.org/UniProt/RRP12_HUMAN","RRP12_HUMAN")</f>
        <v>RRP12_HUMAN</v>
      </c>
      <c r="D1298" s="97" t="s">
        <v>22167</v>
      </c>
      <c r="E1298" s="160" t="s">
        <v>40</v>
      </c>
      <c r="H1298" s="98">
        <v>40</v>
      </c>
      <c r="I1298" s="49">
        <v>17</v>
      </c>
      <c r="J1298" s="99">
        <v>2.7999999999999998E-4</v>
      </c>
      <c r="K1298" s="98">
        <v>2.8</v>
      </c>
      <c r="L1298" s="98">
        <v>0.1666151516704093</v>
      </c>
      <c r="M1298" s="20" t="s">
        <v>47226</v>
      </c>
      <c r="N1298" s="100"/>
      <c r="O1298" s="101" t="s">
        <v>537</v>
      </c>
      <c r="P1298" s="102">
        <v>143.69</v>
      </c>
      <c r="Q1298" s="102">
        <v>131.797</v>
      </c>
      <c r="R1298" s="102">
        <v>143.702</v>
      </c>
      <c r="S1298" s="95" t="s">
        <v>47004</v>
      </c>
      <c r="T1298" s="100">
        <v>7207</v>
      </c>
      <c r="U1298" s="100" t="s">
        <v>22168</v>
      </c>
      <c r="V1298" s="100" t="s">
        <v>22166</v>
      </c>
      <c r="W1298" s="100">
        <v>67.59</v>
      </c>
      <c r="X1298" s="100">
        <v>0</v>
      </c>
      <c r="Y1298" s="100" t="s">
        <v>36</v>
      </c>
      <c r="Z1298" s="100" t="s">
        <v>22169</v>
      </c>
      <c r="AA1298" s="100" t="s">
        <v>22170</v>
      </c>
      <c r="AB1298" s="100" t="s">
        <v>22171</v>
      </c>
      <c r="AC1298" s="100" t="s">
        <v>22172</v>
      </c>
      <c r="AD1298" s="100" t="s">
        <v>22173</v>
      </c>
      <c r="AE1298" s="100"/>
      <c r="AF1298" s="100" t="s">
        <v>19466</v>
      </c>
      <c r="AG1298" s="100"/>
      <c r="AH1298" t="s">
        <v>22174</v>
      </c>
      <c r="AI1298" t="s">
        <v>22165</v>
      </c>
      <c r="AJ1298">
        <v>99.75</v>
      </c>
      <c r="AK1298">
        <v>0</v>
      </c>
      <c r="AL1298" t="s">
        <v>69</v>
      </c>
      <c r="AM1298" t="s">
        <v>22175</v>
      </c>
      <c r="AO1298" t="s">
        <v>22176</v>
      </c>
      <c r="AR1298" t="s">
        <v>370</v>
      </c>
      <c r="AS1298" s="55">
        <v>131797</v>
      </c>
      <c r="AT1298" s="104">
        <v>78.997533420627917</v>
      </c>
      <c r="AU1298" s="100" t="s">
        <v>22164</v>
      </c>
      <c r="AV1298" s="100" t="s">
        <v>22164</v>
      </c>
      <c r="AW1298" s="100">
        <v>39.504105861893102</v>
      </c>
      <c r="AX1298" s="100">
        <v>16.96311230821701</v>
      </c>
      <c r="AY1298" s="100">
        <v>2.8263115300357637E-4</v>
      </c>
      <c r="AZ1298" s="100">
        <v>1027106.7524092206</v>
      </c>
      <c r="BA1298" s="100">
        <v>106260.27973941869</v>
      </c>
      <c r="BB1298" s="100">
        <v>26000</v>
      </c>
    </row>
    <row r="1299" spans="1:54" x14ac:dyDescent="0.25">
      <c r="A1299" s="95" t="s">
        <v>15756</v>
      </c>
      <c r="B1299" s="51" t="s">
        <v>15757</v>
      </c>
      <c r="C1299" s="96" t="str">
        <f>HYPERLINK("http://www.UniProt.org/UniProt/NPHP1_HUMAN","NPHP1_HUMAN")</f>
        <v>NPHP1_HUMAN</v>
      </c>
      <c r="D1299" s="97" t="s">
        <v>15759</v>
      </c>
      <c r="E1299" s="159">
        <v>-0.57999999999999996</v>
      </c>
      <c r="F1299" s="98">
        <v>1.9</v>
      </c>
      <c r="G1299" s="98">
        <v>0.5</v>
      </c>
      <c r="H1299" s="98">
        <v>6.1</v>
      </c>
      <c r="I1299" s="98">
        <v>17</v>
      </c>
      <c r="J1299" s="99">
        <v>4.3999999999999999E-5</v>
      </c>
      <c r="K1299" s="98">
        <v>0.44</v>
      </c>
      <c r="L1299" s="98">
        <v>2.5087854401136291E-2</v>
      </c>
      <c r="M1299" s="148" t="s">
        <v>47226</v>
      </c>
      <c r="N1299" s="100"/>
      <c r="O1299" s="101" t="s">
        <v>40</v>
      </c>
      <c r="P1299" s="102">
        <v>78.402000000000001</v>
      </c>
      <c r="Q1299" s="102">
        <v>78.403000000000006</v>
      </c>
      <c r="R1299" s="102">
        <v>83.299000000000007</v>
      </c>
      <c r="S1299" s="95" t="s">
        <v>47004</v>
      </c>
      <c r="T1299" s="100">
        <v>8022</v>
      </c>
      <c r="U1299" s="100" t="s">
        <v>15760</v>
      </c>
      <c r="V1299" s="100" t="s">
        <v>15758</v>
      </c>
      <c r="W1299" s="100">
        <v>53.47</v>
      </c>
      <c r="X1299" s="100">
        <v>0</v>
      </c>
      <c r="Y1299" s="100" t="s">
        <v>36</v>
      </c>
      <c r="Z1299" s="100" t="s">
        <v>15761</v>
      </c>
      <c r="AA1299" s="100" t="s">
        <v>15762</v>
      </c>
      <c r="AB1299" s="100" t="s">
        <v>15763</v>
      </c>
      <c r="AC1299" s="100"/>
      <c r="AD1299" s="100" t="s">
        <v>15764</v>
      </c>
      <c r="AE1299" s="100" t="s">
        <v>15765</v>
      </c>
      <c r="AF1299" s="100"/>
      <c r="AG1299" s="100"/>
      <c r="AH1299" t="s">
        <v>15766</v>
      </c>
      <c r="AI1299" t="s">
        <v>15757</v>
      </c>
      <c r="AJ1299">
        <v>100</v>
      </c>
      <c r="AK1299">
        <v>0</v>
      </c>
      <c r="AL1299" t="s">
        <v>69</v>
      </c>
      <c r="AM1299" t="s">
        <v>15767</v>
      </c>
      <c r="AN1299" t="s">
        <v>15768</v>
      </c>
      <c r="AO1299" t="s">
        <v>15769</v>
      </c>
      <c r="AS1299" s="55">
        <v>78403</v>
      </c>
      <c r="AT1299" s="104">
        <v>44.999345002368067</v>
      </c>
      <c r="AU1299" s="100" t="s">
        <v>15756</v>
      </c>
      <c r="AV1299" s="100" t="s">
        <v>15756</v>
      </c>
      <c r="AW1299" s="100">
        <v>6.1228241635201064</v>
      </c>
      <c r="AX1299" s="100">
        <v>17.460877309571369</v>
      </c>
      <c r="AY1299" s="100">
        <v>4.3805594765863091E-5</v>
      </c>
      <c r="AZ1299" s="100">
        <v>159193.42825152277</v>
      </c>
      <c r="BA1299" s="100">
        <v>16000</v>
      </c>
      <c r="BB1299" s="100">
        <v>26000</v>
      </c>
    </row>
    <row r="1300" spans="1:54" x14ac:dyDescent="0.25">
      <c r="A1300" s="95" t="s">
        <v>29894</v>
      </c>
      <c r="B1300" s="53"/>
      <c r="C1300" s="96" t="str">
        <f>HYPERLINK("http://www.UniProt.org/UniProt/ZN318_HUMAN","ZN318_HUMAN")</f>
        <v>ZN318_HUMAN</v>
      </c>
      <c r="D1300" s="97" t="s">
        <v>29896</v>
      </c>
      <c r="E1300" s="159">
        <v>2.27</v>
      </c>
      <c r="F1300" s="98">
        <v>0.4</v>
      </c>
      <c r="G1300" s="98">
        <v>69</v>
      </c>
      <c r="H1300" s="98">
        <v>6.1</v>
      </c>
      <c r="I1300" s="98">
        <v>17</v>
      </c>
      <c r="J1300" s="99">
        <v>4.3999999999999999E-5</v>
      </c>
      <c r="K1300" s="98">
        <v>0.44</v>
      </c>
      <c r="L1300" s="98">
        <v>2.5087854401136291E-2</v>
      </c>
      <c r="M1300" s="151" t="s">
        <v>47226</v>
      </c>
      <c r="N1300" s="100"/>
      <c r="O1300" s="101" t="s">
        <v>40</v>
      </c>
      <c r="P1300" s="102">
        <v>199.9</v>
      </c>
      <c r="Q1300" s="102" t="s">
        <v>40</v>
      </c>
      <c r="R1300" s="102">
        <v>251.11199999999999</v>
      </c>
      <c r="S1300" s="95" t="s">
        <v>47004</v>
      </c>
      <c r="T1300" s="100">
        <v>2018</v>
      </c>
      <c r="U1300" s="100" t="s">
        <v>29897</v>
      </c>
      <c r="V1300" s="100" t="s">
        <v>29895</v>
      </c>
      <c r="W1300" s="100">
        <v>37.29</v>
      </c>
      <c r="X1300" s="103">
        <v>2.9999999999999998E-63</v>
      </c>
      <c r="Y1300" s="100" t="s">
        <v>36</v>
      </c>
      <c r="Z1300" s="100" t="s">
        <v>29898</v>
      </c>
      <c r="AA1300" s="100" t="s">
        <v>29899</v>
      </c>
      <c r="AB1300" s="100" t="s">
        <v>29900</v>
      </c>
      <c r="AC1300" s="100"/>
      <c r="AD1300" s="100" t="s">
        <v>29901</v>
      </c>
      <c r="AE1300" s="100" t="s">
        <v>29902</v>
      </c>
      <c r="AF1300" s="100" t="s">
        <v>6723</v>
      </c>
      <c r="AG1300" s="100"/>
      <c r="AH1300" t="s">
        <v>747</v>
      </c>
      <c r="AT1300" s="104">
        <v>100</v>
      </c>
      <c r="AU1300" s="100" t="s">
        <v>29894</v>
      </c>
      <c r="AV1300" s="100" t="s">
        <v>29903</v>
      </c>
      <c r="AW1300" s="100">
        <v>6.0911153846153843</v>
      </c>
      <c r="AX1300" s="100">
        <v>17.370451211531449</v>
      </c>
      <c r="AY1300" s="100">
        <v>4.3578735087694248E-5</v>
      </c>
      <c r="AZ1300" s="100">
        <v>158369</v>
      </c>
      <c r="BA1300" s="100">
        <v>16000</v>
      </c>
      <c r="BB1300" s="100">
        <v>26000</v>
      </c>
    </row>
    <row r="1301" spans="1:54" x14ac:dyDescent="0.25">
      <c r="A1301" s="95" t="s">
        <v>924</v>
      </c>
      <c r="B1301" s="51" t="s">
        <v>47218</v>
      </c>
      <c r="C1301" s="96" t="str">
        <f>HYPERLINK("http://www.UniProt.org/UniProt/AMRA1_HUMAN","AMRA1_HUMAN")</f>
        <v>AMRA1_HUMAN</v>
      </c>
      <c r="D1301" s="97" t="s">
        <v>926</v>
      </c>
      <c r="E1301" s="159">
        <v>1.39</v>
      </c>
      <c r="F1301" s="98">
        <v>0.4</v>
      </c>
      <c r="G1301" s="98">
        <v>9.6</v>
      </c>
      <c r="H1301" s="98">
        <v>5.9</v>
      </c>
      <c r="I1301" s="98">
        <v>17</v>
      </c>
      <c r="J1301" s="99">
        <v>4.3000000000000002E-5</v>
      </c>
      <c r="K1301" s="98">
        <v>0.43</v>
      </c>
      <c r="L1301" s="98">
        <v>2.5087854401136291E-2</v>
      </c>
      <c r="M1301" s="145" t="s">
        <v>47226</v>
      </c>
      <c r="N1301" s="100"/>
      <c r="O1301" s="101" t="s">
        <v>40</v>
      </c>
      <c r="P1301" s="102">
        <v>142.68</v>
      </c>
      <c r="Q1301" s="102" t="s">
        <v>40</v>
      </c>
      <c r="R1301" s="102">
        <v>142.50700000000001</v>
      </c>
      <c r="S1301" s="95" t="s">
        <v>47004</v>
      </c>
      <c r="T1301" s="100">
        <v>1637</v>
      </c>
      <c r="U1301" s="100" t="s">
        <v>927</v>
      </c>
      <c r="V1301" s="100" t="s">
        <v>925</v>
      </c>
      <c r="W1301" s="100">
        <v>73.680000000000007</v>
      </c>
      <c r="X1301" s="100">
        <v>0</v>
      </c>
      <c r="Y1301" s="100" t="s">
        <v>36</v>
      </c>
      <c r="Z1301" s="100" t="s">
        <v>928</v>
      </c>
      <c r="AA1301" s="100" t="s">
        <v>929</v>
      </c>
      <c r="AB1301" s="100" t="s">
        <v>930</v>
      </c>
      <c r="AC1301" s="100" t="s">
        <v>931</v>
      </c>
      <c r="AD1301" s="100" t="s">
        <v>932</v>
      </c>
      <c r="AE1301" s="100" t="s">
        <v>933</v>
      </c>
      <c r="AF1301" s="100"/>
      <c r="AG1301" s="100"/>
      <c r="AH1301" t="s">
        <v>50632</v>
      </c>
      <c r="AI1301" t="s">
        <v>47218</v>
      </c>
      <c r="AJ1301">
        <v>84.35</v>
      </c>
      <c r="AK1301">
        <v>0</v>
      </c>
      <c r="AL1301" t="s">
        <v>69</v>
      </c>
      <c r="AM1301" t="s">
        <v>50633</v>
      </c>
      <c r="AO1301" t="s">
        <v>628</v>
      </c>
      <c r="AS1301" s="55">
        <v>134649</v>
      </c>
      <c r="AT1301" s="104">
        <v>55.997856541376407</v>
      </c>
      <c r="AU1301" s="100" t="s">
        <v>924</v>
      </c>
      <c r="AV1301" s="100" t="s">
        <v>924</v>
      </c>
      <c r="AW1301" s="100">
        <v>5.9484419685577583</v>
      </c>
      <c r="AX1301" s="100">
        <v>16.963579652494644</v>
      </c>
      <c r="AY1301" s="100">
        <v>4.2557981644386382E-5</v>
      </c>
      <c r="AZ1301" s="100">
        <v>154659.49118250172</v>
      </c>
      <c r="BA1301" s="100">
        <v>16000</v>
      </c>
      <c r="BB1301" s="100">
        <v>26000</v>
      </c>
    </row>
    <row r="1302" spans="1:54" x14ac:dyDescent="0.25">
      <c r="A1302" s="95" t="s">
        <v>14922</v>
      </c>
      <c r="B1302" s="51" t="s">
        <v>14923</v>
      </c>
      <c r="C1302" s="96" t="str">
        <f>HYPERLINK("http://www.UniProt.org/UniProt/MYPT1_HUMAN","MYPT1_HUMAN")</f>
        <v>MYPT1_HUMAN</v>
      </c>
      <c r="D1302" s="97" t="s">
        <v>14925</v>
      </c>
      <c r="E1302" s="159">
        <v>-5</v>
      </c>
      <c r="F1302" s="98">
        <v>1.1000000000000001</v>
      </c>
      <c r="G1302" s="98">
        <v>0</v>
      </c>
      <c r="H1302" s="98">
        <v>5.9</v>
      </c>
      <c r="I1302" s="98">
        <v>17</v>
      </c>
      <c r="J1302" s="99">
        <v>4.3000000000000002E-5</v>
      </c>
      <c r="K1302" s="98">
        <v>0.43</v>
      </c>
      <c r="L1302" s="98">
        <v>2.5087854401136291E-2</v>
      </c>
      <c r="M1302" s="148" t="s">
        <v>47226</v>
      </c>
      <c r="N1302" s="100"/>
      <c r="O1302" s="101" t="s">
        <v>40</v>
      </c>
      <c r="P1302" s="102">
        <v>114.74</v>
      </c>
      <c r="Q1302" s="102">
        <v>100.699</v>
      </c>
      <c r="R1302" s="102">
        <v>115.28100000000001</v>
      </c>
      <c r="S1302" s="95" t="s">
        <v>47004</v>
      </c>
      <c r="T1302" s="100">
        <v>3488</v>
      </c>
      <c r="U1302" s="100" t="s">
        <v>14926</v>
      </c>
      <c r="V1302" s="100" t="s">
        <v>14924</v>
      </c>
      <c r="W1302" s="100">
        <v>74.47</v>
      </c>
      <c r="X1302" s="100">
        <v>0</v>
      </c>
      <c r="Y1302" s="100" t="s">
        <v>36</v>
      </c>
      <c r="Z1302" s="100" t="s">
        <v>14927</v>
      </c>
      <c r="AA1302" s="100" t="s">
        <v>14928</v>
      </c>
      <c r="AB1302" s="100" t="s">
        <v>14929</v>
      </c>
      <c r="AC1302" s="100" t="s">
        <v>14930</v>
      </c>
      <c r="AD1302" s="100" t="s">
        <v>14931</v>
      </c>
      <c r="AE1302" s="100" t="s">
        <v>14934</v>
      </c>
      <c r="AF1302" s="100" t="s">
        <v>14932</v>
      </c>
      <c r="AG1302" s="100" t="s">
        <v>14933</v>
      </c>
      <c r="AH1302" t="s">
        <v>14935</v>
      </c>
      <c r="AI1302" t="s">
        <v>14923</v>
      </c>
      <c r="AJ1302">
        <v>99.78</v>
      </c>
      <c r="AK1302">
        <v>0</v>
      </c>
      <c r="AL1302" t="s">
        <v>69</v>
      </c>
      <c r="AM1302" t="s">
        <v>14936</v>
      </c>
      <c r="AO1302" t="s">
        <v>14937</v>
      </c>
      <c r="AR1302" t="s">
        <v>370</v>
      </c>
      <c r="AS1302" s="55">
        <v>100699</v>
      </c>
      <c r="AT1302" s="104">
        <v>51.002168045661698</v>
      </c>
      <c r="AU1302" s="100" t="s">
        <v>14922</v>
      </c>
      <c r="AV1302" s="100" t="s">
        <v>14922</v>
      </c>
      <c r="AW1302" s="100">
        <v>5.9494454257896177</v>
      </c>
      <c r="AX1302" s="100">
        <v>16.966441280257087</v>
      </c>
      <c r="AY1302" s="100">
        <v>4.2565160854451825E-5</v>
      </c>
      <c r="AZ1302" s="100">
        <v>154685.58107053005</v>
      </c>
      <c r="BA1302" s="100">
        <v>16000</v>
      </c>
      <c r="BB1302" s="100">
        <v>26000</v>
      </c>
    </row>
    <row r="1303" spans="1:54" x14ac:dyDescent="0.25">
      <c r="A1303" s="95" t="s">
        <v>17886</v>
      </c>
      <c r="B1303" s="51" t="s">
        <v>48889</v>
      </c>
      <c r="C1303" s="96" t="str">
        <f>HYPERLINK("http://www.UniProt.org/UniProt/PNKP_HUMAN","PNKP_HUMAN")</f>
        <v>PNKP_HUMAN</v>
      </c>
      <c r="D1303" s="97" t="s">
        <v>17889</v>
      </c>
      <c r="E1303" s="159">
        <v>2.88</v>
      </c>
      <c r="F1303" s="98">
        <v>0.3</v>
      </c>
      <c r="G1303" s="98">
        <v>270</v>
      </c>
      <c r="H1303" s="98">
        <v>5.9</v>
      </c>
      <c r="I1303" s="98">
        <v>17</v>
      </c>
      <c r="J1303" s="99">
        <v>4.1999999999999998E-5</v>
      </c>
      <c r="K1303" s="98">
        <v>0.42</v>
      </c>
      <c r="L1303" s="98">
        <v>2.5087854401136291E-2</v>
      </c>
      <c r="M1303" s="146" t="s">
        <v>47226</v>
      </c>
      <c r="N1303" s="100"/>
      <c r="O1303" s="101" t="s">
        <v>40</v>
      </c>
      <c r="P1303" s="102">
        <v>65.763000000000005</v>
      </c>
      <c r="Q1303" s="102">
        <v>278.47899999999998</v>
      </c>
      <c r="R1303" s="102">
        <v>57.076000000000001</v>
      </c>
      <c r="S1303" s="95" t="s">
        <v>47004</v>
      </c>
      <c r="T1303" s="100">
        <v>887</v>
      </c>
      <c r="U1303" s="100" t="s">
        <v>17891</v>
      </c>
      <c r="V1303" s="100" t="s">
        <v>17888</v>
      </c>
      <c r="W1303" s="100">
        <v>63.85</v>
      </c>
      <c r="X1303" s="103">
        <v>5.0000000000000001E-180</v>
      </c>
      <c r="Y1303" s="100" t="s">
        <v>36</v>
      </c>
      <c r="Z1303" s="100" t="s">
        <v>17890</v>
      </c>
      <c r="AA1303" s="100" t="s">
        <v>17892</v>
      </c>
      <c r="AB1303" s="100" t="s">
        <v>17893</v>
      </c>
      <c r="AC1303" s="100" t="s">
        <v>17894</v>
      </c>
      <c r="AD1303" s="100" t="s">
        <v>1602</v>
      </c>
      <c r="AE1303" s="100" t="s">
        <v>17897</v>
      </c>
      <c r="AF1303" s="100" t="s">
        <v>17895</v>
      </c>
      <c r="AG1303" s="100" t="s">
        <v>17896</v>
      </c>
      <c r="AH1303" t="s">
        <v>50286</v>
      </c>
      <c r="AI1303" t="s">
        <v>48889</v>
      </c>
      <c r="AJ1303">
        <v>98.9</v>
      </c>
      <c r="AK1303">
        <v>0</v>
      </c>
      <c r="AL1303" t="s">
        <v>69</v>
      </c>
      <c r="AM1303" t="s">
        <v>50287</v>
      </c>
      <c r="AN1303" t="s">
        <v>50288</v>
      </c>
      <c r="AO1303" t="s">
        <v>50289</v>
      </c>
      <c r="AS1303" s="55">
        <v>60528</v>
      </c>
      <c r="AT1303" s="104">
        <v>43.999065420560747</v>
      </c>
      <c r="AU1303" s="100" t="s">
        <v>17886</v>
      </c>
      <c r="AV1303" s="100" t="s">
        <v>17900</v>
      </c>
      <c r="AW1303" s="100">
        <v>5.890334903525499</v>
      </c>
      <c r="AX1303" s="100">
        <v>16.797871752634872</v>
      </c>
      <c r="AY1303" s="100">
        <v>4.2142256077906381E-5</v>
      </c>
      <c r="AZ1303" s="100">
        <v>153148.70749166296</v>
      </c>
      <c r="BA1303" s="100">
        <v>16000</v>
      </c>
      <c r="BB1303" s="100">
        <v>26000</v>
      </c>
    </row>
    <row r="1304" spans="1:54" x14ac:dyDescent="0.25">
      <c r="A1304" s="95" t="s">
        <v>5926</v>
      </c>
      <c r="B1304" s="51" t="s">
        <v>5912</v>
      </c>
      <c r="C1304" s="96" t="str">
        <f>HYPERLINK("http://www.UniProt.org/UniProt/DDX3X_HUMAN","DDX3X_HUMAN")</f>
        <v>DDX3X_HUMAN</v>
      </c>
      <c r="D1304" s="97" t="s">
        <v>5914</v>
      </c>
      <c r="E1304" s="159">
        <v>2.58</v>
      </c>
      <c r="F1304" s="98">
        <v>1.1000000000000001</v>
      </c>
      <c r="G1304" s="98">
        <v>410</v>
      </c>
      <c r="H1304" s="49">
        <v>4.3</v>
      </c>
      <c r="I1304" s="49">
        <v>16</v>
      </c>
      <c r="J1304" s="99">
        <v>8.5999999999999993E-2</v>
      </c>
      <c r="K1304" s="98">
        <v>859.99999999999989</v>
      </c>
      <c r="L1304" s="98">
        <v>54.308789657290603</v>
      </c>
      <c r="M1304" s="146" t="s">
        <v>47226</v>
      </c>
      <c r="N1304" s="95" t="s">
        <v>51729</v>
      </c>
      <c r="O1304" s="101" t="s">
        <v>40</v>
      </c>
      <c r="P1304" s="102">
        <v>77.132000000000005</v>
      </c>
      <c r="Q1304" s="102">
        <v>77.132999999999996</v>
      </c>
      <c r="R1304" s="102">
        <v>73.242999999999995</v>
      </c>
      <c r="S1304" s="95" t="s">
        <v>47004</v>
      </c>
      <c r="T1304" s="100">
        <v>4191</v>
      </c>
      <c r="U1304" s="100" t="s">
        <v>5915</v>
      </c>
      <c r="V1304" s="100" t="s">
        <v>5913</v>
      </c>
      <c r="W1304" s="100">
        <v>77.540000000000006</v>
      </c>
      <c r="X1304" s="100">
        <v>0</v>
      </c>
      <c r="Y1304" s="100" t="s">
        <v>36</v>
      </c>
      <c r="Z1304" s="100" t="s">
        <v>5916</v>
      </c>
      <c r="AA1304" s="100" t="s">
        <v>5917</v>
      </c>
      <c r="AB1304" s="100" t="s">
        <v>5918</v>
      </c>
      <c r="AC1304" s="100" t="s">
        <v>5919</v>
      </c>
      <c r="AD1304" s="100" t="s">
        <v>5761</v>
      </c>
      <c r="AE1304" s="100" t="s">
        <v>5921</v>
      </c>
      <c r="AF1304" s="100"/>
      <c r="AG1304" s="100" t="s">
        <v>5920</v>
      </c>
      <c r="AH1304" t="s">
        <v>5922</v>
      </c>
      <c r="AI1304" t="s">
        <v>5912</v>
      </c>
      <c r="AJ1304">
        <v>100</v>
      </c>
      <c r="AK1304">
        <v>0</v>
      </c>
      <c r="AL1304" t="s">
        <v>69</v>
      </c>
      <c r="AM1304" t="s">
        <v>5923</v>
      </c>
      <c r="AN1304" t="s">
        <v>5924</v>
      </c>
      <c r="AO1304" t="s">
        <v>5925</v>
      </c>
      <c r="AS1304" s="55">
        <v>77133</v>
      </c>
      <c r="AT1304" s="104">
        <v>44.959019654651073</v>
      </c>
      <c r="AU1304" s="100" t="s">
        <v>5926</v>
      </c>
      <c r="AV1304" s="100" t="s">
        <v>5927</v>
      </c>
      <c r="AW1304" s="100">
        <v>4.3344505754585914</v>
      </c>
      <c r="AX1304" s="100">
        <v>15.839905888815958</v>
      </c>
      <c r="AY1304" s="100">
        <v>8.6024611710698459E-2</v>
      </c>
      <c r="AZ1304" s="100">
        <v>312621091.56212389</v>
      </c>
      <c r="BA1304" s="100">
        <v>34635908.699999996</v>
      </c>
      <c r="BB1304" s="100">
        <v>72124733.255044237</v>
      </c>
    </row>
    <row r="1305" spans="1:54" x14ac:dyDescent="0.25">
      <c r="A1305" s="95" t="s">
        <v>25832</v>
      </c>
      <c r="B1305" s="51" t="s">
        <v>25833</v>
      </c>
      <c r="C1305" s="96" t="str">
        <f>HYPERLINK("http://www.UniProt.org/UniProt/SUMO2_HUMAN","SUMO2_HUMAN")</f>
        <v>SUMO2_HUMAN</v>
      </c>
      <c r="D1305" s="97" t="s">
        <v>25835</v>
      </c>
      <c r="E1305" s="159">
        <v>1.2</v>
      </c>
      <c r="F1305" s="98">
        <v>100</v>
      </c>
      <c r="G1305" s="98">
        <v>1700</v>
      </c>
      <c r="H1305" s="49">
        <v>1.9</v>
      </c>
      <c r="I1305" s="49">
        <v>16</v>
      </c>
      <c r="J1305" s="99">
        <v>0.02</v>
      </c>
      <c r="K1305" s="98">
        <v>200</v>
      </c>
      <c r="L1305" s="98">
        <v>12.137781667226523</v>
      </c>
      <c r="M1305" s="145" t="s">
        <v>47226</v>
      </c>
      <c r="N1305" s="100" t="s">
        <v>59</v>
      </c>
      <c r="O1305" s="101" t="s">
        <v>40</v>
      </c>
      <c r="P1305" s="102">
        <v>10.82</v>
      </c>
      <c r="Q1305" s="102">
        <v>10.82</v>
      </c>
      <c r="R1305" s="102">
        <v>10.871</v>
      </c>
      <c r="S1305" s="95" t="s">
        <v>47004</v>
      </c>
      <c r="T1305" s="100">
        <v>2152</v>
      </c>
      <c r="U1305" s="100" t="s">
        <v>25836</v>
      </c>
      <c r="V1305" s="100" t="s">
        <v>25834</v>
      </c>
      <c r="W1305" s="100">
        <v>95.79</v>
      </c>
      <c r="X1305" s="103">
        <v>5.0000000000000003E-64</v>
      </c>
      <c r="Y1305" s="100" t="s">
        <v>36</v>
      </c>
      <c r="Z1305" s="100" t="s">
        <v>25837</v>
      </c>
      <c r="AA1305" s="100" t="s">
        <v>25838</v>
      </c>
      <c r="AB1305" s="100" t="s">
        <v>25839</v>
      </c>
      <c r="AC1305" s="100" t="s">
        <v>25821</v>
      </c>
      <c r="AD1305" s="100" t="s">
        <v>25822</v>
      </c>
      <c r="AE1305" s="100" t="s">
        <v>25840</v>
      </c>
      <c r="AF1305" s="100"/>
      <c r="AG1305" s="100"/>
      <c r="AH1305" t="s">
        <v>25841</v>
      </c>
      <c r="AI1305" t="s">
        <v>25833</v>
      </c>
      <c r="AJ1305">
        <v>100</v>
      </c>
      <c r="AK1305" s="54">
        <v>9.9999999999999998E-67</v>
      </c>
      <c r="AL1305" t="s">
        <v>47</v>
      </c>
      <c r="AM1305" t="s">
        <v>25842</v>
      </c>
      <c r="AN1305" t="s">
        <v>25843</v>
      </c>
      <c r="AO1305" t="s">
        <v>25844</v>
      </c>
      <c r="AP1305" t="s">
        <v>25845</v>
      </c>
      <c r="AQ1305" t="s">
        <v>2971</v>
      </c>
      <c r="AR1305" t="s">
        <v>25846</v>
      </c>
      <c r="AS1305" s="55">
        <v>10820</v>
      </c>
      <c r="AT1305" s="104">
        <v>4.9998856018486739</v>
      </c>
      <c r="AU1305" s="100" t="s">
        <v>25832</v>
      </c>
      <c r="AV1305" s="100" t="s">
        <v>25847</v>
      </c>
      <c r="AW1305" s="100">
        <v>1.9274250202647929</v>
      </c>
      <c r="AX1305" s="100">
        <v>16.17229440384094</v>
      </c>
      <c r="AY1305" s="100">
        <v>1.9629577853193067E-2</v>
      </c>
      <c r="AZ1305" s="100">
        <v>71335632.13288793</v>
      </c>
      <c r="BA1305" s="100">
        <v>7740977.110694184</v>
      </c>
      <c r="BB1305" s="100">
        <v>37010846.794490464</v>
      </c>
    </row>
    <row r="1306" spans="1:54" x14ac:dyDescent="0.25">
      <c r="A1306" s="95" t="s">
        <v>16079</v>
      </c>
      <c r="B1306" s="51" t="s">
        <v>16063</v>
      </c>
      <c r="C1306" s="96" t="str">
        <f>HYPERLINK("http://www.UniProt.org/UniProt/NUMA1_HUMAN","NUMA1_HUMAN")</f>
        <v>NUMA1_HUMAN</v>
      </c>
      <c r="D1306" s="97" t="s">
        <v>16065</v>
      </c>
      <c r="E1306" s="159">
        <v>1.65</v>
      </c>
      <c r="F1306" s="98">
        <v>1.6</v>
      </c>
      <c r="G1306" s="98">
        <v>69</v>
      </c>
      <c r="H1306" s="98">
        <v>28</v>
      </c>
      <c r="I1306" s="49">
        <v>16</v>
      </c>
      <c r="J1306" s="99">
        <v>2.0000000000000001E-4</v>
      </c>
      <c r="K1306" s="98">
        <v>2</v>
      </c>
      <c r="L1306" s="98">
        <v>0.12581685088740949</v>
      </c>
      <c r="M1306" s="146" t="s">
        <v>47226</v>
      </c>
      <c r="N1306" s="100"/>
      <c r="O1306" s="101" t="s">
        <v>40</v>
      </c>
      <c r="P1306" s="102">
        <v>256.79000000000002</v>
      </c>
      <c r="Q1306" s="102">
        <v>256.79700000000003</v>
      </c>
      <c r="R1306" s="102">
        <v>238.26</v>
      </c>
      <c r="S1306" s="95" t="s">
        <v>47004</v>
      </c>
      <c r="T1306" s="100">
        <v>3687</v>
      </c>
      <c r="U1306" s="100" t="s">
        <v>16066</v>
      </c>
      <c r="V1306" s="100" t="s">
        <v>16064</v>
      </c>
      <c r="W1306" s="100">
        <v>37.96</v>
      </c>
      <c r="X1306" s="100">
        <v>0</v>
      </c>
      <c r="Y1306" s="100" t="s">
        <v>36</v>
      </c>
      <c r="Z1306" s="100" t="s">
        <v>16067</v>
      </c>
      <c r="AA1306" s="100" t="s">
        <v>16068</v>
      </c>
      <c r="AB1306" s="100" t="s">
        <v>16069</v>
      </c>
      <c r="AC1306" s="100" t="s">
        <v>16070</v>
      </c>
      <c r="AD1306" s="100" t="s">
        <v>16071</v>
      </c>
      <c r="AE1306" s="100" t="s">
        <v>16074</v>
      </c>
      <c r="AF1306" s="100" t="s">
        <v>16072</v>
      </c>
      <c r="AG1306" s="100" t="s">
        <v>16073</v>
      </c>
      <c r="AH1306" t="s">
        <v>16075</v>
      </c>
      <c r="AI1306" t="s">
        <v>16063</v>
      </c>
      <c r="AJ1306">
        <v>100</v>
      </c>
      <c r="AK1306">
        <v>0</v>
      </c>
      <c r="AL1306" t="s">
        <v>69</v>
      </c>
      <c r="AM1306" t="s">
        <v>16076</v>
      </c>
      <c r="AN1306" t="s">
        <v>16077</v>
      </c>
      <c r="AO1306" t="s">
        <v>16078</v>
      </c>
      <c r="AS1306" s="55">
        <v>256797</v>
      </c>
      <c r="AT1306" s="104">
        <v>155.99419916210118</v>
      </c>
      <c r="AU1306" s="100" t="s">
        <v>16079</v>
      </c>
      <c r="AV1306" s="100" t="s">
        <v>16080</v>
      </c>
      <c r="AW1306" s="100">
        <v>27.773838486170373</v>
      </c>
      <c r="AX1306" s="100">
        <v>15.793372859083464</v>
      </c>
      <c r="AY1306" s="100">
        <v>1.987072438020564E-4</v>
      </c>
      <c r="AZ1306" s="100">
        <v>722119.80064042972</v>
      </c>
      <c r="BA1306" s="100">
        <v>80240.804255758703</v>
      </c>
      <c r="BB1306" s="100">
        <v>26000</v>
      </c>
    </row>
    <row r="1307" spans="1:54" x14ac:dyDescent="0.25">
      <c r="A1307" s="95" t="s">
        <v>27323</v>
      </c>
      <c r="B1307" s="51" t="s">
        <v>27324</v>
      </c>
      <c r="C1307" s="96" t="str">
        <f>HYPERLINK("http://www.UniProt.org/UniProt/TIF1A_HUMAN","TIF1A_HUMAN")</f>
        <v>TIF1A_HUMAN</v>
      </c>
      <c r="D1307" s="97" t="s">
        <v>27326</v>
      </c>
      <c r="E1307" s="159">
        <v>5</v>
      </c>
      <c r="F1307" s="98">
        <v>0</v>
      </c>
      <c r="G1307" s="98">
        <v>43</v>
      </c>
      <c r="H1307" s="98">
        <v>10</v>
      </c>
      <c r="I1307" s="49">
        <v>15</v>
      </c>
      <c r="J1307" s="99">
        <v>7.2000000000000002E-5</v>
      </c>
      <c r="K1307" s="98">
        <v>0.72</v>
      </c>
      <c r="L1307" s="98">
        <v>4.7033320824013007E-2</v>
      </c>
      <c r="M1307" s="20" t="s">
        <v>47226</v>
      </c>
      <c r="N1307" s="100"/>
      <c r="O1307" s="101" t="s">
        <v>40</v>
      </c>
      <c r="P1307" s="102">
        <v>116.62</v>
      </c>
      <c r="Q1307" s="102">
        <v>49.634999999999998</v>
      </c>
      <c r="R1307" s="102">
        <v>116.831</v>
      </c>
      <c r="S1307" s="95" t="s">
        <v>47004</v>
      </c>
      <c r="T1307" s="100">
        <v>2029</v>
      </c>
      <c r="U1307" s="100" t="s">
        <v>27327</v>
      </c>
      <c r="V1307" s="100" t="s">
        <v>27325</v>
      </c>
      <c r="W1307" s="100">
        <v>65.709999999999994</v>
      </c>
      <c r="X1307" s="100">
        <v>0</v>
      </c>
      <c r="Y1307" s="100" t="s">
        <v>36</v>
      </c>
      <c r="Z1307" s="100" t="s">
        <v>27328</v>
      </c>
      <c r="AA1307" s="100" t="s">
        <v>27329</v>
      </c>
      <c r="AB1307" s="100" t="s">
        <v>27330</v>
      </c>
      <c r="AC1307" s="100" t="s">
        <v>27331</v>
      </c>
      <c r="AD1307" s="100" t="s">
        <v>27332</v>
      </c>
      <c r="AE1307" s="100" t="s">
        <v>27333</v>
      </c>
      <c r="AF1307" s="100" t="s">
        <v>3459</v>
      </c>
      <c r="AG1307" s="100"/>
      <c r="AH1307" t="s">
        <v>27334</v>
      </c>
      <c r="AI1307" t="s">
        <v>27324</v>
      </c>
      <c r="AJ1307">
        <v>91.54</v>
      </c>
      <c r="AK1307">
        <v>0</v>
      </c>
      <c r="AL1307" t="s">
        <v>69</v>
      </c>
      <c r="AM1307" t="s">
        <v>27335</v>
      </c>
      <c r="AN1307" t="s">
        <v>27336</v>
      </c>
      <c r="AO1307" t="s">
        <v>27337</v>
      </c>
      <c r="AS1307" s="55">
        <v>49635</v>
      </c>
      <c r="AT1307" s="104">
        <v>53.000551295544533</v>
      </c>
      <c r="AU1307" s="100" t="s">
        <v>27323</v>
      </c>
      <c r="AV1307" s="100" t="s">
        <v>27323</v>
      </c>
      <c r="AW1307" s="100">
        <v>10.009910392674879</v>
      </c>
      <c r="AX1307" s="100">
        <v>15.226578999280312</v>
      </c>
      <c r="AY1307" s="100">
        <v>7.1615657512532984E-5</v>
      </c>
      <c r="AZ1307" s="100">
        <v>260257.67020954684</v>
      </c>
      <c r="BA1307" s="100">
        <v>29995.914403510098</v>
      </c>
      <c r="BB1307" s="100">
        <v>26000</v>
      </c>
    </row>
    <row r="1308" spans="1:54" x14ac:dyDescent="0.25">
      <c r="A1308" s="95" t="s">
        <v>10019</v>
      </c>
      <c r="B1308" s="51" t="s">
        <v>10020</v>
      </c>
      <c r="C1308" s="96" t="str">
        <f>HYPERLINK("http://www.UniProt.org/UniProt/GRDN_HUMAN","GRDN_HUMAN")</f>
        <v>GRDN_HUMAN</v>
      </c>
      <c r="D1308" s="97" t="s">
        <v>10022</v>
      </c>
      <c r="E1308" s="159">
        <v>-5</v>
      </c>
      <c r="F1308" s="98">
        <v>0.8</v>
      </c>
      <c r="G1308" s="98">
        <v>0</v>
      </c>
      <c r="H1308" s="98">
        <v>5.3</v>
      </c>
      <c r="I1308" s="98">
        <v>15</v>
      </c>
      <c r="J1308" s="99">
        <v>3.8000000000000002E-5</v>
      </c>
      <c r="K1308" s="98">
        <v>0.38</v>
      </c>
      <c r="L1308" s="98">
        <v>2.5087854401136291E-2</v>
      </c>
      <c r="M1308" s="148" t="s">
        <v>47226</v>
      </c>
      <c r="N1308" s="100"/>
      <c r="O1308" s="101" t="s">
        <v>40</v>
      </c>
      <c r="P1308" s="102">
        <v>209.65</v>
      </c>
      <c r="Q1308" s="102">
        <v>115.33799999999999</v>
      </c>
      <c r="R1308" s="102">
        <v>216.042</v>
      </c>
      <c r="S1308" s="95" t="s">
        <v>47004</v>
      </c>
      <c r="T1308" s="100">
        <v>3252</v>
      </c>
      <c r="U1308" s="100" t="s">
        <v>10023</v>
      </c>
      <c r="V1308" s="100" t="s">
        <v>10021</v>
      </c>
      <c r="W1308" s="100">
        <v>73.73</v>
      </c>
      <c r="X1308" s="100">
        <v>0</v>
      </c>
      <c r="Y1308" s="100" t="s">
        <v>36</v>
      </c>
      <c r="Z1308" s="100" t="s">
        <v>10024</v>
      </c>
      <c r="AA1308" s="100" t="s">
        <v>10025</v>
      </c>
      <c r="AB1308" s="100" t="s">
        <v>10026</v>
      </c>
      <c r="AC1308" s="100"/>
      <c r="AD1308" s="100" t="s">
        <v>10027</v>
      </c>
      <c r="AE1308" s="100" t="s">
        <v>10028</v>
      </c>
      <c r="AF1308" s="100"/>
      <c r="AG1308" s="100"/>
      <c r="AH1308" t="s">
        <v>10029</v>
      </c>
      <c r="AI1308" t="s">
        <v>10020</v>
      </c>
      <c r="AJ1308">
        <v>99.79</v>
      </c>
      <c r="AK1308">
        <v>0</v>
      </c>
      <c r="AL1308" t="s">
        <v>69</v>
      </c>
      <c r="AM1308" t="s">
        <v>10030</v>
      </c>
      <c r="AO1308" t="s">
        <v>10031</v>
      </c>
      <c r="AR1308" t="s">
        <v>370</v>
      </c>
      <c r="AS1308" s="55">
        <v>115338</v>
      </c>
      <c r="AT1308" s="104">
        <v>113.99988299303809</v>
      </c>
      <c r="AU1308" s="100" t="s">
        <v>10019</v>
      </c>
      <c r="AV1308" s="100" t="s">
        <v>10032</v>
      </c>
      <c r="AW1308" s="100">
        <v>5.3275695706582233</v>
      </c>
      <c r="AX1308" s="100">
        <v>15.192995282423414</v>
      </c>
      <c r="AY1308" s="100">
        <v>3.8115965356258917E-5</v>
      </c>
      <c r="AZ1308" s="100">
        <v>138516.80883711381</v>
      </c>
      <c r="BA1308" s="100">
        <v>16000</v>
      </c>
      <c r="BB1308" s="100">
        <v>26000</v>
      </c>
    </row>
    <row r="1309" spans="1:54" x14ac:dyDescent="0.25">
      <c r="A1309" s="95" t="s">
        <v>10141</v>
      </c>
      <c r="B1309" s="51" t="s">
        <v>48745</v>
      </c>
      <c r="C1309" s="96" t="str">
        <f>HYPERLINK("http://www.UniProt.org/UniProt/GSE1_HUMAN","GSE1_HUMAN")</f>
        <v>GSE1_HUMAN</v>
      </c>
      <c r="D1309" s="97" t="s">
        <v>10144</v>
      </c>
      <c r="E1309" s="159">
        <v>5</v>
      </c>
      <c r="F1309" s="98">
        <v>0</v>
      </c>
      <c r="G1309" s="98">
        <v>2.2000000000000002</v>
      </c>
      <c r="H1309" s="98">
        <v>5.2</v>
      </c>
      <c r="I1309" s="98">
        <v>15</v>
      </c>
      <c r="J1309" s="99">
        <v>3.8000000000000002E-5</v>
      </c>
      <c r="K1309" s="98">
        <v>0.38</v>
      </c>
      <c r="L1309" s="98">
        <v>2.5087854401136291E-2</v>
      </c>
      <c r="M1309" s="151" t="s">
        <v>47226</v>
      </c>
      <c r="N1309" s="100"/>
      <c r="O1309" s="101" t="s">
        <v>40</v>
      </c>
      <c r="P1309" s="102">
        <v>138.41999999999999</v>
      </c>
      <c r="Q1309" s="102">
        <v>129.50700000000001</v>
      </c>
      <c r="R1309" s="102">
        <v>136.16399999999999</v>
      </c>
      <c r="S1309" s="95" t="s">
        <v>47004</v>
      </c>
      <c r="T1309" s="100">
        <v>455</v>
      </c>
      <c r="U1309" s="100" t="s">
        <v>10145</v>
      </c>
      <c r="V1309" s="100" t="s">
        <v>10143</v>
      </c>
      <c r="W1309" s="100">
        <v>62.47</v>
      </c>
      <c r="X1309" s="100">
        <v>0</v>
      </c>
      <c r="Y1309" s="100" t="s">
        <v>36</v>
      </c>
      <c r="Z1309" s="100" t="s">
        <v>10146</v>
      </c>
      <c r="AA1309" s="100" t="s">
        <v>10147</v>
      </c>
      <c r="AB1309" s="100" t="s">
        <v>10148</v>
      </c>
      <c r="AC1309" s="100"/>
      <c r="AD1309" s="100" t="s">
        <v>10149</v>
      </c>
      <c r="AE1309" s="100"/>
      <c r="AF1309" s="100" t="s">
        <v>9197</v>
      </c>
      <c r="AG1309" s="100" t="s">
        <v>2286</v>
      </c>
      <c r="AH1309" t="s">
        <v>49732</v>
      </c>
      <c r="AI1309" t="s">
        <v>48745</v>
      </c>
      <c r="AJ1309">
        <v>100</v>
      </c>
      <c r="AK1309">
        <v>0</v>
      </c>
      <c r="AL1309" t="s">
        <v>69</v>
      </c>
      <c r="AM1309" t="s">
        <v>49733</v>
      </c>
      <c r="AN1309" t="s">
        <v>49734</v>
      </c>
      <c r="AO1309" t="s">
        <v>49735</v>
      </c>
      <c r="AS1309" s="55">
        <v>138426</v>
      </c>
      <c r="AT1309" s="104">
        <v>55.999301100766296</v>
      </c>
      <c r="AU1309" s="100" t="s">
        <v>10141</v>
      </c>
      <c r="AV1309" s="100" t="s">
        <v>10141</v>
      </c>
      <c r="AW1309" s="100">
        <v>5.2459445920693968</v>
      </c>
      <c r="AX1309" s="100">
        <v>14.960219736617686</v>
      </c>
      <c r="AY1309" s="100">
        <v>3.7531981456127005E-5</v>
      </c>
      <c r="AZ1309" s="100">
        <v>136394.55939380432</v>
      </c>
      <c r="BA1309" s="100">
        <v>16000</v>
      </c>
      <c r="BB1309" s="100">
        <v>26000</v>
      </c>
    </row>
    <row r="1310" spans="1:54" x14ac:dyDescent="0.25">
      <c r="A1310" s="95" t="s">
        <v>20421</v>
      </c>
      <c r="B1310" s="51" t="s">
        <v>20403</v>
      </c>
      <c r="C1310" s="96" t="str">
        <f>HYPERLINK("http://www.UniProt.org/UniProt/RHG32_HUMAN","RHG32_HUMAN")</f>
        <v>RHG32_HUMAN</v>
      </c>
      <c r="D1310" s="97" t="s">
        <v>20423</v>
      </c>
      <c r="E1310" s="160" t="s">
        <v>40</v>
      </c>
      <c r="H1310" s="98">
        <v>5.3</v>
      </c>
      <c r="I1310" s="98">
        <v>15</v>
      </c>
      <c r="J1310" s="99">
        <v>3.8000000000000002E-5</v>
      </c>
      <c r="K1310" s="98">
        <v>0.38</v>
      </c>
      <c r="L1310" s="98">
        <v>2.5087854401136291E-2</v>
      </c>
      <c r="M1310" s="148" t="s">
        <v>47226</v>
      </c>
      <c r="N1310" s="100"/>
      <c r="O1310" s="101" t="s">
        <v>40</v>
      </c>
      <c r="P1310" s="102">
        <v>216.02</v>
      </c>
      <c r="Q1310" s="102">
        <v>216.024</v>
      </c>
      <c r="R1310" s="102">
        <v>230.529</v>
      </c>
      <c r="S1310" s="95" t="s">
        <v>47004</v>
      </c>
      <c r="T1310" s="100">
        <v>6933</v>
      </c>
      <c r="U1310" s="100" t="s">
        <v>20424</v>
      </c>
      <c r="V1310" s="100" t="s">
        <v>20422</v>
      </c>
      <c r="W1310" s="100">
        <v>69.23</v>
      </c>
      <c r="X1310" s="100">
        <v>0</v>
      </c>
      <c r="Y1310" s="100" t="s">
        <v>36</v>
      </c>
      <c r="Z1310" s="100" t="s">
        <v>20425</v>
      </c>
      <c r="AA1310" s="100" t="s">
        <v>20426</v>
      </c>
      <c r="AB1310" s="100" t="s">
        <v>20427</v>
      </c>
      <c r="AC1310" s="100"/>
      <c r="AD1310" s="100" t="s">
        <v>20428</v>
      </c>
      <c r="AE1310" s="100" t="s">
        <v>20429</v>
      </c>
      <c r="AF1310" s="100"/>
      <c r="AG1310" s="100"/>
      <c r="AH1310" t="s">
        <v>20412</v>
      </c>
      <c r="AI1310" t="s">
        <v>20403</v>
      </c>
      <c r="AJ1310">
        <v>100</v>
      </c>
      <c r="AK1310">
        <v>0</v>
      </c>
      <c r="AL1310" t="s">
        <v>47</v>
      </c>
      <c r="AM1310" t="s">
        <v>20413</v>
      </c>
      <c r="AN1310" t="s">
        <v>20414</v>
      </c>
      <c r="AO1310" t="s">
        <v>20415</v>
      </c>
      <c r="AP1310" t="s">
        <v>20416</v>
      </c>
      <c r="AQ1310" t="s">
        <v>20417</v>
      </c>
      <c r="AR1310" t="s">
        <v>20418</v>
      </c>
      <c r="AS1310" s="55">
        <v>216024</v>
      </c>
      <c r="AT1310" s="104">
        <v>111.00257939024905</v>
      </c>
      <c r="AU1310" s="100" t="s">
        <v>20421</v>
      </c>
      <c r="AV1310" s="100" t="s">
        <v>20421</v>
      </c>
      <c r="AW1310" s="100">
        <v>5.2578126781983405</v>
      </c>
      <c r="AX1310" s="100">
        <v>14.994064771239383</v>
      </c>
      <c r="AY1310" s="100">
        <v>3.7616891386206059E-5</v>
      </c>
      <c r="AZ1310" s="100">
        <v>136703.12963315684</v>
      </c>
      <c r="BA1310" s="100">
        <v>16000</v>
      </c>
      <c r="BB1310" s="100">
        <v>26000</v>
      </c>
    </row>
    <row r="1311" spans="1:54" x14ac:dyDescent="0.25">
      <c r="A1311" s="95" t="s">
        <v>22990</v>
      </c>
      <c r="B1311" s="51" t="s">
        <v>22991</v>
      </c>
      <c r="C1311" s="96" t="str">
        <f>HYPERLINK("http://www.UniProt.org/UniProt/RTF1_HUMAN","RTF1_HUMAN")</f>
        <v>RTF1_HUMAN</v>
      </c>
      <c r="D1311" s="97" t="s">
        <v>22993</v>
      </c>
      <c r="E1311" s="159">
        <v>5</v>
      </c>
      <c r="F1311" s="98">
        <v>0</v>
      </c>
      <c r="G1311" s="98">
        <v>150</v>
      </c>
      <c r="H1311" s="98">
        <v>34</v>
      </c>
      <c r="I1311" s="49">
        <v>14</v>
      </c>
      <c r="J1311" s="99">
        <v>2.4000000000000001E-4</v>
      </c>
      <c r="K1311" s="98">
        <v>2.4</v>
      </c>
      <c r="L1311" s="98">
        <v>0.17523096145393965</v>
      </c>
      <c r="M1311" s="148" t="s">
        <v>47226</v>
      </c>
      <c r="N1311" s="100"/>
      <c r="O1311" s="101" t="s">
        <v>40</v>
      </c>
      <c r="P1311" s="102">
        <v>76.805000000000007</v>
      </c>
      <c r="Q1311" s="102">
        <v>23.119</v>
      </c>
      <c r="R1311" s="102">
        <v>80.313000000000002</v>
      </c>
      <c r="S1311" s="95" t="s">
        <v>47004</v>
      </c>
      <c r="T1311" s="100">
        <v>2935</v>
      </c>
      <c r="U1311" s="100" t="s">
        <v>22994</v>
      </c>
      <c r="V1311" s="100" t="s">
        <v>22992</v>
      </c>
      <c r="W1311" s="100">
        <v>86.12</v>
      </c>
      <c r="X1311" s="100">
        <v>0</v>
      </c>
      <c r="Y1311" s="100" t="s">
        <v>36</v>
      </c>
      <c r="Z1311" s="100" t="s">
        <v>22995</v>
      </c>
      <c r="AA1311" s="100" t="s">
        <v>22996</v>
      </c>
      <c r="AB1311" s="100" t="s">
        <v>22997</v>
      </c>
      <c r="AC1311" s="100" t="s">
        <v>22998</v>
      </c>
      <c r="AD1311" s="100" t="s">
        <v>22999</v>
      </c>
      <c r="AE1311" s="100" t="s">
        <v>23000</v>
      </c>
      <c r="AF1311" s="100" t="s">
        <v>4984</v>
      </c>
      <c r="AG1311" s="100"/>
      <c r="AH1311" t="s">
        <v>23001</v>
      </c>
      <c r="AI1311" t="s">
        <v>22991</v>
      </c>
      <c r="AJ1311">
        <v>96.12</v>
      </c>
      <c r="AK1311" s="54">
        <v>8.0000000000000004E-128</v>
      </c>
      <c r="AL1311" t="s">
        <v>69</v>
      </c>
      <c r="AM1311" t="s">
        <v>23002</v>
      </c>
      <c r="AO1311" t="s">
        <v>23003</v>
      </c>
      <c r="AR1311" t="s">
        <v>370</v>
      </c>
      <c r="AS1311" s="55">
        <v>23119</v>
      </c>
      <c r="AT1311" s="104">
        <v>40.999475466119883</v>
      </c>
      <c r="AU1311" s="100" t="s">
        <v>22990</v>
      </c>
      <c r="AV1311" s="100" t="s">
        <v>23004</v>
      </c>
      <c r="AW1311" s="100">
        <v>33.865817878039614</v>
      </c>
      <c r="AX1311" s="100">
        <v>13.827017691281041</v>
      </c>
      <c r="AY1311" s="100">
        <v>2.4229216040838099E-4</v>
      </c>
      <c r="AZ1311" s="100">
        <v>880511.26482902991</v>
      </c>
      <c r="BA1311" s="100">
        <v>111755.08827634333</v>
      </c>
      <c r="BB1311" s="100">
        <v>26000</v>
      </c>
    </row>
    <row r="1312" spans="1:54" x14ac:dyDescent="0.25">
      <c r="A1312" s="95" t="s">
        <v>12535</v>
      </c>
      <c r="B1312" s="51" t="s">
        <v>49232</v>
      </c>
      <c r="C1312" s="96" t="str">
        <f>HYPERLINK("http://www.UniProt.org/UniProt/KIF27_HUMAN","KIF27_HUMAN")</f>
        <v>KIF27_HUMAN</v>
      </c>
      <c r="D1312" s="97" t="s">
        <v>12537</v>
      </c>
      <c r="E1312" s="159">
        <v>-5</v>
      </c>
      <c r="F1312" s="98">
        <v>0.9</v>
      </c>
      <c r="G1312" s="98">
        <v>0</v>
      </c>
      <c r="H1312" s="98">
        <v>26</v>
      </c>
      <c r="I1312" s="49">
        <v>14</v>
      </c>
      <c r="J1312" s="99">
        <v>1.9000000000000001E-4</v>
      </c>
      <c r="K1312" s="98">
        <v>1.9000000000000001</v>
      </c>
      <c r="L1312" s="98">
        <v>0.13568298442759585</v>
      </c>
      <c r="M1312" s="20" t="s">
        <v>47226</v>
      </c>
      <c r="N1312" s="100"/>
      <c r="O1312" s="101" t="s">
        <v>40</v>
      </c>
      <c r="P1312" s="102">
        <v>159.01</v>
      </c>
      <c r="Q1312" s="102">
        <v>64.441000000000003</v>
      </c>
      <c r="R1312" s="102">
        <v>160.28299999999999</v>
      </c>
      <c r="S1312" s="95" t="s">
        <v>47004</v>
      </c>
      <c r="T1312" s="100">
        <v>7766</v>
      </c>
      <c r="U1312" s="100" t="s">
        <v>12539</v>
      </c>
      <c r="V1312" s="100" t="s">
        <v>12536</v>
      </c>
      <c r="W1312" s="100">
        <v>56.69</v>
      </c>
      <c r="X1312" s="100">
        <v>0</v>
      </c>
      <c r="Y1312" s="100" t="s">
        <v>36</v>
      </c>
      <c r="Z1312" s="100" t="s">
        <v>12538</v>
      </c>
      <c r="AA1312" s="100" t="s">
        <v>12540</v>
      </c>
      <c r="AB1312" s="100" t="s">
        <v>12541</v>
      </c>
      <c r="AC1312" s="100" t="s">
        <v>12542</v>
      </c>
      <c r="AD1312" s="100" t="s">
        <v>3774</v>
      </c>
      <c r="AE1312" s="100" t="s">
        <v>12543</v>
      </c>
      <c r="AF1312" s="100"/>
      <c r="AG1312" s="100"/>
      <c r="AH1312" t="s">
        <v>51369</v>
      </c>
      <c r="AI1312" t="s">
        <v>49232</v>
      </c>
      <c r="AJ1312">
        <v>88.35</v>
      </c>
      <c r="AK1312">
        <v>0</v>
      </c>
      <c r="AL1312" t="s">
        <v>69</v>
      </c>
      <c r="AM1312" t="s">
        <v>51370</v>
      </c>
      <c r="AO1312" t="s">
        <v>3779</v>
      </c>
      <c r="AS1312" s="55">
        <v>158653</v>
      </c>
      <c r="AT1312" s="104">
        <v>96.001505709147182</v>
      </c>
      <c r="AU1312" s="100" t="s">
        <v>12535</v>
      </c>
      <c r="AV1312" s="100" t="s">
        <v>12535</v>
      </c>
      <c r="AW1312" s="100">
        <v>26.017220138812089</v>
      </c>
      <c r="AX1312" s="100">
        <v>13.718710703478479</v>
      </c>
      <c r="AY1312" s="100">
        <v>1.8613956107467629E-4</v>
      </c>
      <c r="AZ1312" s="100">
        <v>676447.7236091143</v>
      </c>
      <c r="BA1312" s="100">
        <v>86533.017775454195</v>
      </c>
      <c r="BB1312" s="100">
        <v>26000</v>
      </c>
    </row>
    <row r="1313" spans="1:54" x14ac:dyDescent="0.25">
      <c r="A1313" s="95" t="s">
        <v>6318</v>
      </c>
      <c r="B1313" s="51" t="s">
        <v>6319</v>
      </c>
      <c r="C1313" s="96" t="str">
        <f>HYPERLINK("http://www.UniProt.org/UniProt/DHX37_HUMAN","DHX37_HUMAN")</f>
        <v>DHX37_HUMAN</v>
      </c>
      <c r="D1313" s="97" t="s">
        <v>6321</v>
      </c>
      <c r="E1313" s="159">
        <v>5</v>
      </c>
      <c r="F1313" s="98">
        <v>0</v>
      </c>
      <c r="G1313" s="98">
        <v>230</v>
      </c>
      <c r="H1313" s="98">
        <v>23</v>
      </c>
      <c r="I1313" s="49">
        <v>14</v>
      </c>
      <c r="J1313" s="99">
        <v>1.6000000000000001E-4</v>
      </c>
      <c r="K1313" s="98">
        <v>1.6</v>
      </c>
      <c r="L1313" s="98">
        <v>0.11319163578450656</v>
      </c>
      <c r="M1313" s="145" t="s">
        <v>47226</v>
      </c>
      <c r="N1313" s="100"/>
      <c r="O1313" s="101" t="s">
        <v>40</v>
      </c>
      <c r="P1313" s="102">
        <v>128.91999999999999</v>
      </c>
      <c r="Q1313" s="102">
        <v>17.381</v>
      </c>
      <c r="R1313" s="102">
        <v>129.54499999999999</v>
      </c>
      <c r="S1313" s="95" t="s">
        <v>47004</v>
      </c>
      <c r="T1313" s="100">
        <v>7668</v>
      </c>
      <c r="U1313" s="100" t="s">
        <v>6322</v>
      </c>
      <c r="V1313" s="100" t="s">
        <v>6320</v>
      </c>
      <c r="W1313" s="100">
        <v>67.680000000000007</v>
      </c>
      <c r="X1313" s="100">
        <v>0</v>
      </c>
      <c r="Y1313" s="100" t="s">
        <v>36</v>
      </c>
      <c r="Z1313" s="100" t="s">
        <v>6323</v>
      </c>
      <c r="AA1313" s="100" t="s">
        <v>6324</v>
      </c>
      <c r="AB1313" s="100" t="s">
        <v>6325</v>
      </c>
      <c r="AC1313" s="100" t="s">
        <v>6326</v>
      </c>
      <c r="AD1313" s="100" t="s">
        <v>6327</v>
      </c>
      <c r="AE1313" s="100"/>
      <c r="AF1313" s="100" t="s">
        <v>6328</v>
      </c>
      <c r="AG1313" s="100"/>
      <c r="AH1313" t="s">
        <v>6329</v>
      </c>
      <c r="AI1313" t="s">
        <v>6319</v>
      </c>
      <c r="AJ1313">
        <v>98.7</v>
      </c>
      <c r="AK1313" s="54">
        <v>6.0000000000000003E-93</v>
      </c>
      <c r="AL1313" t="s">
        <v>69</v>
      </c>
      <c r="AM1313" t="s">
        <v>6330</v>
      </c>
      <c r="AO1313" t="s">
        <v>6331</v>
      </c>
      <c r="AR1313" t="s">
        <v>370</v>
      </c>
      <c r="AS1313" s="55">
        <v>17381</v>
      </c>
      <c r="AT1313" s="104">
        <v>70.999773998530983</v>
      </c>
      <c r="AU1313" s="100" t="s">
        <v>6318</v>
      </c>
      <c r="AV1313" s="100" t="s">
        <v>6318</v>
      </c>
      <c r="AW1313" s="100">
        <v>22.630787096083072</v>
      </c>
      <c r="AX1313" s="100">
        <v>14.304184943051919</v>
      </c>
      <c r="AY1313" s="100">
        <v>1.6191140922681554E-4</v>
      </c>
      <c r="AZ1313" s="100">
        <v>588400.46449815982</v>
      </c>
      <c r="BA1313" s="100">
        <v>72188.962180443661</v>
      </c>
      <c r="BB1313" s="100">
        <v>26000</v>
      </c>
    </row>
    <row r="1314" spans="1:54" x14ac:dyDescent="0.25">
      <c r="A1314" s="95" t="s">
        <v>6283</v>
      </c>
      <c r="B1314" s="51" t="s">
        <v>6284</v>
      </c>
      <c r="C1314" s="96" t="str">
        <f>HYPERLINK("http://www.UniProt.org/UniProt/DHX30_HUMAN","DHX30_HUMAN")</f>
        <v>DHX30_HUMAN</v>
      </c>
      <c r="D1314" s="97" t="s">
        <v>6286</v>
      </c>
      <c r="E1314" s="159">
        <v>-5</v>
      </c>
      <c r="F1314" s="98">
        <v>1.1000000000000001</v>
      </c>
      <c r="G1314" s="98">
        <v>0</v>
      </c>
      <c r="H1314" s="98">
        <v>5</v>
      </c>
      <c r="I1314" s="98">
        <v>14</v>
      </c>
      <c r="J1314" s="99">
        <v>3.6000000000000001E-5</v>
      </c>
      <c r="K1314" s="98">
        <v>0.36</v>
      </c>
      <c r="L1314" s="98">
        <v>2.5087854401136291E-2</v>
      </c>
      <c r="M1314" s="145" t="s">
        <v>47226</v>
      </c>
      <c r="N1314" s="100"/>
      <c r="O1314" s="101" t="s">
        <v>40</v>
      </c>
      <c r="P1314" s="102">
        <v>133.79</v>
      </c>
      <c r="Q1314" s="102">
        <v>74.834000000000003</v>
      </c>
      <c r="R1314" s="102">
        <v>133.93799999999999</v>
      </c>
      <c r="S1314" s="95" t="s">
        <v>47004</v>
      </c>
      <c r="T1314" s="100">
        <v>5703</v>
      </c>
      <c r="U1314" s="100" t="s">
        <v>6287</v>
      </c>
      <c r="V1314" s="100" t="s">
        <v>6285</v>
      </c>
      <c r="W1314" s="100">
        <v>56.79</v>
      </c>
      <c r="X1314" s="100">
        <v>0</v>
      </c>
      <c r="Y1314" s="100" t="s">
        <v>36</v>
      </c>
      <c r="Z1314" s="100" t="s">
        <v>6288</v>
      </c>
      <c r="AA1314" s="100" t="s">
        <v>6289</v>
      </c>
      <c r="AB1314" s="100" t="s">
        <v>6290</v>
      </c>
      <c r="AC1314" s="100" t="s">
        <v>6291</v>
      </c>
      <c r="AD1314" s="100" t="s">
        <v>6274</v>
      </c>
      <c r="AE1314" s="100" t="s">
        <v>6293</v>
      </c>
      <c r="AF1314" s="100"/>
      <c r="AG1314" s="100" t="s">
        <v>6292</v>
      </c>
      <c r="AH1314" t="s">
        <v>6294</v>
      </c>
      <c r="AI1314" t="s">
        <v>6284</v>
      </c>
      <c r="AJ1314">
        <v>98.18</v>
      </c>
      <c r="AK1314">
        <v>0</v>
      </c>
      <c r="AL1314" t="s">
        <v>69</v>
      </c>
      <c r="AM1314" t="s">
        <v>6295</v>
      </c>
      <c r="AO1314" t="s">
        <v>6296</v>
      </c>
      <c r="AR1314" t="s">
        <v>370</v>
      </c>
      <c r="AS1314" s="55">
        <v>74834</v>
      </c>
      <c r="AT1314" s="104">
        <v>70.997663632876524</v>
      </c>
      <c r="AU1314" s="100" t="s">
        <v>6283</v>
      </c>
      <c r="AV1314" s="100" t="s">
        <v>6297</v>
      </c>
      <c r="AW1314" s="100">
        <v>4.9786578717696841</v>
      </c>
      <c r="AX1314" s="100">
        <v>14.197979877201595</v>
      </c>
      <c r="AY1314" s="100">
        <v>3.5619685194949653E-5</v>
      </c>
      <c r="AZ1314" s="100">
        <v>129445.10466601179</v>
      </c>
      <c r="BA1314" s="100">
        <v>16000</v>
      </c>
      <c r="BB1314" s="100">
        <v>26000</v>
      </c>
    </row>
    <row r="1315" spans="1:54" x14ac:dyDescent="0.25">
      <c r="A1315" s="95" t="s">
        <v>736</v>
      </c>
      <c r="B1315" s="51" t="s">
        <v>15697</v>
      </c>
      <c r="C1315" s="96" t="str">
        <f>HYPERLINK("http://www.UniProt.org/UniProt/AHNK_HUMAN","AHNK_HUMAN")</f>
        <v>AHNK_HUMAN</v>
      </c>
      <c r="D1315" s="97" t="s">
        <v>738</v>
      </c>
      <c r="E1315" s="159">
        <v>-5</v>
      </c>
      <c r="F1315" s="98">
        <v>13</v>
      </c>
      <c r="G1315" s="98">
        <v>0</v>
      </c>
      <c r="H1315" s="98">
        <v>14</v>
      </c>
      <c r="I1315" s="49">
        <v>13</v>
      </c>
      <c r="J1315" s="99">
        <v>1E-4</v>
      </c>
      <c r="K1315" s="98">
        <v>1</v>
      </c>
      <c r="L1315" s="98">
        <v>8.0648979546076999E-2</v>
      </c>
      <c r="M1315" s="145" t="s">
        <v>47226</v>
      </c>
      <c r="N1315" s="100"/>
      <c r="O1315" s="101" t="s">
        <v>40</v>
      </c>
      <c r="P1315" s="102">
        <v>93.192999999999998</v>
      </c>
      <c r="Q1315" s="102" t="s">
        <v>40</v>
      </c>
      <c r="R1315" s="102">
        <v>629.101</v>
      </c>
      <c r="S1315" s="95" t="s">
        <v>47004</v>
      </c>
      <c r="T1315" s="100">
        <v>3772</v>
      </c>
      <c r="U1315" s="100" t="s">
        <v>739</v>
      </c>
      <c r="V1315" s="100" t="s">
        <v>737</v>
      </c>
      <c r="W1315" s="100">
        <v>39.32</v>
      </c>
      <c r="X1315" s="103">
        <v>1.9999999999999999E-154</v>
      </c>
      <c r="Y1315" s="100" t="s">
        <v>36</v>
      </c>
      <c r="Z1315" s="100" t="s">
        <v>740</v>
      </c>
      <c r="AA1315" s="100" t="s">
        <v>741</v>
      </c>
      <c r="AB1315" s="100" t="s">
        <v>742</v>
      </c>
      <c r="AC1315" s="100"/>
      <c r="AD1315" s="100" t="s">
        <v>743</v>
      </c>
      <c r="AE1315" s="100" t="s">
        <v>746</v>
      </c>
      <c r="AF1315" s="100" t="s">
        <v>744</v>
      </c>
      <c r="AG1315" s="100" t="s">
        <v>745</v>
      </c>
      <c r="AH1315" t="s">
        <v>15698</v>
      </c>
      <c r="AI1315" t="s">
        <v>15697</v>
      </c>
      <c r="AJ1315">
        <v>44.58</v>
      </c>
      <c r="AK1315">
        <v>0</v>
      </c>
      <c r="AL1315" t="s">
        <v>69</v>
      </c>
      <c r="AO1315" t="s">
        <v>415</v>
      </c>
      <c r="AR1315" t="s">
        <v>370</v>
      </c>
      <c r="AS1315" s="55">
        <v>167863</v>
      </c>
      <c r="AT1315" s="104">
        <v>54.00061785603954</v>
      </c>
      <c r="AU1315" s="100" t="s">
        <v>736</v>
      </c>
      <c r="AV1315" s="100" t="s">
        <v>736</v>
      </c>
      <c r="AW1315" s="100">
        <v>14.377399599542334</v>
      </c>
      <c r="AX1315" s="100">
        <v>12.754377317255539</v>
      </c>
      <c r="AY1315" s="100">
        <v>1.0286275153822905E-4</v>
      </c>
      <c r="AZ1315" s="100">
        <v>373812.38958810072</v>
      </c>
      <c r="BA1315" s="100">
        <v>51434.596681922201</v>
      </c>
      <c r="BB1315" s="100">
        <v>26000</v>
      </c>
    </row>
    <row r="1316" spans="1:54" x14ac:dyDescent="0.25">
      <c r="A1316" s="95" t="s">
        <v>8047</v>
      </c>
      <c r="B1316" s="51" t="s">
        <v>49038</v>
      </c>
      <c r="C1316" s="96" t="str">
        <f>HYPERLINK("http://www.UniProt.org/UniProt/EPS15_HUMAN","EPS15_HUMAN")</f>
        <v>EPS15_HUMAN</v>
      </c>
      <c r="D1316" s="97" t="s">
        <v>8049</v>
      </c>
      <c r="E1316" s="159">
        <v>-5</v>
      </c>
      <c r="F1316" s="98">
        <v>26</v>
      </c>
      <c r="G1316" s="98">
        <v>0</v>
      </c>
      <c r="H1316" s="98">
        <v>4.7</v>
      </c>
      <c r="I1316" s="98">
        <v>13</v>
      </c>
      <c r="J1316" s="99">
        <v>3.3000000000000003E-5</v>
      </c>
      <c r="K1316" s="98">
        <v>0.33</v>
      </c>
      <c r="L1316" s="98">
        <v>2.5087854401136291E-2</v>
      </c>
      <c r="M1316" s="145" t="s">
        <v>47226</v>
      </c>
      <c r="N1316" s="100" t="s">
        <v>1155</v>
      </c>
      <c r="O1316" s="101" t="s">
        <v>40</v>
      </c>
      <c r="P1316" s="102">
        <v>107.11</v>
      </c>
      <c r="Q1316" s="102">
        <v>99.549000000000007</v>
      </c>
      <c r="R1316" s="102">
        <v>98.656000000000006</v>
      </c>
      <c r="S1316" s="95" t="s">
        <v>47004</v>
      </c>
      <c r="T1316" s="100">
        <v>2915</v>
      </c>
      <c r="U1316" s="100" t="s">
        <v>8050</v>
      </c>
      <c r="V1316" s="100" t="s">
        <v>8048</v>
      </c>
      <c r="W1316" s="100">
        <v>56.63</v>
      </c>
      <c r="X1316" s="100">
        <v>0</v>
      </c>
      <c r="Y1316" s="100" t="s">
        <v>36</v>
      </c>
      <c r="Z1316" s="100" t="s">
        <v>8051</v>
      </c>
      <c r="AA1316" s="100" t="s">
        <v>8052</v>
      </c>
      <c r="AB1316" s="100" t="s">
        <v>8053</v>
      </c>
      <c r="AC1316" s="100" t="s">
        <v>8054</v>
      </c>
      <c r="AD1316" s="100" t="s">
        <v>7995</v>
      </c>
      <c r="AE1316" s="100" t="s">
        <v>8055</v>
      </c>
      <c r="AF1316" s="100"/>
      <c r="AG1316" s="100"/>
      <c r="AH1316" t="s">
        <v>50779</v>
      </c>
      <c r="AI1316" t="s">
        <v>49038</v>
      </c>
      <c r="AJ1316">
        <v>87.6</v>
      </c>
      <c r="AK1316">
        <v>0</v>
      </c>
      <c r="AL1316" t="s">
        <v>69</v>
      </c>
      <c r="AM1316" t="s">
        <v>50780</v>
      </c>
      <c r="AO1316" t="s">
        <v>628</v>
      </c>
      <c r="AS1316" s="55">
        <v>106779</v>
      </c>
      <c r="AT1316" s="104">
        <v>49.999499749874936</v>
      </c>
      <c r="AU1316" s="100" t="s">
        <v>8047</v>
      </c>
      <c r="AV1316" s="100" t="s">
        <v>8056</v>
      </c>
      <c r="AW1316" s="100">
        <v>4.6565850506835416</v>
      </c>
      <c r="AX1316" s="100">
        <v>13.279502739275829</v>
      </c>
      <c r="AY1316" s="100">
        <v>3.3315423124244255E-5</v>
      </c>
      <c r="AZ1316" s="100">
        <v>121071.21131777207</v>
      </c>
      <c r="BA1316" s="100">
        <v>16000</v>
      </c>
      <c r="BB1316" s="100">
        <v>26000</v>
      </c>
    </row>
    <row r="1317" spans="1:54" x14ac:dyDescent="0.25">
      <c r="A1317" s="95" t="s">
        <v>8634</v>
      </c>
      <c r="B1317" s="51" t="s">
        <v>8635</v>
      </c>
      <c r="C1317" s="96" t="str">
        <f>HYPERLINK("http://www.UniProt.org/UniProt/F92A1_HUMAN","F92A1_HUMAN")</f>
        <v>F92A1_HUMAN</v>
      </c>
      <c r="D1317" s="97" t="s">
        <v>8637</v>
      </c>
      <c r="E1317" s="159">
        <v>0.49</v>
      </c>
      <c r="F1317" s="98">
        <v>2.2000000000000002</v>
      </c>
      <c r="G1317" s="98">
        <v>6.8</v>
      </c>
      <c r="H1317" s="98">
        <v>4.5999999999999996</v>
      </c>
      <c r="I1317" s="98">
        <v>13</v>
      </c>
      <c r="J1317" s="99">
        <v>3.3000000000000003E-5</v>
      </c>
      <c r="K1317" s="98">
        <v>0.33</v>
      </c>
      <c r="L1317" s="98">
        <v>2.5087854401136291E-2</v>
      </c>
      <c r="M1317" s="145" t="s">
        <v>47226</v>
      </c>
      <c r="N1317" s="100"/>
      <c r="O1317" s="101" t="s">
        <v>40</v>
      </c>
      <c r="P1317" s="102">
        <v>32.901000000000003</v>
      </c>
      <c r="Q1317" s="102">
        <v>32.872</v>
      </c>
      <c r="R1317" s="102">
        <v>33.430999999999997</v>
      </c>
      <c r="S1317" s="95" t="s">
        <v>47004</v>
      </c>
      <c r="T1317" s="100">
        <v>6483</v>
      </c>
      <c r="U1317" s="100" t="s">
        <v>8638</v>
      </c>
      <c r="V1317" s="100" t="s">
        <v>8636</v>
      </c>
      <c r="W1317" s="100">
        <v>78.3</v>
      </c>
      <c r="X1317" s="103">
        <v>1.0000000000000001E-138</v>
      </c>
      <c r="Y1317" s="100" t="s">
        <v>36</v>
      </c>
      <c r="Z1317" s="100" t="s">
        <v>8639</v>
      </c>
      <c r="AA1317" s="100" t="s">
        <v>8640</v>
      </c>
      <c r="AB1317" s="100" t="s">
        <v>8641</v>
      </c>
      <c r="AC1317" s="100"/>
      <c r="AD1317" s="100" t="s">
        <v>8642</v>
      </c>
      <c r="AE1317" s="100"/>
      <c r="AF1317" s="100"/>
      <c r="AG1317" s="100"/>
      <c r="AH1317" t="s">
        <v>8643</v>
      </c>
      <c r="AI1317" t="s">
        <v>8635</v>
      </c>
      <c r="AJ1317">
        <v>99.65</v>
      </c>
      <c r="AK1317">
        <v>0</v>
      </c>
      <c r="AL1317" t="s">
        <v>47</v>
      </c>
      <c r="AM1317" t="s">
        <v>8644</v>
      </c>
      <c r="AN1317" t="s">
        <v>8645</v>
      </c>
      <c r="AO1317" t="s">
        <v>8646</v>
      </c>
      <c r="AR1317" t="s">
        <v>179</v>
      </c>
      <c r="AS1317" s="55">
        <v>32872</v>
      </c>
      <c r="AT1317" s="104">
        <v>20</v>
      </c>
      <c r="AU1317" s="100" t="s">
        <v>8647</v>
      </c>
      <c r="AV1317" s="100" t="s">
        <v>8648</v>
      </c>
      <c r="AW1317" s="100">
        <v>4.594615384615385</v>
      </c>
      <c r="AX1317" s="100">
        <v>13.102779595309354</v>
      </c>
      <c r="AY1317" s="100">
        <v>3.2872062673730056E-5</v>
      </c>
      <c r="AZ1317" s="100">
        <v>119460</v>
      </c>
      <c r="BA1317" s="100">
        <v>16000</v>
      </c>
      <c r="BB1317" s="100">
        <v>26000</v>
      </c>
    </row>
    <row r="1318" spans="1:54" x14ac:dyDescent="0.25">
      <c r="A1318" s="95" t="s">
        <v>28370</v>
      </c>
      <c r="B1318" s="51" t="s">
        <v>49018</v>
      </c>
      <c r="C1318" s="96" t="str">
        <f>HYPERLINK("http://www.UniProt.org/UniProt/UBP19_HUMAN","UBP19_HUMAN")</f>
        <v>UBP19_HUMAN</v>
      </c>
      <c r="D1318" s="97" t="s">
        <v>28372</v>
      </c>
      <c r="E1318" s="160" t="s">
        <v>40</v>
      </c>
      <c r="H1318" s="98">
        <v>4.5</v>
      </c>
      <c r="I1318" s="98">
        <v>13</v>
      </c>
      <c r="J1318" s="99">
        <v>3.1999999999999999E-5</v>
      </c>
      <c r="K1318" s="98">
        <v>0.32</v>
      </c>
      <c r="L1318" s="98">
        <v>2.5087854401136291E-2</v>
      </c>
      <c r="M1318" s="145" t="s">
        <v>47226</v>
      </c>
      <c r="N1318" s="100"/>
      <c r="O1318" s="101" t="s">
        <v>537</v>
      </c>
      <c r="P1318" s="102">
        <v>147.80000000000001</v>
      </c>
      <c r="Q1318" s="102">
        <v>110.496</v>
      </c>
      <c r="R1318" s="102">
        <v>145.65100000000001</v>
      </c>
      <c r="S1318" s="95" t="s">
        <v>47004</v>
      </c>
      <c r="T1318" s="100">
        <v>2387</v>
      </c>
      <c r="U1318" s="100" t="s">
        <v>28373</v>
      </c>
      <c r="V1318" s="100" t="s">
        <v>28371</v>
      </c>
      <c r="W1318" s="100">
        <v>69.86</v>
      </c>
      <c r="X1318" s="100">
        <v>0</v>
      </c>
      <c r="Y1318" s="100" t="s">
        <v>36</v>
      </c>
      <c r="Z1318" s="100" t="s">
        <v>28374</v>
      </c>
      <c r="AA1318" s="100" t="s">
        <v>28375</v>
      </c>
      <c r="AB1318" s="100" t="s">
        <v>28376</v>
      </c>
      <c r="AC1318" s="100" t="s">
        <v>28377</v>
      </c>
      <c r="AD1318" s="100" t="s">
        <v>28378</v>
      </c>
      <c r="AE1318" s="100" t="s">
        <v>28380</v>
      </c>
      <c r="AF1318" s="100" t="s">
        <v>28379</v>
      </c>
      <c r="AG1318" s="100"/>
      <c r="AH1318" t="s">
        <v>50721</v>
      </c>
      <c r="AI1318" t="s">
        <v>49018</v>
      </c>
      <c r="AJ1318">
        <v>90.44</v>
      </c>
      <c r="AK1318">
        <v>0</v>
      </c>
      <c r="AL1318" t="s">
        <v>69</v>
      </c>
      <c r="AM1318" t="s">
        <v>50722</v>
      </c>
      <c r="AN1318" t="s">
        <v>50723</v>
      </c>
      <c r="AO1318" t="s">
        <v>24747</v>
      </c>
      <c r="AS1318" s="55">
        <v>160070</v>
      </c>
      <c r="AT1318" s="104">
        <v>76.000132687587083</v>
      </c>
      <c r="AU1318" s="100" t="s">
        <v>28370</v>
      </c>
      <c r="AV1318" s="100" t="s">
        <v>28381</v>
      </c>
      <c r="AW1318" s="100">
        <v>4.5403260811904254</v>
      </c>
      <c r="AX1318" s="100">
        <v>12.947959067884582</v>
      </c>
      <c r="AY1318" s="100">
        <v>3.2483651188696079E-5</v>
      </c>
      <c r="AZ1318" s="100">
        <v>118048.47811095107</v>
      </c>
      <c r="BA1318" s="100">
        <v>16000</v>
      </c>
      <c r="BB1318" s="100">
        <v>26000</v>
      </c>
    </row>
    <row r="1319" spans="1:54" x14ac:dyDescent="0.25">
      <c r="A1319" s="95" t="s">
        <v>5897</v>
      </c>
      <c r="B1319" s="51" t="s">
        <v>49030</v>
      </c>
      <c r="C1319" s="96" t="str">
        <f>HYPERLINK("http://www.UniProt.org/UniProt/DDX28_HUMAN","DDX28_HUMAN")</f>
        <v>DDX28_HUMAN</v>
      </c>
      <c r="D1319" s="97" t="s">
        <v>5900</v>
      </c>
      <c r="E1319" s="160" t="s">
        <v>40</v>
      </c>
      <c r="H1319" s="98">
        <v>4.4000000000000004</v>
      </c>
      <c r="I1319" s="98">
        <v>13</v>
      </c>
      <c r="J1319" s="99">
        <v>3.1000000000000001E-5</v>
      </c>
      <c r="K1319" s="98">
        <v>0.31</v>
      </c>
      <c r="L1319" s="98">
        <v>2.5087854401136291E-2</v>
      </c>
      <c r="M1319" s="145" t="s">
        <v>47226</v>
      </c>
      <c r="N1319" s="100"/>
      <c r="O1319" s="101" t="s">
        <v>40</v>
      </c>
      <c r="P1319" s="102">
        <v>57.526000000000003</v>
      </c>
      <c r="Q1319" s="102">
        <v>50.25</v>
      </c>
      <c r="R1319" s="102">
        <v>59.581000000000003</v>
      </c>
      <c r="S1319" s="95" t="s">
        <v>47004</v>
      </c>
      <c r="T1319" s="100">
        <v>2548</v>
      </c>
      <c r="U1319" s="100" t="s">
        <v>5901</v>
      </c>
      <c r="V1319" s="100" t="s">
        <v>5899</v>
      </c>
      <c r="W1319" s="100">
        <v>48.96</v>
      </c>
      <c r="X1319" s="103">
        <v>3E-153</v>
      </c>
      <c r="Y1319" s="100" t="s">
        <v>36</v>
      </c>
      <c r="Z1319" s="100" t="s">
        <v>5902</v>
      </c>
      <c r="AA1319" s="100" t="s">
        <v>5903</v>
      </c>
      <c r="AB1319" s="100" t="s">
        <v>5904</v>
      </c>
      <c r="AC1319" s="100"/>
      <c r="AD1319" s="100" t="s">
        <v>5905</v>
      </c>
      <c r="AE1319" s="100" t="s">
        <v>5907</v>
      </c>
      <c r="AF1319" s="100" t="s">
        <v>5906</v>
      </c>
      <c r="AG1319" s="100"/>
      <c r="AH1319" t="s">
        <v>50759</v>
      </c>
      <c r="AI1319" t="s">
        <v>49030</v>
      </c>
      <c r="AJ1319">
        <v>81.25</v>
      </c>
      <c r="AK1319">
        <v>0</v>
      </c>
      <c r="AL1319" t="s">
        <v>69</v>
      </c>
      <c r="AM1319" t="s">
        <v>50760</v>
      </c>
      <c r="AO1319" t="s">
        <v>415</v>
      </c>
      <c r="AR1319" t="s">
        <v>370</v>
      </c>
      <c r="AS1319" s="55">
        <v>55742</v>
      </c>
      <c r="AT1319" s="104">
        <v>30.000304284323271</v>
      </c>
      <c r="AU1319" s="100" t="s">
        <v>5897</v>
      </c>
      <c r="AV1319" s="100" t="s">
        <v>5897</v>
      </c>
      <c r="AW1319" s="100">
        <v>4.3908529003073244</v>
      </c>
      <c r="AX1319" s="100">
        <v>12.521696153456757</v>
      </c>
      <c r="AY1319" s="100">
        <v>3.1414248995319149E-5</v>
      </c>
      <c r="AZ1319" s="100">
        <v>114162.17540799043</v>
      </c>
      <c r="BA1319" s="100">
        <v>16000</v>
      </c>
      <c r="BB1319" s="100">
        <v>26000</v>
      </c>
    </row>
    <row r="1320" spans="1:54" x14ac:dyDescent="0.25">
      <c r="A1320" s="95" t="s">
        <v>28592</v>
      </c>
      <c r="B1320" s="51" t="s">
        <v>49215</v>
      </c>
      <c r="C1320" s="96" t="str">
        <f>HYPERLINK("http://www.UniProt.org/UniProt/ULK4_HUMAN","ULK4_HUMAN")</f>
        <v>ULK4_HUMAN</v>
      </c>
      <c r="D1320" s="97" t="s">
        <v>28594</v>
      </c>
      <c r="E1320" s="159">
        <v>-5</v>
      </c>
      <c r="F1320" s="98">
        <v>1.8</v>
      </c>
      <c r="G1320" s="98">
        <v>0</v>
      </c>
      <c r="H1320" s="98">
        <v>46</v>
      </c>
      <c r="I1320" s="49">
        <v>12</v>
      </c>
      <c r="J1320" s="99">
        <v>3.3E-4</v>
      </c>
      <c r="K1320" s="98">
        <v>3.3</v>
      </c>
      <c r="L1320" s="98">
        <v>0.27539325191697872</v>
      </c>
      <c r="M1320" s="145" t="s">
        <v>47226</v>
      </c>
      <c r="N1320" s="100"/>
      <c r="O1320" s="101" t="s">
        <v>40</v>
      </c>
      <c r="P1320" s="102">
        <v>141.65</v>
      </c>
      <c r="Q1320" s="102">
        <v>53.127000000000002</v>
      </c>
      <c r="R1320" s="102">
        <v>142.44200000000001</v>
      </c>
      <c r="S1320" s="95" t="s">
        <v>47004</v>
      </c>
      <c r="T1320" s="100">
        <v>7563</v>
      </c>
      <c r="U1320" s="100" t="s">
        <v>28596</v>
      </c>
      <c r="V1320" s="100" t="s">
        <v>28593</v>
      </c>
      <c r="W1320" s="100">
        <v>61.77</v>
      </c>
      <c r="X1320" s="100">
        <v>0</v>
      </c>
      <c r="Y1320" s="100" t="s">
        <v>36</v>
      </c>
      <c r="Z1320" s="100" t="s">
        <v>28595</v>
      </c>
      <c r="AA1320" s="100" t="s">
        <v>28597</v>
      </c>
      <c r="AB1320" s="100" t="s">
        <v>28598</v>
      </c>
      <c r="AC1320" s="100" t="s">
        <v>28599</v>
      </c>
      <c r="AD1320" s="100" t="s">
        <v>28600</v>
      </c>
      <c r="AE1320" s="100"/>
      <c r="AF1320" s="100" t="s">
        <v>28601</v>
      </c>
      <c r="AG1320" s="100"/>
      <c r="AH1320" t="s">
        <v>51315</v>
      </c>
      <c r="AI1320" t="s">
        <v>49215</v>
      </c>
      <c r="AJ1320">
        <v>90.86</v>
      </c>
      <c r="AK1320">
        <v>0</v>
      </c>
      <c r="AL1320" t="s">
        <v>69</v>
      </c>
      <c r="AM1320" t="s">
        <v>51316</v>
      </c>
      <c r="AO1320" t="s">
        <v>628</v>
      </c>
      <c r="AS1320" s="55">
        <v>129500</v>
      </c>
      <c r="AT1320" s="104">
        <v>59.99847269950363</v>
      </c>
      <c r="AU1320" s="100" t="s">
        <v>28592</v>
      </c>
      <c r="AV1320" s="100" t="s">
        <v>28592</v>
      </c>
      <c r="AW1320" s="100">
        <v>46.333615319997179</v>
      </c>
      <c r="AX1320" s="100">
        <v>12.037067284951574</v>
      </c>
      <c r="AY1320" s="100">
        <v>3.3149271031462918E-4</v>
      </c>
      <c r="AZ1320" s="100">
        <v>1204673.9983199267</v>
      </c>
      <c r="BA1320" s="100">
        <v>175634.47077690662</v>
      </c>
      <c r="BB1320" s="100">
        <v>26000</v>
      </c>
    </row>
    <row r="1321" spans="1:54" x14ac:dyDescent="0.25">
      <c r="A1321" s="95" t="s">
        <v>2163</v>
      </c>
      <c r="B1321" s="51" t="s">
        <v>48771</v>
      </c>
      <c r="C1321" s="96" t="str">
        <f>HYPERLINK("http://www.UniProt.org/UniProt/ATG2A_HUMAN","ATG2A_HUMAN")</f>
        <v>ATG2A_HUMAN</v>
      </c>
      <c r="D1321" s="97" t="s">
        <v>2166</v>
      </c>
      <c r="E1321" s="159">
        <v>-5</v>
      </c>
      <c r="F1321" s="98">
        <v>1.2</v>
      </c>
      <c r="G1321" s="98">
        <v>0</v>
      </c>
      <c r="H1321" s="98">
        <v>4.4000000000000004</v>
      </c>
      <c r="I1321" s="98">
        <v>12</v>
      </c>
      <c r="J1321" s="99">
        <v>3.1000000000000001E-5</v>
      </c>
      <c r="K1321" s="98">
        <v>0.31</v>
      </c>
      <c r="L1321" s="98">
        <v>2.5087854401136291E-2</v>
      </c>
      <c r="M1321" s="20" t="s">
        <v>47226</v>
      </c>
      <c r="N1321" s="100"/>
      <c r="O1321" s="101" t="s">
        <v>40</v>
      </c>
      <c r="P1321" s="102">
        <v>221.94</v>
      </c>
      <c r="Q1321" s="102">
        <v>165.82400000000001</v>
      </c>
      <c r="R1321" s="102">
        <v>212.86</v>
      </c>
      <c r="S1321" s="95" t="s">
        <v>47004</v>
      </c>
      <c r="T1321" s="100">
        <v>530</v>
      </c>
      <c r="U1321" s="100" t="s">
        <v>2167</v>
      </c>
      <c r="V1321" s="100" t="s">
        <v>2165</v>
      </c>
      <c r="W1321" s="100">
        <v>57.26</v>
      </c>
      <c r="X1321" s="100">
        <v>0</v>
      </c>
      <c r="Y1321" s="100" t="s">
        <v>36</v>
      </c>
      <c r="Z1321" s="100" t="s">
        <v>2168</v>
      </c>
      <c r="AA1321" s="100" t="s">
        <v>2169</v>
      </c>
      <c r="AB1321" s="100" t="s">
        <v>2170</v>
      </c>
      <c r="AC1321" s="100" t="s">
        <v>2171</v>
      </c>
      <c r="AD1321" s="100" t="s">
        <v>2172</v>
      </c>
      <c r="AE1321" s="100" t="s">
        <v>2173</v>
      </c>
      <c r="AF1321" s="100"/>
      <c r="AG1321" s="100"/>
      <c r="AH1321" t="s">
        <v>49831</v>
      </c>
      <c r="AI1321" t="s">
        <v>48771</v>
      </c>
      <c r="AJ1321">
        <v>94.24</v>
      </c>
      <c r="AK1321">
        <v>0</v>
      </c>
      <c r="AL1321" t="s">
        <v>47</v>
      </c>
      <c r="AM1321" t="s">
        <v>49832</v>
      </c>
      <c r="AN1321" t="s">
        <v>49833</v>
      </c>
      <c r="AO1321" t="s">
        <v>2166</v>
      </c>
      <c r="AR1321" t="s">
        <v>2827</v>
      </c>
      <c r="AS1321" s="55">
        <v>221925</v>
      </c>
      <c r="AT1321" s="104">
        <v>98.99963623135686</v>
      </c>
      <c r="AU1321" s="100" t="s">
        <v>2163</v>
      </c>
      <c r="AV1321" s="100" t="s">
        <v>2163</v>
      </c>
      <c r="AW1321" s="100">
        <v>4.3514534405517313</v>
      </c>
      <c r="AX1321" s="100">
        <v>12.40933801373512</v>
      </c>
      <c r="AY1321" s="100">
        <v>3.1132366530307251E-5</v>
      </c>
      <c r="AZ1321" s="100">
        <v>113137.78945434502</v>
      </c>
      <c r="BA1321" s="100">
        <v>16000</v>
      </c>
      <c r="BB1321" s="100">
        <v>26000</v>
      </c>
    </row>
    <row r="1322" spans="1:54" x14ac:dyDescent="0.25">
      <c r="A1322" s="95" t="s">
        <v>12722</v>
      </c>
      <c r="B1322" s="51" t="s">
        <v>49027</v>
      </c>
      <c r="C1322" s="96" t="str">
        <f>HYPERLINK("http://www.UniProt.org/UniProt/KRIT1_HUMAN","KRIT1_HUMAN")</f>
        <v>KRIT1_HUMAN</v>
      </c>
      <c r="D1322" s="97" t="s">
        <v>12724</v>
      </c>
      <c r="E1322" s="159">
        <v>-5</v>
      </c>
      <c r="F1322" s="98">
        <v>0.1</v>
      </c>
      <c r="G1322" s="98">
        <v>0</v>
      </c>
      <c r="H1322" s="98">
        <v>4.2</v>
      </c>
      <c r="I1322" s="98">
        <v>12</v>
      </c>
      <c r="J1322" s="99">
        <v>3.0000000000000001E-5</v>
      </c>
      <c r="K1322" s="98">
        <v>0.3</v>
      </c>
      <c r="L1322" s="98">
        <v>2.5087854401136291E-2</v>
      </c>
      <c r="M1322" s="146" t="s">
        <v>47226</v>
      </c>
      <c r="N1322" s="100"/>
      <c r="O1322" s="101" t="s">
        <v>40</v>
      </c>
      <c r="P1322" s="102">
        <v>84.83</v>
      </c>
      <c r="Q1322" s="102">
        <v>51.584000000000003</v>
      </c>
      <c r="R1322" s="102">
        <v>84.347999999999999</v>
      </c>
      <c r="S1322" s="95" t="s">
        <v>47004</v>
      </c>
      <c r="T1322" s="100">
        <v>2531</v>
      </c>
      <c r="U1322" s="100" t="s">
        <v>12725</v>
      </c>
      <c r="V1322" s="100" t="s">
        <v>12723</v>
      </c>
      <c r="W1322" s="100">
        <v>85.31</v>
      </c>
      <c r="X1322" s="100">
        <v>0</v>
      </c>
      <c r="Y1322" s="100" t="s">
        <v>36</v>
      </c>
      <c r="Z1322" s="100" t="s">
        <v>12726</v>
      </c>
      <c r="AA1322" s="100" t="s">
        <v>12727</v>
      </c>
      <c r="AB1322" s="100" t="s">
        <v>12728</v>
      </c>
      <c r="AC1322" s="100" t="s">
        <v>12729</v>
      </c>
      <c r="AD1322" s="100" t="s">
        <v>9151</v>
      </c>
      <c r="AE1322" s="100" t="s">
        <v>12730</v>
      </c>
      <c r="AF1322" s="100"/>
      <c r="AG1322" s="100"/>
      <c r="AH1322" t="s">
        <v>50750</v>
      </c>
      <c r="AI1322" t="s">
        <v>49027</v>
      </c>
      <c r="AJ1322">
        <v>97.04</v>
      </c>
      <c r="AK1322">
        <v>0</v>
      </c>
      <c r="AL1322" t="s">
        <v>69</v>
      </c>
      <c r="AM1322" t="s">
        <v>50751</v>
      </c>
      <c r="AN1322" t="s">
        <v>50752</v>
      </c>
      <c r="AO1322" t="s">
        <v>50753</v>
      </c>
      <c r="AS1322" s="55">
        <v>84716</v>
      </c>
      <c r="AT1322" s="104">
        <v>48.00025645957556</v>
      </c>
      <c r="AU1322" s="100" t="s">
        <v>12722</v>
      </c>
      <c r="AV1322" s="100" t="s">
        <v>12722</v>
      </c>
      <c r="AW1322" s="100">
        <v>4.2443683483721681</v>
      </c>
      <c r="AX1322" s="100">
        <v>12.103956117032649</v>
      </c>
      <c r="AY1322" s="100">
        <v>3.0366228874185809E-5</v>
      </c>
      <c r="AZ1322" s="100">
        <v>110353.57705767638</v>
      </c>
      <c r="BA1322" s="100">
        <v>16000</v>
      </c>
      <c r="BB1322" s="100">
        <v>26000</v>
      </c>
    </row>
    <row r="1323" spans="1:54" x14ac:dyDescent="0.25">
      <c r="A1323" s="95" t="s">
        <v>9078</v>
      </c>
      <c r="B1323" s="51" t="s">
        <v>9079</v>
      </c>
      <c r="C1323" s="96" t="str">
        <f>HYPERLINK("http://www.UniProt.org/UniProt/FP100_HUMAN","FP100_HUMAN")</f>
        <v>FP100_HUMAN</v>
      </c>
      <c r="D1323" s="97" t="s">
        <v>9081</v>
      </c>
      <c r="E1323" s="159">
        <v>2.29</v>
      </c>
      <c r="F1323" s="98">
        <v>0.4</v>
      </c>
      <c r="G1323" s="98">
        <v>77</v>
      </c>
      <c r="H1323" s="98">
        <v>4</v>
      </c>
      <c r="I1323" s="98">
        <v>12</v>
      </c>
      <c r="J1323" s="99">
        <v>2.9E-5</v>
      </c>
      <c r="K1323" s="98">
        <v>0.28999999999999998</v>
      </c>
      <c r="L1323" s="98">
        <v>2.5087854401136291E-2</v>
      </c>
      <c r="M1323" s="151" t="s">
        <v>47226</v>
      </c>
      <c r="N1323" s="100"/>
      <c r="O1323" s="101" t="s">
        <v>40</v>
      </c>
      <c r="P1323" s="102">
        <v>94.757000000000005</v>
      </c>
      <c r="Q1323" s="102">
        <v>89.242000000000004</v>
      </c>
      <c r="R1323" s="102">
        <v>93.433000000000007</v>
      </c>
      <c r="S1323" s="95" t="s">
        <v>47004</v>
      </c>
      <c r="T1323" s="100">
        <v>5561</v>
      </c>
      <c r="U1323" s="100" t="s">
        <v>9082</v>
      </c>
      <c r="V1323" s="100" t="s">
        <v>9080</v>
      </c>
      <c r="W1323" s="100">
        <v>32.520000000000003</v>
      </c>
      <c r="X1323" s="103">
        <v>2.0000000000000001E-127</v>
      </c>
      <c r="Y1323" s="100" t="s">
        <v>36</v>
      </c>
      <c r="Z1323" s="100" t="s">
        <v>9083</v>
      </c>
      <c r="AA1323" s="100" t="s">
        <v>9084</v>
      </c>
      <c r="AB1323" s="100" t="s">
        <v>9085</v>
      </c>
      <c r="AC1323" s="100" t="s">
        <v>9086</v>
      </c>
      <c r="AD1323" s="100" t="s">
        <v>9087</v>
      </c>
      <c r="AE1323" s="100" t="s">
        <v>9088</v>
      </c>
      <c r="AF1323" s="100"/>
      <c r="AG1323" s="100" t="s">
        <v>8777</v>
      </c>
      <c r="AH1323" t="s">
        <v>9089</v>
      </c>
      <c r="AI1323" t="s">
        <v>9079</v>
      </c>
      <c r="AJ1323">
        <v>100</v>
      </c>
      <c r="AK1323">
        <v>0</v>
      </c>
      <c r="AL1323" t="s">
        <v>69</v>
      </c>
      <c r="AM1323" t="s">
        <v>9090</v>
      </c>
      <c r="AN1323" t="s">
        <v>9091</v>
      </c>
      <c r="AO1323" t="s">
        <v>9092</v>
      </c>
      <c r="AS1323" s="55">
        <v>89242</v>
      </c>
      <c r="AT1323" s="104">
        <v>44.000150693188665</v>
      </c>
      <c r="AU1323" s="100" t="s">
        <v>9078</v>
      </c>
      <c r="AV1323" s="100" t="s">
        <v>9078</v>
      </c>
      <c r="AW1323" s="100">
        <v>4.0410700760444751</v>
      </c>
      <c r="AX1323" s="100">
        <v>11.52419650030035</v>
      </c>
      <c r="AY1323" s="100">
        <v>2.8911736388961959E-5</v>
      </c>
      <c r="AZ1323" s="100">
        <v>105067.82197715636</v>
      </c>
      <c r="BA1323" s="100">
        <v>16000</v>
      </c>
      <c r="BB1323" s="100">
        <v>26000</v>
      </c>
    </row>
    <row r="1324" spans="1:54" x14ac:dyDescent="0.25">
      <c r="A1324" s="95" t="s">
        <v>14809</v>
      </c>
      <c r="B1324" s="51" t="s">
        <v>49267</v>
      </c>
      <c r="C1324" s="96" t="str">
        <f>HYPERLINK("http://www.UniProt.org/UniProt/MY18A_HUMAN","MY18A_HUMAN")</f>
        <v>MY18A_HUMAN</v>
      </c>
      <c r="D1324" s="97" t="s">
        <v>14812</v>
      </c>
      <c r="E1324" s="159">
        <v>-1.1100000000000001</v>
      </c>
      <c r="F1324" s="98">
        <v>2.4</v>
      </c>
      <c r="G1324" s="98">
        <v>0.2</v>
      </c>
      <c r="H1324" s="98">
        <v>40</v>
      </c>
      <c r="I1324" s="49">
        <v>11</v>
      </c>
      <c r="J1324" s="99">
        <v>2.9E-4</v>
      </c>
      <c r="K1324" s="98">
        <v>2.9</v>
      </c>
      <c r="L1324" s="98">
        <v>0.26801707654686413</v>
      </c>
      <c r="M1324" s="146" t="s">
        <v>47226</v>
      </c>
      <c r="N1324" s="100"/>
      <c r="O1324" s="101" t="s">
        <v>40</v>
      </c>
      <c r="P1324" s="102">
        <v>280.20999999999998</v>
      </c>
      <c r="Q1324" s="102">
        <v>231.095</v>
      </c>
      <c r="R1324" s="102">
        <v>233.11500000000001</v>
      </c>
      <c r="S1324" s="95" t="s">
        <v>47004</v>
      </c>
      <c r="T1324" s="100">
        <v>8503</v>
      </c>
      <c r="U1324" s="100" t="s">
        <v>14813</v>
      </c>
      <c r="V1324" s="100" t="s">
        <v>14811</v>
      </c>
      <c r="W1324" s="100">
        <v>81.38</v>
      </c>
      <c r="X1324" s="100">
        <v>0</v>
      </c>
      <c r="Y1324" s="100" t="s">
        <v>36</v>
      </c>
      <c r="Z1324" s="100" t="s">
        <v>14814</v>
      </c>
      <c r="AA1324" s="100" t="s">
        <v>14815</v>
      </c>
      <c r="AB1324" s="100" t="s">
        <v>14816</v>
      </c>
      <c r="AC1324" s="100" t="s">
        <v>14817</v>
      </c>
      <c r="AD1324" s="100" t="s">
        <v>14818</v>
      </c>
      <c r="AE1324" s="100" t="s">
        <v>14819</v>
      </c>
      <c r="AF1324" s="100"/>
      <c r="AG1324" s="100"/>
      <c r="AH1324" t="s">
        <v>51465</v>
      </c>
      <c r="AI1324" t="s">
        <v>49267</v>
      </c>
      <c r="AJ1324">
        <v>93.8</v>
      </c>
      <c r="AK1324">
        <v>0</v>
      </c>
      <c r="AL1324" t="s">
        <v>69</v>
      </c>
      <c r="AM1324" t="s">
        <v>51466</v>
      </c>
      <c r="AO1324" t="s">
        <v>628</v>
      </c>
      <c r="AS1324" s="55">
        <v>233984</v>
      </c>
      <c r="AT1324" s="104">
        <v>160</v>
      </c>
      <c r="AU1324" s="100" t="s">
        <v>14809</v>
      </c>
      <c r="AV1324" s="100" t="s">
        <v>14824</v>
      </c>
      <c r="AW1324" s="100">
        <v>39.987211538461537</v>
      </c>
      <c r="AX1324" s="100">
        <v>10.674227342563221</v>
      </c>
      <c r="AY1324" s="100">
        <v>2.8608752067503968E-4</v>
      </c>
      <c r="AZ1324" s="100">
        <v>1039667.5</v>
      </c>
      <c r="BA1324" s="100">
        <v>170930.25</v>
      </c>
      <c r="BB1324" s="100">
        <v>26000</v>
      </c>
    </row>
    <row r="1325" spans="1:54" x14ac:dyDescent="0.25">
      <c r="A1325" s="95" t="s">
        <v>20515</v>
      </c>
      <c r="B1325" s="51" t="s">
        <v>20516</v>
      </c>
      <c r="C1325" s="96" t="str">
        <f>HYPERLINK("http://www.UniProt.org/UniProt/RIOK2_HUMAN","RIOK2_HUMAN")</f>
        <v>RIOK2_HUMAN</v>
      </c>
      <c r="D1325" s="97" t="s">
        <v>20518</v>
      </c>
      <c r="E1325" s="159">
        <v>-1.08</v>
      </c>
      <c r="F1325" s="98">
        <v>9.1999999999999993</v>
      </c>
      <c r="G1325" s="98">
        <v>0.8</v>
      </c>
      <c r="H1325" s="98">
        <v>37</v>
      </c>
      <c r="I1325" s="49">
        <v>11</v>
      </c>
      <c r="J1325" s="99">
        <v>2.5999999999999998E-4</v>
      </c>
      <c r="K1325" s="98">
        <v>2.5999999999999996</v>
      </c>
      <c r="L1325" s="98">
        <v>0.24092383595200212</v>
      </c>
      <c r="M1325" s="148" t="s">
        <v>47226</v>
      </c>
      <c r="N1325" s="100" t="s">
        <v>1155</v>
      </c>
      <c r="O1325" s="101" t="s">
        <v>40</v>
      </c>
      <c r="P1325" s="102">
        <v>63.081000000000003</v>
      </c>
      <c r="Q1325" s="102">
        <v>63.082000000000001</v>
      </c>
      <c r="R1325" s="102">
        <v>63.283000000000001</v>
      </c>
      <c r="S1325" s="95" t="s">
        <v>47004</v>
      </c>
      <c r="T1325" s="100">
        <v>5855</v>
      </c>
      <c r="U1325" s="100" t="s">
        <v>20520</v>
      </c>
      <c r="V1325" s="100" t="s">
        <v>20517</v>
      </c>
      <c r="W1325" s="100">
        <v>65.849999999999994</v>
      </c>
      <c r="X1325" s="100">
        <v>0</v>
      </c>
      <c r="Y1325" s="100" t="s">
        <v>36</v>
      </c>
      <c r="Z1325" s="100" t="s">
        <v>20519</v>
      </c>
      <c r="AA1325" s="100" t="s">
        <v>20521</v>
      </c>
      <c r="AB1325" s="100" t="s">
        <v>20522</v>
      </c>
      <c r="AC1325" s="100" t="s">
        <v>20523</v>
      </c>
      <c r="AD1325" s="100" t="s">
        <v>20524</v>
      </c>
      <c r="AE1325" s="100"/>
      <c r="AF1325" s="100" t="s">
        <v>20525</v>
      </c>
      <c r="AG1325" s="100"/>
      <c r="AH1325" t="s">
        <v>20526</v>
      </c>
      <c r="AI1325" t="s">
        <v>20516</v>
      </c>
      <c r="AJ1325">
        <v>100</v>
      </c>
      <c r="AK1325">
        <v>0</v>
      </c>
      <c r="AL1325" t="s">
        <v>69</v>
      </c>
      <c r="AM1325" t="s">
        <v>20527</v>
      </c>
      <c r="AN1325" t="s">
        <v>20528</v>
      </c>
      <c r="AO1325" t="s">
        <v>20529</v>
      </c>
      <c r="AS1325" s="55">
        <v>63082</v>
      </c>
      <c r="AT1325" s="104">
        <v>30.999412850192922</v>
      </c>
      <c r="AU1325" s="100" t="s">
        <v>20515</v>
      </c>
      <c r="AV1325" s="100" t="s">
        <v>20515</v>
      </c>
      <c r="AW1325" s="100">
        <v>36.987052903803225</v>
      </c>
      <c r="AX1325" s="100">
        <v>10.983677000077982</v>
      </c>
      <c r="AY1325" s="100">
        <v>2.6462295957165667E-4</v>
      </c>
      <c r="AZ1325" s="100">
        <v>961663.37549888378</v>
      </c>
      <c r="BA1325" s="100">
        <v>153651.2973009538</v>
      </c>
      <c r="BB1325" s="100">
        <v>26000</v>
      </c>
    </row>
    <row r="1326" spans="1:54" x14ac:dyDescent="0.25">
      <c r="A1326" s="95" t="s">
        <v>28323</v>
      </c>
      <c r="B1326" s="51" t="s">
        <v>40028</v>
      </c>
      <c r="C1326" s="96" t="str">
        <f>HYPERLINK("http://www.UniProt.org/UniProt/UBN2_HUMAN","UBN2_HUMAN")</f>
        <v>UBN2_HUMAN</v>
      </c>
      <c r="D1326" s="97" t="s">
        <v>28325</v>
      </c>
      <c r="E1326" s="159">
        <v>5</v>
      </c>
      <c r="F1326" s="98">
        <v>0</v>
      </c>
      <c r="G1326" s="98">
        <v>17</v>
      </c>
      <c r="H1326" s="98">
        <v>3.9</v>
      </c>
      <c r="I1326" s="98">
        <v>11</v>
      </c>
      <c r="J1326" s="99">
        <v>2.8E-5</v>
      </c>
      <c r="K1326" s="98">
        <v>0.27999999999999997</v>
      </c>
      <c r="L1326" s="98">
        <v>2.5087854401136291E-2</v>
      </c>
      <c r="M1326" s="151" t="s">
        <v>47226</v>
      </c>
      <c r="N1326" s="100"/>
      <c r="O1326" s="101" t="s">
        <v>40</v>
      </c>
      <c r="P1326" s="102">
        <v>127.45</v>
      </c>
      <c r="Q1326" s="102" t="s">
        <v>40</v>
      </c>
      <c r="R1326" s="102">
        <v>146.089</v>
      </c>
      <c r="S1326" s="95" t="s">
        <v>47004</v>
      </c>
      <c r="T1326" s="100">
        <v>2750</v>
      </c>
      <c r="U1326" s="100" t="s">
        <v>28326</v>
      </c>
      <c r="V1326" s="100" t="s">
        <v>28324</v>
      </c>
      <c r="W1326" s="100">
        <v>53.26</v>
      </c>
      <c r="X1326" s="100">
        <v>0</v>
      </c>
      <c r="Y1326" s="100" t="s">
        <v>36</v>
      </c>
      <c r="Z1326" s="100" t="s">
        <v>28327</v>
      </c>
      <c r="AA1326" s="100" t="s">
        <v>28328</v>
      </c>
      <c r="AB1326" s="100" t="s">
        <v>28329</v>
      </c>
      <c r="AC1326" s="100" t="s">
        <v>28330</v>
      </c>
      <c r="AD1326" s="100" t="s">
        <v>28331</v>
      </c>
      <c r="AE1326" s="100"/>
      <c r="AF1326" s="100"/>
      <c r="AG1326" s="100"/>
      <c r="AH1326" t="s">
        <v>40038</v>
      </c>
      <c r="AI1326" t="s">
        <v>40028</v>
      </c>
      <c r="AJ1326">
        <v>84.36</v>
      </c>
      <c r="AK1326">
        <v>0</v>
      </c>
      <c r="AL1326" t="s">
        <v>69</v>
      </c>
      <c r="AM1326" t="s">
        <v>40039</v>
      </c>
      <c r="AO1326" t="s">
        <v>40040</v>
      </c>
      <c r="AS1326" s="55">
        <v>137498</v>
      </c>
      <c r="AT1326" s="104">
        <v>66.999196572040702</v>
      </c>
      <c r="AU1326" s="100" t="s">
        <v>28323</v>
      </c>
      <c r="AV1326" s="100" t="s">
        <v>28323</v>
      </c>
      <c r="AW1326" s="100">
        <v>3.9305293371562988</v>
      </c>
      <c r="AX1326" s="100">
        <v>11.208959899037879</v>
      </c>
      <c r="AY1326" s="100">
        <v>2.8120875393523764E-5</v>
      </c>
      <c r="AZ1326" s="100">
        <v>102193.76276606377</v>
      </c>
      <c r="BA1326" s="100">
        <v>16000</v>
      </c>
      <c r="BB1326" s="100">
        <v>26000</v>
      </c>
    </row>
    <row r="1327" spans="1:54" x14ac:dyDescent="0.25">
      <c r="A1327" s="95" t="s">
        <v>5830</v>
      </c>
      <c r="B1327" s="51" t="s">
        <v>5831</v>
      </c>
      <c r="C1327" s="96" t="str">
        <f>HYPERLINK("http://www.UniProt.org/UniProt/DDX21_HUMAN","DDX21_HUMAN")</f>
        <v>DDX21_HUMAN</v>
      </c>
      <c r="D1327" s="97" t="s">
        <v>5833</v>
      </c>
      <c r="E1327" s="159">
        <v>2.2400000000000002</v>
      </c>
      <c r="F1327" s="98">
        <v>1</v>
      </c>
      <c r="G1327" s="98">
        <v>180</v>
      </c>
      <c r="H1327" s="98">
        <v>3.8</v>
      </c>
      <c r="I1327" s="98">
        <v>11</v>
      </c>
      <c r="J1327" s="99">
        <v>2.6999999999999999E-5</v>
      </c>
      <c r="K1327" s="98">
        <v>0.26999999999999996</v>
      </c>
      <c r="L1327" s="98">
        <v>2.5087854401136291E-2</v>
      </c>
      <c r="M1327" s="145" t="s">
        <v>47226</v>
      </c>
      <c r="N1327" s="100"/>
      <c r="O1327" s="101" t="s">
        <v>40</v>
      </c>
      <c r="P1327" s="102">
        <v>93.953999999999994</v>
      </c>
      <c r="Q1327" s="102">
        <v>89.378</v>
      </c>
      <c r="R1327" s="102">
        <v>87.343999999999994</v>
      </c>
      <c r="S1327" s="95" t="s">
        <v>47004</v>
      </c>
      <c r="T1327" s="100">
        <v>6575</v>
      </c>
      <c r="U1327" s="100" t="s">
        <v>5835</v>
      </c>
      <c r="V1327" s="100" t="s">
        <v>5832</v>
      </c>
      <c r="W1327" s="100">
        <v>59.05</v>
      </c>
      <c r="X1327" s="100">
        <v>0</v>
      </c>
      <c r="Y1327" s="100" t="s">
        <v>36</v>
      </c>
      <c r="Z1327" s="100" t="s">
        <v>5834</v>
      </c>
      <c r="AA1327" s="100" t="s">
        <v>5836</v>
      </c>
      <c r="AB1327" s="100" t="s">
        <v>5837</v>
      </c>
      <c r="AC1327" s="100" t="s">
        <v>5838</v>
      </c>
      <c r="AD1327" s="100" t="s">
        <v>5839</v>
      </c>
      <c r="AE1327" s="100" t="s">
        <v>5842</v>
      </c>
      <c r="AF1327" s="100" t="s">
        <v>5840</v>
      </c>
      <c r="AG1327" s="100" t="s">
        <v>5841</v>
      </c>
      <c r="AH1327" t="s">
        <v>5843</v>
      </c>
      <c r="AI1327" t="s">
        <v>5831</v>
      </c>
      <c r="AJ1327">
        <v>99.62</v>
      </c>
      <c r="AK1327">
        <v>0</v>
      </c>
      <c r="AL1327" t="s">
        <v>47</v>
      </c>
      <c r="AM1327" t="s">
        <v>5844</v>
      </c>
      <c r="AN1327" t="s">
        <v>5845</v>
      </c>
      <c r="AO1327" t="s">
        <v>5846</v>
      </c>
      <c r="AP1327" t="s">
        <v>5847</v>
      </c>
      <c r="AQ1327" t="s">
        <v>5848</v>
      </c>
      <c r="AR1327" t="s">
        <v>5849</v>
      </c>
      <c r="AS1327" s="55">
        <v>89378</v>
      </c>
      <c r="AT1327" s="104">
        <v>50</v>
      </c>
      <c r="AU1327" s="100" t="s">
        <v>5830</v>
      </c>
      <c r="AV1327" s="100" t="s">
        <v>5830</v>
      </c>
      <c r="AW1327" s="100">
        <v>3.7605384615384616</v>
      </c>
      <c r="AX1327" s="100">
        <v>10.724185268305513</v>
      </c>
      <c r="AY1327" s="100">
        <v>2.6904679858205945E-5</v>
      </c>
      <c r="AZ1327" s="100">
        <v>97774</v>
      </c>
      <c r="BA1327" s="100">
        <v>16000</v>
      </c>
      <c r="BB1327" s="100">
        <v>26000</v>
      </c>
    </row>
    <row r="1328" spans="1:54" x14ac:dyDescent="0.25">
      <c r="A1328" s="95" t="s">
        <v>6123</v>
      </c>
      <c r="B1328" s="51" t="s">
        <v>49007</v>
      </c>
      <c r="C1328" s="96" t="str">
        <f>HYPERLINK("http://www.UniProt.org/UniProt/DEN4B_HUMAN","DEN4B_HUMAN")</f>
        <v>DEN4B_HUMAN</v>
      </c>
      <c r="D1328" s="97" t="s">
        <v>6125</v>
      </c>
      <c r="E1328" s="160" t="s">
        <v>40</v>
      </c>
      <c r="H1328" s="98">
        <v>3.7</v>
      </c>
      <c r="I1328" s="98">
        <v>10</v>
      </c>
      <c r="J1328" s="99">
        <v>2.5999999999999998E-5</v>
      </c>
      <c r="K1328" s="98">
        <v>0.26</v>
      </c>
      <c r="L1328" s="98">
        <v>2.5087854401136291E-2</v>
      </c>
      <c r="M1328" s="146" t="s">
        <v>47226</v>
      </c>
      <c r="N1328" s="100"/>
      <c r="O1328" s="101" t="s">
        <v>40</v>
      </c>
      <c r="P1328" s="102">
        <v>127.48</v>
      </c>
      <c r="Q1328" s="102">
        <v>210.86600000000001</v>
      </c>
      <c r="R1328" s="102">
        <v>163.84700000000001</v>
      </c>
      <c r="S1328" s="95" t="s">
        <v>47004</v>
      </c>
      <c r="T1328" s="100">
        <v>2073</v>
      </c>
      <c r="U1328" s="100" t="s">
        <v>6126</v>
      </c>
      <c r="V1328" s="100" t="s">
        <v>6124</v>
      </c>
      <c r="W1328" s="100">
        <v>56.54</v>
      </c>
      <c r="X1328" s="100">
        <v>0</v>
      </c>
      <c r="Y1328" s="100" t="s">
        <v>36</v>
      </c>
      <c r="Z1328" s="100" t="s">
        <v>6127</v>
      </c>
      <c r="AA1328" s="100" t="s">
        <v>6128</v>
      </c>
      <c r="AB1328" s="100" t="s">
        <v>6129</v>
      </c>
      <c r="AC1328" s="100"/>
      <c r="AD1328" s="100" t="s">
        <v>6113</v>
      </c>
      <c r="AE1328" s="100" t="s">
        <v>6130</v>
      </c>
      <c r="AF1328" s="100"/>
      <c r="AG1328" s="100"/>
      <c r="AH1328" t="s">
        <v>50691</v>
      </c>
      <c r="AI1328" t="s">
        <v>49007</v>
      </c>
      <c r="AJ1328">
        <v>59.8</v>
      </c>
      <c r="AK1328">
        <v>0</v>
      </c>
      <c r="AL1328" t="s">
        <v>69</v>
      </c>
      <c r="AM1328" t="s">
        <v>50692</v>
      </c>
      <c r="AO1328" t="s">
        <v>628</v>
      </c>
      <c r="AS1328" s="55">
        <v>213672</v>
      </c>
      <c r="AT1328" s="104">
        <v>53.999068901303538</v>
      </c>
      <c r="AU1328" s="100" t="s">
        <v>6123</v>
      </c>
      <c r="AV1328" s="100" t="s">
        <v>6123</v>
      </c>
      <c r="AW1328" s="100">
        <v>3.6750633675316835</v>
      </c>
      <c r="AX1328" s="100">
        <v>10.480430084485505</v>
      </c>
      <c r="AY1328" s="100">
        <v>2.6293150402086087E-5</v>
      </c>
      <c r="AZ1328" s="100">
        <v>95551.647555823773</v>
      </c>
      <c r="BA1328" s="100">
        <v>16000</v>
      </c>
      <c r="BB1328" s="100">
        <v>26000</v>
      </c>
    </row>
    <row r="1329" spans="1:54" x14ac:dyDescent="0.25">
      <c r="A1329" s="95" t="s">
        <v>29757</v>
      </c>
      <c r="B1329" s="51" t="s">
        <v>14454</v>
      </c>
      <c r="C1329" s="96" t="str">
        <f>HYPERLINK("http://www.UniProt.org/UniProt/ZC3H1_HUMAN","ZC3H1_HUMAN")</f>
        <v>ZC3H1_HUMAN</v>
      </c>
      <c r="D1329" s="97" t="s">
        <v>29760</v>
      </c>
      <c r="E1329" s="159">
        <v>5</v>
      </c>
      <c r="F1329" s="98">
        <v>0</v>
      </c>
      <c r="G1329" s="98">
        <v>13</v>
      </c>
      <c r="H1329" s="98">
        <v>3.6</v>
      </c>
      <c r="I1329" s="98">
        <v>10</v>
      </c>
      <c r="J1329" s="99">
        <v>2.5999999999999998E-5</v>
      </c>
      <c r="K1329" s="98">
        <v>0.26</v>
      </c>
      <c r="L1329" s="98">
        <v>2.5087854401136291E-2</v>
      </c>
      <c r="M1329" s="20" t="s">
        <v>47226</v>
      </c>
      <c r="N1329" s="100"/>
      <c r="O1329" s="101" t="s">
        <v>40</v>
      </c>
      <c r="P1329" s="102">
        <v>199.83</v>
      </c>
      <c r="Q1329" s="102">
        <v>27.178000000000001</v>
      </c>
      <c r="R1329" s="102">
        <v>226.35599999999999</v>
      </c>
      <c r="S1329" s="95" t="s">
        <v>47004</v>
      </c>
      <c r="T1329" s="100">
        <v>957</v>
      </c>
      <c r="U1329" s="100" t="s">
        <v>29761</v>
      </c>
      <c r="V1329" s="100" t="s">
        <v>29759</v>
      </c>
      <c r="W1329" s="100">
        <v>55.24</v>
      </c>
      <c r="X1329" s="100">
        <v>0</v>
      </c>
      <c r="Y1329" s="100" t="s">
        <v>36</v>
      </c>
      <c r="Z1329" s="100" t="s">
        <v>29762</v>
      </c>
      <c r="AA1329" s="100" t="s">
        <v>29763</v>
      </c>
      <c r="AB1329" s="100" t="s">
        <v>29764</v>
      </c>
      <c r="AC1329" s="100"/>
      <c r="AD1329" s="100" t="s">
        <v>29765</v>
      </c>
      <c r="AE1329" s="100"/>
      <c r="AF1329" s="100" t="s">
        <v>6512</v>
      </c>
      <c r="AG1329" s="100"/>
      <c r="AH1329" t="s">
        <v>14455</v>
      </c>
      <c r="AI1329" t="s">
        <v>14454</v>
      </c>
      <c r="AJ1329">
        <v>85.08</v>
      </c>
      <c r="AK1329">
        <v>0</v>
      </c>
      <c r="AL1329" t="s">
        <v>69</v>
      </c>
      <c r="AM1329" t="s">
        <v>14456</v>
      </c>
      <c r="AO1329" t="s">
        <v>415</v>
      </c>
      <c r="AR1329" t="s">
        <v>370</v>
      </c>
      <c r="AS1329" s="55">
        <v>215231</v>
      </c>
      <c r="AT1329" s="104">
        <v>94.999467121389742</v>
      </c>
      <c r="AU1329" s="100" t="s">
        <v>29757</v>
      </c>
      <c r="AV1329" s="100" t="s">
        <v>29768</v>
      </c>
      <c r="AW1329" s="100">
        <v>3.6009513727202593</v>
      </c>
      <c r="AX1329" s="100">
        <v>10.269079829438185</v>
      </c>
      <c r="AY1329" s="100">
        <v>2.5762917959459071E-5</v>
      </c>
      <c r="AZ1329" s="100">
        <v>93624.735690726739</v>
      </c>
      <c r="BA1329" s="100">
        <v>16000</v>
      </c>
      <c r="BB1329" s="100">
        <v>26000</v>
      </c>
    </row>
    <row r="1330" spans="1:54" x14ac:dyDescent="0.25">
      <c r="A1330" s="95" t="s">
        <v>6729</v>
      </c>
      <c r="B1330" s="51" t="s">
        <v>8196</v>
      </c>
      <c r="C1330" s="96" t="str">
        <f>HYPERLINK("http://www.UniProt.org/UniProt/DOCK5_HUMAN","DOCK5_HUMAN")</f>
        <v>DOCK5_HUMAN</v>
      </c>
      <c r="D1330" s="97" t="s">
        <v>6731</v>
      </c>
      <c r="E1330" s="159">
        <v>-5</v>
      </c>
      <c r="F1330" s="98">
        <v>2.2999999999999998</v>
      </c>
      <c r="G1330" s="98">
        <v>0</v>
      </c>
      <c r="H1330" s="98">
        <v>3.5</v>
      </c>
      <c r="I1330" s="98">
        <v>10</v>
      </c>
      <c r="J1330" s="99">
        <v>2.5000000000000001E-5</v>
      </c>
      <c r="K1330" s="98">
        <v>0.25</v>
      </c>
      <c r="L1330" s="98">
        <v>2.5087854401136291E-2</v>
      </c>
      <c r="M1330" s="146" t="s">
        <v>47226</v>
      </c>
      <c r="N1330" s="100"/>
      <c r="O1330" s="101" t="s">
        <v>40</v>
      </c>
      <c r="P1330" s="102">
        <v>212.14</v>
      </c>
      <c r="Q1330" s="102" t="s">
        <v>40</v>
      </c>
      <c r="R1330" s="102">
        <v>215.309</v>
      </c>
      <c r="S1330" s="95" t="s">
        <v>47004</v>
      </c>
      <c r="T1330" s="100">
        <v>3649</v>
      </c>
      <c r="U1330" s="100" t="s">
        <v>6733</v>
      </c>
      <c r="V1330" s="100" t="s">
        <v>6730</v>
      </c>
      <c r="W1330" s="100">
        <v>73.62</v>
      </c>
      <c r="X1330" s="100">
        <v>0</v>
      </c>
      <c r="Y1330" s="100" t="s">
        <v>36</v>
      </c>
      <c r="Z1330" s="100" t="s">
        <v>6732</v>
      </c>
      <c r="AA1330" s="100" t="s">
        <v>6734</v>
      </c>
      <c r="AB1330" s="100" t="s">
        <v>6735</v>
      </c>
      <c r="AC1330" s="100" t="s">
        <v>6736</v>
      </c>
      <c r="AD1330" s="100" t="s">
        <v>6737</v>
      </c>
      <c r="AE1330" s="100" t="s">
        <v>6738</v>
      </c>
      <c r="AF1330" s="100"/>
      <c r="AG1330" s="100"/>
      <c r="AH1330" t="s">
        <v>8204</v>
      </c>
      <c r="AI1330" t="s">
        <v>8196</v>
      </c>
      <c r="AJ1330">
        <v>92.88</v>
      </c>
      <c r="AK1330">
        <v>0</v>
      </c>
      <c r="AL1330" t="s">
        <v>69</v>
      </c>
      <c r="AM1330" t="s">
        <v>8205</v>
      </c>
      <c r="AO1330" t="s">
        <v>628</v>
      </c>
      <c r="AS1330" s="55">
        <v>213145</v>
      </c>
      <c r="AT1330" s="104">
        <v>114.0001030555985</v>
      </c>
      <c r="AU1330" s="100" t="s">
        <v>6729</v>
      </c>
      <c r="AV1330" s="100" t="s">
        <v>6729</v>
      </c>
      <c r="AW1330" s="100">
        <v>3.492743131371431</v>
      </c>
      <c r="AX1330" s="100">
        <v>9.9604949712719932</v>
      </c>
      <c r="AY1330" s="100">
        <v>2.49887447602522E-5</v>
      </c>
      <c r="AZ1330" s="100">
        <v>90811.321415657207</v>
      </c>
      <c r="BA1330" s="100">
        <v>16000</v>
      </c>
      <c r="BB1330" s="100">
        <v>26000</v>
      </c>
    </row>
    <row r="1331" spans="1:54" x14ac:dyDescent="0.25">
      <c r="A1331" s="95" t="s">
        <v>8626</v>
      </c>
      <c r="B1331" s="51" t="s">
        <v>49084</v>
      </c>
      <c r="C1331" s="96" t="str">
        <f>HYPERLINK("http://www.UniProt.org/UniProt/F91A1_HUMAN","F91A1_HUMAN")</f>
        <v>F91A1_HUMAN</v>
      </c>
      <c r="D1331" s="97" t="s">
        <v>8628</v>
      </c>
      <c r="E1331" s="159">
        <v>-5</v>
      </c>
      <c r="F1331" s="98">
        <v>8.1999999999999993</v>
      </c>
      <c r="G1331" s="98">
        <v>0</v>
      </c>
      <c r="H1331" s="98">
        <v>23</v>
      </c>
      <c r="I1331" s="49">
        <v>9.9</v>
      </c>
      <c r="J1331" s="99">
        <v>1.7000000000000001E-4</v>
      </c>
      <c r="K1331" s="98">
        <v>1.7000000000000002</v>
      </c>
      <c r="L1331" s="98">
        <v>0.16911006131524756</v>
      </c>
      <c r="M1331" s="148" t="s">
        <v>47226</v>
      </c>
      <c r="N1331" s="100"/>
      <c r="O1331" s="101" t="s">
        <v>40</v>
      </c>
      <c r="P1331" s="102">
        <v>94.167000000000002</v>
      </c>
      <c r="Q1331" s="102" t="s">
        <v>40</v>
      </c>
      <c r="R1331" s="102">
        <v>93.909000000000006</v>
      </c>
      <c r="S1331" s="95" t="s">
        <v>47004</v>
      </c>
      <c r="T1331" s="100">
        <v>4431</v>
      </c>
      <c r="U1331" s="100" t="s">
        <v>8630</v>
      </c>
      <c r="V1331" s="100" t="s">
        <v>8627</v>
      </c>
      <c r="W1331" s="100">
        <v>84.39</v>
      </c>
      <c r="X1331" s="100">
        <v>0</v>
      </c>
      <c r="Y1331" s="100" t="s">
        <v>36</v>
      </c>
      <c r="Z1331" s="100" t="s">
        <v>8629</v>
      </c>
      <c r="AA1331" s="100" t="s">
        <v>8631</v>
      </c>
      <c r="AB1331" s="100" t="s">
        <v>8632</v>
      </c>
      <c r="AC1331" s="100"/>
      <c r="AD1331" s="100" t="s">
        <v>8633</v>
      </c>
      <c r="AE1331" s="100"/>
      <c r="AF1331" s="100"/>
      <c r="AG1331" s="100"/>
      <c r="AH1331" t="s">
        <v>50914</v>
      </c>
      <c r="AI1331" t="s">
        <v>49084</v>
      </c>
      <c r="AJ1331">
        <v>96.32</v>
      </c>
      <c r="AK1331">
        <v>0</v>
      </c>
      <c r="AL1331" t="s">
        <v>69</v>
      </c>
      <c r="AM1331" t="s">
        <v>50915</v>
      </c>
      <c r="AN1331" t="s">
        <v>50916</v>
      </c>
      <c r="AO1331" t="s">
        <v>50917</v>
      </c>
      <c r="AS1331" s="55">
        <v>94453</v>
      </c>
      <c r="AT1331" s="104">
        <v>44.000343672136779</v>
      </c>
      <c r="AU1331" s="100" t="s">
        <v>8626</v>
      </c>
      <c r="AV1331" s="100" t="s">
        <v>8626</v>
      </c>
      <c r="AW1331" s="100">
        <v>23.44911754456588</v>
      </c>
      <c r="AX1331" s="100">
        <v>9.920529445300712</v>
      </c>
      <c r="AY1331" s="100">
        <v>1.6776613427745224E-4</v>
      </c>
      <c r="AZ1331" s="100">
        <v>609677.05615871283</v>
      </c>
      <c r="BA1331" s="100">
        <v>107851.43032882918</v>
      </c>
      <c r="BB1331" s="100">
        <v>26000</v>
      </c>
    </row>
    <row r="1332" spans="1:54" x14ac:dyDescent="0.25">
      <c r="A1332" s="95" t="s">
        <v>15614</v>
      </c>
      <c r="B1332" s="51" t="s">
        <v>47193</v>
      </c>
      <c r="C1332" s="96" t="str">
        <f>HYPERLINK("http://www.UniProt.org/UniProt/NOL8_HUMAN","NOL8_HUMAN")</f>
        <v>NOL8_HUMAN</v>
      </c>
      <c r="D1332" s="97" t="s">
        <v>15616</v>
      </c>
      <c r="E1332" s="159">
        <v>5</v>
      </c>
      <c r="F1332" s="98">
        <v>0</v>
      </c>
      <c r="G1332" s="98">
        <v>31</v>
      </c>
      <c r="H1332" s="98">
        <v>3.4</v>
      </c>
      <c r="I1332" s="98">
        <v>9.8000000000000007</v>
      </c>
      <c r="J1332" s="99">
        <v>2.5000000000000001E-5</v>
      </c>
      <c r="K1332" s="98">
        <v>0.25</v>
      </c>
      <c r="L1332" s="98">
        <v>2.5087854401136291E-2</v>
      </c>
      <c r="M1332" s="145" t="s">
        <v>47226</v>
      </c>
      <c r="N1332" s="100"/>
      <c r="O1332" s="101" t="s">
        <v>40</v>
      </c>
      <c r="P1332" s="102">
        <v>122.51</v>
      </c>
      <c r="Q1332" s="102" t="s">
        <v>40</v>
      </c>
      <c r="R1332" s="102">
        <v>131.61600000000001</v>
      </c>
      <c r="S1332" s="95" t="s">
        <v>47004</v>
      </c>
      <c r="T1332" s="100">
        <v>8586</v>
      </c>
      <c r="U1332" s="100" t="s">
        <v>15617</v>
      </c>
      <c r="V1332" s="100" t="s">
        <v>15615</v>
      </c>
      <c r="W1332" s="100">
        <v>38.81</v>
      </c>
      <c r="X1332" s="100">
        <v>0</v>
      </c>
      <c r="Y1332" s="100" t="s">
        <v>36</v>
      </c>
      <c r="Z1332" s="100" t="s">
        <v>15618</v>
      </c>
      <c r="AA1332" s="100" t="s">
        <v>15619</v>
      </c>
      <c r="AB1332" s="100" t="s">
        <v>15620</v>
      </c>
      <c r="AC1332" s="100"/>
      <c r="AD1332" s="100" t="s">
        <v>15621</v>
      </c>
      <c r="AE1332" s="100" t="s">
        <v>15622</v>
      </c>
      <c r="AF1332" s="100"/>
      <c r="AG1332" s="100"/>
      <c r="AH1332" t="s">
        <v>51469</v>
      </c>
      <c r="AI1332" t="s">
        <v>47193</v>
      </c>
      <c r="AJ1332">
        <v>78.33</v>
      </c>
      <c r="AK1332">
        <v>0</v>
      </c>
      <c r="AL1332" t="s">
        <v>69</v>
      </c>
      <c r="AM1332" t="s">
        <v>51470</v>
      </c>
      <c r="AO1332" t="s">
        <v>628</v>
      </c>
      <c r="AS1332" s="55">
        <v>129616</v>
      </c>
      <c r="AT1332" s="104">
        <v>68.00021223536902</v>
      </c>
      <c r="AU1332" s="100" t="s">
        <v>15614</v>
      </c>
      <c r="AV1332" s="100" t="s">
        <v>15614</v>
      </c>
      <c r="AW1332" s="100">
        <v>3.4299101093584943</v>
      </c>
      <c r="AX1332" s="100">
        <v>9.781309735985614</v>
      </c>
      <c r="AY1332" s="100">
        <v>2.4539207450882397E-5</v>
      </c>
      <c r="AZ1332" s="100">
        <v>89177.662843320853</v>
      </c>
      <c r="BA1332" s="100">
        <v>16000</v>
      </c>
      <c r="BB1332" s="100">
        <v>26000</v>
      </c>
    </row>
    <row r="1333" spans="1:54" x14ac:dyDescent="0.25">
      <c r="A1333" s="95" t="s">
        <v>2470</v>
      </c>
      <c r="B1333" s="51" t="s">
        <v>2471</v>
      </c>
      <c r="C1333" s="96" t="str">
        <f>HYPERLINK("http://www.UniProt.org/UniProt/BAZ1B_HUMAN","BAZ1B_HUMAN")</f>
        <v>BAZ1B_HUMAN</v>
      </c>
      <c r="D1333" s="97" t="s">
        <v>2473</v>
      </c>
      <c r="E1333" s="159">
        <v>2.16</v>
      </c>
      <c r="F1333" s="98">
        <v>0.8</v>
      </c>
      <c r="G1333" s="98">
        <v>120</v>
      </c>
      <c r="H1333" s="98">
        <v>44</v>
      </c>
      <c r="I1333" s="49">
        <v>9.4</v>
      </c>
      <c r="J1333" s="99">
        <v>3.2000000000000003E-4</v>
      </c>
      <c r="K1333" s="98">
        <v>3.2</v>
      </c>
      <c r="L1333" s="98">
        <v>0.33925361359809719</v>
      </c>
      <c r="M1333" s="145" t="s">
        <v>47226</v>
      </c>
      <c r="N1333" s="100"/>
      <c r="O1333" s="101" t="s">
        <v>40</v>
      </c>
      <c r="P1333" s="102">
        <v>166.26</v>
      </c>
      <c r="Q1333" s="102">
        <v>166.15299999999999</v>
      </c>
      <c r="R1333" s="102">
        <v>170.90299999999999</v>
      </c>
      <c r="S1333" s="95" t="s">
        <v>47004</v>
      </c>
      <c r="T1333" s="100">
        <v>3055</v>
      </c>
      <c r="U1333" s="100" t="s">
        <v>2474</v>
      </c>
      <c r="V1333" s="100" t="s">
        <v>2472</v>
      </c>
      <c r="W1333" s="100">
        <v>67.180000000000007</v>
      </c>
      <c r="X1333" s="100">
        <v>0</v>
      </c>
      <c r="Y1333" s="100" t="s">
        <v>36</v>
      </c>
      <c r="Z1333" s="100" t="s">
        <v>2475</v>
      </c>
      <c r="AA1333" s="100" t="s">
        <v>2476</v>
      </c>
      <c r="AB1333" s="100" t="s">
        <v>2477</v>
      </c>
      <c r="AC1333" s="100" t="s">
        <v>2478</v>
      </c>
      <c r="AD1333" s="100" t="s">
        <v>2461</v>
      </c>
      <c r="AE1333" s="100" t="s">
        <v>2479</v>
      </c>
      <c r="AF1333" s="100" t="s">
        <v>487</v>
      </c>
      <c r="AG1333" s="100" t="s">
        <v>1791</v>
      </c>
      <c r="AH1333" t="s">
        <v>2480</v>
      </c>
      <c r="AI1333" t="s">
        <v>2471</v>
      </c>
      <c r="AJ1333">
        <v>98.54</v>
      </c>
      <c r="AK1333">
        <v>0</v>
      </c>
      <c r="AL1333" t="s">
        <v>47</v>
      </c>
      <c r="AM1333" t="s">
        <v>2481</v>
      </c>
      <c r="AN1333" t="s">
        <v>2482</v>
      </c>
      <c r="AO1333" t="s">
        <v>2483</v>
      </c>
      <c r="AP1333" t="s">
        <v>2484</v>
      </c>
      <c r="AQ1333" t="s">
        <v>2485</v>
      </c>
      <c r="AR1333" t="s">
        <v>2486</v>
      </c>
      <c r="AS1333" s="55">
        <v>166153</v>
      </c>
      <c r="AT1333" s="104">
        <v>88.001136435381028</v>
      </c>
      <c r="AU1333" s="100" t="s">
        <v>2470</v>
      </c>
      <c r="AV1333" s="100" t="s">
        <v>2487</v>
      </c>
      <c r="AW1333" s="100">
        <v>44.389811363655177</v>
      </c>
      <c r="AX1333" s="100">
        <v>9.3613096522987522</v>
      </c>
      <c r="AY1333" s="100">
        <v>3.1758581275530989E-4</v>
      </c>
      <c r="AZ1333" s="100">
        <v>1154135.0954550346</v>
      </c>
      <c r="BA1333" s="100">
        <v>216361.97862036803</v>
      </c>
      <c r="BB1333" s="100">
        <v>26000</v>
      </c>
    </row>
    <row r="1334" spans="1:54" x14ac:dyDescent="0.25">
      <c r="A1334" s="95" t="s">
        <v>23953</v>
      </c>
      <c r="B1334" s="51" t="s">
        <v>49297</v>
      </c>
      <c r="C1334" s="96" t="str">
        <f>HYPERLINK("http://www.UniProt.org/UniProt/SHRM2_HUMAN","SHRM2_HUMAN")</f>
        <v>SHRM2_HUMAN</v>
      </c>
      <c r="D1334" s="97" t="s">
        <v>23955</v>
      </c>
      <c r="E1334" s="160" t="s">
        <v>40</v>
      </c>
      <c r="H1334" s="98">
        <v>3.1</v>
      </c>
      <c r="I1334" s="98">
        <v>8.9</v>
      </c>
      <c r="J1334" s="99">
        <v>2.1999999999999999E-5</v>
      </c>
      <c r="K1334" s="98">
        <v>0.22</v>
      </c>
      <c r="L1334" s="98">
        <v>2.5087854401136291E-2</v>
      </c>
      <c r="M1334" s="148" t="s">
        <v>47226</v>
      </c>
      <c r="N1334" s="100"/>
      <c r="O1334" s="101" t="s">
        <v>40</v>
      </c>
      <c r="P1334" s="102">
        <v>185.07</v>
      </c>
      <c r="Q1334" s="102">
        <v>159.46799999999999</v>
      </c>
      <c r="R1334" s="102">
        <v>176.41</v>
      </c>
      <c r="S1334" s="95" t="s">
        <v>47004</v>
      </c>
      <c r="T1334" s="100">
        <v>9480</v>
      </c>
      <c r="U1334" s="100" t="s">
        <v>23956</v>
      </c>
      <c r="V1334" s="100" t="s">
        <v>23954</v>
      </c>
      <c r="W1334" s="100">
        <v>51.11</v>
      </c>
      <c r="X1334" s="100">
        <v>0</v>
      </c>
      <c r="Y1334" s="100" t="s">
        <v>36</v>
      </c>
      <c r="Z1334" s="100" t="s">
        <v>23957</v>
      </c>
      <c r="AA1334" s="100" t="s">
        <v>23958</v>
      </c>
      <c r="AB1334" s="100" t="s">
        <v>23959</v>
      </c>
      <c r="AC1334" s="100" t="s">
        <v>23960</v>
      </c>
      <c r="AD1334" s="100" t="s">
        <v>23961</v>
      </c>
      <c r="AE1334" s="100" t="s">
        <v>23962</v>
      </c>
      <c r="AF1334" s="100"/>
      <c r="AG1334" s="100"/>
      <c r="AH1334" t="s">
        <v>51566</v>
      </c>
      <c r="AI1334" t="s">
        <v>49297</v>
      </c>
      <c r="AJ1334">
        <v>86.6</v>
      </c>
      <c r="AK1334">
        <v>0</v>
      </c>
      <c r="AL1334" t="s">
        <v>69</v>
      </c>
      <c r="AM1334" t="s">
        <v>51567</v>
      </c>
      <c r="AO1334" t="s">
        <v>51568</v>
      </c>
      <c r="AS1334" s="55">
        <v>187093</v>
      </c>
      <c r="AT1334" s="104">
        <v>108.00234133288737</v>
      </c>
      <c r="AU1334" s="100" t="s">
        <v>23963</v>
      </c>
      <c r="AV1334" s="100" t="s">
        <v>23964</v>
      </c>
      <c r="AW1334" s="100">
        <v>3.1369690306596469</v>
      </c>
      <c r="AX1334" s="100">
        <v>8.9459095844396366</v>
      </c>
      <c r="AY1334" s="100">
        <v>2.2443367714015129E-5</v>
      </c>
      <c r="AZ1334" s="100">
        <v>81561.19479715082</v>
      </c>
      <c r="BA1334" s="100">
        <v>16000</v>
      </c>
      <c r="BB1334" s="100">
        <v>26000</v>
      </c>
    </row>
    <row r="1335" spans="1:54" x14ac:dyDescent="0.25">
      <c r="A1335" s="95" t="s">
        <v>19209</v>
      </c>
      <c r="B1335" s="51" t="s">
        <v>19210</v>
      </c>
      <c r="C1335" s="96" t="str">
        <f>HYPERLINK("http://www.UniProt.org/UniProt/PTN12_HUMAN","PTN12_HUMAN")</f>
        <v>PTN12_HUMAN</v>
      </c>
      <c r="D1335" s="97" t="s">
        <v>19212</v>
      </c>
      <c r="E1335" s="159">
        <v>-5</v>
      </c>
      <c r="F1335" s="98">
        <v>5.3</v>
      </c>
      <c r="G1335" s="98">
        <v>0</v>
      </c>
      <c r="H1335" s="98">
        <v>26</v>
      </c>
      <c r="I1335" s="49">
        <v>8.8000000000000007</v>
      </c>
      <c r="J1335" s="99">
        <v>1.9000000000000001E-4</v>
      </c>
      <c r="K1335" s="98">
        <v>1.9000000000000001</v>
      </c>
      <c r="L1335" s="98">
        <v>0.21268147971454385</v>
      </c>
      <c r="M1335" s="151" t="s">
        <v>47226</v>
      </c>
      <c r="N1335" s="100"/>
      <c r="O1335" s="101" t="s">
        <v>40</v>
      </c>
      <c r="P1335" s="102">
        <v>79.039000000000001</v>
      </c>
      <c r="Q1335" s="102">
        <v>74.141000000000005</v>
      </c>
      <c r="R1335" s="102">
        <v>88.105999999999995</v>
      </c>
      <c r="S1335" s="95" t="s">
        <v>47004</v>
      </c>
      <c r="T1335" s="100">
        <v>4692</v>
      </c>
      <c r="U1335" s="100" t="s">
        <v>19213</v>
      </c>
      <c r="V1335" s="100" t="s">
        <v>19211</v>
      </c>
      <c r="W1335" s="100">
        <v>66.22</v>
      </c>
      <c r="X1335" s="100">
        <v>0</v>
      </c>
      <c r="Y1335" s="100" t="s">
        <v>36</v>
      </c>
      <c r="Z1335" s="100" t="s">
        <v>19214</v>
      </c>
      <c r="AA1335" s="100" t="s">
        <v>19215</v>
      </c>
      <c r="AB1335" s="100" t="s">
        <v>19216</v>
      </c>
      <c r="AC1335" s="100" t="s">
        <v>19217</v>
      </c>
      <c r="AD1335" s="100" t="s">
        <v>19218</v>
      </c>
      <c r="AE1335" s="100" t="s">
        <v>19219</v>
      </c>
      <c r="AF1335" s="100"/>
      <c r="AG1335" s="100"/>
      <c r="AH1335" t="s">
        <v>19220</v>
      </c>
      <c r="AI1335" t="s">
        <v>19210</v>
      </c>
      <c r="AJ1335">
        <v>91.08</v>
      </c>
      <c r="AK1335">
        <v>0</v>
      </c>
      <c r="AL1335" t="s">
        <v>69</v>
      </c>
      <c r="AM1335" t="s">
        <v>19221</v>
      </c>
      <c r="AN1335" t="s">
        <v>19222</v>
      </c>
      <c r="AO1335" t="s">
        <v>19223</v>
      </c>
      <c r="AS1335" s="55">
        <v>74141</v>
      </c>
      <c r="AT1335" s="104">
        <v>39.001179941002952</v>
      </c>
      <c r="AU1335" s="100" t="s">
        <v>19209</v>
      </c>
      <c r="AV1335" s="100" t="s">
        <v>19224</v>
      </c>
      <c r="AW1335" s="100">
        <v>26.069625467336749</v>
      </c>
      <c r="AX1335" s="100">
        <v>8.7696631581647431</v>
      </c>
      <c r="AY1335" s="100">
        <v>1.8651449370765975E-4</v>
      </c>
      <c r="AZ1335" s="100">
        <v>677810.2621507555</v>
      </c>
      <c r="BA1335" s="100">
        <v>135639.48598484276</v>
      </c>
      <c r="BB1335" s="100">
        <v>26000</v>
      </c>
    </row>
    <row r="1336" spans="1:54" x14ac:dyDescent="0.25">
      <c r="A1336" s="95" t="s">
        <v>20445</v>
      </c>
      <c r="B1336" s="51" t="s">
        <v>49080</v>
      </c>
      <c r="C1336" s="96" t="str">
        <f>HYPERLINK("http://www.UniProt.org/UniProt/RICTR_HUMAN","RICTR_HUMAN")</f>
        <v>RICTR_HUMAN</v>
      </c>
      <c r="D1336" s="97" t="s">
        <v>20447</v>
      </c>
      <c r="E1336" s="160" t="s">
        <v>40</v>
      </c>
      <c r="H1336" s="98">
        <v>3.1</v>
      </c>
      <c r="I1336" s="98">
        <v>8.6999999999999993</v>
      </c>
      <c r="J1336" s="99">
        <v>2.1999999999999999E-5</v>
      </c>
      <c r="K1336" s="98">
        <v>0.22</v>
      </c>
      <c r="L1336" s="98">
        <v>2.5087854401136291E-2</v>
      </c>
      <c r="M1336" s="151" t="s">
        <v>47226</v>
      </c>
      <c r="N1336" s="100"/>
      <c r="O1336" s="101" t="s">
        <v>40</v>
      </c>
      <c r="P1336" s="102">
        <v>167.61</v>
      </c>
      <c r="Q1336" s="102" t="s">
        <v>40</v>
      </c>
      <c r="R1336" s="102">
        <v>192.21799999999999</v>
      </c>
      <c r="S1336" s="95" t="s">
        <v>47004</v>
      </c>
      <c r="T1336" s="100">
        <v>4302</v>
      </c>
      <c r="U1336" s="100" t="s">
        <v>20448</v>
      </c>
      <c r="V1336" s="100" t="s">
        <v>20446</v>
      </c>
      <c r="W1336" s="100">
        <v>79.95</v>
      </c>
      <c r="X1336" s="100">
        <v>0</v>
      </c>
      <c r="Y1336" s="100" t="s">
        <v>36</v>
      </c>
      <c r="Z1336" s="100" t="s">
        <v>20449</v>
      </c>
      <c r="AA1336" s="100" t="s">
        <v>20450</v>
      </c>
      <c r="AB1336" s="100" t="s">
        <v>20451</v>
      </c>
      <c r="AC1336" s="100" t="s">
        <v>20452</v>
      </c>
      <c r="AD1336" s="100" t="s">
        <v>20453</v>
      </c>
      <c r="AE1336" s="100" t="s">
        <v>20454</v>
      </c>
      <c r="AF1336" s="100"/>
      <c r="AG1336" s="100" t="s">
        <v>13409</v>
      </c>
      <c r="AH1336" t="s">
        <v>50901</v>
      </c>
      <c r="AI1336" t="s">
        <v>49080</v>
      </c>
      <c r="AJ1336">
        <v>92.19</v>
      </c>
      <c r="AK1336">
        <v>0</v>
      </c>
      <c r="AL1336" t="s">
        <v>69</v>
      </c>
      <c r="AM1336" t="s">
        <v>50902</v>
      </c>
      <c r="AO1336" t="s">
        <v>415</v>
      </c>
      <c r="AR1336" t="s">
        <v>370</v>
      </c>
      <c r="AS1336" s="55">
        <v>187392</v>
      </c>
      <c r="AT1336" s="104">
        <v>77.002088153959022</v>
      </c>
      <c r="AU1336" s="100" t="s">
        <v>20445</v>
      </c>
      <c r="AV1336" s="100" t="s">
        <v>20455</v>
      </c>
      <c r="AW1336" s="100">
        <v>3.0679987173849312</v>
      </c>
      <c r="AX1336" s="100">
        <v>8.749222215028043</v>
      </c>
      <c r="AY1336" s="100">
        <v>2.1949921305381072E-5</v>
      </c>
      <c r="AZ1336" s="100">
        <v>79767.96665200821</v>
      </c>
      <c r="BA1336" s="100">
        <v>16000</v>
      </c>
      <c r="BB1336" s="100">
        <v>26000</v>
      </c>
    </row>
    <row r="1337" spans="1:54" x14ac:dyDescent="0.25">
      <c r="A1337" s="95" t="s">
        <v>26892</v>
      </c>
      <c r="B1337" s="51" t="s">
        <v>49294</v>
      </c>
      <c r="C1337" s="96" t="str">
        <f>HYPERLINK("http://www.UniProt.org/UniProt/TDR15_HUMAN","TDR15_HUMAN")</f>
        <v>TDR15_HUMAN</v>
      </c>
      <c r="D1337" s="97" t="s">
        <v>26894</v>
      </c>
      <c r="E1337" s="160" t="s">
        <v>40</v>
      </c>
      <c r="H1337" s="98">
        <v>3</v>
      </c>
      <c r="I1337" s="98">
        <v>8.6</v>
      </c>
      <c r="J1337" s="99">
        <v>2.0999999999999999E-5</v>
      </c>
      <c r="K1337" s="98">
        <v>0.21</v>
      </c>
      <c r="L1337" s="98">
        <v>2.5087854401136291E-2</v>
      </c>
      <c r="M1337" s="151" t="s">
        <v>47226</v>
      </c>
      <c r="N1337" s="100"/>
      <c r="O1337" s="101" t="s">
        <v>40</v>
      </c>
      <c r="P1337" s="102">
        <v>201.7</v>
      </c>
      <c r="Q1337" s="102">
        <v>216.262</v>
      </c>
      <c r="R1337" s="102">
        <v>221.72200000000001</v>
      </c>
      <c r="S1337" s="95" t="s">
        <v>47004</v>
      </c>
      <c r="T1337" s="100">
        <v>9227</v>
      </c>
      <c r="U1337" s="100" t="s">
        <v>26895</v>
      </c>
      <c r="V1337" s="100" t="s">
        <v>26893</v>
      </c>
      <c r="W1337" s="100">
        <v>37.49</v>
      </c>
      <c r="X1337" s="100">
        <v>0</v>
      </c>
      <c r="Y1337" s="100" t="s">
        <v>36</v>
      </c>
      <c r="Z1337" s="100" t="s">
        <v>26896</v>
      </c>
      <c r="AA1337" s="100"/>
      <c r="AB1337" s="100" t="s">
        <v>26897</v>
      </c>
      <c r="AC1337" s="100"/>
      <c r="AD1337" s="100" t="s">
        <v>21579</v>
      </c>
      <c r="AE1337" s="100"/>
      <c r="AF1337" s="100"/>
      <c r="AG1337" s="100"/>
      <c r="AH1337" t="s">
        <v>51554</v>
      </c>
      <c r="AI1337" t="s">
        <v>49294</v>
      </c>
      <c r="AJ1337">
        <v>74.88</v>
      </c>
      <c r="AK1337">
        <v>0</v>
      </c>
      <c r="AL1337" t="s">
        <v>69</v>
      </c>
      <c r="AO1337" t="s">
        <v>415</v>
      </c>
      <c r="AR1337" t="s">
        <v>370</v>
      </c>
      <c r="AS1337" s="55">
        <v>200300</v>
      </c>
      <c r="AT1337" s="104">
        <v>101.9999364090172</v>
      </c>
      <c r="AU1337" s="100" t="s">
        <v>26898</v>
      </c>
      <c r="AV1337" s="100" t="s">
        <v>26898</v>
      </c>
      <c r="AW1337" s="100">
        <v>2.9993985516976789</v>
      </c>
      <c r="AX1337" s="100">
        <v>8.5535904208605729</v>
      </c>
      <c r="AY1337" s="100">
        <v>2.1459123108550415E-5</v>
      </c>
      <c r="AZ1337" s="100">
        <v>77984.362344139648</v>
      </c>
      <c r="BA1337" s="100">
        <v>16000</v>
      </c>
      <c r="BB1337" s="100">
        <v>26000</v>
      </c>
    </row>
    <row r="1338" spans="1:54" x14ac:dyDescent="0.25">
      <c r="A1338" s="100" t="s">
        <v>47124</v>
      </c>
      <c r="B1338" s="51" t="s">
        <v>47189</v>
      </c>
      <c r="C1338" s="100"/>
      <c r="D1338" s="106"/>
      <c r="E1338" s="107">
        <v>5</v>
      </c>
      <c r="F1338" s="98">
        <v>0</v>
      </c>
      <c r="G1338" s="98">
        <v>230</v>
      </c>
      <c r="H1338" s="98">
        <v>24</v>
      </c>
      <c r="I1338" s="49">
        <v>8.1</v>
      </c>
      <c r="J1338" s="99">
        <v>1.7000000000000001E-4</v>
      </c>
      <c r="K1338" s="98">
        <v>1.7000000000000002</v>
      </c>
      <c r="L1338" s="98">
        <v>0.21015782033651853</v>
      </c>
      <c r="M1338" s="145" t="s">
        <v>47226</v>
      </c>
      <c r="N1338" s="100"/>
      <c r="O1338" s="101" t="s">
        <v>40</v>
      </c>
      <c r="P1338" s="102">
        <v>17.759</v>
      </c>
      <c r="Q1338" s="102" t="s">
        <v>40</v>
      </c>
      <c r="R1338" s="102" t="s">
        <v>40</v>
      </c>
      <c r="S1338" s="95" t="s">
        <v>47004</v>
      </c>
      <c r="T1338" s="100">
        <v>10779</v>
      </c>
      <c r="U1338" s="100"/>
      <c r="V1338" s="100"/>
      <c r="W1338" s="100"/>
      <c r="X1338" s="100"/>
      <c r="Y1338" s="100" t="s">
        <v>747</v>
      </c>
      <c r="Z1338" s="100"/>
      <c r="AA1338" s="100"/>
      <c r="AB1338" s="100"/>
      <c r="AC1338" s="100"/>
      <c r="AD1338" s="100"/>
      <c r="AE1338" s="100"/>
      <c r="AF1338" s="100"/>
      <c r="AG1338" s="100"/>
      <c r="AH1338" t="s">
        <v>51624</v>
      </c>
      <c r="AI1338" t="s">
        <v>47189</v>
      </c>
      <c r="AJ1338">
        <v>86.42</v>
      </c>
      <c r="AK1338" s="54">
        <v>1.9999999999999999E-74</v>
      </c>
      <c r="AL1338" t="s">
        <v>69</v>
      </c>
      <c r="AM1338" t="s">
        <v>51625</v>
      </c>
      <c r="AO1338" t="s">
        <v>415</v>
      </c>
      <c r="AR1338" t="s">
        <v>370</v>
      </c>
      <c r="AS1338" s="55">
        <v>214331</v>
      </c>
      <c r="AT1338" s="104">
        <v>10</v>
      </c>
      <c r="AU1338" s="100" t="s">
        <v>47125</v>
      </c>
      <c r="AV1338" s="100" t="s">
        <v>47126</v>
      </c>
      <c r="AW1338" s="100">
        <v>23.765000000000001</v>
      </c>
      <c r="AX1338" s="100">
        <v>8.0904011688557596</v>
      </c>
      <c r="AY1338" s="100">
        <v>1.7002610752947481E-4</v>
      </c>
      <c r="AZ1338" s="100">
        <v>617890</v>
      </c>
      <c r="BA1338" s="100">
        <v>134030</v>
      </c>
      <c r="BB1338" s="100">
        <v>26000</v>
      </c>
    </row>
    <row r="1339" spans="1:54" x14ac:dyDescent="0.25">
      <c r="A1339" s="95" t="s">
        <v>6876</v>
      </c>
      <c r="B1339" s="51" t="s">
        <v>6877</v>
      </c>
      <c r="C1339" s="96" t="str">
        <f>HYPERLINK("http://www.UniProt.org/UniProt/DPOLZ_HUMAN","DPOLZ_HUMAN")</f>
        <v>DPOLZ_HUMAN</v>
      </c>
      <c r="D1339" s="97" t="s">
        <v>6879</v>
      </c>
      <c r="E1339" s="159">
        <v>1.17</v>
      </c>
      <c r="F1339" s="98">
        <v>0.2</v>
      </c>
      <c r="G1339" s="98">
        <v>2.6</v>
      </c>
      <c r="H1339" s="98">
        <v>4.2</v>
      </c>
      <c r="I1339" s="49">
        <v>8.1</v>
      </c>
      <c r="J1339" s="99">
        <v>3.0000000000000001E-5</v>
      </c>
      <c r="K1339" s="98">
        <v>0.3</v>
      </c>
      <c r="L1339" s="98">
        <v>3.702329618482935E-2</v>
      </c>
      <c r="M1339" s="148" t="s">
        <v>47226</v>
      </c>
      <c r="N1339" s="100"/>
      <c r="O1339" s="101" t="s">
        <v>40</v>
      </c>
      <c r="P1339" s="102">
        <v>352.6</v>
      </c>
      <c r="Q1339" s="102">
        <v>352.60700000000003</v>
      </c>
      <c r="R1339" s="102">
        <v>352.77600000000001</v>
      </c>
      <c r="S1339" s="95" t="s">
        <v>47004</v>
      </c>
      <c r="T1339" s="100">
        <v>5745</v>
      </c>
      <c r="U1339" s="100" t="s">
        <v>6880</v>
      </c>
      <c r="V1339" s="100" t="s">
        <v>6878</v>
      </c>
      <c r="W1339" s="100">
        <v>56.97</v>
      </c>
      <c r="X1339" s="100">
        <v>0</v>
      </c>
      <c r="Y1339" s="100" t="s">
        <v>36</v>
      </c>
      <c r="Z1339" s="100" t="s">
        <v>6881</v>
      </c>
      <c r="AA1339" s="100" t="s">
        <v>6882</v>
      </c>
      <c r="AB1339" s="100" t="s">
        <v>6883</v>
      </c>
      <c r="AC1339" s="100" t="s">
        <v>6884</v>
      </c>
      <c r="AD1339" s="100" t="s">
        <v>6885</v>
      </c>
      <c r="AE1339" s="100" t="s">
        <v>6886</v>
      </c>
      <c r="AF1339" s="100"/>
      <c r="AG1339" s="100"/>
      <c r="AH1339" t="s">
        <v>6887</v>
      </c>
      <c r="AI1339" t="s">
        <v>6877</v>
      </c>
      <c r="AJ1339">
        <v>100</v>
      </c>
      <c r="AK1339">
        <v>0</v>
      </c>
      <c r="AL1339" t="s">
        <v>69</v>
      </c>
      <c r="AM1339" t="s">
        <v>6888</v>
      </c>
      <c r="AN1339" t="s">
        <v>6889</v>
      </c>
      <c r="AO1339" t="s">
        <v>6890</v>
      </c>
      <c r="AS1339" s="55">
        <v>352607</v>
      </c>
      <c r="AT1339" s="104">
        <v>169.99878782981131</v>
      </c>
      <c r="AU1339" s="100" t="s">
        <v>6876</v>
      </c>
      <c r="AV1339" s="100" t="s">
        <v>6876</v>
      </c>
      <c r="AW1339" s="100">
        <v>4.211410119590675</v>
      </c>
      <c r="AX1339" s="100">
        <v>8.1382354199934213</v>
      </c>
      <c r="AY1339" s="100">
        <v>3.0130430037628552E-5</v>
      </c>
      <c r="AZ1339" s="100">
        <v>109496.66310935754</v>
      </c>
      <c r="BA1339" s="100">
        <v>23611.933068713901</v>
      </c>
      <c r="BB1339" s="100">
        <v>26000</v>
      </c>
    </row>
    <row r="1340" spans="1:54" x14ac:dyDescent="0.25">
      <c r="A1340" s="95" t="s">
        <v>640</v>
      </c>
      <c r="B1340" s="51" t="s">
        <v>48715</v>
      </c>
      <c r="C1340" s="96" t="str">
        <f>HYPERLINK("http://www.UniProt.org/UniProt/ADNP_HUMAN","ADNP_HUMAN")</f>
        <v>ADNP_HUMAN</v>
      </c>
      <c r="D1340" s="97" t="s">
        <v>631</v>
      </c>
      <c r="E1340" s="159">
        <v>2.23</v>
      </c>
      <c r="F1340" s="98">
        <v>0.9</v>
      </c>
      <c r="G1340" s="98">
        <v>160</v>
      </c>
      <c r="H1340" s="98">
        <v>30</v>
      </c>
      <c r="I1340" s="49">
        <v>8</v>
      </c>
      <c r="J1340" s="99">
        <v>2.2000000000000001E-4</v>
      </c>
      <c r="K1340" s="98">
        <v>2.2000000000000002</v>
      </c>
      <c r="L1340" s="98">
        <v>0.26962963254431088</v>
      </c>
      <c r="M1340" s="20" t="s">
        <v>47226</v>
      </c>
      <c r="N1340" s="100"/>
      <c r="O1340" s="101" t="s">
        <v>40</v>
      </c>
      <c r="P1340" s="102">
        <v>122.8</v>
      </c>
      <c r="Q1340" s="102">
        <v>314.46100000000001</v>
      </c>
      <c r="R1340" s="102">
        <v>123.563</v>
      </c>
      <c r="S1340" s="95" t="s">
        <v>47004</v>
      </c>
      <c r="T1340" s="100">
        <v>361</v>
      </c>
      <c r="U1340" s="100" t="s">
        <v>632</v>
      </c>
      <c r="V1340" s="100" t="s">
        <v>630</v>
      </c>
      <c r="W1340" s="100">
        <v>70.61</v>
      </c>
      <c r="X1340" s="100">
        <v>0</v>
      </c>
      <c r="Y1340" s="100" t="s">
        <v>36</v>
      </c>
      <c r="Z1340" s="100" t="s">
        <v>633</v>
      </c>
      <c r="AA1340" s="100" t="s">
        <v>634</v>
      </c>
      <c r="AB1340" s="100" t="s">
        <v>635</v>
      </c>
      <c r="AC1340" s="100"/>
      <c r="AD1340" s="100" t="s">
        <v>636</v>
      </c>
      <c r="AE1340" s="100" t="s">
        <v>638</v>
      </c>
      <c r="AF1340" s="100" t="s">
        <v>637</v>
      </c>
      <c r="AG1340" s="100"/>
      <c r="AH1340" t="s">
        <v>49600</v>
      </c>
      <c r="AI1340" t="s">
        <v>48715</v>
      </c>
      <c r="AJ1340">
        <v>90.8</v>
      </c>
      <c r="AK1340">
        <v>0</v>
      </c>
      <c r="AL1340" t="s">
        <v>69</v>
      </c>
      <c r="AM1340" t="s">
        <v>49601</v>
      </c>
      <c r="AN1340" t="s">
        <v>49602</v>
      </c>
      <c r="AO1340" t="s">
        <v>628</v>
      </c>
      <c r="AQ1340" t="s">
        <v>4016</v>
      </c>
      <c r="AS1340" s="55">
        <v>122511</v>
      </c>
      <c r="AT1340" s="104">
        <v>66.998656598878952</v>
      </c>
      <c r="AU1340" s="100" t="s">
        <v>640</v>
      </c>
      <c r="AV1340" s="100" t="s">
        <v>643</v>
      </c>
      <c r="AW1340" s="100">
        <v>30.079765005132462</v>
      </c>
      <c r="AX1340" s="100">
        <v>7.9815017470938736</v>
      </c>
      <c r="AY1340" s="100">
        <v>2.1520493832206966E-4</v>
      </c>
      <c r="AZ1340" s="100">
        <v>782073.89013344399</v>
      </c>
      <c r="BA1340" s="100">
        <v>171958.67178317087</v>
      </c>
      <c r="BB1340" s="100">
        <v>26000</v>
      </c>
    </row>
    <row r="1341" spans="1:54" x14ac:dyDescent="0.25">
      <c r="A1341" s="95" t="s">
        <v>17651</v>
      </c>
      <c r="B1341" s="51" t="s">
        <v>17652</v>
      </c>
      <c r="C1341" s="96" t="str">
        <f>HYPERLINK("http://www.UniProt.org/UniProt/PHRF1_HUMAN","PHRF1_HUMAN")</f>
        <v>PHRF1_HUMAN</v>
      </c>
      <c r="D1341" s="97" t="s">
        <v>17654</v>
      </c>
      <c r="E1341" s="159">
        <v>1.45</v>
      </c>
      <c r="F1341" s="98">
        <v>0.8</v>
      </c>
      <c r="G1341" s="98">
        <v>23</v>
      </c>
      <c r="H1341" s="98">
        <v>2.7</v>
      </c>
      <c r="I1341" s="98">
        <v>7.7</v>
      </c>
      <c r="J1341" s="99">
        <v>1.9000000000000001E-5</v>
      </c>
      <c r="K1341" s="98">
        <v>0.19</v>
      </c>
      <c r="L1341" s="98">
        <v>2.5087854401136291E-2</v>
      </c>
      <c r="M1341" s="148" t="s">
        <v>47226</v>
      </c>
      <c r="N1341" s="100"/>
      <c r="O1341" s="101" t="s">
        <v>40</v>
      </c>
      <c r="P1341" s="102">
        <v>196.32</v>
      </c>
      <c r="Q1341" s="102">
        <v>128.773</v>
      </c>
      <c r="R1341" s="102">
        <v>178.666</v>
      </c>
      <c r="S1341" s="95" t="s">
        <v>47004</v>
      </c>
      <c r="T1341" s="100">
        <v>2759</v>
      </c>
      <c r="U1341" s="100" t="s">
        <v>17655</v>
      </c>
      <c r="V1341" s="100" t="s">
        <v>17653</v>
      </c>
      <c r="W1341" s="100">
        <v>45.44</v>
      </c>
      <c r="X1341" s="100">
        <v>0</v>
      </c>
      <c r="Y1341" s="100" t="s">
        <v>36</v>
      </c>
      <c r="Z1341" s="100" t="s">
        <v>17656</v>
      </c>
      <c r="AA1341" s="100" t="s">
        <v>17657</v>
      </c>
      <c r="AB1341" s="100" t="s">
        <v>17658</v>
      </c>
      <c r="AC1341" s="100" t="s">
        <v>17659</v>
      </c>
      <c r="AD1341" s="100" t="s">
        <v>17660</v>
      </c>
      <c r="AE1341" s="100"/>
      <c r="AF1341" s="100"/>
      <c r="AG1341" s="100"/>
      <c r="AH1341" t="s">
        <v>17661</v>
      </c>
      <c r="AI1341" t="s">
        <v>17652</v>
      </c>
      <c r="AJ1341">
        <v>88.93</v>
      </c>
      <c r="AK1341">
        <v>0</v>
      </c>
      <c r="AL1341" t="s">
        <v>69</v>
      </c>
      <c r="AM1341" t="s">
        <v>17662</v>
      </c>
      <c r="AO1341" t="s">
        <v>17663</v>
      </c>
      <c r="AR1341" t="s">
        <v>370</v>
      </c>
      <c r="AS1341" s="55">
        <v>128773</v>
      </c>
      <c r="AT1341" s="104">
        <v>86.001180090192605</v>
      </c>
      <c r="AU1341" s="100" t="s">
        <v>17664</v>
      </c>
      <c r="AV1341" s="100" t="s">
        <v>17665</v>
      </c>
      <c r="AW1341" s="100">
        <v>2.7002760059033859</v>
      </c>
      <c r="AX1341" s="100">
        <v>7.7005621559368187</v>
      </c>
      <c r="AY1341" s="100">
        <v>1.931905821750431E-5</v>
      </c>
      <c r="AZ1341" s="100">
        <v>70207.176153488035</v>
      </c>
      <c r="BA1341" s="100">
        <v>16000</v>
      </c>
      <c r="BB1341" s="100">
        <v>26000</v>
      </c>
    </row>
    <row r="1342" spans="1:54" x14ac:dyDescent="0.25">
      <c r="A1342" s="95" t="s">
        <v>9051</v>
      </c>
      <c r="B1342" s="51" t="s">
        <v>33291</v>
      </c>
      <c r="C1342" s="96" t="str">
        <f>HYPERLINK("http://www.UniProt.org/UniProt/FOCAD_HUMAN","FOCAD_HUMAN")</f>
        <v>FOCAD_HUMAN</v>
      </c>
      <c r="D1342" s="97" t="s">
        <v>9053</v>
      </c>
      <c r="E1342" s="160" t="s">
        <v>40</v>
      </c>
      <c r="H1342" s="98">
        <v>9.3000000000000007</v>
      </c>
      <c r="I1342" s="49">
        <v>7.4</v>
      </c>
      <c r="J1342" s="99">
        <v>6.6000000000000005E-5</v>
      </c>
      <c r="K1342" s="98">
        <v>0.66</v>
      </c>
      <c r="L1342" s="98">
        <v>8.9960122789449093E-2</v>
      </c>
      <c r="M1342" s="146" t="s">
        <v>47226</v>
      </c>
      <c r="N1342" s="100"/>
      <c r="O1342" s="101" t="s">
        <v>537</v>
      </c>
      <c r="P1342" s="102">
        <v>200.21</v>
      </c>
      <c r="Q1342" s="102" t="s">
        <v>40</v>
      </c>
      <c r="R1342" s="102">
        <v>200.072</v>
      </c>
      <c r="S1342" s="95" t="s">
        <v>47004</v>
      </c>
      <c r="T1342" s="100">
        <v>3110</v>
      </c>
      <c r="U1342" s="100" t="s">
        <v>9054</v>
      </c>
      <c r="V1342" s="100" t="s">
        <v>9052</v>
      </c>
      <c r="W1342" s="100">
        <v>59.36</v>
      </c>
      <c r="X1342" s="100">
        <v>0</v>
      </c>
      <c r="Y1342" s="100" t="s">
        <v>36</v>
      </c>
      <c r="Z1342" s="100" t="s">
        <v>9055</v>
      </c>
      <c r="AA1342" s="100" t="s">
        <v>9056</v>
      </c>
      <c r="AB1342" s="100" t="s">
        <v>9057</v>
      </c>
      <c r="AC1342" s="100"/>
      <c r="AD1342" s="100"/>
      <c r="AE1342" s="100" t="s">
        <v>9058</v>
      </c>
      <c r="AF1342" s="100"/>
      <c r="AG1342" s="100"/>
      <c r="AH1342" t="s">
        <v>33301</v>
      </c>
      <c r="AI1342" t="s">
        <v>33291</v>
      </c>
      <c r="AJ1342">
        <v>88.36</v>
      </c>
      <c r="AK1342">
        <v>0</v>
      </c>
      <c r="AL1342" t="s">
        <v>69</v>
      </c>
      <c r="AM1342" t="s">
        <v>33302</v>
      </c>
      <c r="AO1342" t="s">
        <v>628</v>
      </c>
      <c r="AS1342" s="55">
        <v>200499</v>
      </c>
      <c r="AT1342" s="104">
        <v>83.99790386356058</v>
      </c>
      <c r="AU1342" s="100" t="s">
        <v>9051</v>
      </c>
      <c r="AV1342" s="100" t="s">
        <v>9059</v>
      </c>
      <c r="AW1342" s="100">
        <v>9.2875944000418809</v>
      </c>
      <c r="AX1342" s="100">
        <v>7.3863689224189466</v>
      </c>
      <c r="AY1342" s="100">
        <v>6.6447865522897923E-5</v>
      </c>
      <c r="AZ1342" s="100">
        <v>241477.45440108891</v>
      </c>
      <c r="BA1342" s="100">
        <v>57372.860254083476</v>
      </c>
      <c r="BB1342" s="100">
        <v>26000</v>
      </c>
    </row>
    <row r="1343" spans="1:54" x14ac:dyDescent="0.25">
      <c r="A1343" s="95" t="s">
        <v>10614</v>
      </c>
      <c r="B1343" s="51" t="s">
        <v>47214</v>
      </c>
      <c r="C1343" s="96" t="str">
        <f>HYPERLINK("http://www.UniProt.org/UniProt/HEAT1_HUMAN","HEAT1_HUMAN")</f>
        <v>HEAT1_HUMAN</v>
      </c>
      <c r="D1343" s="97" t="s">
        <v>10616</v>
      </c>
      <c r="E1343" s="159">
        <v>1.56</v>
      </c>
      <c r="F1343" s="98">
        <v>1.9</v>
      </c>
      <c r="G1343" s="98">
        <v>70</v>
      </c>
      <c r="H1343" s="98">
        <v>2.5</v>
      </c>
      <c r="I1343" s="98">
        <v>7.2</v>
      </c>
      <c r="J1343" s="99">
        <v>1.8E-5</v>
      </c>
      <c r="K1343" s="98">
        <v>0.18</v>
      </c>
      <c r="L1343" s="98">
        <v>2.5087854401136291E-2</v>
      </c>
      <c r="M1343" s="148" t="s">
        <v>47226</v>
      </c>
      <c r="N1343" s="100"/>
      <c r="O1343" s="101" t="s">
        <v>40</v>
      </c>
      <c r="P1343" s="102">
        <v>242.68</v>
      </c>
      <c r="Q1343" s="102" t="s">
        <v>40</v>
      </c>
      <c r="R1343" s="102">
        <v>242.37</v>
      </c>
      <c r="S1343" s="95" t="s">
        <v>47004</v>
      </c>
      <c r="T1343" s="100">
        <v>4385</v>
      </c>
      <c r="U1343" s="100" t="s">
        <v>10617</v>
      </c>
      <c r="V1343" s="100" t="s">
        <v>10615</v>
      </c>
      <c r="W1343" s="100">
        <v>60.27</v>
      </c>
      <c r="X1343" s="100">
        <v>0</v>
      </c>
      <c r="Y1343" s="100" t="s">
        <v>36</v>
      </c>
      <c r="Z1343" s="100" t="s">
        <v>10618</v>
      </c>
      <c r="AA1343" s="100" t="s">
        <v>10619</v>
      </c>
      <c r="AB1343" s="100" t="s">
        <v>10620</v>
      </c>
      <c r="AC1343" s="100" t="s">
        <v>10621</v>
      </c>
      <c r="AD1343" s="100" t="s">
        <v>10622</v>
      </c>
      <c r="AE1343" s="100" t="s">
        <v>10623</v>
      </c>
      <c r="AF1343" s="100"/>
      <c r="AG1343" s="100"/>
      <c r="AH1343" t="s">
        <v>50910</v>
      </c>
      <c r="AI1343" t="s">
        <v>47214</v>
      </c>
      <c r="AJ1343">
        <v>90.21</v>
      </c>
      <c r="AK1343">
        <v>0</v>
      </c>
      <c r="AL1343" t="s">
        <v>69</v>
      </c>
      <c r="AM1343" t="s">
        <v>50911</v>
      </c>
      <c r="AO1343" t="s">
        <v>628</v>
      </c>
      <c r="AS1343" s="55">
        <v>241935</v>
      </c>
      <c r="AT1343" s="104">
        <v>131.00144068080544</v>
      </c>
      <c r="AU1343" s="100" t="s">
        <v>10614</v>
      </c>
      <c r="AV1343" s="100" t="s">
        <v>10614</v>
      </c>
      <c r="AW1343" s="100">
        <v>2.5104245347235885</v>
      </c>
      <c r="AX1343" s="100">
        <v>7.159149703646789</v>
      </c>
      <c r="AY1343" s="100">
        <v>1.7960770540102868E-5</v>
      </c>
      <c r="AZ1343" s="100">
        <v>65271.037902813296</v>
      </c>
      <c r="BA1343" s="100">
        <v>16000</v>
      </c>
      <c r="BB1343" s="100">
        <v>26000</v>
      </c>
    </row>
    <row r="1344" spans="1:54" x14ac:dyDescent="0.25">
      <c r="A1344" s="95" t="s">
        <v>12046</v>
      </c>
      <c r="B1344" s="51" t="s">
        <v>12047</v>
      </c>
      <c r="C1344" s="96" t="str">
        <f>HYPERLINK("http://www.UniProt.org/UniProt/IVD_HUMAN","IVD_HUMAN")</f>
        <v>IVD_HUMAN</v>
      </c>
      <c r="D1344" s="97" t="s">
        <v>12049</v>
      </c>
      <c r="E1344" s="160" t="s">
        <v>40</v>
      </c>
      <c r="H1344" s="49">
        <v>20</v>
      </c>
      <c r="I1344" s="49">
        <v>7</v>
      </c>
      <c r="J1344" s="99">
        <v>4.7999999999999996E-3</v>
      </c>
      <c r="K1344" s="98">
        <v>47.999999999999993</v>
      </c>
      <c r="L1344" s="98">
        <v>6.889956089349754</v>
      </c>
      <c r="M1344" s="20" t="s">
        <v>47226</v>
      </c>
      <c r="N1344" s="100"/>
      <c r="O1344" s="101" t="s">
        <v>311</v>
      </c>
      <c r="P1344" s="102">
        <v>48.027000000000001</v>
      </c>
      <c r="Q1344" s="102">
        <v>45.540999999999997</v>
      </c>
      <c r="R1344" s="102">
        <v>46.319000000000003</v>
      </c>
      <c r="S1344" s="95" t="s">
        <v>47004</v>
      </c>
      <c r="T1344" s="100">
        <v>8115</v>
      </c>
      <c r="U1344" s="100" t="s">
        <v>12051</v>
      </c>
      <c r="V1344" s="100" t="s">
        <v>12048</v>
      </c>
      <c r="W1344" s="100">
        <v>81.48</v>
      </c>
      <c r="X1344" s="100">
        <v>0</v>
      </c>
      <c r="Y1344" s="100" t="s">
        <v>36</v>
      </c>
      <c r="Z1344" s="100" t="s">
        <v>12050</v>
      </c>
      <c r="AA1344" s="100" t="s">
        <v>12052</v>
      </c>
      <c r="AB1344" s="100" t="s">
        <v>12053</v>
      </c>
      <c r="AC1344" s="100" t="s">
        <v>12054</v>
      </c>
      <c r="AD1344" s="100"/>
      <c r="AE1344" s="100"/>
      <c r="AF1344" s="100"/>
      <c r="AG1344" s="100"/>
      <c r="AH1344" t="s">
        <v>12055</v>
      </c>
      <c r="AI1344" t="s">
        <v>12047</v>
      </c>
      <c r="AJ1344">
        <v>100</v>
      </c>
      <c r="AK1344">
        <v>0</v>
      </c>
      <c r="AL1344" t="s">
        <v>69</v>
      </c>
      <c r="AM1344" t="s">
        <v>12056</v>
      </c>
      <c r="AO1344" t="s">
        <v>12057</v>
      </c>
      <c r="AR1344" t="s">
        <v>370</v>
      </c>
      <c r="AS1344" s="55">
        <v>45541</v>
      </c>
      <c r="AT1344" s="104">
        <v>25.00039740362962</v>
      </c>
      <c r="AU1344" s="100" t="s">
        <v>12046</v>
      </c>
      <c r="AV1344" s="100" t="s">
        <v>12046</v>
      </c>
      <c r="AW1344" s="100">
        <v>19.71875168291238</v>
      </c>
      <c r="AX1344" s="100">
        <v>7.0192427129777544</v>
      </c>
      <c r="AY1344" s="100">
        <v>4.8362274072904967E-3</v>
      </c>
      <c r="AZ1344" s="100">
        <v>17575280.620787587</v>
      </c>
      <c r="BA1344" s="100">
        <v>4394130.1502691703</v>
      </c>
      <c r="BB1344" s="100">
        <v>891297.83180026279</v>
      </c>
    </row>
    <row r="1345" spans="1:54" x14ac:dyDescent="0.25">
      <c r="A1345" s="95" t="s">
        <v>2987</v>
      </c>
      <c r="B1345" s="51" t="s">
        <v>2988</v>
      </c>
      <c r="C1345" s="96" t="str">
        <f>HYPERLINK("http://www.UniProt.org/UniProt/CAMP1_HUMAN","CAMP1_HUMAN")</f>
        <v>CAMP1_HUMAN</v>
      </c>
      <c r="D1345" s="97" t="s">
        <v>2990</v>
      </c>
      <c r="E1345" s="159">
        <v>-5</v>
      </c>
      <c r="F1345" s="98">
        <v>4.9000000000000004</v>
      </c>
      <c r="G1345" s="98">
        <v>0</v>
      </c>
      <c r="H1345" s="98">
        <v>25</v>
      </c>
      <c r="I1345" s="49">
        <v>6.9</v>
      </c>
      <c r="J1345" s="99">
        <v>1.8000000000000001E-4</v>
      </c>
      <c r="K1345" s="98">
        <v>1.8</v>
      </c>
      <c r="L1345" s="98">
        <v>0.25896817709679865</v>
      </c>
      <c r="M1345" s="20" t="s">
        <v>47226</v>
      </c>
      <c r="N1345" s="100"/>
      <c r="O1345" s="101" t="s">
        <v>40</v>
      </c>
      <c r="P1345" s="102">
        <v>175.93</v>
      </c>
      <c r="Q1345" s="102">
        <v>175.934</v>
      </c>
      <c r="R1345" s="102">
        <v>177.97200000000001</v>
      </c>
      <c r="S1345" s="95" t="s">
        <v>47004</v>
      </c>
      <c r="T1345" s="100">
        <v>10397</v>
      </c>
      <c r="U1345" s="100" t="s">
        <v>2991</v>
      </c>
      <c r="V1345" s="100" t="s">
        <v>2989</v>
      </c>
      <c r="W1345" s="100">
        <v>66.63</v>
      </c>
      <c r="X1345" s="100">
        <v>0</v>
      </c>
      <c r="Y1345" s="100" t="s">
        <v>36</v>
      </c>
      <c r="Z1345" s="100" t="s">
        <v>2992</v>
      </c>
      <c r="AA1345" s="100" t="s">
        <v>2993</v>
      </c>
      <c r="AB1345" s="100" t="s">
        <v>2994</v>
      </c>
      <c r="AC1345" s="100" t="s">
        <v>2995</v>
      </c>
      <c r="AD1345" s="100" t="s">
        <v>2996</v>
      </c>
      <c r="AE1345" s="100" t="s">
        <v>2997</v>
      </c>
      <c r="AF1345" s="100"/>
      <c r="AG1345" s="100"/>
      <c r="AH1345" t="s">
        <v>2998</v>
      </c>
      <c r="AI1345" t="s">
        <v>2988</v>
      </c>
      <c r="AJ1345">
        <v>100</v>
      </c>
      <c r="AK1345">
        <v>0</v>
      </c>
      <c r="AL1345" t="s">
        <v>47</v>
      </c>
      <c r="AM1345" t="s">
        <v>2999</v>
      </c>
      <c r="AN1345" t="s">
        <v>3000</v>
      </c>
      <c r="AO1345" t="s">
        <v>2990</v>
      </c>
      <c r="AP1345" t="s">
        <v>3001</v>
      </c>
      <c r="AQ1345" t="s">
        <v>3002</v>
      </c>
      <c r="AR1345" t="s">
        <v>3003</v>
      </c>
      <c r="AS1345" s="55">
        <v>175934</v>
      </c>
      <c r="AT1345" s="104">
        <v>87.999317900839841</v>
      </c>
      <c r="AU1345" s="100" t="s">
        <v>3004</v>
      </c>
      <c r="AV1345" s="100" t="s">
        <v>3005</v>
      </c>
      <c r="AW1345" s="100">
        <v>25.02331458825546</v>
      </c>
      <c r="AX1345" s="100">
        <v>6.9131539745548976</v>
      </c>
      <c r="AY1345" s="100">
        <v>1.7902868827799701E-4</v>
      </c>
      <c r="AZ1345" s="100">
        <v>650606.17929464194</v>
      </c>
      <c r="BA1345" s="100">
        <v>165159.23471562832</v>
      </c>
      <c r="BB1345" s="100">
        <v>26000</v>
      </c>
    </row>
    <row r="1346" spans="1:54" x14ac:dyDescent="0.25">
      <c r="A1346" s="95" t="s">
        <v>16991</v>
      </c>
      <c r="B1346" s="51" t="s">
        <v>48824</v>
      </c>
      <c r="C1346" s="96" t="str">
        <f>HYPERLINK("http://www.UniProt.org/UniProt/PB1_HUMAN","PB1_HUMAN")</f>
        <v>PB1_HUMAN</v>
      </c>
      <c r="D1346" s="97" t="s">
        <v>16994</v>
      </c>
      <c r="E1346" s="159">
        <v>5</v>
      </c>
      <c r="F1346" s="98">
        <v>0</v>
      </c>
      <c r="G1346" s="98">
        <v>110</v>
      </c>
      <c r="H1346" s="98">
        <v>26</v>
      </c>
      <c r="I1346" s="49">
        <v>6.9</v>
      </c>
      <c r="J1346" s="99">
        <v>1.8000000000000001E-4</v>
      </c>
      <c r="K1346" s="98">
        <v>1.8</v>
      </c>
      <c r="L1346" s="98">
        <v>0.26685756747919209</v>
      </c>
      <c r="M1346" s="20" t="s">
        <v>47226</v>
      </c>
      <c r="N1346" s="100"/>
      <c r="O1346" s="101" t="s">
        <v>40</v>
      </c>
      <c r="P1346" s="102">
        <v>189.43</v>
      </c>
      <c r="Q1346" s="102">
        <v>102.38</v>
      </c>
      <c r="R1346" s="102">
        <v>192.94800000000001</v>
      </c>
      <c r="S1346" s="95" t="s">
        <v>47004</v>
      </c>
      <c r="T1346" s="100">
        <v>694</v>
      </c>
      <c r="U1346" s="100" t="s">
        <v>16995</v>
      </c>
      <c r="V1346" s="100" t="s">
        <v>16993</v>
      </c>
      <c r="W1346" s="100">
        <v>80.09</v>
      </c>
      <c r="X1346" s="100">
        <v>0</v>
      </c>
      <c r="Y1346" s="100" t="s">
        <v>36</v>
      </c>
      <c r="Z1346" s="100" t="s">
        <v>16996</v>
      </c>
      <c r="AA1346" s="100" t="s">
        <v>16997</v>
      </c>
      <c r="AB1346" s="100" t="s">
        <v>16998</v>
      </c>
      <c r="AC1346" s="100" t="s">
        <v>16999</v>
      </c>
      <c r="AD1346" s="100" t="s">
        <v>17000</v>
      </c>
      <c r="AE1346" s="100" t="s">
        <v>17002</v>
      </c>
      <c r="AF1346" s="100" t="s">
        <v>17001</v>
      </c>
      <c r="AG1346" s="100" t="s">
        <v>1791</v>
      </c>
      <c r="AH1346" t="s">
        <v>50028</v>
      </c>
      <c r="AI1346" t="s">
        <v>48824</v>
      </c>
      <c r="AJ1346">
        <v>98.75</v>
      </c>
      <c r="AK1346">
        <v>0</v>
      </c>
      <c r="AL1346" t="s">
        <v>69</v>
      </c>
      <c r="AM1346" t="s">
        <v>50029</v>
      </c>
      <c r="AO1346" t="s">
        <v>50030</v>
      </c>
      <c r="AR1346" t="s">
        <v>370</v>
      </c>
      <c r="AS1346" s="55">
        <v>160302</v>
      </c>
      <c r="AT1346" s="104">
        <v>99.000672624195246</v>
      </c>
      <c r="AU1346" s="100" t="s">
        <v>16991</v>
      </c>
      <c r="AV1346" s="100" t="s">
        <v>16991</v>
      </c>
      <c r="AW1346" s="100">
        <v>25.740578804530422</v>
      </c>
      <c r="AX1346" s="100">
        <v>6.9010723284954869</v>
      </c>
      <c r="AY1346" s="100">
        <v>1.8416033745802696E-4</v>
      </c>
      <c r="AZ1346" s="100">
        <v>669255.04891779099</v>
      </c>
      <c r="BA1346" s="100">
        <v>170190.76288459674</v>
      </c>
      <c r="BB1346" s="100">
        <v>26000</v>
      </c>
    </row>
    <row r="1347" spans="1:54" x14ac:dyDescent="0.25">
      <c r="A1347" s="95" t="s">
        <v>25848</v>
      </c>
      <c r="B1347" s="51" t="s">
        <v>25849</v>
      </c>
      <c r="C1347" s="96" t="str">
        <f>HYPERLINK("http://www.UniProt.org/UniProt/SUMO3_HUMAN","SUMO3_HUMAN")</f>
        <v>SUMO3_HUMAN</v>
      </c>
      <c r="D1347" s="97" t="s">
        <v>25851</v>
      </c>
      <c r="E1347" s="159">
        <v>0.79</v>
      </c>
      <c r="F1347" s="98">
        <v>630</v>
      </c>
      <c r="G1347" s="98">
        <v>3900</v>
      </c>
      <c r="H1347" s="49">
        <v>1.7</v>
      </c>
      <c r="I1347" s="49">
        <v>6.8</v>
      </c>
      <c r="J1347" s="99">
        <v>0.13</v>
      </c>
      <c r="K1347" s="98">
        <v>1300</v>
      </c>
      <c r="L1347" s="98">
        <v>186.08386952611519</v>
      </c>
      <c r="M1347" s="145" t="s">
        <v>47226</v>
      </c>
      <c r="N1347" s="100" t="s">
        <v>59</v>
      </c>
      <c r="O1347" s="101" t="s">
        <v>40</v>
      </c>
      <c r="P1347" s="102">
        <v>10.712999999999999</v>
      </c>
      <c r="Q1347" s="102">
        <v>10.712999999999999</v>
      </c>
      <c r="R1347" s="102">
        <v>11.637</v>
      </c>
      <c r="S1347" s="95" t="s">
        <v>47004</v>
      </c>
      <c r="T1347" s="100">
        <v>10924</v>
      </c>
      <c r="U1347" s="100" t="s">
        <v>25852</v>
      </c>
      <c r="V1347" s="100" t="s">
        <v>25850</v>
      </c>
      <c r="W1347" s="100">
        <v>98.92</v>
      </c>
      <c r="X1347" s="103">
        <v>3.0000000000000001E-64</v>
      </c>
      <c r="Y1347" s="100" t="s">
        <v>36</v>
      </c>
      <c r="Z1347" s="100" t="s">
        <v>25853</v>
      </c>
      <c r="AA1347" s="100" t="s">
        <v>25854</v>
      </c>
      <c r="AB1347" s="100" t="s">
        <v>25855</v>
      </c>
      <c r="AC1347" s="100" t="s">
        <v>25821</v>
      </c>
      <c r="AD1347" s="100" t="s">
        <v>25822</v>
      </c>
      <c r="AE1347" s="100" t="s">
        <v>25856</v>
      </c>
      <c r="AF1347" s="100"/>
      <c r="AG1347" s="100"/>
      <c r="AH1347" t="s">
        <v>25857</v>
      </c>
      <c r="AI1347" t="s">
        <v>25849</v>
      </c>
      <c r="AJ1347">
        <v>100</v>
      </c>
      <c r="AK1347" s="54">
        <v>3.0000000000000002E-66</v>
      </c>
      <c r="AL1347" t="s">
        <v>47</v>
      </c>
      <c r="AM1347" t="s">
        <v>25858</v>
      </c>
      <c r="AN1347" t="s">
        <v>25859</v>
      </c>
      <c r="AO1347" t="s">
        <v>25860</v>
      </c>
      <c r="AP1347" t="s">
        <v>25861</v>
      </c>
      <c r="AQ1347" t="s">
        <v>25862</v>
      </c>
      <c r="AR1347" t="s">
        <v>25846</v>
      </c>
      <c r="AS1347" s="55">
        <v>10713</v>
      </c>
      <c r="AT1347" s="104">
        <v>4.9852133502323612</v>
      </c>
      <c r="AU1347" s="100" t="s">
        <v>25863</v>
      </c>
      <c r="AV1347" s="100" t="s">
        <v>25864</v>
      </c>
      <c r="AW1347" s="100">
        <v>1.6829947939554046</v>
      </c>
      <c r="AX1347" s="100">
        <v>6.7594968068877392</v>
      </c>
      <c r="AY1347" s="100">
        <v>0.12578333218750903</v>
      </c>
      <c r="AZ1347" s="100">
        <v>457107818.64406782</v>
      </c>
      <c r="BA1347" s="100">
        <v>118676625.94067797</v>
      </c>
      <c r="BB1347" s="100">
        <v>271603822.11864412</v>
      </c>
    </row>
    <row r="1348" spans="1:54" x14ac:dyDescent="0.25">
      <c r="A1348" s="95" t="s">
        <v>15247</v>
      </c>
      <c r="B1348" s="51" t="s">
        <v>15248</v>
      </c>
      <c r="C1348" s="96" t="str">
        <f>HYPERLINK("http://www.UniProt.org/UniProt/NDUS3_HUMAN","NDUS3_HUMAN")</f>
        <v>NDUS3_HUMAN</v>
      </c>
      <c r="D1348" s="97" t="s">
        <v>15250</v>
      </c>
      <c r="E1348" s="160" t="s">
        <v>40</v>
      </c>
      <c r="H1348" s="49">
        <v>28</v>
      </c>
      <c r="I1348" s="49">
        <v>6.6</v>
      </c>
      <c r="J1348" s="99">
        <v>1.2999999999999999E-3</v>
      </c>
      <c r="K1348" s="98">
        <v>13</v>
      </c>
      <c r="L1348" s="98">
        <v>2.0255067747359052</v>
      </c>
      <c r="M1348" s="146" t="s">
        <v>47226</v>
      </c>
      <c r="N1348" s="100"/>
      <c r="O1348" s="101" t="s">
        <v>311</v>
      </c>
      <c r="P1348" s="102">
        <v>28.716000000000001</v>
      </c>
      <c r="Q1348" s="102">
        <v>28.585999999999999</v>
      </c>
      <c r="R1348" s="102">
        <v>30.242000000000001</v>
      </c>
      <c r="S1348" s="95" t="s">
        <v>47004</v>
      </c>
      <c r="T1348" s="100">
        <v>7038</v>
      </c>
      <c r="U1348" s="100" t="s">
        <v>15252</v>
      </c>
      <c r="V1348" s="100" t="s">
        <v>15249</v>
      </c>
      <c r="W1348" s="100">
        <v>77.510000000000005</v>
      </c>
      <c r="X1348" s="103">
        <v>2.0000000000000001E-139</v>
      </c>
      <c r="Y1348" s="100" t="s">
        <v>36</v>
      </c>
      <c r="Z1348" s="100" t="s">
        <v>15251</v>
      </c>
      <c r="AA1348" s="100" t="s">
        <v>15253</v>
      </c>
      <c r="AB1348" s="100" t="s">
        <v>15254</v>
      </c>
      <c r="AC1348" s="100" t="s">
        <v>15255</v>
      </c>
      <c r="AD1348" s="100" t="s">
        <v>15256</v>
      </c>
      <c r="AE1348" s="100" t="s">
        <v>15242</v>
      </c>
      <c r="AF1348" s="100" t="s">
        <v>15257</v>
      </c>
      <c r="AG1348" s="100" t="s">
        <v>15258</v>
      </c>
      <c r="AH1348" t="s">
        <v>15259</v>
      </c>
      <c r="AI1348" t="s">
        <v>15248</v>
      </c>
      <c r="AJ1348">
        <v>100</v>
      </c>
      <c r="AK1348">
        <v>0</v>
      </c>
      <c r="AL1348" t="s">
        <v>69</v>
      </c>
      <c r="AM1348" t="s">
        <v>15260</v>
      </c>
      <c r="AN1348" t="s">
        <v>15261</v>
      </c>
      <c r="AO1348" t="s">
        <v>15262</v>
      </c>
      <c r="AS1348" s="55">
        <v>28586</v>
      </c>
      <c r="AT1348" s="104">
        <v>17.000277752059993</v>
      </c>
      <c r="AU1348" s="100" t="s">
        <v>15247</v>
      </c>
      <c r="AV1348" s="100" t="s">
        <v>15263</v>
      </c>
      <c r="AW1348" s="100">
        <v>28.209151392270932</v>
      </c>
      <c r="AX1348" s="100">
        <v>6.6376123357465548</v>
      </c>
      <c r="AY1348" s="100">
        <v>1.3444528754125264E-3</v>
      </c>
      <c r="AZ1348" s="100">
        <v>4885861.3495261958</v>
      </c>
      <c r="BA1348" s="100">
        <v>1291784.7767127764</v>
      </c>
      <c r="BB1348" s="100">
        <v>173201.28782267729</v>
      </c>
    </row>
    <row r="1349" spans="1:54" x14ac:dyDescent="0.25">
      <c r="A1349" s="95" t="s">
        <v>26311</v>
      </c>
      <c r="B1349" s="51" t="s">
        <v>26312</v>
      </c>
      <c r="C1349" s="96" t="str">
        <f>HYPERLINK("http://www.UniProt.org/UniProt/TAF1_HUMAN","TAF1_HUMAN")</f>
        <v>TAF1_HUMAN</v>
      </c>
      <c r="D1349" s="97" t="s">
        <v>26314</v>
      </c>
      <c r="E1349" s="159">
        <v>1.9</v>
      </c>
      <c r="F1349" s="98">
        <v>0.1</v>
      </c>
      <c r="G1349" s="98">
        <v>6.1</v>
      </c>
      <c r="H1349" s="98">
        <v>2.2000000000000002</v>
      </c>
      <c r="I1349" s="98">
        <v>6.3</v>
      </c>
      <c r="J1349" s="99">
        <v>1.5999999999999999E-5</v>
      </c>
      <c r="K1349" s="98">
        <v>0.16</v>
      </c>
      <c r="L1349" s="98">
        <v>2.5087854401136291E-2</v>
      </c>
      <c r="M1349" s="20" t="s">
        <v>47226</v>
      </c>
      <c r="N1349" s="100"/>
      <c r="O1349" s="101" t="s">
        <v>40</v>
      </c>
      <c r="P1349" s="102">
        <v>222.2</v>
      </c>
      <c r="Q1349" s="102">
        <v>43.116</v>
      </c>
      <c r="R1349" s="102">
        <v>212.67699999999999</v>
      </c>
      <c r="S1349" s="95" t="s">
        <v>47004</v>
      </c>
      <c r="T1349" s="100">
        <v>7006</v>
      </c>
      <c r="U1349" s="100" t="s">
        <v>26315</v>
      </c>
      <c r="V1349" s="100" t="s">
        <v>26313</v>
      </c>
      <c r="W1349" s="100">
        <v>80.72</v>
      </c>
      <c r="X1349" s="100">
        <v>0</v>
      </c>
      <c r="Y1349" s="100" t="s">
        <v>36</v>
      </c>
      <c r="Z1349" s="100" t="s">
        <v>26316</v>
      </c>
      <c r="AA1349" s="100" t="s">
        <v>26317</v>
      </c>
      <c r="AB1349" s="100" t="s">
        <v>26318</v>
      </c>
      <c r="AC1349" s="100" t="s">
        <v>26319</v>
      </c>
      <c r="AD1349" s="100" t="s">
        <v>26320</v>
      </c>
      <c r="AE1349" s="100" t="s">
        <v>26323</v>
      </c>
      <c r="AF1349" s="100" t="s">
        <v>26321</v>
      </c>
      <c r="AG1349" s="100" t="s">
        <v>26322</v>
      </c>
      <c r="AH1349" t="s">
        <v>26324</v>
      </c>
      <c r="AI1349" t="s">
        <v>26312</v>
      </c>
      <c r="AJ1349">
        <v>99.47</v>
      </c>
      <c r="AK1349">
        <v>0</v>
      </c>
      <c r="AL1349" t="s">
        <v>69</v>
      </c>
      <c r="AM1349" t="s">
        <v>26325</v>
      </c>
      <c r="AO1349" t="s">
        <v>26326</v>
      </c>
      <c r="AR1349" t="s">
        <v>980</v>
      </c>
      <c r="AS1349" s="55">
        <v>43116</v>
      </c>
      <c r="AT1349" s="104">
        <v>97.000990976894585</v>
      </c>
      <c r="AU1349" s="100" t="s">
        <v>26311</v>
      </c>
      <c r="AV1349" s="100" t="s">
        <v>26311</v>
      </c>
      <c r="AW1349" s="100">
        <v>2.1986294018380805</v>
      </c>
      <c r="AX1349" s="100">
        <v>6.2699821535688214</v>
      </c>
      <c r="AY1349" s="100">
        <v>1.5730039936645757E-5</v>
      </c>
      <c r="AZ1349" s="100">
        <v>57164.364447790089</v>
      </c>
      <c r="BA1349" s="100">
        <v>16000</v>
      </c>
      <c r="BB1349" s="100">
        <v>26000</v>
      </c>
    </row>
    <row r="1350" spans="1:54" x14ac:dyDescent="0.25">
      <c r="A1350" s="95" t="s">
        <v>27108</v>
      </c>
      <c r="B1350" s="51" t="s">
        <v>48657</v>
      </c>
      <c r="C1350" s="96" t="str">
        <f>HYPERLINK("http://www.UniProt.org/UniProt/TF3C5_HUMAN","TF3C5_HUMAN")</f>
        <v>TF3C5_HUMAN</v>
      </c>
      <c r="D1350" s="97" t="s">
        <v>27110</v>
      </c>
      <c r="E1350" s="159">
        <v>0.81</v>
      </c>
      <c r="F1350" s="98">
        <v>4.0999999999999996</v>
      </c>
      <c r="G1350" s="98">
        <v>27</v>
      </c>
      <c r="H1350" s="98">
        <v>2.2000000000000002</v>
      </c>
      <c r="I1350" s="98">
        <v>6.3</v>
      </c>
      <c r="J1350" s="99">
        <v>1.5999999999999999E-5</v>
      </c>
      <c r="K1350" s="98">
        <v>0.16</v>
      </c>
      <c r="L1350" s="98">
        <v>2.5087854401136291E-2</v>
      </c>
      <c r="M1350" s="145" t="s">
        <v>47226</v>
      </c>
      <c r="N1350" s="100"/>
      <c r="O1350" s="101" t="s">
        <v>40</v>
      </c>
      <c r="P1350" s="102">
        <v>58.831000000000003</v>
      </c>
      <c r="Q1350" s="102">
        <v>129.19499999999999</v>
      </c>
      <c r="R1350" s="102">
        <v>59.570999999999998</v>
      </c>
      <c r="S1350" s="95" t="s">
        <v>47004</v>
      </c>
      <c r="T1350" s="100">
        <v>211</v>
      </c>
      <c r="U1350" s="100" t="s">
        <v>27111</v>
      </c>
      <c r="V1350" s="100" t="s">
        <v>27109</v>
      </c>
      <c r="W1350" s="100">
        <v>67.569999999999993</v>
      </c>
      <c r="X1350" s="100">
        <v>0</v>
      </c>
      <c r="Y1350" s="100" t="s">
        <v>36</v>
      </c>
      <c r="Z1350" s="100" t="s">
        <v>27112</v>
      </c>
      <c r="AA1350" s="100" t="s">
        <v>27113</v>
      </c>
      <c r="AB1350" s="100" t="s">
        <v>27114</v>
      </c>
      <c r="AC1350" s="100" t="s">
        <v>27115</v>
      </c>
      <c r="AD1350" s="100" t="s">
        <v>27116</v>
      </c>
      <c r="AE1350" s="100" t="s">
        <v>27117</v>
      </c>
      <c r="AF1350" s="100" t="s">
        <v>17001</v>
      </c>
      <c r="AG1350" s="100" t="s">
        <v>27096</v>
      </c>
      <c r="AH1350" t="s">
        <v>49381</v>
      </c>
      <c r="AI1350" t="s">
        <v>48657</v>
      </c>
      <c r="AJ1350">
        <v>99.8</v>
      </c>
      <c r="AK1350">
        <v>0</v>
      </c>
      <c r="AL1350" t="s">
        <v>69</v>
      </c>
      <c r="AM1350" t="s">
        <v>49382</v>
      </c>
      <c r="AO1350" t="s">
        <v>49383</v>
      </c>
      <c r="AR1350" t="s">
        <v>370</v>
      </c>
      <c r="AS1350" s="55">
        <v>59088</v>
      </c>
      <c r="AT1350" s="104">
        <v>33.000381585149604</v>
      </c>
      <c r="AU1350" s="100" t="s">
        <v>27108</v>
      </c>
      <c r="AV1350" s="100" t="s">
        <v>27108</v>
      </c>
      <c r="AW1350" s="100">
        <v>2.2133776697048022</v>
      </c>
      <c r="AX1350" s="100">
        <v>6.3120407998523147</v>
      </c>
      <c r="AY1350" s="100">
        <v>1.5835556056072674E-5</v>
      </c>
      <c r="AZ1350" s="100">
        <v>57547.819412324854</v>
      </c>
      <c r="BA1350" s="100">
        <v>16000</v>
      </c>
      <c r="BB1350" s="100">
        <v>26000</v>
      </c>
    </row>
    <row r="1351" spans="1:54" x14ac:dyDescent="0.25">
      <c r="A1351" s="95" t="s">
        <v>29484</v>
      </c>
      <c r="B1351" s="51" t="s">
        <v>29485</v>
      </c>
      <c r="C1351" s="96" t="str">
        <f>HYPERLINK("http://www.UniProt.org/UniProt/WTIP_HUMAN","WTIP_HUMAN")</f>
        <v>WTIP_HUMAN</v>
      </c>
      <c r="D1351" s="97" t="s">
        <v>29487</v>
      </c>
      <c r="E1351" s="160" t="s">
        <v>40</v>
      </c>
      <c r="H1351" s="98">
        <v>2</v>
      </c>
      <c r="I1351" s="98">
        <v>5.8</v>
      </c>
      <c r="J1351" s="99">
        <v>1.5E-5</v>
      </c>
      <c r="K1351" s="98">
        <v>0.15</v>
      </c>
      <c r="L1351" s="98">
        <v>2.5087854401136291E-2</v>
      </c>
      <c r="M1351" s="148" t="s">
        <v>47226</v>
      </c>
      <c r="N1351" s="100"/>
      <c r="O1351" s="101" t="s">
        <v>40</v>
      </c>
      <c r="P1351" s="102">
        <v>76.322000000000003</v>
      </c>
      <c r="Q1351" s="102">
        <v>75.334999999999994</v>
      </c>
      <c r="R1351" s="102">
        <v>45.124000000000002</v>
      </c>
      <c r="S1351" s="95" t="s">
        <v>47004</v>
      </c>
      <c r="T1351" s="100">
        <v>5921</v>
      </c>
      <c r="U1351" s="100" t="s">
        <v>29488</v>
      </c>
      <c r="V1351" s="100" t="s">
        <v>29486</v>
      </c>
      <c r="W1351" s="100">
        <v>79.510000000000005</v>
      </c>
      <c r="X1351" s="103">
        <v>6.9999999999999996E-140</v>
      </c>
      <c r="Y1351" s="100" t="s">
        <v>36</v>
      </c>
      <c r="Z1351" s="100" t="s">
        <v>29489</v>
      </c>
      <c r="AA1351" s="100" t="s">
        <v>29490</v>
      </c>
      <c r="AB1351" s="100" t="s">
        <v>20418</v>
      </c>
      <c r="AC1351" s="100" t="s">
        <v>12962</v>
      </c>
      <c r="AD1351" s="100" t="s">
        <v>8791</v>
      </c>
      <c r="AE1351" s="100" t="s">
        <v>29491</v>
      </c>
      <c r="AF1351" s="100"/>
      <c r="AG1351" s="100"/>
      <c r="AH1351" t="s">
        <v>29492</v>
      </c>
      <c r="AI1351" t="s">
        <v>29485</v>
      </c>
      <c r="AJ1351">
        <v>95.23</v>
      </c>
      <c r="AK1351">
        <v>0</v>
      </c>
      <c r="AL1351" t="s">
        <v>47</v>
      </c>
      <c r="AM1351" t="s">
        <v>29493</v>
      </c>
      <c r="AN1351" t="s">
        <v>29494</v>
      </c>
      <c r="AO1351" t="s">
        <v>29495</v>
      </c>
      <c r="AP1351" t="s">
        <v>29496</v>
      </c>
      <c r="AQ1351" t="s">
        <v>29497</v>
      </c>
      <c r="AR1351" t="s">
        <v>6121</v>
      </c>
      <c r="AS1351" s="55">
        <v>75335</v>
      </c>
      <c r="AT1351" s="104">
        <v>46.001202645820804</v>
      </c>
      <c r="AU1351" s="100" t="s">
        <v>29484</v>
      </c>
      <c r="AV1351" s="100" t="s">
        <v>29498</v>
      </c>
      <c r="AW1351" s="100">
        <v>2.0467692307692307</v>
      </c>
      <c r="AX1351" s="100">
        <v>5.8369120956301908</v>
      </c>
      <c r="AY1351" s="100">
        <v>1.4643560080740153E-5</v>
      </c>
      <c r="AZ1351" s="100">
        <v>53216</v>
      </c>
      <c r="BA1351" s="100">
        <v>16000</v>
      </c>
      <c r="BB1351" s="100">
        <v>26000</v>
      </c>
    </row>
    <row r="1352" spans="1:54" x14ac:dyDescent="0.25">
      <c r="A1352" s="95" t="s">
        <v>2512</v>
      </c>
      <c r="B1352" s="51" t="s">
        <v>49255</v>
      </c>
      <c r="C1352" s="96" t="str">
        <f>HYPERLINK("http://www.UniProt.org/UniProt/BIRC6_HUMAN","BIRC6_HUMAN")</f>
        <v>BIRC6_HUMAN</v>
      </c>
      <c r="D1352" s="97" t="s">
        <v>2515</v>
      </c>
      <c r="E1352" s="159">
        <v>-5</v>
      </c>
      <c r="F1352" s="98">
        <v>5</v>
      </c>
      <c r="G1352" s="98">
        <v>0</v>
      </c>
      <c r="H1352" s="98">
        <v>1.7</v>
      </c>
      <c r="I1352" s="49">
        <v>5.8</v>
      </c>
      <c r="J1352" s="99">
        <v>1.2E-5</v>
      </c>
      <c r="K1352" s="98">
        <v>0.12000000000000001</v>
      </c>
      <c r="L1352" s="98">
        <v>2.1488651985142781E-2</v>
      </c>
      <c r="M1352" s="20" t="s">
        <v>47226</v>
      </c>
      <c r="N1352" s="100"/>
      <c r="O1352" s="101" t="s">
        <v>40</v>
      </c>
      <c r="P1352" s="102">
        <v>526.82000000000005</v>
      </c>
      <c r="Q1352" s="102">
        <v>35.11</v>
      </c>
      <c r="R1352" s="102">
        <v>530.255</v>
      </c>
      <c r="S1352" s="95" t="s">
        <v>47004</v>
      </c>
      <c r="T1352" s="100">
        <v>8198</v>
      </c>
      <c r="U1352" s="100" t="s">
        <v>2516</v>
      </c>
      <c r="V1352" s="100" t="s">
        <v>2514</v>
      </c>
      <c r="W1352" s="100">
        <v>85.87</v>
      </c>
      <c r="X1352" s="100">
        <v>0</v>
      </c>
      <c r="Y1352" s="100" t="s">
        <v>36</v>
      </c>
      <c r="Z1352" s="100" t="s">
        <v>2517</v>
      </c>
      <c r="AA1352" s="100" t="s">
        <v>2518</v>
      </c>
      <c r="AB1352" s="100" t="s">
        <v>2519</v>
      </c>
      <c r="AC1352" s="100" t="s">
        <v>2520</v>
      </c>
      <c r="AD1352" s="100"/>
      <c r="AE1352" s="100" t="s">
        <v>2521</v>
      </c>
      <c r="AF1352" s="100"/>
      <c r="AG1352" s="100"/>
      <c r="AH1352" t="s">
        <v>51430</v>
      </c>
      <c r="AI1352" t="s">
        <v>49255</v>
      </c>
      <c r="AJ1352">
        <v>92.26</v>
      </c>
      <c r="AK1352">
        <v>0</v>
      </c>
      <c r="AL1352" t="s">
        <v>69</v>
      </c>
      <c r="AM1352" t="s">
        <v>51431</v>
      </c>
      <c r="AO1352" t="s">
        <v>628</v>
      </c>
      <c r="AS1352" s="55">
        <v>526396</v>
      </c>
      <c r="AT1352" s="104">
        <v>212.00216580435568</v>
      </c>
      <c r="AU1352" s="100" t="s">
        <v>2512</v>
      </c>
      <c r="AV1352" s="100" t="s">
        <v>2528</v>
      </c>
      <c r="AW1352" s="100">
        <v>1.746299285974674</v>
      </c>
      <c r="AX1352" s="100">
        <v>5.8141642692854045</v>
      </c>
      <c r="AY1352" s="100">
        <v>1.2493855256712604E-5</v>
      </c>
      <c r="AZ1352" s="100">
        <v>45403.781435341523</v>
      </c>
      <c r="BA1352" s="100">
        <v>13704.576974374982</v>
      </c>
      <c r="BB1352" s="100">
        <v>26000</v>
      </c>
    </row>
    <row r="1353" spans="1:54" x14ac:dyDescent="0.25">
      <c r="A1353" s="95" t="s">
        <v>28468</v>
      </c>
      <c r="B1353" s="51" t="s">
        <v>48676</v>
      </c>
      <c r="C1353" s="96" t="str">
        <f>HYPERLINK("http://www.UniProt.org/UniProt/UBR3_HUMAN","UBR3_HUMAN")</f>
        <v>UBR3_HUMAN</v>
      </c>
      <c r="D1353" s="97" t="s">
        <v>28470</v>
      </c>
      <c r="E1353" s="160" t="s">
        <v>40</v>
      </c>
      <c r="H1353" s="98">
        <v>19</v>
      </c>
      <c r="I1353" s="49">
        <v>5.6</v>
      </c>
      <c r="J1353" s="99">
        <v>1.3999999999999999E-4</v>
      </c>
      <c r="K1353" s="98">
        <v>1.4</v>
      </c>
      <c r="L1353" s="98">
        <v>0.24944678762984759</v>
      </c>
      <c r="M1353" s="146" t="s">
        <v>47226</v>
      </c>
      <c r="N1353" s="100"/>
      <c r="O1353" s="101" t="s">
        <v>537</v>
      </c>
      <c r="P1353" s="102">
        <v>209.83</v>
      </c>
      <c r="Q1353" s="102">
        <v>11.64</v>
      </c>
      <c r="R1353" s="102">
        <v>212.43299999999999</v>
      </c>
      <c r="S1353" s="95" t="s">
        <v>47004</v>
      </c>
      <c r="T1353" s="100">
        <v>258</v>
      </c>
      <c r="U1353" s="100" t="s">
        <v>28471</v>
      </c>
      <c r="V1353" s="100" t="s">
        <v>28469</v>
      </c>
      <c r="W1353" s="100">
        <v>79.62</v>
      </c>
      <c r="X1353" s="100">
        <v>0</v>
      </c>
      <c r="Y1353" s="100" t="s">
        <v>36</v>
      </c>
      <c r="Z1353" s="100" t="s">
        <v>28472</v>
      </c>
      <c r="AA1353" s="100" t="s">
        <v>28473</v>
      </c>
      <c r="AB1353" s="100" t="s">
        <v>28474</v>
      </c>
      <c r="AC1353" s="100" t="s">
        <v>28475</v>
      </c>
      <c r="AD1353" s="100" t="s">
        <v>28461</v>
      </c>
      <c r="AE1353" s="100" t="s">
        <v>28476</v>
      </c>
      <c r="AF1353" s="100"/>
      <c r="AG1353" s="100"/>
      <c r="AH1353" t="s">
        <v>49452</v>
      </c>
      <c r="AI1353" t="s">
        <v>48676</v>
      </c>
      <c r="AJ1353">
        <v>94.65</v>
      </c>
      <c r="AK1353">
        <v>0</v>
      </c>
      <c r="AL1353" t="s">
        <v>69</v>
      </c>
      <c r="AM1353" t="s">
        <v>49453</v>
      </c>
      <c r="AO1353" t="s">
        <v>628</v>
      </c>
      <c r="AS1353" s="55">
        <v>107536</v>
      </c>
      <c r="AT1353" s="104">
        <v>97.00114514743774</v>
      </c>
      <c r="AU1353" s="100" t="s">
        <v>28468</v>
      </c>
      <c r="AV1353" s="100" t="s">
        <v>28468</v>
      </c>
      <c r="AW1353" s="100">
        <v>19.451871864872381</v>
      </c>
      <c r="AX1353" s="100">
        <v>5.5790631651655236</v>
      </c>
      <c r="AY1353" s="100">
        <v>1.3916793845345497E-4</v>
      </c>
      <c r="AZ1353" s="100">
        <v>505748.66848668188</v>
      </c>
      <c r="BA1353" s="100">
        <v>159086.88476352097</v>
      </c>
      <c r="BB1353" s="100">
        <v>26000</v>
      </c>
    </row>
    <row r="1354" spans="1:54" x14ac:dyDescent="0.25">
      <c r="A1354" s="95" t="s">
        <v>21750</v>
      </c>
      <c r="B1354" s="51" t="s">
        <v>21751</v>
      </c>
      <c r="C1354" s="96" t="str">
        <f>HYPERLINK("http://www.UniProt.org/UniProt/RPA1_HUMAN","RPA1_HUMAN")</f>
        <v>RPA1_HUMAN</v>
      </c>
      <c r="D1354" s="97" t="s">
        <v>21753</v>
      </c>
      <c r="E1354" s="159">
        <v>2.64</v>
      </c>
      <c r="F1354" s="98">
        <v>0.2</v>
      </c>
      <c r="G1354" s="98">
        <v>68</v>
      </c>
      <c r="H1354" s="98">
        <v>36</v>
      </c>
      <c r="I1354" s="49">
        <v>5.2</v>
      </c>
      <c r="J1354" s="99">
        <v>2.5999999999999998E-4</v>
      </c>
      <c r="K1354" s="98">
        <v>2.5999999999999996</v>
      </c>
      <c r="L1354" s="98">
        <v>0.50563339410805608</v>
      </c>
      <c r="M1354" s="145" t="s">
        <v>47226</v>
      </c>
      <c r="N1354" s="100"/>
      <c r="O1354" s="101" t="s">
        <v>40</v>
      </c>
      <c r="P1354" s="102">
        <v>195.18</v>
      </c>
      <c r="Q1354" s="102">
        <v>195.21199999999999</v>
      </c>
      <c r="R1354" s="102">
        <v>194.81100000000001</v>
      </c>
      <c r="S1354" s="95" t="s">
        <v>47004</v>
      </c>
      <c r="T1354" s="100">
        <v>5588</v>
      </c>
      <c r="U1354" s="100" t="s">
        <v>21755</v>
      </c>
      <c r="V1354" s="100" t="s">
        <v>21752</v>
      </c>
      <c r="W1354" s="100">
        <v>68.900000000000006</v>
      </c>
      <c r="X1354" s="100">
        <v>0</v>
      </c>
      <c r="Y1354" s="100" t="s">
        <v>36</v>
      </c>
      <c r="Z1354" s="100" t="s">
        <v>21754</v>
      </c>
      <c r="AA1354" s="100" t="s">
        <v>21756</v>
      </c>
      <c r="AB1354" s="100" t="s">
        <v>21757</v>
      </c>
      <c r="AC1354" s="100" t="s">
        <v>21758</v>
      </c>
      <c r="AD1354" s="100" t="s">
        <v>21759</v>
      </c>
      <c r="AE1354" s="100" t="s">
        <v>21761</v>
      </c>
      <c r="AF1354" s="100" t="s">
        <v>21760</v>
      </c>
      <c r="AG1354" s="100" t="s">
        <v>1126</v>
      </c>
      <c r="AH1354" t="s">
        <v>21762</v>
      </c>
      <c r="AI1354" t="s">
        <v>21751</v>
      </c>
      <c r="AJ1354">
        <v>99.88</v>
      </c>
      <c r="AK1354">
        <v>0</v>
      </c>
      <c r="AL1354" t="s">
        <v>69</v>
      </c>
      <c r="AM1354" t="s">
        <v>21763</v>
      </c>
      <c r="AN1354" t="s">
        <v>21764</v>
      </c>
      <c r="AO1354" t="s">
        <v>21765</v>
      </c>
      <c r="AS1354" s="55">
        <v>195212</v>
      </c>
      <c r="AT1354" s="104">
        <v>102.00136715783077</v>
      </c>
      <c r="AU1354" s="100" t="s">
        <v>21750</v>
      </c>
      <c r="AV1354" s="100" t="s">
        <v>21750</v>
      </c>
      <c r="AW1354" s="100">
        <v>36.453583792282778</v>
      </c>
      <c r="AX1354" s="100">
        <v>5.1580111397622463</v>
      </c>
      <c r="AY1354" s="100">
        <v>2.6080626794451476E-4</v>
      </c>
      <c r="AZ1354" s="100">
        <v>947793.17859935225</v>
      </c>
      <c r="BA1354" s="100">
        <v>322472.14833016868</v>
      </c>
      <c r="BB1354" s="100">
        <v>26000</v>
      </c>
    </row>
    <row r="1355" spans="1:54" x14ac:dyDescent="0.25">
      <c r="A1355" s="95" t="s">
        <v>24074</v>
      </c>
      <c r="B1355" s="51" t="s">
        <v>24075</v>
      </c>
      <c r="C1355" s="96" t="str">
        <f>HYPERLINK("http://www.UniProt.org/UniProt/SIR5_HUMAN","SIR5_HUMAN")</f>
        <v>SIR5_HUMAN</v>
      </c>
      <c r="D1355" s="97" t="s">
        <v>24064</v>
      </c>
      <c r="E1355" s="160" t="s">
        <v>40</v>
      </c>
      <c r="H1355" s="49">
        <v>9.1</v>
      </c>
      <c r="I1355" s="49">
        <v>5.0999999999999996</v>
      </c>
      <c r="J1355" s="99">
        <v>1.4999999999999999E-2</v>
      </c>
      <c r="K1355" s="98">
        <v>150</v>
      </c>
      <c r="L1355" s="98">
        <v>29.801744477682178</v>
      </c>
      <c r="M1355" s="20" t="s">
        <v>47226</v>
      </c>
      <c r="N1355" s="100"/>
      <c r="O1355" s="101" t="s">
        <v>311</v>
      </c>
      <c r="P1355" s="102">
        <v>34.103000000000002</v>
      </c>
      <c r="Q1355" s="102">
        <v>34.103000000000002</v>
      </c>
      <c r="R1355" s="102">
        <v>33.881</v>
      </c>
      <c r="S1355" s="95" t="s">
        <v>47004</v>
      </c>
      <c r="T1355" s="100">
        <v>5019</v>
      </c>
      <c r="U1355" s="100" t="s">
        <v>24065</v>
      </c>
      <c r="V1355" s="100" t="s">
        <v>24063</v>
      </c>
      <c r="W1355" s="100">
        <v>78.069999999999993</v>
      </c>
      <c r="X1355" s="103">
        <v>1E-174</v>
      </c>
      <c r="Y1355" s="100" t="s">
        <v>36</v>
      </c>
      <c r="Z1355" s="100" t="s">
        <v>24066</v>
      </c>
      <c r="AA1355" s="100" t="s">
        <v>24067</v>
      </c>
      <c r="AB1355" s="100" t="s">
        <v>24068</v>
      </c>
      <c r="AC1355" s="100" t="s">
        <v>24069</v>
      </c>
      <c r="AD1355" s="100" t="s">
        <v>24052</v>
      </c>
      <c r="AE1355" s="100" t="s">
        <v>24070</v>
      </c>
      <c r="AF1355" s="100"/>
      <c r="AG1355" s="100"/>
      <c r="AH1355" t="s">
        <v>24076</v>
      </c>
      <c r="AI1355" t="s">
        <v>24075</v>
      </c>
      <c r="AJ1355">
        <v>100</v>
      </c>
      <c r="AK1355">
        <v>0</v>
      </c>
      <c r="AL1355" t="s">
        <v>47</v>
      </c>
      <c r="AM1355" t="s">
        <v>24077</v>
      </c>
      <c r="AN1355" t="s">
        <v>24078</v>
      </c>
      <c r="AO1355" t="s">
        <v>24079</v>
      </c>
      <c r="AP1355" t="s">
        <v>24071</v>
      </c>
      <c r="AQ1355" t="s">
        <v>24072</v>
      </c>
      <c r="AR1355" t="s">
        <v>24073</v>
      </c>
      <c r="AS1355" s="55">
        <v>34103</v>
      </c>
      <c r="AT1355" s="104">
        <v>17.000288156757275</v>
      </c>
      <c r="AU1355" s="100" t="s">
        <v>24074</v>
      </c>
      <c r="AV1355" s="100" t="s">
        <v>24080</v>
      </c>
      <c r="AW1355" s="100">
        <v>9.0573162534292617</v>
      </c>
      <c r="AX1355" s="100">
        <v>5.1301878510751271</v>
      </c>
      <c r="AY1355" s="100">
        <v>1.5288854746025036E-2</v>
      </c>
      <c r="AZ1355" s="100">
        <v>55561058.217978418</v>
      </c>
      <c r="BA1355" s="100">
        <v>19006324.894061811</v>
      </c>
      <c r="BB1355" s="100">
        <v>6134384.2550426582</v>
      </c>
    </row>
    <row r="1356" spans="1:54" x14ac:dyDescent="0.25">
      <c r="A1356" s="95" t="s">
        <v>23241</v>
      </c>
      <c r="B1356" s="51" t="s">
        <v>48900</v>
      </c>
      <c r="C1356" s="96" t="str">
        <f>HYPERLINK("http://www.UniProt.org/UniProt/SAMP_HUMAN","SAMP_HUMAN")</f>
        <v>SAMP_HUMAN</v>
      </c>
      <c r="D1356" s="97" t="s">
        <v>23243</v>
      </c>
      <c r="E1356" s="160" t="s">
        <v>40</v>
      </c>
      <c r="H1356" s="98">
        <v>39</v>
      </c>
      <c r="I1356" s="49">
        <v>5</v>
      </c>
      <c r="J1356" s="99">
        <v>2.7999999999999998E-4</v>
      </c>
      <c r="K1356" s="98">
        <v>2.8</v>
      </c>
      <c r="L1356" s="98">
        <v>0.55674808479329929</v>
      </c>
      <c r="M1356" s="146" t="s">
        <v>47226</v>
      </c>
      <c r="N1356" s="100"/>
      <c r="O1356" s="101" t="s">
        <v>235</v>
      </c>
      <c r="P1356" s="102">
        <v>119.31</v>
      </c>
      <c r="Q1356" s="102">
        <v>64.337999999999994</v>
      </c>
      <c r="R1356" s="102">
        <v>25.387</v>
      </c>
      <c r="S1356" s="95" t="s">
        <v>47004</v>
      </c>
      <c r="T1356" s="100">
        <v>933</v>
      </c>
      <c r="U1356" s="100" t="s">
        <v>23244</v>
      </c>
      <c r="V1356" s="100" t="s">
        <v>23242</v>
      </c>
      <c r="W1356" s="100">
        <v>39.200000000000003</v>
      </c>
      <c r="X1356" s="103">
        <v>2E-35</v>
      </c>
      <c r="Y1356" s="100" t="s">
        <v>36</v>
      </c>
      <c r="Z1356" s="100" t="s">
        <v>23245</v>
      </c>
      <c r="AA1356" s="100" t="s">
        <v>23246</v>
      </c>
      <c r="AB1356" s="100" t="s">
        <v>23247</v>
      </c>
      <c r="AC1356" s="100"/>
      <c r="AD1356" s="100"/>
      <c r="AE1356" s="100" t="s">
        <v>23248</v>
      </c>
      <c r="AF1356" s="100"/>
      <c r="AG1356" s="100"/>
      <c r="AH1356" t="s">
        <v>50328</v>
      </c>
      <c r="AI1356" t="s">
        <v>48900</v>
      </c>
      <c r="AJ1356">
        <v>99.91</v>
      </c>
      <c r="AK1356">
        <v>0</v>
      </c>
      <c r="AL1356" t="s">
        <v>69</v>
      </c>
      <c r="AM1356" t="s">
        <v>50329</v>
      </c>
      <c r="AN1356" t="s">
        <v>50330</v>
      </c>
      <c r="AO1356" t="s">
        <v>50331</v>
      </c>
      <c r="AR1356" t="s">
        <v>31507</v>
      </c>
      <c r="AS1356" s="55">
        <v>122351</v>
      </c>
      <c r="AT1356" s="104">
        <v>59.000595528125167</v>
      </c>
      <c r="AU1356" s="100" t="s">
        <v>23241</v>
      </c>
      <c r="AV1356" s="100" t="s">
        <v>23241</v>
      </c>
      <c r="AW1356" s="100">
        <v>38.867730236317179</v>
      </c>
      <c r="AX1356" s="100">
        <v>4.9946865889603815</v>
      </c>
      <c r="AY1356" s="100">
        <v>2.7807821925464695E-4</v>
      </c>
      <c r="AZ1356" s="100">
        <v>1010560.9861442466</v>
      </c>
      <c r="BA1356" s="100">
        <v>355070.99229216372</v>
      </c>
      <c r="BB1356" s="100">
        <v>26000</v>
      </c>
    </row>
    <row r="1357" spans="1:54" x14ac:dyDescent="0.25">
      <c r="A1357" s="95" t="s">
        <v>16687</v>
      </c>
      <c r="B1357" s="51" t="s">
        <v>16688</v>
      </c>
      <c r="C1357" s="96" t="str">
        <f>HYPERLINK("http://www.UniProt.org/UniProt/PACS2_HUMAN","PACS2_HUMAN")</f>
        <v>PACS2_HUMAN</v>
      </c>
      <c r="D1357" s="97" t="s">
        <v>16690</v>
      </c>
      <c r="E1357" s="159">
        <v>-0.44</v>
      </c>
      <c r="F1357" s="98">
        <v>2</v>
      </c>
      <c r="G1357" s="98">
        <v>0.7</v>
      </c>
      <c r="H1357" s="98">
        <v>30</v>
      </c>
      <c r="I1357" s="49">
        <v>5</v>
      </c>
      <c r="J1357" s="99">
        <v>2.1000000000000001E-4</v>
      </c>
      <c r="K1357" s="98">
        <v>2.1</v>
      </c>
      <c r="L1357" s="98">
        <v>0.42818895466266643</v>
      </c>
      <c r="M1357" s="151" t="s">
        <v>47226</v>
      </c>
      <c r="N1357" s="100"/>
      <c r="O1357" s="101" t="s">
        <v>40</v>
      </c>
      <c r="P1357" s="102">
        <v>97.724999999999994</v>
      </c>
      <c r="Q1357" s="102">
        <v>97.786000000000001</v>
      </c>
      <c r="R1357" s="102">
        <v>97.701999999999998</v>
      </c>
      <c r="S1357" s="95" t="s">
        <v>47004</v>
      </c>
      <c r="T1357" s="100">
        <v>3620</v>
      </c>
      <c r="U1357" s="100" t="s">
        <v>16691</v>
      </c>
      <c r="V1357" s="100" t="s">
        <v>16689</v>
      </c>
      <c r="W1357" s="100">
        <v>81.91</v>
      </c>
      <c r="X1357" s="100">
        <v>0</v>
      </c>
      <c r="Y1357" s="100" t="s">
        <v>36</v>
      </c>
      <c r="Z1357" s="100" t="s">
        <v>16692</v>
      </c>
      <c r="AA1357" s="100" t="s">
        <v>16693</v>
      </c>
      <c r="AB1357" s="100" t="s">
        <v>16694</v>
      </c>
      <c r="AC1357" s="100"/>
      <c r="AD1357" s="100" t="s">
        <v>16684</v>
      </c>
      <c r="AE1357" s="100" t="s">
        <v>16695</v>
      </c>
      <c r="AF1357" s="100"/>
      <c r="AG1357" s="100"/>
      <c r="AH1357" t="s">
        <v>16696</v>
      </c>
      <c r="AI1357" t="s">
        <v>16688</v>
      </c>
      <c r="AJ1357">
        <v>98.97</v>
      </c>
      <c r="AK1357">
        <v>0</v>
      </c>
      <c r="AL1357" t="s">
        <v>69</v>
      </c>
      <c r="AM1357" t="s">
        <v>16697</v>
      </c>
      <c r="AN1357" t="s">
        <v>16698</v>
      </c>
      <c r="AO1357" t="s">
        <v>16699</v>
      </c>
      <c r="AS1357" s="55">
        <v>97786</v>
      </c>
      <c r="AT1357" s="104">
        <v>37.999676060900548</v>
      </c>
      <c r="AU1357" s="100" t="s">
        <v>16687</v>
      </c>
      <c r="AV1357" s="100" t="s">
        <v>16700</v>
      </c>
      <c r="AW1357" s="100">
        <v>29.847724078913291</v>
      </c>
      <c r="AX1357" s="100">
        <v>4.9871629079107711</v>
      </c>
      <c r="AY1357" s="100">
        <v>2.1354480722707371E-4</v>
      </c>
      <c r="AZ1357" s="100">
        <v>776040.82605174556</v>
      </c>
      <c r="BA1357" s="100">
        <v>273081.2753079579</v>
      </c>
      <c r="BB1357" s="100">
        <v>26000</v>
      </c>
    </row>
    <row r="1358" spans="1:54" x14ac:dyDescent="0.25">
      <c r="A1358" s="95" t="s">
        <v>6177</v>
      </c>
      <c r="B1358" s="51" t="s">
        <v>49033</v>
      </c>
      <c r="C1358" s="96" t="str">
        <f>HYPERLINK("http://www.UniProt.org/UniProt/DEPD5_HUMAN","DEPD5_HUMAN")</f>
        <v>DEPD5_HUMAN</v>
      </c>
      <c r="D1358" s="97" t="s">
        <v>6179</v>
      </c>
      <c r="E1358" s="159">
        <v>-5</v>
      </c>
      <c r="F1358" s="98">
        <v>0.3</v>
      </c>
      <c r="G1358" s="98">
        <v>0</v>
      </c>
      <c r="H1358" s="98">
        <v>1.7</v>
      </c>
      <c r="I1358" s="98">
        <v>4.9000000000000004</v>
      </c>
      <c r="J1358" s="99">
        <v>1.2E-5</v>
      </c>
      <c r="K1358" s="98">
        <v>0.12000000000000001</v>
      </c>
      <c r="L1358" s="98">
        <v>2.5087854401136291E-2</v>
      </c>
      <c r="M1358" s="145" t="s">
        <v>47226</v>
      </c>
      <c r="N1358" s="100"/>
      <c r="O1358" s="101" t="s">
        <v>40</v>
      </c>
      <c r="P1358" s="102">
        <v>180.66</v>
      </c>
      <c r="Q1358" s="102" t="s">
        <v>40</v>
      </c>
      <c r="R1358" s="102">
        <v>181.26400000000001</v>
      </c>
      <c r="S1358" s="95" t="s">
        <v>47004</v>
      </c>
      <c r="T1358" s="100">
        <v>2663</v>
      </c>
      <c r="U1358" s="100" t="s">
        <v>6180</v>
      </c>
      <c r="V1358" s="100" t="s">
        <v>6178</v>
      </c>
      <c r="W1358" s="100">
        <v>78.36</v>
      </c>
      <c r="X1358" s="100">
        <v>0</v>
      </c>
      <c r="Y1358" s="100" t="s">
        <v>36</v>
      </c>
      <c r="Z1358" s="100" t="s">
        <v>6181</v>
      </c>
      <c r="AA1358" s="100" t="s">
        <v>6182</v>
      </c>
      <c r="AB1358" s="100" t="s">
        <v>6183</v>
      </c>
      <c r="AC1358" s="100"/>
      <c r="AD1358" s="100" t="s">
        <v>6184</v>
      </c>
      <c r="AE1358" s="100" t="s">
        <v>6185</v>
      </c>
      <c r="AF1358" s="100"/>
      <c r="AG1358" s="100"/>
      <c r="AH1358" t="s">
        <v>50766</v>
      </c>
      <c r="AI1358" t="s">
        <v>49033</v>
      </c>
      <c r="AJ1358">
        <v>94.2</v>
      </c>
      <c r="AK1358">
        <v>0</v>
      </c>
      <c r="AL1358" t="s">
        <v>69</v>
      </c>
      <c r="AM1358" t="s">
        <v>50767</v>
      </c>
      <c r="AO1358" t="s">
        <v>628</v>
      </c>
      <c r="AS1358" s="55">
        <v>179600</v>
      </c>
      <c r="AT1358" s="104">
        <v>82.000961872445032</v>
      </c>
      <c r="AU1358" s="100" t="s">
        <v>6177</v>
      </c>
      <c r="AV1358" s="100" t="s">
        <v>6186</v>
      </c>
      <c r="AW1358" s="100">
        <v>1.7354393053224939</v>
      </c>
      <c r="AX1358" s="100">
        <v>4.9490712094894747</v>
      </c>
      <c r="AY1358" s="100">
        <v>1.2416157792452743E-5</v>
      </c>
      <c r="AZ1358" s="100">
        <v>45121.421938384839</v>
      </c>
      <c r="BA1358" s="100">
        <v>16000</v>
      </c>
      <c r="BB1358" s="100">
        <v>26000</v>
      </c>
    </row>
    <row r="1359" spans="1:54" x14ac:dyDescent="0.25">
      <c r="A1359" s="95" t="s">
        <v>16827</v>
      </c>
      <c r="B1359" s="51" t="s">
        <v>49086</v>
      </c>
      <c r="C1359" s="96" t="str">
        <f>HYPERLINK("http://www.UniProt.org/UniProt/PAR3L_HUMAN","PAR3L_HUMAN")</f>
        <v>PAR3L_HUMAN</v>
      </c>
      <c r="D1359" s="97" t="s">
        <v>16829</v>
      </c>
      <c r="E1359" s="159">
        <v>-5</v>
      </c>
      <c r="F1359" s="98">
        <v>1.4</v>
      </c>
      <c r="G1359" s="98">
        <v>0</v>
      </c>
      <c r="H1359" s="98">
        <v>39</v>
      </c>
      <c r="I1359" s="49">
        <v>4.8</v>
      </c>
      <c r="J1359" s="99">
        <v>2.7999999999999998E-4</v>
      </c>
      <c r="K1359" s="98">
        <v>2.8</v>
      </c>
      <c r="L1359" s="98">
        <v>0.57604885386352855</v>
      </c>
      <c r="M1359" s="20" t="s">
        <v>47226</v>
      </c>
      <c r="N1359" s="100"/>
      <c r="O1359" s="101" t="s">
        <v>40</v>
      </c>
      <c r="P1359" s="102">
        <v>104.24</v>
      </c>
      <c r="Q1359" s="102">
        <v>117.402</v>
      </c>
      <c r="R1359" s="102">
        <v>132.494</v>
      </c>
      <c r="S1359" s="95" t="s">
        <v>47004</v>
      </c>
      <c r="T1359" s="100">
        <v>4505</v>
      </c>
      <c r="U1359" s="100" t="s">
        <v>16830</v>
      </c>
      <c r="V1359" s="100" t="s">
        <v>16828</v>
      </c>
      <c r="W1359" s="100">
        <v>56.27</v>
      </c>
      <c r="X1359" s="100">
        <v>0</v>
      </c>
      <c r="Y1359" s="100" t="s">
        <v>36</v>
      </c>
      <c r="Z1359" s="100" t="s">
        <v>16831</v>
      </c>
      <c r="AA1359" s="100" t="s">
        <v>16832</v>
      </c>
      <c r="AB1359" s="100" t="s">
        <v>16833</v>
      </c>
      <c r="AC1359" s="100"/>
      <c r="AD1359" s="100" t="s">
        <v>11874</v>
      </c>
      <c r="AE1359" s="100" t="s">
        <v>16834</v>
      </c>
      <c r="AF1359" s="100"/>
      <c r="AG1359" s="100"/>
      <c r="AH1359" t="s">
        <v>50919</v>
      </c>
      <c r="AI1359" t="s">
        <v>49086</v>
      </c>
      <c r="AJ1359">
        <v>86.18</v>
      </c>
      <c r="AK1359">
        <v>0</v>
      </c>
      <c r="AL1359" t="s">
        <v>69</v>
      </c>
      <c r="AM1359" t="s">
        <v>50920</v>
      </c>
      <c r="AO1359" t="s">
        <v>50921</v>
      </c>
      <c r="AR1359" t="s">
        <v>370</v>
      </c>
      <c r="AS1359" s="55">
        <v>88196</v>
      </c>
      <c r="AT1359" s="104">
        <v>55.999203141897659</v>
      </c>
      <c r="AU1359" s="100" t="s">
        <v>16827</v>
      </c>
      <c r="AV1359" s="100" t="s">
        <v>16835</v>
      </c>
      <c r="AW1359" s="100">
        <v>38.935856239811422</v>
      </c>
      <c r="AX1359" s="100">
        <v>4.8357986167564517</v>
      </c>
      <c r="AY1359" s="100">
        <v>2.7856562506973907E-4</v>
      </c>
      <c r="AZ1359" s="100">
        <v>1012332.2622350969</v>
      </c>
      <c r="BA1359" s="100">
        <v>367380.22767698328</v>
      </c>
      <c r="BB1359" s="100">
        <v>26000</v>
      </c>
    </row>
    <row r="1360" spans="1:54" x14ac:dyDescent="0.25">
      <c r="A1360" s="95" t="s">
        <v>9188</v>
      </c>
      <c r="B1360" s="51" t="s">
        <v>9189</v>
      </c>
      <c r="C1360" s="96" t="str">
        <f>HYPERLINK("http://www.UniProt.org/UniProt/FUS_HUMAN","FUS_HUMAN")</f>
        <v>FUS_HUMAN</v>
      </c>
      <c r="D1360" s="97" t="s">
        <v>9191</v>
      </c>
      <c r="E1360" s="159">
        <v>1.68</v>
      </c>
      <c r="F1360" s="98">
        <v>27</v>
      </c>
      <c r="G1360" s="98">
        <v>1300</v>
      </c>
      <c r="H1360" s="49">
        <v>22</v>
      </c>
      <c r="I1360" s="49">
        <v>4.7</v>
      </c>
      <c r="J1360" s="99">
        <v>4.5999999999999999E-3</v>
      </c>
      <c r="K1360" s="98">
        <v>46</v>
      </c>
      <c r="L1360" s="98">
        <v>9.7224095300707205</v>
      </c>
      <c r="M1360" s="145" t="s">
        <v>47226</v>
      </c>
      <c r="N1360" s="100"/>
      <c r="O1360" s="101" t="s">
        <v>40</v>
      </c>
      <c r="P1360" s="102">
        <v>54.704000000000001</v>
      </c>
      <c r="Q1360" s="102">
        <v>54.970999999999997</v>
      </c>
      <c r="R1360" s="102">
        <v>53.426000000000002</v>
      </c>
      <c r="S1360" s="95" t="s">
        <v>47004</v>
      </c>
      <c r="T1360" s="100">
        <v>9570</v>
      </c>
      <c r="U1360" s="100" t="s">
        <v>9192</v>
      </c>
      <c r="V1360" s="100" t="s">
        <v>9190</v>
      </c>
      <c r="W1360" s="100">
        <v>83.25</v>
      </c>
      <c r="X1360" s="103">
        <v>6.0000000000000003E-87</v>
      </c>
      <c r="Y1360" s="100" t="s">
        <v>36</v>
      </c>
      <c r="Z1360" s="100" t="s">
        <v>9193</v>
      </c>
      <c r="AA1360" s="100" t="s">
        <v>9194</v>
      </c>
      <c r="AB1360" s="100" t="s">
        <v>9195</v>
      </c>
      <c r="AC1360" s="100" t="s">
        <v>9196</v>
      </c>
      <c r="AD1360" s="100" t="s">
        <v>8282</v>
      </c>
      <c r="AE1360" s="100" t="s">
        <v>9198</v>
      </c>
      <c r="AF1360" s="100" t="s">
        <v>9197</v>
      </c>
      <c r="AG1360" s="100" t="s">
        <v>348</v>
      </c>
      <c r="AH1360" t="s">
        <v>9199</v>
      </c>
      <c r="AI1360" t="s">
        <v>9189</v>
      </c>
      <c r="AJ1360">
        <v>96.85</v>
      </c>
      <c r="AK1360">
        <v>0</v>
      </c>
      <c r="AL1360" t="s">
        <v>69</v>
      </c>
      <c r="AM1360" t="s">
        <v>9200</v>
      </c>
      <c r="AN1360" t="s">
        <v>9201</v>
      </c>
      <c r="AO1360" t="s">
        <v>9202</v>
      </c>
      <c r="AS1360" s="55">
        <v>54971</v>
      </c>
      <c r="AT1360" s="104">
        <v>18.913960394166935</v>
      </c>
      <c r="AU1360" s="100" t="s">
        <v>9203</v>
      </c>
      <c r="AV1360" s="100" t="s">
        <v>9204</v>
      </c>
      <c r="AW1360" s="100">
        <v>21.954198737711391</v>
      </c>
      <c r="AX1360" s="100">
        <v>4.7419324280943647</v>
      </c>
      <c r="AY1360" s="100">
        <v>4.6103009029856042E-3</v>
      </c>
      <c r="AZ1360" s="100">
        <v>16754243.6061</v>
      </c>
      <c r="BA1360" s="100">
        <v>6200552.267</v>
      </c>
      <c r="BB1360" s="100">
        <v>763145.30110000004</v>
      </c>
    </row>
    <row r="1361" spans="1:54" x14ac:dyDescent="0.25">
      <c r="A1361" s="95" t="s">
        <v>10009</v>
      </c>
      <c r="B1361" s="51" t="s">
        <v>35068</v>
      </c>
      <c r="C1361" s="96" t="str">
        <f>HYPERLINK("http://www.UniProt.org/UniProt/GPTC8_HUMAN","GPTC8_HUMAN")</f>
        <v>GPTC8_HUMAN</v>
      </c>
      <c r="D1361" s="97" t="s">
        <v>10011</v>
      </c>
      <c r="E1361" s="159">
        <v>5</v>
      </c>
      <c r="F1361" s="98">
        <v>0</v>
      </c>
      <c r="G1361" s="98">
        <v>87</v>
      </c>
      <c r="H1361" s="98">
        <v>1.6</v>
      </c>
      <c r="I1361" s="98">
        <v>4.5999999999999996</v>
      </c>
      <c r="J1361" s="99">
        <v>1.2E-5</v>
      </c>
      <c r="K1361" s="98">
        <v>0.12000000000000001</v>
      </c>
      <c r="L1361" s="98">
        <v>2.5087854401136291E-2</v>
      </c>
      <c r="M1361" s="145" t="s">
        <v>47226</v>
      </c>
      <c r="N1361" s="100"/>
      <c r="O1361" s="101" t="s">
        <v>40</v>
      </c>
      <c r="P1361" s="102">
        <v>159.74</v>
      </c>
      <c r="Q1361" s="102" t="s">
        <v>40</v>
      </c>
      <c r="R1361" s="102">
        <v>164.197</v>
      </c>
      <c r="S1361" s="95" t="s">
        <v>47004</v>
      </c>
      <c r="T1361" s="100">
        <v>11170</v>
      </c>
      <c r="U1361" s="100" t="s">
        <v>10012</v>
      </c>
      <c r="V1361" s="100" t="s">
        <v>10010</v>
      </c>
      <c r="W1361" s="100">
        <v>64.209999999999994</v>
      </c>
      <c r="X1361" s="100">
        <v>0</v>
      </c>
      <c r="Y1361" s="100" t="s">
        <v>36</v>
      </c>
      <c r="Z1361" s="100" t="s">
        <v>10013</v>
      </c>
      <c r="AA1361" s="100" t="s">
        <v>10014</v>
      </c>
      <c r="AB1361" s="100" t="s">
        <v>10015</v>
      </c>
      <c r="AC1361" s="100"/>
      <c r="AD1361" s="100" t="s">
        <v>10016</v>
      </c>
      <c r="AE1361" s="100"/>
      <c r="AF1361" s="100"/>
      <c r="AG1361" s="100"/>
      <c r="AH1361" t="s">
        <v>35079</v>
      </c>
      <c r="AI1361" t="s">
        <v>35068</v>
      </c>
      <c r="AJ1361">
        <v>87.32</v>
      </c>
      <c r="AK1361">
        <v>0</v>
      </c>
      <c r="AL1361" t="s">
        <v>69</v>
      </c>
      <c r="AM1361" t="s">
        <v>35080</v>
      </c>
      <c r="AO1361" t="s">
        <v>415</v>
      </c>
      <c r="AR1361" t="s">
        <v>370</v>
      </c>
      <c r="AS1361" s="55">
        <v>153256</v>
      </c>
      <c r="AT1361" s="104">
        <v>62.000913659205118</v>
      </c>
      <c r="AU1361" s="100" t="s">
        <v>10017</v>
      </c>
      <c r="AV1361" s="100" t="s">
        <v>10018</v>
      </c>
      <c r="AW1361" s="100">
        <v>1.6141201342129725</v>
      </c>
      <c r="AX1361" s="100">
        <v>4.6030970143356518</v>
      </c>
      <c r="AY1361" s="100">
        <v>1.15481827689958E-5</v>
      </c>
      <c r="AZ1361" s="100">
        <v>41967.123489537284</v>
      </c>
      <c r="BA1361" s="100">
        <v>16000</v>
      </c>
      <c r="BB1361" s="100">
        <v>26000</v>
      </c>
    </row>
    <row r="1362" spans="1:54" x14ac:dyDescent="0.25">
      <c r="A1362" s="95" t="s">
        <v>17335</v>
      </c>
      <c r="B1362" s="51" t="s">
        <v>17336</v>
      </c>
      <c r="C1362" s="96" t="str">
        <f>HYPERLINK("http://www.UniProt.org/UniProt/PELP1_HUMAN","PELP1_HUMAN")</f>
        <v>PELP1_HUMAN</v>
      </c>
      <c r="D1362" s="97" t="s">
        <v>17338</v>
      </c>
      <c r="E1362" s="159">
        <v>1.94</v>
      </c>
      <c r="F1362" s="98">
        <v>5.7</v>
      </c>
      <c r="G1362" s="98">
        <v>490</v>
      </c>
      <c r="H1362" s="49">
        <v>1.5</v>
      </c>
      <c r="I1362" s="49">
        <v>4.5</v>
      </c>
      <c r="J1362" s="99">
        <v>4.1999999999999998E-5</v>
      </c>
      <c r="K1362" s="98">
        <v>0.42</v>
      </c>
      <c r="L1362" s="98">
        <v>9.2259038619150677E-2</v>
      </c>
      <c r="M1362" s="146" t="s">
        <v>47226</v>
      </c>
      <c r="N1362" s="100"/>
      <c r="O1362" s="101" t="s">
        <v>40</v>
      </c>
      <c r="P1362" s="102">
        <v>113.99</v>
      </c>
      <c r="Q1362" s="102">
        <v>110.459</v>
      </c>
      <c r="R1362" s="102">
        <v>119.7</v>
      </c>
      <c r="S1362" s="95" t="s">
        <v>47004</v>
      </c>
      <c r="T1362" s="100">
        <v>4324</v>
      </c>
      <c r="U1362" s="100" t="s">
        <v>17339</v>
      </c>
      <c r="V1362" s="100" t="s">
        <v>17337</v>
      </c>
      <c r="W1362" s="100">
        <v>47.87</v>
      </c>
      <c r="X1362" s="100">
        <v>0</v>
      </c>
      <c r="Y1362" s="100" t="s">
        <v>36</v>
      </c>
      <c r="Z1362" s="100" t="s">
        <v>17340</v>
      </c>
      <c r="AA1362" s="100" t="s">
        <v>17341</v>
      </c>
      <c r="AB1362" s="100" t="s">
        <v>17342</v>
      </c>
      <c r="AC1362" s="100" t="s">
        <v>17343</v>
      </c>
      <c r="AD1362" s="100" t="s">
        <v>17344</v>
      </c>
      <c r="AE1362" s="100" t="s">
        <v>17346</v>
      </c>
      <c r="AF1362" s="100" t="s">
        <v>17345</v>
      </c>
      <c r="AG1362" s="100" t="s">
        <v>3983</v>
      </c>
      <c r="AH1362" t="s">
        <v>17347</v>
      </c>
      <c r="AI1362" t="s">
        <v>17336</v>
      </c>
      <c r="AJ1362">
        <v>97.21</v>
      </c>
      <c r="AK1362">
        <v>0</v>
      </c>
      <c r="AL1362" t="s">
        <v>47</v>
      </c>
      <c r="AM1362" t="s">
        <v>17348</v>
      </c>
      <c r="AN1362" t="s">
        <v>17349</v>
      </c>
      <c r="AO1362" t="s">
        <v>17350</v>
      </c>
      <c r="AP1362" t="s">
        <v>17351</v>
      </c>
      <c r="AQ1362" t="s">
        <v>7941</v>
      </c>
      <c r="AR1362" t="s">
        <v>17352</v>
      </c>
      <c r="AS1362" s="55">
        <v>110459</v>
      </c>
      <c r="AT1362" s="104">
        <v>45.944005743000716</v>
      </c>
      <c r="AU1362" s="100" t="s">
        <v>17335</v>
      </c>
      <c r="AV1362" s="100" t="s">
        <v>17353</v>
      </c>
      <c r="AW1362" s="100">
        <v>1.4955591225254146</v>
      </c>
      <c r="AX1362" s="100">
        <v>4.5364858425150318</v>
      </c>
      <c r="AY1362" s="100">
        <v>4.1853182253982462E-5</v>
      </c>
      <c r="AZ1362" s="100">
        <v>152098.1875</v>
      </c>
      <c r="BA1362" s="100">
        <v>58839.014062500006</v>
      </c>
      <c r="BB1362" s="100">
        <v>101699.8828125</v>
      </c>
    </row>
    <row r="1363" spans="1:54" x14ac:dyDescent="0.25">
      <c r="A1363" s="95" t="s">
        <v>4832</v>
      </c>
      <c r="B1363" s="51" t="s">
        <v>4833</v>
      </c>
      <c r="C1363" s="96" t="str">
        <f>HYPERLINK("http://www.UniProt.org/UniProt/CPT2_HUMAN","CPT2_HUMAN")</f>
        <v>CPT2_HUMAN</v>
      </c>
      <c r="D1363" s="97" t="s">
        <v>4835</v>
      </c>
      <c r="E1363" s="160" t="s">
        <v>40</v>
      </c>
      <c r="H1363" s="49">
        <v>0.94</v>
      </c>
      <c r="I1363" s="49">
        <v>4.4000000000000004</v>
      </c>
      <c r="J1363" s="99">
        <v>1.2999999999999999E-4</v>
      </c>
      <c r="K1363" s="98">
        <v>1.2999999999999998</v>
      </c>
      <c r="L1363" s="98">
        <v>0.29173153097114818</v>
      </c>
      <c r="M1363" s="145" t="s">
        <v>47226</v>
      </c>
      <c r="N1363" s="100"/>
      <c r="O1363" s="101" t="s">
        <v>311</v>
      </c>
      <c r="P1363" s="102">
        <v>64.653000000000006</v>
      </c>
      <c r="Q1363" s="102">
        <v>74.557000000000002</v>
      </c>
      <c r="R1363" s="102">
        <v>73.777000000000001</v>
      </c>
      <c r="S1363" s="95" t="s">
        <v>47004</v>
      </c>
      <c r="T1363" s="100">
        <v>5305</v>
      </c>
      <c r="U1363" s="100" t="s">
        <v>4836</v>
      </c>
      <c r="V1363" s="100" t="s">
        <v>4834</v>
      </c>
      <c r="W1363" s="100">
        <v>74.62</v>
      </c>
      <c r="X1363" s="100">
        <v>0</v>
      </c>
      <c r="Y1363" s="100" t="s">
        <v>36</v>
      </c>
      <c r="Z1363" s="100" t="s">
        <v>4837</v>
      </c>
      <c r="AA1363" s="100" t="s">
        <v>4838</v>
      </c>
      <c r="AB1363" s="100" t="s">
        <v>4839</v>
      </c>
      <c r="AC1363" s="100" t="s">
        <v>4840</v>
      </c>
      <c r="AD1363" s="100" t="s">
        <v>4841</v>
      </c>
      <c r="AE1363" s="100"/>
      <c r="AF1363" s="100"/>
      <c r="AG1363" s="100"/>
      <c r="AH1363" t="s">
        <v>4842</v>
      </c>
      <c r="AI1363" t="s">
        <v>4833</v>
      </c>
      <c r="AJ1363">
        <v>99.82</v>
      </c>
      <c r="AK1363">
        <v>0</v>
      </c>
      <c r="AL1363" t="s">
        <v>47</v>
      </c>
      <c r="AM1363" t="s">
        <v>4843</v>
      </c>
      <c r="AN1363" t="s">
        <v>4844</v>
      </c>
      <c r="AO1363" t="s">
        <v>4835</v>
      </c>
      <c r="AQ1363" t="s">
        <v>4845</v>
      </c>
      <c r="AR1363" t="s">
        <v>4846</v>
      </c>
      <c r="AS1363" s="55">
        <v>74557</v>
      </c>
      <c r="AT1363" s="104">
        <v>36.999940733716592</v>
      </c>
      <c r="AU1363" s="100" t="s">
        <v>4847</v>
      </c>
      <c r="AV1363" s="100" t="s">
        <v>4848</v>
      </c>
      <c r="AW1363" s="100">
        <v>0.93878107431662394</v>
      </c>
      <c r="AX1363" s="100">
        <v>4.3889677600078514</v>
      </c>
      <c r="AY1363" s="100">
        <v>1.2804002840101014E-4</v>
      </c>
      <c r="AZ1363" s="100">
        <v>465308.85343584808</v>
      </c>
      <c r="BA1363" s="100">
        <v>186054.35207432322</v>
      </c>
      <c r="BB1363" s="100">
        <v>495652.14528271661</v>
      </c>
    </row>
    <row r="1364" spans="1:54" x14ac:dyDescent="0.25">
      <c r="A1364" s="95" t="s">
        <v>18382</v>
      </c>
      <c r="B1364" s="51" t="s">
        <v>49279</v>
      </c>
      <c r="C1364" s="96" t="str">
        <f>HYPERLINK("http://www.UniProt.org/UniProt/PRD15_HUMAN","PRD15_HUMAN")</f>
        <v>PRD15_HUMAN</v>
      </c>
      <c r="D1364" s="97" t="s">
        <v>18384</v>
      </c>
      <c r="E1364" s="159">
        <v>5</v>
      </c>
      <c r="F1364" s="98">
        <v>0</v>
      </c>
      <c r="G1364" s="98">
        <v>3.5</v>
      </c>
      <c r="H1364" s="98">
        <v>1.6</v>
      </c>
      <c r="I1364" s="98">
        <v>4.4000000000000004</v>
      </c>
      <c r="J1364" s="99">
        <v>1.1E-5</v>
      </c>
      <c r="K1364" s="98">
        <v>0.11</v>
      </c>
      <c r="L1364" s="98">
        <v>2.5087854401136291E-2</v>
      </c>
      <c r="M1364" s="145" t="s">
        <v>47226</v>
      </c>
      <c r="N1364" s="100"/>
      <c r="O1364" s="101" t="s">
        <v>40</v>
      </c>
      <c r="P1364" s="102">
        <v>112.76</v>
      </c>
      <c r="Q1364" s="102">
        <v>155.80500000000001</v>
      </c>
      <c r="R1364" s="102">
        <v>169.26900000000001</v>
      </c>
      <c r="S1364" s="95" t="s">
        <v>47004</v>
      </c>
      <c r="T1364" s="100">
        <v>8756</v>
      </c>
      <c r="U1364" s="100" t="s">
        <v>18385</v>
      </c>
      <c r="V1364" s="100" t="s">
        <v>18383</v>
      </c>
      <c r="W1364" s="100">
        <v>71.09</v>
      </c>
      <c r="X1364" s="100">
        <v>0</v>
      </c>
      <c r="Y1364" s="100" t="s">
        <v>36</v>
      </c>
      <c r="Z1364" s="100" t="s">
        <v>18386</v>
      </c>
      <c r="AA1364" s="100" t="s">
        <v>18387</v>
      </c>
      <c r="AB1364" s="100" t="s">
        <v>18388</v>
      </c>
      <c r="AC1364" s="100"/>
      <c r="AD1364" s="100" t="s">
        <v>18389</v>
      </c>
      <c r="AE1364" s="100" t="s">
        <v>18390</v>
      </c>
      <c r="AF1364" s="100"/>
      <c r="AG1364" s="100"/>
      <c r="AH1364" t="s">
        <v>51507</v>
      </c>
      <c r="AI1364" t="s">
        <v>49279</v>
      </c>
      <c r="AJ1364">
        <v>88.96</v>
      </c>
      <c r="AK1364">
        <v>0</v>
      </c>
      <c r="AL1364" t="s">
        <v>69</v>
      </c>
      <c r="AM1364" t="s">
        <v>51508</v>
      </c>
      <c r="AO1364" t="s">
        <v>628</v>
      </c>
      <c r="AS1364" s="55">
        <v>130765</v>
      </c>
      <c r="AT1364" s="104">
        <v>57.999779711421965</v>
      </c>
      <c r="AU1364" s="100" t="s">
        <v>18391</v>
      </c>
      <c r="AV1364" s="100" t="s">
        <v>18392</v>
      </c>
      <c r="AW1364" s="100">
        <v>1.5504700797891766</v>
      </c>
      <c r="AX1364" s="100">
        <v>4.4215817917259459</v>
      </c>
      <c r="AY1364" s="100">
        <v>1.1092800021353585E-5</v>
      </c>
      <c r="AZ1364" s="100">
        <v>40312.222074518591</v>
      </c>
      <c r="BA1364" s="100">
        <v>16000</v>
      </c>
      <c r="BB1364" s="100">
        <v>26000</v>
      </c>
    </row>
    <row r="1365" spans="1:54" x14ac:dyDescent="0.25">
      <c r="A1365" s="95" t="s">
        <v>8342</v>
      </c>
      <c r="B1365" s="51" t="s">
        <v>8343</v>
      </c>
      <c r="C1365" s="96" t="str">
        <f>HYPERLINK("http://www.UniProt.org/UniProt/EXOC5_HUMAN","EXOC5_HUMAN")</f>
        <v>EXOC5_HUMAN</v>
      </c>
      <c r="D1365" s="97" t="s">
        <v>8345</v>
      </c>
      <c r="E1365" s="159">
        <v>-5</v>
      </c>
      <c r="F1365" s="98">
        <v>1.1000000000000001</v>
      </c>
      <c r="G1365" s="98">
        <v>0</v>
      </c>
      <c r="H1365" s="98">
        <v>12</v>
      </c>
      <c r="I1365" s="49">
        <v>4.3</v>
      </c>
      <c r="J1365" s="99">
        <v>8.6000000000000003E-5</v>
      </c>
      <c r="K1365" s="98">
        <v>0.86</v>
      </c>
      <c r="L1365" s="98">
        <v>0.19928615503399685</v>
      </c>
      <c r="M1365" s="147" t="s">
        <v>47226</v>
      </c>
      <c r="N1365" s="100"/>
      <c r="O1365" s="101" t="s">
        <v>40</v>
      </c>
      <c r="P1365" s="102">
        <v>81.724999999999994</v>
      </c>
      <c r="Q1365" s="102">
        <v>81.840999999999994</v>
      </c>
      <c r="R1365" s="102">
        <v>81.852999999999994</v>
      </c>
      <c r="S1365" s="95" t="s">
        <v>47004</v>
      </c>
      <c r="T1365" s="100">
        <v>11256</v>
      </c>
      <c r="U1365" s="100" t="s">
        <v>8346</v>
      </c>
      <c r="V1365" s="100" t="s">
        <v>8344</v>
      </c>
      <c r="W1365" s="100">
        <v>89.83</v>
      </c>
      <c r="X1365" s="100">
        <v>0</v>
      </c>
      <c r="Y1365" s="100" t="s">
        <v>36</v>
      </c>
      <c r="Z1365" s="100" t="s">
        <v>8347</v>
      </c>
      <c r="AA1365" s="100" t="s">
        <v>8348</v>
      </c>
      <c r="AB1365" s="100" t="s">
        <v>8349</v>
      </c>
      <c r="AC1365" s="100"/>
      <c r="AD1365" s="100" t="s">
        <v>8350</v>
      </c>
      <c r="AE1365" s="100" t="s">
        <v>8306</v>
      </c>
      <c r="AF1365" s="100" t="s">
        <v>8317</v>
      </c>
      <c r="AG1365" s="100" t="s">
        <v>8305</v>
      </c>
      <c r="AH1365" t="s">
        <v>8351</v>
      </c>
      <c r="AI1365" t="s">
        <v>8343</v>
      </c>
      <c r="AJ1365">
        <v>98.73</v>
      </c>
      <c r="AK1365">
        <v>0</v>
      </c>
      <c r="AL1365" t="s">
        <v>69</v>
      </c>
      <c r="AM1365" t="s">
        <v>8352</v>
      </c>
      <c r="AN1365" t="s">
        <v>8353</v>
      </c>
      <c r="AO1365" t="s">
        <v>8354</v>
      </c>
      <c r="AS1365" s="55">
        <v>81841</v>
      </c>
      <c r="AT1365" s="104">
        <v>47.000507582006215</v>
      </c>
      <c r="AU1365" s="100" t="s">
        <v>8355</v>
      </c>
      <c r="AV1365" s="100" t="s">
        <v>8356</v>
      </c>
      <c r="AW1365" s="100">
        <v>11.98145816621366</v>
      </c>
      <c r="AX1365" s="100">
        <v>4.3014050581915715</v>
      </c>
      <c r="AY1365" s="100">
        <v>8.5721047529078385E-5</v>
      </c>
      <c r="AZ1365" s="100">
        <v>311517.91232155514</v>
      </c>
      <c r="BA1365" s="100">
        <v>127096.49974688672</v>
      </c>
      <c r="BB1365" s="100">
        <v>26000</v>
      </c>
    </row>
    <row r="1366" spans="1:54" x14ac:dyDescent="0.25">
      <c r="A1366" s="95" t="s">
        <v>17035</v>
      </c>
      <c r="B1366" s="51" t="s">
        <v>17036</v>
      </c>
      <c r="C1366" s="96" t="str">
        <f>HYPERLINK("http://www.UniProt.org/UniProt/PCF11_HUMAN","PCF11_HUMAN")</f>
        <v>PCF11_HUMAN</v>
      </c>
      <c r="D1366" s="97" t="s">
        <v>17038</v>
      </c>
      <c r="E1366" s="159">
        <v>5</v>
      </c>
      <c r="F1366" s="98">
        <v>0</v>
      </c>
      <c r="G1366" s="98">
        <v>62</v>
      </c>
      <c r="H1366" s="98">
        <v>1.5</v>
      </c>
      <c r="I1366" s="98">
        <v>4.3</v>
      </c>
      <c r="J1366" s="99">
        <v>1.1E-5</v>
      </c>
      <c r="K1366" s="98">
        <v>0.11</v>
      </c>
      <c r="L1366" s="98">
        <v>2.5087854401136291E-2</v>
      </c>
      <c r="M1366" s="148" t="s">
        <v>47226</v>
      </c>
      <c r="N1366" s="100"/>
      <c r="O1366" s="101" t="s">
        <v>40</v>
      </c>
      <c r="P1366" s="102">
        <v>190.43</v>
      </c>
      <c r="Q1366" s="102">
        <v>9.6639999999999997</v>
      </c>
      <c r="R1366" s="102">
        <v>173.05</v>
      </c>
      <c r="S1366" s="95" t="s">
        <v>47004</v>
      </c>
      <c r="T1366" s="100">
        <v>4224</v>
      </c>
      <c r="U1366" s="100" t="s">
        <v>17039</v>
      </c>
      <c r="V1366" s="100" t="s">
        <v>17037</v>
      </c>
      <c r="W1366" s="100">
        <v>47.32</v>
      </c>
      <c r="X1366" s="100">
        <v>0</v>
      </c>
      <c r="Y1366" s="100" t="s">
        <v>36</v>
      </c>
      <c r="Z1366" s="100" t="s">
        <v>17040</v>
      </c>
      <c r="AA1366" s="100" t="s">
        <v>17041</v>
      </c>
      <c r="AB1366" s="100" t="s">
        <v>17042</v>
      </c>
      <c r="AC1366" s="100" t="s">
        <v>17043</v>
      </c>
      <c r="AD1366" s="100" t="s">
        <v>17044</v>
      </c>
      <c r="AE1366" s="100" t="s">
        <v>17047</v>
      </c>
      <c r="AF1366" s="100" t="s">
        <v>17045</v>
      </c>
      <c r="AG1366" s="100" t="s">
        <v>17046</v>
      </c>
      <c r="AH1366" t="s">
        <v>17048</v>
      </c>
      <c r="AI1366" t="s">
        <v>17036</v>
      </c>
      <c r="AJ1366">
        <v>89.66</v>
      </c>
      <c r="AK1366" s="54">
        <v>9.9999999999999993E-35</v>
      </c>
      <c r="AL1366" t="s">
        <v>69</v>
      </c>
      <c r="AM1366" t="s">
        <v>17049</v>
      </c>
      <c r="AO1366" t="s">
        <v>17050</v>
      </c>
      <c r="AS1366" s="55">
        <v>9664</v>
      </c>
      <c r="AT1366" s="104">
        <v>100</v>
      </c>
      <c r="AU1366" s="100" t="s">
        <v>17035</v>
      </c>
      <c r="AV1366" s="100" t="s">
        <v>17051</v>
      </c>
      <c r="AW1366" s="100">
        <v>1.5036153846153846</v>
      </c>
      <c r="AX1366" s="100">
        <v>4.2879630461997644</v>
      </c>
      <c r="AY1366" s="100">
        <v>1.0757579258051253E-5</v>
      </c>
      <c r="AZ1366" s="100">
        <v>39094</v>
      </c>
      <c r="BA1366" s="100">
        <v>16000</v>
      </c>
      <c r="BB1366" s="100">
        <v>26000</v>
      </c>
    </row>
    <row r="1367" spans="1:54" x14ac:dyDescent="0.25">
      <c r="A1367" s="95" t="s">
        <v>17606</v>
      </c>
      <c r="B1367" s="51" t="s">
        <v>17607</v>
      </c>
      <c r="C1367" s="96" t="str">
        <f>HYPERLINK("http://www.UniProt.org/UniProt/PHF10_HUMAN","PHF10_HUMAN")</f>
        <v>PHF10_HUMAN</v>
      </c>
      <c r="D1367" s="97" t="s">
        <v>17609</v>
      </c>
      <c r="E1367" s="159">
        <v>2.17</v>
      </c>
      <c r="F1367" s="98">
        <v>0.7</v>
      </c>
      <c r="G1367" s="98">
        <v>110</v>
      </c>
      <c r="H1367" s="98">
        <v>6.6</v>
      </c>
      <c r="I1367" s="49">
        <v>4.2</v>
      </c>
      <c r="J1367" s="99">
        <v>4.6999999999999997E-5</v>
      </c>
      <c r="K1367" s="98">
        <v>0.47</v>
      </c>
      <c r="L1367" s="98">
        <v>0.11223227155526296</v>
      </c>
      <c r="M1367" s="148" t="s">
        <v>47226</v>
      </c>
      <c r="N1367" s="100"/>
      <c r="O1367" s="101" t="s">
        <v>40</v>
      </c>
      <c r="P1367" s="102">
        <v>59.436</v>
      </c>
      <c r="Q1367" s="102">
        <v>57.328000000000003</v>
      </c>
      <c r="R1367" s="102">
        <v>56.051000000000002</v>
      </c>
      <c r="S1367" s="95" t="s">
        <v>47004</v>
      </c>
      <c r="T1367" s="100">
        <v>4027</v>
      </c>
      <c r="U1367" s="100" t="s">
        <v>17610</v>
      </c>
      <c r="V1367" s="100" t="s">
        <v>17608</v>
      </c>
      <c r="W1367" s="100">
        <v>78.33</v>
      </c>
      <c r="X1367" s="100">
        <v>0</v>
      </c>
      <c r="Y1367" s="100" t="s">
        <v>36</v>
      </c>
      <c r="Z1367" s="100" t="s">
        <v>17611</v>
      </c>
      <c r="AA1367" s="100" t="s">
        <v>17612</v>
      </c>
      <c r="AB1367" s="100" t="s">
        <v>17613</v>
      </c>
      <c r="AC1367" s="100"/>
      <c r="AD1367" s="100" t="s">
        <v>17614</v>
      </c>
      <c r="AE1367" s="100" t="s">
        <v>17615</v>
      </c>
      <c r="AF1367" s="100" t="s">
        <v>487</v>
      </c>
      <c r="AG1367" s="100"/>
      <c r="AH1367" t="s">
        <v>17616</v>
      </c>
      <c r="AI1367" t="s">
        <v>17607</v>
      </c>
      <c r="AJ1367">
        <v>99.8</v>
      </c>
      <c r="AK1367">
        <v>0</v>
      </c>
      <c r="AL1367" t="s">
        <v>47</v>
      </c>
      <c r="AM1367" t="s">
        <v>17617</v>
      </c>
      <c r="AN1367" t="s">
        <v>17618</v>
      </c>
      <c r="AO1367" t="s">
        <v>17619</v>
      </c>
      <c r="AP1367" t="s">
        <v>17620</v>
      </c>
      <c r="AQ1367" t="s">
        <v>2971</v>
      </c>
      <c r="AR1367" t="s">
        <v>17621</v>
      </c>
      <c r="AS1367" s="55">
        <v>57328</v>
      </c>
      <c r="AT1367" s="104">
        <v>27.000248426631334</v>
      </c>
      <c r="AU1367" s="100" t="s">
        <v>17606</v>
      </c>
      <c r="AV1367" s="100" t="s">
        <v>17622</v>
      </c>
      <c r="AW1367" s="100">
        <v>6.5525038130659885</v>
      </c>
      <c r="AX1367" s="100">
        <v>4.1770273908231941</v>
      </c>
      <c r="AY1367" s="100">
        <v>4.6879727242064024E-5</v>
      </c>
      <c r="AZ1367" s="100">
        <v>170365.09913971569</v>
      </c>
      <c r="BA1367" s="100">
        <v>71577.119197681372</v>
      </c>
      <c r="BB1367" s="100">
        <v>26000</v>
      </c>
    </row>
    <row r="1368" spans="1:54" x14ac:dyDescent="0.25">
      <c r="A1368" s="95" t="s">
        <v>13498</v>
      </c>
      <c r="B1368" s="51" t="s">
        <v>13499</v>
      </c>
      <c r="C1368" s="96" t="str">
        <f>HYPERLINK("http://www.UniProt.org/UniProt/MA7D1_HUMAN","MA7D1_HUMAN")</f>
        <v>MA7D1_HUMAN</v>
      </c>
      <c r="D1368" s="97" t="s">
        <v>13501</v>
      </c>
      <c r="E1368" s="159">
        <v>-5</v>
      </c>
      <c r="F1368" s="98">
        <v>13</v>
      </c>
      <c r="G1368" s="98">
        <v>0</v>
      </c>
      <c r="H1368" s="98">
        <v>9.4</v>
      </c>
      <c r="I1368" s="49">
        <v>4.0999999999999996</v>
      </c>
      <c r="J1368" s="99">
        <v>6.7000000000000002E-5</v>
      </c>
      <c r="K1368" s="98">
        <v>0.67</v>
      </c>
      <c r="L1368" s="98">
        <v>0.16615433959541132</v>
      </c>
      <c r="M1368" s="145" t="s">
        <v>47226</v>
      </c>
      <c r="N1368" s="100"/>
      <c r="O1368" s="101" t="s">
        <v>40</v>
      </c>
      <c r="P1368" s="102">
        <v>105.27</v>
      </c>
      <c r="Q1368" s="102">
        <v>46.747999999999998</v>
      </c>
      <c r="R1368" s="102">
        <v>92.82</v>
      </c>
      <c r="S1368" s="95" t="s">
        <v>47004</v>
      </c>
      <c r="T1368" s="100">
        <v>4353</v>
      </c>
      <c r="U1368" s="100" t="s">
        <v>13502</v>
      </c>
      <c r="V1368" s="100" t="s">
        <v>13500</v>
      </c>
      <c r="W1368" s="100">
        <v>57.57</v>
      </c>
      <c r="X1368" s="103">
        <v>1E-108</v>
      </c>
      <c r="Y1368" s="100" t="s">
        <v>36</v>
      </c>
      <c r="Z1368" s="100" t="s">
        <v>13503</v>
      </c>
      <c r="AA1368" s="100" t="s">
        <v>13504</v>
      </c>
      <c r="AB1368" s="100" t="s">
        <v>13505</v>
      </c>
      <c r="AC1368" s="100" t="s">
        <v>13506</v>
      </c>
      <c r="AD1368" s="100" t="s">
        <v>13507</v>
      </c>
      <c r="AE1368" s="100"/>
      <c r="AF1368" s="100"/>
      <c r="AG1368" s="100"/>
      <c r="AH1368" t="s">
        <v>13508</v>
      </c>
      <c r="AI1368" t="s">
        <v>13499</v>
      </c>
      <c r="AJ1368">
        <v>99.76</v>
      </c>
      <c r="AK1368">
        <v>0</v>
      </c>
      <c r="AL1368" t="s">
        <v>69</v>
      </c>
      <c r="AO1368" t="s">
        <v>415</v>
      </c>
      <c r="AR1368" t="s">
        <v>370</v>
      </c>
      <c r="AS1368" s="55">
        <v>46748</v>
      </c>
      <c r="AT1368" s="104">
        <v>52.999822420660088</v>
      </c>
      <c r="AU1368" s="100" t="s">
        <v>13498</v>
      </c>
      <c r="AV1368" s="100" t="s">
        <v>13498</v>
      </c>
      <c r="AW1368" s="100">
        <v>9.4277529234598436</v>
      </c>
      <c r="AX1368" s="100">
        <v>4.0595163745323966</v>
      </c>
      <c r="AY1368" s="100">
        <v>6.7450626228718878E-5</v>
      </c>
      <c r="AZ1368" s="100">
        <v>245121.57600995596</v>
      </c>
      <c r="BA1368" s="100">
        <v>105966.3927819261</v>
      </c>
      <c r="BB1368" s="100">
        <v>26000</v>
      </c>
    </row>
    <row r="1369" spans="1:54" x14ac:dyDescent="0.25">
      <c r="A1369" s="95" t="s">
        <v>8373</v>
      </c>
      <c r="B1369" s="51" t="s">
        <v>8374</v>
      </c>
      <c r="C1369" s="96" t="str">
        <f>HYPERLINK("http://www.UniProt.org/UniProt/EXOC8_HUMAN","EXOC8_HUMAN")</f>
        <v>EXOC8_HUMAN</v>
      </c>
      <c r="D1369" s="97" t="s">
        <v>8376</v>
      </c>
      <c r="E1369" s="159">
        <v>-5</v>
      </c>
      <c r="F1369" s="98">
        <v>4</v>
      </c>
      <c r="G1369" s="98">
        <v>0</v>
      </c>
      <c r="H1369" s="98">
        <v>25</v>
      </c>
      <c r="I1369" s="49">
        <v>3.9</v>
      </c>
      <c r="J1369" s="99">
        <v>1.8000000000000001E-4</v>
      </c>
      <c r="K1369" s="98">
        <v>1.8</v>
      </c>
      <c r="L1369" s="98">
        <v>0.46054412676711165</v>
      </c>
      <c r="M1369" s="146" t="s">
        <v>47226</v>
      </c>
      <c r="N1369" s="100"/>
      <c r="O1369" s="101" t="s">
        <v>40</v>
      </c>
      <c r="P1369" s="102">
        <v>78.772999999999996</v>
      </c>
      <c r="Q1369" s="102">
        <v>78.774000000000001</v>
      </c>
      <c r="R1369" s="102">
        <v>81.799000000000007</v>
      </c>
      <c r="S1369" s="95" t="s">
        <v>47004</v>
      </c>
      <c r="T1369" s="100">
        <v>8284</v>
      </c>
      <c r="U1369" s="100" t="s">
        <v>8378</v>
      </c>
      <c r="V1369" s="100" t="s">
        <v>8375</v>
      </c>
      <c r="W1369" s="100">
        <v>72.84</v>
      </c>
      <c r="X1369" s="100">
        <v>0</v>
      </c>
      <c r="Y1369" s="100" t="s">
        <v>36</v>
      </c>
      <c r="Z1369" s="100" t="s">
        <v>8377</v>
      </c>
      <c r="AA1369" s="100" t="s">
        <v>8379</v>
      </c>
      <c r="AB1369" s="100" t="s">
        <v>8380</v>
      </c>
      <c r="AC1369" s="100"/>
      <c r="AD1369" s="100" t="s">
        <v>8381</v>
      </c>
      <c r="AE1369" s="100" t="s">
        <v>8306</v>
      </c>
      <c r="AF1369" s="100" t="s">
        <v>8317</v>
      </c>
      <c r="AG1369" s="100" t="s">
        <v>8305</v>
      </c>
      <c r="AH1369" t="s">
        <v>8382</v>
      </c>
      <c r="AI1369" t="s">
        <v>8374</v>
      </c>
      <c r="AJ1369">
        <v>100</v>
      </c>
      <c r="AK1369">
        <v>0</v>
      </c>
      <c r="AL1369" t="s">
        <v>47</v>
      </c>
      <c r="AM1369" t="s">
        <v>8383</v>
      </c>
      <c r="AN1369" t="s">
        <v>8384</v>
      </c>
      <c r="AO1369" t="s">
        <v>8385</v>
      </c>
      <c r="AP1369" t="s">
        <v>8386</v>
      </c>
      <c r="AQ1369" t="s">
        <v>52</v>
      </c>
      <c r="AR1369" t="s">
        <v>2797</v>
      </c>
      <c r="AS1369" s="55">
        <v>78774</v>
      </c>
      <c r="AT1369" s="104">
        <v>45.998844895077973</v>
      </c>
      <c r="AU1369" s="100" t="s">
        <v>8373</v>
      </c>
      <c r="AV1369" s="100" t="s">
        <v>8373</v>
      </c>
      <c r="AW1369" s="100">
        <v>25.111082068810095</v>
      </c>
      <c r="AX1369" s="100">
        <v>3.9009642749845734</v>
      </c>
      <c r="AY1369" s="100">
        <v>1.7965661855724692E-4</v>
      </c>
      <c r="AZ1369" s="100">
        <v>652888.1337890625</v>
      </c>
      <c r="BA1369" s="100">
        <v>293716.07114955358</v>
      </c>
      <c r="BB1369" s="100">
        <v>26000</v>
      </c>
    </row>
    <row r="1370" spans="1:54" x14ac:dyDescent="0.25">
      <c r="A1370" s="95" t="s">
        <v>6307</v>
      </c>
      <c r="B1370" s="51" t="s">
        <v>49058</v>
      </c>
      <c r="C1370" s="96" t="str">
        <f>HYPERLINK("http://www.UniProt.org/UniProt/DHX36_HUMAN","DHX36_HUMAN")</f>
        <v>DHX36_HUMAN</v>
      </c>
      <c r="D1370" s="97" t="s">
        <v>6309</v>
      </c>
      <c r="E1370" s="159">
        <v>0.85</v>
      </c>
      <c r="F1370" s="98">
        <v>3.9</v>
      </c>
      <c r="G1370" s="98">
        <v>28</v>
      </c>
      <c r="H1370" s="98">
        <v>16</v>
      </c>
      <c r="I1370" s="49">
        <v>3.9</v>
      </c>
      <c r="J1370" s="99">
        <v>1.1E-4</v>
      </c>
      <c r="K1370" s="98">
        <v>1.1000000000000001</v>
      </c>
      <c r="L1370" s="98">
        <v>0.28641811373231085</v>
      </c>
      <c r="M1370" s="145" t="s">
        <v>47226</v>
      </c>
      <c r="N1370" s="100"/>
      <c r="O1370" s="101" t="s">
        <v>40</v>
      </c>
      <c r="P1370" s="102">
        <v>112.12</v>
      </c>
      <c r="Q1370" s="102">
        <v>153.31800000000001</v>
      </c>
      <c r="R1370" s="102">
        <v>114.76</v>
      </c>
      <c r="S1370" s="95" t="s">
        <v>47004</v>
      </c>
      <c r="T1370" s="100">
        <v>3395</v>
      </c>
      <c r="U1370" s="100" t="s">
        <v>6310</v>
      </c>
      <c r="V1370" s="100" t="s">
        <v>6308</v>
      </c>
      <c r="W1370" s="100">
        <v>74.16</v>
      </c>
      <c r="X1370" s="100">
        <v>0</v>
      </c>
      <c r="Y1370" s="100" t="s">
        <v>36</v>
      </c>
      <c r="Z1370" s="100" t="s">
        <v>6311</v>
      </c>
      <c r="AA1370" s="100" t="s">
        <v>6312</v>
      </c>
      <c r="AB1370" s="100" t="s">
        <v>6313</v>
      </c>
      <c r="AC1370" s="100" t="s">
        <v>6314</v>
      </c>
      <c r="AD1370" s="100" t="s">
        <v>6274</v>
      </c>
      <c r="AE1370" s="100" t="s">
        <v>6316</v>
      </c>
      <c r="AF1370" s="100" t="s">
        <v>6315</v>
      </c>
      <c r="AG1370" s="100"/>
      <c r="AH1370" t="s">
        <v>50838</v>
      </c>
      <c r="AI1370" t="s">
        <v>49058</v>
      </c>
      <c r="AJ1370">
        <v>90.32</v>
      </c>
      <c r="AK1370">
        <v>0</v>
      </c>
      <c r="AL1370" t="s">
        <v>69</v>
      </c>
      <c r="AM1370" t="s">
        <v>50839</v>
      </c>
      <c r="AO1370" t="s">
        <v>628</v>
      </c>
      <c r="AS1370" s="55">
        <v>114300</v>
      </c>
      <c r="AT1370" s="104">
        <v>58.99849597452004</v>
      </c>
      <c r="AU1370" s="100" t="s">
        <v>6307</v>
      </c>
      <c r="AV1370" s="100" t="s">
        <v>6317</v>
      </c>
      <c r="AW1370" s="100">
        <v>15.672694182148716</v>
      </c>
      <c r="AX1370" s="100">
        <v>3.9149027023785838</v>
      </c>
      <c r="AY1370" s="100">
        <v>1.1212990474608003E-4</v>
      </c>
      <c r="AZ1370" s="100">
        <v>407490.04873586661</v>
      </c>
      <c r="BA1370" s="100">
        <v>182665.67345469815</v>
      </c>
      <c r="BB1370" s="100">
        <v>26000</v>
      </c>
    </row>
    <row r="1371" spans="1:54" x14ac:dyDescent="0.25">
      <c r="A1371" s="95" t="s">
        <v>25865</v>
      </c>
      <c r="B1371" s="51" t="s">
        <v>25866</v>
      </c>
      <c r="C1371" s="96" t="str">
        <f>HYPERLINK("http://www.UniProt.org/UniProt/SV421_HUMAN","SV421_HUMAN")</f>
        <v>SV421_HUMAN</v>
      </c>
      <c r="D1371" s="97" t="s">
        <v>25868</v>
      </c>
      <c r="E1371" s="159">
        <v>-5</v>
      </c>
      <c r="F1371" s="98">
        <v>6.3</v>
      </c>
      <c r="G1371" s="98">
        <v>0</v>
      </c>
      <c r="H1371" s="98">
        <v>30</v>
      </c>
      <c r="I1371" s="49">
        <v>3.8</v>
      </c>
      <c r="J1371" s="99">
        <v>2.1000000000000001E-4</v>
      </c>
      <c r="K1371" s="98">
        <v>2.1</v>
      </c>
      <c r="L1371" s="98">
        <v>0.56903090593615813</v>
      </c>
      <c r="M1371" s="20" t="s">
        <v>47226</v>
      </c>
      <c r="N1371" s="100"/>
      <c r="O1371" s="101" t="s">
        <v>40</v>
      </c>
      <c r="P1371" s="102">
        <v>205.62</v>
      </c>
      <c r="Q1371" s="102">
        <v>89.546999999999997</v>
      </c>
      <c r="R1371" s="102">
        <v>99.186999999999998</v>
      </c>
      <c r="S1371" s="95" t="s">
        <v>47004</v>
      </c>
      <c r="T1371" s="100">
        <v>4359</v>
      </c>
      <c r="U1371" s="100" t="s">
        <v>25869</v>
      </c>
      <c r="V1371" s="100" t="s">
        <v>25867</v>
      </c>
      <c r="W1371" s="100">
        <v>68.44</v>
      </c>
      <c r="X1371" s="100">
        <v>0</v>
      </c>
      <c r="Y1371" s="100" t="s">
        <v>36</v>
      </c>
      <c r="Z1371" s="100" t="s">
        <v>25870</v>
      </c>
      <c r="AA1371" s="100" t="s">
        <v>25871</v>
      </c>
      <c r="AB1371" s="100" t="s">
        <v>25872</v>
      </c>
      <c r="AC1371" s="100" t="s">
        <v>25873</v>
      </c>
      <c r="AD1371" s="100"/>
      <c r="AE1371" s="100" t="s">
        <v>25874</v>
      </c>
      <c r="AF1371" s="100"/>
      <c r="AG1371" s="100"/>
      <c r="AH1371" t="s">
        <v>25875</v>
      </c>
      <c r="AI1371" t="s">
        <v>25866</v>
      </c>
      <c r="AJ1371">
        <v>99.32</v>
      </c>
      <c r="AK1371">
        <v>0</v>
      </c>
      <c r="AL1371" t="s">
        <v>47</v>
      </c>
      <c r="AM1371" t="s">
        <v>25876</v>
      </c>
      <c r="AN1371" t="s">
        <v>25877</v>
      </c>
      <c r="AO1371" t="s">
        <v>25878</v>
      </c>
      <c r="AP1371" t="s">
        <v>25879</v>
      </c>
      <c r="AQ1371" t="s">
        <v>25880</v>
      </c>
      <c r="AR1371" t="s">
        <v>2797</v>
      </c>
      <c r="AS1371" s="55">
        <v>89547</v>
      </c>
      <c r="AT1371" s="104">
        <v>93.999944495323732</v>
      </c>
      <c r="AU1371" s="100" t="s">
        <v>25881</v>
      </c>
      <c r="AV1371" s="100" t="s">
        <v>25882</v>
      </c>
      <c r="AW1371" s="100">
        <v>30.042530014330389</v>
      </c>
      <c r="AX1371" s="100">
        <v>3.7772735936600004</v>
      </c>
      <c r="AY1371" s="100">
        <v>2.1493854149690777E-4</v>
      </c>
      <c r="AZ1371" s="100">
        <v>781105.78037259006</v>
      </c>
      <c r="BA1371" s="100">
        <v>362904.46960526705</v>
      </c>
      <c r="BB1371" s="100">
        <v>26000</v>
      </c>
    </row>
    <row r="1372" spans="1:54" x14ac:dyDescent="0.25">
      <c r="A1372" s="95" t="s">
        <v>17145</v>
      </c>
      <c r="B1372" s="51" t="s">
        <v>24524</v>
      </c>
      <c r="C1372" s="96" t="str">
        <f>HYPERLINK("http://www.UniProt.org/UniProt/PCNT_HUMAN","PCNT_HUMAN")</f>
        <v>PCNT_HUMAN</v>
      </c>
      <c r="D1372" s="97" t="s">
        <v>17147</v>
      </c>
      <c r="E1372" s="160" t="s">
        <v>40</v>
      </c>
      <c r="H1372" s="98">
        <v>1.3</v>
      </c>
      <c r="I1372" s="98">
        <v>3.6</v>
      </c>
      <c r="J1372" s="99">
        <v>9.0999999999999993E-6</v>
      </c>
      <c r="K1372" s="98">
        <v>9.0999999999999998E-2</v>
      </c>
      <c r="L1372" s="98">
        <v>2.5087854401136291E-2</v>
      </c>
      <c r="M1372" s="20" t="s">
        <v>47226</v>
      </c>
      <c r="N1372" s="100" t="s">
        <v>1155</v>
      </c>
      <c r="O1372" s="101" t="s">
        <v>40</v>
      </c>
      <c r="P1372" s="102">
        <v>295.66000000000003</v>
      </c>
      <c r="Q1372" s="102" t="s">
        <v>40</v>
      </c>
      <c r="R1372" s="102">
        <v>378.03699999999998</v>
      </c>
      <c r="S1372" s="95" t="s">
        <v>47004</v>
      </c>
      <c r="T1372" s="100">
        <v>7540</v>
      </c>
      <c r="U1372" s="100" t="s">
        <v>17148</v>
      </c>
      <c r="V1372" s="100" t="s">
        <v>17146</v>
      </c>
      <c r="W1372" s="100">
        <v>34.659999999999997</v>
      </c>
      <c r="X1372" s="103">
        <v>4.0000000000000002E-141</v>
      </c>
      <c r="Y1372" s="100" t="s">
        <v>36</v>
      </c>
      <c r="Z1372" s="100" t="s">
        <v>17149</v>
      </c>
      <c r="AA1372" s="100" t="s">
        <v>17150</v>
      </c>
      <c r="AB1372" s="100" t="s">
        <v>17151</v>
      </c>
      <c r="AC1372" s="100" t="s">
        <v>17152</v>
      </c>
      <c r="AD1372" s="100" t="s">
        <v>17153</v>
      </c>
      <c r="AE1372" s="100" t="s">
        <v>17154</v>
      </c>
      <c r="AF1372" s="100"/>
      <c r="AG1372" s="100" t="s">
        <v>9484</v>
      </c>
      <c r="AH1372" t="s">
        <v>24533</v>
      </c>
      <c r="AI1372" t="s">
        <v>24524</v>
      </c>
      <c r="AJ1372">
        <v>66.45</v>
      </c>
      <c r="AK1372">
        <v>0</v>
      </c>
      <c r="AL1372" t="s">
        <v>69</v>
      </c>
      <c r="AO1372" t="s">
        <v>415</v>
      </c>
      <c r="AR1372" t="s">
        <v>370</v>
      </c>
      <c r="AS1372" s="55">
        <v>343854</v>
      </c>
      <c r="AT1372" s="104">
        <v>176.99347385792512</v>
      </c>
      <c r="AU1372" s="100" t="s">
        <v>17145</v>
      </c>
      <c r="AV1372" s="100" t="s">
        <v>17155</v>
      </c>
      <c r="AW1372" s="100">
        <v>1.2729500203758946</v>
      </c>
      <c r="AX1372" s="100">
        <v>3.6301588177932134</v>
      </c>
      <c r="AY1372" s="100">
        <v>9.1072895873797186E-6</v>
      </c>
      <c r="AZ1372" s="100">
        <v>33096.700529773261</v>
      </c>
      <c r="BA1372" s="100">
        <v>16000</v>
      </c>
      <c r="BB1372" s="100">
        <v>26000</v>
      </c>
    </row>
    <row r="1373" spans="1:54" x14ac:dyDescent="0.25">
      <c r="A1373" s="95" t="s">
        <v>404</v>
      </c>
      <c r="B1373" s="51" t="s">
        <v>453</v>
      </c>
      <c r="C1373" s="96" t="str">
        <f>HYPERLINK("http://www.UniProt.org/UniProt/ACAD9_HUMAN","ACAD9_HUMAN")</f>
        <v>ACAD9_HUMAN</v>
      </c>
      <c r="D1373" s="97" t="s">
        <v>406</v>
      </c>
      <c r="E1373" s="160" t="s">
        <v>40</v>
      </c>
      <c r="H1373" s="49">
        <v>34</v>
      </c>
      <c r="I1373" s="49">
        <v>3.2</v>
      </c>
      <c r="J1373" s="99">
        <v>4.3E-3</v>
      </c>
      <c r="K1373" s="98">
        <v>43</v>
      </c>
      <c r="L1373" s="98">
        <v>13.760445100433744</v>
      </c>
      <c r="M1373" s="146" t="s">
        <v>47226</v>
      </c>
      <c r="N1373" s="100"/>
      <c r="O1373" s="101" t="s">
        <v>311</v>
      </c>
      <c r="P1373" s="102">
        <v>68.546999999999997</v>
      </c>
      <c r="Q1373" s="102">
        <v>493.00799999999998</v>
      </c>
      <c r="R1373" s="102">
        <v>68.760000000000005</v>
      </c>
      <c r="S1373" s="95" t="s">
        <v>47004</v>
      </c>
      <c r="T1373" s="100">
        <v>844</v>
      </c>
      <c r="U1373" s="100" t="s">
        <v>408</v>
      </c>
      <c r="V1373" s="100" t="s">
        <v>405</v>
      </c>
      <c r="W1373" s="100">
        <v>73.42</v>
      </c>
      <c r="X1373" s="100">
        <v>0</v>
      </c>
      <c r="Y1373" s="100" t="s">
        <v>36</v>
      </c>
      <c r="Z1373" s="100" t="s">
        <v>407</v>
      </c>
      <c r="AA1373" s="100" t="s">
        <v>409</v>
      </c>
      <c r="AB1373" s="100" t="s">
        <v>410</v>
      </c>
      <c r="AC1373" s="100" t="s">
        <v>411</v>
      </c>
      <c r="AD1373" s="100" t="s">
        <v>412</v>
      </c>
      <c r="AE1373" s="100" t="s">
        <v>414</v>
      </c>
      <c r="AF1373" s="100" t="s">
        <v>413</v>
      </c>
      <c r="AG1373" s="100"/>
      <c r="AH1373" t="s">
        <v>462</v>
      </c>
      <c r="AI1373" t="s">
        <v>453</v>
      </c>
      <c r="AJ1373">
        <v>99.84</v>
      </c>
      <c r="AK1373">
        <v>0</v>
      </c>
      <c r="AL1373" t="s">
        <v>69</v>
      </c>
      <c r="AM1373" t="s">
        <v>463</v>
      </c>
      <c r="AN1373" t="s">
        <v>464</v>
      </c>
      <c r="AO1373" t="s">
        <v>465</v>
      </c>
      <c r="AS1373" s="55">
        <v>68430</v>
      </c>
      <c r="AT1373" s="104">
        <v>40</v>
      </c>
      <c r="AU1373" s="100" t="s">
        <v>404</v>
      </c>
      <c r="AV1373" s="100" t="s">
        <v>404</v>
      </c>
      <c r="AW1373" s="100">
        <v>34.165137168297079</v>
      </c>
      <c r="AX1373" s="100">
        <v>3.159400302946918</v>
      </c>
      <c r="AY1373" s="100">
        <v>4.3474754418994805E-3</v>
      </c>
      <c r="AZ1373" s="100">
        <v>15799112.5</v>
      </c>
      <c r="BA1373" s="100">
        <v>8775845</v>
      </c>
      <c r="BB1373" s="100">
        <v>462433.75</v>
      </c>
    </row>
    <row r="1374" spans="1:54" x14ac:dyDescent="0.25">
      <c r="A1374" s="95" t="s">
        <v>6360</v>
      </c>
      <c r="B1374" s="51" t="s">
        <v>46918</v>
      </c>
      <c r="C1374" s="96" t="str">
        <f>HYPERLINK("http://www.UniProt.org/UniProt/DIAP1_HUMAN","DIAP1_HUMAN")</f>
        <v>DIAP1_HUMAN</v>
      </c>
      <c r="D1374" s="97" t="s">
        <v>6362</v>
      </c>
      <c r="E1374" s="159">
        <v>-5</v>
      </c>
      <c r="F1374" s="98">
        <v>14</v>
      </c>
      <c r="G1374" s="98">
        <v>0</v>
      </c>
      <c r="H1374" s="98">
        <v>41</v>
      </c>
      <c r="I1374" s="49">
        <v>3.2</v>
      </c>
      <c r="J1374" s="99">
        <v>2.9999999999999997E-4</v>
      </c>
      <c r="K1374" s="98">
        <v>2.9999999999999996</v>
      </c>
      <c r="L1374" s="98">
        <v>0.93781493605934207</v>
      </c>
      <c r="M1374" s="145" t="s">
        <v>47226</v>
      </c>
      <c r="N1374" s="100"/>
      <c r="O1374" s="101" t="s">
        <v>40</v>
      </c>
      <c r="P1374" s="102">
        <v>66.650000000000006</v>
      </c>
      <c r="Q1374" s="102">
        <v>114.21</v>
      </c>
      <c r="R1374" s="102">
        <v>141.34700000000001</v>
      </c>
      <c r="S1374" s="95" t="s">
        <v>47004</v>
      </c>
      <c r="T1374" s="100">
        <v>9102</v>
      </c>
      <c r="U1374" s="100" t="s">
        <v>6363</v>
      </c>
      <c r="V1374" s="100" t="s">
        <v>6361</v>
      </c>
      <c r="W1374" s="100">
        <v>66.56</v>
      </c>
      <c r="X1374" s="100">
        <v>0</v>
      </c>
      <c r="Y1374" s="100" t="s">
        <v>36</v>
      </c>
      <c r="Z1374" s="100" t="s">
        <v>6364</v>
      </c>
      <c r="AA1374" s="100" t="s">
        <v>6365</v>
      </c>
      <c r="AB1374" s="100" t="s">
        <v>6366</v>
      </c>
      <c r="AC1374" s="100" t="s">
        <v>6367</v>
      </c>
      <c r="AD1374" s="100"/>
      <c r="AE1374" s="100" t="s">
        <v>6369</v>
      </c>
      <c r="AF1374" s="100" t="s">
        <v>6368</v>
      </c>
      <c r="AG1374" s="100"/>
      <c r="AH1374" t="s">
        <v>46927</v>
      </c>
      <c r="AI1374" t="s">
        <v>46918</v>
      </c>
      <c r="AJ1374">
        <v>90.25</v>
      </c>
      <c r="AK1374">
        <v>0</v>
      </c>
      <c r="AL1374" t="s">
        <v>69</v>
      </c>
      <c r="AM1374" t="s">
        <v>46928</v>
      </c>
      <c r="AO1374" t="s">
        <v>628</v>
      </c>
      <c r="AS1374" s="55">
        <v>142574</v>
      </c>
      <c r="AT1374" s="104">
        <v>36.999682228270629</v>
      </c>
      <c r="AU1374" s="100" t="s">
        <v>6370</v>
      </c>
      <c r="AV1374" s="100" t="s">
        <v>6371</v>
      </c>
      <c r="AW1374" s="100">
        <v>41.453786376170513</v>
      </c>
      <c r="AX1374" s="100">
        <v>3.1624586349435968</v>
      </c>
      <c r="AY1374" s="100">
        <v>2.9658009425199435E-4</v>
      </c>
      <c r="AZ1374" s="100">
        <v>1077798.4457804332</v>
      </c>
      <c r="BA1374" s="100">
        <v>598099.73132935027</v>
      </c>
      <c r="BB1374" s="100">
        <v>26000</v>
      </c>
    </row>
    <row r="1375" spans="1:54" x14ac:dyDescent="0.25">
      <c r="A1375" s="95" t="s">
        <v>38996</v>
      </c>
      <c r="B1375" s="51" t="s">
        <v>38997</v>
      </c>
      <c r="C1375" s="96" t="str">
        <f>HYPERLINK("http://www.UniProt.org/UniProt/MYO1E_HUMAN","MYO1E_HUMAN")</f>
        <v>MYO1E_HUMAN</v>
      </c>
      <c r="D1375" s="97" t="s">
        <v>38999</v>
      </c>
      <c r="E1375" s="159">
        <v>-5</v>
      </c>
      <c r="F1375" s="98">
        <v>12</v>
      </c>
      <c r="G1375" s="98">
        <v>0</v>
      </c>
      <c r="H1375" s="98">
        <v>23</v>
      </c>
      <c r="I1375" s="49">
        <v>3.2</v>
      </c>
      <c r="J1375" s="99">
        <v>1.6000000000000001E-4</v>
      </c>
      <c r="K1375" s="98">
        <v>1.6</v>
      </c>
      <c r="L1375" s="98">
        <v>0.50231834766357719</v>
      </c>
      <c r="M1375" s="145" t="s">
        <v>47226</v>
      </c>
      <c r="N1375" s="100"/>
      <c r="O1375" s="101" t="s">
        <v>40</v>
      </c>
      <c r="P1375" s="102">
        <v>125.65</v>
      </c>
      <c r="Q1375" s="102">
        <v>125.651</v>
      </c>
      <c r="R1375" s="102">
        <v>127.062</v>
      </c>
      <c r="S1375" s="95" t="s">
        <v>47004</v>
      </c>
      <c r="T1375" s="100">
        <v>6265</v>
      </c>
      <c r="U1375" s="100" t="s">
        <v>39000</v>
      </c>
      <c r="V1375" s="100" t="s">
        <v>38998</v>
      </c>
      <c r="W1375" s="100">
        <v>75.069999999999993</v>
      </c>
      <c r="X1375" s="100">
        <v>0</v>
      </c>
      <c r="Y1375" s="100" t="s">
        <v>36</v>
      </c>
      <c r="Z1375" s="100" t="s">
        <v>39001</v>
      </c>
      <c r="AA1375" s="100" t="s">
        <v>39002</v>
      </c>
      <c r="AB1375" s="100" t="s">
        <v>39003</v>
      </c>
      <c r="AC1375" s="100" t="s">
        <v>38974</v>
      </c>
      <c r="AD1375" s="100"/>
      <c r="AE1375" s="100" t="s">
        <v>39004</v>
      </c>
      <c r="AF1375" s="100" t="s">
        <v>6368</v>
      </c>
      <c r="AG1375" s="100" t="s">
        <v>13063</v>
      </c>
      <c r="AH1375" t="s">
        <v>39005</v>
      </c>
      <c r="AI1375" t="s">
        <v>38997</v>
      </c>
      <c r="AJ1375">
        <v>100</v>
      </c>
      <c r="AK1375">
        <v>0</v>
      </c>
      <c r="AL1375" t="s">
        <v>69</v>
      </c>
      <c r="AO1375" t="s">
        <v>39006</v>
      </c>
      <c r="AS1375" s="55">
        <v>125651</v>
      </c>
      <c r="AT1375" s="104">
        <v>69.000941349813772</v>
      </c>
      <c r="AU1375" s="100" t="s">
        <v>38996</v>
      </c>
      <c r="AV1375" s="100" t="s">
        <v>39007</v>
      </c>
      <c r="AW1375" s="100">
        <v>22.520317064156558</v>
      </c>
      <c r="AX1375" s="100">
        <v>3.2075486561861242</v>
      </c>
      <c r="AY1375" s="100">
        <v>1.6112105410259414E-4</v>
      </c>
      <c r="AZ1375" s="100">
        <v>585528.24366807053</v>
      </c>
      <c r="BA1375" s="100">
        <v>320357.9482768848</v>
      </c>
      <c r="BB1375" s="100">
        <v>26000</v>
      </c>
    </row>
    <row r="1376" spans="1:54" x14ac:dyDescent="0.25">
      <c r="A1376" s="95" t="s">
        <v>29865</v>
      </c>
      <c r="B1376" s="51" t="s">
        <v>29866</v>
      </c>
      <c r="C1376" s="96" t="str">
        <f>HYPERLINK("http://www.UniProt.org/UniProt/ZHX3_HUMAN","ZHX3_HUMAN")</f>
        <v>ZHX3_HUMAN</v>
      </c>
      <c r="D1376" s="97" t="s">
        <v>29868</v>
      </c>
      <c r="E1376" s="159">
        <v>2.2000000000000002</v>
      </c>
      <c r="F1376" s="98">
        <v>0.6</v>
      </c>
      <c r="G1376" s="98">
        <v>95</v>
      </c>
      <c r="H1376" s="98">
        <v>20</v>
      </c>
      <c r="I1376" s="49">
        <v>3.2</v>
      </c>
      <c r="J1376" s="99">
        <v>1.3999999999999999E-4</v>
      </c>
      <c r="K1376" s="98">
        <v>1.4</v>
      </c>
      <c r="L1376" s="98">
        <v>0.45608609714998805</v>
      </c>
      <c r="M1376" s="148" t="s">
        <v>47226</v>
      </c>
      <c r="N1376" s="100"/>
      <c r="O1376" s="101" t="s">
        <v>40</v>
      </c>
      <c r="P1376" s="102">
        <v>103.59</v>
      </c>
      <c r="Q1376" s="102">
        <v>103.595</v>
      </c>
      <c r="R1376" s="102">
        <v>104.658</v>
      </c>
      <c r="S1376" s="95" t="s">
        <v>47004</v>
      </c>
      <c r="T1376" s="100">
        <v>3227</v>
      </c>
      <c r="U1376" s="100" t="s">
        <v>29869</v>
      </c>
      <c r="V1376" s="100" t="s">
        <v>29867</v>
      </c>
      <c r="W1376" s="100">
        <v>47.69</v>
      </c>
      <c r="X1376" s="100">
        <v>0</v>
      </c>
      <c r="Y1376" s="100" t="s">
        <v>36</v>
      </c>
      <c r="Z1376" s="100" t="s">
        <v>29870</v>
      </c>
      <c r="AA1376" s="100" t="s">
        <v>29871</v>
      </c>
      <c r="AB1376" s="100" t="s">
        <v>29872</v>
      </c>
      <c r="AC1376" s="100"/>
      <c r="AD1376" s="100" t="s">
        <v>29873</v>
      </c>
      <c r="AE1376" s="100" t="s">
        <v>29874</v>
      </c>
      <c r="AF1376" s="100"/>
      <c r="AG1376" s="100"/>
      <c r="AH1376" t="s">
        <v>29875</v>
      </c>
      <c r="AI1376" t="s">
        <v>29866</v>
      </c>
      <c r="AJ1376">
        <v>100</v>
      </c>
      <c r="AK1376">
        <v>0</v>
      </c>
      <c r="AL1376" t="s">
        <v>69</v>
      </c>
      <c r="AM1376" t="s">
        <v>29876</v>
      </c>
      <c r="AN1376" t="s">
        <v>29877</v>
      </c>
      <c r="AO1376" t="s">
        <v>29878</v>
      </c>
      <c r="AQ1376" t="s">
        <v>4016</v>
      </c>
      <c r="AS1376" s="55">
        <v>103595</v>
      </c>
      <c r="AT1376" s="104">
        <v>33.000321528639013</v>
      </c>
      <c r="AU1376" s="100" t="s">
        <v>29865</v>
      </c>
      <c r="AV1376" s="100" t="s">
        <v>29865</v>
      </c>
      <c r="AW1376" s="100">
        <v>20.103184082185475</v>
      </c>
      <c r="AX1376" s="100">
        <v>3.1535215955729492</v>
      </c>
      <c r="AY1376" s="100">
        <v>1.4382773568030695E-4</v>
      </c>
      <c r="AZ1376" s="100">
        <v>522682.78613682237</v>
      </c>
      <c r="BA1376" s="100">
        <v>290872.92351590231</v>
      </c>
      <c r="BB1376" s="100">
        <v>26000</v>
      </c>
    </row>
    <row r="1377" spans="1:54" x14ac:dyDescent="0.25">
      <c r="A1377" s="95" t="s">
        <v>21441</v>
      </c>
      <c r="B1377" s="51" t="s">
        <v>49193</v>
      </c>
      <c r="C1377" s="96" t="str">
        <f>HYPERLINK("http://www.UniProt.org/UniProt/RM46_HUMAN","RM46_HUMAN")</f>
        <v>RM46_HUMAN</v>
      </c>
      <c r="D1377" s="97" t="s">
        <v>21443</v>
      </c>
      <c r="E1377" s="160" t="s">
        <v>40</v>
      </c>
      <c r="H1377" s="49">
        <v>11</v>
      </c>
      <c r="I1377" s="49">
        <v>3.1</v>
      </c>
      <c r="J1377" s="99">
        <v>3.3E-3</v>
      </c>
      <c r="K1377" s="98">
        <v>33</v>
      </c>
      <c r="L1377" s="98">
        <v>10.593925274942164</v>
      </c>
      <c r="M1377" s="145" t="s">
        <v>47226</v>
      </c>
      <c r="N1377" s="100"/>
      <c r="O1377" s="101" t="s">
        <v>311</v>
      </c>
      <c r="P1377" s="102">
        <v>34.295999999999999</v>
      </c>
      <c r="Q1377" s="102" t="s">
        <v>40</v>
      </c>
      <c r="R1377" s="102">
        <v>31.704999999999998</v>
      </c>
      <c r="S1377" s="95" t="s">
        <v>47004</v>
      </c>
      <c r="T1377" s="100">
        <v>7111</v>
      </c>
      <c r="U1377" s="100" t="s">
        <v>21444</v>
      </c>
      <c r="V1377" s="100" t="s">
        <v>21442</v>
      </c>
      <c r="W1377" s="100">
        <v>55.87</v>
      </c>
      <c r="X1377" s="103">
        <v>4.9999999999999998E-106</v>
      </c>
      <c r="Y1377" s="100" t="s">
        <v>36</v>
      </c>
      <c r="Z1377" s="100" t="s">
        <v>21445</v>
      </c>
      <c r="AA1377" s="100" t="s">
        <v>21446</v>
      </c>
      <c r="AB1377" s="100" t="s">
        <v>21447</v>
      </c>
      <c r="AC1377" s="100" t="s">
        <v>21448</v>
      </c>
      <c r="AD1377" s="100" t="s">
        <v>21449</v>
      </c>
      <c r="AE1377" s="100"/>
      <c r="AF1377" s="100" t="s">
        <v>21450</v>
      </c>
      <c r="AG1377" s="100"/>
      <c r="AH1377" t="s">
        <v>51242</v>
      </c>
      <c r="AI1377" t="s">
        <v>49193</v>
      </c>
      <c r="AJ1377">
        <v>89.57</v>
      </c>
      <c r="AK1377">
        <v>0</v>
      </c>
      <c r="AL1377" t="s">
        <v>69</v>
      </c>
      <c r="AM1377" t="s">
        <v>51243</v>
      </c>
      <c r="AN1377" t="s">
        <v>51244</v>
      </c>
      <c r="AO1377" t="s">
        <v>51245</v>
      </c>
      <c r="AS1377" s="55">
        <v>32232</v>
      </c>
      <c r="AT1377" s="104">
        <v>19.999603024949881</v>
      </c>
      <c r="AU1377" s="100" t="s">
        <v>21441</v>
      </c>
      <c r="AV1377" s="100" t="s">
        <v>21441</v>
      </c>
      <c r="AW1377" s="100">
        <v>10.584978258005009</v>
      </c>
      <c r="AX1377" s="100">
        <v>3.1298386050134144</v>
      </c>
      <c r="AY1377" s="100">
        <v>3.3157276304141337E-3</v>
      </c>
      <c r="AZ1377" s="100">
        <v>12049649.17050417</v>
      </c>
      <c r="BA1377" s="100">
        <v>6756369.1054982143</v>
      </c>
      <c r="BB1377" s="100">
        <v>1138372.5952759031</v>
      </c>
    </row>
    <row r="1378" spans="1:54" x14ac:dyDescent="0.25">
      <c r="A1378" s="95" t="s">
        <v>15046</v>
      </c>
      <c r="B1378" s="51" t="s">
        <v>15047</v>
      </c>
      <c r="C1378" s="96" t="str">
        <f>HYPERLINK("http://www.UniProt.org/UniProt/NBN_HUMAN","NBN_HUMAN")</f>
        <v>NBN_HUMAN</v>
      </c>
      <c r="D1378" s="97" t="s">
        <v>15049</v>
      </c>
      <c r="E1378" s="159">
        <v>2.58</v>
      </c>
      <c r="F1378" s="98">
        <v>0.8</v>
      </c>
      <c r="G1378" s="98">
        <v>290</v>
      </c>
      <c r="H1378" s="98">
        <v>37</v>
      </c>
      <c r="I1378" s="49">
        <v>3.1</v>
      </c>
      <c r="J1378" s="99">
        <v>2.5999999999999998E-4</v>
      </c>
      <c r="K1378" s="98">
        <v>2.5999999999999996</v>
      </c>
      <c r="L1378" s="98">
        <v>0.84726186995563846</v>
      </c>
      <c r="M1378" s="148" t="s">
        <v>47226</v>
      </c>
      <c r="N1378" s="100" t="s">
        <v>1155</v>
      </c>
      <c r="O1378" s="101" t="s">
        <v>40</v>
      </c>
      <c r="P1378" s="102">
        <v>84.632999999999996</v>
      </c>
      <c r="Q1378" s="102">
        <v>84.614000000000004</v>
      </c>
      <c r="R1378" s="102">
        <v>84.959000000000003</v>
      </c>
      <c r="S1378" s="95" t="s">
        <v>47004</v>
      </c>
      <c r="T1378" s="100">
        <v>7044</v>
      </c>
      <c r="U1378" s="100" t="s">
        <v>15050</v>
      </c>
      <c r="V1378" s="100" t="s">
        <v>15048</v>
      </c>
      <c r="W1378" s="100">
        <v>42.6</v>
      </c>
      <c r="X1378" s="100">
        <v>0</v>
      </c>
      <c r="Y1378" s="100" t="s">
        <v>36</v>
      </c>
      <c r="Z1378" s="100" t="s">
        <v>15051</v>
      </c>
      <c r="AA1378" s="100" t="s">
        <v>15052</v>
      </c>
      <c r="AB1378" s="100" t="s">
        <v>15053</v>
      </c>
      <c r="AC1378" s="100" t="s">
        <v>15054</v>
      </c>
      <c r="AD1378" s="100" t="s">
        <v>15055</v>
      </c>
      <c r="AE1378" s="100" t="s">
        <v>15057</v>
      </c>
      <c r="AF1378" s="100" t="s">
        <v>14548</v>
      </c>
      <c r="AG1378" s="100" t="s">
        <v>15056</v>
      </c>
      <c r="AH1378" t="s">
        <v>15058</v>
      </c>
      <c r="AI1378" t="s">
        <v>15047</v>
      </c>
      <c r="AJ1378">
        <v>99.87</v>
      </c>
      <c r="AK1378">
        <v>0</v>
      </c>
      <c r="AL1378" t="s">
        <v>69</v>
      </c>
      <c r="AM1378" t="s">
        <v>15059</v>
      </c>
      <c r="AN1378" t="s">
        <v>15060</v>
      </c>
      <c r="AO1378" t="s">
        <v>15061</v>
      </c>
      <c r="AP1378" t="s">
        <v>15062</v>
      </c>
      <c r="AQ1378" t="s">
        <v>15063</v>
      </c>
      <c r="AS1378" s="55">
        <v>84614</v>
      </c>
      <c r="AT1378" s="104">
        <v>40.99852434825381</v>
      </c>
      <c r="AU1378" s="100" t="s">
        <v>15046</v>
      </c>
      <c r="AV1378" s="100" t="s">
        <v>15046</v>
      </c>
      <c r="AW1378" s="100">
        <v>36.891665497669699</v>
      </c>
      <c r="AX1378" s="100">
        <v>3.1152176450031335</v>
      </c>
      <c r="AY1378" s="100">
        <v>2.6394051272241552E-4</v>
      </c>
      <c r="AZ1378" s="100">
        <v>959183.30293941218</v>
      </c>
      <c r="BA1378" s="100">
        <v>540348.71625674865</v>
      </c>
      <c r="BB1378" s="100">
        <v>26000</v>
      </c>
    </row>
    <row r="1379" spans="1:54" x14ac:dyDescent="0.25">
      <c r="A1379" s="95" t="s">
        <v>25752</v>
      </c>
      <c r="B1379" s="51" t="s">
        <v>25739</v>
      </c>
      <c r="C1379" s="96" t="str">
        <f>HYPERLINK("http://www.UniProt.org/UniProt/STRN_HUMAN","STRN_HUMAN")</f>
        <v>STRN_HUMAN</v>
      </c>
      <c r="D1379" s="97" t="s">
        <v>25741</v>
      </c>
      <c r="E1379" s="159">
        <v>-5</v>
      </c>
      <c r="F1379" s="98">
        <v>5.8</v>
      </c>
      <c r="G1379" s="98">
        <v>0</v>
      </c>
      <c r="H1379" s="49">
        <v>5.5</v>
      </c>
      <c r="I1379" s="49">
        <v>3</v>
      </c>
      <c r="J1379" s="99">
        <v>1E-3</v>
      </c>
      <c r="K1379" s="98">
        <v>10</v>
      </c>
      <c r="L1379" s="98">
        <v>3.4798392782390155</v>
      </c>
      <c r="M1379" s="148" t="s">
        <v>47226</v>
      </c>
      <c r="N1379" s="100"/>
      <c r="O1379" s="101" t="s">
        <v>40</v>
      </c>
      <c r="P1379" s="102">
        <v>86.918000000000006</v>
      </c>
      <c r="Q1379" s="102">
        <v>87.097999999999999</v>
      </c>
      <c r="R1379" s="102">
        <v>86.132000000000005</v>
      </c>
      <c r="S1379" s="95" t="s">
        <v>47004</v>
      </c>
      <c r="T1379" s="100">
        <v>6789</v>
      </c>
      <c r="U1379" s="100" t="s">
        <v>25743</v>
      </c>
      <c r="V1379" s="100" t="s">
        <v>25740</v>
      </c>
      <c r="W1379" s="100">
        <v>80</v>
      </c>
      <c r="X1379" s="100">
        <v>0</v>
      </c>
      <c r="Y1379" s="100" t="s">
        <v>36</v>
      </c>
      <c r="Z1379" s="100" t="s">
        <v>25742</v>
      </c>
      <c r="AA1379" s="100" t="s">
        <v>25744</v>
      </c>
      <c r="AB1379" s="100" t="s">
        <v>25745</v>
      </c>
      <c r="AC1379" s="100" t="s">
        <v>25746</v>
      </c>
      <c r="AD1379" s="100" t="s">
        <v>4542</v>
      </c>
      <c r="AE1379" s="100" t="s">
        <v>25747</v>
      </c>
      <c r="AF1379" s="100"/>
      <c r="AG1379" s="100"/>
      <c r="AH1379" t="s">
        <v>25748</v>
      </c>
      <c r="AI1379" t="s">
        <v>25739</v>
      </c>
      <c r="AJ1379">
        <v>98.48</v>
      </c>
      <c r="AK1379">
        <v>0</v>
      </c>
      <c r="AL1379" t="s">
        <v>69</v>
      </c>
      <c r="AM1379" t="s">
        <v>25749</v>
      </c>
      <c r="AN1379" t="s">
        <v>25750</v>
      </c>
      <c r="AO1379" t="s">
        <v>25751</v>
      </c>
      <c r="AS1379" s="55">
        <v>87098</v>
      </c>
      <c r="AT1379" s="104">
        <v>31.999260901699927</v>
      </c>
      <c r="AU1379" s="100" t="s">
        <v>25752</v>
      </c>
      <c r="AV1379" s="100" t="s">
        <v>25753</v>
      </c>
      <c r="AW1379" s="100">
        <v>5.5449795246047904</v>
      </c>
      <c r="AX1379" s="100">
        <v>2.9947874601970286</v>
      </c>
      <c r="AY1379" s="100">
        <v>1.0421379033971282E-3</v>
      </c>
      <c r="AZ1379" s="100">
        <v>3787221.847788428</v>
      </c>
      <c r="BA1379" s="100">
        <v>2219298.1337336875</v>
      </c>
      <c r="BB1379" s="100">
        <v>683000.15013280977</v>
      </c>
    </row>
    <row r="1380" spans="1:54" x14ac:dyDescent="0.25">
      <c r="A1380" s="95" t="s">
        <v>28616</v>
      </c>
      <c r="B1380" s="51" t="s">
        <v>49190</v>
      </c>
      <c r="C1380" s="96" t="str">
        <f>HYPERLINK("http://www.UniProt.org/UniProt/URB2_HUMAN","URB2_HUMAN")</f>
        <v>URB2_HUMAN</v>
      </c>
      <c r="D1380" s="97" t="s">
        <v>28618</v>
      </c>
      <c r="E1380" s="159">
        <v>5</v>
      </c>
      <c r="F1380" s="98">
        <v>0</v>
      </c>
      <c r="G1380" s="98">
        <v>16</v>
      </c>
      <c r="H1380" s="98">
        <v>1.1000000000000001</v>
      </c>
      <c r="I1380" s="98">
        <v>3</v>
      </c>
      <c r="J1380" s="99">
        <v>7.6000000000000001E-6</v>
      </c>
      <c r="K1380" s="98">
        <v>7.5999999999999998E-2</v>
      </c>
      <c r="L1380" s="98">
        <v>2.5087854401136291E-2</v>
      </c>
      <c r="M1380" s="145" t="s">
        <v>47226</v>
      </c>
      <c r="N1380" s="100"/>
      <c r="O1380" s="101" t="s">
        <v>40</v>
      </c>
      <c r="P1380" s="102">
        <v>178.69</v>
      </c>
      <c r="Q1380" s="102" t="s">
        <v>40</v>
      </c>
      <c r="R1380" s="102">
        <v>170.54400000000001</v>
      </c>
      <c r="S1380" s="95" t="s">
        <v>47004</v>
      </c>
      <c r="T1380" s="100">
        <v>7050</v>
      </c>
      <c r="U1380" s="100" t="s">
        <v>28619</v>
      </c>
      <c r="V1380" s="100" t="s">
        <v>28617</v>
      </c>
      <c r="W1380" s="100">
        <v>41.73</v>
      </c>
      <c r="X1380" s="100">
        <v>0</v>
      </c>
      <c r="Y1380" s="100" t="s">
        <v>36</v>
      </c>
      <c r="Z1380" s="100" t="s">
        <v>28620</v>
      </c>
      <c r="AA1380" s="100" t="s">
        <v>28621</v>
      </c>
      <c r="AB1380" s="100" t="s">
        <v>28622</v>
      </c>
      <c r="AC1380" s="100" t="s">
        <v>28623</v>
      </c>
      <c r="AD1380" s="100" t="s">
        <v>28624</v>
      </c>
      <c r="AE1380" s="100"/>
      <c r="AF1380" s="100"/>
      <c r="AG1380" s="100"/>
      <c r="AH1380" t="s">
        <v>51234</v>
      </c>
      <c r="AI1380" t="s">
        <v>49190</v>
      </c>
      <c r="AJ1380">
        <v>86.68</v>
      </c>
      <c r="AK1380">
        <v>0</v>
      </c>
      <c r="AL1380" t="s">
        <v>69</v>
      </c>
      <c r="AM1380" t="s">
        <v>51235</v>
      </c>
      <c r="AO1380" t="s">
        <v>628</v>
      </c>
      <c r="AS1380" s="55">
        <v>174261</v>
      </c>
      <c r="AT1380" s="104">
        <v>87.000236974846814</v>
      </c>
      <c r="AU1380" s="100" t="s">
        <v>28616</v>
      </c>
      <c r="AV1380" s="100" t="s">
        <v>28616</v>
      </c>
      <c r="AW1380" s="100">
        <v>1.0554392117921378</v>
      </c>
      <c r="AX1380" s="100">
        <v>3.0098683373291868</v>
      </c>
      <c r="AY1380" s="100">
        <v>7.5511138613504817E-6</v>
      </c>
      <c r="AZ1380" s="100">
        <v>27441.419506595586</v>
      </c>
      <c r="BA1380" s="100">
        <v>16000</v>
      </c>
      <c r="BB1380" s="100">
        <v>26000</v>
      </c>
    </row>
    <row r="1381" spans="1:54" x14ac:dyDescent="0.25">
      <c r="A1381" s="95" t="s">
        <v>8264</v>
      </c>
      <c r="B1381" s="51" t="s">
        <v>49199</v>
      </c>
      <c r="C1381" s="96" t="str">
        <f>HYPERLINK("http://www.UniProt.org/UniProt/EVI5L_HUMAN","EVI5L_HUMAN")</f>
        <v>EVI5L_HUMAN</v>
      </c>
      <c r="D1381" s="97" t="s">
        <v>8266</v>
      </c>
      <c r="E1381" s="159">
        <v>-5</v>
      </c>
      <c r="F1381" s="98">
        <v>0.1</v>
      </c>
      <c r="G1381" s="98">
        <v>0</v>
      </c>
      <c r="H1381" s="98">
        <v>6.8</v>
      </c>
      <c r="I1381" s="49">
        <v>2.9</v>
      </c>
      <c r="J1381" s="99">
        <v>4.8999999999999998E-5</v>
      </c>
      <c r="K1381" s="98">
        <v>0.49</v>
      </c>
      <c r="L1381" s="98">
        <v>0.16786932044759098</v>
      </c>
      <c r="M1381" s="147" t="s">
        <v>47226</v>
      </c>
      <c r="N1381" s="100"/>
      <c r="O1381" s="101" t="s">
        <v>40</v>
      </c>
      <c r="P1381" s="102">
        <v>86.305999999999997</v>
      </c>
      <c r="Q1381" s="102">
        <v>120.49</v>
      </c>
      <c r="R1381" s="102">
        <v>91.376000000000005</v>
      </c>
      <c r="S1381" s="95" t="s">
        <v>47004</v>
      </c>
      <c r="T1381" s="100">
        <v>7241</v>
      </c>
      <c r="U1381" s="100" t="s">
        <v>8268</v>
      </c>
      <c r="V1381" s="100" t="s">
        <v>8265</v>
      </c>
      <c r="W1381" s="100">
        <v>69.599999999999994</v>
      </c>
      <c r="X1381" s="100">
        <v>0</v>
      </c>
      <c r="Y1381" s="100" t="s">
        <v>36</v>
      </c>
      <c r="Z1381" s="100" t="s">
        <v>8267</v>
      </c>
      <c r="AA1381" s="100" t="s">
        <v>8269</v>
      </c>
      <c r="AB1381" s="100" t="s">
        <v>8270</v>
      </c>
      <c r="AC1381" s="100"/>
      <c r="AD1381" s="100" t="s">
        <v>8261</v>
      </c>
      <c r="AE1381" s="100" t="s">
        <v>8271</v>
      </c>
      <c r="AF1381" s="100"/>
      <c r="AG1381" s="100"/>
      <c r="AH1381" t="s">
        <v>51261</v>
      </c>
      <c r="AI1381" t="s">
        <v>49199</v>
      </c>
      <c r="AJ1381">
        <v>89.07</v>
      </c>
      <c r="AK1381">
        <v>0</v>
      </c>
      <c r="AL1381" t="s">
        <v>69</v>
      </c>
      <c r="AM1381" t="s">
        <v>51262</v>
      </c>
      <c r="AN1381" t="s">
        <v>51263</v>
      </c>
      <c r="AO1381" t="s">
        <v>51264</v>
      </c>
      <c r="AS1381" s="55">
        <v>90352</v>
      </c>
      <c r="AT1381" s="104">
        <v>44.999008395584056</v>
      </c>
      <c r="AU1381" s="100" t="s">
        <v>8264</v>
      </c>
      <c r="AV1381" s="100" t="s">
        <v>8272</v>
      </c>
      <c r="AW1381" s="100">
        <v>6.8353642969341513</v>
      </c>
      <c r="AX1381" s="100">
        <v>2.9131854159506543</v>
      </c>
      <c r="AY1381" s="100">
        <v>4.8903445611346904E-5</v>
      </c>
      <c r="AZ1381" s="100">
        <v>177719.47172028793</v>
      </c>
      <c r="BA1381" s="100">
        <v>107060.13691787866</v>
      </c>
      <c r="BB1381" s="100">
        <v>26000</v>
      </c>
    </row>
    <row r="1382" spans="1:54" x14ac:dyDescent="0.25">
      <c r="A1382" s="95" t="s">
        <v>5733</v>
      </c>
      <c r="B1382" s="51" t="s">
        <v>5734</v>
      </c>
      <c r="C1382" s="96" t="str">
        <f>HYPERLINK("http://www.UniProt.org/UniProt/DDB1_HUMAN","DDB1_HUMAN")</f>
        <v>DDB1_HUMAN</v>
      </c>
      <c r="D1382" s="97" t="s">
        <v>5736</v>
      </c>
      <c r="E1382" s="159">
        <v>0.47</v>
      </c>
      <c r="F1382" s="98">
        <v>180</v>
      </c>
      <c r="G1382" s="98">
        <v>520</v>
      </c>
      <c r="H1382" s="49">
        <v>270</v>
      </c>
      <c r="I1382" s="49">
        <v>2.8</v>
      </c>
      <c r="J1382" s="99">
        <v>4.8000000000000001E-2</v>
      </c>
      <c r="K1382" s="98">
        <v>480</v>
      </c>
      <c r="L1382" s="98">
        <v>172.2682080012334</v>
      </c>
      <c r="M1382" s="145" t="s">
        <v>47226</v>
      </c>
      <c r="N1382" s="100"/>
      <c r="O1382" s="101" t="s">
        <v>40</v>
      </c>
      <c r="P1382" s="102">
        <v>126.83</v>
      </c>
      <c r="Q1382" s="102">
        <v>126.833</v>
      </c>
      <c r="R1382" s="102">
        <v>126.968</v>
      </c>
      <c r="S1382" s="95" t="s">
        <v>47004</v>
      </c>
      <c r="T1382" s="100">
        <v>7002</v>
      </c>
      <c r="U1382" s="100" t="s">
        <v>5737</v>
      </c>
      <c r="V1382" s="100" t="s">
        <v>5735</v>
      </c>
      <c r="W1382" s="100">
        <v>93.42</v>
      </c>
      <c r="X1382" s="100">
        <v>0</v>
      </c>
      <c r="Y1382" s="100" t="s">
        <v>36</v>
      </c>
      <c r="Z1382" s="100" t="s">
        <v>5738</v>
      </c>
      <c r="AA1382" s="100" t="s">
        <v>5739</v>
      </c>
      <c r="AB1382" s="100" t="s">
        <v>5740</v>
      </c>
      <c r="AC1382" s="100" t="s">
        <v>5741</v>
      </c>
      <c r="AD1382" s="100" t="s">
        <v>5742</v>
      </c>
      <c r="AE1382" s="100" t="s">
        <v>5745</v>
      </c>
      <c r="AF1382" s="100" t="s">
        <v>5743</v>
      </c>
      <c r="AG1382" s="100" t="s">
        <v>5744</v>
      </c>
      <c r="AH1382" t="s">
        <v>5746</v>
      </c>
      <c r="AI1382" t="s">
        <v>5734</v>
      </c>
      <c r="AJ1382">
        <v>100</v>
      </c>
      <c r="AK1382">
        <v>0</v>
      </c>
      <c r="AL1382" t="s">
        <v>47</v>
      </c>
      <c r="AM1382" t="s">
        <v>5747</v>
      </c>
      <c r="AN1382" t="s">
        <v>5748</v>
      </c>
      <c r="AO1382" t="s">
        <v>5749</v>
      </c>
      <c r="AP1382" t="s">
        <v>5750</v>
      </c>
      <c r="AQ1382" t="s">
        <v>659</v>
      </c>
      <c r="AR1382" t="s">
        <v>5751</v>
      </c>
      <c r="AS1382" s="55">
        <v>126833</v>
      </c>
      <c r="AT1382" s="104">
        <v>52.894660284044328</v>
      </c>
      <c r="AU1382" s="100" t="s">
        <v>5733</v>
      </c>
      <c r="AV1382" s="100" t="s">
        <v>5733</v>
      </c>
      <c r="AW1382" s="100">
        <v>273.15122625032768</v>
      </c>
      <c r="AX1382" s="100">
        <v>2.8007223988237433</v>
      </c>
      <c r="AY1382" s="100">
        <v>4.82475428754282E-2</v>
      </c>
      <c r="AZ1382" s="100">
        <v>175335862.82995</v>
      </c>
      <c r="BA1382" s="100">
        <v>109865566.17989999</v>
      </c>
      <c r="BB1382" s="100">
        <v>641900.33204999997</v>
      </c>
    </row>
    <row r="1383" spans="1:54" x14ac:dyDescent="0.25">
      <c r="A1383" s="95" t="s">
        <v>7787</v>
      </c>
      <c r="B1383" s="51" t="s">
        <v>48699</v>
      </c>
      <c r="C1383" s="96" t="str">
        <f>HYPERLINK("http://www.UniProt.org/UniProt/ELP1_HUMAN","ELP1_HUMAN")</f>
        <v>ELP1_HUMAN</v>
      </c>
      <c r="D1383" s="97" t="s">
        <v>7790</v>
      </c>
      <c r="E1383" s="159">
        <v>-5</v>
      </c>
      <c r="F1383" s="98">
        <v>52</v>
      </c>
      <c r="G1383" s="98">
        <v>0</v>
      </c>
      <c r="H1383" s="98">
        <v>470</v>
      </c>
      <c r="I1383" s="49">
        <v>2.8</v>
      </c>
      <c r="J1383" s="99">
        <v>3.3999999999999998E-3</v>
      </c>
      <c r="K1383" s="98">
        <v>34</v>
      </c>
      <c r="L1383" s="98">
        <v>12.157025517247934</v>
      </c>
      <c r="M1383" s="145" t="s">
        <v>47226</v>
      </c>
      <c r="N1383" s="100"/>
      <c r="O1383" s="101" t="s">
        <v>40</v>
      </c>
      <c r="P1383" s="102">
        <v>132.65</v>
      </c>
      <c r="Q1383" s="102">
        <v>132.911</v>
      </c>
      <c r="R1383" s="102">
        <v>150.25399999999999</v>
      </c>
      <c r="S1383" s="95" t="s">
        <v>47004</v>
      </c>
      <c r="T1383" s="100">
        <v>324</v>
      </c>
      <c r="U1383" s="100" t="s">
        <v>7791</v>
      </c>
      <c r="V1383" s="100" t="s">
        <v>7789</v>
      </c>
      <c r="W1383" s="100">
        <v>61.16</v>
      </c>
      <c r="X1383" s="100">
        <v>0</v>
      </c>
      <c r="Y1383" s="100" t="s">
        <v>36</v>
      </c>
      <c r="Z1383" s="100" t="s">
        <v>7792</v>
      </c>
      <c r="AA1383" s="100" t="s">
        <v>7793</v>
      </c>
      <c r="AB1383" s="100" t="s">
        <v>7794</v>
      </c>
      <c r="AC1383" s="100" t="s">
        <v>7795</v>
      </c>
      <c r="AD1383" s="100" t="s">
        <v>7796</v>
      </c>
      <c r="AE1383" s="100" t="s">
        <v>7799</v>
      </c>
      <c r="AF1383" s="100" t="s">
        <v>7797</v>
      </c>
      <c r="AG1383" s="100" t="s">
        <v>7798</v>
      </c>
      <c r="AH1383" t="s">
        <v>49547</v>
      </c>
      <c r="AI1383" t="s">
        <v>48699</v>
      </c>
      <c r="AJ1383">
        <v>99.91</v>
      </c>
      <c r="AK1383">
        <v>0</v>
      </c>
      <c r="AL1383" t="s">
        <v>47</v>
      </c>
      <c r="AM1383" t="s">
        <v>49548</v>
      </c>
      <c r="AN1383" t="s">
        <v>49549</v>
      </c>
      <c r="AO1383" t="s">
        <v>49550</v>
      </c>
      <c r="AP1383" t="s">
        <v>49551</v>
      </c>
      <c r="AQ1383" t="s">
        <v>659</v>
      </c>
      <c r="AR1383" t="s">
        <v>2827</v>
      </c>
      <c r="AS1383" s="55">
        <v>132653</v>
      </c>
      <c r="AT1383" s="104">
        <v>52.999967444737443</v>
      </c>
      <c r="AU1383" s="100" t="s">
        <v>7787</v>
      </c>
      <c r="AV1383" s="100" t="s">
        <v>7787</v>
      </c>
      <c r="AW1383" s="100">
        <v>473.74891219051216</v>
      </c>
      <c r="AX1383" s="100">
        <v>2.7880380165587626</v>
      </c>
      <c r="AY1383" s="100">
        <v>3.3894249310362193E-3</v>
      </c>
      <c r="AZ1383" s="100">
        <v>12317471.716953317</v>
      </c>
      <c r="BA1383" s="100">
        <v>7753250.0454545449</v>
      </c>
      <c r="BB1383" s="100">
        <v>26000</v>
      </c>
    </row>
    <row r="1384" spans="1:54" x14ac:dyDescent="0.25">
      <c r="A1384" s="100" t="s">
        <v>47109</v>
      </c>
      <c r="B1384" s="51" t="s">
        <v>47110</v>
      </c>
      <c r="C1384" s="100"/>
      <c r="D1384" s="106"/>
      <c r="E1384" s="107">
        <v>0.87988398499393672</v>
      </c>
      <c r="F1384" s="98">
        <v>65</v>
      </c>
      <c r="G1384" s="98">
        <v>490</v>
      </c>
      <c r="H1384" s="98">
        <v>320</v>
      </c>
      <c r="I1384" s="49">
        <v>2.8</v>
      </c>
      <c r="J1384" s="99">
        <v>2.3E-3</v>
      </c>
      <c r="K1384" s="98">
        <v>23</v>
      </c>
      <c r="L1384" s="98">
        <v>8.1231087674100468</v>
      </c>
      <c r="M1384" s="20" t="s">
        <v>47226</v>
      </c>
      <c r="N1384" s="100"/>
      <c r="O1384" s="101" t="s">
        <v>40</v>
      </c>
      <c r="P1384" s="102">
        <v>11.582000000000001</v>
      </c>
      <c r="Q1384" s="102">
        <v>105.873</v>
      </c>
      <c r="R1384" s="102" t="s">
        <v>40</v>
      </c>
      <c r="S1384" s="95" t="s">
        <v>47004</v>
      </c>
      <c r="T1384" s="100">
        <v>10777</v>
      </c>
      <c r="U1384" s="100"/>
      <c r="V1384" s="100"/>
      <c r="W1384" s="100"/>
      <c r="X1384" s="100"/>
      <c r="Y1384" s="100" t="s">
        <v>747</v>
      </c>
      <c r="Z1384" s="100"/>
      <c r="AA1384" s="100"/>
      <c r="AB1384" s="100"/>
      <c r="AC1384" s="100"/>
      <c r="AD1384" s="100"/>
      <c r="AE1384" s="100"/>
      <c r="AF1384" s="100"/>
      <c r="AG1384" s="100"/>
      <c r="AH1384" t="s">
        <v>47111</v>
      </c>
      <c r="AI1384" t="s">
        <v>47110</v>
      </c>
      <c r="AJ1384">
        <v>94.23</v>
      </c>
      <c r="AK1384" s="54">
        <v>6.9999999999999998E-58</v>
      </c>
      <c r="AL1384" t="s">
        <v>69</v>
      </c>
      <c r="AM1384" t="s">
        <v>47093</v>
      </c>
      <c r="AO1384" t="s">
        <v>47094</v>
      </c>
      <c r="AR1384" t="s">
        <v>370</v>
      </c>
      <c r="AS1384" s="55">
        <v>105873</v>
      </c>
      <c r="AT1384" s="104">
        <v>6.9999442368817268</v>
      </c>
      <c r="AU1384" s="100" t="s">
        <v>47112</v>
      </c>
      <c r="AV1384" s="100" t="s">
        <v>47112</v>
      </c>
      <c r="AW1384" s="100">
        <v>317.11791082732287</v>
      </c>
      <c r="AX1384" s="100">
        <v>2.7930344800075102</v>
      </c>
      <c r="AY1384" s="100">
        <v>2.2688122872227567E-3</v>
      </c>
      <c r="AZ1384" s="100">
        <v>8245065.6815103954</v>
      </c>
      <c r="BA1384" s="100">
        <v>5180584.126503624</v>
      </c>
      <c r="BB1384" s="100">
        <v>26000</v>
      </c>
    </row>
    <row r="1385" spans="1:54" x14ac:dyDescent="0.25">
      <c r="A1385" s="95" t="s">
        <v>21958</v>
      </c>
      <c r="B1385" s="51" t="s">
        <v>21959</v>
      </c>
      <c r="C1385" s="96" t="str">
        <f>HYPERLINK("http://www.UniProt.org/UniProt/RPC1_HUMAN","RPC1_HUMAN")</f>
        <v>RPC1_HUMAN</v>
      </c>
      <c r="D1385" s="97" t="s">
        <v>21961</v>
      </c>
      <c r="E1385" s="159">
        <v>2.74</v>
      </c>
      <c r="F1385" s="98">
        <v>0.8</v>
      </c>
      <c r="G1385" s="98">
        <v>420</v>
      </c>
      <c r="H1385" s="98">
        <v>290</v>
      </c>
      <c r="I1385" s="49">
        <v>2.8</v>
      </c>
      <c r="J1385" s="99">
        <v>2.0999999999999999E-3</v>
      </c>
      <c r="K1385" s="98">
        <v>21</v>
      </c>
      <c r="L1385" s="98">
        <v>7.5126182244911401</v>
      </c>
      <c r="M1385" s="148" t="s">
        <v>47226</v>
      </c>
      <c r="N1385" s="100"/>
      <c r="O1385" s="101" t="s">
        <v>40</v>
      </c>
      <c r="P1385" s="102">
        <v>155.74</v>
      </c>
      <c r="Q1385" s="102">
        <v>55.822000000000003</v>
      </c>
      <c r="R1385" s="102">
        <v>155.64099999999999</v>
      </c>
      <c r="S1385" s="95" t="s">
        <v>47004</v>
      </c>
      <c r="T1385" s="100">
        <v>2203</v>
      </c>
      <c r="U1385" s="100" t="s">
        <v>21963</v>
      </c>
      <c r="V1385" s="100" t="s">
        <v>21960</v>
      </c>
      <c r="W1385" s="100">
        <v>92.29</v>
      </c>
      <c r="X1385" s="100">
        <v>0</v>
      </c>
      <c r="Y1385" s="100" t="s">
        <v>36</v>
      </c>
      <c r="Z1385" s="100" t="s">
        <v>21962</v>
      </c>
      <c r="AA1385" s="100" t="s">
        <v>21964</v>
      </c>
      <c r="AB1385" s="100" t="s">
        <v>21965</v>
      </c>
      <c r="AC1385" s="100" t="s">
        <v>21966</v>
      </c>
      <c r="AD1385" s="100" t="s">
        <v>21892</v>
      </c>
      <c r="AE1385" s="100" t="s">
        <v>21967</v>
      </c>
      <c r="AF1385" s="100" t="s">
        <v>21760</v>
      </c>
      <c r="AG1385" s="100"/>
      <c r="AH1385" t="s">
        <v>21968</v>
      </c>
      <c r="AI1385" t="s">
        <v>21959</v>
      </c>
      <c r="AJ1385">
        <v>99.37</v>
      </c>
      <c r="AK1385">
        <v>0</v>
      </c>
      <c r="AL1385" t="s">
        <v>69</v>
      </c>
      <c r="AM1385" t="s">
        <v>21969</v>
      </c>
      <c r="AN1385" t="s">
        <v>21970</v>
      </c>
      <c r="AO1385" t="s">
        <v>21765</v>
      </c>
      <c r="AS1385" s="55">
        <v>55822</v>
      </c>
      <c r="AT1385" s="104">
        <v>94.217624237945685</v>
      </c>
      <c r="AU1385" s="100" t="s">
        <v>21958</v>
      </c>
      <c r="AV1385" s="100" t="s">
        <v>21958</v>
      </c>
      <c r="AW1385" s="100">
        <v>292.26999145324282</v>
      </c>
      <c r="AX1385" s="100">
        <v>2.7833684571784496</v>
      </c>
      <c r="AY1385" s="100">
        <v>2.0910384596872608E-3</v>
      </c>
      <c r="AZ1385" s="100">
        <v>7599019.777784314</v>
      </c>
      <c r="BA1385" s="100">
        <v>4791238.4084313726</v>
      </c>
      <c r="BB1385" s="100">
        <v>26000</v>
      </c>
    </row>
    <row r="1386" spans="1:54" x14ac:dyDescent="0.25">
      <c r="A1386" s="95" t="s">
        <v>5817</v>
      </c>
      <c r="B1386" s="51" t="s">
        <v>48665</v>
      </c>
      <c r="C1386" s="96" t="str">
        <f>HYPERLINK("http://www.UniProt.org/UniProt/DDX20_HUMAN","DDX20_HUMAN")</f>
        <v>DDX20_HUMAN</v>
      </c>
      <c r="D1386" s="97" t="s">
        <v>5819</v>
      </c>
      <c r="E1386" s="159">
        <v>-2.4500000000000002</v>
      </c>
      <c r="F1386" s="98">
        <v>59</v>
      </c>
      <c r="G1386" s="98">
        <v>0.2</v>
      </c>
      <c r="H1386" s="98">
        <v>210</v>
      </c>
      <c r="I1386" s="49">
        <v>2.8</v>
      </c>
      <c r="J1386" s="99">
        <v>1.5E-3</v>
      </c>
      <c r="K1386" s="98">
        <v>15</v>
      </c>
      <c r="L1386" s="98">
        <v>5.3463976565230853</v>
      </c>
      <c r="M1386" s="20" t="s">
        <v>47226</v>
      </c>
      <c r="N1386" s="100"/>
      <c r="O1386" s="101" t="s">
        <v>40</v>
      </c>
      <c r="P1386" s="102">
        <v>85.834999999999994</v>
      </c>
      <c r="Q1386" s="102">
        <v>36.058</v>
      </c>
      <c r="R1386" s="102">
        <v>92.241</v>
      </c>
      <c r="S1386" s="95" t="s">
        <v>47004</v>
      </c>
      <c r="T1386" s="100">
        <v>243</v>
      </c>
      <c r="U1386" s="100" t="s">
        <v>5820</v>
      </c>
      <c r="V1386" s="100" t="s">
        <v>5818</v>
      </c>
      <c r="W1386" s="100">
        <v>56.78</v>
      </c>
      <c r="X1386" s="100">
        <v>0</v>
      </c>
      <c r="Y1386" s="100" t="s">
        <v>36</v>
      </c>
      <c r="Z1386" s="100" t="s">
        <v>5821</v>
      </c>
      <c r="AA1386" s="100" t="s">
        <v>5822</v>
      </c>
      <c r="AB1386" s="100" t="s">
        <v>5823</v>
      </c>
      <c r="AC1386" s="100" t="s">
        <v>5824</v>
      </c>
      <c r="AD1386" s="100" t="s">
        <v>5825</v>
      </c>
      <c r="AE1386" s="100" t="s">
        <v>5828</v>
      </c>
      <c r="AF1386" s="100" t="s">
        <v>5826</v>
      </c>
      <c r="AG1386" s="100" t="s">
        <v>5827</v>
      </c>
      <c r="AH1386" t="s">
        <v>49411</v>
      </c>
      <c r="AI1386" t="s">
        <v>48665</v>
      </c>
      <c r="AJ1386">
        <v>86.8</v>
      </c>
      <c r="AK1386">
        <v>0</v>
      </c>
      <c r="AL1386" t="s">
        <v>69</v>
      </c>
      <c r="AM1386" t="s">
        <v>49412</v>
      </c>
      <c r="AO1386" t="s">
        <v>415</v>
      </c>
      <c r="AR1386" t="s">
        <v>370</v>
      </c>
      <c r="AS1386" s="55">
        <v>83570</v>
      </c>
      <c r="AT1386" s="104">
        <v>47.999506050876761</v>
      </c>
      <c r="AU1386" s="100" t="s">
        <v>5817</v>
      </c>
      <c r="AV1386" s="100" t="s">
        <v>5829</v>
      </c>
      <c r="AW1386" s="100">
        <v>209.04165437058438</v>
      </c>
      <c r="AX1386" s="100">
        <v>2.7973665012605586</v>
      </c>
      <c r="AY1386" s="100">
        <v>1.4955833706775633E-3</v>
      </c>
      <c r="AZ1386" s="100">
        <v>5435083.0136351939</v>
      </c>
      <c r="BA1386" s="100">
        <v>3409712.1713403654</v>
      </c>
      <c r="BB1386" s="100">
        <v>26000</v>
      </c>
    </row>
    <row r="1387" spans="1:54" x14ac:dyDescent="0.25">
      <c r="A1387" s="95" t="s">
        <v>19146</v>
      </c>
      <c r="B1387" s="51" t="s">
        <v>49325</v>
      </c>
      <c r="C1387" s="96" t="str">
        <f>HYPERLINK("http://www.UniProt.org/UniProt/PTBP3_HUMAN","PTBP3_HUMAN")</f>
        <v>PTBP3_HUMAN</v>
      </c>
      <c r="D1387" s="97" t="s">
        <v>19148</v>
      </c>
      <c r="E1387" s="159">
        <v>-5</v>
      </c>
      <c r="F1387" s="98">
        <v>4.2</v>
      </c>
      <c r="G1387" s="98">
        <v>0</v>
      </c>
      <c r="H1387" s="98">
        <v>210</v>
      </c>
      <c r="I1387" s="49">
        <v>2.8</v>
      </c>
      <c r="J1387" s="99">
        <v>1.5E-3</v>
      </c>
      <c r="K1387" s="98">
        <v>15</v>
      </c>
      <c r="L1387" s="98">
        <v>5.4047040604016843</v>
      </c>
      <c r="M1387" s="146" t="s">
        <v>47226</v>
      </c>
      <c r="N1387" s="100"/>
      <c r="O1387" s="101" t="s">
        <v>40</v>
      </c>
      <c r="P1387" s="102">
        <v>56.551000000000002</v>
      </c>
      <c r="Q1387" s="102">
        <v>59.243000000000002</v>
      </c>
      <c r="R1387" s="102">
        <v>59.69</v>
      </c>
      <c r="S1387" s="95" t="s">
        <v>47004</v>
      </c>
      <c r="T1387" s="100">
        <v>11057</v>
      </c>
      <c r="U1387" s="100" t="s">
        <v>19149</v>
      </c>
      <c r="V1387" s="100" t="s">
        <v>19147</v>
      </c>
      <c r="W1387" s="100">
        <v>86.56</v>
      </c>
      <c r="X1387" s="100">
        <v>0</v>
      </c>
      <c r="Y1387" s="100" t="s">
        <v>36</v>
      </c>
      <c r="Z1387" s="100" t="s">
        <v>19150</v>
      </c>
      <c r="AA1387" s="100" t="s">
        <v>19151</v>
      </c>
      <c r="AB1387" s="100" t="s">
        <v>19152</v>
      </c>
      <c r="AC1387" s="100" t="s">
        <v>19153</v>
      </c>
      <c r="AD1387" s="100" t="s">
        <v>10918</v>
      </c>
      <c r="AE1387" s="100" t="s">
        <v>19155</v>
      </c>
      <c r="AF1387" s="100" t="s">
        <v>19154</v>
      </c>
      <c r="AG1387" s="100"/>
      <c r="AH1387" t="s">
        <v>51639</v>
      </c>
      <c r="AI1387" t="s">
        <v>49325</v>
      </c>
      <c r="AJ1387">
        <v>96.92</v>
      </c>
      <c r="AK1387">
        <v>0</v>
      </c>
      <c r="AL1387" t="s">
        <v>69</v>
      </c>
      <c r="AM1387" t="s">
        <v>51640</v>
      </c>
      <c r="AO1387" t="s">
        <v>628</v>
      </c>
      <c r="AS1387" s="55">
        <v>56434</v>
      </c>
      <c r="AT1387" s="104">
        <v>19.000332391557254</v>
      </c>
      <c r="AU1387" s="100" t="s">
        <v>19156</v>
      </c>
      <c r="AV1387" s="100" t="s">
        <v>19157</v>
      </c>
      <c r="AW1387" s="100">
        <v>211.10359434136822</v>
      </c>
      <c r="AX1387" s="100">
        <v>2.7944831993855059</v>
      </c>
      <c r="AY1387" s="100">
        <v>1.5103354694443133E-3</v>
      </c>
      <c r="AZ1387" s="100">
        <v>5488693.4528755741</v>
      </c>
      <c r="BA1387" s="100">
        <v>3446897.5937021649</v>
      </c>
      <c r="BB1387" s="100">
        <v>26000</v>
      </c>
    </row>
    <row r="1388" spans="1:54" x14ac:dyDescent="0.25">
      <c r="A1388" s="95" t="s">
        <v>24551</v>
      </c>
      <c r="B1388" s="51" t="s">
        <v>48823</v>
      </c>
      <c r="C1388" s="96" t="str">
        <f>HYPERLINK("http://www.UniProt.org/UniProt/SMRC1_HUMAN","SMRC1_HUMAN")</f>
        <v>SMRC1_HUMAN</v>
      </c>
      <c r="D1388" s="97" t="s">
        <v>24554</v>
      </c>
      <c r="E1388" s="159">
        <v>2.42</v>
      </c>
      <c r="F1388" s="98">
        <v>1.4</v>
      </c>
      <c r="G1388" s="98">
        <v>380</v>
      </c>
      <c r="H1388" s="98">
        <v>200</v>
      </c>
      <c r="I1388" s="49">
        <v>2.8</v>
      </c>
      <c r="J1388" s="99">
        <v>1.4E-3</v>
      </c>
      <c r="K1388" s="98">
        <v>14</v>
      </c>
      <c r="L1388" s="98">
        <v>5.1733535066006189</v>
      </c>
      <c r="M1388" s="151" t="s">
        <v>47226</v>
      </c>
      <c r="N1388" s="100"/>
      <c r="O1388" s="101" t="s">
        <v>40</v>
      </c>
      <c r="P1388" s="102">
        <v>136.28</v>
      </c>
      <c r="Q1388" s="102">
        <v>134.37299999999999</v>
      </c>
      <c r="R1388" s="102">
        <v>122.867</v>
      </c>
      <c r="S1388" s="95" t="s">
        <v>47004</v>
      </c>
      <c r="T1388" s="100">
        <v>692</v>
      </c>
      <c r="U1388" s="100" t="s">
        <v>24555</v>
      </c>
      <c r="V1388" s="100" t="s">
        <v>24553</v>
      </c>
      <c r="W1388" s="100">
        <v>77.83</v>
      </c>
      <c r="X1388" s="100">
        <v>0</v>
      </c>
      <c r="Y1388" s="100" t="s">
        <v>36</v>
      </c>
      <c r="Z1388" s="100" t="s">
        <v>24556</v>
      </c>
      <c r="AA1388" s="100" t="s">
        <v>24557</v>
      </c>
      <c r="AB1388" s="100" t="s">
        <v>24558</v>
      </c>
      <c r="AC1388" s="100" t="s">
        <v>24559</v>
      </c>
      <c r="AD1388" s="100" t="s">
        <v>24560</v>
      </c>
      <c r="AE1388" s="100" t="s">
        <v>24562</v>
      </c>
      <c r="AF1388" s="100" t="s">
        <v>487</v>
      </c>
      <c r="AG1388" s="100" t="s">
        <v>24561</v>
      </c>
      <c r="AH1388" t="s">
        <v>50024</v>
      </c>
      <c r="AI1388" t="s">
        <v>48823</v>
      </c>
      <c r="AJ1388">
        <v>99.76</v>
      </c>
      <c r="AK1388">
        <v>0</v>
      </c>
      <c r="AL1388" t="s">
        <v>69</v>
      </c>
      <c r="AM1388" t="s">
        <v>50025</v>
      </c>
      <c r="AN1388" t="s">
        <v>50026</v>
      </c>
      <c r="AO1388" t="s">
        <v>50027</v>
      </c>
      <c r="AS1388" s="55">
        <v>136407</v>
      </c>
      <c r="AT1388" s="104">
        <v>62.998254291533314</v>
      </c>
      <c r="AU1388" s="100" t="s">
        <v>24551</v>
      </c>
      <c r="AV1388" s="100" t="s">
        <v>24565</v>
      </c>
      <c r="AW1388" s="100">
        <v>199.52164589272869</v>
      </c>
      <c r="AX1388" s="100">
        <v>2.7592792615746742</v>
      </c>
      <c r="AY1388" s="100">
        <v>1.4274727043557707E-3</v>
      </c>
      <c r="AZ1388" s="100">
        <v>5187562.793210946</v>
      </c>
      <c r="BA1388" s="100">
        <v>3299351.7413693569</v>
      </c>
      <c r="BB1388" s="100">
        <v>26000</v>
      </c>
    </row>
    <row r="1389" spans="1:54" x14ac:dyDescent="0.25">
      <c r="A1389" s="95" t="s">
        <v>9625</v>
      </c>
      <c r="B1389" s="51" t="s">
        <v>47172</v>
      </c>
      <c r="C1389" s="96" t="str">
        <f>HYPERLINK("http://www.UniProt.org/UniProt/GEMI4_HUMAN","GEMI4_HUMAN")</f>
        <v>GEMI4_HUMAN</v>
      </c>
      <c r="D1389" s="97" t="s">
        <v>9628</v>
      </c>
      <c r="E1389" s="159">
        <v>-5</v>
      </c>
      <c r="F1389" s="98">
        <v>71</v>
      </c>
      <c r="G1389" s="98">
        <v>0</v>
      </c>
      <c r="H1389" s="98">
        <v>130</v>
      </c>
      <c r="I1389" s="49">
        <v>2.8</v>
      </c>
      <c r="J1389" s="99">
        <v>9.1E-4</v>
      </c>
      <c r="K1389" s="98">
        <v>9.1</v>
      </c>
      <c r="L1389" s="98">
        <v>3.3015898155209991</v>
      </c>
      <c r="M1389" s="146" t="s">
        <v>47226</v>
      </c>
      <c r="N1389" s="100"/>
      <c r="O1389" s="101" t="s">
        <v>40</v>
      </c>
      <c r="P1389" s="102">
        <v>120.99</v>
      </c>
      <c r="Q1389" s="102">
        <v>34.194000000000003</v>
      </c>
      <c r="R1389" s="102">
        <v>120.03700000000001</v>
      </c>
      <c r="S1389" s="95" t="s">
        <v>47004</v>
      </c>
      <c r="T1389" s="100">
        <v>196</v>
      </c>
      <c r="U1389" s="100" t="s">
        <v>9630</v>
      </c>
      <c r="V1389" s="100" t="s">
        <v>9627</v>
      </c>
      <c r="W1389" s="100">
        <v>44.05</v>
      </c>
      <c r="X1389" s="100">
        <v>0</v>
      </c>
      <c r="Y1389" s="100" t="s">
        <v>36</v>
      </c>
      <c r="Z1389" s="100" t="s">
        <v>9629</v>
      </c>
      <c r="AA1389" s="100" t="s">
        <v>9631</v>
      </c>
      <c r="AB1389" s="100" t="s">
        <v>9632</v>
      </c>
      <c r="AC1389" s="100" t="s">
        <v>9633</v>
      </c>
      <c r="AD1389" s="100" t="s">
        <v>9634</v>
      </c>
      <c r="AE1389" s="100" t="s">
        <v>9636</v>
      </c>
      <c r="AF1389" s="100"/>
      <c r="AG1389" s="100" t="s">
        <v>9635</v>
      </c>
      <c r="AH1389" t="s">
        <v>49365</v>
      </c>
      <c r="AI1389" t="s">
        <v>47172</v>
      </c>
      <c r="AJ1389">
        <v>88.17</v>
      </c>
      <c r="AK1389">
        <v>0</v>
      </c>
      <c r="AL1389" t="s">
        <v>69</v>
      </c>
      <c r="AM1389" t="s">
        <v>49366</v>
      </c>
      <c r="AO1389" t="s">
        <v>415</v>
      </c>
      <c r="AR1389" t="s">
        <v>370</v>
      </c>
      <c r="AS1389" s="55">
        <v>121458</v>
      </c>
      <c r="AT1389" s="104">
        <v>55.999522086434084</v>
      </c>
      <c r="AU1389" s="100" t="s">
        <v>9625</v>
      </c>
      <c r="AV1389" s="100" t="s">
        <v>9625</v>
      </c>
      <c r="AW1389" s="100">
        <v>127.5024617541622</v>
      </c>
      <c r="AX1389" s="100">
        <v>2.7629514117266694</v>
      </c>
      <c r="AY1389" s="100">
        <v>9.1221322417361385E-4</v>
      </c>
      <c r="AZ1389" s="100">
        <v>3315064.0056082173</v>
      </c>
      <c r="BA1389" s="100">
        <v>2105617.969703435</v>
      </c>
      <c r="BB1389" s="100">
        <v>26000</v>
      </c>
    </row>
    <row r="1390" spans="1:54" x14ac:dyDescent="0.25">
      <c r="A1390" s="95" t="s">
        <v>24637</v>
      </c>
      <c r="B1390" s="51" t="s">
        <v>24638</v>
      </c>
      <c r="C1390" s="96" t="str">
        <f>HYPERLINK("http://www.UniProt.org/UniProt/SND1_HUMAN","SND1_HUMAN")</f>
        <v>SND1_HUMAN</v>
      </c>
      <c r="D1390" s="97" t="s">
        <v>24627</v>
      </c>
      <c r="E1390" s="159">
        <v>-1.26</v>
      </c>
      <c r="F1390" s="98">
        <v>600</v>
      </c>
      <c r="G1390" s="98">
        <v>33</v>
      </c>
      <c r="H1390" s="49">
        <v>420</v>
      </c>
      <c r="I1390" s="49">
        <v>2.7</v>
      </c>
      <c r="J1390" s="99">
        <v>2.3E-2</v>
      </c>
      <c r="K1390" s="98">
        <v>230</v>
      </c>
      <c r="L1390" s="98">
        <v>84.659279041160133</v>
      </c>
      <c r="M1390" s="20" t="s">
        <v>47226</v>
      </c>
      <c r="N1390" s="100"/>
      <c r="O1390" s="101" t="s">
        <v>40</v>
      </c>
      <c r="P1390" s="102">
        <v>105.93</v>
      </c>
      <c r="Q1390" s="102">
        <v>101.28100000000001</v>
      </c>
      <c r="R1390" s="102">
        <v>101.997</v>
      </c>
      <c r="S1390" s="95" t="s">
        <v>47004</v>
      </c>
      <c r="T1390" s="100">
        <v>4008</v>
      </c>
      <c r="U1390" s="100" t="s">
        <v>24628</v>
      </c>
      <c r="V1390" s="100" t="s">
        <v>24626</v>
      </c>
      <c r="W1390" s="100">
        <v>87.4</v>
      </c>
      <c r="X1390" s="100">
        <v>0</v>
      </c>
      <c r="Y1390" s="100" t="s">
        <v>36</v>
      </c>
      <c r="Z1390" s="100" t="s">
        <v>24629</v>
      </c>
      <c r="AA1390" s="100" t="s">
        <v>24630</v>
      </c>
      <c r="AB1390" s="100" t="s">
        <v>24631</v>
      </c>
      <c r="AC1390" s="100" t="s">
        <v>24632</v>
      </c>
      <c r="AD1390" s="100" t="s">
        <v>24633</v>
      </c>
      <c r="AE1390" s="100" t="s">
        <v>24635</v>
      </c>
      <c r="AF1390" s="100" t="s">
        <v>24634</v>
      </c>
      <c r="AG1390" s="100"/>
      <c r="AH1390" t="s">
        <v>24639</v>
      </c>
      <c r="AI1390" t="s">
        <v>24638</v>
      </c>
      <c r="AJ1390">
        <v>99.89</v>
      </c>
      <c r="AK1390">
        <v>0</v>
      </c>
      <c r="AL1390" t="s">
        <v>69</v>
      </c>
      <c r="AM1390" t="s">
        <v>24636</v>
      </c>
      <c r="AN1390" t="s">
        <v>24640</v>
      </c>
      <c r="AO1390" s="54" t="s">
        <v>24641</v>
      </c>
      <c r="AS1390" s="55">
        <v>101281</v>
      </c>
      <c r="AT1390" s="104">
        <v>58.947243697976837</v>
      </c>
      <c r="AU1390" s="100" t="s">
        <v>24637</v>
      </c>
      <c r="AV1390" s="100" t="s">
        <v>24642</v>
      </c>
      <c r="AW1390" s="100">
        <v>418.89596055897692</v>
      </c>
      <c r="AX1390" s="100">
        <v>2.6892195315995391</v>
      </c>
      <c r="AY1390" s="100">
        <v>2.276673867286233E-2</v>
      </c>
      <c r="AZ1390" s="100">
        <v>82736353.628140703</v>
      </c>
      <c r="BA1390" s="100">
        <v>53992200.488743715</v>
      </c>
      <c r="BB1390" s="100">
        <v>197510.50718592963</v>
      </c>
    </row>
    <row r="1391" spans="1:54" x14ac:dyDescent="0.25">
      <c r="A1391" s="95" t="s">
        <v>16255</v>
      </c>
      <c r="B1391" s="51" t="s">
        <v>16241</v>
      </c>
      <c r="C1391" s="96" t="str">
        <f>HYPERLINK("http://www.UniProt.org/UniProt/NXN_HUMAN","NXN_HUMAN")</f>
        <v>NXN_HUMAN</v>
      </c>
      <c r="D1391" s="97" t="s">
        <v>16243</v>
      </c>
      <c r="E1391" s="159">
        <v>-1.43</v>
      </c>
      <c r="F1391" s="98">
        <v>22</v>
      </c>
      <c r="G1391" s="98">
        <v>0.8</v>
      </c>
      <c r="H1391" s="98">
        <v>120</v>
      </c>
      <c r="I1391" s="49">
        <v>2.7</v>
      </c>
      <c r="J1391" s="99">
        <v>8.8000000000000003E-4</v>
      </c>
      <c r="K1391" s="98">
        <v>8.8000000000000007</v>
      </c>
      <c r="L1391" s="98">
        <v>3.270640923140987</v>
      </c>
      <c r="M1391" s="145" t="s">
        <v>47226</v>
      </c>
      <c r="N1391" s="100"/>
      <c r="O1391" s="101" t="s">
        <v>40</v>
      </c>
      <c r="P1391" s="102">
        <v>46.784999999999997</v>
      </c>
      <c r="Q1391" s="102">
        <v>46.844000000000001</v>
      </c>
      <c r="R1391" s="102">
        <v>48.392000000000003</v>
      </c>
      <c r="S1391" s="95" t="s">
        <v>47004</v>
      </c>
      <c r="T1391" s="100">
        <v>3843</v>
      </c>
      <c r="U1391" s="100" t="s">
        <v>16244</v>
      </c>
      <c r="V1391" s="100" t="s">
        <v>16242</v>
      </c>
      <c r="W1391" s="100">
        <v>78.52</v>
      </c>
      <c r="X1391" s="100">
        <v>0</v>
      </c>
      <c r="Y1391" s="100" t="s">
        <v>36</v>
      </c>
      <c r="Z1391" s="100" t="s">
        <v>16245</v>
      </c>
      <c r="AA1391" s="100" t="s">
        <v>16246</v>
      </c>
      <c r="AB1391" s="100" t="s">
        <v>16247</v>
      </c>
      <c r="AC1391" s="100" t="s">
        <v>16248</v>
      </c>
      <c r="AD1391" s="100" t="s">
        <v>16249</v>
      </c>
      <c r="AE1391" s="100" t="s">
        <v>16250</v>
      </c>
      <c r="AF1391" s="100"/>
      <c r="AG1391" s="100"/>
      <c r="AH1391" t="s">
        <v>16251</v>
      </c>
      <c r="AI1391" t="s">
        <v>16241</v>
      </c>
      <c r="AJ1391">
        <v>98.79</v>
      </c>
      <c r="AK1391">
        <v>0</v>
      </c>
      <c r="AL1391" t="s">
        <v>47</v>
      </c>
      <c r="AM1391" t="s">
        <v>16252</v>
      </c>
      <c r="AN1391" t="s">
        <v>16253</v>
      </c>
      <c r="AO1391" t="s">
        <v>16243</v>
      </c>
      <c r="AP1391" t="s">
        <v>16254</v>
      </c>
      <c r="AQ1391" t="s">
        <v>2446</v>
      </c>
      <c r="AR1391" t="s">
        <v>2797</v>
      </c>
      <c r="AS1391" s="55">
        <v>46844</v>
      </c>
      <c r="AT1391" s="104">
        <v>23.000363901018922</v>
      </c>
      <c r="AU1391" s="100" t="s">
        <v>16255</v>
      </c>
      <c r="AV1391" s="100" t="s">
        <v>16256</v>
      </c>
      <c r="AW1391" s="100">
        <v>122.86594901815218</v>
      </c>
      <c r="AX1391" s="100">
        <v>2.6876732377164498</v>
      </c>
      <c r="AY1391" s="100">
        <v>8.7904140793062548E-4</v>
      </c>
      <c r="AZ1391" s="100">
        <v>3194514.6744719567</v>
      </c>
      <c r="BA1391" s="100">
        <v>2085880.0411359861</v>
      </c>
      <c r="BB1391" s="100">
        <v>26000</v>
      </c>
    </row>
    <row r="1392" spans="1:54" x14ac:dyDescent="0.25">
      <c r="A1392" s="95" t="s">
        <v>1095</v>
      </c>
      <c r="B1392" s="51" t="s">
        <v>1096</v>
      </c>
      <c r="C1392" s="96" t="str">
        <f>HYPERLINK("http://www.UniProt.org/UniProt/ANM9_HUMAN","ANM9_HUMAN")</f>
        <v>ANM9_HUMAN</v>
      </c>
      <c r="D1392" s="97" t="s">
        <v>1098</v>
      </c>
      <c r="E1392" s="159">
        <v>0.89</v>
      </c>
      <c r="F1392" s="98">
        <v>2.1</v>
      </c>
      <c r="G1392" s="98">
        <v>17</v>
      </c>
      <c r="H1392" s="98">
        <v>19</v>
      </c>
      <c r="I1392" s="49">
        <v>2.7</v>
      </c>
      <c r="J1392" s="99">
        <v>1.3999999999999999E-4</v>
      </c>
      <c r="K1392" s="98">
        <v>1.4</v>
      </c>
      <c r="L1392" s="98">
        <v>0.49197000729794726</v>
      </c>
      <c r="M1392" s="145" t="s">
        <v>47226</v>
      </c>
      <c r="N1392" s="100"/>
      <c r="O1392" s="101" t="s">
        <v>40</v>
      </c>
      <c r="P1392" s="102">
        <v>92.177000000000007</v>
      </c>
      <c r="Q1392" s="102">
        <v>92.177999999999997</v>
      </c>
      <c r="R1392" s="102">
        <v>94.501000000000005</v>
      </c>
      <c r="S1392" s="95" t="s">
        <v>47004</v>
      </c>
      <c r="T1392" s="100">
        <v>8375</v>
      </c>
      <c r="U1392" s="100" t="s">
        <v>1099</v>
      </c>
      <c r="V1392" s="100" t="s">
        <v>1097</v>
      </c>
      <c r="W1392" s="100">
        <v>60.98</v>
      </c>
      <c r="X1392" s="100">
        <v>0</v>
      </c>
      <c r="Y1392" s="100" t="s">
        <v>36</v>
      </c>
      <c r="Z1392" s="100" t="s">
        <v>1100</v>
      </c>
      <c r="AA1392" s="100" t="s">
        <v>1101</v>
      </c>
      <c r="AB1392" s="100" t="s">
        <v>1102</v>
      </c>
      <c r="AC1392" s="100"/>
      <c r="AD1392" s="100" t="s">
        <v>1103</v>
      </c>
      <c r="AE1392" s="100"/>
      <c r="AF1392" s="100"/>
      <c r="AG1392" s="100"/>
      <c r="AH1392" t="s">
        <v>1104</v>
      </c>
      <c r="AI1392" t="s">
        <v>1096</v>
      </c>
      <c r="AJ1392">
        <v>100</v>
      </c>
      <c r="AK1392">
        <v>0</v>
      </c>
      <c r="AL1392" t="s">
        <v>47</v>
      </c>
      <c r="AM1392" t="s">
        <v>1105</v>
      </c>
      <c r="AN1392" t="s">
        <v>1106</v>
      </c>
      <c r="AO1392" t="s">
        <v>1098</v>
      </c>
      <c r="AR1392" t="s">
        <v>1107</v>
      </c>
      <c r="AS1392" s="55">
        <v>92178</v>
      </c>
      <c r="AT1392" s="104">
        <v>34.999244294422894</v>
      </c>
      <c r="AU1392" s="100" t="s">
        <v>1095</v>
      </c>
      <c r="AV1392" s="100" t="s">
        <v>1095</v>
      </c>
      <c r="AW1392" s="100">
        <v>18.88799023928425</v>
      </c>
      <c r="AX1392" s="100">
        <v>2.7467865771982658</v>
      </c>
      <c r="AY1392" s="100">
        <v>1.3513366124301345E-4</v>
      </c>
      <c r="AZ1392" s="100">
        <v>491087.74622139049</v>
      </c>
      <c r="BA1392" s="100">
        <v>313758.20310925576</v>
      </c>
      <c r="BB1392" s="100">
        <v>26000</v>
      </c>
    </row>
    <row r="1393" spans="1:54" x14ac:dyDescent="0.25">
      <c r="A1393" s="95" t="s">
        <v>4289</v>
      </c>
      <c r="B1393" s="51" t="s">
        <v>4290</v>
      </c>
      <c r="C1393" s="96" t="str">
        <f>HYPERLINK("http://www.UniProt.org/UniProt/CLPX_HUMAN","CLPX_HUMAN")</f>
        <v>CLPX_HUMAN</v>
      </c>
      <c r="D1393" s="97" t="s">
        <v>4292</v>
      </c>
      <c r="E1393" s="160" t="s">
        <v>40</v>
      </c>
      <c r="H1393" s="98">
        <v>13</v>
      </c>
      <c r="I1393" s="49">
        <v>2.7</v>
      </c>
      <c r="J1393" s="99">
        <v>9.2999999999999997E-5</v>
      </c>
      <c r="K1393" s="98">
        <v>0.92999999999999994</v>
      </c>
      <c r="L1393" s="98">
        <v>0.34244053752689696</v>
      </c>
      <c r="M1393" s="145" t="s">
        <v>47226</v>
      </c>
      <c r="N1393" s="100"/>
      <c r="O1393" s="101" t="s">
        <v>311</v>
      </c>
      <c r="P1393" s="102">
        <v>69.025999999999996</v>
      </c>
      <c r="Q1393" s="102">
        <v>68.847999999999999</v>
      </c>
      <c r="R1393" s="102">
        <v>69.224000000000004</v>
      </c>
      <c r="S1393" s="95" t="s">
        <v>47004</v>
      </c>
      <c r="T1393" s="100">
        <v>5220</v>
      </c>
      <c r="U1393" s="100" t="s">
        <v>4294</v>
      </c>
      <c r="V1393" s="100" t="s">
        <v>4291</v>
      </c>
      <c r="W1393" s="100">
        <v>85.37</v>
      </c>
      <c r="X1393" s="100">
        <v>0</v>
      </c>
      <c r="Y1393" s="100" t="s">
        <v>36</v>
      </c>
      <c r="Z1393" s="100" t="s">
        <v>4293</v>
      </c>
      <c r="AA1393" s="100" t="s">
        <v>4295</v>
      </c>
      <c r="AB1393" s="100" t="s">
        <v>4296</v>
      </c>
      <c r="AC1393" s="100" t="s">
        <v>4297</v>
      </c>
      <c r="AD1393" s="100" t="s">
        <v>4298</v>
      </c>
      <c r="AE1393" s="100" t="s">
        <v>4299</v>
      </c>
      <c r="AF1393" s="100"/>
      <c r="AG1393" s="100"/>
      <c r="AH1393" t="s">
        <v>4300</v>
      </c>
      <c r="AI1393" t="s">
        <v>4290</v>
      </c>
      <c r="AJ1393">
        <v>95.52</v>
      </c>
      <c r="AK1393">
        <v>0</v>
      </c>
      <c r="AL1393" t="s">
        <v>69</v>
      </c>
      <c r="AM1393" t="s">
        <v>4301</v>
      </c>
      <c r="AN1393" t="s">
        <v>4302</v>
      </c>
      <c r="AO1393" t="s">
        <v>4303</v>
      </c>
      <c r="AS1393" s="55">
        <v>68848</v>
      </c>
      <c r="AT1393" s="104">
        <v>39.999639659117527</v>
      </c>
      <c r="AU1393" s="100" t="s">
        <v>4289</v>
      </c>
      <c r="AV1393" s="100" t="s">
        <v>4304</v>
      </c>
      <c r="AW1393" s="100">
        <v>12.947520484177774</v>
      </c>
      <c r="AX1393" s="100">
        <v>2.7050745005986356</v>
      </c>
      <c r="AY1393" s="100">
        <v>9.263271660352991E-5</v>
      </c>
      <c r="AZ1393" s="100">
        <v>336635.53258862213</v>
      </c>
      <c r="BA1393" s="100">
        <v>218394.46741137785</v>
      </c>
      <c r="BB1393" s="100">
        <v>26000</v>
      </c>
    </row>
    <row r="1394" spans="1:54" x14ac:dyDescent="0.25">
      <c r="A1394" s="95" t="s">
        <v>7323</v>
      </c>
      <c r="B1394" s="51" t="s">
        <v>7308</v>
      </c>
      <c r="C1394" s="96" t="str">
        <f>HYPERLINK("http://www.UniProt.org/UniProt/EF2_HUMAN","EF2_HUMAN")</f>
        <v>EF2_HUMAN</v>
      </c>
      <c r="D1394" s="97" t="s">
        <v>7310</v>
      </c>
      <c r="E1394" s="159">
        <v>-1.88</v>
      </c>
      <c r="F1394" s="98">
        <v>5300</v>
      </c>
      <c r="G1394" s="98">
        <v>71</v>
      </c>
      <c r="H1394" s="49">
        <v>280</v>
      </c>
      <c r="I1394" s="49">
        <v>2.6</v>
      </c>
      <c r="J1394" s="99">
        <v>0.44</v>
      </c>
      <c r="K1394" s="98">
        <v>4400</v>
      </c>
      <c r="L1394" s="98">
        <v>1724.4223859064482</v>
      </c>
      <c r="M1394" s="145" t="s">
        <v>47226</v>
      </c>
      <c r="N1394" s="100" t="s">
        <v>59</v>
      </c>
      <c r="O1394" s="101" t="s">
        <v>40</v>
      </c>
      <c r="P1394" s="102">
        <v>97.741</v>
      </c>
      <c r="Q1394" s="102">
        <v>95.427000000000007</v>
      </c>
      <c r="R1394" s="102">
        <v>95.337999999999994</v>
      </c>
      <c r="S1394" s="95" t="s">
        <v>47004</v>
      </c>
      <c r="T1394" s="100">
        <v>11181</v>
      </c>
      <c r="U1394" s="100" t="s">
        <v>7311</v>
      </c>
      <c r="V1394" s="100" t="s">
        <v>7309</v>
      </c>
      <c r="W1394" s="100">
        <v>95.45</v>
      </c>
      <c r="X1394" s="100">
        <v>0</v>
      </c>
      <c r="Y1394" s="100" t="s">
        <v>36</v>
      </c>
      <c r="Z1394" s="100" t="s">
        <v>7312</v>
      </c>
      <c r="AA1394" s="100" t="s">
        <v>7313</v>
      </c>
      <c r="AB1394" s="100" t="s">
        <v>7314</v>
      </c>
      <c r="AC1394" s="100" t="s">
        <v>7315</v>
      </c>
      <c r="AD1394" s="100" t="s">
        <v>7316</v>
      </c>
      <c r="AE1394" s="100" t="s">
        <v>7318</v>
      </c>
      <c r="AF1394" s="100" t="s">
        <v>7317</v>
      </c>
      <c r="AG1394" s="100" t="s">
        <v>1063</v>
      </c>
      <c r="AH1394" t="s">
        <v>7319</v>
      </c>
      <c r="AI1394" t="s">
        <v>7308</v>
      </c>
      <c r="AJ1394">
        <v>99.18</v>
      </c>
      <c r="AK1394">
        <v>0</v>
      </c>
      <c r="AL1394" t="s">
        <v>69</v>
      </c>
      <c r="AM1394" t="s">
        <v>7320</v>
      </c>
      <c r="AN1394" t="s">
        <v>7321</v>
      </c>
      <c r="AO1394" t="s">
        <v>7322</v>
      </c>
      <c r="AS1394" s="55">
        <v>95427</v>
      </c>
      <c r="AT1394" s="104">
        <v>52.212389380530972</v>
      </c>
      <c r="AU1394" s="100" t="s">
        <v>7324</v>
      </c>
      <c r="AV1394" s="100" t="s">
        <v>7325</v>
      </c>
      <c r="AW1394" s="100">
        <v>283.58845910617208</v>
      </c>
      <c r="AX1394" s="100">
        <v>2.5752177080992324</v>
      </c>
      <c r="AY1394" s="100">
        <v>0.4440763064429013</v>
      </c>
      <c r="AZ1394" s="100">
        <v>1613812801.8983052</v>
      </c>
      <c r="BA1394" s="100">
        <v>1099765557.2033899</v>
      </c>
      <c r="BB1394" s="100">
        <v>5690685.7457627123</v>
      </c>
    </row>
    <row r="1395" spans="1:54" x14ac:dyDescent="0.25">
      <c r="A1395" s="95" t="s">
        <v>11866</v>
      </c>
      <c r="B1395" s="51" t="s">
        <v>49163</v>
      </c>
      <c r="C1395" s="96" t="str">
        <f>HYPERLINK("http://www.UniProt.org/UniProt/INADL_HUMAN","INADL_HUMAN")</f>
        <v>INADL_HUMAN</v>
      </c>
      <c r="D1395" s="97" t="s">
        <v>11868</v>
      </c>
      <c r="E1395" s="159">
        <v>-0.55000000000000004</v>
      </c>
      <c r="F1395" s="98">
        <v>12</v>
      </c>
      <c r="G1395" s="98">
        <v>3.3</v>
      </c>
      <c r="H1395" s="98">
        <v>82</v>
      </c>
      <c r="I1395" s="49">
        <v>2.6</v>
      </c>
      <c r="J1395" s="99">
        <v>5.9000000000000003E-4</v>
      </c>
      <c r="K1395" s="98">
        <v>5.9</v>
      </c>
      <c r="L1395" s="98">
        <v>2.2491261470618684</v>
      </c>
      <c r="M1395" s="145" t="s">
        <v>47226</v>
      </c>
      <c r="N1395" s="100"/>
      <c r="O1395" s="101" t="s">
        <v>40</v>
      </c>
      <c r="P1395" s="102">
        <v>203.33</v>
      </c>
      <c r="Q1395" s="102">
        <v>277.697</v>
      </c>
      <c r="R1395" s="102">
        <v>196.36799999999999</v>
      </c>
      <c r="S1395" s="95" t="s">
        <v>47004</v>
      </c>
      <c r="T1395" s="100">
        <v>6444</v>
      </c>
      <c r="U1395" s="100" t="s">
        <v>11869</v>
      </c>
      <c r="V1395" s="100" t="s">
        <v>11867</v>
      </c>
      <c r="W1395" s="100">
        <v>56.78</v>
      </c>
      <c r="X1395" s="100">
        <v>0</v>
      </c>
      <c r="Y1395" s="100" t="s">
        <v>36</v>
      </c>
      <c r="Z1395" s="100" t="s">
        <v>11870</v>
      </c>
      <c r="AA1395" s="100" t="s">
        <v>11871</v>
      </c>
      <c r="AB1395" s="100" t="s">
        <v>11872</v>
      </c>
      <c r="AC1395" s="100" t="s">
        <v>11873</v>
      </c>
      <c r="AD1395" s="100" t="s">
        <v>11874</v>
      </c>
      <c r="AE1395" s="100" t="s">
        <v>11876</v>
      </c>
      <c r="AF1395" s="100"/>
      <c r="AG1395" s="100" t="s">
        <v>11875</v>
      </c>
      <c r="AH1395" t="s">
        <v>51154</v>
      </c>
      <c r="AI1395" t="s">
        <v>49163</v>
      </c>
      <c r="AJ1395">
        <v>88.1</v>
      </c>
      <c r="AK1395">
        <v>0</v>
      </c>
      <c r="AL1395" t="s">
        <v>69</v>
      </c>
      <c r="AM1395" t="s">
        <v>51155</v>
      </c>
      <c r="AO1395" t="s">
        <v>415</v>
      </c>
      <c r="AR1395" t="s">
        <v>370</v>
      </c>
      <c r="AS1395" s="55">
        <v>181599</v>
      </c>
      <c r="AT1395" s="104">
        <v>100</v>
      </c>
      <c r="AU1395" s="100" t="s">
        <v>11866</v>
      </c>
      <c r="AV1395" s="100" t="s">
        <v>11877</v>
      </c>
      <c r="AW1395" s="100">
        <v>82.479653846153852</v>
      </c>
      <c r="AX1395" s="100">
        <v>2.623679663293581</v>
      </c>
      <c r="AY1395" s="100">
        <v>5.9009865322280728E-4</v>
      </c>
      <c r="AZ1395" s="100">
        <v>2144471</v>
      </c>
      <c r="BA1395" s="100">
        <v>1434400</v>
      </c>
      <c r="BB1395" s="100">
        <v>26000</v>
      </c>
    </row>
    <row r="1396" spans="1:54" x14ac:dyDescent="0.25">
      <c r="A1396" s="95" t="s">
        <v>11921</v>
      </c>
      <c r="B1396" s="51" t="s">
        <v>49083</v>
      </c>
      <c r="C1396" s="96" t="str">
        <f>HYPERLINK("http://www.UniProt.org/UniProt/IQGA3_HUMAN","IQGA3_HUMAN")</f>
        <v>IQGA3_HUMAN</v>
      </c>
      <c r="D1396" s="97" t="s">
        <v>11923</v>
      </c>
      <c r="E1396" s="159">
        <v>-1.1499999999999999</v>
      </c>
      <c r="F1396" s="98">
        <v>8.3000000000000007</v>
      </c>
      <c r="G1396" s="98">
        <v>0.6</v>
      </c>
      <c r="H1396" s="98">
        <v>60</v>
      </c>
      <c r="I1396" s="49">
        <v>2.6</v>
      </c>
      <c r="J1396" s="99">
        <v>4.2999999999999999E-4</v>
      </c>
      <c r="K1396" s="98">
        <v>4.3</v>
      </c>
      <c r="L1396" s="98">
        <v>1.634104921554574</v>
      </c>
      <c r="M1396" s="148" t="s">
        <v>47226</v>
      </c>
      <c r="N1396" s="100"/>
      <c r="O1396" s="101" t="s">
        <v>40</v>
      </c>
      <c r="P1396" s="102">
        <v>188.61</v>
      </c>
      <c r="Q1396" s="102">
        <v>188.77799999999999</v>
      </c>
      <c r="R1396" s="102">
        <v>184.69900000000001</v>
      </c>
      <c r="S1396" s="95" t="s">
        <v>47004</v>
      </c>
      <c r="T1396" s="100">
        <v>4392</v>
      </c>
      <c r="U1396" s="100" t="s">
        <v>11925</v>
      </c>
      <c r="V1396" s="100" t="s">
        <v>11922</v>
      </c>
      <c r="W1396" s="100">
        <v>66.790000000000006</v>
      </c>
      <c r="X1396" s="100">
        <v>0</v>
      </c>
      <c r="Y1396" s="100" t="s">
        <v>36</v>
      </c>
      <c r="Z1396" s="100" t="s">
        <v>11924</v>
      </c>
      <c r="AA1396" s="100" t="s">
        <v>11926</v>
      </c>
      <c r="AB1396" s="100" t="s">
        <v>11927</v>
      </c>
      <c r="AC1396" s="100" t="s">
        <v>11928</v>
      </c>
      <c r="AD1396" s="100" t="s">
        <v>11929</v>
      </c>
      <c r="AE1396" s="100"/>
      <c r="AF1396" s="100"/>
      <c r="AG1396" s="100"/>
      <c r="AH1396" t="s">
        <v>50912</v>
      </c>
      <c r="AI1396" t="s">
        <v>49083</v>
      </c>
      <c r="AJ1396">
        <v>95.41</v>
      </c>
      <c r="AK1396">
        <v>0</v>
      </c>
      <c r="AL1396" t="s">
        <v>69</v>
      </c>
      <c r="AM1396" t="s">
        <v>50913</v>
      </c>
      <c r="AO1396" t="s">
        <v>415</v>
      </c>
      <c r="AR1396" t="s">
        <v>370</v>
      </c>
      <c r="AS1396" s="55">
        <v>188154</v>
      </c>
      <c r="AT1396" s="104">
        <v>94.998698933125169</v>
      </c>
      <c r="AU1396" s="100" t="s">
        <v>11921</v>
      </c>
      <c r="AV1396" s="100" t="s">
        <v>11921</v>
      </c>
      <c r="AW1396" s="100">
        <v>60.177990156003737</v>
      </c>
      <c r="AX1396" s="100">
        <v>2.6347264708856475</v>
      </c>
      <c r="AY1396" s="100">
        <v>4.3054194930243505E-4</v>
      </c>
      <c r="AZ1396" s="100">
        <v>1564627.7440560972</v>
      </c>
      <c r="BA1396" s="100">
        <v>1042164.7992220882</v>
      </c>
      <c r="BB1396" s="100">
        <v>26000</v>
      </c>
    </row>
    <row r="1397" spans="1:54" x14ac:dyDescent="0.25">
      <c r="A1397" s="95" t="s">
        <v>29470</v>
      </c>
      <c r="B1397" s="51" t="s">
        <v>29471</v>
      </c>
      <c r="C1397" s="96" t="str">
        <f>HYPERLINK("http://www.UniProt.org/UniProt/WRN_HUMAN","WRN_HUMAN")</f>
        <v>WRN_HUMAN</v>
      </c>
      <c r="D1397" s="97" t="s">
        <v>29473</v>
      </c>
      <c r="E1397" s="159">
        <v>2.97</v>
      </c>
      <c r="F1397" s="98">
        <v>0.3</v>
      </c>
      <c r="G1397" s="98">
        <v>310</v>
      </c>
      <c r="H1397" s="98">
        <v>5.0999999999999996</v>
      </c>
      <c r="I1397" s="49">
        <v>2.6</v>
      </c>
      <c r="J1397" s="99">
        <v>3.6000000000000001E-5</v>
      </c>
      <c r="K1397" s="98">
        <v>0.36</v>
      </c>
      <c r="L1397" s="98">
        <v>0.14009913602432625</v>
      </c>
      <c r="M1397" s="145" t="s">
        <v>47226</v>
      </c>
      <c r="N1397" s="100"/>
      <c r="O1397" s="101" t="s">
        <v>40</v>
      </c>
      <c r="P1397" s="102">
        <v>161.05000000000001</v>
      </c>
      <c r="Q1397" s="102">
        <v>161.13200000000001</v>
      </c>
      <c r="R1397" s="102">
        <v>162.46100000000001</v>
      </c>
      <c r="S1397" s="95" t="s">
        <v>47004</v>
      </c>
      <c r="T1397" s="100">
        <v>7222</v>
      </c>
      <c r="U1397" s="100" t="s">
        <v>29474</v>
      </c>
      <c r="V1397" s="100" t="s">
        <v>29472</v>
      </c>
      <c r="W1397" s="100">
        <v>52.49</v>
      </c>
      <c r="X1397" s="100">
        <v>0</v>
      </c>
      <c r="Y1397" s="100" t="s">
        <v>36</v>
      </c>
      <c r="Z1397" s="100" t="s">
        <v>29475</v>
      </c>
      <c r="AA1397" s="100" t="s">
        <v>29476</v>
      </c>
      <c r="AB1397" s="100" t="s">
        <v>29477</v>
      </c>
      <c r="AC1397" s="100" t="s">
        <v>29478</v>
      </c>
      <c r="AD1397" s="100" t="s">
        <v>20120</v>
      </c>
      <c r="AE1397" s="100" t="s">
        <v>29479</v>
      </c>
      <c r="AF1397" s="100"/>
      <c r="AG1397" s="100" t="s">
        <v>28772</v>
      </c>
      <c r="AH1397" t="s">
        <v>29480</v>
      </c>
      <c r="AI1397" t="s">
        <v>29471</v>
      </c>
      <c r="AJ1397">
        <v>99.79</v>
      </c>
      <c r="AK1397">
        <v>0</v>
      </c>
      <c r="AL1397" t="s">
        <v>69</v>
      </c>
      <c r="AM1397" t="s">
        <v>29481</v>
      </c>
      <c r="AO1397" t="s">
        <v>29482</v>
      </c>
      <c r="AS1397" s="55">
        <v>161132</v>
      </c>
      <c r="AT1397" s="104">
        <v>91.002231493159982</v>
      </c>
      <c r="AU1397" s="100" t="s">
        <v>29470</v>
      </c>
      <c r="AV1397" s="100" t="s">
        <v>29483</v>
      </c>
      <c r="AW1397" s="100">
        <v>5.0779819870947431</v>
      </c>
      <c r="AX1397" s="100">
        <v>2.5931849520393997</v>
      </c>
      <c r="AY1397" s="100">
        <v>3.6330297133200382E-5</v>
      </c>
      <c r="AZ1397" s="100">
        <v>132027.53166446331</v>
      </c>
      <c r="BA1397" s="100">
        <v>89349.457332935315</v>
      </c>
      <c r="BB1397" s="100">
        <v>26000</v>
      </c>
    </row>
    <row r="1398" spans="1:54" x14ac:dyDescent="0.25">
      <c r="A1398" s="95" t="s">
        <v>321</v>
      </c>
      <c r="B1398" s="51" t="s">
        <v>322</v>
      </c>
      <c r="C1398" s="96" t="str">
        <f>HYPERLINK("http://www.UniProt.org/UniProt/ABCE1_HUMAN","ABCE1_HUMAN")</f>
        <v>ABCE1_HUMAN</v>
      </c>
      <c r="D1398" s="97" t="s">
        <v>324</v>
      </c>
      <c r="E1398" s="159">
        <v>-1.1599999999999999</v>
      </c>
      <c r="F1398" s="98">
        <v>510</v>
      </c>
      <c r="G1398" s="98">
        <v>35</v>
      </c>
      <c r="H1398" s="49">
        <v>270</v>
      </c>
      <c r="I1398" s="49">
        <v>2.5</v>
      </c>
      <c r="J1398" s="99">
        <v>1.6E-2</v>
      </c>
      <c r="K1398" s="98">
        <v>160</v>
      </c>
      <c r="L1398" s="98">
        <v>63.58768067995485</v>
      </c>
      <c r="M1398" s="20" t="s">
        <v>47226</v>
      </c>
      <c r="N1398" s="100"/>
      <c r="O1398" s="101" t="s">
        <v>40</v>
      </c>
      <c r="P1398" s="102">
        <v>67.534999999999997</v>
      </c>
      <c r="Q1398" s="102">
        <v>67.536000000000001</v>
      </c>
      <c r="R1398" s="102">
        <v>67.313999999999993</v>
      </c>
      <c r="S1398" s="95" t="s">
        <v>47004</v>
      </c>
      <c r="T1398" s="100">
        <v>4052</v>
      </c>
      <c r="U1398" s="100" t="s">
        <v>325</v>
      </c>
      <c r="V1398" s="100" t="s">
        <v>323</v>
      </c>
      <c r="W1398" s="100">
        <v>93.32</v>
      </c>
      <c r="X1398" s="100">
        <v>0</v>
      </c>
      <c r="Y1398" s="100" t="s">
        <v>36</v>
      </c>
      <c r="Z1398" s="100" t="s">
        <v>326</v>
      </c>
      <c r="AA1398" s="100" t="s">
        <v>327</v>
      </c>
      <c r="AB1398" s="100" t="s">
        <v>328</v>
      </c>
      <c r="AC1398" s="100" t="s">
        <v>329</v>
      </c>
      <c r="AD1398" s="100" t="s">
        <v>330</v>
      </c>
      <c r="AE1398" s="100" t="s">
        <v>331</v>
      </c>
      <c r="AF1398" s="100"/>
      <c r="AG1398" s="100"/>
      <c r="AH1398" t="s">
        <v>332</v>
      </c>
      <c r="AI1398" t="s">
        <v>322</v>
      </c>
      <c r="AJ1398">
        <v>100</v>
      </c>
      <c r="AK1398">
        <v>0</v>
      </c>
      <c r="AL1398" t="s">
        <v>69</v>
      </c>
      <c r="AM1398" t="s">
        <v>333</v>
      </c>
      <c r="AN1398" t="s">
        <v>334</v>
      </c>
      <c r="AO1398" t="s">
        <v>335</v>
      </c>
      <c r="AS1398" s="55">
        <v>67536</v>
      </c>
      <c r="AT1398" s="104">
        <v>34.910360376740975</v>
      </c>
      <c r="AU1398" s="100" t="s">
        <v>321</v>
      </c>
      <c r="AV1398" s="100" t="s">
        <v>336</v>
      </c>
      <c r="AW1398" s="100">
        <v>272.63776246409446</v>
      </c>
      <c r="AX1398" s="100">
        <v>2.5060623042166426</v>
      </c>
      <c r="AY1398" s="100">
        <v>1.5935468956459975E-2</v>
      </c>
      <c r="AZ1398" s="100">
        <v>57910911.78041666</v>
      </c>
      <c r="BA1398" s="100">
        <v>40553603.134479165</v>
      </c>
      <c r="BB1398" s="100">
        <v>212409.72364583332</v>
      </c>
    </row>
    <row r="1399" spans="1:54" x14ac:dyDescent="0.25">
      <c r="A1399" s="95" t="s">
        <v>6606</v>
      </c>
      <c r="B1399" s="51" t="s">
        <v>6601</v>
      </c>
      <c r="C1399" s="96" t="str">
        <f>HYPERLINK("http://www.UniProt.org/UniProt/DNJA1_HUMAN","DNJA1_HUMAN")</f>
        <v>DNJA1_HUMAN</v>
      </c>
      <c r="D1399" s="97" t="s">
        <v>6592</v>
      </c>
      <c r="E1399" s="159">
        <v>-0.03</v>
      </c>
      <c r="F1399" s="98">
        <v>180</v>
      </c>
      <c r="G1399" s="98">
        <v>170</v>
      </c>
      <c r="H1399" s="49">
        <v>140</v>
      </c>
      <c r="I1399" s="49">
        <v>2.5</v>
      </c>
      <c r="J1399" s="99">
        <v>1.0999999999999999E-2</v>
      </c>
      <c r="K1399" s="98">
        <v>110</v>
      </c>
      <c r="L1399" s="98">
        <v>42.188086403419724</v>
      </c>
      <c r="M1399" s="145" t="s">
        <v>47226</v>
      </c>
      <c r="N1399" s="100"/>
      <c r="O1399" s="101" t="s">
        <v>40</v>
      </c>
      <c r="P1399" s="102">
        <v>45.070999999999998</v>
      </c>
      <c r="Q1399" s="102">
        <v>45.070999999999998</v>
      </c>
      <c r="R1399" s="102">
        <v>44.868000000000002</v>
      </c>
      <c r="S1399" s="95" t="s">
        <v>47004</v>
      </c>
      <c r="T1399" s="100">
        <v>8348</v>
      </c>
      <c r="U1399" s="100" t="s">
        <v>6593</v>
      </c>
      <c r="V1399" s="100" t="s">
        <v>6591</v>
      </c>
      <c r="W1399" s="100">
        <v>85.79</v>
      </c>
      <c r="X1399" s="100">
        <v>0</v>
      </c>
      <c r="Y1399" s="100" t="s">
        <v>36</v>
      </c>
      <c r="Z1399" s="100" t="s">
        <v>6594</v>
      </c>
      <c r="AA1399" s="100" t="s">
        <v>6595</v>
      </c>
      <c r="AB1399" s="100" t="s">
        <v>6596</v>
      </c>
      <c r="AC1399" s="100" t="s">
        <v>6597</v>
      </c>
      <c r="AD1399" s="100" t="s">
        <v>6598</v>
      </c>
      <c r="AE1399" s="100" t="s">
        <v>6600</v>
      </c>
      <c r="AF1399" s="100" t="s">
        <v>6599</v>
      </c>
      <c r="AG1399" s="100"/>
      <c r="AH1399" t="s">
        <v>6602</v>
      </c>
      <c r="AI1399" t="s">
        <v>6601</v>
      </c>
      <c r="AJ1399">
        <v>100</v>
      </c>
      <c r="AK1399">
        <v>0</v>
      </c>
      <c r="AL1399" t="s">
        <v>69</v>
      </c>
      <c r="AM1399" t="s">
        <v>6603</v>
      </c>
      <c r="AN1399" t="s">
        <v>6604</v>
      </c>
      <c r="AO1399" t="s">
        <v>6605</v>
      </c>
      <c r="AS1399" s="55">
        <v>45071</v>
      </c>
      <c r="AT1399" s="104">
        <v>21.000137760022042</v>
      </c>
      <c r="AU1399" s="100" t="s">
        <v>6606</v>
      </c>
      <c r="AV1399" s="100" t="s">
        <v>6607</v>
      </c>
      <c r="AW1399" s="100">
        <v>137.02031273823843</v>
      </c>
      <c r="AX1399" s="100">
        <v>2.5120491991101379</v>
      </c>
      <c r="AY1399" s="100">
        <v>1.0597854866169982E-2</v>
      </c>
      <c r="AZ1399" s="100">
        <v>38513547.351088949</v>
      </c>
      <c r="BA1399" s="100">
        <v>26905823.497769613</v>
      </c>
      <c r="BB1399" s="100">
        <v>281079.10850170557</v>
      </c>
    </row>
    <row r="1400" spans="1:54" x14ac:dyDescent="0.25">
      <c r="A1400" s="95" t="s">
        <v>9609</v>
      </c>
      <c r="B1400" s="51" t="s">
        <v>9610</v>
      </c>
      <c r="C1400" s="96" t="str">
        <f>HYPERLINK("http://www.UniProt.org/UniProt/GEMI2_HUMAN","GEMI2_HUMAN")</f>
        <v>GEMI2_HUMAN</v>
      </c>
      <c r="D1400" s="97" t="s">
        <v>9612</v>
      </c>
      <c r="E1400" s="159">
        <v>-1.72</v>
      </c>
      <c r="F1400" s="98">
        <v>190</v>
      </c>
      <c r="G1400" s="98">
        <v>3.7</v>
      </c>
      <c r="H1400" s="98">
        <v>450</v>
      </c>
      <c r="I1400" s="49">
        <v>2.5</v>
      </c>
      <c r="J1400" s="99">
        <v>3.2000000000000002E-3</v>
      </c>
      <c r="K1400" s="98">
        <v>32</v>
      </c>
      <c r="L1400" s="98">
        <v>12.955039780477762</v>
      </c>
      <c r="M1400" s="145" t="s">
        <v>47226</v>
      </c>
      <c r="N1400" s="100"/>
      <c r="O1400" s="101" t="s">
        <v>40</v>
      </c>
      <c r="P1400" s="102">
        <v>30.382999999999999</v>
      </c>
      <c r="Q1400" s="102">
        <v>29.524999999999999</v>
      </c>
      <c r="R1400" s="102">
        <v>31.585000000000001</v>
      </c>
      <c r="S1400" s="95" t="s">
        <v>47004</v>
      </c>
      <c r="T1400" s="100">
        <v>7278</v>
      </c>
      <c r="U1400" s="100" t="s">
        <v>9613</v>
      </c>
      <c r="V1400" s="100" t="s">
        <v>9611</v>
      </c>
      <c r="W1400" s="100">
        <v>77.39</v>
      </c>
      <c r="X1400" s="103">
        <v>2.0000000000000001E-142</v>
      </c>
      <c r="Y1400" s="100" t="s">
        <v>36</v>
      </c>
      <c r="Z1400" s="100" t="s">
        <v>9614</v>
      </c>
      <c r="AA1400" s="100" t="s">
        <v>9615</v>
      </c>
      <c r="AB1400" s="100" t="s">
        <v>9616</v>
      </c>
      <c r="AC1400" s="100" t="s">
        <v>9617</v>
      </c>
      <c r="AD1400" s="100" t="s">
        <v>9618</v>
      </c>
      <c r="AE1400" s="100" t="s">
        <v>9619</v>
      </c>
      <c r="AF1400" s="100"/>
      <c r="AG1400" s="100" t="s">
        <v>5827</v>
      </c>
      <c r="AH1400" t="s">
        <v>9620</v>
      </c>
      <c r="AI1400" t="s">
        <v>9610</v>
      </c>
      <c r="AJ1400">
        <v>100</v>
      </c>
      <c r="AK1400">
        <v>0</v>
      </c>
      <c r="AL1400" t="s">
        <v>47</v>
      </c>
      <c r="AM1400" t="s">
        <v>9621</v>
      </c>
      <c r="AO1400" t="s">
        <v>9612</v>
      </c>
      <c r="AP1400" t="s">
        <v>9622</v>
      </c>
      <c r="AQ1400" t="s">
        <v>9623</v>
      </c>
      <c r="AR1400" t="s">
        <v>4869</v>
      </c>
      <c r="AS1400" s="55">
        <v>29525</v>
      </c>
      <c r="AT1400" s="104">
        <v>17.000333889816361</v>
      </c>
      <c r="AU1400" s="100" t="s">
        <v>9609</v>
      </c>
      <c r="AV1400" s="100" t="s">
        <v>9624</v>
      </c>
      <c r="AW1400" s="100">
        <v>448.76019061561425</v>
      </c>
      <c r="AX1400" s="100">
        <v>2.4782970890286111</v>
      </c>
      <c r="AY1400" s="100">
        <v>3.2106437376207891E-3</v>
      </c>
      <c r="AZ1400" s="100">
        <v>11667764.95600597</v>
      </c>
      <c r="BA1400" s="100">
        <v>8262190.6669809101</v>
      </c>
      <c r="BB1400" s="100">
        <v>26000</v>
      </c>
    </row>
    <row r="1401" spans="1:54" x14ac:dyDescent="0.25">
      <c r="A1401" s="95" t="s">
        <v>17981</v>
      </c>
      <c r="B1401" s="51" t="s">
        <v>17982</v>
      </c>
      <c r="C1401" s="96" t="str">
        <f>HYPERLINK("http://www.UniProt.org/UniProt/PP1G_HUMAN","PP1G_HUMAN")</f>
        <v>PP1G_HUMAN</v>
      </c>
      <c r="D1401" s="97" t="s">
        <v>17984</v>
      </c>
      <c r="E1401" s="159">
        <v>-7.0000000000000007E-2</v>
      </c>
      <c r="F1401" s="98">
        <v>17</v>
      </c>
      <c r="G1401" s="98">
        <v>15</v>
      </c>
      <c r="H1401" s="98">
        <v>430</v>
      </c>
      <c r="I1401" s="49">
        <v>2.5</v>
      </c>
      <c r="J1401" s="99">
        <v>3.0999999999999999E-3</v>
      </c>
      <c r="K1401" s="98">
        <v>31</v>
      </c>
      <c r="L1401" s="98">
        <v>12.643907055178408</v>
      </c>
      <c r="M1401" s="151" t="s">
        <v>47226</v>
      </c>
      <c r="N1401" s="100"/>
      <c r="O1401" s="101" t="s">
        <v>40</v>
      </c>
      <c r="P1401" s="102">
        <v>36.936999999999998</v>
      </c>
      <c r="Q1401" s="102">
        <v>36.938000000000002</v>
      </c>
      <c r="R1401" s="102">
        <v>36.984000000000002</v>
      </c>
      <c r="S1401" s="95" t="s">
        <v>47004</v>
      </c>
      <c r="T1401" s="100">
        <v>3854</v>
      </c>
      <c r="U1401" s="100" t="s">
        <v>17985</v>
      </c>
      <c r="V1401" s="100" t="s">
        <v>17983</v>
      </c>
      <c r="W1401" s="100">
        <v>99.07</v>
      </c>
      <c r="X1401" s="100">
        <v>0</v>
      </c>
      <c r="Y1401" s="100" t="s">
        <v>36</v>
      </c>
      <c r="Z1401" s="100" t="s">
        <v>17986</v>
      </c>
      <c r="AA1401" s="100" t="s">
        <v>17987</v>
      </c>
      <c r="AB1401" s="100" t="s">
        <v>17988</v>
      </c>
      <c r="AC1401" s="100" t="s">
        <v>17957</v>
      </c>
      <c r="AD1401" s="100" t="s">
        <v>17958</v>
      </c>
      <c r="AE1401" s="100" t="s">
        <v>17989</v>
      </c>
      <c r="AF1401" s="100" t="s">
        <v>14092</v>
      </c>
      <c r="AG1401" s="100" t="s">
        <v>12201</v>
      </c>
      <c r="AH1401" t="s">
        <v>17990</v>
      </c>
      <c r="AI1401" t="s">
        <v>17982</v>
      </c>
      <c r="AJ1401">
        <v>100</v>
      </c>
      <c r="AK1401">
        <v>0</v>
      </c>
      <c r="AL1401" t="s">
        <v>47</v>
      </c>
      <c r="AM1401" t="s">
        <v>17991</v>
      </c>
      <c r="AN1401" t="s">
        <v>17992</v>
      </c>
      <c r="AO1401" t="s">
        <v>17993</v>
      </c>
      <c r="AP1401" t="s">
        <v>17994</v>
      </c>
      <c r="AQ1401" t="s">
        <v>17995</v>
      </c>
      <c r="AR1401" t="s">
        <v>17996</v>
      </c>
      <c r="AS1401" s="55">
        <v>36938</v>
      </c>
      <c r="AT1401" s="104">
        <v>19.000062301414243</v>
      </c>
      <c r="AU1401" s="100" t="s">
        <v>17981</v>
      </c>
      <c r="AV1401" s="100" t="s">
        <v>17997</v>
      </c>
      <c r="AW1401" s="100">
        <v>434.74351373779518</v>
      </c>
      <c r="AX1401" s="100">
        <v>2.4599688643251629</v>
      </c>
      <c r="AY1401" s="100">
        <v>3.1103617679160145E-3</v>
      </c>
      <c r="AZ1401" s="100">
        <v>11303331.357182674</v>
      </c>
      <c r="BA1401" s="100">
        <v>8063763.0324294195</v>
      </c>
      <c r="BB1401" s="100">
        <v>26000</v>
      </c>
    </row>
    <row r="1402" spans="1:54" x14ac:dyDescent="0.25">
      <c r="A1402" s="95" t="s">
        <v>19594</v>
      </c>
      <c r="B1402" s="51" t="s">
        <v>19595</v>
      </c>
      <c r="C1402" s="96" t="str">
        <f>HYPERLINK("http://www.UniProt.org/UniProt/RAD50_HUMAN","RAD50_HUMAN")</f>
        <v>RAD50_HUMAN</v>
      </c>
      <c r="D1402" s="97" t="s">
        <v>19597</v>
      </c>
      <c r="E1402" s="159">
        <v>3.01</v>
      </c>
      <c r="F1402" s="98">
        <v>0.5</v>
      </c>
      <c r="G1402" s="98">
        <v>520</v>
      </c>
      <c r="H1402" s="49">
        <v>150</v>
      </c>
      <c r="I1402" s="49">
        <v>2.5</v>
      </c>
      <c r="J1402" s="99">
        <v>1.8E-3</v>
      </c>
      <c r="K1402" s="98">
        <v>18</v>
      </c>
      <c r="L1402" s="98">
        <v>7.245224393425139</v>
      </c>
      <c r="M1402" s="145" t="s">
        <v>47226</v>
      </c>
      <c r="N1402" s="100"/>
      <c r="O1402" s="101" t="s">
        <v>40</v>
      </c>
      <c r="P1402" s="102">
        <v>153.91</v>
      </c>
      <c r="Q1402" s="102">
        <v>153.696</v>
      </c>
      <c r="R1402" s="102">
        <v>153.892</v>
      </c>
      <c r="S1402" s="95" t="s">
        <v>47004</v>
      </c>
      <c r="T1402" s="100">
        <v>9571</v>
      </c>
      <c r="U1402" s="100" t="s">
        <v>19599</v>
      </c>
      <c r="V1402" s="100" t="s">
        <v>19596</v>
      </c>
      <c r="W1402" s="100">
        <v>74.77</v>
      </c>
      <c r="X1402" s="100">
        <v>0</v>
      </c>
      <c r="Y1402" s="100" t="s">
        <v>36</v>
      </c>
      <c r="Z1402" s="100" t="s">
        <v>19598</v>
      </c>
      <c r="AA1402" s="100" t="s">
        <v>19600</v>
      </c>
      <c r="AB1402" s="100" t="s">
        <v>19601</v>
      </c>
      <c r="AC1402" s="100" t="s">
        <v>19602</v>
      </c>
      <c r="AD1402" s="100" t="s">
        <v>19603</v>
      </c>
      <c r="AE1402" s="100" t="s">
        <v>19605</v>
      </c>
      <c r="AF1402" s="100" t="s">
        <v>14548</v>
      </c>
      <c r="AG1402" s="100" t="s">
        <v>19604</v>
      </c>
      <c r="AH1402" t="s">
        <v>19606</v>
      </c>
      <c r="AI1402" t="s">
        <v>19595</v>
      </c>
      <c r="AJ1402">
        <v>99.47</v>
      </c>
      <c r="AK1402">
        <v>0</v>
      </c>
      <c r="AL1402" t="s">
        <v>69</v>
      </c>
      <c r="AM1402" t="s">
        <v>19607</v>
      </c>
      <c r="AN1402" t="s">
        <v>19608</v>
      </c>
      <c r="AO1402" t="s">
        <v>19609</v>
      </c>
      <c r="AS1402" s="55">
        <v>153696</v>
      </c>
      <c r="AT1402" s="104">
        <v>92.003523539199378</v>
      </c>
      <c r="AU1402" s="100" t="s">
        <v>19610</v>
      </c>
      <c r="AV1402" s="100" t="s">
        <v>19611</v>
      </c>
      <c r="AW1402" s="100">
        <v>149.87940775375023</v>
      </c>
      <c r="AX1402" s="100">
        <v>2.5406881650451547</v>
      </c>
      <c r="AY1402" s="100">
        <v>1.8407855869471712E-3</v>
      </c>
      <c r="AZ1402" s="100">
        <v>6689578.5761702126</v>
      </c>
      <c r="BA1402" s="100">
        <v>4620705.6387234041</v>
      </c>
      <c r="BB1402" s="100">
        <v>44633.073191489362</v>
      </c>
    </row>
    <row r="1403" spans="1:54" x14ac:dyDescent="0.25">
      <c r="A1403" s="95" t="s">
        <v>22037</v>
      </c>
      <c r="B1403" s="51" t="s">
        <v>22038</v>
      </c>
      <c r="C1403" s="96" t="str">
        <f>HYPERLINK("http://www.UniProt.org/UniProt/RPC7_HUMAN","RPC7_HUMAN")</f>
        <v>RPC7_HUMAN</v>
      </c>
      <c r="D1403" s="97" t="s">
        <v>22040</v>
      </c>
      <c r="E1403" s="159">
        <v>2.13</v>
      </c>
      <c r="F1403" s="98">
        <v>3.2</v>
      </c>
      <c r="G1403" s="98">
        <v>430</v>
      </c>
      <c r="H1403" s="98">
        <v>210</v>
      </c>
      <c r="I1403" s="49">
        <v>2.5</v>
      </c>
      <c r="J1403" s="99">
        <v>1.5E-3</v>
      </c>
      <c r="K1403" s="98">
        <v>15</v>
      </c>
      <c r="L1403" s="98">
        <v>5.9188520495880796</v>
      </c>
      <c r="M1403" s="148" t="s">
        <v>47226</v>
      </c>
      <c r="N1403" s="100"/>
      <c r="O1403" s="101" t="s">
        <v>40</v>
      </c>
      <c r="P1403" s="102">
        <v>24.876000000000001</v>
      </c>
      <c r="Q1403" s="102">
        <v>24.876999999999999</v>
      </c>
      <c r="R1403" s="102">
        <v>25.914000000000001</v>
      </c>
      <c r="S1403" s="95" t="s">
        <v>47004</v>
      </c>
      <c r="T1403" s="100">
        <v>2287</v>
      </c>
      <c r="U1403" s="100" t="s">
        <v>22042</v>
      </c>
      <c r="V1403" s="100" t="s">
        <v>22039</v>
      </c>
      <c r="W1403" s="100">
        <v>53.95</v>
      </c>
      <c r="X1403" s="103">
        <v>5E-56</v>
      </c>
      <c r="Y1403" s="100" t="s">
        <v>36</v>
      </c>
      <c r="Z1403" s="100" t="s">
        <v>22041</v>
      </c>
      <c r="AA1403" s="100" t="s">
        <v>22043</v>
      </c>
      <c r="AB1403" s="100" t="s">
        <v>22044</v>
      </c>
      <c r="AC1403" s="100" t="s">
        <v>22045</v>
      </c>
      <c r="AD1403" s="100" t="s">
        <v>22046</v>
      </c>
      <c r="AE1403" s="100" t="s">
        <v>22047</v>
      </c>
      <c r="AF1403" s="100" t="s">
        <v>19466</v>
      </c>
      <c r="AG1403" s="100"/>
      <c r="AH1403" t="s">
        <v>22048</v>
      </c>
      <c r="AI1403" t="s">
        <v>22038</v>
      </c>
      <c r="AJ1403">
        <v>100</v>
      </c>
      <c r="AK1403" s="54">
        <v>9.9999999999999997E-155</v>
      </c>
      <c r="AL1403" t="s">
        <v>69</v>
      </c>
      <c r="AM1403" t="s">
        <v>22049</v>
      </c>
      <c r="AN1403" t="s">
        <v>22050</v>
      </c>
      <c r="AO1403" t="s">
        <v>22051</v>
      </c>
      <c r="AS1403" s="55">
        <v>24877</v>
      </c>
      <c r="AT1403" s="104">
        <v>10</v>
      </c>
      <c r="AU1403" s="100" t="s">
        <v>22037</v>
      </c>
      <c r="AV1403" s="100" t="s">
        <v>22037</v>
      </c>
      <c r="AW1403" s="100">
        <v>209.8153846153846</v>
      </c>
      <c r="AX1403" s="100">
        <v>2.5361657836560512</v>
      </c>
      <c r="AY1403" s="100">
        <v>1.5011190046687777E-3</v>
      </c>
      <c r="AZ1403" s="100">
        <v>5455200</v>
      </c>
      <c r="BA1403" s="100">
        <v>3774800</v>
      </c>
      <c r="BB1403" s="100">
        <v>26000</v>
      </c>
    </row>
    <row r="1404" spans="1:54" x14ac:dyDescent="0.25">
      <c r="A1404" s="95" t="s">
        <v>19808</v>
      </c>
      <c r="B1404" s="51" t="s">
        <v>19809</v>
      </c>
      <c r="C1404" s="96" t="str">
        <f>HYPERLINK("http://www.UniProt.org/UniProt/RBM25_HUMAN","RBM25_HUMAN")</f>
        <v>RBM25_HUMAN</v>
      </c>
      <c r="D1404" s="97" t="s">
        <v>19811</v>
      </c>
      <c r="E1404" s="159">
        <v>3</v>
      </c>
      <c r="F1404" s="98">
        <v>0.5</v>
      </c>
      <c r="G1404" s="98">
        <v>550</v>
      </c>
      <c r="H1404" s="98">
        <v>150</v>
      </c>
      <c r="I1404" s="49">
        <v>2.5</v>
      </c>
      <c r="J1404" s="99">
        <v>1.1000000000000001E-3</v>
      </c>
      <c r="K1404" s="98">
        <v>11</v>
      </c>
      <c r="L1404" s="98">
        <v>4.2325073378531766</v>
      </c>
      <c r="M1404" s="146" t="s">
        <v>47226</v>
      </c>
      <c r="N1404" s="100"/>
      <c r="O1404" s="101" t="s">
        <v>40</v>
      </c>
      <c r="P1404" s="102">
        <v>96.052999999999997</v>
      </c>
      <c r="Q1404" s="102">
        <v>95.978999999999999</v>
      </c>
      <c r="R1404" s="102">
        <v>100.185</v>
      </c>
      <c r="S1404" s="95" t="s">
        <v>47004</v>
      </c>
      <c r="T1404" s="100">
        <v>4917</v>
      </c>
      <c r="U1404" s="100" t="s">
        <v>19812</v>
      </c>
      <c r="V1404" s="100" t="s">
        <v>19810</v>
      </c>
      <c r="W1404" s="100">
        <v>86.17</v>
      </c>
      <c r="X1404" s="100">
        <v>0</v>
      </c>
      <c r="Y1404" s="100" t="s">
        <v>36</v>
      </c>
      <c r="Z1404" s="100" t="s">
        <v>19813</v>
      </c>
      <c r="AA1404" s="100" t="s">
        <v>19814</v>
      </c>
      <c r="AB1404" s="100" t="s">
        <v>19815</v>
      </c>
      <c r="AC1404" s="100" t="s">
        <v>19816</v>
      </c>
      <c r="AD1404" s="100" t="s">
        <v>19817</v>
      </c>
      <c r="AE1404" s="100" t="s">
        <v>19818</v>
      </c>
      <c r="AF1404" s="100" t="s">
        <v>19783</v>
      </c>
      <c r="AG1404" s="100" t="s">
        <v>348</v>
      </c>
      <c r="AH1404" t="s">
        <v>19819</v>
      </c>
      <c r="AI1404" t="s">
        <v>19809</v>
      </c>
      <c r="AJ1404">
        <v>99.63</v>
      </c>
      <c r="AK1404">
        <v>0</v>
      </c>
      <c r="AL1404" t="s">
        <v>69</v>
      </c>
      <c r="AM1404" t="s">
        <v>19820</v>
      </c>
      <c r="AN1404" t="s">
        <v>19821</v>
      </c>
      <c r="AO1404" t="s">
        <v>19822</v>
      </c>
      <c r="AS1404" s="55">
        <v>95979</v>
      </c>
      <c r="AT1404" s="104">
        <v>33.999837107020689</v>
      </c>
      <c r="AU1404" s="100" t="s">
        <v>19808</v>
      </c>
      <c r="AV1404" s="100" t="s">
        <v>19823</v>
      </c>
      <c r="AW1404" s="100">
        <v>149.48804650948526</v>
      </c>
      <c r="AX1404" s="100">
        <v>2.5268911870982409</v>
      </c>
      <c r="AY1404" s="100">
        <v>1.069508549134983E-3</v>
      </c>
      <c r="AZ1404" s="100">
        <v>3886689.2092466163</v>
      </c>
      <c r="BA1404" s="100">
        <v>2699318.8147083484</v>
      </c>
      <c r="BB1404" s="100">
        <v>26000</v>
      </c>
    </row>
    <row r="1405" spans="1:54" x14ac:dyDescent="0.25">
      <c r="A1405" s="95" t="s">
        <v>26360</v>
      </c>
      <c r="B1405" s="51" t="s">
        <v>26361</v>
      </c>
      <c r="C1405" s="96" t="str">
        <f>HYPERLINK("http://www.UniProt.org/UniProt/TAF9_HUMAN","TAF9_HUMAN")</f>
        <v>TAF9_HUMAN</v>
      </c>
      <c r="D1405" s="97" t="s">
        <v>26363</v>
      </c>
      <c r="E1405" s="159">
        <v>2.42</v>
      </c>
      <c r="F1405" s="98">
        <v>1.5</v>
      </c>
      <c r="G1405" s="98">
        <v>400</v>
      </c>
      <c r="H1405" s="98">
        <v>52</v>
      </c>
      <c r="I1405" s="49">
        <v>2.5</v>
      </c>
      <c r="J1405" s="99">
        <v>3.6999999999999999E-4</v>
      </c>
      <c r="K1405" s="98">
        <v>3.6999999999999997</v>
      </c>
      <c r="L1405" s="98">
        <v>1.4680711233130048</v>
      </c>
      <c r="M1405" s="145" t="s">
        <v>47226</v>
      </c>
      <c r="N1405" s="100"/>
      <c r="O1405" s="101" t="s">
        <v>40</v>
      </c>
      <c r="P1405" s="102">
        <v>27.532</v>
      </c>
      <c r="Q1405" s="102">
        <v>27.992000000000001</v>
      </c>
      <c r="R1405" s="102">
        <v>28.974</v>
      </c>
      <c r="S1405" s="95" t="s">
        <v>47004</v>
      </c>
      <c r="T1405" s="100">
        <v>5307</v>
      </c>
      <c r="U1405" s="100" t="s">
        <v>26364</v>
      </c>
      <c r="V1405" s="100" t="s">
        <v>26362</v>
      </c>
      <c r="W1405" s="100">
        <v>84.49</v>
      </c>
      <c r="X1405" s="103">
        <v>9.9999999999999994E-149</v>
      </c>
      <c r="Y1405" s="100" t="s">
        <v>36</v>
      </c>
      <c r="Z1405" s="100" t="s">
        <v>26365</v>
      </c>
      <c r="AA1405" s="100" t="s">
        <v>26366</v>
      </c>
      <c r="AB1405" s="100" t="s">
        <v>26367</v>
      </c>
      <c r="AC1405" s="100" t="s">
        <v>26368</v>
      </c>
      <c r="AD1405" s="100" t="s">
        <v>26369</v>
      </c>
      <c r="AE1405" s="100" t="s">
        <v>26370</v>
      </c>
      <c r="AF1405" s="100" t="s">
        <v>26321</v>
      </c>
      <c r="AG1405" s="100" t="s">
        <v>26322</v>
      </c>
      <c r="AH1405" t="s">
        <v>26371</v>
      </c>
      <c r="AI1405" t="s">
        <v>26361</v>
      </c>
      <c r="AJ1405">
        <v>100</v>
      </c>
      <c r="AK1405">
        <v>0</v>
      </c>
      <c r="AL1405" t="s">
        <v>69</v>
      </c>
      <c r="AM1405" t="s">
        <v>26372</v>
      </c>
      <c r="AN1405" t="s">
        <v>26373</v>
      </c>
      <c r="AO1405" t="s">
        <v>26374</v>
      </c>
      <c r="AS1405" s="55">
        <v>27992</v>
      </c>
      <c r="AT1405" s="104">
        <v>17.999834354811991</v>
      </c>
      <c r="AU1405" s="100" t="s">
        <v>26360</v>
      </c>
      <c r="AV1405" s="100" t="s">
        <v>26375</v>
      </c>
      <c r="AW1405" s="100">
        <v>51.767997763061494</v>
      </c>
      <c r="AX1405" s="100">
        <v>2.5228536945915687</v>
      </c>
      <c r="AY1405" s="100">
        <v>3.7037286573734086E-4</v>
      </c>
      <c r="AZ1405" s="100">
        <v>1345967.9418395988</v>
      </c>
      <c r="BA1405" s="100">
        <v>936275.28274973552</v>
      </c>
      <c r="BB1405" s="100">
        <v>26000</v>
      </c>
    </row>
    <row r="1406" spans="1:54" x14ac:dyDescent="0.25">
      <c r="A1406" s="95" t="s">
        <v>20262</v>
      </c>
      <c r="B1406" s="51" t="s">
        <v>49271</v>
      </c>
      <c r="C1406" s="96" t="str">
        <f>HYPERLINK("http://www.UniProt.org/UniProt/RFC1_HUMAN","RFC1_HUMAN")</f>
        <v>RFC1_HUMAN</v>
      </c>
      <c r="D1406" s="97" t="s">
        <v>20264</v>
      </c>
      <c r="E1406" s="159">
        <v>2.2400000000000002</v>
      </c>
      <c r="F1406" s="98">
        <v>3.1</v>
      </c>
      <c r="G1406" s="98">
        <v>550</v>
      </c>
      <c r="H1406" s="98">
        <v>26</v>
      </c>
      <c r="I1406" s="49">
        <v>2.5</v>
      </c>
      <c r="J1406" s="99">
        <v>1.8000000000000001E-4</v>
      </c>
      <c r="K1406" s="98">
        <v>1.8</v>
      </c>
      <c r="L1406" s="98">
        <v>0.73505711453206657</v>
      </c>
      <c r="M1406" s="146" t="s">
        <v>47226</v>
      </c>
      <c r="N1406" s="100"/>
      <c r="O1406" s="101" t="s">
        <v>40</v>
      </c>
      <c r="P1406" s="102">
        <v>127.96</v>
      </c>
      <c r="Q1406" s="102">
        <v>113.22199999999999</v>
      </c>
      <c r="R1406" s="102">
        <v>128.255</v>
      </c>
      <c r="S1406" s="95" t="s">
        <v>47004</v>
      </c>
      <c r="T1406" s="100">
        <v>8652</v>
      </c>
      <c r="U1406" s="100" t="s">
        <v>20265</v>
      </c>
      <c r="V1406" s="100" t="s">
        <v>20263</v>
      </c>
      <c r="W1406" s="100">
        <v>62.64</v>
      </c>
      <c r="X1406" s="100">
        <v>0</v>
      </c>
      <c r="Y1406" s="100" t="s">
        <v>36</v>
      </c>
      <c r="Z1406" s="100" t="s">
        <v>20266</v>
      </c>
      <c r="AA1406" s="100" t="s">
        <v>20267</v>
      </c>
      <c r="AB1406" s="100" t="s">
        <v>20268</v>
      </c>
      <c r="AC1406" s="100" t="s">
        <v>20269</v>
      </c>
      <c r="AD1406" s="100" t="s">
        <v>20270</v>
      </c>
      <c r="AE1406" s="100" t="s">
        <v>20273</v>
      </c>
      <c r="AF1406" s="100" t="s">
        <v>20271</v>
      </c>
      <c r="AG1406" s="100" t="s">
        <v>20272</v>
      </c>
      <c r="AH1406" t="s">
        <v>51480</v>
      </c>
      <c r="AI1406" t="s">
        <v>49271</v>
      </c>
      <c r="AJ1406">
        <v>87.37</v>
      </c>
      <c r="AK1406">
        <v>0</v>
      </c>
      <c r="AL1406" t="s">
        <v>69</v>
      </c>
      <c r="AM1406" t="s">
        <v>51481</v>
      </c>
      <c r="AO1406" t="s">
        <v>628</v>
      </c>
      <c r="AS1406" s="55">
        <v>127954</v>
      </c>
      <c r="AT1406" s="104">
        <v>60.816681146828842</v>
      </c>
      <c r="AU1406" s="100" t="s">
        <v>20262</v>
      </c>
      <c r="AV1406" s="100" t="s">
        <v>20274</v>
      </c>
      <c r="AW1406" s="100">
        <v>25.553401593406594</v>
      </c>
      <c r="AX1406" s="100">
        <v>2.487169759927466</v>
      </c>
      <c r="AY1406" s="100">
        <v>1.828211827083696E-4</v>
      </c>
      <c r="AZ1406" s="100">
        <v>664388.44142857147</v>
      </c>
      <c r="BA1406" s="100">
        <v>468789.14571428573</v>
      </c>
      <c r="BB1406" s="100">
        <v>26000</v>
      </c>
    </row>
    <row r="1407" spans="1:54" x14ac:dyDescent="0.25">
      <c r="A1407" s="95" t="s">
        <v>27802</v>
      </c>
      <c r="B1407" s="51" t="s">
        <v>27803</v>
      </c>
      <c r="C1407" s="96" t="str">
        <f>HYPERLINK("http://www.UniProt.org/UniProt/TRIM2_HUMAN","TRIM2_HUMAN")</f>
        <v>TRIM2_HUMAN</v>
      </c>
      <c r="D1407" s="97" t="s">
        <v>27805</v>
      </c>
      <c r="E1407" s="159">
        <v>-1.19</v>
      </c>
      <c r="F1407" s="98">
        <v>29</v>
      </c>
      <c r="G1407" s="98">
        <v>1.8</v>
      </c>
      <c r="H1407" s="98">
        <v>5.8</v>
      </c>
      <c r="I1407" s="49">
        <v>2.5</v>
      </c>
      <c r="J1407" s="99">
        <v>4.1999999999999998E-5</v>
      </c>
      <c r="K1407" s="98">
        <v>0.42</v>
      </c>
      <c r="L1407" s="98">
        <v>0.1641989616294614</v>
      </c>
      <c r="M1407" s="146" t="s">
        <v>47226</v>
      </c>
      <c r="N1407" s="100"/>
      <c r="O1407" s="101" t="s">
        <v>40</v>
      </c>
      <c r="P1407" s="102">
        <v>81.063000000000002</v>
      </c>
      <c r="Q1407" s="102">
        <v>81.063999999999993</v>
      </c>
      <c r="R1407" s="102">
        <v>81.53</v>
      </c>
      <c r="S1407" s="95" t="s">
        <v>47004</v>
      </c>
      <c r="T1407" s="100">
        <v>6025</v>
      </c>
      <c r="U1407" s="100" t="s">
        <v>27806</v>
      </c>
      <c r="V1407" s="100" t="s">
        <v>27804</v>
      </c>
      <c r="W1407" s="100">
        <v>91.8</v>
      </c>
      <c r="X1407" s="100">
        <v>0</v>
      </c>
      <c r="Y1407" s="100" t="s">
        <v>36</v>
      </c>
      <c r="Z1407" s="100" t="s">
        <v>27807</v>
      </c>
      <c r="AA1407" s="100" t="s">
        <v>27808</v>
      </c>
      <c r="AB1407" s="100" t="s">
        <v>27809</v>
      </c>
      <c r="AC1407" s="100" t="s">
        <v>27810</v>
      </c>
      <c r="AD1407" s="100" t="s">
        <v>27811</v>
      </c>
      <c r="AE1407" s="100" t="s">
        <v>27812</v>
      </c>
      <c r="AF1407" s="100"/>
      <c r="AG1407" s="100"/>
      <c r="AH1407" t="s">
        <v>27813</v>
      </c>
      <c r="AI1407" t="s">
        <v>27803</v>
      </c>
      <c r="AJ1407">
        <v>100</v>
      </c>
      <c r="AK1407">
        <v>0</v>
      </c>
      <c r="AL1407" t="s">
        <v>69</v>
      </c>
      <c r="AM1407" t="s">
        <v>27814</v>
      </c>
      <c r="AN1407" t="s">
        <v>27815</v>
      </c>
      <c r="AO1407" t="s">
        <v>27816</v>
      </c>
      <c r="AS1407" s="55">
        <v>81064</v>
      </c>
      <c r="AT1407" s="104">
        <v>33.000592078611419</v>
      </c>
      <c r="AU1407" s="100" t="s">
        <v>27802</v>
      </c>
      <c r="AV1407" s="100" t="s">
        <v>27802</v>
      </c>
      <c r="AW1407" s="100">
        <v>5.8046744086099613</v>
      </c>
      <c r="AX1407" s="100">
        <v>2.5292121072766269</v>
      </c>
      <c r="AY1407" s="100">
        <v>4.1529400175548408E-5</v>
      </c>
      <c r="AZ1407" s="100">
        <v>150921.53462385898</v>
      </c>
      <c r="BA1407" s="100">
        <v>104719.33327038087</v>
      </c>
      <c r="BB1407" s="100">
        <v>26000</v>
      </c>
    </row>
    <row r="1408" spans="1:54" x14ac:dyDescent="0.25">
      <c r="A1408" s="95" t="s">
        <v>14027</v>
      </c>
      <c r="B1408" s="51" t="s">
        <v>14028</v>
      </c>
      <c r="C1408" s="96" t="str">
        <f>HYPERLINK("http://www.UniProt.org/UniProt/MED17_HUMAN","MED17_HUMAN")</f>
        <v>MED17_HUMAN</v>
      </c>
      <c r="D1408" s="97" t="s">
        <v>14030</v>
      </c>
      <c r="E1408" s="159">
        <v>2.84</v>
      </c>
      <c r="F1408" s="98">
        <v>0.2</v>
      </c>
      <c r="G1408" s="98">
        <v>140</v>
      </c>
      <c r="H1408" s="98">
        <v>3.5</v>
      </c>
      <c r="I1408" s="49">
        <v>2.5</v>
      </c>
      <c r="J1408" s="99">
        <v>2.5000000000000001E-5</v>
      </c>
      <c r="K1408" s="98">
        <v>0.25</v>
      </c>
      <c r="L1408" s="98">
        <v>0.10000515016570626</v>
      </c>
      <c r="M1408" s="151" t="s">
        <v>47226</v>
      </c>
      <c r="N1408" s="100"/>
      <c r="O1408" s="101" t="s">
        <v>40</v>
      </c>
      <c r="P1408" s="102">
        <v>72.314999999999998</v>
      </c>
      <c r="Q1408" s="102">
        <v>72.314999999999998</v>
      </c>
      <c r="R1408" s="102">
        <v>72.89</v>
      </c>
      <c r="S1408" s="95" t="s">
        <v>47004</v>
      </c>
      <c r="T1408" s="100">
        <v>1361</v>
      </c>
      <c r="U1408" s="100" t="s">
        <v>14031</v>
      </c>
      <c r="V1408" s="100" t="s">
        <v>14029</v>
      </c>
      <c r="W1408" s="100">
        <v>84.44</v>
      </c>
      <c r="X1408" s="100">
        <v>0</v>
      </c>
      <c r="Y1408" s="100" t="s">
        <v>36</v>
      </c>
      <c r="Z1408" s="100" t="s">
        <v>14032</v>
      </c>
      <c r="AA1408" s="100" t="s">
        <v>14033</v>
      </c>
      <c r="AB1408" s="100" t="s">
        <v>14034</v>
      </c>
      <c r="AC1408" s="100" t="s">
        <v>14035</v>
      </c>
      <c r="AD1408" s="100" t="s">
        <v>14036</v>
      </c>
      <c r="AE1408" s="100" t="s">
        <v>14039</v>
      </c>
      <c r="AF1408" s="100" t="s">
        <v>14037</v>
      </c>
      <c r="AG1408" s="100" t="s">
        <v>14038</v>
      </c>
      <c r="AH1408" t="s">
        <v>14040</v>
      </c>
      <c r="AI1408" t="s">
        <v>14028</v>
      </c>
      <c r="AJ1408">
        <v>100</v>
      </c>
      <c r="AK1408">
        <v>0</v>
      </c>
      <c r="AL1408" t="s">
        <v>69</v>
      </c>
      <c r="AM1408" t="s">
        <v>14041</v>
      </c>
      <c r="AN1408" t="s">
        <v>14042</v>
      </c>
      <c r="AO1408" t="s">
        <v>14043</v>
      </c>
      <c r="AS1408" s="55">
        <v>72315</v>
      </c>
      <c r="AT1408" s="104">
        <v>34.000131604922025</v>
      </c>
      <c r="AU1408" s="100" t="s">
        <v>14027</v>
      </c>
      <c r="AV1408" s="100" t="s">
        <v>14027</v>
      </c>
      <c r="AW1408" s="100">
        <v>3.4962534352622412</v>
      </c>
      <c r="AX1408" s="100">
        <v>2.5012570954182065</v>
      </c>
      <c r="AY1408" s="100">
        <v>2.5013859143033601E-5</v>
      </c>
      <c r="AZ1408" s="100">
        <v>90902.589316818267</v>
      </c>
      <c r="BA1408" s="100">
        <v>63779.164892587571</v>
      </c>
      <c r="BB1408" s="100">
        <v>26000</v>
      </c>
    </row>
    <row r="1409" spans="1:54" x14ac:dyDescent="0.25">
      <c r="A1409" s="95" t="s">
        <v>24523</v>
      </c>
      <c r="B1409" s="51" t="s">
        <v>47187</v>
      </c>
      <c r="C1409" s="96" t="str">
        <f>HYPERLINK("http://www.UniProt.org/UniProt/SMHD1_HUMAN","SMHD1_HUMAN")</f>
        <v>SMHD1_HUMAN</v>
      </c>
      <c r="D1409" s="97" t="s">
        <v>24526</v>
      </c>
      <c r="E1409" s="159">
        <v>1.89</v>
      </c>
      <c r="F1409" s="98">
        <v>4.0999999999999996</v>
      </c>
      <c r="G1409" s="98">
        <v>320</v>
      </c>
      <c r="H1409" s="98">
        <v>24</v>
      </c>
      <c r="I1409" s="49">
        <v>2.4</v>
      </c>
      <c r="J1409" s="99">
        <v>1.7000000000000001E-4</v>
      </c>
      <c r="K1409" s="98">
        <v>1.7000000000000002</v>
      </c>
      <c r="L1409" s="98">
        <v>0.70656742876028278</v>
      </c>
      <c r="M1409" s="145" t="s">
        <v>47226</v>
      </c>
      <c r="N1409" s="100"/>
      <c r="O1409" s="101" t="s">
        <v>40</v>
      </c>
      <c r="P1409" s="102">
        <v>223.75</v>
      </c>
      <c r="Q1409" s="102">
        <v>343.85399999999998</v>
      </c>
      <c r="R1409" s="102">
        <v>226.374</v>
      </c>
      <c r="S1409" s="95" t="s">
        <v>47004</v>
      </c>
      <c r="T1409" s="100">
        <v>741</v>
      </c>
      <c r="U1409" s="100" t="s">
        <v>24527</v>
      </c>
      <c r="V1409" s="100" t="s">
        <v>24525</v>
      </c>
      <c r="W1409" s="100">
        <v>65.010000000000005</v>
      </c>
      <c r="X1409" s="100">
        <v>0</v>
      </c>
      <c r="Y1409" s="100" t="s">
        <v>36</v>
      </c>
      <c r="Z1409" s="100" t="s">
        <v>24528</v>
      </c>
      <c r="AA1409" s="100" t="s">
        <v>24529</v>
      </c>
      <c r="AB1409" s="100" t="s">
        <v>24530</v>
      </c>
      <c r="AC1409" s="100"/>
      <c r="AD1409" s="100" t="s">
        <v>24531</v>
      </c>
      <c r="AE1409" s="100" t="s">
        <v>24532</v>
      </c>
      <c r="AF1409" s="100"/>
      <c r="AG1409" s="100"/>
      <c r="AH1409" t="s">
        <v>50089</v>
      </c>
      <c r="AI1409" t="s">
        <v>47187</v>
      </c>
      <c r="AJ1409">
        <v>86.45</v>
      </c>
      <c r="AK1409">
        <v>0</v>
      </c>
      <c r="AL1409" t="s">
        <v>69</v>
      </c>
      <c r="AM1409" t="s">
        <v>50090</v>
      </c>
      <c r="AO1409" t="s">
        <v>628</v>
      </c>
      <c r="AS1409" s="55">
        <v>220107</v>
      </c>
      <c r="AT1409" s="104">
        <v>130.09443061256533</v>
      </c>
      <c r="AU1409" s="100" t="s">
        <v>24523</v>
      </c>
      <c r="AV1409" s="100" t="s">
        <v>24523</v>
      </c>
      <c r="AW1409" s="100">
        <v>24.178915983421749</v>
      </c>
      <c r="AX1409" s="100">
        <v>2.4482795583703516</v>
      </c>
      <c r="AY1409" s="100">
        <v>1.7298745924441001E-4</v>
      </c>
      <c r="AZ1409" s="100">
        <v>628651.81556896551</v>
      </c>
      <c r="BA1409" s="100">
        <v>450619.59781034483</v>
      </c>
      <c r="BB1409" s="100">
        <v>26000</v>
      </c>
    </row>
    <row r="1410" spans="1:54" x14ac:dyDescent="0.25">
      <c r="A1410" s="95" t="s">
        <v>10314</v>
      </c>
      <c r="B1410" s="51" t="s">
        <v>10315</v>
      </c>
      <c r="C1410" s="96" t="str">
        <f>HYPERLINK("http://www.UniProt.org/UniProt/H2B1J_HUMAN","H2B1J_HUMAN")</f>
        <v>H2B1J_HUMAN</v>
      </c>
      <c r="D1410" s="97" t="s">
        <v>10317</v>
      </c>
      <c r="E1410" s="159">
        <v>1.69</v>
      </c>
      <c r="F1410" s="98">
        <v>86</v>
      </c>
      <c r="G1410" s="98">
        <v>4200</v>
      </c>
      <c r="H1410" s="49">
        <v>120</v>
      </c>
      <c r="I1410" s="49">
        <v>2.2999999999999998</v>
      </c>
      <c r="J1410" s="99">
        <v>6.8000000000000005E-2</v>
      </c>
      <c r="K1410" s="98">
        <v>680</v>
      </c>
      <c r="L1410" s="98">
        <v>295.20834845318598</v>
      </c>
      <c r="M1410" s="148" t="s">
        <v>47226</v>
      </c>
      <c r="N1410" s="100"/>
      <c r="O1410" s="101" t="s">
        <v>40</v>
      </c>
      <c r="P1410" s="102">
        <v>13.933999999999999</v>
      </c>
      <c r="Q1410" s="102">
        <v>13.933999999999999</v>
      </c>
      <c r="R1410" s="102">
        <v>13.904</v>
      </c>
      <c r="S1410" s="95" t="s">
        <v>47004</v>
      </c>
      <c r="T1410" s="100">
        <v>10697</v>
      </c>
      <c r="U1410" s="100" t="s">
        <v>10318</v>
      </c>
      <c r="V1410" s="100" t="s">
        <v>10316</v>
      </c>
      <c r="W1410" s="100">
        <v>95.24</v>
      </c>
      <c r="X1410" s="103">
        <v>2.0000000000000001E-84</v>
      </c>
      <c r="Y1410" s="100" t="s">
        <v>36</v>
      </c>
      <c r="Z1410" s="100" t="s">
        <v>10319</v>
      </c>
      <c r="AA1410" s="100" t="s">
        <v>10320</v>
      </c>
      <c r="AB1410" s="100" t="s">
        <v>10321</v>
      </c>
      <c r="AC1410" s="100" t="s">
        <v>10322</v>
      </c>
      <c r="AD1410" s="100" t="s">
        <v>10323</v>
      </c>
      <c r="AE1410" s="100" t="s">
        <v>10324</v>
      </c>
      <c r="AF1410" s="100"/>
      <c r="AG1410" s="100"/>
      <c r="AH1410" t="s">
        <v>10325</v>
      </c>
      <c r="AI1410" t="s">
        <v>10315</v>
      </c>
      <c r="AJ1410">
        <v>100</v>
      </c>
      <c r="AK1410" s="54">
        <v>7.0000000000000002E-88</v>
      </c>
      <c r="AL1410" t="s">
        <v>47</v>
      </c>
      <c r="AN1410" t="s">
        <v>10326</v>
      </c>
      <c r="AO1410" t="s">
        <v>10327</v>
      </c>
      <c r="AP1410" t="s">
        <v>10328</v>
      </c>
      <c r="AQ1410" t="s">
        <v>10329</v>
      </c>
      <c r="AR1410" t="s">
        <v>10330</v>
      </c>
      <c r="AS1410" s="55">
        <v>13934</v>
      </c>
      <c r="AT1410" s="104">
        <v>10.993992972911707</v>
      </c>
      <c r="AU1410" s="100" t="s">
        <v>10331</v>
      </c>
      <c r="AV1410" s="100" t="s">
        <v>10332</v>
      </c>
      <c r="AW1410" s="100">
        <v>116.56557051614018</v>
      </c>
      <c r="AX1410" s="100">
        <v>2.290098536239046</v>
      </c>
      <c r="AY1410" s="100">
        <v>6.760562066781875E-2</v>
      </c>
      <c r="AZ1410" s="100">
        <v>245684839.58969074</v>
      </c>
      <c r="BA1410" s="100">
        <v>188271723.03092784</v>
      </c>
      <c r="BB1410" s="100">
        <v>2107696.4536082475</v>
      </c>
    </row>
    <row r="1411" spans="1:54" x14ac:dyDescent="0.25">
      <c r="A1411" s="95" t="s">
        <v>5328</v>
      </c>
      <c r="B1411" s="51" t="s">
        <v>5329</v>
      </c>
      <c r="C1411" s="96" t="str">
        <f>HYPERLINK("http://www.UniProt.org/UniProt/CWC15_HUMAN","CWC15_HUMAN")</f>
        <v>CWC15_HUMAN</v>
      </c>
      <c r="D1411" s="97" t="s">
        <v>5331</v>
      </c>
      <c r="E1411" s="159">
        <v>2.8</v>
      </c>
      <c r="F1411" s="98">
        <v>0.4</v>
      </c>
      <c r="G1411" s="98">
        <v>240</v>
      </c>
      <c r="H1411" s="98">
        <v>360</v>
      </c>
      <c r="I1411" s="49">
        <v>2.2999999999999998</v>
      </c>
      <c r="J1411" s="99">
        <v>2.5999999999999999E-3</v>
      </c>
      <c r="K1411" s="98">
        <v>26</v>
      </c>
      <c r="L1411" s="98">
        <v>10.980187298048431</v>
      </c>
      <c r="M1411" s="145" t="s">
        <v>47226</v>
      </c>
      <c r="N1411" s="100"/>
      <c r="O1411" s="101" t="s">
        <v>40</v>
      </c>
      <c r="P1411" s="102">
        <v>26.411999999999999</v>
      </c>
      <c r="Q1411" s="102">
        <v>26.338000000000001</v>
      </c>
      <c r="R1411" s="102">
        <v>26.623999999999999</v>
      </c>
      <c r="S1411" s="95" t="s">
        <v>47004</v>
      </c>
      <c r="T1411" s="100">
        <v>4513</v>
      </c>
      <c r="U1411" s="100" t="s">
        <v>5332</v>
      </c>
      <c r="V1411" s="100" t="s">
        <v>5330</v>
      </c>
      <c r="W1411" s="100">
        <v>88.7</v>
      </c>
      <c r="X1411" s="103">
        <v>4.9999999999999999E-121</v>
      </c>
      <c r="Y1411" s="100" t="s">
        <v>36</v>
      </c>
      <c r="Z1411" s="100" t="s">
        <v>5333</v>
      </c>
      <c r="AA1411" s="100" t="s">
        <v>5334</v>
      </c>
      <c r="AB1411" s="100" t="s">
        <v>5335</v>
      </c>
      <c r="AC1411" s="100" t="s">
        <v>5336</v>
      </c>
      <c r="AD1411" s="100" t="s">
        <v>5337</v>
      </c>
      <c r="AE1411" s="100" t="s">
        <v>5339</v>
      </c>
      <c r="AF1411" s="100" t="s">
        <v>5338</v>
      </c>
      <c r="AG1411" s="100" t="s">
        <v>348</v>
      </c>
      <c r="AH1411" t="s">
        <v>5340</v>
      </c>
      <c r="AI1411" t="s">
        <v>5329</v>
      </c>
      <c r="AJ1411">
        <v>97.81</v>
      </c>
      <c r="AK1411" s="54">
        <v>9.9999999999999995E-163</v>
      </c>
      <c r="AL1411" t="s">
        <v>47</v>
      </c>
      <c r="AM1411" t="s">
        <v>5341</v>
      </c>
      <c r="AN1411" t="s">
        <v>5342</v>
      </c>
      <c r="AO1411" t="s">
        <v>5343</v>
      </c>
      <c r="AP1411" t="s">
        <v>5344</v>
      </c>
      <c r="AR1411" t="s">
        <v>639</v>
      </c>
      <c r="AS1411" s="55">
        <v>26338</v>
      </c>
      <c r="AT1411" s="104">
        <v>9</v>
      </c>
      <c r="AU1411" s="100" t="s">
        <v>5328</v>
      </c>
      <c r="AV1411" s="100" t="s">
        <v>5345</v>
      </c>
      <c r="AW1411" s="100">
        <v>358.76111111111106</v>
      </c>
      <c r="AX1411" s="100">
        <v>2.3376172636605386</v>
      </c>
      <c r="AY1411" s="100">
        <v>2.5667475386144177E-3</v>
      </c>
      <c r="AZ1411" s="100">
        <v>9327788.8888888881</v>
      </c>
      <c r="BA1411" s="100">
        <v>7002711.111111111</v>
      </c>
      <c r="BB1411" s="100">
        <v>26000</v>
      </c>
    </row>
    <row r="1412" spans="1:54" x14ac:dyDescent="0.25">
      <c r="A1412" s="95" t="s">
        <v>9639</v>
      </c>
      <c r="B1412" s="51" t="s">
        <v>2164</v>
      </c>
      <c r="C1412" s="96" t="str">
        <f>HYPERLINK("http://www.UniProt.org/UniProt/GEMI5_HUMAN","GEMI5_HUMAN")</f>
        <v>GEMI5_HUMAN</v>
      </c>
      <c r="D1412" s="97" t="s">
        <v>9641</v>
      </c>
      <c r="E1412" s="159">
        <v>-1.39</v>
      </c>
      <c r="F1412" s="98">
        <v>140</v>
      </c>
      <c r="G1412" s="98">
        <v>5.6</v>
      </c>
      <c r="H1412" s="98">
        <v>320</v>
      </c>
      <c r="I1412" s="49">
        <v>2.2999999999999998</v>
      </c>
      <c r="J1412" s="99">
        <v>2.3E-3</v>
      </c>
      <c r="K1412" s="98">
        <v>23</v>
      </c>
      <c r="L1412" s="98">
        <v>10.082318958959865</v>
      </c>
      <c r="M1412" s="151" t="s">
        <v>47226</v>
      </c>
      <c r="N1412" s="100"/>
      <c r="O1412" s="101" t="s">
        <v>40</v>
      </c>
      <c r="P1412" s="102">
        <v>164.97</v>
      </c>
      <c r="Q1412" s="102" t="s">
        <v>40</v>
      </c>
      <c r="R1412" s="102">
        <v>168.589</v>
      </c>
      <c r="S1412" s="95" t="s">
        <v>47004</v>
      </c>
      <c r="T1412" s="100">
        <v>5037</v>
      </c>
      <c r="U1412" s="100" t="s">
        <v>9643</v>
      </c>
      <c r="V1412" s="100" t="s">
        <v>9640</v>
      </c>
      <c r="W1412" s="100">
        <v>56.18</v>
      </c>
      <c r="X1412" s="100">
        <v>0</v>
      </c>
      <c r="Y1412" s="100" t="s">
        <v>36</v>
      </c>
      <c r="Z1412" s="100" t="s">
        <v>9642</v>
      </c>
      <c r="AA1412" s="100" t="s">
        <v>9644</v>
      </c>
      <c r="AB1412" s="100" t="s">
        <v>9645</v>
      </c>
      <c r="AC1412" s="100" t="s">
        <v>9646</v>
      </c>
      <c r="AD1412" s="100" t="s">
        <v>9647</v>
      </c>
      <c r="AE1412" s="100" t="s">
        <v>9649</v>
      </c>
      <c r="AF1412" s="100" t="s">
        <v>9648</v>
      </c>
      <c r="AG1412" s="100" t="s">
        <v>5827</v>
      </c>
      <c r="AH1412" t="s">
        <v>2174</v>
      </c>
      <c r="AI1412" t="s">
        <v>2164</v>
      </c>
      <c r="AJ1412">
        <v>86.9</v>
      </c>
      <c r="AK1412">
        <v>0</v>
      </c>
      <c r="AL1412" t="s">
        <v>69</v>
      </c>
      <c r="AM1412" t="s">
        <v>2175</v>
      </c>
      <c r="AO1412" t="s">
        <v>628</v>
      </c>
      <c r="AS1412" s="55">
        <v>165824</v>
      </c>
      <c r="AT1412" s="104">
        <v>83.999912195978581</v>
      </c>
      <c r="AU1412" s="100" t="s">
        <v>9639</v>
      </c>
      <c r="AV1412" s="100" t="s">
        <v>9639</v>
      </c>
      <c r="AW1412" s="100">
        <v>319.3162907365454</v>
      </c>
      <c r="AX1412" s="100">
        <v>2.265887988140288</v>
      </c>
      <c r="AY1412" s="100">
        <v>2.2845405421706255E-3</v>
      </c>
      <c r="AZ1412" s="100">
        <v>8302223.5591501808</v>
      </c>
      <c r="BA1412" s="100">
        <v>6430087.6736613791</v>
      </c>
      <c r="BB1412" s="100">
        <v>26000</v>
      </c>
    </row>
    <row r="1413" spans="1:54" x14ac:dyDescent="0.25">
      <c r="A1413" s="95" t="s">
        <v>3387</v>
      </c>
      <c r="B1413" s="51" t="s">
        <v>3388</v>
      </c>
      <c r="C1413" s="96" t="str">
        <f>HYPERLINK("http://www.UniProt.org/UniProt/CCDC9_HUMAN","CCDC9_HUMAN")</f>
        <v>CCDC9_HUMAN</v>
      </c>
      <c r="D1413" s="97" t="s">
        <v>3390</v>
      </c>
      <c r="E1413" s="159">
        <v>-0.22</v>
      </c>
      <c r="F1413" s="98">
        <v>28</v>
      </c>
      <c r="G1413" s="98">
        <v>17</v>
      </c>
      <c r="H1413" s="98">
        <v>95</v>
      </c>
      <c r="I1413" s="49">
        <v>2.2999999999999998</v>
      </c>
      <c r="J1413" s="99">
        <v>6.8000000000000005E-4</v>
      </c>
      <c r="K1413" s="98">
        <v>6.8000000000000007</v>
      </c>
      <c r="L1413" s="98">
        <v>2.9107346300865813</v>
      </c>
      <c r="M1413" s="146" t="s">
        <v>47226</v>
      </c>
      <c r="N1413" s="100"/>
      <c r="O1413" s="101" t="s">
        <v>40</v>
      </c>
      <c r="P1413" s="102">
        <v>68.588999999999999</v>
      </c>
      <c r="Q1413" s="102">
        <v>68.16</v>
      </c>
      <c r="R1413" s="102">
        <v>59.703000000000003</v>
      </c>
      <c r="S1413" s="95" t="s">
        <v>47004</v>
      </c>
      <c r="T1413" s="100">
        <v>9643</v>
      </c>
      <c r="U1413" s="100" t="s">
        <v>3392</v>
      </c>
      <c r="V1413" s="100" t="s">
        <v>3389</v>
      </c>
      <c r="W1413" s="100">
        <v>42.11</v>
      </c>
      <c r="X1413" s="103">
        <v>5.9999999999999998E-82</v>
      </c>
      <c r="Y1413" s="100" t="s">
        <v>36</v>
      </c>
      <c r="Z1413" s="100" t="s">
        <v>3391</v>
      </c>
      <c r="AA1413" s="100" t="s">
        <v>3393</v>
      </c>
      <c r="AB1413" s="100" t="s">
        <v>3394</v>
      </c>
      <c r="AC1413" s="100"/>
      <c r="AD1413" s="100" t="s">
        <v>3395</v>
      </c>
      <c r="AE1413" s="100"/>
      <c r="AF1413" s="100"/>
      <c r="AG1413" s="100"/>
      <c r="AH1413" t="s">
        <v>3396</v>
      </c>
      <c r="AI1413" t="s">
        <v>3388</v>
      </c>
      <c r="AJ1413">
        <v>98.18</v>
      </c>
      <c r="AK1413">
        <v>0</v>
      </c>
      <c r="AL1413" t="s">
        <v>69</v>
      </c>
      <c r="AM1413" t="s">
        <v>3397</v>
      </c>
      <c r="AN1413" t="s">
        <v>3398</v>
      </c>
      <c r="AO1413" t="s">
        <v>3399</v>
      </c>
      <c r="AS1413" s="55">
        <v>68160</v>
      </c>
      <c r="AT1413" s="104">
        <v>41.000963177002298</v>
      </c>
      <c r="AU1413" s="100" t="s">
        <v>3400</v>
      </c>
      <c r="AV1413" s="100" t="s">
        <v>3401</v>
      </c>
      <c r="AW1413" s="100">
        <v>95.412486513197678</v>
      </c>
      <c r="AX1413" s="100">
        <v>2.3452027510315663</v>
      </c>
      <c r="AY1413" s="100">
        <v>6.8262628620018994E-4</v>
      </c>
      <c r="AZ1413" s="100">
        <v>2480724.6493431395</v>
      </c>
      <c r="BA1413" s="100">
        <v>1856346.6343808165</v>
      </c>
      <c r="BB1413" s="100">
        <v>26000</v>
      </c>
    </row>
    <row r="1414" spans="1:54" x14ac:dyDescent="0.25">
      <c r="A1414" s="95" t="s">
        <v>3465</v>
      </c>
      <c r="B1414" s="51" t="s">
        <v>3466</v>
      </c>
      <c r="C1414" s="96" t="str">
        <f>HYPERLINK("http://www.UniProt.org/UniProt/CD11B_HUMAN","CD11B_HUMAN")</f>
        <v>CD11B_HUMAN</v>
      </c>
      <c r="D1414" s="97" t="s">
        <v>3468</v>
      </c>
      <c r="E1414" s="159">
        <v>2.94</v>
      </c>
      <c r="F1414" s="98">
        <v>0.3</v>
      </c>
      <c r="G1414" s="98">
        <v>230</v>
      </c>
      <c r="H1414" s="98">
        <v>51</v>
      </c>
      <c r="I1414" s="49">
        <v>2.2999999999999998</v>
      </c>
      <c r="J1414" s="99">
        <v>3.6000000000000002E-4</v>
      </c>
      <c r="K1414" s="98">
        <v>3.6</v>
      </c>
      <c r="L1414" s="98">
        <v>1.5877299696748117</v>
      </c>
      <c r="M1414" s="20" t="s">
        <v>47226</v>
      </c>
      <c r="N1414" s="100"/>
      <c r="O1414" s="101" t="s">
        <v>40</v>
      </c>
      <c r="P1414" s="102">
        <v>95.902000000000001</v>
      </c>
      <c r="Q1414" s="102">
        <v>91.945999999999998</v>
      </c>
      <c r="R1414" s="102">
        <v>92.706999999999994</v>
      </c>
      <c r="S1414" s="95" t="s">
        <v>47004</v>
      </c>
      <c r="T1414" s="100">
        <v>8738</v>
      </c>
      <c r="U1414" s="100" t="s">
        <v>3469</v>
      </c>
      <c r="V1414" s="100" t="s">
        <v>3467</v>
      </c>
      <c r="W1414" s="100">
        <v>89.86</v>
      </c>
      <c r="X1414" s="100">
        <v>0</v>
      </c>
      <c r="Y1414" s="100" t="s">
        <v>36</v>
      </c>
      <c r="Z1414" s="100" t="s">
        <v>3470</v>
      </c>
      <c r="AA1414" s="100" t="s">
        <v>3471</v>
      </c>
      <c r="AB1414" s="100" t="s">
        <v>3472</v>
      </c>
      <c r="AC1414" s="100" t="s">
        <v>3473</v>
      </c>
      <c r="AD1414" s="100"/>
      <c r="AE1414" s="100" t="s">
        <v>3474</v>
      </c>
      <c r="AF1414" s="100" t="s">
        <v>1460</v>
      </c>
      <c r="AG1414" s="100"/>
      <c r="AH1414" t="s">
        <v>3475</v>
      </c>
      <c r="AI1414" t="s">
        <v>3466</v>
      </c>
      <c r="AJ1414">
        <v>90.58</v>
      </c>
      <c r="AK1414">
        <v>0</v>
      </c>
      <c r="AL1414" t="s">
        <v>69</v>
      </c>
      <c r="AM1414" t="s">
        <v>3476</v>
      </c>
      <c r="AN1414" t="s">
        <v>3477</v>
      </c>
      <c r="AO1414" t="s">
        <v>3478</v>
      </c>
      <c r="AS1414" s="55">
        <v>91946</v>
      </c>
      <c r="AT1414" s="104">
        <v>44.999610460435768</v>
      </c>
      <c r="AU1414" s="100" t="s">
        <v>3479</v>
      </c>
      <c r="AV1414" s="100" t="s">
        <v>3480</v>
      </c>
      <c r="AW1414" s="100">
        <v>50.51000988617799</v>
      </c>
      <c r="AX1414" s="100">
        <v>2.2760332634604192</v>
      </c>
      <c r="AY1414" s="100">
        <v>3.6137262243728742E-4</v>
      </c>
      <c r="AZ1414" s="100">
        <v>1313260.2570406278</v>
      </c>
      <c r="BA1414" s="100">
        <v>1012588.7654085872</v>
      </c>
      <c r="BB1414" s="100">
        <v>26000</v>
      </c>
    </row>
    <row r="1415" spans="1:54" x14ac:dyDescent="0.25">
      <c r="A1415" s="95" t="s">
        <v>14529</v>
      </c>
      <c r="B1415" s="51" t="s">
        <v>49197</v>
      </c>
      <c r="C1415" s="96" t="str">
        <f>HYPERLINK("http://www.UniProt.org/UniProt/MRCKA_HUMAN","MRCKA_HUMAN")</f>
        <v>MRCKA_HUMAN</v>
      </c>
      <c r="D1415" s="97" t="s">
        <v>14531</v>
      </c>
      <c r="E1415" s="159">
        <v>-5</v>
      </c>
      <c r="F1415" s="98">
        <v>2.9</v>
      </c>
      <c r="G1415" s="98">
        <v>0</v>
      </c>
      <c r="H1415" s="98">
        <v>47</v>
      </c>
      <c r="I1415" s="49">
        <v>2.2999999999999998</v>
      </c>
      <c r="J1415" s="99">
        <v>3.3E-4</v>
      </c>
      <c r="K1415" s="98">
        <v>3.3</v>
      </c>
      <c r="L1415" s="98">
        <v>1.4513090067194274</v>
      </c>
      <c r="M1415" s="145" t="s">
        <v>47226</v>
      </c>
      <c r="N1415" s="100"/>
      <c r="O1415" s="101" t="s">
        <v>40</v>
      </c>
      <c r="P1415" s="102">
        <v>181.8</v>
      </c>
      <c r="Q1415" s="102">
        <v>83.372</v>
      </c>
      <c r="R1415" s="102">
        <v>197.30699999999999</v>
      </c>
      <c r="S1415" s="95" t="s">
        <v>47004</v>
      </c>
      <c r="T1415" s="100">
        <v>7195</v>
      </c>
      <c r="U1415" s="100" t="s">
        <v>14532</v>
      </c>
      <c r="V1415" s="100" t="s">
        <v>14530</v>
      </c>
      <c r="W1415" s="100">
        <v>50.99</v>
      </c>
      <c r="X1415" s="100">
        <v>0</v>
      </c>
      <c r="Y1415" s="100" t="s">
        <v>36</v>
      </c>
      <c r="Z1415" s="100" t="s">
        <v>14533</v>
      </c>
      <c r="AA1415" s="100" t="s">
        <v>14534</v>
      </c>
      <c r="AB1415" s="100" t="s">
        <v>14535</v>
      </c>
      <c r="AC1415" s="100" t="s">
        <v>14536</v>
      </c>
      <c r="AD1415" s="100" t="s">
        <v>5194</v>
      </c>
      <c r="AE1415" s="100" t="s">
        <v>14537</v>
      </c>
      <c r="AF1415" s="100"/>
      <c r="AG1415" s="100"/>
      <c r="AH1415" t="s">
        <v>51257</v>
      </c>
      <c r="AI1415" t="s">
        <v>49197</v>
      </c>
      <c r="AJ1415">
        <v>88.47</v>
      </c>
      <c r="AK1415">
        <v>0</v>
      </c>
      <c r="AL1415" t="s">
        <v>69</v>
      </c>
      <c r="AO1415" t="s">
        <v>16784</v>
      </c>
      <c r="AS1415" s="55">
        <v>181454</v>
      </c>
      <c r="AT1415" s="104">
        <v>83.999407933688573</v>
      </c>
      <c r="AU1415" s="100" t="s">
        <v>14529</v>
      </c>
      <c r="AV1415" s="100" t="s">
        <v>14529</v>
      </c>
      <c r="AW1415" s="100">
        <v>46.589064642494073</v>
      </c>
      <c r="AX1415" s="100">
        <v>2.2966874363857652</v>
      </c>
      <c r="AY1415" s="100">
        <v>3.3332031620460131E-4</v>
      </c>
      <c r="AZ1415" s="100">
        <v>1211315.6807048458</v>
      </c>
      <c r="BA1415" s="100">
        <v>925585.09533039643</v>
      </c>
      <c r="BB1415" s="100">
        <v>26000</v>
      </c>
    </row>
    <row r="1416" spans="1:54" x14ac:dyDescent="0.25">
      <c r="A1416" s="95" t="s">
        <v>12583</v>
      </c>
      <c r="B1416" s="51" t="s">
        <v>12584</v>
      </c>
      <c r="C1416" s="96" t="str">
        <f>HYPERLINK("http://www.UniProt.org/UniProt/KIFA3_HUMAN","KIFA3_HUMAN")</f>
        <v>KIFA3_HUMAN</v>
      </c>
      <c r="D1416" s="97" t="s">
        <v>12586</v>
      </c>
      <c r="E1416" s="159">
        <v>-5</v>
      </c>
      <c r="F1416" s="98">
        <v>14</v>
      </c>
      <c r="G1416" s="98">
        <v>0</v>
      </c>
      <c r="H1416" s="98">
        <v>21</v>
      </c>
      <c r="I1416" s="49">
        <v>2.2999999999999998</v>
      </c>
      <c r="J1416" s="99">
        <v>1.4999999999999999E-4</v>
      </c>
      <c r="K1416" s="98">
        <v>1.4999999999999998</v>
      </c>
      <c r="L1416" s="98">
        <v>0.63816273060376294</v>
      </c>
      <c r="M1416" s="146" t="s">
        <v>47226</v>
      </c>
      <c r="N1416" s="100"/>
      <c r="O1416" s="101" t="s">
        <v>40</v>
      </c>
      <c r="P1416" s="102">
        <v>91.674000000000007</v>
      </c>
      <c r="Q1416" s="102">
        <v>91.775999999999996</v>
      </c>
      <c r="R1416" s="102">
        <v>91.204999999999998</v>
      </c>
      <c r="S1416" s="95" t="s">
        <v>47004</v>
      </c>
      <c r="T1416" s="100">
        <v>9593</v>
      </c>
      <c r="U1416" s="100" t="s">
        <v>12587</v>
      </c>
      <c r="V1416" s="100" t="s">
        <v>12585</v>
      </c>
      <c r="W1416" s="100">
        <v>88.02</v>
      </c>
      <c r="X1416" s="100">
        <v>0</v>
      </c>
      <c r="Y1416" s="100" t="s">
        <v>36</v>
      </c>
      <c r="Z1416" s="100" t="s">
        <v>12588</v>
      </c>
      <c r="AA1416" s="100" t="s">
        <v>12589</v>
      </c>
      <c r="AB1416" s="100" t="s">
        <v>12590</v>
      </c>
      <c r="AC1416" s="100"/>
      <c r="AD1416" s="100" t="s">
        <v>12591</v>
      </c>
      <c r="AE1416" s="100" t="s">
        <v>12592</v>
      </c>
      <c r="AF1416" s="100"/>
      <c r="AG1416" s="100"/>
      <c r="AH1416" t="s">
        <v>12593</v>
      </c>
      <c r="AI1416" t="s">
        <v>12584</v>
      </c>
      <c r="AJ1416">
        <v>98.74</v>
      </c>
      <c r="AK1416">
        <v>0</v>
      </c>
      <c r="AL1416" t="s">
        <v>69</v>
      </c>
      <c r="AM1416" t="s">
        <v>12594</v>
      </c>
      <c r="AN1416" t="s">
        <v>12595</v>
      </c>
      <c r="AO1416" t="s">
        <v>12596</v>
      </c>
      <c r="AS1416" s="55">
        <v>91776</v>
      </c>
      <c r="AT1416" s="104">
        <v>38.00106100795756</v>
      </c>
      <c r="AU1416" s="100" t="s">
        <v>12597</v>
      </c>
      <c r="AV1416" s="100" t="s">
        <v>12598</v>
      </c>
      <c r="AW1416" s="100">
        <v>20.720271666294394</v>
      </c>
      <c r="AX1416" s="100">
        <v>2.3229603751864372</v>
      </c>
      <c r="AY1416" s="100">
        <v>1.4824267361133184E-4</v>
      </c>
      <c r="AZ1416" s="100">
        <v>538727.06332365423</v>
      </c>
      <c r="BA1416" s="100">
        <v>406993.89937458117</v>
      </c>
      <c r="BB1416" s="100">
        <v>26000</v>
      </c>
    </row>
    <row r="1417" spans="1:54" x14ac:dyDescent="0.25">
      <c r="A1417" s="95" t="s">
        <v>8357</v>
      </c>
      <c r="B1417" s="51" t="s">
        <v>8358</v>
      </c>
      <c r="C1417" s="96" t="str">
        <f>HYPERLINK("http://www.UniProt.org/UniProt/EXOC7_HUMAN","EXOC7_HUMAN")</f>
        <v>EXOC7_HUMAN</v>
      </c>
      <c r="D1417" s="97" t="s">
        <v>8360</v>
      </c>
      <c r="E1417" s="159">
        <v>-5</v>
      </c>
      <c r="F1417" s="98">
        <v>3.9</v>
      </c>
      <c r="G1417" s="98">
        <v>0</v>
      </c>
      <c r="H1417" s="98">
        <v>17</v>
      </c>
      <c r="I1417" s="49">
        <v>2.2999999999999998</v>
      </c>
      <c r="J1417" s="99">
        <v>1.2E-4</v>
      </c>
      <c r="K1417" s="98">
        <v>1.2</v>
      </c>
      <c r="L1417" s="98">
        <v>0.51822805597988664</v>
      </c>
      <c r="M1417" s="151" t="s">
        <v>47226</v>
      </c>
      <c r="N1417" s="100"/>
      <c r="O1417" s="101" t="s">
        <v>40</v>
      </c>
      <c r="P1417" s="102">
        <v>78.840999999999994</v>
      </c>
      <c r="Q1417" s="102">
        <v>78.841999999999999</v>
      </c>
      <c r="R1417" s="102">
        <v>83.382000000000005</v>
      </c>
      <c r="S1417" s="95" t="s">
        <v>47004</v>
      </c>
      <c r="T1417" s="100">
        <v>1641</v>
      </c>
      <c r="U1417" s="100" t="s">
        <v>8361</v>
      </c>
      <c r="V1417" s="100" t="s">
        <v>8359</v>
      </c>
      <c r="W1417" s="100">
        <v>72.84</v>
      </c>
      <c r="X1417" s="100">
        <v>0</v>
      </c>
      <c r="Y1417" s="100" t="s">
        <v>36</v>
      </c>
      <c r="Z1417" s="100" t="s">
        <v>8362</v>
      </c>
      <c r="AA1417" s="100" t="s">
        <v>8363</v>
      </c>
      <c r="AB1417" s="100" t="s">
        <v>8364</v>
      </c>
      <c r="AC1417" s="100" t="s">
        <v>8365</v>
      </c>
      <c r="AD1417" s="100" t="s">
        <v>8366</v>
      </c>
      <c r="AE1417" s="100" t="s">
        <v>8367</v>
      </c>
      <c r="AF1417" s="100" t="s">
        <v>8317</v>
      </c>
      <c r="AG1417" s="100" t="s">
        <v>8305</v>
      </c>
      <c r="AH1417" t="s">
        <v>8368</v>
      </c>
      <c r="AI1417" t="s">
        <v>8358</v>
      </c>
      <c r="AJ1417">
        <v>100</v>
      </c>
      <c r="AK1417">
        <v>0</v>
      </c>
      <c r="AL1417" t="s">
        <v>69</v>
      </c>
      <c r="AM1417" t="s">
        <v>8369</v>
      </c>
      <c r="AN1417" t="s">
        <v>8370</v>
      </c>
      <c r="AO1417" t="s">
        <v>8371</v>
      </c>
      <c r="AS1417" s="55">
        <v>78842</v>
      </c>
      <c r="AT1417" s="104">
        <v>42.999716472923161</v>
      </c>
      <c r="AU1417" s="100" t="s">
        <v>8357</v>
      </c>
      <c r="AV1417" s="100" t="s">
        <v>8372</v>
      </c>
      <c r="AW1417" s="100">
        <v>16.823366741395226</v>
      </c>
      <c r="AX1417" s="100">
        <v>2.3225752033061537</v>
      </c>
      <c r="AY1417" s="100">
        <v>1.2036236324764382E-4</v>
      </c>
      <c r="AZ1417" s="100">
        <v>437407.53527627588</v>
      </c>
      <c r="BA1417" s="100">
        <v>330504.50481339841</v>
      </c>
      <c r="BB1417" s="100">
        <v>26000</v>
      </c>
    </row>
    <row r="1418" spans="1:54" x14ac:dyDescent="0.25">
      <c r="A1418" s="95" t="s">
        <v>21584</v>
      </c>
      <c r="B1418" s="51" t="s">
        <v>49165</v>
      </c>
      <c r="C1418" s="96" t="str">
        <f>HYPERLINK("http://www.UniProt.org/UniProt/RNF17_HUMAN","RNF17_HUMAN")</f>
        <v>RNF17_HUMAN</v>
      </c>
      <c r="D1418" s="97" t="s">
        <v>21573</v>
      </c>
      <c r="E1418" s="159">
        <v>-0.8</v>
      </c>
      <c r="F1418" s="98">
        <v>3</v>
      </c>
      <c r="G1418" s="98">
        <v>0.5</v>
      </c>
      <c r="H1418" s="98">
        <v>51</v>
      </c>
      <c r="I1418" s="49">
        <v>2.2000000000000002</v>
      </c>
      <c r="J1418" s="99">
        <v>3.6000000000000002E-4</v>
      </c>
      <c r="K1418" s="98">
        <v>3.6</v>
      </c>
      <c r="L1418" s="98">
        <v>1.6566317723110651</v>
      </c>
      <c r="M1418" s="145" t="s">
        <v>47226</v>
      </c>
      <c r="N1418" s="100"/>
      <c r="O1418" s="101" t="s">
        <v>40</v>
      </c>
      <c r="P1418" s="102">
        <v>177.48</v>
      </c>
      <c r="Q1418" s="102">
        <v>216.262</v>
      </c>
      <c r="R1418" s="102">
        <v>184.643</v>
      </c>
      <c r="S1418" s="95" t="s">
        <v>47004</v>
      </c>
      <c r="T1418" s="100">
        <v>6541</v>
      </c>
      <c r="U1418" s="100" t="s">
        <v>21574</v>
      </c>
      <c r="V1418" s="100" t="s">
        <v>21572</v>
      </c>
      <c r="W1418" s="100">
        <v>36.840000000000003</v>
      </c>
      <c r="X1418" s="100">
        <v>0</v>
      </c>
      <c r="Y1418" s="100" t="s">
        <v>36</v>
      </c>
      <c r="Z1418" s="100" t="s">
        <v>21575</v>
      </c>
      <c r="AA1418" s="100" t="s">
        <v>21576</v>
      </c>
      <c r="AB1418" s="100" t="s">
        <v>21577</v>
      </c>
      <c r="AC1418" s="100" t="s">
        <v>21578</v>
      </c>
      <c r="AD1418" s="100" t="s">
        <v>21579</v>
      </c>
      <c r="AE1418" s="100" t="s">
        <v>21580</v>
      </c>
      <c r="AF1418" s="100"/>
      <c r="AG1418" s="100"/>
      <c r="AH1418" t="s">
        <v>51161</v>
      </c>
      <c r="AI1418" t="s">
        <v>49165</v>
      </c>
      <c r="AJ1418">
        <v>64.489999999999995</v>
      </c>
      <c r="AK1418">
        <v>0</v>
      </c>
      <c r="AL1418" t="s">
        <v>69</v>
      </c>
      <c r="AO1418" t="s">
        <v>415</v>
      </c>
      <c r="AR1418" t="s">
        <v>370</v>
      </c>
      <c r="AS1418" s="55">
        <v>131546</v>
      </c>
      <c r="AT1418" s="104">
        <v>96.002154527500153</v>
      </c>
      <c r="AU1418" s="100" t="s">
        <v>21584</v>
      </c>
      <c r="AV1418" s="100" t="s">
        <v>21584</v>
      </c>
      <c r="AW1418" s="100">
        <v>50.883473407086647</v>
      </c>
      <c r="AX1418" s="100">
        <v>2.1974983462803293</v>
      </c>
      <c r="AY1418" s="100">
        <v>3.6404455800490162E-4</v>
      </c>
      <c r="AZ1418" s="100">
        <v>1322970.3085842528</v>
      </c>
      <c r="BA1418" s="100">
        <v>1056531.4966024561</v>
      </c>
      <c r="BB1418" s="100">
        <v>26000</v>
      </c>
    </row>
    <row r="1419" spans="1:54" x14ac:dyDescent="0.25">
      <c r="A1419" s="95" t="s">
        <v>15489</v>
      </c>
      <c r="B1419" s="51" t="s">
        <v>15490</v>
      </c>
      <c r="C1419" s="96" t="str">
        <f>HYPERLINK("http://www.UniProt.org/UniProt/NMT1_HUMAN","NMT1_HUMAN")</f>
        <v>NMT1_HUMAN</v>
      </c>
      <c r="D1419" s="97" t="s">
        <v>15492</v>
      </c>
      <c r="E1419" s="159">
        <v>-5</v>
      </c>
      <c r="F1419" s="98">
        <v>310</v>
      </c>
      <c r="G1419" s="98">
        <v>0</v>
      </c>
      <c r="H1419" s="98">
        <v>460</v>
      </c>
      <c r="I1419" s="49">
        <v>2.1</v>
      </c>
      <c r="J1419" s="99">
        <v>3.3E-3</v>
      </c>
      <c r="K1419" s="98">
        <v>33</v>
      </c>
      <c r="L1419" s="98">
        <v>15.635305421661032</v>
      </c>
      <c r="M1419" s="148" t="s">
        <v>47226</v>
      </c>
      <c r="N1419" s="100"/>
      <c r="O1419" s="101" t="s">
        <v>40</v>
      </c>
      <c r="P1419" s="102">
        <v>55.322000000000003</v>
      </c>
      <c r="Q1419" s="102">
        <v>55.194000000000003</v>
      </c>
      <c r="R1419" s="102">
        <v>56.805999999999997</v>
      </c>
      <c r="S1419" s="95" t="s">
        <v>47004</v>
      </c>
      <c r="T1419" s="100">
        <v>7023</v>
      </c>
      <c r="U1419" s="100" t="s">
        <v>15493</v>
      </c>
      <c r="V1419" s="100" t="s">
        <v>15491</v>
      </c>
      <c r="W1419" s="100">
        <v>81.650000000000006</v>
      </c>
      <c r="X1419" s="100">
        <v>0</v>
      </c>
      <c r="Y1419" s="100" t="s">
        <v>36</v>
      </c>
      <c r="Z1419" s="100" t="s">
        <v>15494</v>
      </c>
      <c r="AA1419" s="100" t="s">
        <v>15495</v>
      </c>
      <c r="AB1419" s="100" t="s">
        <v>15496</v>
      </c>
      <c r="AC1419" s="100" t="s">
        <v>15497</v>
      </c>
      <c r="AD1419" s="100" t="s">
        <v>15498</v>
      </c>
      <c r="AE1419" s="100" t="s">
        <v>15499</v>
      </c>
      <c r="AF1419" s="100"/>
      <c r="AG1419" s="100"/>
      <c r="AH1419" t="s">
        <v>15500</v>
      </c>
      <c r="AI1419" t="s">
        <v>15490</v>
      </c>
      <c r="AJ1419">
        <v>100</v>
      </c>
      <c r="AK1419">
        <v>0</v>
      </c>
      <c r="AL1419" t="s">
        <v>69</v>
      </c>
      <c r="AM1419" t="s">
        <v>15501</v>
      </c>
      <c r="AN1419" t="s">
        <v>15502</v>
      </c>
      <c r="AO1419" t="s">
        <v>15503</v>
      </c>
      <c r="AP1419" t="s">
        <v>15504</v>
      </c>
      <c r="AS1419" s="55">
        <v>55194</v>
      </c>
      <c r="AT1419" s="104">
        <v>28.000099995000252</v>
      </c>
      <c r="AU1419" s="100" t="s">
        <v>15489</v>
      </c>
      <c r="AV1419" s="100" t="s">
        <v>15489</v>
      </c>
      <c r="AW1419" s="100">
        <v>457.66993148031901</v>
      </c>
      <c r="AX1419" s="100">
        <v>2.0942272447006958</v>
      </c>
      <c r="AY1419" s="100">
        <v>3.2743882593259037E-3</v>
      </c>
      <c r="AZ1419" s="100">
        <v>11899418.218488295</v>
      </c>
      <c r="BA1419" s="100">
        <v>9971553.6748031341</v>
      </c>
      <c r="BB1419" s="100">
        <v>26000</v>
      </c>
    </row>
    <row r="1420" spans="1:54" x14ac:dyDescent="0.25">
      <c r="A1420" s="95" t="s">
        <v>25475</v>
      </c>
      <c r="B1420" s="51" t="s">
        <v>25476</v>
      </c>
      <c r="C1420" s="96" t="str">
        <f>HYPERLINK("http://www.UniProt.org/UniProt/SRSF7_HUMAN","SRSF7_HUMAN")</f>
        <v>SRSF7_HUMAN</v>
      </c>
      <c r="D1420" s="97" t="s">
        <v>25478</v>
      </c>
      <c r="E1420" s="159">
        <v>5</v>
      </c>
      <c r="F1420" s="98">
        <v>0</v>
      </c>
      <c r="G1420" s="98">
        <v>510</v>
      </c>
      <c r="H1420" s="98">
        <v>420</v>
      </c>
      <c r="I1420" s="49">
        <v>2.1</v>
      </c>
      <c r="J1420" s="99">
        <v>3.0000000000000001E-3</v>
      </c>
      <c r="K1420" s="98">
        <v>30</v>
      </c>
      <c r="L1420" s="98">
        <v>14.641676892818991</v>
      </c>
      <c r="M1420" s="148" t="s">
        <v>47226</v>
      </c>
      <c r="N1420" s="100"/>
      <c r="O1420" s="101" t="s">
        <v>40</v>
      </c>
      <c r="P1420" s="102">
        <v>14.394</v>
      </c>
      <c r="Q1420" s="102">
        <v>26.946000000000002</v>
      </c>
      <c r="R1420" s="102">
        <v>27.367000000000001</v>
      </c>
      <c r="S1420" s="95" t="s">
        <v>47004</v>
      </c>
      <c r="T1420" s="100">
        <v>1977</v>
      </c>
      <c r="U1420" s="100" t="s">
        <v>25479</v>
      </c>
      <c r="V1420" s="100" t="s">
        <v>25477</v>
      </c>
      <c r="W1420" s="100">
        <v>95.73</v>
      </c>
      <c r="X1420" s="103">
        <v>6.0000000000000003E-77</v>
      </c>
      <c r="Y1420" s="100" t="s">
        <v>36</v>
      </c>
      <c r="Z1420" s="100" t="s">
        <v>25480</v>
      </c>
      <c r="AA1420" s="100" t="s">
        <v>25481</v>
      </c>
      <c r="AB1420" s="100" t="s">
        <v>25482</v>
      </c>
      <c r="AC1420" s="100" t="s">
        <v>25483</v>
      </c>
      <c r="AD1420" s="100" t="s">
        <v>25411</v>
      </c>
      <c r="AE1420" s="100" t="s">
        <v>25484</v>
      </c>
      <c r="AF1420" s="100" t="s">
        <v>637</v>
      </c>
      <c r="AG1420" s="100" t="s">
        <v>348</v>
      </c>
      <c r="AH1420" t="s">
        <v>25485</v>
      </c>
      <c r="AI1420" t="s">
        <v>25476</v>
      </c>
      <c r="AJ1420">
        <v>100</v>
      </c>
      <c r="AK1420" s="54">
        <v>2.9999999999999999E-81</v>
      </c>
      <c r="AL1420" t="s">
        <v>69</v>
      </c>
      <c r="AM1420" t="s">
        <v>25486</v>
      </c>
      <c r="AN1420" t="s">
        <v>25487</v>
      </c>
      <c r="AO1420" t="s">
        <v>25488</v>
      </c>
      <c r="AS1420" s="55">
        <v>26946</v>
      </c>
      <c r="AT1420" s="104">
        <v>12</v>
      </c>
      <c r="AU1420" s="100" t="s">
        <v>25489</v>
      </c>
      <c r="AV1420" s="100" t="s">
        <v>25490</v>
      </c>
      <c r="AW1420" s="100">
        <v>424.87179487179486</v>
      </c>
      <c r="AX1420" s="100">
        <v>2.0760837850276266</v>
      </c>
      <c r="AY1420" s="100">
        <v>3.039734798279519E-3</v>
      </c>
      <c r="AZ1420" s="100">
        <v>11046666.666666666</v>
      </c>
      <c r="BA1420" s="100">
        <v>9337858.333333334</v>
      </c>
      <c r="BB1420" s="100">
        <v>26000</v>
      </c>
    </row>
    <row r="1421" spans="1:54" x14ac:dyDescent="0.25">
      <c r="A1421" s="95" t="s">
        <v>7768</v>
      </c>
      <c r="B1421" s="51" t="s">
        <v>7769</v>
      </c>
      <c r="C1421" s="96" t="str">
        <f>HYPERLINK("http://www.UniProt.org/UniProt/ELOC_HUMAN","ELOC_HUMAN")</f>
        <v>ELOC_HUMAN</v>
      </c>
      <c r="D1421" s="97" t="s">
        <v>7771</v>
      </c>
      <c r="E1421" s="159">
        <v>0.32</v>
      </c>
      <c r="F1421" s="98">
        <v>310</v>
      </c>
      <c r="G1421" s="98">
        <v>650</v>
      </c>
      <c r="H1421" s="98">
        <v>140</v>
      </c>
      <c r="I1421" s="49">
        <v>2.1</v>
      </c>
      <c r="J1421" s="99">
        <v>1E-3</v>
      </c>
      <c r="K1421" s="98">
        <v>10</v>
      </c>
      <c r="L1421" s="98">
        <v>4.8128747073903764</v>
      </c>
      <c r="M1421" s="145" t="s">
        <v>47226</v>
      </c>
      <c r="N1421" s="100"/>
      <c r="O1421" s="101" t="s">
        <v>40</v>
      </c>
      <c r="P1421" s="102">
        <v>12.473000000000001</v>
      </c>
      <c r="Q1421" s="102">
        <v>12.473000000000001</v>
      </c>
      <c r="R1421" s="102">
        <v>12.473000000000001</v>
      </c>
      <c r="S1421" s="95" t="s">
        <v>47004</v>
      </c>
      <c r="T1421" s="100">
        <v>9351</v>
      </c>
      <c r="U1421" s="100" t="s">
        <v>7773</v>
      </c>
      <c r="V1421" s="100" t="s">
        <v>7770</v>
      </c>
      <c r="W1421" s="100">
        <v>100</v>
      </c>
      <c r="X1421" s="103">
        <v>1.9999999999999999E-80</v>
      </c>
      <c r="Y1421" s="100" t="s">
        <v>36</v>
      </c>
      <c r="Z1421" s="100" t="s">
        <v>7772</v>
      </c>
      <c r="AA1421" s="100" t="s">
        <v>7774</v>
      </c>
      <c r="AB1421" s="100" t="s">
        <v>7775</v>
      </c>
      <c r="AC1421" s="100" t="s">
        <v>7776</v>
      </c>
      <c r="AD1421" s="100" t="s">
        <v>7777</v>
      </c>
      <c r="AE1421" s="100" t="s">
        <v>7780</v>
      </c>
      <c r="AF1421" s="100" t="s">
        <v>7778</v>
      </c>
      <c r="AG1421" s="100" t="s">
        <v>7779</v>
      </c>
      <c r="AH1421" t="s">
        <v>7781</v>
      </c>
      <c r="AI1421" t="s">
        <v>7769</v>
      </c>
      <c r="AJ1421">
        <v>100</v>
      </c>
      <c r="AK1421" s="54">
        <v>1.9999999999999999E-80</v>
      </c>
      <c r="AL1421" t="s">
        <v>69</v>
      </c>
      <c r="AM1421" t="s">
        <v>7782</v>
      </c>
      <c r="AN1421" t="s">
        <v>7783</v>
      </c>
      <c r="AO1421" t="s">
        <v>7784</v>
      </c>
      <c r="AS1421" s="55">
        <v>12473</v>
      </c>
      <c r="AT1421" s="104">
        <v>7.9999720763989721</v>
      </c>
      <c r="AU1421" s="100" t="s">
        <v>7785</v>
      </c>
      <c r="AV1421" s="100" t="s">
        <v>7786</v>
      </c>
      <c r="AW1421" s="100">
        <v>142.23703493281533</v>
      </c>
      <c r="AX1421" s="100">
        <v>2.1143940517072282</v>
      </c>
      <c r="AY1421" s="100">
        <v>1.0176313652918378E-3</v>
      </c>
      <c r="AZ1421" s="100">
        <v>3698162.9082531985</v>
      </c>
      <c r="BA1421" s="100">
        <v>3069453.2137733642</v>
      </c>
      <c r="BB1421" s="100">
        <v>26000</v>
      </c>
    </row>
    <row r="1422" spans="1:54" x14ac:dyDescent="0.25">
      <c r="A1422" s="95" t="s">
        <v>12068</v>
      </c>
      <c r="B1422" s="51" t="s">
        <v>12069</v>
      </c>
      <c r="C1422" s="96" t="str">
        <f>HYPERLINK("http://www.UniProt.org/UniProt/K0020_HUMAN","K0020_HUMAN")</f>
        <v>K0020_HUMAN</v>
      </c>
      <c r="D1422" s="97" t="s">
        <v>12071</v>
      </c>
      <c r="E1422" s="159">
        <v>1.27</v>
      </c>
      <c r="F1422" s="98">
        <v>10</v>
      </c>
      <c r="G1422" s="98">
        <v>190</v>
      </c>
      <c r="H1422" s="98">
        <v>87</v>
      </c>
      <c r="I1422" s="49">
        <v>2.1</v>
      </c>
      <c r="J1422" s="99">
        <v>6.2E-4</v>
      </c>
      <c r="K1422" s="98">
        <v>6.2</v>
      </c>
      <c r="L1422" s="98">
        <v>2.9413968125849599</v>
      </c>
      <c r="M1422" s="20" t="s">
        <v>47226</v>
      </c>
      <c r="N1422" s="100"/>
      <c r="O1422" s="101" t="s">
        <v>40</v>
      </c>
      <c r="P1422" s="102">
        <v>72.760000000000005</v>
      </c>
      <c r="Q1422" s="102">
        <v>72.734999999999999</v>
      </c>
      <c r="R1422" s="102">
        <v>73.584000000000003</v>
      </c>
      <c r="S1422" s="95" t="s">
        <v>47004</v>
      </c>
      <c r="T1422" s="100">
        <v>3606</v>
      </c>
      <c r="U1422" s="100" t="s">
        <v>12072</v>
      </c>
      <c r="V1422" s="100" t="s">
        <v>12070</v>
      </c>
      <c r="W1422" s="100">
        <v>63.72</v>
      </c>
      <c r="X1422" s="100">
        <v>0</v>
      </c>
      <c r="Y1422" s="100" t="s">
        <v>36</v>
      </c>
      <c r="Z1422" s="100" t="s">
        <v>12073</v>
      </c>
      <c r="AA1422" s="100" t="s">
        <v>12074</v>
      </c>
      <c r="AB1422" s="100" t="s">
        <v>12075</v>
      </c>
      <c r="AC1422" s="100" t="s">
        <v>12076</v>
      </c>
      <c r="AD1422" s="100" t="s">
        <v>12077</v>
      </c>
      <c r="AE1422" s="100"/>
      <c r="AF1422" s="100"/>
      <c r="AG1422" s="100"/>
      <c r="AH1422" t="s">
        <v>12078</v>
      </c>
      <c r="AI1422" t="s">
        <v>12069</v>
      </c>
      <c r="AJ1422">
        <v>99.53</v>
      </c>
      <c r="AK1422">
        <v>0</v>
      </c>
      <c r="AL1422" t="s">
        <v>69</v>
      </c>
      <c r="AM1422" t="s">
        <v>12079</v>
      </c>
      <c r="AN1422" t="s">
        <v>12080</v>
      </c>
      <c r="AO1422" t="s">
        <v>12081</v>
      </c>
      <c r="AS1422" s="55">
        <v>72735</v>
      </c>
      <c r="AT1422" s="104">
        <v>38.999964424205771</v>
      </c>
      <c r="AU1422" s="100" t="s">
        <v>12068</v>
      </c>
      <c r="AV1422" s="100" t="s">
        <v>12082</v>
      </c>
      <c r="AW1422" s="100">
        <v>86.982722343654061</v>
      </c>
      <c r="AX1422" s="100">
        <v>2.1157150347190856</v>
      </c>
      <c r="AY1422" s="100">
        <v>6.2231574594607956E-4</v>
      </c>
      <c r="AZ1422" s="100">
        <v>2261550.7809350058</v>
      </c>
      <c r="BA1422" s="100">
        <v>1875901.7111972633</v>
      </c>
      <c r="BB1422" s="100">
        <v>26000</v>
      </c>
    </row>
    <row r="1423" spans="1:54" x14ac:dyDescent="0.25">
      <c r="A1423" s="95" t="s">
        <v>37886</v>
      </c>
      <c r="B1423" s="51" t="s">
        <v>37887</v>
      </c>
      <c r="C1423" s="96" t="str">
        <f>HYPERLINK("http://www.UniProt.org/UniProt/LMBL3_HUMAN","LMBL3_HUMAN")</f>
        <v>LMBL3_HUMAN</v>
      </c>
      <c r="D1423" s="97" t="s">
        <v>37889</v>
      </c>
      <c r="E1423" s="159">
        <v>5</v>
      </c>
      <c r="F1423" s="98">
        <v>0</v>
      </c>
      <c r="G1423" s="98">
        <v>66</v>
      </c>
      <c r="H1423" s="98">
        <v>22</v>
      </c>
      <c r="I1423" s="49">
        <v>2.1</v>
      </c>
      <c r="J1423" s="99">
        <v>1.6000000000000001E-4</v>
      </c>
      <c r="K1423" s="98">
        <v>1.6</v>
      </c>
      <c r="L1423" s="98">
        <v>0.76692097738022946</v>
      </c>
      <c r="M1423" s="145" t="s">
        <v>47226</v>
      </c>
      <c r="N1423" s="100"/>
      <c r="O1423" s="101" t="s">
        <v>40</v>
      </c>
      <c r="P1423" s="102">
        <v>87.506</v>
      </c>
      <c r="Q1423" s="102">
        <v>75.540999999999997</v>
      </c>
      <c r="R1423" s="102">
        <v>88.337000000000003</v>
      </c>
      <c r="S1423" s="95" t="s">
        <v>47004</v>
      </c>
      <c r="T1423" s="100">
        <v>9111</v>
      </c>
      <c r="U1423" s="100" t="s">
        <v>37890</v>
      </c>
      <c r="V1423" s="100" t="s">
        <v>37888</v>
      </c>
      <c r="W1423" s="100">
        <v>47.04</v>
      </c>
      <c r="X1423" s="100">
        <v>0</v>
      </c>
      <c r="Y1423" s="100" t="s">
        <v>36</v>
      </c>
      <c r="Z1423" s="100" t="s">
        <v>37891</v>
      </c>
      <c r="AA1423" s="100" t="s">
        <v>37892</v>
      </c>
      <c r="AB1423" s="100" t="s">
        <v>37893</v>
      </c>
      <c r="AC1423" s="100"/>
      <c r="AD1423" s="100" t="s">
        <v>13043</v>
      </c>
      <c r="AE1423" s="100" t="s">
        <v>37894</v>
      </c>
      <c r="AF1423" s="100"/>
      <c r="AG1423" s="100"/>
      <c r="AH1423" t="s">
        <v>37895</v>
      </c>
      <c r="AI1423" t="s">
        <v>37887</v>
      </c>
      <c r="AJ1423">
        <v>100</v>
      </c>
      <c r="AK1423">
        <v>0</v>
      </c>
      <c r="AL1423" t="s">
        <v>69</v>
      </c>
      <c r="AM1423" t="s">
        <v>37896</v>
      </c>
      <c r="AN1423" t="s">
        <v>37897</v>
      </c>
      <c r="AO1423" t="s">
        <v>37898</v>
      </c>
      <c r="AS1423" s="55">
        <v>75541</v>
      </c>
      <c r="AT1423" s="104">
        <v>37.000424493261171</v>
      </c>
      <c r="AU1423" s="100" t="s">
        <v>37899</v>
      </c>
      <c r="AV1423" s="100" t="s">
        <v>37899</v>
      </c>
      <c r="AW1423" s="100">
        <v>22.364608280391792</v>
      </c>
      <c r="AX1423" s="100">
        <v>2.0863562760855214</v>
      </c>
      <c r="AY1423" s="100">
        <v>1.6000703944188838E-4</v>
      </c>
      <c r="AZ1423" s="100">
        <v>581479.81529018655</v>
      </c>
      <c r="BA1423" s="100">
        <v>489110.60475254909</v>
      </c>
      <c r="BB1423" s="100">
        <v>26000</v>
      </c>
    </row>
    <row r="1424" spans="1:54" x14ac:dyDescent="0.25">
      <c r="A1424" s="95" t="s">
        <v>20456</v>
      </c>
      <c r="B1424" s="51" t="s">
        <v>20457</v>
      </c>
      <c r="C1424" s="96" t="str">
        <f>HYPERLINK("http://www.UniProt.org/UniProt/RIF1_HUMAN","RIF1_HUMAN")</f>
        <v>RIF1_HUMAN</v>
      </c>
      <c r="D1424" s="97" t="s">
        <v>20459</v>
      </c>
      <c r="E1424" s="159">
        <v>2.14</v>
      </c>
      <c r="F1424" s="98">
        <v>1.8</v>
      </c>
      <c r="G1424" s="98">
        <v>240</v>
      </c>
      <c r="H1424" s="98">
        <v>18</v>
      </c>
      <c r="I1424" s="49">
        <v>2.1</v>
      </c>
      <c r="J1424" s="99">
        <v>1.2999999999999999E-4</v>
      </c>
      <c r="K1424" s="98">
        <v>1.2999999999999998</v>
      </c>
      <c r="L1424" s="98">
        <v>0.60205281958940482</v>
      </c>
      <c r="M1424" s="145" t="s">
        <v>47226</v>
      </c>
      <c r="N1424" s="100"/>
      <c r="O1424" s="101" t="s">
        <v>40</v>
      </c>
      <c r="P1424" s="102">
        <v>254.23</v>
      </c>
      <c r="Q1424" s="102">
        <v>257.37200000000001</v>
      </c>
      <c r="R1424" s="102">
        <v>274.46600000000001</v>
      </c>
      <c r="S1424" s="95" t="s">
        <v>47004</v>
      </c>
      <c r="T1424" s="100">
        <v>3614</v>
      </c>
      <c r="U1424" s="100" t="s">
        <v>20461</v>
      </c>
      <c r="V1424" s="100" t="s">
        <v>20458</v>
      </c>
      <c r="W1424" s="100">
        <v>48.5</v>
      </c>
      <c r="X1424" s="100">
        <v>0</v>
      </c>
      <c r="Y1424" s="100" t="s">
        <v>36</v>
      </c>
      <c r="Z1424" s="100" t="s">
        <v>20460</v>
      </c>
      <c r="AA1424" s="100" t="s">
        <v>20462</v>
      </c>
      <c r="AB1424" s="100" t="s">
        <v>20463</v>
      </c>
      <c r="AC1424" s="100" t="s">
        <v>20464</v>
      </c>
      <c r="AD1424" s="100" t="s">
        <v>20465</v>
      </c>
      <c r="AE1424" s="100" t="s">
        <v>20467</v>
      </c>
      <c r="AF1424" s="100" t="s">
        <v>20466</v>
      </c>
      <c r="AG1424" s="100"/>
      <c r="AH1424" t="s">
        <v>20468</v>
      </c>
      <c r="AI1424" t="s">
        <v>20457</v>
      </c>
      <c r="AJ1424">
        <v>98.28</v>
      </c>
      <c r="AK1424">
        <v>0</v>
      </c>
      <c r="AL1424" t="s">
        <v>69</v>
      </c>
      <c r="AM1424" t="s">
        <v>20469</v>
      </c>
      <c r="AN1424" t="s">
        <v>20470</v>
      </c>
      <c r="AO1424" t="s">
        <v>20471</v>
      </c>
      <c r="AS1424" s="55">
        <v>257372</v>
      </c>
      <c r="AT1424" s="104">
        <v>119.43708781222412</v>
      </c>
      <c r="AU1424" s="100" t="s">
        <v>20456</v>
      </c>
      <c r="AV1424" s="100" t="s">
        <v>20472</v>
      </c>
      <c r="AW1424" s="100">
        <v>17.842576570234115</v>
      </c>
      <c r="AX1424" s="100">
        <v>2.120316868003262</v>
      </c>
      <c r="AY1424" s="100">
        <v>1.2765427488043397E-4</v>
      </c>
      <c r="AZ1424" s="100">
        <v>463906.99082608696</v>
      </c>
      <c r="BA1424" s="100">
        <v>383964.48573913047</v>
      </c>
      <c r="BB1424" s="100">
        <v>26000</v>
      </c>
    </row>
    <row r="1425" spans="1:54" x14ac:dyDescent="0.25">
      <c r="A1425" s="95" t="s">
        <v>7474</v>
      </c>
      <c r="B1425" s="51" t="s">
        <v>7458</v>
      </c>
      <c r="C1425" s="96" t="str">
        <f>HYPERLINK("http://www.UniProt.org/UniProt/EIF2A_HUMAN","EIF2A_HUMAN")</f>
        <v>EIF2A_HUMAN</v>
      </c>
      <c r="D1425" s="97" t="s">
        <v>7460</v>
      </c>
      <c r="E1425" s="159">
        <v>-2.15</v>
      </c>
      <c r="F1425" s="98">
        <v>550</v>
      </c>
      <c r="G1425" s="98">
        <v>3.9</v>
      </c>
      <c r="H1425" s="98">
        <v>740</v>
      </c>
      <c r="I1425" s="49">
        <v>2</v>
      </c>
      <c r="J1425" s="99">
        <v>5.3E-3</v>
      </c>
      <c r="K1425" s="98">
        <v>53</v>
      </c>
      <c r="L1425" s="98">
        <v>26.746209392221171</v>
      </c>
      <c r="M1425" s="148" t="s">
        <v>47226</v>
      </c>
      <c r="N1425" s="100"/>
      <c r="O1425" s="101" t="s">
        <v>40</v>
      </c>
      <c r="P1425" s="102">
        <v>65.27</v>
      </c>
      <c r="Q1425" s="102">
        <v>64.816999999999993</v>
      </c>
      <c r="R1425" s="102">
        <v>64.989999999999995</v>
      </c>
      <c r="S1425" s="95" t="s">
        <v>47004</v>
      </c>
      <c r="T1425" s="100">
        <v>11044</v>
      </c>
      <c r="U1425" s="100" t="s">
        <v>7461</v>
      </c>
      <c r="V1425" s="100" t="s">
        <v>7459</v>
      </c>
      <c r="W1425" s="100">
        <v>74.69</v>
      </c>
      <c r="X1425" s="100">
        <v>0</v>
      </c>
      <c r="Y1425" s="100" t="s">
        <v>36</v>
      </c>
      <c r="Z1425" s="100" t="s">
        <v>7462</v>
      </c>
      <c r="AA1425" s="100" t="s">
        <v>7463</v>
      </c>
      <c r="AB1425" s="100" t="s">
        <v>7464</v>
      </c>
      <c r="AC1425" s="100" t="s">
        <v>7465</v>
      </c>
      <c r="AD1425" s="100" t="s">
        <v>7466</v>
      </c>
      <c r="AE1425" s="100" t="s">
        <v>7468</v>
      </c>
      <c r="AF1425" s="100" t="s">
        <v>7467</v>
      </c>
      <c r="AG1425" s="100"/>
      <c r="AH1425" t="s">
        <v>7469</v>
      </c>
      <c r="AI1425" t="s">
        <v>7458</v>
      </c>
      <c r="AJ1425">
        <v>99.48</v>
      </c>
      <c r="AK1425">
        <v>0</v>
      </c>
      <c r="AL1425" t="s">
        <v>47</v>
      </c>
      <c r="AM1425" t="s">
        <v>7470</v>
      </c>
      <c r="AO1425" t="s">
        <v>7471</v>
      </c>
      <c r="AP1425" t="s">
        <v>7472</v>
      </c>
      <c r="AR1425" t="s">
        <v>7473</v>
      </c>
      <c r="AS1425" s="55">
        <v>64817</v>
      </c>
      <c r="AT1425" s="104">
        <v>34.938381400076231</v>
      </c>
      <c r="AU1425" s="100" t="s">
        <v>7475</v>
      </c>
      <c r="AV1425" s="100" t="s">
        <v>7476</v>
      </c>
      <c r="AW1425" s="100">
        <v>735.3866493286713</v>
      </c>
      <c r="AX1425" s="100">
        <v>1.9671219962717272</v>
      </c>
      <c r="AY1425" s="100">
        <v>5.2613056812327733E-3</v>
      </c>
      <c r="AZ1425" s="100">
        <v>19120052.882545453</v>
      </c>
      <c r="BA1425" s="100">
        <v>17057630.494545452</v>
      </c>
      <c r="BB1425" s="100">
        <v>26000</v>
      </c>
    </row>
    <row r="1426" spans="1:54" x14ac:dyDescent="0.25">
      <c r="A1426" s="95" t="s">
        <v>25450</v>
      </c>
      <c r="B1426" s="51" t="s">
        <v>25451</v>
      </c>
      <c r="C1426" s="96" t="str">
        <f>HYPERLINK("http://www.UniProt.org/UniProt/SRSF4_HUMAN","SRSF4_HUMAN")</f>
        <v>SRSF4_HUMAN</v>
      </c>
      <c r="D1426" s="97" t="s">
        <v>25453</v>
      </c>
      <c r="E1426" s="159">
        <v>5</v>
      </c>
      <c r="F1426" s="98">
        <v>0</v>
      </c>
      <c r="G1426" s="98">
        <v>390</v>
      </c>
      <c r="H1426" s="98">
        <v>320</v>
      </c>
      <c r="I1426" s="49">
        <v>2</v>
      </c>
      <c r="J1426" s="99">
        <v>2.3E-3</v>
      </c>
      <c r="K1426" s="98">
        <v>23</v>
      </c>
      <c r="L1426" s="98">
        <v>11.629678793538467</v>
      </c>
      <c r="M1426" s="145" t="s">
        <v>47226</v>
      </c>
      <c r="N1426" s="100"/>
      <c r="O1426" s="101" t="s">
        <v>40</v>
      </c>
      <c r="P1426" s="102">
        <v>31.431999999999999</v>
      </c>
      <c r="Q1426" s="102">
        <v>29.285</v>
      </c>
      <c r="R1426" s="102">
        <v>56.677999999999997</v>
      </c>
      <c r="S1426" s="95" t="s">
        <v>47004</v>
      </c>
      <c r="T1426" s="100">
        <v>4095</v>
      </c>
      <c r="U1426" s="100" t="s">
        <v>25454</v>
      </c>
      <c r="V1426" s="100" t="s">
        <v>25452</v>
      </c>
      <c r="W1426" s="100">
        <v>67.400000000000006</v>
      </c>
      <c r="X1426" s="103">
        <v>3E-79</v>
      </c>
      <c r="Y1426" s="100" t="s">
        <v>36</v>
      </c>
      <c r="Z1426" s="100" t="s">
        <v>25455</v>
      </c>
      <c r="AA1426" s="100" t="s">
        <v>25456</v>
      </c>
      <c r="AB1426" s="100" t="s">
        <v>25457</v>
      </c>
      <c r="AC1426" s="100" t="s">
        <v>25458</v>
      </c>
      <c r="AD1426" s="100" t="s">
        <v>25411</v>
      </c>
      <c r="AE1426" s="100" t="s">
        <v>25460</v>
      </c>
      <c r="AF1426" s="100" t="s">
        <v>25459</v>
      </c>
      <c r="AG1426" s="100" t="s">
        <v>348</v>
      </c>
      <c r="AH1426" t="s">
        <v>25461</v>
      </c>
      <c r="AI1426" t="s">
        <v>25451</v>
      </c>
      <c r="AJ1426">
        <v>100</v>
      </c>
      <c r="AK1426">
        <v>0</v>
      </c>
      <c r="AL1426" t="s">
        <v>69</v>
      </c>
      <c r="AM1426" t="s">
        <v>25462</v>
      </c>
      <c r="AN1426" t="s">
        <v>25463</v>
      </c>
      <c r="AO1426" t="s">
        <v>25464</v>
      </c>
      <c r="AS1426" s="55">
        <v>29285</v>
      </c>
      <c r="AT1426" s="104">
        <v>17.999630502055332</v>
      </c>
      <c r="AU1426" s="100" t="s">
        <v>25450</v>
      </c>
      <c r="AV1426" s="100" t="s">
        <v>25465</v>
      </c>
      <c r="AW1426" s="100">
        <v>318.15311213663807</v>
      </c>
      <c r="AX1426" s="100">
        <v>1.9572497658092423</v>
      </c>
      <c r="AY1426" s="100">
        <v>2.2762186095089875E-3</v>
      </c>
      <c r="AZ1426" s="100">
        <v>8271980.91555259</v>
      </c>
      <c r="BA1426" s="100">
        <v>7416930.0300223241</v>
      </c>
      <c r="BB1426" s="100">
        <v>26000</v>
      </c>
    </row>
    <row r="1427" spans="1:54" x14ac:dyDescent="0.25">
      <c r="A1427" s="95" t="s">
        <v>29031</v>
      </c>
      <c r="B1427" s="51" t="s">
        <v>29032</v>
      </c>
      <c r="C1427" s="96" t="str">
        <f>HYPERLINK("http://www.UniProt.org/UniProt/WASF2_HUMAN","WASF2_HUMAN")</f>
        <v>WASF2_HUMAN</v>
      </c>
      <c r="D1427" s="97" t="s">
        <v>29034</v>
      </c>
      <c r="E1427" s="159">
        <v>-5</v>
      </c>
      <c r="F1427" s="98">
        <v>35</v>
      </c>
      <c r="G1427" s="98">
        <v>0</v>
      </c>
      <c r="H1427" s="98">
        <v>190</v>
      </c>
      <c r="I1427" s="49">
        <v>2</v>
      </c>
      <c r="J1427" s="99">
        <v>1.4E-3</v>
      </c>
      <c r="K1427" s="98">
        <v>14</v>
      </c>
      <c r="L1427" s="98">
        <v>6.9752867939483822</v>
      </c>
      <c r="M1427" s="145" t="s">
        <v>47226</v>
      </c>
      <c r="N1427" s="100"/>
      <c r="O1427" s="101" t="s">
        <v>40</v>
      </c>
      <c r="P1427" s="102">
        <v>53.279000000000003</v>
      </c>
      <c r="Q1427" s="102">
        <v>53.396999999999998</v>
      </c>
      <c r="R1427" s="102">
        <v>54.283999999999999</v>
      </c>
      <c r="S1427" s="95" t="s">
        <v>47004</v>
      </c>
      <c r="T1427" s="100">
        <v>5176</v>
      </c>
      <c r="U1427" s="100" t="s">
        <v>29035</v>
      </c>
      <c r="V1427" s="100" t="s">
        <v>29033</v>
      </c>
      <c r="W1427" s="100">
        <v>72.89</v>
      </c>
      <c r="X1427" s="103">
        <v>2.9999999999999998E-128</v>
      </c>
      <c r="Y1427" s="100" t="s">
        <v>36</v>
      </c>
      <c r="Z1427" s="100" t="s">
        <v>29036</v>
      </c>
      <c r="AA1427" s="100" t="s">
        <v>29037</v>
      </c>
      <c r="AB1427" s="100" t="s">
        <v>29038</v>
      </c>
      <c r="AC1427" s="100" t="s">
        <v>29039</v>
      </c>
      <c r="AD1427" s="100" t="s">
        <v>29040</v>
      </c>
      <c r="AE1427" s="100" t="s">
        <v>29043</v>
      </c>
      <c r="AF1427" s="100" t="s">
        <v>29041</v>
      </c>
      <c r="AG1427" s="100" t="s">
        <v>29042</v>
      </c>
      <c r="AH1427" t="s">
        <v>29044</v>
      </c>
      <c r="AI1427" t="s">
        <v>29032</v>
      </c>
      <c r="AJ1427">
        <v>99.58</v>
      </c>
      <c r="AK1427">
        <v>0</v>
      </c>
      <c r="AL1427" t="s">
        <v>69</v>
      </c>
      <c r="AM1427" t="s">
        <v>29045</v>
      </c>
      <c r="AO1427" t="s">
        <v>29046</v>
      </c>
      <c r="AR1427" t="s">
        <v>370</v>
      </c>
      <c r="AS1427" s="55">
        <v>53397</v>
      </c>
      <c r="AT1427" s="104">
        <v>17.999795427811588</v>
      </c>
      <c r="AU1427" s="100" t="s">
        <v>29031</v>
      </c>
      <c r="AV1427" s="100" t="s">
        <v>29031</v>
      </c>
      <c r="AW1427" s="100">
        <v>191.16670254734615</v>
      </c>
      <c r="AX1427" s="100">
        <v>1.9607759626930437</v>
      </c>
      <c r="AY1427" s="100">
        <v>1.3676974678464213E-3</v>
      </c>
      <c r="AZ1427" s="100">
        <v>4970334.2662309995</v>
      </c>
      <c r="BA1427" s="100">
        <v>4448550.5583179435</v>
      </c>
      <c r="BB1427" s="100">
        <v>26000</v>
      </c>
    </row>
    <row r="1428" spans="1:54" x14ac:dyDescent="0.25">
      <c r="A1428" s="95" t="s">
        <v>19551</v>
      </c>
      <c r="B1428" s="51" t="s">
        <v>19552</v>
      </c>
      <c r="C1428" s="96" t="str">
        <f>HYPERLINK("http://www.UniProt.org/UniProt/RAB3I_HUMAN","RAB3I_HUMAN")</f>
        <v>RAB3I_HUMAN</v>
      </c>
      <c r="D1428" s="97" t="s">
        <v>19554</v>
      </c>
      <c r="E1428" s="159">
        <v>-0.74</v>
      </c>
      <c r="F1428" s="98">
        <v>17</v>
      </c>
      <c r="G1428" s="98">
        <v>3.1</v>
      </c>
      <c r="H1428" s="98">
        <v>170</v>
      </c>
      <c r="I1428" s="49">
        <v>2</v>
      </c>
      <c r="J1428" s="99">
        <v>1.1999999999999999E-3</v>
      </c>
      <c r="K1428" s="98">
        <v>11.999999999999998</v>
      </c>
      <c r="L1428" s="98">
        <v>6.009589452401876</v>
      </c>
      <c r="M1428" s="20" t="s">
        <v>47226</v>
      </c>
      <c r="N1428" s="100"/>
      <c r="O1428" s="101" t="s">
        <v>40</v>
      </c>
      <c r="P1428" s="102">
        <v>50.661000000000001</v>
      </c>
      <c r="Q1428" s="102">
        <v>50.661000000000001</v>
      </c>
      <c r="R1428" s="102">
        <v>53.021000000000001</v>
      </c>
      <c r="S1428" s="95" t="s">
        <v>47004</v>
      </c>
      <c r="T1428" s="100">
        <v>5462</v>
      </c>
      <c r="U1428" s="100" t="s">
        <v>19555</v>
      </c>
      <c r="V1428" s="100" t="s">
        <v>19553</v>
      </c>
      <c r="W1428" s="100">
        <v>78.040000000000006</v>
      </c>
      <c r="X1428" s="100">
        <v>0</v>
      </c>
      <c r="Y1428" s="100" t="s">
        <v>36</v>
      </c>
      <c r="Z1428" s="100" t="s">
        <v>19556</v>
      </c>
      <c r="AA1428" s="100" t="s">
        <v>19557</v>
      </c>
      <c r="AB1428" s="100" t="s">
        <v>19558</v>
      </c>
      <c r="AC1428" s="100" t="s">
        <v>19559</v>
      </c>
      <c r="AD1428" s="100" t="s">
        <v>19560</v>
      </c>
      <c r="AE1428" s="100" t="s">
        <v>19561</v>
      </c>
      <c r="AF1428" s="100"/>
      <c r="AG1428" s="100"/>
      <c r="AH1428" t="s">
        <v>19562</v>
      </c>
      <c r="AI1428" t="s">
        <v>19552</v>
      </c>
      <c r="AJ1428">
        <v>100</v>
      </c>
      <c r="AK1428">
        <v>0</v>
      </c>
      <c r="AL1428" t="s">
        <v>69</v>
      </c>
      <c r="AM1428" t="s">
        <v>19563</v>
      </c>
      <c r="AN1428" t="s">
        <v>19564</v>
      </c>
      <c r="AO1428" t="s">
        <v>19565</v>
      </c>
      <c r="AS1428" s="55">
        <v>50661</v>
      </c>
      <c r="AT1428" s="104">
        <v>21.999815088757398</v>
      </c>
      <c r="AU1428" s="100" t="s">
        <v>19551</v>
      </c>
      <c r="AV1428" s="100" t="s">
        <v>19566</v>
      </c>
      <c r="AW1428" s="100">
        <v>169.62240470687118</v>
      </c>
      <c r="AX1428" s="100">
        <v>2.0193714210712335</v>
      </c>
      <c r="AY1428" s="100">
        <v>1.2135593192551472E-3</v>
      </c>
      <c r="AZ1428" s="100">
        <v>4410182.5223786505</v>
      </c>
      <c r="BA1428" s="100">
        <v>3832668.5774322334</v>
      </c>
      <c r="BB1428" s="100">
        <v>26000</v>
      </c>
    </row>
    <row r="1429" spans="1:54" x14ac:dyDescent="0.25">
      <c r="A1429" s="95" t="s">
        <v>40042</v>
      </c>
      <c r="B1429" s="51" t="s">
        <v>40043</v>
      </c>
      <c r="C1429" s="96" t="str">
        <f>HYPERLINK("http://www.UniProt.org/UniProt/OSB11_HUMAN","OSB11_HUMAN")</f>
        <v>OSB11_HUMAN</v>
      </c>
      <c r="D1429" s="97" t="s">
        <v>40045</v>
      </c>
      <c r="E1429" s="159">
        <v>-5</v>
      </c>
      <c r="F1429" s="98">
        <v>21</v>
      </c>
      <c r="G1429" s="98">
        <v>0</v>
      </c>
      <c r="H1429" s="98">
        <v>66</v>
      </c>
      <c r="I1429" s="49">
        <v>2</v>
      </c>
      <c r="J1429" s="99">
        <v>4.6999999999999999E-4</v>
      </c>
      <c r="K1429" s="98">
        <v>4.7</v>
      </c>
      <c r="L1429" s="98">
        <v>2.3436633990703872</v>
      </c>
      <c r="M1429" s="145" t="s">
        <v>47226</v>
      </c>
      <c r="N1429" s="100"/>
      <c r="O1429" s="101" t="s">
        <v>40</v>
      </c>
      <c r="P1429" s="102">
        <v>82.253</v>
      </c>
      <c r="Q1429" s="102">
        <v>82.254000000000005</v>
      </c>
      <c r="R1429" s="102">
        <v>83.643000000000001</v>
      </c>
      <c r="S1429" s="95" t="s">
        <v>47004</v>
      </c>
      <c r="T1429" s="100">
        <v>5457</v>
      </c>
      <c r="U1429" s="100" t="s">
        <v>40046</v>
      </c>
      <c r="V1429" s="100" t="s">
        <v>40044</v>
      </c>
      <c r="W1429" s="100">
        <v>72.239999999999995</v>
      </c>
      <c r="X1429" s="100">
        <v>0</v>
      </c>
      <c r="Y1429" s="100" t="s">
        <v>36</v>
      </c>
      <c r="Z1429" s="100" t="s">
        <v>40047</v>
      </c>
      <c r="AA1429" s="100" t="s">
        <v>40048</v>
      </c>
      <c r="AB1429" s="100" t="s">
        <v>40049</v>
      </c>
      <c r="AC1429" s="100"/>
      <c r="AD1429" s="100" t="s">
        <v>40050</v>
      </c>
      <c r="AE1429" s="100"/>
      <c r="AF1429" s="100"/>
      <c r="AG1429" s="100"/>
      <c r="AH1429" t="s">
        <v>40051</v>
      </c>
      <c r="AI1429" t="s">
        <v>40043</v>
      </c>
      <c r="AJ1429">
        <v>100</v>
      </c>
      <c r="AK1429">
        <v>0</v>
      </c>
      <c r="AL1429" t="s">
        <v>69</v>
      </c>
      <c r="AM1429" t="s">
        <v>40052</v>
      </c>
      <c r="AN1429" t="s">
        <v>40053</v>
      </c>
      <c r="AO1429" t="s">
        <v>40054</v>
      </c>
      <c r="AS1429" s="55">
        <v>82254</v>
      </c>
      <c r="AT1429" s="104">
        <v>46.000381097560975</v>
      </c>
      <c r="AU1429" s="100" t="s">
        <v>40042</v>
      </c>
      <c r="AV1429" s="100" t="s">
        <v>40042</v>
      </c>
      <c r="AW1429" s="100">
        <v>65.792933184209446</v>
      </c>
      <c r="AX1429" s="100">
        <v>2.0084536080300097</v>
      </c>
      <c r="AY1429" s="100">
        <v>4.7071392098707961E-4</v>
      </c>
      <c r="AZ1429" s="100">
        <v>1710616.2627894455</v>
      </c>
      <c r="BA1429" s="100">
        <v>1494691.9647073443</v>
      </c>
      <c r="BB1429" s="100">
        <v>26000</v>
      </c>
    </row>
    <row r="1430" spans="1:54" x14ac:dyDescent="0.25">
      <c r="A1430" s="95" t="s">
        <v>27551</v>
      </c>
      <c r="B1430" s="51" t="s">
        <v>27552</v>
      </c>
      <c r="C1430" s="96" t="str">
        <f>HYPERLINK("http://www.UniProt.org/UniProt/TPC12_HUMAN","TPC12_HUMAN")</f>
        <v>TPC12_HUMAN</v>
      </c>
      <c r="D1430" s="97" t="s">
        <v>27554</v>
      </c>
      <c r="E1430" s="159">
        <v>-2.25</v>
      </c>
      <c r="F1430" s="98">
        <v>76</v>
      </c>
      <c r="G1430" s="98">
        <v>0.4</v>
      </c>
      <c r="H1430" s="98">
        <v>160</v>
      </c>
      <c r="I1430" s="49">
        <v>1.9</v>
      </c>
      <c r="J1430" s="99">
        <v>1.1000000000000001E-3</v>
      </c>
      <c r="K1430" s="98">
        <v>11</v>
      </c>
      <c r="L1430" s="98">
        <v>6.0748384858793543</v>
      </c>
      <c r="M1430" s="145" t="s">
        <v>47226</v>
      </c>
      <c r="N1430" s="100"/>
      <c r="O1430" s="101" t="s">
        <v>40</v>
      </c>
      <c r="P1430" s="102">
        <v>86.834999999999994</v>
      </c>
      <c r="Q1430" s="102">
        <v>86.808000000000007</v>
      </c>
      <c r="R1430" s="102">
        <v>79.375</v>
      </c>
      <c r="S1430" s="95" t="s">
        <v>47004</v>
      </c>
      <c r="T1430" s="100">
        <v>5768</v>
      </c>
      <c r="U1430" s="100" t="s">
        <v>27555</v>
      </c>
      <c r="V1430" s="100" t="s">
        <v>27553</v>
      </c>
      <c r="W1430" s="100">
        <v>65.39</v>
      </c>
      <c r="X1430" s="100">
        <v>0</v>
      </c>
      <c r="Y1430" s="100" t="s">
        <v>36</v>
      </c>
      <c r="Z1430" s="100" t="s">
        <v>27556</v>
      </c>
      <c r="AA1430" s="100" t="s">
        <v>27557</v>
      </c>
      <c r="AB1430" s="100" t="s">
        <v>27558</v>
      </c>
      <c r="AC1430" s="100"/>
      <c r="AD1430" s="100" t="s">
        <v>27559</v>
      </c>
      <c r="AE1430" s="100" t="s">
        <v>27560</v>
      </c>
      <c r="AF1430" s="100"/>
      <c r="AG1430" s="100"/>
      <c r="AH1430" t="s">
        <v>27561</v>
      </c>
      <c r="AI1430" t="s">
        <v>27552</v>
      </c>
      <c r="AJ1430">
        <v>99.62</v>
      </c>
      <c r="AK1430">
        <v>0</v>
      </c>
      <c r="AL1430" t="s">
        <v>69</v>
      </c>
      <c r="AM1430" t="s">
        <v>27562</v>
      </c>
      <c r="AN1430" t="s">
        <v>27563</v>
      </c>
      <c r="AO1430" t="s">
        <v>27564</v>
      </c>
      <c r="AS1430" s="55">
        <v>86808</v>
      </c>
      <c r="AT1430" s="104">
        <v>35.998956703182053</v>
      </c>
      <c r="AU1430" s="100" t="s">
        <v>27551</v>
      </c>
      <c r="AV1430" s="100" t="s">
        <v>27565</v>
      </c>
      <c r="AW1430" s="100">
        <v>157.30103301639673</v>
      </c>
      <c r="AX1430" s="100">
        <v>1.8525700253588542</v>
      </c>
      <c r="AY1430" s="100">
        <v>1.1254063687836458E-3</v>
      </c>
      <c r="AZ1430" s="100">
        <v>4089826.8584263152</v>
      </c>
      <c r="BA1430" s="100">
        <v>3874281.7229387048</v>
      </c>
      <c r="BB1430" s="100">
        <v>26000</v>
      </c>
    </row>
    <row r="1431" spans="1:54" x14ac:dyDescent="0.25">
      <c r="A1431" s="95" t="s">
        <v>12544</v>
      </c>
      <c r="B1431" s="51" t="s">
        <v>12502</v>
      </c>
      <c r="C1431" s="96" t="str">
        <f>HYPERLINK("http://www.UniProt.org/UniProt/KIF3A_HUMAN","KIF3A_HUMAN")</f>
        <v>KIF3A_HUMAN</v>
      </c>
      <c r="D1431" s="97" t="s">
        <v>12546</v>
      </c>
      <c r="E1431" s="159">
        <v>-5</v>
      </c>
      <c r="F1431" s="98">
        <v>34</v>
      </c>
      <c r="G1431" s="98">
        <v>0</v>
      </c>
      <c r="H1431" s="98">
        <v>140</v>
      </c>
      <c r="I1431" s="49">
        <v>1.9</v>
      </c>
      <c r="J1431" s="99">
        <v>9.7999999999999997E-4</v>
      </c>
      <c r="K1431" s="98">
        <v>9.7999999999999989</v>
      </c>
      <c r="L1431" s="98">
        <v>5.278325806945916</v>
      </c>
      <c r="M1431" s="151" t="s">
        <v>47226</v>
      </c>
      <c r="N1431" s="100"/>
      <c r="O1431" s="101" t="s">
        <v>40</v>
      </c>
      <c r="P1431" s="102">
        <v>79.721000000000004</v>
      </c>
      <c r="Q1431" s="102">
        <v>70.644000000000005</v>
      </c>
      <c r="R1431" s="102">
        <v>80.040999999999997</v>
      </c>
      <c r="S1431" s="95" t="s">
        <v>47004</v>
      </c>
      <c r="T1431" s="100">
        <v>265</v>
      </c>
      <c r="U1431" s="100" t="s">
        <v>12547</v>
      </c>
      <c r="V1431" s="100" t="s">
        <v>12545</v>
      </c>
      <c r="W1431" s="100">
        <v>92.99</v>
      </c>
      <c r="X1431" s="100">
        <v>0</v>
      </c>
      <c r="Y1431" s="100" t="s">
        <v>36</v>
      </c>
      <c r="Z1431" s="100" t="s">
        <v>12548</v>
      </c>
      <c r="AA1431" s="100" t="s">
        <v>12549</v>
      </c>
      <c r="AB1431" s="100" t="s">
        <v>12550</v>
      </c>
      <c r="AC1431" s="100" t="s">
        <v>12509</v>
      </c>
      <c r="AD1431" s="100" t="s">
        <v>3774</v>
      </c>
      <c r="AE1431" s="100" t="s">
        <v>12551</v>
      </c>
      <c r="AF1431" s="100"/>
      <c r="AG1431" s="100"/>
      <c r="AH1431" t="s">
        <v>12511</v>
      </c>
      <c r="AI1431" t="s">
        <v>12502</v>
      </c>
      <c r="AJ1431">
        <v>98.71</v>
      </c>
      <c r="AK1431">
        <v>0</v>
      </c>
      <c r="AL1431" t="s">
        <v>69</v>
      </c>
      <c r="AM1431" t="s">
        <v>12512</v>
      </c>
      <c r="AN1431" t="s">
        <v>12513</v>
      </c>
      <c r="AO1431" t="s">
        <v>3779</v>
      </c>
      <c r="AS1431" s="55">
        <v>79664</v>
      </c>
      <c r="AT1431" s="104">
        <v>40.000519858598459</v>
      </c>
      <c r="AU1431" s="100" t="s">
        <v>12544</v>
      </c>
      <c r="AV1431" s="100" t="s">
        <v>12552</v>
      </c>
      <c r="AW1431" s="100">
        <v>137.3013886442364</v>
      </c>
      <c r="AX1431" s="100">
        <v>1.8610435227727704</v>
      </c>
      <c r="AY1431" s="100">
        <v>9.8231940541010539E-4</v>
      </c>
      <c r="AZ1431" s="100">
        <v>3569836.1047501466</v>
      </c>
      <c r="BA1431" s="100">
        <v>3366298.7500162455</v>
      </c>
      <c r="BB1431" s="100">
        <v>26000</v>
      </c>
    </row>
    <row r="1432" spans="1:54" x14ac:dyDescent="0.25">
      <c r="A1432" s="95" t="s">
        <v>3499</v>
      </c>
      <c r="B1432" s="51" t="s">
        <v>3500</v>
      </c>
      <c r="C1432" s="96" t="str">
        <f>HYPERLINK("http://www.UniProt.org/UniProt/CD2B2_HUMAN","CD2B2_HUMAN")</f>
        <v>CD2B2_HUMAN</v>
      </c>
      <c r="D1432" s="97" t="s">
        <v>3502</v>
      </c>
      <c r="E1432" s="159">
        <v>5</v>
      </c>
      <c r="F1432" s="98">
        <v>0</v>
      </c>
      <c r="G1432" s="98">
        <v>190</v>
      </c>
      <c r="H1432" s="98">
        <v>63</v>
      </c>
      <c r="I1432" s="49">
        <v>1.9</v>
      </c>
      <c r="J1432" s="99">
        <v>4.4999999999999999E-4</v>
      </c>
      <c r="K1432" s="98">
        <v>4.5</v>
      </c>
      <c r="L1432" s="98">
        <v>2.3703864996046637</v>
      </c>
      <c r="M1432" s="145" t="s">
        <v>47226</v>
      </c>
      <c r="N1432" s="100"/>
      <c r="O1432" s="101" t="s">
        <v>40</v>
      </c>
      <c r="P1432" s="102">
        <v>45.761000000000003</v>
      </c>
      <c r="Q1432" s="102">
        <v>45.762999999999998</v>
      </c>
      <c r="R1432" s="102">
        <v>37.646000000000001</v>
      </c>
      <c r="S1432" s="95" t="s">
        <v>47004</v>
      </c>
      <c r="T1432" s="100">
        <v>7956</v>
      </c>
      <c r="U1432" s="100" t="s">
        <v>3503</v>
      </c>
      <c r="V1432" s="100" t="s">
        <v>3501</v>
      </c>
      <c r="W1432" s="100">
        <v>61.49</v>
      </c>
      <c r="X1432" s="103">
        <v>3.9999999999999997E-40</v>
      </c>
      <c r="Y1432" s="100" t="s">
        <v>36</v>
      </c>
      <c r="Z1432" s="100" t="s">
        <v>3504</v>
      </c>
      <c r="AA1432" s="100" t="s">
        <v>3505</v>
      </c>
      <c r="AB1432" s="100" t="s">
        <v>3506</v>
      </c>
      <c r="AC1432" s="100" t="s">
        <v>3507</v>
      </c>
      <c r="AD1432" s="100" t="s">
        <v>3508</v>
      </c>
      <c r="AE1432" s="100" t="s">
        <v>3510</v>
      </c>
      <c r="AF1432" s="100" t="s">
        <v>3509</v>
      </c>
      <c r="AG1432" s="100" t="s">
        <v>348</v>
      </c>
      <c r="AH1432" t="s">
        <v>3511</v>
      </c>
      <c r="AI1432" t="s">
        <v>3500</v>
      </c>
      <c r="AJ1432">
        <v>99.75</v>
      </c>
      <c r="AK1432">
        <v>0</v>
      </c>
      <c r="AL1432" t="s">
        <v>69</v>
      </c>
      <c r="AM1432" t="s">
        <v>3512</v>
      </c>
      <c r="AO1432" t="s">
        <v>3513</v>
      </c>
      <c r="AS1432" s="55">
        <v>45763</v>
      </c>
      <c r="AT1432" s="104">
        <v>19.000884884562787</v>
      </c>
      <c r="AU1432" s="100" t="s">
        <v>3499</v>
      </c>
      <c r="AV1432" s="100" t="s">
        <v>3499</v>
      </c>
      <c r="AW1432" s="100">
        <v>63.135925975379408</v>
      </c>
      <c r="AX1432" s="100">
        <v>1.9056150901488851</v>
      </c>
      <c r="AY1432" s="100">
        <v>4.5170442831318417E-4</v>
      </c>
      <c r="AZ1432" s="100">
        <v>1641534.0753598646</v>
      </c>
      <c r="BA1432" s="100">
        <v>1511734.8573243015</v>
      </c>
      <c r="BB1432" s="100">
        <v>26000</v>
      </c>
    </row>
    <row r="1433" spans="1:54" x14ac:dyDescent="0.25">
      <c r="A1433" s="95" t="s">
        <v>22455</v>
      </c>
      <c r="B1433" s="51" t="s">
        <v>22456</v>
      </c>
      <c r="C1433" s="96" t="str">
        <f>HYPERLINK("http://www.UniProt.org/UniProt/RS27A_HUMAN","RS27A_HUMAN")</f>
        <v>RS27A_HUMAN</v>
      </c>
      <c r="D1433" s="97" t="s">
        <v>22458</v>
      </c>
      <c r="E1433" s="159">
        <v>0.01</v>
      </c>
      <c r="F1433" s="98">
        <v>7500</v>
      </c>
      <c r="G1433" s="98">
        <v>7800</v>
      </c>
      <c r="H1433" s="49">
        <v>6.1</v>
      </c>
      <c r="I1433" s="49">
        <v>1.8</v>
      </c>
      <c r="J1433" s="99">
        <v>0.74</v>
      </c>
      <c r="K1433" s="98">
        <v>7400</v>
      </c>
      <c r="L1433" s="98">
        <v>4146.5737606444754</v>
      </c>
      <c r="M1433" s="147" t="s">
        <v>47226</v>
      </c>
      <c r="N1433" s="100"/>
      <c r="O1433" s="101" t="s">
        <v>40</v>
      </c>
      <c r="P1433" s="102">
        <v>17.965</v>
      </c>
      <c r="Q1433" s="102">
        <v>17.965</v>
      </c>
      <c r="R1433" s="102">
        <v>17.965</v>
      </c>
      <c r="S1433" s="95" t="s">
        <v>47004</v>
      </c>
      <c r="T1433" s="100">
        <v>2681</v>
      </c>
      <c r="U1433" s="100" t="s">
        <v>22459</v>
      </c>
      <c r="V1433" s="100" t="s">
        <v>22457</v>
      </c>
      <c r="W1433" s="100">
        <v>100</v>
      </c>
      <c r="X1433" s="103">
        <v>3.0000000000000001E-113</v>
      </c>
      <c r="Y1433" s="100" t="s">
        <v>36</v>
      </c>
      <c r="Z1433" s="100" t="s">
        <v>22460</v>
      </c>
      <c r="AA1433" s="100" t="s">
        <v>22461</v>
      </c>
      <c r="AB1433" s="100" t="s">
        <v>22462</v>
      </c>
      <c r="AC1433" s="100" t="s">
        <v>22463</v>
      </c>
      <c r="AD1433" s="100" t="s">
        <v>22464</v>
      </c>
      <c r="AE1433" s="100" t="s">
        <v>22465</v>
      </c>
      <c r="AF1433" s="100" t="s">
        <v>1187</v>
      </c>
      <c r="AG1433" s="100" t="s">
        <v>1063</v>
      </c>
      <c r="AH1433" t="s">
        <v>22466</v>
      </c>
      <c r="AI1433" t="s">
        <v>22456</v>
      </c>
      <c r="AJ1433">
        <v>100</v>
      </c>
      <c r="AK1433" s="54">
        <v>2E-113</v>
      </c>
      <c r="AL1433" t="s">
        <v>69</v>
      </c>
      <c r="AM1433" t="s">
        <v>22467</v>
      </c>
      <c r="AN1433" t="s">
        <v>22468</v>
      </c>
      <c r="AO1433" t="s">
        <v>22469</v>
      </c>
      <c r="AS1433" s="55">
        <v>17965</v>
      </c>
      <c r="AT1433" s="104">
        <v>11.016393442622951</v>
      </c>
      <c r="AU1433" s="100" t="s">
        <v>22455</v>
      </c>
      <c r="AV1433" s="100" t="s">
        <v>22470</v>
      </c>
      <c r="AW1433" s="100">
        <v>6.0626513261652111</v>
      </c>
      <c r="AX1433" s="100">
        <v>1.7891982046197581</v>
      </c>
      <c r="AY1433" s="100">
        <v>0.74190423278684947</v>
      </c>
      <c r="AZ1433" s="100">
        <v>2696145980.5059524</v>
      </c>
      <c r="BA1433" s="100">
        <v>2644513919.3452382</v>
      </c>
      <c r="BB1433" s="100">
        <v>444714009.67261904</v>
      </c>
    </row>
    <row r="1434" spans="1:54" x14ac:dyDescent="0.25">
      <c r="A1434" s="95" t="s">
        <v>5752</v>
      </c>
      <c r="B1434" s="51" t="s">
        <v>5753</v>
      </c>
      <c r="C1434" s="96" t="str">
        <f>HYPERLINK("http://www.UniProt.org/UniProt/DDX1_HUMAN","DDX1_HUMAN")</f>
        <v>DDX1_HUMAN</v>
      </c>
      <c r="D1434" s="97" t="s">
        <v>5755</v>
      </c>
      <c r="E1434" s="159">
        <v>0.16</v>
      </c>
      <c r="F1434" s="98">
        <v>380</v>
      </c>
      <c r="G1434" s="98">
        <v>550</v>
      </c>
      <c r="H1434" s="49">
        <v>290</v>
      </c>
      <c r="I1434" s="49">
        <v>1.8</v>
      </c>
      <c r="J1434" s="99">
        <v>0.04</v>
      </c>
      <c r="K1434" s="98">
        <v>400</v>
      </c>
      <c r="L1434" s="98">
        <v>225.06554373893511</v>
      </c>
      <c r="M1434" s="20" t="s">
        <v>47226</v>
      </c>
      <c r="N1434" s="100" t="s">
        <v>59</v>
      </c>
      <c r="O1434" s="101" t="s">
        <v>40</v>
      </c>
      <c r="P1434" s="102">
        <v>82.346000000000004</v>
      </c>
      <c r="Q1434" s="102">
        <v>82.346999999999994</v>
      </c>
      <c r="R1434" s="102">
        <v>82.432000000000002</v>
      </c>
      <c r="S1434" s="95" t="s">
        <v>47004</v>
      </c>
      <c r="T1434" s="100">
        <v>2679</v>
      </c>
      <c r="U1434" s="100" t="s">
        <v>5757</v>
      </c>
      <c r="V1434" s="100" t="s">
        <v>5754</v>
      </c>
      <c r="W1434" s="100">
        <v>89.73</v>
      </c>
      <c r="X1434" s="100">
        <v>0</v>
      </c>
      <c r="Y1434" s="100" t="s">
        <v>36</v>
      </c>
      <c r="Z1434" s="100" t="s">
        <v>5756</v>
      </c>
      <c r="AA1434" s="100" t="s">
        <v>5758</v>
      </c>
      <c r="AB1434" s="100" t="s">
        <v>5759</v>
      </c>
      <c r="AC1434" s="100" t="s">
        <v>5760</v>
      </c>
      <c r="AD1434" s="100" t="s">
        <v>5761</v>
      </c>
      <c r="AE1434" s="100" t="s">
        <v>5762</v>
      </c>
      <c r="AF1434" s="100" t="s">
        <v>2108</v>
      </c>
      <c r="AG1434" s="100" t="s">
        <v>348</v>
      </c>
      <c r="AH1434" t="s">
        <v>5763</v>
      </c>
      <c r="AI1434" t="s">
        <v>5753</v>
      </c>
      <c r="AJ1434">
        <v>100</v>
      </c>
      <c r="AK1434">
        <v>0</v>
      </c>
      <c r="AL1434" t="s">
        <v>47</v>
      </c>
      <c r="AM1434" t="s">
        <v>5764</v>
      </c>
      <c r="AN1434" t="s">
        <v>5765</v>
      </c>
      <c r="AO1434" t="s">
        <v>5766</v>
      </c>
      <c r="AP1434" t="s">
        <v>5767</v>
      </c>
      <c r="AQ1434" t="s">
        <v>5768</v>
      </c>
      <c r="AR1434" t="s">
        <v>5769</v>
      </c>
      <c r="AS1434" s="55">
        <v>82347</v>
      </c>
      <c r="AT1434" s="104">
        <v>45.932831752262565</v>
      </c>
      <c r="AU1434" s="100" t="s">
        <v>5752</v>
      </c>
      <c r="AV1434" s="100" t="s">
        <v>5752</v>
      </c>
      <c r="AW1434" s="100">
        <v>289.40377663106455</v>
      </c>
      <c r="AX1434" s="100">
        <v>1.7749696253369085</v>
      </c>
      <c r="AY1434" s="100">
        <v>3.9948450384654527E-2</v>
      </c>
      <c r="AZ1434" s="100">
        <v>145176222.44510385</v>
      </c>
      <c r="BA1434" s="100">
        <v>143537531.83691394</v>
      </c>
      <c r="BB1434" s="100">
        <v>501639.00462908013</v>
      </c>
    </row>
    <row r="1435" spans="1:54" x14ac:dyDescent="0.25">
      <c r="A1435" s="95" t="s">
        <v>15101</v>
      </c>
      <c r="B1435" s="51" t="s">
        <v>15102</v>
      </c>
      <c r="C1435" s="96" t="str">
        <f>HYPERLINK("http://www.UniProt.org/UniProt/NCDN_HUMAN","NCDN_HUMAN")</f>
        <v>NCDN_HUMAN</v>
      </c>
      <c r="D1435" s="97" t="s">
        <v>15104</v>
      </c>
      <c r="E1435" s="159">
        <v>-2.52</v>
      </c>
      <c r="F1435" s="98">
        <v>63</v>
      </c>
      <c r="G1435" s="98">
        <v>0.2</v>
      </c>
      <c r="H1435" s="98">
        <v>700</v>
      </c>
      <c r="I1435" s="49">
        <v>1.8</v>
      </c>
      <c r="J1435" s="99">
        <v>5.0000000000000001E-3</v>
      </c>
      <c r="K1435" s="98">
        <v>50</v>
      </c>
      <c r="L1435" s="98">
        <v>27.387095426872495</v>
      </c>
      <c r="M1435" s="145" t="s">
        <v>47226</v>
      </c>
      <c r="N1435" s="100"/>
      <c r="O1435" s="101" t="s">
        <v>40</v>
      </c>
      <c r="P1435" s="102">
        <v>80.376999999999995</v>
      </c>
      <c r="Q1435" s="102">
        <v>79.956999999999994</v>
      </c>
      <c r="R1435" s="102">
        <v>78.864000000000004</v>
      </c>
      <c r="S1435" s="95" t="s">
        <v>47004</v>
      </c>
      <c r="T1435" s="100">
        <v>6565</v>
      </c>
      <c r="U1435" s="100" t="s">
        <v>15105</v>
      </c>
      <c r="V1435" s="100" t="s">
        <v>15103</v>
      </c>
      <c r="W1435" s="100">
        <v>49.65</v>
      </c>
      <c r="X1435" s="100">
        <v>0</v>
      </c>
      <c r="Y1435" s="100" t="s">
        <v>36</v>
      </c>
      <c r="Z1435" s="100" t="s">
        <v>15106</v>
      </c>
      <c r="AA1435" s="100" t="s">
        <v>15107</v>
      </c>
      <c r="AB1435" s="100" t="s">
        <v>15108</v>
      </c>
      <c r="AC1435" s="100"/>
      <c r="AD1435" s="100" t="s">
        <v>15109</v>
      </c>
      <c r="AE1435" s="100" t="s">
        <v>15110</v>
      </c>
      <c r="AF1435" s="100"/>
      <c r="AG1435" s="100"/>
      <c r="AH1435" t="s">
        <v>15111</v>
      </c>
      <c r="AI1435" t="s">
        <v>15102</v>
      </c>
      <c r="AJ1435">
        <v>100</v>
      </c>
      <c r="AK1435">
        <v>0</v>
      </c>
      <c r="AL1435" t="s">
        <v>47</v>
      </c>
      <c r="AM1435" t="s">
        <v>15112</v>
      </c>
      <c r="AN1435" t="s">
        <v>15113</v>
      </c>
      <c r="AO1435" t="s">
        <v>15104</v>
      </c>
      <c r="AP1435" t="s">
        <v>15114</v>
      </c>
      <c r="AQ1435" t="s">
        <v>15115</v>
      </c>
      <c r="AR1435" t="s">
        <v>2827</v>
      </c>
      <c r="AS1435" s="55">
        <v>79957</v>
      </c>
      <c r="AT1435" s="104">
        <v>33.999434285619209</v>
      </c>
      <c r="AU1435" s="100" t="s">
        <v>15101</v>
      </c>
      <c r="AV1435" s="100" t="s">
        <v>15101</v>
      </c>
      <c r="AW1435" s="100">
        <v>704.98865314219893</v>
      </c>
      <c r="AX1435" s="100">
        <v>1.841679041585385</v>
      </c>
      <c r="AY1435" s="100">
        <v>5.0438239657570015E-3</v>
      </c>
      <c r="AZ1435" s="100">
        <v>18329704.981697172</v>
      </c>
      <c r="BA1435" s="100">
        <v>17466361.205050405</v>
      </c>
      <c r="BB1435" s="100">
        <v>26000</v>
      </c>
    </row>
    <row r="1436" spans="1:54" x14ac:dyDescent="0.25">
      <c r="A1436" s="95" t="s">
        <v>5690</v>
      </c>
      <c r="B1436" s="51" t="s">
        <v>5691</v>
      </c>
      <c r="C1436" s="96" t="str">
        <f>HYPERLINK("http://www.UniProt.org/UniProt/DCTN4_HUMAN","DCTN4_HUMAN")</f>
        <v>DCTN4_HUMAN</v>
      </c>
      <c r="D1436" s="97" t="s">
        <v>5693</v>
      </c>
      <c r="E1436" s="159">
        <v>-5</v>
      </c>
      <c r="F1436" s="98">
        <v>85</v>
      </c>
      <c r="G1436" s="98">
        <v>0</v>
      </c>
      <c r="H1436" s="98">
        <v>610</v>
      </c>
      <c r="I1436" s="49">
        <v>1.8</v>
      </c>
      <c r="J1436" s="99">
        <v>4.4000000000000003E-3</v>
      </c>
      <c r="K1436" s="98">
        <v>44</v>
      </c>
      <c r="L1436" s="98">
        <v>24.041854523025879</v>
      </c>
      <c r="M1436" s="20" t="s">
        <v>47226</v>
      </c>
      <c r="N1436" s="100"/>
      <c r="O1436" s="101" t="s">
        <v>40</v>
      </c>
      <c r="P1436" s="102">
        <v>52.719000000000001</v>
      </c>
      <c r="Q1436" s="102">
        <v>52.72</v>
      </c>
      <c r="R1436" s="102">
        <v>52.337000000000003</v>
      </c>
      <c r="S1436" s="95" t="s">
        <v>47004</v>
      </c>
      <c r="T1436" s="100">
        <v>8219</v>
      </c>
      <c r="U1436" s="100" t="s">
        <v>5695</v>
      </c>
      <c r="V1436" s="100" t="s">
        <v>5692</v>
      </c>
      <c r="W1436" s="100">
        <v>85.22</v>
      </c>
      <c r="X1436" s="100">
        <v>0</v>
      </c>
      <c r="Y1436" s="100" t="s">
        <v>36</v>
      </c>
      <c r="Z1436" s="100" t="s">
        <v>5694</v>
      </c>
      <c r="AA1436" s="100" t="s">
        <v>5696</v>
      </c>
      <c r="AB1436" s="100" t="s">
        <v>5697</v>
      </c>
      <c r="AC1436" s="100" t="s">
        <v>5698</v>
      </c>
      <c r="AD1436" s="100" t="s">
        <v>5699</v>
      </c>
      <c r="AE1436" s="100" t="s">
        <v>5700</v>
      </c>
      <c r="AF1436" s="100" t="s">
        <v>1886</v>
      </c>
      <c r="AG1436" s="100"/>
      <c r="AH1436" t="s">
        <v>5701</v>
      </c>
      <c r="AI1436" t="s">
        <v>5691</v>
      </c>
      <c r="AJ1436">
        <v>100</v>
      </c>
      <c r="AK1436">
        <v>0</v>
      </c>
      <c r="AL1436" t="s">
        <v>69</v>
      </c>
      <c r="AM1436" t="s">
        <v>5702</v>
      </c>
      <c r="AN1436" t="s">
        <v>5703</v>
      </c>
      <c r="AO1436" t="s">
        <v>5704</v>
      </c>
      <c r="AS1436" s="55">
        <v>52720</v>
      </c>
      <c r="AT1436" s="104">
        <v>23.999758371423393</v>
      </c>
      <c r="AU1436" s="100" t="s">
        <v>5690</v>
      </c>
      <c r="AV1436" s="100" t="s">
        <v>5705</v>
      </c>
      <c r="AW1436" s="100">
        <v>614.01579720807763</v>
      </c>
      <c r="AX1436" s="100">
        <v>1.8272138295516729</v>
      </c>
      <c r="AY1436" s="100">
        <v>4.3929609072542323E-3</v>
      </c>
      <c r="AZ1436" s="100">
        <v>15964410.727410018</v>
      </c>
      <c r="BA1436" s="100">
        <v>15332904.369494086</v>
      </c>
      <c r="BB1436" s="100">
        <v>26000</v>
      </c>
    </row>
    <row r="1437" spans="1:54" x14ac:dyDescent="0.25">
      <c r="A1437" s="95" t="s">
        <v>1177</v>
      </c>
      <c r="B1437" s="51" t="s">
        <v>1178</v>
      </c>
      <c r="C1437" s="96" t="str">
        <f>HYPERLINK("http://www.UniProt.org/UniProt/ANXA2_HUMAN","ANXA2_HUMAN")</f>
        <v>ANXA2_HUMAN</v>
      </c>
      <c r="D1437" s="97" t="s">
        <v>1180</v>
      </c>
      <c r="E1437" s="159">
        <v>-1.6</v>
      </c>
      <c r="F1437" s="98">
        <v>33</v>
      </c>
      <c r="G1437" s="98">
        <v>0.8</v>
      </c>
      <c r="H1437" s="98">
        <v>270</v>
      </c>
      <c r="I1437" s="49">
        <v>1.8</v>
      </c>
      <c r="J1437" s="99">
        <v>1.9E-3</v>
      </c>
      <c r="K1437" s="98">
        <v>19</v>
      </c>
      <c r="L1437" s="98">
        <v>10.853803854335109</v>
      </c>
      <c r="M1437" s="145" t="s">
        <v>47226</v>
      </c>
      <c r="N1437" s="100"/>
      <c r="O1437" s="101" t="s">
        <v>40</v>
      </c>
      <c r="P1437" s="102">
        <v>44.436999999999998</v>
      </c>
      <c r="Q1437" s="102">
        <v>38.545000000000002</v>
      </c>
      <c r="R1437" s="102">
        <v>38.603999999999999</v>
      </c>
      <c r="S1437" s="95" t="s">
        <v>47004</v>
      </c>
      <c r="T1437" s="100">
        <v>2100</v>
      </c>
      <c r="U1437" s="100" t="s">
        <v>1181</v>
      </c>
      <c r="V1437" s="100" t="s">
        <v>1179</v>
      </c>
      <c r="W1437" s="100">
        <v>81.760000000000005</v>
      </c>
      <c r="X1437" s="100">
        <v>0</v>
      </c>
      <c r="Y1437" s="100" t="s">
        <v>36</v>
      </c>
      <c r="Z1437" s="100" t="s">
        <v>1182</v>
      </c>
      <c r="AA1437" s="100" t="s">
        <v>1183</v>
      </c>
      <c r="AB1437" s="100" t="s">
        <v>1184</v>
      </c>
      <c r="AC1437" s="100" t="s">
        <v>1185</v>
      </c>
      <c r="AD1437" s="100" t="s">
        <v>1186</v>
      </c>
      <c r="AE1437" s="100" t="s">
        <v>1188</v>
      </c>
      <c r="AF1437" s="100" t="s">
        <v>1187</v>
      </c>
      <c r="AG1437" s="100"/>
      <c r="AH1437" t="s">
        <v>1189</v>
      </c>
      <c r="AI1437" t="s">
        <v>1178</v>
      </c>
      <c r="AJ1437">
        <v>97.35</v>
      </c>
      <c r="AK1437">
        <v>0</v>
      </c>
      <c r="AL1437" t="s">
        <v>47</v>
      </c>
      <c r="AM1437" t="s">
        <v>1190</v>
      </c>
      <c r="AN1437" t="s">
        <v>1191</v>
      </c>
      <c r="AO1437" t="s">
        <v>1192</v>
      </c>
      <c r="AP1437" t="s">
        <v>1193</v>
      </c>
      <c r="AQ1437" t="s">
        <v>1194</v>
      </c>
      <c r="AR1437" t="s">
        <v>1195</v>
      </c>
      <c r="AS1437" s="55">
        <v>38545</v>
      </c>
      <c r="AT1437" s="104">
        <v>29.999556678636342</v>
      </c>
      <c r="AU1437" s="100" t="s">
        <v>1177</v>
      </c>
      <c r="AV1437" s="100" t="s">
        <v>1196</v>
      </c>
      <c r="AW1437" s="100">
        <v>270.6000244000864</v>
      </c>
      <c r="AX1437" s="100">
        <v>1.783707573666832</v>
      </c>
      <c r="AY1437" s="100">
        <v>1.9360012138071785E-3</v>
      </c>
      <c r="AZ1437" s="100">
        <v>7035600.6344022462</v>
      </c>
      <c r="BA1437" s="100">
        <v>6922108.9572927449</v>
      </c>
      <c r="BB1437" s="100">
        <v>26000</v>
      </c>
    </row>
    <row r="1438" spans="1:54" x14ac:dyDescent="0.25">
      <c r="A1438" s="95" t="s">
        <v>20011</v>
      </c>
      <c r="B1438" s="51" t="s">
        <v>20012</v>
      </c>
      <c r="C1438" s="96" t="str">
        <f>HYPERLINK("http://www.UniProt.org/UniProt/RCC1_HUMAN","RCC1_HUMAN")</f>
        <v>RCC1_HUMAN</v>
      </c>
      <c r="D1438" s="97" t="s">
        <v>20014</v>
      </c>
      <c r="E1438" s="159">
        <v>2.4700000000000002</v>
      </c>
      <c r="F1438" s="98">
        <v>0.7</v>
      </c>
      <c r="G1438" s="98">
        <v>190</v>
      </c>
      <c r="H1438" s="98">
        <v>200</v>
      </c>
      <c r="I1438" s="49">
        <v>1.8</v>
      </c>
      <c r="J1438" s="99">
        <v>1.5E-3</v>
      </c>
      <c r="K1438" s="98">
        <v>15</v>
      </c>
      <c r="L1438" s="98">
        <v>8.2280182789784675</v>
      </c>
      <c r="M1438" s="146" t="s">
        <v>47226</v>
      </c>
      <c r="N1438" s="100" t="s">
        <v>59</v>
      </c>
      <c r="O1438" s="101" t="s">
        <v>40</v>
      </c>
      <c r="P1438" s="102">
        <v>44.667000000000002</v>
      </c>
      <c r="Q1438" s="102">
        <v>44.667000000000002</v>
      </c>
      <c r="R1438" s="102">
        <v>44.969000000000001</v>
      </c>
      <c r="S1438" s="95" t="s">
        <v>47004</v>
      </c>
      <c r="T1438" s="100">
        <v>10419</v>
      </c>
      <c r="U1438" s="100" t="s">
        <v>20015</v>
      </c>
      <c r="V1438" s="100" t="s">
        <v>20013</v>
      </c>
      <c r="W1438" s="100">
        <v>76.430000000000007</v>
      </c>
      <c r="X1438" s="100">
        <v>0</v>
      </c>
      <c r="Y1438" s="100" t="s">
        <v>36</v>
      </c>
      <c r="Z1438" s="100" t="s">
        <v>20016</v>
      </c>
      <c r="AA1438" s="100" t="s">
        <v>20017</v>
      </c>
      <c r="AB1438" s="100" t="s">
        <v>20018</v>
      </c>
      <c r="AC1438" s="100" t="s">
        <v>20019</v>
      </c>
      <c r="AD1438" s="100" t="s">
        <v>20020</v>
      </c>
      <c r="AE1438" s="100" t="s">
        <v>20021</v>
      </c>
      <c r="AF1438" s="100" t="s">
        <v>19678</v>
      </c>
      <c r="AG1438" s="100"/>
      <c r="AH1438" t="s">
        <v>20022</v>
      </c>
      <c r="AI1438" t="s">
        <v>20012</v>
      </c>
      <c r="AJ1438">
        <v>100</v>
      </c>
      <c r="AK1438">
        <v>0</v>
      </c>
      <c r="AL1438" t="s">
        <v>69</v>
      </c>
      <c r="AM1438" t="s">
        <v>20023</v>
      </c>
      <c r="AO1438" t="s">
        <v>20024</v>
      </c>
      <c r="AS1438" s="55">
        <v>44667</v>
      </c>
      <c r="AT1438" s="104">
        <v>13.99983320128435</v>
      </c>
      <c r="AU1438" s="100" t="s">
        <v>20025</v>
      </c>
      <c r="AV1438" s="100" t="s">
        <v>20026</v>
      </c>
      <c r="AW1438" s="100">
        <v>204.407655132673</v>
      </c>
      <c r="AX1438" s="100">
        <v>1.7773775988456084</v>
      </c>
      <c r="AY1438" s="100">
        <v>1.4624295371948523E-3</v>
      </c>
      <c r="AZ1438" s="100">
        <v>5314599.033449498</v>
      </c>
      <c r="BA1438" s="100">
        <v>5247491.0910553122</v>
      </c>
      <c r="BB1438" s="100">
        <v>26000</v>
      </c>
    </row>
    <row r="1439" spans="1:54" x14ac:dyDescent="0.25">
      <c r="A1439" s="95" t="s">
        <v>34868</v>
      </c>
      <c r="B1439" s="51" t="s">
        <v>48685</v>
      </c>
      <c r="C1439" s="96" t="str">
        <f>HYPERLINK("http://www.UniProt.org/UniProt/EXOS3_HUMAN","EXOS3_HUMAN")</f>
        <v>EXOS3_HUMAN</v>
      </c>
      <c r="D1439" s="97" t="s">
        <v>34870</v>
      </c>
      <c r="E1439" s="159">
        <v>1.2</v>
      </c>
      <c r="F1439" s="98">
        <v>14</v>
      </c>
      <c r="G1439" s="98">
        <v>220</v>
      </c>
      <c r="H1439" s="98">
        <v>120</v>
      </c>
      <c r="I1439" s="49">
        <v>1.8</v>
      </c>
      <c r="J1439" s="99">
        <v>8.5999999999999998E-4</v>
      </c>
      <c r="K1439" s="98">
        <v>8.6</v>
      </c>
      <c r="L1439" s="98">
        <v>4.8714033538540225</v>
      </c>
      <c r="M1439" s="145" t="s">
        <v>47226</v>
      </c>
      <c r="N1439" s="100"/>
      <c r="O1439" s="101" t="s">
        <v>40</v>
      </c>
      <c r="P1439" s="102">
        <v>27.241</v>
      </c>
      <c r="Q1439" s="102">
        <v>18.635000000000002</v>
      </c>
      <c r="R1439" s="102">
        <v>29.571999999999999</v>
      </c>
      <c r="S1439" s="95" t="s">
        <v>47004</v>
      </c>
      <c r="T1439" s="100">
        <v>285</v>
      </c>
      <c r="U1439" s="100" t="s">
        <v>34871</v>
      </c>
      <c r="V1439" s="100" t="s">
        <v>34869</v>
      </c>
      <c r="W1439" s="100">
        <v>67.319999999999993</v>
      </c>
      <c r="X1439" s="103">
        <v>2.0000000000000001E-122</v>
      </c>
      <c r="Y1439" s="100" t="s">
        <v>36</v>
      </c>
      <c r="Z1439" s="100" t="s">
        <v>34872</v>
      </c>
      <c r="AA1439" s="100" t="s">
        <v>34873</v>
      </c>
      <c r="AB1439" s="100" t="s">
        <v>34874</v>
      </c>
      <c r="AC1439" s="100" t="s">
        <v>34875</v>
      </c>
      <c r="AD1439" s="100" t="s">
        <v>34876</v>
      </c>
      <c r="AE1439" s="100" t="s">
        <v>34877</v>
      </c>
      <c r="AF1439" s="100" t="s">
        <v>8397</v>
      </c>
      <c r="AG1439" s="100" t="s">
        <v>8428</v>
      </c>
      <c r="AH1439" t="s">
        <v>49490</v>
      </c>
      <c r="AI1439" t="s">
        <v>48685</v>
      </c>
      <c r="AJ1439">
        <v>100</v>
      </c>
      <c r="AK1439">
        <v>0</v>
      </c>
      <c r="AL1439" t="s">
        <v>69</v>
      </c>
      <c r="AM1439" t="s">
        <v>49491</v>
      </c>
      <c r="AN1439" t="s">
        <v>49492</v>
      </c>
      <c r="AO1439" t="s">
        <v>49493</v>
      </c>
      <c r="AS1439" s="55">
        <v>27242</v>
      </c>
      <c r="AT1439" s="104">
        <v>16.000165453342156</v>
      </c>
      <c r="AU1439" s="100" t="s">
        <v>34868</v>
      </c>
      <c r="AV1439" s="100" t="s">
        <v>34868</v>
      </c>
      <c r="AW1439" s="100">
        <v>120.10452724980414</v>
      </c>
      <c r="AX1439" s="100">
        <v>1.7639370453300194</v>
      </c>
      <c r="AY1439" s="100">
        <v>8.5928488386080115E-4</v>
      </c>
      <c r="AZ1439" s="100">
        <v>3122717.7084949077</v>
      </c>
      <c r="BA1439" s="100">
        <v>3106780.3733002432</v>
      </c>
      <c r="BB1439" s="100">
        <v>26000</v>
      </c>
    </row>
    <row r="1440" spans="1:54" x14ac:dyDescent="0.25">
      <c r="A1440" s="95" t="s">
        <v>6891</v>
      </c>
      <c r="B1440" s="51" t="s">
        <v>6892</v>
      </c>
      <c r="C1440" s="96" t="str">
        <f>HYPERLINK("http://www.UniProt.org/UniProt/DPTOR_HUMAN","DPTOR_HUMAN")</f>
        <v>DPTOR_HUMAN</v>
      </c>
      <c r="D1440" s="97" t="s">
        <v>6894</v>
      </c>
      <c r="E1440" s="159">
        <v>-0.27</v>
      </c>
      <c r="F1440" s="98">
        <v>26</v>
      </c>
      <c r="G1440" s="98">
        <v>14</v>
      </c>
      <c r="H1440" s="98">
        <v>89</v>
      </c>
      <c r="I1440" s="49">
        <v>1.8</v>
      </c>
      <c r="J1440" s="99">
        <v>6.4000000000000005E-4</v>
      </c>
      <c r="K1440" s="98">
        <v>6.4</v>
      </c>
      <c r="L1440" s="98">
        <v>3.4626893904923102</v>
      </c>
      <c r="M1440" s="20" t="s">
        <v>47226</v>
      </c>
      <c r="N1440" s="100"/>
      <c r="O1440" s="101" t="s">
        <v>40</v>
      </c>
      <c r="P1440" s="102">
        <v>46.173000000000002</v>
      </c>
      <c r="Q1440" s="102">
        <v>45.853999999999999</v>
      </c>
      <c r="R1440" s="102">
        <v>46.293999999999997</v>
      </c>
      <c r="S1440" s="95" t="s">
        <v>47004</v>
      </c>
      <c r="T1440" s="100">
        <v>7812</v>
      </c>
      <c r="U1440" s="100" t="s">
        <v>6895</v>
      </c>
      <c r="V1440" s="100" t="s">
        <v>6893</v>
      </c>
      <c r="W1440" s="100">
        <v>53.52</v>
      </c>
      <c r="X1440" s="103">
        <v>5E-137</v>
      </c>
      <c r="Y1440" s="100" t="s">
        <v>36</v>
      </c>
      <c r="Z1440" s="100" t="s">
        <v>6896</v>
      </c>
      <c r="AA1440" s="100" t="s">
        <v>6897</v>
      </c>
      <c r="AB1440" s="100" t="s">
        <v>6898</v>
      </c>
      <c r="AC1440" s="100"/>
      <c r="AD1440" s="100" t="s">
        <v>6899</v>
      </c>
      <c r="AE1440" s="100" t="s">
        <v>6900</v>
      </c>
      <c r="AF1440" s="100"/>
      <c r="AG1440" s="100"/>
      <c r="AH1440" t="s">
        <v>6901</v>
      </c>
      <c r="AI1440" t="s">
        <v>6892</v>
      </c>
      <c r="AJ1440">
        <v>100</v>
      </c>
      <c r="AK1440">
        <v>0</v>
      </c>
      <c r="AL1440" t="s">
        <v>69</v>
      </c>
      <c r="AM1440" t="s">
        <v>6902</v>
      </c>
      <c r="AN1440" t="s">
        <v>6903</v>
      </c>
      <c r="AO1440" t="s">
        <v>6904</v>
      </c>
      <c r="AS1440" s="55">
        <v>45854</v>
      </c>
      <c r="AT1440" s="104">
        <v>22.999866524292578</v>
      </c>
      <c r="AU1440" s="100" t="s">
        <v>6891</v>
      </c>
      <c r="AV1440" s="100" t="s">
        <v>6891</v>
      </c>
      <c r="AW1440" s="100">
        <v>89.100517076284717</v>
      </c>
      <c r="AX1440" s="100">
        <v>1.8409605492826975</v>
      </c>
      <c r="AY1440" s="100">
        <v>6.374674562316092E-4</v>
      </c>
      <c r="AZ1440" s="100">
        <v>2316613.4439834026</v>
      </c>
      <c r="BA1440" s="100">
        <v>2208360.641847779</v>
      </c>
      <c r="BB1440" s="100">
        <v>26000</v>
      </c>
    </row>
    <row r="1441" spans="1:54" x14ac:dyDescent="0.25">
      <c r="A1441" s="95" t="s">
        <v>27014</v>
      </c>
      <c r="B1441" s="51" t="s">
        <v>27015</v>
      </c>
      <c r="C1441" s="96" t="str">
        <f>HYPERLINK("http://www.UniProt.org/UniProt/TF2B_HUMAN","TF2B_HUMAN")</f>
        <v>TF2B_HUMAN</v>
      </c>
      <c r="D1441" s="97" t="s">
        <v>27017</v>
      </c>
      <c r="E1441" s="159">
        <v>2.06</v>
      </c>
      <c r="F1441" s="98">
        <v>3.2</v>
      </c>
      <c r="G1441" s="98">
        <v>370</v>
      </c>
      <c r="H1441" s="98">
        <v>48</v>
      </c>
      <c r="I1441" s="49">
        <v>1.8</v>
      </c>
      <c r="J1441" s="99">
        <v>3.4000000000000002E-4</v>
      </c>
      <c r="K1441" s="98">
        <v>3.4000000000000004</v>
      </c>
      <c r="L1441" s="98">
        <v>1.8711597364352039</v>
      </c>
      <c r="M1441" s="145" t="s">
        <v>47226</v>
      </c>
      <c r="N1441" s="100"/>
      <c r="O1441" s="101" t="s">
        <v>40</v>
      </c>
      <c r="P1441" s="102">
        <v>39.228999999999999</v>
      </c>
      <c r="Q1441" s="102">
        <v>34.677999999999997</v>
      </c>
      <c r="R1441" s="102">
        <v>34.832999999999998</v>
      </c>
      <c r="S1441" s="95" t="s">
        <v>47004</v>
      </c>
      <c r="T1441" s="100">
        <v>5819</v>
      </c>
      <c r="U1441" s="100" t="s">
        <v>27018</v>
      </c>
      <c r="V1441" s="100" t="s">
        <v>27016</v>
      </c>
      <c r="W1441" s="100">
        <v>94.3</v>
      </c>
      <c r="X1441" s="100">
        <v>0</v>
      </c>
      <c r="Y1441" s="100" t="s">
        <v>36</v>
      </c>
      <c r="Z1441" s="100" t="s">
        <v>27019</v>
      </c>
      <c r="AA1441" s="100" t="s">
        <v>27020</v>
      </c>
      <c r="AB1441" s="100" t="s">
        <v>27021</v>
      </c>
      <c r="AC1441" s="100" t="s">
        <v>27022</v>
      </c>
      <c r="AD1441" s="100" t="s">
        <v>27023</v>
      </c>
      <c r="AE1441" s="100" t="s">
        <v>27025</v>
      </c>
      <c r="AF1441" s="100" t="s">
        <v>9919</v>
      </c>
      <c r="AG1441" s="100" t="s">
        <v>27024</v>
      </c>
      <c r="AH1441" t="s">
        <v>27026</v>
      </c>
      <c r="AI1441" t="s">
        <v>27015</v>
      </c>
      <c r="AJ1441">
        <v>100</v>
      </c>
      <c r="AK1441">
        <v>0</v>
      </c>
      <c r="AL1441" t="s">
        <v>47</v>
      </c>
      <c r="AM1441" t="s">
        <v>27027</v>
      </c>
      <c r="AN1441" t="s">
        <v>27028</v>
      </c>
      <c r="AO1441" t="s">
        <v>27029</v>
      </c>
      <c r="AP1441" t="s">
        <v>27030</v>
      </c>
      <c r="AQ1441" t="s">
        <v>2467</v>
      </c>
      <c r="AR1441" t="s">
        <v>27031</v>
      </c>
      <c r="AS1441" s="55">
        <v>34678</v>
      </c>
      <c r="AT1441" s="104">
        <v>27.999362600589595</v>
      </c>
      <c r="AU1441" s="100" t="s">
        <v>27014</v>
      </c>
      <c r="AV1441" s="100" t="s">
        <v>27032</v>
      </c>
      <c r="AW1441" s="100">
        <v>47.878837179268288</v>
      </c>
      <c r="AX1441" s="100">
        <v>1.8306719378435716</v>
      </c>
      <c r="AY1441" s="100">
        <v>3.4254796207147014E-4</v>
      </c>
      <c r="AZ1441" s="100">
        <v>1244849.7666609755</v>
      </c>
      <c r="BA1441" s="100">
        <v>1193348.5942746571</v>
      </c>
      <c r="BB1441" s="100">
        <v>26000</v>
      </c>
    </row>
    <row r="1442" spans="1:54" x14ac:dyDescent="0.25">
      <c r="A1442" s="95" t="s">
        <v>10624</v>
      </c>
      <c r="B1442" s="51" t="s">
        <v>10625</v>
      </c>
      <c r="C1442" s="96" t="str">
        <f>HYPERLINK("http://www.UniProt.org/UniProt/HEAT2_HUMAN","HEAT2_HUMAN")</f>
        <v>HEAT2_HUMAN</v>
      </c>
      <c r="D1442" s="97" t="s">
        <v>10627</v>
      </c>
      <c r="E1442" s="159">
        <v>0.52</v>
      </c>
      <c r="F1442" s="98">
        <v>25</v>
      </c>
      <c r="G1442" s="98">
        <v>83</v>
      </c>
      <c r="H1442" s="98">
        <v>46</v>
      </c>
      <c r="I1442" s="49">
        <v>1.8</v>
      </c>
      <c r="J1442" s="99">
        <v>3.3E-4</v>
      </c>
      <c r="K1442" s="98">
        <v>3.3</v>
      </c>
      <c r="L1442" s="98">
        <v>1.8691759206061607</v>
      </c>
      <c r="M1442" s="148" t="s">
        <v>47226</v>
      </c>
      <c r="N1442" s="100"/>
      <c r="O1442" s="101" t="s">
        <v>40</v>
      </c>
      <c r="P1442" s="102">
        <v>96.947000000000003</v>
      </c>
      <c r="Q1442" s="102">
        <v>95.182000000000002</v>
      </c>
      <c r="R1442" s="102">
        <v>93.521000000000001</v>
      </c>
      <c r="S1442" s="95" t="s">
        <v>47004</v>
      </c>
      <c r="T1442" s="100">
        <v>4976</v>
      </c>
      <c r="U1442" s="100" t="s">
        <v>10628</v>
      </c>
      <c r="V1442" s="100" t="s">
        <v>10626</v>
      </c>
      <c r="W1442" s="100">
        <v>56.41</v>
      </c>
      <c r="X1442" s="100">
        <v>0</v>
      </c>
      <c r="Y1442" s="100" t="s">
        <v>36</v>
      </c>
      <c r="Z1442" s="100" t="s">
        <v>10629</v>
      </c>
      <c r="AA1442" s="100" t="s">
        <v>10630</v>
      </c>
      <c r="AB1442" s="100" t="s">
        <v>10631</v>
      </c>
      <c r="AC1442" s="100"/>
      <c r="AD1442" s="100" t="s">
        <v>10632</v>
      </c>
      <c r="AE1442" s="100" t="s">
        <v>10633</v>
      </c>
      <c r="AF1442" s="100"/>
      <c r="AG1442" s="100"/>
      <c r="AH1442" t="s">
        <v>10634</v>
      </c>
      <c r="AI1442" t="s">
        <v>10625</v>
      </c>
      <c r="AJ1442">
        <v>100</v>
      </c>
      <c r="AK1442">
        <v>0</v>
      </c>
      <c r="AL1442" t="s">
        <v>69</v>
      </c>
      <c r="AM1442" t="s">
        <v>10635</v>
      </c>
      <c r="AN1442" t="s">
        <v>10636</v>
      </c>
      <c r="AO1442" t="s">
        <v>10637</v>
      </c>
      <c r="AS1442" s="55">
        <v>95182</v>
      </c>
      <c r="AT1442" s="104">
        <v>47.999326291475178</v>
      </c>
      <c r="AU1442" s="100" t="s">
        <v>10624</v>
      </c>
      <c r="AV1442" s="100" t="s">
        <v>10624</v>
      </c>
      <c r="AW1442" s="100">
        <v>46.099685498019959</v>
      </c>
      <c r="AX1442" s="100">
        <v>1.764515910596949</v>
      </c>
      <c r="AY1442" s="100">
        <v>3.29819065161427E-4</v>
      </c>
      <c r="AZ1442" s="100">
        <v>1198591.8229485189</v>
      </c>
      <c r="BA1442" s="100">
        <v>1192083.3982655774</v>
      </c>
      <c r="BB1442" s="100">
        <v>26000</v>
      </c>
    </row>
    <row r="1443" spans="1:54" x14ac:dyDescent="0.25">
      <c r="A1443" s="95" t="s">
        <v>13444</v>
      </c>
      <c r="B1443" s="51" t="s">
        <v>13445</v>
      </c>
      <c r="C1443" s="96" t="str">
        <f>HYPERLINK("http://www.UniProt.org/UniProt/LUC7L_HUMAN","LUC7L_HUMAN")</f>
        <v>LUC7L_HUMAN</v>
      </c>
      <c r="D1443" s="97" t="s">
        <v>13447</v>
      </c>
      <c r="E1443" s="159">
        <v>5</v>
      </c>
      <c r="F1443" s="98">
        <v>0</v>
      </c>
      <c r="G1443" s="98">
        <v>110</v>
      </c>
      <c r="H1443" s="98">
        <v>41</v>
      </c>
      <c r="I1443" s="49">
        <v>1.8</v>
      </c>
      <c r="J1443" s="99">
        <v>2.9E-4</v>
      </c>
      <c r="K1443" s="98">
        <v>2.9</v>
      </c>
      <c r="L1443" s="98">
        <v>1.619506780537969</v>
      </c>
      <c r="M1443" s="148" t="s">
        <v>47226</v>
      </c>
      <c r="N1443" s="100"/>
      <c r="O1443" s="101" t="s">
        <v>40</v>
      </c>
      <c r="P1443" s="102">
        <v>38.405000000000001</v>
      </c>
      <c r="Q1443" s="102">
        <v>38.274000000000001</v>
      </c>
      <c r="R1443" s="102">
        <v>43.728000000000002</v>
      </c>
      <c r="S1443" s="95" t="s">
        <v>47004</v>
      </c>
      <c r="T1443" s="100">
        <v>3793</v>
      </c>
      <c r="U1443" s="100" t="s">
        <v>13448</v>
      </c>
      <c r="V1443" s="100" t="s">
        <v>13446</v>
      </c>
      <c r="W1443" s="100">
        <v>93.8</v>
      </c>
      <c r="X1443" s="103">
        <v>1E-166</v>
      </c>
      <c r="Y1443" s="100" t="s">
        <v>36</v>
      </c>
      <c r="Z1443" s="100" t="s">
        <v>13449</v>
      </c>
      <c r="AA1443" s="100" t="s">
        <v>13450</v>
      </c>
      <c r="AB1443" s="100" t="s">
        <v>13451</v>
      </c>
      <c r="AC1443" s="100"/>
      <c r="AD1443" s="100" t="s">
        <v>12886</v>
      </c>
      <c r="AE1443" s="100" t="s">
        <v>13452</v>
      </c>
      <c r="AF1443" s="100"/>
      <c r="AG1443" s="100"/>
      <c r="AH1443" t="s">
        <v>13453</v>
      </c>
      <c r="AI1443" t="s">
        <v>13445</v>
      </c>
      <c r="AJ1443">
        <v>100</v>
      </c>
      <c r="AK1443">
        <v>0</v>
      </c>
      <c r="AL1443" t="s">
        <v>69</v>
      </c>
      <c r="AM1443" t="s">
        <v>13454</v>
      </c>
      <c r="AN1443" t="s">
        <v>13455</v>
      </c>
      <c r="AO1443" t="s">
        <v>13456</v>
      </c>
      <c r="AS1443" s="55">
        <v>38274</v>
      </c>
      <c r="AT1443" s="104">
        <v>18.99976819656931</v>
      </c>
      <c r="AU1443" s="100" t="s">
        <v>13444</v>
      </c>
      <c r="AV1443" s="100" t="s">
        <v>13457</v>
      </c>
      <c r="AW1443" s="100">
        <v>41.026816324040752</v>
      </c>
      <c r="AX1443" s="100">
        <v>1.8124366693068579</v>
      </c>
      <c r="AY1443" s="100">
        <v>2.9352534752381088E-4</v>
      </c>
      <c r="AZ1443" s="100">
        <v>1066697.2244250595</v>
      </c>
      <c r="BA1443" s="100">
        <v>1032854.7062770694</v>
      </c>
      <c r="BB1443" s="100">
        <v>26000</v>
      </c>
    </row>
    <row r="1444" spans="1:54" x14ac:dyDescent="0.25">
      <c r="A1444" s="95" t="s">
        <v>13722</v>
      </c>
      <c r="B1444" s="51" t="s">
        <v>13723</v>
      </c>
      <c r="C1444" s="96" t="str">
        <f>HYPERLINK("http://www.UniProt.org/UniProt/MBB1A_HUMAN","MBB1A_HUMAN")</f>
        <v>MBB1A_HUMAN</v>
      </c>
      <c r="D1444" s="97" t="s">
        <v>13725</v>
      </c>
      <c r="E1444" s="159">
        <v>1.57</v>
      </c>
      <c r="F1444" s="98">
        <v>5.4</v>
      </c>
      <c r="G1444" s="98">
        <v>200</v>
      </c>
      <c r="H1444" s="98">
        <v>26</v>
      </c>
      <c r="I1444" s="49">
        <v>1.8</v>
      </c>
      <c r="J1444" s="99">
        <v>1.9000000000000001E-4</v>
      </c>
      <c r="K1444" s="98">
        <v>1.9000000000000001</v>
      </c>
      <c r="L1444" s="98">
        <v>1.0673846397127591</v>
      </c>
      <c r="M1444" s="148" t="s">
        <v>47226</v>
      </c>
      <c r="N1444" s="100"/>
      <c r="O1444" s="101" t="s">
        <v>40</v>
      </c>
      <c r="P1444" s="102">
        <v>146.32</v>
      </c>
      <c r="Q1444" s="102">
        <v>108.099</v>
      </c>
      <c r="R1444" s="102">
        <v>148.85499999999999</v>
      </c>
      <c r="S1444" s="95" t="s">
        <v>47004</v>
      </c>
      <c r="T1444" s="100">
        <v>6580</v>
      </c>
      <c r="U1444" s="100" t="s">
        <v>13726</v>
      </c>
      <c r="V1444" s="100" t="s">
        <v>13724</v>
      </c>
      <c r="W1444" s="100">
        <v>45.28</v>
      </c>
      <c r="X1444" s="100">
        <v>0</v>
      </c>
      <c r="Y1444" s="100" t="s">
        <v>36</v>
      </c>
      <c r="Z1444" s="100" t="s">
        <v>13727</v>
      </c>
      <c r="AA1444" s="100" t="s">
        <v>13728</v>
      </c>
      <c r="AB1444" s="100" t="s">
        <v>13729</v>
      </c>
      <c r="AC1444" s="100" t="s">
        <v>13730</v>
      </c>
      <c r="AD1444" s="100" t="s">
        <v>13731</v>
      </c>
      <c r="AE1444" s="100" t="s">
        <v>13732</v>
      </c>
      <c r="AF1444" s="100" t="s">
        <v>1187</v>
      </c>
      <c r="AG1444" s="100" t="s">
        <v>1063</v>
      </c>
      <c r="AH1444" t="s">
        <v>13733</v>
      </c>
      <c r="AI1444" t="s">
        <v>13723</v>
      </c>
      <c r="AJ1444">
        <v>45.93</v>
      </c>
      <c r="AK1444">
        <v>0</v>
      </c>
      <c r="AL1444" t="s">
        <v>69</v>
      </c>
      <c r="AM1444" t="s">
        <v>13734</v>
      </c>
      <c r="AN1444" t="s">
        <v>13735</v>
      </c>
      <c r="AO1444" t="s">
        <v>13736</v>
      </c>
      <c r="AS1444" s="55">
        <v>108099</v>
      </c>
      <c r="AT1444" s="104">
        <v>68.999496745077025</v>
      </c>
      <c r="AU1444" s="100" t="s">
        <v>13722</v>
      </c>
      <c r="AV1444" s="100" t="s">
        <v>13722</v>
      </c>
      <c r="AW1444" s="100">
        <v>26.154371360211677</v>
      </c>
      <c r="AX1444" s="100">
        <v>1.7530775612677587</v>
      </c>
      <c r="AY1444" s="100">
        <v>1.8712080611223091E-4</v>
      </c>
      <c r="AZ1444" s="100">
        <v>680013.65536550363</v>
      </c>
      <c r="BA1444" s="100">
        <v>680733.95047408424</v>
      </c>
      <c r="BB1444" s="100">
        <v>26000</v>
      </c>
    </row>
    <row r="1445" spans="1:54" x14ac:dyDescent="0.25">
      <c r="A1445" s="95" t="s">
        <v>32682</v>
      </c>
      <c r="B1445" s="51" t="s">
        <v>32683</v>
      </c>
      <c r="C1445" s="96" t="str">
        <f>HYPERLINK("http://www.UniProt.org/UniProt/CIR1A_HUMAN","CIR1A_HUMAN")</f>
        <v>CIR1A_HUMAN</v>
      </c>
      <c r="D1445" s="97" t="s">
        <v>32685</v>
      </c>
      <c r="E1445" s="159">
        <v>1.47</v>
      </c>
      <c r="F1445" s="98">
        <v>2.5</v>
      </c>
      <c r="G1445" s="98">
        <v>73</v>
      </c>
      <c r="H1445" s="98">
        <v>7.2</v>
      </c>
      <c r="I1445" s="49">
        <v>1.8</v>
      </c>
      <c r="J1445" s="99">
        <v>5.1999999999999997E-5</v>
      </c>
      <c r="K1445" s="98">
        <v>0.52</v>
      </c>
      <c r="L1445" s="98">
        <v>0.29360380850086903</v>
      </c>
      <c r="M1445" s="145" t="s">
        <v>47226</v>
      </c>
      <c r="N1445" s="100"/>
      <c r="O1445" s="101" t="s">
        <v>40</v>
      </c>
      <c r="P1445" s="102">
        <v>77.129000000000005</v>
      </c>
      <c r="Q1445" s="102">
        <v>77.13</v>
      </c>
      <c r="R1445" s="102">
        <v>76.89</v>
      </c>
      <c r="S1445" s="95" t="s">
        <v>47004</v>
      </c>
      <c r="T1445" s="100">
        <v>3846</v>
      </c>
      <c r="U1445" s="100" t="s">
        <v>32686</v>
      </c>
      <c r="V1445" s="100" t="s">
        <v>32684</v>
      </c>
      <c r="W1445" s="100">
        <v>55.07</v>
      </c>
      <c r="X1445" s="100">
        <v>0</v>
      </c>
      <c r="Y1445" s="100" t="s">
        <v>36</v>
      </c>
      <c r="Z1445" s="100" t="s">
        <v>32687</v>
      </c>
      <c r="AA1445" s="100" t="s">
        <v>32688</v>
      </c>
      <c r="AB1445" s="100" t="s">
        <v>32689</v>
      </c>
      <c r="AC1445" s="100" t="s">
        <v>32690</v>
      </c>
      <c r="AD1445" s="100" t="s">
        <v>32691</v>
      </c>
      <c r="AE1445" s="100" t="s">
        <v>32692</v>
      </c>
      <c r="AF1445" s="100" t="s">
        <v>28674</v>
      </c>
      <c r="AG1445" s="100"/>
      <c r="AH1445" t="s">
        <v>32693</v>
      </c>
      <c r="AI1445" t="s">
        <v>32683</v>
      </c>
      <c r="AJ1445">
        <v>100</v>
      </c>
      <c r="AK1445">
        <v>0</v>
      </c>
      <c r="AL1445" t="s">
        <v>69</v>
      </c>
      <c r="AM1445" t="s">
        <v>32694</v>
      </c>
      <c r="AN1445" t="s">
        <v>32695</v>
      </c>
      <c r="AO1445" t="s">
        <v>32696</v>
      </c>
      <c r="AS1445" s="55">
        <v>77130</v>
      </c>
      <c r="AT1445" s="104">
        <v>33.999754012668348</v>
      </c>
      <c r="AU1445" s="100" t="s">
        <v>32682</v>
      </c>
      <c r="AV1445" s="100" t="s">
        <v>32697</v>
      </c>
      <c r="AW1445" s="100">
        <v>7.2269753635226524</v>
      </c>
      <c r="AX1445" s="100">
        <v>1.7610540412208739</v>
      </c>
      <c r="AY1445" s="100">
        <v>5.17052173478295E-5</v>
      </c>
      <c r="AZ1445" s="100">
        <v>187901.35945158897</v>
      </c>
      <c r="BA1445" s="100">
        <v>187248.41355110606</v>
      </c>
      <c r="BB1445" s="100">
        <v>26000</v>
      </c>
    </row>
    <row r="1446" spans="1:54" x14ac:dyDescent="0.25">
      <c r="A1446" s="95" t="s">
        <v>32518</v>
      </c>
      <c r="B1446" s="51" t="s">
        <v>32519</v>
      </c>
      <c r="C1446" s="96" t="str">
        <f>HYPERLINK("http://www.UniProt.org/UniProt/CHFR_HUMAN","CHFR_HUMAN")</f>
        <v>CHFR_HUMAN</v>
      </c>
      <c r="D1446" s="97" t="s">
        <v>32521</v>
      </c>
      <c r="E1446" s="159">
        <v>5</v>
      </c>
      <c r="F1446" s="98">
        <v>0</v>
      </c>
      <c r="G1446" s="98">
        <v>110</v>
      </c>
      <c r="H1446" s="98">
        <v>2.6</v>
      </c>
      <c r="I1446" s="49">
        <v>1.8</v>
      </c>
      <c r="J1446" s="99">
        <v>1.9000000000000001E-5</v>
      </c>
      <c r="K1446" s="98">
        <v>0.19</v>
      </c>
      <c r="L1446" s="98">
        <v>0.10589990007076634</v>
      </c>
      <c r="M1446" s="145" t="s">
        <v>47226</v>
      </c>
      <c r="N1446" s="100"/>
      <c r="O1446" s="101" t="s">
        <v>40</v>
      </c>
      <c r="P1446" s="102">
        <v>70.018000000000001</v>
      </c>
      <c r="Q1446" s="102">
        <v>70.019000000000005</v>
      </c>
      <c r="R1446" s="102">
        <v>73.385999999999996</v>
      </c>
      <c r="S1446" s="95" t="s">
        <v>47004</v>
      </c>
      <c r="T1446" s="100">
        <v>3932</v>
      </c>
      <c r="U1446" s="100" t="s">
        <v>32522</v>
      </c>
      <c r="V1446" s="100" t="s">
        <v>32520</v>
      </c>
      <c r="W1446" s="100">
        <v>65.39</v>
      </c>
      <c r="X1446" s="100">
        <v>0</v>
      </c>
      <c r="Y1446" s="100" t="s">
        <v>36</v>
      </c>
      <c r="Z1446" s="100" t="s">
        <v>32523</v>
      </c>
      <c r="AA1446" s="100" t="s">
        <v>32524</v>
      </c>
      <c r="AB1446" s="100" t="s">
        <v>32525</v>
      </c>
      <c r="AC1446" s="100" t="s">
        <v>32526</v>
      </c>
      <c r="AD1446" s="100" t="s">
        <v>32527</v>
      </c>
      <c r="AE1446" s="100" t="s">
        <v>32528</v>
      </c>
      <c r="AF1446" s="100"/>
      <c r="AG1446" s="100"/>
      <c r="AH1446" t="s">
        <v>32529</v>
      </c>
      <c r="AI1446" t="s">
        <v>32519</v>
      </c>
      <c r="AJ1446">
        <v>100</v>
      </c>
      <c r="AK1446">
        <v>0</v>
      </c>
      <c r="AL1446" t="s">
        <v>47</v>
      </c>
      <c r="AM1446" t="s">
        <v>32530</v>
      </c>
      <c r="AN1446" t="s">
        <v>32531</v>
      </c>
      <c r="AO1446" t="s">
        <v>32532</v>
      </c>
      <c r="AP1446" t="s">
        <v>32533</v>
      </c>
      <c r="AQ1446" t="s">
        <v>32534</v>
      </c>
      <c r="AR1446" t="s">
        <v>32535</v>
      </c>
      <c r="AS1446" s="55">
        <v>70019</v>
      </c>
      <c r="AT1446" s="104">
        <v>31.000053307745617</v>
      </c>
      <c r="AU1446" s="100" t="s">
        <v>32518</v>
      </c>
      <c r="AV1446" s="100" t="s">
        <v>32518</v>
      </c>
      <c r="AW1446" s="100">
        <v>2.6212113734459099</v>
      </c>
      <c r="AX1446" s="100">
        <v>1.770860240492675</v>
      </c>
      <c r="AY1446" s="100">
        <v>1.8753392250746754E-5</v>
      </c>
      <c r="AZ1446" s="100">
        <v>68151.495709593655</v>
      </c>
      <c r="BA1446" s="100">
        <v>67538.593537736655</v>
      </c>
      <c r="BB1446" s="100">
        <v>26000</v>
      </c>
    </row>
    <row r="1447" spans="1:54" x14ac:dyDescent="0.25">
      <c r="A1447" s="95" t="s">
        <v>17367</v>
      </c>
      <c r="B1447" s="51" t="s">
        <v>17368</v>
      </c>
      <c r="C1447" s="96" t="str">
        <f>HYPERLINK("http://www.UniProt.org/UniProt/PEPL1_HUMAN","PEPL1_HUMAN")</f>
        <v>PEPL1_HUMAN</v>
      </c>
      <c r="D1447" s="97" t="s">
        <v>17370</v>
      </c>
      <c r="E1447" s="159">
        <v>0.41</v>
      </c>
      <c r="F1447" s="98">
        <v>300</v>
      </c>
      <c r="G1447" s="98">
        <v>770</v>
      </c>
      <c r="H1447" s="49">
        <v>4600</v>
      </c>
      <c r="I1447" s="49">
        <v>1.7</v>
      </c>
      <c r="J1447" s="99">
        <v>2.5000000000000001E-2</v>
      </c>
      <c r="K1447" s="98">
        <v>250</v>
      </c>
      <c r="L1447" s="98">
        <v>144.39915951238257</v>
      </c>
      <c r="M1447" s="148" t="s">
        <v>47226</v>
      </c>
      <c r="N1447" s="100"/>
      <c r="O1447" s="101" t="s">
        <v>40</v>
      </c>
      <c r="P1447" s="102">
        <v>57.911000000000001</v>
      </c>
      <c r="Q1447" s="102">
        <v>55.814999999999998</v>
      </c>
      <c r="R1447" s="102">
        <v>55.860999999999997</v>
      </c>
      <c r="S1447" s="95" t="s">
        <v>47004</v>
      </c>
      <c r="T1447" s="100">
        <v>4445</v>
      </c>
      <c r="U1447" s="100" t="s">
        <v>17371</v>
      </c>
      <c r="V1447" s="100" t="s">
        <v>17369</v>
      </c>
      <c r="W1447" s="100">
        <v>82.22</v>
      </c>
      <c r="X1447" s="100">
        <v>0</v>
      </c>
      <c r="Y1447" s="100" t="s">
        <v>36</v>
      </c>
      <c r="Z1447" s="100" t="s">
        <v>17372</v>
      </c>
      <c r="AA1447" s="100" t="s">
        <v>17373</v>
      </c>
      <c r="AB1447" s="100" t="s">
        <v>17374</v>
      </c>
      <c r="AC1447" s="100" t="s">
        <v>17375</v>
      </c>
      <c r="AD1447" s="100" t="s">
        <v>917</v>
      </c>
      <c r="AE1447" s="100" t="s">
        <v>17376</v>
      </c>
      <c r="AF1447" s="100"/>
      <c r="AG1447" s="100"/>
      <c r="AH1447" t="s">
        <v>17377</v>
      </c>
      <c r="AI1447" t="s">
        <v>17368</v>
      </c>
      <c r="AJ1447">
        <v>99.81</v>
      </c>
      <c r="AK1447">
        <v>0</v>
      </c>
      <c r="AL1447" t="s">
        <v>69</v>
      </c>
      <c r="AM1447" t="s">
        <v>17378</v>
      </c>
      <c r="AN1447" t="s">
        <v>17379</v>
      </c>
      <c r="AO1447" t="s">
        <v>17380</v>
      </c>
      <c r="AS1447" s="55">
        <v>55815</v>
      </c>
      <c r="AT1447" s="104">
        <v>27.031410498999836</v>
      </c>
      <c r="AU1447" s="100" t="s">
        <v>17367</v>
      </c>
      <c r="AV1447" s="100" t="s">
        <v>17381</v>
      </c>
      <c r="AW1447" s="100">
        <v>4594.8229863400848</v>
      </c>
      <c r="AX1447" s="100">
        <v>1.719213689232082</v>
      </c>
      <c r="AY1447" s="100">
        <v>2.4825301174729513E-2</v>
      </c>
      <c r="AZ1447" s="100">
        <v>90217352.886200011</v>
      </c>
      <c r="BA1447" s="100">
        <v>92091835.166800007</v>
      </c>
      <c r="BB1447" s="100">
        <v>19634.565500000001</v>
      </c>
    </row>
    <row r="1448" spans="1:54" x14ac:dyDescent="0.25">
      <c r="A1448" s="95" t="s">
        <v>11442</v>
      </c>
      <c r="B1448" s="51" t="s">
        <v>11443</v>
      </c>
      <c r="C1448" s="96" t="str">
        <f>HYPERLINK("http://www.UniProt.org/UniProt/IF4E3_HUMAN","IF4E3_HUMAN")</f>
        <v>IF4E3_HUMAN</v>
      </c>
      <c r="D1448" s="97" t="s">
        <v>11435</v>
      </c>
      <c r="E1448" s="159">
        <v>-0.3</v>
      </c>
      <c r="F1448" s="98">
        <v>370</v>
      </c>
      <c r="G1448" s="98">
        <v>180</v>
      </c>
      <c r="H1448" s="98">
        <v>3000</v>
      </c>
      <c r="I1448" s="49">
        <v>1.7</v>
      </c>
      <c r="J1448" s="99">
        <v>2.1999999999999999E-2</v>
      </c>
      <c r="K1448" s="98">
        <v>220</v>
      </c>
      <c r="L1448" s="98">
        <v>130.37739801363844</v>
      </c>
      <c r="M1448" s="146" t="s">
        <v>47226</v>
      </c>
      <c r="N1448" s="100"/>
      <c r="O1448" s="101" t="s">
        <v>40</v>
      </c>
      <c r="P1448" s="102">
        <v>26.33</v>
      </c>
      <c r="Q1448" s="102">
        <v>24.814</v>
      </c>
      <c r="R1448" s="102">
        <v>24.440999999999999</v>
      </c>
      <c r="S1448" s="95" t="s">
        <v>47004</v>
      </c>
      <c r="T1448" s="100">
        <v>4154</v>
      </c>
      <c r="U1448" s="100" t="s">
        <v>11437</v>
      </c>
      <c r="V1448" s="100" t="s">
        <v>11434</v>
      </c>
      <c r="W1448" s="100">
        <v>80.31</v>
      </c>
      <c r="X1448" s="103">
        <v>8.9999999999999999E-111</v>
      </c>
      <c r="Y1448" s="100" t="s">
        <v>36</v>
      </c>
      <c r="Z1448" s="100" t="s">
        <v>11436</v>
      </c>
      <c r="AA1448" s="100" t="s">
        <v>11438</v>
      </c>
      <c r="AB1448" s="100" t="s">
        <v>11439</v>
      </c>
      <c r="AC1448" s="100"/>
      <c r="AD1448" s="100" t="s">
        <v>11415</v>
      </c>
      <c r="AE1448" s="100" t="s">
        <v>11440</v>
      </c>
      <c r="AF1448" s="100"/>
      <c r="AG1448" s="100"/>
      <c r="AH1448" t="s">
        <v>11444</v>
      </c>
      <c r="AI1448" t="s">
        <v>11443</v>
      </c>
      <c r="AJ1448">
        <v>100</v>
      </c>
      <c r="AK1448" s="54">
        <v>7.0000000000000005E-163</v>
      </c>
      <c r="AL1448" t="s">
        <v>47</v>
      </c>
      <c r="AM1448" t="s">
        <v>11445</v>
      </c>
      <c r="AN1448" t="s">
        <v>11446</v>
      </c>
      <c r="AO1448" t="s">
        <v>11447</v>
      </c>
      <c r="AP1448" t="s">
        <v>11441</v>
      </c>
      <c r="AR1448" t="s">
        <v>2682</v>
      </c>
      <c r="AS1448" s="55">
        <v>24814</v>
      </c>
      <c r="AT1448" s="104">
        <v>12</v>
      </c>
      <c r="AU1448" s="100" t="s">
        <v>11442</v>
      </c>
      <c r="AV1448" s="100" t="s">
        <v>11448</v>
      </c>
      <c r="AW1448" s="100">
        <v>3025.7852564102568</v>
      </c>
      <c r="AX1448" s="100">
        <v>1.660403295949255</v>
      </c>
      <c r="AY1448" s="100">
        <v>2.1647906137913311E-2</v>
      </c>
      <c r="AZ1448" s="100">
        <v>78670416.666666672</v>
      </c>
      <c r="BA1448" s="100">
        <v>83149333.333333328</v>
      </c>
      <c r="BB1448" s="100">
        <v>26000</v>
      </c>
    </row>
    <row r="1449" spans="1:54" x14ac:dyDescent="0.25">
      <c r="A1449" s="95" t="s">
        <v>37571</v>
      </c>
      <c r="B1449" s="51" t="s">
        <v>37572</v>
      </c>
      <c r="C1449" s="96" t="str">
        <f>HYPERLINK("http://www.UniProt.org/UniProt/KLC4_HUMAN","KLC4_HUMAN")</f>
        <v>KLC4_HUMAN</v>
      </c>
      <c r="D1449" s="97" t="s">
        <v>37574</v>
      </c>
      <c r="E1449" s="159">
        <v>-5</v>
      </c>
      <c r="F1449" s="98">
        <v>91</v>
      </c>
      <c r="G1449" s="98">
        <v>0</v>
      </c>
      <c r="H1449" s="98">
        <v>500</v>
      </c>
      <c r="I1449" s="49">
        <v>1.7</v>
      </c>
      <c r="J1449" s="99">
        <v>3.5999999999999999E-3</v>
      </c>
      <c r="K1449" s="98">
        <v>36</v>
      </c>
      <c r="L1449" s="98">
        <v>20.458488201273283</v>
      </c>
      <c r="M1449" s="145" t="s">
        <v>47226</v>
      </c>
      <c r="N1449" s="100"/>
      <c r="O1449" s="101" t="s">
        <v>40</v>
      </c>
      <c r="P1449" s="102">
        <v>71.31</v>
      </c>
      <c r="Q1449" s="102">
        <v>73.397000000000006</v>
      </c>
      <c r="R1449" s="102">
        <v>68.64</v>
      </c>
      <c r="S1449" s="95" t="s">
        <v>47004</v>
      </c>
      <c r="T1449" s="100">
        <v>6784</v>
      </c>
      <c r="U1449" s="100" t="s">
        <v>37575</v>
      </c>
      <c r="V1449" s="100" t="s">
        <v>37573</v>
      </c>
      <c r="W1449" s="100">
        <v>75.599999999999994</v>
      </c>
      <c r="X1449" s="100">
        <v>0</v>
      </c>
      <c r="Y1449" s="100" t="s">
        <v>36</v>
      </c>
      <c r="Z1449" s="100" t="s">
        <v>37576</v>
      </c>
      <c r="AA1449" s="100" t="s">
        <v>37577</v>
      </c>
      <c r="AB1449" s="100" t="s">
        <v>37578</v>
      </c>
      <c r="AC1449" s="100" t="s">
        <v>37562</v>
      </c>
      <c r="AD1449" s="100" t="s">
        <v>37563</v>
      </c>
      <c r="AE1449" s="100" t="s">
        <v>37579</v>
      </c>
      <c r="AF1449" s="100" t="s">
        <v>12608</v>
      </c>
      <c r="AG1449" s="100"/>
      <c r="AH1449" t="s">
        <v>37580</v>
      </c>
      <c r="AI1449" t="s">
        <v>37572</v>
      </c>
      <c r="AJ1449">
        <v>100</v>
      </c>
      <c r="AK1449">
        <v>0</v>
      </c>
      <c r="AL1449" t="s">
        <v>69</v>
      </c>
      <c r="AM1449" t="s">
        <v>37581</v>
      </c>
      <c r="AO1449" t="s">
        <v>37582</v>
      </c>
      <c r="AR1449" t="s">
        <v>370</v>
      </c>
      <c r="AS1449" s="55">
        <v>73397</v>
      </c>
      <c r="AT1449" s="104">
        <v>42</v>
      </c>
      <c r="AU1449" s="100" t="s">
        <v>37571</v>
      </c>
      <c r="AV1449" s="100" t="s">
        <v>37583</v>
      </c>
      <c r="AW1449" s="100">
        <v>500.32967032967036</v>
      </c>
      <c r="AX1449" s="100">
        <v>1.7496875994191088</v>
      </c>
      <c r="AY1449" s="100">
        <v>3.5795963108630011E-3</v>
      </c>
      <c r="AZ1449" s="100">
        <v>13008571.428571429</v>
      </c>
      <c r="BA1449" s="100">
        <v>13047580.952380951</v>
      </c>
      <c r="BB1449" s="100">
        <v>26000</v>
      </c>
    </row>
    <row r="1450" spans="1:54" x14ac:dyDescent="0.25">
      <c r="A1450" s="95" t="s">
        <v>20325</v>
      </c>
      <c r="B1450" s="51" t="s">
        <v>20326</v>
      </c>
      <c r="C1450" s="96" t="str">
        <f>HYPERLINK("http://www.UniProt.org/UniProt/RFC5_HUMAN","RFC5_HUMAN")</f>
        <v>RFC5_HUMAN</v>
      </c>
      <c r="D1450" s="97" t="s">
        <v>20318</v>
      </c>
      <c r="E1450" s="159">
        <v>1.84</v>
      </c>
      <c r="F1450" s="98">
        <v>18</v>
      </c>
      <c r="G1450" s="98">
        <v>1200</v>
      </c>
      <c r="H1450" s="49">
        <v>270</v>
      </c>
      <c r="I1450" s="49">
        <v>1.7</v>
      </c>
      <c r="J1450" s="99">
        <v>3.2000000000000002E-3</v>
      </c>
      <c r="K1450" s="98">
        <v>32</v>
      </c>
      <c r="L1450" s="98">
        <v>18.739521767631526</v>
      </c>
      <c r="M1450" s="148" t="s">
        <v>47226</v>
      </c>
      <c r="N1450" s="100"/>
      <c r="O1450" s="101" t="s">
        <v>40</v>
      </c>
      <c r="P1450" s="102">
        <v>37.914999999999999</v>
      </c>
      <c r="Q1450" s="102">
        <v>37.93</v>
      </c>
      <c r="R1450" s="102">
        <v>38.497</v>
      </c>
      <c r="S1450" s="95" t="s">
        <v>47004</v>
      </c>
      <c r="T1450" s="100">
        <v>8801</v>
      </c>
      <c r="U1450" s="100" t="s">
        <v>20320</v>
      </c>
      <c r="V1450" s="100" t="s">
        <v>20317</v>
      </c>
      <c r="W1450" s="100">
        <v>88.24</v>
      </c>
      <c r="X1450" s="100">
        <v>0</v>
      </c>
      <c r="Y1450" s="100" t="s">
        <v>36</v>
      </c>
      <c r="Z1450" s="100" t="s">
        <v>20319</v>
      </c>
      <c r="AA1450" s="100" t="s">
        <v>20321</v>
      </c>
      <c r="AB1450" s="100" t="s">
        <v>20322</v>
      </c>
      <c r="AC1450" s="100" t="s">
        <v>20300</v>
      </c>
      <c r="AD1450" s="100" t="s">
        <v>20323</v>
      </c>
      <c r="AE1450" s="100" t="s">
        <v>20324</v>
      </c>
      <c r="AF1450" s="100" t="s">
        <v>5150</v>
      </c>
      <c r="AG1450" s="100" t="s">
        <v>20302</v>
      </c>
      <c r="AH1450" t="s">
        <v>20327</v>
      </c>
      <c r="AI1450" t="s">
        <v>20326</v>
      </c>
      <c r="AJ1450">
        <v>99.7</v>
      </c>
      <c r="AK1450">
        <v>0</v>
      </c>
      <c r="AL1450" t="s">
        <v>69</v>
      </c>
      <c r="AM1450" t="s">
        <v>20328</v>
      </c>
      <c r="AN1450" t="s">
        <v>20329</v>
      </c>
      <c r="AO1450" t="s">
        <v>20330</v>
      </c>
      <c r="AS1450" s="55">
        <v>37930</v>
      </c>
      <c r="AT1450" s="104">
        <v>29.939240952185273</v>
      </c>
      <c r="AU1450" s="100" t="s">
        <v>20325</v>
      </c>
      <c r="AV1450" s="100" t="s">
        <v>20331</v>
      </c>
      <c r="AW1450" s="100">
        <v>265.42749500230661</v>
      </c>
      <c r="AX1450" s="100">
        <v>1.6931475827595874</v>
      </c>
      <c r="AY1450" s="100">
        <v>3.1728775982935989E-3</v>
      </c>
      <c r="AZ1450" s="100">
        <v>11530519.446078431</v>
      </c>
      <c r="BA1450" s="100">
        <v>11951294.976764705</v>
      </c>
      <c r="BB1450" s="100">
        <v>43441.315098039217</v>
      </c>
    </row>
    <row r="1451" spans="1:54" x14ac:dyDescent="0.25">
      <c r="A1451" s="95" t="s">
        <v>5364</v>
      </c>
      <c r="B1451" s="51" t="s">
        <v>5365</v>
      </c>
      <c r="C1451" s="96" t="str">
        <f>HYPERLINK("http://www.UniProt.org/UniProt/CWC27_HUMAN","CWC27_HUMAN")</f>
        <v>CWC27_HUMAN</v>
      </c>
      <c r="D1451" s="97" t="s">
        <v>5367</v>
      </c>
      <c r="E1451" s="159">
        <v>2.14</v>
      </c>
      <c r="F1451" s="98">
        <v>3.3</v>
      </c>
      <c r="G1451" s="98">
        <v>450</v>
      </c>
      <c r="H1451" s="98">
        <v>380</v>
      </c>
      <c r="I1451" s="49">
        <v>1.7</v>
      </c>
      <c r="J1451" s="99">
        <v>2.7000000000000001E-3</v>
      </c>
      <c r="K1451" s="98">
        <v>27</v>
      </c>
      <c r="L1451" s="98">
        <v>15.903349044879747</v>
      </c>
      <c r="M1451" s="145" t="s">
        <v>47226</v>
      </c>
      <c r="N1451" s="100"/>
      <c r="O1451" s="101" t="s">
        <v>40</v>
      </c>
      <c r="P1451" s="102">
        <v>54.874000000000002</v>
      </c>
      <c r="Q1451" s="102">
        <v>54.875</v>
      </c>
      <c r="R1451" s="102">
        <v>53.847000000000001</v>
      </c>
      <c r="S1451" s="95" t="s">
        <v>47004</v>
      </c>
      <c r="T1451" s="100">
        <v>2301</v>
      </c>
      <c r="U1451" s="100" t="s">
        <v>5368</v>
      </c>
      <c r="V1451" s="100" t="s">
        <v>5366</v>
      </c>
      <c r="W1451" s="100">
        <v>71.61</v>
      </c>
      <c r="X1451" s="100">
        <v>0</v>
      </c>
      <c r="Y1451" s="100" t="s">
        <v>36</v>
      </c>
      <c r="Z1451" s="100" t="s">
        <v>5369</v>
      </c>
      <c r="AA1451" s="100" t="s">
        <v>5370</v>
      </c>
      <c r="AB1451" s="100" t="s">
        <v>5371</v>
      </c>
      <c r="AC1451" s="100" t="s">
        <v>5372</v>
      </c>
      <c r="AD1451" s="100" t="s">
        <v>5373</v>
      </c>
      <c r="AE1451" s="100" t="s">
        <v>5375</v>
      </c>
      <c r="AF1451" s="100" t="s">
        <v>5374</v>
      </c>
      <c r="AG1451" s="100" t="s">
        <v>348</v>
      </c>
      <c r="AH1451" t="s">
        <v>5376</v>
      </c>
      <c r="AI1451" t="s">
        <v>5365</v>
      </c>
      <c r="AJ1451">
        <v>100</v>
      </c>
      <c r="AK1451">
        <v>0</v>
      </c>
      <c r="AL1451" t="s">
        <v>47</v>
      </c>
      <c r="AM1451" t="s">
        <v>5377</v>
      </c>
      <c r="AN1451" t="s">
        <v>5378</v>
      </c>
      <c r="AO1451" t="s">
        <v>5379</v>
      </c>
      <c r="AP1451" t="s">
        <v>5380</v>
      </c>
      <c r="AR1451" t="s">
        <v>5381</v>
      </c>
      <c r="AS1451" s="55">
        <v>54875</v>
      </c>
      <c r="AT1451" s="104">
        <v>24.999751404564211</v>
      </c>
      <c r="AU1451" s="100" t="s">
        <v>5364</v>
      </c>
      <c r="AV1451" s="100" t="s">
        <v>5382</v>
      </c>
      <c r="AW1451" s="100">
        <v>375.40665605217345</v>
      </c>
      <c r="AX1451" s="100">
        <v>1.6888503626431826</v>
      </c>
      <c r="AY1451" s="100">
        <v>2.6858376801686271E-3</v>
      </c>
      <c r="AZ1451" s="100">
        <v>9760573.0573565103</v>
      </c>
      <c r="BA1451" s="100">
        <v>10142500.855176803</v>
      </c>
      <c r="BB1451" s="100">
        <v>26000</v>
      </c>
    </row>
    <row r="1452" spans="1:54" x14ac:dyDescent="0.25">
      <c r="A1452" s="95" t="s">
        <v>22027</v>
      </c>
      <c r="B1452" s="51" t="s">
        <v>36580</v>
      </c>
      <c r="C1452" s="96" t="str">
        <f>HYPERLINK("http://www.UniProt.org/UniProt/RPC6_HUMAN","RPC6_HUMAN")</f>
        <v>RPC6_HUMAN</v>
      </c>
      <c r="D1452" s="97" t="s">
        <v>22029</v>
      </c>
      <c r="E1452" s="159">
        <v>2.77</v>
      </c>
      <c r="F1452" s="98">
        <v>1.1000000000000001</v>
      </c>
      <c r="G1452" s="98">
        <v>640</v>
      </c>
      <c r="H1452" s="98">
        <v>250</v>
      </c>
      <c r="I1452" s="49">
        <v>1.7</v>
      </c>
      <c r="J1452" s="99">
        <v>1.8E-3</v>
      </c>
      <c r="K1452" s="98">
        <v>18</v>
      </c>
      <c r="L1452" s="98">
        <v>10.79050277822013</v>
      </c>
      <c r="M1452" s="145" t="s">
        <v>47226</v>
      </c>
      <c r="N1452" s="100"/>
      <c r="O1452" s="101" t="s">
        <v>40</v>
      </c>
      <c r="P1452" s="102">
        <v>35.311999999999998</v>
      </c>
      <c r="Q1452" s="102" t="s">
        <v>40</v>
      </c>
      <c r="R1452" s="102">
        <v>35.683999999999997</v>
      </c>
      <c r="S1452" s="95" t="s">
        <v>47004</v>
      </c>
      <c r="T1452" s="100">
        <v>8229</v>
      </c>
      <c r="U1452" s="100" t="s">
        <v>22031</v>
      </c>
      <c r="V1452" s="100" t="s">
        <v>22028</v>
      </c>
      <c r="W1452" s="100">
        <v>87.66</v>
      </c>
      <c r="X1452" s="100">
        <v>0</v>
      </c>
      <c r="Y1452" s="100" t="s">
        <v>36</v>
      </c>
      <c r="Z1452" s="100" t="s">
        <v>22030</v>
      </c>
      <c r="AA1452" s="100" t="s">
        <v>22032</v>
      </c>
      <c r="AB1452" s="100" t="s">
        <v>22033</v>
      </c>
      <c r="AC1452" s="100" t="s">
        <v>22034</v>
      </c>
      <c r="AD1452" s="100" t="s">
        <v>22035</v>
      </c>
      <c r="AE1452" s="100" t="s">
        <v>22036</v>
      </c>
      <c r="AF1452" s="100" t="s">
        <v>19466</v>
      </c>
      <c r="AG1452" s="100"/>
      <c r="AH1452" t="s">
        <v>36590</v>
      </c>
      <c r="AI1452" t="s">
        <v>36580</v>
      </c>
      <c r="AJ1452">
        <v>94.9</v>
      </c>
      <c r="AK1452">
        <v>0</v>
      </c>
      <c r="AL1452" t="s">
        <v>69</v>
      </c>
      <c r="AM1452" t="s">
        <v>36591</v>
      </c>
      <c r="AN1452" t="s">
        <v>36592</v>
      </c>
      <c r="AO1452" t="s">
        <v>36593</v>
      </c>
      <c r="AS1452" s="55">
        <v>35296</v>
      </c>
      <c r="AT1452" s="104">
        <v>18.999705795822301</v>
      </c>
      <c r="AU1452" s="100" t="s">
        <v>22027</v>
      </c>
      <c r="AV1452" s="100" t="s">
        <v>22027</v>
      </c>
      <c r="AW1452" s="100">
        <v>251.61624431236152</v>
      </c>
      <c r="AX1452" s="100">
        <v>1.6683024539735858</v>
      </c>
      <c r="AY1452" s="100">
        <v>1.8001822264513438E-3</v>
      </c>
      <c r="AZ1452" s="100">
        <v>6542022.3521213997</v>
      </c>
      <c r="BA1452" s="100">
        <v>6881738.1387426443</v>
      </c>
      <c r="BB1452" s="100">
        <v>26000</v>
      </c>
    </row>
    <row r="1453" spans="1:54" x14ac:dyDescent="0.25">
      <c r="A1453" s="95" t="s">
        <v>2595</v>
      </c>
      <c r="B1453" s="51" t="s">
        <v>2596</v>
      </c>
      <c r="C1453" s="96" t="str">
        <f>HYPERLINK("http://www.UniProt.org/UniProt/BRAF_HUMAN","BRAF_HUMAN")</f>
        <v>BRAF_HUMAN</v>
      </c>
      <c r="D1453" s="97" t="s">
        <v>2598</v>
      </c>
      <c r="E1453" s="159">
        <v>-5</v>
      </c>
      <c r="F1453" s="98">
        <v>39</v>
      </c>
      <c r="G1453" s="98">
        <v>0</v>
      </c>
      <c r="H1453" s="98">
        <v>170</v>
      </c>
      <c r="I1453" s="49">
        <v>1.7</v>
      </c>
      <c r="J1453" s="99">
        <v>1.1999999999999999E-3</v>
      </c>
      <c r="K1453" s="98">
        <v>11.999999999999998</v>
      </c>
      <c r="L1453" s="98">
        <v>7.3618648773086104</v>
      </c>
      <c r="M1453" s="146" t="s">
        <v>47226</v>
      </c>
      <c r="N1453" s="100"/>
      <c r="O1453" s="101" t="s">
        <v>40</v>
      </c>
      <c r="P1453" s="102">
        <v>92.94</v>
      </c>
      <c r="Q1453" s="102">
        <v>89.111000000000004</v>
      </c>
      <c r="R1453" s="102">
        <v>84.436999999999998</v>
      </c>
      <c r="S1453" s="95" t="s">
        <v>47004</v>
      </c>
      <c r="T1453" s="100">
        <v>9652</v>
      </c>
      <c r="U1453" s="100" t="s">
        <v>2599</v>
      </c>
      <c r="V1453" s="100" t="s">
        <v>2597</v>
      </c>
      <c r="W1453" s="100">
        <v>82.36</v>
      </c>
      <c r="X1453" s="100">
        <v>0</v>
      </c>
      <c r="Y1453" s="100" t="s">
        <v>36</v>
      </c>
      <c r="Z1453" s="100" t="s">
        <v>2600</v>
      </c>
      <c r="AA1453" s="100" t="s">
        <v>2601</v>
      </c>
      <c r="AB1453" s="100" t="s">
        <v>2602</v>
      </c>
      <c r="AC1453" s="100" t="s">
        <v>2603</v>
      </c>
      <c r="AD1453" s="100" t="s">
        <v>1631</v>
      </c>
      <c r="AE1453" s="100" t="s">
        <v>2604</v>
      </c>
      <c r="AF1453" s="100"/>
      <c r="AG1453" s="100" t="s">
        <v>96</v>
      </c>
      <c r="AH1453" t="s">
        <v>2605</v>
      </c>
      <c r="AI1453" t="s">
        <v>2596</v>
      </c>
      <c r="AJ1453">
        <v>99.75</v>
      </c>
      <c r="AK1453">
        <v>0</v>
      </c>
      <c r="AL1453" t="s">
        <v>69</v>
      </c>
      <c r="AM1453" t="s">
        <v>2606</v>
      </c>
      <c r="AO1453" t="s">
        <v>2607</v>
      </c>
      <c r="AS1453" s="55">
        <v>89111</v>
      </c>
      <c r="AT1453" s="104">
        <v>42.001096115640202</v>
      </c>
      <c r="AU1453" s="100" t="s">
        <v>2608</v>
      </c>
      <c r="AV1453" s="100" t="s">
        <v>2609</v>
      </c>
      <c r="AW1453" s="100">
        <v>172.63011008548125</v>
      </c>
      <c r="AX1453" s="100">
        <v>1.6776698485179178</v>
      </c>
      <c r="AY1453" s="100">
        <v>1.2350778733523715E-3</v>
      </c>
      <c r="AZ1453" s="100">
        <v>4488382.8622225123</v>
      </c>
      <c r="BA1453" s="100">
        <v>4695094.1341401748</v>
      </c>
      <c r="BB1453" s="100">
        <v>26000</v>
      </c>
    </row>
    <row r="1454" spans="1:54" x14ac:dyDescent="0.25">
      <c r="A1454" s="95" t="s">
        <v>21267</v>
      </c>
      <c r="B1454" s="51" t="s">
        <v>21268</v>
      </c>
      <c r="C1454" s="96" t="str">
        <f>HYPERLINK("http://www.UniProt.org/UniProt/RM11_HUMAN","RM11_HUMAN")</f>
        <v>RM11_HUMAN</v>
      </c>
      <c r="D1454" s="97" t="s">
        <v>21270</v>
      </c>
      <c r="E1454" s="160" t="s">
        <v>40</v>
      </c>
      <c r="H1454" s="98">
        <v>160</v>
      </c>
      <c r="I1454" s="49">
        <v>1.7</v>
      </c>
      <c r="J1454" s="99">
        <v>1.1000000000000001E-3</v>
      </c>
      <c r="K1454" s="98">
        <v>11</v>
      </c>
      <c r="L1454" s="98">
        <v>6.6639164321374409</v>
      </c>
      <c r="M1454" s="151" t="s">
        <v>47226</v>
      </c>
      <c r="N1454" s="100"/>
      <c r="O1454" s="101" t="s">
        <v>311</v>
      </c>
      <c r="P1454" s="102">
        <v>20.67</v>
      </c>
      <c r="Q1454" s="102">
        <v>20.641999999999999</v>
      </c>
      <c r="R1454" s="102">
        <v>20.683</v>
      </c>
      <c r="S1454" s="95" t="s">
        <v>47004</v>
      </c>
      <c r="T1454" s="100">
        <v>1875</v>
      </c>
      <c r="U1454" s="100" t="s">
        <v>21271</v>
      </c>
      <c r="V1454" s="100" t="s">
        <v>21269</v>
      </c>
      <c r="W1454" s="100">
        <v>65.62</v>
      </c>
      <c r="X1454" s="103">
        <v>2E-85</v>
      </c>
      <c r="Y1454" s="100" t="s">
        <v>36</v>
      </c>
      <c r="Z1454" s="100" t="s">
        <v>21272</v>
      </c>
      <c r="AA1454" s="100" t="s">
        <v>21273</v>
      </c>
      <c r="AB1454" s="100" t="s">
        <v>21274</v>
      </c>
      <c r="AC1454" s="100" t="s">
        <v>21275</v>
      </c>
      <c r="AD1454" s="100" t="s">
        <v>21276</v>
      </c>
      <c r="AE1454" s="100"/>
      <c r="AF1454" s="100" t="s">
        <v>10967</v>
      </c>
      <c r="AG1454" s="100"/>
      <c r="AH1454" t="s">
        <v>21277</v>
      </c>
      <c r="AI1454" t="s">
        <v>21268</v>
      </c>
      <c r="AJ1454">
        <v>99.48</v>
      </c>
      <c r="AK1454" s="54">
        <v>4.0000000000000002E-135</v>
      </c>
      <c r="AL1454" t="s">
        <v>69</v>
      </c>
      <c r="AM1454" t="s">
        <v>21278</v>
      </c>
      <c r="AN1454" t="s">
        <v>21279</v>
      </c>
      <c r="AO1454" t="s">
        <v>21280</v>
      </c>
      <c r="AS1454" s="55">
        <v>20642</v>
      </c>
      <c r="AT1454" s="104">
        <v>13.000558169205007</v>
      </c>
      <c r="AU1454" s="100" t="s">
        <v>21267</v>
      </c>
      <c r="AV1454" s="100" t="s">
        <v>21281</v>
      </c>
      <c r="AW1454" s="100">
        <v>160.27122508869934</v>
      </c>
      <c r="AX1454" s="100">
        <v>1.7206946493572506</v>
      </c>
      <c r="AY1454" s="100">
        <v>1.1466565348542755E-3</v>
      </c>
      <c r="AZ1454" s="100">
        <v>4167051.8523061825</v>
      </c>
      <c r="BA1454" s="100">
        <v>4249971.368989205</v>
      </c>
      <c r="BB1454" s="100">
        <v>26000</v>
      </c>
    </row>
    <row r="1455" spans="1:54" x14ac:dyDescent="0.25">
      <c r="A1455" s="95" t="s">
        <v>34045</v>
      </c>
      <c r="B1455" s="51" t="s">
        <v>34046</v>
      </c>
      <c r="C1455" s="96" t="str">
        <f>HYPERLINK("http://www.UniProt.org/UniProt/DP13B_HUMAN","DP13B_HUMAN")</f>
        <v>DP13B_HUMAN</v>
      </c>
      <c r="D1455" s="97" t="s">
        <v>34048</v>
      </c>
      <c r="E1455" s="159">
        <v>-5</v>
      </c>
      <c r="F1455" s="98">
        <v>17</v>
      </c>
      <c r="G1455" s="98">
        <v>0</v>
      </c>
      <c r="H1455" s="98">
        <v>120</v>
      </c>
      <c r="I1455" s="49">
        <v>1.7</v>
      </c>
      <c r="J1455" s="99">
        <v>8.4000000000000003E-4</v>
      </c>
      <c r="K1455" s="98">
        <v>8.4</v>
      </c>
      <c r="L1455" s="98">
        <v>4.9306365340217528</v>
      </c>
      <c r="M1455" s="145" t="s">
        <v>47226</v>
      </c>
      <c r="N1455" s="100"/>
      <c r="O1455" s="101" t="s">
        <v>40</v>
      </c>
      <c r="P1455" s="102">
        <v>74.14</v>
      </c>
      <c r="Q1455" s="102">
        <v>74.141000000000005</v>
      </c>
      <c r="R1455" s="102">
        <v>74.492999999999995</v>
      </c>
      <c r="S1455" s="95" t="s">
        <v>47004</v>
      </c>
      <c r="T1455" s="100">
        <v>7659</v>
      </c>
      <c r="U1455" s="100" t="s">
        <v>34049</v>
      </c>
      <c r="V1455" s="100" t="s">
        <v>34047</v>
      </c>
      <c r="W1455" s="100">
        <v>76.040000000000006</v>
      </c>
      <c r="X1455" s="100">
        <v>0</v>
      </c>
      <c r="Y1455" s="100" t="s">
        <v>36</v>
      </c>
      <c r="Z1455" s="100" t="s">
        <v>34050</v>
      </c>
      <c r="AA1455" s="100" t="s">
        <v>34051</v>
      </c>
      <c r="AB1455" s="100" t="s">
        <v>34052</v>
      </c>
      <c r="AC1455" s="100"/>
      <c r="AD1455" s="100" t="s">
        <v>34037</v>
      </c>
      <c r="AE1455" s="100" t="s">
        <v>34053</v>
      </c>
      <c r="AF1455" s="100"/>
      <c r="AG1455" s="100"/>
      <c r="AH1455" t="s">
        <v>34054</v>
      </c>
      <c r="AI1455" t="s">
        <v>34046</v>
      </c>
      <c r="AJ1455">
        <v>100</v>
      </c>
      <c r="AK1455">
        <v>0</v>
      </c>
      <c r="AL1455" t="s">
        <v>69</v>
      </c>
      <c r="AM1455" t="s">
        <v>34055</v>
      </c>
      <c r="AN1455" t="s">
        <v>34056</v>
      </c>
      <c r="AO1455" t="s">
        <v>34057</v>
      </c>
      <c r="AS1455" s="55">
        <v>74141</v>
      </c>
      <c r="AT1455" s="104">
        <v>43.999840474323015</v>
      </c>
      <c r="AU1455" s="100" t="s">
        <v>34045</v>
      </c>
      <c r="AV1455" s="100" t="s">
        <v>34045</v>
      </c>
      <c r="AW1455" s="100">
        <v>117.8151124632211</v>
      </c>
      <c r="AX1455" s="100">
        <v>1.7095263792160553</v>
      </c>
      <c r="AY1455" s="100">
        <v>8.4290532212366088E-4</v>
      </c>
      <c r="AZ1455" s="100">
        <v>3063192.9240437485</v>
      </c>
      <c r="BA1455" s="100">
        <v>3144556.8553991178</v>
      </c>
      <c r="BB1455" s="100">
        <v>26000</v>
      </c>
    </row>
    <row r="1456" spans="1:54" x14ac:dyDescent="0.25">
      <c r="A1456" s="95" t="s">
        <v>17111</v>
      </c>
      <c r="B1456" s="51" t="s">
        <v>17112</v>
      </c>
      <c r="C1456" s="96" t="str">
        <f>HYPERLINK("http://www.UniProt.org/UniProt/PCMD2_HUMAN","PCMD2_HUMAN")</f>
        <v>PCMD2_HUMAN</v>
      </c>
      <c r="D1456" s="97" t="s">
        <v>17114</v>
      </c>
      <c r="E1456" s="159">
        <v>1.08</v>
      </c>
      <c r="F1456" s="98">
        <v>10</v>
      </c>
      <c r="G1456" s="98">
        <v>120</v>
      </c>
      <c r="H1456" s="98">
        <v>110</v>
      </c>
      <c r="I1456" s="49">
        <v>1.7</v>
      </c>
      <c r="J1456" s="99">
        <v>8.0000000000000004E-4</v>
      </c>
      <c r="K1456" s="98">
        <v>8</v>
      </c>
      <c r="L1456" s="98">
        <v>4.7624170973986679</v>
      </c>
      <c r="M1456" s="20" t="s">
        <v>47226</v>
      </c>
      <c r="N1456" s="100"/>
      <c r="O1456" s="101" t="s">
        <v>40</v>
      </c>
      <c r="P1456" s="102">
        <v>41.329000000000001</v>
      </c>
      <c r="Q1456" s="102">
        <v>41.329000000000001</v>
      </c>
      <c r="R1456" s="102">
        <v>41.072000000000003</v>
      </c>
      <c r="S1456" s="95" t="s">
        <v>47004</v>
      </c>
      <c r="T1456" s="100">
        <v>8795</v>
      </c>
      <c r="U1456" s="100" t="s">
        <v>17115</v>
      </c>
      <c r="V1456" s="100" t="s">
        <v>17113</v>
      </c>
      <c r="W1456" s="100">
        <v>74.459999999999994</v>
      </c>
      <c r="X1456" s="100">
        <v>0</v>
      </c>
      <c r="Y1456" s="100" t="s">
        <v>36</v>
      </c>
      <c r="Z1456" s="100" t="s">
        <v>17116</v>
      </c>
      <c r="AA1456" s="100" t="s">
        <v>17117</v>
      </c>
      <c r="AB1456" s="100" t="s">
        <v>17118</v>
      </c>
      <c r="AC1456" s="100"/>
      <c r="AD1456" s="100" t="s">
        <v>17119</v>
      </c>
      <c r="AE1456" s="100"/>
      <c r="AF1456" s="100"/>
      <c r="AG1456" s="100"/>
      <c r="AH1456" t="s">
        <v>17120</v>
      </c>
      <c r="AI1456" t="s">
        <v>17112</v>
      </c>
      <c r="AJ1456">
        <v>100</v>
      </c>
      <c r="AK1456">
        <v>0</v>
      </c>
      <c r="AL1456" t="s">
        <v>69</v>
      </c>
      <c r="AM1456" t="s">
        <v>17121</v>
      </c>
      <c r="AN1456" t="s">
        <v>17122</v>
      </c>
      <c r="AO1456" t="s">
        <v>17123</v>
      </c>
      <c r="AS1456" s="55">
        <v>41329</v>
      </c>
      <c r="AT1456" s="104">
        <v>18.999935749164738</v>
      </c>
      <c r="AU1456" s="100" t="s">
        <v>17111</v>
      </c>
      <c r="AV1456" s="100" t="s">
        <v>17124</v>
      </c>
      <c r="AW1456" s="100">
        <v>112.03884041157093</v>
      </c>
      <c r="AX1456" s="100">
        <v>1.683135075148505</v>
      </c>
      <c r="AY1456" s="100">
        <v>8.0157912591186315E-4</v>
      </c>
      <c r="AZ1456" s="100">
        <v>2913009.8507008441</v>
      </c>
      <c r="BA1456" s="100">
        <v>3037273.4288081434</v>
      </c>
      <c r="BB1456" s="100">
        <v>26000</v>
      </c>
    </row>
    <row r="1457" spans="1:54" x14ac:dyDescent="0.25">
      <c r="A1457" s="95" t="s">
        <v>27353</v>
      </c>
      <c r="B1457" s="51" t="s">
        <v>27354</v>
      </c>
      <c r="C1457" s="96" t="str">
        <f>HYPERLINK("http://www.UniProt.org/UniProt/TIPRL_HUMAN","TIPRL_HUMAN")</f>
        <v>TIPRL_HUMAN</v>
      </c>
      <c r="D1457" s="97" t="s">
        <v>27356</v>
      </c>
      <c r="E1457" s="159">
        <v>-0.23</v>
      </c>
      <c r="F1457" s="98">
        <v>110</v>
      </c>
      <c r="G1457" s="98">
        <v>65</v>
      </c>
      <c r="H1457" s="98">
        <v>100</v>
      </c>
      <c r="I1457" s="49">
        <v>1.7</v>
      </c>
      <c r="J1457" s="99">
        <v>7.1000000000000002E-4</v>
      </c>
      <c r="K1457" s="98">
        <v>7.1000000000000005</v>
      </c>
      <c r="L1457" s="98">
        <v>4.2754211873373942</v>
      </c>
      <c r="M1457" s="146" t="s">
        <v>47226</v>
      </c>
      <c r="N1457" s="100"/>
      <c r="O1457" s="101" t="s">
        <v>40</v>
      </c>
      <c r="P1457" s="102">
        <v>29.981000000000002</v>
      </c>
      <c r="Q1457" s="102">
        <v>29.981000000000002</v>
      </c>
      <c r="R1457" s="102">
        <v>31.443999999999999</v>
      </c>
      <c r="S1457" s="95" t="s">
        <v>47004</v>
      </c>
      <c r="T1457" s="100">
        <v>8262</v>
      </c>
      <c r="U1457" s="100" t="s">
        <v>27358</v>
      </c>
      <c r="V1457" s="100" t="s">
        <v>27355</v>
      </c>
      <c r="W1457" s="100">
        <v>80.540000000000006</v>
      </c>
      <c r="X1457" s="103">
        <v>3E-148</v>
      </c>
      <c r="Y1457" s="100" t="s">
        <v>36</v>
      </c>
      <c r="Z1457" s="100" t="s">
        <v>27357</v>
      </c>
      <c r="AA1457" s="100" t="s">
        <v>27359</v>
      </c>
      <c r="AB1457" s="100" t="s">
        <v>27360</v>
      </c>
      <c r="AC1457" s="100" t="s">
        <v>27361</v>
      </c>
      <c r="AD1457" s="100" t="s">
        <v>27362</v>
      </c>
      <c r="AE1457" s="100" t="s">
        <v>27364</v>
      </c>
      <c r="AF1457" s="100" t="s">
        <v>27363</v>
      </c>
      <c r="AG1457" s="100"/>
      <c r="AH1457" t="s">
        <v>27365</v>
      </c>
      <c r="AI1457" t="s">
        <v>27354</v>
      </c>
      <c r="AJ1457">
        <v>100</v>
      </c>
      <c r="AK1457">
        <v>0</v>
      </c>
      <c r="AL1457" t="s">
        <v>47</v>
      </c>
      <c r="AM1457" t="s">
        <v>27366</v>
      </c>
      <c r="AN1457" t="s">
        <v>27367</v>
      </c>
      <c r="AO1457" t="s">
        <v>27368</v>
      </c>
      <c r="AP1457" t="s">
        <v>27369</v>
      </c>
      <c r="AQ1457" t="s">
        <v>52</v>
      </c>
      <c r="AR1457" t="s">
        <v>2827</v>
      </c>
      <c r="AS1457" s="55">
        <v>29981</v>
      </c>
      <c r="AT1457" s="104">
        <v>16</v>
      </c>
      <c r="AU1457" s="100" t="s">
        <v>27353</v>
      </c>
      <c r="AV1457" s="100" t="s">
        <v>27370</v>
      </c>
      <c r="AW1457" s="100">
        <v>99.76442307692308</v>
      </c>
      <c r="AX1457" s="100">
        <v>1.6694544886883089</v>
      </c>
      <c r="AY1457" s="100">
        <v>7.1376210922335123E-4</v>
      </c>
      <c r="AZ1457" s="100">
        <v>2593875</v>
      </c>
      <c r="BA1457" s="100">
        <v>2726687.5</v>
      </c>
      <c r="BB1457" s="100">
        <v>26000</v>
      </c>
    </row>
    <row r="1458" spans="1:54" x14ac:dyDescent="0.25">
      <c r="A1458" s="95" t="s">
        <v>35789</v>
      </c>
      <c r="B1458" s="51" t="s">
        <v>49319</v>
      </c>
      <c r="C1458" s="96" t="str">
        <f>HYPERLINK("http://www.UniProt.org/UniProt/GEMI7_HUMAN","GEMI7_HUMAN")</f>
        <v>GEMI7_HUMAN</v>
      </c>
      <c r="D1458" s="97" t="s">
        <v>35791</v>
      </c>
      <c r="E1458" s="159">
        <v>-0.56999999999999995</v>
      </c>
      <c r="F1458" s="98">
        <v>130</v>
      </c>
      <c r="G1458" s="98">
        <v>35</v>
      </c>
      <c r="H1458" s="98">
        <v>94</v>
      </c>
      <c r="I1458" s="49">
        <v>1.7</v>
      </c>
      <c r="J1458" s="99">
        <v>6.7000000000000002E-4</v>
      </c>
      <c r="K1458" s="98">
        <v>6.7</v>
      </c>
      <c r="L1458" s="98">
        <v>3.8524547576762691</v>
      </c>
      <c r="M1458" s="146" t="s">
        <v>47226</v>
      </c>
      <c r="N1458" s="100"/>
      <c r="O1458" s="101" t="s">
        <v>40</v>
      </c>
      <c r="P1458" s="102">
        <v>15.003</v>
      </c>
      <c r="Q1458" s="102" t="s">
        <v>40</v>
      </c>
      <c r="R1458" s="102">
        <v>14.537000000000001</v>
      </c>
      <c r="S1458" s="95" t="s">
        <v>47004</v>
      </c>
      <c r="T1458" s="100">
        <v>10655</v>
      </c>
      <c r="U1458" s="100" t="s">
        <v>35792</v>
      </c>
      <c r="V1458" s="100" t="s">
        <v>35790</v>
      </c>
      <c r="W1458" s="100">
        <v>47.54</v>
      </c>
      <c r="X1458" s="103">
        <v>4.9999999999999996E-25</v>
      </c>
      <c r="Y1458" s="100" t="s">
        <v>36</v>
      </c>
      <c r="Z1458" s="100" t="s">
        <v>35793</v>
      </c>
      <c r="AA1458" s="100" t="s">
        <v>35794</v>
      </c>
      <c r="AB1458" s="100" t="s">
        <v>35795</v>
      </c>
      <c r="AC1458" s="100" t="s">
        <v>35796</v>
      </c>
      <c r="AD1458" s="100" t="s">
        <v>35797</v>
      </c>
      <c r="AE1458" s="100" t="s">
        <v>35798</v>
      </c>
      <c r="AF1458" s="100"/>
      <c r="AG1458" s="100" t="s">
        <v>5827</v>
      </c>
      <c r="AH1458" t="s">
        <v>51618</v>
      </c>
      <c r="AI1458" t="s">
        <v>49319</v>
      </c>
      <c r="AJ1458">
        <v>95.73</v>
      </c>
      <c r="AK1458" s="54">
        <v>9.9999999999999993E-78</v>
      </c>
      <c r="AL1458" t="s">
        <v>69</v>
      </c>
      <c r="AM1458" t="s">
        <v>51619</v>
      </c>
      <c r="AO1458" t="s">
        <v>415</v>
      </c>
      <c r="AR1458" t="s">
        <v>370</v>
      </c>
      <c r="AS1458" s="55">
        <v>13659</v>
      </c>
      <c r="AT1458" s="104">
        <v>8.9996204933586341</v>
      </c>
      <c r="AU1458" s="100" t="s">
        <v>35799</v>
      </c>
      <c r="AV1458" s="100" t="s">
        <v>35800</v>
      </c>
      <c r="AW1458" s="100">
        <v>93.713353358288828</v>
      </c>
      <c r="AX1458" s="100">
        <v>1.7403705482361558</v>
      </c>
      <c r="AY1458" s="100">
        <v>6.7046987986720344E-4</v>
      </c>
      <c r="AZ1458" s="100">
        <v>2436547.1873155097</v>
      </c>
      <c r="BA1458" s="100">
        <v>2456936.9359871806</v>
      </c>
      <c r="BB1458" s="100">
        <v>26000</v>
      </c>
    </row>
    <row r="1459" spans="1:54" x14ac:dyDescent="0.25">
      <c r="A1459" s="95" t="s">
        <v>18184</v>
      </c>
      <c r="B1459" s="51" t="s">
        <v>49276</v>
      </c>
      <c r="C1459" s="96" t="str">
        <f>HYPERLINK("http://www.UniProt.org/UniProt/PPIL4_HUMAN","PPIL4_HUMAN")</f>
        <v>PPIL4_HUMAN</v>
      </c>
      <c r="D1459" s="97" t="s">
        <v>18186</v>
      </c>
      <c r="E1459" s="159">
        <v>5</v>
      </c>
      <c r="F1459" s="98">
        <v>0</v>
      </c>
      <c r="G1459" s="98">
        <v>310</v>
      </c>
      <c r="H1459" s="98">
        <v>76</v>
      </c>
      <c r="I1459" s="49">
        <v>1.7</v>
      </c>
      <c r="J1459" s="99">
        <v>5.4000000000000001E-4</v>
      </c>
      <c r="K1459" s="98">
        <v>5.4</v>
      </c>
      <c r="L1459" s="98">
        <v>3.260233582286975</v>
      </c>
      <c r="M1459" s="20" t="s">
        <v>47226</v>
      </c>
      <c r="N1459" s="100"/>
      <c r="O1459" s="101" t="s">
        <v>40</v>
      </c>
      <c r="P1459" s="102">
        <v>54.963000000000001</v>
      </c>
      <c r="Q1459" s="102">
        <v>18.279</v>
      </c>
      <c r="R1459" s="102">
        <v>57.225000000000001</v>
      </c>
      <c r="S1459" s="95" t="s">
        <v>47004</v>
      </c>
      <c r="T1459" s="100">
        <v>8715</v>
      </c>
      <c r="U1459" s="100" t="s">
        <v>18188</v>
      </c>
      <c r="V1459" s="100" t="s">
        <v>18185</v>
      </c>
      <c r="W1459" s="100">
        <v>85.95</v>
      </c>
      <c r="X1459" s="100">
        <v>0</v>
      </c>
      <c r="Y1459" s="100" t="s">
        <v>36</v>
      </c>
      <c r="Z1459" s="100" t="s">
        <v>18187</v>
      </c>
      <c r="AA1459" s="100" t="s">
        <v>18189</v>
      </c>
      <c r="AB1459" s="100" t="s">
        <v>18190</v>
      </c>
      <c r="AC1459" s="100" t="s">
        <v>18191</v>
      </c>
      <c r="AD1459" s="100" t="s">
        <v>5373</v>
      </c>
      <c r="AE1459" s="100" t="s">
        <v>18192</v>
      </c>
      <c r="AF1459" s="100"/>
      <c r="AG1459" s="100"/>
      <c r="AH1459" t="s">
        <v>51495</v>
      </c>
      <c r="AI1459" t="s">
        <v>49276</v>
      </c>
      <c r="AJ1459">
        <v>90.27</v>
      </c>
      <c r="AK1459">
        <v>0</v>
      </c>
      <c r="AL1459" t="s">
        <v>69</v>
      </c>
      <c r="AM1459" t="s">
        <v>51496</v>
      </c>
      <c r="AN1459" t="s">
        <v>51497</v>
      </c>
      <c r="AO1459" t="s">
        <v>51498</v>
      </c>
      <c r="AS1459" s="55">
        <v>54660</v>
      </c>
      <c r="AT1459" s="104">
        <v>25.99985121261717</v>
      </c>
      <c r="AU1459" s="100" t="s">
        <v>18184</v>
      </c>
      <c r="AV1459" s="100" t="s">
        <v>18193</v>
      </c>
      <c r="AW1459" s="100">
        <v>75.510639217144984</v>
      </c>
      <c r="AX1459" s="100">
        <v>1.6570561463312157</v>
      </c>
      <c r="AY1459" s="100">
        <v>5.4023900960040692E-4</v>
      </c>
      <c r="AZ1459" s="100">
        <v>1963276.6196457695</v>
      </c>
      <c r="BA1459" s="100">
        <v>2079242.6678874933</v>
      </c>
      <c r="BB1459" s="100">
        <v>26000</v>
      </c>
    </row>
    <row r="1460" spans="1:54" x14ac:dyDescent="0.25">
      <c r="A1460" s="95" t="s">
        <v>24942</v>
      </c>
      <c r="B1460" s="53"/>
      <c r="C1460" s="96" t="str">
        <f>HYPERLINK("http://www.UniProt.org/UniProt/SPAG5_HUMAN","SPAG5_HUMAN")</f>
        <v>SPAG5_HUMAN</v>
      </c>
      <c r="D1460" s="97" t="s">
        <v>24944</v>
      </c>
      <c r="E1460" s="159">
        <v>-2.34</v>
      </c>
      <c r="F1460" s="98">
        <v>15</v>
      </c>
      <c r="G1460" s="98">
        <v>0.1</v>
      </c>
      <c r="H1460" s="98">
        <v>27</v>
      </c>
      <c r="I1460" s="49">
        <v>1.7</v>
      </c>
      <c r="J1460" s="99">
        <v>1.9000000000000001E-4</v>
      </c>
      <c r="K1460" s="98">
        <v>1.9000000000000001</v>
      </c>
      <c r="L1460" s="98">
        <v>1.0979141377049608</v>
      </c>
      <c r="M1460" s="148" t="s">
        <v>47226</v>
      </c>
      <c r="N1460" s="100"/>
      <c r="O1460" s="101" t="s">
        <v>40</v>
      </c>
      <c r="P1460" s="102">
        <v>169.28</v>
      </c>
      <c r="Q1460" s="102" t="s">
        <v>40</v>
      </c>
      <c r="R1460" s="102">
        <v>134.422</v>
      </c>
      <c r="S1460" s="95" t="s">
        <v>47004</v>
      </c>
      <c r="T1460" s="100">
        <v>2882</v>
      </c>
      <c r="U1460" s="100" t="s">
        <v>24946</v>
      </c>
      <c r="V1460" s="100" t="s">
        <v>24943</v>
      </c>
      <c r="W1460" s="100">
        <v>28.78</v>
      </c>
      <c r="X1460" s="103">
        <v>5.9999999999999998E-69</v>
      </c>
      <c r="Y1460" s="100" t="s">
        <v>36</v>
      </c>
      <c r="Z1460" s="100" t="s">
        <v>24945</v>
      </c>
      <c r="AA1460" s="100" t="s">
        <v>24947</v>
      </c>
      <c r="AB1460" s="100" t="s">
        <v>24948</v>
      </c>
      <c r="AC1460" s="100"/>
      <c r="AD1460" s="100" t="s">
        <v>24949</v>
      </c>
      <c r="AE1460" s="100" t="s">
        <v>24950</v>
      </c>
      <c r="AF1460" s="100"/>
      <c r="AG1460" s="100"/>
      <c r="AH1460" t="s">
        <v>747</v>
      </c>
      <c r="AT1460" s="104">
        <v>89.999005158961381</v>
      </c>
      <c r="AU1460" s="100" t="s">
        <v>24942</v>
      </c>
      <c r="AV1460" s="100" t="s">
        <v>24951</v>
      </c>
      <c r="AW1460" s="100">
        <v>26.613926663370741</v>
      </c>
      <c r="AX1460" s="100">
        <v>1.7342766312750799</v>
      </c>
      <c r="AY1460" s="100">
        <v>1.9040868321682435E-4</v>
      </c>
      <c r="AZ1460" s="100">
        <v>691962.09324763925</v>
      </c>
      <c r="BA1460" s="100">
        <v>700204.40657865652</v>
      </c>
      <c r="BB1460" s="100">
        <v>26000</v>
      </c>
    </row>
    <row r="1461" spans="1:54" x14ac:dyDescent="0.25">
      <c r="A1461" s="95" t="s">
        <v>28954</v>
      </c>
      <c r="B1461" s="51" t="s">
        <v>28955</v>
      </c>
      <c r="C1461" s="96" t="str">
        <f>HYPERLINK("http://www.UniProt.org/UniProt/VPS51_HUMAN","VPS51_HUMAN")</f>
        <v>VPS51_HUMAN</v>
      </c>
      <c r="D1461" s="97" t="s">
        <v>28957</v>
      </c>
      <c r="E1461" s="159">
        <v>-5</v>
      </c>
      <c r="F1461" s="98">
        <v>14</v>
      </c>
      <c r="G1461" s="98">
        <v>0</v>
      </c>
      <c r="H1461" s="98">
        <v>26</v>
      </c>
      <c r="I1461" s="49">
        <v>1.7</v>
      </c>
      <c r="J1461" s="99">
        <v>1.9000000000000001E-4</v>
      </c>
      <c r="K1461" s="98">
        <v>1.9000000000000001</v>
      </c>
      <c r="L1461" s="98">
        <v>1.1007046918580403</v>
      </c>
      <c r="M1461" s="145" t="s">
        <v>47226</v>
      </c>
      <c r="N1461" s="100"/>
      <c r="O1461" s="101" t="s">
        <v>40</v>
      </c>
      <c r="P1461" s="102">
        <v>83.783000000000001</v>
      </c>
      <c r="Q1461" s="102">
        <v>84.787000000000006</v>
      </c>
      <c r="R1461" s="102">
        <v>86.042000000000002</v>
      </c>
      <c r="S1461" s="95" t="s">
        <v>47004</v>
      </c>
      <c r="T1461" s="100">
        <v>11185</v>
      </c>
      <c r="U1461" s="100" t="s">
        <v>28958</v>
      </c>
      <c r="V1461" s="100" t="s">
        <v>28956</v>
      </c>
      <c r="W1461" s="100">
        <v>70.94</v>
      </c>
      <c r="X1461" s="100">
        <v>0</v>
      </c>
      <c r="Y1461" s="100" t="s">
        <v>36</v>
      </c>
      <c r="Z1461" s="100" t="s">
        <v>28959</v>
      </c>
      <c r="AA1461" s="100" t="s">
        <v>28960</v>
      </c>
      <c r="AB1461" s="100" t="s">
        <v>28961</v>
      </c>
      <c r="AC1461" s="100"/>
      <c r="AD1461" s="100" t="s">
        <v>28962</v>
      </c>
      <c r="AE1461" s="100" t="s">
        <v>28963</v>
      </c>
      <c r="AF1461" s="100" t="s">
        <v>3459</v>
      </c>
      <c r="AG1461" s="100"/>
      <c r="AH1461" t="s">
        <v>28964</v>
      </c>
      <c r="AI1461" t="s">
        <v>28955</v>
      </c>
      <c r="AJ1461">
        <v>96.36</v>
      </c>
      <c r="AK1461">
        <v>0</v>
      </c>
      <c r="AL1461" t="s">
        <v>47</v>
      </c>
      <c r="AM1461" t="s">
        <v>28965</v>
      </c>
      <c r="AN1461" t="s">
        <v>28966</v>
      </c>
      <c r="AO1461" t="s">
        <v>28967</v>
      </c>
      <c r="AP1461" t="s">
        <v>28968</v>
      </c>
      <c r="AQ1461" t="s">
        <v>28969</v>
      </c>
      <c r="AR1461" t="s">
        <v>179</v>
      </c>
      <c r="AS1461" s="55">
        <v>84787</v>
      </c>
      <c r="AT1461" s="104">
        <v>44.999451814494023</v>
      </c>
      <c r="AU1461" s="100" t="s">
        <v>28970</v>
      </c>
      <c r="AV1461" s="100" t="s">
        <v>28970</v>
      </c>
      <c r="AW1461" s="100">
        <v>25.883734116482874</v>
      </c>
      <c r="AX1461" s="100">
        <v>1.6824179998819893</v>
      </c>
      <c r="AY1461" s="100">
        <v>1.8518453861365256E-4</v>
      </c>
      <c r="AZ1461" s="100">
        <v>672977.08702855476</v>
      </c>
      <c r="BA1461" s="100">
        <v>701984.10705584253</v>
      </c>
      <c r="BB1461" s="100">
        <v>26000</v>
      </c>
    </row>
    <row r="1462" spans="1:54" x14ac:dyDescent="0.25">
      <c r="A1462" s="95" t="s">
        <v>29155</v>
      </c>
      <c r="B1462" s="51" t="s">
        <v>29156</v>
      </c>
      <c r="C1462" s="96" t="str">
        <f>HYPERLINK("http://www.UniProt.org/UniProt/WDR26_HUMAN","WDR26_HUMAN")</f>
        <v>WDR26_HUMAN</v>
      </c>
      <c r="D1462" s="97" t="s">
        <v>29158</v>
      </c>
      <c r="E1462" s="159">
        <v>0.81</v>
      </c>
      <c r="F1462" s="98">
        <v>6</v>
      </c>
      <c r="G1462" s="98">
        <v>39</v>
      </c>
      <c r="H1462" s="98">
        <v>21</v>
      </c>
      <c r="I1462" s="49">
        <v>1.7</v>
      </c>
      <c r="J1462" s="99">
        <v>1.4999999999999999E-4</v>
      </c>
      <c r="K1462" s="98">
        <v>1.4999999999999998</v>
      </c>
      <c r="L1462" s="98">
        <v>0.87993937826415614</v>
      </c>
      <c r="M1462" s="20" t="s">
        <v>47226</v>
      </c>
      <c r="N1462" s="100"/>
      <c r="O1462" s="101" t="s">
        <v>40</v>
      </c>
      <c r="P1462" s="102">
        <v>67.753</v>
      </c>
      <c r="Q1462" s="102">
        <v>76.864000000000004</v>
      </c>
      <c r="R1462" s="102">
        <v>72.123999999999995</v>
      </c>
      <c r="S1462" s="95" t="s">
        <v>47004</v>
      </c>
      <c r="T1462" s="100">
        <v>8539</v>
      </c>
      <c r="U1462" s="100" t="s">
        <v>29159</v>
      </c>
      <c r="V1462" s="100" t="s">
        <v>29157</v>
      </c>
      <c r="W1462" s="100">
        <v>90.99</v>
      </c>
      <c r="X1462" s="100">
        <v>0</v>
      </c>
      <c r="Y1462" s="100" t="s">
        <v>36</v>
      </c>
      <c r="Z1462" s="100" t="s">
        <v>29160</v>
      </c>
      <c r="AA1462" s="100" t="s">
        <v>29161</v>
      </c>
      <c r="AB1462" s="100" t="s">
        <v>29162</v>
      </c>
      <c r="AC1462" s="100"/>
      <c r="AD1462" s="100" t="s">
        <v>29163</v>
      </c>
      <c r="AE1462" s="100" t="s">
        <v>29164</v>
      </c>
      <c r="AF1462" s="100" t="s">
        <v>28286</v>
      </c>
      <c r="AG1462" s="100"/>
      <c r="AH1462" t="s">
        <v>29165</v>
      </c>
      <c r="AI1462" t="s">
        <v>29156</v>
      </c>
      <c r="AJ1462">
        <v>97.69</v>
      </c>
      <c r="AK1462">
        <v>0</v>
      </c>
      <c r="AL1462" t="s">
        <v>69</v>
      </c>
      <c r="AM1462" t="s">
        <v>29166</v>
      </c>
      <c r="AO1462" t="s">
        <v>29167</v>
      </c>
      <c r="AR1462" t="s">
        <v>370</v>
      </c>
      <c r="AS1462" s="55">
        <v>76864</v>
      </c>
      <c r="AT1462" s="104">
        <v>31.999909629027158</v>
      </c>
      <c r="AU1462" s="100" t="s">
        <v>29155</v>
      </c>
      <c r="AV1462" s="100" t="s">
        <v>29168</v>
      </c>
      <c r="AW1462" s="100">
        <v>21.40691141664503</v>
      </c>
      <c r="AX1462" s="100">
        <v>1.7405201379423223</v>
      </c>
      <c r="AY1462" s="100">
        <v>1.5315522080372104E-4</v>
      </c>
      <c r="AZ1462" s="100">
        <v>556579.69683277083</v>
      </c>
      <c r="BA1462" s="100">
        <v>561189.08485011081</v>
      </c>
      <c r="BB1462" s="100">
        <v>26000</v>
      </c>
    </row>
    <row r="1463" spans="1:54" x14ac:dyDescent="0.25">
      <c r="A1463" s="95" t="s">
        <v>1861</v>
      </c>
      <c r="B1463" s="51" t="s">
        <v>1862</v>
      </c>
      <c r="C1463" s="96" t="str">
        <f>HYPERLINK("http://www.UniProt.org/UniProt/ARMC8_HUMAN","ARMC8_HUMAN")</f>
        <v>ARMC8_HUMAN</v>
      </c>
      <c r="D1463" s="97" t="s">
        <v>1864</v>
      </c>
      <c r="E1463" s="159">
        <v>0.67</v>
      </c>
      <c r="F1463" s="98">
        <v>8.6999999999999993</v>
      </c>
      <c r="G1463" s="98">
        <v>41</v>
      </c>
      <c r="H1463" s="98">
        <v>11</v>
      </c>
      <c r="I1463" s="49">
        <v>1.7</v>
      </c>
      <c r="J1463" s="99">
        <v>8.1000000000000004E-5</v>
      </c>
      <c r="K1463" s="98">
        <v>0.81</v>
      </c>
      <c r="L1463" s="98">
        <v>0.48125560700429726</v>
      </c>
      <c r="M1463" s="145" t="s">
        <v>47226</v>
      </c>
      <c r="N1463" s="100"/>
      <c r="O1463" s="101" t="s">
        <v>40</v>
      </c>
      <c r="P1463" s="102">
        <v>79.444999999999993</v>
      </c>
      <c r="Q1463" s="102">
        <v>80.400000000000006</v>
      </c>
      <c r="R1463" s="102">
        <v>75.509</v>
      </c>
      <c r="S1463" s="95" t="s">
        <v>47004</v>
      </c>
      <c r="T1463" s="100">
        <v>2385</v>
      </c>
      <c r="U1463" s="100" t="s">
        <v>1865</v>
      </c>
      <c r="V1463" s="100" t="s">
        <v>1863</v>
      </c>
      <c r="W1463" s="100">
        <v>86.78</v>
      </c>
      <c r="X1463" s="100">
        <v>0</v>
      </c>
      <c r="Y1463" s="100" t="s">
        <v>36</v>
      </c>
      <c r="Z1463" s="100" t="s">
        <v>1866</v>
      </c>
      <c r="AA1463" s="100" t="s">
        <v>1867</v>
      </c>
      <c r="AB1463" s="100" t="s">
        <v>1868</v>
      </c>
      <c r="AC1463" s="100"/>
      <c r="AD1463" s="100" t="s">
        <v>1869</v>
      </c>
      <c r="AE1463" s="100"/>
      <c r="AF1463" s="100"/>
      <c r="AG1463" s="100" t="s">
        <v>1870</v>
      </c>
      <c r="AH1463" t="s">
        <v>1871</v>
      </c>
      <c r="AI1463" t="s">
        <v>1862</v>
      </c>
      <c r="AJ1463">
        <v>100</v>
      </c>
      <c r="AK1463">
        <v>0</v>
      </c>
      <c r="AL1463" t="s">
        <v>47</v>
      </c>
      <c r="AM1463" t="s">
        <v>1872</v>
      </c>
      <c r="AN1463" t="s">
        <v>1873</v>
      </c>
      <c r="AO1463" t="s">
        <v>1864</v>
      </c>
      <c r="AR1463" t="s">
        <v>1874</v>
      </c>
      <c r="AS1463" s="55">
        <v>80400</v>
      </c>
      <c r="AT1463" s="104">
        <v>40</v>
      </c>
      <c r="AU1463" s="100" t="s">
        <v>1861</v>
      </c>
      <c r="AV1463" s="100" t="s">
        <v>1875</v>
      </c>
      <c r="AW1463" s="100">
        <v>11.321153846153846</v>
      </c>
      <c r="AX1463" s="100">
        <v>1.6830332020160863</v>
      </c>
      <c r="AY1463" s="100">
        <v>8.0996916524463767E-5</v>
      </c>
      <c r="AZ1463" s="100">
        <v>294350</v>
      </c>
      <c r="BA1463" s="100">
        <v>306925</v>
      </c>
      <c r="BB1463" s="100">
        <v>26000</v>
      </c>
    </row>
    <row r="1464" spans="1:54" x14ac:dyDescent="0.25">
      <c r="A1464" s="95" t="s">
        <v>24824</v>
      </c>
      <c r="B1464" s="51" t="s">
        <v>24825</v>
      </c>
      <c r="C1464" s="96" t="str">
        <f>HYPERLINK("http://www.UniProt.org/UniProt/SNX5_HUMAN","SNX5_HUMAN")</f>
        <v>SNX5_HUMAN</v>
      </c>
      <c r="D1464" s="97" t="s">
        <v>24827</v>
      </c>
      <c r="E1464" s="159">
        <v>-2.64</v>
      </c>
      <c r="F1464" s="98">
        <v>200</v>
      </c>
      <c r="G1464" s="98">
        <v>0.5</v>
      </c>
      <c r="H1464" s="98">
        <v>2800</v>
      </c>
      <c r="I1464" s="49">
        <v>1.6</v>
      </c>
      <c r="J1464" s="99">
        <v>0.02</v>
      </c>
      <c r="K1464" s="98">
        <v>200</v>
      </c>
      <c r="L1464" s="98">
        <v>120.29386779926611</v>
      </c>
      <c r="M1464" s="145" t="s">
        <v>47226</v>
      </c>
      <c r="N1464" s="100"/>
      <c r="O1464" s="101" t="s">
        <v>40</v>
      </c>
      <c r="P1464" s="102">
        <v>46.029000000000003</v>
      </c>
      <c r="Q1464" s="102">
        <v>46.03</v>
      </c>
      <c r="R1464" s="102">
        <v>46.816000000000003</v>
      </c>
      <c r="S1464" s="95" t="s">
        <v>47004</v>
      </c>
      <c r="T1464" s="100">
        <v>6221</v>
      </c>
      <c r="U1464" s="100" t="s">
        <v>24829</v>
      </c>
      <c r="V1464" s="100" t="s">
        <v>24826</v>
      </c>
      <c r="W1464" s="100">
        <v>81.73</v>
      </c>
      <c r="X1464" s="100">
        <v>0</v>
      </c>
      <c r="Y1464" s="100" t="s">
        <v>36</v>
      </c>
      <c r="Z1464" s="100" t="s">
        <v>24828</v>
      </c>
      <c r="AA1464" s="100" t="s">
        <v>24830</v>
      </c>
      <c r="AB1464" s="100" t="s">
        <v>24831</v>
      </c>
      <c r="AC1464" s="100" t="s">
        <v>24832</v>
      </c>
      <c r="AD1464" s="100" t="s">
        <v>24833</v>
      </c>
      <c r="AE1464" s="100" t="s">
        <v>24834</v>
      </c>
      <c r="AF1464" s="100"/>
      <c r="AG1464" s="100"/>
      <c r="AH1464" t="s">
        <v>24835</v>
      </c>
      <c r="AI1464" t="s">
        <v>24825</v>
      </c>
      <c r="AJ1464">
        <v>100</v>
      </c>
      <c r="AK1464">
        <v>0</v>
      </c>
      <c r="AL1464" t="s">
        <v>69</v>
      </c>
      <c r="AM1464" t="s">
        <v>24836</v>
      </c>
      <c r="AN1464" t="s">
        <v>24837</v>
      </c>
      <c r="AO1464" t="s">
        <v>24838</v>
      </c>
      <c r="AS1464" s="55">
        <v>46030</v>
      </c>
      <c r="AT1464" s="104">
        <v>24.000542814493148</v>
      </c>
      <c r="AU1464" s="100" t="s">
        <v>24824</v>
      </c>
      <c r="AV1464" s="100" t="s">
        <v>24839</v>
      </c>
      <c r="AW1464" s="100">
        <v>2771.8041362790213</v>
      </c>
      <c r="AX1464" s="100">
        <v>1.6485299565492684</v>
      </c>
      <c r="AY1464" s="100">
        <v>1.983080446562676E-2</v>
      </c>
      <c r="AZ1464" s="100">
        <v>72066907.543254554</v>
      </c>
      <c r="BA1464" s="100">
        <v>76718473.170869619</v>
      </c>
      <c r="BB1464" s="100">
        <v>26000</v>
      </c>
    </row>
    <row r="1465" spans="1:54" x14ac:dyDescent="0.25">
      <c r="A1465" s="95" t="s">
        <v>11059</v>
      </c>
      <c r="B1465" s="51" t="s">
        <v>11060</v>
      </c>
      <c r="C1465" s="96" t="str">
        <f>HYPERLINK("http://www.UniProt.org/UniProt/HSDL2_HUMAN","HSDL2_HUMAN")</f>
        <v>HSDL2_HUMAN</v>
      </c>
      <c r="D1465" s="97" t="s">
        <v>11062</v>
      </c>
      <c r="E1465" s="159">
        <v>7.0000000000000007E-2</v>
      </c>
      <c r="F1465" s="98">
        <v>13</v>
      </c>
      <c r="G1465" s="98">
        <v>15</v>
      </c>
      <c r="H1465" s="98">
        <v>1800</v>
      </c>
      <c r="I1465" s="49">
        <v>1.6</v>
      </c>
      <c r="J1465" s="99">
        <v>1.2999999999999999E-2</v>
      </c>
      <c r="K1465" s="98">
        <v>130</v>
      </c>
      <c r="L1465" s="98">
        <v>79.345400729427908</v>
      </c>
      <c r="M1465" s="148" t="s">
        <v>47226</v>
      </c>
      <c r="N1465" s="100"/>
      <c r="O1465" s="101" t="s">
        <v>40</v>
      </c>
      <c r="P1465" s="102">
        <v>44.558999999999997</v>
      </c>
      <c r="Q1465" s="102">
        <v>44.56</v>
      </c>
      <c r="R1465" s="102">
        <v>45.395000000000003</v>
      </c>
      <c r="S1465" s="95" t="s">
        <v>47004</v>
      </c>
      <c r="T1465" s="100">
        <v>1256</v>
      </c>
      <c r="U1465" s="100" t="s">
        <v>11063</v>
      </c>
      <c r="V1465" s="100" t="s">
        <v>11061</v>
      </c>
      <c r="W1465" s="100">
        <v>73.44</v>
      </c>
      <c r="X1465" s="100">
        <v>0</v>
      </c>
      <c r="Y1465" s="100" t="s">
        <v>36</v>
      </c>
      <c r="Z1465" s="100" t="s">
        <v>11064</v>
      </c>
      <c r="AA1465" s="100" t="s">
        <v>11065</v>
      </c>
      <c r="AB1465" s="100" t="s">
        <v>11066</v>
      </c>
      <c r="AC1465" s="100"/>
      <c r="AD1465" s="100" t="s">
        <v>11067</v>
      </c>
      <c r="AE1465" s="100" t="s">
        <v>11068</v>
      </c>
      <c r="AF1465" s="100"/>
      <c r="AG1465" s="100"/>
      <c r="AH1465" t="s">
        <v>11069</v>
      </c>
      <c r="AI1465" t="s">
        <v>11060</v>
      </c>
      <c r="AJ1465">
        <v>100</v>
      </c>
      <c r="AK1465">
        <v>0</v>
      </c>
      <c r="AL1465" t="s">
        <v>47</v>
      </c>
      <c r="AM1465" t="s">
        <v>11070</v>
      </c>
      <c r="AN1465" t="s">
        <v>11071</v>
      </c>
      <c r="AO1465" t="s">
        <v>11062</v>
      </c>
      <c r="AP1465" t="s">
        <v>11072</v>
      </c>
      <c r="AQ1465" t="s">
        <v>11073</v>
      </c>
      <c r="AR1465" t="s">
        <v>11074</v>
      </c>
      <c r="AS1465" s="55">
        <v>44560</v>
      </c>
      <c r="AT1465" s="104">
        <v>25.999902709539331</v>
      </c>
      <c r="AU1465" s="100" t="s">
        <v>11059</v>
      </c>
      <c r="AV1465" s="100" t="s">
        <v>11059</v>
      </c>
      <c r="AW1465" s="100">
        <v>1813.2341518787489</v>
      </c>
      <c r="AX1465" s="100">
        <v>1.6349705197750861</v>
      </c>
      <c r="AY1465" s="100">
        <v>1.2972739107235525E-2</v>
      </c>
      <c r="AZ1465" s="100">
        <v>47144087.948847473</v>
      </c>
      <c r="BA1465" s="100">
        <v>50603227.815820985</v>
      </c>
      <c r="BB1465" s="100">
        <v>26000</v>
      </c>
    </row>
    <row r="1466" spans="1:54" x14ac:dyDescent="0.25">
      <c r="A1466" s="95" t="s">
        <v>24319</v>
      </c>
      <c r="B1466" s="51" t="s">
        <v>24320</v>
      </c>
      <c r="C1466" s="96" t="str">
        <f>HYPERLINK("http://www.UniProt.org/UniProt/SMC4_HUMAN","SMC4_HUMAN")</f>
        <v>SMC4_HUMAN</v>
      </c>
      <c r="D1466" s="97" t="s">
        <v>24322</v>
      </c>
      <c r="E1466" s="159">
        <v>0.33</v>
      </c>
      <c r="F1466" s="98">
        <v>110</v>
      </c>
      <c r="G1466" s="98">
        <v>250</v>
      </c>
      <c r="H1466" s="98">
        <v>460</v>
      </c>
      <c r="I1466" s="49">
        <v>1.6</v>
      </c>
      <c r="J1466" s="99">
        <v>3.3E-3</v>
      </c>
      <c r="K1466" s="98">
        <v>33</v>
      </c>
      <c r="L1466" s="98">
        <v>20.306344774284657</v>
      </c>
      <c r="M1466" s="147" t="s">
        <v>47226</v>
      </c>
      <c r="N1466" s="100"/>
      <c r="O1466" s="101" t="s">
        <v>40</v>
      </c>
      <c r="P1466" s="102">
        <v>147.05000000000001</v>
      </c>
      <c r="Q1466" s="102">
        <v>147.047</v>
      </c>
      <c r="R1466" s="102">
        <v>147.18199999999999</v>
      </c>
      <c r="S1466" s="95" t="s">
        <v>47004</v>
      </c>
      <c r="T1466" s="100">
        <v>5146</v>
      </c>
      <c r="U1466" s="100" t="s">
        <v>24323</v>
      </c>
      <c r="V1466" s="100" t="s">
        <v>24321</v>
      </c>
      <c r="W1466" s="100">
        <v>76.94</v>
      </c>
      <c r="X1466" s="100">
        <v>0</v>
      </c>
      <c r="Y1466" s="100" t="s">
        <v>36</v>
      </c>
      <c r="Z1466" s="100" t="s">
        <v>24324</v>
      </c>
      <c r="AA1466" s="100" t="s">
        <v>24325</v>
      </c>
      <c r="AB1466" s="100" t="s">
        <v>24326</v>
      </c>
      <c r="AC1466" s="100" t="s">
        <v>24327</v>
      </c>
      <c r="AD1466" s="100" t="s">
        <v>24328</v>
      </c>
      <c r="AE1466" s="100" t="s">
        <v>24309</v>
      </c>
      <c r="AF1466" s="100" t="s">
        <v>4359</v>
      </c>
      <c r="AG1466" s="100" t="s">
        <v>24308</v>
      </c>
      <c r="AH1466" t="s">
        <v>24329</v>
      </c>
      <c r="AI1466" t="s">
        <v>24320</v>
      </c>
      <c r="AJ1466">
        <v>100</v>
      </c>
      <c r="AK1466">
        <v>0</v>
      </c>
      <c r="AL1466" t="s">
        <v>69</v>
      </c>
      <c r="AM1466" t="s">
        <v>24330</v>
      </c>
      <c r="AO1466" t="s">
        <v>24331</v>
      </c>
      <c r="AQ1466" t="s">
        <v>24332</v>
      </c>
      <c r="AS1466" s="55">
        <v>147047</v>
      </c>
      <c r="AT1466" s="104">
        <v>81.289218482601257</v>
      </c>
      <c r="AU1466" s="100" t="s">
        <v>24319</v>
      </c>
      <c r="AV1466" s="100" t="s">
        <v>24319</v>
      </c>
      <c r="AW1466" s="100">
        <v>462.93219268556004</v>
      </c>
      <c r="AX1466" s="100">
        <v>1.631035528256962</v>
      </c>
      <c r="AY1466" s="100">
        <v>3.3120369775893371E-3</v>
      </c>
      <c r="AZ1466" s="100">
        <v>12036237.009824561</v>
      </c>
      <c r="BA1466" s="100">
        <v>12950550.14245614</v>
      </c>
      <c r="BB1466" s="100">
        <v>26000</v>
      </c>
    </row>
    <row r="1467" spans="1:54" x14ac:dyDescent="0.25">
      <c r="A1467" s="95" t="s">
        <v>6608</v>
      </c>
      <c r="B1467" s="51" t="s">
        <v>6609</v>
      </c>
      <c r="C1467" s="96" t="str">
        <f>HYPERLINK("http://www.UniProt.org/UniProt/DNJA2_HUMAN","DNJA2_HUMAN")</f>
        <v>DNJA2_HUMAN</v>
      </c>
      <c r="D1467" s="97" t="s">
        <v>6611</v>
      </c>
      <c r="E1467" s="159">
        <v>7.0000000000000007E-2</v>
      </c>
      <c r="F1467" s="98">
        <v>140</v>
      </c>
      <c r="G1467" s="98">
        <v>160</v>
      </c>
      <c r="H1467" s="49">
        <v>3.7</v>
      </c>
      <c r="I1467" s="49">
        <v>1.6</v>
      </c>
      <c r="J1467" s="99">
        <v>3.2000000000000002E-3</v>
      </c>
      <c r="K1467" s="98">
        <v>32</v>
      </c>
      <c r="L1467" s="98">
        <v>20.436038029809804</v>
      </c>
      <c r="M1467" s="20" t="s">
        <v>47226</v>
      </c>
      <c r="N1467" s="100"/>
      <c r="O1467" s="101" t="s">
        <v>40</v>
      </c>
      <c r="P1467" s="102">
        <v>45.473999999999997</v>
      </c>
      <c r="Q1467" s="102">
        <v>45.473999999999997</v>
      </c>
      <c r="R1467" s="102">
        <v>45.746000000000002</v>
      </c>
      <c r="S1467" s="95" t="s">
        <v>47004</v>
      </c>
      <c r="T1467" s="100">
        <v>2141</v>
      </c>
      <c r="U1467" s="100" t="s">
        <v>6612</v>
      </c>
      <c r="V1467" s="100" t="s">
        <v>6610</v>
      </c>
      <c r="W1467" s="100">
        <v>86.65</v>
      </c>
      <c r="X1467" s="100">
        <v>0</v>
      </c>
      <c r="Y1467" s="100" t="s">
        <v>36</v>
      </c>
      <c r="Z1467" s="100" t="s">
        <v>6613</v>
      </c>
      <c r="AA1467" s="100" t="s">
        <v>6614</v>
      </c>
      <c r="AB1467" s="100" t="s">
        <v>6615</v>
      </c>
      <c r="AC1467" s="100" t="s">
        <v>6616</v>
      </c>
      <c r="AD1467" s="100" t="s">
        <v>6598</v>
      </c>
      <c r="AE1467" s="100" t="s">
        <v>6617</v>
      </c>
      <c r="AF1467" s="100"/>
      <c r="AG1467" s="100"/>
      <c r="AH1467" t="s">
        <v>6618</v>
      </c>
      <c r="AI1467" t="s">
        <v>6609</v>
      </c>
      <c r="AJ1467">
        <v>100</v>
      </c>
      <c r="AK1467">
        <v>0</v>
      </c>
      <c r="AL1467" t="s">
        <v>69</v>
      </c>
      <c r="AM1467" t="s">
        <v>6619</v>
      </c>
      <c r="AN1467" t="s">
        <v>6620</v>
      </c>
      <c r="AO1467" t="s">
        <v>6621</v>
      </c>
      <c r="AS1467" s="55">
        <v>45474</v>
      </c>
      <c r="AT1467" s="104">
        <v>19</v>
      </c>
      <c r="AU1467" s="100" t="s">
        <v>6608</v>
      </c>
      <c r="AV1467" s="100" t="s">
        <v>6622</v>
      </c>
      <c r="AW1467" s="100">
        <v>3.7243594174361188</v>
      </c>
      <c r="AX1467" s="100">
        <v>1.5656173977750685</v>
      </c>
      <c r="AY1467" s="100">
        <v>3.1995016681063164E-3</v>
      </c>
      <c r="AZ1467" s="100">
        <v>11627273.684210526</v>
      </c>
      <c r="BA1467" s="100">
        <v>13033263.157894736</v>
      </c>
      <c r="BB1467" s="100">
        <v>3121952.6315789474</v>
      </c>
    </row>
    <row r="1468" spans="1:54" x14ac:dyDescent="0.25">
      <c r="A1468" s="95" t="s">
        <v>467</v>
      </c>
      <c r="B1468" s="51" t="s">
        <v>48747</v>
      </c>
      <c r="C1468" s="96" t="str">
        <f>HYPERLINK("http://www.UniProt.org/UniProt/ACBD6_HUMAN","ACBD6_HUMAN")</f>
        <v>ACBD6_HUMAN</v>
      </c>
      <c r="D1468" s="97" t="s">
        <v>469</v>
      </c>
      <c r="E1468" s="159">
        <v>-0.17</v>
      </c>
      <c r="F1468" s="98">
        <v>10</v>
      </c>
      <c r="G1468" s="98">
        <v>6.9</v>
      </c>
      <c r="H1468" s="98">
        <v>280</v>
      </c>
      <c r="I1468" s="49">
        <v>1.6</v>
      </c>
      <c r="J1468" s="99">
        <v>2E-3</v>
      </c>
      <c r="K1468" s="98">
        <v>20</v>
      </c>
      <c r="L1468" s="98">
        <v>12.151289100086172</v>
      </c>
      <c r="M1468" s="146" t="s">
        <v>47226</v>
      </c>
      <c r="N1468" s="100"/>
      <c r="O1468" s="101" t="s">
        <v>40</v>
      </c>
      <c r="P1468" s="102">
        <v>32.082000000000001</v>
      </c>
      <c r="Q1468" s="102">
        <v>77.227000000000004</v>
      </c>
      <c r="R1468" s="102">
        <v>31.151</v>
      </c>
      <c r="S1468" s="95" t="s">
        <v>47004</v>
      </c>
      <c r="T1468" s="100">
        <v>462</v>
      </c>
      <c r="U1468" s="100" t="s">
        <v>470</v>
      </c>
      <c r="V1468" s="100" t="s">
        <v>468</v>
      </c>
      <c r="W1468" s="100">
        <v>65.569999999999993</v>
      </c>
      <c r="X1468" s="103">
        <v>9.9999999999999995E-113</v>
      </c>
      <c r="Y1468" s="100" t="s">
        <v>36</v>
      </c>
      <c r="Z1468" s="100" t="s">
        <v>471</v>
      </c>
      <c r="AA1468" s="100" t="s">
        <v>472</v>
      </c>
      <c r="AB1468" s="100" t="s">
        <v>473</v>
      </c>
      <c r="AC1468" s="100"/>
      <c r="AD1468" s="100" t="s">
        <v>474</v>
      </c>
      <c r="AE1468" s="100" t="s">
        <v>475</v>
      </c>
      <c r="AF1468" s="100"/>
      <c r="AG1468" s="100"/>
      <c r="AH1468" t="s">
        <v>49739</v>
      </c>
      <c r="AI1468" t="s">
        <v>48747</v>
      </c>
      <c r="AJ1468">
        <v>100</v>
      </c>
      <c r="AK1468">
        <v>0</v>
      </c>
      <c r="AL1468" t="s">
        <v>47</v>
      </c>
      <c r="AM1468" t="s">
        <v>49740</v>
      </c>
      <c r="AN1468" t="s">
        <v>49741</v>
      </c>
      <c r="AO1468" t="s">
        <v>469</v>
      </c>
      <c r="AP1468" t="s">
        <v>49742</v>
      </c>
      <c r="AQ1468" t="s">
        <v>52</v>
      </c>
      <c r="AR1468" t="s">
        <v>49743</v>
      </c>
      <c r="AS1468" s="55">
        <v>32083</v>
      </c>
      <c r="AT1468" s="104">
        <v>13.000039907414799</v>
      </c>
      <c r="AU1468" s="100" t="s">
        <v>467</v>
      </c>
      <c r="AV1468" s="100" t="s">
        <v>476</v>
      </c>
      <c r="AW1468" s="100">
        <v>275.51276369805998</v>
      </c>
      <c r="AX1468" s="100">
        <v>1.6221729809510479</v>
      </c>
      <c r="AY1468" s="100">
        <v>1.9711492861884763E-3</v>
      </c>
      <c r="AZ1468" s="100">
        <v>7163331.8561495598</v>
      </c>
      <c r="BA1468" s="100">
        <v>7749591.5949102845</v>
      </c>
      <c r="BB1468" s="100">
        <v>26000</v>
      </c>
    </row>
    <row r="1469" spans="1:54" x14ac:dyDescent="0.25">
      <c r="A1469" s="95" t="s">
        <v>10647</v>
      </c>
      <c r="B1469" s="51" t="s">
        <v>10648</v>
      </c>
      <c r="C1469" s="96" t="str">
        <f>HYPERLINK("http://www.UniProt.org/UniProt/HEAT6_HUMAN","HEAT6_HUMAN")</f>
        <v>HEAT6_HUMAN</v>
      </c>
      <c r="D1469" s="97" t="s">
        <v>10650</v>
      </c>
      <c r="E1469" s="159">
        <v>-2.67</v>
      </c>
      <c r="F1469" s="98">
        <v>30</v>
      </c>
      <c r="G1469" s="98">
        <v>0.1</v>
      </c>
      <c r="H1469" s="98">
        <v>100</v>
      </c>
      <c r="I1469" s="49">
        <v>1.6</v>
      </c>
      <c r="J1469" s="99">
        <v>7.3999999999999999E-4</v>
      </c>
      <c r="K1469" s="98">
        <v>7.3999999999999995</v>
      </c>
      <c r="L1469" s="98">
        <v>4.4745723678993645</v>
      </c>
      <c r="M1469" s="145" t="s">
        <v>47226</v>
      </c>
      <c r="N1469" s="100"/>
      <c r="O1469" s="101" t="s">
        <v>40</v>
      </c>
      <c r="P1469" s="102">
        <v>130.18</v>
      </c>
      <c r="Q1469" s="102">
        <v>130.04900000000001</v>
      </c>
      <c r="R1469" s="102">
        <v>128.78100000000001</v>
      </c>
      <c r="S1469" s="95" t="s">
        <v>47004</v>
      </c>
      <c r="T1469" s="100">
        <v>7178</v>
      </c>
      <c r="U1469" s="100" t="s">
        <v>10651</v>
      </c>
      <c r="V1469" s="100" t="s">
        <v>10649</v>
      </c>
      <c r="W1469" s="100">
        <v>65.150000000000006</v>
      </c>
      <c r="X1469" s="100">
        <v>0</v>
      </c>
      <c r="Y1469" s="100" t="s">
        <v>36</v>
      </c>
      <c r="Z1469" s="100" t="s">
        <v>10652</v>
      </c>
      <c r="AA1469" s="100" t="s">
        <v>10653</v>
      </c>
      <c r="AB1469" s="100" t="s">
        <v>10654</v>
      </c>
      <c r="AC1469" s="100"/>
      <c r="AD1469" s="100" t="s">
        <v>10655</v>
      </c>
      <c r="AE1469" s="100" t="s">
        <v>10656</v>
      </c>
      <c r="AF1469" s="100"/>
      <c r="AG1469" s="100"/>
      <c r="AH1469" t="s">
        <v>10657</v>
      </c>
      <c r="AI1469" t="s">
        <v>10648</v>
      </c>
      <c r="AJ1469">
        <v>100</v>
      </c>
      <c r="AK1469">
        <v>0</v>
      </c>
      <c r="AL1469" t="s">
        <v>47</v>
      </c>
      <c r="AM1469" t="s">
        <v>10658</v>
      </c>
      <c r="AN1469" t="s">
        <v>10659</v>
      </c>
      <c r="AO1469" t="s">
        <v>10660</v>
      </c>
      <c r="AR1469" t="s">
        <v>10661</v>
      </c>
      <c r="AS1469" s="55">
        <v>130049</v>
      </c>
      <c r="AT1469" s="104">
        <v>53.999794090394317</v>
      </c>
      <c r="AU1469" s="100" t="s">
        <v>10647</v>
      </c>
      <c r="AV1469" s="100" t="s">
        <v>10647</v>
      </c>
      <c r="AW1469" s="100">
        <v>102.88500769964068</v>
      </c>
      <c r="AX1469" s="100">
        <v>1.6450471566283065</v>
      </c>
      <c r="AY1469" s="100">
        <v>7.3608825509404385E-4</v>
      </c>
      <c r="AZ1469" s="100">
        <v>2675010.2001906577</v>
      </c>
      <c r="BA1469" s="100">
        <v>2853697.9185891324</v>
      </c>
      <c r="BB1469" s="100">
        <v>26000</v>
      </c>
    </row>
    <row r="1470" spans="1:54" x14ac:dyDescent="0.25">
      <c r="A1470" s="95" t="s">
        <v>27566</v>
      </c>
      <c r="B1470" s="51" t="s">
        <v>27567</v>
      </c>
      <c r="C1470" s="96" t="str">
        <f>HYPERLINK("http://www.UniProt.org/UniProt/TPGS2_HUMAN","TPGS2_HUMAN")</f>
        <v>TPGS2_HUMAN</v>
      </c>
      <c r="D1470" s="97" t="s">
        <v>27569</v>
      </c>
      <c r="E1470" s="159">
        <v>-0.18</v>
      </c>
      <c r="F1470" s="98">
        <v>5.3</v>
      </c>
      <c r="G1470" s="98">
        <v>3.4</v>
      </c>
      <c r="H1470" s="98">
        <v>98</v>
      </c>
      <c r="I1470" s="49">
        <v>1.6</v>
      </c>
      <c r="J1470" s="99">
        <v>6.9999999999999999E-4</v>
      </c>
      <c r="K1470" s="98">
        <v>7</v>
      </c>
      <c r="L1470" s="98">
        <v>4.2511369282725449</v>
      </c>
      <c r="M1470" s="148" t="s">
        <v>47226</v>
      </c>
      <c r="N1470" s="100"/>
      <c r="O1470" s="101" t="s">
        <v>40</v>
      </c>
      <c r="P1470" s="102">
        <v>31.204000000000001</v>
      </c>
      <c r="Q1470" s="102">
        <v>31.204000000000001</v>
      </c>
      <c r="R1470" s="102">
        <v>33.317999999999998</v>
      </c>
      <c r="S1470" s="95" t="s">
        <v>47004</v>
      </c>
      <c r="T1470" s="100">
        <v>1702</v>
      </c>
      <c r="U1470" s="100" t="s">
        <v>27570</v>
      </c>
      <c r="V1470" s="100" t="s">
        <v>27568</v>
      </c>
      <c r="W1470" s="100">
        <v>64.09</v>
      </c>
      <c r="X1470" s="103">
        <v>9.9999999999999998E-121</v>
      </c>
      <c r="Y1470" s="100" t="s">
        <v>36</v>
      </c>
      <c r="Z1470" s="100" t="s">
        <v>27571</v>
      </c>
      <c r="AA1470" s="100" t="s">
        <v>27572</v>
      </c>
      <c r="AB1470" s="100" t="s">
        <v>27573</v>
      </c>
      <c r="AC1470" s="100" t="s">
        <v>27574</v>
      </c>
      <c r="AD1470" s="100" t="s">
        <v>27575</v>
      </c>
      <c r="AE1470" s="100"/>
      <c r="AF1470" s="100"/>
      <c r="AG1470" s="100"/>
      <c r="AH1470" t="s">
        <v>27576</v>
      </c>
      <c r="AI1470" t="s">
        <v>27567</v>
      </c>
      <c r="AJ1470">
        <v>100</v>
      </c>
      <c r="AK1470">
        <v>0</v>
      </c>
      <c r="AL1470" t="s">
        <v>69</v>
      </c>
      <c r="AM1470" t="s">
        <v>27577</v>
      </c>
      <c r="AN1470" t="s">
        <v>27578</v>
      </c>
      <c r="AO1470" t="s">
        <v>27579</v>
      </c>
      <c r="AS1470" s="55">
        <v>31204</v>
      </c>
      <c r="AT1470" s="104">
        <v>15</v>
      </c>
      <c r="AU1470" s="100" t="s">
        <v>27566</v>
      </c>
      <c r="AV1470" s="100" t="s">
        <v>27566</v>
      </c>
      <c r="AW1470" s="100">
        <v>97.902564102564099</v>
      </c>
      <c r="AX1470" s="100">
        <v>1.647656842954706</v>
      </c>
      <c r="AY1470" s="100">
        <v>7.004414850205708E-4</v>
      </c>
      <c r="AZ1470" s="100">
        <v>2545466.6666666665</v>
      </c>
      <c r="BA1470" s="100">
        <v>2711200</v>
      </c>
      <c r="BB1470" s="100">
        <v>26000</v>
      </c>
    </row>
    <row r="1471" spans="1:54" x14ac:dyDescent="0.25">
      <c r="A1471" s="95" t="s">
        <v>23300</v>
      </c>
      <c r="B1471" s="51" t="s">
        <v>23301</v>
      </c>
      <c r="C1471" s="96" t="str">
        <f>HYPERLINK("http://www.UniProt.org/UniProt/SAS6_HUMAN","SAS6_HUMAN")</f>
        <v>SAS6_HUMAN</v>
      </c>
      <c r="D1471" s="97" t="s">
        <v>23303</v>
      </c>
      <c r="E1471" s="159">
        <v>-1.29</v>
      </c>
      <c r="F1471" s="98">
        <v>23</v>
      </c>
      <c r="G1471" s="98">
        <v>1.2</v>
      </c>
      <c r="H1471" s="98">
        <v>53</v>
      </c>
      <c r="I1471" s="49">
        <v>1.6</v>
      </c>
      <c r="J1471" s="99">
        <v>3.8000000000000002E-4</v>
      </c>
      <c r="K1471" s="98">
        <v>3.8000000000000003</v>
      </c>
      <c r="L1471" s="98">
        <v>2.3886753786893142</v>
      </c>
      <c r="M1471" s="148" t="s">
        <v>47226</v>
      </c>
      <c r="N1471" s="100"/>
      <c r="O1471" s="101" t="s">
        <v>40</v>
      </c>
      <c r="P1471" s="102">
        <v>75.129000000000005</v>
      </c>
      <c r="Q1471" s="102">
        <v>75.13</v>
      </c>
      <c r="R1471" s="102">
        <v>74.397000000000006</v>
      </c>
      <c r="S1471" s="95" t="s">
        <v>47004</v>
      </c>
      <c r="T1471" s="100">
        <v>7373</v>
      </c>
      <c r="U1471" s="100" t="s">
        <v>23304</v>
      </c>
      <c r="V1471" s="100" t="s">
        <v>23302</v>
      </c>
      <c r="W1471" s="100">
        <v>52.03</v>
      </c>
      <c r="X1471" s="100">
        <v>0</v>
      </c>
      <c r="Y1471" s="100" t="s">
        <v>36</v>
      </c>
      <c r="Z1471" s="100" t="s">
        <v>23305</v>
      </c>
      <c r="AA1471" s="100" t="s">
        <v>23306</v>
      </c>
      <c r="AB1471" s="100" t="s">
        <v>23307</v>
      </c>
      <c r="AC1471" s="100" t="s">
        <v>23308</v>
      </c>
      <c r="AD1471" s="100" t="s">
        <v>23309</v>
      </c>
      <c r="AE1471" s="100" t="s">
        <v>23310</v>
      </c>
      <c r="AF1471" s="100"/>
      <c r="AG1471" s="100"/>
      <c r="AH1471" t="s">
        <v>23311</v>
      </c>
      <c r="AI1471" t="s">
        <v>23301</v>
      </c>
      <c r="AJ1471">
        <v>100</v>
      </c>
      <c r="AK1471">
        <v>0</v>
      </c>
      <c r="AL1471" t="s">
        <v>47</v>
      </c>
      <c r="AM1471" t="s">
        <v>23312</v>
      </c>
      <c r="AN1471" t="s">
        <v>23313</v>
      </c>
      <c r="AO1471" t="s">
        <v>23314</v>
      </c>
      <c r="AP1471" t="s">
        <v>23315</v>
      </c>
      <c r="AQ1471" t="s">
        <v>23316</v>
      </c>
      <c r="AR1471" t="s">
        <v>15081</v>
      </c>
      <c r="AS1471" s="55">
        <v>75130</v>
      </c>
      <c r="AT1471" s="104">
        <v>46.999447751119838</v>
      </c>
      <c r="AU1471" s="100" t="s">
        <v>23300</v>
      </c>
      <c r="AV1471" s="100" t="s">
        <v>23317</v>
      </c>
      <c r="AW1471" s="100">
        <v>53.351036038705075</v>
      </c>
      <c r="AX1471" s="100">
        <v>1.5979512223369452</v>
      </c>
      <c r="AY1471" s="100">
        <v>3.816986741142755E-4</v>
      </c>
      <c r="AZ1471" s="100">
        <v>1387126.937006332</v>
      </c>
      <c r="BA1471" s="100">
        <v>1523398.7509628565</v>
      </c>
      <c r="BB1471" s="100">
        <v>26000</v>
      </c>
    </row>
    <row r="1472" spans="1:54" x14ac:dyDescent="0.25">
      <c r="A1472" s="95" t="s">
        <v>8297</v>
      </c>
      <c r="B1472" s="51" t="s">
        <v>49252</v>
      </c>
      <c r="C1472" s="96" t="str">
        <f>HYPERLINK("http://www.UniProt.org/UniProt/EXOC1_HUMAN","EXOC1_HUMAN")</f>
        <v>EXOC1_HUMAN</v>
      </c>
      <c r="D1472" s="97" t="s">
        <v>8299</v>
      </c>
      <c r="E1472" s="159">
        <v>-5</v>
      </c>
      <c r="F1472" s="98">
        <v>4.9000000000000004</v>
      </c>
      <c r="G1472" s="98">
        <v>0</v>
      </c>
      <c r="H1472" s="98">
        <v>26</v>
      </c>
      <c r="I1472" s="49">
        <v>1.6</v>
      </c>
      <c r="J1472" s="99">
        <v>1.9000000000000001E-4</v>
      </c>
      <c r="K1472" s="98">
        <v>1.9000000000000001</v>
      </c>
      <c r="L1472" s="98">
        <v>1.1446960185374622</v>
      </c>
      <c r="M1472" s="145" t="s">
        <v>47226</v>
      </c>
      <c r="N1472" s="100"/>
      <c r="O1472" s="101" t="s">
        <v>40</v>
      </c>
      <c r="P1472" s="102">
        <v>101.34</v>
      </c>
      <c r="Q1472" s="102">
        <v>23.821000000000002</v>
      </c>
      <c r="R1472" s="102">
        <v>101.982</v>
      </c>
      <c r="S1472" s="95" t="s">
        <v>47004</v>
      </c>
      <c r="T1472" s="100">
        <v>8177</v>
      </c>
      <c r="U1472" s="100" t="s">
        <v>8300</v>
      </c>
      <c r="V1472" s="100" t="s">
        <v>8298</v>
      </c>
      <c r="W1472" s="100">
        <v>87.15</v>
      </c>
      <c r="X1472" s="100">
        <v>0</v>
      </c>
      <c r="Y1472" s="100" t="s">
        <v>36</v>
      </c>
      <c r="Z1472" s="100" t="s">
        <v>8301</v>
      </c>
      <c r="AA1472" s="100" t="s">
        <v>8302</v>
      </c>
      <c r="AB1472" s="100" t="s">
        <v>8303</v>
      </c>
      <c r="AC1472" s="100"/>
      <c r="AD1472" s="100" t="s">
        <v>8304</v>
      </c>
      <c r="AE1472" s="100" t="s">
        <v>8306</v>
      </c>
      <c r="AF1472" s="100"/>
      <c r="AG1472" s="100" t="s">
        <v>8305</v>
      </c>
      <c r="AH1472" t="s">
        <v>51420</v>
      </c>
      <c r="AI1472" t="s">
        <v>49252</v>
      </c>
      <c r="AJ1472">
        <v>97.75</v>
      </c>
      <c r="AK1472">
        <v>0</v>
      </c>
      <c r="AL1472" t="s">
        <v>69</v>
      </c>
      <c r="AM1472" t="s">
        <v>51421</v>
      </c>
      <c r="AN1472" t="s">
        <v>51422</v>
      </c>
      <c r="AO1472" t="s">
        <v>51423</v>
      </c>
      <c r="AS1472" s="55">
        <v>101239</v>
      </c>
      <c r="AT1472" s="104">
        <v>49.999454624781848</v>
      </c>
      <c r="AU1472" s="100" t="s">
        <v>8297</v>
      </c>
      <c r="AV1472" s="100" t="s">
        <v>8307</v>
      </c>
      <c r="AW1472" s="100">
        <v>26.124746494247908</v>
      </c>
      <c r="AX1472" s="100">
        <v>1.6328252454019181</v>
      </c>
      <c r="AY1472" s="100">
        <v>1.8690885573790302E-4</v>
      </c>
      <c r="AZ1472" s="100">
        <v>679243.40885044564</v>
      </c>
      <c r="BA1472" s="100">
        <v>730039.96291408071</v>
      </c>
      <c r="BB1472" s="100">
        <v>26000</v>
      </c>
    </row>
    <row r="1473" spans="1:54" x14ac:dyDescent="0.25">
      <c r="A1473" s="95" t="s">
        <v>25193</v>
      </c>
      <c r="B1473" s="51" t="s">
        <v>25194</v>
      </c>
      <c r="C1473" s="96" t="str">
        <f>HYPERLINK("http://www.UniProt.org/UniProt/SRC_HUMAN","SRC_HUMAN")</f>
        <v>SRC_HUMAN</v>
      </c>
      <c r="D1473" s="97" t="s">
        <v>25196</v>
      </c>
      <c r="E1473" s="159">
        <v>-0.69</v>
      </c>
      <c r="F1473" s="98">
        <v>2</v>
      </c>
      <c r="G1473" s="98">
        <v>0.4</v>
      </c>
      <c r="H1473" s="98">
        <v>10</v>
      </c>
      <c r="I1473" s="49">
        <v>1.6</v>
      </c>
      <c r="J1473" s="99">
        <v>7.2999999999999999E-5</v>
      </c>
      <c r="K1473" s="98">
        <v>0.73</v>
      </c>
      <c r="L1473" s="98">
        <v>0.45236129145842668</v>
      </c>
      <c r="M1473" s="148" t="s">
        <v>47226</v>
      </c>
      <c r="N1473" s="100"/>
      <c r="O1473" s="101" t="s">
        <v>40</v>
      </c>
      <c r="P1473" s="102">
        <v>60.183</v>
      </c>
      <c r="Q1473" s="102">
        <v>59.912999999999997</v>
      </c>
      <c r="R1473" s="102">
        <v>59.835000000000001</v>
      </c>
      <c r="S1473" s="95" t="s">
        <v>47004</v>
      </c>
      <c r="T1473" s="100">
        <v>7613</v>
      </c>
      <c r="U1473" s="100" t="s">
        <v>25197</v>
      </c>
      <c r="V1473" s="100" t="s">
        <v>25195</v>
      </c>
      <c r="W1473" s="100">
        <v>87.04</v>
      </c>
      <c r="X1473" s="100">
        <v>0</v>
      </c>
      <c r="Y1473" s="100" t="s">
        <v>36</v>
      </c>
      <c r="Z1473" s="100" t="s">
        <v>25198</v>
      </c>
      <c r="AA1473" s="100" t="s">
        <v>25199</v>
      </c>
      <c r="AB1473" s="100" t="s">
        <v>25200</v>
      </c>
      <c r="AC1473" s="100" t="s">
        <v>25201</v>
      </c>
      <c r="AD1473" s="100" t="s">
        <v>25202</v>
      </c>
      <c r="AE1473" s="100" t="s">
        <v>25204</v>
      </c>
      <c r="AF1473" s="100"/>
      <c r="AG1473" s="100" t="s">
        <v>25203</v>
      </c>
      <c r="AH1473" t="s">
        <v>25205</v>
      </c>
      <c r="AI1473" t="s">
        <v>25194</v>
      </c>
      <c r="AJ1473">
        <v>98.32</v>
      </c>
      <c r="AK1473">
        <v>0</v>
      </c>
      <c r="AL1473" t="s">
        <v>69</v>
      </c>
      <c r="AM1473" t="s">
        <v>25206</v>
      </c>
      <c r="AN1473" t="s">
        <v>25207</v>
      </c>
      <c r="AO1473" t="s">
        <v>25208</v>
      </c>
      <c r="AS1473" s="55">
        <v>59913</v>
      </c>
      <c r="AT1473" s="104">
        <v>27.99921286958233</v>
      </c>
      <c r="AU1473" s="100" t="s">
        <v>25193</v>
      </c>
      <c r="AV1473" s="100" t="s">
        <v>25209</v>
      </c>
      <c r="AW1473" s="100">
        <v>10.254409149026467</v>
      </c>
      <c r="AX1473" s="100">
        <v>1.6218213015095462</v>
      </c>
      <c r="AY1473" s="100">
        <v>7.336491784656447E-5</v>
      </c>
      <c r="AZ1473" s="100">
        <v>266614.63787468814</v>
      </c>
      <c r="BA1473" s="100">
        <v>288497.39589556173</v>
      </c>
      <c r="BB1473" s="100">
        <v>26000</v>
      </c>
    </row>
    <row r="1474" spans="1:54" x14ac:dyDescent="0.25">
      <c r="A1474" s="95" t="s">
        <v>11369</v>
      </c>
      <c r="B1474" s="51" t="s">
        <v>11370</v>
      </c>
      <c r="C1474" s="96" t="str">
        <f>HYPERLINK("http://www.UniProt.org/UniProt/IF4A1_HUMAN","IF4A1_HUMAN")</f>
        <v>IF4A1_HUMAN</v>
      </c>
      <c r="D1474" s="97" t="s">
        <v>11359</v>
      </c>
      <c r="E1474" s="159">
        <v>-1.99</v>
      </c>
      <c r="F1474" s="98">
        <v>3700</v>
      </c>
      <c r="G1474" s="98">
        <v>38</v>
      </c>
      <c r="H1474" s="49">
        <v>850</v>
      </c>
      <c r="I1474" s="49">
        <v>1.5</v>
      </c>
      <c r="J1474" s="99">
        <v>0.21</v>
      </c>
      <c r="K1474" s="98">
        <v>2100</v>
      </c>
      <c r="L1474" s="98">
        <v>1380.7800745040608</v>
      </c>
      <c r="M1474" s="148" t="s">
        <v>47226</v>
      </c>
      <c r="N1474" s="100"/>
      <c r="O1474" s="101" t="s">
        <v>40</v>
      </c>
      <c r="P1474" s="102">
        <v>46.018000000000001</v>
      </c>
      <c r="Q1474" s="102">
        <v>46.018999999999998</v>
      </c>
      <c r="R1474" s="102">
        <v>46.154000000000003</v>
      </c>
      <c r="S1474" s="95" t="s">
        <v>47004</v>
      </c>
      <c r="T1474" s="100">
        <v>4897</v>
      </c>
      <c r="U1474" s="100" t="s">
        <v>11360</v>
      </c>
      <c r="V1474" s="100" t="s">
        <v>11358</v>
      </c>
      <c r="W1474" s="100">
        <v>95.07</v>
      </c>
      <c r="X1474" s="100">
        <v>0</v>
      </c>
      <c r="Y1474" s="100" t="s">
        <v>36</v>
      </c>
      <c r="Z1474" s="100" t="s">
        <v>11361</v>
      </c>
      <c r="AA1474" s="100" t="s">
        <v>11362</v>
      </c>
      <c r="AB1474" s="100" t="s">
        <v>11363</v>
      </c>
      <c r="AC1474" s="100" t="s">
        <v>11364</v>
      </c>
      <c r="AD1474" s="100" t="s">
        <v>11365</v>
      </c>
      <c r="AE1474" s="100" t="s">
        <v>11368</v>
      </c>
      <c r="AF1474" s="100" t="s">
        <v>11366</v>
      </c>
      <c r="AG1474" s="100" t="s">
        <v>11367</v>
      </c>
      <c r="AH1474" t="s">
        <v>11371</v>
      </c>
      <c r="AI1474" t="s">
        <v>11370</v>
      </c>
      <c r="AJ1474">
        <v>100</v>
      </c>
      <c r="AK1474">
        <v>0</v>
      </c>
      <c r="AL1474" t="s">
        <v>69</v>
      </c>
      <c r="AM1474" t="s">
        <v>11372</v>
      </c>
      <c r="AN1474" t="s">
        <v>11373</v>
      </c>
      <c r="AO1474" t="s">
        <v>11374</v>
      </c>
      <c r="AS1474" s="55">
        <v>46019</v>
      </c>
      <c r="AT1474" s="104">
        <v>23.007825416069657</v>
      </c>
      <c r="AU1474" s="100" t="s">
        <v>11369</v>
      </c>
      <c r="AV1474" s="100" t="s">
        <v>11375</v>
      </c>
      <c r="AW1474" s="100">
        <v>849.27327458420677</v>
      </c>
      <c r="AX1474" s="100">
        <v>1.5334453479564993</v>
      </c>
      <c r="AY1474" s="100">
        <v>0.21173507817992807</v>
      </c>
      <c r="AZ1474" s="100">
        <v>769464109.70395207</v>
      </c>
      <c r="BA1474" s="100">
        <v>880604647.92335331</v>
      </c>
      <c r="BB1474" s="100">
        <v>906026.52023952093</v>
      </c>
    </row>
    <row r="1475" spans="1:54" x14ac:dyDescent="0.25">
      <c r="A1475" s="95" t="s">
        <v>24434</v>
      </c>
      <c r="B1475" s="51" t="s">
        <v>24435</v>
      </c>
      <c r="C1475" s="96" t="str">
        <f>HYPERLINK("http://www.UniProt.org/UniProt/SMD3_HUMAN","SMD3_HUMAN")</f>
        <v>SMD3_HUMAN</v>
      </c>
      <c r="D1475" s="97" t="s">
        <v>24437</v>
      </c>
      <c r="E1475" s="159">
        <v>0.57999999999999996</v>
      </c>
      <c r="F1475" s="98">
        <v>240</v>
      </c>
      <c r="G1475" s="98">
        <v>890</v>
      </c>
      <c r="H1475" s="98">
        <v>770</v>
      </c>
      <c r="I1475" s="49">
        <v>1.5</v>
      </c>
      <c r="J1475" s="99">
        <v>5.4999999999999997E-3</v>
      </c>
      <c r="K1475" s="98">
        <v>55</v>
      </c>
      <c r="L1475" s="98">
        <v>37.695279467390172</v>
      </c>
      <c r="M1475" s="151" t="s">
        <v>47226</v>
      </c>
      <c r="N1475" s="100"/>
      <c r="O1475" s="101" t="s">
        <v>40</v>
      </c>
      <c r="P1475" s="102">
        <v>13.901999999999999</v>
      </c>
      <c r="Q1475" s="102">
        <v>13.901999999999999</v>
      </c>
      <c r="R1475" s="102">
        <v>13.916</v>
      </c>
      <c r="S1475" s="95" t="s">
        <v>47004</v>
      </c>
      <c r="T1475" s="100">
        <v>4401</v>
      </c>
      <c r="U1475" s="100" t="s">
        <v>24439</v>
      </c>
      <c r="V1475" s="100" t="s">
        <v>24436</v>
      </c>
      <c r="W1475" s="100">
        <v>99.21</v>
      </c>
      <c r="X1475" s="103">
        <v>4.0000000000000002E-89</v>
      </c>
      <c r="Y1475" s="100" t="s">
        <v>36</v>
      </c>
      <c r="Z1475" s="100" t="s">
        <v>24438</v>
      </c>
      <c r="AA1475" s="100" t="s">
        <v>24440</v>
      </c>
      <c r="AB1475" s="100" t="s">
        <v>24441</v>
      </c>
      <c r="AC1475" s="100" t="s">
        <v>24442</v>
      </c>
      <c r="AD1475" s="100" t="s">
        <v>24443</v>
      </c>
      <c r="AE1475" s="100" t="s">
        <v>24444</v>
      </c>
      <c r="AF1475" s="100" t="s">
        <v>18517</v>
      </c>
      <c r="AG1475" s="100" t="s">
        <v>11180</v>
      </c>
      <c r="AH1475" t="s">
        <v>24445</v>
      </c>
      <c r="AI1475" t="s">
        <v>24435</v>
      </c>
      <c r="AJ1475">
        <v>100</v>
      </c>
      <c r="AK1475" s="54">
        <v>2.0000000000000001E-89</v>
      </c>
      <c r="AL1475" t="s">
        <v>69</v>
      </c>
      <c r="AM1475" t="s">
        <v>24446</v>
      </c>
      <c r="AN1475" t="s">
        <v>24447</v>
      </c>
      <c r="AO1475" t="s">
        <v>24448</v>
      </c>
      <c r="AS1475" s="55">
        <v>13902</v>
      </c>
      <c r="AT1475" s="104">
        <v>8.999980578375963</v>
      </c>
      <c r="AU1475" s="100" t="s">
        <v>24434</v>
      </c>
      <c r="AV1475" s="100" t="s">
        <v>24449</v>
      </c>
      <c r="AW1475" s="100">
        <v>766.91062932007571</v>
      </c>
      <c r="AX1475" s="100">
        <v>1.4555783370359918</v>
      </c>
      <c r="AY1475" s="100">
        <v>5.4868432201250752E-3</v>
      </c>
      <c r="AZ1475" s="100">
        <v>19939676.362321969</v>
      </c>
      <c r="BA1475" s="100">
        <v>24040496.322831251</v>
      </c>
      <c r="BB1475" s="100">
        <v>26000</v>
      </c>
    </row>
    <row r="1476" spans="1:54" x14ac:dyDescent="0.25">
      <c r="A1476" s="95" t="s">
        <v>1927</v>
      </c>
      <c r="B1476" s="51" t="s">
        <v>1928</v>
      </c>
      <c r="C1476" s="96" t="str">
        <f>HYPERLINK("http://www.UniProt.org/UniProt/ARP5L_HUMAN","ARP5L_HUMAN")</f>
        <v>ARP5L_HUMAN</v>
      </c>
      <c r="D1476" s="97" t="s">
        <v>1930</v>
      </c>
      <c r="E1476" s="159">
        <v>-5</v>
      </c>
      <c r="F1476" s="98">
        <v>120</v>
      </c>
      <c r="G1476" s="98">
        <v>0</v>
      </c>
      <c r="H1476" s="98">
        <v>550</v>
      </c>
      <c r="I1476" s="49">
        <v>1.5</v>
      </c>
      <c r="J1476" s="99">
        <v>3.8999999999999998E-3</v>
      </c>
      <c r="K1476" s="98">
        <v>39</v>
      </c>
      <c r="L1476" s="98">
        <v>25.309455623582078</v>
      </c>
      <c r="M1476" s="20" t="s">
        <v>47226</v>
      </c>
      <c r="N1476" s="100"/>
      <c r="O1476" s="101" t="s">
        <v>40</v>
      </c>
      <c r="P1476" s="102">
        <v>17.138000000000002</v>
      </c>
      <c r="Q1476" s="102">
        <v>17.138000000000002</v>
      </c>
      <c r="R1476" s="102">
        <v>16.940999999999999</v>
      </c>
      <c r="S1476" s="95" t="s">
        <v>47004</v>
      </c>
      <c r="T1476" s="100">
        <v>1371</v>
      </c>
      <c r="U1476" s="100" t="s">
        <v>1932</v>
      </c>
      <c r="V1476" s="100" t="s">
        <v>1929</v>
      </c>
      <c r="W1476" s="100">
        <v>73.86</v>
      </c>
      <c r="X1476" s="103">
        <v>9.9999999999999996E-81</v>
      </c>
      <c r="Y1476" s="100" t="s">
        <v>36</v>
      </c>
      <c r="Z1476" s="100" t="s">
        <v>1931</v>
      </c>
      <c r="AA1476" s="100" t="s">
        <v>1933</v>
      </c>
      <c r="AB1476" s="100" t="s">
        <v>1934</v>
      </c>
      <c r="AC1476" s="100" t="s">
        <v>1935</v>
      </c>
      <c r="AD1476" s="100" t="s">
        <v>1936</v>
      </c>
      <c r="AE1476" s="100" t="s">
        <v>1937</v>
      </c>
      <c r="AF1476" s="100" t="s">
        <v>1669</v>
      </c>
      <c r="AG1476" s="100"/>
      <c r="AH1476" t="s">
        <v>1938</v>
      </c>
      <c r="AI1476" t="s">
        <v>1928</v>
      </c>
      <c r="AJ1476">
        <v>100</v>
      </c>
      <c r="AK1476" s="54">
        <v>3.0000000000000002E-109</v>
      </c>
      <c r="AL1476" t="s">
        <v>69</v>
      </c>
      <c r="AM1476" t="s">
        <v>1939</v>
      </c>
      <c r="AN1476" t="s">
        <v>1940</v>
      </c>
      <c r="AO1476" t="s">
        <v>1941</v>
      </c>
      <c r="AP1476" t="s">
        <v>1942</v>
      </c>
      <c r="AS1476" s="55">
        <v>17138</v>
      </c>
      <c r="AT1476" s="104">
        <v>12.000189726319784</v>
      </c>
      <c r="AU1476" s="100" t="s">
        <v>1927</v>
      </c>
      <c r="AV1476" s="100" t="s">
        <v>1927</v>
      </c>
      <c r="AW1476" s="100">
        <v>547.27339860139864</v>
      </c>
      <c r="AX1476" s="100">
        <v>1.547032112229535</v>
      </c>
      <c r="AY1476" s="100">
        <v>3.9154540592729863E-3</v>
      </c>
      <c r="AZ1476" s="100">
        <v>14229108.363636363</v>
      </c>
      <c r="BA1476" s="100">
        <v>16141328.130434783</v>
      </c>
      <c r="BB1476" s="100">
        <v>26000</v>
      </c>
    </row>
    <row r="1477" spans="1:54" x14ac:dyDescent="0.25">
      <c r="A1477" s="95" t="s">
        <v>21329</v>
      </c>
      <c r="B1477" s="51" t="s">
        <v>21330</v>
      </c>
      <c r="C1477" s="96" t="str">
        <f>HYPERLINK("http://www.UniProt.org/UniProt/RM23_HUMAN","RM23_HUMAN")</f>
        <v>RM23_HUMAN</v>
      </c>
      <c r="D1477" s="97" t="s">
        <v>21332</v>
      </c>
      <c r="E1477" s="160" t="s">
        <v>40</v>
      </c>
      <c r="H1477" s="98">
        <v>360</v>
      </c>
      <c r="I1477" s="49">
        <v>1.5</v>
      </c>
      <c r="J1477" s="99">
        <v>2.5999999999999999E-3</v>
      </c>
      <c r="K1477" s="98">
        <v>26</v>
      </c>
      <c r="L1477" s="98">
        <v>17.695609183963054</v>
      </c>
      <c r="M1477" s="145" t="s">
        <v>47226</v>
      </c>
      <c r="N1477" s="100"/>
      <c r="O1477" s="101" t="s">
        <v>40</v>
      </c>
      <c r="P1477" s="102">
        <v>18.202999999999999</v>
      </c>
      <c r="Q1477" s="102">
        <v>18.204000000000001</v>
      </c>
      <c r="R1477" s="102">
        <v>17.780999999999999</v>
      </c>
      <c r="S1477" s="95" t="s">
        <v>47004</v>
      </c>
      <c r="T1477" s="100">
        <v>5749</v>
      </c>
      <c r="U1477" s="100" t="s">
        <v>21333</v>
      </c>
      <c r="V1477" s="100" t="s">
        <v>21331</v>
      </c>
      <c r="W1477" s="100">
        <v>64.709999999999994</v>
      </c>
      <c r="X1477" s="103">
        <v>9.9999999999999997E-73</v>
      </c>
      <c r="Y1477" s="100" t="s">
        <v>36</v>
      </c>
      <c r="Z1477" s="100" t="s">
        <v>21334</v>
      </c>
      <c r="AA1477" s="100" t="s">
        <v>21335</v>
      </c>
      <c r="AB1477" s="100" t="s">
        <v>21336</v>
      </c>
      <c r="AC1477" s="100" t="s">
        <v>21337</v>
      </c>
      <c r="AD1477" s="100" t="s">
        <v>21338</v>
      </c>
      <c r="AE1477" s="100"/>
      <c r="AF1477" s="100" t="s">
        <v>10967</v>
      </c>
      <c r="AG1477" s="100"/>
      <c r="AH1477" t="s">
        <v>21339</v>
      </c>
      <c r="AI1477" t="s">
        <v>21330</v>
      </c>
      <c r="AJ1477">
        <v>100</v>
      </c>
      <c r="AK1477" s="54">
        <v>7.0000000000000001E-111</v>
      </c>
      <c r="AL1477" t="s">
        <v>69</v>
      </c>
      <c r="AM1477" t="s">
        <v>21340</v>
      </c>
      <c r="AN1477" t="s">
        <v>21341</v>
      </c>
      <c r="AO1477" t="s">
        <v>21342</v>
      </c>
      <c r="AS1477" s="55">
        <v>18204</v>
      </c>
      <c r="AT1477" s="104">
        <v>10.999925931412488</v>
      </c>
      <c r="AU1477" s="100" t="s">
        <v>21329</v>
      </c>
      <c r="AV1477" s="100" t="s">
        <v>21329</v>
      </c>
      <c r="AW1477" s="100">
        <v>364.55490228578236</v>
      </c>
      <c r="AX1477" s="100">
        <v>1.4739244339349249</v>
      </c>
      <c r="AY1477" s="100">
        <v>2.6081990749606404E-3</v>
      </c>
      <c r="AZ1477" s="100">
        <v>9478427.4594303407</v>
      </c>
      <c r="BA1477" s="100">
        <v>11285530.536664197</v>
      </c>
      <c r="BB1477" s="100">
        <v>26000</v>
      </c>
    </row>
    <row r="1478" spans="1:54" x14ac:dyDescent="0.25">
      <c r="A1478" s="95" t="s">
        <v>29600</v>
      </c>
      <c r="B1478" s="51" t="s">
        <v>48851</v>
      </c>
      <c r="C1478" s="96" t="str">
        <f>HYPERLINK("http://www.UniProt.org/UniProt/YBOX1_HUMAN","YBOX1_HUMAN")</f>
        <v>YBOX1_HUMAN</v>
      </c>
      <c r="D1478" s="97" t="s">
        <v>29603</v>
      </c>
      <c r="E1478" s="159">
        <v>-5</v>
      </c>
      <c r="F1478" s="98">
        <v>18</v>
      </c>
      <c r="G1478" s="98">
        <v>0</v>
      </c>
      <c r="H1478" s="98">
        <v>320</v>
      </c>
      <c r="I1478" s="49">
        <v>1.5</v>
      </c>
      <c r="J1478" s="99">
        <v>2.3E-3</v>
      </c>
      <c r="K1478" s="98">
        <v>23</v>
      </c>
      <c r="L1478" s="98">
        <v>14.846390217129974</v>
      </c>
      <c r="M1478" s="148" t="s">
        <v>47226</v>
      </c>
      <c r="N1478" s="100"/>
      <c r="O1478" s="101" t="s">
        <v>40</v>
      </c>
      <c r="P1478" s="102">
        <v>34.39</v>
      </c>
      <c r="Q1478" s="102">
        <v>69.590999999999994</v>
      </c>
      <c r="R1478" s="102">
        <v>35.923999999999999</v>
      </c>
      <c r="S1478" s="95" t="s">
        <v>47004</v>
      </c>
      <c r="T1478" s="100">
        <v>772</v>
      </c>
      <c r="U1478" s="100" t="s">
        <v>29604</v>
      </c>
      <c r="V1478" s="100" t="s">
        <v>29602</v>
      </c>
      <c r="W1478" s="100">
        <v>90.25</v>
      </c>
      <c r="X1478" s="103">
        <v>1.9999999999999999E-129</v>
      </c>
      <c r="Y1478" s="100" t="s">
        <v>36</v>
      </c>
      <c r="Z1478" s="100" t="s">
        <v>29605</v>
      </c>
      <c r="AA1478" s="100" t="s">
        <v>29606</v>
      </c>
      <c r="AB1478" s="100" t="s">
        <v>29607</v>
      </c>
      <c r="AC1478" s="100" t="s">
        <v>29608</v>
      </c>
      <c r="AD1478" s="100" t="s">
        <v>29609</v>
      </c>
      <c r="AE1478" s="100" t="s">
        <v>29610</v>
      </c>
      <c r="AF1478" s="100"/>
      <c r="AG1478" s="100" t="s">
        <v>5841</v>
      </c>
      <c r="AH1478" t="s">
        <v>50128</v>
      </c>
      <c r="AI1478" t="s">
        <v>48851</v>
      </c>
      <c r="AJ1478">
        <v>100</v>
      </c>
      <c r="AK1478">
        <v>0</v>
      </c>
      <c r="AL1478" t="s">
        <v>69</v>
      </c>
      <c r="AM1478" t="s">
        <v>50129</v>
      </c>
      <c r="AO1478" t="s">
        <v>50130</v>
      </c>
      <c r="AS1478" s="55">
        <v>34390</v>
      </c>
      <c r="AT1478" s="104">
        <v>16.000036233196855</v>
      </c>
      <c r="AU1478" s="100" t="s">
        <v>29600</v>
      </c>
      <c r="AV1478" s="100" t="s">
        <v>29613</v>
      </c>
      <c r="AW1478" s="100">
        <v>316.21298583511668</v>
      </c>
      <c r="AX1478" s="100">
        <v>1.5238303658691661</v>
      </c>
      <c r="AY1478" s="100">
        <v>2.2623380236405574E-3</v>
      </c>
      <c r="AZ1478" s="100">
        <v>8221537.6317130337</v>
      </c>
      <c r="BA1478" s="100">
        <v>9468416.0580635667</v>
      </c>
      <c r="BB1478" s="100">
        <v>26000</v>
      </c>
    </row>
    <row r="1479" spans="1:54" x14ac:dyDescent="0.25">
      <c r="A1479" s="95" t="s">
        <v>19129</v>
      </c>
      <c r="B1479" s="51" t="s">
        <v>19130</v>
      </c>
      <c r="C1479" s="96" t="str">
        <f>HYPERLINK("http://www.UniProt.org/UniProt/PTBP1_HUMAN","PTBP1_HUMAN")</f>
        <v>PTBP1_HUMAN</v>
      </c>
      <c r="D1479" s="97" t="s">
        <v>19121</v>
      </c>
      <c r="E1479" s="159">
        <v>0.91</v>
      </c>
      <c r="F1479" s="98">
        <v>40</v>
      </c>
      <c r="G1479" s="98">
        <v>320</v>
      </c>
      <c r="H1479" s="98">
        <v>290</v>
      </c>
      <c r="I1479" s="49">
        <v>1.5</v>
      </c>
      <c r="J1479" s="99">
        <v>2.0999999999999999E-3</v>
      </c>
      <c r="K1479" s="98">
        <v>21</v>
      </c>
      <c r="L1479" s="98">
        <v>13.360411721896444</v>
      </c>
      <c r="M1479" s="145" t="s">
        <v>47226</v>
      </c>
      <c r="N1479" s="100"/>
      <c r="O1479" s="101" t="s">
        <v>40</v>
      </c>
      <c r="P1479" s="102">
        <v>59.241999999999997</v>
      </c>
      <c r="Q1479" s="102">
        <v>59.243000000000002</v>
      </c>
      <c r="R1479" s="102">
        <v>57.220999999999997</v>
      </c>
      <c r="S1479" s="95" t="s">
        <v>47004</v>
      </c>
      <c r="T1479" s="100">
        <v>6826</v>
      </c>
      <c r="U1479" s="100" t="s">
        <v>19122</v>
      </c>
      <c r="V1479" s="100" t="s">
        <v>19120</v>
      </c>
      <c r="W1479" s="100">
        <v>82.4</v>
      </c>
      <c r="X1479" s="100">
        <v>0</v>
      </c>
      <c r="Y1479" s="100" t="s">
        <v>36</v>
      </c>
      <c r="Z1479" s="100" t="s">
        <v>19123</v>
      </c>
      <c r="AA1479" s="100" t="s">
        <v>19124</v>
      </c>
      <c r="AB1479" s="100" t="s">
        <v>19125</v>
      </c>
      <c r="AC1479" s="100" t="s">
        <v>19126</v>
      </c>
      <c r="AD1479" s="100" t="s">
        <v>10918</v>
      </c>
      <c r="AE1479" s="100" t="s">
        <v>19128</v>
      </c>
      <c r="AF1479" s="100" t="s">
        <v>744</v>
      </c>
      <c r="AG1479" s="100" t="s">
        <v>19127</v>
      </c>
      <c r="AH1479" t="s">
        <v>19131</v>
      </c>
      <c r="AI1479" t="s">
        <v>19130</v>
      </c>
      <c r="AJ1479">
        <v>100</v>
      </c>
      <c r="AK1479">
        <v>0</v>
      </c>
      <c r="AL1479" t="s">
        <v>69</v>
      </c>
      <c r="AM1479" t="s">
        <v>19132</v>
      </c>
      <c r="AN1479" t="s">
        <v>19133</v>
      </c>
      <c r="AO1479" t="s">
        <v>19134</v>
      </c>
      <c r="AS1479" s="55">
        <v>59243</v>
      </c>
      <c r="AT1479" s="104">
        <v>22.999933761674505</v>
      </c>
      <c r="AU1479" s="100" t="s">
        <v>19129</v>
      </c>
      <c r="AV1479" s="100" t="s">
        <v>19129</v>
      </c>
      <c r="AW1479" s="100">
        <v>289.23962897569555</v>
      </c>
      <c r="AX1479" s="100">
        <v>1.5488727810250862</v>
      </c>
      <c r="AY1479" s="100">
        <v>2.0693578059333903E-3</v>
      </c>
      <c r="AZ1479" s="100">
        <v>7520230.3533680849</v>
      </c>
      <c r="BA1479" s="100">
        <v>8520720.1912277155</v>
      </c>
      <c r="BB1479" s="100">
        <v>26000</v>
      </c>
    </row>
    <row r="1480" spans="1:54" x14ac:dyDescent="0.25">
      <c r="A1480" s="95" t="s">
        <v>21227</v>
      </c>
      <c r="B1480" s="51" t="s">
        <v>21228</v>
      </c>
      <c r="C1480" s="96" t="str">
        <f>HYPERLINK("http://www.UniProt.org/UniProt/RM03_HUMAN","RM03_HUMAN")</f>
        <v>RM03_HUMAN</v>
      </c>
      <c r="D1480" s="97" t="s">
        <v>21230</v>
      </c>
      <c r="E1480" s="160" t="s">
        <v>40</v>
      </c>
      <c r="H1480" s="98">
        <v>210</v>
      </c>
      <c r="I1480" s="49">
        <v>1.5</v>
      </c>
      <c r="J1480" s="99">
        <v>1.5E-3</v>
      </c>
      <c r="K1480" s="98">
        <v>15</v>
      </c>
      <c r="L1480" s="98">
        <v>9.7334052223738325</v>
      </c>
      <c r="M1480" s="145" t="s">
        <v>47226</v>
      </c>
      <c r="N1480" s="100"/>
      <c r="O1480" s="101" t="s">
        <v>40</v>
      </c>
      <c r="P1480" s="102">
        <v>38.24</v>
      </c>
      <c r="Q1480" s="102">
        <v>38.11</v>
      </c>
      <c r="R1480" s="102">
        <v>38.633000000000003</v>
      </c>
      <c r="S1480" s="95" t="s">
        <v>47004</v>
      </c>
      <c r="T1480" s="100">
        <v>1226</v>
      </c>
      <c r="U1480" s="100" t="s">
        <v>21231</v>
      </c>
      <c r="V1480" s="100" t="s">
        <v>21229</v>
      </c>
      <c r="W1480" s="100">
        <v>67.34</v>
      </c>
      <c r="X1480" s="103">
        <v>1E-169</v>
      </c>
      <c r="Y1480" s="100" t="s">
        <v>36</v>
      </c>
      <c r="Z1480" s="100" t="s">
        <v>21232</v>
      </c>
      <c r="AA1480" s="100" t="s">
        <v>21233</v>
      </c>
      <c r="AB1480" s="100" t="s">
        <v>5466</v>
      </c>
      <c r="AC1480" s="100" t="s">
        <v>21234</v>
      </c>
      <c r="AD1480" s="100" t="s">
        <v>21235</v>
      </c>
      <c r="AE1480" s="100"/>
      <c r="AF1480" s="100" t="s">
        <v>10967</v>
      </c>
      <c r="AG1480" s="100"/>
      <c r="AH1480" t="s">
        <v>21236</v>
      </c>
      <c r="AI1480" t="s">
        <v>21228</v>
      </c>
      <c r="AJ1480">
        <v>100</v>
      </c>
      <c r="AK1480">
        <v>0</v>
      </c>
      <c r="AL1480" t="s">
        <v>69</v>
      </c>
      <c r="AM1480" t="s">
        <v>21237</v>
      </c>
      <c r="AN1480" t="s">
        <v>21238</v>
      </c>
      <c r="AO1480" t="s">
        <v>21239</v>
      </c>
      <c r="AS1480" s="55">
        <v>38110</v>
      </c>
      <c r="AT1480" s="104">
        <v>24.999658213138286</v>
      </c>
      <c r="AU1480" s="100" t="s">
        <v>21227</v>
      </c>
      <c r="AV1480" s="100" t="s">
        <v>21227</v>
      </c>
      <c r="AW1480" s="100">
        <v>205.57204124214408</v>
      </c>
      <c r="AX1480" s="100">
        <v>1.511043746101475</v>
      </c>
      <c r="AY1480" s="100">
        <v>1.4707601089539416E-3</v>
      </c>
      <c r="AZ1480" s="100">
        <v>5344873.0722957458</v>
      </c>
      <c r="BA1480" s="100">
        <v>6207564.8665645849</v>
      </c>
      <c r="BB1480" s="100">
        <v>26000</v>
      </c>
    </row>
    <row r="1481" spans="1:54" x14ac:dyDescent="0.25">
      <c r="A1481" s="95" t="s">
        <v>26299</v>
      </c>
      <c r="B1481" s="51" t="s">
        <v>26300</v>
      </c>
      <c r="C1481" s="96" t="str">
        <f>HYPERLINK("http://www.UniProt.org/UniProt/TADBP_HUMAN","TADBP_HUMAN")</f>
        <v>TADBP_HUMAN</v>
      </c>
      <c r="D1481" s="97" t="s">
        <v>26302</v>
      </c>
      <c r="E1481" s="159">
        <v>0.57999999999999996</v>
      </c>
      <c r="F1481" s="98">
        <v>54</v>
      </c>
      <c r="G1481" s="98">
        <v>200</v>
      </c>
      <c r="H1481" s="98">
        <v>160</v>
      </c>
      <c r="I1481" s="49">
        <v>1.5</v>
      </c>
      <c r="J1481" s="99">
        <v>1.1000000000000001E-3</v>
      </c>
      <c r="K1481" s="98">
        <v>11</v>
      </c>
      <c r="L1481" s="98">
        <v>7.6673862236801522</v>
      </c>
      <c r="M1481" s="145" t="s">
        <v>47226</v>
      </c>
      <c r="N1481" s="100" t="s">
        <v>1155</v>
      </c>
      <c r="O1481" s="101" t="s">
        <v>40</v>
      </c>
      <c r="P1481" s="102">
        <v>44.774999999999999</v>
      </c>
      <c r="Q1481" s="102">
        <v>44.674999999999997</v>
      </c>
      <c r="R1481" s="102">
        <v>44.74</v>
      </c>
      <c r="S1481" s="95" t="s">
        <v>47004</v>
      </c>
      <c r="T1481" s="100">
        <v>3466</v>
      </c>
      <c r="U1481" s="100" t="s">
        <v>26303</v>
      </c>
      <c r="V1481" s="100" t="s">
        <v>26301</v>
      </c>
      <c r="W1481" s="100">
        <v>83.97</v>
      </c>
      <c r="X1481" s="100">
        <v>0</v>
      </c>
      <c r="Y1481" s="100" t="s">
        <v>36</v>
      </c>
      <c r="Z1481" s="100" t="s">
        <v>26304</v>
      </c>
      <c r="AA1481" s="100" t="s">
        <v>26305</v>
      </c>
      <c r="AB1481" s="100" t="s">
        <v>26306</v>
      </c>
      <c r="AC1481" s="100"/>
      <c r="AD1481" s="100" t="s">
        <v>26307</v>
      </c>
      <c r="AE1481" s="100" t="s">
        <v>26308</v>
      </c>
      <c r="AF1481" s="100"/>
      <c r="AG1481" s="100" t="s">
        <v>348</v>
      </c>
      <c r="AH1481" t="s">
        <v>26309</v>
      </c>
      <c r="AI1481" t="s">
        <v>26300</v>
      </c>
      <c r="AJ1481">
        <v>97.82</v>
      </c>
      <c r="AK1481">
        <v>0</v>
      </c>
      <c r="AL1481" t="s">
        <v>69</v>
      </c>
      <c r="AO1481" t="s">
        <v>26310</v>
      </c>
      <c r="AS1481" s="55">
        <v>44675</v>
      </c>
      <c r="AT1481" s="104">
        <v>15.99945009623316</v>
      </c>
      <c r="AU1481" s="100" t="s">
        <v>26299</v>
      </c>
      <c r="AV1481" s="100" t="s">
        <v>26299</v>
      </c>
      <c r="AW1481" s="100">
        <v>156.5873529022962</v>
      </c>
      <c r="AX1481" s="100">
        <v>1.4611242075095114</v>
      </c>
      <c r="AY1481" s="100">
        <v>1.1203003619744008E-3</v>
      </c>
      <c r="AZ1481" s="100">
        <v>4071271.1754597011</v>
      </c>
      <c r="BA1481" s="100">
        <v>4889943.0623818524</v>
      </c>
      <c r="BB1481" s="100">
        <v>26000</v>
      </c>
    </row>
    <row r="1482" spans="1:54" x14ac:dyDescent="0.25">
      <c r="A1482" s="95" t="s">
        <v>5425</v>
      </c>
      <c r="B1482" s="51" t="s">
        <v>49282</v>
      </c>
      <c r="C1482" s="96" t="str">
        <f>HYPERLINK("http://www.UniProt.org/UniProt/D39U1_HUMAN","D39U1_HUMAN")</f>
        <v>D39U1_HUMAN</v>
      </c>
      <c r="D1482" s="97" t="s">
        <v>5427</v>
      </c>
      <c r="E1482" s="159">
        <v>0.84</v>
      </c>
      <c r="F1482" s="98">
        <v>0.3</v>
      </c>
      <c r="G1482" s="98">
        <v>2.1</v>
      </c>
      <c r="H1482" s="98">
        <v>69</v>
      </c>
      <c r="I1482" s="49">
        <v>1.5</v>
      </c>
      <c r="J1482" s="99">
        <v>4.8999999999999998E-4</v>
      </c>
      <c r="K1482" s="98">
        <v>4.8999999999999995</v>
      </c>
      <c r="L1482" s="98">
        <v>3.2607030686397378</v>
      </c>
      <c r="M1482" s="20" t="s">
        <v>47226</v>
      </c>
      <c r="N1482" s="100"/>
      <c r="O1482" s="101" t="s">
        <v>40</v>
      </c>
      <c r="P1482" s="102">
        <v>34.195</v>
      </c>
      <c r="Q1482" s="102" t="s">
        <v>40</v>
      </c>
      <c r="R1482" s="102">
        <v>34.747999999999998</v>
      </c>
      <c r="S1482" s="95" t="s">
        <v>47004</v>
      </c>
      <c r="T1482" s="100">
        <v>8806</v>
      </c>
      <c r="U1482" s="100" t="s">
        <v>5428</v>
      </c>
      <c r="V1482" s="100" t="s">
        <v>5426</v>
      </c>
      <c r="W1482" s="100">
        <v>55.27</v>
      </c>
      <c r="X1482" s="103">
        <v>1.9999999999999999E-105</v>
      </c>
      <c r="Y1482" s="100" t="s">
        <v>36</v>
      </c>
      <c r="Z1482" s="100" t="s">
        <v>5429</v>
      </c>
      <c r="AA1482" s="100" t="s">
        <v>5430</v>
      </c>
      <c r="AB1482" s="100" t="s">
        <v>5431</v>
      </c>
      <c r="AC1482" s="100" t="s">
        <v>5432</v>
      </c>
      <c r="AD1482" s="100" t="s">
        <v>5433</v>
      </c>
      <c r="AE1482" s="100" t="s">
        <v>5434</v>
      </c>
      <c r="AF1482" s="100"/>
      <c r="AG1482" s="100"/>
      <c r="AH1482" t="s">
        <v>51518</v>
      </c>
      <c r="AI1482" t="s">
        <v>49282</v>
      </c>
      <c r="AJ1482">
        <v>90</v>
      </c>
      <c r="AK1482">
        <v>0</v>
      </c>
      <c r="AL1482" t="s">
        <v>69</v>
      </c>
      <c r="AM1482" t="s">
        <v>51519</v>
      </c>
      <c r="AN1482" t="s">
        <v>51520</v>
      </c>
      <c r="AO1482" t="s">
        <v>628</v>
      </c>
      <c r="AS1482" s="55">
        <v>32499</v>
      </c>
      <c r="AT1482" s="104">
        <v>20.000556978946197</v>
      </c>
      <c r="AU1482" s="100" t="s">
        <v>5425</v>
      </c>
      <c r="AV1482" s="100" t="s">
        <v>5435</v>
      </c>
      <c r="AW1482" s="100">
        <v>69.030769873419345</v>
      </c>
      <c r="AX1482" s="100">
        <v>1.5146394304691684</v>
      </c>
      <c r="AY1482" s="100">
        <v>4.9387894388135622E-4</v>
      </c>
      <c r="AZ1482" s="100">
        <v>1794800.016708903</v>
      </c>
      <c r="BA1482" s="100">
        <v>2079542.0869419922</v>
      </c>
      <c r="BB1482" s="100">
        <v>26000</v>
      </c>
    </row>
    <row r="1483" spans="1:54" x14ac:dyDescent="0.25">
      <c r="A1483" s="95" t="s">
        <v>28971</v>
      </c>
      <c r="B1483" s="51" t="s">
        <v>48965</v>
      </c>
      <c r="C1483" s="96" t="str">
        <f>HYPERLINK("http://www.UniProt.org/UniProt/VPS52_HUMAN","VPS52_HUMAN")</f>
        <v>VPS52_HUMAN</v>
      </c>
      <c r="D1483" s="97" t="s">
        <v>28973</v>
      </c>
      <c r="E1483" s="159">
        <v>-5</v>
      </c>
      <c r="F1483" s="98">
        <v>19</v>
      </c>
      <c r="G1483" s="98">
        <v>0</v>
      </c>
      <c r="H1483" s="98">
        <v>37</v>
      </c>
      <c r="I1483" s="49">
        <v>1.5</v>
      </c>
      <c r="J1483" s="99">
        <v>2.5999999999999998E-4</v>
      </c>
      <c r="K1483" s="98">
        <v>2.5999999999999996</v>
      </c>
      <c r="L1483" s="98">
        <v>1.7902754850786857</v>
      </c>
      <c r="M1483" s="148" t="s">
        <v>47226</v>
      </c>
      <c r="N1483" s="100"/>
      <c r="O1483" s="101" t="s">
        <v>40</v>
      </c>
      <c r="P1483" s="102">
        <v>79.873999999999995</v>
      </c>
      <c r="Q1483" s="102" t="s">
        <v>40</v>
      </c>
      <c r="R1483" s="102">
        <v>82.221000000000004</v>
      </c>
      <c r="S1483" s="95" t="s">
        <v>47004</v>
      </c>
      <c r="T1483" s="100">
        <v>1323</v>
      </c>
      <c r="U1483" s="100" t="s">
        <v>28974</v>
      </c>
      <c r="V1483" s="100" t="s">
        <v>28972</v>
      </c>
      <c r="W1483" s="100">
        <v>75</v>
      </c>
      <c r="X1483" s="100">
        <v>0</v>
      </c>
      <c r="Y1483" s="100" t="s">
        <v>36</v>
      </c>
      <c r="Z1483" s="100" t="s">
        <v>28975</v>
      </c>
      <c r="AA1483" s="100" t="s">
        <v>28976</v>
      </c>
      <c r="AB1483" s="100" t="s">
        <v>28977</v>
      </c>
      <c r="AC1483" s="100"/>
      <c r="AD1483" s="100" t="s">
        <v>28978</v>
      </c>
      <c r="AE1483" s="100" t="s">
        <v>28980</v>
      </c>
      <c r="AF1483" s="100" t="s">
        <v>28979</v>
      </c>
      <c r="AG1483" s="100"/>
      <c r="AH1483" t="s">
        <v>50574</v>
      </c>
      <c r="AI1483" t="s">
        <v>48965</v>
      </c>
      <c r="AJ1483">
        <v>98.15</v>
      </c>
      <c r="AK1483">
        <v>0</v>
      </c>
      <c r="AL1483" t="s">
        <v>69</v>
      </c>
      <c r="AM1483" t="s">
        <v>50575</v>
      </c>
      <c r="AO1483" t="s">
        <v>415</v>
      </c>
      <c r="AR1483" t="s">
        <v>370</v>
      </c>
      <c r="AS1483" s="55">
        <v>74837</v>
      </c>
      <c r="AT1483" s="104">
        <v>39.000267930990297</v>
      </c>
      <c r="AU1483" s="100" t="s">
        <v>28971</v>
      </c>
      <c r="AV1483" s="100" t="s">
        <v>28971</v>
      </c>
      <c r="AW1483" s="100">
        <v>36.647282749002244</v>
      </c>
      <c r="AX1483" s="100">
        <v>1.4645348414128612</v>
      </c>
      <c r="AY1483" s="100">
        <v>2.6219208236250463E-4</v>
      </c>
      <c r="AZ1483" s="100">
        <v>952829.35147405835</v>
      </c>
      <c r="BA1483" s="100">
        <v>1141763.9509244601</v>
      </c>
      <c r="BB1483" s="100">
        <v>26000</v>
      </c>
    </row>
    <row r="1484" spans="1:54" x14ac:dyDescent="0.25">
      <c r="A1484" s="95" t="s">
        <v>17636</v>
      </c>
      <c r="B1484" s="51" t="s">
        <v>17637</v>
      </c>
      <c r="C1484" s="96" t="str">
        <f>HYPERLINK("http://www.UniProt.org/UniProt/PHOCN_HUMAN","PHOCN_HUMAN")</f>
        <v>PHOCN_HUMAN</v>
      </c>
      <c r="D1484" s="97" t="s">
        <v>17639</v>
      </c>
      <c r="E1484" s="159">
        <v>0.17</v>
      </c>
      <c r="F1484" s="98">
        <v>3.5</v>
      </c>
      <c r="G1484" s="98">
        <v>5.2</v>
      </c>
      <c r="H1484" s="98">
        <v>31</v>
      </c>
      <c r="I1484" s="49">
        <v>1.5</v>
      </c>
      <c r="J1484" s="99">
        <v>2.3000000000000001E-4</v>
      </c>
      <c r="K1484" s="98">
        <v>2.3000000000000003</v>
      </c>
      <c r="L1484" s="98">
        <v>1.5132491099599739</v>
      </c>
      <c r="M1484" s="148" t="s">
        <v>47226</v>
      </c>
      <c r="N1484" s="100"/>
      <c r="O1484" s="101" t="s">
        <v>40</v>
      </c>
      <c r="P1484" s="102">
        <v>25.823</v>
      </c>
      <c r="Q1484" s="102">
        <v>26.091000000000001</v>
      </c>
      <c r="R1484" s="102">
        <v>26.032</v>
      </c>
      <c r="S1484" s="95" t="s">
        <v>47004</v>
      </c>
      <c r="T1484" s="100">
        <v>7901</v>
      </c>
      <c r="U1484" s="100" t="s">
        <v>17640</v>
      </c>
      <c r="V1484" s="100" t="s">
        <v>17638</v>
      </c>
      <c r="W1484" s="100">
        <v>96.44</v>
      </c>
      <c r="X1484" s="103">
        <v>6.0000000000000005E-166</v>
      </c>
      <c r="Y1484" s="100" t="s">
        <v>36</v>
      </c>
      <c r="Z1484" s="100" t="s">
        <v>17641</v>
      </c>
      <c r="AA1484" s="100" t="s">
        <v>17642</v>
      </c>
      <c r="AB1484" s="100" t="s">
        <v>17643</v>
      </c>
      <c r="AC1484" s="100"/>
      <c r="AD1484" s="100" t="s">
        <v>17644</v>
      </c>
      <c r="AE1484" s="100" t="s">
        <v>17645</v>
      </c>
      <c r="AF1484" s="100"/>
      <c r="AG1484" s="100"/>
      <c r="AH1484" t="s">
        <v>17646</v>
      </c>
      <c r="AI1484" t="s">
        <v>17637</v>
      </c>
      <c r="AJ1484">
        <v>98.22</v>
      </c>
      <c r="AK1484" s="54">
        <v>2.9999999999999999E-168</v>
      </c>
      <c r="AL1484" t="s">
        <v>69</v>
      </c>
      <c r="AM1484" t="s">
        <v>17647</v>
      </c>
      <c r="AN1484" t="s">
        <v>17648</v>
      </c>
      <c r="AO1484" t="s">
        <v>17649</v>
      </c>
      <c r="AS1484" s="55">
        <v>26091</v>
      </c>
      <c r="AT1484" s="104">
        <v>14.999669334038755</v>
      </c>
      <c r="AU1484" s="100" t="s">
        <v>17636</v>
      </c>
      <c r="AV1484" s="100" t="s">
        <v>17650</v>
      </c>
      <c r="AW1484" s="100">
        <v>31.483001716109381</v>
      </c>
      <c r="AX1484" s="100">
        <v>1.4884817003879323</v>
      </c>
      <c r="AY1484" s="100">
        <v>2.2524436083037468E-4</v>
      </c>
      <c r="AZ1484" s="100">
        <v>818558.04461884394</v>
      </c>
      <c r="BA1484" s="100">
        <v>965087.94144878967</v>
      </c>
      <c r="BB1484" s="100">
        <v>26000</v>
      </c>
    </row>
    <row r="1485" spans="1:54" x14ac:dyDescent="0.25">
      <c r="A1485" s="95" t="s">
        <v>8328</v>
      </c>
      <c r="B1485" s="51" t="s">
        <v>8329</v>
      </c>
      <c r="C1485" s="96" t="str">
        <f>HYPERLINK("http://www.UniProt.org/UniProt/EXOC4_HUMAN","EXOC4_HUMAN")</f>
        <v>EXOC4_HUMAN</v>
      </c>
      <c r="D1485" s="97" t="s">
        <v>8331</v>
      </c>
      <c r="E1485" s="159">
        <v>-5</v>
      </c>
      <c r="F1485" s="98">
        <v>7.5</v>
      </c>
      <c r="G1485" s="98">
        <v>0</v>
      </c>
      <c r="H1485" s="98">
        <v>24</v>
      </c>
      <c r="I1485" s="49">
        <v>1.5</v>
      </c>
      <c r="J1485" s="99">
        <v>1.7000000000000001E-4</v>
      </c>
      <c r="K1485" s="98">
        <v>1.7000000000000002</v>
      </c>
      <c r="L1485" s="98">
        <v>1.1577768278014826</v>
      </c>
      <c r="M1485" s="145" t="s">
        <v>47226</v>
      </c>
      <c r="N1485" s="100"/>
      <c r="O1485" s="101" t="s">
        <v>40</v>
      </c>
      <c r="P1485" s="102">
        <v>109.48</v>
      </c>
      <c r="Q1485" s="102">
        <v>112.259</v>
      </c>
      <c r="R1485" s="102">
        <v>110.498</v>
      </c>
      <c r="S1485" s="95" t="s">
        <v>47004</v>
      </c>
      <c r="T1485" s="100">
        <v>6630</v>
      </c>
      <c r="U1485" s="100" t="s">
        <v>8332</v>
      </c>
      <c r="V1485" s="100" t="s">
        <v>8330</v>
      </c>
      <c r="W1485" s="100">
        <v>87.16</v>
      </c>
      <c r="X1485" s="100">
        <v>0</v>
      </c>
      <c r="Y1485" s="100" t="s">
        <v>36</v>
      </c>
      <c r="Z1485" s="100" t="s">
        <v>8333</v>
      </c>
      <c r="AA1485" s="100" t="s">
        <v>8334</v>
      </c>
      <c r="AB1485" s="100" t="s">
        <v>8335</v>
      </c>
      <c r="AC1485" s="100" t="s">
        <v>8336</v>
      </c>
      <c r="AD1485" s="100" t="s">
        <v>8337</v>
      </c>
      <c r="AE1485" s="100" t="s">
        <v>8338</v>
      </c>
      <c r="AF1485" s="100" t="s">
        <v>8317</v>
      </c>
      <c r="AG1485" s="100" t="s">
        <v>8305</v>
      </c>
      <c r="AH1485" t="s">
        <v>8339</v>
      </c>
      <c r="AI1485" t="s">
        <v>8329</v>
      </c>
      <c r="AJ1485">
        <v>100</v>
      </c>
      <c r="AK1485">
        <v>0</v>
      </c>
      <c r="AL1485" t="s">
        <v>69</v>
      </c>
      <c r="AM1485" t="s">
        <v>8340</v>
      </c>
      <c r="AO1485" t="s">
        <v>8341</v>
      </c>
      <c r="AR1485" t="s">
        <v>370</v>
      </c>
      <c r="AS1485" s="55">
        <v>112259</v>
      </c>
      <c r="AT1485" s="104">
        <v>65.99819059107358</v>
      </c>
      <c r="AU1485" s="100" t="s">
        <v>8328</v>
      </c>
      <c r="AV1485" s="100" t="s">
        <v>8328</v>
      </c>
      <c r="AW1485" s="100">
        <v>24.229918349413897</v>
      </c>
      <c r="AX1485" s="100">
        <v>1.4972864394398808</v>
      </c>
      <c r="AY1485" s="100">
        <v>1.733523544164882E-4</v>
      </c>
      <c r="AZ1485" s="100">
        <v>629977.87708476128</v>
      </c>
      <c r="BA1485" s="100">
        <v>738382.36417637649</v>
      </c>
      <c r="BB1485" s="100">
        <v>26000</v>
      </c>
    </row>
    <row r="1486" spans="1:54" x14ac:dyDescent="0.25">
      <c r="A1486" s="95" t="s">
        <v>6486</v>
      </c>
      <c r="B1486" s="51" t="s">
        <v>6487</v>
      </c>
      <c r="C1486" s="96" t="str">
        <f>HYPERLINK("http://www.UniProt.org/UniProt/DLGP5_HUMAN","DLGP5_HUMAN")</f>
        <v>DLGP5_HUMAN</v>
      </c>
      <c r="D1486" s="97" t="s">
        <v>6489</v>
      </c>
      <c r="E1486" s="159">
        <v>-3</v>
      </c>
      <c r="F1486" s="98">
        <v>200</v>
      </c>
      <c r="G1486" s="98">
        <v>0.2</v>
      </c>
      <c r="H1486" s="98">
        <v>22</v>
      </c>
      <c r="I1486" s="49">
        <v>1.5</v>
      </c>
      <c r="J1486" s="99">
        <v>1.6000000000000001E-4</v>
      </c>
      <c r="K1486" s="98">
        <v>1.6</v>
      </c>
      <c r="L1486" s="98">
        <v>1.0689584065960787</v>
      </c>
      <c r="M1486" s="145" t="s">
        <v>47226</v>
      </c>
      <c r="N1486" s="100"/>
      <c r="O1486" s="101" t="s">
        <v>40</v>
      </c>
      <c r="P1486" s="102">
        <v>95.516999999999996</v>
      </c>
      <c r="Q1486" s="102">
        <v>68.424000000000007</v>
      </c>
      <c r="R1486" s="102">
        <v>95.114999999999995</v>
      </c>
      <c r="S1486" s="95" t="s">
        <v>47004</v>
      </c>
      <c r="T1486" s="100">
        <v>9328</v>
      </c>
      <c r="U1486" s="100" t="s">
        <v>6490</v>
      </c>
      <c r="V1486" s="100" t="s">
        <v>6488</v>
      </c>
      <c r="W1486" s="100">
        <v>34.22</v>
      </c>
      <c r="X1486" s="103">
        <v>2.0000000000000002E-130</v>
      </c>
      <c r="Y1486" s="100" t="s">
        <v>36</v>
      </c>
      <c r="Z1486" s="100" t="s">
        <v>6491</v>
      </c>
      <c r="AA1486" s="100" t="s">
        <v>6492</v>
      </c>
      <c r="AB1486" s="100" t="s">
        <v>6493</v>
      </c>
      <c r="AC1486" s="100" t="s">
        <v>6494</v>
      </c>
      <c r="AD1486" s="100" t="s">
        <v>6495</v>
      </c>
      <c r="AE1486" s="100" t="s">
        <v>6496</v>
      </c>
      <c r="AF1486" s="100" t="s">
        <v>2343</v>
      </c>
      <c r="AG1486" s="100"/>
      <c r="AH1486" t="s">
        <v>6497</v>
      </c>
      <c r="AI1486" t="s">
        <v>6487</v>
      </c>
      <c r="AJ1486">
        <v>92.41</v>
      </c>
      <c r="AK1486">
        <v>0</v>
      </c>
      <c r="AL1486" t="s">
        <v>69</v>
      </c>
      <c r="AM1486" t="s">
        <v>6498</v>
      </c>
      <c r="AO1486" t="s">
        <v>6499</v>
      </c>
      <c r="AR1486" t="s">
        <v>980</v>
      </c>
      <c r="AS1486" s="55">
        <v>68424</v>
      </c>
      <c r="AT1486" s="104">
        <v>45.001182951972147</v>
      </c>
      <c r="AU1486" s="100" t="s">
        <v>6500</v>
      </c>
      <c r="AV1486" s="100" t="s">
        <v>6501</v>
      </c>
      <c r="AW1486" s="100">
        <v>22.488468656207662</v>
      </c>
      <c r="AX1486" s="100">
        <v>1.5051399049678973</v>
      </c>
      <c r="AY1486" s="100">
        <v>1.6089319545186569E-4</v>
      </c>
      <c r="AZ1486" s="100">
        <v>584700.18506139924</v>
      </c>
      <c r="BA1486" s="100">
        <v>681737.63415824855</v>
      </c>
      <c r="BB1486" s="100">
        <v>26000</v>
      </c>
    </row>
    <row r="1487" spans="1:54" x14ac:dyDescent="0.25">
      <c r="A1487" s="95" t="s">
        <v>26424</v>
      </c>
      <c r="B1487" s="51" t="s">
        <v>26425</v>
      </c>
      <c r="C1487" s="96" t="str">
        <f>HYPERLINK("http://www.UniProt.org/UniProt/TATD2_HUMAN","TATD2_HUMAN")</f>
        <v>TATD2_HUMAN</v>
      </c>
      <c r="D1487" s="97" t="s">
        <v>26427</v>
      </c>
      <c r="E1487" s="159">
        <v>5</v>
      </c>
      <c r="F1487" s="98">
        <v>0</v>
      </c>
      <c r="G1487" s="98">
        <v>8.6</v>
      </c>
      <c r="H1487" s="98">
        <v>9.5</v>
      </c>
      <c r="I1487" s="49">
        <v>1.5</v>
      </c>
      <c r="J1487" s="99">
        <v>6.7999999999999999E-5</v>
      </c>
      <c r="K1487" s="98">
        <v>0.68</v>
      </c>
      <c r="L1487" s="98">
        <v>0.45367094434836364</v>
      </c>
      <c r="M1487" s="148" t="s">
        <v>47226</v>
      </c>
      <c r="N1487" s="100"/>
      <c r="O1487" s="101" t="s">
        <v>40</v>
      </c>
      <c r="P1487" s="102">
        <v>78.882000000000005</v>
      </c>
      <c r="Q1487" s="102">
        <v>33.863</v>
      </c>
      <c r="R1487" s="102">
        <v>85.022999999999996</v>
      </c>
      <c r="S1487" s="95" t="s">
        <v>47004</v>
      </c>
      <c r="T1487" s="100">
        <v>7767</v>
      </c>
      <c r="U1487" s="100" t="s">
        <v>26428</v>
      </c>
      <c r="V1487" s="100" t="s">
        <v>26426</v>
      </c>
      <c r="W1487" s="100">
        <v>46.15</v>
      </c>
      <c r="X1487" s="103">
        <v>2.0000000000000001E-158</v>
      </c>
      <c r="Y1487" s="100" t="s">
        <v>36</v>
      </c>
      <c r="Z1487" s="100" t="s">
        <v>26429</v>
      </c>
      <c r="AA1487" s="100" t="s">
        <v>26430</v>
      </c>
      <c r="AB1487" s="100" t="s">
        <v>26431</v>
      </c>
      <c r="AC1487" s="100" t="s">
        <v>26432</v>
      </c>
      <c r="AD1487" s="100" t="s">
        <v>26433</v>
      </c>
      <c r="AE1487" s="100" t="s">
        <v>26434</v>
      </c>
      <c r="AF1487" s="100"/>
      <c r="AG1487" s="100"/>
      <c r="AH1487" t="s">
        <v>26435</v>
      </c>
      <c r="AI1487" t="s">
        <v>26425</v>
      </c>
      <c r="AJ1487">
        <v>30.72</v>
      </c>
      <c r="AK1487" s="54">
        <v>1E-13</v>
      </c>
      <c r="AL1487" t="s">
        <v>47</v>
      </c>
      <c r="AM1487" t="s">
        <v>26436</v>
      </c>
      <c r="AN1487" t="s">
        <v>26437</v>
      </c>
      <c r="AO1487" t="s">
        <v>26438</v>
      </c>
      <c r="AP1487" t="s">
        <v>26439</v>
      </c>
      <c r="AQ1487" t="s">
        <v>191</v>
      </c>
      <c r="AR1487" t="s">
        <v>26440</v>
      </c>
      <c r="AS1487" s="55">
        <v>33863</v>
      </c>
      <c r="AT1487" s="104">
        <v>45.000108059043463</v>
      </c>
      <c r="AU1487" s="100" t="s">
        <v>26424</v>
      </c>
      <c r="AV1487" s="100" t="s">
        <v>26441</v>
      </c>
      <c r="AW1487" s="100">
        <v>9.5173275732767859</v>
      </c>
      <c r="AX1487" s="100">
        <v>1.5009003045980158</v>
      </c>
      <c r="AY1487" s="100">
        <v>6.809148585597284E-5</v>
      </c>
      <c r="AZ1487" s="100">
        <v>247450.51690519642</v>
      </c>
      <c r="BA1487" s="100">
        <v>289332.63855537411</v>
      </c>
      <c r="BB1487" s="100">
        <v>26000</v>
      </c>
    </row>
    <row r="1488" spans="1:54" x14ac:dyDescent="0.25">
      <c r="A1488" s="95" t="s">
        <v>11529</v>
      </c>
      <c r="B1488" s="51" t="s">
        <v>48752</v>
      </c>
      <c r="C1488" s="96" t="str">
        <f>HYPERLINK("http://www.UniProt.org/UniProt/IF5A1_HUMAN","IF5A1_HUMAN")</f>
        <v>IF5A1_HUMAN</v>
      </c>
      <c r="D1488" s="97" t="s">
        <v>11520</v>
      </c>
      <c r="E1488" s="159">
        <v>-0.67</v>
      </c>
      <c r="F1488" s="98">
        <v>2500</v>
      </c>
      <c r="G1488" s="98">
        <v>530</v>
      </c>
      <c r="H1488" s="98">
        <v>13000</v>
      </c>
      <c r="I1488" s="49">
        <v>1.4</v>
      </c>
      <c r="J1488" s="99">
        <v>9.4E-2</v>
      </c>
      <c r="K1488" s="98">
        <v>940</v>
      </c>
      <c r="L1488" s="98">
        <v>661.3355120018316</v>
      </c>
      <c r="M1488" s="148" t="s">
        <v>47226</v>
      </c>
      <c r="N1488" s="100" t="s">
        <v>59</v>
      </c>
      <c r="O1488" s="101" t="s">
        <v>40</v>
      </c>
      <c r="P1488" s="102">
        <v>16.704000000000001</v>
      </c>
      <c r="Q1488" s="102">
        <v>75.691999999999993</v>
      </c>
      <c r="R1488" s="102">
        <v>16.832000000000001</v>
      </c>
      <c r="S1488" s="95" t="s">
        <v>47004</v>
      </c>
      <c r="T1488" s="100">
        <v>482</v>
      </c>
      <c r="U1488" s="100" t="s">
        <v>11522</v>
      </c>
      <c r="V1488" s="100" t="s">
        <v>11519</v>
      </c>
      <c r="W1488" s="100">
        <v>83.12</v>
      </c>
      <c r="X1488" s="103">
        <v>3.9999999999999998E-94</v>
      </c>
      <c r="Y1488" s="100" t="s">
        <v>36</v>
      </c>
      <c r="Z1488" s="100" t="s">
        <v>11521</v>
      </c>
      <c r="AA1488" s="100" t="s">
        <v>11523</v>
      </c>
      <c r="AB1488" s="100" t="s">
        <v>11524</v>
      </c>
      <c r="AC1488" s="100" t="s">
        <v>11525</v>
      </c>
      <c r="AD1488" s="100" t="s">
        <v>11526</v>
      </c>
      <c r="AE1488" s="100" t="s">
        <v>11528</v>
      </c>
      <c r="AF1488" s="100" t="s">
        <v>11527</v>
      </c>
      <c r="AG1488" s="100"/>
      <c r="AH1488" t="s">
        <v>49760</v>
      </c>
      <c r="AI1488" t="s">
        <v>48752</v>
      </c>
      <c r="AJ1488">
        <v>100</v>
      </c>
      <c r="AK1488" s="54">
        <v>1.0000000000000001E-111</v>
      </c>
      <c r="AL1488" t="s">
        <v>69</v>
      </c>
      <c r="AM1488" t="s">
        <v>49761</v>
      </c>
      <c r="AN1488" t="s">
        <v>49762</v>
      </c>
      <c r="AO1488" t="s">
        <v>49763</v>
      </c>
      <c r="AS1488" s="55">
        <v>16704</v>
      </c>
      <c r="AT1488" s="104">
        <v>8.0003713905481106</v>
      </c>
      <c r="AU1488" s="100" t="s">
        <v>11529</v>
      </c>
      <c r="AV1488" s="100" t="s">
        <v>11533</v>
      </c>
      <c r="AW1488" s="100">
        <v>13078.969747359024</v>
      </c>
      <c r="AX1488" s="100">
        <v>1.4149121803261755</v>
      </c>
      <c r="AY1488" s="100">
        <v>9.3573167121363918E-2</v>
      </c>
      <c r="AZ1488" s="100">
        <v>340053213.43133461</v>
      </c>
      <c r="BA1488" s="100">
        <v>421772544.70793039</v>
      </c>
      <c r="BB1488" s="100">
        <v>26000</v>
      </c>
    </row>
    <row r="1489" spans="1:54" x14ac:dyDescent="0.25">
      <c r="A1489" s="95" t="s">
        <v>7723</v>
      </c>
      <c r="B1489" s="51" t="s">
        <v>7724</v>
      </c>
      <c r="C1489" s="96" t="str">
        <f>HYPERLINK("http://www.UniProt.org/UniProt/ELAV2_HUMAN","ELAV2_HUMAN")</f>
        <v>ELAV2_HUMAN</v>
      </c>
      <c r="D1489" s="97" t="s">
        <v>7726</v>
      </c>
      <c r="E1489" s="159">
        <v>-5</v>
      </c>
      <c r="F1489" s="98">
        <v>22</v>
      </c>
      <c r="G1489" s="98">
        <v>0</v>
      </c>
      <c r="H1489" s="49">
        <v>35</v>
      </c>
      <c r="I1489" s="49">
        <v>1.4</v>
      </c>
      <c r="J1489" s="99">
        <v>3.7999999999999999E-2</v>
      </c>
      <c r="K1489" s="98">
        <v>380</v>
      </c>
      <c r="L1489" s="98">
        <v>263.09680688873368</v>
      </c>
      <c r="M1489" s="20" t="s">
        <v>47226</v>
      </c>
      <c r="N1489" s="100"/>
      <c r="O1489" s="101" t="s">
        <v>40</v>
      </c>
      <c r="P1489" s="102">
        <v>41.633000000000003</v>
      </c>
      <c r="Q1489" s="102">
        <v>42.709000000000003</v>
      </c>
      <c r="R1489" s="102">
        <v>39.503999999999998</v>
      </c>
      <c r="S1489" s="95" t="s">
        <v>47004</v>
      </c>
      <c r="T1489" s="100">
        <v>9291</v>
      </c>
      <c r="U1489" s="100" t="s">
        <v>7727</v>
      </c>
      <c r="V1489" s="100" t="s">
        <v>7725</v>
      </c>
      <c r="W1489" s="100">
        <v>94.46</v>
      </c>
      <c r="X1489" s="100">
        <v>0</v>
      </c>
      <c r="Y1489" s="100" t="s">
        <v>36</v>
      </c>
      <c r="Z1489" s="100" t="s">
        <v>7728</v>
      </c>
      <c r="AA1489" s="100" t="s">
        <v>7729</v>
      </c>
      <c r="AB1489" s="100" t="s">
        <v>7730</v>
      </c>
      <c r="AC1489" s="100" t="s">
        <v>7731</v>
      </c>
      <c r="AD1489" s="100" t="s">
        <v>7712</v>
      </c>
      <c r="AE1489" s="100" t="s">
        <v>7732</v>
      </c>
      <c r="AF1489" s="100"/>
      <c r="AG1489" s="100"/>
      <c r="AH1489" t="s">
        <v>7733</v>
      </c>
      <c r="AI1489" t="s">
        <v>7724</v>
      </c>
      <c r="AJ1489">
        <v>98.36</v>
      </c>
      <c r="AK1489">
        <v>0</v>
      </c>
      <c r="AL1489" t="s">
        <v>47</v>
      </c>
      <c r="AM1489" t="s">
        <v>7734</v>
      </c>
      <c r="AN1489" t="s">
        <v>7735</v>
      </c>
      <c r="AO1489" t="s">
        <v>7736</v>
      </c>
      <c r="AP1489" t="s">
        <v>7737</v>
      </c>
      <c r="AQ1489" t="s">
        <v>7738</v>
      </c>
      <c r="AR1489" t="s">
        <v>7739</v>
      </c>
      <c r="AS1489" s="55">
        <v>42709</v>
      </c>
      <c r="AT1489" s="104">
        <v>19.000025093473187</v>
      </c>
      <c r="AU1489" s="100" t="s">
        <v>7740</v>
      </c>
      <c r="AV1489" s="100" t="s">
        <v>7741</v>
      </c>
      <c r="AW1489" s="100">
        <v>34.800403916620638</v>
      </c>
      <c r="AX1489" s="100">
        <v>1.4256608736789549</v>
      </c>
      <c r="AY1489" s="100">
        <v>3.7508682357113535E-2</v>
      </c>
      <c r="AZ1489" s="100">
        <v>136309888.39534053</v>
      </c>
      <c r="BA1489" s="100">
        <v>167792304.71096319</v>
      </c>
      <c r="BB1489" s="100">
        <v>3916905.3532231865</v>
      </c>
    </row>
    <row r="1490" spans="1:54" x14ac:dyDescent="0.25">
      <c r="A1490" s="95" t="s">
        <v>8001</v>
      </c>
      <c r="B1490" s="51" t="s">
        <v>8002</v>
      </c>
      <c r="C1490" s="96" t="str">
        <f>HYPERLINK("http://www.UniProt.org/UniProt/EPAB2_HUMAN","EPAB2_HUMAN")</f>
        <v>EPAB2_HUMAN</v>
      </c>
      <c r="D1490" s="97" t="s">
        <v>8004</v>
      </c>
      <c r="E1490" s="159">
        <v>-0.09</v>
      </c>
      <c r="F1490" s="98">
        <v>240</v>
      </c>
      <c r="G1490" s="98">
        <v>190</v>
      </c>
      <c r="H1490" s="98">
        <v>3900</v>
      </c>
      <c r="I1490" s="49">
        <v>1.4</v>
      </c>
      <c r="J1490" s="99">
        <v>2.8000000000000001E-2</v>
      </c>
      <c r="K1490" s="98">
        <v>280</v>
      </c>
      <c r="L1490" s="98">
        <v>193.95146138455715</v>
      </c>
      <c r="M1490" s="151" t="s">
        <v>47226</v>
      </c>
      <c r="N1490" s="100"/>
      <c r="O1490" s="101" t="s">
        <v>40</v>
      </c>
      <c r="P1490" s="102">
        <v>24.170999999999999</v>
      </c>
      <c r="Q1490" s="102">
        <v>24.170999999999999</v>
      </c>
      <c r="R1490" s="102">
        <v>30.385999999999999</v>
      </c>
      <c r="S1490" s="95" t="s">
        <v>47004</v>
      </c>
      <c r="T1490" s="100">
        <v>8578</v>
      </c>
      <c r="U1490" s="100" t="s">
        <v>8005</v>
      </c>
      <c r="V1490" s="100" t="s">
        <v>8003</v>
      </c>
      <c r="W1490" s="100">
        <v>53.59</v>
      </c>
      <c r="X1490" s="103">
        <v>1.9999999999999999E-60</v>
      </c>
      <c r="Y1490" s="100" t="s">
        <v>36</v>
      </c>
      <c r="Z1490" s="100" t="s">
        <v>8006</v>
      </c>
      <c r="AA1490" s="100" t="s">
        <v>8007</v>
      </c>
      <c r="AB1490" s="100" t="s">
        <v>8008</v>
      </c>
      <c r="AC1490" s="100" t="s">
        <v>8009</v>
      </c>
      <c r="AD1490" s="100" t="s">
        <v>8010</v>
      </c>
      <c r="AE1490" s="100" t="s">
        <v>8011</v>
      </c>
      <c r="AF1490" s="100"/>
      <c r="AG1490" s="100"/>
      <c r="AH1490" t="s">
        <v>8012</v>
      </c>
      <c r="AI1490" t="s">
        <v>8002</v>
      </c>
      <c r="AJ1490">
        <v>100</v>
      </c>
      <c r="AK1490" s="54">
        <v>5.9999999999999998E-161</v>
      </c>
      <c r="AL1490" t="s">
        <v>69</v>
      </c>
      <c r="AM1490" t="s">
        <v>8013</v>
      </c>
      <c r="AO1490" t="s">
        <v>8014</v>
      </c>
      <c r="AS1490" s="55">
        <v>24171</v>
      </c>
      <c r="AT1490" s="104">
        <v>13.000031732935614</v>
      </c>
      <c r="AU1490" s="100" t="s">
        <v>8001</v>
      </c>
      <c r="AV1490" s="100" t="s">
        <v>8015</v>
      </c>
      <c r="AW1490" s="100">
        <v>3885.483710819778</v>
      </c>
      <c r="AX1490" s="100">
        <v>1.4332760047407009</v>
      </c>
      <c r="AY1490" s="100">
        <v>2.7798597568687838E-2</v>
      </c>
      <c r="AZ1490" s="100">
        <v>101022576.48131423</v>
      </c>
      <c r="BA1490" s="100">
        <v>123694251.90909757</v>
      </c>
      <c r="BB1490" s="100">
        <v>26000</v>
      </c>
    </row>
    <row r="1491" spans="1:54" x14ac:dyDescent="0.25">
      <c r="A1491" s="95" t="s">
        <v>7138</v>
      </c>
      <c r="B1491" s="51" t="s">
        <v>48832</v>
      </c>
      <c r="C1491" s="96" t="str">
        <f>HYPERLINK("http://www.UniProt.org/UniProt/ECHB_HUMAN","ECHB_HUMAN")</f>
        <v>ECHB_HUMAN</v>
      </c>
      <c r="D1491" s="97" t="s">
        <v>7141</v>
      </c>
      <c r="E1491" s="160" t="s">
        <v>40</v>
      </c>
      <c r="H1491" s="49">
        <v>170</v>
      </c>
      <c r="I1491" s="49">
        <v>1.4</v>
      </c>
      <c r="J1491" s="99">
        <v>2.1000000000000001E-2</v>
      </c>
      <c r="K1491" s="98">
        <v>210</v>
      </c>
      <c r="L1491" s="98">
        <v>156.81501796958568</v>
      </c>
      <c r="M1491" s="148" t="s">
        <v>47226</v>
      </c>
      <c r="N1491" s="100"/>
      <c r="O1491" s="101" t="s">
        <v>311</v>
      </c>
      <c r="P1491" s="102">
        <v>50.514000000000003</v>
      </c>
      <c r="Q1491" s="102">
        <v>99.013999999999996</v>
      </c>
      <c r="R1491" s="102">
        <v>51.293999999999997</v>
      </c>
      <c r="S1491" s="95" t="s">
        <v>47004</v>
      </c>
      <c r="T1491" s="100">
        <v>711</v>
      </c>
      <c r="U1491" s="100" t="s">
        <v>7142</v>
      </c>
      <c r="V1491" s="100" t="s">
        <v>7140</v>
      </c>
      <c r="W1491" s="100">
        <v>82.03</v>
      </c>
      <c r="X1491" s="100">
        <v>0</v>
      </c>
      <c r="Y1491" s="100" t="s">
        <v>36</v>
      </c>
      <c r="Z1491" s="100" t="s">
        <v>7143</v>
      </c>
      <c r="AA1491" s="100" t="s">
        <v>7144</v>
      </c>
      <c r="AB1491" s="100" t="s">
        <v>7145</v>
      </c>
      <c r="AC1491" s="100" t="s">
        <v>7146</v>
      </c>
      <c r="AD1491" s="100" t="s">
        <v>7147</v>
      </c>
      <c r="AE1491" s="100"/>
      <c r="AF1491" s="100" t="s">
        <v>7148</v>
      </c>
      <c r="AG1491" s="100"/>
      <c r="AH1491" t="s">
        <v>50055</v>
      </c>
      <c r="AI1491" t="s">
        <v>48832</v>
      </c>
      <c r="AJ1491">
        <v>98.09</v>
      </c>
      <c r="AK1491">
        <v>0</v>
      </c>
      <c r="AL1491" t="s">
        <v>69</v>
      </c>
      <c r="AM1491" t="s">
        <v>50056</v>
      </c>
      <c r="AN1491" t="s">
        <v>50057</v>
      </c>
      <c r="AO1491" t="s">
        <v>50058</v>
      </c>
      <c r="AS1491" s="55">
        <v>50540</v>
      </c>
      <c r="AT1491" s="104">
        <v>26.999929293643497</v>
      </c>
      <c r="AU1491" s="100" t="s">
        <v>7138</v>
      </c>
      <c r="AV1491" s="100" t="s">
        <v>7153</v>
      </c>
      <c r="AW1491" s="100">
        <v>170.3094284078829</v>
      </c>
      <c r="AX1491" s="100">
        <v>1.3535796087385892</v>
      </c>
      <c r="AY1491" s="100">
        <v>2.1226161066760663E-2</v>
      </c>
      <c r="AZ1491" s="100">
        <v>77137757.560362443</v>
      </c>
      <c r="BA1491" s="100">
        <v>100010158.19829257</v>
      </c>
      <c r="BB1491" s="100">
        <v>452927.11203058716</v>
      </c>
    </row>
    <row r="1492" spans="1:54" x14ac:dyDescent="0.25">
      <c r="A1492" s="95" t="s">
        <v>4987</v>
      </c>
      <c r="B1492" s="51" t="s">
        <v>4988</v>
      </c>
      <c r="C1492" s="96" t="str">
        <f>HYPERLINK("http://www.UniProt.org/UniProt/CSK2B_HUMAN","CSK2B_HUMAN")</f>
        <v>CSK2B_HUMAN</v>
      </c>
      <c r="D1492" s="97" t="s">
        <v>4990</v>
      </c>
      <c r="E1492" s="159">
        <v>0.83</v>
      </c>
      <c r="F1492" s="98">
        <v>310</v>
      </c>
      <c r="G1492" s="98">
        <v>2100</v>
      </c>
      <c r="H1492" s="49">
        <v>940</v>
      </c>
      <c r="I1492" s="49">
        <v>1.4</v>
      </c>
      <c r="J1492" s="99">
        <v>1.7999999999999999E-2</v>
      </c>
      <c r="K1492" s="98">
        <v>180</v>
      </c>
      <c r="L1492" s="98">
        <v>133.40549464845566</v>
      </c>
      <c r="M1492" s="146" t="s">
        <v>47226</v>
      </c>
      <c r="N1492" s="100"/>
      <c r="O1492" s="101" t="s">
        <v>40</v>
      </c>
      <c r="P1492" s="102">
        <v>24.96</v>
      </c>
      <c r="Q1492" s="102">
        <v>24.96</v>
      </c>
      <c r="R1492" s="102">
        <v>24.942</v>
      </c>
      <c r="S1492" s="95" t="s">
        <v>47004</v>
      </c>
      <c r="T1492" s="100">
        <v>5472</v>
      </c>
      <c r="U1492" s="100" t="s">
        <v>4991</v>
      </c>
      <c r="V1492" s="100" t="s">
        <v>4989</v>
      </c>
      <c r="W1492" s="100">
        <v>99.53</v>
      </c>
      <c r="X1492" s="103">
        <v>3.0000000000000002E-163</v>
      </c>
      <c r="Y1492" s="100" t="s">
        <v>36</v>
      </c>
      <c r="Z1492" s="100" t="s">
        <v>4992</v>
      </c>
      <c r="AA1492" s="100" t="s">
        <v>4993</v>
      </c>
      <c r="AB1492" s="100" t="s">
        <v>4994</v>
      </c>
      <c r="AC1492" s="100" t="s">
        <v>4995</v>
      </c>
      <c r="AD1492" s="100" t="s">
        <v>4996</v>
      </c>
      <c r="AE1492" s="100" t="s">
        <v>4997</v>
      </c>
      <c r="AF1492" s="100" t="s">
        <v>4984</v>
      </c>
      <c r="AG1492" s="100" t="s">
        <v>4967</v>
      </c>
      <c r="AH1492" t="s">
        <v>4998</v>
      </c>
      <c r="AI1492" t="s">
        <v>4988</v>
      </c>
      <c r="AJ1492">
        <v>100</v>
      </c>
      <c r="AK1492" s="54">
        <v>3.9999999999999998E-164</v>
      </c>
      <c r="AL1492" t="s">
        <v>47</v>
      </c>
      <c r="AM1492" t="s">
        <v>4999</v>
      </c>
      <c r="AN1492" t="s">
        <v>5000</v>
      </c>
      <c r="AO1492" t="s">
        <v>5001</v>
      </c>
      <c r="AP1492" t="s">
        <v>5002</v>
      </c>
      <c r="AR1492" t="s">
        <v>5003</v>
      </c>
      <c r="AS1492" s="55">
        <v>24960</v>
      </c>
      <c r="AT1492" s="104">
        <v>11.033347056401812</v>
      </c>
      <c r="AU1492" s="100" t="s">
        <v>4987</v>
      </c>
      <c r="AV1492" s="100" t="s">
        <v>4987</v>
      </c>
      <c r="AW1492" s="100">
        <v>936.27515100219273</v>
      </c>
      <c r="AX1492" s="100">
        <v>1.364911861438032</v>
      </c>
      <c r="AY1492" s="100">
        <v>1.8208674202668505E-2</v>
      </c>
      <c r="AZ1492" s="100">
        <v>66171941.865671635</v>
      </c>
      <c r="BA1492" s="100">
        <v>85080528.619402975</v>
      </c>
      <c r="BB1492" s="100">
        <v>70675.742910447763</v>
      </c>
    </row>
    <row r="1493" spans="1:54" x14ac:dyDescent="0.25">
      <c r="A1493" s="95" t="s">
        <v>5986</v>
      </c>
      <c r="B1493" s="51" t="s">
        <v>49155</v>
      </c>
      <c r="C1493" s="96" t="str">
        <f>HYPERLINK("http://www.UniProt.org/UniProt/DDX43_HUMAN","DDX43_HUMAN")</f>
        <v>DDX43_HUMAN</v>
      </c>
      <c r="D1493" s="97" t="s">
        <v>5988</v>
      </c>
      <c r="E1493" s="159">
        <v>-0.33</v>
      </c>
      <c r="F1493" s="98">
        <v>120</v>
      </c>
      <c r="G1493" s="98">
        <v>55</v>
      </c>
      <c r="H1493" s="49">
        <v>170</v>
      </c>
      <c r="I1493" s="49">
        <v>1.4</v>
      </c>
      <c r="J1493" s="99">
        <v>6.4999999999999997E-3</v>
      </c>
      <c r="K1493" s="98">
        <v>65</v>
      </c>
      <c r="L1493" s="98">
        <v>45.759631991101486</v>
      </c>
      <c r="M1493" s="145" t="s">
        <v>47226</v>
      </c>
      <c r="N1493" s="100"/>
      <c r="O1493" s="101" t="s">
        <v>40</v>
      </c>
      <c r="P1493" s="102">
        <v>75.338999999999999</v>
      </c>
      <c r="Q1493" s="102">
        <v>68.364999999999995</v>
      </c>
      <c r="R1493" s="102">
        <v>72.843999999999994</v>
      </c>
      <c r="S1493" s="95" t="s">
        <v>47004</v>
      </c>
      <c r="T1493" s="100">
        <v>6313</v>
      </c>
      <c r="U1493" s="100" t="s">
        <v>5989</v>
      </c>
      <c r="V1493" s="100" t="s">
        <v>5987</v>
      </c>
      <c r="W1493" s="100">
        <v>57.14</v>
      </c>
      <c r="X1493" s="100">
        <v>0</v>
      </c>
      <c r="Y1493" s="100" t="s">
        <v>36</v>
      </c>
      <c r="Z1493" s="100" t="s">
        <v>5990</v>
      </c>
      <c r="AA1493" s="100" t="s">
        <v>5991</v>
      </c>
      <c r="AB1493" s="100" t="s">
        <v>5992</v>
      </c>
      <c r="AC1493" s="100" t="s">
        <v>5993</v>
      </c>
      <c r="AD1493" s="100" t="s">
        <v>5973</v>
      </c>
      <c r="AE1493" s="100"/>
      <c r="AF1493" s="100"/>
      <c r="AG1493" s="100"/>
      <c r="AH1493" t="s">
        <v>51131</v>
      </c>
      <c r="AI1493" t="s">
        <v>49155</v>
      </c>
      <c r="AJ1493">
        <v>90.99</v>
      </c>
      <c r="AK1493">
        <v>0</v>
      </c>
      <c r="AL1493" t="s">
        <v>69</v>
      </c>
      <c r="AM1493" t="s">
        <v>51132</v>
      </c>
      <c r="AN1493" t="s">
        <v>51133</v>
      </c>
      <c r="AO1493" t="s">
        <v>51134</v>
      </c>
      <c r="AS1493" s="55">
        <v>75320</v>
      </c>
      <c r="AT1493" s="104">
        <v>38.000523950587429</v>
      </c>
      <c r="AU1493" s="100" t="s">
        <v>5986</v>
      </c>
      <c r="AV1493" s="100" t="s">
        <v>5986</v>
      </c>
      <c r="AW1493" s="100">
        <v>169.52438289052193</v>
      </c>
      <c r="AX1493" s="100">
        <v>1.423683978797583</v>
      </c>
      <c r="AY1493" s="100">
        <v>6.5147254941404524E-3</v>
      </c>
      <c r="AZ1493" s="100">
        <v>23675091.984780189</v>
      </c>
      <c r="BA1493" s="100">
        <v>29183608.137667712</v>
      </c>
      <c r="BB1493" s="100">
        <v>139655.96913612983</v>
      </c>
    </row>
    <row r="1494" spans="1:54" x14ac:dyDescent="0.25">
      <c r="A1494" s="95" t="s">
        <v>24690</v>
      </c>
      <c r="B1494" s="51" t="s">
        <v>24691</v>
      </c>
      <c r="C1494" s="96" t="str">
        <f>HYPERLINK("http://www.UniProt.org/UniProt/SNR40_HUMAN","SNR40_HUMAN")</f>
        <v>SNR40_HUMAN</v>
      </c>
      <c r="D1494" s="97" t="s">
        <v>24693</v>
      </c>
      <c r="E1494" s="159">
        <v>2.81</v>
      </c>
      <c r="F1494" s="98">
        <v>0.7</v>
      </c>
      <c r="G1494" s="98">
        <v>450</v>
      </c>
      <c r="H1494" s="98">
        <v>220</v>
      </c>
      <c r="I1494" s="49">
        <v>1.4</v>
      </c>
      <c r="J1494" s="99">
        <v>1.6000000000000001E-3</v>
      </c>
      <c r="K1494" s="98">
        <v>16</v>
      </c>
      <c r="L1494" s="98">
        <v>11.06861281527501</v>
      </c>
      <c r="M1494" s="145" t="s">
        <v>47226</v>
      </c>
      <c r="N1494" s="100"/>
      <c r="O1494" s="101" t="s">
        <v>40</v>
      </c>
      <c r="P1494" s="102">
        <v>38.344999999999999</v>
      </c>
      <c r="Q1494" s="102">
        <v>37.533999999999999</v>
      </c>
      <c r="R1494" s="102">
        <v>39.311</v>
      </c>
      <c r="S1494" s="95" t="s">
        <v>47004</v>
      </c>
      <c r="T1494" s="100">
        <v>6404</v>
      </c>
      <c r="U1494" s="100" t="s">
        <v>24694</v>
      </c>
      <c r="V1494" s="100" t="s">
        <v>24692</v>
      </c>
      <c r="W1494" s="100">
        <v>84.87</v>
      </c>
      <c r="X1494" s="100">
        <v>0</v>
      </c>
      <c r="Y1494" s="100" t="s">
        <v>36</v>
      </c>
      <c r="Z1494" s="100" t="s">
        <v>24695</v>
      </c>
      <c r="AA1494" s="100" t="s">
        <v>24696</v>
      </c>
      <c r="AB1494" s="100" t="s">
        <v>24697</v>
      </c>
      <c r="AC1494" s="100" t="s">
        <v>24698</v>
      </c>
      <c r="AD1494" s="100" t="s">
        <v>13016</v>
      </c>
      <c r="AE1494" s="100" t="s">
        <v>24700</v>
      </c>
      <c r="AF1494" s="100" t="s">
        <v>24699</v>
      </c>
      <c r="AG1494" s="100" t="s">
        <v>348</v>
      </c>
      <c r="AH1494" t="s">
        <v>24701</v>
      </c>
      <c r="AI1494" t="s">
        <v>24691</v>
      </c>
      <c r="AJ1494">
        <v>100</v>
      </c>
      <c r="AK1494">
        <v>0</v>
      </c>
      <c r="AL1494" t="s">
        <v>69</v>
      </c>
      <c r="AM1494" t="s">
        <v>24702</v>
      </c>
      <c r="AN1494" t="s">
        <v>24703</v>
      </c>
      <c r="AO1494" t="s">
        <v>24704</v>
      </c>
      <c r="AS1494" s="55">
        <v>37534</v>
      </c>
      <c r="AT1494" s="104">
        <v>19</v>
      </c>
      <c r="AU1494" s="100" t="s">
        <v>24690</v>
      </c>
      <c r="AV1494" s="100" t="s">
        <v>24705</v>
      </c>
      <c r="AW1494" s="100">
        <v>221.30445344129555</v>
      </c>
      <c r="AX1494" s="100">
        <v>1.4304568162305733</v>
      </c>
      <c r="AY1494" s="100">
        <v>1.5833172647827212E-3</v>
      </c>
      <c r="AZ1494" s="100">
        <v>5753915.7894736845</v>
      </c>
      <c r="BA1494" s="100">
        <v>7059105.2631578948</v>
      </c>
      <c r="BB1494" s="100">
        <v>26000</v>
      </c>
    </row>
    <row r="1495" spans="1:54" x14ac:dyDescent="0.25">
      <c r="A1495" s="95" t="s">
        <v>16745</v>
      </c>
      <c r="B1495" s="51" t="s">
        <v>1838</v>
      </c>
      <c r="C1495" s="96" t="str">
        <f>HYPERLINK("http://www.UniProt.org/UniProt/PAIP1_HUMAN","PAIP1_HUMAN")</f>
        <v>PAIP1_HUMAN</v>
      </c>
      <c r="D1495" s="97" t="s">
        <v>16747</v>
      </c>
      <c r="E1495" s="159">
        <v>-1.22</v>
      </c>
      <c r="F1495" s="98">
        <v>23</v>
      </c>
      <c r="G1495" s="98">
        <v>1.4</v>
      </c>
      <c r="H1495" s="98">
        <v>49</v>
      </c>
      <c r="I1495" s="49">
        <v>1.4</v>
      </c>
      <c r="J1495" s="99">
        <v>3.5E-4</v>
      </c>
      <c r="K1495" s="98">
        <v>3.5</v>
      </c>
      <c r="L1495" s="98">
        <v>2.4720803597249743</v>
      </c>
      <c r="M1495" s="145" t="s">
        <v>47226</v>
      </c>
      <c r="N1495" s="100"/>
      <c r="O1495" s="101" t="s">
        <v>40</v>
      </c>
      <c r="P1495" s="102">
        <v>51.222000000000001</v>
      </c>
      <c r="Q1495" s="102">
        <v>51.222999999999999</v>
      </c>
      <c r="R1495" s="102">
        <v>53.524999999999999</v>
      </c>
      <c r="S1495" s="95" t="s">
        <v>47004</v>
      </c>
      <c r="T1495" s="100">
        <v>4020</v>
      </c>
      <c r="U1495" s="100" t="s">
        <v>16749</v>
      </c>
      <c r="V1495" s="100" t="s">
        <v>16746</v>
      </c>
      <c r="W1495" s="100">
        <v>67.709999999999994</v>
      </c>
      <c r="X1495" s="100">
        <v>0</v>
      </c>
      <c r="Y1495" s="100" t="s">
        <v>36</v>
      </c>
      <c r="Z1495" s="100" t="s">
        <v>16748</v>
      </c>
      <c r="AA1495" s="100" t="s">
        <v>16750</v>
      </c>
      <c r="AB1495" s="100" t="s">
        <v>16751</v>
      </c>
      <c r="AC1495" s="100" t="s">
        <v>16752</v>
      </c>
      <c r="AD1495" s="100" t="s">
        <v>16753</v>
      </c>
      <c r="AE1495" s="100" t="s">
        <v>16755</v>
      </c>
      <c r="AF1495" s="100" t="s">
        <v>16754</v>
      </c>
      <c r="AG1495" s="100" t="s">
        <v>4951</v>
      </c>
      <c r="AH1495" t="s">
        <v>1839</v>
      </c>
      <c r="AI1495" t="s">
        <v>1838</v>
      </c>
      <c r="AJ1495">
        <v>100</v>
      </c>
      <c r="AK1495">
        <v>0</v>
      </c>
      <c r="AL1495" t="s">
        <v>47</v>
      </c>
      <c r="AM1495" t="s">
        <v>1840</v>
      </c>
      <c r="AN1495" t="s">
        <v>1841</v>
      </c>
      <c r="AO1495" t="s">
        <v>1842</v>
      </c>
      <c r="AP1495" t="s">
        <v>1843</v>
      </c>
      <c r="AQ1495" t="s">
        <v>1844</v>
      </c>
      <c r="AR1495" t="s">
        <v>1845</v>
      </c>
      <c r="AS1495" s="55">
        <v>51223</v>
      </c>
      <c r="AT1495" s="104">
        <v>20.000431159927995</v>
      </c>
      <c r="AU1495" s="100" t="s">
        <v>16745</v>
      </c>
      <c r="AV1495" s="100" t="s">
        <v>16745</v>
      </c>
      <c r="AW1495" s="100">
        <v>48.745487606492134</v>
      </c>
      <c r="AX1495" s="100">
        <v>1.4107486022801561</v>
      </c>
      <c r="AY1495" s="100">
        <v>3.4874839122062335E-4</v>
      </c>
      <c r="AZ1495" s="100">
        <v>1267382.6777687955</v>
      </c>
      <c r="BA1495" s="100">
        <v>1576591.0118566426</v>
      </c>
      <c r="BB1495" s="100">
        <v>26000</v>
      </c>
    </row>
    <row r="1496" spans="1:54" x14ac:dyDescent="0.25">
      <c r="A1496" s="95" t="s">
        <v>8195</v>
      </c>
      <c r="B1496" s="51" t="s">
        <v>48722</v>
      </c>
      <c r="C1496" s="96" t="str">
        <f>HYPERLINK("http://www.UniProt.org/UniProt/ETAA1_HUMAN","ETAA1_HUMAN")</f>
        <v>ETAA1_HUMAN</v>
      </c>
      <c r="D1496" s="97" t="s">
        <v>8198</v>
      </c>
      <c r="E1496" s="159">
        <v>1.64</v>
      </c>
      <c r="F1496" s="98">
        <v>0.4</v>
      </c>
      <c r="G1496" s="98">
        <v>19</v>
      </c>
      <c r="H1496" s="98">
        <v>15</v>
      </c>
      <c r="I1496" s="49">
        <v>1.4</v>
      </c>
      <c r="J1496" s="99">
        <v>1.1E-4</v>
      </c>
      <c r="K1496" s="98">
        <v>1.1000000000000001</v>
      </c>
      <c r="L1496" s="98">
        <v>0.73670640003589505</v>
      </c>
      <c r="M1496" s="145" t="s">
        <v>47226</v>
      </c>
      <c r="N1496" s="100"/>
      <c r="O1496" s="101" t="s">
        <v>40</v>
      </c>
      <c r="P1496" s="102">
        <v>89.972999999999999</v>
      </c>
      <c r="Q1496" s="102">
        <v>213.14500000000001</v>
      </c>
      <c r="R1496" s="102">
        <v>103.44</v>
      </c>
      <c r="S1496" s="95" t="s">
        <v>47004</v>
      </c>
      <c r="T1496" s="100">
        <v>394</v>
      </c>
      <c r="U1496" s="100" t="s">
        <v>8199</v>
      </c>
      <c r="V1496" s="100" t="s">
        <v>8197</v>
      </c>
      <c r="W1496" s="100">
        <v>29.56</v>
      </c>
      <c r="X1496" s="103">
        <v>7.9999999999999998E-48</v>
      </c>
      <c r="Y1496" s="100" t="s">
        <v>36</v>
      </c>
      <c r="Z1496" s="100" t="s">
        <v>8200</v>
      </c>
      <c r="AA1496" s="100" t="s">
        <v>8201</v>
      </c>
      <c r="AB1496" s="100" t="s">
        <v>8202</v>
      </c>
      <c r="AC1496" s="100"/>
      <c r="AD1496" s="100" t="s">
        <v>8203</v>
      </c>
      <c r="AE1496" s="100"/>
      <c r="AF1496" s="100"/>
      <c r="AG1496" s="100"/>
      <c r="AH1496" t="s">
        <v>49632</v>
      </c>
      <c r="AI1496" t="s">
        <v>48722</v>
      </c>
      <c r="AJ1496">
        <v>100</v>
      </c>
      <c r="AK1496">
        <v>0</v>
      </c>
      <c r="AL1496" t="s">
        <v>69</v>
      </c>
      <c r="AM1496" t="s">
        <v>49633</v>
      </c>
      <c r="AN1496" t="s">
        <v>49634</v>
      </c>
      <c r="AO1496" t="s">
        <v>49635</v>
      </c>
      <c r="AS1496" s="55">
        <v>89974</v>
      </c>
      <c r="AT1496" s="104">
        <v>53.003038093012385</v>
      </c>
      <c r="AU1496" s="100" t="s">
        <v>8195</v>
      </c>
      <c r="AV1496" s="100" t="s">
        <v>8195</v>
      </c>
      <c r="AW1496" s="100">
        <v>14.780212267670601</v>
      </c>
      <c r="AX1496" s="100">
        <v>1.4353705200884712</v>
      </c>
      <c r="AY1496" s="100">
        <v>1.057446648572028E-4</v>
      </c>
      <c r="AZ1496" s="100">
        <v>384285.51895943563</v>
      </c>
      <c r="BA1496" s="100">
        <v>469840.99206349207</v>
      </c>
      <c r="BB1496" s="100">
        <v>26000</v>
      </c>
    </row>
    <row r="1497" spans="1:54" x14ac:dyDescent="0.25">
      <c r="A1497" s="95" t="s">
        <v>24678</v>
      </c>
      <c r="B1497" s="51" t="s">
        <v>49253</v>
      </c>
      <c r="C1497" s="96" t="str">
        <f>HYPERLINK("http://www.UniProt.org/UniProt/SNPC4_HUMAN","SNPC4_HUMAN")</f>
        <v>SNPC4_HUMAN</v>
      </c>
      <c r="D1497" s="97" t="s">
        <v>24680</v>
      </c>
      <c r="E1497" s="159">
        <v>5</v>
      </c>
      <c r="F1497" s="98">
        <v>0</v>
      </c>
      <c r="G1497" s="98">
        <v>77</v>
      </c>
      <c r="H1497" s="98">
        <v>9.6999999999999993</v>
      </c>
      <c r="I1497" s="49">
        <v>1.4</v>
      </c>
      <c r="J1497" s="99">
        <v>6.9999999999999994E-5</v>
      </c>
      <c r="K1497" s="98">
        <v>0.7</v>
      </c>
      <c r="L1497" s="98">
        <v>0.51107427622802859</v>
      </c>
      <c r="M1497" s="151" t="s">
        <v>47226</v>
      </c>
      <c r="N1497" s="100"/>
      <c r="O1497" s="101" t="s">
        <v>40</v>
      </c>
      <c r="P1497" s="102">
        <v>150.54</v>
      </c>
      <c r="Q1497" s="102">
        <v>72.111999999999995</v>
      </c>
      <c r="R1497" s="102">
        <v>159.43299999999999</v>
      </c>
      <c r="S1497" s="95" t="s">
        <v>47004</v>
      </c>
      <c r="T1497" s="100">
        <v>8179</v>
      </c>
      <c r="U1497" s="100" t="s">
        <v>24681</v>
      </c>
      <c r="V1497" s="100" t="s">
        <v>24679</v>
      </c>
      <c r="W1497" s="100">
        <v>39.15</v>
      </c>
      <c r="X1497" s="100">
        <v>0</v>
      </c>
      <c r="Y1497" s="100" t="s">
        <v>36</v>
      </c>
      <c r="Z1497" s="100" t="s">
        <v>24682</v>
      </c>
      <c r="AA1497" s="100" t="s">
        <v>24683</v>
      </c>
      <c r="AB1497" s="100" t="s">
        <v>24684</v>
      </c>
      <c r="AC1497" s="100" t="s">
        <v>24685</v>
      </c>
      <c r="AD1497" s="100" t="s">
        <v>24686</v>
      </c>
      <c r="AE1497" s="100" t="s">
        <v>24688</v>
      </c>
      <c r="AF1497" s="100"/>
      <c r="AG1497" s="100" t="s">
        <v>24687</v>
      </c>
      <c r="AH1497" t="s">
        <v>51424</v>
      </c>
      <c r="AI1497" t="s">
        <v>49253</v>
      </c>
      <c r="AJ1497">
        <v>73.680000000000007</v>
      </c>
      <c r="AK1497">
        <v>0</v>
      </c>
      <c r="AL1497" t="s">
        <v>69</v>
      </c>
      <c r="AM1497" t="s">
        <v>51425</v>
      </c>
      <c r="AO1497" t="s">
        <v>628</v>
      </c>
      <c r="AS1497" s="55">
        <v>142485</v>
      </c>
      <c r="AT1497" s="104">
        <v>73.000998114672285</v>
      </c>
      <c r="AU1497" s="100" t="s">
        <v>24678</v>
      </c>
      <c r="AV1497" s="100" t="s">
        <v>24689</v>
      </c>
      <c r="AW1497" s="100">
        <v>9.7498666919863268</v>
      </c>
      <c r="AX1497" s="100">
        <v>1.3648736495153841</v>
      </c>
      <c r="AY1497" s="100">
        <v>6.975518125687828E-5</v>
      </c>
      <c r="AZ1497" s="100">
        <v>253496.53399164451</v>
      </c>
      <c r="BA1497" s="100">
        <v>325942.11879984807</v>
      </c>
      <c r="BB1497" s="100">
        <v>26000</v>
      </c>
    </row>
    <row r="1498" spans="1:54" x14ac:dyDescent="0.25">
      <c r="A1498" s="95" t="s">
        <v>12877</v>
      </c>
      <c r="B1498" s="51" t="s">
        <v>12878</v>
      </c>
      <c r="C1498" s="96" t="str">
        <f>HYPERLINK("http://www.UniProt.org/UniProt/LC7L2_HUMAN","LC7L2_HUMAN")</f>
        <v>LC7L2_HUMAN</v>
      </c>
      <c r="D1498" s="97" t="s">
        <v>12880</v>
      </c>
      <c r="E1498" s="159">
        <v>5</v>
      </c>
      <c r="F1498" s="98">
        <v>0</v>
      </c>
      <c r="G1498" s="98">
        <v>340</v>
      </c>
      <c r="H1498" s="98">
        <v>9.4</v>
      </c>
      <c r="I1498" s="49">
        <v>1.4</v>
      </c>
      <c r="J1498" s="99">
        <v>6.7000000000000002E-5</v>
      </c>
      <c r="K1498" s="98">
        <v>0.67</v>
      </c>
      <c r="L1498" s="98">
        <v>0.47603020214625125</v>
      </c>
      <c r="M1498" s="145" t="s">
        <v>47226</v>
      </c>
      <c r="N1498" s="100"/>
      <c r="O1498" s="101" t="s">
        <v>40</v>
      </c>
      <c r="P1498" s="102">
        <v>43.704999999999998</v>
      </c>
      <c r="Q1498" s="102">
        <v>38.045000000000002</v>
      </c>
      <c r="R1498" s="102">
        <v>46.514000000000003</v>
      </c>
      <c r="S1498" s="95" t="s">
        <v>47004</v>
      </c>
      <c r="T1498" s="100">
        <v>10901</v>
      </c>
      <c r="U1498" s="100" t="s">
        <v>12881</v>
      </c>
      <c r="V1498" s="100" t="s">
        <v>12879</v>
      </c>
      <c r="W1498" s="100">
        <v>92.12</v>
      </c>
      <c r="X1498" s="103">
        <v>2E-165</v>
      </c>
      <c r="Y1498" s="100" t="s">
        <v>36</v>
      </c>
      <c r="Z1498" s="100" t="s">
        <v>12882</v>
      </c>
      <c r="AA1498" s="100" t="s">
        <v>12883</v>
      </c>
      <c r="AB1498" s="100" t="s">
        <v>12884</v>
      </c>
      <c r="AC1498" s="100" t="s">
        <v>12885</v>
      </c>
      <c r="AD1498" s="100" t="s">
        <v>12886</v>
      </c>
      <c r="AE1498" s="100" t="s">
        <v>12887</v>
      </c>
      <c r="AF1498" s="100" t="s">
        <v>1187</v>
      </c>
      <c r="AG1498" s="100" t="s">
        <v>1063</v>
      </c>
      <c r="AH1498" t="s">
        <v>12888</v>
      </c>
      <c r="AI1498" t="s">
        <v>12878</v>
      </c>
      <c r="AJ1498">
        <v>100</v>
      </c>
      <c r="AK1498">
        <v>0</v>
      </c>
      <c r="AL1498" t="s">
        <v>69</v>
      </c>
      <c r="AM1498" t="s">
        <v>12889</v>
      </c>
      <c r="AN1498" t="s">
        <v>12890</v>
      </c>
      <c r="AO1498" t="s">
        <v>12891</v>
      </c>
      <c r="AS1498" s="55">
        <v>38045</v>
      </c>
      <c r="AT1498" s="104">
        <v>21.000192715359415</v>
      </c>
      <c r="AU1498" s="100" t="s">
        <v>12892</v>
      </c>
      <c r="AV1498" s="100" t="s">
        <v>12893</v>
      </c>
      <c r="AW1498" s="100">
        <v>9.4273860130875828</v>
      </c>
      <c r="AX1498" s="100">
        <v>1.416884913465424</v>
      </c>
      <c r="AY1498" s="100">
        <v>6.7448001177491951E-5</v>
      </c>
      <c r="AZ1498" s="100">
        <v>245112.03634027715</v>
      </c>
      <c r="BA1498" s="100">
        <v>303592.4520510232</v>
      </c>
      <c r="BB1498" s="100">
        <v>26000</v>
      </c>
    </row>
    <row r="1499" spans="1:54" x14ac:dyDescent="0.25">
      <c r="A1499" s="95" t="s">
        <v>19225</v>
      </c>
      <c r="B1499" s="51" t="s">
        <v>49169</v>
      </c>
      <c r="C1499" s="96" t="str">
        <f>HYPERLINK("http://www.UniProt.org/UniProt/PTN23_HUMAN","PTN23_HUMAN")</f>
        <v>PTN23_HUMAN</v>
      </c>
      <c r="D1499" s="97" t="s">
        <v>19227</v>
      </c>
      <c r="E1499" s="159">
        <v>-5</v>
      </c>
      <c r="F1499" s="98">
        <v>3.6</v>
      </c>
      <c r="G1499" s="98">
        <v>0</v>
      </c>
      <c r="H1499" s="98">
        <v>5</v>
      </c>
      <c r="I1499" s="49">
        <v>1.4</v>
      </c>
      <c r="J1499" s="99">
        <v>3.4999999999999997E-5</v>
      </c>
      <c r="K1499" s="98">
        <v>0.35</v>
      </c>
      <c r="L1499" s="98">
        <v>0.25104431329946342</v>
      </c>
      <c r="M1499" s="146" t="s">
        <v>47226</v>
      </c>
      <c r="N1499" s="100"/>
      <c r="O1499" s="101" t="s">
        <v>40</v>
      </c>
      <c r="P1499" s="102">
        <v>211.99</v>
      </c>
      <c r="Q1499" s="102">
        <v>96.947000000000003</v>
      </c>
      <c r="R1499" s="102">
        <v>178.97399999999999</v>
      </c>
      <c r="S1499" s="95" t="s">
        <v>47004</v>
      </c>
      <c r="T1499" s="100">
        <v>6676</v>
      </c>
      <c r="U1499" s="100" t="s">
        <v>19228</v>
      </c>
      <c r="V1499" s="100" t="s">
        <v>19226</v>
      </c>
      <c r="W1499" s="100">
        <v>64.53</v>
      </c>
      <c r="X1499" s="100">
        <v>0</v>
      </c>
      <c r="Y1499" s="100" t="s">
        <v>36</v>
      </c>
      <c r="Z1499" s="100" t="s">
        <v>19229</v>
      </c>
      <c r="AA1499" s="100" t="s">
        <v>19230</v>
      </c>
      <c r="AB1499" s="100" t="s">
        <v>19231</v>
      </c>
      <c r="AC1499" s="100" t="s">
        <v>19232</v>
      </c>
      <c r="AD1499" s="100" t="s">
        <v>17165</v>
      </c>
      <c r="AE1499" s="100" t="s">
        <v>19234</v>
      </c>
      <c r="AF1499" s="100" t="s">
        <v>19233</v>
      </c>
      <c r="AG1499" s="100"/>
      <c r="AH1499" t="s">
        <v>51172</v>
      </c>
      <c r="AI1499" t="s">
        <v>49169</v>
      </c>
      <c r="AJ1499">
        <v>87.77</v>
      </c>
      <c r="AK1499">
        <v>0</v>
      </c>
      <c r="AL1499" t="s">
        <v>69</v>
      </c>
      <c r="AM1499" t="s">
        <v>51173</v>
      </c>
      <c r="AO1499" t="s">
        <v>51174</v>
      </c>
      <c r="AR1499" t="s">
        <v>370</v>
      </c>
      <c r="AS1499" s="55">
        <v>213309</v>
      </c>
      <c r="AT1499" s="104">
        <v>79.001549320020658</v>
      </c>
      <c r="AU1499" s="100" t="s">
        <v>19225</v>
      </c>
      <c r="AV1499" s="100" t="s">
        <v>19235</v>
      </c>
      <c r="AW1499" s="100">
        <v>4.9521910974931114</v>
      </c>
      <c r="AX1499" s="100">
        <v>1.4113177408483355</v>
      </c>
      <c r="AY1499" s="100">
        <v>3.5430329309862051E-5</v>
      </c>
      <c r="AZ1499" s="100">
        <v>128756.96853482089</v>
      </c>
      <c r="BA1499" s="100">
        <v>160105.72082280135</v>
      </c>
      <c r="BB1499" s="100">
        <v>26000</v>
      </c>
    </row>
    <row r="1500" spans="1:54" x14ac:dyDescent="0.25">
      <c r="A1500" s="95" t="s">
        <v>28204</v>
      </c>
      <c r="B1500" s="51" t="s">
        <v>2067</v>
      </c>
      <c r="C1500" s="96" t="str">
        <f>HYPERLINK("http://www.UniProt.org/UniProt/U520_HUMAN","U520_HUMAN")</f>
        <v>U520_HUMAN</v>
      </c>
      <c r="D1500" s="97" t="s">
        <v>28191</v>
      </c>
      <c r="E1500" s="159">
        <v>0.54</v>
      </c>
      <c r="F1500" s="98">
        <v>130</v>
      </c>
      <c r="G1500" s="98">
        <v>450</v>
      </c>
      <c r="H1500" s="98">
        <v>780</v>
      </c>
      <c r="I1500" s="49">
        <v>1.3</v>
      </c>
      <c r="J1500" s="99">
        <v>5.5999999999999999E-3</v>
      </c>
      <c r="K1500" s="98">
        <v>56</v>
      </c>
      <c r="L1500" s="98">
        <v>42.156037196304048</v>
      </c>
      <c r="M1500" s="148" t="s">
        <v>47226</v>
      </c>
      <c r="N1500" s="100"/>
      <c r="O1500" s="101" t="s">
        <v>40</v>
      </c>
      <c r="P1500" s="102">
        <v>244.48</v>
      </c>
      <c r="Q1500" s="102">
        <v>103.027</v>
      </c>
      <c r="R1500" s="102">
        <v>244.50800000000001</v>
      </c>
      <c r="S1500" s="95" t="s">
        <v>47004</v>
      </c>
      <c r="T1500" s="100">
        <v>476</v>
      </c>
      <c r="U1500" s="100" t="s">
        <v>28192</v>
      </c>
      <c r="V1500" s="100" t="s">
        <v>28190</v>
      </c>
      <c r="W1500" s="100">
        <v>94.34</v>
      </c>
      <c r="X1500" s="100">
        <v>0</v>
      </c>
      <c r="Y1500" s="100" t="s">
        <v>36</v>
      </c>
      <c r="Z1500" s="100" t="s">
        <v>28193</v>
      </c>
      <c r="AA1500" s="100" t="s">
        <v>28194</v>
      </c>
      <c r="AB1500" s="100" t="s">
        <v>28195</v>
      </c>
      <c r="AC1500" s="100" t="s">
        <v>28196</v>
      </c>
      <c r="AD1500" s="100" t="s">
        <v>2075</v>
      </c>
      <c r="AE1500" s="100" t="s">
        <v>28198</v>
      </c>
      <c r="AF1500" s="100" t="s">
        <v>28197</v>
      </c>
      <c r="AG1500" s="100" t="s">
        <v>348</v>
      </c>
      <c r="AH1500" t="s">
        <v>2077</v>
      </c>
      <c r="AI1500" t="s">
        <v>2067</v>
      </c>
      <c r="AJ1500">
        <v>98.24</v>
      </c>
      <c r="AK1500">
        <v>0</v>
      </c>
      <c r="AL1500" t="s">
        <v>69</v>
      </c>
      <c r="AM1500" t="s">
        <v>2078</v>
      </c>
      <c r="AN1500" t="s">
        <v>2079</v>
      </c>
      <c r="AO1500" t="s">
        <v>2080</v>
      </c>
      <c r="AS1500" s="55">
        <v>52429</v>
      </c>
      <c r="AT1500" s="104">
        <v>123.03775986423419</v>
      </c>
      <c r="AU1500" s="100" t="s">
        <v>28204</v>
      </c>
      <c r="AV1500" s="100" t="s">
        <v>28204</v>
      </c>
      <c r="AW1500" s="100">
        <v>777.01971728116723</v>
      </c>
      <c r="AX1500" s="100">
        <v>1.3187122914857374</v>
      </c>
      <c r="AY1500" s="100">
        <v>5.5591684411096095E-3</v>
      </c>
      <c r="AZ1500" s="100">
        <v>20202512.649310347</v>
      </c>
      <c r="BA1500" s="100">
        <v>26885383.833793104</v>
      </c>
      <c r="BB1500" s="100">
        <v>26000</v>
      </c>
    </row>
    <row r="1501" spans="1:54" x14ac:dyDescent="0.25">
      <c r="A1501" s="95" t="s">
        <v>10575</v>
      </c>
      <c r="B1501" s="51" t="s">
        <v>10576</v>
      </c>
      <c r="C1501" s="96" t="str">
        <f>HYPERLINK("http://www.UniProt.org/UniProt/HDAC2_HUMAN","HDAC2_HUMAN")</f>
        <v>HDAC2_HUMAN</v>
      </c>
      <c r="D1501" s="97" t="s">
        <v>10578</v>
      </c>
      <c r="E1501" s="159">
        <v>1.64</v>
      </c>
      <c r="F1501" s="98">
        <v>25</v>
      </c>
      <c r="G1501" s="98">
        <v>1100</v>
      </c>
      <c r="H1501" s="98">
        <v>630</v>
      </c>
      <c r="I1501" s="49">
        <v>1.3</v>
      </c>
      <c r="J1501" s="99">
        <v>4.4999999999999997E-3</v>
      </c>
      <c r="K1501" s="98">
        <v>45</v>
      </c>
      <c r="L1501" s="98">
        <v>33.433370937754169</v>
      </c>
      <c r="M1501" s="20" t="s">
        <v>47226</v>
      </c>
      <c r="N1501" s="100"/>
      <c r="O1501" s="101" t="s">
        <v>40</v>
      </c>
      <c r="P1501" s="102">
        <v>54.939</v>
      </c>
      <c r="Q1501" s="102">
        <v>54.94</v>
      </c>
      <c r="R1501" s="102">
        <v>55.363999999999997</v>
      </c>
      <c r="S1501" s="95" t="s">
        <v>47004</v>
      </c>
      <c r="T1501" s="100">
        <v>6766</v>
      </c>
      <c r="U1501" s="100" t="s">
        <v>10579</v>
      </c>
      <c r="V1501" s="100" t="s">
        <v>10577</v>
      </c>
      <c r="W1501" s="100">
        <v>87.86</v>
      </c>
      <c r="X1501" s="100">
        <v>0</v>
      </c>
      <c r="Y1501" s="100" t="s">
        <v>36</v>
      </c>
      <c r="Z1501" s="100" t="s">
        <v>10580</v>
      </c>
      <c r="AA1501" s="100" t="s">
        <v>10581</v>
      </c>
      <c r="AB1501" s="100" t="s">
        <v>10582</v>
      </c>
      <c r="AC1501" s="100" t="s">
        <v>10583</v>
      </c>
      <c r="AD1501" s="100" t="s">
        <v>10584</v>
      </c>
      <c r="AE1501" s="100" t="s">
        <v>10586</v>
      </c>
      <c r="AF1501" s="100" t="s">
        <v>3953</v>
      </c>
      <c r="AG1501" s="100" t="s">
        <v>10585</v>
      </c>
      <c r="AH1501" t="s">
        <v>10587</v>
      </c>
      <c r="AI1501" t="s">
        <v>10576</v>
      </c>
      <c r="AJ1501">
        <v>100</v>
      </c>
      <c r="AK1501">
        <v>0</v>
      </c>
      <c r="AL1501" t="s">
        <v>69</v>
      </c>
      <c r="AM1501" t="s">
        <v>10588</v>
      </c>
      <c r="AN1501" t="s">
        <v>10589</v>
      </c>
      <c r="AO1501" t="s">
        <v>10590</v>
      </c>
      <c r="AQ1501" t="s">
        <v>10591</v>
      </c>
      <c r="AS1501" s="55">
        <v>54940</v>
      </c>
      <c r="AT1501" s="104">
        <v>23.999848078189093</v>
      </c>
      <c r="AU1501" s="100" t="s">
        <v>10575</v>
      </c>
      <c r="AV1501" s="100" t="s">
        <v>10575</v>
      </c>
      <c r="AW1501" s="100">
        <v>629.74901841008602</v>
      </c>
      <c r="AX1501" s="100">
        <v>1.3476127966463105</v>
      </c>
      <c r="AY1501" s="100">
        <v>4.5055238510740376E-3</v>
      </c>
      <c r="AZ1501" s="100">
        <v>16373474.478662236</v>
      </c>
      <c r="BA1501" s="100">
        <v>21322426.639236167</v>
      </c>
      <c r="BB1501" s="100">
        <v>26000</v>
      </c>
    </row>
    <row r="1502" spans="1:54" x14ac:dyDescent="0.25">
      <c r="A1502" s="95" t="s">
        <v>1876</v>
      </c>
      <c r="B1502" s="51" t="s">
        <v>1877</v>
      </c>
      <c r="C1502" s="96" t="str">
        <f>HYPERLINK("http://www.UniProt.org/UniProt/ARP10_HUMAN","ARP10_HUMAN")</f>
        <v>ARP10_HUMAN</v>
      </c>
      <c r="D1502" s="97" t="s">
        <v>1879</v>
      </c>
      <c r="E1502" s="159">
        <v>-5</v>
      </c>
      <c r="F1502" s="98">
        <v>61</v>
      </c>
      <c r="G1502" s="98">
        <v>0</v>
      </c>
      <c r="H1502" s="98">
        <v>420</v>
      </c>
      <c r="I1502" s="49">
        <v>1.3</v>
      </c>
      <c r="J1502" s="99">
        <v>3.0000000000000001E-3</v>
      </c>
      <c r="K1502" s="98">
        <v>30</v>
      </c>
      <c r="L1502" s="98">
        <v>22.566270533191872</v>
      </c>
      <c r="M1502" s="20" t="s">
        <v>47226</v>
      </c>
      <c r="N1502" s="100"/>
      <c r="O1502" s="101" t="s">
        <v>40</v>
      </c>
      <c r="P1502" s="102">
        <v>46.334000000000003</v>
      </c>
      <c r="Q1502" s="102">
        <v>46.335000000000001</v>
      </c>
      <c r="R1502" s="102">
        <v>46.307000000000002</v>
      </c>
      <c r="S1502" s="95" t="s">
        <v>47004</v>
      </c>
      <c r="T1502" s="100">
        <v>5353</v>
      </c>
      <c r="U1502" s="100" t="s">
        <v>1880</v>
      </c>
      <c r="V1502" s="100" t="s">
        <v>1878</v>
      </c>
      <c r="W1502" s="100">
        <v>83.69</v>
      </c>
      <c r="X1502" s="100">
        <v>0</v>
      </c>
      <c r="Y1502" s="100" t="s">
        <v>36</v>
      </c>
      <c r="Z1502" s="100" t="s">
        <v>1881</v>
      </c>
      <c r="AA1502" s="100" t="s">
        <v>1882</v>
      </c>
      <c r="AB1502" s="100" t="s">
        <v>1883</v>
      </c>
      <c r="AC1502" s="100" t="s">
        <v>1884</v>
      </c>
      <c r="AD1502" s="100" t="s">
        <v>1885</v>
      </c>
      <c r="AE1502" s="100"/>
      <c r="AF1502" s="100" t="s">
        <v>1886</v>
      </c>
      <c r="AG1502" s="100"/>
      <c r="AH1502" t="s">
        <v>1887</v>
      </c>
      <c r="AI1502" t="s">
        <v>1877</v>
      </c>
      <c r="AJ1502">
        <v>100</v>
      </c>
      <c r="AK1502">
        <v>0</v>
      </c>
      <c r="AL1502" t="s">
        <v>69</v>
      </c>
      <c r="AM1502" t="s">
        <v>1888</v>
      </c>
      <c r="AN1502" t="s">
        <v>1889</v>
      </c>
      <c r="AO1502" t="s">
        <v>1890</v>
      </c>
      <c r="AS1502" s="55">
        <v>46335</v>
      </c>
      <c r="AT1502" s="104">
        <v>20.999819933375349</v>
      </c>
      <c r="AU1502" s="100" t="s">
        <v>1876</v>
      </c>
      <c r="AV1502" s="100" t="s">
        <v>1891</v>
      </c>
      <c r="AW1502" s="100">
        <v>418.98637652385986</v>
      </c>
      <c r="AX1502" s="100">
        <v>1.328366472062128</v>
      </c>
      <c r="AY1502" s="100">
        <v>2.9976277175775647E-3</v>
      </c>
      <c r="AZ1502" s="100">
        <v>10893645.789620357</v>
      </c>
      <c r="BA1502" s="100">
        <v>14391837.689982636</v>
      </c>
      <c r="BB1502" s="100">
        <v>26000</v>
      </c>
    </row>
    <row r="1503" spans="1:54" x14ac:dyDescent="0.25">
      <c r="A1503" s="95" t="s">
        <v>7802</v>
      </c>
      <c r="B1503" s="51" t="s">
        <v>49228</v>
      </c>
      <c r="C1503" s="96" t="str">
        <f>HYPERLINK("http://www.UniProt.org/UniProt/ELP2_HUMAN","ELP2_HUMAN")</f>
        <v>ELP2_HUMAN</v>
      </c>
      <c r="D1503" s="97" t="s">
        <v>7805</v>
      </c>
      <c r="E1503" s="159">
        <v>-1.5</v>
      </c>
      <c r="F1503" s="98">
        <v>49</v>
      </c>
      <c r="G1503" s="98">
        <v>1.5</v>
      </c>
      <c r="H1503" s="98">
        <v>370</v>
      </c>
      <c r="I1503" s="49">
        <v>1.3</v>
      </c>
      <c r="J1503" s="99">
        <v>2.5999999999999999E-3</v>
      </c>
      <c r="K1503" s="98">
        <v>26</v>
      </c>
      <c r="L1503" s="98">
        <v>20.374158674166313</v>
      </c>
      <c r="M1503" s="148" t="s">
        <v>47226</v>
      </c>
      <c r="N1503" s="100"/>
      <c r="O1503" s="101" t="s">
        <v>40</v>
      </c>
      <c r="P1503" s="102">
        <v>90.65</v>
      </c>
      <c r="Q1503" s="102">
        <v>46.762</v>
      </c>
      <c r="R1503" s="102">
        <v>92.5</v>
      </c>
      <c r="S1503" s="95" t="s">
        <v>47004</v>
      </c>
      <c r="T1503" s="100">
        <v>7700</v>
      </c>
      <c r="U1503" s="100" t="s">
        <v>7806</v>
      </c>
      <c r="V1503" s="100" t="s">
        <v>7804</v>
      </c>
      <c r="W1503" s="100">
        <v>62.07</v>
      </c>
      <c r="X1503" s="100">
        <v>0</v>
      </c>
      <c r="Y1503" s="100" t="s">
        <v>36</v>
      </c>
      <c r="Z1503" s="100" t="s">
        <v>7807</v>
      </c>
      <c r="AA1503" s="100" t="s">
        <v>7808</v>
      </c>
      <c r="AB1503" s="100" t="s">
        <v>7809</v>
      </c>
      <c r="AC1503" s="100" t="s">
        <v>7810</v>
      </c>
      <c r="AD1503" s="100" t="s">
        <v>7811</v>
      </c>
      <c r="AE1503" s="100" t="s">
        <v>7813</v>
      </c>
      <c r="AF1503" s="100" t="s">
        <v>7797</v>
      </c>
      <c r="AG1503" s="100" t="s">
        <v>7812</v>
      </c>
      <c r="AH1503" t="s">
        <v>51361</v>
      </c>
      <c r="AI1503" t="s">
        <v>49228</v>
      </c>
      <c r="AJ1503">
        <v>90.98</v>
      </c>
      <c r="AK1503">
        <v>0</v>
      </c>
      <c r="AL1503" t="s">
        <v>47</v>
      </c>
      <c r="AM1503" t="s">
        <v>51362</v>
      </c>
      <c r="AN1503" t="s">
        <v>51363</v>
      </c>
      <c r="AO1503" t="s">
        <v>51364</v>
      </c>
      <c r="AP1503" t="s">
        <v>50023</v>
      </c>
      <c r="AQ1503" t="s">
        <v>659</v>
      </c>
      <c r="AR1503" t="s">
        <v>1874</v>
      </c>
      <c r="AS1503" s="55">
        <v>92123</v>
      </c>
      <c r="AT1503" s="104">
        <v>42.999041132938316</v>
      </c>
      <c r="AU1503" s="100" t="s">
        <v>7802</v>
      </c>
      <c r="AV1503" s="100" t="s">
        <v>7802</v>
      </c>
      <c r="AW1503" s="100">
        <v>369.73087441116832</v>
      </c>
      <c r="AX1503" s="100">
        <v>1.298326219222143</v>
      </c>
      <c r="AY1503" s="100">
        <v>2.6452304401262381E-3</v>
      </c>
      <c r="AZ1503" s="100">
        <v>9613002.7346903756</v>
      </c>
      <c r="BA1503" s="100">
        <v>12993799.054091142</v>
      </c>
      <c r="BB1503" s="100">
        <v>26000</v>
      </c>
    </row>
    <row r="1504" spans="1:54" x14ac:dyDescent="0.25">
      <c r="A1504" s="95" t="s">
        <v>28868</v>
      </c>
      <c r="B1504" s="51" t="s">
        <v>28869</v>
      </c>
      <c r="C1504" s="96" t="str">
        <f>HYPERLINK("http://www.UniProt.org/UniProt/VP37B_HUMAN","VP37B_HUMAN")</f>
        <v>VP37B_HUMAN</v>
      </c>
      <c r="D1504" s="97" t="s">
        <v>28871</v>
      </c>
      <c r="E1504" s="159">
        <v>-0.91</v>
      </c>
      <c r="F1504" s="98">
        <v>87</v>
      </c>
      <c r="G1504" s="98">
        <v>11</v>
      </c>
      <c r="H1504" s="98">
        <v>200</v>
      </c>
      <c r="I1504" s="49">
        <v>1.3</v>
      </c>
      <c r="J1504" s="99">
        <v>1.4E-3</v>
      </c>
      <c r="K1504" s="98">
        <v>14</v>
      </c>
      <c r="L1504" s="98">
        <v>10.860168837781551</v>
      </c>
      <c r="M1504" s="148" t="s">
        <v>47226</v>
      </c>
      <c r="N1504" s="100" t="s">
        <v>59</v>
      </c>
      <c r="O1504" s="101" t="s">
        <v>40</v>
      </c>
      <c r="P1504" s="102">
        <v>31.472999999999999</v>
      </c>
      <c r="Q1504" s="102">
        <v>31.472999999999999</v>
      </c>
      <c r="R1504" s="102">
        <v>31.306999999999999</v>
      </c>
      <c r="S1504" s="95" t="s">
        <v>47004</v>
      </c>
      <c r="T1504" s="100">
        <v>1152</v>
      </c>
      <c r="U1504" s="100" t="s">
        <v>28873</v>
      </c>
      <c r="V1504" s="100" t="s">
        <v>28870</v>
      </c>
      <c r="W1504" s="100">
        <v>53.82</v>
      </c>
      <c r="X1504" s="103">
        <v>1E-79</v>
      </c>
      <c r="Y1504" s="100" t="s">
        <v>36</v>
      </c>
      <c r="Z1504" s="100" t="s">
        <v>28872</v>
      </c>
      <c r="AA1504" s="100" t="s">
        <v>28874</v>
      </c>
      <c r="AB1504" s="100" t="s">
        <v>28875</v>
      </c>
      <c r="AC1504" s="100" t="s">
        <v>28876</v>
      </c>
      <c r="AD1504" s="100" t="s">
        <v>28877</v>
      </c>
      <c r="AE1504" s="100" t="s">
        <v>28878</v>
      </c>
      <c r="AF1504" s="100" t="s">
        <v>27885</v>
      </c>
      <c r="AG1504" s="100" t="s">
        <v>27886</v>
      </c>
      <c r="AH1504" t="s">
        <v>28879</v>
      </c>
      <c r="AI1504" t="s">
        <v>28869</v>
      </c>
      <c r="AJ1504">
        <v>100</v>
      </c>
      <c r="AK1504">
        <v>0</v>
      </c>
      <c r="AL1504" t="s">
        <v>69</v>
      </c>
      <c r="AN1504" t="s">
        <v>28880</v>
      </c>
      <c r="AO1504" t="s">
        <v>28881</v>
      </c>
      <c r="AS1504" s="55">
        <v>31473</v>
      </c>
      <c r="AT1504" s="104">
        <v>11.999925012185519</v>
      </c>
      <c r="AU1504" s="100" t="s">
        <v>28868</v>
      </c>
      <c r="AV1504" s="100" t="s">
        <v>28882</v>
      </c>
      <c r="AW1504" s="100">
        <v>196.65795968178051</v>
      </c>
      <c r="AX1504" s="100">
        <v>1.2955457257292435</v>
      </c>
      <c r="AY1504" s="100">
        <v>1.4069845318485815E-3</v>
      </c>
      <c r="AZ1504" s="100">
        <v>5113106.9517262932</v>
      </c>
      <c r="BA1504" s="100">
        <v>6926168.2815185133</v>
      </c>
      <c r="BB1504" s="100">
        <v>26000</v>
      </c>
    </row>
    <row r="1505" spans="1:54" x14ac:dyDescent="0.25">
      <c r="A1505" s="95" t="s">
        <v>21343</v>
      </c>
      <c r="B1505" s="51" t="s">
        <v>21344</v>
      </c>
      <c r="C1505" s="96" t="str">
        <f>HYPERLINK("http://www.UniProt.org/UniProt/RM24_HUMAN","RM24_HUMAN")</f>
        <v>RM24_HUMAN</v>
      </c>
      <c r="D1505" s="97" t="s">
        <v>21346</v>
      </c>
      <c r="E1505" s="160" t="s">
        <v>40</v>
      </c>
      <c r="H1505" s="98">
        <v>140</v>
      </c>
      <c r="I1505" s="49">
        <v>1.3</v>
      </c>
      <c r="J1505" s="99">
        <v>1E-3</v>
      </c>
      <c r="K1505" s="98">
        <v>10</v>
      </c>
      <c r="L1505" s="98">
        <v>8.0105983095598798</v>
      </c>
      <c r="M1505" s="148" t="s">
        <v>47226</v>
      </c>
      <c r="N1505" s="100"/>
      <c r="O1505" s="101" t="s">
        <v>311</v>
      </c>
      <c r="P1505" s="102">
        <v>25.184000000000001</v>
      </c>
      <c r="Q1505" s="102">
        <v>25.170999999999999</v>
      </c>
      <c r="R1505" s="102">
        <v>24.914999999999999</v>
      </c>
      <c r="S1505" s="95" t="s">
        <v>47004</v>
      </c>
      <c r="T1505" s="100">
        <v>6562</v>
      </c>
      <c r="U1505" s="100" t="s">
        <v>21348</v>
      </c>
      <c r="V1505" s="100" t="s">
        <v>21345</v>
      </c>
      <c r="W1505" s="100">
        <v>68.98</v>
      </c>
      <c r="X1505" s="103">
        <v>2.9999999999999999E-108</v>
      </c>
      <c r="Y1505" s="100" t="s">
        <v>36</v>
      </c>
      <c r="Z1505" s="100" t="s">
        <v>21347</v>
      </c>
      <c r="AA1505" s="100" t="s">
        <v>21349</v>
      </c>
      <c r="AB1505" s="100" t="s">
        <v>21350</v>
      </c>
      <c r="AC1505" s="100" t="s">
        <v>21351</v>
      </c>
      <c r="AD1505" s="100" t="s">
        <v>21352</v>
      </c>
      <c r="AE1505" s="100"/>
      <c r="AF1505" s="100" t="s">
        <v>10967</v>
      </c>
      <c r="AG1505" s="100"/>
      <c r="AH1505" t="s">
        <v>21353</v>
      </c>
      <c r="AI1505" t="s">
        <v>21344</v>
      </c>
      <c r="AJ1505">
        <v>99.54</v>
      </c>
      <c r="AK1505" s="54">
        <v>3E-158</v>
      </c>
      <c r="AL1505" t="s">
        <v>47</v>
      </c>
      <c r="AM1505" t="s">
        <v>21354</v>
      </c>
      <c r="AN1505" t="s">
        <v>21355</v>
      </c>
      <c r="AO1505" t="s">
        <v>21356</v>
      </c>
      <c r="AQ1505" t="s">
        <v>15903</v>
      </c>
      <c r="AR1505" t="s">
        <v>21357</v>
      </c>
      <c r="AS1505" s="55">
        <v>25171</v>
      </c>
      <c r="AT1505" s="104">
        <v>17.000136419444317</v>
      </c>
      <c r="AU1505" s="100" t="s">
        <v>21343</v>
      </c>
      <c r="AV1505" s="100" t="s">
        <v>21343</v>
      </c>
      <c r="AW1505" s="100">
        <v>141.82917860927358</v>
      </c>
      <c r="AX1505" s="100">
        <v>1.2667135812482244</v>
      </c>
      <c r="AY1505" s="100">
        <v>1.0147133672643567E-3</v>
      </c>
      <c r="AZ1505" s="100">
        <v>3687558.643841113</v>
      </c>
      <c r="BA1505" s="100">
        <v>5108829.5915474128</v>
      </c>
      <c r="BB1505" s="100">
        <v>26000</v>
      </c>
    </row>
    <row r="1506" spans="1:54" x14ac:dyDescent="0.25">
      <c r="A1506" s="95" t="s">
        <v>8179</v>
      </c>
      <c r="B1506" s="51" t="s">
        <v>8180</v>
      </c>
      <c r="C1506" s="96" t="str">
        <f>HYPERLINK("http://www.UniProt.org/UniProt/ESRP1_HUMAN","ESRP1_HUMAN")</f>
        <v>ESRP1_HUMAN</v>
      </c>
      <c r="D1506" s="97" t="s">
        <v>8182</v>
      </c>
      <c r="E1506" s="159">
        <v>0.28999999999999998</v>
      </c>
      <c r="F1506" s="98">
        <v>18</v>
      </c>
      <c r="G1506" s="98">
        <v>36</v>
      </c>
      <c r="H1506" s="98">
        <v>120</v>
      </c>
      <c r="I1506" s="49">
        <v>1.3</v>
      </c>
      <c r="J1506" s="99">
        <v>8.1999999999999998E-4</v>
      </c>
      <c r="K1506" s="98">
        <v>8.1999999999999993</v>
      </c>
      <c r="L1506" s="98">
        <v>6.1171688843022789</v>
      </c>
      <c r="M1506" s="145" t="s">
        <v>47226</v>
      </c>
      <c r="N1506" s="100"/>
      <c r="O1506" s="101" t="s">
        <v>40</v>
      </c>
      <c r="P1506" s="102">
        <v>76.459000000000003</v>
      </c>
      <c r="Q1506" s="102">
        <v>76.426000000000002</v>
      </c>
      <c r="R1506" s="102">
        <v>75.584999999999994</v>
      </c>
      <c r="S1506" s="95" t="s">
        <v>47004</v>
      </c>
      <c r="T1506" s="100">
        <v>3976</v>
      </c>
      <c r="U1506" s="100" t="s">
        <v>8183</v>
      </c>
      <c r="V1506" s="100" t="s">
        <v>8181</v>
      </c>
      <c r="W1506" s="100">
        <v>84.3</v>
      </c>
      <c r="X1506" s="100">
        <v>0</v>
      </c>
      <c r="Y1506" s="100" t="s">
        <v>36</v>
      </c>
      <c r="Z1506" s="100" t="s">
        <v>8184</v>
      </c>
      <c r="AA1506" s="100" t="s">
        <v>8185</v>
      </c>
      <c r="AB1506" s="100" t="s">
        <v>8186</v>
      </c>
      <c r="AC1506" s="100" t="s">
        <v>8187</v>
      </c>
      <c r="AD1506" s="100" t="s">
        <v>8188</v>
      </c>
      <c r="AE1506" s="100" t="s">
        <v>8189</v>
      </c>
      <c r="AF1506" s="100"/>
      <c r="AG1506" s="100"/>
      <c r="AH1506" t="s">
        <v>8190</v>
      </c>
      <c r="AI1506" t="s">
        <v>8180</v>
      </c>
      <c r="AJ1506">
        <v>99.85</v>
      </c>
      <c r="AK1506">
        <v>0</v>
      </c>
      <c r="AL1506" t="s">
        <v>47</v>
      </c>
      <c r="AM1506" t="s">
        <v>8191</v>
      </c>
      <c r="AN1506" t="s">
        <v>8192</v>
      </c>
      <c r="AO1506" t="s">
        <v>8182</v>
      </c>
      <c r="AP1506" t="s">
        <v>8193</v>
      </c>
      <c r="AQ1506" t="s">
        <v>2971</v>
      </c>
      <c r="AR1506" t="s">
        <v>7720</v>
      </c>
      <c r="AS1506" s="55">
        <v>76426</v>
      </c>
      <c r="AT1506" s="104">
        <v>34.999835758630887</v>
      </c>
      <c r="AU1506" s="100" t="s">
        <v>8179</v>
      </c>
      <c r="AV1506" s="100" t="s">
        <v>8194</v>
      </c>
      <c r="AW1506" s="100">
        <v>115.0111990434249</v>
      </c>
      <c r="AX1506" s="100">
        <v>1.3451398974630842</v>
      </c>
      <c r="AY1506" s="100">
        <v>8.2284479257947372E-4</v>
      </c>
      <c r="AZ1506" s="100">
        <v>2990291.1751290471</v>
      </c>
      <c r="BA1506" s="100">
        <v>3901278.3071797276</v>
      </c>
      <c r="BB1506" s="100">
        <v>26000</v>
      </c>
    </row>
    <row r="1507" spans="1:54" x14ac:dyDescent="0.25">
      <c r="A1507" s="95" t="s">
        <v>23789</v>
      </c>
      <c r="B1507" s="51" t="s">
        <v>23790</v>
      </c>
      <c r="C1507" s="96" t="str">
        <f>HYPERLINK("http://www.UniProt.org/UniProt/SF3B2_HUMAN","SF3B2_HUMAN")</f>
        <v>SF3B2_HUMAN</v>
      </c>
      <c r="D1507" s="97" t="s">
        <v>23792</v>
      </c>
      <c r="E1507" s="159">
        <v>2.0499999999999998</v>
      </c>
      <c r="F1507" s="98">
        <v>5.4</v>
      </c>
      <c r="G1507" s="98">
        <v>600</v>
      </c>
      <c r="H1507" s="49">
        <v>40</v>
      </c>
      <c r="I1507" s="49">
        <v>1.3</v>
      </c>
      <c r="J1507" s="99">
        <v>7.3999999999999999E-4</v>
      </c>
      <c r="K1507" s="98">
        <v>7.3999999999999995</v>
      </c>
      <c r="L1507" s="98">
        <v>5.7346011958890291</v>
      </c>
      <c r="M1507" s="148" t="s">
        <v>47226</v>
      </c>
      <c r="N1507" s="100"/>
      <c r="O1507" s="101" t="s">
        <v>40</v>
      </c>
      <c r="P1507" s="102">
        <v>85.311000000000007</v>
      </c>
      <c r="Q1507" s="102">
        <v>85.953000000000003</v>
      </c>
      <c r="R1507" s="102">
        <v>100.22799999999999</v>
      </c>
      <c r="S1507" s="95" t="s">
        <v>47004</v>
      </c>
      <c r="T1507" s="100">
        <v>5142</v>
      </c>
      <c r="U1507" s="100" t="s">
        <v>23793</v>
      </c>
      <c r="V1507" s="100" t="s">
        <v>23791</v>
      </c>
      <c r="W1507" s="100">
        <v>77.08</v>
      </c>
      <c r="X1507" s="100">
        <v>0</v>
      </c>
      <c r="Y1507" s="100" t="s">
        <v>36</v>
      </c>
      <c r="Z1507" s="100" t="s">
        <v>23794</v>
      </c>
      <c r="AA1507" s="100" t="s">
        <v>23795</v>
      </c>
      <c r="AB1507" s="100" t="s">
        <v>23796</v>
      </c>
      <c r="AC1507" s="100" t="s">
        <v>23797</v>
      </c>
      <c r="AD1507" s="100" t="s">
        <v>23798</v>
      </c>
      <c r="AE1507" s="100" t="s">
        <v>23782</v>
      </c>
      <c r="AF1507" s="100" t="s">
        <v>23799</v>
      </c>
      <c r="AG1507" s="100" t="s">
        <v>348</v>
      </c>
      <c r="AH1507" t="s">
        <v>23800</v>
      </c>
      <c r="AI1507" t="s">
        <v>23790</v>
      </c>
      <c r="AJ1507">
        <v>95.29</v>
      </c>
      <c r="AK1507">
        <v>0</v>
      </c>
      <c r="AL1507" t="s">
        <v>69</v>
      </c>
      <c r="AM1507" t="s">
        <v>23801</v>
      </c>
      <c r="AN1507" t="s">
        <v>23802</v>
      </c>
      <c r="AO1507" t="s">
        <v>23803</v>
      </c>
      <c r="AS1507" s="55">
        <v>85953</v>
      </c>
      <c r="AT1507" s="104">
        <v>42.914807733163371</v>
      </c>
      <c r="AU1507" s="100" t="s">
        <v>23789</v>
      </c>
      <c r="AV1507" s="100" t="s">
        <v>23804</v>
      </c>
      <c r="AW1507" s="100">
        <v>40.028617841219372</v>
      </c>
      <c r="AX1507" s="100">
        <v>1.2949652527005038</v>
      </c>
      <c r="AY1507" s="100">
        <v>7.4261092867710483E-4</v>
      </c>
      <c r="AZ1507" s="100">
        <v>2698714.1762376237</v>
      </c>
      <c r="BA1507" s="100">
        <v>3657292.3960396042</v>
      </c>
      <c r="BB1507" s="100">
        <v>67419.61930693069</v>
      </c>
    </row>
    <row r="1508" spans="1:54" x14ac:dyDescent="0.25">
      <c r="A1508" s="95" t="s">
        <v>17090</v>
      </c>
      <c r="B1508" s="51" t="s">
        <v>17078</v>
      </c>
      <c r="C1508" s="96" t="str">
        <f>HYPERLINK("http://www.UniProt.org/UniProt/PCID2_HUMAN","PCID2_HUMAN")</f>
        <v>PCID2_HUMAN</v>
      </c>
      <c r="D1508" s="97" t="s">
        <v>17080</v>
      </c>
      <c r="E1508" s="159">
        <v>0.59</v>
      </c>
      <c r="F1508" s="98">
        <v>23</v>
      </c>
      <c r="G1508" s="98">
        <v>92</v>
      </c>
      <c r="H1508" s="98">
        <v>83</v>
      </c>
      <c r="I1508" s="49">
        <v>1.3</v>
      </c>
      <c r="J1508" s="99">
        <v>5.9000000000000003E-4</v>
      </c>
      <c r="K1508" s="98">
        <v>5.9</v>
      </c>
      <c r="L1508" s="98">
        <v>4.5153725556577697</v>
      </c>
      <c r="M1508" s="20" t="s">
        <v>47226</v>
      </c>
      <c r="N1508" s="100"/>
      <c r="O1508" s="101" t="s">
        <v>40</v>
      </c>
      <c r="P1508" s="102">
        <v>46.124000000000002</v>
      </c>
      <c r="Q1508" s="102">
        <v>46.162999999999997</v>
      </c>
      <c r="R1508" s="102">
        <v>46.03</v>
      </c>
      <c r="S1508" s="95" t="s">
        <v>47004</v>
      </c>
      <c r="T1508" s="100">
        <v>11098</v>
      </c>
      <c r="U1508" s="100" t="s">
        <v>17081</v>
      </c>
      <c r="V1508" s="100" t="s">
        <v>17079</v>
      </c>
      <c r="W1508" s="100">
        <v>88.22</v>
      </c>
      <c r="X1508" s="100">
        <v>0</v>
      </c>
      <c r="Y1508" s="100" t="s">
        <v>36</v>
      </c>
      <c r="Z1508" s="100" t="s">
        <v>17082</v>
      </c>
      <c r="AA1508" s="100" t="s">
        <v>17083</v>
      </c>
      <c r="AB1508" s="100" t="s">
        <v>17084</v>
      </c>
      <c r="AC1508" s="100"/>
      <c r="AD1508" s="100" t="s">
        <v>17085</v>
      </c>
      <c r="AE1508" s="100" t="s">
        <v>17086</v>
      </c>
      <c r="AF1508" s="100"/>
      <c r="AG1508" s="100"/>
      <c r="AH1508" t="s">
        <v>17087</v>
      </c>
      <c r="AI1508" t="s">
        <v>17078</v>
      </c>
      <c r="AJ1508">
        <v>99.5</v>
      </c>
      <c r="AK1508">
        <v>0</v>
      </c>
      <c r="AL1508" t="s">
        <v>47</v>
      </c>
      <c r="AM1508" t="s">
        <v>17088</v>
      </c>
      <c r="AN1508" t="s">
        <v>17089</v>
      </c>
      <c r="AO1508" t="s">
        <v>17080</v>
      </c>
      <c r="AR1508" t="s">
        <v>2797</v>
      </c>
      <c r="AS1508" s="55">
        <v>46163</v>
      </c>
      <c r="AT1508" s="104">
        <v>30.998862207317803</v>
      </c>
      <c r="AU1508" s="100" t="s">
        <v>17091</v>
      </c>
      <c r="AV1508" s="100" t="s">
        <v>17092</v>
      </c>
      <c r="AW1508" s="100">
        <v>82.632313249968419</v>
      </c>
      <c r="AX1508" s="100">
        <v>1.3092847686044333</v>
      </c>
      <c r="AY1508" s="100">
        <v>5.9119085116971924E-4</v>
      </c>
      <c r="AZ1508" s="100">
        <v>2148440.144499179</v>
      </c>
      <c r="BA1508" s="100">
        <v>2879718.5975079685</v>
      </c>
      <c r="BB1508" s="100">
        <v>26000</v>
      </c>
    </row>
    <row r="1509" spans="1:54" x14ac:dyDescent="0.25">
      <c r="A1509" s="95" t="s">
        <v>25130</v>
      </c>
      <c r="B1509" s="51" t="s">
        <v>39186</v>
      </c>
      <c r="C1509" s="96" t="str">
        <f>HYPERLINK("http://www.UniProt.org/UniProt/SPT6H_HUMAN","SPT6H_HUMAN")</f>
        <v>SPT6H_HUMAN</v>
      </c>
      <c r="D1509" s="97" t="s">
        <v>25132</v>
      </c>
      <c r="E1509" s="159">
        <v>5</v>
      </c>
      <c r="F1509" s="98">
        <v>0</v>
      </c>
      <c r="G1509" s="98">
        <v>150</v>
      </c>
      <c r="H1509" s="98">
        <v>81</v>
      </c>
      <c r="I1509" s="49">
        <v>1.3</v>
      </c>
      <c r="J1509" s="99">
        <v>5.8E-4</v>
      </c>
      <c r="K1509" s="98">
        <v>5.8</v>
      </c>
      <c r="L1509" s="98">
        <v>4.3781079227022088</v>
      </c>
      <c r="M1509" s="145" t="s">
        <v>47226</v>
      </c>
      <c r="N1509" s="100"/>
      <c r="O1509" s="101" t="s">
        <v>40</v>
      </c>
      <c r="P1509" s="102">
        <v>204</v>
      </c>
      <c r="Q1509" s="102" t="s">
        <v>40</v>
      </c>
      <c r="R1509" s="102">
        <v>199.07300000000001</v>
      </c>
      <c r="S1509" s="95" t="s">
        <v>47004</v>
      </c>
      <c r="T1509" s="100">
        <v>4798</v>
      </c>
      <c r="U1509" s="100" t="s">
        <v>25133</v>
      </c>
      <c r="V1509" s="100" t="s">
        <v>25131</v>
      </c>
      <c r="W1509" s="100">
        <v>85.07</v>
      </c>
      <c r="X1509" s="100">
        <v>0</v>
      </c>
      <c r="Y1509" s="100" t="s">
        <v>36</v>
      </c>
      <c r="Z1509" s="100" t="s">
        <v>25134</v>
      </c>
      <c r="AA1509" s="100" t="s">
        <v>25135</v>
      </c>
      <c r="AB1509" s="100" t="s">
        <v>25136</v>
      </c>
      <c r="AC1509" s="100" t="s">
        <v>25137</v>
      </c>
      <c r="AD1509" s="100" t="s">
        <v>25138</v>
      </c>
      <c r="AE1509" s="100" t="s">
        <v>25139</v>
      </c>
      <c r="AF1509" s="100"/>
      <c r="AG1509" s="100"/>
      <c r="AH1509" t="s">
        <v>39195</v>
      </c>
      <c r="AI1509" t="s">
        <v>39186</v>
      </c>
      <c r="AJ1509">
        <v>92.15</v>
      </c>
      <c r="AK1509">
        <v>0</v>
      </c>
      <c r="AL1509" t="s">
        <v>69</v>
      </c>
      <c r="AM1509" t="s">
        <v>39196</v>
      </c>
      <c r="AO1509" t="s">
        <v>415</v>
      </c>
      <c r="AR1509" t="s">
        <v>370</v>
      </c>
      <c r="AS1509" s="55">
        <v>200253</v>
      </c>
      <c r="AT1509" s="104">
        <v>93.000089944234574</v>
      </c>
      <c r="AU1509" s="100" t="s">
        <v>25130</v>
      </c>
      <c r="AV1509" s="100" t="s">
        <v>25140</v>
      </c>
      <c r="AW1509" s="100">
        <v>80.752403290512518</v>
      </c>
      <c r="AX1509" s="100">
        <v>1.3196136135488341</v>
      </c>
      <c r="AY1509" s="100">
        <v>5.777410816383842E-4</v>
      </c>
      <c r="AZ1509" s="100">
        <v>2099562.4855533256</v>
      </c>
      <c r="BA1509" s="100">
        <v>2792176.8694600933</v>
      </c>
      <c r="BB1509" s="100">
        <v>26000</v>
      </c>
    </row>
    <row r="1510" spans="1:54" x14ac:dyDescent="0.25">
      <c r="A1510" s="95" t="s">
        <v>8319</v>
      </c>
      <c r="B1510" s="51" t="s">
        <v>47182</v>
      </c>
      <c r="C1510" s="96" t="str">
        <f>HYPERLINK("http://www.UniProt.org/UniProt/EXOC3_HUMAN","EXOC3_HUMAN")</f>
        <v>EXOC3_HUMAN</v>
      </c>
      <c r="D1510" s="97" t="s">
        <v>8321</v>
      </c>
      <c r="E1510" s="159">
        <v>-1.2</v>
      </c>
      <c r="F1510" s="98">
        <v>13</v>
      </c>
      <c r="G1510" s="98">
        <v>0.8</v>
      </c>
      <c r="H1510" s="98">
        <v>35</v>
      </c>
      <c r="I1510" s="49">
        <v>1.3</v>
      </c>
      <c r="J1510" s="99">
        <v>2.5000000000000001E-4</v>
      </c>
      <c r="K1510" s="98">
        <v>2.5</v>
      </c>
      <c r="L1510" s="98">
        <v>1.9460352911950531</v>
      </c>
      <c r="M1510" s="20" t="s">
        <v>47226</v>
      </c>
      <c r="N1510" s="100"/>
      <c r="O1510" s="101" t="s">
        <v>40</v>
      </c>
      <c r="P1510" s="102">
        <v>86.453999999999994</v>
      </c>
      <c r="Q1510" s="102" t="s">
        <v>40</v>
      </c>
      <c r="R1510" s="102">
        <v>86.844999999999999</v>
      </c>
      <c r="S1510" s="95" t="s">
        <v>47004</v>
      </c>
      <c r="T1510" s="100">
        <v>8676</v>
      </c>
      <c r="U1510" s="100" t="s">
        <v>8322</v>
      </c>
      <c r="V1510" s="100" t="s">
        <v>8320</v>
      </c>
      <c r="W1510" s="100">
        <v>79.680000000000007</v>
      </c>
      <c r="X1510" s="100">
        <v>0</v>
      </c>
      <c r="Y1510" s="100" t="s">
        <v>36</v>
      </c>
      <c r="Z1510" s="100" t="s">
        <v>8323</v>
      </c>
      <c r="AA1510" s="100" t="s">
        <v>8324</v>
      </c>
      <c r="AB1510" s="100" t="s">
        <v>8325</v>
      </c>
      <c r="AC1510" s="100" t="s">
        <v>8326</v>
      </c>
      <c r="AD1510" s="100" t="s">
        <v>8327</v>
      </c>
      <c r="AE1510" s="100" t="s">
        <v>8306</v>
      </c>
      <c r="AF1510" s="100" t="s">
        <v>8317</v>
      </c>
      <c r="AG1510" s="100" t="s">
        <v>8305</v>
      </c>
      <c r="AH1510" t="s">
        <v>51486</v>
      </c>
      <c r="AI1510" t="s">
        <v>47182</v>
      </c>
      <c r="AJ1510">
        <v>97.32</v>
      </c>
      <c r="AK1510">
        <v>0</v>
      </c>
      <c r="AL1510" t="s">
        <v>69</v>
      </c>
      <c r="AM1510" t="s">
        <v>51487</v>
      </c>
      <c r="AN1510" t="s">
        <v>51488</v>
      </c>
      <c r="AO1510" t="s">
        <v>51489</v>
      </c>
      <c r="AS1510" s="55">
        <v>86612</v>
      </c>
      <c r="AT1510" s="104">
        <v>43.999476196711946</v>
      </c>
      <c r="AU1510" s="100" t="s">
        <v>8319</v>
      </c>
      <c r="AV1510" s="100" t="s">
        <v>8319</v>
      </c>
      <c r="AW1510" s="100">
        <v>34.785291728063605</v>
      </c>
      <c r="AX1510" s="100">
        <v>1.2788591993256702</v>
      </c>
      <c r="AY1510" s="100">
        <v>2.4887051343572031E-4</v>
      </c>
      <c r="AZ1510" s="100">
        <v>904417.58492965368</v>
      </c>
      <c r="BA1510" s="100">
        <v>1241101.138474026</v>
      </c>
      <c r="BB1510" s="100">
        <v>26000</v>
      </c>
    </row>
    <row r="1511" spans="1:54" x14ac:dyDescent="0.25">
      <c r="A1511" s="95" t="s">
        <v>10759</v>
      </c>
      <c r="B1511" s="51" t="s">
        <v>10593</v>
      </c>
      <c r="C1511" s="96" t="str">
        <f>HYPERLINK("http://www.UniProt.org/UniProt/HIRP3_HUMAN","HIRP3_HUMAN")</f>
        <v>HIRP3_HUMAN</v>
      </c>
      <c r="D1511" s="97" t="s">
        <v>10761</v>
      </c>
      <c r="E1511" s="159">
        <v>3.1</v>
      </c>
      <c r="F1511" s="98">
        <v>0.3</v>
      </c>
      <c r="G1511" s="98">
        <v>410</v>
      </c>
      <c r="H1511" s="98">
        <v>18</v>
      </c>
      <c r="I1511" s="49">
        <v>1.3</v>
      </c>
      <c r="J1511" s="99">
        <v>1.2999999999999999E-4</v>
      </c>
      <c r="K1511" s="98">
        <v>1.2999999999999998</v>
      </c>
      <c r="L1511" s="98">
        <v>0.97257082676116013</v>
      </c>
      <c r="M1511" s="148" t="s">
        <v>47226</v>
      </c>
      <c r="N1511" s="100"/>
      <c r="O1511" s="101" t="s">
        <v>40</v>
      </c>
      <c r="P1511" s="102">
        <v>74.563999999999993</v>
      </c>
      <c r="Q1511" s="102" t="s">
        <v>40</v>
      </c>
      <c r="R1511" s="102">
        <v>61.957000000000001</v>
      </c>
      <c r="S1511" s="95" t="s">
        <v>47004</v>
      </c>
      <c r="T1511" s="100">
        <v>4298</v>
      </c>
      <c r="U1511" s="100" t="s">
        <v>10763</v>
      </c>
      <c r="V1511" s="100" t="s">
        <v>10760</v>
      </c>
      <c r="W1511" s="100">
        <v>55.17</v>
      </c>
      <c r="X1511" s="103">
        <v>5.0000000000000004E-44</v>
      </c>
      <c r="Y1511" s="100" t="s">
        <v>36</v>
      </c>
      <c r="Z1511" s="100" t="s">
        <v>10762</v>
      </c>
      <c r="AA1511" s="100" t="s">
        <v>10764</v>
      </c>
      <c r="AB1511" s="100" t="s">
        <v>10765</v>
      </c>
      <c r="AC1511" s="100"/>
      <c r="AD1511" s="100" t="s">
        <v>10766</v>
      </c>
      <c r="AE1511" s="100" t="s">
        <v>10767</v>
      </c>
      <c r="AF1511" s="100"/>
      <c r="AG1511" s="100"/>
      <c r="AH1511" t="s">
        <v>10603</v>
      </c>
      <c r="AI1511" t="s">
        <v>10593</v>
      </c>
      <c r="AJ1511">
        <v>62.52</v>
      </c>
      <c r="AK1511" s="54">
        <v>1E-173</v>
      </c>
      <c r="AL1511" t="s">
        <v>69</v>
      </c>
      <c r="AO1511" t="s">
        <v>628</v>
      </c>
      <c r="AS1511" s="55">
        <v>66021</v>
      </c>
      <c r="AT1511" s="104">
        <v>40.000605766900897</v>
      </c>
      <c r="AU1511" s="100" t="s">
        <v>10759</v>
      </c>
      <c r="AV1511" s="100" t="s">
        <v>10768</v>
      </c>
      <c r="AW1511" s="100">
        <v>17.796845866111234</v>
      </c>
      <c r="AX1511" s="100">
        <v>1.3091807010854033</v>
      </c>
      <c r="AY1511" s="100">
        <v>1.273270956834386E-4</v>
      </c>
      <c r="AZ1511" s="100">
        <v>462717.99251889205</v>
      </c>
      <c r="BA1511" s="100">
        <v>620265.60659064411</v>
      </c>
      <c r="BB1511" s="100">
        <v>26000</v>
      </c>
    </row>
    <row r="1512" spans="1:54" x14ac:dyDescent="0.25">
      <c r="A1512" s="95" t="s">
        <v>934</v>
      </c>
      <c r="B1512" s="51" t="s">
        <v>935</v>
      </c>
      <c r="C1512" s="96" t="str">
        <f>HYPERLINK("http://www.UniProt.org/UniProt/AN13A_HUMAN","AN13A_HUMAN")</f>
        <v>AN13A_HUMAN</v>
      </c>
      <c r="D1512" s="97" t="s">
        <v>937</v>
      </c>
      <c r="E1512" s="159">
        <v>-5</v>
      </c>
      <c r="F1512" s="98">
        <v>27</v>
      </c>
      <c r="G1512" s="98">
        <v>0</v>
      </c>
      <c r="H1512" s="98">
        <v>13</v>
      </c>
      <c r="I1512" s="49">
        <v>1.3</v>
      </c>
      <c r="J1512" s="99">
        <v>9.3999999999999994E-5</v>
      </c>
      <c r="K1512" s="98">
        <v>0.94</v>
      </c>
      <c r="L1512" s="98">
        <v>0.72350203595707263</v>
      </c>
      <c r="M1512" s="145" t="s">
        <v>47226</v>
      </c>
      <c r="N1512" s="100"/>
      <c r="O1512" s="101" t="s">
        <v>40</v>
      </c>
      <c r="P1512" s="102">
        <v>69.710999999999999</v>
      </c>
      <c r="Q1512" s="102">
        <v>67.89</v>
      </c>
      <c r="R1512" s="102">
        <v>67.619</v>
      </c>
      <c r="S1512" s="95" t="s">
        <v>47004</v>
      </c>
      <c r="T1512" s="100">
        <v>2448</v>
      </c>
      <c r="U1512" s="100" t="s">
        <v>938</v>
      </c>
      <c r="V1512" s="100" t="s">
        <v>936</v>
      </c>
      <c r="W1512" s="100">
        <v>74.239999999999995</v>
      </c>
      <c r="X1512" s="100">
        <v>0</v>
      </c>
      <c r="Y1512" s="100" t="s">
        <v>36</v>
      </c>
      <c r="Z1512" s="100" t="s">
        <v>939</v>
      </c>
      <c r="AA1512" s="100" t="s">
        <v>940</v>
      </c>
      <c r="AB1512" s="100" t="s">
        <v>941</v>
      </c>
      <c r="AC1512" s="100"/>
      <c r="AD1512" s="100" t="s">
        <v>942</v>
      </c>
      <c r="AE1512" s="100" t="s">
        <v>943</v>
      </c>
      <c r="AF1512" s="100"/>
      <c r="AG1512" s="100"/>
      <c r="AH1512" t="s">
        <v>944</v>
      </c>
      <c r="AI1512" t="s">
        <v>935</v>
      </c>
      <c r="AJ1512">
        <v>100</v>
      </c>
      <c r="AK1512">
        <v>0</v>
      </c>
      <c r="AL1512" t="s">
        <v>69</v>
      </c>
      <c r="AM1512" t="s">
        <v>945</v>
      </c>
      <c r="AN1512" t="s">
        <v>946</v>
      </c>
      <c r="AO1512" t="s">
        <v>947</v>
      </c>
      <c r="AS1512" s="55">
        <v>67890</v>
      </c>
      <c r="AT1512" s="104">
        <v>32.000144414759191</v>
      </c>
      <c r="AU1512" s="100" t="s">
        <v>934</v>
      </c>
      <c r="AV1512" s="100" t="s">
        <v>948</v>
      </c>
      <c r="AW1512" s="100">
        <v>13.133354191220247</v>
      </c>
      <c r="AX1512" s="100">
        <v>1.2987145110381186</v>
      </c>
      <c r="AY1512" s="100">
        <v>9.3962259286307288E-5</v>
      </c>
      <c r="AZ1512" s="100">
        <v>341467.20897172642</v>
      </c>
      <c r="BA1512" s="100">
        <v>461419.79263036756</v>
      </c>
      <c r="BB1512" s="100">
        <v>26000</v>
      </c>
    </row>
    <row r="1513" spans="1:54" x14ac:dyDescent="0.25">
      <c r="A1513" s="95" t="s">
        <v>44027</v>
      </c>
      <c r="B1513" s="51" t="s">
        <v>44028</v>
      </c>
      <c r="C1513" s="96" t="str">
        <f>HYPERLINK("http://www.UniProt.org/UniProt/STRP1_HUMAN","STRP1_HUMAN")</f>
        <v>STRP1_HUMAN</v>
      </c>
      <c r="D1513" s="97" t="s">
        <v>44030</v>
      </c>
      <c r="E1513" s="159">
        <v>-5</v>
      </c>
      <c r="F1513" s="98">
        <v>1</v>
      </c>
      <c r="G1513" s="98">
        <v>0</v>
      </c>
      <c r="H1513" s="98">
        <v>8.6</v>
      </c>
      <c r="I1513" s="49">
        <v>1.3</v>
      </c>
      <c r="J1513" s="99">
        <v>6.0999999999999999E-5</v>
      </c>
      <c r="K1513" s="98">
        <v>0.61</v>
      </c>
      <c r="L1513" s="98">
        <v>0.46399202719451532</v>
      </c>
      <c r="M1513" s="145" t="s">
        <v>47226</v>
      </c>
      <c r="N1513" s="100"/>
      <c r="O1513" s="101" t="s">
        <v>40</v>
      </c>
      <c r="P1513" s="102">
        <v>94.168000000000006</v>
      </c>
      <c r="Q1513" s="102">
        <v>60.625</v>
      </c>
      <c r="R1513" s="102">
        <v>95.575999999999993</v>
      </c>
      <c r="S1513" s="95" t="s">
        <v>47004</v>
      </c>
      <c r="T1513" s="100">
        <v>6037</v>
      </c>
      <c r="U1513" s="100" t="s">
        <v>44031</v>
      </c>
      <c r="V1513" s="100" t="s">
        <v>44029</v>
      </c>
      <c r="W1513" s="100">
        <v>89.9</v>
      </c>
      <c r="X1513" s="100">
        <v>0</v>
      </c>
      <c r="Y1513" s="100" t="s">
        <v>36</v>
      </c>
      <c r="Z1513" s="100" t="s">
        <v>44032</v>
      </c>
      <c r="AA1513" s="100" t="s">
        <v>44033</v>
      </c>
      <c r="AB1513" s="100" t="s">
        <v>44034</v>
      </c>
      <c r="AC1513" s="100"/>
      <c r="AD1513" s="100" t="s">
        <v>44035</v>
      </c>
      <c r="AE1513" s="100" t="s">
        <v>44036</v>
      </c>
      <c r="AF1513" s="100" t="s">
        <v>7275</v>
      </c>
      <c r="AG1513" s="100"/>
      <c r="AH1513" t="s">
        <v>44037</v>
      </c>
      <c r="AI1513" t="s">
        <v>44028</v>
      </c>
      <c r="AJ1513">
        <v>100</v>
      </c>
      <c r="AK1513">
        <v>0</v>
      </c>
      <c r="AL1513" t="s">
        <v>69</v>
      </c>
      <c r="AM1513" t="s">
        <v>44038</v>
      </c>
      <c r="AN1513" t="s">
        <v>44039</v>
      </c>
      <c r="AO1513" t="s">
        <v>44040</v>
      </c>
      <c r="AS1513" s="55">
        <v>60625</v>
      </c>
      <c r="AT1513" s="104">
        <v>40</v>
      </c>
      <c r="AU1513" s="100" t="s">
        <v>44027</v>
      </c>
      <c r="AV1513" s="100" t="s">
        <v>44041</v>
      </c>
      <c r="AW1513" s="100">
        <v>8.5737500000000004</v>
      </c>
      <c r="AX1513" s="100">
        <v>1.3220202016146756</v>
      </c>
      <c r="AY1513" s="100">
        <v>6.1340683333929513E-5</v>
      </c>
      <c r="AZ1513" s="100">
        <v>222917.5</v>
      </c>
      <c r="BA1513" s="100">
        <v>295915</v>
      </c>
      <c r="BB1513" s="100">
        <v>26000</v>
      </c>
    </row>
    <row r="1514" spans="1:54" x14ac:dyDescent="0.25">
      <c r="A1514" s="95" t="s">
        <v>28043</v>
      </c>
      <c r="B1514" s="51" t="s">
        <v>37317</v>
      </c>
      <c r="C1514" s="96" t="str">
        <f>HYPERLINK("http://www.UniProt.org/UniProt/TTI1_HUMAN","TTI1_HUMAN")</f>
        <v>TTI1_HUMAN</v>
      </c>
      <c r="D1514" s="97" t="s">
        <v>28045</v>
      </c>
      <c r="E1514" s="159">
        <v>-5</v>
      </c>
      <c r="F1514" s="98">
        <v>5.0999999999999996</v>
      </c>
      <c r="G1514" s="98">
        <v>0</v>
      </c>
      <c r="H1514" s="98">
        <v>4.5</v>
      </c>
      <c r="I1514" s="49">
        <v>1.3</v>
      </c>
      <c r="J1514" s="99">
        <v>3.1999999999999999E-5</v>
      </c>
      <c r="K1514" s="98">
        <v>0.32</v>
      </c>
      <c r="L1514" s="98">
        <v>0.25491978715920971</v>
      </c>
      <c r="M1514" s="148" t="s">
        <v>47226</v>
      </c>
      <c r="N1514" s="100"/>
      <c r="O1514" s="101" t="s">
        <v>40</v>
      </c>
      <c r="P1514" s="102">
        <v>114.72</v>
      </c>
      <c r="Q1514" s="102" t="s">
        <v>40</v>
      </c>
      <c r="R1514" s="102">
        <v>122.069</v>
      </c>
      <c r="S1514" s="95" t="s">
        <v>47004</v>
      </c>
      <c r="T1514" s="100">
        <v>4150</v>
      </c>
      <c r="U1514" s="100" t="s">
        <v>28046</v>
      </c>
      <c r="V1514" s="100" t="s">
        <v>28044</v>
      </c>
      <c r="W1514" s="100">
        <v>44.63</v>
      </c>
      <c r="X1514" s="100">
        <v>0</v>
      </c>
      <c r="Y1514" s="100" t="s">
        <v>36</v>
      </c>
      <c r="Z1514" s="100" t="s">
        <v>28047</v>
      </c>
      <c r="AA1514" s="100" t="s">
        <v>28048</v>
      </c>
      <c r="AB1514" s="100" t="s">
        <v>28049</v>
      </c>
      <c r="AC1514" s="100"/>
      <c r="AD1514" s="100" t="s">
        <v>28050</v>
      </c>
      <c r="AE1514" s="100" t="s">
        <v>28051</v>
      </c>
      <c r="AF1514" s="100"/>
      <c r="AG1514" s="100"/>
      <c r="AH1514" t="s">
        <v>37328</v>
      </c>
      <c r="AI1514" t="s">
        <v>37317</v>
      </c>
      <c r="AJ1514">
        <v>91.01</v>
      </c>
      <c r="AK1514">
        <v>0</v>
      </c>
      <c r="AL1514" t="s">
        <v>69</v>
      </c>
      <c r="AM1514" t="s">
        <v>37329</v>
      </c>
      <c r="AO1514" t="s">
        <v>628</v>
      </c>
      <c r="AS1514" s="55">
        <v>114917</v>
      </c>
      <c r="AT1514" s="104">
        <v>48.000539786784223</v>
      </c>
      <c r="AU1514" s="100" t="s">
        <v>28043</v>
      </c>
      <c r="AV1514" s="100" t="s">
        <v>28052</v>
      </c>
      <c r="AW1514" s="100">
        <v>4.533843245172033</v>
      </c>
      <c r="AX1514" s="100">
        <v>1.2724500620156844</v>
      </c>
      <c r="AY1514" s="100">
        <v>3.2437269897976149E-5</v>
      </c>
      <c r="AZ1514" s="100">
        <v>117879.92437447286</v>
      </c>
      <c r="BA1514" s="100">
        <v>162577.33839377752</v>
      </c>
      <c r="BB1514" s="100">
        <v>26000</v>
      </c>
    </row>
    <row r="1515" spans="1:54" x14ac:dyDescent="0.25">
      <c r="A1515" s="95" t="s">
        <v>4969</v>
      </c>
      <c r="B1515" s="51" t="s">
        <v>4970</v>
      </c>
      <c r="C1515" s="96" t="str">
        <f>HYPERLINK("http://www.UniProt.org/UniProt/CSK21_HUMAN","CSK21_HUMAN")</f>
        <v>CSK21_HUMAN</v>
      </c>
      <c r="D1515" s="97" t="s">
        <v>4959</v>
      </c>
      <c r="E1515" s="159">
        <v>0.66</v>
      </c>
      <c r="F1515" s="98">
        <v>160</v>
      </c>
      <c r="G1515" s="98">
        <v>730</v>
      </c>
      <c r="H1515" s="98">
        <v>2800</v>
      </c>
      <c r="I1515" s="49">
        <v>1.2</v>
      </c>
      <c r="J1515" s="99">
        <v>0.02</v>
      </c>
      <c r="K1515" s="98">
        <v>200</v>
      </c>
      <c r="L1515" s="98">
        <v>164.34207750964262</v>
      </c>
      <c r="M1515" s="145" t="s">
        <v>47226</v>
      </c>
      <c r="N1515" s="100"/>
      <c r="O1515" s="101" t="s">
        <v>40</v>
      </c>
      <c r="P1515" s="102">
        <v>41.241999999999997</v>
      </c>
      <c r="Q1515" s="102">
        <v>41.286999999999999</v>
      </c>
      <c r="R1515" s="102">
        <v>45.143999999999998</v>
      </c>
      <c r="S1515" s="95" t="s">
        <v>47004</v>
      </c>
      <c r="T1515" s="100">
        <v>9728</v>
      </c>
      <c r="U1515" s="100" t="s">
        <v>4960</v>
      </c>
      <c r="V1515" s="100" t="s">
        <v>4958</v>
      </c>
      <c r="W1515" s="100">
        <v>92.71</v>
      </c>
      <c r="X1515" s="100">
        <v>0</v>
      </c>
      <c r="Y1515" s="100" t="s">
        <v>36</v>
      </c>
      <c r="Z1515" s="100" t="s">
        <v>4961</v>
      </c>
      <c r="AA1515" s="100" t="s">
        <v>4962</v>
      </c>
      <c r="AB1515" s="100" t="s">
        <v>4963</v>
      </c>
      <c r="AC1515" s="100" t="s">
        <v>4964</v>
      </c>
      <c r="AD1515" s="100" t="s">
        <v>4965</v>
      </c>
      <c r="AE1515" s="100" t="s">
        <v>4968</v>
      </c>
      <c r="AF1515" s="100" t="s">
        <v>4966</v>
      </c>
      <c r="AG1515" s="100" t="s">
        <v>4967</v>
      </c>
      <c r="AH1515" t="s">
        <v>4971</v>
      </c>
      <c r="AI1515" t="s">
        <v>4970</v>
      </c>
      <c r="AJ1515">
        <v>91.12</v>
      </c>
      <c r="AK1515">
        <v>0</v>
      </c>
      <c r="AL1515" t="s">
        <v>69</v>
      </c>
      <c r="AM1515" t="s">
        <v>4972</v>
      </c>
      <c r="AN1515" t="s">
        <v>4973</v>
      </c>
      <c r="AO1515" t="s">
        <v>4974</v>
      </c>
      <c r="AS1515" s="55">
        <v>41287</v>
      </c>
      <c r="AT1515" s="104">
        <v>21.948045840061454</v>
      </c>
      <c r="AU1515" s="100" t="s">
        <v>4975</v>
      </c>
      <c r="AV1515" s="100" t="s">
        <v>4976</v>
      </c>
      <c r="AW1515" s="100">
        <v>2759.6201353021979</v>
      </c>
      <c r="AX1515" s="100">
        <v>1.20137426943421</v>
      </c>
      <c r="AY1515" s="100">
        <v>1.9743634330544723E-2</v>
      </c>
      <c r="AZ1515" s="100">
        <v>71750123.517857149</v>
      </c>
      <c r="BA1515" s="100">
        <v>104810606.68285714</v>
      </c>
      <c r="BB1515" s="100">
        <v>26000</v>
      </c>
    </row>
    <row r="1516" spans="1:54" x14ac:dyDescent="0.25">
      <c r="A1516" s="95" t="s">
        <v>40439</v>
      </c>
      <c r="B1516" s="51" t="s">
        <v>40440</v>
      </c>
      <c r="C1516" s="96" t="str">
        <f>HYPERLINK("http://www.UniProt.org/UniProt/PCTL_HUMAN","PCTL_HUMAN")</f>
        <v>PCTL_HUMAN</v>
      </c>
      <c r="D1516" s="97" t="s">
        <v>40442</v>
      </c>
      <c r="E1516" s="159">
        <v>-0.39</v>
      </c>
      <c r="F1516" s="98">
        <v>420</v>
      </c>
      <c r="G1516" s="98">
        <v>170</v>
      </c>
      <c r="H1516" s="98">
        <v>1200</v>
      </c>
      <c r="I1516" s="49">
        <v>1.2</v>
      </c>
      <c r="J1516" s="99">
        <v>8.6E-3</v>
      </c>
      <c r="K1516" s="98">
        <v>86</v>
      </c>
      <c r="L1516" s="98">
        <v>71.869564915647814</v>
      </c>
      <c r="M1516" s="151" t="s">
        <v>47226</v>
      </c>
      <c r="N1516" s="100"/>
      <c r="O1516" s="101" t="s">
        <v>40</v>
      </c>
      <c r="P1516" s="102">
        <v>30.49</v>
      </c>
      <c r="Q1516" s="102">
        <v>30.792999999999999</v>
      </c>
      <c r="R1516" s="102">
        <v>33.048999999999999</v>
      </c>
      <c r="S1516" s="95" t="s">
        <v>47004</v>
      </c>
      <c r="T1516" s="100">
        <v>9284</v>
      </c>
      <c r="U1516" s="100" t="s">
        <v>40443</v>
      </c>
      <c r="V1516" s="100" t="s">
        <v>40441</v>
      </c>
      <c r="W1516" s="100">
        <v>66.27</v>
      </c>
      <c r="X1516" s="103">
        <v>8.0000000000000004E-128</v>
      </c>
      <c r="Y1516" s="100" t="s">
        <v>36</v>
      </c>
      <c r="Z1516" s="100" t="s">
        <v>40444</v>
      </c>
      <c r="AA1516" s="100" t="s">
        <v>40445</v>
      </c>
      <c r="AB1516" s="100" t="s">
        <v>40446</v>
      </c>
      <c r="AC1516" s="100"/>
      <c r="AD1516" s="100" t="s">
        <v>40447</v>
      </c>
      <c r="AE1516" s="100" t="s">
        <v>40448</v>
      </c>
      <c r="AF1516" s="100"/>
      <c r="AG1516" s="100"/>
      <c r="AH1516" t="s">
        <v>40449</v>
      </c>
      <c r="AI1516" t="s">
        <v>40440</v>
      </c>
      <c r="AJ1516">
        <v>95.11</v>
      </c>
      <c r="AK1516">
        <v>0</v>
      </c>
      <c r="AL1516" t="s">
        <v>69</v>
      </c>
      <c r="AM1516" t="s">
        <v>40450</v>
      </c>
      <c r="AN1516" t="s">
        <v>40451</v>
      </c>
      <c r="AO1516" t="s">
        <v>40452</v>
      </c>
      <c r="AS1516" s="55">
        <v>30793</v>
      </c>
      <c r="AT1516" s="104">
        <v>15.000311642981799</v>
      </c>
      <c r="AU1516" s="100" t="s">
        <v>40453</v>
      </c>
      <c r="AV1516" s="100" t="s">
        <v>40454</v>
      </c>
      <c r="AW1516" s="100">
        <v>1195.6674662673458</v>
      </c>
      <c r="AX1516" s="100">
        <v>1.1902637043015656</v>
      </c>
      <c r="AY1516" s="100">
        <v>8.5543734563040801E-3</v>
      </c>
      <c r="AZ1516" s="100">
        <v>31087354.12295099</v>
      </c>
      <c r="BA1516" s="100">
        <v>45835447.713626824</v>
      </c>
      <c r="BB1516" s="100">
        <v>26000</v>
      </c>
    </row>
    <row r="1517" spans="1:54" x14ac:dyDescent="0.25">
      <c r="A1517" s="95" t="s">
        <v>7703</v>
      </c>
      <c r="B1517" s="51" t="s">
        <v>7704</v>
      </c>
      <c r="C1517" s="96" t="str">
        <f>HYPERLINK("http://www.UniProt.org/UniProt/ELAV1_HUMAN","ELAV1_HUMAN")</f>
        <v>ELAV1_HUMAN</v>
      </c>
      <c r="D1517" s="97" t="s">
        <v>7706</v>
      </c>
      <c r="E1517" s="159">
        <v>0.37</v>
      </c>
      <c r="F1517" s="98">
        <v>100</v>
      </c>
      <c r="G1517" s="98">
        <v>240</v>
      </c>
      <c r="H1517" s="98">
        <v>430</v>
      </c>
      <c r="I1517" s="49">
        <v>1.2</v>
      </c>
      <c r="J1517" s="99">
        <v>3.0999999999999999E-3</v>
      </c>
      <c r="K1517" s="98">
        <v>31</v>
      </c>
      <c r="L1517" s="98">
        <v>25.773118639669381</v>
      </c>
      <c r="M1517" s="148" t="s">
        <v>47226</v>
      </c>
      <c r="N1517" s="100" t="s">
        <v>59</v>
      </c>
      <c r="O1517" s="101" t="s">
        <v>40</v>
      </c>
      <c r="P1517" s="102">
        <v>36.139000000000003</v>
      </c>
      <c r="Q1517" s="102">
        <v>36.008000000000003</v>
      </c>
      <c r="R1517" s="102">
        <v>36.091999999999999</v>
      </c>
      <c r="S1517" s="95" t="s">
        <v>47004</v>
      </c>
      <c r="T1517" s="100">
        <v>10601</v>
      </c>
      <c r="U1517" s="100" t="s">
        <v>7707</v>
      </c>
      <c r="V1517" s="100" t="s">
        <v>7705</v>
      </c>
      <c r="W1517" s="100">
        <v>92.33</v>
      </c>
      <c r="X1517" s="100">
        <v>0</v>
      </c>
      <c r="Y1517" s="100" t="s">
        <v>36</v>
      </c>
      <c r="Z1517" s="100" t="s">
        <v>7708</v>
      </c>
      <c r="AA1517" s="100" t="s">
        <v>7709</v>
      </c>
      <c r="AB1517" s="100" t="s">
        <v>7710</v>
      </c>
      <c r="AC1517" s="100" t="s">
        <v>7711</v>
      </c>
      <c r="AD1517" s="100" t="s">
        <v>7712</v>
      </c>
      <c r="AE1517" s="100" t="s">
        <v>7713</v>
      </c>
      <c r="AF1517" s="100"/>
      <c r="AG1517" s="100"/>
      <c r="AH1517" t="s">
        <v>7714</v>
      </c>
      <c r="AI1517" t="s">
        <v>7704</v>
      </c>
      <c r="AJ1517">
        <v>100</v>
      </c>
      <c r="AK1517">
        <v>0</v>
      </c>
      <c r="AL1517" t="s">
        <v>47</v>
      </c>
      <c r="AM1517" t="s">
        <v>7715</v>
      </c>
      <c r="AN1517" t="s">
        <v>7716</v>
      </c>
      <c r="AO1517" t="s">
        <v>7717</v>
      </c>
      <c r="AP1517" t="s">
        <v>7718</v>
      </c>
      <c r="AQ1517" t="s">
        <v>7719</v>
      </c>
      <c r="AR1517" t="s">
        <v>7720</v>
      </c>
      <c r="AS1517" s="55">
        <v>36008</v>
      </c>
      <c r="AT1517" s="104">
        <v>16.999144242654751</v>
      </c>
      <c r="AU1517" s="100" t="s">
        <v>7721</v>
      </c>
      <c r="AV1517" s="100" t="s">
        <v>7722</v>
      </c>
      <c r="AW1517" s="100">
        <v>427.95502684864073</v>
      </c>
      <c r="AX1517" s="100">
        <v>1.1879795178733661</v>
      </c>
      <c r="AY1517" s="100">
        <v>3.0617937055647496E-3</v>
      </c>
      <c r="AZ1517" s="100">
        <v>11126830.698064659</v>
      </c>
      <c r="BA1517" s="100">
        <v>16437033.300704775</v>
      </c>
      <c r="BB1517" s="100">
        <v>26000</v>
      </c>
    </row>
    <row r="1518" spans="1:54" x14ac:dyDescent="0.25">
      <c r="A1518" s="95" t="s">
        <v>21213</v>
      </c>
      <c r="B1518" s="51" t="s">
        <v>21214</v>
      </c>
      <c r="C1518" s="96" t="str">
        <f>HYPERLINK("http://www.UniProt.org/UniProt/RM02_HUMAN","RM02_HUMAN")</f>
        <v>RM02_HUMAN</v>
      </c>
      <c r="D1518" s="97" t="s">
        <v>21216</v>
      </c>
      <c r="E1518" s="160" t="s">
        <v>40</v>
      </c>
      <c r="H1518" s="98">
        <v>120</v>
      </c>
      <c r="I1518" s="49">
        <v>1.2</v>
      </c>
      <c r="J1518" s="99">
        <v>8.3000000000000001E-4</v>
      </c>
      <c r="K1518" s="98">
        <v>8.3000000000000007</v>
      </c>
      <c r="L1518" s="98">
        <v>6.8601931626006571</v>
      </c>
      <c r="M1518" s="148" t="s">
        <v>47226</v>
      </c>
      <c r="N1518" s="100"/>
      <c r="O1518" s="101" t="s">
        <v>311</v>
      </c>
      <c r="P1518" s="102">
        <v>31.954999999999998</v>
      </c>
      <c r="Q1518" s="102">
        <v>31.954999999999998</v>
      </c>
      <c r="R1518" s="102">
        <v>33.301000000000002</v>
      </c>
      <c r="S1518" s="95" t="s">
        <v>47004</v>
      </c>
      <c r="T1518" s="100">
        <v>1649</v>
      </c>
      <c r="U1518" s="100" t="s">
        <v>21217</v>
      </c>
      <c r="V1518" s="100" t="s">
        <v>21215</v>
      </c>
      <c r="W1518" s="100">
        <v>66.78</v>
      </c>
      <c r="X1518" s="103">
        <v>3.0000000000000001E-142</v>
      </c>
      <c r="Y1518" s="100" t="s">
        <v>36</v>
      </c>
      <c r="Z1518" s="100" t="s">
        <v>21218</v>
      </c>
      <c r="AA1518" s="100" t="s">
        <v>21219</v>
      </c>
      <c r="AB1518" s="100" t="s">
        <v>21220</v>
      </c>
      <c r="AC1518" s="100" t="s">
        <v>21221</v>
      </c>
      <c r="AD1518" s="100" t="s">
        <v>21222</v>
      </c>
      <c r="AE1518" s="100"/>
      <c r="AF1518" s="100" t="s">
        <v>10967</v>
      </c>
      <c r="AG1518" s="100"/>
      <c r="AH1518" t="s">
        <v>21223</v>
      </c>
      <c r="AI1518" t="s">
        <v>21214</v>
      </c>
      <c r="AJ1518">
        <v>100</v>
      </c>
      <c r="AK1518">
        <v>0</v>
      </c>
      <c r="AL1518" t="s">
        <v>69</v>
      </c>
      <c r="AM1518" t="s">
        <v>21224</v>
      </c>
      <c r="AN1518" t="s">
        <v>21225</v>
      </c>
      <c r="AO1518" t="s">
        <v>21226</v>
      </c>
      <c r="AS1518" s="55">
        <v>31955</v>
      </c>
      <c r="AT1518" s="104">
        <v>21.000109661147057</v>
      </c>
      <c r="AU1518" s="100" t="s">
        <v>21213</v>
      </c>
      <c r="AV1518" s="100" t="s">
        <v>21213</v>
      </c>
      <c r="AW1518" s="100">
        <v>115.65507370958022</v>
      </c>
      <c r="AX1518" s="100">
        <v>1.2061633811429875</v>
      </c>
      <c r="AY1518" s="100">
        <v>8.2745137802964133E-4</v>
      </c>
      <c r="AZ1518" s="100">
        <v>3007031.9164490858</v>
      </c>
      <c r="BA1518" s="100">
        <v>4375148.5817232374</v>
      </c>
      <c r="BB1518" s="100">
        <v>26000</v>
      </c>
    </row>
    <row r="1519" spans="1:54" x14ac:dyDescent="0.25">
      <c r="A1519" s="95" t="s">
        <v>5306</v>
      </c>
      <c r="B1519" s="51" t="s">
        <v>49031</v>
      </c>
      <c r="C1519" s="96" t="str">
        <f>HYPERLINK("http://www.UniProt.org/UniProt/CUL4A_HUMAN","CUL4A_HUMAN")</f>
        <v>CUL4A_HUMAN</v>
      </c>
      <c r="D1519" s="97" t="s">
        <v>5293</v>
      </c>
      <c r="E1519" s="159">
        <v>0.59</v>
      </c>
      <c r="F1519" s="98">
        <v>16</v>
      </c>
      <c r="G1519" s="98">
        <v>61</v>
      </c>
      <c r="H1519" s="98">
        <v>64</v>
      </c>
      <c r="I1519" s="49">
        <v>1.2</v>
      </c>
      <c r="J1519" s="99">
        <v>4.6000000000000001E-4</v>
      </c>
      <c r="K1519" s="98">
        <v>4.6000000000000005</v>
      </c>
      <c r="L1519" s="98">
        <v>3.9225614903896786</v>
      </c>
      <c r="M1519" s="20" t="s">
        <v>47226</v>
      </c>
      <c r="N1519" s="100"/>
      <c r="O1519" s="101" t="s">
        <v>40</v>
      </c>
      <c r="P1519" s="102">
        <v>87.94</v>
      </c>
      <c r="Q1519" s="102">
        <v>99.075000000000003</v>
      </c>
      <c r="R1519" s="102">
        <v>87.68</v>
      </c>
      <c r="S1519" s="95" t="s">
        <v>47004</v>
      </c>
      <c r="T1519" s="100">
        <v>2596</v>
      </c>
      <c r="U1519" s="100" t="s">
        <v>5295</v>
      </c>
      <c r="V1519" s="100" t="s">
        <v>5292</v>
      </c>
      <c r="W1519" s="100">
        <v>82.87</v>
      </c>
      <c r="X1519" s="100">
        <v>0</v>
      </c>
      <c r="Y1519" s="100" t="s">
        <v>36</v>
      </c>
      <c r="Z1519" s="100" t="s">
        <v>5294</v>
      </c>
      <c r="AA1519" s="100" t="s">
        <v>5296</v>
      </c>
      <c r="AB1519" s="100" t="s">
        <v>5297</v>
      </c>
      <c r="AC1519" s="100" t="s">
        <v>5298</v>
      </c>
      <c r="AD1519" s="100" t="s">
        <v>5281</v>
      </c>
      <c r="AE1519" s="100" t="s">
        <v>5301</v>
      </c>
      <c r="AF1519" s="100" t="s">
        <v>5299</v>
      </c>
      <c r="AG1519" s="100" t="s">
        <v>5300</v>
      </c>
      <c r="AH1519" t="s">
        <v>50761</v>
      </c>
      <c r="AI1519" t="s">
        <v>49031</v>
      </c>
      <c r="AJ1519">
        <v>96.95</v>
      </c>
      <c r="AK1519">
        <v>0</v>
      </c>
      <c r="AL1519" t="s">
        <v>69</v>
      </c>
      <c r="AM1519" t="s">
        <v>50762</v>
      </c>
      <c r="AO1519" t="s">
        <v>50763</v>
      </c>
      <c r="AS1519" s="55">
        <v>87833</v>
      </c>
      <c r="AT1519" s="104">
        <v>57.999563858399362</v>
      </c>
      <c r="AU1519" s="100" t="s">
        <v>5306</v>
      </c>
      <c r="AV1519" s="100" t="s">
        <v>5307</v>
      </c>
      <c r="AW1519" s="100">
        <v>64.484105589672893</v>
      </c>
      <c r="AX1519" s="100">
        <v>1.1761445864106892</v>
      </c>
      <c r="AY1519" s="100">
        <v>4.6134994617848648E-4</v>
      </c>
      <c r="AZ1519" s="100">
        <v>1676586.7453314951</v>
      </c>
      <c r="BA1519" s="100">
        <v>2501648.121945106</v>
      </c>
      <c r="BB1519" s="100">
        <v>26000</v>
      </c>
    </row>
    <row r="1520" spans="1:54" x14ac:dyDescent="0.25">
      <c r="A1520" s="95" t="s">
        <v>24117</v>
      </c>
      <c r="B1520" s="51" t="s">
        <v>49224</v>
      </c>
      <c r="C1520" s="96" t="str">
        <f>HYPERLINK("http://www.UniProt.org/UniProt/SKIV2_HUMAN","SKIV2_HUMAN")</f>
        <v>SKIV2_HUMAN</v>
      </c>
      <c r="D1520" s="97" t="s">
        <v>24119</v>
      </c>
      <c r="E1520" s="159">
        <v>-2.5499999999999998</v>
      </c>
      <c r="F1520" s="98">
        <v>170</v>
      </c>
      <c r="G1520" s="98">
        <v>0.5</v>
      </c>
      <c r="H1520" s="98">
        <v>61</v>
      </c>
      <c r="I1520" s="49">
        <v>1.2</v>
      </c>
      <c r="J1520" s="99">
        <v>4.2999999999999999E-4</v>
      </c>
      <c r="K1520" s="98">
        <v>4.3</v>
      </c>
      <c r="L1520" s="98">
        <v>3.5183803028841321</v>
      </c>
      <c r="M1520" s="148" t="s">
        <v>47226</v>
      </c>
      <c r="N1520" s="100"/>
      <c r="O1520" s="101" t="s">
        <v>40</v>
      </c>
      <c r="P1520" s="102">
        <v>139.78</v>
      </c>
      <c r="Q1520" s="102" t="s">
        <v>40</v>
      </c>
      <c r="R1520" s="102">
        <v>137.755</v>
      </c>
      <c r="S1520" s="95" t="s">
        <v>47004</v>
      </c>
      <c r="T1520" s="100">
        <v>7626</v>
      </c>
      <c r="U1520" s="100" t="s">
        <v>24120</v>
      </c>
      <c r="V1520" s="100" t="s">
        <v>24118</v>
      </c>
      <c r="W1520" s="100">
        <v>58.08</v>
      </c>
      <c r="X1520" s="100">
        <v>0</v>
      </c>
      <c r="Y1520" s="100" t="s">
        <v>36</v>
      </c>
      <c r="Z1520" s="100" t="s">
        <v>24121</v>
      </c>
      <c r="AA1520" s="100" t="s">
        <v>24122</v>
      </c>
      <c r="AB1520" s="100" t="s">
        <v>24123</v>
      </c>
      <c r="AC1520" s="100" t="s">
        <v>24124</v>
      </c>
      <c r="AD1520" s="100" t="s">
        <v>24089</v>
      </c>
      <c r="AE1520" s="100" t="s">
        <v>24127</v>
      </c>
      <c r="AF1520" s="100" t="s">
        <v>24125</v>
      </c>
      <c r="AG1520" s="100" t="s">
        <v>24126</v>
      </c>
      <c r="AH1520" t="s">
        <v>51348</v>
      </c>
      <c r="AI1520" t="s">
        <v>49224</v>
      </c>
      <c r="AJ1520">
        <v>93.51</v>
      </c>
      <c r="AK1520">
        <v>0</v>
      </c>
      <c r="AL1520" t="s">
        <v>69</v>
      </c>
      <c r="AM1520" t="s">
        <v>51349</v>
      </c>
      <c r="AO1520" t="s">
        <v>628</v>
      </c>
      <c r="AS1520" s="55">
        <v>140498</v>
      </c>
      <c r="AT1520" s="104">
        <v>77.000714439618505</v>
      </c>
      <c r="AU1520" s="100" t="s">
        <v>24117</v>
      </c>
      <c r="AV1520" s="100" t="s">
        <v>24128</v>
      </c>
      <c r="AW1520" s="100">
        <v>60.533354429024584</v>
      </c>
      <c r="AX1520" s="100">
        <v>1.2309197896871227</v>
      </c>
      <c r="AY1520" s="100">
        <v>4.3308439424654511E-4</v>
      </c>
      <c r="AZ1520" s="100">
        <v>1573867.2151546392</v>
      </c>
      <c r="BA1520" s="100">
        <v>2243878.0114889545</v>
      </c>
      <c r="BB1520" s="100">
        <v>26000</v>
      </c>
    </row>
    <row r="1521" spans="1:54" x14ac:dyDescent="0.25">
      <c r="A1521" s="95" t="s">
        <v>210</v>
      </c>
      <c r="B1521" s="51" t="s">
        <v>211</v>
      </c>
      <c r="C1521" s="96" t="str">
        <f>HYPERLINK("http://www.UniProt.org/UniProt/A16L1_HUMAN","A16L1_HUMAN")</f>
        <v>A16L1_HUMAN</v>
      </c>
      <c r="D1521" s="97" t="s">
        <v>213</v>
      </c>
      <c r="E1521" s="159">
        <v>-0.8</v>
      </c>
      <c r="F1521" s="98">
        <v>7.1</v>
      </c>
      <c r="G1521" s="98">
        <v>1.1000000000000001</v>
      </c>
      <c r="H1521" s="98">
        <v>40</v>
      </c>
      <c r="I1521" s="49">
        <v>1.2</v>
      </c>
      <c r="J1521" s="99">
        <v>2.9E-4</v>
      </c>
      <c r="K1521" s="98">
        <v>2.9</v>
      </c>
      <c r="L1521" s="98">
        <v>2.4252264511952957</v>
      </c>
      <c r="M1521" s="146" t="s">
        <v>47226</v>
      </c>
      <c r="N1521" s="100"/>
      <c r="O1521" s="101" t="s">
        <v>40</v>
      </c>
      <c r="P1521" s="102">
        <v>68.022999999999996</v>
      </c>
      <c r="Q1521" s="102">
        <v>69.891000000000005</v>
      </c>
      <c r="R1521" s="102">
        <v>68.265000000000001</v>
      </c>
      <c r="S1521" s="95" t="s">
        <v>47004</v>
      </c>
      <c r="T1521" s="100">
        <v>5572</v>
      </c>
      <c r="U1521" s="100" t="s">
        <v>214</v>
      </c>
      <c r="V1521" s="100" t="s">
        <v>212</v>
      </c>
      <c r="W1521" s="100">
        <v>77.47</v>
      </c>
      <c r="X1521" s="100">
        <v>0</v>
      </c>
      <c r="Y1521" s="100" t="s">
        <v>36</v>
      </c>
      <c r="Z1521" s="100" t="s">
        <v>215</v>
      </c>
      <c r="AA1521" s="100" t="s">
        <v>216</v>
      </c>
      <c r="AB1521" s="100" t="s">
        <v>217</v>
      </c>
      <c r="AC1521" s="100" t="s">
        <v>218</v>
      </c>
      <c r="AD1521" s="100" t="s">
        <v>219</v>
      </c>
      <c r="AE1521" s="100" t="s">
        <v>221</v>
      </c>
      <c r="AF1521" s="100"/>
      <c r="AG1521" s="100" t="s">
        <v>220</v>
      </c>
      <c r="AH1521" t="s">
        <v>222</v>
      </c>
      <c r="AI1521" t="s">
        <v>211</v>
      </c>
      <c r="AJ1521">
        <v>91.8</v>
      </c>
      <c r="AK1521">
        <v>0</v>
      </c>
      <c r="AL1521" t="s">
        <v>69</v>
      </c>
      <c r="AM1521" t="s">
        <v>223</v>
      </c>
      <c r="AN1521" t="s">
        <v>224</v>
      </c>
      <c r="AO1521" t="s">
        <v>225</v>
      </c>
      <c r="AS1521" s="55">
        <v>69891</v>
      </c>
      <c r="AT1521" s="104">
        <v>37.999184248581706</v>
      </c>
      <c r="AU1521" s="100" t="s">
        <v>210</v>
      </c>
      <c r="AV1521" s="100" t="s">
        <v>226</v>
      </c>
      <c r="AW1521" s="100">
        <v>40.022417871404549</v>
      </c>
      <c r="AX1521" s="100">
        <v>1.1806707921083361</v>
      </c>
      <c r="AY1521" s="100">
        <v>2.863394035174839E-4</v>
      </c>
      <c r="AZ1521" s="100">
        <v>1040582.8646565183</v>
      </c>
      <c r="BA1521" s="100">
        <v>1546709.519223263</v>
      </c>
      <c r="BB1521" s="100">
        <v>26000</v>
      </c>
    </row>
    <row r="1522" spans="1:54" x14ac:dyDescent="0.25">
      <c r="A1522" s="95" t="s">
        <v>19488</v>
      </c>
      <c r="B1522" s="51" t="s">
        <v>19489</v>
      </c>
      <c r="C1522" s="96" t="str">
        <f>HYPERLINK("http://www.UniProt.org/UniProt/R113A_HUMAN","R113A_HUMAN")</f>
        <v>R113A_HUMAN</v>
      </c>
      <c r="D1522" s="97" t="s">
        <v>19491</v>
      </c>
      <c r="E1522" s="159">
        <v>3.72</v>
      </c>
      <c r="F1522" s="98">
        <v>0.1</v>
      </c>
      <c r="G1522" s="98">
        <v>530</v>
      </c>
      <c r="H1522" s="98">
        <v>31</v>
      </c>
      <c r="I1522" s="49">
        <v>1.2</v>
      </c>
      <c r="J1522" s="99">
        <v>2.2000000000000001E-4</v>
      </c>
      <c r="K1522" s="98">
        <v>2.2000000000000002</v>
      </c>
      <c r="L1522" s="98">
        <v>1.793478747429899</v>
      </c>
      <c r="M1522" s="146" t="s">
        <v>47226</v>
      </c>
      <c r="N1522" s="100"/>
      <c r="O1522" s="101" t="s">
        <v>40</v>
      </c>
      <c r="P1522" s="102">
        <v>36.671999999999997</v>
      </c>
      <c r="Q1522" s="102">
        <v>36.698</v>
      </c>
      <c r="R1522" s="102">
        <v>38.786999999999999</v>
      </c>
      <c r="S1522" s="95" t="s">
        <v>47004</v>
      </c>
      <c r="T1522" s="100">
        <v>2783</v>
      </c>
      <c r="U1522" s="100" t="s">
        <v>19492</v>
      </c>
      <c r="V1522" s="100" t="s">
        <v>19490</v>
      </c>
      <c r="W1522" s="100">
        <v>71.12</v>
      </c>
      <c r="X1522" s="103">
        <v>9.9999999999999999E-161</v>
      </c>
      <c r="Y1522" s="100" t="s">
        <v>36</v>
      </c>
      <c r="Z1522" s="100" t="s">
        <v>19493</v>
      </c>
      <c r="AA1522" s="100" t="s">
        <v>19494</v>
      </c>
      <c r="AB1522" s="100" t="s">
        <v>19495</v>
      </c>
      <c r="AC1522" s="100" t="s">
        <v>19496</v>
      </c>
      <c r="AD1522" s="100" t="s">
        <v>19497</v>
      </c>
      <c r="AE1522" s="100"/>
      <c r="AF1522" s="100"/>
      <c r="AG1522" s="100"/>
      <c r="AH1522" t="s">
        <v>19498</v>
      </c>
      <c r="AI1522" t="s">
        <v>19489</v>
      </c>
      <c r="AJ1522">
        <v>99.69</v>
      </c>
      <c r="AK1522">
        <v>0</v>
      </c>
      <c r="AL1522" t="s">
        <v>69</v>
      </c>
      <c r="AM1522" t="s">
        <v>19499</v>
      </c>
      <c r="AN1522" t="s">
        <v>19500</v>
      </c>
      <c r="AO1522" t="s">
        <v>19501</v>
      </c>
      <c r="AS1522" s="55">
        <v>36698</v>
      </c>
      <c r="AT1522" s="104">
        <v>22.000217770034844</v>
      </c>
      <c r="AU1522" s="100" t="s">
        <v>19488</v>
      </c>
      <c r="AV1522" s="100" t="s">
        <v>19502</v>
      </c>
      <c r="AW1522" s="100">
        <v>30.712458226257777</v>
      </c>
      <c r="AX1522" s="100">
        <v>1.2251693905705867</v>
      </c>
      <c r="AY1522" s="100">
        <v>2.1973152639899888E-4</v>
      </c>
      <c r="AZ1522" s="100">
        <v>798523.91388270224</v>
      </c>
      <c r="BA1522" s="100">
        <v>1143806.8596881959</v>
      </c>
      <c r="BB1522" s="100">
        <v>26000</v>
      </c>
    </row>
    <row r="1523" spans="1:54" x14ac:dyDescent="0.25">
      <c r="A1523" s="95" t="s">
        <v>27098</v>
      </c>
      <c r="B1523" s="51" t="s">
        <v>27099</v>
      </c>
      <c r="C1523" s="96" t="str">
        <f>HYPERLINK("http://www.UniProt.org/UniProt/TF3A_HUMAN","TF3A_HUMAN")</f>
        <v>TF3A_HUMAN</v>
      </c>
      <c r="D1523" s="97" t="s">
        <v>27090</v>
      </c>
      <c r="E1523" s="159">
        <v>-2.5499999999999998</v>
      </c>
      <c r="F1523" s="98">
        <v>460</v>
      </c>
      <c r="G1523" s="98">
        <v>1.3</v>
      </c>
      <c r="H1523" s="49">
        <v>800</v>
      </c>
      <c r="I1523" s="49">
        <v>1.1000000000000001</v>
      </c>
      <c r="J1523" s="99">
        <v>0.81</v>
      </c>
      <c r="K1523" s="98">
        <v>8100.0000000000009</v>
      </c>
      <c r="L1523" s="98">
        <v>7373.3514472216702</v>
      </c>
      <c r="M1523" s="148" t="s">
        <v>47226</v>
      </c>
      <c r="N1523" s="100" t="s">
        <v>1155</v>
      </c>
      <c r="O1523" s="101" t="s">
        <v>40</v>
      </c>
      <c r="P1523" s="102">
        <v>41.9</v>
      </c>
      <c r="Q1523" s="102">
        <v>41.911000000000001</v>
      </c>
      <c r="R1523" s="102">
        <v>41.515000000000001</v>
      </c>
      <c r="S1523" s="95" t="s">
        <v>47004</v>
      </c>
      <c r="T1523" s="100">
        <v>11263</v>
      </c>
      <c r="U1523" s="100" t="s">
        <v>27091</v>
      </c>
      <c r="V1523" s="100" t="s">
        <v>27089</v>
      </c>
      <c r="W1523" s="100">
        <v>57.83</v>
      </c>
      <c r="X1523" s="103">
        <v>1.9999999999999999E-126</v>
      </c>
      <c r="Y1523" s="100" t="s">
        <v>36</v>
      </c>
      <c r="Z1523" s="100" t="s">
        <v>27092</v>
      </c>
      <c r="AA1523" s="100" t="s">
        <v>27093</v>
      </c>
      <c r="AB1523" s="100" t="s">
        <v>27094</v>
      </c>
      <c r="AC1523" s="100" t="s">
        <v>27095</v>
      </c>
      <c r="AD1523" s="100"/>
      <c r="AE1523" s="100" t="s">
        <v>27097</v>
      </c>
      <c r="AF1523" s="100"/>
      <c r="AG1523" s="100" t="s">
        <v>27096</v>
      </c>
      <c r="AH1523" t="s">
        <v>27100</v>
      </c>
      <c r="AI1523" t="s">
        <v>27099</v>
      </c>
      <c r="AJ1523">
        <v>97.81</v>
      </c>
      <c r="AK1523">
        <v>0</v>
      </c>
      <c r="AL1523" t="s">
        <v>47</v>
      </c>
      <c r="AM1523" t="s">
        <v>27101</v>
      </c>
      <c r="AN1523" t="s">
        <v>27102</v>
      </c>
      <c r="AO1523" t="s">
        <v>27103</v>
      </c>
      <c r="AP1523" t="s">
        <v>27104</v>
      </c>
      <c r="AQ1523" t="s">
        <v>2467</v>
      </c>
      <c r="AR1523" t="s">
        <v>27105</v>
      </c>
      <c r="AS1523" s="55">
        <v>41911</v>
      </c>
      <c r="AT1523" s="104">
        <v>24.030181251537769</v>
      </c>
      <c r="AU1523" s="100" t="s">
        <v>27106</v>
      </c>
      <c r="AV1523" s="100" t="s">
        <v>27107</v>
      </c>
      <c r="AW1523" s="100">
        <v>801.24644911623682</v>
      </c>
      <c r="AX1523" s="100">
        <v>1.0965053362239259</v>
      </c>
      <c r="AY1523" s="100">
        <v>0.80849192077329679</v>
      </c>
      <c r="AZ1523" s="100">
        <v>2938131562.1779518</v>
      </c>
      <c r="BA1523" s="100">
        <v>4702419795.2218428</v>
      </c>
      <c r="BB1523" s="100">
        <v>3666951.11774744</v>
      </c>
    </row>
    <row r="1524" spans="1:54" x14ac:dyDescent="0.25">
      <c r="A1524" s="95" t="s">
        <v>29614</v>
      </c>
      <c r="B1524" s="51" t="s">
        <v>29615</v>
      </c>
      <c r="C1524" s="96" t="str">
        <f>HYPERLINK("http://www.UniProt.org/UniProt/YBOX2_HUMAN","YBOX2_HUMAN")</f>
        <v>YBOX2_HUMAN</v>
      </c>
      <c r="D1524" s="97" t="s">
        <v>29617</v>
      </c>
      <c r="E1524" s="159">
        <v>-1.86</v>
      </c>
      <c r="F1524" s="98">
        <v>4300</v>
      </c>
      <c r="G1524" s="98">
        <v>60</v>
      </c>
      <c r="H1524" s="49">
        <v>210</v>
      </c>
      <c r="I1524" s="49">
        <v>1.1000000000000001</v>
      </c>
      <c r="J1524" s="99">
        <v>0.76</v>
      </c>
      <c r="K1524" s="98">
        <v>7600</v>
      </c>
      <c r="L1524" s="98">
        <v>6883.5290403049867</v>
      </c>
      <c r="M1524" s="148" t="s">
        <v>47226</v>
      </c>
      <c r="N1524" s="100"/>
      <c r="O1524" s="101" t="s">
        <v>40</v>
      </c>
      <c r="P1524" s="102">
        <v>37.360999999999997</v>
      </c>
      <c r="Q1524" s="102">
        <v>36.176000000000002</v>
      </c>
      <c r="R1524" s="102">
        <v>38.518000000000001</v>
      </c>
      <c r="S1524" s="95" t="s">
        <v>47004</v>
      </c>
      <c r="T1524" s="100">
        <v>4842</v>
      </c>
      <c r="U1524" s="100" t="s">
        <v>29618</v>
      </c>
      <c r="V1524" s="100" t="s">
        <v>29616</v>
      </c>
      <c r="W1524" s="100">
        <v>59.6</v>
      </c>
      <c r="X1524" s="103">
        <v>4.9999999999999996E-78</v>
      </c>
      <c r="Y1524" s="100" t="s">
        <v>36</v>
      </c>
      <c r="Z1524" s="100" t="s">
        <v>29619</v>
      </c>
      <c r="AA1524" s="100" t="s">
        <v>29620</v>
      </c>
      <c r="AB1524" s="100" t="s">
        <v>29621</v>
      </c>
      <c r="AC1524" s="100" t="s">
        <v>29622</v>
      </c>
      <c r="AD1524" s="100" t="s">
        <v>29609</v>
      </c>
      <c r="AE1524" s="100" t="s">
        <v>29623</v>
      </c>
      <c r="AF1524" s="100"/>
      <c r="AG1524" s="100"/>
      <c r="AH1524" t="s">
        <v>29624</v>
      </c>
      <c r="AI1524" t="s">
        <v>29615</v>
      </c>
      <c r="AJ1524">
        <v>100</v>
      </c>
      <c r="AK1524">
        <v>0</v>
      </c>
      <c r="AL1524" t="s">
        <v>47</v>
      </c>
      <c r="AM1524" t="s">
        <v>29625</v>
      </c>
      <c r="AN1524" t="s">
        <v>29626</v>
      </c>
      <c r="AO1524" t="s">
        <v>29627</v>
      </c>
      <c r="AP1524" t="s">
        <v>29628</v>
      </c>
      <c r="AQ1524" t="s">
        <v>29629</v>
      </c>
      <c r="AR1524" t="s">
        <v>29630</v>
      </c>
      <c r="AS1524" s="55">
        <v>36176</v>
      </c>
      <c r="AT1524" s="104">
        <v>18.004821064342668</v>
      </c>
      <c r="AU1524" s="100" t="s">
        <v>29614</v>
      </c>
      <c r="AV1524" s="100" t="s">
        <v>29614</v>
      </c>
      <c r="AW1524" s="100">
        <v>209.55942688643387</v>
      </c>
      <c r="AX1524" s="100">
        <v>1.098680713026265</v>
      </c>
      <c r="AY1524" s="100">
        <v>0.75628005941392851</v>
      </c>
      <c r="AZ1524" s="100">
        <v>2748389013.3182282</v>
      </c>
      <c r="BA1524" s="100">
        <v>4390031243.1616888</v>
      </c>
      <c r="BB1524" s="100">
        <v>13115081.741503604</v>
      </c>
    </row>
    <row r="1525" spans="1:54" x14ac:dyDescent="0.25">
      <c r="A1525" s="95" t="s">
        <v>1911</v>
      </c>
      <c r="B1525" s="51" t="s">
        <v>1912</v>
      </c>
      <c r="C1525" s="96" t="str">
        <f>HYPERLINK("http://www.UniProt.org/UniProt/ARP3_HUMAN","ARP3_HUMAN")</f>
        <v>ARP3_HUMAN</v>
      </c>
      <c r="D1525" s="97" t="s">
        <v>1914</v>
      </c>
      <c r="E1525" s="159">
        <v>-2.4500000000000002</v>
      </c>
      <c r="F1525" s="98">
        <v>900</v>
      </c>
      <c r="G1525" s="98">
        <v>3.2</v>
      </c>
      <c r="H1525" s="49">
        <v>2200</v>
      </c>
      <c r="I1525" s="49">
        <v>1.1000000000000001</v>
      </c>
      <c r="J1525" s="99">
        <v>5.2999999999999999E-2</v>
      </c>
      <c r="K1525" s="98">
        <v>530</v>
      </c>
      <c r="L1525" s="98">
        <v>501.55653107136681</v>
      </c>
      <c r="M1525" s="146" t="s">
        <v>47226</v>
      </c>
      <c r="N1525" s="100"/>
      <c r="O1525" s="101" t="s">
        <v>40</v>
      </c>
      <c r="P1525" s="102">
        <v>50.451000000000001</v>
      </c>
      <c r="Q1525" s="102">
        <v>47.29</v>
      </c>
      <c r="R1525" s="102">
        <v>47.371000000000002</v>
      </c>
      <c r="S1525" s="95" t="s">
        <v>47004</v>
      </c>
      <c r="T1525" s="100">
        <v>5754</v>
      </c>
      <c r="U1525" s="100" t="s">
        <v>1915</v>
      </c>
      <c r="V1525" s="100" t="s">
        <v>1913</v>
      </c>
      <c r="W1525" s="100">
        <v>96.89</v>
      </c>
      <c r="X1525" s="100">
        <v>0</v>
      </c>
      <c r="Y1525" s="100" t="s">
        <v>36</v>
      </c>
      <c r="Z1525" s="100" t="s">
        <v>1916</v>
      </c>
      <c r="AA1525" s="100" t="s">
        <v>1917</v>
      </c>
      <c r="AB1525" s="100" t="s">
        <v>1918</v>
      </c>
      <c r="AC1525" s="100" t="s">
        <v>1919</v>
      </c>
      <c r="AD1525" s="100" t="s">
        <v>1920</v>
      </c>
      <c r="AE1525" s="100" t="s">
        <v>1921</v>
      </c>
      <c r="AF1525" s="100" t="s">
        <v>1669</v>
      </c>
      <c r="AG1525" s="100" t="s">
        <v>1686</v>
      </c>
      <c r="AH1525" t="s">
        <v>1922</v>
      </c>
      <c r="AI1525" t="s">
        <v>1912</v>
      </c>
      <c r="AJ1525">
        <v>100</v>
      </c>
      <c r="AK1525">
        <v>0</v>
      </c>
      <c r="AL1525" t="s">
        <v>69</v>
      </c>
      <c r="AM1525" t="s">
        <v>1923</v>
      </c>
      <c r="AN1525" t="s">
        <v>1924</v>
      </c>
      <c r="AO1525" t="s">
        <v>1925</v>
      </c>
      <c r="AS1525" s="55">
        <v>47290</v>
      </c>
      <c r="AT1525" s="104">
        <v>20.955857500169</v>
      </c>
      <c r="AU1525" s="100" t="s">
        <v>1911</v>
      </c>
      <c r="AV1525" s="100" t="s">
        <v>1926</v>
      </c>
      <c r="AW1525" s="100">
        <v>2207.8952608955874</v>
      </c>
      <c r="AX1525" s="100">
        <v>1.0623789679942646</v>
      </c>
      <c r="AY1525" s="100">
        <v>5.3284310987038196E-2</v>
      </c>
      <c r="AZ1525" s="100">
        <v>193639926.21000001</v>
      </c>
      <c r="BA1525" s="100">
        <v>319872093.03870964</v>
      </c>
      <c r="BB1525" s="100">
        <v>87703.402258064511</v>
      </c>
    </row>
    <row r="1526" spans="1:54" x14ac:dyDescent="0.25">
      <c r="A1526" s="95" t="s">
        <v>4977</v>
      </c>
      <c r="B1526" s="51" t="s">
        <v>4970</v>
      </c>
      <c r="C1526" s="96" t="str">
        <f>HYPERLINK("http://www.UniProt.org/UniProt/CSK22_HUMAN","CSK22_HUMAN")</f>
        <v>CSK22_HUMAN</v>
      </c>
      <c r="D1526" s="97" t="s">
        <v>4979</v>
      </c>
      <c r="E1526" s="159">
        <v>0.97</v>
      </c>
      <c r="F1526" s="98">
        <v>150</v>
      </c>
      <c r="G1526" s="98">
        <v>1400</v>
      </c>
      <c r="H1526" s="98">
        <v>2800</v>
      </c>
      <c r="I1526" s="49">
        <v>1.1000000000000001</v>
      </c>
      <c r="J1526" s="99">
        <v>0.02</v>
      </c>
      <c r="K1526" s="98">
        <v>200</v>
      </c>
      <c r="L1526" s="98">
        <v>178.58650072774444</v>
      </c>
      <c r="M1526" s="145" t="s">
        <v>47226</v>
      </c>
      <c r="N1526" s="100"/>
      <c r="O1526" s="101" t="s">
        <v>40</v>
      </c>
      <c r="P1526" s="102">
        <v>41.286999999999999</v>
      </c>
      <c r="Q1526" s="102">
        <v>41.286999999999999</v>
      </c>
      <c r="R1526" s="102">
        <v>41.213000000000001</v>
      </c>
      <c r="S1526" s="95" t="s">
        <v>47004</v>
      </c>
      <c r="T1526" s="100">
        <v>8216</v>
      </c>
      <c r="U1526" s="100" t="s">
        <v>4980</v>
      </c>
      <c r="V1526" s="100" t="s">
        <v>4978</v>
      </c>
      <c r="W1526" s="100">
        <v>91.14</v>
      </c>
      <c r="X1526" s="100">
        <v>0</v>
      </c>
      <c r="Y1526" s="100" t="s">
        <v>36</v>
      </c>
      <c r="Z1526" s="100" t="s">
        <v>4981</v>
      </c>
      <c r="AA1526" s="100" t="s">
        <v>4982</v>
      </c>
      <c r="AB1526" s="100" t="s">
        <v>4983</v>
      </c>
      <c r="AC1526" s="100" t="s">
        <v>4964</v>
      </c>
      <c r="AD1526" s="100" t="s">
        <v>4965</v>
      </c>
      <c r="AE1526" s="100" t="s">
        <v>4985</v>
      </c>
      <c r="AF1526" s="100" t="s">
        <v>4984</v>
      </c>
      <c r="AG1526" s="100" t="s">
        <v>4967</v>
      </c>
      <c r="AH1526" t="s">
        <v>4971</v>
      </c>
      <c r="AI1526" t="s">
        <v>4970</v>
      </c>
      <c r="AJ1526">
        <v>100</v>
      </c>
      <c r="AK1526">
        <v>0</v>
      </c>
      <c r="AL1526" t="s">
        <v>69</v>
      </c>
      <c r="AM1526" t="s">
        <v>4972</v>
      </c>
      <c r="AN1526" t="s">
        <v>4973</v>
      </c>
      <c r="AO1526" t="s">
        <v>4974</v>
      </c>
      <c r="AS1526" s="55">
        <v>41287</v>
      </c>
      <c r="AT1526" s="104">
        <v>23.049567546208895</v>
      </c>
      <c r="AU1526" s="100" t="s">
        <v>4977</v>
      </c>
      <c r="AV1526" s="100" t="s">
        <v>4986</v>
      </c>
      <c r="AW1526" s="100">
        <v>2773.1940284249085</v>
      </c>
      <c r="AX1526" s="100">
        <v>1.1109881393006225</v>
      </c>
      <c r="AY1526" s="100">
        <v>1.9840748414772603E-2</v>
      </c>
      <c r="AZ1526" s="100">
        <v>72103044.739047617</v>
      </c>
      <c r="BA1526" s="100">
        <v>113895112.98800001</v>
      </c>
      <c r="BB1526" s="100">
        <v>26000</v>
      </c>
    </row>
    <row r="1527" spans="1:54" x14ac:dyDescent="0.25">
      <c r="A1527" s="95" t="s">
        <v>13162</v>
      </c>
      <c r="B1527" s="51" t="s">
        <v>13163</v>
      </c>
      <c r="C1527" s="96" t="str">
        <f>HYPERLINK("http://www.UniProt.org/UniProt/LRC40_HUMAN","LRC40_HUMAN")</f>
        <v>LRC40_HUMAN</v>
      </c>
      <c r="D1527" s="97" t="s">
        <v>13165</v>
      </c>
      <c r="E1527" s="159">
        <v>-7.0000000000000007E-2</v>
      </c>
      <c r="F1527" s="98">
        <v>510</v>
      </c>
      <c r="G1527" s="98">
        <v>440</v>
      </c>
      <c r="H1527" s="49">
        <v>150</v>
      </c>
      <c r="I1527" s="49">
        <v>1.1000000000000001</v>
      </c>
      <c r="J1527" s="99">
        <v>1.9E-2</v>
      </c>
      <c r="K1527" s="98">
        <v>190</v>
      </c>
      <c r="L1527" s="98">
        <v>174.30156084295163</v>
      </c>
      <c r="M1527" s="146" t="s">
        <v>47226</v>
      </c>
      <c r="N1527" s="100"/>
      <c r="O1527" s="101" t="s">
        <v>40</v>
      </c>
      <c r="P1527" s="102">
        <v>67.816999999999993</v>
      </c>
      <c r="Q1527" s="102">
        <v>67.105000000000004</v>
      </c>
      <c r="R1527" s="102">
        <v>68.25</v>
      </c>
      <c r="S1527" s="95" t="s">
        <v>47004</v>
      </c>
      <c r="T1527" s="100">
        <v>8669</v>
      </c>
      <c r="U1527" s="100" t="s">
        <v>13167</v>
      </c>
      <c r="V1527" s="100" t="s">
        <v>13164</v>
      </c>
      <c r="W1527" s="100">
        <v>62.71</v>
      </c>
      <c r="X1527" s="100">
        <v>0</v>
      </c>
      <c r="Y1527" s="100" t="s">
        <v>36</v>
      </c>
      <c r="Z1527" s="100" t="s">
        <v>13166</v>
      </c>
      <c r="AA1527" s="100" t="s">
        <v>13168</v>
      </c>
      <c r="AB1527" s="100" t="s">
        <v>13169</v>
      </c>
      <c r="AC1527" s="100"/>
      <c r="AD1527" s="100" t="s">
        <v>13170</v>
      </c>
      <c r="AE1527" s="100"/>
      <c r="AF1527" s="100" t="s">
        <v>13171</v>
      </c>
      <c r="AG1527" s="100"/>
      <c r="AH1527" t="s">
        <v>13172</v>
      </c>
      <c r="AI1527" t="s">
        <v>13163</v>
      </c>
      <c r="AJ1527">
        <v>100</v>
      </c>
      <c r="AK1527">
        <v>0</v>
      </c>
      <c r="AL1527" t="s">
        <v>47</v>
      </c>
      <c r="AM1527" t="s">
        <v>13173</v>
      </c>
      <c r="AN1527" t="s">
        <v>13174</v>
      </c>
      <c r="AO1527" t="s">
        <v>13165</v>
      </c>
      <c r="AR1527" t="s">
        <v>13175</v>
      </c>
      <c r="AS1527" s="55">
        <v>67105</v>
      </c>
      <c r="AT1527" s="104">
        <v>32.981956929444479</v>
      </c>
      <c r="AU1527" s="100" t="s">
        <v>13162</v>
      </c>
      <c r="AV1527" s="100" t="s">
        <v>13162</v>
      </c>
      <c r="AW1527" s="100">
        <v>145.75696394491817</v>
      </c>
      <c r="AX1527" s="100">
        <v>1.085750020299544</v>
      </c>
      <c r="AY1527" s="100">
        <v>1.8924792322347693E-2</v>
      </c>
      <c r="AZ1527" s="100">
        <v>68774378.817254901</v>
      </c>
      <c r="BA1527" s="100">
        <v>111162354.85490197</v>
      </c>
      <c r="BB1527" s="100">
        <v>471842.83313725493</v>
      </c>
    </row>
    <row r="1528" spans="1:54" x14ac:dyDescent="0.25">
      <c r="A1528" s="95" t="s">
        <v>17241</v>
      </c>
      <c r="B1528" s="51" t="s">
        <v>17242</v>
      </c>
      <c r="C1528" s="96" t="str">
        <f>HYPERLINK("http://www.UniProt.org/UniProt/PDLI1_HUMAN","PDLI1_HUMAN")</f>
        <v>PDLI1_HUMAN</v>
      </c>
      <c r="D1528" s="97" t="s">
        <v>17234</v>
      </c>
      <c r="E1528" s="159">
        <v>-0.24</v>
      </c>
      <c r="F1528" s="98">
        <v>370</v>
      </c>
      <c r="G1528" s="98">
        <v>220</v>
      </c>
      <c r="H1528" s="49">
        <v>220</v>
      </c>
      <c r="I1528" s="49">
        <v>1.1000000000000001</v>
      </c>
      <c r="J1528" s="99">
        <v>1.6E-2</v>
      </c>
      <c r="K1528" s="98">
        <v>160</v>
      </c>
      <c r="L1528" s="98">
        <v>149.67309352002593</v>
      </c>
      <c r="M1528" s="145" t="s">
        <v>47226</v>
      </c>
      <c r="N1528" s="100"/>
      <c r="O1528" s="101" t="s">
        <v>40</v>
      </c>
      <c r="P1528" s="102">
        <v>35.54</v>
      </c>
      <c r="Q1528" s="102">
        <v>35.54</v>
      </c>
      <c r="R1528" s="102">
        <v>36.072000000000003</v>
      </c>
      <c r="S1528" s="95" t="s">
        <v>47004</v>
      </c>
      <c r="T1528" s="100">
        <v>4060</v>
      </c>
      <c r="U1528" s="100" t="s">
        <v>17235</v>
      </c>
      <c r="V1528" s="100" t="s">
        <v>17233</v>
      </c>
      <c r="W1528" s="100">
        <v>71.73</v>
      </c>
      <c r="X1528" s="103">
        <v>9.9999999999999995E-178</v>
      </c>
      <c r="Y1528" s="100" t="s">
        <v>36</v>
      </c>
      <c r="Z1528" s="100" t="s">
        <v>17236</v>
      </c>
      <c r="AA1528" s="100" t="s">
        <v>17237</v>
      </c>
      <c r="AB1528" s="100" t="s">
        <v>17238</v>
      </c>
      <c r="AC1528" s="100"/>
      <c r="AD1528" s="100"/>
      <c r="AE1528" s="100" t="s">
        <v>17240</v>
      </c>
      <c r="AF1528" s="100" t="s">
        <v>17239</v>
      </c>
      <c r="AG1528" s="100"/>
      <c r="AH1528" t="s">
        <v>17243</v>
      </c>
      <c r="AI1528" t="s">
        <v>17242</v>
      </c>
      <c r="AJ1528">
        <v>100</v>
      </c>
      <c r="AK1528">
        <v>0</v>
      </c>
      <c r="AL1528" t="s">
        <v>69</v>
      </c>
      <c r="AM1528" t="s">
        <v>17244</v>
      </c>
      <c r="AN1528" t="s">
        <v>17245</v>
      </c>
      <c r="AO1528" t="s">
        <v>17246</v>
      </c>
      <c r="AS1528" s="55">
        <v>35540</v>
      </c>
      <c r="AT1528" s="104">
        <v>21.000241021932997</v>
      </c>
      <c r="AU1528" s="100" t="s">
        <v>17241</v>
      </c>
      <c r="AV1528" s="100" t="s">
        <v>17247</v>
      </c>
      <c r="AW1528" s="100">
        <v>219.09194934018245</v>
      </c>
      <c r="AX1528" s="100">
        <v>1.0828424252504283</v>
      </c>
      <c r="AY1528" s="100">
        <v>1.6207237558195902E-2</v>
      </c>
      <c r="AZ1528" s="100">
        <v>58898543.055204861</v>
      </c>
      <c r="BA1528" s="100">
        <v>95455333.008148745</v>
      </c>
      <c r="BB1528" s="100">
        <v>268830.24790542864</v>
      </c>
    </row>
    <row r="1529" spans="1:54" x14ac:dyDescent="0.25">
      <c r="A1529" s="95" t="s">
        <v>18575</v>
      </c>
      <c r="B1529" s="51" t="s">
        <v>18576</v>
      </c>
      <c r="C1529" s="96" t="str">
        <f>HYPERLINK("http://www.UniProt.org/UniProt/PRP8_HUMAN","PRP8_HUMAN")</f>
        <v>PRP8_HUMAN</v>
      </c>
      <c r="D1529" s="97" t="s">
        <v>18578</v>
      </c>
      <c r="E1529" s="159">
        <v>0.5</v>
      </c>
      <c r="F1529" s="98">
        <v>94</v>
      </c>
      <c r="G1529" s="98">
        <v>300</v>
      </c>
      <c r="H1529" s="98">
        <v>610</v>
      </c>
      <c r="I1529" s="49">
        <v>1.1000000000000001</v>
      </c>
      <c r="J1529" s="99">
        <v>4.4000000000000003E-3</v>
      </c>
      <c r="K1529" s="98">
        <v>44</v>
      </c>
      <c r="L1529" s="98">
        <v>38.814301685129159</v>
      </c>
      <c r="M1529" s="145" t="s">
        <v>47226</v>
      </c>
      <c r="N1529" s="100"/>
      <c r="O1529" s="101" t="s">
        <v>40</v>
      </c>
      <c r="P1529" s="102">
        <v>273.61</v>
      </c>
      <c r="Q1529" s="102">
        <v>273.62099999999998</v>
      </c>
      <c r="R1529" s="102">
        <v>273.60000000000002</v>
      </c>
      <c r="S1529" s="95" t="s">
        <v>47004</v>
      </c>
      <c r="T1529" s="100">
        <v>4132</v>
      </c>
      <c r="U1529" s="100" t="s">
        <v>18579</v>
      </c>
      <c r="V1529" s="100" t="s">
        <v>18577</v>
      </c>
      <c r="W1529" s="100">
        <v>98.63</v>
      </c>
      <c r="X1529" s="100">
        <v>0</v>
      </c>
      <c r="Y1529" s="100" t="s">
        <v>36</v>
      </c>
      <c r="Z1529" s="100" t="s">
        <v>18580</v>
      </c>
      <c r="AA1529" s="100" t="s">
        <v>18581</v>
      </c>
      <c r="AB1529" s="100" t="s">
        <v>18582</v>
      </c>
      <c r="AC1529" s="100" t="s">
        <v>18583</v>
      </c>
      <c r="AD1529" s="100" t="s">
        <v>18584</v>
      </c>
      <c r="AE1529" s="100" t="s">
        <v>18585</v>
      </c>
      <c r="AF1529" s="100" t="s">
        <v>18517</v>
      </c>
      <c r="AG1529" s="100" t="s">
        <v>348</v>
      </c>
      <c r="AH1529" t="s">
        <v>18586</v>
      </c>
      <c r="AI1529" t="s">
        <v>18576</v>
      </c>
      <c r="AJ1529">
        <v>99.96</v>
      </c>
      <c r="AK1529">
        <v>0</v>
      </c>
      <c r="AL1529" t="s">
        <v>69</v>
      </c>
      <c r="AM1529" t="s">
        <v>18587</v>
      </c>
      <c r="AN1529" t="s">
        <v>18588</v>
      </c>
      <c r="AO1529" t="s">
        <v>18589</v>
      </c>
      <c r="AS1529" s="55">
        <v>273621</v>
      </c>
      <c r="AT1529" s="104">
        <v>143.92605633802816</v>
      </c>
      <c r="AU1529" s="100" t="s">
        <v>18575</v>
      </c>
      <c r="AV1529" s="100" t="s">
        <v>18575</v>
      </c>
      <c r="AW1529" s="100">
        <v>610.02606746647848</v>
      </c>
      <c r="AX1529" s="100">
        <v>1.1244351423425083</v>
      </c>
      <c r="AY1529" s="100">
        <v>4.364416484024327E-3</v>
      </c>
      <c r="AZ1529" s="100">
        <v>15860677.754128441</v>
      </c>
      <c r="BA1529" s="100">
        <v>24754162.593272172</v>
      </c>
      <c r="BB1529" s="100">
        <v>26000</v>
      </c>
    </row>
    <row r="1530" spans="1:54" x14ac:dyDescent="0.25">
      <c r="A1530" s="95" t="s">
        <v>25466</v>
      </c>
      <c r="B1530" s="51" t="s">
        <v>48917</v>
      </c>
      <c r="C1530" s="96" t="str">
        <f>HYPERLINK("http://www.UniProt.org/UniProt/SRSF5_HUMAN","SRSF5_HUMAN")</f>
        <v>SRSF5_HUMAN</v>
      </c>
      <c r="D1530" s="97" t="s">
        <v>25468</v>
      </c>
      <c r="E1530" s="159">
        <v>2.2200000000000002</v>
      </c>
      <c r="F1530" s="98">
        <v>9.4</v>
      </c>
      <c r="G1530" s="98">
        <v>1500</v>
      </c>
      <c r="H1530" s="98">
        <v>600</v>
      </c>
      <c r="I1530" s="49">
        <v>1.1000000000000001</v>
      </c>
      <c r="J1530" s="99">
        <v>4.3E-3</v>
      </c>
      <c r="K1530" s="98">
        <v>43</v>
      </c>
      <c r="L1530" s="98">
        <v>40.778057115974768</v>
      </c>
      <c r="M1530" s="145" t="s">
        <v>47226</v>
      </c>
      <c r="N1530" s="100"/>
      <c r="O1530" s="101" t="s">
        <v>40</v>
      </c>
      <c r="P1530" s="102">
        <v>24.076000000000001</v>
      </c>
      <c r="Q1530" s="102">
        <v>356.96899999999999</v>
      </c>
      <c r="R1530" s="102">
        <v>31.263999999999999</v>
      </c>
      <c r="S1530" s="95" t="s">
        <v>47004</v>
      </c>
      <c r="T1530" s="100">
        <v>989</v>
      </c>
      <c r="U1530" s="100" t="s">
        <v>25469</v>
      </c>
      <c r="V1530" s="100" t="s">
        <v>25467</v>
      </c>
      <c r="W1530" s="100">
        <v>91.26</v>
      </c>
      <c r="X1530" s="103">
        <v>9.9999999999999993E-105</v>
      </c>
      <c r="Y1530" s="100" t="s">
        <v>36</v>
      </c>
      <c r="Z1530" s="100" t="s">
        <v>25470</v>
      </c>
      <c r="AA1530" s="100" t="s">
        <v>25471</v>
      </c>
      <c r="AB1530" s="100" t="s">
        <v>25472</v>
      </c>
      <c r="AC1530" s="100" t="s">
        <v>25458</v>
      </c>
      <c r="AD1530" s="100" t="s">
        <v>25411</v>
      </c>
      <c r="AE1530" s="100" t="s">
        <v>25473</v>
      </c>
      <c r="AF1530" s="100" t="s">
        <v>637</v>
      </c>
      <c r="AG1530" s="100" t="s">
        <v>348</v>
      </c>
      <c r="AH1530" t="s">
        <v>50398</v>
      </c>
      <c r="AI1530" t="s">
        <v>48917</v>
      </c>
      <c r="AJ1530">
        <v>98.39</v>
      </c>
      <c r="AK1530" s="54">
        <v>3.9999999999999999E-132</v>
      </c>
      <c r="AL1530" t="s">
        <v>69</v>
      </c>
      <c r="AM1530" t="s">
        <v>50399</v>
      </c>
      <c r="AN1530" t="s">
        <v>50400</v>
      </c>
      <c r="AO1530" t="s">
        <v>50401</v>
      </c>
      <c r="AS1530" s="55">
        <v>31252</v>
      </c>
      <c r="AT1530" s="104">
        <v>12.999986780705116</v>
      </c>
      <c r="AU1530" s="100" t="s">
        <v>25466</v>
      </c>
      <c r="AV1530" s="100" t="s">
        <v>25474</v>
      </c>
      <c r="AW1530" s="100">
        <v>602.15445846595014</v>
      </c>
      <c r="AX1530" s="100">
        <v>1.0564748680731946</v>
      </c>
      <c r="AY1530" s="100">
        <v>4.3080992511880635E-3</v>
      </c>
      <c r="AZ1530" s="100">
        <v>15656015.920114703</v>
      </c>
      <c r="BA1530" s="100">
        <v>26006564.906803876</v>
      </c>
      <c r="BB1530" s="100">
        <v>26000</v>
      </c>
    </row>
    <row r="1531" spans="1:54" x14ac:dyDescent="0.25">
      <c r="A1531" s="95" t="s">
        <v>6623</v>
      </c>
      <c r="B1531" s="51" t="s">
        <v>49039</v>
      </c>
      <c r="C1531" s="96" t="str">
        <f>HYPERLINK("http://www.UniProt.org/UniProt/DNJB1_HUMAN","DNJB1_HUMAN")</f>
        <v>DNJB1_HUMAN</v>
      </c>
      <c r="D1531" s="97" t="s">
        <v>6625</v>
      </c>
      <c r="E1531" s="159">
        <v>0.19</v>
      </c>
      <c r="F1531" s="98">
        <v>140</v>
      </c>
      <c r="G1531" s="98">
        <v>210</v>
      </c>
      <c r="H1531" s="49">
        <v>160</v>
      </c>
      <c r="I1531" s="49">
        <v>1.1000000000000001</v>
      </c>
      <c r="J1531" s="99">
        <v>2E-3</v>
      </c>
      <c r="K1531" s="98">
        <v>20</v>
      </c>
      <c r="L1531" s="98">
        <v>17.920802863755156</v>
      </c>
      <c r="M1531" s="145" t="s">
        <v>47226</v>
      </c>
      <c r="N1531" s="100"/>
      <c r="O1531" s="101" t="s">
        <v>40</v>
      </c>
      <c r="P1531" s="102">
        <v>38.314</v>
      </c>
      <c r="Q1531" s="102">
        <v>38.536999999999999</v>
      </c>
      <c r="R1531" s="102">
        <v>38.043999999999997</v>
      </c>
      <c r="S1531" s="95" t="s">
        <v>47004</v>
      </c>
      <c r="T1531" s="100">
        <v>2921</v>
      </c>
      <c r="U1531" s="100" t="s">
        <v>6626</v>
      </c>
      <c r="V1531" s="100" t="s">
        <v>6624</v>
      </c>
      <c r="W1531" s="100">
        <v>66.86</v>
      </c>
      <c r="X1531" s="103">
        <v>3E-162</v>
      </c>
      <c r="Y1531" s="100" t="s">
        <v>36</v>
      </c>
      <c r="Z1531" s="100" t="s">
        <v>6627</v>
      </c>
      <c r="AA1531" s="100" t="s">
        <v>6628</v>
      </c>
      <c r="AB1531" s="100" t="s">
        <v>6629</v>
      </c>
      <c r="AC1531" s="100" t="s">
        <v>6630</v>
      </c>
      <c r="AD1531" s="100" t="s">
        <v>6631</v>
      </c>
      <c r="AE1531" s="100" t="s">
        <v>6632</v>
      </c>
      <c r="AF1531" s="100"/>
      <c r="AG1531" s="100"/>
      <c r="AH1531" t="s">
        <v>50781</v>
      </c>
      <c r="AI1531" t="s">
        <v>49039</v>
      </c>
      <c r="AJ1531">
        <v>91.71</v>
      </c>
      <c r="AK1531">
        <v>0</v>
      </c>
      <c r="AL1531" t="s">
        <v>69</v>
      </c>
      <c r="AM1531" t="s">
        <v>50782</v>
      </c>
      <c r="AN1531" t="s">
        <v>50783</v>
      </c>
      <c r="AO1531" t="s">
        <v>50784</v>
      </c>
      <c r="AS1531" s="55">
        <v>38405</v>
      </c>
      <c r="AT1531" s="104">
        <v>18.000149075730469</v>
      </c>
      <c r="AU1531" s="100" t="s">
        <v>6623</v>
      </c>
      <c r="AV1531" s="100" t="s">
        <v>6623</v>
      </c>
      <c r="AW1531" s="100">
        <v>164.93440600292087</v>
      </c>
      <c r="AX1531" s="100">
        <v>1.11752119663836</v>
      </c>
      <c r="AY1531" s="100">
        <v>2.0026877061023809E-3</v>
      </c>
      <c r="AZ1531" s="100">
        <v>7277945.2797217285</v>
      </c>
      <c r="BA1531" s="100">
        <v>11429149.788397036</v>
      </c>
      <c r="BB1531" s="100">
        <v>44126.301213300765</v>
      </c>
    </row>
    <row r="1532" spans="1:54" x14ac:dyDescent="0.25">
      <c r="A1532" s="95" t="s">
        <v>1724</v>
      </c>
      <c r="B1532" s="51" t="s">
        <v>1725</v>
      </c>
      <c r="C1532" s="96" t="str">
        <f>HYPERLINK("http://www.UniProt.org/UniProt/ARH_HUMAN","ARH_HUMAN")</f>
        <v>ARH_HUMAN</v>
      </c>
      <c r="D1532" s="97" t="s">
        <v>1727</v>
      </c>
      <c r="E1532" s="159">
        <v>-0.36</v>
      </c>
      <c r="F1532" s="98">
        <v>12</v>
      </c>
      <c r="G1532" s="98">
        <v>5.0999999999999996</v>
      </c>
      <c r="H1532" s="98">
        <v>130</v>
      </c>
      <c r="I1532" s="49">
        <v>1.1000000000000001</v>
      </c>
      <c r="J1532" s="99">
        <v>9.3000000000000005E-4</v>
      </c>
      <c r="K1532" s="98">
        <v>9.3000000000000007</v>
      </c>
      <c r="L1532" s="98">
        <v>8.2515247770413289</v>
      </c>
      <c r="M1532" s="146" t="s">
        <v>47226</v>
      </c>
      <c r="N1532" s="100"/>
      <c r="O1532" s="101" t="s">
        <v>40</v>
      </c>
      <c r="P1532" s="102">
        <v>36.093000000000004</v>
      </c>
      <c r="Q1532" s="102">
        <v>34.121000000000002</v>
      </c>
      <c r="R1532" s="102">
        <v>33.884999999999998</v>
      </c>
      <c r="S1532" s="95" t="s">
        <v>47004</v>
      </c>
      <c r="T1532" s="100">
        <v>3392</v>
      </c>
      <c r="U1532" s="100" t="s">
        <v>1728</v>
      </c>
      <c r="V1532" s="100" t="s">
        <v>1726</v>
      </c>
      <c r="W1532" s="100">
        <v>71.06</v>
      </c>
      <c r="X1532" s="103">
        <v>3.9999999999999998E-157</v>
      </c>
      <c r="Y1532" s="100" t="s">
        <v>36</v>
      </c>
      <c r="Z1532" s="100" t="s">
        <v>1729</v>
      </c>
      <c r="AA1532" s="100" t="s">
        <v>1730</v>
      </c>
      <c r="AB1532" s="100" t="s">
        <v>1731</v>
      </c>
      <c r="AC1532" s="100" t="s">
        <v>1732</v>
      </c>
      <c r="AD1532" s="100" t="s">
        <v>1733</v>
      </c>
      <c r="AE1532" s="100" t="s">
        <v>1734</v>
      </c>
      <c r="AF1532" s="100"/>
      <c r="AG1532" s="100"/>
      <c r="AH1532" t="s">
        <v>1735</v>
      </c>
      <c r="AI1532" t="s">
        <v>1725</v>
      </c>
      <c r="AJ1532">
        <v>100</v>
      </c>
      <c r="AK1532">
        <v>0</v>
      </c>
      <c r="AL1532" t="s">
        <v>47</v>
      </c>
      <c r="AM1532" t="s">
        <v>1736</v>
      </c>
      <c r="AN1532" t="s">
        <v>1737</v>
      </c>
      <c r="AO1532" t="s">
        <v>1738</v>
      </c>
      <c r="AP1532" t="s">
        <v>1739</v>
      </c>
      <c r="AQ1532" t="s">
        <v>52</v>
      </c>
      <c r="AR1532" t="s">
        <v>1740</v>
      </c>
      <c r="AS1532" s="55">
        <v>34121</v>
      </c>
      <c r="AT1532" s="104">
        <v>19.000157952930028</v>
      </c>
      <c r="AU1532" s="100" t="s">
        <v>1724</v>
      </c>
      <c r="AV1532" s="100" t="s">
        <v>1741</v>
      </c>
      <c r="AW1532" s="100">
        <v>130.39183099176989</v>
      </c>
      <c r="AX1532" s="100">
        <v>1.1305609211263279</v>
      </c>
      <c r="AY1532" s="100">
        <v>9.3288514526285616E-4</v>
      </c>
      <c r="AZ1532" s="100">
        <v>3390187.6057860171</v>
      </c>
      <c r="BA1532" s="100">
        <v>5262482.5671294369</v>
      </c>
      <c r="BB1532" s="100">
        <v>26000</v>
      </c>
    </row>
    <row r="1533" spans="1:54" x14ac:dyDescent="0.25">
      <c r="A1533" s="95" t="s">
        <v>8419</v>
      </c>
      <c r="B1533" s="51" t="s">
        <v>49237</v>
      </c>
      <c r="C1533" s="96" t="str">
        <f>HYPERLINK("http://www.UniProt.org/UniProt/EXOS6_HUMAN","EXOS6_HUMAN")</f>
        <v>EXOS6_HUMAN</v>
      </c>
      <c r="D1533" s="97" t="s">
        <v>8421</v>
      </c>
      <c r="E1533" s="159">
        <v>0.56999999999999995</v>
      </c>
      <c r="F1533" s="98">
        <v>57</v>
      </c>
      <c r="G1533" s="98">
        <v>220</v>
      </c>
      <c r="H1533" s="98">
        <v>100</v>
      </c>
      <c r="I1533" s="49">
        <v>1.1000000000000001</v>
      </c>
      <c r="J1533" s="99">
        <v>7.2000000000000005E-4</v>
      </c>
      <c r="K1533" s="98">
        <v>7.2</v>
      </c>
      <c r="L1533" s="98">
        <v>6.3269024437866994</v>
      </c>
      <c r="M1533" s="145" t="s">
        <v>47226</v>
      </c>
      <c r="N1533" s="100"/>
      <c r="O1533" s="101" t="s">
        <v>40</v>
      </c>
      <c r="P1533" s="102">
        <v>28.524999999999999</v>
      </c>
      <c r="Q1533" s="102">
        <v>27.402999999999999</v>
      </c>
      <c r="R1533" s="102">
        <v>28.234999999999999</v>
      </c>
      <c r="S1533" s="95" t="s">
        <v>47004</v>
      </c>
      <c r="T1533" s="100">
        <v>7926</v>
      </c>
      <c r="U1533" s="100" t="s">
        <v>8422</v>
      </c>
      <c r="V1533" s="100" t="s">
        <v>8420</v>
      </c>
      <c r="W1533" s="100">
        <v>55.88</v>
      </c>
      <c r="X1533" s="103">
        <v>2.0000000000000001E-61</v>
      </c>
      <c r="Y1533" s="100" t="s">
        <v>36</v>
      </c>
      <c r="Z1533" s="100" t="s">
        <v>8423</v>
      </c>
      <c r="AA1533" s="100" t="s">
        <v>8424</v>
      </c>
      <c r="AB1533" s="100" t="s">
        <v>8425</v>
      </c>
      <c r="AC1533" s="100" t="s">
        <v>8426</v>
      </c>
      <c r="AD1533" s="100" t="s">
        <v>8413</v>
      </c>
      <c r="AE1533" s="100" t="s">
        <v>8429</v>
      </c>
      <c r="AF1533" s="100" t="s">
        <v>8427</v>
      </c>
      <c r="AG1533" s="100" t="s">
        <v>8428</v>
      </c>
      <c r="AH1533" t="s">
        <v>51380</v>
      </c>
      <c r="AI1533" t="s">
        <v>49237</v>
      </c>
      <c r="AJ1533">
        <v>91.85</v>
      </c>
      <c r="AK1533" s="54">
        <v>2.9999999999999999E-161</v>
      </c>
      <c r="AL1533" t="s">
        <v>47</v>
      </c>
      <c r="AM1533" t="s">
        <v>51381</v>
      </c>
      <c r="AN1533" t="s">
        <v>51382</v>
      </c>
      <c r="AO1533" t="s">
        <v>51383</v>
      </c>
      <c r="AP1533" t="s">
        <v>51384</v>
      </c>
      <c r="AQ1533" t="s">
        <v>51385</v>
      </c>
      <c r="AR1533" t="s">
        <v>2827</v>
      </c>
      <c r="AS1533" s="55">
        <v>28655</v>
      </c>
      <c r="AT1533" s="104">
        <v>15.000107566207001</v>
      </c>
      <c r="AU1533" s="100" t="s">
        <v>8419</v>
      </c>
      <c r="AV1533" s="100" t="s">
        <v>8430</v>
      </c>
      <c r="AW1533" s="100">
        <v>101.28645315387372</v>
      </c>
      <c r="AX1533" s="100">
        <v>1.1453494697963635</v>
      </c>
      <c r="AY1533" s="100">
        <v>7.2465143594444134E-4</v>
      </c>
      <c r="AZ1533" s="100">
        <v>2633447.7820007168</v>
      </c>
      <c r="BA1533" s="100">
        <v>4035037.7310864106</v>
      </c>
      <c r="BB1533" s="100">
        <v>26000</v>
      </c>
    </row>
    <row r="1534" spans="1:54" x14ac:dyDescent="0.25">
      <c r="A1534" s="95" t="s">
        <v>2950</v>
      </c>
      <c r="B1534" s="51" t="s">
        <v>2951</v>
      </c>
      <c r="C1534" s="96" t="str">
        <f>HYPERLINK("http://www.UniProt.org/UniProt/CAF1A_HUMAN","CAF1A_HUMAN")</f>
        <v>CAF1A_HUMAN</v>
      </c>
      <c r="D1534" s="97" t="s">
        <v>2953</v>
      </c>
      <c r="E1534" s="159">
        <v>2.21</v>
      </c>
      <c r="F1534" s="98">
        <v>2.7</v>
      </c>
      <c r="G1534" s="98">
        <v>440</v>
      </c>
      <c r="H1534" s="98">
        <v>59</v>
      </c>
      <c r="I1534" s="49">
        <v>1.1000000000000001</v>
      </c>
      <c r="J1534" s="99">
        <v>4.2000000000000002E-4</v>
      </c>
      <c r="K1534" s="98">
        <v>4.2</v>
      </c>
      <c r="L1534" s="98">
        <v>3.7522762678651054</v>
      </c>
      <c r="M1534" s="20" t="s">
        <v>47226</v>
      </c>
      <c r="N1534" s="100"/>
      <c r="O1534" s="101" t="s">
        <v>40</v>
      </c>
      <c r="P1534" s="102">
        <v>99.744</v>
      </c>
      <c r="Q1534" s="102">
        <v>101.06699999999999</v>
      </c>
      <c r="R1534" s="102">
        <v>106.926</v>
      </c>
      <c r="S1534" s="95" t="s">
        <v>47004</v>
      </c>
      <c r="T1534" s="100">
        <v>11217</v>
      </c>
      <c r="U1534" s="100" t="s">
        <v>2954</v>
      </c>
      <c r="V1534" s="100" t="s">
        <v>2952</v>
      </c>
      <c r="W1534" s="100">
        <v>58.18</v>
      </c>
      <c r="X1534" s="103">
        <v>4E-167</v>
      </c>
      <c r="Y1534" s="100" t="s">
        <v>36</v>
      </c>
      <c r="Z1534" s="100" t="s">
        <v>2955</v>
      </c>
      <c r="AA1534" s="100" t="s">
        <v>2956</v>
      </c>
      <c r="AB1534" s="100" t="s">
        <v>2957</v>
      </c>
      <c r="AC1534" s="100" t="s">
        <v>2958</v>
      </c>
      <c r="AD1534" s="100"/>
      <c r="AE1534" s="100" t="s">
        <v>2961</v>
      </c>
      <c r="AF1534" s="100" t="s">
        <v>2959</v>
      </c>
      <c r="AG1534" s="100" t="s">
        <v>2960</v>
      </c>
      <c r="AH1534" t="s">
        <v>2962</v>
      </c>
      <c r="AI1534" t="s">
        <v>2951</v>
      </c>
      <c r="AJ1534">
        <v>94.9</v>
      </c>
      <c r="AK1534">
        <v>0</v>
      </c>
      <c r="AL1534" t="s">
        <v>47</v>
      </c>
      <c r="AM1534" t="s">
        <v>2963</v>
      </c>
      <c r="AN1534" t="s">
        <v>2964</v>
      </c>
      <c r="AO1534" t="s">
        <v>2965</v>
      </c>
      <c r="AP1534" t="s">
        <v>2966</v>
      </c>
      <c r="AQ1534" t="s">
        <v>2967</v>
      </c>
      <c r="AR1534" t="s">
        <v>2968</v>
      </c>
      <c r="AS1534" s="55">
        <v>101067</v>
      </c>
      <c r="AT1534" s="104">
        <v>33.000518864428138</v>
      </c>
      <c r="AU1534" s="100" t="s">
        <v>2969</v>
      </c>
      <c r="AV1534" s="100" t="s">
        <v>2970</v>
      </c>
      <c r="AW1534" s="100">
        <v>58.948257296038342</v>
      </c>
      <c r="AX1534" s="100">
        <v>1.1239680282533839</v>
      </c>
      <c r="AY1534" s="100">
        <v>4.217438558254309E-4</v>
      </c>
      <c r="AZ1534" s="100">
        <v>1532654.6896969969</v>
      </c>
      <c r="BA1534" s="100">
        <v>2393047.2222097437</v>
      </c>
      <c r="BB1534" s="100">
        <v>26000</v>
      </c>
    </row>
    <row r="1535" spans="1:54" x14ac:dyDescent="0.25">
      <c r="A1535" s="95" t="s">
        <v>26263</v>
      </c>
      <c r="B1535" s="51" t="s">
        <v>26264</v>
      </c>
      <c r="C1535" s="96" t="str">
        <f>HYPERLINK("http://www.UniProt.org/UniProt/TAB1_HUMAN","TAB1_HUMAN")</f>
        <v>TAB1_HUMAN</v>
      </c>
      <c r="D1535" s="97" t="s">
        <v>26266</v>
      </c>
      <c r="E1535" s="159">
        <v>-0.71</v>
      </c>
      <c r="F1535" s="98">
        <v>57</v>
      </c>
      <c r="G1535" s="98">
        <v>11</v>
      </c>
      <c r="H1535" s="98">
        <v>53</v>
      </c>
      <c r="I1535" s="49">
        <v>1.1000000000000001</v>
      </c>
      <c r="J1535" s="99">
        <v>3.8000000000000002E-4</v>
      </c>
      <c r="K1535" s="98">
        <v>3.8000000000000003</v>
      </c>
      <c r="L1535" s="98">
        <v>3.3097343973583557</v>
      </c>
      <c r="M1535" s="146" t="s">
        <v>47226</v>
      </c>
      <c r="N1535" s="100"/>
      <c r="O1535" s="101" t="s">
        <v>40</v>
      </c>
      <c r="P1535" s="102">
        <v>54.600999999999999</v>
      </c>
      <c r="Q1535" s="102">
        <v>54.396999999999998</v>
      </c>
      <c r="R1535" s="102">
        <v>54.643999999999998</v>
      </c>
      <c r="S1535" s="95" t="s">
        <v>47004</v>
      </c>
      <c r="T1535" s="100">
        <v>6078</v>
      </c>
      <c r="U1535" s="100" t="s">
        <v>26268</v>
      </c>
      <c r="V1535" s="100" t="s">
        <v>26265</v>
      </c>
      <c r="W1535" s="100">
        <v>74.45</v>
      </c>
      <c r="X1535" s="100">
        <v>0</v>
      </c>
      <c r="Y1535" s="100" t="s">
        <v>36</v>
      </c>
      <c r="Z1535" s="100" t="s">
        <v>26269</v>
      </c>
      <c r="AA1535" s="100" t="s">
        <v>26270</v>
      </c>
      <c r="AB1535" s="100" t="s">
        <v>26271</v>
      </c>
      <c r="AC1535" s="100" t="s">
        <v>26272</v>
      </c>
      <c r="AD1535" s="100" t="s">
        <v>26273</v>
      </c>
      <c r="AE1535" s="100" t="s">
        <v>26274</v>
      </c>
      <c r="AF1535" s="100"/>
      <c r="AG1535" s="100" t="s">
        <v>4165</v>
      </c>
      <c r="AH1535" t="s">
        <v>26275</v>
      </c>
      <c r="AI1535" t="s">
        <v>26264</v>
      </c>
      <c r="AJ1535">
        <v>92.4</v>
      </c>
      <c r="AK1535">
        <v>0</v>
      </c>
      <c r="AL1535" t="s">
        <v>69</v>
      </c>
      <c r="AM1535" t="s">
        <v>26276</v>
      </c>
      <c r="AO1535" t="s">
        <v>26267</v>
      </c>
      <c r="AS1535" s="55">
        <v>54397</v>
      </c>
      <c r="AT1535" s="104">
        <v>22.000440841517474</v>
      </c>
      <c r="AU1535" s="100" t="s">
        <v>26263</v>
      </c>
      <c r="AV1535" s="100" t="s">
        <v>26277</v>
      </c>
      <c r="AW1535" s="100">
        <v>53.089670441603367</v>
      </c>
      <c r="AX1535" s="100">
        <v>1.1476109402809755</v>
      </c>
      <c r="AY1535" s="100">
        <v>3.7982874038327105E-4</v>
      </c>
      <c r="AZ1535" s="100">
        <v>1380331.4314816876</v>
      </c>
      <c r="BA1535" s="100">
        <v>2110812.2484693308</v>
      </c>
      <c r="BB1535" s="100">
        <v>26000</v>
      </c>
    </row>
    <row r="1536" spans="1:54" x14ac:dyDescent="0.25">
      <c r="A1536" s="95" t="s">
        <v>2562</v>
      </c>
      <c r="B1536" s="51" t="s">
        <v>2563</v>
      </c>
      <c r="C1536" s="96" t="str">
        <f>HYPERLINK("http://www.UniProt.org/UniProt/BOP1_HUMAN","BOP1_HUMAN")</f>
        <v>BOP1_HUMAN</v>
      </c>
      <c r="D1536" s="97" t="s">
        <v>2565</v>
      </c>
      <c r="E1536" s="159">
        <v>5</v>
      </c>
      <c r="F1536" s="98">
        <v>0</v>
      </c>
      <c r="G1536" s="98">
        <v>260</v>
      </c>
      <c r="H1536" s="98">
        <v>19</v>
      </c>
      <c r="I1536" s="49">
        <v>1.1000000000000001</v>
      </c>
      <c r="J1536" s="99">
        <v>1.3999999999999999E-4</v>
      </c>
      <c r="K1536" s="98">
        <v>1.4</v>
      </c>
      <c r="L1536" s="98">
        <v>1.2496339326327861</v>
      </c>
      <c r="M1536" s="20" t="s">
        <v>47226</v>
      </c>
      <c r="N1536" s="100"/>
      <c r="O1536" s="101" t="s">
        <v>40</v>
      </c>
      <c r="P1536" s="102">
        <v>83.45</v>
      </c>
      <c r="Q1536" s="102">
        <v>83.465000000000003</v>
      </c>
      <c r="R1536" s="102">
        <v>83.63</v>
      </c>
      <c r="S1536" s="95" t="s">
        <v>47004</v>
      </c>
      <c r="T1536" s="100">
        <v>3385</v>
      </c>
      <c r="U1536" s="100" t="s">
        <v>2566</v>
      </c>
      <c r="V1536" s="100" t="s">
        <v>2564</v>
      </c>
      <c r="W1536" s="100">
        <v>70.69</v>
      </c>
      <c r="X1536" s="100">
        <v>0</v>
      </c>
      <c r="Y1536" s="100" t="s">
        <v>36</v>
      </c>
      <c r="Z1536" s="100" t="s">
        <v>2567</v>
      </c>
      <c r="AA1536" s="100" t="s">
        <v>2568</v>
      </c>
      <c r="AB1536" s="100" t="s">
        <v>2569</v>
      </c>
      <c r="AC1536" s="100" t="s">
        <v>2570</v>
      </c>
      <c r="AD1536" s="100" t="s">
        <v>2571</v>
      </c>
      <c r="AE1536" s="100" t="s">
        <v>2572</v>
      </c>
      <c r="AF1536" s="100" t="s">
        <v>1187</v>
      </c>
      <c r="AG1536" s="100"/>
      <c r="AH1536" t="s">
        <v>2573</v>
      </c>
      <c r="AI1536" t="s">
        <v>2563</v>
      </c>
      <c r="AJ1536">
        <v>99.86</v>
      </c>
      <c r="AK1536">
        <v>0</v>
      </c>
      <c r="AL1536" t="s">
        <v>47</v>
      </c>
      <c r="AM1536" t="s">
        <v>2574</v>
      </c>
      <c r="AN1536" t="s">
        <v>2575</v>
      </c>
      <c r="AO1536" t="s">
        <v>2576</v>
      </c>
      <c r="AP1536" t="s">
        <v>2577</v>
      </c>
      <c r="AQ1536" t="s">
        <v>2578</v>
      </c>
      <c r="AR1536" t="s">
        <v>168</v>
      </c>
      <c r="AS1536" s="55">
        <v>83465</v>
      </c>
      <c r="AT1536" s="104">
        <v>39.000455960192696</v>
      </c>
      <c r="AU1536" s="100" t="s">
        <v>2562</v>
      </c>
      <c r="AV1536" s="100" t="s">
        <v>2579</v>
      </c>
      <c r="AW1536" s="100">
        <v>19.444743080129342</v>
      </c>
      <c r="AX1536" s="100">
        <v>1.1132615088755351</v>
      </c>
      <c r="AY1536" s="100">
        <v>1.3911693573848445E-4</v>
      </c>
      <c r="AZ1536" s="100">
        <v>505563.32008336292</v>
      </c>
      <c r="BA1536" s="100">
        <v>796965.04142733687</v>
      </c>
      <c r="BB1536" s="100">
        <v>26000</v>
      </c>
    </row>
    <row r="1537" spans="1:54" x14ac:dyDescent="0.25">
      <c r="A1537" s="95" t="s">
        <v>8106</v>
      </c>
      <c r="B1537" s="51" t="s">
        <v>8107</v>
      </c>
      <c r="C1537" s="96" t="str">
        <f>HYPERLINK("http://www.UniProt.org/UniProt/ERCC5_HUMAN","ERCC5_HUMAN")</f>
        <v>ERCC5_HUMAN</v>
      </c>
      <c r="D1537" s="97" t="s">
        <v>8109</v>
      </c>
      <c r="E1537" s="159">
        <v>5</v>
      </c>
      <c r="F1537" s="98">
        <v>0</v>
      </c>
      <c r="G1537" s="98">
        <v>84</v>
      </c>
      <c r="H1537" s="98">
        <v>9.1</v>
      </c>
      <c r="I1537" s="49">
        <v>1.1000000000000001</v>
      </c>
      <c r="J1537" s="99">
        <v>6.4999999999999994E-5</v>
      </c>
      <c r="K1537" s="98">
        <v>0.64999999999999991</v>
      </c>
      <c r="L1537" s="98">
        <v>0.58222182035015679</v>
      </c>
      <c r="M1537" s="148" t="s">
        <v>47226</v>
      </c>
      <c r="N1537" s="100"/>
      <c r="O1537" s="101" t="s">
        <v>40</v>
      </c>
      <c r="P1537" s="102">
        <v>134.30000000000001</v>
      </c>
      <c r="Q1537" s="102">
        <v>134.33199999999999</v>
      </c>
      <c r="R1537" s="102">
        <v>133.108</v>
      </c>
      <c r="S1537" s="95" t="s">
        <v>47004</v>
      </c>
      <c r="T1537" s="100">
        <v>8318</v>
      </c>
      <c r="U1537" s="100" t="s">
        <v>8110</v>
      </c>
      <c r="V1537" s="100" t="s">
        <v>8108</v>
      </c>
      <c r="W1537" s="100">
        <v>51.86</v>
      </c>
      <c r="X1537" s="100">
        <v>0</v>
      </c>
      <c r="Y1537" s="100" t="s">
        <v>36</v>
      </c>
      <c r="Z1537" s="100" t="s">
        <v>8111</v>
      </c>
      <c r="AA1537" s="100" t="s">
        <v>8112</v>
      </c>
      <c r="AB1537" s="100" t="s">
        <v>8113</v>
      </c>
      <c r="AC1537" s="100" t="s">
        <v>8114</v>
      </c>
      <c r="AD1537" s="100" t="s">
        <v>8115</v>
      </c>
      <c r="AE1537" s="100" t="s">
        <v>8116</v>
      </c>
      <c r="AF1537" s="100"/>
      <c r="AG1537" s="100"/>
      <c r="AH1537" t="s">
        <v>8117</v>
      </c>
      <c r="AI1537" t="s">
        <v>8107</v>
      </c>
      <c r="AJ1537">
        <v>99.75</v>
      </c>
      <c r="AK1537">
        <v>0</v>
      </c>
      <c r="AL1537" t="s">
        <v>69</v>
      </c>
      <c r="AM1537" t="s">
        <v>8118</v>
      </c>
      <c r="AN1537" t="s">
        <v>8119</v>
      </c>
      <c r="AO1537" t="s">
        <v>8120</v>
      </c>
      <c r="AS1537" s="55">
        <v>134332</v>
      </c>
      <c r="AT1537" s="104">
        <v>56.002000666888961</v>
      </c>
      <c r="AU1537" s="100" t="s">
        <v>8106</v>
      </c>
      <c r="AV1537" s="100" t="s">
        <v>8121</v>
      </c>
      <c r="AW1537" s="100">
        <v>9.1401267547575973</v>
      </c>
      <c r="AX1537" s="100">
        <v>1.1231597579985697</v>
      </c>
      <c r="AY1537" s="100">
        <v>6.5392811884596892E-5</v>
      </c>
      <c r="AZ1537" s="100">
        <v>237643.29562369754</v>
      </c>
      <c r="BA1537" s="100">
        <v>371317.0913962489</v>
      </c>
      <c r="BB1537" s="100">
        <v>26000</v>
      </c>
    </row>
    <row r="1538" spans="1:54" x14ac:dyDescent="0.25">
      <c r="A1538" s="95" t="s">
        <v>6201</v>
      </c>
      <c r="B1538" s="51" t="s">
        <v>49130</v>
      </c>
      <c r="C1538" s="96" t="str">
        <f>HYPERLINK("http://www.UniProt.org/UniProt/DESP_HUMAN","DESP_HUMAN")</f>
        <v>DESP_HUMAN</v>
      </c>
      <c r="D1538" s="97" t="s">
        <v>6204</v>
      </c>
      <c r="E1538" s="159">
        <v>0.19</v>
      </c>
      <c r="F1538" s="98">
        <v>2.2999999999999998</v>
      </c>
      <c r="G1538" s="98">
        <v>3.6</v>
      </c>
      <c r="H1538" s="49">
        <v>3.2</v>
      </c>
      <c r="I1538" s="49">
        <v>1.1000000000000001</v>
      </c>
      <c r="J1538" s="99">
        <v>6.0999999999999999E-5</v>
      </c>
      <c r="K1538" s="98">
        <v>0.61</v>
      </c>
      <c r="L1538" s="98">
        <v>0.54261181694476701</v>
      </c>
      <c r="M1538" s="145" t="s">
        <v>47226</v>
      </c>
      <c r="N1538" s="100"/>
      <c r="O1538" s="101" t="s">
        <v>40</v>
      </c>
      <c r="P1538" s="102">
        <v>230.33</v>
      </c>
      <c r="Q1538" s="102">
        <v>170.24</v>
      </c>
      <c r="R1538" s="102">
        <v>331.774</v>
      </c>
      <c r="S1538" s="95" t="s">
        <v>47004</v>
      </c>
      <c r="T1538" s="100">
        <v>5612</v>
      </c>
      <c r="U1538" s="100" t="s">
        <v>6205</v>
      </c>
      <c r="V1538" s="100" t="s">
        <v>6203</v>
      </c>
      <c r="W1538" s="100">
        <v>61.71</v>
      </c>
      <c r="X1538" s="100">
        <v>0</v>
      </c>
      <c r="Y1538" s="100" t="s">
        <v>36</v>
      </c>
      <c r="Z1538" s="100" t="s">
        <v>6206</v>
      </c>
      <c r="AA1538" s="100" t="s">
        <v>6207</v>
      </c>
      <c r="AB1538" s="100" t="s">
        <v>6208</v>
      </c>
      <c r="AC1538" s="100" t="s">
        <v>6209</v>
      </c>
      <c r="AD1538" s="100" t="s">
        <v>6210</v>
      </c>
      <c r="AE1538" s="100" t="s">
        <v>6211</v>
      </c>
      <c r="AF1538" s="100"/>
      <c r="AG1538" s="100"/>
      <c r="AH1538" t="s">
        <v>51065</v>
      </c>
      <c r="AI1538" t="s">
        <v>49130</v>
      </c>
      <c r="AJ1538">
        <v>79.03</v>
      </c>
      <c r="AK1538">
        <v>0</v>
      </c>
      <c r="AL1538" t="s">
        <v>69</v>
      </c>
      <c r="AM1538" t="s">
        <v>51066</v>
      </c>
      <c r="AO1538" t="s">
        <v>628</v>
      </c>
      <c r="AS1538" s="55">
        <v>328940</v>
      </c>
      <c r="AT1538" s="104">
        <v>144.00200350613574</v>
      </c>
      <c r="AU1538" s="100" t="s">
        <v>6201</v>
      </c>
      <c r="AV1538" s="100" t="s">
        <v>6215</v>
      </c>
      <c r="AW1538" s="100">
        <v>3.2159095481430811</v>
      </c>
      <c r="AX1538" s="100">
        <v>1.1258727299279476</v>
      </c>
      <c r="AY1538" s="100">
        <v>6.1091184763476872E-5</v>
      </c>
      <c r="AZ1538" s="100">
        <v>222010.8</v>
      </c>
      <c r="BA1538" s="100">
        <v>346055.46302608697</v>
      </c>
      <c r="BB1538" s="100">
        <v>69035.150608695651</v>
      </c>
    </row>
    <row r="1539" spans="1:54" x14ac:dyDescent="0.25">
      <c r="A1539" s="95" t="s">
        <v>34636</v>
      </c>
      <c r="B1539" s="51" t="s">
        <v>34637</v>
      </c>
      <c r="C1539" s="96" t="str">
        <f>HYPERLINK("http://www.UniProt.org/UniProt/ELMO1_HUMAN","ELMO1_HUMAN")</f>
        <v>ELMO1_HUMAN</v>
      </c>
      <c r="D1539" s="97" t="s">
        <v>34639</v>
      </c>
      <c r="E1539" s="159">
        <v>-5</v>
      </c>
      <c r="F1539" s="98">
        <v>20</v>
      </c>
      <c r="G1539" s="98">
        <v>0</v>
      </c>
      <c r="H1539" s="98">
        <v>5.8</v>
      </c>
      <c r="I1539" s="49">
        <v>1.1000000000000001</v>
      </c>
      <c r="J1539" s="99">
        <v>4.1999999999999998E-5</v>
      </c>
      <c r="K1539" s="98">
        <v>0.42</v>
      </c>
      <c r="L1539" s="98">
        <v>0.36437886081205495</v>
      </c>
      <c r="M1539" s="20" t="s">
        <v>47226</v>
      </c>
      <c r="N1539" s="100"/>
      <c r="O1539" s="101" t="s">
        <v>40</v>
      </c>
      <c r="P1539" s="102">
        <v>88.838999999999999</v>
      </c>
      <c r="Q1539" s="102">
        <v>83.775000000000006</v>
      </c>
      <c r="R1539" s="102">
        <v>83.828999999999994</v>
      </c>
      <c r="S1539" s="95" t="s">
        <v>47004</v>
      </c>
      <c r="T1539" s="100">
        <v>7631</v>
      </c>
      <c r="U1539" s="100" t="s">
        <v>34640</v>
      </c>
      <c r="V1539" s="100" t="s">
        <v>34638</v>
      </c>
      <c r="W1539" s="100">
        <v>93.26</v>
      </c>
      <c r="X1539" s="100">
        <v>0</v>
      </c>
      <c r="Y1539" s="100" t="s">
        <v>36</v>
      </c>
      <c r="Z1539" s="100" t="s">
        <v>34641</v>
      </c>
      <c r="AA1539" s="100" t="s">
        <v>34642</v>
      </c>
      <c r="AB1539" s="100" t="s">
        <v>34643</v>
      </c>
      <c r="AC1539" s="100" t="s">
        <v>34644</v>
      </c>
      <c r="AD1539" s="100" t="s">
        <v>34645</v>
      </c>
      <c r="AE1539" s="100" t="s">
        <v>34647</v>
      </c>
      <c r="AF1539" s="100"/>
      <c r="AG1539" s="100" t="s">
        <v>34646</v>
      </c>
      <c r="AH1539" t="s">
        <v>34648</v>
      </c>
      <c r="AI1539" t="s">
        <v>34637</v>
      </c>
      <c r="AJ1539">
        <v>100</v>
      </c>
      <c r="AK1539">
        <v>0</v>
      </c>
      <c r="AL1539" t="s">
        <v>69</v>
      </c>
      <c r="AM1539" t="s">
        <v>34649</v>
      </c>
      <c r="AN1539" t="s">
        <v>34650</v>
      </c>
      <c r="AO1539" t="s">
        <v>34651</v>
      </c>
      <c r="AS1539" s="55">
        <v>83775</v>
      </c>
      <c r="AT1539" s="104">
        <v>46.000654059113408</v>
      </c>
      <c r="AU1539" s="100" t="s">
        <v>34636</v>
      </c>
      <c r="AV1539" s="100" t="s">
        <v>34636</v>
      </c>
      <c r="AW1539" s="100">
        <v>5.8212382999306049</v>
      </c>
      <c r="AX1539" s="100">
        <v>1.1429835977715246</v>
      </c>
      <c r="AY1539" s="100">
        <v>4.1647906128285221E-5</v>
      </c>
      <c r="AZ1539" s="100">
        <v>151352.19579819572</v>
      </c>
      <c r="BA1539" s="100">
        <v>232385.8262159247</v>
      </c>
      <c r="BB1539" s="100">
        <v>26000</v>
      </c>
    </row>
    <row r="1540" spans="1:54" x14ac:dyDescent="0.25">
      <c r="A1540" s="95" t="s">
        <v>42673</v>
      </c>
      <c r="B1540" s="51" t="s">
        <v>31912</v>
      </c>
      <c r="C1540" s="96" t="str">
        <f>HYPERLINK("http://www.UniProt.org/UniProt/RN213_HUMAN","RN213_HUMAN")</f>
        <v>RN213_HUMAN</v>
      </c>
      <c r="D1540" s="97" t="s">
        <v>42675</v>
      </c>
      <c r="E1540" s="159">
        <v>-2.1800000000000002</v>
      </c>
      <c r="F1540" s="98">
        <v>10</v>
      </c>
      <c r="G1540" s="98">
        <v>0.1</v>
      </c>
      <c r="H1540" s="98">
        <v>5.6</v>
      </c>
      <c r="I1540" s="49">
        <v>1.1000000000000001</v>
      </c>
      <c r="J1540" s="99">
        <v>4.0000000000000003E-5</v>
      </c>
      <c r="K1540" s="98">
        <v>0.4</v>
      </c>
      <c r="L1540" s="98">
        <v>0.35906327066036048</v>
      </c>
      <c r="M1540" s="146" t="s">
        <v>47226</v>
      </c>
      <c r="N1540" s="100"/>
      <c r="O1540" s="101" t="s">
        <v>40</v>
      </c>
      <c r="P1540" s="102">
        <v>454.44</v>
      </c>
      <c r="Q1540" s="102" t="s">
        <v>40</v>
      </c>
      <c r="R1540" s="102">
        <v>591.40700000000004</v>
      </c>
      <c r="S1540" s="95" t="s">
        <v>47004</v>
      </c>
      <c r="T1540" s="100">
        <v>4927</v>
      </c>
      <c r="U1540" s="100" t="s">
        <v>42676</v>
      </c>
      <c r="V1540" s="100" t="s">
        <v>42674</v>
      </c>
      <c r="W1540" s="100">
        <v>48.88</v>
      </c>
      <c r="X1540" s="100">
        <v>0</v>
      </c>
      <c r="Y1540" s="100" t="s">
        <v>36</v>
      </c>
      <c r="Z1540" s="100" t="s">
        <v>42677</v>
      </c>
      <c r="AA1540" s="100" t="s">
        <v>42678</v>
      </c>
      <c r="AB1540" s="100" t="s">
        <v>42679</v>
      </c>
      <c r="AC1540" s="100"/>
      <c r="AD1540" s="100" t="s">
        <v>42680</v>
      </c>
      <c r="AE1540" s="100" t="s">
        <v>42681</v>
      </c>
      <c r="AF1540" s="100"/>
      <c r="AG1540" s="100"/>
      <c r="AH1540" t="s">
        <v>31922</v>
      </c>
      <c r="AI1540" t="s">
        <v>31912</v>
      </c>
      <c r="AJ1540">
        <v>86.54</v>
      </c>
      <c r="AK1540">
        <v>0</v>
      </c>
      <c r="AL1540" t="s">
        <v>69</v>
      </c>
      <c r="AO1540" t="s">
        <v>415</v>
      </c>
      <c r="AR1540" t="s">
        <v>370</v>
      </c>
      <c r="AS1540" s="55">
        <v>372467</v>
      </c>
      <c r="AT1540" s="104">
        <v>227.00551132884263</v>
      </c>
      <c r="AU1540" s="100" t="s">
        <v>42673</v>
      </c>
      <c r="AV1540" s="100" t="s">
        <v>42673</v>
      </c>
      <c r="AW1540" s="100">
        <v>5.5964415554771643</v>
      </c>
      <c r="AX1540" s="100">
        <v>1.1151127565841106</v>
      </c>
      <c r="AY1540" s="100">
        <v>4.0039603353418118E-5</v>
      </c>
      <c r="AZ1540" s="100">
        <v>145507.48044240626</v>
      </c>
      <c r="BA1540" s="100">
        <v>228995.76180199621</v>
      </c>
      <c r="BB1540" s="100">
        <v>26000</v>
      </c>
    </row>
    <row r="1541" spans="1:54" x14ac:dyDescent="0.25">
      <c r="A1541" s="95" t="s">
        <v>2176</v>
      </c>
      <c r="B1541" s="51" t="s">
        <v>24535</v>
      </c>
      <c r="C1541" s="96" t="str">
        <f>HYPERLINK("http://www.UniProt.org/UniProt/ATG2B_HUMAN","ATG2B_HUMAN")</f>
        <v>ATG2B_HUMAN</v>
      </c>
      <c r="D1541" s="97" t="s">
        <v>2178</v>
      </c>
      <c r="E1541" s="159">
        <v>-5</v>
      </c>
      <c r="F1541" s="98">
        <v>2.5</v>
      </c>
      <c r="G1541" s="98">
        <v>0</v>
      </c>
      <c r="H1541" s="98">
        <v>2.7</v>
      </c>
      <c r="I1541" s="49">
        <v>1.1000000000000001</v>
      </c>
      <c r="J1541" s="99">
        <v>1.9000000000000001E-5</v>
      </c>
      <c r="K1541" s="98">
        <v>0.19</v>
      </c>
      <c r="L1541" s="98">
        <v>0.17277557630554452</v>
      </c>
      <c r="M1541" s="145" t="s">
        <v>47226</v>
      </c>
      <c r="N1541" s="100"/>
      <c r="O1541" s="101" t="s">
        <v>40</v>
      </c>
      <c r="P1541" s="102">
        <v>232.45</v>
      </c>
      <c r="Q1541" s="102" t="s">
        <v>40</v>
      </c>
      <c r="R1541" s="102">
        <v>232.76300000000001</v>
      </c>
      <c r="S1541" s="95" t="s">
        <v>47004</v>
      </c>
      <c r="T1541" s="100">
        <v>7461</v>
      </c>
      <c r="U1541" s="100" t="s">
        <v>2179</v>
      </c>
      <c r="V1541" s="100" t="s">
        <v>2177</v>
      </c>
      <c r="W1541" s="100">
        <v>73.680000000000007</v>
      </c>
      <c r="X1541" s="100">
        <v>0</v>
      </c>
      <c r="Y1541" s="100" t="s">
        <v>36</v>
      </c>
      <c r="Z1541" s="100" t="s">
        <v>2180</v>
      </c>
      <c r="AA1541" s="100" t="s">
        <v>2181</v>
      </c>
      <c r="AB1541" s="100" t="s">
        <v>2182</v>
      </c>
      <c r="AC1541" s="100" t="s">
        <v>2171</v>
      </c>
      <c r="AD1541" s="100" t="s">
        <v>2172</v>
      </c>
      <c r="AE1541" s="100" t="s">
        <v>2173</v>
      </c>
      <c r="AF1541" s="100"/>
      <c r="AG1541" s="100"/>
      <c r="AH1541" t="s">
        <v>24546</v>
      </c>
      <c r="AI1541" t="s">
        <v>24535</v>
      </c>
      <c r="AJ1541">
        <v>95.17</v>
      </c>
      <c r="AK1541">
        <v>0</v>
      </c>
      <c r="AL1541" t="s">
        <v>69</v>
      </c>
      <c r="AM1541" t="s">
        <v>24547</v>
      </c>
      <c r="AN1541" t="s">
        <v>24548</v>
      </c>
      <c r="AO1541" t="s">
        <v>24549</v>
      </c>
      <c r="AS1541" s="55">
        <v>232039</v>
      </c>
      <c r="AT1541" s="104">
        <v>111.99923571747023</v>
      </c>
      <c r="AU1541" s="100" t="s">
        <v>2176</v>
      </c>
      <c r="AV1541" s="100" t="s">
        <v>2183</v>
      </c>
      <c r="AW1541" s="100">
        <v>2.6961379038078777</v>
      </c>
      <c r="AX1541" s="100">
        <v>1.1164455463200502</v>
      </c>
      <c r="AY1541" s="100">
        <v>1.9289452267920517E-5</v>
      </c>
      <c r="AZ1541" s="100">
        <v>70099.585499004825</v>
      </c>
      <c r="BA1541" s="100">
        <v>110189.14478248508</v>
      </c>
      <c r="BB1541" s="100">
        <v>26000</v>
      </c>
    </row>
    <row r="1542" spans="1:54" x14ac:dyDescent="0.25">
      <c r="A1542" s="95" t="s">
        <v>1966</v>
      </c>
      <c r="B1542" s="51" t="s">
        <v>1967</v>
      </c>
      <c r="C1542" s="96" t="str">
        <f>HYPERLINK("http://www.UniProt.org/UniProt/ARPC2_HUMAN","ARPC2_HUMAN")</f>
        <v>ARPC2_HUMAN</v>
      </c>
      <c r="D1542" s="97" t="s">
        <v>1959</v>
      </c>
      <c r="E1542" s="159">
        <v>-1.83</v>
      </c>
      <c r="F1542" s="98">
        <v>630</v>
      </c>
      <c r="G1542" s="98">
        <v>9.1999999999999993</v>
      </c>
      <c r="H1542" s="98">
        <v>3200</v>
      </c>
      <c r="I1542" s="49">
        <v>1</v>
      </c>
      <c r="J1542" s="99">
        <v>2.3E-2</v>
      </c>
      <c r="K1542" s="98">
        <v>230</v>
      </c>
      <c r="L1542" s="98">
        <v>226.49589359001615</v>
      </c>
      <c r="M1542" s="145" t="s">
        <v>47226</v>
      </c>
      <c r="N1542" s="100"/>
      <c r="O1542" s="101" t="s">
        <v>40</v>
      </c>
      <c r="P1542" s="102">
        <v>34.398000000000003</v>
      </c>
      <c r="Q1542" s="102">
        <v>34.351999999999997</v>
      </c>
      <c r="R1542" s="102">
        <v>34.332999999999998</v>
      </c>
      <c r="S1542" s="95" t="s">
        <v>47004</v>
      </c>
      <c r="T1542" s="100">
        <v>3784</v>
      </c>
      <c r="U1542" s="100" t="s">
        <v>1960</v>
      </c>
      <c r="V1542" s="100" t="s">
        <v>1958</v>
      </c>
      <c r="W1542" s="100">
        <v>92.33</v>
      </c>
      <c r="X1542" s="100">
        <v>0</v>
      </c>
      <c r="Y1542" s="100" t="s">
        <v>36</v>
      </c>
      <c r="Z1542" s="100" t="s">
        <v>1961</v>
      </c>
      <c r="AA1542" s="100" t="s">
        <v>1962</v>
      </c>
      <c r="AB1542" s="100" t="s">
        <v>1963</v>
      </c>
      <c r="AC1542" s="100" t="s">
        <v>1964</v>
      </c>
      <c r="AD1542" s="100"/>
      <c r="AE1542" s="100" t="s">
        <v>1965</v>
      </c>
      <c r="AF1542" s="100" t="s">
        <v>1669</v>
      </c>
      <c r="AG1542" s="100" t="s">
        <v>1686</v>
      </c>
      <c r="AH1542" t="s">
        <v>1968</v>
      </c>
      <c r="AI1542" t="s">
        <v>1967</v>
      </c>
      <c r="AJ1542">
        <v>99</v>
      </c>
      <c r="AK1542">
        <v>0</v>
      </c>
      <c r="AL1542" t="s">
        <v>69</v>
      </c>
      <c r="AM1542" t="s">
        <v>1969</v>
      </c>
      <c r="AN1542" t="s">
        <v>1970</v>
      </c>
      <c r="AO1542" t="s">
        <v>1971</v>
      </c>
      <c r="AS1542" s="55">
        <v>34352</v>
      </c>
      <c r="AT1542" s="104">
        <v>22.018653538563804</v>
      </c>
      <c r="AU1542" s="100" t="s">
        <v>1966</v>
      </c>
      <c r="AV1542" s="100" t="s">
        <v>1972</v>
      </c>
      <c r="AW1542" s="100">
        <v>3159.8679882801157</v>
      </c>
      <c r="AX1542" s="100">
        <v>0.99812837152709499</v>
      </c>
      <c r="AY1542" s="100">
        <v>2.2607197742657702E-2</v>
      </c>
      <c r="AZ1542" s="100">
        <v>82156567.695283011</v>
      </c>
      <c r="BA1542" s="100">
        <v>144449750.04622641</v>
      </c>
      <c r="BB1542" s="100">
        <v>26000</v>
      </c>
    </row>
    <row r="1543" spans="1:54" x14ac:dyDescent="0.25">
      <c r="A1543" s="95" t="s">
        <v>28205</v>
      </c>
      <c r="B1543" s="51" t="s">
        <v>28206</v>
      </c>
      <c r="C1543" s="96" t="str">
        <f>HYPERLINK("http://www.UniProt.org/UniProt/U5S1_HUMAN","U5S1_HUMAN")</f>
        <v>U5S1_HUMAN</v>
      </c>
      <c r="D1543" s="97" t="s">
        <v>28208</v>
      </c>
      <c r="E1543" s="159">
        <v>0.36</v>
      </c>
      <c r="F1543" s="98">
        <v>290</v>
      </c>
      <c r="G1543" s="98">
        <v>660</v>
      </c>
      <c r="H1543" s="49">
        <v>1800</v>
      </c>
      <c r="I1543" s="49">
        <v>1</v>
      </c>
      <c r="J1543" s="99">
        <v>1.2999999999999999E-2</v>
      </c>
      <c r="K1543" s="98">
        <v>130</v>
      </c>
      <c r="L1543" s="98">
        <v>126.41158807128492</v>
      </c>
      <c r="M1543" s="148" t="s">
        <v>47226</v>
      </c>
      <c r="N1543" s="100"/>
      <c r="O1543" s="101" t="s">
        <v>40</v>
      </c>
      <c r="P1543" s="102">
        <v>109.7</v>
      </c>
      <c r="Q1543" s="102">
        <v>109.703</v>
      </c>
      <c r="R1543" s="102">
        <v>109.43600000000001</v>
      </c>
      <c r="S1543" s="95" t="s">
        <v>47004</v>
      </c>
      <c r="T1543" s="100">
        <v>1627</v>
      </c>
      <c r="U1543" s="100" t="s">
        <v>28209</v>
      </c>
      <c r="V1543" s="100" t="s">
        <v>28207</v>
      </c>
      <c r="W1543" s="100">
        <v>93.53</v>
      </c>
      <c r="X1543" s="100">
        <v>0</v>
      </c>
      <c r="Y1543" s="100" t="s">
        <v>36</v>
      </c>
      <c r="Z1543" s="100" t="s">
        <v>28210</v>
      </c>
      <c r="AA1543" s="100" t="s">
        <v>28211</v>
      </c>
      <c r="AB1543" s="100" t="s">
        <v>28212</v>
      </c>
      <c r="AC1543" s="100" t="s">
        <v>28213</v>
      </c>
      <c r="AD1543" s="100" t="s">
        <v>7316</v>
      </c>
      <c r="AE1543" s="100" t="s">
        <v>28216</v>
      </c>
      <c r="AF1543" s="100" t="s">
        <v>28214</v>
      </c>
      <c r="AG1543" s="100" t="s">
        <v>28215</v>
      </c>
      <c r="AH1543" t="s">
        <v>28217</v>
      </c>
      <c r="AI1543" t="s">
        <v>28206</v>
      </c>
      <c r="AJ1543">
        <v>100</v>
      </c>
      <c r="AK1543">
        <v>0</v>
      </c>
      <c r="AL1543" t="s">
        <v>69</v>
      </c>
      <c r="AM1543" t="s">
        <v>28218</v>
      </c>
      <c r="AN1543" t="s">
        <v>28219</v>
      </c>
      <c r="AO1543" t="s">
        <v>28220</v>
      </c>
      <c r="AS1543" s="55">
        <v>109703</v>
      </c>
      <c r="AT1543" s="104">
        <v>55.919444716003518</v>
      </c>
      <c r="AU1543" s="100" t="s">
        <v>28205</v>
      </c>
      <c r="AV1543" s="100" t="s">
        <v>28221</v>
      </c>
      <c r="AW1543" s="100">
        <v>1847.0499273909136</v>
      </c>
      <c r="AX1543" s="100">
        <v>1.0397565609672057</v>
      </c>
      <c r="AY1543" s="100">
        <v>1.3143727807940226E-2</v>
      </c>
      <c r="AZ1543" s="100">
        <v>47765476.098076925</v>
      </c>
      <c r="BA1543" s="100">
        <v>80620103.130419582</v>
      </c>
      <c r="BB1543" s="100">
        <v>25860.414160839162</v>
      </c>
    </row>
    <row r="1544" spans="1:54" x14ac:dyDescent="0.25">
      <c r="A1544" s="95" t="s">
        <v>2841</v>
      </c>
      <c r="B1544" s="51" t="s">
        <v>2842</v>
      </c>
      <c r="C1544" s="96" t="str">
        <f>HYPERLINK("http://www.UniProt.org/UniProt/C1TC_HUMAN","C1TC_HUMAN")</f>
        <v>C1TC_HUMAN</v>
      </c>
      <c r="D1544" s="97" t="s">
        <v>2844</v>
      </c>
      <c r="E1544" s="159">
        <v>-1.1499999999999999</v>
      </c>
      <c r="F1544" s="98">
        <v>380</v>
      </c>
      <c r="G1544" s="98">
        <v>27</v>
      </c>
      <c r="H1544" s="49">
        <v>370</v>
      </c>
      <c r="I1544" s="49">
        <v>1</v>
      </c>
      <c r="J1544" s="99">
        <v>6.4999999999999997E-3</v>
      </c>
      <c r="K1544" s="98">
        <v>65</v>
      </c>
      <c r="L1544" s="98">
        <v>62.698170292351591</v>
      </c>
      <c r="M1544" s="145" t="s">
        <v>47226</v>
      </c>
      <c r="N1544" s="100"/>
      <c r="O1544" s="101" t="s">
        <v>40</v>
      </c>
      <c r="P1544" s="102">
        <v>100.55</v>
      </c>
      <c r="Q1544" s="102">
        <v>100.54900000000001</v>
      </c>
      <c r="R1544" s="102">
        <v>101.559</v>
      </c>
      <c r="S1544" s="95" t="s">
        <v>47004</v>
      </c>
      <c r="T1544" s="100">
        <v>5447</v>
      </c>
      <c r="U1544" s="100" t="s">
        <v>2845</v>
      </c>
      <c r="V1544" s="100" t="s">
        <v>2843</v>
      </c>
      <c r="W1544" s="100">
        <v>82.42</v>
      </c>
      <c r="X1544" s="100">
        <v>0</v>
      </c>
      <c r="Y1544" s="100" t="s">
        <v>36</v>
      </c>
      <c r="Z1544" s="100" t="s">
        <v>2846</v>
      </c>
      <c r="AA1544" s="100" t="s">
        <v>2847</v>
      </c>
      <c r="AB1544" s="100" t="s">
        <v>2848</v>
      </c>
      <c r="AC1544" s="100" t="s">
        <v>2849</v>
      </c>
      <c r="AD1544" s="100"/>
      <c r="AE1544" s="100"/>
      <c r="AF1544" s="100" t="s">
        <v>2850</v>
      </c>
      <c r="AG1544" s="100"/>
      <c r="AH1544" t="s">
        <v>2851</v>
      </c>
      <c r="AI1544" t="s">
        <v>2842</v>
      </c>
      <c r="AJ1544">
        <v>100</v>
      </c>
      <c r="AK1544">
        <v>0</v>
      </c>
      <c r="AL1544" t="s">
        <v>69</v>
      </c>
      <c r="AM1544" t="s">
        <v>2852</v>
      </c>
      <c r="AN1544" t="s">
        <v>2853</v>
      </c>
      <c r="AO1544" t="s">
        <v>2854</v>
      </c>
      <c r="AS1544" s="55">
        <v>100549</v>
      </c>
      <c r="AT1544" s="104">
        <v>56.087870997896708</v>
      </c>
      <c r="AU1544" s="100" t="s">
        <v>2841</v>
      </c>
      <c r="AV1544" s="100" t="s">
        <v>2855</v>
      </c>
      <c r="AW1544" s="100">
        <v>367.95491939045939</v>
      </c>
      <c r="AX1544" s="100">
        <v>1.0429695816248219</v>
      </c>
      <c r="AY1544" s="100">
        <v>6.5392284438455768E-3</v>
      </c>
      <c r="AZ1544" s="100">
        <v>23764137.883749999</v>
      </c>
      <c r="BA1544" s="100">
        <v>39986310.054166667</v>
      </c>
      <c r="BB1544" s="100">
        <v>64584.373333333329</v>
      </c>
    </row>
    <row r="1545" spans="1:54" x14ac:dyDescent="0.25">
      <c r="A1545" s="95" t="s">
        <v>19345</v>
      </c>
      <c r="B1545" s="51" t="s">
        <v>19346</v>
      </c>
      <c r="C1545" s="96" t="str">
        <f>HYPERLINK("http://www.UniProt.org/UniProt/PURB_HUMAN","PURB_HUMAN")</f>
        <v>PURB_HUMAN</v>
      </c>
      <c r="D1545" s="97" t="s">
        <v>19348</v>
      </c>
      <c r="E1545" s="159">
        <v>-5</v>
      </c>
      <c r="F1545" s="98">
        <v>58</v>
      </c>
      <c r="G1545" s="98">
        <v>0</v>
      </c>
      <c r="H1545" s="98">
        <v>670</v>
      </c>
      <c r="I1545" s="49">
        <v>1</v>
      </c>
      <c r="J1545" s="99">
        <v>4.7999999999999996E-3</v>
      </c>
      <c r="K1545" s="98">
        <v>47.999999999999993</v>
      </c>
      <c r="L1545" s="98">
        <v>47.887618081343945</v>
      </c>
      <c r="M1545" s="20" t="s">
        <v>47226</v>
      </c>
      <c r="N1545" s="100"/>
      <c r="O1545" s="101" t="s">
        <v>40</v>
      </c>
      <c r="P1545" s="102">
        <v>34.985999999999997</v>
      </c>
      <c r="Q1545" s="102">
        <v>34.987000000000002</v>
      </c>
      <c r="R1545" s="102">
        <v>33.241</v>
      </c>
      <c r="S1545" s="95" t="s">
        <v>47004</v>
      </c>
      <c r="T1545" s="100">
        <v>5115</v>
      </c>
      <c r="U1545" s="100" t="s">
        <v>19350</v>
      </c>
      <c r="V1545" s="100" t="s">
        <v>19347</v>
      </c>
      <c r="W1545" s="100">
        <v>84.15</v>
      </c>
      <c r="X1545" s="103">
        <v>6E-153</v>
      </c>
      <c r="Y1545" s="100" t="s">
        <v>36</v>
      </c>
      <c r="Z1545" s="100" t="s">
        <v>19349</v>
      </c>
      <c r="AA1545" s="100" t="s">
        <v>19351</v>
      </c>
      <c r="AB1545" s="100" t="s">
        <v>19352</v>
      </c>
      <c r="AC1545" s="100"/>
      <c r="AD1545" s="100" t="s">
        <v>19339</v>
      </c>
      <c r="AE1545" s="100" t="s">
        <v>19353</v>
      </c>
      <c r="AF1545" s="100" t="s">
        <v>5150</v>
      </c>
      <c r="AG1545" s="100"/>
      <c r="AH1545" t="s">
        <v>19354</v>
      </c>
      <c r="AI1545" t="s">
        <v>19346</v>
      </c>
      <c r="AJ1545">
        <v>100</v>
      </c>
      <c r="AK1545">
        <v>0</v>
      </c>
      <c r="AL1545" t="s">
        <v>47</v>
      </c>
      <c r="AM1545" t="s">
        <v>19355</v>
      </c>
      <c r="AN1545" t="s">
        <v>19356</v>
      </c>
      <c r="AO1545" t="s">
        <v>19357</v>
      </c>
      <c r="AP1545" t="s">
        <v>19358</v>
      </c>
      <c r="AQ1545" t="s">
        <v>2971</v>
      </c>
      <c r="AR1545" t="s">
        <v>19359</v>
      </c>
      <c r="AS1545" s="55">
        <v>34987</v>
      </c>
      <c r="AT1545" s="104">
        <v>16</v>
      </c>
      <c r="AU1545" s="100" t="s">
        <v>19345</v>
      </c>
      <c r="AV1545" s="100" t="s">
        <v>19360</v>
      </c>
      <c r="AW1545" s="100">
        <v>671.61754807692307</v>
      </c>
      <c r="AX1545" s="100">
        <v>1.0034057671918841</v>
      </c>
      <c r="AY1545" s="100">
        <v>4.8050712159902866E-3</v>
      </c>
      <c r="AZ1545" s="100">
        <v>17462056.25</v>
      </c>
      <c r="BA1545" s="100">
        <v>30540750</v>
      </c>
      <c r="BB1545" s="100">
        <v>26000</v>
      </c>
    </row>
    <row r="1546" spans="1:54" x14ac:dyDescent="0.25">
      <c r="A1546" s="95" t="s">
        <v>19331</v>
      </c>
      <c r="B1546" s="51" t="s">
        <v>19332</v>
      </c>
      <c r="C1546" s="96" t="str">
        <f>HYPERLINK("http://www.UniProt.org/UniProt/PURA_HUMAN","PURA_HUMAN")</f>
        <v>PURA_HUMAN</v>
      </c>
      <c r="D1546" s="97" t="s">
        <v>19334</v>
      </c>
      <c r="E1546" s="159">
        <v>-5</v>
      </c>
      <c r="F1546" s="98">
        <v>120</v>
      </c>
      <c r="G1546" s="98">
        <v>0</v>
      </c>
      <c r="H1546" s="98">
        <v>650</v>
      </c>
      <c r="I1546" s="49">
        <v>1</v>
      </c>
      <c r="J1546" s="99">
        <v>4.5999999999999999E-3</v>
      </c>
      <c r="K1546" s="98">
        <v>46</v>
      </c>
      <c r="L1546" s="98">
        <v>46.463991342709996</v>
      </c>
      <c r="M1546" s="148" t="s">
        <v>47226</v>
      </c>
      <c r="N1546" s="100"/>
      <c r="O1546" s="101" t="s">
        <v>40</v>
      </c>
      <c r="P1546" s="102">
        <v>33.881</v>
      </c>
      <c r="Q1546" s="102">
        <v>31.556000000000001</v>
      </c>
      <c r="R1546" s="102">
        <v>34.911000000000001</v>
      </c>
      <c r="S1546" s="95" t="s">
        <v>47004</v>
      </c>
      <c r="T1546" s="100">
        <v>4467</v>
      </c>
      <c r="U1546" s="100" t="s">
        <v>19335</v>
      </c>
      <c r="V1546" s="100" t="s">
        <v>19333</v>
      </c>
      <c r="W1546" s="100">
        <v>95.38</v>
      </c>
      <c r="X1546" s="103">
        <v>6.9999999999999998E-166</v>
      </c>
      <c r="Y1546" s="100" t="s">
        <v>36</v>
      </c>
      <c r="Z1546" s="100" t="s">
        <v>19336</v>
      </c>
      <c r="AA1546" s="100" t="s">
        <v>19337</v>
      </c>
      <c r="AB1546" s="100" t="s">
        <v>19338</v>
      </c>
      <c r="AC1546" s="100"/>
      <c r="AD1546" s="100" t="s">
        <v>19339</v>
      </c>
      <c r="AE1546" s="100" t="s">
        <v>19340</v>
      </c>
      <c r="AF1546" s="100" t="s">
        <v>5150</v>
      </c>
      <c r="AG1546" s="100"/>
      <c r="AH1546" t="s">
        <v>19341</v>
      </c>
      <c r="AI1546" t="s">
        <v>19332</v>
      </c>
      <c r="AJ1546">
        <v>100</v>
      </c>
      <c r="AK1546">
        <v>0</v>
      </c>
      <c r="AL1546" t="s">
        <v>69</v>
      </c>
      <c r="AM1546" t="s">
        <v>19342</v>
      </c>
      <c r="AN1546" t="s">
        <v>19343</v>
      </c>
      <c r="AO1546" t="s">
        <v>19344</v>
      </c>
      <c r="AS1546" s="55">
        <v>31556</v>
      </c>
      <c r="AT1546" s="104">
        <v>17.999569691063495</v>
      </c>
      <c r="AU1546" s="100" t="s">
        <v>19331</v>
      </c>
      <c r="AV1546" s="100" t="s">
        <v>19331</v>
      </c>
      <c r="AW1546" s="100">
        <v>649.47834697597443</v>
      </c>
      <c r="AX1546" s="100">
        <v>1.0000597693797602</v>
      </c>
      <c r="AY1546" s="100">
        <v>4.646676846665373E-3</v>
      </c>
      <c r="AZ1546" s="100">
        <v>16886437.021375336</v>
      </c>
      <c r="BA1546" s="100">
        <v>29632819.51483617</v>
      </c>
      <c r="BB1546" s="100">
        <v>26000</v>
      </c>
    </row>
    <row r="1547" spans="1:54" x14ac:dyDescent="0.25">
      <c r="A1547" s="95" t="s">
        <v>5673</v>
      </c>
      <c r="B1547" s="51" t="s">
        <v>5674</v>
      </c>
      <c r="C1547" s="96" t="str">
        <f>HYPERLINK("http://www.UniProt.org/UniProt/DCTN3_HUMAN","DCTN3_HUMAN")</f>
        <v>DCTN3_HUMAN</v>
      </c>
      <c r="D1547" s="97" t="s">
        <v>5676</v>
      </c>
      <c r="E1547" s="159">
        <v>-5</v>
      </c>
      <c r="F1547" s="98">
        <v>98</v>
      </c>
      <c r="G1547" s="98">
        <v>0</v>
      </c>
      <c r="H1547" s="98">
        <v>400</v>
      </c>
      <c r="I1547" s="49">
        <v>1</v>
      </c>
      <c r="J1547" s="99">
        <v>2.8999999999999998E-3</v>
      </c>
      <c r="K1547" s="98">
        <v>28.999999999999996</v>
      </c>
      <c r="L1547" s="98">
        <v>27.264783831605655</v>
      </c>
      <c r="M1547" s="145" t="s">
        <v>47226</v>
      </c>
      <c r="N1547" s="100"/>
      <c r="O1547" s="101" t="s">
        <v>40</v>
      </c>
      <c r="P1547" s="102">
        <v>21.221</v>
      </c>
      <c r="Q1547" s="102">
        <v>21.135999999999999</v>
      </c>
      <c r="R1547" s="102">
        <v>21.119</v>
      </c>
      <c r="S1547" s="95" t="s">
        <v>47004</v>
      </c>
      <c r="T1547" s="100">
        <v>3352</v>
      </c>
      <c r="U1547" s="100" t="s">
        <v>5677</v>
      </c>
      <c r="V1547" s="100" t="s">
        <v>5675</v>
      </c>
      <c r="W1547" s="100">
        <v>63.84</v>
      </c>
      <c r="X1547" s="103">
        <v>3.0000000000000001E-74</v>
      </c>
      <c r="Y1547" s="100" t="s">
        <v>36</v>
      </c>
      <c r="Z1547" s="100" t="s">
        <v>5678</v>
      </c>
      <c r="AA1547" s="100" t="s">
        <v>5679</v>
      </c>
      <c r="AB1547" s="100" t="s">
        <v>5680</v>
      </c>
      <c r="AC1547" s="100" t="s">
        <v>5681</v>
      </c>
      <c r="AD1547" s="100" t="s">
        <v>5682</v>
      </c>
      <c r="AE1547" s="100" t="s">
        <v>5683</v>
      </c>
      <c r="AF1547" s="100" t="s">
        <v>608</v>
      </c>
      <c r="AG1547" s="100"/>
      <c r="AH1547" t="s">
        <v>5684</v>
      </c>
      <c r="AI1547" t="s">
        <v>5674</v>
      </c>
      <c r="AJ1547">
        <v>99.45</v>
      </c>
      <c r="AK1547" s="54">
        <v>9.0000000000000006E-129</v>
      </c>
      <c r="AL1547" t="s">
        <v>69</v>
      </c>
      <c r="AM1547" t="s">
        <v>5685</v>
      </c>
      <c r="AN1547" t="s">
        <v>5686</v>
      </c>
      <c r="AO1547" t="s">
        <v>5687</v>
      </c>
      <c r="AS1547" s="55">
        <v>21136</v>
      </c>
      <c r="AT1547" s="104">
        <v>12.999894940641463</v>
      </c>
      <c r="AU1547" s="100" t="s">
        <v>5688</v>
      </c>
      <c r="AV1547" s="100" t="s">
        <v>5689</v>
      </c>
      <c r="AW1547" s="100">
        <v>398.39671076294314</v>
      </c>
      <c r="AX1547" s="100">
        <v>1.0454216245783312</v>
      </c>
      <c r="AY1547" s="100">
        <v>2.8503194607014202E-3</v>
      </c>
      <c r="AZ1547" s="100">
        <v>10358314.479836522</v>
      </c>
      <c r="BA1547" s="100">
        <v>17388355.908424444</v>
      </c>
      <c r="BB1547" s="100">
        <v>26000</v>
      </c>
    </row>
    <row r="1548" spans="1:54" x14ac:dyDescent="0.25">
      <c r="A1548" s="95" t="s">
        <v>11120</v>
      </c>
      <c r="B1548" s="51" t="s">
        <v>49260</v>
      </c>
      <c r="C1548" s="96" t="str">
        <f>HYPERLINK("http://www.UniProt.org/UniProt/HTRA2_HUMAN","HTRA2_HUMAN")</f>
        <v>HTRA2_HUMAN</v>
      </c>
      <c r="D1548" s="97" t="s">
        <v>11122</v>
      </c>
      <c r="E1548" s="160" t="s">
        <v>40</v>
      </c>
      <c r="H1548" s="98">
        <v>260</v>
      </c>
      <c r="I1548" s="49">
        <v>1</v>
      </c>
      <c r="J1548" s="99">
        <v>1.9E-3</v>
      </c>
      <c r="K1548" s="98">
        <v>19</v>
      </c>
      <c r="L1548" s="98">
        <v>18.097070357935987</v>
      </c>
      <c r="M1548" s="145" t="s">
        <v>47226</v>
      </c>
      <c r="N1548" s="100"/>
      <c r="O1548" s="101" t="s">
        <v>11127</v>
      </c>
      <c r="P1548" s="102">
        <v>42.808</v>
      </c>
      <c r="Q1548" s="102">
        <v>48.991</v>
      </c>
      <c r="R1548" s="102">
        <v>48.841000000000001</v>
      </c>
      <c r="S1548" s="95" t="s">
        <v>47004</v>
      </c>
      <c r="T1548" s="100">
        <v>8335</v>
      </c>
      <c r="U1548" s="100" t="s">
        <v>11123</v>
      </c>
      <c r="V1548" s="100" t="s">
        <v>11121</v>
      </c>
      <c r="W1548" s="100">
        <v>66.03</v>
      </c>
      <c r="X1548" s="103">
        <v>2E-132</v>
      </c>
      <c r="Y1548" s="100" t="s">
        <v>36</v>
      </c>
      <c r="Z1548" s="100" t="s">
        <v>11124</v>
      </c>
      <c r="AA1548" s="100" t="s">
        <v>11125</v>
      </c>
      <c r="AB1548" s="100" t="s">
        <v>11126</v>
      </c>
      <c r="AC1548" s="100" t="s">
        <v>11128</v>
      </c>
      <c r="AD1548" s="100" t="s">
        <v>11129</v>
      </c>
      <c r="AE1548" s="100" t="s">
        <v>11132</v>
      </c>
      <c r="AF1548" s="100" t="s">
        <v>11130</v>
      </c>
      <c r="AG1548" s="100" t="s">
        <v>11131</v>
      </c>
      <c r="AH1548" t="s">
        <v>51443</v>
      </c>
      <c r="AI1548" t="s">
        <v>49260</v>
      </c>
      <c r="AJ1548">
        <v>67.540000000000006</v>
      </c>
      <c r="AK1548" s="54">
        <v>9.0000000000000007E-121</v>
      </c>
      <c r="AL1548" t="s">
        <v>69</v>
      </c>
      <c r="AO1548" t="s">
        <v>628</v>
      </c>
      <c r="AS1548" s="55">
        <v>28845</v>
      </c>
      <c r="AT1548" s="104">
        <v>25.999764824099117</v>
      </c>
      <c r="AU1548" s="100" t="s">
        <v>11120</v>
      </c>
      <c r="AV1548" s="100" t="s">
        <v>11133</v>
      </c>
      <c r="AW1548" s="100">
        <v>259.27971210774666</v>
      </c>
      <c r="AX1548" s="100">
        <v>1.0250334896583402</v>
      </c>
      <c r="AY1548" s="100">
        <v>1.8550103181587633E-3</v>
      </c>
      <c r="AZ1548" s="100">
        <v>6741272.5148014138</v>
      </c>
      <c r="BA1548" s="100">
        <v>11541565.934544856</v>
      </c>
      <c r="BB1548" s="100">
        <v>26000</v>
      </c>
    </row>
    <row r="1549" spans="1:54" x14ac:dyDescent="0.25">
      <c r="A1549" s="95" t="s">
        <v>27842</v>
      </c>
      <c r="B1549" s="51" t="s">
        <v>27843</v>
      </c>
      <c r="C1549" s="96" t="str">
        <f>HYPERLINK("http://www.UniProt.org/UniProt/TRM2A_HUMAN","TRM2A_HUMAN")</f>
        <v>TRM2A_HUMAN</v>
      </c>
      <c r="D1549" s="97" t="s">
        <v>27845</v>
      </c>
      <c r="E1549" s="159">
        <v>3.22</v>
      </c>
      <c r="F1549" s="98">
        <v>0.3</v>
      </c>
      <c r="G1549" s="98">
        <v>440</v>
      </c>
      <c r="H1549" s="98">
        <v>240</v>
      </c>
      <c r="I1549" s="49">
        <v>1</v>
      </c>
      <c r="J1549" s="99">
        <v>1.6999999999999999E-3</v>
      </c>
      <c r="K1549" s="98">
        <v>17</v>
      </c>
      <c r="L1549" s="98">
        <v>16.56972217212618</v>
      </c>
      <c r="M1549" s="145" t="s">
        <v>47226</v>
      </c>
      <c r="N1549" s="100"/>
      <c r="O1549" s="101" t="s">
        <v>40</v>
      </c>
      <c r="P1549" s="102">
        <v>70.375</v>
      </c>
      <c r="Q1549" s="102">
        <v>69.444999999999993</v>
      </c>
      <c r="R1549" s="102">
        <v>68.725999999999999</v>
      </c>
      <c r="S1549" s="95" t="s">
        <v>47004</v>
      </c>
      <c r="T1549" s="100">
        <v>6166</v>
      </c>
      <c r="U1549" s="100" t="s">
        <v>27846</v>
      </c>
      <c r="V1549" s="100" t="s">
        <v>27844</v>
      </c>
      <c r="W1549" s="100">
        <v>65.569999999999993</v>
      </c>
      <c r="X1549" s="100">
        <v>0</v>
      </c>
      <c r="Y1549" s="100" t="s">
        <v>36</v>
      </c>
      <c r="Z1549" s="100" t="s">
        <v>27847</v>
      </c>
      <c r="AA1549" s="100" t="s">
        <v>27848</v>
      </c>
      <c r="AB1549" s="100" t="s">
        <v>27849</v>
      </c>
      <c r="AC1549" s="100" t="s">
        <v>27850</v>
      </c>
      <c r="AD1549" s="100" t="s">
        <v>27851</v>
      </c>
      <c r="AE1549" s="100" t="s">
        <v>27853</v>
      </c>
      <c r="AF1549" s="100" t="s">
        <v>27852</v>
      </c>
      <c r="AG1549" s="100"/>
      <c r="AH1549" t="s">
        <v>27854</v>
      </c>
      <c r="AI1549" t="s">
        <v>27843</v>
      </c>
      <c r="AJ1549">
        <v>100</v>
      </c>
      <c r="AK1549">
        <v>0</v>
      </c>
      <c r="AL1549" t="s">
        <v>69</v>
      </c>
      <c r="AM1549" t="s">
        <v>27855</v>
      </c>
      <c r="AN1549" t="s">
        <v>27856</v>
      </c>
      <c r="AO1549" t="s">
        <v>27857</v>
      </c>
      <c r="AS1549" s="55">
        <v>69445</v>
      </c>
      <c r="AT1549" s="104">
        <v>35.999517141477547</v>
      </c>
      <c r="AU1549" s="100" t="s">
        <v>27842</v>
      </c>
      <c r="AV1549" s="100" t="s">
        <v>27858</v>
      </c>
      <c r="AW1549" s="100">
        <v>240.72416894084387</v>
      </c>
      <c r="AX1549" s="100">
        <v>1.0393989249917475</v>
      </c>
      <c r="AY1549" s="100">
        <v>1.7222551413119875E-3</v>
      </c>
      <c r="AZ1549" s="100">
        <v>6258828.3924619406</v>
      </c>
      <c r="BA1549" s="100">
        <v>10567486.18335457</v>
      </c>
      <c r="BB1549" s="100">
        <v>26000</v>
      </c>
    </row>
    <row r="1550" spans="1:54" x14ac:dyDescent="0.25">
      <c r="A1550" s="95" t="s">
        <v>21431</v>
      </c>
      <c r="B1550" s="51" t="s">
        <v>21432</v>
      </c>
      <c r="C1550" s="96" t="str">
        <f>HYPERLINK("http://www.UniProt.org/UniProt/RM45_HUMAN","RM45_HUMAN")</f>
        <v>RM45_HUMAN</v>
      </c>
      <c r="D1550" s="97" t="s">
        <v>21434</v>
      </c>
      <c r="E1550" s="160" t="s">
        <v>40</v>
      </c>
      <c r="H1550" s="98">
        <v>210</v>
      </c>
      <c r="I1550" s="49">
        <v>1</v>
      </c>
      <c r="J1550" s="99">
        <v>1.5E-3</v>
      </c>
      <c r="K1550" s="98">
        <v>15</v>
      </c>
      <c r="L1550" s="98">
        <v>15.331601203953495</v>
      </c>
      <c r="M1550" s="146" t="s">
        <v>47226</v>
      </c>
      <c r="N1550" s="100"/>
      <c r="O1550" s="101" t="s">
        <v>311</v>
      </c>
      <c r="P1550" s="102">
        <v>36.981999999999999</v>
      </c>
      <c r="Q1550" s="102">
        <v>35.350999999999999</v>
      </c>
      <c r="R1550" s="102">
        <v>35.350999999999999</v>
      </c>
      <c r="S1550" s="95" t="s">
        <v>47004</v>
      </c>
      <c r="T1550" s="100">
        <v>1907</v>
      </c>
      <c r="U1550" s="100" t="s">
        <v>21436</v>
      </c>
      <c r="V1550" s="100" t="s">
        <v>21433</v>
      </c>
      <c r="W1550" s="100">
        <v>59.33</v>
      </c>
      <c r="X1550" s="103">
        <v>6.9999999999999997E-117</v>
      </c>
      <c r="Y1550" s="100" t="s">
        <v>36</v>
      </c>
      <c r="Z1550" s="100" t="s">
        <v>21435</v>
      </c>
      <c r="AA1550" s="100"/>
      <c r="AB1550" s="100" t="s">
        <v>21437</v>
      </c>
      <c r="AC1550" s="100"/>
      <c r="AD1550" s="100"/>
      <c r="AE1550" s="100"/>
      <c r="AF1550" s="100" t="s">
        <v>10967</v>
      </c>
      <c r="AG1550" s="100"/>
      <c r="AH1550" t="s">
        <v>21438</v>
      </c>
      <c r="AI1550" t="s">
        <v>21432</v>
      </c>
      <c r="AJ1550">
        <v>100</v>
      </c>
      <c r="AK1550">
        <v>0</v>
      </c>
      <c r="AL1550" t="s">
        <v>47</v>
      </c>
      <c r="AM1550" t="s">
        <v>21439</v>
      </c>
      <c r="AN1550" t="s">
        <v>21440</v>
      </c>
      <c r="AO1550" t="s">
        <v>21434</v>
      </c>
      <c r="AQ1550" t="s">
        <v>15903</v>
      </c>
      <c r="AR1550" t="s">
        <v>21373</v>
      </c>
      <c r="AS1550" s="55">
        <v>35351</v>
      </c>
      <c r="AT1550" s="104">
        <v>22</v>
      </c>
      <c r="AU1550" s="100" t="s">
        <v>21431</v>
      </c>
      <c r="AV1550" s="100" t="s">
        <v>21431</v>
      </c>
      <c r="AW1550" s="100">
        <v>214.03846153846155</v>
      </c>
      <c r="AX1550" s="100">
        <v>0.99880820287048322</v>
      </c>
      <c r="AY1550" s="100">
        <v>1.5313329045647727E-3</v>
      </c>
      <c r="AZ1550" s="100">
        <v>5565000</v>
      </c>
      <c r="BA1550" s="100">
        <v>9777863.6363636367</v>
      </c>
      <c r="BB1550" s="100">
        <v>26000</v>
      </c>
    </row>
    <row r="1551" spans="1:54" x14ac:dyDescent="0.25">
      <c r="A1551" s="95" t="s">
        <v>28894</v>
      </c>
      <c r="B1551" s="51" t="s">
        <v>28895</v>
      </c>
      <c r="C1551" s="96" t="str">
        <f>HYPERLINK("http://www.UniProt.org/UniProt/VPS28_HUMAN","VPS28_HUMAN")</f>
        <v>VPS28_HUMAN</v>
      </c>
      <c r="D1551" s="97" t="s">
        <v>28897</v>
      </c>
      <c r="E1551" s="159">
        <v>-0.56000000000000005</v>
      </c>
      <c r="F1551" s="98">
        <v>140</v>
      </c>
      <c r="G1551" s="98">
        <v>39</v>
      </c>
      <c r="H1551" s="98">
        <v>180</v>
      </c>
      <c r="I1551" s="49">
        <v>1</v>
      </c>
      <c r="J1551" s="99">
        <v>1.2999999999999999E-3</v>
      </c>
      <c r="K1551" s="98">
        <v>13</v>
      </c>
      <c r="L1551" s="98">
        <v>12.452983728364025</v>
      </c>
      <c r="M1551" s="146" t="s">
        <v>47226</v>
      </c>
      <c r="N1551" s="100"/>
      <c r="O1551" s="101" t="s">
        <v>40</v>
      </c>
      <c r="P1551" s="102">
        <v>25.44</v>
      </c>
      <c r="Q1551" s="102">
        <v>25.44</v>
      </c>
      <c r="R1551" s="102">
        <v>25.425000000000001</v>
      </c>
      <c r="S1551" s="95" t="s">
        <v>47004</v>
      </c>
      <c r="T1551" s="100">
        <v>5152</v>
      </c>
      <c r="U1551" s="100" t="s">
        <v>28899</v>
      </c>
      <c r="V1551" s="100" t="s">
        <v>28896</v>
      </c>
      <c r="W1551" s="100">
        <v>92.31</v>
      </c>
      <c r="X1551" s="103">
        <v>4.0000000000000001E-155</v>
      </c>
      <c r="Y1551" s="100" t="s">
        <v>36</v>
      </c>
      <c r="Z1551" s="100" t="s">
        <v>28898</v>
      </c>
      <c r="AA1551" s="100" t="s">
        <v>28900</v>
      </c>
      <c r="AB1551" s="100" t="s">
        <v>28901</v>
      </c>
      <c r="AC1551" s="100" t="s">
        <v>28902</v>
      </c>
      <c r="AD1551" s="100" t="s">
        <v>28903</v>
      </c>
      <c r="AE1551" s="100" t="s">
        <v>28904</v>
      </c>
      <c r="AF1551" s="100"/>
      <c r="AG1551" s="100" t="s">
        <v>27886</v>
      </c>
      <c r="AH1551" t="s">
        <v>28905</v>
      </c>
      <c r="AI1551" t="s">
        <v>28895</v>
      </c>
      <c r="AJ1551">
        <v>100</v>
      </c>
      <c r="AK1551" s="54">
        <v>8.0000000000000003E-166</v>
      </c>
      <c r="AL1551" t="s">
        <v>69</v>
      </c>
      <c r="AM1551" t="s">
        <v>28906</v>
      </c>
      <c r="AN1551" t="s">
        <v>28907</v>
      </c>
      <c r="AO1551" t="s">
        <v>28908</v>
      </c>
      <c r="AS1551" s="55">
        <v>25440</v>
      </c>
      <c r="AT1551" s="104">
        <v>15</v>
      </c>
      <c r="AU1551" s="100" t="s">
        <v>28894</v>
      </c>
      <c r="AV1551" s="100" t="s">
        <v>28894</v>
      </c>
      <c r="AW1551" s="100">
        <v>176.42589743589741</v>
      </c>
      <c r="AX1551" s="100">
        <v>1.0136002487849005</v>
      </c>
      <c r="AY1551" s="100">
        <v>1.2622347405184093E-3</v>
      </c>
      <c r="AZ1551" s="100">
        <v>4587073.333333333</v>
      </c>
      <c r="BA1551" s="100">
        <v>7942000</v>
      </c>
      <c r="BB1551" s="100">
        <v>26000</v>
      </c>
    </row>
    <row r="1552" spans="1:54" x14ac:dyDescent="0.25">
      <c r="A1552" s="95" t="s">
        <v>12553</v>
      </c>
      <c r="B1552" s="51" t="s">
        <v>12554</v>
      </c>
      <c r="C1552" s="96" t="str">
        <f>HYPERLINK("http://www.UniProt.org/UniProt/KIF3B_HUMAN","KIF3B_HUMAN")</f>
        <v>KIF3B_HUMAN</v>
      </c>
      <c r="D1552" s="97" t="s">
        <v>12556</v>
      </c>
      <c r="E1552" s="159">
        <v>-5</v>
      </c>
      <c r="F1552" s="98">
        <v>32</v>
      </c>
      <c r="G1552" s="98">
        <v>0</v>
      </c>
      <c r="H1552" s="98">
        <v>110</v>
      </c>
      <c r="I1552" s="49">
        <v>1</v>
      </c>
      <c r="J1552" s="99">
        <v>8.1999999999999998E-4</v>
      </c>
      <c r="K1552" s="98">
        <v>8.1999999999999993</v>
      </c>
      <c r="L1552" s="98">
        <v>8.0674521618769859</v>
      </c>
      <c r="M1552" s="145" t="s">
        <v>47226</v>
      </c>
      <c r="N1552" s="100"/>
      <c r="O1552" s="101" t="s">
        <v>40</v>
      </c>
      <c r="P1552" s="102">
        <v>85</v>
      </c>
      <c r="Q1552" s="102">
        <v>84.873000000000005</v>
      </c>
      <c r="R1552" s="102">
        <v>85.125</v>
      </c>
      <c r="S1552" s="95" t="s">
        <v>47004</v>
      </c>
      <c r="T1552" s="100">
        <v>5801</v>
      </c>
      <c r="U1552" s="100" t="s">
        <v>12557</v>
      </c>
      <c r="V1552" s="100" t="s">
        <v>12555</v>
      </c>
      <c r="W1552" s="100">
        <v>84.61</v>
      </c>
      <c r="X1552" s="100">
        <v>0</v>
      </c>
      <c r="Y1552" s="100" t="s">
        <v>36</v>
      </c>
      <c r="Z1552" s="100" t="s">
        <v>12558</v>
      </c>
      <c r="AA1552" s="100" t="s">
        <v>12559</v>
      </c>
      <c r="AB1552" s="100" t="s">
        <v>12560</v>
      </c>
      <c r="AC1552" s="100" t="s">
        <v>12509</v>
      </c>
      <c r="AD1552" s="100" t="s">
        <v>3774</v>
      </c>
      <c r="AE1552" s="100" t="s">
        <v>12561</v>
      </c>
      <c r="AF1552" s="100"/>
      <c r="AG1552" s="100"/>
      <c r="AH1552" t="s">
        <v>12562</v>
      </c>
      <c r="AI1552" t="s">
        <v>12554</v>
      </c>
      <c r="AJ1552">
        <v>99.19</v>
      </c>
      <c r="AK1552">
        <v>0</v>
      </c>
      <c r="AL1552" t="s">
        <v>69</v>
      </c>
      <c r="AM1552" t="s">
        <v>12563</v>
      </c>
      <c r="AN1552" t="s">
        <v>12564</v>
      </c>
      <c r="AO1552" t="s">
        <v>3779</v>
      </c>
      <c r="AS1552" s="55">
        <v>84873</v>
      </c>
      <c r="AT1552" s="104">
        <v>44</v>
      </c>
      <c r="AU1552" s="100" t="s">
        <v>12553</v>
      </c>
      <c r="AV1552" s="100" t="s">
        <v>12553</v>
      </c>
      <c r="AW1552" s="100">
        <v>114.06538461538462</v>
      </c>
      <c r="AX1552" s="100">
        <v>1.0115684235370968</v>
      </c>
      <c r="AY1552" s="100">
        <v>8.1607798653508465E-4</v>
      </c>
      <c r="AZ1552" s="100">
        <v>2965700</v>
      </c>
      <c r="BA1552" s="100">
        <v>5145088.6363636367</v>
      </c>
      <c r="BB1552" s="100">
        <v>26000</v>
      </c>
    </row>
    <row r="1553" spans="1:54" x14ac:dyDescent="0.25">
      <c r="A1553" s="95" t="s">
        <v>5994</v>
      </c>
      <c r="B1553" s="51" t="s">
        <v>49022</v>
      </c>
      <c r="C1553" s="96" t="str">
        <f>HYPERLINK("http://www.UniProt.org/UniProt/DDX46_HUMAN","DDX46_HUMAN")</f>
        <v>DDX46_HUMAN</v>
      </c>
      <c r="D1553" s="97" t="s">
        <v>5996</v>
      </c>
      <c r="E1553" s="159">
        <v>3.26</v>
      </c>
      <c r="F1553" s="98">
        <v>0.2</v>
      </c>
      <c r="G1553" s="98">
        <v>320</v>
      </c>
      <c r="H1553" s="98">
        <v>43</v>
      </c>
      <c r="I1553" s="49">
        <v>1</v>
      </c>
      <c r="J1553" s="99">
        <v>3.1E-4</v>
      </c>
      <c r="K1553" s="98">
        <v>3.1</v>
      </c>
      <c r="L1553" s="98">
        <v>3.0766286829283414</v>
      </c>
      <c r="M1553" s="146" t="s">
        <v>47226</v>
      </c>
      <c r="N1553" s="100"/>
      <c r="O1553" s="101" t="s">
        <v>40</v>
      </c>
      <c r="P1553" s="102">
        <v>119.15</v>
      </c>
      <c r="Q1553" s="102">
        <v>104.07899999999999</v>
      </c>
      <c r="R1553" s="102">
        <v>117.36199999999999</v>
      </c>
      <c r="S1553" s="95" t="s">
        <v>47004</v>
      </c>
      <c r="T1553" s="100">
        <v>2475</v>
      </c>
      <c r="U1553" s="100" t="s">
        <v>5997</v>
      </c>
      <c r="V1553" s="100" t="s">
        <v>5995</v>
      </c>
      <c r="W1553" s="100">
        <v>86.91</v>
      </c>
      <c r="X1553" s="100">
        <v>0</v>
      </c>
      <c r="Y1553" s="100" t="s">
        <v>36</v>
      </c>
      <c r="Z1553" s="100" t="s">
        <v>5998</v>
      </c>
      <c r="AA1553" s="100" t="s">
        <v>5999</v>
      </c>
      <c r="AB1553" s="100" t="s">
        <v>6000</v>
      </c>
      <c r="AC1553" s="100" t="s">
        <v>6001</v>
      </c>
      <c r="AD1553" s="100" t="s">
        <v>6002</v>
      </c>
      <c r="AE1553" s="100" t="s">
        <v>6004</v>
      </c>
      <c r="AF1553" s="100" t="s">
        <v>6003</v>
      </c>
      <c r="AG1553" s="100" t="s">
        <v>348</v>
      </c>
      <c r="AH1553" t="s">
        <v>50735</v>
      </c>
      <c r="AI1553" t="s">
        <v>49022</v>
      </c>
      <c r="AJ1553">
        <v>94.21</v>
      </c>
      <c r="AK1553">
        <v>0</v>
      </c>
      <c r="AL1553" t="s">
        <v>69</v>
      </c>
      <c r="AM1553" t="s">
        <v>50736</v>
      </c>
      <c r="AO1553" t="s">
        <v>628</v>
      </c>
      <c r="AS1553" s="55">
        <v>117899</v>
      </c>
      <c r="AT1553" s="104">
        <v>57.999165421529433</v>
      </c>
      <c r="AU1553" s="100" t="s">
        <v>5994</v>
      </c>
      <c r="AV1553" s="100" t="s">
        <v>5994</v>
      </c>
      <c r="AW1553" s="100">
        <v>43.059372909194458</v>
      </c>
      <c r="AX1553" s="100">
        <v>1.0013142804354185</v>
      </c>
      <c r="AY1553" s="100">
        <v>3.0806722358133609E-4</v>
      </c>
      <c r="AZ1553" s="100">
        <v>1119543.6956390559</v>
      </c>
      <c r="BA1553" s="100">
        <v>1962147.0269942209</v>
      </c>
      <c r="BB1553" s="100">
        <v>26000</v>
      </c>
    </row>
    <row r="1554" spans="1:54" x14ac:dyDescent="0.25">
      <c r="A1554" s="100" t="s">
        <v>47040</v>
      </c>
      <c r="B1554" s="51" t="s">
        <v>47041</v>
      </c>
      <c r="C1554" s="100"/>
      <c r="D1554" s="106"/>
      <c r="E1554" s="107">
        <v>2.086736136204717</v>
      </c>
      <c r="F1554" s="98">
        <v>3.8</v>
      </c>
      <c r="G1554" s="98">
        <v>460</v>
      </c>
      <c r="H1554" s="98">
        <v>18</v>
      </c>
      <c r="I1554" s="49">
        <v>0.99</v>
      </c>
      <c r="J1554" s="99">
        <v>1.2999999999999999E-4</v>
      </c>
      <c r="K1554" s="98">
        <v>1.2999999999999998</v>
      </c>
      <c r="L1554" s="98">
        <v>1.2817522155424979</v>
      </c>
      <c r="M1554" s="145" t="s">
        <v>47226</v>
      </c>
      <c r="N1554" s="100"/>
      <c r="O1554" s="101" t="s">
        <v>40</v>
      </c>
      <c r="P1554" s="102">
        <v>64.111000000000004</v>
      </c>
      <c r="Q1554" s="102">
        <v>64.084000000000003</v>
      </c>
      <c r="R1554" s="102"/>
      <c r="S1554" s="95" t="s">
        <v>47004</v>
      </c>
      <c r="T1554" s="100">
        <v>9062</v>
      </c>
      <c r="U1554" s="100"/>
      <c r="V1554" s="100"/>
      <c r="W1554" s="100"/>
      <c r="X1554" s="100"/>
      <c r="Y1554" s="100" t="s">
        <v>747</v>
      </c>
      <c r="Z1554" s="100"/>
      <c r="AA1554" s="100"/>
      <c r="AB1554" s="100"/>
      <c r="AC1554" s="100"/>
      <c r="AD1554" s="100"/>
      <c r="AE1554" s="100"/>
      <c r="AF1554" s="100"/>
      <c r="AG1554" s="100"/>
      <c r="AH1554" t="s">
        <v>47042</v>
      </c>
      <c r="AI1554" t="s">
        <v>47041</v>
      </c>
      <c r="AJ1554">
        <v>99.82</v>
      </c>
      <c r="AK1554">
        <v>0</v>
      </c>
      <c r="AL1554" t="s">
        <v>69</v>
      </c>
      <c r="AM1554" t="s">
        <v>47043</v>
      </c>
      <c r="AN1554" t="s">
        <v>47044</v>
      </c>
      <c r="AO1554" t="s">
        <v>47045</v>
      </c>
      <c r="AS1554" s="55">
        <v>64084</v>
      </c>
      <c r="AT1554" s="104">
        <v>38.999386377582326</v>
      </c>
      <c r="AU1554" s="100" t="s">
        <v>47046</v>
      </c>
      <c r="AV1554" s="100" t="s">
        <v>47047</v>
      </c>
      <c r="AW1554" s="100">
        <v>17.72444061042069</v>
      </c>
      <c r="AX1554" s="100">
        <v>0.98934156326126821</v>
      </c>
      <c r="AY1554" s="100">
        <v>1.2680907406384089E-4</v>
      </c>
      <c r="AZ1554" s="100">
        <v>460835.45587093796</v>
      </c>
      <c r="BA1554" s="100">
        <v>817448.75909958675</v>
      </c>
      <c r="BB1554" s="100">
        <v>26000</v>
      </c>
    </row>
    <row r="1555" spans="1:54" x14ac:dyDescent="0.25">
      <c r="A1555" s="95" t="s">
        <v>21388</v>
      </c>
      <c r="B1555" s="51" t="s">
        <v>21389</v>
      </c>
      <c r="C1555" s="96" t="str">
        <f>HYPERLINK("http://www.UniProt.org/UniProt/RM39_HUMAN","RM39_HUMAN")</f>
        <v>RM39_HUMAN</v>
      </c>
      <c r="D1555" s="97" t="s">
        <v>21391</v>
      </c>
      <c r="E1555" s="160" t="s">
        <v>40</v>
      </c>
      <c r="H1555" s="98">
        <v>460</v>
      </c>
      <c r="I1555" s="49">
        <v>0.98</v>
      </c>
      <c r="J1555" s="99">
        <v>3.3E-3</v>
      </c>
      <c r="K1555" s="98">
        <v>33</v>
      </c>
      <c r="L1555" s="98">
        <v>33.579722390449767</v>
      </c>
      <c r="M1555" s="148" t="s">
        <v>47226</v>
      </c>
      <c r="N1555" s="100"/>
      <c r="O1555" s="101" t="s">
        <v>40</v>
      </c>
      <c r="P1555" s="102">
        <v>40.409999999999997</v>
      </c>
      <c r="Q1555" s="102">
        <v>34.709000000000003</v>
      </c>
      <c r="R1555" s="102">
        <v>38.712000000000003</v>
      </c>
      <c r="S1555" s="95" t="s">
        <v>47004</v>
      </c>
      <c r="T1555" s="100">
        <v>1909</v>
      </c>
      <c r="U1555" s="100" t="s">
        <v>21392</v>
      </c>
      <c r="V1555" s="100" t="s">
        <v>21390</v>
      </c>
      <c r="W1555" s="100">
        <v>67.42</v>
      </c>
      <c r="X1555" s="103">
        <v>6E-162</v>
      </c>
      <c r="Y1555" s="100" t="s">
        <v>36</v>
      </c>
      <c r="Z1555" s="100" t="s">
        <v>21393</v>
      </c>
      <c r="AA1555" s="100" t="s">
        <v>21394</v>
      </c>
      <c r="AB1555" s="100" t="s">
        <v>21395</v>
      </c>
      <c r="AC1555" s="100" t="s">
        <v>21396</v>
      </c>
      <c r="AD1555" s="100" t="s">
        <v>21397</v>
      </c>
      <c r="AE1555" s="100"/>
      <c r="AF1555" s="100" t="s">
        <v>10967</v>
      </c>
      <c r="AG1555" s="100"/>
      <c r="AH1555" t="s">
        <v>21398</v>
      </c>
      <c r="AI1555" t="s">
        <v>21389</v>
      </c>
      <c r="AJ1555">
        <v>99.33</v>
      </c>
      <c r="AK1555">
        <v>0</v>
      </c>
      <c r="AL1555" t="s">
        <v>69</v>
      </c>
      <c r="AM1555" t="s">
        <v>21399</v>
      </c>
      <c r="AO1555" t="s">
        <v>21400</v>
      </c>
      <c r="AR1555" t="s">
        <v>370</v>
      </c>
      <c r="AS1555" s="55">
        <v>34709</v>
      </c>
      <c r="AT1555" s="104">
        <v>24.000573148015476</v>
      </c>
      <c r="AU1555" s="100" t="s">
        <v>21388</v>
      </c>
      <c r="AV1555" s="100" t="s">
        <v>21388</v>
      </c>
      <c r="AW1555" s="100">
        <v>458.19226296211247</v>
      </c>
      <c r="AX1555" s="100">
        <v>0.97622167001226579</v>
      </c>
      <c r="AY1555" s="100">
        <v>3.2781252670553143E-3</v>
      </c>
      <c r="AZ1555" s="100">
        <v>11912998.837014925</v>
      </c>
      <c r="BA1555" s="100">
        <v>21415763.566567164</v>
      </c>
      <c r="BB1555" s="100">
        <v>26000</v>
      </c>
    </row>
    <row r="1556" spans="1:54" x14ac:dyDescent="0.25">
      <c r="A1556" s="95" t="s">
        <v>9896</v>
      </c>
      <c r="B1556" s="51" t="s">
        <v>9897</v>
      </c>
      <c r="C1556" s="96" t="str">
        <f>HYPERLINK("http://www.UniProt.org/UniProt/GOGA3_HUMAN","GOGA3_HUMAN")</f>
        <v>GOGA3_HUMAN</v>
      </c>
      <c r="D1556" s="97" t="s">
        <v>9899</v>
      </c>
      <c r="E1556" s="159">
        <v>-0.83</v>
      </c>
      <c r="F1556" s="98">
        <v>5.5</v>
      </c>
      <c r="G1556" s="98">
        <v>0.8</v>
      </c>
      <c r="H1556" s="98">
        <v>16</v>
      </c>
      <c r="I1556" s="49">
        <v>0.98</v>
      </c>
      <c r="J1556" s="99">
        <v>1.1E-4</v>
      </c>
      <c r="K1556" s="98">
        <v>1.1000000000000001</v>
      </c>
      <c r="L1556" s="98">
        <v>1.1627746018306384</v>
      </c>
      <c r="M1556" s="148" t="s">
        <v>47226</v>
      </c>
      <c r="N1556" s="100"/>
      <c r="O1556" s="101" t="s">
        <v>40</v>
      </c>
      <c r="P1556" s="102">
        <v>158.02000000000001</v>
      </c>
      <c r="Q1556" s="102">
        <v>43.472000000000001</v>
      </c>
      <c r="R1556" s="102">
        <v>167.35499999999999</v>
      </c>
      <c r="S1556" s="95" t="s">
        <v>47004</v>
      </c>
      <c r="T1556" s="100">
        <v>3638</v>
      </c>
      <c r="U1556" s="100" t="s">
        <v>9901</v>
      </c>
      <c r="V1556" s="100" t="s">
        <v>9898</v>
      </c>
      <c r="W1556" s="100">
        <v>66.64</v>
      </c>
      <c r="X1556" s="100">
        <v>0</v>
      </c>
      <c r="Y1556" s="100" t="s">
        <v>36</v>
      </c>
      <c r="Z1556" s="100" t="s">
        <v>9900</v>
      </c>
      <c r="AA1556" s="100" t="s">
        <v>9902</v>
      </c>
      <c r="AB1556" s="100" t="s">
        <v>9903</v>
      </c>
      <c r="AC1556" s="100"/>
      <c r="AD1556" s="100" t="s">
        <v>9904</v>
      </c>
      <c r="AE1556" s="100" t="s">
        <v>9905</v>
      </c>
      <c r="AF1556" s="100"/>
      <c r="AG1556" s="100"/>
      <c r="AH1556" t="s">
        <v>9906</v>
      </c>
      <c r="AI1556" t="s">
        <v>9897</v>
      </c>
      <c r="AJ1556">
        <v>99.5</v>
      </c>
      <c r="AK1556">
        <v>0</v>
      </c>
      <c r="AL1556" t="s">
        <v>69</v>
      </c>
      <c r="AM1556" t="s">
        <v>9907</v>
      </c>
      <c r="AO1556" t="s">
        <v>9908</v>
      </c>
      <c r="AR1556" t="s">
        <v>980</v>
      </c>
      <c r="AS1556" s="55">
        <v>43472</v>
      </c>
      <c r="AT1556" s="104">
        <v>90.999263442180208</v>
      </c>
      <c r="AU1556" s="100" t="s">
        <v>9896</v>
      </c>
      <c r="AV1556" s="100" t="s">
        <v>9909</v>
      </c>
      <c r="AW1556" s="100">
        <v>15.950678556011225</v>
      </c>
      <c r="AX1556" s="100">
        <v>0.98143472455183201</v>
      </c>
      <c r="AY1556" s="100">
        <v>1.1411873710635187E-4</v>
      </c>
      <c r="AZ1556" s="100">
        <v>414717.64245629183</v>
      </c>
      <c r="BA1556" s="100">
        <v>741569.73856032814</v>
      </c>
      <c r="BB1556" s="100">
        <v>26000</v>
      </c>
    </row>
    <row r="1557" spans="1:54" x14ac:dyDescent="0.25">
      <c r="A1557" s="95" t="s">
        <v>24401</v>
      </c>
      <c r="B1557" s="51" t="s">
        <v>24386</v>
      </c>
      <c r="C1557" s="96" t="str">
        <f>HYPERLINK("http://www.UniProt.org/UniProt/SMCA5_HUMAN","SMCA5_HUMAN")</f>
        <v>SMCA5_HUMAN</v>
      </c>
      <c r="D1557" s="97" t="s">
        <v>24388</v>
      </c>
      <c r="E1557" s="159">
        <v>2.23</v>
      </c>
      <c r="F1557" s="98">
        <v>4.2</v>
      </c>
      <c r="G1557" s="98">
        <v>720</v>
      </c>
      <c r="H1557" s="98">
        <v>330</v>
      </c>
      <c r="I1557" s="49">
        <v>0.97</v>
      </c>
      <c r="J1557" s="99">
        <v>2.3999999999999998E-3</v>
      </c>
      <c r="K1557" s="98">
        <v>23.999999999999996</v>
      </c>
      <c r="L1557" s="98">
        <v>24.323468699969418</v>
      </c>
      <c r="M1557" s="145" t="s">
        <v>47226</v>
      </c>
      <c r="N1557" s="100"/>
      <c r="O1557" s="101" t="s">
        <v>40</v>
      </c>
      <c r="P1557" s="102">
        <v>122.09</v>
      </c>
      <c r="Q1557" s="102">
        <v>122.078</v>
      </c>
      <c r="R1557" s="102">
        <v>121.905</v>
      </c>
      <c r="S1557" s="95" t="s">
        <v>47004</v>
      </c>
      <c r="T1557" s="100">
        <v>1407</v>
      </c>
      <c r="U1557" s="100" t="s">
        <v>24389</v>
      </c>
      <c r="V1557" s="100" t="s">
        <v>24387</v>
      </c>
      <c r="W1557" s="100">
        <v>92.94</v>
      </c>
      <c r="X1557" s="100">
        <v>0</v>
      </c>
      <c r="Y1557" s="100" t="s">
        <v>36</v>
      </c>
      <c r="Z1557" s="100" t="s">
        <v>24390</v>
      </c>
      <c r="AA1557" s="100" t="s">
        <v>24391</v>
      </c>
      <c r="AB1557" s="100" t="s">
        <v>24392</v>
      </c>
      <c r="AC1557" s="100" t="s">
        <v>24393</v>
      </c>
      <c r="AD1557" s="100" t="s">
        <v>24394</v>
      </c>
      <c r="AE1557" s="100" t="s">
        <v>24396</v>
      </c>
      <c r="AF1557" s="100"/>
      <c r="AG1557" s="100" t="s">
        <v>24395</v>
      </c>
      <c r="AH1557" t="s">
        <v>24397</v>
      </c>
      <c r="AI1557" t="s">
        <v>24386</v>
      </c>
      <c r="AJ1557">
        <v>99.9</v>
      </c>
      <c r="AK1557">
        <v>0</v>
      </c>
      <c r="AL1557" t="s">
        <v>69</v>
      </c>
      <c r="AM1557" t="s">
        <v>24398</v>
      </c>
      <c r="AN1557" t="s">
        <v>24399</v>
      </c>
      <c r="AO1557" t="s">
        <v>24400</v>
      </c>
      <c r="AR1557" t="s">
        <v>22977</v>
      </c>
      <c r="AS1557" s="55">
        <v>122078</v>
      </c>
      <c r="AT1557" s="104">
        <v>68.113674879415981</v>
      </c>
      <c r="AU1557" s="100" t="s">
        <v>24401</v>
      </c>
      <c r="AV1557" s="100" t="s">
        <v>24402</v>
      </c>
      <c r="AW1557" s="100">
        <v>328.85217871843946</v>
      </c>
      <c r="AX1557" s="100">
        <v>0.9672817832993319</v>
      </c>
      <c r="AY1557" s="100">
        <v>2.35276481801319E-3</v>
      </c>
      <c r="AZ1557" s="100">
        <v>8550156.6466794256</v>
      </c>
      <c r="BA1557" s="100">
        <v>15512506.289971292</v>
      </c>
      <c r="BB1557" s="100">
        <v>26000</v>
      </c>
    </row>
    <row r="1558" spans="1:54" x14ac:dyDescent="0.25">
      <c r="A1558" s="95" t="s">
        <v>18057</v>
      </c>
      <c r="B1558" s="51" t="s">
        <v>18058</v>
      </c>
      <c r="C1558" s="96" t="str">
        <f>HYPERLINK("http://www.UniProt.org/UniProt/PP4R2_HUMAN","PP4R2_HUMAN")</f>
        <v>PP4R2_HUMAN</v>
      </c>
      <c r="D1558" s="97" t="s">
        <v>18060</v>
      </c>
      <c r="E1558" s="159">
        <v>5</v>
      </c>
      <c r="F1558" s="98">
        <v>0</v>
      </c>
      <c r="G1558" s="98">
        <v>210</v>
      </c>
      <c r="H1558" s="98">
        <v>91</v>
      </c>
      <c r="I1558" s="49">
        <v>0.97</v>
      </c>
      <c r="J1558" s="99">
        <v>6.4999999999999997E-4</v>
      </c>
      <c r="K1558" s="98">
        <v>6.5</v>
      </c>
      <c r="L1558" s="98">
        <v>6.7127262750962009</v>
      </c>
      <c r="M1558" s="20" t="s">
        <v>47226</v>
      </c>
      <c r="N1558" s="100"/>
      <c r="O1558" s="101" t="s">
        <v>40</v>
      </c>
      <c r="P1558" s="102">
        <v>44.554000000000002</v>
      </c>
      <c r="Q1558" s="102">
        <v>44.554000000000002</v>
      </c>
      <c r="R1558" s="102">
        <v>46.898000000000003</v>
      </c>
      <c r="S1558" s="95" t="s">
        <v>47004</v>
      </c>
      <c r="T1558" s="100">
        <v>10432</v>
      </c>
      <c r="U1558" s="100" t="s">
        <v>18061</v>
      </c>
      <c r="V1558" s="100" t="s">
        <v>18059</v>
      </c>
      <c r="W1558" s="100">
        <v>59.81</v>
      </c>
      <c r="X1558" s="103">
        <v>3.9999999999999998E-164</v>
      </c>
      <c r="Y1558" s="100" t="s">
        <v>36</v>
      </c>
      <c r="Z1558" s="100" t="s">
        <v>18062</v>
      </c>
      <c r="AA1558" s="100" t="s">
        <v>18063</v>
      </c>
      <c r="AB1558" s="100" t="s">
        <v>18064</v>
      </c>
      <c r="AC1558" s="100" t="s">
        <v>18065</v>
      </c>
      <c r="AD1558" s="100" t="s">
        <v>18066</v>
      </c>
      <c r="AE1558" s="100" t="s">
        <v>18068</v>
      </c>
      <c r="AF1558" s="100" t="s">
        <v>18067</v>
      </c>
      <c r="AG1558" s="100" t="s">
        <v>5827</v>
      </c>
      <c r="AH1558" t="s">
        <v>18069</v>
      </c>
      <c r="AI1558" t="s">
        <v>18058</v>
      </c>
      <c r="AJ1558">
        <v>100</v>
      </c>
      <c r="AK1558">
        <v>0</v>
      </c>
      <c r="AL1558" t="s">
        <v>47</v>
      </c>
      <c r="AM1558" t="s">
        <v>18070</v>
      </c>
      <c r="AN1558" t="s">
        <v>18071</v>
      </c>
      <c r="AO1558" t="s">
        <v>18072</v>
      </c>
      <c r="AP1558" t="s">
        <v>18073</v>
      </c>
      <c r="AR1558" t="s">
        <v>4869</v>
      </c>
      <c r="AS1558" s="55">
        <v>44554</v>
      </c>
      <c r="AT1558" s="104">
        <v>19.999064371257486</v>
      </c>
      <c r="AU1558" s="100" t="s">
        <v>18074</v>
      </c>
      <c r="AV1558" s="100" t="s">
        <v>18075</v>
      </c>
      <c r="AW1558" s="100">
        <v>91.047143931623921</v>
      </c>
      <c r="AX1558" s="100">
        <v>0.97038747515886725</v>
      </c>
      <c r="AY1558" s="100">
        <v>6.5139455015231901E-4</v>
      </c>
      <c r="AZ1558" s="100">
        <v>2367225.742222222</v>
      </c>
      <c r="BA1558" s="100">
        <v>4281100.2760233916</v>
      </c>
      <c r="BB1558" s="100">
        <v>26000</v>
      </c>
    </row>
    <row r="1559" spans="1:54" x14ac:dyDescent="0.25">
      <c r="A1559" s="95" t="s">
        <v>4681</v>
      </c>
      <c r="B1559" s="51" t="s">
        <v>4682</v>
      </c>
      <c r="C1559" s="96" t="str">
        <f>HYPERLINK("http://www.UniProt.org/UniProt/CP080_HUMAN","CP080_HUMAN")</f>
        <v>CP080_HUMAN</v>
      </c>
      <c r="D1559" s="97" t="s">
        <v>4684</v>
      </c>
      <c r="E1559" s="159">
        <v>0.59</v>
      </c>
      <c r="F1559" s="98">
        <v>84</v>
      </c>
      <c r="G1559" s="98">
        <v>330</v>
      </c>
      <c r="H1559" s="98">
        <v>660</v>
      </c>
      <c r="I1559" s="49">
        <v>0.96</v>
      </c>
      <c r="J1559" s="99">
        <v>4.7000000000000002E-3</v>
      </c>
      <c r="K1559" s="98">
        <v>47</v>
      </c>
      <c r="L1559" s="98">
        <v>49.626009962595759</v>
      </c>
      <c r="M1559" s="145" t="s">
        <v>47226</v>
      </c>
      <c r="N1559" s="100"/>
      <c r="O1559" s="101" t="s">
        <v>40</v>
      </c>
      <c r="P1559" s="102">
        <v>22.734000000000002</v>
      </c>
      <c r="Q1559" s="102">
        <v>22.734000000000002</v>
      </c>
      <c r="R1559" s="102">
        <v>22.774000000000001</v>
      </c>
      <c r="S1559" s="95" t="s">
        <v>47004</v>
      </c>
      <c r="T1559" s="100">
        <v>6892</v>
      </c>
      <c r="U1559" s="100" t="s">
        <v>4685</v>
      </c>
      <c r="V1559" s="100" t="s">
        <v>4683</v>
      </c>
      <c r="W1559" s="100">
        <v>98.96</v>
      </c>
      <c r="X1559" s="103">
        <v>3.0000000000000001E-142</v>
      </c>
      <c r="Y1559" s="100" t="s">
        <v>36</v>
      </c>
      <c r="Z1559" s="100" t="s">
        <v>4686</v>
      </c>
      <c r="AA1559" s="100" t="s">
        <v>4687</v>
      </c>
      <c r="AB1559" s="100" t="s">
        <v>2827</v>
      </c>
      <c r="AC1559" s="100"/>
      <c r="AD1559" s="100" t="s">
        <v>4688</v>
      </c>
      <c r="AE1559" s="100" t="s">
        <v>4689</v>
      </c>
      <c r="AF1559" s="100"/>
      <c r="AG1559" s="100" t="s">
        <v>348</v>
      </c>
      <c r="AH1559" t="s">
        <v>4690</v>
      </c>
      <c r="AI1559" t="s">
        <v>4682</v>
      </c>
      <c r="AJ1559">
        <v>100</v>
      </c>
      <c r="AK1559" s="54">
        <v>7.9999999999999996E-144</v>
      </c>
      <c r="AL1559" t="s">
        <v>47</v>
      </c>
      <c r="AM1559" t="s">
        <v>4691</v>
      </c>
      <c r="AN1559" t="s">
        <v>4692</v>
      </c>
      <c r="AO1559" t="s">
        <v>4693</v>
      </c>
      <c r="AP1559" t="s">
        <v>4694</v>
      </c>
      <c r="AQ1559" t="s">
        <v>4695</v>
      </c>
      <c r="AR1559" t="s">
        <v>2827</v>
      </c>
      <c r="AS1559" s="55">
        <v>22734</v>
      </c>
      <c r="AT1559" s="104">
        <v>12.000256032772194</v>
      </c>
      <c r="AU1559" s="100" t="s">
        <v>4681</v>
      </c>
      <c r="AV1559" s="100" t="s">
        <v>4696</v>
      </c>
      <c r="AW1559" s="100">
        <v>663.35123131082707</v>
      </c>
      <c r="AX1559" s="100">
        <v>0.95633923818135536</v>
      </c>
      <c r="AY1559" s="100">
        <v>4.7459300561609177E-3</v>
      </c>
      <c r="AZ1559" s="100">
        <v>17247132.014081504</v>
      </c>
      <c r="BA1559" s="100">
        <v>31649424.725837424</v>
      </c>
      <c r="BB1559" s="100">
        <v>26000</v>
      </c>
    </row>
    <row r="1560" spans="1:54" x14ac:dyDescent="0.25">
      <c r="A1560" s="95" t="s">
        <v>21710</v>
      </c>
      <c r="B1560" s="51" t="s">
        <v>21711</v>
      </c>
      <c r="C1560" s="96" t="str">
        <f>HYPERLINK("http://www.UniProt.org/UniProt/ROCK2_HUMAN","ROCK2_HUMAN")</f>
        <v>ROCK2_HUMAN</v>
      </c>
      <c r="D1560" s="97" t="s">
        <v>21713</v>
      </c>
      <c r="E1560" s="159">
        <v>-1.44</v>
      </c>
      <c r="F1560" s="98">
        <v>20</v>
      </c>
      <c r="G1560" s="98">
        <v>0.7</v>
      </c>
      <c r="H1560" s="98">
        <v>72</v>
      </c>
      <c r="I1560" s="49">
        <v>0.96</v>
      </c>
      <c r="J1560" s="99">
        <v>5.1999999999999995E-4</v>
      </c>
      <c r="K1560" s="98">
        <v>5.1999999999999993</v>
      </c>
      <c r="L1560" s="98">
        <v>5.3787328838868289</v>
      </c>
      <c r="M1560" s="145" t="s">
        <v>47226</v>
      </c>
      <c r="N1560" s="100"/>
      <c r="O1560" s="101" t="s">
        <v>40</v>
      </c>
      <c r="P1560" s="102">
        <v>159.24</v>
      </c>
      <c r="Q1560" s="102">
        <v>159.285</v>
      </c>
      <c r="R1560" s="102">
        <v>160.9</v>
      </c>
      <c r="S1560" s="95" t="s">
        <v>47004</v>
      </c>
      <c r="T1560" s="100">
        <v>8388</v>
      </c>
      <c r="U1560" s="100" t="s">
        <v>21714</v>
      </c>
      <c r="V1560" s="100" t="s">
        <v>21712</v>
      </c>
      <c r="W1560" s="100">
        <v>82.68</v>
      </c>
      <c r="X1560" s="100">
        <v>0</v>
      </c>
      <c r="Y1560" s="100" t="s">
        <v>36</v>
      </c>
      <c r="Z1560" s="100" t="s">
        <v>21715</v>
      </c>
      <c r="AA1560" s="100" t="s">
        <v>21716</v>
      </c>
      <c r="AB1560" s="100" t="s">
        <v>21717</v>
      </c>
      <c r="AC1560" s="100" t="s">
        <v>21718</v>
      </c>
      <c r="AD1560" s="100" t="s">
        <v>5194</v>
      </c>
      <c r="AE1560" s="100" t="s">
        <v>21720</v>
      </c>
      <c r="AF1560" s="100"/>
      <c r="AG1560" s="100" t="s">
        <v>21719</v>
      </c>
      <c r="AH1560" t="s">
        <v>21721</v>
      </c>
      <c r="AI1560" t="s">
        <v>21711</v>
      </c>
      <c r="AJ1560">
        <v>98.18</v>
      </c>
      <c r="AK1560">
        <v>0</v>
      </c>
      <c r="AL1560" t="s">
        <v>69</v>
      </c>
      <c r="AM1560" t="s">
        <v>21722</v>
      </c>
      <c r="AN1560" t="s">
        <v>21723</v>
      </c>
      <c r="AO1560" t="s">
        <v>21724</v>
      </c>
      <c r="AP1560" t="s">
        <v>21725</v>
      </c>
      <c r="AS1560" s="55">
        <v>159285</v>
      </c>
      <c r="AT1560" s="104">
        <v>97.999692091141029</v>
      </c>
      <c r="AU1560" s="100" t="s">
        <v>21710</v>
      </c>
      <c r="AV1560" s="100" t="s">
        <v>21726</v>
      </c>
      <c r="AW1560" s="100">
        <v>72.197440339881624</v>
      </c>
      <c r="AX1560" s="100">
        <v>0.96032805669550847</v>
      </c>
      <c r="AY1560" s="100">
        <v>5.1653480978672663E-4</v>
      </c>
      <c r="AZ1560" s="100">
        <v>1877133.4488369222</v>
      </c>
      <c r="BA1560" s="100">
        <v>3430334.2472479995</v>
      </c>
      <c r="BB1560" s="100">
        <v>26000</v>
      </c>
    </row>
    <row r="1561" spans="1:54" x14ac:dyDescent="0.25">
      <c r="A1561" s="95" t="s">
        <v>677</v>
      </c>
      <c r="B1561" s="51" t="s">
        <v>678</v>
      </c>
      <c r="C1561" s="96" t="str">
        <f>HYPERLINK("http://www.UniProt.org/UniProt/AGAL_HUMAN","AGAL_HUMAN")</f>
        <v>AGAL_HUMAN</v>
      </c>
      <c r="D1561" s="97" t="s">
        <v>680</v>
      </c>
      <c r="E1561" s="160" t="s">
        <v>40</v>
      </c>
      <c r="H1561" s="98">
        <v>37</v>
      </c>
      <c r="I1561" s="49">
        <v>0.96</v>
      </c>
      <c r="J1561" s="99">
        <v>2.7E-4</v>
      </c>
      <c r="K1561" s="98">
        <v>2.7</v>
      </c>
      <c r="L1561" s="98">
        <v>2.8017910828578465</v>
      </c>
      <c r="M1561" s="145" t="s">
        <v>47226</v>
      </c>
      <c r="N1561" s="100"/>
      <c r="O1561" s="101" t="s">
        <v>235</v>
      </c>
      <c r="P1561" s="102">
        <v>46.402000000000001</v>
      </c>
      <c r="Q1561" s="102">
        <v>46.402000000000001</v>
      </c>
      <c r="R1561" s="102">
        <v>48.767000000000003</v>
      </c>
      <c r="S1561" s="95" t="s">
        <v>47004</v>
      </c>
      <c r="T1561" s="100">
        <v>1167</v>
      </c>
      <c r="U1561" s="100" t="s">
        <v>681</v>
      </c>
      <c r="V1561" s="100" t="s">
        <v>679</v>
      </c>
      <c r="W1561" s="100">
        <v>64.34</v>
      </c>
      <c r="X1561" s="100">
        <v>0</v>
      </c>
      <c r="Y1561" s="100" t="s">
        <v>36</v>
      </c>
      <c r="Z1561" s="100" t="s">
        <v>682</v>
      </c>
      <c r="AA1561" s="100" t="s">
        <v>683</v>
      </c>
      <c r="AB1561" s="100" t="s">
        <v>684</v>
      </c>
      <c r="AC1561" s="100" t="s">
        <v>685</v>
      </c>
      <c r="AD1561" s="100"/>
      <c r="AE1561" s="100"/>
      <c r="AF1561" s="100"/>
      <c r="AG1561" s="100"/>
      <c r="AH1561" t="s">
        <v>686</v>
      </c>
      <c r="AI1561" t="s">
        <v>678</v>
      </c>
      <c r="AJ1561">
        <v>100</v>
      </c>
      <c r="AK1561">
        <v>0</v>
      </c>
      <c r="AL1561" t="s">
        <v>69</v>
      </c>
      <c r="AM1561" t="s">
        <v>687</v>
      </c>
      <c r="AN1561" t="s">
        <v>688</v>
      </c>
      <c r="AO1561" t="s">
        <v>689</v>
      </c>
      <c r="AS1561" s="55">
        <v>46402</v>
      </c>
      <c r="AT1561" s="104">
        <v>25.000182888913272</v>
      </c>
      <c r="AU1561" s="100" t="s">
        <v>677</v>
      </c>
      <c r="AV1561" s="100" t="s">
        <v>677</v>
      </c>
      <c r="AW1561" s="100">
        <v>37.404187906010421</v>
      </c>
      <c r="AX1561" s="100">
        <v>0.95512953594061512</v>
      </c>
      <c r="AY1561" s="100">
        <v>2.6760734167725686E-4</v>
      </c>
      <c r="AZ1561" s="100">
        <v>972508.88555627095</v>
      </c>
      <c r="BA1561" s="100">
        <v>1786866.9280739746</v>
      </c>
      <c r="BB1561" s="100">
        <v>26000</v>
      </c>
    </row>
    <row r="1562" spans="1:54" x14ac:dyDescent="0.25">
      <c r="A1562" s="95" t="s">
        <v>15001</v>
      </c>
      <c r="B1562" s="51" t="s">
        <v>47171</v>
      </c>
      <c r="C1562" s="96" t="str">
        <f>HYPERLINK("http://www.UniProt.org/UniProt/NADAP_HUMAN","NADAP_HUMAN")</f>
        <v>NADAP_HUMAN</v>
      </c>
      <c r="D1562" s="97" t="s">
        <v>14994</v>
      </c>
      <c r="E1562" s="159">
        <v>2.0699999999999998</v>
      </c>
      <c r="F1562" s="98">
        <v>1.5</v>
      </c>
      <c r="G1562" s="98">
        <v>180</v>
      </c>
      <c r="H1562" s="98">
        <v>26</v>
      </c>
      <c r="I1562" s="49">
        <v>0.96</v>
      </c>
      <c r="J1562" s="99">
        <v>1.8000000000000001E-4</v>
      </c>
      <c r="K1562" s="98">
        <v>1.8</v>
      </c>
      <c r="L1562" s="98">
        <v>1.9001716654765537</v>
      </c>
      <c r="M1562" s="145" t="s">
        <v>47226</v>
      </c>
      <c r="N1562" s="100"/>
      <c r="O1562" s="101" t="s">
        <v>40</v>
      </c>
      <c r="P1562" s="102">
        <v>99.900999999999996</v>
      </c>
      <c r="Q1562" s="102">
        <v>44.287999999999997</v>
      </c>
      <c r="R1562" s="102">
        <v>88.813999999999993</v>
      </c>
      <c r="S1562" s="95" t="s">
        <v>47004</v>
      </c>
      <c r="T1562" s="100">
        <v>2103</v>
      </c>
      <c r="U1562" s="100" t="s">
        <v>14995</v>
      </c>
      <c r="V1562" s="100" t="s">
        <v>14993</v>
      </c>
      <c r="W1562" s="100">
        <v>57.25</v>
      </c>
      <c r="X1562" s="100">
        <v>0</v>
      </c>
      <c r="Y1562" s="100" t="s">
        <v>36</v>
      </c>
      <c r="Z1562" s="100" t="s">
        <v>14996</v>
      </c>
      <c r="AA1562" s="100" t="s">
        <v>14997</v>
      </c>
      <c r="AB1562" s="100" t="s">
        <v>14998</v>
      </c>
      <c r="AC1562" s="100"/>
      <c r="AD1562" s="100" t="s">
        <v>14999</v>
      </c>
      <c r="AE1562" s="100"/>
      <c r="AF1562" s="100" t="s">
        <v>15000</v>
      </c>
      <c r="AG1562" s="100"/>
      <c r="AH1562" t="s">
        <v>50693</v>
      </c>
      <c r="AI1562" t="s">
        <v>47171</v>
      </c>
      <c r="AJ1562">
        <v>82.11</v>
      </c>
      <c r="AK1562">
        <v>0</v>
      </c>
      <c r="AL1562" t="s">
        <v>69</v>
      </c>
      <c r="AM1562" t="s">
        <v>50694</v>
      </c>
      <c r="AO1562" t="s">
        <v>415</v>
      </c>
      <c r="AR1562" t="s">
        <v>370</v>
      </c>
      <c r="AS1562" s="55">
        <v>71776</v>
      </c>
      <c r="AT1562" s="104">
        <v>52.001020929045431</v>
      </c>
      <c r="AU1562" s="100" t="s">
        <v>15001</v>
      </c>
      <c r="AV1562" s="100" t="s">
        <v>15001</v>
      </c>
      <c r="AW1562" s="100">
        <v>25.618210049006652</v>
      </c>
      <c r="AX1562" s="100">
        <v>0.9645699730121311</v>
      </c>
      <c r="AY1562" s="100">
        <v>1.8328485320871356E-4</v>
      </c>
      <c r="AZ1562" s="100">
        <v>666073.46127417299</v>
      </c>
      <c r="BA1562" s="100">
        <v>1211851.2074212232</v>
      </c>
      <c r="BB1562" s="100">
        <v>26000</v>
      </c>
    </row>
    <row r="1563" spans="1:54" x14ac:dyDescent="0.25">
      <c r="A1563" s="95" t="s">
        <v>7120</v>
      </c>
      <c r="B1563" s="51" t="s">
        <v>7121</v>
      </c>
      <c r="C1563" s="96" t="str">
        <f>HYPERLINK("http://www.UniProt.org/UniProt/ECHA_HUMAN","ECHA_HUMAN")</f>
        <v>ECHA_HUMAN</v>
      </c>
      <c r="D1563" s="97" t="s">
        <v>7123</v>
      </c>
      <c r="E1563" s="160" t="s">
        <v>40</v>
      </c>
      <c r="H1563" s="49">
        <v>17</v>
      </c>
      <c r="I1563" s="49">
        <v>0.94</v>
      </c>
      <c r="J1563" s="99">
        <v>1.2999999999999999E-2</v>
      </c>
      <c r="K1563" s="98">
        <v>130</v>
      </c>
      <c r="L1563" s="98">
        <v>132.9899894454889</v>
      </c>
      <c r="M1563" s="148" t="s">
        <v>47226</v>
      </c>
      <c r="N1563" s="100"/>
      <c r="O1563" s="101" t="s">
        <v>311</v>
      </c>
      <c r="P1563" s="102">
        <v>75.564999999999998</v>
      </c>
      <c r="Q1563" s="102">
        <v>82.36</v>
      </c>
      <c r="R1563" s="102">
        <v>83</v>
      </c>
      <c r="S1563" s="95" t="s">
        <v>47004</v>
      </c>
      <c r="T1563" s="100">
        <v>11286</v>
      </c>
      <c r="U1563" s="100" t="s">
        <v>7124</v>
      </c>
      <c r="V1563" s="100" t="s">
        <v>7122</v>
      </c>
      <c r="W1563" s="100">
        <v>79.510000000000005</v>
      </c>
      <c r="X1563" s="100">
        <v>0</v>
      </c>
      <c r="Y1563" s="100" t="s">
        <v>36</v>
      </c>
      <c r="Z1563" s="100" t="s">
        <v>7125</v>
      </c>
      <c r="AA1563" s="100" t="s">
        <v>7126</v>
      </c>
      <c r="AB1563" s="100" t="s">
        <v>7127</v>
      </c>
      <c r="AC1563" s="100" t="s">
        <v>7128</v>
      </c>
      <c r="AD1563" s="100" t="s">
        <v>7129</v>
      </c>
      <c r="AE1563" s="100" t="s">
        <v>7131</v>
      </c>
      <c r="AF1563" s="100" t="s">
        <v>7130</v>
      </c>
      <c r="AG1563" s="100"/>
      <c r="AH1563" t="s">
        <v>7132</v>
      </c>
      <c r="AI1563" t="s">
        <v>7121</v>
      </c>
      <c r="AJ1563">
        <v>97.71</v>
      </c>
      <c r="AK1563">
        <v>0</v>
      </c>
      <c r="AL1563" t="s">
        <v>69</v>
      </c>
      <c r="AM1563" t="s">
        <v>7133</v>
      </c>
      <c r="AN1563" t="s">
        <v>7134</v>
      </c>
      <c r="AO1563" t="s">
        <v>7135</v>
      </c>
      <c r="AS1563" s="55">
        <v>82360</v>
      </c>
      <c r="AT1563" s="104">
        <v>32.00120769631927</v>
      </c>
      <c r="AU1563" s="100" t="s">
        <v>7136</v>
      </c>
      <c r="AV1563" s="100" t="s">
        <v>7137</v>
      </c>
      <c r="AW1563" s="100">
        <v>16.560824075833917</v>
      </c>
      <c r="AX1563" s="100">
        <v>0.94085011603990187</v>
      </c>
      <c r="AY1563" s="100">
        <v>1.2512364700193356E-2</v>
      </c>
      <c r="AZ1563" s="100">
        <v>45471046.399519689</v>
      </c>
      <c r="BA1563" s="100">
        <v>84815536.518397808</v>
      </c>
      <c r="BB1563" s="100">
        <v>2745699.5009005917</v>
      </c>
    </row>
    <row r="1564" spans="1:54" x14ac:dyDescent="0.25">
      <c r="A1564" s="95" t="s">
        <v>23772</v>
      </c>
      <c r="B1564" s="51" t="s">
        <v>23773</v>
      </c>
      <c r="C1564" s="96" t="str">
        <f>HYPERLINK("http://www.UniProt.org/UniProt/SF3B1_HUMAN","SF3B1_HUMAN")</f>
        <v>SF3B1_HUMAN</v>
      </c>
      <c r="D1564" s="97" t="s">
        <v>23775</v>
      </c>
      <c r="E1564" s="159">
        <v>1.97</v>
      </c>
      <c r="F1564" s="98">
        <v>7.9</v>
      </c>
      <c r="G1564" s="98">
        <v>740</v>
      </c>
      <c r="H1564" s="49">
        <v>31</v>
      </c>
      <c r="I1564" s="49">
        <v>0.93</v>
      </c>
      <c r="J1564" s="99">
        <v>1.9E-3</v>
      </c>
      <c r="K1564" s="98">
        <v>19</v>
      </c>
      <c r="L1564" s="98">
        <v>19.940605526616988</v>
      </c>
      <c r="M1564" s="148" t="s">
        <v>47226</v>
      </c>
      <c r="N1564" s="100"/>
      <c r="O1564" s="101" t="s">
        <v>40</v>
      </c>
      <c r="P1564" s="102">
        <v>146.21</v>
      </c>
      <c r="Q1564" s="102">
        <v>146.215</v>
      </c>
      <c r="R1564" s="102">
        <v>145.83000000000001</v>
      </c>
      <c r="S1564" s="95" t="s">
        <v>47004</v>
      </c>
      <c r="T1564" s="100">
        <v>4612</v>
      </c>
      <c r="U1564" s="100" t="s">
        <v>23776</v>
      </c>
      <c r="V1564" s="100" t="s">
        <v>23774</v>
      </c>
      <c r="W1564" s="100">
        <v>96.49</v>
      </c>
      <c r="X1564" s="100">
        <v>0</v>
      </c>
      <c r="Y1564" s="100" t="s">
        <v>36</v>
      </c>
      <c r="Z1564" s="100" t="s">
        <v>23777</v>
      </c>
      <c r="AA1564" s="100" t="s">
        <v>23778</v>
      </c>
      <c r="AB1564" s="100" t="s">
        <v>23779</v>
      </c>
      <c r="AC1564" s="100" t="s">
        <v>23780</v>
      </c>
      <c r="AD1564" s="100" t="s">
        <v>23781</v>
      </c>
      <c r="AE1564" s="100" t="s">
        <v>23782</v>
      </c>
      <c r="AF1564" s="100" t="s">
        <v>3620</v>
      </c>
      <c r="AG1564" s="100" t="s">
        <v>348</v>
      </c>
      <c r="AH1564" t="s">
        <v>23783</v>
      </c>
      <c r="AI1564" t="s">
        <v>23773</v>
      </c>
      <c r="AJ1564">
        <v>100</v>
      </c>
      <c r="AK1564">
        <v>0</v>
      </c>
      <c r="AL1564" t="s">
        <v>47</v>
      </c>
      <c r="AM1564" t="s">
        <v>23784</v>
      </c>
      <c r="AN1564" t="s">
        <v>23785</v>
      </c>
      <c r="AO1564" t="s">
        <v>23786</v>
      </c>
      <c r="AP1564" t="s">
        <v>23787</v>
      </c>
      <c r="AQ1564" t="s">
        <v>2467</v>
      </c>
      <c r="AR1564" t="s">
        <v>23788</v>
      </c>
      <c r="AS1564" s="55">
        <v>146215</v>
      </c>
      <c r="AT1564" s="104">
        <v>68.066525396519623</v>
      </c>
      <c r="AU1564" s="100" t="s">
        <v>23772</v>
      </c>
      <c r="AV1564" s="100" t="s">
        <v>23772</v>
      </c>
      <c r="AW1564" s="100">
        <v>30.829160787475644</v>
      </c>
      <c r="AX1564" s="100">
        <v>0.93021793055007196</v>
      </c>
      <c r="AY1564" s="100">
        <v>1.8549108806884982E-3</v>
      </c>
      <c r="AZ1564" s="100">
        <v>6740911.1501886789</v>
      </c>
      <c r="BA1564" s="100">
        <v>12717296.717547169</v>
      </c>
      <c r="BB1564" s="100">
        <v>218653.73490566036</v>
      </c>
    </row>
    <row r="1565" spans="1:54" x14ac:dyDescent="0.25">
      <c r="A1565" s="95" t="s">
        <v>25539</v>
      </c>
      <c r="B1565" s="51" t="s">
        <v>49124</v>
      </c>
      <c r="C1565" s="96" t="str">
        <f>HYPERLINK("http://www.UniProt.org/UniProt/SSRP1_HUMAN","SSRP1_HUMAN")</f>
        <v>SSRP1_HUMAN</v>
      </c>
      <c r="D1565" s="97" t="s">
        <v>25530</v>
      </c>
      <c r="E1565" s="159">
        <v>1.87</v>
      </c>
      <c r="F1565" s="98">
        <v>23</v>
      </c>
      <c r="G1565" s="98">
        <v>1700</v>
      </c>
      <c r="H1565" s="98">
        <v>1000</v>
      </c>
      <c r="I1565" s="49">
        <v>0.92</v>
      </c>
      <c r="J1565" s="99">
        <v>7.1999999999999998E-3</v>
      </c>
      <c r="K1565" s="98">
        <v>72</v>
      </c>
      <c r="L1565" s="98">
        <v>77.704317463825518</v>
      </c>
      <c r="M1565" s="148" t="s">
        <v>47226</v>
      </c>
      <c r="N1565" s="100"/>
      <c r="O1565" s="101" t="s">
        <v>40</v>
      </c>
      <c r="P1565" s="102">
        <v>75.412000000000006</v>
      </c>
      <c r="Q1565" s="102">
        <v>78.668000000000006</v>
      </c>
      <c r="R1565" s="102">
        <v>81.075000000000003</v>
      </c>
      <c r="S1565" s="95" t="s">
        <v>47004</v>
      </c>
      <c r="T1565" s="100">
        <v>5450</v>
      </c>
      <c r="U1565" s="100" t="s">
        <v>25531</v>
      </c>
      <c r="V1565" s="100" t="s">
        <v>25529</v>
      </c>
      <c r="W1565" s="100">
        <v>68.16</v>
      </c>
      <c r="X1565" s="100">
        <v>0</v>
      </c>
      <c r="Y1565" s="100" t="s">
        <v>36</v>
      </c>
      <c r="Z1565" s="100" t="s">
        <v>25532</v>
      </c>
      <c r="AA1565" s="100" t="s">
        <v>25533</v>
      </c>
      <c r="AB1565" s="100" t="s">
        <v>25534</v>
      </c>
      <c r="AC1565" s="100" t="s">
        <v>25535</v>
      </c>
      <c r="AD1565" s="100" t="s">
        <v>25536</v>
      </c>
      <c r="AE1565" s="100" t="s">
        <v>25538</v>
      </c>
      <c r="AF1565" s="100" t="s">
        <v>4984</v>
      </c>
      <c r="AG1565" s="100" t="s">
        <v>25537</v>
      </c>
      <c r="AH1565" t="s">
        <v>51052</v>
      </c>
      <c r="AI1565" t="s">
        <v>49124</v>
      </c>
      <c r="AJ1565">
        <v>98.55</v>
      </c>
      <c r="AK1565">
        <v>0</v>
      </c>
      <c r="AL1565" t="s">
        <v>69</v>
      </c>
      <c r="AM1565" t="s">
        <v>51053</v>
      </c>
      <c r="AN1565" t="s">
        <v>51054</v>
      </c>
      <c r="AO1565" t="s">
        <v>51055</v>
      </c>
      <c r="AR1565" t="s">
        <v>370</v>
      </c>
      <c r="AS1565" s="55">
        <v>72087</v>
      </c>
      <c r="AT1565" s="104">
        <v>41.961709939680041</v>
      </c>
      <c r="AU1565" s="100" t="s">
        <v>25540</v>
      </c>
      <c r="AV1565" s="100" t="s">
        <v>25541</v>
      </c>
      <c r="AW1565" s="100">
        <v>1004.3598736298077</v>
      </c>
      <c r="AX1565" s="100">
        <v>0.92474501138505949</v>
      </c>
      <c r="AY1565" s="100">
        <v>7.1856679937753604E-3</v>
      </c>
      <c r="AZ1565" s="100">
        <v>26113356.714375</v>
      </c>
      <c r="BA1565" s="100">
        <v>49556612.516249999</v>
      </c>
      <c r="BB1565" s="100">
        <v>26000</v>
      </c>
    </row>
    <row r="1566" spans="1:54" x14ac:dyDescent="0.25">
      <c r="A1566" s="95" t="s">
        <v>3292</v>
      </c>
      <c r="B1566" s="51" t="s">
        <v>3293</v>
      </c>
      <c r="C1566" s="96" t="str">
        <f>HYPERLINK("http://www.UniProt.org/UniProt/CBX3_HUMAN","CBX3_HUMAN")</f>
        <v>CBX3_HUMAN</v>
      </c>
      <c r="D1566" s="97" t="s">
        <v>3295</v>
      </c>
      <c r="E1566" s="159">
        <v>2.1</v>
      </c>
      <c r="F1566" s="98">
        <v>6.5</v>
      </c>
      <c r="G1566" s="98">
        <v>820</v>
      </c>
      <c r="H1566" s="98">
        <v>410</v>
      </c>
      <c r="I1566" s="49">
        <v>0.92</v>
      </c>
      <c r="J1566" s="99">
        <v>2.8999999999999998E-3</v>
      </c>
      <c r="K1566" s="98">
        <v>28.999999999999996</v>
      </c>
      <c r="L1566" s="98">
        <v>31.529817225952133</v>
      </c>
      <c r="M1566" s="145" t="s">
        <v>47226</v>
      </c>
      <c r="N1566" s="100"/>
      <c r="O1566" s="101" t="s">
        <v>40</v>
      </c>
      <c r="P1566" s="102">
        <v>20.236999999999998</v>
      </c>
      <c r="Q1566" s="102">
        <v>19.908000000000001</v>
      </c>
      <c r="R1566" s="102">
        <v>20.811</v>
      </c>
      <c r="S1566" s="95" t="s">
        <v>47004</v>
      </c>
      <c r="T1566" s="100">
        <v>8325</v>
      </c>
      <c r="U1566" s="100" t="s">
        <v>3297</v>
      </c>
      <c r="V1566" s="100" t="s">
        <v>3294</v>
      </c>
      <c r="W1566" s="100">
        <v>89.83</v>
      </c>
      <c r="X1566" s="103">
        <v>3E-102</v>
      </c>
      <c r="Y1566" s="100" t="s">
        <v>36</v>
      </c>
      <c r="Z1566" s="100" t="s">
        <v>3296</v>
      </c>
      <c r="AA1566" s="100" t="s">
        <v>3298</v>
      </c>
      <c r="AB1566" s="100" t="s">
        <v>3299</v>
      </c>
      <c r="AC1566" s="100" t="s">
        <v>3300</v>
      </c>
      <c r="AD1566" s="100" t="s">
        <v>3301</v>
      </c>
      <c r="AE1566" s="100" t="s">
        <v>3304</v>
      </c>
      <c r="AF1566" s="100" t="s">
        <v>3302</v>
      </c>
      <c r="AG1566" s="100" t="s">
        <v>3303</v>
      </c>
      <c r="AH1566" t="s">
        <v>3305</v>
      </c>
      <c r="AI1566" t="s">
        <v>3293</v>
      </c>
      <c r="AJ1566">
        <v>100</v>
      </c>
      <c r="AK1566" s="54">
        <v>2E-125</v>
      </c>
      <c r="AL1566" t="s">
        <v>69</v>
      </c>
      <c r="AM1566" t="s">
        <v>3306</v>
      </c>
      <c r="AN1566" t="s">
        <v>3307</v>
      </c>
      <c r="AO1566" t="s">
        <v>3308</v>
      </c>
      <c r="AS1566" s="55">
        <v>19908</v>
      </c>
      <c r="AT1566" s="104">
        <v>12.000143122942609</v>
      </c>
      <c r="AU1566" s="100" t="s">
        <v>3292</v>
      </c>
      <c r="AV1566" s="100" t="s">
        <v>3309</v>
      </c>
      <c r="AW1566" s="100">
        <v>405.6041367541755</v>
      </c>
      <c r="AX1566" s="100">
        <v>0.92036207877471188</v>
      </c>
      <c r="AY1566" s="100">
        <v>2.9018848125464025E-3</v>
      </c>
      <c r="AZ1566" s="100">
        <v>10545707.555608563</v>
      </c>
      <c r="BA1566" s="100">
        <v>20108418.501997732</v>
      </c>
      <c r="BB1566" s="100">
        <v>26000</v>
      </c>
    </row>
    <row r="1567" spans="1:54" x14ac:dyDescent="0.25">
      <c r="A1567" s="95" t="s">
        <v>11229</v>
      </c>
      <c r="B1567" s="51" t="s">
        <v>11230</v>
      </c>
      <c r="C1567" s="96" t="str">
        <f>HYPERLINK("http://www.UniProt.org/UniProt/IF172_HUMAN","IF172_HUMAN")</f>
        <v>IF172_HUMAN</v>
      </c>
      <c r="D1567" s="97" t="s">
        <v>11232</v>
      </c>
      <c r="E1567" s="159">
        <v>-5</v>
      </c>
      <c r="F1567" s="98">
        <v>4.0999999999999996</v>
      </c>
      <c r="G1567" s="98">
        <v>0</v>
      </c>
      <c r="H1567" s="98">
        <v>21</v>
      </c>
      <c r="I1567" s="49">
        <v>0.91</v>
      </c>
      <c r="J1567" s="99">
        <v>1.4999999999999999E-4</v>
      </c>
      <c r="K1567" s="98">
        <v>1.4999999999999998</v>
      </c>
      <c r="L1567" s="98">
        <v>1.6809890604105797</v>
      </c>
      <c r="M1567" s="148" t="s">
        <v>47226</v>
      </c>
      <c r="N1567" s="100"/>
      <c r="O1567" s="101" t="s">
        <v>40</v>
      </c>
      <c r="P1567" s="102">
        <v>197.9</v>
      </c>
      <c r="Q1567" s="102">
        <v>135.74199999999999</v>
      </c>
      <c r="R1567" s="102">
        <v>197.57599999999999</v>
      </c>
      <c r="S1567" s="95" t="s">
        <v>47004</v>
      </c>
      <c r="T1567" s="100">
        <v>7102</v>
      </c>
      <c r="U1567" s="100" t="s">
        <v>11233</v>
      </c>
      <c r="V1567" s="100" t="s">
        <v>11231</v>
      </c>
      <c r="W1567" s="100">
        <v>74.959999999999994</v>
      </c>
      <c r="X1567" s="100">
        <v>0</v>
      </c>
      <c r="Y1567" s="100" t="s">
        <v>36</v>
      </c>
      <c r="Z1567" s="100" t="s">
        <v>11234</v>
      </c>
      <c r="AA1567" s="100" t="s">
        <v>11235</v>
      </c>
      <c r="AB1567" s="100" t="s">
        <v>11236</v>
      </c>
      <c r="AC1567" s="100"/>
      <c r="AD1567" s="100" t="s">
        <v>11237</v>
      </c>
      <c r="AE1567" s="100" t="s">
        <v>11238</v>
      </c>
      <c r="AF1567" s="100"/>
      <c r="AG1567" s="100"/>
      <c r="AH1567" t="s">
        <v>11239</v>
      </c>
      <c r="AI1567" t="s">
        <v>11230</v>
      </c>
      <c r="AJ1567">
        <v>100</v>
      </c>
      <c r="AK1567">
        <v>0</v>
      </c>
      <c r="AL1567" t="s">
        <v>69</v>
      </c>
      <c r="AM1567" t="s">
        <v>11240</v>
      </c>
      <c r="AO1567" t="s">
        <v>11241</v>
      </c>
      <c r="AR1567" t="s">
        <v>370</v>
      </c>
      <c r="AS1567" s="55">
        <v>135742</v>
      </c>
      <c r="AT1567" s="104">
        <v>113.99927695430907</v>
      </c>
      <c r="AU1567" s="100" t="s">
        <v>11229</v>
      </c>
      <c r="AV1567" s="100" t="s">
        <v>11242</v>
      </c>
      <c r="AW1567" s="100">
        <v>21.394568893563441</v>
      </c>
      <c r="AX1567" s="100">
        <v>0.91057651790283511</v>
      </c>
      <c r="AY1567" s="100">
        <v>1.5306691652614243E-4</v>
      </c>
      <c r="AZ1567" s="100">
        <v>556258.79123264947</v>
      </c>
      <c r="BA1567" s="100">
        <v>1072065.5715122095</v>
      </c>
      <c r="BB1567" s="100">
        <v>26000</v>
      </c>
    </row>
    <row r="1568" spans="1:54" x14ac:dyDescent="0.25">
      <c r="A1568" s="95" t="s">
        <v>2004</v>
      </c>
      <c r="B1568" s="51" t="s">
        <v>2005</v>
      </c>
      <c r="C1568" s="96" t="str">
        <f>HYPERLINK("http://www.UniProt.org/UniProt/ARPC5_HUMAN","ARPC5_HUMAN")</f>
        <v>ARPC5_HUMAN</v>
      </c>
      <c r="D1568" s="97" t="s">
        <v>2007</v>
      </c>
      <c r="E1568" s="159">
        <v>-1.91</v>
      </c>
      <c r="F1568" s="98">
        <v>750</v>
      </c>
      <c r="G1568" s="98">
        <v>9.1999999999999993</v>
      </c>
      <c r="H1568" s="98">
        <v>2900</v>
      </c>
      <c r="I1568" s="49">
        <v>0.9</v>
      </c>
      <c r="J1568" s="99">
        <v>2.1000000000000001E-2</v>
      </c>
      <c r="K1568" s="98">
        <v>210</v>
      </c>
      <c r="L1568" s="98">
        <v>231.02461369818312</v>
      </c>
      <c r="M1568" s="145" t="s">
        <v>47226</v>
      </c>
      <c r="N1568" s="100"/>
      <c r="O1568" s="101" t="s">
        <v>40</v>
      </c>
      <c r="P1568" s="102">
        <v>16.399000000000001</v>
      </c>
      <c r="Q1568" s="102">
        <v>16.399999999999999</v>
      </c>
      <c r="R1568" s="102">
        <v>16.32</v>
      </c>
      <c r="S1568" s="95" t="s">
        <v>47004</v>
      </c>
      <c r="T1568" s="100">
        <v>9199</v>
      </c>
      <c r="U1568" s="100" t="s">
        <v>2008</v>
      </c>
      <c r="V1568" s="100" t="s">
        <v>2006</v>
      </c>
      <c r="W1568" s="100">
        <v>84.77</v>
      </c>
      <c r="X1568" s="103">
        <v>5.0000000000000002E-90</v>
      </c>
      <c r="Y1568" s="100" t="s">
        <v>36</v>
      </c>
      <c r="Z1568" s="100" t="s">
        <v>2009</v>
      </c>
      <c r="AA1568" s="100" t="s">
        <v>2010</v>
      </c>
      <c r="AB1568" s="100" t="s">
        <v>2011</v>
      </c>
      <c r="AC1568" s="100" t="s">
        <v>1935</v>
      </c>
      <c r="AD1568" s="100" t="s">
        <v>1936</v>
      </c>
      <c r="AE1568" s="100" t="s">
        <v>1687</v>
      </c>
      <c r="AF1568" s="100" t="s">
        <v>1669</v>
      </c>
      <c r="AG1568" s="100" t="s">
        <v>1686</v>
      </c>
      <c r="AH1568" t="s">
        <v>2012</v>
      </c>
      <c r="AI1568" t="s">
        <v>2005</v>
      </c>
      <c r="AJ1568">
        <v>100</v>
      </c>
      <c r="AK1568" s="54">
        <v>2E-107</v>
      </c>
      <c r="AL1568" t="s">
        <v>69</v>
      </c>
      <c r="AM1568" t="s">
        <v>2013</v>
      </c>
      <c r="AN1568" t="s">
        <v>2014</v>
      </c>
      <c r="AO1568" t="s">
        <v>1941</v>
      </c>
      <c r="AP1568" t="s">
        <v>1942</v>
      </c>
      <c r="AS1568" s="55">
        <v>16400</v>
      </c>
      <c r="AT1568" s="104">
        <v>11.99991330168845</v>
      </c>
      <c r="AU1568" s="100" t="s">
        <v>2015</v>
      </c>
      <c r="AV1568" s="100" t="s">
        <v>2016</v>
      </c>
      <c r="AW1568" s="100">
        <v>2894.0882170724658</v>
      </c>
      <c r="AX1568" s="100">
        <v>0.89625441117355342</v>
      </c>
      <c r="AY1568" s="100">
        <v>2.0705682911666277E-2</v>
      </c>
      <c r="AZ1568" s="100">
        <v>75246293.643884107</v>
      </c>
      <c r="BA1568" s="100">
        <v>147337981.16284952</v>
      </c>
      <c r="BB1568" s="100">
        <v>26000</v>
      </c>
    </row>
    <row r="1569" spans="1:54" x14ac:dyDescent="0.25">
      <c r="A1569" s="95" t="s">
        <v>444</v>
      </c>
      <c r="B1569" s="51" t="s">
        <v>48749</v>
      </c>
      <c r="C1569" s="96" t="str">
        <f>HYPERLINK("http://www.UniProt.org/UniProt/ACADS_HUMAN","ACADS_HUMAN")</f>
        <v>ACADS_HUMAN</v>
      </c>
      <c r="D1569" s="97" t="s">
        <v>446</v>
      </c>
      <c r="E1569" s="160" t="s">
        <v>40</v>
      </c>
      <c r="H1569" s="98">
        <v>1400</v>
      </c>
      <c r="I1569" s="49">
        <v>0.9</v>
      </c>
      <c r="J1569" s="99">
        <v>9.9000000000000008E-3</v>
      </c>
      <c r="K1569" s="98">
        <v>99.000000000000014</v>
      </c>
      <c r="L1569" s="98">
        <v>110.84416483342274</v>
      </c>
      <c r="M1569" s="20" t="s">
        <v>47226</v>
      </c>
      <c r="N1569" s="100"/>
      <c r="O1569" s="101" t="s">
        <v>311</v>
      </c>
      <c r="P1569" s="102">
        <v>44.390999999999998</v>
      </c>
      <c r="Q1569" s="102">
        <v>93.912000000000006</v>
      </c>
      <c r="R1569" s="102">
        <v>44.296999999999997</v>
      </c>
      <c r="S1569" s="95" t="s">
        <v>47004</v>
      </c>
      <c r="T1569" s="100">
        <v>477</v>
      </c>
      <c r="U1569" s="100" t="s">
        <v>448</v>
      </c>
      <c r="V1569" s="100" t="s">
        <v>445</v>
      </c>
      <c r="W1569" s="100">
        <v>80.34</v>
      </c>
      <c r="X1569" s="100">
        <v>0</v>
      </c>
      <c r="Y1569" s="100" t="s">
        <v>36</v>
      </c>
      <c r="Z1569" s="100" t="s">
        <v>447</v>
      </c>
      <c r="AA1569" s="100" t="s">
        <v>449</v>
      </c>
      <c r="AB1569" s="100" t="s">
        <v>450</v>
      </c>
      <c r="AC1569" s="100" t="s">
        <v>451</v>
      </c>
      <c r="AD1569" s="100" t="s">
        <v>412</v>
      </c>
      <c r="AE1569" s="100"/>
      <c r="AF1569" s="100"/>
      <c r="AG1569" s="100"/>
      <c r="AH1569" t="s">
        <v>49748</v>
      </c>
      <c r="AI1569" t="s">
        <v>48749</v>
      </c>
      <c r="AJ1569">
        <v>100</v>
      </c>
      <c r="AK1569">
        <v>0</v>
      </c>
      <c r="AL1569" t="s">
        <v>69</v>
      </c>
      <c r="AM1569" t="s">
        <v>49749</v>
      </c>
      <c r="AN1569" t="s">
        <v>49750</v>
      </c>
      <c r="AO1569" t="s">
        <v>49751</v>
      </c>
      <c r="AS1569" s="55">
        <v>44392</v>
      </c>
      <c r="AT1569" s="104">
        <v>21.000518019684748</v>
      </c>
      <c r="AU1569" s="100" t="s">
        <v>444</v>
      </c>
      <c r="AV1569" s="100" t="s">
        <v>444</v>
      </c>
      <c r="AW1569" s="100">
        <v>1390.4583747160584</v>
      </c>
      <c r="AX1569" s="100">
        <v>0.89747622087393308</v>
      </c>
      <c r="AY1569" s="100">
        <v>9.9480002160627547E-3</v>
      </c>
      <c r="AZ1569" s="100">
        <v>36151917.742617518</v>
      </c>
      <c r="BA1569" s="100">
        <v>70691841.915920779</v>
      </c>
      <c r="BB1569" s="100">
        <v>26000</v>
      </c>
    </row>
    <row r="1570" spans="1:54" x14ac:dyDescent="0.25">
      <c r="A1570" s="95" t="s">
        <v>2798</v>
      </c>
      <c r="B1570" s="51" t="s">
        <v>2782</v>
      </c>
      <c r="C1570" s="96" t="str">
        <f>HYPERLINK("http://www.UniProt.org/UniProt/BZW1_HUMAN","BZW1_HUMAN")</f>
        <v>BZW1_HUMAN</v>
      </c>
      <c r="D1570" s="97" t="s">
        <v>2784</v>
      </c>
      <c r="E1570" s="159">
        <v>-1.57</v>
      </c>
      <c r="F1570" s="98">
        <v>470</v>
      </c>
      <c r="G1570" s="98">
        <v>13</v>
      </c>
      <c r="H1570" s="98">
        <v>780</v>
      </c>
      <c r="I1570" s="49">
        <v>0.9</v>
      </c>
      <c r="J1570" s="99">
        <v>5.5999999999999999E-3</v>
      </c>
      <c r="K1570" s="98">
        <v>56</v>
      </c>
      <c r="L1570" s="98">
        <v>61.869528239106742</v>
      </c>
      <c r="M1570" s="146" t="s">
        <v>47226</v>
      </c>
      <c r="N1570" s="100"/>
      <c r="O1570" s="101" t="s">
        <v>40</v>
      </c>
      <c r="P1570" s="102">
        <v>48.137</v>
      </c>
      <c r="Q1570" s="102">
        <v>48.137</v>
      </c>
      <c r="R1570" s="102">
        <v>48.042999999999999</v>
      </c>
      <c r="S1570" s="95" t="s">
        <v>47004</v>
      </c>
      <c r="T1570" s="100">
        <v>3140</v>
      </c>
      <c r="U1570" s="100" t="s">
        <v>2785</v>
      </c>
      <c r="V1570" s="100" t="s">
        <v>2783</v>
      </c>
      <c r="W1570" s="100">
        <v>91.41</v>
      </c>
      <c r="X1570" s="100">
        <v>0</v>
      </c>
      <c r="Y1570" s="100" t="s">
        <v>36</v>
      </c>
      <c r="Z1570" s="100" t="s">
        <v>2786</v>
      </c>
      <c r="AA1570" s="100" t="s">
        <v>2787</v>
      </c>
      <c r="AB1570" s="100" t="s">
        <v>2788</v>
      </c>
      <c r="AC1570" s="100"/>
      <c r="AD1570" s="100" t="s">
        <v>2789</v>
      </c>
      <c r="AE1570" s="100" t="s">
        <v>2791</v>
      </c>
      <c r="AF1570" s="100" t="s">
        <v>2790</v>
      </c>
      <c r="AG1570" s="100" t="s">
        <v>348</v>
      </c>
      <c r="AH1570" t="s">
        <v>2792</v>
      </c>
      <c r="AI1570" t="s">
        <v>2782</v>
      </c>
      <c r="AJ1570">
        <v>100</v>
      </c>
      <c r="AK1570">
        <v>0</v>
      </c>
      <c r="AL1570" t="s">
        <v>47</v>
      </c>
      <c r="AM1570" t="s">
        <v>2793</v>
      </c>
      <c r="AN1570" t="s">
        <v>2794</v>
      </c>
      <c r="AO1570" t="s">
        <v>2795</v>
      </c>
      <c r="AP1570" t="s">
        <v>2796</v>
      </c>
      <c r="AR1570" t="s">
        <v>2797</v>
      </c>
      <c r="AS1570" s="55">
        <v>48137</v>
      </c>
      <c r="AT1570" s="104">
        <v>29.973848320257492</v>
      </c>
      <c r="AU1570" s="100" t="s">
        <v>2798</v>
      </c>
      <c r="AV1570" s="100" t="s">
        <v>2799</v>
      </c>
      <c r="AW1570" s="100">
        <v>778.90437320598869</v>
      </c>
      <c r="AX1570" s="100">
        <v>0.90071030507889782</v>
      </c>
      <c r="AY1570" s="100">
        <v>5.5726521655333318E-3</v>
      </c>
      <c r="AZ1570" s="100">
        <v>20251513.703355707</v>
      </c>
      <c r="BA1570" s="100">
        <v>39457836.289932884</v>
      </c>
      <c r="BB1570" s="100">
        <v>26000</v>
      </c>
    </row>
    <row r="1571" spans="1:54" x14ac:dyDescent="0.25">
      <c r="A1571" s="95" t="s">
        <v>41790</v>
      </c>
      <c r="B1571" s="51" t="s">
        <v>41791</v>
      </c>
      <c r="C1571" s="96" t="str">
        <f>HYPERLINK("http://www.UniProt.org/UniProt/PUR1_HUMAN","PUR1_HUMAN")</f>
        <v>PUR1_HUMAN</v>
      </c>
      <c r="D1571" s="97" t="s">
        <v>41793</v>
      </c>
      <c r="E1571" s="159">
        <v>-0.26</v>
      </c>
      <c r="F1571" s="98">
        <v>380</v>
      </c>
      <c r="G1571" s="98">
        <v>210</v>
      </c>
      <c r="H1571" s="49">
        <v>1.5</v>
      </c>
      <c r="I1571" s="49">
        <v>0.88</v>
      </c>
      <c r="J1571" s="99">
        <v>2.1000000000000001E-2</v>
      </c>
      <c r="K1571" s="98">
        <v>210</v>
      </c>
      <c r="L1571" s="98">
        <v>242.38386433268394</v>
      </c>
      <c r="M1571" s="148" t="s">
        <v>47226</v>
      </c>
      <c r="N1571" s="100"/>
      <c r="O1571" s="101" t="s">
        <v>40</v>
      </c>
      <c r="P1571" s="102">
        <v>55.805999999999997</v>
      </c>
      <c r="Q1571" s="102">
        <v>55.866</v>
      </c>
      <c r="R1571" s="102">
        <v>57.399000000000001</v>
      </c>
      <c r="S1571" s="95" t="s">
        <v>47004</v>
      </c>
      <c r="T1571" s="100">
        <v>4317</v>
      </c>
      <c r="U1571" s="100" t="s">
        <v>41794</v>
      </c>
      <c r="V1571" s="100" t="s">
        <v>41792</v>
      </c>
      <c r="W1571" s="100">
        <v>80.5</v>
      </c>
      <c r="X1571" s="100">
        <v>0</v>
      </c>
      <c r="Y1571" s="100" t="s">
        <v>36</v>
      </c>
      <c r="Z1571" s="100" t="s">
        <v>41795</v>
      </c>
      <c r="AA1571" s="100" t="s">
        <v>41796</v>
      </c>
      <c r="AB1571" s="100" t="s">
        <v>41797</v>
      </c>
      <c r="AC1571" s="100" t="s">
        <v>41798</v>
      </c>
      <c r="AD1571" s="100" t="s">
        <v>41799</v>
      </c>
      <c r="AE1571" s="100"/>
      <c r="AF1571" s="100" t="s">
        <v>13808</v>
      </c>
      <c r="AG1571" s="100"/>
      <c r="AH1571" t="s">
        <v>41800</v>
      </c>
      <c r="AI1571" t="s">
        <v>41791</v>
      </c>
      <c r="AJ1571">
        <v>99.8</v>
      </c>
      <c r="AK1571">
        <v>0</v>
      </c>
      <c r="AL1571" t="s">
        <v>69</v>
      </c>
      <c r="AM1571" t="s">
        <v>41801</v>
      </c>
      <c r="AN1571" t="s">
        <v>41802</v>
      </c>
      <c r="AO1571" t="s">
        <v>41803</v>
      </c>
      <c r="AR1571" t="s">
        <v>41804</v>
      </c>
      <c r="AS1571" s="55">
        <v>55866</v>
      </c>
      <c r="AT1571" s="104">
        <v>24.085393668460906</v>
      </c>
      <c r="AU1571" s="100" t="s">
        <v>41790</v>
      </c>
      <c r="AV1571" s="100" t="s">
        <v>41805</v>
      </c>
      <c r="AW1571" s="100">
        <v>1.5451239669421486</v>
      </c>
      <c r="AX1571" s="100">
        <v>0.88124302170918312</v>
      </c>
      <c r="AY1571" s="100">
        <v>2.1359908901808309E-2</v>
      </c>
      <c r="AZ1571" s="100">
        <v>77623809.090909094</v>
      </c>
      <c r="BA1571" s="100">
        <v>154582443.25378788</v>
      </c>
      <c r="BB1571" s="100">
        <v>50237916.666666672</v>
      </c>
    </row>
    <row r="1572" spans="1:54" x14ac:dyDescent="0.25">
      <c r="A1572" s="95" t="s">
        <v>42584</v>
      </c>
      <c r="B1572" s="51" t="s">
        <v>42585</v>
      </c>
      <c r="C1572" s="96" t="str">
        <f>HYPERLINK("http://www.UniProt.org/UniProt/RM17_HUMAN","RM17_HUMAN")</f>
        <v>RM17_HUMAN</v>
      </c>
      <c r="D1572" s="97" t="s">
        <v>42587</v>
      </c>
      <c r="E1572" s="160" t="s">
        <v>40</v>
      </c>
      <c r="H1572" s="98">
        <v>160</v>
      </c>
      <c r="I1572" s="49">
        <v>0.88</v>
      </c>
      <c r="J1572" s="99">
        <v>1.1999999999999999E-3</v>
      </c>
      <c r="K1572" s="98">
        <v>11.999999999999998</v>
      </c>
      <c r="L1572" s="98">
        <v>13.220539527221741</v>
      </c>
      <c r="M1572" s="148" t="s">
        <v>47226</v>
      </c>
      <c r="N1572" s="100"/>
      <c r="O1572" s="101" t="s">
        <v>311</v>
      </c>
      <c r="P1572" s="102">
        <v>19.571999999999999</v>
      </c>
      <c r="Q1572" s="102">
        <v>19.571999999999999</v>
      </c>
      <c r="R1572" s="102">
        <v>20.05</v>
      </c>
      <c r="S1572" s="95" t="s">
        <v>47004</v>
      </c>
      <c r="T1572" s="100">
        <v>8755</v>
      </c>
      <c r="U1572" s="100" t="s">
        <v>42588</v>
      </c>
      <c r="V1572" s="100" t="s">
        <v>42586</v>
      </c>
      <c r="W1572" s="100">
        <v>66.25</v>
      </c>
      <c r="X1572" s="103">
        <v>1.9999999999999999E-72</v>
      </c>
      <c r="Y1572" s="100" t="s">
        <v>36</v>
      </c>
      <c r="Z1572" s="100" t="s">
        <v>42589</v>
      </c>
      <c r="AA1572" s="100" t="s">
        <v>42590</v>
      </c>
      <c r="AB1572" s="100" t="s">
        <v>42591</v>
      </c>
      <c r="AC1572" s="100" t="s">
        <v>42592</v>
      </c>
      <c r="AD1572" s="100" t="s">
        <v>42593</v>
      </c>
      <c r="AE1572" s="100"/>
      <c r="AF1572" s="100"/>
      <c r="AG1572" s="100"/>
      <c r="AH1572" t="s">
        <v>42594</v>
      </c>
      <c r="AI1572" t="s">
        <v>42585</v>
      </c>
      <c r="AJ1572">
        <v>100</v>
      </c>
      <c r="AK1572" s="54">
        <v>5.9999999999999997E-123</v>
      </c>
      <c r="AL1572" t="s">
        <v>69</v>
      </c>
      <c r="AM1572" t="s">
        <v>42595</v>
      </c>
      <c r="AN1572" t="s">
        <v>42596</v>
      </c>
      <c r="AO1572" t="s">
        <v>42597</v>
      </c>
      <c r="AS1572" s="55">
        <v>19572</v>
      </c>
      <c r="AT1572" s="104">
        <v>13.999499906232419</v>
      </c>
      <c r="AU1572" s="100" t="s">
        <v>42584</v>
      </c>
      <c r="AV1572" s="100" t="s">
        <v>42584</v>
      </c>
      <c r="AW1572" s="100">
        <v>162.64591976230957</v>
      </c>
      <c r="AX1572" s="100">
        <v>0.88018059100235679</v>
      </c>
      <c r="AY1572" s="100">
        <v>1.163646229444005E-3</v>
      </c>
      <c r="AZ1572" s="100">
        <v>4228793.9138200488</v>
      </c>
      <c r="BA1572" s="100">
        <v>8431515.4677383341</v>
      </c>
      <c r="BB1572" s="100">
        <v>26000</v>
      </c>
    </row>
    <row r="1573" spans="1:54" x14ac:dyDescent="0.25">
      <c r="A1573" s="95" t="s">
        <v>371</v>
      </c>
      <c r="B1573" s="51" t="s">
        <v>372</v>
      </c>
      <c r="C1573" s="96" t="str">
        <f>HYPERLINK("http://www.UniProt.org/UniProt/ABI2_HUMAN","ABI2_HUMAN")</f>
        <v>ABI2_HUMAN</v>
      </c>
      <c r="D1573" s="97" t="s">
        <v>374</v>
      </c>
      <c r="E1573" s="159">
        <v>-1.81</v>
      </c>
      <c r="F1573" s="98">
        <v>39</v>
      </c>
      <c r="G1573" s="98">
        <v>0.6</v>
      </c>
      <c r="H1573" s="98">
        <v>140</v>
      </c>
      <c r="I1573" s="49">
        <v>0.88</v>
      </c>
      <c r="J1573" s="99">
        <v>1E-3</v>
      </c>
      <c r="K1573" s="98">
        <v>10</v>
      </c>
      <c r="L1573" s="98">
        <v>11.760886190123768</v>
      </c>
      <c r="M1573" s="147" t="s">
        <v>47226</v>
      </c>
      <c r="N1573" s="100"/>
      <c r="O1573" s="101" t="s">
        <v>40</v>
      </c>
      <c r="P1573" s="102">
        <v>56.713999999999999</v>
      </c>
      <c r="Q1573" s="102">
        <v>34.256999999999998</v>
      </c>
      <c r="R1573" s="102">
        <v>55.662999999999997</v>
      </c>
      <c r="S1573" s="95" t="s">
        <v>47004</v>
      </c>
      <c r="T1573" s="100">
        <v>2747</v>
      </c>
      <c r="U1573" s="100" t="s">
        <v>375</v>
      </c>
      <c r="V1573" s="100" t="s">
        <v>373</v>
      </c>
      <c r="W1573" s="100">
        <v>78.34</v>
      </c>
      <c r="X1573" s="100">
        <v>0</v>
      </c>
      <c r="Y1573" s="100" t="s">
        <v>36</v>
      </c>
      <c r="Z1573" s="100" t="s">
        <v>376</v>
      </c>
      <c r="AA1573" s="100" t="s">
        <v>377</v>
      </c>
      <c r="AB1573" s="100" t="s">
        <v>378</v>
      </c>
      <c r="AC1573" s="100" t="s">
        <v>379</v>
      </c>
      <c r="AD1573" s="100" t="s">
        <v>380</v>
      </c>
      <c r="AE1573" s="100" t="s">
        <v>381</v>
      </c>
      <c r="AF1573" s="100"/>
      <c r="AG1573" s="100"/>
      <c r="AH1573" t="s">
        <v>382</v>
      </c>
      <c r="AI1573" t="s">
        <v>372</v>
      </c>
      <c r="AJ1573">
        <v>98.42</v>
      </c>
      <c r="AK1573">
        <v>0</v>
      </c>
      <c r="AL1573" t="s">
        <v>69</v>
      </c>
      <c r="AM1573" t="s">
        <v>383</v>
      </c>
      <c r="AN1573" t="s">
        <v>384</v>
      </c>
      <c r="AO1573" t="s">
        <v>385</v>
      </c>
      <c r="AS1573" s="55">
        <v>34257</v>
      </c>
      <c r="AT1573" s="104">
        <v>21.999814488451907</v>
      </c>
      <c r="AU1573" s="100" t="s">
        <v>386</v>
      </c>
      <c r="AV1573" s="100" t="s">
        <v>387</v>
      </c>
      <c r="AW1573" s="100">
        <v>144.9452781723715</v>
      </c>
      <c r="AX1573" s="100">
        <v>0.881742589905537</v>
      </c>
      <c r="AY1573" s="100">
        <v>1.0370074248863994E-3</v>
      </c>
      <c r="AZ1573" s="100">
        <v>3768577.2324816594</v>
      </c>
      <c r="BA1573" s="100">
        <v>7500608.7022514539</v>
      </c>
      <c r="BB1573" s="100">
        <v>26000</v>
      </c>
    </row>
    <row r="1574" spans="1:54" x14ac:dyDescent="0.25">
      <c r="A1574" s="95" t="s">
        <v>28778</v>
      </c>
      <c r="B1574" s="51" t="s">
        <v>48655</v>
      </c>
      <c r="C1574" s="96" t="str">
        <f>HYPERLINK("http://www.UniProt.org/UniProt/VIGLN_HUMAN","VIGLN_HUMAN")</f>
        <v>VIGLN_HUMAN</v>
      </c>
      <c r="D1574" s="97" t="s">
        <v>28767</v>
      </c>
      <c r="E1574" s="159">
        <v>-2.35</v>
      </c>
      <c r="F1574" s="98">
        <v>270</v>
      </c>
      <c r="G1574" s="98">
        <v>1.2</v>
      </c>
      <c r="H1574" s="49">
        <v>1500</v>
      </c>
      <c r="I1574" s="49">
        <v>0.87</v>
      </c>
      <c r="J1574" s="99">
        <v>3.8E-3</v>
      </c>
      <c r="K1574" s="98">
        <v>38</v>
      </c>
      <c r="L1574" s="98">
        <v>44.100938205462768</v>
      </c>
      <c r="M1574" s="148" t="s">
        <v>47226</v>
      </c>
      <c r="N1574" s="100"/>
      <c r="O1574" s="101" t="s">
        <v>40</v>
      </c>
      <c r="P1574" s="102">
        <v>143.18</v>
      </c>
      <c r="Q1574" s="102">
        <v>48.613999999999997</v>
      </c>
      <c r="R1574" s="102">
        <v>141.45599999999999</v>
      </c>
      <c r="S1574" s="95" t="s">
        <v>47004</v>
      </c>
      <c r="T1574" s="100">
        <v>204</v>
      </c>
      <c r="U1574" s="100" t="s">
        <v>28768</v>
      </c>
      <c r="V1574" s="100" t="s">
        <v>28766</v>
      </c>
      <c r="W1574" s="100">
        <v>83.16</v>
      </c>
      <c r="X1574" s="100">
        <v>0</v>
      </c>
      <c r="Y1574" s="100" t="s">
        <v>36</v>
      </c>
      <c r="Z1574" s="100" t="s">
        <v>28769</v>
      </c>
      <c r="AA1574" s="100" t="s">
        <v>28770</v>
      </c>
      <c r="AB1574" s="100" t="s">
        <v>28771</v>
      </c>
      <c r="AC1574" s="100"/>
      <c r="AD1574" s="100"/>
      <c r="AE1574" s="100" t="s">
        <v>28773</v>
      </c>
      <c r="AF1574" s="100" t="s">
        <v>20210</v>
      </c>
      <c r="AG1574" s="100" t="s">
        <v>28772</v>
      </c>
      <c r="AH1574" t="s">
        <v>49370</v>
      </c>
      <c r="AI1574" t="s">
        <v>48655</v>
      </c>
      <c r="AJ1574">
        <v>95.39</v>
      </c>
      <c r="AK1574">
        <v>0</v>
      </c>
      <c r="AL1574" t="s">
        <v>69</v>
      </c>
      <c r="AM1574" t="s">
        <v>49371</v>
      </c>
      <c r="AN1574" t="s">
        <v>49372</v>
      </c>
      <c r="AO1574" t="s">
        <v>49373</v>
      </c>
      <c r="AS1574" s="55">
        <v>142936</v>
      </c>
      <c r="AT1574" s="104">
        <v>84.218235078725741</v>
      </c>
      <c r="AU1574" s="100" t="s">
        <v>28778</v>
      </c>
      <c r="AV1574" s="100" t="s">
        <v>28779</v>
      </c>
      <c r="AW1574" s="100">
        <v>1513.8174935504362</v>
      </c>
      <c r="AX1574" s="100">
        <v>0.86514070310957558</v>
      </c>
      <c r="AY1574" s="100">
        <v>3.8153516686866007E-3</v>
      </c>
      <c r="AZ1574" s="100">
        <v>13865327.371304348</v>
      </c>
      <c r="BA1574" s="100">
        <v>28125761.573913045</v>
      </c>
      <c r="BB1574" s="100">
        <v>9159.1803043478267</v>
      </c>
    </row>
    <row r="1575" spans="1:54" x14ac:dyDescent="0.25">
      <c r="A1575" s="95" t="s">
        <v>26496</v>
      </c>
      <c r="B1575" s="51" t="s">
        <v>26497</v>
      </c>
      <c r="C1575" s="96" t="str">
        <f>HYPERLINK("http://www.UniProt.org/UniProt/TBA4A_HUMAN","TBA4A_HUMAN")</f>
        <v>TBA4A_HUMAN</v>
      </c>
      <c r="D1575" s="97" t="s">
        <v>26499</v>
      </c>
      <c r="E1575" s="159">
        <v>-1.41</v>
      </c>
      <c r="F1575" s="98">
        <v>300</v>
      </c>
      <c r="G1575" s="98">
        <v>12</v>
      </c>
      <c r="H1575" s="49">
        <v>12</v>
      </c>
      <c r="I1575" s="49">
        <v>0.86</v>
      </c>
      <c r="J1575" s="99">
        <v>6.7999999999999996E-3</v>
      </c>
      <c r="K1575" s="98">
        <v>68</v>
      </c>
      <c r="L1575" s="98">
        <v>79.360259392989434</v>
      </c>
      <c r="M1575" s="145" t="s">
        <v>47226</v>
      </c>
      <c r="N1575" s="100"/>
      <c r="O1575" s="101" t="s">
        <v>40</v>
      </c>
      <c r="P1575" s="102">
        <v>49.887</v>
      </c>
      <c r="Q1575" s="102">
        <v>49.887</v>
      </c>
      <c r="R1575" s="102">
        <v>49.923999999999999</v>
      </c>
      <c r="S1575" s="95" t="s">
        <v>47004</v>
      </c>
      <c r="T1575" s="100">
        <v>2435</v>
      </c>
      <c r="U1575" s="100" t="s">
        <v>26500</v>
      </c>
      <c r="V1575" s="100" t="s">
        <v>26498</v>
      </c>
      <c r="W1575" s="100">
        <v>97.99</v>
      </c>
      <c r="X1575" s="100">
        <v>0</v>
      </c>
      <c r="Y1575" s="100" t="s">
        <v>36</v>
      </c>
      <c r="Z1575" s="100" t="s">
        <v>26501</v>
      </c>
      <c r="AA1575" s="100" t="s">
        <v>26502</v>
      </c>
      <c r="AB1575" s="100" t="s">
        <v>26503</v>
      </c>
      <c r="AC1575" s="100" t="s">
        <v>26473</v>
      </c>
      <c r="AD1575" s="100" t="s">
        <v>26474</v>
      </c>
      <c r="AE1575" s="100" t="s">
        <v>26476</v>
      </c>
      <c r="AF1575" s="100" t="s">
        <v>19453</v>
      </c>
      <c r="AG1575" s="100" t="s">
        <v>12426</v>
      </c>
      <c r="AH1575" t="s">
        <v>26504</v>
      </c>
      <c r="AI1575" t="s">
        <v>26497</v>
      </c>
      <c r="AJ1575">
        <v>100</v>
      </c>
      <c r="AK1575">
        <v>0</v>
      </c>
      <c r="AL1575" t="s">
        <v>69</v>
      </c>
      <c r="AM1575" t="s">
        <v>26505</v>
      </c>
      <c r="AN1575" t="s">
        <v>26506</v>
      </c>
      <c r="AO1575" t="s">
        <v>26507</v>
      </c>
      <c r="AP1575" t="s">
        <v>26481</v>
      </c>
      <c r="AS1575" s="55">
        <v>49887</v>
      </c>
      <c r="AT1575" s="104">
        <v>22.000405247961098</v>
      </c>
      <c r="AU1575" s="100" t="s">
        <v>26496</v>
      </c>
      <c r="AV1575" s="100" t="s">
        <v>26508</v>
      </c>
      <c r="AW1575" s="100">
        <v>11.599846291789419</v>
      </c>
      <c r="AX1575" s="100">
        <v>0.85636389899222909</v>
      </c>
      <c r="AY1575" s="100">
        <v>6.7961261158815105E-3</v>
      </c>
      <c r="AZ1575" s="100">
        <v>24697726.877115421</v>
      </c>
      <c r="BA1575" s="100">
        <v>50612704.05931247</v>
      </c>
      <c r="BB1575" s="100">
        <v>2129142.5986046833</v>
      </c>
    </row>
    <row r="1576" spans="1:54" x14ac:dyDescent="0.25">
      <c r="A1576" s="95" t="s">
        <v>33165</v>
      </c>
      <c r="B1576" s="51" t="s">
        <v>19193</v>
      </c>
      <c r="C1576" s="96" t="str">
        <f>HYPERLINK("http://www.UniProt.org/UniProt/CRBN_HUMAN","CRBN_HUMAN")</f>
        <v>CRBN_HUMAN</v>
      </c>
      <c r="D1576" s="97" t="s">
        <v>19204</v>
      </c>
      <c r="E1576" s="159">
        <v>0.78</v>
      </c>
      <c r="F1576" s="98">
        <v>1.3</v>
      </c>
      <c r="G1576" s="98">
        <v>7.9</v>
      </c>
      <c r="H1576" s="98">
        <v>31</v>
      </c>
      <c r="I1576" s="49">
        <v>0.86</v>
      </c>
      <c r="J1576" s="99">
        <v>2.2000000000000001E-4</v>
      </c>
      <c r="K1576" s="98">
        <v>2.2000000000000002</v>
      </c>
      <c r="L1576" s="98">
        <v>2.5645221055140524</v>
      </c>
      <c r="M1576" s="146" t="s">
        <v>47226</v>
      </c>
      <c r="N1576" s="100"/>
      <c r="O1576" s="101" t="s">
        <v>40</v>
      </c>
      <c r="P1576" s="102">
        <v>50.622999999999998</v>
      </c>
      <c r="Q1576" s="102" t="s">
        <v>40</v>
      </c>
      <c r="R1576" s="102">
        <v>50.545999999999999</v>
      </c>
      <c r="S1576" s="95" t="s">
        <v>47004</v>
      </c>
      <c r="T1576" s="100">
        <v>5882</v>
      </c>
      <c r="U1576" s="100" t="s">
        <v>33167</v>
      </c>
      <c r="V1576" s="100" t="s">
        <v>33166</v>
      </c>
      <c r="W1576" s="100">
        <v>72.23</v>
      </c>
      <c r="X1576" s="100">
        <v>0</v>
      </c>
      <c r="Y1576" s="100" t="s">
        <v>36</v>
      </c>
      <c r="Z1576" s="100" t="s">
        <v>33168</v>
      </c>
      <c r="AA1576" s="100" t="s">
        <v>33169</v>
      </c>
      <c r="AB1576" s="100" t="s">
        <v>33170</v>
      </c>
      <c r="AC1576" s="100" t="s">
        <v>33171</v>
      </c>
      <c r="AD1576" s="100" t="s">
        <v>33172</v>
      </c>
      <c r="AE1576" s="100" t="s">
        <v>33173</v>
      </c>
      <c r="AF1576" s="100"/>
      <c r="AG1576" s="100"/>
      <c r="AH1576" t="s">
        <v>19201</v>
      </c>
      <c r="AI1576" t="s">
        <v>19193</v>
      </c>
      <c r="AJ1576">
        <v>94.63</v>
      </c>
      <c r="AK1576">
        <v>0</v>
      </c>
      <c r="AL1576" t="s">
        <v>47</v>
      </c>
      <c r="AM1576" t="s">
        <v>19202</v>
      </c>
      <c r="AN1576" t="s">
        <v>19203</v>
      </c>
      <c r="AO1576" t="s">
        <v>19204</v>
      </c>
      <c r="AP1576" t="s">
        <v>19205</v>
      </c>
      <c r="AQ1576" t="s">
        <v>19206</v>
      </c>
      <c r="AR1576" t="s">
        <v>19207</v>
      </c>
      <c r="AS1576" s="55">
        <v>50667</v>
      </c>
      <c r="AT1576" s="104">
        <v>23.999316939890711</v>
      </c>
      <c r="AU1576" s="100" t="s">
        <v>33165</v>
      </c>
      <c r="AV1576" s="100" t="s">
        <v>33165</v>
      </c>
      <c r="AW1576" s="100">
        <v>30.970432726516403</v>
      </c>
      <c r="AX1576" s="100">
        <v>0.86400970432148416</v>
      </c>
      <c r="AY1576" s="100">
        <v>2.2157719861111064E-4</v>
      </c>
      <c r="AZ1576" s="100">
        <v>805231.25088942645</v>
      </c>
      <c r="BA1576" s="100">
        <v>1635546.5490251884</v>
      </c>
      <c r="BB1576" s="100">
        <v>26000</v>
      </c>
    </row>
    <row r="1577" spans="1:54" x14ac:dyDescent="0.25">
      <c r="A1577" s="95" t="s">
        <v>23805</v>
      </c>
      <c r="B1577" s="51" t="s">
        <v>49227</v>
      </c>
      <c r="C1577" s="96" t="str">
        <f>HYPERLINK("http://www.UniProt.org/UniProt/SF3B3_HUMAN","SF3B3_HUMAN")</f>
        <v>SF3B3_HUMAN</v>
      </c>
      <c r="D1577" s="97" t="s">
        <v>23807</v>
      </c>
      <c r="E1577" s="159">
        <v>1.66</v>
      </c>
      <c r="F1577" s="98">
        <v>15</v>
      </c>
      <c r="G1577" s="98">
        <v>670</v>
      </c>
      <c r="H1577" s="49">
        <v>340</v>
      </c>
      <c r="I1577" s="49">
        <v>0.84</v>
      </c>
      <c r="J1577" s="99">
        <v>2.5999999999999999E-3</v>
      </c>
      <c r="K1577" s="98">
        <v>26</v>
      </c>
      <c r="L1577" s="98">
        <v>31.493949292712301</v>
      </c>
      <c r="M1577" s="145" t="s">
        <v>47226</v>
      </c>
      <c r="N1577" s="100"/>
      <c r="O1577" s="101" t="s">
        <v>40</v>
      </c>
      <c r="P1577" s="102">
        <v>135.56</v>
      </c>
      <c r="Q1577" s="102">
        <v>126.833</v>
      </c>
      <c r="R1577" s="102">
        <v>135.577</v>
      </c>
      <c r="S1577" s="95" t="s">
        <v>47004</v>
      </c>
      <c r="T1577" s="100">
        <v>7691</v>
      </c>
      <c r="U1577" s="100" t="s">
        <v>23808</v>
      </c>
      <c r="V1577" s="100" t="s">
        <v>23806</v>
      </c>
      <c r="W1577" s="100">
        <v>95.73</v>
      </c>
      <c r="X1577" s="100">
        <v>0</v>
      </c>
      <c r="Y1577" s="100" t="s">
        <v>36</v>
      </c>
      <c r="Z1577" s="100" t="s">
        <v>23809</v>
      </c>
      <c r="AA1577" s="100" t="s">
        <v>23810</v>
      </c>
      <c r="AB1577" s="100" t="s">
        <v>23811</v>
      </c>
      <c r="AC1577" s="100" t="s">
        <v>23812</v>
      </c>
      <c r="AD1577" s="100" t="s">
        <v>5742</v>
      </c>
      <c r="AE1577" s="100" t="s">
        <v>23782</v>
      </c>
      <c r="AF1577" s="100" t="s">
        <v>3620</v>
      </c>
      <c r="AG1577" s="100" t="s">
        <v>23813</v>
      </c>
      <c r="AH1577" t="s">
        <v>51358</v>
      </c>
      <c r="AI1577" t="s">
        <v>49227</v>
      </c>
      <c r="AJ1577">
        <v>98.52</v>
      </c>
      <c r="AK1577">
        <v>0</v>
      </c>
      <c r="AL1577" t="s">
        <v>69</v>
      </c>
      <c r="AM1577" t="s">
        <v>51359</v>
      </c>
      <c r="AN1577" t="s">
        <v>51360</v>
      </c>
      <c r="AO1577" t="s">
        <v>628</v>
      </c>
      <c r="AS1577" s="55">
        <v>135473</v>
      </c>
      <c r="AT1577" s="104">
        <v>60.121609619457537</v>
      </c>
      <c r="AU1577" s="100" t="s">
        <v>23805</v>
      </c>
      <c r="AV1577" s="100" t="s">
        <v>23814</v>
      </c>
      <c r="AW1577" s="100">
        <v>337.62793289535432</v>
      </c>
      <c r="AX1577" s="100">
        <v>0.83648571582915654</v>
      </c>
      <c r="AY1577" s="100">
        <v>2.6344238718401607E-3</v>
      </c>
      <c r="AZ1577" s="100">
        <v>9573730.7042045463</v>
      </c>
      <c r="BA1577" s="100">
        <v>20085543.411818184</v>
      </c>
      <c r="BB1577" s="100">
        <v>28355.860909090909</v>
      </c>
    </row>
    <row r="1578" spans="1:54" x14ac:dyDescent="0.25">
      <c r="A1578" s="95" t="s">
        <v>23134</v>
      </c>
      <c r="B1578" s="51" t="s">
        <v>23135</v>
      </c>
      <c r="C1578" s="96" t="str">
        <f>HYPERLINK("http://www.UniProt.org/UniProt/S23IP_HUMAN","S23IP_HUMAN")</f>
        <v>S23IP_HUMAN</v>
      </c>
      <c r="D1578" s="97" t="s">
        <v>23137</v>
      </c>
      <c r="E1578" s="159">
        <v>-5</v>
      </c>
      <c r="F1578" s="98">
        <v>13</v>
      </c>
      <c r="G1578" s="98">
        <v>0</v>
      </c>
      <c r="H1578" s="98">
        <v>15</v>
      </c>
      <c r="I1578" s="49">
        <v>0.84</v>
      </c>
      <c r="J1578" s="99">
        <v>1.1E-4</v>
      </c>
      <c r="K1578" s="98">
        <v>1.1000000000000001</v>
      </c>
      <c r="L1578" s="98">
        <v>1.2622859221116189</v>
      </c>
      <c r="M1578" s="148" t="s">
        <v>47226</v>
      </c>
      <c r="N1578" s="100"/>
      <c r="O1578" s="101" t="s">
        <v>40</v>
      </c>
      <c r="P1578" s="102">
        <v>104.86</v>
      </c>
      <c r="Q1578" s="102">
        <v>112.026</v>
      </c>
      <c r="R1578" s="102">
        <v>111.07599999999999</v>
      </c>
      <c r="S1578" s="95" t="s">
        <v>47004</v>
      </c>
      <c r="T1578" s="100">
        <v>11271</v>
      </c>
      <c r="U1578" s="100" t="s">
        <v>23138</v>
      </c>
      <c r="V1578" s="100" t="s">
        <v>23136</v>
      </c>
      <c r="W1578" s="100">
        <v>65.599999999999994</v>
      </c>
      <c r="X1578" s="100">
        <v>0</v>
      </c>
      <c r="Y1578" s="100" t="s">
        <v>36</v>
      </c>
      <c r="Z1578" s="100" t="s">
        <v>23139</v>
      </c>
      <c r="AA1578" s="100" t="s">
        <v>23140</v>
      </c>
      <c r="AB1578" s="100" t="s">
        <v>23141</v>
      </c>
      <c r="AC1578" s="100"/>
      <c r="AD1578" s="100" t="s">
        <v>23142</v>
      </c>
      <c r="AE1578" s="100" t="s">
        <v>23144</v>
      </c>
      <c r="AF1578" s="100" t="s">
        <v>23143</v>
      </c>
      <c r="AG1578" s="100"/>
      <c r="AH1578" t="s">
        <v>23145</v>
      </c>
      <c r="AI1578" t="s">
        <v>23135</v>
      </c>
      <c r="AJ1578">
        <v>98.18</v>
      </c>
      <c r="AK1578">
        <v>0</v>
      </c>
      <c r="AL1578" t="s">
        <v>69</v>
      </c>
      <c r="AM1578" t="s">
        <v>23146</v>
      </c>
      <c r="AN1578" t="s">
        <v>23147</v>
      </c>
      <c r="AO1578" t="s">
        <v>23148</v>
      </c>
      <c r="AS1578" s="55">
        <v>112026</v>
      </c>
      <c r="AT1578" s="104">
        <v>40.999264226118584</v>
      </c>
      <c r="AU1578" s="100" t="s">
        <v>23149</v>
      </c>
      <c r="AV1578" s="100" t="s">
        <v>23150</v>
      </c>
      <c r="AW1578" s="100">
        <v>14.895201638844684</v>
      </c>
      <c r="AX1578" s="100">
        <v>0.8442410044830162</v>
      </c>
      <c r="AY1578" s="100">
        <v>1.0656735348282836E-4</v>
      </c>
      <c r="AZ1578" s="100">
        <v>387275.24260996177</v>
      </c>
      <c r="BA1578" s="100">
        <v>805033.95909660379</v>
      </c>
      <c r="BB1578" s="100">
        <v>26000</v>
      </c>
    </row>
    <row r="1579" spans="1:54" x14ac:dyDescent="0.25">
      <c r="A1579" s="95" t="s">
        <v>17495</v>
      </c>
      <c r="B1579" s="51" t="s">
        <v>17496</v>
      </c>
      <c r="C1579" s="96" t="str">
        <f>HYPERLINK("http://www.UniProt.org/UniProt/PFKAM_HUMAN","PFKAM_HUMAN")</f>
        <v>PFKAM_HUMAN</v>
      </c>
      <c r="D1579" s="97" t="s">
        <v>17498</v>
      </c>
      <c r="E1579" s="159">
        <v>-3.2</v>
      </c>
      <c r="F1579" s="98">
        <v>710</v>
      </c>
      <c r="G1579" s="98">
        <v>0.5</v>
      </c>
      <c r="H1579" s="49">
        <v>37</v>
      </c>
      <c r="I1579" s="49">
        <v>0.83</v>
      </c>
      <c r="J1579" s="99">
        <v>1.4E-2</v>
      </c>
      <c r="K1579" s="98">
        <v>140</v>
      </c>
      <c r="L1579" s="98">
        <v>164.54549881911487</v>
      </c>
      <c r="M1579" s="148" t="s">
        <v>47226</v>
      </c>
      <c r="N1579" s="100"/>
      <c r="O1579" s="101" t="s">
        <v>40</v>
      </c>
      <c r="P1579" s="102">
        <v>88.311000000000007</v>
      </c>
      <c r="Q1579" s="102">
        <v>88.311999999999998</v>
      </c>
      <c r="R1579" s="102">
        <v>85.183000000000007</v>
      </c>
      <c r="S1579" s="95" t="s">
        <v>47004</v>
      </c>
      <c r="T1579" s="100">
        <v>7680</v>
      </c>
      <c r="U1579" s="100" t="s">
        <v>17499</v>
      </c>
      <c r="V1579" s="100" t="s">
        <v>17497</v>
      </c>
      <c r="W1579" s="100">
        <v>84.82</v>
      </c>
      <c r="X1579" s="100">
        <v>0</v>
      </c>
      <c r="Y1579" s="100" t="s">
        <v>36</v>
      </c>
      <c r="Z1579" s="100" t="s">
        <v>17500</v>
      </c>
      <c r="AA1579" s="100" t="s">
        <v>17501</v>
      </c>
      <c r="AB1579" s="100" t="s">
        <v>17502</v>
      </c>
      <c r="AC1579" s="100" t="s">
        <v>17503</v>
      </c>
      <c r="AD1579" s="100" t="s">
        <v>17504</v>
      </c>
      <c r="AE1579" s="100" t="s">
        <v>17506</v>
      </c>
      <c r="AF1579" s="100" t="s">
        <v>17505</v>
      </c>
      <c r="AG1579" s="100"/>
      <c r="AH1579" t="s">
        <v>17507</v>
      </c>
      <c r="AI1579" t="s">
        <v>17496</v>
      </c>
      <c r="AJ1579">
        <v>100</v>
      </c>
      <c r="AK1579">
        <v>0</v>
      </c>
      <c r="AL1579" t="s">
        <v>69</v>
      </c>
      <c r="AM1579" t="s">
        <v>17508</v>
      </c>
      <c r="AN1579" t="s">
        <v>17509</v>
      </c>
      <c r="AO1579" t="s">
        <v>17510</v>
      </c>
      <c r="AP1579" t="s">
        <v>17511</v>
      </c>
      <c r="AQ1579" t="s">
        <v>17512</v>
      </c>
      <c r="AR1579" t="s">
        <v>17513</v>
      </c>
      <c r="AS1579" s="55">
        <v>88312</v>
      </c>
      <c r="AT1579" s="104">
        <v>39.039513154306547</v>
      </c>
      <c r="AU1579" s="100" t="s">
        <v>17495</v>
      </c>
      <c r="AV1579" s="100" t="s">
        <v>17514</v>
      </c>
      <c r="AW1579" s="100">
        <v>36.721160162049081</v>
      </c>
      <c r="AX1579" s="100">
        <v>0.82858731847492062</v>
      </c>
      <c r="AY1579" s="100">
        <v>1.363403136336486E-2</v>
      </c>
      <c r="AZ1579" s="100">
        <v>49547282.835073531</v>
      </c>
      <c r="BA1579" s="100">
        <v>104940340.41374999</v>
      </c>
      <c r="BB1579" s="100">
        <v>1349284.2441911765</v>
      </c>
    </row>
    <row r="1580" spans="1:54" x14ac:dyDescent="0.25">
      <c r="A1580" s="95" t="s">
        <v>12774</v>
      </c>
      <c r="B1580" s="51" t="s">
        <v>48875</v>
      </c>
      <c r="C1580" s="96" t="str">
        <f>HYPERLINK("http://www.UniProt.org/UniProt/KTNA1_HUMAN","KTNA1_HUMAN")</f>
        <v>KTNA1_HUMAN</v>
      </c>
      <c r="D1580" s="97" t="s">
        <v>12776</v>
      </c>
      <c r="E1580" s="159">
        <v>0.44</v>
      </c>
      <c r="F1580" s="98">
        <v>24</v>
      </c>
      <c r="G1580" s="98">
        <v>67</v>
      </c>
      <c r="H1580" s="98">
        <v>40</v>
      </c>
      <c r="I1580" s="49">
        <v>0.83</v>
      </c>
      <c r="J1580" s="99">
        <v>2.9E-4</v>
      </c>
      <c r="K1580" s="98">
        <v>2.9</v>
      </c>
      <c r="L1580" s="98">
        <v>3.4920881361315863</v>
      </c>
      <c r="M1580" s="145" t="s">
        <v>47226</v>
      </c>
      <c r="N1580" s="100"/>
      <c r="O1580" s="101" t="s">
        <v>40</v>
      </c>
      <c r="P1580" s="102">
        <v>55.601999999999997</v>
      </c>
      <c r="Q1580" s="102">
        <v>45.353000000000002</v>
      </c>
      <c r="R1580" s="102">
        <v>55.965000000000003</v>
      </c>
      <c r="S1580" s="95" t="s">
        <v>47004</v>
      </c>
      <c r="T1580" s="100">
        <v>852</v>
      </c>
      <c r="U1580" s="100" t="s">
        <v>12778</v>
      </c>
      <c r="V1580" s="100" t="s">
        <v>12775</v>
      </c>
      <c r="W1580" s="100">
        <v>84.55</v>
      </c>
      <c r="X1580" s="100">
        <v>0</v>
      </c>
      <c r="Y1580" s="100" t="s">
        <v>36</v>
      </c>
      <c r="Z1580" s="100" t="s">
        <v>12777</v>
      </c>
      <c r="AA1580" s="100" t="s">
        <v>12779</v>
      </c>
      <c r="AB1580" s="100" t="s">
        <v>12780</v>
      </c>
      <c r="AC1580" s="100" t="s">
        <v>12781</v>
      </c>
      <c r="AD1580" s="100" t="s">
        <v>12782</v>
      </c>
      <c r="AE1580" s="100" t="s">
        <v>12784</v>
      </c>
      <c r="AF1580" s="100" t="s">
        <v>12783</v>
      </c>
      <c r="AG1580" s="100"/>
      <c r="AH1580" t="s">
        <v>50225</v>
      </c>
      <c r="AI1580" t="s">
        <v>48875</v>
      </c>
      <c r="AJ1580">
        <v>100</v>
      </c>
      <c r="AK1580">
        <v>0</v>
      </c>
      <c r="AL1580" t="s">
        <v>69</v>
      </c>
      <c r="AM1580" t="s">
        <v>50226</v>
      </c>
      <c r="AN1580" t="s">
        <v>50227</v>
      </c>
      <c r="AO1580" t="s">
        <v>12776</v>
      </c>
      <c r="AP1580" t="s">
        <v>50228</v>
      </c>
      <c r="AQ1580" t="s">
        <v>50229</v>
      </c>
      <c r="AR1580" t="s">
        <v>50230</v>
      </c>
      <c r="AS1580" s="55">
        <v>55603</v>
      </c>
      <c r="AT1580" s="104">
        <v>33.99971338492405</v>
      </c>
      <c r="AU1580" s="100" t="s">
        <v>12774</v>
      </c>
      <c r="AV1580" s="100" t="s">
        <v>12774</v>
      </c>
      <c r="AW1580" s="100">
        <v>40.341177174353568</v>
      </c>
      <c r="AX1580" s="100">
        <v>0.82649677743804584</v>
      </c>
      <c r="AY1580" s="100">
        <v>2.8861995910423879E-4</v>
      </c>
      <c r="AZ1580" s="100">
        <v>1048870.6065331928</v>
      </c>
      <c r="BA1580" s="100">
        <v>2227109.9506849311</v>
      </c>
      <c r="BB1580" s="100">
        <v>26000</v>
      </c>
    </row>
    <row r="1581" spans="1:54" x14ac:dyDescent="0.25">
      <c r="A1581" s="95" t="s">
        <v>16418</v>
      </c>
      <c r="B1581" s="51" t="s">
        <v>49308</v>
      </c>
      <c r="C1581" s="96" t="str">
        <f>HYPERLINK("http://www.UniProt.org/UniProt/OTUD4_HUMAN","OTUD4_HUMAN")</f>
        <v>OTUD4_HUMAN</v>
      </c>
      <c r="D1581" s="97" t="s">
        <v>16420</v>
      </c>
      <c r="E1581" s="159">
        <v>-5</v>
      </c>
      <c r="F1581" s="98">
        <v>38</v>
      </c>
      <c r="G1581" s="98">
        <v>0</v>
      </c>
      <c r="H1581" s="98">
        <v>15</v>
      </c>
      <c r="I1581" s="49">
        <v>0.83</v>
      </c>
      <c r="J1581" s="99">
        <v>1.1E-4</v>
      </c>
      <c r="K1581" s="98">
        <v>1.1000000000000001</v>
      </c>
      <c r="L1581" s="98">
        <v>1.3086944442298691</v>
      </c>
      <c r="M1581" s="151" t="s">
        <v>47226</v>
      </c>
      <c r="N1581" s="100"/>
      <c r="O1581" s="101" t="s">
        <v>40</v>
      </c>
      <c r="P1581" s="102">
        <v>118.37</v>
      </c>
      <c r="Q1581" s="102" t="s">
        <v>40</v>
      </c>
      <c r="R1581" s="102">
        <v>124.045</v>
      </c>
      <c r="S1581" s="95" t="s">
        <v>47004</v>
      </c>
      <c r="T1581" s="100">
        <v>9733</v>
      </c>
      <c r="U1581" s="100" t="s">
        <v>16421</v>
      </c>
      <c r="V1581" s="100" t="s">
        <v>16419</v>
      </c>
      <c r="W1581" s="100">
        <v>45.03</v>
      </c>
      <c r="X1581" s="100">
        <v>0</v>
      </c>
      <c r="Y1581" s="100" t="s">
        <v>36</v>
      </c>
      <c r="Z1581" s="100" t="s">
        <v>16422</v>
      </c>
      <c r="AA1581" s="100" t="s">
        <v>16423</v>
      </c>
      <c r="AB1581" s="100" t="s">
        <v>16424</v>
      </c>
      <c r="AC1581" s="100" t="s">
        <v>16425</v>
      </c>
      <c r="AD1581" s="100" t="s">
        <v>906</v>
      </c>
      <c r="AE1581" s="100" t="s">
        <v>16426</v>
      </c>
      <c r="AF1581" s="100"/>
      <c r="AG1581" s="100"/>
      <c r="AH1581" t="s">
        <v>51590</v>
      </c>
      <c r="AI1581" t="s">
        <v>49308</v>
      </c>
      <c r="AJ1581">
        <v>83.81</v>
      </c>
      <c r="AK1581">
        <v>0</v>
      </c>
      <c r="AL1581" t="s">
        <v>69</v>
      </c>
      <c r="AM1581" t="s">
        <v>50566</v>
      </c>
      <c r="AO1581" t="s">
        <v>628</v>
      </c>
      <c r="AS1581" s="55">
        <v>117103</v>
      </c>
      <c r="AT1581" s="104">
        <v>52.999204032899975</v>
      </c>
      <c r="AU1581" s="100" t="s">
        <v>16427</v>
      </c>
      <c r="AV1581" s="100" t="s">
        <v>16428</v>
      </c>
      <c r="AW1581" s="100">
        <v>15.146381318252217</v>
      </c>
      <c r="AX1581" s="100">
        <v>0.82803447966177901</v>
      </c>
      <c r="AY1581" s="100">
        <v>1.0836441231641408E-4</v>
      </c>
      <c r="AZ1581" s="100">
        <v>393805.91427455767</v>
      </c>
      <c r="BA1581" s="100">
        <v>834631.40262522898</v>
      </c>
      <c r="BB1581" s="100">
        <v>26000</v>
      </c>
    </row>
    <row r="1582" spans="1:54" x14ac:dyDescent="0.25">
      <c r="A1582" s="95" t="s">
        <v>14467</v>
      </c>
      <c r="B1582" s="51" t="s">
        <v>14468</v>
      </c>
      <c r="C1582" s="96" t="str">
        <f>HYPERLINK("http://www.UniProt.org/UniProt/MP2K1_HUMAN","MP2K1_HUMAN")</f>
        <v>MP2K1_HUMAN</v>
      </c>
      <c r="D1582" s="97" t="s">
        <v>14470</v>
      </c>
      <c r="E1582" s="159">
        <v>-1.0900000000000001</v>
      </c>
      <c r="F1582" s="98">
        <v>1100</v>
      </c>
      <c r="G1582" s="98">
        <v>89</v>
      </c>
      <c r="H1582" s="98">
        <v>8100</v>
      </c>
      <c r="I1582" s="49">
        <v>0.82</v>
      </c>
      <c r="J1582" s="99">
        <v>5.8000000000000003E-2</v>
      </c>
      <c r="K1582" s="98">
        <v>580</v>
      </c>
      <c r="L1582" s="98">
        <v>706.0175658144808</v>
      </c>
      <c r="M1582" s="148" t="s">
        <v>47226</v>
      </c>
      <c r="N1582" s="95" t="s">
        <v>51728</v>
      </c>
      <c r="O1582" s="101" t="s">
        <v>40</v>
      </c>
      <c r="P1582" s="102">
        <v>43.741999999999997</v>
      </c>
      <c r="Q1582" s="102">
        <v>43.741999999999997</v>
      </c>
      <c r="R1582" s="102">
        <v>43.439</v>
      </c>
      <c r="S1582" s="95" t="s">
        <v>47004</v>
      </c>
      <c r="T1582" s="100">
        <v>9455</v>
      </c>
      <c r="U1582" s="100" t="s">
        <v>14472</v>
      </c>
      <c r="V1582" s="100" t="s">
        <v>14469</v>
      </c>
      <c r="W1582" s="100">
        <v>91.9</v>
      </c>
      <c r="X1582" s="100">
        <v>0</v>
      </c>
      <c r="Y1582" s="100" t="s">
        <v>36</v>
      </c>
      <c r="Z1582" s="100" t="s">
        <v>14473</v>
      </c>
      <c r="AA1582" s="100" t="s">
        <v>14474</v>
      </c>
      <c r="AB1582" s="100" t="s">
        <v>14475</v>
      </c>
      <c r="AC1582" s="100" t="s">
        <v>14476</v>
      </c>
      <c r="AD1582" s="100" t="s">
        <v>14477</v>
      </c>
      <c r="AE1582" s="100" t="s">
        <v>14479</v>
      </c>
      <c r="AF1582" s="100"/>
      <c r="AG1582" s="100" t="s">
        <v>14478</v>
      </c>
      <c r="AH1582" t="s">
        <v>14480</v>
      </c>
      <c r="AI1582" t="s">
        <v>14468</v>
      </c>
      <c r="AJ1582">
        <v>100</v>
      </c>
      <c r="AK1582">
        <v>0</v>
      </c>
      <c r="AL1582" t="s">
        <v>47</v>
      </c>
      <c r="AM1582" t="s">
        <v>14481</v>
      </c>
      <c r="AN1582" t="s">
        <v>14482</v>
      </c>
      <c r="AO1582" t="s">
        <v>14483</v>
      </c>
      <c r="AP1582" t="s">
        <v>14484</v>
      </c>
      <c r="AQ1582" t="s">
        <v>14485</v>
      </c>
      <c r="AR1582" t="s">
        <v>14486</v>
      </c>
      <c r="AS1582" s="55">
        <v>43742</v>
      </c>
      <c r="AT1582" s="104">
        <v>17.979235249430236</v>
      </c>
      <c r="AU1582" s="100" t="s">
        <v>14487</v>
      </c>
      <c r="AV1582" s="100" t="s">
        <v>14487</v>
      </c>
      <c r="AW1582" s="100">
        <v>8062.6001386782227</v>
      </c>
      <c r="AX1582" s="100">
        <v>0.81702888180133004</v>
      </c>
      <c r="AY1582" s="100">
        <v>5.7683674232950226E-2</v>
      </c>
      <c r="AZ1582" s="100">
        <v>209627603.6056338</v>
      </c>
      <c r="BA1582" s="100">
        <v>450268917.87605631</v>
      </c>
      <c r="BB1582" s="100">
        <v>26000</v>
      </c>
    </row>
    <row r="1583" spans="1:54" x14ac:dyDescent="0.25">
      <c r="A1583" s="95" t="s">
        <v>16429</v>
      </c>
      <c r="B1583" s="51" t="s">
        <v>48800</v>
      </c>
      <c r="C1583" s="96" t="str">
        <f>HYPERLINK("http://www.UniProt.org/UniProt/OVCH1_HUMAN","OVCH1_HUMAN")</f>
        <v>OVCH1_HUMAN</v>
      </c>
      <c r="D1583" s="97" t="s">
        <v>16431</v>
      </c>
      <c r="E1583" s="160" t="s">
        <v>40</v>
      </c>
      <c r="H1583" s="98">
        <v>290</v>
      </c>
      <c r="I1583" s="49">
        <v>0.82</v>
      </c>
      <c r="J1583" s="99">
        <v>2.0999999999999999E-3</v>
      </c>
      <c r="K1583" s="98">
        <v>21</v>
      </c>
      <c r="L1583" s="98">
        <v>25.654357679074959</v>
      </c>
      <c r="M1583" s="145" t="s">
        <v>47226</v>
      </c>
      <c r="N1583" s="100"/>
      <c r="O1583" s="101" t="s">
        <v>235</v>
      </c>
      <c r="P1583" s="102">
        <v>168.12</v>
      </c>
      <c r="Q1583" s="102">
        <v>31.747</v>
      </c>
      <c r="R1583" s="102">
        <v>125.066</v>
      </c>
      <c r="S1583" s="95" t="s">
        <v>47004</v>
      </c>
      <c r="T1583" s="100">
        <v>611</v>
      </c>
      <c r="U1583" s="100" t="s">
        <v>16433</v>
      </c>
      <c r="V1583" s="100" t="s">
        <v>16430</v>
      </c>
      <c r="W1583" s="100">
        <v>40.869999999999997</v>
      </c>
      <c r="X1583" s="100">
        <v>0</v>
      </c>
      <c r="Y1583" s="100" t="s">
        <v>36</v>
      </c>
      <c r="Z1583" s="100" t="s">
        <v>16432</v>
      </c>
      <c r="AA1583" s="100" t="s">
        <v>16434</v>
      </c>
      <c r="AB1583" s="100" t="s">
        <v>16435</v>
      </c>
      <c r="AC1583" s="100"/>
      <c r="AD1583" s="100"/>
      <c r="AE1583" s="100"/>
      <c r="AF1583" s="100"/>
      <c r="AG1583" s="100"/>
      <c r="AH1583" t="s">
        <v>49942</v>
      </c>
      <c r="AI1583" t="s">
        <v>48800</v>
      </c>
      <c r="AJ1583">
        <v>99.87</v>
      </c>
      <c r="AK1583">
        <v>0</v>
      </c>
      <c r="AL1583" t="s">
        <v>69</v>
      </c>
      <c r="AM1583" t="s">
        <v>49943</v>
      </c>
      <c r="AO1583" t="s">
        <v>49944</v>
      </c>
      <c r="AR1583" t="s">
        <v>370</v>
      </c>
      <c r="AS1583" s="55">
        <v>168155</v>
      </c>
      <c r="AT1583" s="104">
        <v>57.879865098897092</v>
      </c>
      <c r="AU1583" s="100" t="s">
        <v>16429</v>
      </c>
      <c r="AV1583" s="100" t="s">
        <v>16429</v>
      </c>
      <c r="AW1583" s="100">
        <v>294.0956298970321</v>
      </c>
      <c r="AX1583" s="100">
        <v>0.82017253026446091</v>
      </c>
      <c r="AY1583" s="100">
        <v>2.1040999449956411E-3</v>
      </c>
      <c r="AZ1583" s="100">
        <v>7646486.3773228349</v>
      </c>
      <c r="BA1583" s="100">
        <v>16361292.452598425</v>
      </c>
      <c r="BB1583" s="100">
        <v>26000</v>
      </c>
    </row>
    <row r="1584" spans="1:54" x14ac:dyDescent="0.25">
      <c r="A1584" s="95" t="s">
        <v>5706</v>
      </c>
      <c r="B1584" s="51" t="s">
        <v>48769</v>
      </c>
      <c r="C1584" s="96" t="str">
        <f>HYPERLINK("http://www.UniProt.org/UniProt/DCTN6_HUMAN","DCTN6_HUMAN")</f>
        <v>DCTN6_HUMAN</v>
      </c>
      <c r="D1584" s="97" t="s">
        <v>5708</v>
      </c>
      <c r="E1584" s="159">
        <v>-5</v>
      </c>
      <c r="F1584" s="98">
        <v>88</v>
      </c>
      <c r="G1584" s="98">
        <v>0</v>
      </c>
      <c r="H1584" s="98">
        <v>420</v>
      </c>
      <c r="I1584" s="49">
        <v>0.81</v>
      </c>
      <c r="J1584" s="99">
        <v>3.0000000000000001E-3</v>
      </c>
      <c r="K1584" s="98">
        <v>30</v>
      </c>
      <c r="L1584" s="98">
        <v>37.495734784714905</v>
      </c>
      <c r="M1584" s="145" t="s">
        <v>47226</v>
      </c>
      <c r="N1584" s="100"/>
      <c r="O1584" s="101" t="s">
        <v>40</v>
      </c>
      <c r="P1584" s="102">
        <v>22.271000000000001</v>
      </c>
      <c r="Q1584" s="102">
        <v>144.40199999999999</v>
      </c>
      <c r="R1584" s="102">
        <v>20.747</v>
      </c>
      <c r="S1584" s="95" t="s">
        <v>47004</v>
      </c>
      <c r="T1584" s="100">
        <v>521</v>
      </c>
      <c r="U1584" s="100" t="s">
        <v>5709</v>
      </c>
      <c r="V1584" s="100" t="s">
        <v>5707</v>
      </c>
      <c r="W1584" s="100">
        <v>84.15</v>
      </c>
      <c r="X1584" s="103">
        <v>5.0000000000000003E-111</v>
      </c>
      <c r="Y1584" s="100" t="s">
        <v>36</v>
      </c>
      <c r="Z1584" s="100" t="s">
        <v>5710</v>
      </c>
      <c r="AA1584" s="100" t="s">
        <v>5711</v>
      </c>
      <c r="AB1584" s="100" t="s">
        <v>5712</v>
      </c>
      <c r="AC1584" s="100" t="s">
        <v>5713</v>
      </c>
      <c r="AD1584" s="100" t="s">
        <v>5714</v>
      </c>
      <c r="AE1584" s="100"/>
      <c r="AF1584" s="100"/>
      <c r="AG1584" s="100"/>
      <c r="AH1584" t="s">
        <v>49823</v>
      </c>
      <c r="AI1584" t="s">
        <v>48769</v>
      </c>
      <c r="AJ1584">
        <v>100</v>
      </c>
      <c r="AK1584" s="54">
        <v>3.0000000000000002E-151</v>
      </c>
      <c r="AL1584" t="s">
        <v>69</v>
      </c>
      <c r="AM1584" t="s">
        <v>49824</v>
      </c>
      <c r="AN1584" t="s">
        <v>49825</v>
      </c>
      <c r="AO1584" t="s">
        <v>49826</v>
      </c>
      <c r="AS1584" s="55">
        <v>22271</v>
      </c>
      <c r="AT1584" s="104">
        <v>12.999955912177057</v>
      </c>
      <c r="AU1584" s="100" t="s">
        <v>5706</v>
      </c>
      <c r="AV1584" s="100" t="s">
        <v>5715</v>
      </c>
      <c r="AW1584" s="100">
        <v>422.40882899475508</v>
      </c>
      <c r="AX1584" s="100">
        <v>0.80598862427669804</v>
      </c>
      <c r="AY1584" s="100">
        <v>3.0221135695376296E-3</v>
      </c>
      <c r="AZ1584" s="100">
        <v>10982629.553863632</v>
      </c>
      <c r="BA1584" s="100">
        <v>23913234.94480525</v>
      </c>
      <c r="BB1584" s="100">
        <v>26000</v>
      </c>
    </row>
    <row r="1585" spans="1:54" x14ac:dyDescent="0.25">
      <c r="A1585" s="95" t="s">
        <v>16596</v>
      </c>
      <c r="B1585" s="51" t="s">
        <v>16597</v>
      </c>
      <c r="C1585" s="96" t="str">
        <f>HYPERLINK("http://www.UniProt.org/UniProt/P66A_HUMAN","P66A_HUMAN")</f>
        <v>P66A_HUMAN</v>
      </c>
      <c r="D1585" s="97" t="s">
        <v>16599</v>
      </c>
      <c r="E1585" s="159">
        <v>2.08</v>
      </c>
      <c r="F1585" s="98">
        <v>5.8</v>
      </c>
      <c r="G1585" s="98">
        <v>700</v>
      </c>
      <c r="H1585" s="98">
        <v>100</v>
      </c>
      <c r="I1585" s="49">
        <v>0.81</v>
      </c>
      <c r="J1585" s="99">
        <v>7.3999999999999999E-4</v>
      </c>
      <c r="K1585" s="98">
        <v>7.3999999999999995</v>
      </c>
      <c r="L1585" s="98">
        <v>9.0847280191941948</v>
      </c>
      <c r="M1585" s="146" t="s">
        <v>47226</v>
      </c>
      <c r="N1585" s="100"/>
      <c r="O1585" s="101" t="s">
        <v>40</v>
      </c>
      <c r="P1585" s="102">
        <v>60.834000000000003</v>
      </c>
      <c r="Q1585" s="102">
        <v>60.835000000000001</v>
      </c>
      <c r="R1585" s="102">
        <v>68.063000000000002</v>
      </c>
      <c r="S1585" s="95" t="s">
        <v>47004</v>
      </c>
      <c r="T1585" s="100">
        <v>4752</v>
      </c>
      <c r="U1585" s="100" t="s">
        <v>16601</v>
      </c>
      <c r="V1585" s="100" t="s">
        <v>16598</v>
      </c>
      <c r="W1585" s="100">
        <v>60.65</v>
      </c>
      <c r="X1585" s="100">
        <v>0</v>
      </c>
      <c r="Y1585" s="100" t="s">
        <v>36</v>
      </c>
      <c r="Z1585" s="100" t="s">
        <v>16600</v>
      </c>
      <c r="AA1585" s="100" t="s">
        <v>16602</v>
      </c>
      <c r="AB1585" s="100" t="s">
        <v>16603</v>
      </c>
      <c r="AC1585" s="100"/>
      <c r="AD1585" s="100" t="s">
        <v>16604</v>
      </c>
      <c r="AE1585" s="100" t="s">
        <v>16605</v>
      </c>
      <c r="AF1585" s="100" t="s">
        <v>3953</v>
      </c>
      <c r="AG1585" s="100" t="s">
        <v>2286</v>
      </c>
      <c r="AH1585" t="s">
        <v>16606</v>
      </c>
      <c r="AI1585" t="s">
        <v>16597</v>
      </c>
      <c r="AJ1585">
        <v>100</v>
      </c>
      <c r="AK1585">
        <v>0</v>
      </c>
      <c r="AL1585" t="s">
        <v>69</v>
      </c>
      <c r="AM1585" t="s">
        <v>16607</v>
      </c>
      <c r="AN1585" t="s">
        <v>16608</v>
      </c>
      <c r="AO1585" t="s">
        <v>16609</v>
      </c>
      <c r="AS1585" s="55">
        <v>60835</v>
      </c>
      <c r="AT1585" s="104">
        <v>38.000193264724359</v>
      </c>
      <c r="AU1585" s="100" t="s">
        <v>16596</v>
      </c>
      <c r="AV1585" s="100" t="s">
        <v>16596</v>
      </c>
      <c r="AW1585" s="100">
        <v>103.26577034575234</v>
      </c>
      <c r="AX1585" s="100">
        <v>0.81324659418784495</v>
      </c>
      <c r="AY1585" s="100">
        <v>7.3881241207325653E-4</v>
      </c>
      <c r="AZ1585" s="100">
        <v>2684910.0289895609</v>
      </c>
      <c r="BA1585" s="100">
        <v>5793865.2697427804</v>
      </c>
      <c r="BB1585" s="100">
        <v>26000</v>
      </c>
    </row>
    <row r="1586" spans="1:54" x14ac:dyDescent="0.25">
      <c r="A1586" s="95" t="s">
        <v>28009</v>
      </c>
      <c r="B1586" s="51" t="s">
        <v>28010</v>
      </c>
      <c r="C1586" s="96" t="str">
        <f>HYPERLINK("http://www.UniProt.org/UniProt/TTC37_HUMAN","TTC37_HUMAN")</f>
        <v>TTC37_HUMAN</v>
      </c>
      <c r="D1586" s="97" t="s">
        <v>28012</v>
      </c>
      <c r="E1586" s="159">
        <v>-5</v>
      </c>
      <c r="F1586" s="98">
        <v>120</v>
      </c>
      <c r="G1586" s="98">
        <v>0</v>
      </c>
      <c r="H1586" s="98">
        <v>30</v>
      </c>
      <c r="I1586" s="49">
        <v>0.8</v>
      </c>
      <c r="J1586" s="99">
        <v>2.1000000000000001E-4</v>
      </c>
      <c r="K1586" s="98">
        <v>2.1</v>
      </c>
      <c r="L1586" s="98">
        <v>2.6813307222006633</v>
      </c>
      <c r="M1586" s="145" t="s">
        <v>47226</v>
      </c>
      <c r="N1586" s="100"/>
      <c r="O1586" s="101" t="s">
        <v>40</v>
      </c>
      <c r="P1586" s="102">
        <v>181.43</v>
      </c>
      <c r="Q1586" s="102">
        <v>175.38499999999999</v>
      </c>
      <c r="R1586" s="102">
        <v>175.48599999999999</v>
      </c>
      <c r="S1586" s="95" t="s">
        <v>47004</v>
      </c>
      <c r="T1586" s="100">
        <v>5473</v>
      </c>
      <c r="U1586" s="100" t="s">
        <v>28013</v>
      </c>
      <c r="V1586" s="100" t="s">
        <v>28011</v>
      </c>
      <c r="W1586" s="100">
        <v>61.66</v>
      </c>
      <c r="X1586" s="100">
        <v>0</v>
      </c>
      <c r="Y1586" s="100" t="s">
        <v>36</v>
      </c>
      <c r="Z1586" s="100" t="s">
        <v>28014</v>
      </c>
      <c r="AA1586" s="100" t="s">
        <v>28015</v>
      </c>
      <c r="AB1586" s="100" t="s">
        <v>28016</v>
      </c>
      <c r="AC1586" s="100" t="s">
        <v>28017</v>
      </c>
      <c r="AD1586" s="100" t="s">
        <v>28018</v>
      </c>
      <c r="AE1586" s="100" t="s">
        <v>28020</v>
      </c>
      <c r="AF1586" s="100" t="s">
        <v>28019</v>
      </c>
      <c r="AG1586" s="100" t="s">
        <v>24126</v>
      </c>
      <c r="AH1586" t="s">
        <v>28021</v>
      </c>
      <c r="AI1586" t="s">
        <v>28010</v>
      </c>
      <c r="AJ1586">
        <v>99.81</v>
      </c>
      <c r="AK1586">
        <v>0</v>
      </c>
      <c r="AL1586" t="s">
        <v>47</v>
      </c>
      <c r="AM1586" t="s">
        <v>28022</v>
      </c>
      <c r="AN1586" t="s">
        <v>28023</v>
      </c>
      <c r="AO1586" t="s">
        <v>28024</v>
      </c>
      <c r="AR1586" t="s">
        <v>13175</v>
      </c>
      <c r="AS1586" s="55">
        <v>175385</v>
      </c>
      <c r="AT1586" s="104">
        <v>91.000674364514666</v>
      </c>
      <c r="AU1586" s="100" t="s">
        <v>28009</v>
      </c>
      <c r="AV1586" s="100" t="s">
        <v>28025</v>
      </c>
      <c r="AW1586" s="100">
        <v>29.949511783986711</v>
      </c>
      <c r="AX1586" s="100">
        <v>0.7991294885163468</v>
      </c>
      <c r="AY1586" s="100">
        <v>2.142730448575383E-4</v>
      </c>
      <c r="AZ1586" s="100">
        <v>778687.30638365448</v>
      </c>
      <c r="BA1586" s="100">
        <v>1710042.2726172833</v>
      </c>
      <c r="BB1586" s="100">
        <v>26000</v>
      </c>
    </row>
    <row r="1587" spans="1:54" x14ac:dyDescent="0.25">
      <c r="A1587" s="95" t="s">
        <v>6650</v>
      </c>
      <c r="B1587" s="51" t="s">
        <v>6651</v>
      </c>
      <c r="C1587" s="96" t="str">
        <f>HYPERLINK("http://www.UniProt.org/UniProt/DNJC2_HUMAN","DNJC2_HUMAN")</f>
        <v>DNJC2_HUMAN</v>
      </c>
      <c r="D1587" s="97" t="s">
        <v>6653</v>
      </c>
      <c r="E1587" s="159">
        <v>-5</v>
      </c>
      <c r="F1587" s="98">
        <v>200</v>
      </c>
      <c r="G1587" s="98">
        <v>0</v>
      </c>
      <c r="H1587" s="98">
        <v>120</v>
      </c>
      <c r="I1587" s="49">
        <v>0.79</v>
      </c>
      <c r="J1587" s="99">
        <v>8.4000000000000003E-4</v>
      </c>
      <c r="K1587" s="98">
        <v>8.4</v>
      </c>
      <c r="L1587" s="98">
        <v>10.663924147569578</v>
      </c>
      <c r="M1587" s="147" t="s">
        <v>47226</v>
      </c>
      <c r="N1587" s="100"/>
      <c r="O1587" s="101" t="s">
        <v>40</v>
      </c>
      <c r="P1587" s="102">
        <v>75.043999999999997</v>
      </c>
      <c r="Q1587" s="102">
        <v>40.363</v>
      </c>
      <c r="R1587" s="102">
        <v>71.995999999999995</v>
      </c>
      <c r="S1587" s="95" t="s">
        <v>47004</v>
      </c>
      <c r="T1587" s="100">
        <v>11164</v>
      </c>
      <c r="U1587" s="100" t="s">
        <v>6654</v>
      </c>
      <c r="V1587" s="100" t="s">
        <v>6652</v>
      </c>
      <c r="W1587" s="100">
        <v>81.290000000000006</v>
      </c>
      <c r="X1587" s="100">
        <v>0</v>
      </c>
      <c r="Y1587" s="100" t="s">
        <v>36</v>
      </c>
      <c r="Z1587" s="100" t="s">
        <v>6655</v>
      </c>
      <c r="AA1587" s="100" t="s">
        <v>6656</v>
      </c>
      <c r="AB1587" s="100" t="s">
        <v>6657</v>
      </c>
      <c r="AC1587" s="100" t="s">
        <v>6658</v>
      </c>
      <c r="AD1587" s="100" t="s">
        <v>6659</v>
      </c>
      <c r="AE1587" s="100" t="s">
        <v>6660</v>
      </c>
      <c r="AF1587" s="100"/>
      <c r="AG1587" s="100"/>
      <c r="AH1587" t="s">
        <v>6661</v>
      </c>
      <c r="AI1587" t="s">
        <v>6651</v>
      </c>
      <c r="AJ1587">
        <v>99.71</v>
      </c>
      <c r="AK1587">
        <v>0</v>
      </c>
      <c r="AL1587" t="s">
        <v>69</v>
      </c>
      <c r="AM1587" t="s">
        <v>6662</v>
      </c>
      <c r="AO1587" t="s">
        <v>6663</v>
      </c>
      <c r="AR1587" t="s">
        <v>980</v>
      </c>
      <c r="AS1587" s="55">
        <v>40363</v>
      </c>
      <c r="AT1587" s="104">
        <v>34.998911544880634</v>
      </c>
      <c r="AU1587" s="100" t="s">
        <v>6664</v>
      </c>
      <c r="AV1587" s="100" t="s">
        <v>6664</v>
      </c>
      <c r="AW1587" s="100">
        <v>117.54791932582262</v>
      </c>
      <c r="AX1587" s="100">
        <v>0.78863435613494914</v>
      </c>
      <c r="AY1587" s="100">
        <v>8.40993695399047E-4</v>
      </c>
      <c r="AZ1587" s="100">
        <v>3056245.9024713882</v>
      </c>
      <c r="BA1587" s="100">
        <v>6801011.5027367715</v>
      </c>
      <c r="BB1587" s="100">
        <v>26000</v>
      </c>
    </row>
    <row r="1588" spans="1:54" x14ac:dyDescent="0.25">
      <c r="A1588" s="95" t="s">
        <v>26245</v>
      </c>
      <c r="B1588" s="51" t="s">
        <v>26246</v>
      </c>
      <c r="C1588" s="96" t="str">
        <f>HYPERLINK("http://www.UniProt.org/UniProt/T2FB_HUMAN","T2FB_HUMAN")</f>
        <v>T2FB_HUMAN</v>
      </c>
      <c r="D1588" s="97" t="s">
        <v>26248</v>
      </c>
      <c r="E1588" s="159">
        <v>5</v>
      </c>
      <c r="F1588" s="98">
        <v>0</v>
      </c>
      <c r="G1588" s="98">
        <v>410</v>
      </c>
      <c r="H1588" s="98">
        <v>50</v>
      </c>
      <c r="I1588" s="49">
        <v>0.79</v>
      </c>
      <c r="J1588" s="99">
        <v>3.6000000000000002E-4</v>
      </c>
      <c r="K1588" s="98">
        <v>3.6</v>
      </c>
      <c r="L1588" s="98">
        <v>4.5680503698890016</v>
      </c>
      <c r="M1588" s="20" t="s">
        <v>47226</v>
      </c>
      <c r="N1588" s="100"/>
      <c r="O1588" s="101" t="s">
        <v>40</v>
      </c>
      <c r="P1588" s="102">
        <v>30.14</v>
      </c>
      <c r="Q1588" s="102">
        <v>30.14</v>
      </c>
      <c r="R1588" s="102">
        <v>28.38</v>
      </c>
      <c r="S1588" s="95" t="s">
        <v>47004</v>
      </c>
      <c r="T1588" s="100">
        <v>8353</v>
      </c>
      <c r="U1588" s="100" t="s">
        <v>26249</v>
      </c>
      <c r="V1588" s="100" t="s">
        <v>26247</v>
      </c>
      <c r="W1588" s="100">
        <v>78.63</v>
      </c>
      <c r="X1588" s="103">
        <v>2.0000000000000001E-152</v>
      </c>
      <c r="Y1588" s="100" t="s">
        <v>36</v>
      </c>
      <c r="Z1588" s="100" t="s">
        <v>26250</v>
      </c>
      <c r="AA1588" s="100" t="s">
        <v>26251</v>
      </c>
      <c r="AB1588" s="100" t="s">
        <v>26252</v>
      </c>
      <c r="AC1588" s="100" t="s">
        <v>26253</v>
      </c>
      <c r="AD1588" s="100" t="s">
        <v>26254</v>
      </c>
      <c r="AE1588" s="100" t="s">
        <v>26256</v>
      </c>
      <c r="AF1588" s="100" t="s">
        <v>26255</v>
      </c>
      <c r="AG1588" s="100" t="s">
        <v>8093</v>
      </c>
      <c r="AH1588" t="s">
        <v>26257</v>
      </c>
      <c r="AI1588" t="s">
        <v>26246</v>
      </c>
      <c r="AJ1588">
        <v>100</v>
      </c>
      <c r="AK1588">
        <v>0</v>
      </c>
      <c r="AL1588" t="s">
        <v>47</v>
      </c>
      <c r="AM1588" t="s">
        <v>26258</v>
      </c>
      <c r="AN1588" t="s">
        <v>26259</v>
      </c>
      <c r="AO1588" t="s">
        <v>26260</v>
      </c>
      <c r="AP1588" t="s">
        <v>26261</v>
      </c>
      <c r="AQ1588" t="s">
        <v>2467</v>
      </c>
      <c r="AR1588" t="s">
        <v>5159</v>
      </c>
      <c r="AS1588" s="55">
        <v>30140</v>
      </c>
      <c r="AT1588" s="104">
        <v>16.999882012860599</v>
      </c>
      <c r="AU1588" s="100" t="s">
        <v>26245</v>
      </c>
      <c r="AV1588" s="100" t="s">
        <v>26262</v>
      </c>
      <c r="AW1588" s="100">
        <v>50.235190282276839</v>
      </c>
      <c r="AX1588" s="100">
        <v>0.78678298889803422</v>
      </c>
      <c r="AY1588" s="100">
        <v>3.5940643234580395E-4</v>
      </c>
      <c r="AZ1588" s="100">
        <v>1306114.9473391979</v>
      </c>
      <c r="BA1588" s="100">
        <v>2913314.3372720489</v>
      </c>
      <c r="BB1588" s="100">
        <v>26000</v>
      </c>
    </row>
    <row r="1589" spans="1:54" x14ac:dyDescent="0.25">
      <c r="A1589" s="95" t="s">
        <v>11596</v>
      </c>
      <c r="B1589" s="51" t="s">
        <v>11597</v>
      </c>
      <c r="C1589" s="96" t="str">
        <f>HYPERLINK("http://www.UniProt.org/UniProt/IFT52_HUMAN","IFT52_HUMAN")</f>
        <v>IFT52_HUMAN</v>
      </c>
      <c r="D1589" s="97" t="s">
        <v>11599</v>
      </c>
      <c r="E1589" s="159">
        <v>-5</v>
      </c>
      <c r="F1589" s="98">
        <v>7.6</v>
      </c>
      <c r="G1589" s="98">
        <v>0</v>
      </c>
      <c r="H1589" s="98">
        <v>18</v>
      </c>
      <c r="I1589" s="49">
        <v>0.79</v>
      </c>
      <c r="J1589" s="99">
        <v>1.2999999999999999E-4</v>
      </c>
      <c r="K1589" s="98">
        <v>1.2999999999999998</v>
      </c>
      <c r="L1589" s="98">
        <v>1.5950733916928665</v>
      </c>
      <c r="M1589" s="148" t="s">
        <v>47226</v>
      </c>
      <c r="N1589" s="100"/>
      <c r="O1589" s="101" t="s">
        <v>40</v>
      </c>
      <c r="P1589" s="102">
        <v>54.034999999999997</v>
      </c>
      <c r="Q1589" s="102">
        <v>50.094999999999999</v>
      </c>
      <c r="R1589" s="102">
        <v>49.706000000000003</v>
      </c>
      <c r="S1589" s="95" t="s">
        <v>47004</v>
      </c>
      <c r="T1589" s="100">
        <v>8811</v>
      </c>
      <c r="U1589" s="100" t="s">
        <v>11600</v>
      </c>
      <c r="V1589" s="100" t="s">
        <v>11598</v>
      </c>
      <c r="W1589" s="100">
        <v>79.260000000000005</v>
      </c>
      <c r="X1589" s="100">
        <v>0</v>
      </c>
      <c r="Y1589" s="100" t="s">
        <v>36</v>
      </c>
      <c r="Z1589" s="100" t="s">
        <v>11601</v>
      </c>
      <c r="AA1589" s="100" t="s">
        <v>11602</v>
      </c>
      <c r="AB1589" s="100" t="s">
        <v>11603</v>
      </c>
      <c r="AC1589" s="100"/>
      <c r="AD1589" s="100" t="s">
        <v>11604</v>
      </c>
      <c r="AE1589" s="100" t="s">
        <v>11605</v>
      </c>
      <c r="AF1589" s="100"/>
      <c r="AG1589" s="100"/>
      <c r="AH1589" t="s">
        <v>11606</v>
      </c>
      <c r="AI1589" t="s">
        <v>11597</v>
      </c>
      <c r="AJ1589">
        <v>100</v>
      </c>
      <c r="AK1589">
        <v>0</v>
      </c>
      <c r="AL1589" t="s">
        <v>69</v>
      </c>
      <c r="AM1589" t="s">
        <v>11607</v>
      </c>
      <c r="AN1589" t="s">
        <v>11608</v>
      </c>
      <c r="AO1589" t="s">
        <v>11609</v>
      </c>
      <c r="AS1589" s="55">
        <v>50095</v>
      </c>
      <c r="AT1589" s="104">
        <v>25.999926731875298</v>
      </c>
      <c r="AU1589" s="100" t="s">
        <v>11596</v>
      </c>
      <c r="AV1589" s="100" t="s">
        <v>11596</v>
      </c>
      <c r="AW1589" s="100">
        <v>17.588806961792084</v>
      </c>
      <c r="AX1589" s="100">
        <v>0.78892098080683126</v>
      </c>
      <c r="AY1589" s="100">
        <v>1.2583868646332151E-4</v>
      </c>
      <c r="AZ1589" s="100">
        <v>457308.98100659414</v>
      </c>
      <c r="BA1589" s="100">
        <v>1017272.0974468804</v>
      </c>
      <c r="BB1589" s="100">
        <v>26000</v>
      </c>
    </row>
    <row r="1590" spans="1:54" x14ac:dyDescent="0.25">
      <c r="A1590" s="95" t="s">
        <v>31000</v>
      </c>
      <c r="B1590" s="51" t="s">
        <v>31001</v>
      </c>
      <c r="C1590" s="96" t="str">
        <f>HYPERLINK("http://www.UniProt.org/UniProt/ANS1A_HUMAN","ANS1A_HUMAN")</f>
        <v>ANS1A_HUMAN</v>
      </c>
      <c r="D1590" s="97" t="s">
        <v>31003</v>
      </c>
      <c r="E1590" s="159">
        <v>-1.67</v>
      </c>
      <c r="F1590" s="98">
        <v>2.6</v>
      </c>
      <c r="G1590" s="98">
        <v>0.1</v>
      </c>
      <c r="H1590" s="98">
        <v>3.1</v>
      </c>
      <c r="I1590" s="49">
        <v>0.79</v>
      </c>
      <c r="J1590" s="99">
        <v>2.1999999999999999E-5</v>
      </c>
      <c r="K1590" s="98">
        <v>0.22</v>
      </c>
      <c r="L1590" s="98">
        <v>0.28202048727077034</v>
      </c>
      <c r="M1590" s="145" t="s">
        <v>47226</v>
      </c>
      <c r="N1590" s="100"/>
      <c r="O1590" s="101" t="s">
        <v>40</v>
      </c>
      <c r="P1590" s="102">
        <v>119.31</v>
      </c>
      <c r="Q1590" s="102">
        <v>119.307</v>
      </c>
      <c r="R1590" s="102">
        <v>123.108</v>
      </c>
      <c r="S1590" s="95" t="s">
        <v>47004</v>
      </c>
      <c r="T1590" s="100">
        <v>1221</v>
      </c>
      <c r="U1590" s="100" t="s">
        <v>31004</v>
      </c>
      <c r="V1590" s="100" t="s">
        <v>31002</v>
      </c>
      <c r="W1590" s="100">
        <v>55.89</v>
      </c>
      <c r="X1590" s="100">
        <v>0</v>
      </c>
      <c r="Y1590" s="100" t="s">
        <v>36</v>
      </c>
      <c r="Z1590" s="100" t="s">
        <v>31005</v>
      </c>
      <c r="AA1590" s="100" t="s">
        <v>31006</v>
      </c>
      <c r="AB1590" s="100" t="s">
        <v>31007</v>
      </c>
      <c r="AC1590" s="100"/>
      <c r="AD1590" s="100" t="s">
        <v>31008</v>
      </c>
      <c r="AE1590" s="100" t="s">
        <v>31009</v>
      </c>
      <c r="AF1590" s="100"/>
      <c r="AG1590" s="100"/>
      <c r="AH1590" t="s">
        <v>31010</v>
      </c>
      <c r="AI1590" t="s">
        <v>31001</v>
      </c>
      <c r="AJ1590">
        <v>100</v>
      </c>
      <c r="AK1590">
        <v>0</v>
      </c>
      <c r="AL1590" t="s">
        <v>69</v>
      </c>
      <c r="AM1590" t="s">
        <v>31011</v>
      </c>
      <c r="AN1590" t="s">
        <v>31012</v>
      </c>
      <c r="AO1590" t="s">
        <v>31013</v>
      </c>
      <c r="AS1590" s="55">
        <v>119307</v>
      </c>
      <c r="AT1590" s="104">
        <v>50.999925099243505</v>
      </c>
      <c r="AU1590" s="100" t="s">
        <v>31000</v>
      </c>
      <c r="AV1590" s="100" t="s">
        <v>31014</v>
      </c>
      <c r="AW1590" s="100">
        <v>3.1108642972536349</v>
      </c>
      <c r="AX1590" s="100">
        <v>0.78918387301613424</v>
      </c>
      <c r="AY1590" s="100">
        <v>2.2256602041424392E-5</v>
      </c>
      <c r="AZ1590" s="100">
        <v>80882.471728594508</v>
      </c>
      <c r="BA1590" s="100">
        <v>179861.04846526656</v>
      </c>
      <c r="BB1590" s="100">
        <v>26000</v>
      </c>
    </row>
    <row r="1591" spans="1:54" x14ac:dyDescent="0.25">
      <c r="A1591" s="95" t="s">
        <v>26465</v>
      </c>
      <c r="B1591" s="51" t="s">
        <v>26466</v>
      </c>
      <c r="C1591" s="96" t="str">
        <f>HYPERLINK("http://www.UniProt.org/UniProt/TBA1A_HUMAN","TBA1A_HUMAN")</f>
        <v>TBA1A_HUMAN</v>
      </c>
      <c r="D1591" s="97" t="s">
        <v>26468</v>
      </c>
      <c r="E1591" s="159">
        <v>-1.61</v>
      </c>
      <c r="F1591" s="98">
        <v>700</v>
      </c>
      <c r="G1591" s="98">
        <v>17</v>
      </c>
      <c r="H1591" s="49">
        <v>28</v>
      </c>
      <c r="I1591" s="49">
        <v>0.78</v>
      </c>
      <c r="J1591" s="99">
        <v>1.7000000000000001E-2</v>
      </c>
      <c r="K1591" s="98">
        <v>170</v>
      </c>
      <c r="L1591" s="98">
        <v>221.65640825437521</v>
      </c>
      <c r="M1591" s="148" t="s">
        <v>47226</v>
      </c>
      <c r="N1591" s="100"/>
      <c r="O1591" s="101" t="s">
        <v>40</v>
      </c>
      <c r="P1591" s="102">
        <v>33.753</v>
      </c>
      <c r="Q1591" s="102">
        <v>50.2</v>
      </c>
      <c r="R1591" s="102">
        <v>50.136000000000003</v>
      </c>
      <c r="S1591" s="95" t="s">
        <v>47004</v>
      </c>
      <c r="T1591" s="100">
        <v>1520</v>
      </c>
      <c r="U1591" s="100" t="s">
        <v>26469</v>
      </c>
      <c r="V1591" s="100" t="s">
        <v>26467</v>
      </c>
      <c r="W1591" s="100">
        <v>88.82</v>
      </c>
      <c r="X1591" s="100">
        <v>0</v>
      </c>
      <c r="Y1591" s="100" t="s">
        <v>36</v>
      </c>
      <c r="Z1591" s="100" t="s">
        <v>26470</v>
      </c>
      <c r="AA1591" s="100" t="s">
        <v>26471</v>
      </c>
      <c r="AB1591" s="100" t="s">
        <v>26472</v>
      </c>
      <c r="AC1591" s="100" t="s">
        <v>26473</v>
      </c>
      <c r="AD1591" s="100" t="s">
        <v>26474</v>
      </c>
      <c r="AE1591" s="100" t="s">
        <v>26476</v>
      </c>
      <c r="AF1591" s="100" t="s">
        <v>19453</v>
      </c>
      <c r="AG1591" s="100" t="s">
        <v>26475</v>
      </c>
      <c r="AH1591" t="s">
        <v>26477</v>
      </c>
      <c r="AI1591" t="s">
        <v>26466</v>
      </c>
      <c r="AJ1591">
        <v>94.41</v>
      </c>
      <c r="AK1591">
        <v>0</v>
      </c>
      <c r="AL1591" t="s">
        <v>69</v>
      </c>
      <c r="AM1591" t="s">
        <v>26478</v>
      </c>
      <c r="AN1591" t="s">
        <v>26479</v>
      </c>
      <c r="AO1591" t="s">
        <v>26480</v>
      </c>
      <c r="AP1591" t="s">
        <v>26481</v>
      </c>
      <c r="AS1591" s="55">
        <v>50200</v>
      </c>
      <c r="AT1591" s="104">
        <v>12.000120908019225</v>
      </c>
      <c r="AU1591" s="100" t="s">
        <v>26465</v>
      </c>
      <c r="AV1591" s="100" t="s">
        <v>26465</v>
      </c>
      <c r="AW1591" s="100">
        <v>27.881157067483304</v>
      </c>
      <c r="AX1591" s="100">
        <v>0.78174784107680328</v>
      </c>
      <c r="AY1591" s="100">
        <v>1.7327941861369635E-2</v>
      </c>
      <c r="AZ1591" s="100">
        <v>62971282.188916869</v>
      </c>
      <c r="BA1591" s="100">
        <v>141363325.67002517</v>
      </c>
      <c r="BB1591" s="100">
        <v>2258560.5768261962</v>
      </c>
    </row>
    <row r="1592" spans="1:54" x14ac:dyDescent="0.25">
      <c r="A1592" s="95" t="s">
        <v>21652</v>
      </c>
      <c r="B1592" s="51" t="s">
        <v>48935</v>
      </c>
      <c r="C1592" s="96" t="str">
        <f>HYPERLINK("http://www.UniProt.org/UniProt/ROA1_HUMAN","ROA1_HUMAN")</f>
        <v>ROA1_HUMAN</v>
      </c>
      <c r="D1592" s="97" t="s">
        <v>21654</v>
      </c>
      <c r="E1592" s="159">
        <v>1.41</v>
      </c>
      <c r="F1592" s="98">
        <v>50</v>
      </c>
      <c r="G1592" s="98">
        <v>1300</v>
      </c>
      <c r="H1592" s="98">
        <v>1200</v>
      </c>
      <c r="I1592" s="49">
        <v>0.78</v>
      </c>
      <c r="J1592" s="99">
        <v>8.3000000000000001E-3</v>
      </c>
      <c r="K1592" s="98">
        <v>83</v>
      </c>
      <c r="L1592" s="98">
        <v>107.11480095049167</v>
      </c>
      <c r="M1592" s="145" t="s">
        <v>47226</v>
      </c>
      <c r="N1592" s="100"/>
      <c r="O1592" s="101" t="s">
        <v>40</v>
      </c>
      <c r="P1592" s="102">
        <v>37.901000000000003</v>
      </c>
      <c r="Q1592" s="102">
        <v>70.882000000000005</v>
      </c>
      <c r="R1592" s="102">
        <v>38.747</v>
      </c>
      <c r="S1592" s="95" t="s">
        <v>47004</v>
      </c>
      <c r="T1592" s="100">
        <v>1049</v>
      </c>
      <c r="U1592" s="100" t="s">
        <v>21655</v>
      </c>
      <c r="V1592" s="100" t="s">
        <v>21653</v>
      </c>
      <c r="W1592" s="100">
        <v>92.02</v>
      </c>
      <c r="X1592" s="103">
        <v>1.9999999999999999E-126</v>
      </c>
      <c r="Y1592" s="100" t="s">
        <v>36</v>
      </c>
      <c r="Z1592" s="100" t="s">
        <v>21656</v>
      </c>
      <c r="AA1592" s="100" t="s">
        <v>21657</v>
      </c>
      <c r="AB1592" s="100" t="s">
        <v>21658</v>
      </c>
      <c r="AC1592" s="100" t="s">
        <v>21659</v>
      </c>
      <c r="AD1592" s="100" t="s">
        <v>10850</v>
      </c>
      <c r="AE1592" s="100" t="s">
        <v>21660</v>
      </c>
      <c r="AF1592" s="100" t="s">
        <v>744</v>
      </c>
      <c r="AG1592" s="100" t="s">
        <v>5841</v>
      </c>
      <c r="AH1592" t="s">
        <v>50459</v>
      </c>
      <c r="AI1592" t="s">
        <v>48935</v>
      </c>
      <c r="AJ1592">
        <v>98.63</v>
      </c>
      <c r="AK1592">
        <v>0</v>
      </c>
      <c r="AL1592" t="s">
        <v>69</v>
      </c>
      <c r="AM1592" t="s">
        <v>50460</v>
      </c>
      <c r="AN1592" t="s">
        <v>50461</v>
      </c>
      <c r="AO1592" t="s">
        <v>50462</v>
      </c>
      <c r="AS1592" s="55">
        <v>37904</v>
      </c>
      <c r="AT1592" s="104">
        <v>18.985568892715975</v>
      </c>
      <c r="AU1592" s="100" t="s">
        <v>21652</v>
      </c>
      <c r="AV1592" s="100" t="s">
        <v>21661</v>
      </c>
      <c r="AW1592" s="100">
        <v>1166.4890221332491</v>
      </c>
      <c r="AX1592" s="100">
        <v>0.77912827376912586</v>
      </c>
      <c r="AY1592" s="100">
        <v>8.3456169959680096E-3</v>
      </c>
      <c r="AZ1592" s="100">
        <v>30328714.57546448</v>
      </c>
      <c r="BA1592" s="100">
        <v>68313407.2689071</v>
      </c>
      <c r="BB1592" s="100">
        <v>26000</v>
      </c>
    </row>
    <row r="1593" spans="1:54" x14ac:dyDescent="0.25">
      <c r="A1593" s="95" t="s">
        <v>16452</v>
      </c>
      <c r="B1593" s="51" t="s">
        <v>16453</v>
      </c>
      <c r="C1593" s="96" t="str">
        <f>HYPERLINK("http://www.UniProt.org/UniProt/OXSR1_HUMAN","OXSR1_HUMAN")</f>
        <v>OXSR1_HUMAN</v>
      </c>
      <c r="D1593" s="97" t="s">
        <v>16455</v>
      </c>
      <c r="E1593" s="159">
        <v>-1.29</v>
      </c>
      <c r="F1593" s="98">
        <v>200</v>
      </c>
      <c r="G1593" s="98">
        <v>10</v>
      </c>
      <c r="H1593" s="98">
        <v>390</v>
      </c>
      <c r="I1593" s="49">
        <v>0.78</v>
      </c>
      <c r="J1593" s="99">
        <v>2.8E-3</v>
      </c>
      <c r="K1593" s="98">
        <v>28</v>
      </c>
      <c r="L1593" s="98">
        <v>36.40667851796038</v>
      </c>
      <c r="M1593" s="148" t="s">
        <v>47226</v>
      </c>
      <c r="N1593" s="100"/>
      <c r="O1593" s="101" t="s">
        <v>40</v>
      </c>
      <c r="P1593" s="102">
        <v>58.058999999999997</v>
      </c>
      <c r="Q1593" s="102">
        <v>58.058999999999997</v>
      </c>
      <c r="R1593" s="102">
        <v>58.021999999999998</v>
      </c>
      <c r="S1593" s="95" t="s">
        <v>47004</v>
      </c>
      <c r="T1593" s="100">
        <v>5690</v>
      </c>
      <c r="U1593" s="100" t="s">
        <v>16456</v>
      </c>
      <c r="V1593" s="100" t="s">
        <v>16454</v>
      </c>
      <c r="W1593" s="100">
        <v>85.71</v>
      </c>
      <c r="X1593" s="100">
        <v>0</v>
      </c>
      <c r="Y1593" s="100" t="s">
        <v>36</v>
      </c>
      <c r="Z1593" s="100" t="s">
        <v>16457</v>
      </c>
      <c r="AA1593" s="100" t="s">
        <v>16458</v>
      </c>
      <c r="AB1593" s="100" t="s">
        <v>16459</v>
      </c>
      <c r="AC1593" s="100" t="s">
        <v>16460</v>
      </c>
      <c r="AD1593" s="100" t="s">
        <v>16461</v>
      </c>
      <c r="AE1593" s="100" t="s">
        <v>16463</v>
      </c>
      <c r="AF1593" s="100" t="s">
        <v>16462</v>
      </c>
      <c r="AG1593" s="100"/>
      <c r="AH1593" t="s">
        <v>16464</v>
      </c>
      <c r="AI1593" t="s">
        <v>16453</v>
      </c>
      <c r="AJ1593">
        <v>100</v>
      </c>
      <c r="AK1593">
        <v>0</v>
      </c>
      <c r="AL1593" t="s">
        <v>69</v>
      </c>
      <c r="AM1593" t="s">
        <v>16465</v>
      </c>
      <c r="AN1593" t="s">
        <v>16466</v>
      </c>
      <c r="AO1593" t="s">
        <v>16467</v>
      </c>
      <c r="AS1593" s="55">
        <v>58059</v>
      </c>
      <c r="AT1593" s="104">
        <v>27.000385356454721</v>
      </c>
      <c r="AU1593" s="100" t="s">
        <v>16452</v>
      </c>
      <c r="AV1593" s="100" t="s">
        <v>16468</v>
      </c>
      <c r="AW1593" s="100">
        <v>394.55434024842515</v>
      </c>
      <c r="AX1593" s="100">
        <v>0.77536029935877682</v>
      </c>
      <c r="AY1593" s="100">
        <v>2.8228293154344509E-3</v>
      </c>
      <c r="AZ1593" s="100">
        <v>10258412.846459053</v>
      </c>
      <c r="BA1593" s="100">
        <v>23218679.723403648</v>
      </c>
      <c r="BB1593" s="100">
        <v>26000</v>
      </c>
    </row>
    <row r="1594" spans="1:54" x14ac:dyDescent="0.25">
      <c r="A1594" s="95" t="s">
        <v>27717</v>
      </c>
      <c r="B1594" s="51" t="s">
        <v>27718</v>
      </c>
      <c r="C1594" s="96" t="str">
        <f>HYPERLINK("http://www.UniProt.org/UniProt/TRBP2_HUMAN","TRBP2_HUMAN")</f>
        <v>TRBP2_HUMAN</v>
      </c>
      <c r="D1594" s="97" t="s">
        <v>27720</v>
      </c>
      <c r="E1594" s="159">
        <v>-2.88</v>
      </c>
      <c r="F1594" s="98">
        <v>96</v>
      </c>
      <c r="G1594" s="98">
        <v>0.1</v>
      </c>
      <c r="H1594" s="98">
        <v>120</v>
      </c>
      <c r="I1594" s="49">
        <v>0.78</v>
      </c>
      <c r="J1594" s="99">
        <v>8.7000000000000001E-4</v>
      </c>
      <c r="K1594" s="98">
        <v>8.6999999999999993</v>
      </c>
      <c r="L1594" s="98">
        <v>11.119400780003003</v>
      </c>
      <c r="M1594" s="148" t="s">
        <v>47226</v>
      </c>
      <c r="N1594" s="100"/>
      <c r="O1594" s="101" t="s">
        <v>40</v>
      </c>
      <c r="P1594" s="102">
        <v>40.006</v>
      </c>
      <c r="Q1594" s="102">
        <v>38.171999999999997</v>
      </c>
      <c r="R1594" s="102">
        <v>39.039000000000001</v>
      </c>
      <c r="S1594" s="95" t="s">
        <v>47004</v>
      </c>
      <c r="T1594" s="100">
        <v>9235</v>
      </c>
      <c r="U1594" s="100" t="s">
        <v>27721</v>
      </c>
      <c r="V1594" s="100" t="s">
        <v>27719</v>
      </c>
      <c r="W1594" s="100">
        <v>68.989999999999995</v>
      </c>
      <c r="X1594" s="103">
        <v>3.0000000000000002E-151</v>
      </c>
      <c r="Y1594" s="100" t="s">
        <v>36</v>
      </c>
      <c r="Z1594" s="100" t="s">
        <v>27722</v>
      </c>
      <c r="AA1594" s="100" t="s">
        <v>27723</v>
      </c>
      <c r="AB1594" s="100" t="s">
        <v>27724</v>
      </c>
      <c r="AC1594" s="100" t="s">
        <v>27725</v>
      </c>
      <c r="AD1594" s="100" t="s">
        <v>18465</v>
      </c>
      <c r="AE1594" s="100" t="s">
        <v>27726</v>
      </c>
      <c r="AF1594" s="100"/>
      <c r="AG1594" s="100" t="s">
        <v>1063</v>
      </c>
      <c r="AH1594" t="s">
        <v>27727</v>
      </c>
      <c r="AI1594" t="s">
        <v>27718</v>
      </c>
      <c r="AJ1594">
        <v>95.44</v>
      </c>
      <c r="AK1594">
        <v>0</v>
      </c>
      <c r="AL1594" t="s">
        <v>47</v>
      </c>
      <c r="AM1594" t="s">
        <v>27728</v>
      </c>
      <c r="AN1594" t="s">
        <v>27729</v>
      </c>
      <c r="AO1594" t="s">
        <v>27730</v>
      </c>
      <c r="AP1594" t="s">
        <v>27731</v>
      </c>
      <c r="AQ1594" t="s">
        <v>27732</v>
      </c>
      <c r="AR1594" t="s">
        <v>27733</v>
      </c>
      <c r="AS1594" s="55">
        <v>38172</v>
      </c>
      <c r="AT1594" s="104">
        <v>20.00029405710589</v>
      </c>
      <c r="AU1594" s="100" t="s">
        <v>27734</v>
      </c>
      <c r="AV1594" s="100" t="s">
        <v>27735</v>
      </c>
      <c r="AW1594" s="100">
        <v>121.18014138283976</v>
      </c>
      <c r="AX1594" s="100">
        <v>0.7797005934517206</v>
      </c>
      <c r="AY1594" s="100">
        <v>8.6698033869958666E-4</v>
      </c>
      <c r="AZ1594" s="100">
        <v>3150683.6759538339</v>
      </c>
      <c r="BA1594" s="100">
        <v>7091495.7347643906</v>
      </c>
      <c r="BB1594" s="100">
        <v>26000</v>
      </c>
    </row>
    <row r="1595" spans="1:54" x14ac:dyDescent="0.25">
      <c r="A1595" s="95" t="s">
        <v>2201</v>
      </c>
      <c r="B1595" s="51" t="s">
        <v>2202</v>
      </c>
      <c r="C1595" s="96" t="str">
        <f>HYPERLINK("http://www.UniProt.org/UniProt/ATG5_HUMAN","ATG5_HUMAN")</f>
        <v>ATG5_HUMAN</v>
      </c>
      <c r="D1595" s="97" t="s">
        <v>2204</v>
      </c>
      <c r="E1595" s="159">
        <v>-1.56</v>
      </c>
      <c r="F1595" s="98">
        <v>16</v>
      </c>
      <c r="G1595" s="98">
        <v>0.4</v>
      </c>
      <c r="H1595" s="98">
        <v>91</v>
      </c>
      <c r="I1595" s="49">
        <v>0.78</v>
      </c>
      <c r="J1595" s="99">
        <v>6.4999999999999997E-4</v>
      </c>
      <c r="K1595" s="98">
        <v>6.5</v>
      </c>
      <c r="L1595" s="98">
        <v>8.3686810318590386</v>
      </c>
      <c r="M1595" s="145" t="s">
        <v>47226</v>
      </c>
      <c r="N1595" s="100"/>
      <c r="O1595" s="101" t="s">
        <v>40</v>
      </c>
      <c r="P1595" s="102">
        <v>32.552999999999997</v>
      </c>
      <c r="Q1595" s="102">
        <v>32.71</v>
      </c>
      <c r="R1595" s="102">
        <v>32.447000000000003</v>
      </c>
      <c r="S1595" s="95" t="s">
        <v>47004</v>
      </c>
      <c r="T1595" s="100">
        <v>3264</v>
      </c>
      <c r="U1595" s="100" t="s">
        <v>2205</v>
      </c>
      <c r="V1595" s="100" t="s">
        <v>2203</v>
      </c>
      <c r="W1595" s="100">
        <v>85.09</v>
      </c>
      <c r="X1595" s="103">
        <v>7.0000000000000005E-179</v>
      </c>
      <c r="Y1595" s="100" t="s">
        <v>36</v>
      </c>
      <c r="Z1595" s="100" t="s">
        <v>2206</v>
      </c>
      <c r="AA1595" s="100" t="s">
        <v>2207</v>
      </c>
      <c r="AB1595" s="100" t="s">
        <v>2208</v>
      </c>
      <c r="AC1595" s="100" t="s">
        <v>2209</v>
      </c>
      <c r="AD1595" s="100" t="s">
        <v>2210</v>
      </c>
      <c r="AE1595" s="100" t="s">
        <v>2211</v>
      </c>
      <c r="AF1595" s="100"/>
      <c r="AG1595" s="100"/>
      <c r="AH1595" t="s">
        <v>2212</v>
      </c>
      <c r="AI1595" t="s">
        <v>2202</v>
      </c>
      <c r="AJ1595">
        <v>99.64</v>
      </c>
      <c r="AK1595">
        <v>0</v>
      </c>
      <c r="AL1595" t="s">
        <v>69</v>
      </c>
      <c r="AM1595" t="s">
        <v>2213</v>
      </c>
      <c r="AO1595" t="s">
        <v>2214</v>
      </c>
      <c r="AP1595" t="s">
        <v>2215</v>
      </c>
      <c r="AQ1595" t="s">
        <v>2216</v>
      </c>
      <c r="AS1595" s="55">
        <v>32710</v>
      </c>
      <c r="AT1595" s="104">
        <v>15</v>
      </c>
      <c r="AU1595" s="100" t="s">
        <v>2201</v>
      </c>
      <c r="AV1595" s="100" t="s">
        <v>2217</v>
      </c>
      <c r="AW1595" s="100">
        <v>91.03435897435898</v>
      </c>
      <c r="AX1595" s="100">
        <v>0.77826252190852596</v>
      </c>
      <c r="AY1595" s="100">
        <v>6.5130308049026603E-4</v>
      </c>
      <c r="AZ1595" s="100">
        <v>2366893.3333333335</v>
      </c>
      <c r="BA1595" s="100">
        <v>5337200</v>
      </c>
      <c r="BB1595" s="100">
        <v>26000</v>
      </c>
    </row>
    <row r="1596" spans="1:54" x14ac:dyDescent="0.25">
      <c r="A1596" s="95" t="s">
        <v>28859</v>
      </c>
      <c r="B1596" s="51" t="s">
        <v>49243</v>
      </c>
      <c r="C1596" s="96" t="str">
        <f>HYPERLINK("http://www.UniProt.org/UniProt/VP33B_HUMAN","VP33B_HUMAN")</f>
        <v>VP33B_HUMAN</v>
      </c>
      <c r="D1596" s="97" t="s">
        <v>28861</v>
      </c>
      <c r="E1596" s="159">
        <v>-0.44</v>
      </c>
      <c r="F1596" s="98">
        <v>39</v>
      </c>
      <c r="G1596" s="98">
        <v>14</v>
      </c>
      <c r="H1596" s="98">
        <v>77</v>
      </c>
      <c r="I1596" s="49">
        <v>0.78</v>
      </c>
      <c r="J1596" s="99">
        <v>5.5000000000000003E-4</v>
      </c>
      <c r="K1596" s="98">
        <v>5.5</v>
      </c>
      <c r="L1596" s="98">
        <v>7.0494595199129675</v>
      </c>
      <c r="M1596" s="148" t="s">
        <v>47226</v>
      </c>
      <c r="N1596" s="100"/>
      <c r="O1596" s="101" t="s">
        <v>40</v>
      </c>
      <c r="P1596" s="102">
        <v>70.290999999999997</v>
      </c>
      <c r="Q1596" s="102">
        <v>68.191000000000003</v>
      </c>
      <c r="R1596" s="102">
        <v>70.584999999999994</v>
      </c>
      <c r="S1596" s="95" t="s">
        <v>47004</v>
      </c>
      <c r="T1596" s="100">
        <v>8028</v>
      </c>
      <c r="U1596" s="100" t="s">
        <v>28863</v>
      </c>
      <c r="V1596" s="100" t="s">
        <v>28860</v>
      </c>
      <c r="W1596" s="100">
        <v>75.489999999999995</v>
      </c>
      <c r="X1596" s="100">
        <v>0</v>
      </c>
      <c r="Y1596" s="100" t="s">
        <v>36</v>
      </c>
      <c r="Z1596" s="100" t="s">
        <v>28862</v>
      </c>
      <c r="AA1596" s="100" t="s">
        <v>28864</v>
      </c>
      <c r="AB1596" s="100" t="s">
        <v>28865</v>
      </c>
      <c r="AC1596" s="100"/>
      <c r="AD1596" s="100" t="s">
        <v>28851</v>
      </c>
      <c r="AE1596" s="100" t="s">
        <v>28866</v>
      </c>
      <c r="AF1596" s="100"/>
      <c r="AG1596" s="100"/>
      <c r="AH1596" t="s">
        <v>51396</v>
      </c>
      <c r="AI1596" t="s">
        <v>49243</v>
      </c>
      <c r="AJ1596">
        <v>93.82</v>
      </c>
      <c r="AK1596">
        <v>0</v>
      </c>
      <c r="AL1596" t="s">
        <v>69</v>
      </c>
      <c r="AM1596" t="s">
        <v>51397</v>
      </c>
      <c r="AN1596" t="s">
        <v>51398</v>
      </c>
      <c r="AO1596" t="s">
        <v>51399</v>
      </c>
      <c r="AS1596" s="55">
        <v>70324</v>
      </c>
      <c r="AT1596" s="104">
        <v>42.000110229276899</v>
      </c>
      <c r="AU1596" s="100" t="s">
        <v>28859</v>
      </c>
      <c r="AV1596" s="100" t="s">
        <v>28867</v>
      </c>
      <c r="AW1596" s="100">
        <v>76.79833324080289</v>
      </c>
      <c r="AX1596" s="100">
        <v>0.77942398739120744</v>
      </c>
      <c r="AY1596" s="100">
        <v>5.4945178479634722E-4</v>
      </c>
      <c r="AZ1596" s="100">
        <v>1996756.6642608752</v>
      </c>
      <c r="BA1596" s="100">
        <v>4495854.8672659267</v>
      </c>
      <c r="BB1596" s="100">
        <v>26000</v>
      </c>
    </row>
    <row r="1597" spans="1:54" x14ac:dyDescent="0.25">
      <c r="A1597" s="95" t="s">
        <v>46677</v>
      </c>
      <c r="B1597" s="51" t="s">
        <v>46678</v>
      </c>
      <c r="C1597" s="96" t="str">
        <f>HYPERLINK("http://www.UniProt.org/UniProt/WBS16_HUMAN","WBS16_HUMAN")</f>
        <v>WBS16_HUMAN</v>
      </c>
      <c r="D1597" s="97" t="s">
        <v>46680</v>
      </c>
      <c r="E1597" s="160" t="s">
        <v>40</v>
      </c>
      <c r="H1597" s="98">
        <v>15</v>
      </c>
      <c r="I1597" s="49">
        <v>0.78</v>
      </c>
      <c r="J1597" s="99">
        <v>1.1E-4</v>
      </c>
      <c r="K1597" s="98">
        <v>1.1000000000000001</v>
      </c>
      <c r="L1597" s="98">
        <v>1.3546596965518292</v>
      </c>
      <c r="M1597" s="147" t="s">
        <v>47226</v>
      </c>
      <c r="N1597" s="100"/>
      <c r="O1597" s="101" t="s">
        <v>40</v>
      </c>
      <c r="P1597" s="102">
        <v>49.823</v>
      </c>
      <c r="Q1597" s="102">
        <v>49.823999999999998</v>
      </c>
      <c r="R1597" s="102">
        <v>49.997</v>
      </c>
      <c r="S1597" s="95" t="s">
        <v>47004</v>
      </c>
      <c r="T1597" s="100">
        <v>6671</v>
      </c>
      <c r="U1597" s="100" t="s">
        <v>46682</v>
      </c>
      <c r="V1597" s="100" t="s">
        <v>46679</v>
      </c>
      <c r="W1597" s="100">
        <v>73.81</v>
      </c>
      <c r="X1597" s="100">
        <v>0</v>
      </c>
      <c r="Y1597" s="100" t="s">
        <v>36</v>
      </c>
      <c r="Z1597" s="100" t="s">
        <v>46681</v>
      </c>
      <c r="AA1597" s="100" t="s">
        <v>46683</v>
      </c>
      <c r="AB1597" s="100" t="s">
        <v>46684</v>
      </c>
      <c r="AC1597" s="100"/>
      <c r="AD1597" s="100"/>
      <c r="AE1597" s="100"/>
      <c r="AF1597" s="100" t="s">
        <v>46685</v>
      </c>
      <c r="AG1597" s="100"/>
      <c r="AH1597" t="s">
        <v>46686</v>
      </c>
      <c r="AI1597" t="s">
        <v>46678</v>
      </c>
      <c r="AJ1597">
        <v>100</v>
      </c>
      <c r="AK1597">
        <v>0</v>
      </c>
      <c r="AL1597" t="s">
        <v>69</v>
      </c>
      <c r="AM1597" t="s">
        <v>46687</v>
      </c>
      <c r="AN1597" t="s">
        <v>46688</v>
      </c>
      <c r="AO1597" t="s">
        <v>46689</v>
      </c>
      <c r="AS1597" s="55">
        <v>49824</v>
      </c>
      <c r="AT1597" s="104">
        <v>25.000400865870279</v>
      </c>
      <c r="AU1597" s="100" t="s">
        <v>46677</v>
      </c>
      <c r="AV1597" s="100" t="s">
        <v>46677</v>
      </c>
      <c r="AW1597" s="100">
        <v>14.743455901761068</v>
      </c>
      <c r="AX1597" s="100">
        <v>0.77865823136650492</v>
      </c>
      <c r="AY1597" s="100">
        <v>1.0548169234205336E-4</v>
      </c>
      <c r="AZ1597" s="100">
        <v>383329.8534457878</v>
      </c>
      <c r="BA1597" s="100">
        <v>863946.14693903725</v>
      </c>
      <c r="BB1597" s="100">
        <v>26000</v>
      </c>
    </row>
    <row r="1598" spans="1:54" x14ac:dyDescent="0.25">
      <c r="A1598" s="100" t="s">
        <v>47068</v>
      </c>
      <c r="B1598" s="51" t="s">
        <v>48775</v>
      </c>
      <c r="C1598" s="100"/>
      <c r="D1598" s="106"/>
      <c r="E1598" s="107">
        <v>-0.58809272616668395</v>
      </c>
      <c r="F1598" s="98">
        <v>1200</v>
      </c>
      <c r="G1598" s="98">
        <v>320</v>
      </c>
      <c r="H1598" s="98">
        <v>7600</v>
      </c>
      <c r="I1598" s="49">
        <v>0.77</v>
      </c>
      <c r="J1598" s="99">
        <v>5.3999999999999999E-2</v>
      </c>
      <c r="K1598" s="98">
        <v>540</v>
      </c>
      <c r="L1598" s="98">
        <v>706.71469561496701</v>
      </c>
      <c r="M1598" s="20" t="s">
        <v>47226</v>
      </c>
      <c r="N1598" s="100"/>
      <c r="O1598" s="101" t="s">
        <v>40</v>
      </c>
      <c r="P1598" s="102">
        <v>30.265999999999998</v>
      </c>
      <c r="Q1598" s="102">
        <v>78.087999999999994</v>
      </c>
      <c r="R1598" s="102"/>
      <c r="S1598" s="95" t="s">
        <v>47004</v>
      </c>
      <c r="T1598" s="100">
        <v>538</v>
      </c>
      <c r="U1598" s="100"/>
      <c r="V1598" s="100"/>
      <c r="W1598" s="100"/>
      <c r="X1598" s="100"/>
      <c r="Y1598" s="100" t="s">
        <v>747</v>
      </c>
      <c r="Z1598" s="100"/>
      <c r="AA1598" s="100"/>
      <c r="AB1598" s="100"/>
      <c r="AC1598" s="100"/>
      <c r="AD1598" s="100"/>
      <c r="AE1598" s="100"/>
      <c r="AF1598" s="100"/>
      <c r="AG1598" s="100"/>
      <c r="AH1598" t="s">
        <v>49846</v>
      </c>
      <c r="AI1598" t="s">
        <v>48775</v>
      </c>
      <c r="AJ1598">
        <v>100</v>
      </c>
      <c r="AK1598">
        <v>0</v>
      </c>
      <c r="AL1598" t="s">
        <v>69</v>
      </c>
      <c r="AM1598" t="s">
        <v>49847</v>
      </c>
      <c r="AO1598" t="s">
        <v>49848</v>
      </c>
      <c r="AR1598" t="s">
        <v>370</v>
      </c>
      <c r="AS1598" s="55">
        <v>30013</v>
      </c>
      <c r="AT1598" s="104">
        <v>9.0024457511578291</v>
      </c>
      <c r="AU1598" s="100" t="s">
        <v>47068</v>
      </c>
      <c r="AV1598" s="100" t="s">
        <v>47068</v>
      </c>
      <c r="AW1598" s="100">
        <v>7615.1438315473542</v>
      </c>
      <c r="AX1598" s="100">
        <v>0.77092438342769898</v>
      </c>
      <c r="AY1598" s="100">
        <v>5.4482359097626235E-2</v>
      </c>
      <c r="AZ1598" s="100">
        <v>197993739.62023121</v>
      </c>
      <c r="BA1598" s="100">
        <v>450713518.5433526</v>
      </c>
      <c r="BB1598" s="100">
        <v>26000</v>
      </c>
    </row>
    <row r="1599" spans="1:54" x14ac:dyDescent="0.25">
      <c r="A1599" s="95" t="s">
        <v>22946</v>
      </c>
      <c r="B1599" s="51" t="s">
        <v>22947</v>
      </c>
      <c r="C1599" s="96" t="str">
        <f>HYPERLINK("http://www.UniProt.org/UniProt/RTCA_HUMAN","RTCA_HUMAN")</f>
        <v>RTCA_HUMAN</v>
      </c>
      <c r="D1599" s="97" t="s">
        <v>22949</v>
      </c>
      <c r="E1599" s="159">
        <v>-0.15</v>
      </c>
      <c r="F1599" s="98">
        <v>580</v>
      </c>
      <c r="G1599" s="98">
        <v>410</v>
      </c>
      <c r="H1599" s="49">
        <v>1100</v>
      </c>
      <c r="I1599" s="49">
        <v>0.77</v>
      </c>
      <c r="J1599" s="99">
        <v>2.9000000000000001E-2</v>
      </c>
      <c r="K1599" s="98">
        <v>290</v>
      </c>
      <c r="L1599" s="98">
        <v>372.40434848380727</v>
      </c>
      <c r="M1599" s="145" t="s">
        <v>47226</v>
      </c>
      <c r="N1599" s="100"/>
      <c r="O1599" s="101" t="s">
        <v>40</v>
      </c>
      <c r="P1599" s="102">
        <v>43.92</v>
      </c>
      <c r="Q1599" s="102">
        <v>37.823</v>
      </c>
      <c r="R1599" s="102">
        <v>39.337000000000003</v>
      </c>
      <c r="S1599" s="95" t="s">
        <v>47004</v>
      </c>
      <c r="T1599" s="100">
        <v>7000</v>
      </c>
      <c r="U1599" s="100" t="s">
        <v>22950</v>
      </c>
      <c r="V1599" s="100" t="s">
        <v>22948</v>
      </c>
      <c r="W1599" s="100">
        <v>75.819999999999993</v>
      </c>
      <c r="X1599" s="100">
        <v>0</v>
      </c>
      <c r="Y1599" s="100" t="s">
        <v>36</v>
      </c>
      <c r="Z1599" s="100" t="s">
        <v>22951</v>
      </c>
      <c r="AA1599" s="100" t="s">
        <v>22952</v>
      </c>
      <c r="AB1599" s="100" t="s">
        <v>22953</v>
      </c>
      <c r="AC1599" s="100" t="s">
        <v>22954</v>
      </c>
      <c r="AD1599" s="100" t="s">
        <v>20070</v>
      </c>
      <c r="AE1599" s="100" t="s">
        <v>22956</v>
      </c>
      <c r="AF1599" s="100" t="s">
        <v>22955</v>
      </c>
      <c r="AG1599" s="100"/>
      <c r="AH1599" t="s">
        <v>22957</v>
      </c>
      <c r="AI1599" t="s">
        <v>22947</v>
      </c>
      <c r="AJ1599">
        <v>100</v>
      </c>
      <c r="AK1599">
        <v>0</v>
      </c>
      <c r="AL1599" t="s">
        <v>69</v>
      </c>
      <c r="AM1599" t="s">
        <v>22958</v>
      </c>
      <c r="AN1599" t="s">
        <v>22959</v>
      </c>
      <c r="AO1599" t="s">
        <v>22960</v>
      </c>
      <c r="AS1599" s="55">
        <v>37823</v>
      </c>
      <c r="AT1599" s="104">
        <v>23.936124741404367</v>
      </c>
      <c r="AU1599" s="100" t="s">
        <v>22946</v>
      </c>
      <c r="AV1599" s="100" t="s">
        <v>22946</v>
      </c>
      <c r="AW1599" s="100">
        <v>1055.2047798955723</v>
      </c>
      <c r="AX1599" s="100">
        <v>0.76734840483520528</v>
      </c>
      <c r="AY1599" s="100">
        <v>2.8576388276274341E-2</v>
      </c>
      <c r="AZ1599" s="100">
        <v>103849137.10364285</v>
      </c>
      <c r="BA1599" s="100">
        <v>237504151.62928572</v>
      </c>
      <c r="BB1599" s="100">
        <v>98416.098071428569</v>
      </c>
    </row>
    <row r="1600" spans="1:54" x14ac:dyDescent="0.25">
      <c r="A1600" s="95" t="s">
        <v>42377</v>
      </c>
      <c r="B1600" s="51" t="s">
        <v>42378</v>
      </c>
      <c r="C1600" s="96" t="str">
        <f>HYPERLINK("http://www.UniProt.org/UniProt/RBM24_HUMAN","RBM24_HUMAN")</f>
        <v>RBM24_HUMAN</v>
      </c>
      <c r="D1600" s="97" t="s">
        <v>42380</v>
      </c>
      <c r="E1600" s="159">
        <v>-0.63</v>
      </c>
      <c r="F1600" s="98">
        <v>37</v>
      </c>
      <c r="G1600" s="98">
        <v>8.6</v>
      </c>
      <c r="H1600" s="98">
        <v>13</v>
      </c>
      <c r="I1600" s="49">
        <v>0.77</v>
      </c>
      <c r="J1600" s="99">
        <v>9.2E-5</v>
      </c>
      <c r="K1600" s="98">
        <v>0.92</v>
      </c>
      <c r="L1600" s="98">
        <v>1.2005007916264017</v>
      </c>
      <c r="M1600" s="148" t="s">
        <v>47226</v>
      </c>
      <c r="N1600" s="100"/>
      <c r="O1600" s="101" t="s">
        <v>40</v>
      </c>
      <c r="P1600" s="102">
        <v>13.329000000000001</v>
      </c>
      <c r="Q1600" s="102">
        <v>24.076000000000001</v>
      </c>
      <c r="R1600" s="102">
        <v>24.776</v>
      </c>
      <c r="S1600" s="95" t="s">
        <v>47004</v>
      </c>
      <c r="T1600" s="100">
        <v>1420</v>
      </c>
      <c r="U1600" s="100" t="s">
        <v>42381</v>
      </c>
      <c r="V1600" s="100" t="s">
        <v>42379</v>
      </c>
      <c r="W1600" s="100">
        <v>94.87</v>
      </c>
      <c r="X1600" s="103">
        <v>5E-80</v>
      </c>
      <c r="Y1600" s="100" t="s">
        <v>36</v>
      </c>
      <c r="Z1600" s="100" t="s">
        <v>42382</v>
      </c>
      <c r="AA1600" s="100" t="s">
        <v>42383</v>
      </c>
      <c r="AB1600" s="100" t="s">
        <v>42384</v>
      </c>
      <c r="AC1600" s="100"/>
      <c r="AD1600" s="100" t="s">
        <v>42385</v>
      </c>
      <c r="AE1600" s="100" t="s">
        <v>42386</v>
      </c>
      <c r="AF1600" s="100"/>
      <c r="AG1600" s="100"/>
      <c r="AH1600" t="s">
        <v>42387</v>
      </c>
      <c r="AI1600" t="s">
        <v>42378</v>
      </c>
      <c r="AJ1600">
        <v>99.15</v>
      </c>
      <c r="AK1600" s="54">
        <v>3.0000000000000001E-84</v>
      </c>
      <c r="AL1600" t="s">
        <v>47</v>
      </c>
      <c r="AM1600" t="s">
        <v>42388</v>
      </c>
      <c r="AN1600" t="s">
        <v>42389</v>
      </c>
      <c r="AO1600" t="s">
        <v>42390</v>
      </c>
      <c r="AP1600" t="s">
        <v>42391</v>
      </c>
      <c r="AQ1600" t="s">
        <v>7941</v>
      </c>
      <c r="AR1600" t="s">
        <v>1845</v>
      </c>
      <c r="AS1600" s="55">
        <v>24076</v>
      </c>
      <c r="AT1600" s="104">
        <v>8.0000789079144639</v>
      </c>
      <c r="AU1600" s="100" t="s">
        <v>42392</v>
      </c>
      <c r="AV1600" s="100" t="s">
        <v>42393</v>
      </c>
      <c r="AW1600" s="100">
        <v>12.879199889226522</v>
      </c>
      <c r="AX1600" s="100">
        <v>0.76754567120122108</v>
      </c>
      <c r="AY1600" s="100">
        <v>9.2143918588648372E-5</v>
      </c>
      <c r="AZ1600" s="100">
        <v>334859.19711988955</v>
      </c>
      <c r="BA1600" s="100">
        <v>765629.94821719185</v>
      </c>
      <c r="BB1600" s="100">
        <v>26000</v>
      </c>
    </row>
    <row r="1601" spans="1:54" x14ac:dyDescent="0.25">
      <c r="A1601" s="95" t="s">
        <v>34652</v>
      </c>
      <c r="B1601" s="51" t="s">
        <v>48810</v>
      </c>
      <c r="C1601" s="96" t="str">
        <f>HYPERLINK("http://www.UniProt.org/UniProt/ELOB_HUMAN","ELOB_HUMAN")</f>
        <v>ELOB_HUMAN</v>
      </c>
      <c r="D1601" s="97" t="s">
        <v>34655</v>
      </c>
      <c r="E1601" s="159">
        <v>0.52</v>
      </c>
      <c r="F1601" s="98">
        <v>190</v>
      </c>
      <c r="G1601" s="98">
        <v>620</v>
      </c>
      <c r="H1601" s="98">
        <v>270</v>
      </c>
      <c r="I1601" s="49">
        <v>0.76</v>
      </c>
      <c r="J1601" s="99">
        <v>2E-3</v>
      </c>
      <c r="K1601" s="98">
        <v>20</v>
      </c>
      <c r="L1601" s="98">
        <v>25.781803083101121</v>
      </c>
      <c r="M1601" s="148" t="s">
        <v>47226</v>
      </c>
      <c r="N1601" s="100"/>
      <c r="O1601" s="101" t="s">
        <v>40</v>
      </c>
      <c r="P1601" s="102">
        <v>13.311999999999999</v>
      </c>
      <c r="Q1601" s="102">
        <v>115.375</v>
      </c>
      <c r="R1601" s="102">
        <v>13.132999999999999</v>
      </c>
      <c r="S1601" s="95" t="s">
        <v>47004</v>
      </c>
      <c r="T1601" s="100">
        <v>653</v>
      </c>
      <c r="U1601" s="100" t="s">
        <v>34657</v>
      </c>
      <c r="V1601" s="100" t="s">
        <v>34654</v>
      </c>
      <c r="W1601" s="100">
        <v>81.510000000000005</v>
      </c>
      <c r="X1601" s="103">
        <v>4.9999999999999997E-68</v>
      </c>
      <c r="Y1601" s="100" t="s">
        <v>36</v>
      </c>
      <c r="Z1601" s="100" t="s">
        <v>34656</v>
      </c>
      <c r="AA1601" s="100" t="s">
        <v>34658</v>
      </c>
      <c r="AB1601" s="100" t="s">
        <v>34659</v>
      </c>
      <c r="AC1601" s="100" t="s">
        <v>34660</v>
      </c>
      <c r="AD1601" s="100" t="s">
        <v>34661</v>
      </c>
      <c r="AE1601" s="100" t="s">
        <v>34662</v>
      </c>
      <c r="AF1601" s="100" t="s">
        <v>7778</v>
      </c>
      <c r="AG1601" s="100" t="s">
        <v>7779</v>
      </c>
      <c r="AH1601" t="s">
        <v>49976</v>
      </c>
      <c r="AI1601" t="s">
        <v>48810</v>
      </c>
      <c r="AJ1601">
        <v>98.32</v>
      </c>
      <c r="AK1601" s="54">
        <v>3.0000000000000001E-84</v>
      </c>
      <c r="AL1601" t="s">
        <v>69</v>
      </c>
      <c r="AM1601" t="s">
        <v>49977</v>
      </c>
      <c r="AN1601" t="s">
        <v>49978</v>
      </c>
      <c r="AO1601" t="s">
        <v>49979</v>
      </c>
      <c r="AS1601" s="55">
        <v>13310</v>
      </c>
      <c r="AT1601" s="104">
        <v>8.9997477931904157</v>
      </c>
      <c r="AU1601" s="100" t="s">
        <v>34652</v>
      </c>
      <c r="AV1601" s="100" t="s">
        <v>34669</v>
      </c>
      <c r="AW1601" s="100">
        <v>274.51196614729292</v>
      </c>
      <c r="AX1601" s="100">
        <v>0.76177337109259369</v>
      </c>
      <c r="AY1601" s="100">
        <v>1.9639891047459365E-3</v>
      </c>
      <c r="AZ1601" s="100">
        <v>7137311.1198296156</v>
      </c>
      <c r="BA1601" s="100">
        <v>16442571.88095505</v>
      </c>
      <c r="BB1601" s="100">
        <v>26000</v>
      </c>
    </row>
    <row r="1602" spans="1:54" x14ac:dyDescent="0.25">
      <c r="A1602" s="95" t="s">
        <v>21296</v>
      </c>
      <c r="B1602" s="51" t="s">
        <v>21297</v>
      </c>
      <c r="C1602" s="96" t="str">
        <f>HYPERLINK("http://www.UniProt.org/UniProt/RM13_HUMAN","RM13_HUMAN")</f>
        <v>RM13_HUMAN</v>
      </c>
      <c r="D1602" s="97" t="s">
        <v>21299</v>
      </c>
      <c r="E1602" s="160" t="s">
        <v>40</v>
      </c>
      <c r="H1602" s="98">
        <v>150</v>
      </c>
      <c r="I1602" s="49">
        <v>0.76</v>
      </c>
      <c r="J1602" s="99">
        <v>1E-3</v>
      </c>
      <c r="K1602" s="98">
        <v>10</v>
      </c>
      <c r="L1602" s="98">
        <v>13.77235888061646</v>
      </c>
      <c r="M1602" s="145" t="s">
        <v>47226</v>
      </c>
      <c r="N1602" s="100"/>
      <c r="O1602" s="101" t="s">
        <v>40</v>
      </c>
      <c r="P1602" s="102">
        <v>20.666</v>
      </c>
      <c r="Q1602" s="102">
        <v>20.666</v>
      </c>
      <c r="R1602" s="102">
        <v>20.692</v>
      </c>
      <c r="S1602" s="95" t="s">
        <v>47004</v>
      </c>
      <c r="T1602" s="100">
        <v>1699</v>
      </c>
      <c r="U1602" s="100" t="s">
        <v>21301</v>
      </c>
      <c r="V1602" s="100" t="s">
        <v>21298</v>
      </c>
      <c r="W1602" s="100">
        <v>72.16</v>
      </c>
      <c r="X1602" s="103">
        <v>3.0000000000000003E-101</v>
      </c>
      <c r="Y1602" s="100" t="s">
        <v>36</v>
      </c>
      <c r="Z1602" s="100" t="s">
        <v>21300</v>
      </c>
      <c r="AA1602" s="100" t="s">
        <v>21302</v>
      </c>
      <c r="AB1602" s="100" t="s">
        <v>21303</v>
      </c>
      <c r="AC1602" s="100" t="s">
        <v>21304</v>
      </c>
      <c r="AD1602" s="100" t="s">
        <v>21305</v>
      </c>
      <c r="AE1602" s="100"/>
      <c r="AF1602" s="100" t="s">
        <v>10967</v>
      </c>
      <c r="AG1602" s="100"/>
      <c r="AH1602" t="s">
        <v>21306</v>
      </c>
      <c r="AI1602" t="s">
        <v>21297</v>
      </c>
      <c r="AJ1602">
        <v>100</v>
      </c>
      <c r="AK1602" s="54">
        <v>4.0000000000000002E-135</v>
      </c>
      <c r="AL1602" t="s">
        <v>69</v>
      </c>
      <c r="AM1602" t="s">
        <v>21307</v>
      </c>
      <c r="AN1602" t="s">
        <v>21308</v>
      </c>
      <c r="AO1602" t="s">
        <v>21309</v>
      </c>
      <c r="AS1602" s="55">
        <v>20666</v>
      </c>
      <c r="AT1602" s="104">
        <v>15.000381766816828</v>
      </c>
      <c r="AU1602" s="100" t="s">
        <v>21296</v>
      </c>
      <c r="AV1602" s="100" t="s">
        <v>21296</v>
      </c>
      <c r="AW1602" s="100">
        <v>146.41678634914916</v>
      </c>
      <c r="AX1602" s="100">
        <v>0.76060702672409553</v>
      </c>
      <c r="AY1602" s="100">
        <v>1.0475352939162878E-3</v>
      </c>
      <c r="AZ1602" s="100">
        <v>3806836.4450778784</v>
      </c>
      <c r="BA1602" s="100">
        <v>8783443.1181919985</v>
      </c>
      <c r="BB1602" s="100">
        <v>26000</v>
      </c>
    </row>
    <row r="1603" spans="1:54" x14ac:dyDescent="0.25">
      <c r="A1603" s="95" t="s">
        <v>13737</v>
      </c>
      <c r="B1603" s="51" t="s">
        <v>13738</v>
      </c>
      <c r="C1603" s="96" t="str">
        <f>HYPERLINK("http://www.UniProt.org/UniProt/MBD3_HUMAN","MBD3_HUMAN")</f>
        <v>MBD3_HUMAN</v>
      </c>
      <c r="D1603" s="97" t="s">
        <v>13740</v>
      </c>
      <c r="E1603" s="159">
        <v>2.2200000000000002</v>
      </c>
      <c r="F1603" s="98">
        <v>2.8</v>
      </c>
      <c r="G1603" s="98">
        <v>470</v>
      </c>
      <c r="H1603" s="98">
        <v>93</v>
      </c>
      <c r="I1603" s="49">
        <v>0.76</v>
      </c>
      <c r="J1603" s="99">
        <v>6.7000000000000002E-4</v>
      </c>
      <c r="K1603" s="98">
        <v>6.7</v>
      </c>
      <c r="L1603" s="98">
        <v>8.7677272178966845</v>
      </c>
      <c r="M1603" s="148" t="s">
        <v>47226</v>
      </c>
      <c r="N1603" s="100"/>
      <c r="O1603" s="101" t="s">
        <v>40</v>
      </c>
      <c r="P1603" s="102">
        <v>34.078000000000003</v>
      </c>
      <c r="Q1603" s="102">
        <v>34.079000000000001</v>
      </c>
      <c r="R1603" s="102">
        <v>32.844000000000001</v>
      </c>
      <c r="S1603" s="95" t="s">
        <v>47004</v>
      </c>
      <c r="T1603" s="100">
        <v>11065</v>
      </c>
      <c r="U1603" s="100" t="s">
        <v>13741</v>
      </c>
      <c r="V1603" s="100" t="s">
        <v>13739</v>
      </c>
      <c r="W1603" s="100">
        <v>84.51</v>
      </c>
      <c r="X1603" s="103">
        <v>1.9999999999999999E-177</v>
      </c>
      <c r="Y1603" s="100" t="s">
        <v>36</v>
      </c>
      <c r="Z1603" s="100" t="s">
        <v>13742</v>
      </c>
      <c r="AA1603" s="100" t="s">
        <v>13743</v>
      </c>
      <c r="AB1603" s="100" t="s">
        <v>13744</v>
      </c>
      <c r="AC1603" s="100" t="s">
        <v>13745</v>
      </c>
      <c r="AD1603" s="100" t="s">
        <v>13746</v>
      </c>
      <c r="AE1603" s="100" t="s">
        <v>13748</v>
      </c>
      <c r="AF1603" s="100" t="s">
        <v>3953</v>
      </c>
      <c r="AG1603" s="100" t="s">
        <v>13747</v>
      </c>
      <c r="AH1603" t="s">
        <v>13749</v>
      </c>
      <c r="AI1603" t="s">
        <v>13738</v>
      </c>
      <c r="AJ1603">
        <v>100</v>
      </c>
      <c r="AK1603">
        <v>0</v>
      </c>
      <c r="AL1603" t="s">
        <v>69</v>
      </c>
      <c r="AM1603" t="s">
        <v>13750</v>
      </c>
      <c r="AN1603" t="s">
        <v>13751</v>
      </c>
      <c r="AO1603" t="s">
        <v>13752</v>
      </c>
      <c r="AS1603" s="55">
        <v>34079</v>
      </c>
      <c r="AT1603" s="104">
        <v>20.999535099953508</v>
      </c>
      <c r="AU1603" s="100" t="s">
        <v>13753</v>
      </c>
      <c r="AV1603" s="100" t="s">
        <v>13754</v>
      </c>
      <c r="AW1603" s="100">
        <v>93.050777915907432</v>
      </c>
      <c r="AX1603" s="100">
        <v>0.7592954064708527</v>
      </c>
      <c r="AY1603" s="100">
        <v>6.6572950017384212E-4</v>
      </c>
      <c r="AZ1603" s="100">
        <v>2419320.2258135932</v>
      </c>
      <c r="BA1603" s="100">
        <v>5591695.2180650877</v>
      </c>
      <c r="BB1603" s="100">
        <v>26000</v>
      </c>
    </row>
    <row r="1604" spans="1:54" x14ac:dyDescent="0.25">
      <c r="A1604" s="95" t="s">
        <v>28452</v>
      </c>
      <c r="B1604" s="51" t="s">
        <v>28453</v>
      </c>
      <c r="C1604" s="96" t="str">
        <f>HYPERLINK("http://www.UniProt.org/UniProt/UBR2_HUMAN","UBR2_HUMAN")</f>
        <v>UBR2_HUMAN</v>
      </c>
      <c r="D1604" s="97" t="s">
        <v>28455</v>
      </c>
      <c r="E1604" s="159">
        <v>0.28000000000000003</v>
      </c>
      <c r="F1604" s="98">
        <v>8.1999999999999993</v>
      </c>
      <c r="G1604" s="98">
        <v>16</v>
      </c>
      <c r="H1604" s="98">
        <v>59</v>
      </c>
      <c r="I1604" s="49">
        <v>0.76</v>
      </c>
      <c r="J1604" s="99">
        <v>4.2000000000000002E-4</v>
      </c>
      <c r="K1604" s="98">
        <v>4.2</v>
      </c>
      <c r="L1604" s="98">
        <v>5.5297226747029535</v>
      </c>
      <c r="M1604" s="145" t="s">
        <v>47226</v>
      </c>
      <c r="N1604" s="100"/>
      <c r="O1604" s="101" t="s">
        <v>40</v>
      </c>
      <c r="P1604" s="102">
        <v>200.2</v>
      </c>
      <c r="Q1604" s="102">
        <v>198.696</v>
      </c>
      <c r="R1604" s="102">
        <v>200.53800000000001</v>
      </c>
      <c r="S1604" s="95" t="s">
        <v>47004</v>
      </c>
      <c r="T1604" s="100">
        <v>2249</v>
      </c>
      <c r="U1604" s="100" t="s">
        <v>28456</v>
      </c>
      <c r="V1604" s="100" t="s">
        <v>28454</v>
      </c>
      <c r="W1604" s="100">
        <v>80.25</v>
      </c>
      <c r="X1604" s="100">
        <v>0</v>
      </c>
      <c r="Y1604" s="100" t="s">
        <v>36</v>
      </c>
      <c r="Z1604" s="100" t="s">
        <v>28457</v>
      </c>
      <c r="AA1604" s="100" t="s">
        <v>28458</v>
      </c>
      <c r="AB1604" s="100" t="s">
        <v>28459</v>
      </c>
      <c r="AC1604" s="100" t="s">
        <v>28460</v>
      </c>
      <c r="AD1604" s="100" t="s">
        <v>28461</v>
      </c>
      <c r="AE1604" s="100" t="s">
        <v>28462</v>
      </c>
      <c r="AF1604" s="100"/>
      <c r="AG1604" s="100"/>
      <c r="AH1604" t="s">
        <v>28463</v>
      </c>
      <c r="AI1604" t="s">
        <v>28453</v>
      </c>
      <c r="AJ1604">
        <v>99.09</v>
      </c>
      <c r="AK1604">
        <v>0</v>
      </c>
      <c r="AL1604" t="s">
        <v>69</v>
      </c>
      <c r="AM1604" t="s">
        <v>28464</v>
      </c>
      <c r="AN1604" t="s">
        <v>28465</v>
      </c>
      <c r="AO1604" t="s">
        <v>28466</v>
      </c>
      <c r="AS1604" s="55">
        <v>198696</v>
      </c>
      <c r="AT1604" s="104">
        <v>84.999888896295801</v>
      </c>
      <c r="AU1604" s="100" t="s">
        <v>28452</v>
      </c>
      <c r="AV1604" s="100" t="s">
        <v>28467</v>
      </c>
      <c r="AW1604" s="100">
        <v>58.829669656583526</v>
      </c>
      <c r="AX1604" s="100">
        <v>0.76115105266209615</v>
      </c>
      <c r="AY1604" s="100">
        <v>4.2089542347796148E-4</v>
      </c>
      <c r="AZ1604" s="100">
        <v>1529571.4110711718</v>
      </c>
      <c r="BA1604" s="100">
        <v>3526629.3155480037</v>
      </c>
      <c r="BB1604" s="100">
        <v>26000</v>
      </c>
    </row>
    <row r="1605" spans="1:54" x14ac:dyDescent="0.25">
      <c r="A1605" s="95" t="s">
        <v>1892</v>
      </c>
      <c r="B1605" s="51" t="s">
        <v>1893</v>
      </c>
      <c r="C1605" s="96" t="str">
        <f>HYPERLINK("http://www.UniProt.org/UniProt/ARP2_HUMAN","ARP2_HUMAN")</f>
        <v>ARP2_HUMAN</v>
      </c>
      <c r="D1605" s="97" t="s">
        <v>1895</v>
      </c>
      <c r="E1605" s="159">
        <v>-2.61</v>
      </c>
      <c r="F1605" s="98">
        <v>550</v>
      </c>
      <c r="G1605" s="98">
        <v>1.4</v>
      </c>
      <c r="H1605" s="98">
        <v>2500</v>
      </c>
      <c r="I1605" s="49">
        <v>0.75</v>
      </c>
      <c r="J1605" s="99">
        <v>1.7999999999999999E-2</v>
      </c>
      <c r="K1605" s="98">
        <v>180</v>
      </c>
      <c r="L1605" s="98">
        <v>234.51485297517058</v>
      </c>
      <c r="M1605" s="145" t="s">
        <v>47226</v>
      </c>
      <c r="N1605" s="100"/>
      <c r="O1605" s="101" t="s">
        <v>40</v>
      </c>
      <c r="P1605" s="102">
        <v>44.679000000000002</v>
      </c>
      <c r="Q1605" s="102">
        <v>44.68</v>
      </c>
      <c r="R1605" s="102">
        <v>44.761000000000003</v>
      </c>
      <c r="S1605" s="95" t="s">
        <v>47004</v>
      </c>
      <c r="T1605" s="100">
        <v>3047</v>
      </c>
      <c r="U1605" s="100" t="s">
        <v>1896</v>
      </c>
      <c r="V1605" s="100" t="s">
        <v>1894</v>
      </c>
      <c r="W1605" s="100">
        <v>97.97</v>
      </c>
      <c r="X1605" s="100">
        <v>0</v>
      </c>
      <c r="Y1605" s="100" t="s">
        <v>36</v>
      </c>
      <c r="Z1605" s="100" t="s">
        <v>1897</v>
      </c>
      <c r="AA1605" s="100" t="s">
        <v>1898</v>
      </c>
      <c r="AB1605" s="100" t="s">
        <v>1899</v>
      </c>
      <c r="AC1605" s="100" t="s">
        <v>1900</v>
      </c>
      <c r="AD1605" s="100" t="s">
        <v>1901</v>
      </c>
      <c r="AE1605" s="100" t="s">
        <v>1902</v>
      </c>
      <c r="AF1605" s="100" t="s">
        <v>1669</v>
      </c>
      <c r="AG1605" s="100" t="s">
        <v>1686</v>
      </c>
      <c r="AH1605" t="s">
        <v>1903</v>
      </c>
      <c r="AI1605" t="s">
        <v>1893</v>
      </c>
      <c r="AJ1605">
        <v>100</v>
      </c>
      <c r="AK1605">
        <v>0</v>
      </c>
      <c r="AL1605" t="s">
        <v>47</v>
      </c>
      <c r="AM1605" t="s">
        <v>1904</v>
      </c>
      <c r="AN1605" t="s">
        <v>1905</v>
      </c>
      <c r="AO1605" t="s">
        <v>1906</v>
      </c>
      <c r="AP1605" t="s">
        <v>1907</v>
      </c>
      <c r="AQ1605" t="s">
        <v>1908</v>
      </c>
      <c r="AR1605" t="s">
        <v>1909</v>
      </c>
      <c r="AS1605" s="55">
        <v>44680</v>
      </c>
      <c r="AT1605" s="104">
        <v>20.999858577287512</v>
      </c>
      <c r="AU1605" s="100" t="s">
        <v>1892</v>
      </c>
      <c r="AV1605" s="100" t="s">
        <v>1910</v>
      </c>
      <c r="AW1605" s="100">
        <v>2467.7825531374815</v>
      </c>
      <c r="AX1605" s="100">
        <v>0.75286018384250786</v>
      </c>
      <c r="AY1605" s="100">
        <v>1.7655689532468561E-2</v>
      </c>
      <c r="AZ1605" s="100">
        <v>64162346.381574519</v>
      </c>
      <c r="BA1605" s="100">
        <v>149563911.98733923</v>
      </c>
      <c r="BB1605" s="100">
        <v>26000</v>
      </c>
    </row>
    <row r="1606" spans="1:54" x14ac:dyDescent="0.25">
      <c r="A1606" s="95" t="s">
        <v>11036</v>
      </c>
      <c r="B1606" s="51" t="s">
        <v>11037</v>
      </c>
      <c r="C1606" s="96" t="str">
        <f>HYPERLINK("http://www.UniProt.org/UniProt/HS105_HUMAN","HS105_HUMAN")</f>
        <v>HS105_HUMAN</v>
      </c>
      <c r="D1606" s="97" t="s">
        <v>11028</v>
      </c>
      <c r="E1606" s="159">
        <v>-0.75</v>
      </c>
      <c r="F1606" s="98">
        <v>180</v>
      </c>
      <c r="G1606" s="98">
        <v>31</v>
      </c>
      <c r="H1606" s="98">
        <v>490</v>
      </c>
      <c r="I1606" s="49">
        <v>0.75</v>
      </c>
      <c r="J1606" s="99">
        <v>3.5000000000000001E-3</v>
      </c>
      <c r="K1606" s="98">
        <v>35</v>
      </c>
      <c r="L1606" s="98">
        <v>46.561282368851337</v>
      </c>
      <c r="M1606" s="145" t="s">
        <v>47226</v>
      </c>
      <c r="N1606" s="100" t="s">
        <v>1155</v>
      </c>
      <c r="O1606" s="101" t="s">
        <v>40</v>
      </c>
      <c r="P1606" s="102">
        <v>95.766999999999996</v>
      </c>
      <c r="Q1606" s="102">
        <v>95.768000000000001</v>
      </c>
      <c r="R1606" s="102">
        <v>96.864999999999995</v>
      </c>
      <c r="S1606" s="95" t="s">
        <v>47004</v>
      </c>
      <c r="T1606" s="100">
        <v>4682</v>
      </c>
      <c r="U1606" s="100" t="s">
        <v>11029</v>
      </c>
      <c r="V1606" s="100" t="s">
        <v>11027</v>
      </c>
      <c r="W1606" s="100">
        <v>73.19</v>
      </c>
      <c r="X1606" s="100">
        <v>0</v>
      </c>
      <c r="Y1606" s="100" t="s">
        <v>36</v>
      </c>
      <c r="Z1606" s="100" t="s">
        <v>11030</v>
      </c>
      <c r="AA1606" s="100" t="s">
        <v>11031</v>
      </c>
      <c r="AB1606" s="100" t="s">
        <v>11032</v>
      </c>
      <c r="AC1606" s="100" t="s">
        <v>11033</v>
      </c>
      <c r="AD1606" s="100" t="s">
        <v>11034</v>
      </c>
      <c r="AE1606" s="100" t="s">
        <v>11035</v>
      </c>
      <c r="AF1606" s="100"/>
      <c r="AG1606" s="100"/>
      <c r="AH1606" t="s">
        <v>11038</v>
      </c>
      <c r="AI1606" t="s">
        <v>11037</v>
      </c>
      <c r="AJ1606">
        <v>100</v>
      </c>
      <c r="AK1606">
        <v>0</v>
      </c>
      <c r="AL1606" t="s">
        <v>69</v>
      </c>
      <c r="AM1606" t="s">
        <v>11039</v>
      </c>
      <c r="AN1606" t="s">
        <v>11040</v>
      </c>
      <c r="AO1606" t="s">
        <v>11041</v>
      </c>
      <c r="AS1606" s="55">
        <v>95768</v>
      </c>
      <c r="AT1606" s="104">
        <v>52.998924415762197</v>
      </c>
      <c r="AU1606" s="100" t="s">
        <v>11036</v>
      </c>
      <c r="AV1606" s="100" t="s">
        <v>11042</v>
      </c>
      <c r="AW1606" s="100">
        <v>488.26644010439577</v>
      </c>
      <c r="AX1606" s="100">
        <v>0.75025644686434201</v>
      </c>
      <c r="AY1606" s="100">
        <v>3.4932902271501737E-3</v>
      </c>
      <c r="AZ1606" s="100">
        <v>12694927.442714291</v>
      </c>
      <c r="BA1606" s="100">
        <v>29694867.723238997</v>
      </c>
      <c r="BB1606" s="100">
        <v>26000</v>
      </c>
    </row>
    <row r="1607" spans="1:54" x14ac:dyDescent="0.25">
      <c r="A1607" s="95" t="s">
        <v>1990</v>
      </c>
      <c r="B1607" s="51" t="s">
        <v>1991</v>
      </c>
      <c r="C1607" s="96" t="str">
        <f>HYPERLINK("http://www.UniProt.org/UniProt/ARPC4_HUMAN","ARPC4_HUMAN")</f>
        <v>ARPC4_HUMAN</v>
      </c>
      <c r="D1607" s="97" t="s">
        <v>1993</v>
      </c>
      <c r="E1607" s="159">
        <v>-1.75</v>
      </c>
      <c r="F1607" s="98">
        <v>970</v>
      </c>
      <c r="G1607" s="98">
        <v>17</v>
      </c>
      <c r="H1607" s="98">
        <v>6600</v>
      </c>
      <c r="I1607" s="49">
        <v>0.74</v>
      </c>
      <c r="J1607" s="99">
        <v>4.7E-2</v>
      </c>
      <c r="K1607" s="98">
        <v>470</v>
      </c>
      <c r="L1607" s="98">
        <v>635.34625577351983</v>
      </c>
      <c r="M1607" s="145" t="s">
        <v>47226</v>
      </c>
      <c r="N1607" s="100"/>
      <c r="O1607" s="101" t="s">
        <v>40</v>
      </c>
      <c r="P1607" s="102">
        <v>21.125</v>
      </c>
      <c r="Q1607" s="102">
        <v>19.692</v>
      </c>
      <c r="R1607" s="102">
        <v>19.667000000000002</v>
      </c>
      <c r="S1607" s="95" t="s">
        <v>47004</v>
      </c>
      <c r="T1607" s="100">
        <v>2880</v>
      </c>
      <c r="U1607" s="100" t="s">
        <v>1994</v>
      </c>
      <c r="V1607" s="100" t="s">
        <v>1992</v>
      </c>
      <c r="W1607" s="100">
        <v>98.81</v>
      </c>
      <c r="X1607" s="103">
        <v>2E-119</v>
      </c>
      <c r="Y1607" s="100" t="s">
        <v>36</v>
      </c>
      <c r="Z1607" s="100" t="s">
        <v>1995</v>
      </c>
      <c r="AA1607" s="100" t="s">
        <v>1996</v>
      </c>
      <c r="AB1607" s="100" t="s">
        <v>1997</v>
      </c>
      <c r="AC1607" s="100" t="s">
        <v>1998</v>
      </c>
      <c r="AD1607" s="100" t="s">
        <v>1999</v>
      </c>
      <c r="AE1607" s="100" t="s">
        <v>1965</v>
      </c>
      <c r="AF1607" s="100" t="s">
        <v>1669</v>
      </c>
      <c r="AG1607" s="100" t="s">
        <v>1686</v>
      </c>
      <c r="AH1607" t="s">
        <v>2000</v>
      </c>
      <c r="AI1607" t="s">
        <v>1991</v>
      </c>
      <c r="AJ1607">
        <v>100</v>
      </c>
      <c r="AK1607" s="54">
        <v>9.9999999999999998E-121</v>
      </c>
      <c r="AL1607" t="s">
        <v>69</v>
      </c>
      <c r="AM1607" t="s">
        <v>2001</v>
      </c>
      <c r="AN1607" t="s">
        <v>2002</v>
      </c>
      <c r="AO1607" t="s">
        <v>2003</v>
      </c>
      <c r="AS1607" s="55">
        <v>19692</v>
      </c>
      <c r="AT1607" s="104">
        <v>12.99998598006365</v>
      </c>
      <c r="AU1607" s="100" t="s">
        <v>1990</v>
      </c>
      <c r="AV1607" s="100" t="s">
        <v>1990</v>
      </c>
      <c r="AW1607" s="100">
        <v>6595.4775271377312</v>
      </c>
      <c r="AX1607" s="100">
        <v>0.74270023932307505</v>
      </c>
      <c r="AY1607" s="100">
        <v>4.7187181621601286E-2</v>
      </c>
      <c r="AZ1607" s="100">
        <v>171482415.70558101</v>
      </c>
      <c r="BA1607" s="100">
        <v>405197667.75734699</v>
      </c>
      <c r="BB1607" s="100">
        <v>26000</v>
      </c>
    </row>
    <row r="1608" spans="1:54" x14ac:dyDescent="0.25">
      <c r="A1608" s="95" t="s">
        <v>6859</v>
      </c>
      <c r="B1608" s="51" t="s">
        <v>6860</v>
      </c>
      <c r="C1608" s="96" t="str">
        <f>HYPERLINK("http://www.UniProt.org/UniProt/DPOLA_HUMAN","DPOLA_HUMAN")</f>
        <v>DPOLA_HUMAN</v>
      </c>
      <c r="D1608" s="97" t="s">
        <v>6862</v>
      </c>
      <c r="E1608" s="159">
        <v>2.08</v>
      </c>
      <c r="F1608" s="98">
        <v>7.1</v>
      </c>
      <c r="G1608" s="98">
        <v>860</v>
      </c>
      <c r="H1608" s="98">
        <v>200</v>
      </c>
      <c r="I1608" s="49">
        <v>0.74</v>
      </c>
      <c r="J1608" s="99">
        <v>1.4E-3</v>
      </c>
      <c r="K1608" s="98">
        <v>14</v>
      </c>
      <c r="L1608" s="98">
        <v>18.971481332422631</v>
      </c>
      <c r="M1608" s="145" t="s">
        <v>47226</v>
      </c>
      <c r="N1608" s="100"/>
      <c r="O1608" s="101" t="s">
        <v>40</v>
      </c>
      <c r="P1608" s="102">
        <v>166.62</v>
      </c>
      <c r="Q1608" s="102">
        <v>165.06100000000001</v>
      </c>
      <c r="R1608" s="102">
        <v>165.91300000000001</v>
      </c>
      <c r="S1608" s="95" t="s">
        <v>47004</v>
      </c>
      <c r="T1608" s="100">
        <v>4491</v>
      </c>
      <c r="U1608" s="100" t="s">
        <v>6863</v>
      </c>
      <c r="V1608" s="100" t="s">
        <v>6861</v>
      </c>
      <c r="W1608" s="100">
        <v>71.78</v>
      </c>
      <c r="X1608" s="100">
        <v>0</v>
      </c>
      <c r="Y1608" s="100" t="s">
        <v>36</v>
      </c>
      <c r="Z1608" s="100" t="s">
        <v>6864</v>
      </c>
      <c r="AA1608" s="100" t="s">
        <v>6865</v>
      </c>
      <c r="AB1608" s="100" t="s">
        <v>6866</v>
      </c>
      <c r="AC1608" s="100" t="s">
        <v>6867</v>
      </c>
      <c r="AD1608" s="100" t="s">
        <v>6868</v>
      </c>
      <c r="AE1608" s="100" t="s">
        <v>6869</v>
      </c>
      <c r="AF1608" s="100" t="s">
        <v>6792</v>
      </c>
      <c r="AG1608" s="100" t="s">
        <v>6793</v>
      </c>
      <c r="AH1608" t="s">
        <v>6870</v>
      </c>
      <c r="AI1608" t="s">
        <v>6860</v>
      </c>
      <c r="AJ1608">
        <v>99.93</v>
      </c>
      <c r="AK1608">
        <v>0</v>
      </c>
      <c r="AL1608" t="s">
        <v>47</v>
      </c>
      <c r="AM1608" t="s">
        <v>6871</v>
      </c>
      <c r="AN1608" t="s">
        <v>6872</v>
      </c>
      <c r="AO1608" t="s">
        <v>6862</v>
      </c>
      <c r="AP1608" t="s">
        <v>6873</v>
      </c>
      <c r="AQ1608" t="s">
        <v>2467</v>
      </c>
      <c r="AR1608" t="s">
        <v>6874</v>
      </c>
      <c r="AS1608" s="55">
        <v>165061</v>
      </c>
      <c r="AT1608" s="104">
        <v>85.078328571877066</v>
      </c>
      <c r="AU1608" s="100" t="s">
        <v>6859</v>
      </c>
      <c r="AV1608" s="100" t="s">
        <v>6875</v>
      </c>
      <c r="AW1608" s="100">
        <v>196.76985057195569</v>
      </c>
      <c r="AX1608" s="100">
        <v>0.74205331033493771</v>
      </c>
      <c r="AY1608" s="100">
        <v>1.4077850524681689E-3</v>
      </c>
      <c r="AZ1608" s="100">
        <v>5116016.1148708481</v>
      </c>
      <c r="BA1608" s="100">
        <v>12099229.231217712</v>
      </c>
      <c r="BB1608" s="100">
        <v>26000</v>
      </c>
    </row>
    <row r="1609" spans="1:54" x14ac:dyDescent="0.25">
      <c r="A1609" s="95" t="s">
        <v>5449</v>
      </c>
      <c r="B1609" s="51" t="s">
        <v>48865</v>
      </c>
      <c r="C1609" s="96" t="str">
        <f>HYPERLINK("http://www.UniProt.org/UniProt/DAAF3_HUMAN","DAAF3_HUMAN")</f>
        <v>DAAF3_HUMAN</v>
      </c>
      <c r="D1609" s="97" t="s">
        <v>5451</v>
      </c>
      <c r="E1609" s="159">
        <v>-0.88</v>
      </c>
      <c r="F1609" s="98">
        <v>40</v>
      </c>
      <c r="G1609" s="98">
        <v>5.3</v>
      </c>
      <c r="H1609" s="98">
        <v>37</v>
      </c>
      <c r="I1609" s="49">
        <v>0.74</v>
      </c>
      <c r="J1609" s="99">
        <v>2.7E-4</v>
      </c>
      <c r="K1609" s="98">
        <v>2.7</v>
      </c>
      <c r="L1609" s="98">
        <v>3.6380524863447761</v>
      </c>
      <c r="M1609" s="145" t="s">
        <v>47226</v>
      </c>
      <c r="N1609" s="100"/>
      <c r="O1609" s="101" t="s">
        <v>40</v>
      </c>
      <c r="P1609" s="102">
        <v>55.082000000000001</v>
      </c>
      <c r="Q1609" s="102">
        <v>87.983999999999995</v>
      </c>
      <c r="R1609" s="102">
        <v>59.411000000000001</v>
      </c>
      <c r="S1609" s="95" t="s">
        <v>47004</v>
      </c>
      <c r="T1609" s="100">
        <v>818</v>
      </c>
      <c r="U1609" s="100" t="s">
        <v>5452</v>
      </c>
      <c r="V1609" s="100" t="s">
        <v>5450</v>
      </c>
      <c r="W1609" s="100">
        <v>42.44</v>
      </c>
      <c r="X1609" s="103">
        <v>2.0000000000000001E-128</v>
      </c>
      <c r="Y1609" s="100" t="s">
        <v>36</v>
      </c>
      <c r="Z1609" s="100" t="s">
        <v>5453</v>
      </c>
      <c r="AA1609" s="100" t="s">
        <v>5454</v>
      </c>
      <c r="AB1609" s="100" t="s">
        <v>5455</v>
      </c>
      <c r="AC1609" s="100"/>
      <c r="AD1609" s="100" t="s">
        <v>5456</v>
      </c>
      <c r="AE1609" s="100" t="s">
        <v>5457</v>
      </c>
      <c r="AF1609" s="100"/>
      <c r="AG1609" s="100"/>
      <c r="AH1609" t="s">
        <v>50188</v>
      </c>
      <c r="AI1609" t="s">
        <v>48865</v>
      </c>
      <c r="AJ1609">
        <v>99.79</v>
      </c>
      <c r="AK1609">
        <v>0</v>
      </c>
      <c r="AL1609" t="s">
        <v>47</v>
      </c>
      <c r="AM1609" t="s">
        <v>50189</v>
      </c>
      <c r="AN1609" t="s">
        <v>50190</v>
      </c>
      <c r="AO1609" t="s">
        <v>5451</v>
      </c>
      <c r="AP1609" t="s">
        <v>50191</v>
      </c>
      <c r="AQ1609" t="s">
        <v>52</v>
      </c>
      <c r="AR1609" t="s">
        <v>2827</v>
      </c>
      <c r="AS1609" s="55">
        <v>55051</v>
      </c>
      <c r="AT1609" s="104">
        <v>30</v>
      </c>
      <c r="AU1609" s="100" t="s">
        <v>5449</v>
      </c>
      <c r="AV1609" s="100" t="s">
        <v>5458</v>
      </c>
      <c r="AW1609" s="100">
        <v>37.377948717948719</v>
      </c>
      <c r="AX1609" s="100">
        <v>0.73506255079025362</v>
      </c>
      <c r="AY1609" s="100">
        <v>2.6741961405214157E-4</v>
      </c>
      <c r="AZ1609" s="100">
        <v>971826.66666666663</v>
      </c>
      <c r="BA1609" s="100">
        <v>2320200</v>
      </c>
      <c r="BB1609" s="100">
        <v>26000</v>
      </c>
    </row>
    <row r="1610" spans="1:54" x14ac:dyDescent="0.25">
      <c r="A1610" s="95" t="s">
        <v>21310</v>
      </c>
      <c r="B1610" s="51" t="s">
        <v>48777</v>
      </c>
      <c r="C1610" s="96" t="str">
        <f>HYPERLINK("http://www.UniProt.org/UniProt/RM15_HUMAN","RM15_HUMAN")</f>
        <v>RM15_HUMAN</v>
      </c>
      <c r="D1610" s="97" t="s">
        <v>21312</v>
      </c>
      <c r="E1610" s="160" t="s">
        <v>40</v>
      </c>
      <c r="H1610" s="98">
        <v>220</v>
      </c>
      <c r="I1610" s="49">
        <v>0.73</v>
      </c>
      <c r="J1610" s="99">
        <v>1.6000000000000001E-3</v>
      </c>
      <c r="K1610" s="98">
        <v>16</v>
      </c>
      <c r="L1610" s="98">
        <v>21.563074128756323</v>
      </c>
      <c r="M1610" s="145" t="s">
        <v>47226</v>
      </c>
      <c r="N1610" s="100"/>
      <c r="O1610" s="101" t="s">
        <v>311</v>
      </c>
      <c r="P1610" s="102">
        <v>33.408999999999999</v>
      </c>
      <c r="Q1610" s="102">
        <v>155.084</v>
      </c>
      <c r="R1610" s="102">
        <v>33.42</v>
      </c>
      <c r="S1610" s="95" t="s">
        <v>47004</v>
      </c>
      <c r="T1610" s="100">
        <v>543</v>
      </c>
      <c r="U1610" s="100" t="s">
        <v>21313</v>
      </c>
      <c r="V1610" s="100" t="s">
        <v>21311</v>
      </c>
      <c r="W1610" s="100">
        <v>78.010000000000005</v>
      </c>
      <c r="X1610" s="103">
        <v>9.9999999999999996E-165</v>
      </c>
      <c r="Y1610" s="100" t="s">
        <v>36</v>
      </c>
      <c r="Z1610" s="100" t="s">
        <v>21314</v>
      </c>
      <c r="AA1610" s="100" t="s">
        <v>21315</v>
      </c>
      <c r="AB1610" s="100" t="s">
        <v>21316</v>
      </c>
      <c r="AC1610" s="100" t="s">
        <v>21317</v>
      </c>
      <c r="AD1610" s="100" t="s">
        <v>21318</v>
      </c>
      <c r="AE1610" s="100"/>
      <c r="AF1610" s="100" t="s">
        <v>10967</v>
      </c>
      <c r="AG1610" s="100"/>
      <c r="AH1610" t="s">
        <v>49855</v>
      </c>
      <c r="AI1610" t="s">
        <v>48777</v>
      </c>
      <c r="AJ1610">
        <v>99.66</v>
      </c>
      <c r="AK1610">
        <v>0</v>
      </c>
      <c r="AL1610" t="s">
        <v>47</v>
      </c>
      <c r="AM1610" t="s">
        <v>49856</v>
      </c>
      <c r="AN1610" t="s">
        <v>49857</v>
      </c>
      <c r="AO1610" t="s">
        <v>21312</v>
      </c>
      <c r="AQ1610" t="s">
        <v>15903</v>
      </c>
      <c r="AR1610" t="s">
        <v>21373</v>
      </c>
      <c r="AS1610" s="55">
        <v>33423</v>
      </c>
      <c r="AT1610" s="104">
        <v>24.000584026865237</v>
      </c>
      <c r="AU1610" s="100" t="s">
        <v>21310</v>
      </c>
      <c r="AV1610" s="100" t="s">
        <v>21310</v>
      </c>
      <c r="AW1610" s="100">
        <v>221.05215286811983</v>
      </c>
      <c r="AX1610" s="100">
        <v>0.73343539844959826</v>
      </c>
      <c r="AY1610" s="100">
        <v>1.5815121865422617E-3</v>
      </c>
      <c r="AZ1610" s="100">
        <v>5747355.9745711153</v>
      </c>
      <c r="BA1610" s="100">
        <v>13752040.351624284</v>
      </c>
      <c r="BB1610" s="100">
        <v>26000</v>
      </c>
    </row>
    <row r="1611" spans="1:54" x14ac:dyDescent="0.25">
      <c r="A1611" s="95" t="s">
        <v>6441</v>
      </c>
      <c r="B1611" s="51" t="s">
        <v>6442</v>
      </c>
      <c r="C1611" s="96" t="str">
        <f>HYPERLINK("http://www.UniProt.org/UniProt/DJC13_HUMAN","DJC13_HUMAN")</f>
        <v>DJC13_HUMAN</v>
      </c>
      <c r="D1611" s="97" t="s">
        <v>6444</v>
      </c>
      <c r="E1611" s="159">
        <v>-5</v>
      </c>
      <c r="F1611" s="98">
        <v>5.8</v>
      </c>
      <c r="G1611" s="98">
        <v>0</v>
      </c>
      <c r="H1611" s="98">
        <v>2.8</v>
      </c>
      <c r="I1611" s="49">
        <v>0.73</v>
      </c>
      <c r="J1611" s="99">
        <v>2.0000000000000002E-5</v>
      </c>
      <c r="K1611" s="98">
        <v>0.2</v>
      </c>
      <c r="L1611" s="98">
        <v>0.27748772590338405</v>
      </c>
      <c r="M1611" s="146" t="s">
        <v>47226</v>
      </c>
      <c r="N1611" s="100"/>
      <c r="O1611" s="101" t="s">
        <v>40</v>
      </c>
      <c r="P1611" s="102">
        <v>255.19</v>
      </c>
      <c r="Q1611" s="102">
        <v>31.366</v>
      </c>
      <c r="R1611" s="102">
        <v>254.41499999999999</v>
      </c>
      <c r="S1611" s="95" t="s">
        <v>47004</v>
      </c>
      <c r="T1611" s="100">
        <v>3139</v>
      </c>
      <c r="U1611" s="100" t="s">
        <v>6445</v>
      </c>
      <c r="V1611" s="100" t="s">
        <v>6443</v>
      </c>
      <c r="W1611" s="100">
        <v>87.62</v>
      </c>
      <c r="X1611" s="100">
        <v>0</v>
      </c>
      <c r="Y1611" s="100" t="s">
        <v>36</v>
      </c>
      <c r="Z1611" s="100" t="s">
        <v>6446</v>
      </c>
      <c r="AA1611" s="100" t="s">
        <v>6447</v>
      </c>
      <c r="AB1611" s="100" t="s">
        <v>6448</v>
      </c>
      <c r="AC1611" s="100" t="s">
        <v>6449</v>
      </c>
      <c r="AD1611" s="100" t="s">
        <v>6450</v>
      </c>
      <c r="AE1611" s="100" t="s">
        <v>6451</v>
      </c>
      <c r="AF1611" s="100"/>
      <c r="AG1611" s="100"/>
      <c r="AH1611" t="s">
        <v>6452</v>
      </c>
      <c r="AI1611" t="s">
        <v>6442</v>
      </c>
      <c r="AJ1611">
        <v>97.2</v>
      </c>
      <c r="AK1611">
        <v>0</v>
      </c>
      <c r="AL1611" t="s">
        <v>69</v>
      </c>
      <c r="AM1611" t="s">
        <v>6453</v>
      </c>
      <c r="AO1611" t="s">
        <v>6454</v>
      </c>
      <c r="AR1611" t="s">
        <v>370</v>
      </c>
      <c r="AS1611" s="55">
        <v>31366</v>
      </c>
      <c r="AT1611" s="104">
        <v>125</v>
      </c>
      <c r="AU1611" s="100" t="s">
        <v>6441</v>
      </c>
      <c r="AV1611" s="100" t="s">
        <v>6441</v>
      </c>
      <c r="AW1611" s="100">
        <v>2.8334153846153849</v>
      </c>
      <c r="AX1611" s="100">
        <v>0.73054044316033684</v>
      </c>
      <c r="AY1611" s="100">
        <v>2.0271600625301227E-5</v>
      </c>
      <c r="AZ1611" s="100">
        <v>73668.800000000003</v>
      </c>
      <c r="BA1611" s="100">
        <v>176970.23999999999</v>
      </c>
      <c r="BB1611" s="100">
        <v>26000</v>
      </c>
    </row>
    <row r="1612" spans="1:54" x14ac:dyDescent="0.25">
      <c r="A1612" s="95" t="s">
        <v>4069</v>
      </c>
      <c r="B1612" s="51" t="s">
        <v>4070</v>
      </c>
      <c r="C1612" s="96" t="str">
        <f>HYPERLINK("http://www.UniProt.org/UniProt/CHSP1_HUMAN","CHSP1_HUMAN")</f>
        <v>CHSP1_HUMAN</v>
      </c>
      <c r="D1612" s="97" t="s">
        <v>4072</v>
      </c>
      <c r="E1612" s="159">
        <v>-0.34</v>
      </c>
      <c r="F1612" s="98">
        <v>530</v>
      </c>
      <c r="G1612" s="98">
        <v>240</v>
      </c>
      <c r="H1612" s="98">
        <v>1600</v>
      </c>
      <c r="I1612" s="49">
        <v>0.72</v>
      </c>
      <c r="J1612" s="99">
        <v>1.2E-2</v>
      </c>
      <c r="K1612" s="98">
        <v>120</v>
      </c>
      <c r="L1612" s="98">
        <v>159.31649939716581</v>
      </c>
      <c r="M1612" s="146" t="s">
        <v>47226</v>
      </c>
      <c r="N1612" s="100"/>
      <c r="O1612" s="101" t="s">
        <v>40</v>
      </c>
      <c r="P1612" s="102">
        <v>16.638000000000002</v>
      </c>
      <c r="Q1612" s="102">
        <v>16.510999999999999</v>
      </c>
      <c r="R1612" s="102">
        <v>15.891999999999999</v>
      </c>
      <c r="S1612" s="95" t="s">
        <v>47004</v>
      </c>
      <c r="T1612" s="100">
        <v>5856</v>
      </c>
      <c r="U1612" s="100" t="s">
        <v>4074</v>
      </c>
      <c r="V1612" s="100" t="s">
        <v>4071</v>
      </c>
      <c r="W1612" s="100">
        <v>78.95</v>
      </c>
      <c r="X1612" s="103">
        <v>1.9999999999999999E-75</v>
      </c>
      <c r="Y1612" s="100" t="s">
        <v>36</v>
      </c>
      <c r="Z1612" s="100" t="s">
        <v>4073</v>
      </c>
      <c r="AA1612" s="100" t="s">
        <v>4075</v>
      </c>
      <c r="AB1612" s="100" t="s">
        <v>4076</v>
      </c>
      <c r="AC1612" s="100"/>
      <c r="AD1612" s="100" t="s">
        <v>4077</v>
      </c>
      <c r="AE1612" s="100" t="s">
        <v>4079</v>
      </c>
      <c r="AF1612" s="100" t="s">
        <v>4078</v>
      </c>
      <c r="AG1612" s="100"/>
      <c r="AH1612" t="s">
        <v>4080</v>
      </c>
      <c r="AI1612" t="s">
        <v>4070</v>
      </c>
      <c r="AJ1612">
        <v>86.27</v>
      </c>
      <c r="AK1612" s="54">
        <v>9.9999999999999993E-89</v>
      </c>
      <c r="AL1612" t="s">
        <v>69</v>
      </c>
      <c r="AM1612" t="s">
        <v>4081</v>
      </c>
      <c r="AN1612" t="s">
        <v>4082</v>
      </c>
      <c r="AO1612" t="s">
        <v>4083</v>
      </c>
      <c r="AS1612" s="55">
        <v>16511</v>
      </c>
      <c r="AT1612" s="104">
        <v>10</v>
      </c>
      <c r="AU1612" s="100" t="s">
        <v>4069</v>
      </c>
      <c r="AV1612" s="100" t="s">
        <v>4069</v>
      </c>
      <c r="AW1612" s="100">
        <v>1611.1665384615385</v>
      </c>
      <c r="AX1612" s="100">
        <v>0.72353154786298124</v>
      </c>
      <c r="AY1612" s="100">
        <v>1.1527051340894309E-2</v>
      </c>
      <c r="AZ1612" s="100">
        <v>41890330</v>
      </c>
      <c r="BA1612" s="100">
        <v>101605500</v>
      </c>
      <c r="BB1612" s="100">
        <v>26000</v>
      </c>
    </row>
    <row r="1613" spans="1:54" x14ac:dyDescent="0.25">
      <c r="A1613" s="95" t="s">
        <v>17966</v>
      </c>
      <c r="B1613" s="51" t="s">
        <v>17967</v>
      </c>
      <c r="C1613" s="96" t="str">
        <f>HYPERLINK("http://www.UniProt.org/UniProt/PP1B_HUMAN","PP1B_HUMAN")</f>
        <v>PP1B_HUMAN</v>
      </c>
      <c r="D1613" s="97" t="s">
        <v>17969</v>
      </c>
      <c r="E1613" s="159">
        <v>0.12</v>
      </c>
      <c r="F1613" s="98">
        <v>80</v>
      </c>
      <c r="G1613" s="98">
        <v>110</v>
      </c>
      <c r="H1613" s="98">
        <v>1200</v>
      </c>
      <c r="I1613" s="49">
        <v>0.72</v>
      </c>
      <c r="J1613" s="99">
        <v>8.5000000000000006E-3</v>
      </c>
      <c r="K1613" s="98">
        <v>85</v>
      </c>
      <c r="L1613" s="98">
        <v>117.11704879016507</v>
      </c>
      <c r="M1613" s="145" t="s">
        <v>47226</v>
      </c>
      <c r="N1613" s="100"/>
      <c r="O1613" s="101" t="s">
        <v>40</v>
      </c>
      <c r="P1613" s="102">
        <v>37.171999999999997</v>
      </c>
      <c r="Q1613" s="102">
        <v>37.173000000000002</v>
      </c>
      <c r="R1613" s="102">
        <v>37.186999999999998</v>
      </c>
      <c r="S1613" s="95" t="s">
        <v>47004</v>
      </c>
      <c r="T1613" s="100">
        <v>2084</v>
      </c>
      <c r="U1613" s="100" t="s">
        <v>17971</v>
      </c>
      <c r="V1613" s="100" t="s">
        <v>17968</v>
      </c>
      <c r="W1613" s="100">
        <v>99.69</v>
      </c>
      <c r="X1613" s="100">
        <v>0</v>
      </c>
      <c r="Y1613" s="100" t="s">
        <v>36</v>
      </c>
      <c r="Z1613" s="100" t="s">
        <v>17970</v>
      </c>
      <c r="AA1613" s="100" t="s">
        <v>17972</v>
      </c>
      <c r="AB1613" s="100" t="s">
        <v>17973</v>
      </c>
      <c r="AC1613" s="100" t="s">
        <v>17957</v>
      </c>
      <c r="AD1613" s="100"/>
      <c r="AE1613" s="100" t="s">
        <v>17974</v>
      </c>
      <c r="AF1613" s="100" t="s">
        <v>10550</v>
      </c>
      <c r="AG1613" s="100" t="s">
        <v>12201</v>
      </c>
      <c r="AH1613" t="s">
        <v>17975</v>
      </c>
      <c r="AI1613" t="s">
        <v>17967</v>
      </c>
      <c r="AJ1613">
        <v>100</v>
      </c>
      <c r="AK1613">
        <v>0</v>
      </c>
      <c r="AL1613" t="s">
        <v>47</v>
      </c>
      <c r="AM1613" t="s">
        <v>17976</v>
      </c>
      <c r="AN1613" t="s">
        <v>17977</v>
      </c>
      <c r="AO1613" t="s">
        <v>17978</v>
      </c>
      <c r="AP1613" t="s">
        <v>17979</v>
      </c>
      <c r="AQ1613" t="s">
        <v>659</v>
      </c>
      <c r="AR1613" t="s">
        <v>17980</v>
      </c>
      <c r="AS1613" s="55">
        <v>37173</v>
      </c>
      <c r="AT1613" s="104">
        <v>18.99932190254771</v>
      </c>
      <c r="AU1613" s="100" t="s">
        <v>17966</v>
      </c>
      <c r="AV1613" s="100" t="s">
        <v>17966</v>
      </c>
      <c r="AW1613" s="100">
        <v>1186.2812039895045</v>
      </c>
      <c r="AX1613" s="100">
        <v>0.72467841032132219</v>
      </c>
      <c r="AY1613" s="100">
        <v>8.4872196738781554E-3</v>
      </c>
      <c r="AZ1613" s="100">
        <v>30843311.30372712</v>
      </c>
      <c r="BA1613" s="100">
        <v>74692428.881354198</v>
      </c>
      <c r="BB1613" s="100">
        <v>26000</v>
      </c>
    </row>
    <row r="1614" spans="1:54" x14ac:dyDescent="0.25">
      <c r="A1614" s="95" t="s">
        <v>22899</v>
      </c>
      <c r="B1614" s="51" t="s">
        <v>22900</v>
      </c>
      <c r="C1614" s="96" t="str">
        <f>HYPERLINK("http://www.UniProt.org/UniProt/RT30_HUMAN","RT30_HUMAN")</f>
        <v>RT30_HUMAN</v>
      </c>
      <c r="D1614" s="97" t="s">
        <v>22902</v>
      </c>
      <c r="E1614" s="160" t="s">
        <v>40</v>
      </c>
      <c r="H1614" s="98">
        <v>110</v>
      </c>
      <c r="I1614" s="49">
        <v>0.72</v>
      </c>
      <c r="J1614" s="99">
        <v>7.7999999999999999E-4</v>
      </c>
      <c r="K1614" s="98">
        <v>7.8</v>
      </c>
      <c r="L1614" s="98">
        <v>10.934869073879851</v>
      </c>
      <c r="M1614" s="148" t="s">
        <v>47226</v>
      </c>
      <c r="N1614" s="100"/>
      <c r="O1614" s="101" t="s">
        <v>40</v>
      </c>
      <c r="P1614" s="102">
        <v>47.457999999999998</v>
      </c>
      <c r="Q1614" s="102">
        <v>47.372</v>
      </c>
      <c r="R1614" s="102">
        <v>50.365000000000002</v>
      </c>
      <c r="S1614" s="95" t="s">
        <v>47004</v>
      </c>
      <c r="T1614" s="100">
        <v>1809</v>
      </c>
      <c r="U1614" s="100" t="s">
        <v>22903</v>
      </c>
      <c r="V1614" s="100" t="s">
        <v>22901</v>
      </c>
      <c r="W1614" s="100">
        <v>57.47</v>
      </c>
      <c r="X1614" s="103">
        <v>3.0000000000000002E-163</v>
      </c>
      <c r="Y1614" s="100" t="s">
        <v>36</v>
      </c>
      <c r="Z1614" s="100" t="s">
        <v>22904</v>
      </c>
      <c r="AA1614" s="100" t="s">
        <v>22905</v>
      </c>
      <c r="AB1614" s="100" t="s">
        <v>22906</v>
      </c>
      <c r="AC1614" s="100" t="s">
        <v>22907</v>
      </c>
      <c r="AD1614" s="100" t="s">
        <v>22908</v>
      </c>
      <c r="AE1614" s="100"/>
      <c r="AF1614" s="100" t="s">
        <v>22909</v>
      </c>
      <c r="AG1614" s="100"/>
      <c r="AH1614" t="s">
        <v>22910</v>
      </c>
      <c r="AI1614" t="s">
        <v>22900</v>
      </c>
      <c r="AJ1614">
        <v>99.76</v>
      </c>
      <c r="AK1614">
        <v>0</v>
      </c>
      <c r="AL1614" t="s">
        <v>69</v>
      </c>
      <c r="AM1614" t="s">
        <v>22911</v>
      </c>
      <c r="AN1614" t="s">
        <v>22912</v>
      </c>
      <c r="AO1614" t="s">
        <v>22913</v>
      </c>
      <c r="AS1614" s="55">
        <v>47372</v>
      </c>
      <c r="AT1614" s="104">
        <v>25.000254471056461</v>
      </c>
      <c r="AU1614" s="100" t="s">
        <v>22899</v>
      </c>
      <c r="AV1614" s="100" t="s">
        <v>22899</v>
      </c>
      <c r="AW1614" s="100">
        <v>109.63426866545775</v>
      </c>
      <c r="AX1614" s="100">
        <v>0.71731602019448892</v>
      </c>
      <c r="AY1614" s="100">
        <v>7.8437567654232924E-4</v>
      </c>
      <c r="AZ1614" s="100">
        <v>2850490.9853019016</v>
      </c>
      <c r="BA1614" s="100">
        <v>6973809.0146980984</v>
      </c>
      <c r="BB1614" s="100">
        <v>26000</v>
      </c>
    </row>
    <row r="1615" spans="1:54" x14ac:dyDescent="0.25">
      <c r="A1615" s="95" t="s">
        <v>15345</v>
      </c>
      <c r="B1615" s="51" t="s">
        <v>15346</v>
      </c>
      <c r="C1615" s="96" t="str">
        <f>HYPERLINK("http://www.UniProt.org/UniProt/NELFB_HUMAN","NELFB_HUMAN")</f>
        <v>NELFB_HUMAN</v>
      </c>
      <c r="D1615" s="97" t="s">
        <v>15348</v>
      </c>
      <c r="E1615" s="159">
        <v>2.68</v>
      </c>
      <c r="F1615" s="98">
        <v>0.5</v>
      </c>
      <c r="G1615" s="98">
        <v>250</v>
      </c>
      <c r="H1615" s="98">
        <v>34</v>
      </c>
      <c r="I1615" s="49">
        <v>0.72</v>
      </c>
      <c r="J1615" s="99">
        <v>2.4000000000000001E-4</v>
      </c>
      <c r="K1615" s="98">
        <v>2.4</v>
      </c>
      <c r="L1615" s="98">
        <v>3.3814586076736695</v>
      </c>
      <c r="M1615" s="148" t="s">
        <v>47226</v>
      </c>
      <c r="N1615" s="100"/>
      <c r="O1615" s="101" t="s">
        <v>40</v>
      </c>
      <c r="P1615" s="102">
        <v>65.710999999999999</v>
      </c>
      <c r="Q1615" s="102">
        <v>65.697999999999993</v>
      </c>
      <c r="R1615" s="102">
        <v>65.697000000000003</v>
      </c>
      <c r="S1615" s="95" t="s">
        <v>47004</v>
      </c>
      <c r="T1615" s="100">
        <v>7717</v>
      </c>
      <c r="U1615" s="100" t="s">
        <v>15349</v>
      </c>
      <c r="V1615" s="100" t="s">
        <v>15347</v>
      </c>
      <c r="W1615" s="100">
        <v>79.69</v>
      </c>
      <c r="X1615" s="100">
        <v>0</v>
      </c>
      <c r="Y1615" s="100" t="s">
        <v>36</v>
      </c>
      <c r="Z1615" s="100" t="s">
        <v>15350</v>
      </c>
      <c r="AA1615" s="100" t="s">
        <v>15351</v>
      </c>
      <c r="AB1615" s="100" t="s">
        <v>15352</v>
      </c>
      <c r="AC1615" s="100" t="s">
        <v>15353</v>
      </c>
      <c r="AD1615" s="100" t="s">
        <v>15354</v>
      </c>
      <c r="AE1615" s="100" t="s">
        <v>15356</v>
      </c>
      <c r="AF1615" s="100"/>
      <c r="AG1615" s="100" t="s">
        <v>15355</v>
      </c>
      <c r="AH1615" t="s">
        <v>15357</v>
      </c>
      <c r="AI1615" t="s">
        <v>15346</v>
      </c>
      <c r="AJ1615">
        <v>99.83</v>
      </c>
      <c r="AK1615">
        <v>0</v>
      </c>
      <c r="AL1615" t="s">
        <v>69</v>
      </c>
      <c r="AM1615" t="s">
        <v>15358</v>
      </c>
      <c r="AN1615" t="s">
        <v>15359</v>
      </c>
      <c r="AO1615" t="s">
        <v>15360</v>
      </c>
      <c r="AS1615" s="55">
        <v>65698</v>
      </c>
      <c r="AT1615" s="104">
        <v>36.999705634560534</v>
      </c>
      <c r="AU1615" s="100" t="s">
        <v>15345</v>
      </c>
      <c r="AV1615" s="100" t="s">
        <v>15345</v>
      </c>
      <c r="AW1615" s="100">
        <v>34.146217607198707</v>
      </c>
      <c r="AX1615" s="100">
        <v>0.72246418398934009</v>
      </c>
      <c r="AY1615" s="100">
        <v>2.4429827336866874E-4</v>
      </c>
      <c r="AZ1615" s="100">
        <v>887801.6577871663</v>
      </c>
      <c r="BA1615" s="100">
        <v>2156554.9950069957</v>
      </c>
      <c r="BB1615" s="100">
        <v>26000</v>
      </c>
    </row>
    <row r="1616" spans="1:54" x14ac:dyDescent="0.25">
      <c r="A1616" s="95" t="s">
        <v>43841</v>
      </c>
      <c r="B1616" s="51" t="s">
        <v>43842</v>
      </c>
      <c r="C1616" s="96" t="str">
        <f>HYPERLINK("http://www.UniProt.org/UniProt/SRSF6_HUMAN","SRSF6_HUMAN")</f>
        <v>SRSF6_HUMAN</v>
      </c>
      <c r="D1616" s="97" t="s">
        <v>43844</v>
      </c>
      <c r="E1616" s="159">
        <v>2.81</v>
      </c>
      <c r="F1616" s="98">
        <v>0.7</v>
      </c>
      <c r="G1616" s="98">
        <v>490</v>
      </c>
      <c r="H1616" s="98">
        <v>11</v>
      </c>
      <c r="I1616" s="49">
        <v>0.72</v>
      </c>
      <c r="J1616" s="99">
        <v>8.0000000000000007E-5</v>
      </c>
      <c r="K1616" s="98">
        <v>0.8</v>
      </c>
      <c r="L1616" s="98">
        <v>1.1105474198350882</v>
      </c>
      <c r="M1616" s="145" t="s">
        <v>47226</v>
      </c>
      <c r="N1616" s="100"/>
      <c r="O1616" s="101" t="s">
        <v>40</v>
      </c>
      <c r="P1616" s="102">
        <v>51.582999999999998</v>
      </c>
      <c r="Q1616" s="102">
        <v>76.935000000000002</v>
      </c>
      <c r="R1616" s="102">
        <v>39.587000000000003</v>
      </c>
      <c r="S1616" s="95" t="s">
        <v>47004</v>
      </c>
      <c r="T1616" s="100">
        <v>1849</v>
      </c>
      <c r="U1616" s="100" t="s">
        <v>43845</v>
      </c>
      <c r="V1616" s="100" t="s">
        <v>43843</v>
      </c>
      <c r="W1616" s="100">
        <v>83.87</v>
      </c>
      <c r="X1616" s="103">
        <v>4.9999999999999997E-103</v>
      </c>
      <c r="Y1616" s="100" t="s">
        <v>36</v>
      </c>
      <c r="Z1616" s="100" t="s">
        <v>43846</v>
      </c>
      <c r="AA1616" s="100" t="s">
        <v>43847</v>
      </c>
      <c r="AB1616" s="100" t="s">
        <v>43848</v>
      </c>
      <c r="AC1616" s="100" t="s">
        <v>25458</v>
      </c>
      <c r="AD1616" s="100" t="s">
        <v>25411</v>
      </c>
      <c r="AE1616" s="100" t="s">
        <v>43850</v>
      </c>
      <c r="AF1616" s="100" t="s">
        <v>43849</v>
      </c>
      <c r="AG1616" s="100" t="s">
        <v>348</v>
      </c>
      <c r="AH1616" t="s">
        <v>43851</v>
      </c>
      <c r="AI1616" t="s">
        <v>43842</v>
      </c>
      <c r="AJ1616">
        <v>83.04</v>
      </c>
      <c r="AK1616">
        <v>0</v>
      </c>
      <c r="AL1616" t="s">
        <v>69</v>
      </c>
      <c r="AM1616" t="s">
        <v>43852</v>
      </c>
      <c r="AN1616" t="s">
        <v>43853</v>
      </c>
      <c r="AO1616" t="s">
        <v>43854</v>
      </c>
      <c r="AS1616" s="55">
        <v>76935</v>
      </c>
      <c r="AT1616" s="104">
        <v>23.000406559154357</v>
      </c>
      <c r="AU1616" s="100" t="s">
        <v>43841</v>
      </c>
      <c r="AV1616" s="100" t="s">
        <v>43855</v>
      </c>
      <c r="AW1616" s="100">
        <v>11.220704667416015</v>
      </c>
      <c r="AX1616" s="100">
        <v>0.72287102661172786</v>
      </c>
      <c r="AY1616" s="100">
        <v>8.0278255347719565E-5</v>
      </c>
      <c r="AZ1616" s="100">
        <v>291738.32135281642</v>
      </c>
      <c r="BA1616" s="100">
        <v>708261.39347160025</v>
      </c>
      <c r="BB1616" s="100">
        <v>26000</v>
      </c>
    </row>
    <row r="1617" spans="1:54" x14ac:dyDescent="0.25">
      <c r="A1617" s="95" t="s">
        <v>26110</v>
      </c>
      <c r="B1617" s="51" t="s">
        <v>49061</v>
      </c>
      <c r="C1617" s="96" t="str">
        <f>HYPERLINK("http://www.UniProt.org/UniProt/SYNJ1_HUMAN","SYNJ1_HUMAN")</f>
        <v>SYNJ1_HUMAN</v>
      </c>
      <c r="D1617" s="97" t="s">
        <v>26112</v>
      </c>
      <c r="E1617" s="159">
        <v>-1.23</v>
      </c>
      <c r="F1617" s="98">
        <v>3.4</v>
      </c>
      <c r="G1617" s="98">
        <v>0.2</v>
      </c>
      <c r="H1617" s="98">
        <v>8.1</v>
      </c>
      <c r="I1617" s="49">
        <v>0.72</v>
      </c>
      <c r="J1617" s="99">
        <v>5.8E-5</v>
      </c>
      <c r="K1617" s="98">
        <v>0.57999999999999996</v>
      </c>
      <c r="L1617" s="98">
        <v>0.80847074265835095</v>
      </c>
      <c r="M1617" s="148" t="s">
        <v>47226</v>
      </c>
      <c r="N1617" s="100"/>
      <c r="O1617" s="101" t="s">
        <v>40</v>
      </c>
      <c r="P1617" s="102">
        <v>167.32</v>
      </c>
      <c r="Q1617" s="102">
        <v>66.956999999999994</v>
      </c>
      <c r="R1617" s="102">
        <v>173.10300000000001</v>
      </c>
      <c r="S1617" s="95" t="s">
        <v>47004</v>
      </c>
      <c r="T1617" s="100">
        <v>3487</v>
      </c>
      <c r="U1617" s="100" t="s">
        <v>26113</v>
      </c>
      <c r="V1617" s="100" t="s">
        <v>26111</v>
      </c>
      <c r="W1617" s="100">
        <v>67.06</v>
      </c>
      <c r="X1617" s="100">
        <v>0</v>
      </c>
      <c r="Y1617" s="100" t="s">
        <v>36</v>
      </c>
      <c r="Z1617" s="100" t="s">
        <v>26114</v>
      </c>
      <c r="AA1617" s="100" t="s">
        <v>26115</v>
      </c>
      <c r="AB1617" s="100" t="s">
        <v>26116</v>
      </c>
      <c r="AC1617" s="100" t="s">
        <v>26117</v>
      </c>
      <c r="AD1617" s="100" t="s">
        <v>26118</v>
      </c>
      <c r="AE1617" s="100" t="s">
        <v>26119</v>
      </c>
      <c r="AF1617" s="100"/>
      <c r="AG1617" s="100"/>
      <c r="AH1617" t="s">
        <v>50843</v>
      </c>
      <c r="AI1617" t="s">
        <v>49061</v>
      </c>
      <c r="AJ1617">
        <v>86.9</v>
      </c>
      <c r="AK1617">
        <v>0</v>
      </c>
      <c r="AL1617" t="s">
        <v>69</v>
      </c>
      <c r="AM1617" t="s">
        <v>50844</v>
      </c>
      <c r="AO1617" t="s">
        <v>628</v>
      </c>
      <c r="AS1617" s="55">
        <v>176068</v>
      </c>
      <c r="AT1617" s="104">
        <v>75</v>
      </c>
      <c r="AU1617" s="100" t="s">
        <v>26110</v>
      </c>
      <c r="AV1617" s="100" t="s">
        <v>26120</v>
      </c>
      <c r="AW1617" s="100">
        <v>8.1488205128205138</v>
      </c>
      <c r="AX1617" s="100">
        <v>0.72112115752952777</v>
      </c>
      <c r="AY1617" s="100">
        <v>5.8300535777454697E-5</v>
      </c>
      <c r="AZ1617" s="100">
        <v>211869.33333333334</v>
      </c>
      <c r="BA1617" s="100">
        <v>515609.33333333331</v>
      </c>
      <c r="BB1617" s="100">
        <v>26000</v>
      </c>
    </row>
    <row r="1618" spans="1:54" x14ac:dyDescent="0.25">
      <c r="A1618" s="95" t="s">
        <v>11449</v>
      </c>
      <c r="B1618" s="51" t="s">
        <v>11450</v>
      </c>
      <c r="C1618" s="96" t="str">
        <f>HYPERLINK("http://www.UniProt.org/UniProt/IF4G1_HUMAN","IF4G1_HUMAN")</f>
        <v>IF4G1_HUMAN</v>
      </c>
      <c r="D1618" s="97" t="s">
        <v>11452</v>
      </c>
      <c r="E1618" s="159">
        <v>-2.4700000000000002</v>
      </c>
      <c r="F1618" s="98">
        <v>330</v>
      </c>
      <c r="G1618" s="98">
        <v>1.1000000000000001</v>
      </c>
      <c r="H1618" s="49">
        <v>2700</v>
      </c>
      <c r="I1618" s="49">
        <v>0.71</v>
      </c>
      <c r="J1618" s="99">
        <v>9.9000000000000008E-3</v>
      </c>
      <c r="K1618" s="98">
        <v>99.000000000000014</v>
      </c>
      <c r="L1618" s="98">
        <v>139.77820898533059</v>
      </c>
      <c r="M1618" s="145" t="s">
        <v>47226</v>
      </c>
      <c r="N1618" s="100"/>
      <c r="O1618" s="101" t="s">
        <v>40</v>
      </c>
      <c r="P1618" s="102">
        <v>178.02</v>
      </c>
      <c r="Q1618" s="102">
        <v>77.981999999999999</v>
      </c>
      <c r="R1618" s="102">
        <v>175.49100000000001</v>
      </c>
      <c r="S1618" s="95" t="s">
        <v>47004</v>
      </c>
      <c r="T1618" s="100">
        <v>4484</v>
      </c>
      <c r="U1618" s="100" t="s">
        <v>11453</v>
      </c>
      <c r="V1618" s="100" t="s">
        <v>11451</v>
      </c>
      <c r="W1618" s="100">
        <v>61.49</v>
      </c>
      <c r="X1618" s="100">
        <v>0</v>
      </c>
      <c r="Y1618" s="100" t="s">
        <v>36</v>
      </c>
      <c r="Z1618" s="100" t="s">
        <v>11454</v>
      </c>
      <c r="AA1618" s="100" t="s">
        <v>11455</v>
      </c>
      <c r="AB1618" s="100" t="s">
        <v>11456</v>
      </c>
      <c r="AC1618" s="100" t="s">
        <v>11457</v>
      </c>
      <c r="AD1618" s="100" t="s">
        <v>11458</v>
      </c>
      <c r="AE1618" s="100" t="s">
        <v>11460</v>
      </c>
      <c r="AF1618" s="100" t="s">
        <v>11366</v>
      </c>
      <c r="AG1618" s="100" t="s">
        <v>11459</v>
      </c>
      <c r="AH1618" t="s">
        <v>11461</v>
      </c>
      <c r="AI1618" t="s">
        <v>11450</v>
      </c>
      <c r="AJ1618">
        <v>97.67</v>
      </c>
      <c r="AK1618">
        <v>0</v>
      </c>
      <c r="AL1618" t="s">
        <v>69</v>
      </c>
      <c r="AM1618" t="s">
        <v>11462</v>
      </c>
      <c r="AN1618" t="s">
        <v>11463</v>
      </c>
      <c r="AO1618" t="s">
        <v>11464</v>
      </c>
      <c r="AS1618" s="55">
        <v>77982</v>
      </c>
      <c r="AT1618" s="104">
        <v>79.020055241983911</v>
      </c>
      <c r="AU1618" s="100" t="s">
        <v>11449</v>
      </c>
      <c r="AV1618" s="100" t="s">
        <v>11465</v>
      </c>
      <c r="AW1618" s="100">
        <v>2652.4815991033065</v>
      </c>
      <c r="AX1618" s="100">
        <v>0.70746875511455187</v>
      </c>
      <c r="AY1618" s="100">
        <v>9.8888715502993517E-3</v>
      </c>
      <c r="AZ1618" s="100">
        <v>35937038.911246195</v>
      </c>
      <c r="BA1618" s="100">
        <v>89144783.288601816</v>
      </c>
      <c r="BB1618" s="100">
        <v>13548.459270516716</v>
      </c>
    </row>
    <row r="1619" spans="1:54" x14ac:dyDescent="0.25">
      <c r="A1619" s="95" t="s">
        <v>7069</v>
      </c>
      <c r="B1619" s="51" t="s">
        <v>7070</v>
      </c>
      <c r="C1619" s="96" t="str">
        <f>HYPERLINK("http://www.UniProt.org/UniProt/E41L3_HUMAN","E41L3_HUMAN")</f>
        <v>E41L3_HUMAN</v>
      </c>
      <c r="D1619" s="97" t="s">
        <v>7072</v>
      </c>
      <c r="E1619" s="159">
        <v>-5</v>
      </c>
      <c r="F1619" s="98">
        <v>1</v>
      </c>
      <c r="G1619" s="98">
        <v>0</v>
      </c>
      <c r="H1619" s="98">
        <v>17</v>
      </c>
      <c r="I1619" s="49">
        <v>0.71</v>
      </c>
      <c r="J1619" s="99">
        <v>1.2E-4</v>
      </c>
      <c r="K1619" s="98">
        <v>1.2</v>
      </c>
      <c r="L1619" s="98">
        <v>1.6571782431347759</v>
      </c>
      <c r="M1619" s="20" t="s">
        <v>47226</v>
      </c>
      <c r="N1619" s="100"/>
      <c r="O1619" s="101" t="s">
        <v>40</v>
      </c>
      <c r="P1619" s="102">
        <v>92.578999999999994</v>
      </c>
      <c r="Q1619" s="102">
        <v>84.162999999999997</v>
      </c>
      <c r="R1619" s="102">
        <v>120.678</v>
      </c>
      <c r="S1619" s="95" t="s">
        <v>47004</v>
      </c>
      <c r="T1619" s="100">
        <v>6096</v>
      </c>
      <c r="U1619" s="100" t="s">
        <v>7073</v>
      </c>
      <c r="V1619" s="100" t="s">
        <v>7071</v>
      </c>
      <c r="W1619" s="100">
        <v>78.709999999999994</v>
      </c>
      <c r="X1619" s="100">
        <v>0</v>
      </c>
      <c r="Y1619" s="100" t="s">
        <v>36</v>
      </c>
      <c r="Z1619" s="100" t="s">
        <v>7074</v>
      </c>
      <c r="AA1619" s="100" t="s">
        <v>7075</v>
      </c>
      <c r="AB1619" s="100" t="s">
        <v>7076</v>
      </c>
      <c r="AC1619" s="100" t="s">
        <v>7077</v>
      </c>
      <c r="AD1619" s="100" t="s">
        <v>7078</v>
      </c>
      <c r="AE1619" s="100" t="s">
        <v>7079</v>
      </c>
      <c r="AF1619" s="100"/>
      <c r="AG1619" s="100"/>
      <c r="AH1619" t="s">
        <v>7080</v>
      </c>
      <c r="AI1619" t="s">
        <v>7070</v>
      </c>
      <c r="AJ1619">
        <v>93.08</v>
      </c>
      <c r="AK1619">
        <v>0</v>
      </c>
      <c r="AL1619" t="s">
        <v>69</v>
      </c>
      <c r="AM1619" t="s">
        <v>7081</v>
      </c>
      <c r="AN1619" t="s">
        <v>7082</v>
      </c>
      <c r="AO1619" t="s">
        <v>7083</v>
      </c>
      <c r="AS1619" s="55">
        <v>84163</v>
      </c>
      <c r="AT1619" s="104">
        <v>45.999545259328499</v>
      </c>
      <c r="AU1619" s="100" t="s">
        <v>7069</v>
      </c>
      <c r="AV1619" s="100" t="s">
        <v>7084</v>
      </c>
      <c r="AW1619" s="100">
        <v>16.511200013518994</v>
      </c>
      <c r="AX1619" s="100">
        <v>0.71283203581960763</v>
      </c>
      <c r="AY1619" s="100">
        <v>1.181289740769723E-4</v>
      </c>
      <c r="AZ1619" s="100">
        <v>429291.20035149384</v>
      </c>
      <c r="BA1619" s="100">
        <v>1056880.0131810193</v>
      </c>
      <c r="BB1619" s="100">
        <v>26000</v>
      </c>
    </row>
    <row r="1620" spans="1:54" x14ac:dyDescent="0.25">
      <c r="A1620" s="95" t="s">
        <v>11653</v>
      </c>
      <c r="B1620" s="51" t="s">
        <v>32763</v>
      </c>
      <c r="C1620" s="96" t="str">
        <f>HYPERLINK("http://www.UniProt.org/UniProt/IFT88_HUMAN","IFT88_HUMAN")</f>
        <v>IFT88_HUMAN</v>
      </c>
      <c r="D1620" s="97" t="s">
        <v>11655</v>
      </c>
      <c r="E1620" s="159">
        <v>-1.8</v>
      </c>
      <c r="F1620" s="98">
        <v>9.3000000000000007</v>
      </c>
      <c r="G1620" s="98">
        <v>0.1</v>
      </c>
      <c r="H1620" s="98">
        <v>15</v>
      </c>
      <c r="I1620" s="49">
        <v>0.7</v>
      </c>
      <c r="J1620" s="99">
        <v>1.1E-4</v>
      </c>
      <c r="K1620" s="98">
        <v>1.1000000000000001</v>
      </c>
      <c r="L1620" s="98">
        <v>1.5166649142828674</v>
      </c>
      <c r="M1620" s="145" t="s">
        <v>47226</v>
      </c>
      <c r="N1620" s="100"/>
      <c r="O1620" s="101" t="s">
        <v>40</v>
      </c>
      <c r="P1620" s="102">
        <v>93.302000000000007</v>
      </c>
      <c r="Q1620" s="102" t="s">
        <v>40</v>
      </c>
      <c r="R1620" s="102">
        <v>94.27</v>
      </c>
      <c r="S1620" s="95" t="s">
        <v>47004</v>
      </c>
      <c r="T1620" s="100">
        <v>6825</v>
      </c>
      <c r="U1620" s="100" t="s">
        <v>11656</v>
      </c>
      <c r="V1620" s="100" t="s">
        <v>11654</v>
      </c>
      <c r="W1620" s="100">
        <v>77.94</v>
      </c>
      <c r="X1620" s="100">
        <v>0</v>
      </c>
      <c r="Y1620" s="100" t="s">
        <v>36</v>
      </c>
      <c r="Z1620" s="100" t="s">
        <v>11657</v>
      </c>
      <c r="AA1620" s="100" t="s">
        <v>11658</v>
      </c>
      <c r="AB1620" s="100" t="s">
        <v>11659</v>
      </c>
      <c r="AC1620" s="100" t="s">
        <v>11660</v>
      </c>
      <c r="AD1620" s="100" t="s">
        <v>11661</v>
      </c>
      <c r="AE1620" s="100" t="s">
        <v>11663</v>
      </c>
      <c r="AF1620" s="100" t="s">
        <v>11662</v>
      </c>
      <c r="AG1620" s="100"/>
      <c r="AH1620" t="s">
        <v>32772</v>
      </c>
      <c r="AI1620" t="s">
        <v>32763</v>
      </c>
      <c r="AJ1620">
        <v>96.85</v>
      </c>
      <c r="AK1620">
        <v>0</v>
      </c>
      <c r="AL1620" t="s">
        <v>69</v>
      </c>
      <c r="AM1620" t="s">
        <v>32773</v>
      </c>
      <c r="AO1620" t="s">
        <v>628</v>
      </c>
      <c r="AS1620" s="55">
        <v>94516</v>
      </c>
      <c r="AT1620" s="104">
        <v>44.000391172539686</v>
      </c>
      <c r="AU1620" s="100" t="s">
        <v>11664</v>
      </c>
      <c r="AV1620" s="100" t="s">
        <v>11665</v>
      </c>
      <c r="AW1620" s="100">
        <v>14.939465085995648</v>
      </c>
      <c r="AX1620" s="100">
        <v>0.70473071684705602</v>
      </c>
      <c r="AY1620" s="100">
        <v>1.0688403522593439E-4</v>
      </c>
      <c r="AZ1620" s="100">
        <v>388426.09223588684</v>
      </c>
      <c r="BA1620" s="100">
        <v>967266.40072603349</v>
      </c>
      <c r="BB1620" s="100">
        <v>26000</v>
      </c>
    </row>
    <row r="1621" spans="1:54" x14ac:dyDescent="0.25">
      <c r="A1621" s="95" t="s">
        <v>24749</v>
      </c>
      <c r="B1621" s="51" t="s">
        <v>24750</v>
      </c>
      <c r="C1621" s="96" t="str">
        <f>HYPERLINK("http://www.UniProt.org/UniProt/SNX1_HUMAN","SNX1_HUMAN")</f>
        <v>SNX1_HUMAN</v>
      </c>
      <c r="D1621" s="97" t="s">
        <v>24752</v>
      </c>
      <c r="E1621" s="159">
        <v>-2.0499999999999998</v>
      </c>
      <c r="F1621" s="98">
        <v>280</v>
      </c>
      <c r="G1621" s="98">
        <v>2.5</v>
      </c>
      <c r="H1621" s="98">
        <v>390</v>
      </c>
      <c r="I1621" s="49">
        <v>0.69</v>
      </c>
      <c r="J1621" s="99">
        <v>2.8E-3</v>
      </c>
      <c r="K1621" s="98">
        <v>28</v>
      </c>
      <c r="L1621" s="98">
        <v>41.076260299840619</v>
      </c>
      <c r="M1621" s="148" t="s">
        <v>47226</v>
      </c>
      <c r="N1621" s="100"/>
      <c r="O1621" s="101" t="s">
        <v>40</v>
      </c>
      <c r="P1621" s="102">
        <v>57.661000000000001</v>
      </c>
      <c r="Q1621" s="102">
        <v>58.598999999999997</v>
      </c>
      <c r="R1621" s="102">
        <v>59.07</v>
      </c>
      <c r="S1621" s="95" t="s">
        <v>47004</v>
      </c>
      <c r="T1621" s="100">
        <v>4635</v>
      </c>
      <c r="U1621" s="100" t="s">
        <v>24754</v>
      </c>
      <c r="V1621" s="100" t="s">
        <v>24751</v>
      </c>
      <c r="W1621" s="100">
        <v>75.59</v>
      </c>
      <c r="X1621" s="100">
        <v>0</v>
      </c>
      <c r="Y1621" s="100" t="s">
        <v>36</v>
      </c>
      <c r="Z1621" s="100" t="s">
        <v>24753</v>
      </c>
      <c r="AA1621" s="100" t="s">
        <v>24755</v>
      </c>
      <c r="AB1621" s="100" t="s">
        <v>24756</v>
      </c>
      <c r="AC1621" s="100" t="s">
        <v>24757</v>
      </c>
      <c r="AD1621" s="100" t="s">
        <v>24758</v>
      </c>
      <c r="AE1621" s="100" t="s">
        <v>24761</v>
      </c>
      <c r="AF1621" s="100" t="s">
        <v>24759</v>
      </c>
      <c r="AG1621" s="100" t="s">
        <v>24760</v>
      </c>
      <c r="AH1621" t="s">
        <v>24762</v>
      </c>
      <c r="AI1621" t="s">
        <v>24750</v>
      </c>
      <c r="AJ1621">
        <v>99.8</v>
      </c>
      <c r="AK1621">
        <v>0</v>
      </c>
      <c r="AL1621" t="s">
        <v>69</v>
      </c>
      <c r="AM1621" t="s">
        <v>24763</v>
      </c>
      <c r="AN1621" t="s">
        <v>24764</v>
      </c>
      <c r="AO1621" t="s">
        <v>24765</v>
      </c>
      <c r="AS1621" s="55">
        <v>58599</v>
      </c>
      <c r="AT1621" s="104">
        <v>29.999515269025689</v>
      </c>
      <c r="AU1621" s="100" t="s">
        <v>24749</v>
      </c>
      <c r="AV1621" s="100" t="s">
        <v>24766</v>
      </c>
      <c r="AW1621" s="100">
        <v>394.69855690771442</v>
      </c>
      <c r="AX1621" s="100">
        <v>0.68746791683575681</v>
      </c>
      <c r="AY1621" s="100">
        <v>2.823861109973473E-3</v>
      </c>
      <c r="AZ1621" s="100">
        <v>10262162.479600575</v>
      </c>
      <c r="BA1621" s="100">
        <v>26196746.612483643</v>
      </c>
      <c r="BB1621" s="100">
        <v>26000</v>
      </c>
    </row>
    <row r="1622" spans="1:54" x14ac:dyDescent="0.25">
      <c r="A1622" s="95" t="s">
        <v>1117</v>
      </c>
      <c r="B1622" s="51" t="s">
        <v>49146</v>
      </c>
      <c r="C1622" s="96" t="str">
        <f>HYPERLINK("http://www.UniProt.org/UniProt/ANR28_HUMAN","ANR28_HUMAN")</f>
        <v>ANR28_HUMAN</v>
      </c>
      <c r="D1622" s="97" t="s">
        <v>1120</v>
      </c>
      <c r="E1622" s="159">
        <v>-5</v>
      </c>
      <c r="F1622" s="98">
        <v>23</v>
      </c>
      <c r="G1622" s="98">
        <v>0</v>
      </c>
      <c r="H1622" s="98">
        <v>140</v>
      </c>
      <c r="I1622" s="49">
        <v>0.69</v>
      </c>
      <c r="J1622" s="99">
        <v>1E-3</v>
      </c>
      <c r="K1622" s="98">
        <v>10</v>
      </c>
      <c r="L1622" s="98">
        <v>14.90187159951952</v>
      </c>
      <c r="M1622" s="145" t="s">
        <v>47226</v>
      </c>
      <c r="N1622" s="100"/>
      <c r="O1622" s="101" t="s">
        <v>40</v>
      </c>
      <c r="P1622" s="102">
        <v>113.51</v>
      </c>
      <c r="Q1622" s="102">
        <v>74.962000000000003</v>
      </c>
      <c r="R1622" s="102">
        <v>112.96599999999999</v>
      </c>
      <c r="S1622" s="95" t="s">
        <v>47004</v>
      </c>
      <c r="T1622" s="100">
        <v>5981</v>
      </c>
      <c r="U1622" s="100" t="s">
        <v>1121</v>
      </c>
      <c r="V1622" s="100" t="s">
        <v>1119</v>
      </c>
      <c r="W1622" s="100">
        <v>91.17</v>
      </c>
      <c r="X1622" s="100">
        <v>0</v>
      </c>
      <c r="Y1622" s="100" t="s">
        <v>36</v>
      </c>
      <c r="Z1622" s="100" t="s">
        <v>1122</v>
      </c>
      <c r="AA1622" s="100" t="s">
        <v>1123</v>
      </c>
      <c r="AB1622" s="100" t="s">
        <v>1124</v>
      </c>
      <c r="AC1622" s="100" t="s">
        <v>1125</v>
      </c>
      <c r="AD1622" s="100" t="s">
        <v>1002</v>
      </c>
      <c r="AE1622" s="100" t="s">
        <v>1127</v>
      </c>
      <c r="AF1622" s="100"/>
      <c r="AG1622" s="100" t="s">
        <v>1126</v>
      </c>
      <c r="AH1622" t="s">
        <v>51103</v>
      </c>
      <c r="AI1622" t="s">
        <v>49146</v>
      </c>
      <c r="AJ1622">
        <v>98.57</v>
      </c>
      <c r="AK1622">
        <v>0</v>
      </c>
      <c r="AL1622" t="s">
        <v>69</v>
      </c>
      <c r="AM1622" t="s">
        <v>51104</v>
      </c>
      <c r="AO1622" t="s">
        <v>415</v>
      </c>
      <c r="AR1622" t="s">
        <v>370</v>
      </c>
      <c r="AS1622" s="55">
        <v>113237</v>
      </c>
      <c r="AT1622" s="104">
        <v>41.001189869114398</v>
      </c>
      <c r="AU1622" s="100" t="s">
        <v>1117</v>
      </c>
      <c r="AV1622" s="100" t="s">
        <v>1117</v>
      </c>
      <c r="AW1622" s="100">
        <v>142.82925079646526</v>
      </c>
      <c r="AX1622" s="100">
        <v>0.68573155545374531</v>
      </c>
      <c r="AY1622" s="100">
        <v>1.0218683591110512E-3</v>
      </c>
      <c r="AZ1622" s="100">
        <v>3713560.5207080967</v>
      </c>
      <c r="BA1622" s="100">
        <v>9503799.7981012389</v>
      </c>
      <c r="BB1622" s="100">
        <v>26000</v>
      </c>
    </row>
    <row r="1623" spans="1:54" x14ac:dyDescent="0.25">
      <c r="A1623" s="95" t="s">
        <v>14199</v>
      </c>
      <c r="B1623" s="51" t="s">
        <v>14200</v>
      </c>
      <c r="C1623" s="96" t="str">
        <f>HYPERLINK("http://www.UniProt.org/UniProt/MGN_HUMAN","MGN_HUMAN")</f>
        <v>MGN_HUMAN</v>
      </c>
      <c r="D1623" s="97" t="s">
        <v>14202</v>
      </c>
      <c r="E1623" s="159">
        <v>1.57</v>
      </c>
      <c r="F1623" s="98">
        <v>13</v>
      </c>
      <c r="G1623" s="98">
        <v>490</v>
      </c>
      <c r="H1623" s="98">
        <v>140</v>
      </c>
      <c r="I1623" s="49">
        <v>0.69</v>
      </c>
      <c r="J1623" s="99">
        <v>1E-3</v>
      </c>
      <c r="K1623" s="98">
        <v>10</v>
      </c>
      <c r="L1623" s="98">
        <v>14.641507232718528</v>
      </c>
      <c r="M1623" s="151" t="s">
        <v>47226</v>
      </c>
      <c r="N1623" s="100"/>
      <c r="O1623" s="101" t="s">
        <v>40</v>
      </c>
      <c r="P1623" s="102">
        <v>22.303999999999998</v>
      </c>
      <c r="Q1623" s="102">
        <v>17.077999999999999</v>
      </c>
      <c r="R1623" s="102">
        <v>17.164000000000001</v>
      </c>
      <c r="S1623" s="95" t="s">
        <v>47004</v>
      </c>
      <c r="T1623" s="100">
        <v>9067</v>
      </c>
      <c r="U1623" s="100" t="s">
        <v>14203</v>
      </c>
      <c r="V1623" s="100" t="s">
        <v>14201</v>
      </c>
      <c r="W1623" s="100">
        <v>98.63</v>
      </c>
      <c r="X1623" s="103">
        <v>9.9999999999999996E-104</v>
      </c>
      <c r="Y1623" s="100" t="s">
        <v>36</v>
      </c>
      <c r="Z1623" s="100" t="s">
        <v>14204</v>
      </c>
      <c r="AA1623" s="100" t="s">
        <v>14205</v>
      </c>
      <c r="AB1623" s="100" t="s">
        <v>14206</v>
      </c>
      <c r="AC1623" s="100" t="s">
        <v>14207</v>
      </c>
      <c r="AD1623" s="100" t="s">
        <v>14208</v>
      </c>
      <c r="AE1623" s="100" t="s">
        <v>14209</v>
      </c>
      <c r="AF1623" s="100"/>
      <c r="AG1623" s="100" t="s">
        <v>348</v>
      </c>
      <c r="AH1623" t="s">
        <v>14210</v>
      </c>
      <c r="AI1623" t="s">
        <v>14200</v>
      </c>
      <c r="AJ1623">
        <v>100</v>
      </c>
      <c r="AK1623" s="54">
        <v>3.0000000000000001E-105</v>
      </c>
      <c r="AL1623" t="s">
        <v>47</v>
      </c>
      <c r="AM1623" t="s">
        <v>14211</v>
      </c>
      <c r="AN1623" t="s">
        <v>14212</v>
      </c>
      <c r="AO1623" t="s">
        <v>14213</v>
      </c>
      <c r="AP1623" t="s">
        <v>14214</v>
      </c>
      <c r="AQ1623" t="s">
        <v>2971</v>
      </c>
      <c r="AR1623" t="s">
        <v>2827</v>
      </c>
      <c r="AS1623" s="55">
        <v>17078</v>
      </c>
      <c r="AT1623" s="104">
        <v>17.000026534348713</v>
      </c>
      <c r="AU1623" s="100" t="s">
        <v>14215</v>
      </c>
      <c r="AV1623" s="100" t="s">
        <v>14216</v>
      </c>
      <c r="AW1623" s="100">
        <v>141.88891880501967</v>
      </c>
      <c r="AX1623" s="100">
        <v>0.69333078957598948</v>
      </c>
      <c r="AY1623" s="100">
        <v>1.0151407770243297E-3</v>
      </c>
      <c r="AZ1623" s="100">
        <v>3689111.8889305117</v>
      </c>
      <c r="BA1623" s="100">
        <v>9337750.1311106961</v>
      </c>
      <c r="BB1623" s="100">
        <v>26000</v>
      </c>
    </row>
    <row r="1624" spans="1:54" x14ac:dyDescent="0.25">
      <c r="A1624" s="95" t="s">
        <v>26550</v>
      </c>
      <c r="B1624" s="51" t="s">
        <v>26537</v>
      </c>
      <c r="C1624" s="96" t="str">
        <f>HYPERLINK("http://www.UniProt.org/UniProt/TBB4B_HUMAN","TBB4B_HUMAN")</f>
        <v>TBB4B_HUMAN</v>
      </c>
      <c r="D1624" s="97" t="s">
        <v>26539</v>
      </c>
      <c r="E1624" s="159">
        <v>-1.06</v>
      </c>
      <c r="F1624" s="98">
        <v>10000</v>
      </c>
      <c r="G1624" s="98">
        <v>900</v>
      </c>
      <c r="H1624" s="49">
        <v>65</v>
      </c>
      <c r="I1624" s="49">
        <v>0.68</v>
      </c>
      <c r="J1624" s="99">
        <v>0.84</v>
      </c>
      <c r="K1624" s="98">
        <v>8400</v>
      </c>
      <c r="L1624" s="98">
        <v>12408.335969741602</v>
      </c>
      <c r="M1624" s="148" t="s">
        <v>47226</v>
      </c>
      <c r="N1624" s="100" t="s">
        <v>59</v>
      </c>
      <c r="O1624" s="101" t="s">
        <v>40</v>
      </c>
      <c r="P1624" s="102">
        <v>49.814999999999998</v>
      </c>
      <c r="Q1624" s="102">
        <v>49.816000000000003</v>
      </c>
      <c r="R1624" s="102">
        <v>49.831000000000003</v>
      </c>
      <c r="S1624" s="95" t="s">
        <v>47004</v>
      </c>
      <c r="T1624" s="100">
        <v>6698</v>
      </c>
      <c r="U1624" s="100" t="s">
        <v>26540</v>
      </c>
      <c r="V1624" s="100" t="s">
        <v>26538</v>
      </c>
      <c r="W1624" s="100">
        <v>98.88</v>
      </c>
      <c r="X1624" s="100">
        <v>0</v>
      </c>
      <c r="Y1624" s="100" t="s">
        <v>36</v>
      </c>
      <c r="Z1624" s="100" t="s">
        <v>26541</v>
      </c>
      <c r="AA1624" s="100" t="s">
        <v>26542</v>
      </c>
      <c r="AB1624" s="100" t="s">
        <v>26543</v>
      </c>
      <c r="AC1624" s="100" t="s">
        <v>26517</v>
      </c>
      <c r="AD1624" s="100" t="s">
        <v>26518</v>
      </c>
      <c r="AE1624" s="100" t="s">
        <v>26476</v>
      </c>
      <c r="AF1624" s="100" t="s">
        <v>19453</v>
      </c>
      <c r="AG1624" s="100"/>
      <c r="AH1624" t="s">
        <v>26544</v>
      </c>
      <c r="AI1624" t="s">
        <v>26537</v>
      </c>
      <c r="AJ1624">
        <v>100</v>
      </c>
      <c r="AK1624">
        <v>0</v>
      </c>
      <c r="AL1624" t="s">
        <v>47</v>
      </c>
      <c r="AM1624" t="s">
        <v>26545</v>
      </c>
      <c r="AN1624" t="s">
        <v>26546</v>
      </c>
      <c r="AO1624" t="s">
        <v>26547</v>
      </c>
      <c r="AP1624" t="s">
        <v>26489</v>
      </c>
      <c r="AQ1624" t="s">
        <v>578</v>
      </c>
      <c r="AR1624" t="s">
        <v>5159</v>
      </c>
      <c r="AS1624" s="55">
        <v>49816</v>
      </c>
      <c r="AT1624" s="104">
        <v>20.976744186046513</v>
      </c>
      <c r="AU1624" s="100" t="s">
        <v>26550</v>
      </c>
      <c r="AV1624" s="100" t="s">
        <v>26551</v>
      </c>
      <c r="AW1624" s="100">
        <v>64.546403586032966</v>
      </c>
      <c r="AX1624" s="100">
        <v>0.67836784339874134</v>
      </c>
      <c r="AY1624" s="100">
        <v>0.84174161119606405</v>
      </c>
      <c r="AZ1624" s="100">
        <v>3058963895.011086</v>
      </c>
      <c r="BA1624" s="100">
        <v>7913525498.8913517</v>
      </c>
      <c r="BB1624" s="100">
        <v>47391701.552106425</v>
      </c>
    </row>
    <row r="1625" spans="1:54" x14ac:dyDescent="0.25">
      <c r="A1625" s="95" t="s">
        <v>10117</v>
      </c>
      <c r="B1625" s="51" t="s">
        <v>10118</v>
      </c>
      <c r="C1625" s="96" t="str">
        <f>HYPERLINK("http://www.UniProt.org/UniProt/GRSF1_HUMAN","GRSF1_HUMAN")</f>
        <v>GRSF1_HUMAN</v>
      </c>
      <c r="D1625" s="97" t="s">
        <v>10120</v>
      </c>
      <c r="E1625" s="160" t="s">
        <v>40</v>
      </c>
      <c r="H1625" s="98">
        <v>300</v>
      </c>
      <c r="I1625" s="49">
        <v>0.68</v>
      </c>
      <c r="J1625" s="99">
        <v>2.2000000000000001E-3</v>
      </c>
      <c r="K1625" s="98">
        <v>22</v>
      </c>
      <c r="L1625" s="98">
        <v>32.129521502356155</v>
      </c>
      <c r="M1625" s="145" t="s">
        <v>47226</v>
      </c>
      <c r="N1625" s="100"/>
      <c r="O1625" s="101" t="s">
        <v>311</v>
      </c>
      <c r="P1625" s="102">
        <v>39.125</v>
      </c>
      <c r="Q1625" s="102">
        <v>39.101999999999997</v>
      </c>
      <c r="R1625" s="102">
        <v>53.125999999999998</v>
      </c>
      <c r="S1625" s="95" t="s">
        <v>47004</v>
      </c>
      <c r="T1625" s="100">
        <v>2568</v>
      </c>
      <c r="U1625" s="100" t="s">
        <v>10121</v>
      </c>
      <c r="V1625" s="100" t="s">
        <v>10119</v>
      </c>
      <c r="W1625" s="100">
        <v>50.14</v>
      </c>
      <c r="X1625" s="103">
        <v>3.0000000000000002E-114</v>
      </c>
      <c r="Y1625" s="100" t="s">
        <v>36</v>
      </c>
      <c r="Z1625" s="100" t="s">
        <v>10122</v>
      </c>
      <c r="AA1625" s="100" t="s">
        <v>10123</v>
      </c>
      <c r="AB1625" s="100" t="s">
        <v>10124</v>
      </c>
      <c r="AC1625" s="100"/>
      <c r="AD1625" s="100" t="s">
        <v>8188</v>
      </c>
      <c r="AE1625" s="100" t="s">
        <v>10125</v>
      </c>
      <c r="AF1625" s="100"/>
      <c r="AG1625" s="100"/>
      <c r="AH1625" t="s">
        <v>10126</v>
      </c>
      <c r="AI1625" t="s">
        <v>10118</v>
      </c>
      <c r="AJ1625">
        <v>97.99</v>
      </c>
      <c r="AK1625">
        <v>0</v>
      </c>
      <c r="AL1625" t="s">
        <v>69</v>
      </c>
      <c r="AM1625" t="s">
        <v>10127</v>
      </c>
      <c r="AN1625" t="s">
        <v>10128</v>
      </c>
      <c r="AO1625" t="s">
        <v>10129</v>
      </c>
      <c r="AS1625" s="55">
        <v>39102</v>
      </c>
      <c r="AT1625" s="104">
        <v>18.000149661391102</v>
      </c>
      <c r="AU1625" s="100" t="s">
        <v>10117</v>
      </c>
      <c r="AV1625" s="100" t="s">
        <v>10130</v>
      </c>
      <c r="AW1625" s="100">
        <v>304.21520563879778</v>
      </c>
      <c r="AX1625" s="100">
        <v>0.67741444589806465</v>
      </c>
      <c r="AY1625" s="100">
        <v>2.1765002005488549E-3</v>
      </c>
      <c r="AZ1625" s="100">
        <v>7909595.3466087431</v>
      </c>
      <c r="BA1625" s="100">
        <v>20490885.183645472</v>
      </c>
      <c r="BB1625" s="100">
        <v>26000</v>
      </c>
    </row>
    <row r="1626" spans="1:54" x14ac:dyDescent="0.25">
      <c r="A1626" s="95" t="s">
        <v>9793</v>
      </c>
      <c r="B1626" s="51" t="s">
        <v>9794</v>
      </c>
      <c r="C1626" s="96" t="str">
        <f>HYPERLINK("http://www.UniProt.org/UniProt/GLYG_HUMAN","GLYG_HUMAN")</f>
        <v>GLYG_HUMAN</v>
      </c>
      <c r="D1626" s="97" t="s">
        <v>9796</v>
      </c>
      <c r="E1626" s="159">
        <v>-1.42</v>
      </c>
      <c r="F1626" s="98">
        <v>1500</v>
      </c>
      <c r="G1626" s="98">
        <v>59</v>
      </c>
      <c r="H1626" s="98">
        <v>2900</v>
      </c>
      <c r="I1626" s="49">
        <v>0.67</v>
      </c>
      <c r="J1626" s="99">
        <v>2.1000000000000001E-2</v>
      </c>
      <c r="K1626" s="98">
        <v>210</v>
      </c>
      <c r="L1626" s="98">
        <v>309.69472938811282</v>
      </c>
      <c r="M1626" s="148" t="s">
        <v>47226</v>
      </c>
      <c r="N1626" s="100"/>
      <c r="O1626" s="101" t="s">
        <v>40</v>
      </c>
      <c r="P1626" s="102">
        <v>37.384</v>
      </c>
      <c r="Q1626" s="102">
        <v>37.384</v>
      </c>
      <c r="R1626" s="102">
        <v>39.384</v>
      </c>
      <c r="S1626" s="95" t="s">
        <v>47004</v>
      </c>
      <c r="T1626" s="100">
        <v>5577</v>
      </c>
      <c r="U1626" s="100" t="s">
        <v>9797</v>
      </c>
      <c r="V1626" s="100" t="s">
        <v>9795</v>
      </c>
      <c r="W1626" s="100">
        <v>65.8</v>
      </c>
      <c r="X1626" s="103">
        <v>2E-174</v>
      </c>
      <c r="Y1626" s="100" t="s">
        <v>36</v>
      </c>
      <c r="Z1626" s="100" t="s">
        <v>9798</v>
      </c>
      <c r="AA1626" s="100" t="s">
        <v>9799</v>
      </c>
      <c r="AB1626" s="100" t="s">
        <v>9800</v>
      </c>
      <c r="AC1626" s="100" t="s">
        <v>9801</v>
      </c>
      <c r="AD1626" s="100" t="s">
        <v>9802</v>
      </c>
      <c r="AE1626" s="100" t="s">
        <v>9803</v>
      </c>
      <c r="AF1626" s="100"/>
      <c r="AG1626" s="100"/>
      <c r="AH1626" t="s">
        <v>9804</v>
      </c>
      <c r="AI1626" t="s">
        <v>9794</v>
      </c>
      <c r="AJ1626">
        <v>100</v>
      </c>
      <c r="AK1626">
        <v>0</v>
      </c>
      <c r="AL1626" t="s">
        <v>69</v>
      </c>
      <c r="AM1626" t="s">
        <v>9805</v>
      </c>
      <c r="AN1626" t="s">
        <v>9806</v>
      </c>
      <c r="AO1626" t="s">
        <v>9807</v>
      </c>
      <c r="AS1626" s="55">
        <v>37384</v>
      </c>
      <c r="AT1626" s="104">
        <v>20</v>
      </c>
      <c r="AU1626" s="100" t="s">
        <v>9793</v>
      </c>
      <c r="AV1626" s="100" t="s">
        <v>9793</v>
      </c>
      <c r="AW1626" s="100">
        <v>2884.7471153846154</v>
      </c>
      <c r="AX1626" s="100">
        <v>0.66642568539501967</v>
      </c>
      <c r="AY1626" s="100">
        <v>2.0638852229569824E-2</v>
      </c>
      <c r="AZ1626" s="100">
        <v>75003425</v>
      </c>
      <c r="BA1626" s="100">
        <v>197510540</v>
      </c>
      <c r="BB1626" s="100">
        <v>26000</v>
      </c>
    </row>
    <row r="1627" spans="1:54" x14ac:dyDescent="0.25">
      <c r="A1627" s="95" t="s">
        <v>26924</v>
      </c>
      <c r="B1627" s="51" t="s">
        <v>26925</v>
      </c>
      <c r="C1627" s="96" t="str">
        <f>HYPERLINK("http://www.UniProt.org/UniProt/TDRD7_HUMAN","TDRD7_HUMAN")</f>
        <v>TDRD7_HUMAN</v>
      </c>
      <c r="D1627" s="97" t="s">
        <v>26927</v>
      </c>
      <c r="E1627" s="159">
        <v>-0.68</v>
      </c>
      <c r="F1627" s="98">
        <v>8.8000000000000007</v>
      </c>
      <c r="G1627" s="98">
        <v>1.8</v>
      </c>
      <c r="H1627" s="98">
        <v>13</v>
      </c>
      <c r="I1627" s="49">
        <v>0.67</v>
      </c>
      <c r="J1627" s="99">
        <v>9.6000000000000002E-5</v>
      </c>
      <c r="K1627" s="98">
        <v>0.96000000000000008</v>
      </c>
      <c r="L1627" s="98">
        <v>1.4196024154895439</v>
      </c>
      <c r="M1627" s="145" t="s">
        <v>47226</v>
      </c>
      <c r="N1627" s="100"/>
      <c r="O1627" s="101" t="s">
        <v>40</v>
      </c>
      <c r="P1627" s="102">
        <v>122.23</v>
      </c>
      <c r="Q1627" s="102">
        <v>120.959</v>
      </c>
      <c r="R1627" s="102">
        <v>123.586</v>
      </c>
      <c r="S1627" s="95" t="s">
        <v>47004</v>
      </c>
      <c r="T1627" s="100">
        <v>7155</v>
      </c>
      <c r="U1627" s="100" t="s">
        <v>26928</v>
      </c>
      <c r="V1627" s="100" t="s">
        <v>26926</v>
      </c>
      <c r="W1627" s="100">
        <v>54.41</v>
      </c>
      <c r="X1627" s="100">
        <v>0</v>
      </c>
      <c r="Y1627" s="100" t="s">
        <v>36</v>
      </c>
      <c r="Z1627" s="100" t="s">
        <v>26929</v>
      </c>
      <c r="AA1627" s="100" t="s">
        <v>26930</v>
      </c>
      <c r="AB1627" s="100" t="s">
        <v>26931</v>
      </c>
      <c r="AC1627" s="100" t="s">
        <v>21578</v>
      </c>
      <c r="AD1627" s="100" t="s">
        <v>26932</v>
      </c>
      <c r="AE1627" s="100" t="s">
        <v>26933</v>
      </c>
      <c r="AF1627" s="100"/>
      <c r="AG1627" s="100"/>
      <c r="AH1627" t="s">
        <v>26934</v>
      </c>
      <c r="AI1627" t="s">
        <v>26925</v>
      </c>
      <c r="AJ1627">
        <v>100</v>
      </c>
      <c r="AK1627">
        <v>0</v>
      </c>
      <c r="AL1627" t="s">
        <v>47</v>
      </c>
      <c r="AM1627" t="s">
        <v>26935</v>
      </c>
      <c r="AN1627" t="s">
        <v>26936</v>
      </c>
      <c r="AO1627" t="s">
        <v>26937</v>
      </c>
      <c r="AP1627" t="s">
        <v>26938</v>
      </c>
      <c r="AQ1627" t="s">
        <v>26939</v>
      </c>
      <c r="AR1627" t="s">
        <v>16647</v>
      </c>
      <c r="AS1627" s="55">
        <v>120959</v>
      </c>
      <c r="AT1627" s="104">
        <v>65.998983961100222</v>
      </c>
      <c r="AU1627" s="100" t="s">
        <v>26924</v>
      </c>
      <c r="AV1627" s="100" t="s">
        <v>26940</v>
      </c>
      <c r="AW1627" s="100">
        <v>13.353993457224545</v>
      </c>
      <c r="AX1627" s="100">
        <v>0.67301109410270055</v>
      </c>
      <c r="AY1627" s="100">
        <v>9.5540817483945456E-5</v>
      </c>
      <c r="AZ1627" s="100">
        <v>347203.82988783816</v>
      </c>
      <c r="BA1627" s="100">
        <v>905363.93765119859</v>
      </c>
      <c r="BB1627" s="100">
        <v>26000</v>
      </c>
    </row>
    <row r="1628" spans="1:54" x14ac:dyDescent="0.25">
      <c r="A1628" s="95" t="s">
        <v>15448</v>
      </c>
      <c r="B1628" s="51" t="s">
        <v>15449</v>
      </c>
      <c r="C1628" s="96" t="str">
        <f>HYPERLINK("http://www.UniProt.org/UniProt/NIPS1_HUMAN","NIPS1_HUMAN")</f>
        <v>NIPS1_HUMAN</v>
      </c>
      <c r="D1628" s="97" t="s">
        <v>15451</v>
      </c>
      <c r="E1628" s="160" t="s">
        <v>40</v>
      </c>
      <c r="H1628" s="98">
        <v>180</v>
      </c>
      <c r="I1628" s="49">
        <v>0.66</v>
      </c>
      <c r="J1628" s="99">
        <v>1.2999999999999999E-3</v>
      </c>
      <c r="K1628" s="98">
        <v>13</v>
      </c>
      <c r="L1628" s="98">
        <v>20.114472918453096</v>
      </c>
      <c r="M1628" s="148" t="s">
        <v>47226</v>
      </c>
      <c r="N1628" s="100"/>
      <c r="O1628" s="101" t="s">
        <v>40</v>
      </c>
      <c r="P1628" s="102">
        <v>33.064</v>
      </c>
      <c r="Q1628" s="102">
        <v>33.064999999999998</v>
      </c>
      <c r="R1628" s="102">
        <v>33.31</v>
      </c>
      <c r="S1628" s="95" t="s">
        <v>47004</v>
      </c>
      <c r="T1628" s="100">
        <v>6822</v>
      </c>
      <c r="U1628" s="100" t="s">
        <v>15453</v>
      </c>
      <c r="V1628" s="100" t="s">
        <v>15450</v>
      </c>
      <c r="W1628" s="100">
        <v>80.989999999999995</v>
      </c>
      <c r="X1628" s="103">
        <v>2.9999999999999998E-165</v>
      </c>
      <c r="Y1628" s="100" t="s">
        <v>36</v>
      </c>
      <c r="Z1628" s="100" t="s">
        <v>15452</v>
      </c>
      <c r="AA1628" s="100" t="s">
        <v>15454</v>
      </c>
      <c r="AB1628" s="100" t="s">
        <v>15455</v>
      </c>
      <c r="AC1628" s="100"/>
      <c r="AD1628" s="100" t="s">
        <v>15456</v>
      </c>
      <c r="AE1628" s="100"/>
      <c r="AF1628" s="100"/>
      <c r="AG1628" s="100"/>
      <c r="AH1628" t="s">
        <v>15457</v>
      </c>
      <c r="AI1628" t="s">
        <v>15449</v>
      </c>
      <c r="AJ1628">
        <v>98.57</v>
      </c>
      <c r="AK1628">
        <v>0</v>
      </c>
      <c r="AL1628" t="s">
        <v>69</v>
      </c>
      <c r="AM1628" t="s">
        <v>15458</v>
      </c>
      <c r="AN1628" t="s">
        <v>15459</v>
      </c>
      <c r="AO1628" t="s">
        <v>15460</v>
      </c>
      <c r="AS1628" s="55">
        <v>33065</v>
      </c>
      <c r="AT1628" s="104">
        <v>15.999803960007842</v>
      </c>
      <c r="AU1628" s="100" t="s">
        <v>15448</v>
      </c>
      <c r="AV1628" s="100" t="s">
        <v>15461</v>
      </c>
      <c r="AW1628" s="100">
        <v>184.94265062512073</v>
      </c>
      <c r="AX1628" s="100">
        <v>0.65781869946923754</v>
      </c>
      <c r="AY1628" s="100">
        <v>1.3231676415726016E-3</v>
      </c>
      <c r="AZ1628" s="100">
        <v>4808508.9162531393</v>
      </c>
      <c r="BA1628" s="100">
        <v>12828182.177295839</v>
      </c>
      <c r="BB1628" s="100">
        <v>26000</v>
      </c>
    </row>
    <row r="1629" spans="1:54" x14ac:dyDescent="0.25">
      <c r="A1629" s="95" t="s">
        <v>16332</v>
      </c>
      <c r="B1629" s="51" t="s">
        <v>16333</v>
      </c>
      <c r="C1629" s="96" t="str">
        <f>HYPERLINK("http://www.UniProt.org/UniProt/ORC3_HUMAN","ORC3_HUMAN")</f>
        <v>ORC3_HUMAN</v>
      </c>
      <c r="D1629" s="97" t="s">
        <v>16335</v>
      </c>
      <c r="E1629" s="159">
        <v>-0.16</v>
      </c>
      <c r="F1629" s="98">
        <v>39</v>
      </c>
      <c r="G1629" s="98">
        <v>27</v>
      </c>
      <c r="H1629" s="98">
        <v>48</v>
      </c>
      <c r="I1629" s="49">
        <v>0.66</v>
      </c>
      <c r="J1629" s="99">
        <v>3.4000000000000002E-4</v>
      </c>
      <c r="K1629" s="98">
        <v>3.4000000000000004</v>
      </c>
      <c r="L1629" s="98">
        <v>5.1734355719096952</v>
      </c>
      <c r="M1629" s="148" t="s">
        <v>47226</v>
      </c>
      <c r="N1629" s="100"/>
      <c r="O1629" s="101" t="s">
        <v>40</v>
      </c>
      <c r="P1629" s="102">
        <v>81.031999999999996</v>
      </c>
      <c r="Q1629" s="102">
        <v>81.033000000000001</v>
      </c>
      <c r="R1629" s="102">
        <v>82.254000000000005</v>
      </c>
      <c r="S1629" s="95" t="s">
        <v>47004</v>
      </c>
      <c r="T1629" s="100">
        <v>7746</v>
      </c>
      <c r="U1629" s="100" t="s">
        <v>16336</v>
      </c>
      <c r="V1629" s="100" t="s">
        <v>16334</v>
      </c>
      <c r="W1629" s="100">
        <v>64.48</v>
      </c>
      <c r="X1629" s="100">
        <v>0</v>
      </c>
      <c r="Y1629" s="100" t="s">
        <v>36</v>
      </c>
      <c r="Z1629" s="100" t="s">
        <v>16337</v>
      </c>
      <c r="AA1629" s="100" t="s">
        <v>16338</v>
      </c>
      <c r="AB1629" s="100" t="s">
        <v>16339</v>
      </c>
      <c r="AC1629" s="100" t="s">
        <v>16340</v>
      </c>
      <c r="AD1629" s="100" t="s">
        <v>16341</v>
      </c>
      <c r="AE1629" s="100" t="s">
        <v>16344</v>
      </c>
      <c r="AF1629" s="100" t="s">
        <v>16342</v>
      </c>
      <c r="AG1629" s="100" t="s">
        <v>16343</v>
      </c>
      <c r="AH1629" t="s">
        <v>16345</v>
      </c>
      <c r="AI1629" t="s">
        <v>16333</v>
      </c>
      <c r="AJ1629">
        <v>100</v>
      </c>
      <c r="AK1629">
        <v>0</v>
      </c>
      <c r="AL1629" t="s">
        <v>69</v>
      </c>
      <c r="AM1629" t="s">
        <v>16346</v>
      </c>
      <c r="AO1629" t="s">
        <v>16347</v>
      </c>
      <c r="AS1629" s="55">
        <v>81033</v>
      </c>
      <c r="AT1629" s="104">
        <v>37.000075488789918</v>
      </c>
      <c r="AU1629" s="100" t="s">
        <v>16332</v>
      </c>
      <c r="AV1629" s="100" t="s">
        <v>16348</v>
      </c>
      <c r="AW1629" s="100">
        <v>47.972251397559873</v>
      </c>
      <c r="AX1629" s="100">
        <v>0.66342044281064216</v>
      </c>
      <c r="AY1629" s="100">
        <v>3.4321629179686578E-4</v>
      </c>
      <c r="AZ1629" s="100">
        <v>1247278.5363365568</v>
      </c>
      <c r="BA1629" s="100">
        <v>3299404.0792426653</v>
      </c>
      <c r="BB1629" s="100">
        <v>26000</v>
      </c>
    </row>
    <row r="1630" spans="1:54" x14ac:dyDescent="0.25">
      <c r="A1630" s="95" t="s">
        <v>43998</v>
      </c>
      <c r="B1630" s="51" t="s">
        <v>8923</v>
      </c>
      <c r="C1630" s="96" t="str">
        <f>HYPERLINK("http://www.UniProt.org/UniProt/STK31_HUMAN","STK31_HUMAN")</f>
        <v>STK31_HUMAN</v>
      </c>
      <c r="D1630" s="97" t="s">
        <v>25658</v>
      </c>
      <c r="E1630" s="159">
        <v>-5</v>
      </c>
      <c r="F1630" s="98">
        <v>92</v>
      </c>
      <c r="G1630" s="98">
        <v>0</v>
      </c>
      <c r="H1630" s="98">
        <v>40</v>
      </c>
      <c r="I1630" s="49">
        <v>0.65</v>
      </c>
      <c r="J1630" s="99">
        <v>2.9E-4</v>
      </c>
      <c r="K1630" s="98">
        <v>2.9</v>
      </c>
      <c r="L1630" s="98">
        <v>4.3720695627727109</v>
      </c>
      <c r="M1630" s="145" t="s">
        <v>47226</v>
      </c>
      <c r="N1630" s="100"/>
      <c r="O1630" s="101" t="s">
        <v>40</v>
      </c>
      <c r="P1630" s="102">
        <v>10.663</v>
      </c>
      <c r="Q1630" s="102" t="s">
        <v>40</v>
      </c>
      <c r="R1630" s="102">
        <v>115.694</v>
      </c>
      <c r="S1630" s="95" t="s">
        <v>47004</v>
      </c>
      <c r="T1630" s="100">
        <v>10953</v>
      </c>
      <c r="U1630" s="100" t="s">
        <v>25659</v>
      </c>
      <c r="V1630" s="100" t="s">
        <v>25657</v>
      </c>
      <c r="W1630" s="100">
        <v>42.86</v>
      </c>
      <c r="X1630" s="103">
        <v>3.9999999999999996E-21</v>
      </c>
      <c r="Y1630" s="100" t="s">
        <v>36</v>
      </c>
      <c r="Z1630" s="100" t="s">
        <v>25660</v>
      </c>
      <c r="AA1630" s="100" t="s">
        <v>25661</v>
      </c>
      <c r="AB1630" s="100" t="s">
        <v>25662</v>
      </c>
      <c r="AC1630" s="100" t="s">
        <v>25663</v>
      </c>
      <c r="AD1630" s="100" t="s">
        <v>25664</v>
      </c>
      <c r="AE1630" s="100"/>
      <c r="AF1630" s="100"/>
      <c r="AG1630" s="100"/>
      <c r="AH1630" t="s">
        <v>8933</v>
      </c>
      <c r="AI1630" t="s">
        <v>8923</v>
      </c>
      <c r="AJ1630">
        <v>84.62</v>
      </c>
      <c r="AK1630" s="54">
        <v>1E-46</v>
      </c>
      <c r="AL1630" t="s">
        <v>69</v>
      </c>
      <c r="AM1630" t="s">
        <v>8934</v>
      </c>
      <c r="AO1630" t="s">
        <v>415</v>
      </c>
      <c r="AR1630" t="s">
        <v>370</v>
      </c>
      <c r="AS1630" s="55">
        <v>102953</v>
      </c>
      <c r="AT1630" s="104">
        <v>6.0001595532508976</v>
      </c>
      <c r="AU1630" s="100" t="s">
        <v>43999</v>
      </c>
      <c r="AV1630" s="100" t="s">
        <v>43999</v>
      </c>
      <c r="AW1630" s="100">
        <v>40.008551468873627</v>
      </c>
      <c r="AX1630" s="100">
        <v>0.65470183530283332</v>
      </c>
      <c r="AY1630" s="100">
        <v>2.86240196681895E-4</v>
      </c>
      <c r="AZ1630" s="100">
        <v>1040222.3381907142</v>
      </c>
      <c r="BA1630" s="100">
        <v>2788325.8522576182</v>
      </c>
      <c r="BB1630" s="100">
        <v>26000</v>
      </c>
    </row>
    <row r="1631" spans="1:54" x14ac:dyDescent="0.25">
      <c r="A1631" s="95" t="s">
        <v>2720</v>
      </c>
      <c r="B1631" s="51" t="s">
        <v>2721</v>
      </c>
      <c r="C1631" s="96" t="str">
        <f>HYPERLINK("http://www.UniProt.org/UniProt/BTF3_HUMAN","BTF3_HUMAN")</f>
        <v>BTF3_HUMAN</v>
      </c>
      <c r="D1631" s="97" t="s">
        <v>2723</v>
      </c>
      <c r="E1631" s="159">
        <v>-1.44</v>
      </c>
      <c r="F1631" s="98">
        <v>1500</v>
      </c>
      <c r="G1631" s="98">
        <v>55</v>
      </c>
      <c r="H1631" s="98">
        <v>2200</v>
      </c>
      <c r="I1631" s="49">
        <v>0.64</v>
      </c>
      <c r="J1631" s="99">
        <v>1.6E-2</v>
      </c>
      <c r="K1631" s="98">
        <v>160</v>
      </c>
      <c r="L1631" s="98">
        <v>241.83850227633377</v>
      </c>
      <c r="M1631" s="20" t="s">
        <v>47226</v>
      </c>
      <c r="N1631" s="100"/>
      <c r="O1631" s="101" t="s">
        <v>40</v>
      </c>
      <c r="P1631" s="102">
        <v>23.736000000000001</v>
      </c>
      <c r="Q1631" s="102">
        <v>17.718</v>
      </c>
      <c r="R1631" s="102">
        <v>22.167999999999999</v>
      </c>
      <c r="S1631" s="95" t="s">
        <v>47004</v>
      </c>
      <c r="T1631" s="100">
        <v>7165</v>
      </c>
      <c r="U1631" s="100" t="s">
        <v>2724</v>
      </c>
      <c r="V1631" s="100" t="s">
        <v>2722</v>
      </c>
      <c r="W1631" s="100">
        <v>96.3</v>
      </c>
      <c r="X1631" s="103">
        <v>9.9999999999999999E-110</v>
      </c>
      <c r="Y1631" s="100" t="s">
        <v>36</v>
      </c>
      <c r="Z1631" s="100" t="s">
        <v>2725</v>
      </c>
      <c r="AA1631" s="100" t="s">
        <v>2726</v>
      </c>
      <c r="AB1631" s="100" t="s">
        <v>2727</v>
      </c>
      <c r="AC1631" s="100" t="s">
        <v>2728</v>
      </c>
      <c r="AD1631" s="100" t="s">
        <v>2729</v>
      </c>
      <c r="AE1631" s="100" t="s">
        <v>2731</v>
      </c>
      <c r="AF1631" s="100" t="s">
        <v>2730</v>
      </c>
      <c r="AG1631" s="100"/>
      <c r="AH1631" t="s">
        <v>2732</v>
      </c>
      <c r="AI1631" t="s">
        <v>2721</v>
      </c>
      <c r="AJ1631">
        <v>97.53</v>
      </c>
      <c r="AK1631" s="54">
        <v>1.9999999999999999E-112</v>
      </c>
      <c r="AL1631" t="s">
        <v>69</v>
      </c>
      <c r="AM1631" t="s">
        <v>2733</v>
      </c>
      <c r="AN1631" t="s">
        <v>2734</v>
      </c>
      <c r="AO1631" t="s">
        <v>2735</v>
      </c>
      <c r="AS1631" s="55">
        <v>17718</v>
      </c>
      <c r="AT1631" s="104">
        <v>14.020262159696548</v>
      </c>
      <c r="AU1631" s="100" t="s">
        <v>2720</v>
      </c>
      <c r="AV1631" s="100" t="s">
        <v>2720</v>
      </c>
      <c r="AW1631" s="100">
        <v>2172.2709137249735</v>
      </c>
      <c r="AX1631" s="100">
        <v>0.64263790240029572</v>
      </c>
      <c r="AY1631" s="100">
        <v>1.5541458782249228E-2</v>
      </c>
      <c r="AZ1631" s="100">
        <v>56479043.756849311</v>
      </c>
      <c r="BA1631" s="100">
        <v>154234633.80136985</v>
      </c>
      <c r="BB1631" s="100">
        <v>26000</v>
      </c>
    </row>
    <row r="1632" spans="1:54" x14ac:dyDescent="0.25">
      <c r="A1632" s="95" t="s">
        <v>19697</v>
      </c>
      <c r="B1632" s="51" t="s">
        <v>19698</v>
      </c>
      <c r="C1632" s="96" t="str">
        <f>HYPERLINK("http://www.UniProt.org/UniProt/RBBP4_HUMAN","RBBP4_HUMAN")</f>
        <v>RBBP4_HUMAN</v>
      </c>
      <c r="D1632" s="97" t="s">
        <v>19700</v>
      </c>
      <c r="E1632" s="159">
        <v>1.79</v>
      </c>
      <c r="F1632" s="98">
        <v>12</v>
      </c>
      <c r="G1632" s="98">
        <v>740</v>
      </c>
      <c r="H1632" s="98">
        <v>680</v>
      </c>
      <c r="I1632" s="49">
        <v>0.64</v>
      </c>
      <c r="J1632" s="99">
        <v>4.7999999999999996E-3</v>
      </c>
      <c r="K1632" s="98">
        <v>47.999999999999993</v>
      </c>
      <c r="L1632" s="98">
        <v>75.143688666942865</v>
      </c>
      <c r="M1632" s="148" t="s">
        <v>47226</v>
      </c>
      <c r="N1632" s="100"/>
      <c r="O1632" s="101" t="s">
        <v>40</v>
      </c>
      <c r="P1632" s="102">
        <v>47.595999999999997</v>
      </c>
      <c r="Q1632" s="102">
        <v>47.569000000000003</v>
      </c>
      <c r="R1632" s="102">
        <v>47.655999999999999</v>
      </c>
      <c r="S1632" s="95" t="s">
        <v>47004</v>
      </c>
      <c r="T1632" s="100">
        <v>7879</v>
      </c>
      <c r="U1632" s="100" t="s">
        <v>19701</v>
      </c>
      <c r="V1632" s="100" t="s">
        <v>19699</v>
      </c>
      <c r="W1632" s="100">
        <v>98.59</v>
      </c>
      <c r="X1632" s="100">
        <v>0</v>
      </c>
      <c r="Y1632" s="100" t="s">
        <v>36</v>
      </c>
      <c r="Z1632" s="100" t="s">
        <v>19702</v>
      </c>
      <c r="AA1632" s="100" t="s">
        <v>19703</v>
      </c>
      <c r="AB1632" s="100" t="s">
        <v>19704</v>
      </c>
      <c r="AC1632" s="100" t="s">
        <v>19705</v>
      </c>
      <c r="AD1632" s="100" t="s">
        <v>19706</v>
      </c>
      <c r="AE1632" s="100" t="s">
        <v>19708</v>
      </c>
      <c r="AF1632" s="100" t="s">
        <v>3953</v>
      </c>
      <c r="AG1632" s="100" t="s">
        <v>19707</v>
      </c>
      <c r="AH1632" t="s">
        <v>19709</v>
      </c>
      <c r="AI1632" t="s">
        <v>19698</v>
      </c>
      <c r="AJ1632">
        <v>99.29</v>
      </c>
      <c r="AK1632">
        <v>0</v>
      </c>
      <c r="AL1632" t="s">
        <v>47</v>
      </c>
      <c r="AM1632" t="s">
        <v>19710</v>
      </c>
      <c r="AN1632" t="s">
        <v>19711</v>
      </c>
      <c r="AO1632" t="s">
        <v>19712</v>
      </c>
      <c r="AP1632" t="s">
        <v>19713</v>
      </c>
      <c r="AQ1632" t="s">
        <v>19714</v>
      </c>
      <c r="AR1632" t="s">
        <v>19715</v>
      </c>
      <c r="AS1632" s="55">
        <v>47569</v>
      </c>
      <c r="AT1632" s="104">
        <v>15.000141175141881</v>
      </c>
      <c r="AU1632" s="100" t="s">
        <v>19697</v>
      </c>
      <c r="AV1632" s="100" t="s">
        <v>19716</v>
      </c>
      <c r="AW1632" s="100">
        <v>675.97825329622754</v>
      </c>
      <c r="AX1632" s="100">
        <v>0.64360292393677976</v>
      </c>
      <c r="AY1632" s="100">
        <v>4.8362697741439493E-3</v>
      </c>
      <c r="AZ1632" s="100">
        <v>17575434.585701916</v>
      </c>
      <c r="BA1632" s="100">
        <v>47923548.959078416</v>
      </c>
      <c r="BB1632" s="100">
        <v>26000</v>
      </c>
    </row>
    <row r="1633" spans="1:54" x14ac:dyDescent="0.25">
      <c r="A1633" s="95" t="s">
        <v>8463</v>
      </c>
      <c r="B1633" s="51" t="s">
        <v>8464</v>
      </c>
      <c r="C1633" s="96" t="str">
        <f>HYPERLINK("http://www.UniProt.org/UniProt/EXOS9_HUMAN","EXOS9_HUMAN")</f>
        <v>EXOS9_HUMAN</v>
      </c>
      <c r="D1633" s="97" t="s">
        <v>8466</v>
      </c>
      <c r="E1633" s="159">
        <v>0.64</v>
      </c>
      <c r="F1633" s="98">
        <v>65</v>
      </c>
      <c r="G1633" s="98">
        <v>280</v>
      </c>
      <c r="H1633" s="98">
        <v>280</v>
      </c>
      <c r="I1633" s="49">
        <v>0.64</v>
      </c>
      <c r="J1633" s="99">
        <v>2E-3</v>
      </c>
      <c r="K1633" s="98">
        <v>20</v>
      </c>
      <c r="L1633" s="98">
        <v>31.364788976193712</v>
      </c>
      <c r="M1633" s="145" t="s">
        <v>47226</v>
      </c>
      <c r="N1633" s="100"/>
      <c r="O1633" s="101" t="s">
        <v>40</v>
      </c>
      <c r="P1633" s="102">
        <v>48.031999999999996</v>
      </c>
      <c r="Q1633" s="102">
        <v>48.033000000000001</v>
      </c>
      <c r="R1633" s="102">
        <v>48.948999999999998</v>
      </c>
      <c r="S1633" s="95" t="s">
        <v>47004</v>
      </c>
      <c r="T1633" s="100">
        <v>8692</v>
      </c>
      <c r="U1633" s="100" t="s">
        <v>8467</v>
      </c>
      <c r="V1633" s="100" t="s">
        <v>8465</v>
      </c>
      <c r="W1633" s="100">
        <v>75.42</v>
      </c>
      <c r="X1633" s="100">
        <v>0</v>
      </c>
      <c r="Y1633" s="100" t="s">
        <v>36</v>
      </c>
      <c r="Z1633" s="100" t="s">
        <v>8468</v>
      </c>
      <c r="AA1633" s="100" t="s">
        <v>8469</v>
      </c>
      <c r="AB1633" s="100" t="s">
        <v>8470</v>
      </c>
      <c r="AC1633" s="100" t="s">
        <v>8471</v>
      </c>
      <c r="AD1633" s="100" t="s">
        <v>8440</v>
      </c>
      <c r="AE1633" s="100" t="s">
        <v>8472</v>
      </c>
      <c r="AF1633" s="100" t="s">
        <v>8397</v>
      </c>
      <c r="AG1633" s="100" t="s">
        <v>8428</v>
      </c>
      <c r="AH1633" t="s">
        <v>8473</v>
      </c>
      <c r="AI1633" t="s">
        <v>8464</v>
      </c>
      <c r="AJ1633">
        <v>100</v>
      </c>
      <c r="AK1633">
        <v>0</v>
      </c>
      <c r="AL1633" t="s">
        <v>69</v>
      </c>
      <c r="AM1633" t="s">
        <v>8474</v>
      </c>
      <c r="AN1633" t="s">
        <v>8475</v>
      </c>
      <c r="AO1633" t="s">
        <v>8476</v>
      </c>
      <c r="AS1633" s="55">
        <v>48033</v>
      </c>
      <c r="AT1633" s="104">
        <v>19.000163205353136</v>
      </c>
      <c r="AU1633" s="100" t="s">
        <v>8463</v>
      </c>
      <c r="AV1633" s="100" t="s">
        <v>8477</v>
      </c>
      <c r="AW1633" s="100">
        <v>280.13322125450645</v>
      </c>
      <c r="AX1633" s="100">
        <v>0.63899879497537548</v>
      </c>
      <c r="AY1633" s="100">
        <v>2.0042062360444723E-3</v>
      </c>
      <c r="AZ1633" s="100">
        <v>7283463.7526171682</v>
      </c>
      <c r="BA1633" s="100">
        <v>20003170.28292264</v>
      </c>
      <c r="BB1633" s="100">
        <v>26000</v>
      </c>
    </row>
    <row r="1634" spans="1:54" x14ac:dyDescent="0.25">
      <c r="A1634" s="95" t="s">
        <v>2431</v>
      </c>
      <c r="B1634" s="51" t="s">
        <v>2432</v>
      </c>
      <c r="C1634" s="96" t="str">
        <f>HYPERLINK("http://www.UniProt.org/UniProt/BAG6_HUMAN","BAG6_HUMAN")</f>
        <v>BAG6_HUMAN</v>
      </c>
      <c r="D1634" s="97" t="s">
        <v>2434</v>
      </c>
      <c r="E1634" s="159">
        <v>0.27</v>
      </c>
      <c r="F1634" s="98">
        <v>220</v>
      </c>
      <c r="G1634" s="98">
        <v>400</v>
      </c>
      <c r="H1634" s="98">
        <v>70</v>
      </c>
      <c r="I1634" s="49">
        <v>0.64</v>
      </c>
      <c r="J1634" s="99">
        <v>5.0000000000000001E-4</v>
      </c>
      <c r="K1634" s="98">
        <v>5</v>
      </c>
      <c r="L1634" s="98">
        <v>7.8719158410032604</v>
      </c>
      <c r="M1634" s="145" t="s">
        <v>47226</v>
      </c>
      <c r="N1634" s="100"/>
      <c r="O1634" s="101" t="s">
        <v>40</v>
      </c>
      <c r="P1634" s="102">
        <v>119.72</v>
      </c>
      <c r="Q1634" s="102">
        <v>119.354</v>
      </c>
      <c r="R1634" s="102">
        <v>119.40900000000001</v>
      </c>
      <c r="S1634" s="95" t="s">
        <v>47004</v>
      </c>
      <c r="T1634" s="100">
        <v>11229</v>
      </c>
      <c r="U1634" s="100" t="s">
        <v>2435</v>
      </c>
      <c r="V1634" s="100" t="s">
        <v>2433</v>
      </c>
      <c r="W1634" s="100">
        <v>50.3</v>
      </c>
      <c r="X1634" s="100">
        <v>0</v>
      </c>
      <c r="Y1634" s="100" t="s">
        <v>36</v>
      </c>
      <c r="Z1634" s="100" t="s">
        <v>2436</v>
      </c>
      <c r="AA1634" s="100" t="s">
        <v>2437</v>
      </c>
      <c r="AB1634" s="100" t="s">
        <v>2438</v>
      </c>
      <c r="AC1634" s="100"/>
      <c r="AD1634" s="100" t="s">
        <v>2439</v>
      </c>
      <c r="AE1634" s="100" t="s">
        <v>2440</v>
      </c>
      <c r="AF1634" s="100"/>
      <c r="AG1634" s="100"/>
      <c r="AH1634" t="s">
        <v>2441</v>
      </c>
      <c r="AI1634" t="s">
        <v>2432</v>
      </c>
      <c r="AJ1634">
        <v>96.16</v>
      </c>
      <c r="AK1634">
        <v>0</v>
      </c>
      <c r="AL1634" t="s">
        <v>47</v>
      </c>
      <c r="AM1634" t="s">
        <v>2442</v>
      </c>
      <c r="AN1634" t="s">
        <v>2443</v>
      </c>
      <c r="AO1634" t="s">
        <v>2444</v>
      </c>
      <c r="AP1634" t="s">
        <v>2445</v>
      </c>
      <c r="AQ1634" t="s">
        <v>2446</v>
      </c>
      <c r="AR1634" t="s">
        <v>660</v>
      </c>
      <c r="AS1634" s="55">
        <v>119354</v>
      </c>
      <c r="AT1634" s="104">
        <v>34.999636098981078</v>
      </c>
      <c r="AU1634" s="100" t="s">
        <v>2447</v>
      </c>
      <c r="AV1634" s="100" t="s">
        <v>2448</v>
      </c>
      <c r="AW1634" s="100">
        <v>70.148861217905392</v>
      </c>
      <c r="AX1634" s="100">
        <v>0.63755547063868578</v>
      </c>
      <c r="AY1634" s="100">
        <v>5.0187830088389601E-4</v>
      </c>
      <c r="AZ1634" s="100">
        <v>1823870.3916655402</v>
      </c>
      <c r="BA1634" s="100">
        <v>5020383.6263633436</v>
      </c>
      <c r="BB1634" s="100">
        <v>26000</v>
      </c>
    </row>
    <row r="1635" spans="1:54" x14ac:dyDescent="0.25">
      <c r="A1635" s="95" t="s">
        <v>3944</v>
      </c>
      <c r="B1635" s="51" t="s">
        <v>3945</v>
      </c>
      <c r="C1635" s="96" t="str">
        <f>HYPERLINK("http://www.UniProt.org/UniProt/CHD4_HUMAN","CHD4_HUMAN")</f>
        <v>CHD4_HUMAN</v>
      </c>
      <c r="D1635" s="97" t="s">
        <v>3947</v>
      </c>
      <c r="E1635" s="159">
        <v>2.4300000000000002</v>
      </c>
      <c r="F1635" s="98">
        <v>2.2000000000000002</v>
      </c>
      <c r="G1635" s="98">
        <v>580</v>
      </c>
      <c r="H1635" s="98">
        <v>130</v>
      </c>
      <c r="I1635" s="49">
        <v>0.63</v>
      </c>
      <c r="J1635" s="99">
        <v>9.2000000000000003E-4</v>
      </c>
      <c r="K1635" s="98">
        <v>9.2000000000000011</v>
      </c>
      <c r="L1635" s="98">
        <v>14.664488823771515</v>
      </c>
      <c r="M1635" s="145" t="s">
        <v>47226</v>
      </c>
      <c r="N1635" s="100"/>
      <c r="O1635" s="101" t="s">
        <v>40</v>
      </c>
      <c r="P1635" s="102">
        <v>214.81</v>
      </c>
      <c r="Q1635" s="102">
        <v>214.68799999999999</v>
      </c>
      <c r="R1635" s="102">
        <v>218.005</v>
      </c>
      <c r="S1635" s="95" t="s">
        <v>47004</v>
      </c>
      <c r="T1635" s="100">
        <v>1730</v>
      </c>
      <c r="U1635" s="100" t="s">
        <v>3949</v>
      </c>
      <c r="V1635" s="100" t="s">
        <v>3946</v>
      </c>
      <c r="W1635" s="100">
        <v>83.12</v>
      </c>
      <c r="X1635" s="100">
        <v>0</v>
      </c>
      <c r="Y1635" s="100" t="s">
        <v>36</v>
      </c>
      <c r="Z1635" s="100" t="s">
        <v>3948</v>
      </c>
      <c r="AA1635" s="100" t="s">
        <v>3950</v>
      </c>
      <c r="AB1635" s="100" t="s">
        <v>3951</v>
      </c>
      <c r="AC1635" s="100" t="s">
        <v>3952</v>
      </c>
      <c r="AD1635" s="100" t="s">
        <v>3937</v>
      </c>
      <c r="AE1635" s="100" t="s">
        <v>3955</v>
      </c>
      <c r="AF1635" s="100" t="s">
        <v>3953</v>
      </c>
      <c r="AG1635" s="100" t="s">
        <v>3954</v>
      </c>
      <c r="AH1635" t="s">
        <v>3956</v>
      </c>
      <c r="AI1635" t="s">
        <v>3945</v>
      </c>
      <c r="AJ1635">
        <v>99.95</v>
      </c>
      <c r="AK1635">
        <v>0</v>
      </c>
      <c r="AL1635" t="s">
        <v>69</v>
      </c>
      <c r="AM1635" t="s">
        <v>3957</v>
      </c>
      <c r="AN1635" t="s">
        <v>3958</v>
      </c>
      <c r="AO1635" t="s">
        <v>3959</v>
      </c>
      <c r="AS1635" s="55">
        <v>214688</v>
      </c>
      <c r="AT1635" s="104">
        <v>97.071991758786012</v>
      </c>
      <c r="AU1635" s="100" t="s">
        <v>3944</v>
      </c>
      <c r="AV1635" s="100" t="s">
        <v>3960</v>
      </c>
      <c r="AW1635" s="100">
        <v>128.15310263736262</v>
      </c>
      <c r="AX1635" s="100">
        <v>0.62523026160367379</v>
      </c>
      <c r="AY1635" s="100">
        <v>9.1686821835708148E-4</v>
      </c>
      <c r="AZ1635" s="100">
        <v>3331980.6685714284</v>
      </c>
      <c r="BA1635" s="100">
        <v>9352406.8431183659</v>
      </c>
      <c r="BB1635" s="100">
        <v>26000</v>
      </c>
    </row>
    <row r="1636" spans="1:54" x14ac:dyDescent="0.25">
      <c r="A1636" s="95" t="s">
        <v>17666</v>
      </c>
      <c r="B1636" s="51" t="s">
        <v>17667</v>
      </c>
      <c r="C1636" s="96" t="str">
        <f>HYPERLINK("http://www.UniProt.org/UniProt/PI3R4_HUMAN","PI3R4_HUMAN")</f>
        <v>PI3R4_HUMAN</v>
      </c>
      <c r="D1636" s="97" t="s">
        <v>17669</v>
      </c>
      <c r="E1636" s="159">
        <v>-5</v>
      </c>
      <c r="F1636" s="98">
        <v>9</v>
      </c>
      <c r="G1636" s="98">
        <v>0</v>
      </c>
      <c r="H1636" s="98">
        <v>15</v>
      </c>
      <c r="I1636" s="49">
        <v>0.63</v>
      </c>
      <c r="J1636" s="99">
        <v>1.1E-4</v>
      </c>
      <c r="K1636" s="98">
        <v>1.1000000000000001</v>
      </c>
      <c r="L1636" s="98">
        <v>1.7148880485483418</v>
      </c>
      <c r="M1636" s="148" t="s">
        <v>47226</v>
      </c>
      <c r="N1636" s="100"/>
      <c r="O1636" s="101" t="s">
        <v>40</v>
      </c>
      <c r="P1636" s="102">
        <v>153.6</v>
      </c>
      <c r="Q1636" s="102">
        <v>35.701999999999998</v>
      </c>
      <c r="R1636" s="102">
        <v>153.10300000000001</v>
      </c>
      <c r="S1636" s="95" t="s">
        <v>47004</v>
      </c>
      <c r="T1636" s="100">
        <v>4447</v>
      </c>
      <c r="U1636" s="100" t="s">
        <v>17671</v>
      </c>
      <c r="V1636" s="100" t="s">
        <v>17668</v>
      </c>
      <c r="W1636" s="100">
        <v>85.9</v>
      </c>
      <c r="X1636" s="100">
        <v>0</v>
      </c>
      <c r="Y1636" s="100" t="s">
        <v>36</v>
      </c>
      <c r="Z1636" s="100" t="s">
        <v>17670</v>
      </c>
      <c r="AA1636" s="100" t="s">
        <v>17672</v>
      </c>
      <c r="AB1636" s="100" t="s">
        <v>17673</v>
      </c>
      <c r="AC1636" s="100" t="s">
        <v>17674</v>
      </c>
      <c r="AD1636" s="100" t="s">
        <v>17675</v>
      </c>
      <c r="AE1636" s="100" t="s">
        <v>17676</v>
      </c>
      <c r="AF1636" s="100"/>
      <c r="AG1636" s="100"/>
      <c r="AH1636" t="s">
        <v>17677</v>
      </c>
      <c r="AI1636" t="s">
        <v>17667</v>
      </c>
      <c r="AJ1636">
        <v>99.03</v>
      </c>
      <c r="AK1636">
        <v>0</v>
      </c>
      <c r="AL1636" t="s">
        <v>69</v>
      </c>
      <c r="AO1636" t="s">
        <v>17678</v>
      </c>
      <c r="AR1636" t="s">
        <v>370</v>
      </c>
      <c r="AS1636" s="55">
        <v>35702</v>
      </c>
      <c r="AT1636" s="104">
        <v>66.001365407011761</v>
      </c>
      <c r="AU1636" s="100" t="s">
        <v>17666</v>
      </c>
      <c r="AV1636" s="100" t="s">
        <v>17666</v>
      </c>
      <c r="AW1636" s="100">
        <v>15.174045053942104</v>
      </c>
      <c r="AX1636" s="100">
        <v>0.63305783677464322</v>
      </c>
      <c r="AY1636" s="100">
        <v>1.0856233183247026E-4</v>
      </c>
      <c r="AZ1636" s="100">
        <v>394525.17140249471</v>
      </c>
      <c r="BA1636" s="100">
        <v>1093684.9496197142</v>
      </c>
      <c r="BB1636" s="100">
        <v>26000</v>
      </c>
    </row>
    <row r="1637" spans="1:54" x14ac:dyDescent="0.25">
      <c r="A1637" s="95" t="s">
        <v>42924</v>
      </c>
      <c r="B1637" s="51" t="s">
        <v>42925</v>
      </c>
      <c r="C1637" s="96" t="str">
        <f>HYPERLINK("http://www.UniProt.org/UniProt/RUXF_HUMAN","RUXF_HUMAN")</f>
        <v>RUXF_HUMAN</v>
      </c>
      <c r="D1637" s="97" t="s">
        <v>42927</v>
      </c>
      <c r="E1637" s="159">
        <v>-0.56999999999999995</v>
      </c>
      <c r="F1637" s="98">
        <v>870</v>
      </c>
      <c r="G1637" s="98">
        <v>230</v>
      </c>
      <c r="H1637" s="98">
        <v>97</v>
      </c>
      <c r="I1637" s="49">
        <v>0.62</v>
      </c>
      <c r="J1637" s="99">
        <v>6.9999999999999999E-4</v>
      </c>
      <c r="K1637" s="98">
        <v>7</v>
      </c>
      <c r="L1637" s="98">
        <v>11.284404988114339</v>
      </c>
      <c r="M1637" s="20" t="s">
        <v>47226</v>
      </c>
      <c r="N1637" s="100"/>
      <c r="O1637" s="101" t="s">
        <v>40</v>
      </c>
      <c r="P1637" s="102">
        <v>9.7250999999999994</v>
      </c>
      <c r="Q1637" s="102">
        <v>9.7249999999999996</v>
      </c>
      <c r="R1637" s="102">
        <v>9.7249999999999996</v>
      </c>
      <c r="S1637" s="95" t="s">
        <v>47004</v>
      </c>
      <c r="T1637" s="100">
        <v>6963</v>
      </c>
      <c r="U1637" s="100" t="s">
        <v>42928</v>
      </c>
      <c r="V1637" s="100" t="s">
        <v>42926</v>
      </c>
      <c r="W1637" s="100">
        <v>100</v>
      </c>
      <c r="X1637" s="103">
        <v>9.9999999999999995E-58</v>
      </c>
      <c r="Y1637" s="100" t="s">
        <v>36</v>
      </c>
      <c r="Z1637" s="100" t="s">
        <v>42929</v>
      </c>
      <c r="AA1637" s="100" t="s">
        <v>42930</v>
      </c>
      <c r="AB1637" s="100" t="s">
        <v>42931</v>
      </c>
      <c r="AC1637" s="100" t="s">
        <v>42932</v>
      </c>
      <c r="AD1637" s="100" t="s">
        <v>13378</v>
      </c>
      <c r="AE1637" s="100" t="s">
        <v>42934</v>
      </c>
      <c r="AF1637" s="100" t="s">
        <v>42933</v>
      </c>
      <c r="AG1637" s="100" t="s">
        <v>11180</v>
      </c>
      <c r="AH1637" t="s">
        <v>42935</v>
      </c>
      <c r="AI1637" t="s">
        <v>42925</v>
      </c>
      <c r="AJ1637">
        <v>100</v>
      </c>
      <c r="AK1637" s="54">
        <v>6.9999999999999998E-58</v>
      </c>
      <c r="AL1637" t="s">
        <v>47</v>
      </c>
      <c r="AM1637" t="s">
        <v>42936</v>
      </c>
      <c r="AN1637" t="s">
        <v>42937</v>
      </c>
      <c r="AO1637" t="s">
        <v>42927</v>
      </c>
      <c r="AP1637" t="s">
        <v>42938</v>
      </c>
      <c r="AQ1637" t="s">
        <v>2446</v>
      </c>
      <c r="AR1637" t="s">
        <v>2827</v>
      </c>
      <c r="AS1637" s="55">
        <v>9725</v>
      </c>
      <c r="AT1637" s="104">
        <v>4.0001369394043138</v>
      </c>
      <c r="AU1637" s="100" t="s">
        <v>42924</v>
      </c>
      <c r="AV1637" s="100" t="s">
        <v>42939</v>
      </c>
      <c r="AW1637" s="100">
        <v>97.496662216288371</v>
      </c>
      <c r="AX1637" s="100">
        <v>0.61814288897031366</v>
      </c>
      <c r="AY1637" s="100">
        <v>6.9753746996640154E-4</v>
      </c>
      <c r="AZ1637" s="100">
        <v>2534913.2176234978</v>
      </c>
      <c r="BA1637" s="100">
        <v>7196728.6210674057</v>
      </c>
      <c r="BB1637" s="100">
        <v>26000</v>
      </c>
    </row>
    <row r="1638" spans="1:54" x14ac:dyDescent="0.25">
      <c r="A1638" s="95" t="s">
        <v>25883</v>
      </c>
      <c r="B1638" s="51" t="s">
        <v>49016</v>
      </c>
      <c r="C1638" s="96" t="str">
        <f>HYPERLINK("http://www.UniProt.org/UniProt/SVIL_HUMAN","SVIL_HUMAN")</f>
        <v>SVIL_HUMAN</v>
      </c>
      <c r="D1638" s="97" t="s">
        <v>25885</v>
      </c>
      <c r="E1638" s="159">
        <v>-7.0000000000000007E-2</v>
      </c>
      <c r="F1638" s="98">
        <v>17</v>
      </c>
      <c r="G1638" s="98">
        <v>15</v>
      </c>
      <c r="H1638" s="98">
        <v>30</v>
      </c>
      <c r="I1638" s="49">
        <v>0.62</v>
      </c>
      <c r="J1638" s="99">
        <v>2.1000000000000001E-4</v>
      </c>
      <c r="K1638" s="98">
        <v>2.1</v>
      </c>
      <c r="L1638" s="98">
        <v>3.4279056419445579</v>
      </c>
      <c r="M1638" s="145" t="s">
        <v>47226</v>
      </c>
      <c r="N1638" s="100"/>
      <c r="O1638" s="101" t="s">
        <v>40</v>
      </c>
      <c r="P1638" s="102">
        <v>200.78</v>
      </c>
      <c r="Q1638" s="102">
        <v>93.143000000000001</v>
      </c>
      <c r="R1638" s="102">
        <v>247.74600000000001</v>
      </c>
      <c r="S1638" s="95" t="s">
        <v>47004</v>
      </c>
      <c r="T1638" s="100">
        <v>2315</v>
      </c>
      <c r="U1638" s="100" t="s">
        <v>25887</v>
      </c>
      <c r="V1638" s="100" t="s">
        <v>25884</v>
      </c>
      <c r="W1638" s="100">
        <v>67.430000000000007</v>
      </c>
      <c r="X1638" s="100">
        <v>0</v>
      </c>
      <c r="Y1638" s="100" t="s">
        <v>36</v>
      </c>
      <c r="Z1638" s="100" t="s">
        <v>25886</v>
      </c>
      <c r="AA1638" s="100" t="s">
        <v>25888</v>
      </c>
      <c r="AB1638" s="100" t="s">
        <v>25889</v>
      </c>
      <c r="AC1638" s="100" t="s">
        <v>25890</v>
      </c>
      <c r="AD1638" s="100" t="s">
        <v>8970</v>
      </c>
      <c r="AE1638" s="100" t="s">
        <v>25893</v>
      </c>
      <c r="AF1638" s="100" t="s">
        <v>25891</v>
      </c>
      <c r="AG1638" s="100" t="s">
        <v>25892</v>
      </c>
      <c r="AH1638" t="s">
        <v>50716</v>
      </c>
      <c r="AI1638" t="s">
        <v>49016</v>
      </c>
      <c r="AJ1638">
        <v>92.14</v>
      </c>
      <c r="AK1638">
        <v>0</v>
      </c>
      <c r="AL1638" t="s">
        <v>69</v>
      </c>
      <c r="AM1638" t="s">
        <v>50717</v>
      </c>
      <c r="AO1638" t="s">
        <v>50718</v>
      </c>
      <c r="AS1638" s="55">
        <v>200328</v>
      </c>
      <c r="AT1638" s="104">
        <v>100</v>
      </c>
      <c r="AU1638" s="100" t="s">
        <v>25883</v>
      </c>
      <c r="AV1638" s="100" t="s">
        <v>25894</v>
      </c>
      <c r="AW1638" s="100">
        <v>29.667676923076922</v>
      </c>
      <c r="AX1638" s="100">
        <v>0.61920217897846852</v>
      </c>
      <c r="AY1638" s="100">
        <v>2.1225666428246562E-4</v>
      </c>
      <c r="AZ1638" s="100">
        <v>771359.6</v>
      </c>
      <c r="BA1638" s="100">
        <v>2186177</v>
      </c>
      <c r="BB1638" s="100">
        <v>26000</v>
      </c>
    </row>
    <row r="1639" spans="1:54" x14ac:dyDescent="0.25">
      <c r="A1639" s="95" t="s">
        <v>26490</v>
      </c>
      <c r="B1639" s="51" t="s">
        <v>26491</v>
      </c>
      <c r="C1639" s="96" t="str">
        <f>HYPERLINK("http://www.UniProt.org/UniProt/TBA1C_HUMAN","TBA1C_HUMAN")</f>
        <v>TBA1C_HUMAN</v>
      </c>
      <c r="D1639" s="97" t="s">
        <v>26483</v>
      </c>
      <c r="E1639" s="159">
        <v>-1.29</v>
      </c>
      <c r="F1639" s="98">
        <v>7100</v>
      </c>
      <c r="G1639" s="98">
        <v>370</v>
      </c>
      <c r="H1639" s="49">
        <v>32</v>
      </c>
      <c r="I1639" s="49">
        <v>0.61</v>
      </c>
      <c r="J1639" s="99">
        <v>0.62</v>
      </c>
      <c r="K1639" s="98">
        <v>6200</v>
      </c>
      <c r="L1639" s="98">
        <v>10166.090189676663</v>
      </c>
      <c r="M1639" s="148" t="s">
        <v>47226</v>
      </c>
      <c r="N1639" s="100"/>
      <c r="O1639" s="101" t="s">
        <v>40</v>
      </c>
      <c r="P1639" s="102">
        <v>50.143000000000001</v>
      </c>
      <c r="Q1639" s="102">
        <v>50.067</v>
      </c>
      <c r="R1639" s="102">
        <v>49.895000000000003</v>
      </c>
      <c r="S1639" s="95" t="s">
        <v>47004</v>
      </c>
      <c r="T1639" s="100">
        <v>1519</v>
      </c>
      <c r="U1639" s="100" t="s">
        <v>26484</v>
      </c>
      <c r="V1639" s="100" t="s">
        <v>26482</v>
      </c>
      <c r="W1639" s="100">
        <v>88.44</v>
      </c>
      <c r="X1639" s="100">
        <v>0</v>
      </c>
      <c r="Y1639" s="100" t="s">
        <v>36</v>
      </c>
      <c r="Z1639" s="100" t="s">
        <v>26485</v>
      </c>
      <c r="AA1639" s="100" t="s">
        <v>26486</v>
      </c>
      <c r="AB1639" s="100" t="s">
        <v>26487</v>
      </c>
      <c r="AC1639" s="100" t="s">
        <v>26473</v>
      </c>
      <c r="AD1639" s="100" t="s">
        <v>26474</v>
      </c>
      <c r="AE1639" s="100" t="s">
        <v>26476</v>
      </c>
      <c r="AF1639" s="100" t="s">
        <v>19453</v>
      </c>
      <c r="AG1639" s="100" t="s">
        <v>26488</v>
      </c>
      <c r="AH1639" t="s">
        <v>26492</v>
      </c>
      <c r="AI1639" t="s">
        <v>26491</v>
      </c>
      <c r="AJ1639">
        <v>99.78</v>
      </c>
      <c r="AK1639">
        <v>0</v>
      </c>
      <c r="AL1639" t="s">
        <v>69</v>
      </c>
      <c r="AM1639" t="s">
        <v>26493</v>
      </c>
      <c r="AO1639" t="s">
        <v>26494</v>
      </c>
      <c r="AP1639" t="s">
        <v>26481</v>
      </c>
      <c r="AS1639" s="55">
        <v>50067</v>
      </c>
      <c r="AT1639" s="104">
        <v>22.981366459627328</v>
      </c>
      <c r="AU1639" s="100" t="s">
        <v>26490</v>
      </c>
      <c r="AV1639" s="100" t="s">
        <v>26495</v>
      </c>
      <c r="AW1639" s="100">
        <v>31.826475629713038</v>
      </c>
      <c r="AX1639" s="100">
        <v>0.6132250879836082</v>
      </c>
      <c r="AY1639" s="100">
        <v>0.62341015510137676</v>
      </c>
      <c r="AZ1639" s="100">
        <v>2265527961.1621623</v>
      </c>
      <c r="BA1639" s="100">
        <v>6483513513.5135136</v>
      </c>
      <c r="BB1639" s="100">
        <v>71183752.405405417</v>
      </c>
    </row>
    <row r="1640" spans="1:54" x14ac:dyDescent="0.25">
      <c r="A1640" s="95" t="s">
        <v>16018</v>
      </c>
      <c r="B1640" s="51" t="s">
        <v>16019</v>
      </c>
      <c r="C1640" s="96" t="str">
        <f>HYPERLINK("http://www.UniProt.org/UniProt/NUD16_HUMAN","NUD16_HUMAN")</f>
        <v>NUD16_HUMAN</v>
      </c>
      <c r="D1640" s="97" t="s">
        <v>16021</v>
      </c>
      <c r="E1640" s="159">
        <v>0.26</v>
      </c>
      <c r="F1640" s="98">
        <v>320</v>
      </c>
      <c r="G1640" s="98">
        <v>590</v>
      </c>
      <c r="H1640" s="49">
        <v>470</v>
      </c>
      <c r="I1640" s="49">
        <v>0.61</v>
      </c>
      <c r="J1640" s="99">
        <v>0.06</v>
      </c>
      <c r="K1640" s="98">
        <v>600</v>
      </c>
      <c r="L1640" s="98">
        <v>978.44530465914613</v>
      </c>
      <c r="M1640" s="151" t="s">
        <v>47226</v>
      </c>
      <c r="N1640" s="100"/>
      <c r="O1640" s="101" t="s">
        <v>40</v>
      </c>
      <c r="P1640" s="102">
        <v>24.35</v>
      </c>
      <c r="Q1640" s="102">
        <v>24.35</v>
      </c>
      <c r="R1640" s="102">
        <v>21.273</v>
      </c>
      <c r="S1640" s="95" t="s">
        <v>47004</v>
      </c>
      <c r="T1640" s="100">
        <v>8116</v>
      </c>
      <c r="U1640" s="100" t="s">
        <v>16023</v>
      </c>
      <c r="V1640" s="100" t="s">
        <v>16020</v>
      </c>
      <c r="W1640" s="100">
        <v>58.64</v>
      </c>
      <c r="X1640" s="103">
        <v>3.9999999999999997E-71</v>
      </c>
      <c r="Y1640" s="100" t="s">
        <v>36</v>
      </c>
      <c r="Z1640" s="100" t="s">
        <v>16022</v>
      </c>
      <c r="AA1640" s="100" t="s">
        <v>16024</v>
      </c>
      <c r="AB1640" s="100" t="s">
        <v>16025</v>
      </c>
      <c r="AC1640" s="100" t="s">
        <v>16026</v>
      </c>
      <c r="AD1640" s="100" t="s">
        <v>16027</v>
      </c>
      <c r="AE1640" s="100" t="s">
        <v>16028</v>
      </c>
      <c r="AF1640" s="100"/>
      <c r="AG1640" s="100"/>
      <c r="AH1640" t="s">
        <v>16029</v>
      </c>
      <c r="AI1640" t="s">
        <v>16019</v>
      </c>
      <c r="AJ1640">
        <v>100</v>
      </c>
      <c r="AK1640" s="54">
        <v>4.9999999999999999E-155</v>
      </c>
      <c r="AL1640" t="s">
        <v>47</v>
      </c>
      <c r="AM1640" t="s">
        <v>16030</v>
      </c>
      <c r="AN1640" t="s">
        <v>16031</v>
      </c>
      <c r="AO1640" t="s">
        <v>16032</v>
      </c>
      <c r="AP1640" t="s">
        <v>16033</v>
      </c>
      <c r="AQ1640" t="s">
        <v>16034</v>
      </c>
      <c r="AR1640" t="s">
        <v>16035</v>
      </c>
      <c r="AS1640" s="55">
        <v>24350</v>
      </c>
      <c r="AT1640" s="104">
        <v>14.988691567522718</v>
      </c>
      <c r="AU1640" s="100" t="s">
        <v>16018</v>
      </c>
      <c r="AV1640" s="100" t="s">
        <v>16018</v>
      </c>
      <c r="AW1640" s="100">
        <v>467.98490587613099</v>
      </c>
      <c r="AX1640" s="100">
        <v>0.61431627866618455</v>
      </c>
      <c r="AY1640" s="100">
        <v>6.0107487843660788E-2</v>
      </c>
      <c r="AZ1640" s="100">
        <v>218435957.88535714</v>
      </c>
      <c r="BA1640" s="100">
        <v>624012106.58482134</v>
      </c>
      <c r="BB1640" s="100">
        <v>466758.55383928568</v>
      </c>
    </row>
    <row r="1641" spans="1:54" x14ac:dyDescent="0.25">
      <c r="A1641" s="95" t="s">
        <v>13780</v>
      </c>
      <c r="B1641" s="51" t="s">
        <v>13781</v>
      </c>
      <c r="C1641" s="96" t="str">
        <f>HYPERLINK("http://www.UniProt.org/UniProt/MCES_HUMAN","MCES_HUMAN")</f>
        <v>MCES_HUMAN</v>
      </c>
      <c r="D1641" s="97" t="s">
        <v>13783</v>
      </c>
      <c r="E1641" s="159">
        <v>2.98</v>
      </c>
      <c r="F1641" s="98">
        <v>0.7</v>
      </c>
      <c r="G1641" s="98">
        <v>680</v>
      </c>
      <c r="H1641" s="98">
        <v>110</v>
      </c>
      <c r="I1641" s="49">
        <v>0.6</v>
      </c>
      <c r="J1641" s="99">
        <v>7.6999999999999996E-4</v>
      </c>
      <c r="K1641" s="98">
        <v>7.6999999999999993</v>
      </c>
      <c r="L1641" s="98">
        <v>12.877188534387395</v>
      </c>
      <c r="M1641" s="148" t="s">
        <v>47226</v>
      </c>
      <c r="N1641" s="100"/>
      <c r="O1641" s="101" t="s">
        <v>40</v>
      </c>
      <c r="P1641" s="102">
        <v>46.003</v>
      </c>
      <c r="Q1641" s="102">
        <v>46.003</v>
      </c>
      <c r="R1641" s="102">
        <v>54.844000000000001</v>
      </c>
      <c r="S1641" s="95" t="s">
        <v>47004</v>
      </c>
      <c r="T1641" s="100">
        <v>6556</v>
      </c>
      <c r="U1641" s="100" t="s">
        <v>13784</v>
      </c>
      <c r="V1641" s="100" t="s">
        <v>13782</v>
      </c>
      <c r="W1641" s="100">
        <v>67.739999999999995</v>
      </c>
      <c r="X1641" s="100">
        <v>0</v>
      </c>
      <c r="Y1641" s="100" t="s">
        <v>36</v>
      </c>
      <c r="Z1641" s="100" t="s">
        <v>13785</v>
      </c>
      <c r="AA1641" s="100" t="s">
        <v>13786</v>
      </c>
      <c r="AB1641" s="100" t="s">
        <v>13787</v>
      </c>
      <c r="AC1641" s="100" t="s">
        <v>13788</v>
      </c>
      <c r="AD1641" s="100" t="s">
        <v>13789</v>
      </c>
      <c r="AE1641" s="100" t="s">
        <v>13790</v>
      </c>
      <c r="AF1641" s="100"/>
      <c r="AG1641" s="100"/>
      <c r="AH1641" t="s">
        <v>13791</v>
      </c>
      <c r="AI1641" t="s">
        <v>13781</v>
      </c>
      <c r="AJ1641">
        <v>100</v>
      </c>
      <c r="AK1641">
        <v>0</v>
      </c>
      <c r="AL1641" t="s">
        <v>47</v>
      </c>
      <c r="AM1641" t="s">
        <v>13792</v>
      </c>
      <c r="AN1641" t="s">
        <v>13793</v>
      </c>
      <c r="AO1641" t="s">
        <v>13794</v>
      </c>
      <c r="AP1641" t="s">
        <v>13795</v>
      </c>
      <c r="AQ1641" t="s">
        <v>2971</v>
      </c>
      <c r="AR1641" t="s">
        <v>13796</v>
      </c>
      <c r="AS1641" s="55">
        <v>46003</v>
      </c>
      <c r="AT1641" s="104">
        <v>26.000481083124292</v>
      </c>
      <c r="AU1641" s="100" t="s">
        <v>13780</v>
      </c>
      <c r="AV1641" s="100" t="s">
        <v>13797</v>
      </c>
      <c r="AW1641" s="100">
        <v>107.13426027721749</v>
      </c>
      <c r="AX1641" s="100">
        <v>0.59523041541172395</v>
      </c>
      <c r="AY1641" s="100">
        <v>7.6648942806584988E-4</v>
      </c>
      <c r="AZ1641" s="100">
        <v>2785490.7672076547</v>
      </c>
      <c r="BA1641" s="100">
        <v>8212540.3494396275</v>
      </c>
      <c r="BB1641" s="100">
        <v>26000</v>
      </c>
    </row>
    <row r="1642" spans="1:54" x14ac:dyDescent="0.25">
      <c r="A1642" s="95" t="s">
        <v>4102</v>
      </c>
      <c r="B1642" s="51" t="s">
        <v>4103</v>
      </c>
      <c r="C1642" s="96" t="str">
        <f>HYPERLINK("http://www.UniProt.org/UniProt/CING_HUMAN","CING_HUMAN")</f>
        <v>CING_HUMAN</v>
      </c>
      <c r="D1642" s="97" t="s">
        <v>4105</v>
      </c>
      <c r="E1642" s="159">
        <v>-5</v>
      </c>
      <c r="F1642" s="98">
        <v>8.8000000000000007</v>
      </c>
      <c r="G1642" s="98">
        <v>0</v>
      </c>
      <c r="H1642" s="98">
        <v>17</v>
      </c>
      <c r="I1642" s="49">
        <v>0.6</v>
      </c>
      <c r="J1642" s="99">
        <v>1.2E-4</v>
      </c>
      <c r="K1642" s="98">
        <v>1.2</v>
      </c>
      <c r="L1642" s="98">
        <v>1.9827386379830727</v>
      </c>
      <c r="M1642" s="146" t="s">
        <v>47226</v>
      </c>
      <c r="N1642" s="100"/>
      <c r="O1642" s="101" t="s">
        <v>40</v>
      </c>
      <c r="P1642" s="102">
        <v>159.47</v>
      </c>
      <c r="Q1642" s="102">
        <v>158.46600000000001</v>
      </c>
      <c r="R1642" s="102">
        <v>136.386</v>
      </c>
      <c r="S1642" s="95" t="s">
        <v>47004</v>
      </c>
      <c r="T1642" s="100">
        <v>4252</v>
      </c>
      <c r="U1642" s="100" t="s">
        <v>4106</v>
      </c>
      <c r="V1642" s="100" t="s">
        <v>4104</v>
      </c>
      <c r="W1642" s="100">
        <v>56.33</v>
      </c>
      <c r="X1642" s="103">
        <v>2.9999999999999999E-169</v>
      </c>
      <c r="Y1642" s="100" t="s">
        <v>36</v>
      </c>
      <c r="Z1642" s="100" t="s">
        <v>4107</v>
      </c>
      <c r="AA1642" s="100" t="s">
        <v>4108</v>
      </c>
      <c r="AB1642" s="100" t="s">
        <v>4109</v>
      </c>
      <c r="AC1642" s="100" t="s">
        <v>4110</v>
      </c>
      <c r="AD1642" s="100"/>
      <c r="AE1642" s="100" t="s">
        <v>4111</v>
      </c>
      <c r="AF1642" s="100"/>
      <c r="AG1642" s="100"/>
      <c r="AH1642" t="s">
        <v>4112</v>
      </c>
      <c r="AI1642" t="s">
        <v>4103</v>
      </c>
      <c r="AJ1642">
        <v>99.93</v>
      </c>
      <c r="AK1642">
        <v>0</v>
      </c>
      <c r="AL1642" t="s">
        <v>47</v>
      </c>
      <c r="AM1642" t="s">
        <v>4113</v>
      </c>
      <c r="AN1642" t="s">
        <v>4114</v>
      </c>
      <c r="AO1642" t="s">
        <v>4105</v>
      </c>
      <c r="AP1642" t="s">
        <v>4115</v>
      </c>
      <c r="AQ1642" t="s">
        <v>4116</v>
      </c>
      <c r="AR1642" t="s">
        <v>4117</v>
      </c>
      <c r="AS1642" s="55">
        <v>158466</v>
      </c>
      <c r="AT1642" s="104">
        <v>96.000105957458075</v>
      </c>
      <c r="AU1642" s="100" t="s">
        <v>4102</v>
      </c>
      <c r="AV1642" s="100" t="s">
        <v>4118</v>
      </c>
      <c r="AW1642" s="100">
        <v>16.574741321452755</v>
      </c>
      <c r="AX1642" s="100">
        <v>0.59807972936441411</v>
      </c>
      <c r="AY1642" s="100">
        <v>1.1858357880052833E-4</v>
      </c>
      <c r="AZ1642" s="100">
        <v>430943.27435777162</v>
      </c>
      <c r="BA1642" s="100">
        <v>1264509.0209983168</v>
      </c>
      <c r="BB1642" s="100">
        <v>26000</v>
      </c>
    </row>
    <row r="1643" spans="1:54" x14ac:dyDescent="0.25">
      <c r="A1643" s="95" t="s">
        <v>34859</v>
      </c>
      <c r="B1643" s="51" t="s">
        <v>2857</v>
      </c>
      <c r="C1643" s="96" t="str">
        <f>HYPERLINK("http://www.UniProt.org/UniProt/EXC6B_HUMAN","EXC6B_HUMAN")</f>
        <v>EXC6B_HUMAN</v>
      </c>
      <c r="D1643" s="97" t="s">
        <v>34861</v>
      </c>
      <c r="E1643" s="159">
        <v>-5</v>
      </c>
      <c r="F1643" s="98">
        <v>5.5</v>
      </c>
      <c r="G1643" s="98">
        <v>0</v>
      </c>
      <c r="H1643" s="98">
        <v>13</v>
      </c>
      <c r="I1643" s="49">
        <v>0.6</v>
      </c>
      <c r="J1643" s="99">
        <v>9.2E-5</v>
      </c>
      <c r="K1643" s="98">
        <v>0.92</v>
      </c>
      <c r="L1643" s="98">
        <v>1.5364626435263358</v>
      </c>
      <c r="M1643" s="146" t="s">
        <v>47226</v>
      </c>
      <c r="N1643" s="100"/>
      <c r="O1643" s="101" t="s">
        <v>40</v>
      </c>
      <c r="P1643" s="102">
        <v>70.353999999999999</v>
      </c>
      <c r="Q1643" s="102" t="s">
        <v>40</v>
      </c>
      <c r="R1643" s="102">
        <v>94.200999999999993</v>
      </c>
      <c r="S1643" s="95" t="s">
        <v>47004</v>
      </c>
      <c r="T1643" s="100">
        <v>2981</v>
      </c>
      <c r="U1643" s="100" t="s">
        <v>34862</v>
      </c>
      <c r="V1643" s="100" t="s">
        <v>34860</v>
      </c>
      <c r="W1643" s="100">
        <v>85.29</v>
      </c>
      <c r="X1643" s="100">
        <v>0</v>
      </c>
      <c r="Y1643" s="100" t="s">
        <v>36</v>
      </c>
      <c r="Z1643" s="100" t="s">
        <v>34863</v>
      </c>
      <c r="AA1643" s="100" t="s">
        <v>34864</v>
      </c>
      <c r="AB1643" s="100" t="s">
        <v>34865</v>
      </c>
      <c r="AC1643" s="100"/>
      <c r="AD1643" s="100" t="s">
        <v>34866</v>
      </c>
      <c r="AE1643" s="100" t="s">
        <v>8306</v>
      </c>
      <c r="AF1643" s="100"/>
      <c r="AG1643" s="100"/>
      <c r="AH1643" t="s">
        <v>2867</v>
      </c>
      <c r="AI1643" t="s">
        <v>2857</v>
      </c>
      <c r="AJ1643">
        <v>84.35</v>
      </c>
      <c r="AK1643">
        <v>0</v>
      </c>
      <c r="AL1643" t="s">
        <v>69</v>
      </c>
      <c r="AM1643" t="s">
        <v>2868</v>
      </c>
      <c r="AO1643" t="s">
        <v>415</v>
      </c>
      <c r="AR1643" t="s">
        <v>370</v>
      </c>
      <c r="AS1643" s="55">
        <v>89321</v>
      </c>
      <c r="AT1643" s="104">
        <v>40.000405071495116</v>
      </c>
      <c r="AU1643" s="100" t="s">
        <v>34859</v>
      </c>
      <c r="AV1643" s="100" t="s">
        <v>34867</v>
      </c>
      <c r="AW1643" s="100">
        <v>12.892177135970998</v>
      </c>
      <c r="AX1643" s="100">
        <v>0.60031894930655072</v>
      </c>
      <c r="AY1643" s="100">
        <v>9.2236763981049527E-5</v>
      </c>
      <c r="AZ1643" s="100">
        <v>335196.60553524597</v>
      </c>
      <c r="BA1643" s="100">
        <v>979892.57683622115</v>
      </c>
      <c r="BB1643" s="100">
        <v>26000</v>
      </c>
    </row>
    <row r="1644" spans="1:54" x14ac:dyDescent="0.25">
      <c r="A1644" s="95" t="s">
        <v>5656</v>
      </c>
      <c r="B1644" s="51" t="s">
        <v>5657</v>
      </c>
      <c r="C1644" s="96" t="str">
        <f>HYPERLINK("http://www.UniProt.org/UniProt/DCTN2_HUMAN","DCTN2_HUMAN")</f>
        <v>DCTN2_HUMAN</v>
      </c>
      <c r="D1644" s="97" t="s">
        <v>5659</v>
      </c>
      <c r="E1644" s="159">
        <v>-2.93</v>
      </c>
      <c r="F1644" s="98">
        <v>450</v>
      </c>
      <c r="G1644" s="98">
        <v>0.5</v>
      </c>
      <c r="H1644" s="98">
        <v>1200</v>
      </c>
      <c r="I1644" s="49">
        <v>0.59</v>
      </c>
      <c r="J1644" s="99">
        <v>8.8000000000000005E-3</v>
      </c>
      <c r="K1644" s="98">
        <v>88</v>
      </c>
      <c r="L1644" s="98">
        <v>149.54573900575556</v>
      </c>
      <c r="M1644" s="145" t="s">
        <v>47226</v>
      </c>
      <c r="N1644" s="100"/>
      <c r="O1644" s="101" t="s">
        <v>40</v>
      </c>
      <c r="P1644" s="102">
        <v>44.737000000000002</v>
      </c>
      <c r="Q1644" s="102">
        <v>44.738</v>
      </c>
      <c r="R1644" s="102">
        <v>44.231000000000002</v>
      </c>
      <c r="S1644" s="95" t="s">
        <v>47004</v>
      </c>
      <c r="T1644" s="100">
        <v>6768</v>
      </c>
      <c r="U1644" s="100" t="s">
        <v>5660</v>
      </c>
      <c r="V1644" s="100" t="s">
        <v>5658</v>
      </c>
      <c r="W1644" s="100">
        <v>80.400000000000006</v>
      </c>
      <c r="X1644" s="100">
        <v>0</v>
      </c>
      <c r="Y1644" s="100" t="s">
        <v>36</v>
      </c>
      <c r="Z1644" s="100" t="s">
        <v>5661</v>
      </c>
      <c r="AA1644" s="100" t="s">
        <v>5662</v>
      </c>
      <c r="AB1644" s="100" t="s">
        <v>5663</v>
      </c>
      <c r="AC1644" s="100" t="s">
        <v>5664</v>
      </c>
      <c r="AD1644" s="100" t="s">
        <v>5665</v>
      </c>
      <c r="AE1644" s="100" t="s">
        <v>5666</v>
      </c>
      <c r="AF1644" s="100" t="s">
        <v>608</v>
      </c>
      <c r="AG1644" s="100"/>
      <c r="AH1644" t="s">
        <v>5667</v>
      </c>
      <c r="AI1644" t="s">
        <v>5657</v>
      </c>
      <c r="AJ1644">
        <v>100</v>
      </c>
      <c r="AK1644">
        <v>0</v>
      </c>
      <c r="AL1644" t="s">
        <v>47</v>
      </c>
      <c r="AM1644" t="s">
        <v>5668</v>
      </c>
      <c r="AN1644" t="s">
        <v>5669</v>
      </c>
      <c r="AO1644" t="s">
        <v>5670</v>
      </c>
      <c r="AP1644" t="s">
        <v>5671</v>
      </c>
      <c r="AQ1644" t="s">
        <v>5672</v>
      </c>
      <c r="AR1644" t="s">
        <v>179</v>
      </c>
      <c r="AS1644" s="55">
        <v>44738</v>
      </c>
      <c r="AT1644" s="104">
        <v>25.999686495806881</v>
      </c>
      <c r="AU1644" s="100" t="s">
        <v>5656</v>
      </c>
      <c r="AV1644" s="100" t="s">
        <v>5656</v>
      </c>
      <c r="AW1644" s="100">
        <v>1234.2515688152321</v>
      </c>
      <c r="AX1644" s="100">
        <v>0.59048305401088208</v>
      </c>
      <c r="AY1644" s="100">
        <v>8.8304224682432837E-3</v>
      </c>
      <c r="AZ1644" s="100">
        <v>32090540.789196033</v>
      </c>
      <c r="BA1644" s="100">
        <v>95374111.545534015</v>
      </c>
      <c r="BB1644" s="100">
        <v>26000</v>
      </c>
    </row>
    <row r="1645" spans="1:54" x14ac:dyDescent="0.25">
      <c r="A1645" s="95" t="s">
        <v>10540</v>
      </c>
      <c r="B1645" s="51" t="s">
        <v>10541</v>
      </c>
      <c r="C1645" s="96" t="str">
        <f>HYPERLINK("http://www.UniProt.org/UniProt/HCFC1_HUMAN","HCFC1_HUMAN")</f>
        <v>HCFC1_HUMAN</v>
      </c>
      <c r="D1645" s="97" t="s">
        <v>10543</v>
      </c>
      <c r="E1645" s="159">
        <v>1.61</v>
      </c>
      <c r="F1645" s="98">
        <v>20</v>
      </c>
      <c r="G1645" s="98">
        <v>790</v>
      </c>
      <c r="H1645" s="98">
        <v>150</v>
      </c>
      <c r="I1645" s="49">
        <v>0.59</v>
      </c>
      <c r="J1645" s="99">
        <v>1.1000000000000001E-3</v>
      </c>
      <c r="K1645" s="98">
        <v>11</v>
      </c>
      <c r="L1645" s="98">
        <v>17.896832977518756</v>
      </c>
      <c r="M1645" s="145" t="s">
        <v>47226</v>
      </c>
      <c r="N1645" s="100"/>
      <c r="O1645" s="101" t="s">
        <v>40</v>
      </c>
      <c r="P1645" s="102">
        <v>219.06</v>
      </c>
      <c r="Q1645" s="102">
        <v>219.06700000000001</v>
      </c>
      <c r="R1645" s="102">
        <v>208.732</v>
      </c>
      <c r="S1645" s="95" t="s">
        <v>47004</v>
      </c>
      <c r="T1645" s="100">
        <v>5113</v>
      </c>
      <c r="U1645" s="100" t="s">
        <v>10544</v>
      </c>
      <c r="V1645" s="100" t="s">
        <v>10542</v>
      </c>
      <c r="W1645" s="100">
        <v>67.97</v>
      </c>
      <c r="X1645" s="100">
        <v>0</v>
      </c>
      <c r="Y1645" s="100" t="s">
        <v>36</v>
      </c>
      <c r="Z1645" s="100" t="s">
        <v>10545</v>
      </c>
      <c r="AA1645" s="100" t="s">
        <v>10546</v>
      </c>
      <c r="AB1645" s="100" t="s">
        <v>10547</v>
      </c>
      <c r="AC1645" s="100" t="s">
        <v>10548</v>
      </c>
      <c r="AD1645" s="100" t="s">
        <v>10549</v>
      </c>
      <c r="AE1645" s="100" t="s">
        <v>10552</v>
      </c>
      <c r="AF1645" s="100" t="s">
        <v>10550</v>
      </c>
      <c r="AG1645" s="100" t="s">
        <v>10551</v>
      </c>
      <c r="AH1645" t="s">
        <v>10553</v>
      </c>
      <c r="AI1645" t="s">
        <v>10541</v>
      </c>
      <c r="AJ1645">
        <v>100</v>
      </c>
      <c r="AK1645">
        <v>0</v>
      </c>
      <c r="AL1645" t="s">
        <v>69</v>
      </c>
      <c r="AM1645" t="s">
        <v>10554</v>
      </c>
      <c r="AN1645" t="s">
        <v>10555</v>
      </c>
      <c r="AO1645" t="s">
        <v>10556</v>
      </c>
      <c r="AS1645" s="55">
        <v>219067</v>
      </c>
      <c r="AT1645" s="104">
        <v>65.842231882834596</v>
      </c>
      <c r="AU1645" s="100" t="s">
        <v>10540</v>
      </c>
      <c r="AV1645" s="100" t="s">
        <v>10557</v>
      </c>
      <c r="AW1645" s="100">
        <v>147.0440971030572</v>
      </c>
      <c r="AX1645" s="100">
        <v>0.58782655824385599</v>
      </c>
      <c r="AY1645" s="100">
        <v>1.0520233732639992E-3</v>
      </c>
      <c r="AZ1645" s="100">
        <v>3823146.5246794871</v>
      </c>
      <c r="BA1645" s="100">
        <v>11413862.782435896</v>
      </c>
      <c r="BB1645" s="100">
        <v>26000</v>
      </c>
    </row>
    <row r="1646" spans="1:54" x14ac:dyDescent="0.25">
      <c r="A1646" s="100" t="s">
        <v>47134</v>
      </c>
      <c r="B1646" s="53"/>
      <c r="C1646" s="100"/>
      <c r="D1646" s="106"/>
      <c r="E1646" s="107">
        <v>1.3821220981362659</v>
      </c>
      <c r="F1646" s="98">
        <v>37</v>
      </c>
      <c r="G1646" s="98">
        <v>900</v>
      </c>
      <c r="H1646" s="98">
        <v>76</v>
      </c>
      <c r="I1646" s="49">
        <v>0.59</v>
      </c>
      <c r="J1646" s="99">
        <v>5.4000000000000001E-4</v>
      </c>
      <c r="K1646" s="98">
        <v>5.4</v>
      </c>
      <c r="L1646" s="98">
        <v>9.1664731076276222</v>
      </c>
      <c r="M1646" s="148" t="s">
        <v>47226</v>
      </c>
      <c r="N1646" s="100"/>
      <c r="O1646" s="101" t="s">
        <v>40</v>
      </c>
      <c r="P1646" s="102">
        <v>30.588000000000001</v>
      </c>
      <c r="Q1646" s="102" t="s">
        <v>40</v>
      </c>
      <c r="R1646" s="102"/>
      <c r="S1646" s="95" t="s">
        <v>47004</v>
      </c>
      <c r="T1646" s="100">
        <v>3212</v>
      </c>
      <c r="U1646" s="100"/>
      <c r="V1646" s="100"/>
      <c r="W1646" s="100"/>
      <c r="X1646" s="100"/>
      <c r="Y1646" s="100" t="s">
        <v>747</v>
      </c>
      <c r="Z1646" s="100"/>
      <c r="AA1646" s="100"/>
      <c r="AB1646" s="100"/>
      <c r="AC1646" s="100"/>
      <c r="AD1646" s="100"/>
      <c r="AE1646" s="100"/>
      <c r="AF1646" s="100"/>
      <c r="AG1646" s="100"/>
      <c r="AH1646" t="s">
        <v>747</v>
      </c>
      <c r="AT1646" s="104">
        <v>11.999848266444124</v>
      </c>
      <c r="AU1646" s="100" t="s">
        <v>47134</v>
      </c>
      <c r="AV1646" s="100" t="s">
        <v>47134</v>
      </c>
      <c r="AW1646" s="100">
        <v>75.587173707938391</v>
      </c>
      <c r="AX1646" s="100">
        <v>0.58996144687416097</v>
      </c>
      <c r="AY1646" s="100">
        <v>5.4078657373090786E-4</v>
      </c>
      <c r="AZ1646" s="100">
        <v>1965266.5164063983</v>
      </c>
      <c r="BA1646" s="100">
        <v>5845998.919516976</v>
      </c>
      <c r="BB1646" s="100">
        <v>26000</v>
      </c>
    </row>
    <row r="1647" spans="1:54" x14ac:dyDescent="0.25">
      <c r="A1647" s="95" t="s">
        <v>3161</v>
      </c>
      <c r="B1647" s="51" t="s">
        <v>3162</v>
      </c>
      <c r="C1647" s="96" t="str">
        <f>HYPERLINK("http://www.UniProt.org/UniProt/CATA_HUMAN","CATA_HUMAN")</f>
        <v>CATA_HUMAN</v>
      </c>
      <c r="D1647" s="97" t="s">
        <v>3164</v>
      </c>
      <c r="E1647" s="159">
        <v>-0.34</v>
      </c>
      <c r="F1647" s="98">
        <v>740</v>
      </c>
      <c r="G1647" s="98">
        <v>340</v>
      </c>
      <c r="H1647" s="49">
        <v>8.1</v>
      </c>
      <c r="I1647" s="49">
        <v>0.57999999999999996</v>
      </c>
      <c r="J1647" s="99">
        <v>3.4000000000000002E-2</v>
      </c>
      <c r="K1647" s="98">
        <v>340</v>
      </c>
      <c r="L1647" s="98">
        <v>586.96348686309341</v>
      </c>
      <c r="M1647" s="20" t="s">
        <v>47226</v>
      </c>
      <c r="N1647" s="100"/>
      <c r="O1647" s="101" t="s">
        <v>40</v>
      </c>
      <c r="P1647" s="102">
        <v>60.158999999999999</v>
      </c>
      <c r="Q1647" s="102">
        <v>60.259</v>
      </c>
      <c r="R1647" s="102">
        <v>59.756</v>
      </c>
      <c r="S1647" s="95" t="s">
        <v>47004</v>
      </c>
      <c r="T1647" s="100">
        <v>3525</v>
      </c>
      <c r="U1647" s="100" t="s">
        <v>3166</v>
      </c>
      <c r="V1647" s="100" t="s">
        <v>3163</v>
      </c>
      <c r="W1647" s="100">
        <v>81.06</v>
      </c>
      <c r="X1647" s="100">
        <v>0</v>
      </c>
      <c r="Y1647" s="100" t="s">
        <v>36</v>
      </c>
      <c r="Z1647" s="100" t="s">
        <v>3165</v>
      </c>
      <c r="AA1647" s="100" t="s">
        <v>3167</v>
      </c>
      <c r="AB1647" s="100" t="s">
        <v>3168</v>
      </c>
      <c r="AC1647" s="100" t="s">
        <v>3169</v>
      </c>
      <c r="AD1647" s="100" t="s">
        <v>3170</v>
      </c>
      <c r="AE1647" s="100" t="s">
        <v>3172</v>
      </c>
      <c r="AF1647" s="100" t="s">
        <v>3171</v>
      </c>
      <c r="AG1647" s="100"/>
      <c r="AH1647" t="s">
        <v>3173</v>
      </c>
      <c r="AI1647" t="s">
        <v>3162</v>
      </c>
      <c r="AJ1647">
        <v>99.81</v>
      </c>
      <c r="AK1647">
        <v>0</v>
      </c>
      <c r="AL1647" t="s">
        <v>69</v>
      </c>
      <c r="AM1647" t="s">
        <v>3174</v>
      </c>
      <c r="AN1647" t="s">
        <v>3175</v>
      </c>
      <c r="AO1647" t="s">
        <v>3164</v>
      </c>
      <c r="AP1647" t="s">
        <v>3176</v>
      </c>
      <c r="AR1647" t="s">
        <v>3177</v>
      </c>
      <c r="AS1647" s="55">
        <v>60259</v>
      </c>
      <c r="AT1647" s="104">
        <v>31.04499676614617</v>
      </c>
      <c r="AU1647" s="100" t="s">
        <v>3161</v>
      </c>
      <c r="AV1647" s="100" t="s">
        <v>3178</v>
      </c>
      <c r="AW1647" s="100">
        <v>8.1102817656055528</v>
      </c>
      <c r="AX1647" s="100">
        <v>0.5812752036246267</v>
      </c>
      <c r="AY1647" s="100">
        <v>3.4118732034656547E-2</v>
      </c>
      <c r="AZ1647" s="100">
        <v>123990507.3592262</v>
      </c>
      <c r="BA1647" s="100">
        <v>374341130.95714289</v>
      </c>
      <c r="BB1647" s="100">
        <v>15288064.082440477</v>
      </c>
    </row>
    <row r="1648" spans="1:54" x14ac:dyDescent="0.25">
      <c r="A1648" s="95" t="s">
        <v>12801</v>
      </c>
      <c r="B1648" s="51" t="s">
        <v>43627</v>
      </c>
      <c r="C1648" s="96" t="str">
        <f>HYPERLINK("http://www.UniProt.org/UniProt/L2HDH_HUMAN","L2HDH_HUMAN")</f>
        <v>L2HDH_HUMAN</v>
      </c>
      <c r="D1648" s="97" t="s">
        <v>12803</v>
      </c>
      <c r="E1648" s="160" t="s">
        <v>40</v>
      </c>
      <c r="H1648" s="98">
        <v>130</v>
      </c>
      <c r="I1648" s="49">
        <v>0.57999999999999996</v>
      </c>
      <c r="J1648" s="99">
        <v>9.1E-4</v>
      </c>
      <c r="K1648" s="98">
        <v>9.1</v>
      </c>
      <c r="L1648" s="98">
        <v>15.568126929444118</v>
      </c>
      <c r="M1648" s="148" t="s">
        <v>47226</v>
      </c>
      <c r="N1648" s="100"/>
      <c r="O1648" s="101" t="s">
        <v>311</v>
      </c>
      <c r="P1648" s="102">
        <v>16.186</v>
      </c>
      <c r="Q1648" s="102" t="s">
        <v>40</v>
      </c>
      <c r="R1648" s="102">
        <v>50.316000000000003</v>
      </c>
      <c r="S1648" s="95" t="s">
        <v>47004</v>
      </c>
      <c r="T1648" s="100">
        <v>3500</v>
      </c>
      <c r="U1648" s="100" t="s">
        <v>12804</v>
      </c>
      <c r="V1648" s="100" t="s">
        <v>12802</v>
      </c>
      <c r="W1648" s="100">
        <v>71.23</v>
      </c>
      <c r="X1648" s="103">
        <v>5.9999999999999998E-69</v>
      </c>
      <c r="Y1648" s="100" t="s">
        <v>36</v>
      </c>
      <c r="Z1648" s="100" t="s">
        <v>12805</v>
      </c>
      <c r="AA1648" s="100" t="s">
        <v>12806</v>
      </c>
      <c r="AB1648" s="100" t="s">
        <v>12807</v>
      </c>
      <c r="AC1648" s="100" t="s">
        <v>12808</v>
      </c>
      <c r="AD1648" s="100" t="s">
        <v>12809</v>
      </c>
      <c r="AE1648" s="100"/>
      <c r="AF1648" s="100"/>
      <c r="AG1648" s="100"/>
      <c r="AH1648" t="s">
        <v>43636</v>
      </c>
      <c r="AI1648" t="s">
        <v>43627</v>
      </c>
      <c r="AJ1648">
        <v>95.21</v>
      </c>
      <c r="AK1648" s="54">
        <v>1.9999999999999998E-96</v>
      </c>
      <c r="AL1648" t="s">
        <v>69</v>
      </c>
      <c r="AM1648" t="s">
        <v>43637</v>
      </c>
      <c r="AO1648" t="s">
        <v>43638</v>
      </c>
      <c r="AR1648" t="s">
        <v>370</v>
      </c>
      <c r="AS1648" s="55">
        <v>50626</v>
      </c>
      <c r="AT1648" s="104">
        <v>10</v>
      </c>
      <c r="AU1648" s="100" t="s">
        <v>12801</v>
      </c>
      <c r="AV1648" s="100" t="s">
        <v>12801</v>
      </c>
      <c r="AW1648" s="100">
        <v>127.22576923076923</v>
      </c>
      <c r="AX1648" s="100">
        <v>0.58467768052699765</v>
      </c>
      <c r="AY1648" s="100">
        <v>9.1023363432572767E-4</v>
      </c>
      <c r="AZ1648" s="100">
        <v>3307870</v>
      </c>
      <c r="BA1648" s="100">
        <v>9928710</v>
      </c>
      <c r="BB1648" s="100">
        <v>26000</v>
      </c>
    </row>
    <row r="1649" spans="1:54" x14ac:dyDescent="0.25">
      <c r="A1649" s="95" t="s">
        <v>6782</v>
      </c>
      <c r="B1649" s="51" t="s">
        <v>6783</v>
      </c>
      <c r="C1649" s="96" t="str">
        <f>HYPERLINK("http://www.UniProt.org/UniProt/DPOA2_HUMAN","DPOA2_HUMAN")</f>
        <v>DPOA2_HUMAN</v>
      </c>
      <c r="D1649" s="97" t="s">
        <v>6785</v>
      </c>
      <c r="E1649" s="159">
        <v>2.99</v>
      </c>
      <c r="F1649" s="98">
        <v>1</v>
      </c>
      <c r="G1649" s="98">
        <v>970</v>
      </c>
      <c r="H1649" s="98">
        <v>130</v>
      </c>
      <c r="I1649" s="49">
        <v>0.57999999999999996</v>
      </c>
      <c r="J1649" s="99">
        <v>8.9999999999999998E-4</v>
      </c>
      <c r="K1649" s="98">
        <v>9</v>
      </c>
      <c r="L1649" s="98">
        <v>15.548388475756319</v>
      </c>
      <c r="M1649" s="20" t="s">
        <v>47226</v>
      </c>
      <c r="N1649" s="100"/>
      <c r="O1649" s="101" t="s">
        <v>40</v>
      </c>
      <c r="P1649" s="102">
        <v>75.236999999999995</v>
      </c>
      <c r="Q1649" s="102">
        <v>66.844999999999999</v>
      </c>
      <c r="R1649" s="102">
        <v>65.947999999999993</v>
      </c>
      <c r="S1649" s="95" t="s">
        <v>47004</v>
      </c>
      <c r="T1649" s="100">
        <v>7065</v>
      </c>
      <c r="U1649" s="100" t="s">
        <v>6786</v>
      </c>
      <c r="V1649" s="100" t="s">
        <v>6784</v>
      </c>
      <c r="W1649" s="100">
        <v>64.17</v>
      </c>
      <c r="X1649" s="100">
        <v>0</v>
      </c>
      <c r="Y1649" s="100" t="s">
        <v>36</v>
      </c>
      <c r="Z1649" s="100" t="s">
        <v>6787</v>
      </c>
      <c r="AA1649" s="100" t="s">
        <v>6788</v>
      </c>
      <c r="AB1649" s="100" t="s">
        <v>6789</v>
      </c>
      <c r="AC1649" s="100" t="s">
        <v>6790</v>
      </c>
      <c r="AD1649" s="100" t="s">
        <v>6791</v>
      </c>
      <c r="AE1649" s="100" t="s">
        <v>6794</v>
      </c>
      <c r="AF1649" s="100" t="s">
        <v>6792</v>
      </c>
      <c r="AG1649" s="100" t="s">
        <v>6793</v>
      </c>
      <c r="AH1649" t="s">
        <v>6795</v>
      </c>
      <c r="AI1649" t="s">
        <v>6783</v>
      </c>
      <c r="AJ1649">
        <v>99.83</v>
      </c>
      <c r="AK1649">
        <v>0</v>
      </c>
      <c r="AL1649" t="s">
        <v>69</v>
      </c>
      <c r="AM1649" t="s">
        <v>6796</v>
      </c>
      <c r="AN1649" t="s">
        <v>6797</v>
      </c>
      <c r="AO1649" t="s">
        <v>6798</v>
      </c>
      <c r="AP1649" t="s">
        <v>6799</v>
      </c>
      <c r="AQ1649" t="s">
        <v>6800</v>
      </c>
      <c r="AS1649" s="55">
        <v>66845</v>
      </c>
      <c r="AT1649" s="104">
        <v>30.065897858319605</v>
      </c>
      <c r="AU1649" s="100" t="s">
        <v>6782</v>
      </c>
      <c r="AV1649" s="100" t="s">
        <v>6801</v>
      </c>
      <c r="AW1649" s="100">
        <v>125.49011822971549</v>
      </c>
      <c r="AX1649" s="100">
        <v>0.57743345129386747</v>
      </c>
      <c r="AY1649" s="100">
        <v>8.9781596196137671E-4</v>
      </c>
      <c r="AZ1649" s="100">
        <v>3262743.0739726028</v>
      </c>
      <c r="BA1649" s="100">
        <v>9916121.6273972597</v>
      </c>
      <c r="BB1649" s="100">
        <v>26000</v>
      </c>
    </row>
    <row r="1650" spans="1:54" x14ac:dyDescent="0.25">
      <c r="A1650" s="95" t="s">
        <v>45175</v>
      </c>
      <c r="B1650" s="51" t="s">
        <v>45176</v>
      </c>
      <c r="C1650" s="96" t="str">
        <f>HYPERLINK("http://www.UniProt.org/UniProt/TPPC5_HUMAN","TPPC5_HUMAN")</f>
        <v>TPPC5_HUMAN</v>
      </c>
      <c r="D1650" s="97" t="s">
        <v>45178</v>
      </c>
      <c r="E1650" s="159">
        <v>-1.5</v>
      </c>
      <c r="F1650" s="98">
        <v>13</v>
      </c>
      <c r="G1650" s="98">
        <v>0.4</v>
      </c>
      <c r="H1650" s="98">
        <v>57</v>
      </c>
      <c r="I1650" s="49">
        <v>0.57999999999999996</v>
      </c>
      <c r="J1650" s="99">
        <v>4.0999999999999999E-4</v>
      </c>
      <c r="K1650" s="98">
        <v>4.0999999999999996</v>
      </c>
      <c r="L1650" s="98">
        <v>7.0353869392047885</v>
      </c>
      <c r="M1650" s="145" t="s">
        <v>47226</v>
      </c>
      <c r="N1650" s="100"/>
      <c r="O1650" s="101" t="s">
        <v>40</v>
      </c>
      <c r="P1650" s="102">
        <v>21.010999999999999</v>
      </c>
      <c r="Q1650" s="102">
        <v>21.010999999999999</v>
      </c>
      <c r="R1650" s="102">
        <v>20.783000000000001</v>
      </c>
      <c r="S1650" s="95" t="s">
        <v>47004</v>
      </c>
      <c r="T1650" s="100">
        <v>11002</v>
      </c>
      <c r="U1650" s="100" t="s">
        <v>45180</v>
      </c>
      <c r="V1650" s="100" t="s">
        <v>45177</v>
      </c>
      <c r="W1650" s="100">
        <v>77.13</v>
      </c>
      <c r="X1650" s="103">
        <v>2.0000000000000002E-111</v>
      </c>
      <c r="Y1650" s="100" t="s">
        <v>36</v>
      </c>
      <c r="Z1650" s="100" t="s">
        <v>45179</v>
      </c>
      <c r="AA1650" s="100" t="s">
        <v>45181</v>
      </c>
      <c r="AB1650" s="100" t="s">
        <v>1457</v>
      </c>
      <c r="AC1650" s="100"/>
      <c r="AD1650" s="100" t="s">
        <v>45182</v>
      </c>
      <c r="AE1650" s="100" t="s">
        <v>45146</v>
      </c>
      <c r="AF1650" s="100"/>
      <c r="AG1650" s="100"/>
      <c r="AH1650" t="s">
        <v>45183</v>
      </c>
      <c r="AI1650" t="s">
        <v>45176</v>
      </c>
      <c r="AJ1650">
        <v>100</v>
      </c>
      <c r="AK1650" s="54">
        <v>1.0000000000000001E-138</v>
      </c>
      <c r="AL1650" t="s">
        <v>69</v>
      </c>
      <c r="AM1650" t="s">
        <v>45184</v>
      </c>
      <c r="AN1650" t="s">
        <v>45185</v>
      </c>
      <c r="AO1650" t="s">
        <v>45186</v>
      </c>
      <c r="AS1650" s="55">
        <v>21011</v>
      </c>
      <c r="AT1650" s="104">
        <v>14.000151693276196</v>
      </c>
      <c r="AU1650" s="100" t="s">
        <v>45187</v>
      </c>
      <c r="AV1650" s="100" t="s">
        <v>45187</v>
      </c>
      <c r="AW1650" s="100">
        <v>56.815318458662986</v>
      </c>
      <c r="AX1650" s="100">
        <v>0.57777034998620702</v>
      </c>
      <c r="AY1650" s="100">
        <v>4.0648379741527408E-4</v>
      </c>
      <c r="AZ1650" s="100">
        <v>1477198.2799252376</v>
      </c>
      <c r="BA1650" s="100">
        <v>4486879.9550342662</v>
      </c>
      <c r="BB1650" s="100">
        <v>26000</v>
      </c>
    </row>
    <row r="1651" spans="1:54" x14ac:dyDescent="0.25">
      <c r="A1651" s="95" t="s">
        <v>17928</v>
      </c>
      <c r="B1651" s="53"/>
      <c r="C1651" s="96" t="str">
        <f>HYPERLINK("http://www.UniProt.org/UniProt/POP1_HUMAN","POP1_HUMAN")</f>
        <v>POP1_HUMAN</v>
      </c>
      <c r="D1651" s="97" t="s">
        <v>17930</v>
      </c>
      <c r="E1651" s="159">
        <v>2.46</v>
      </c>
      <c r="F1651" s="98">
        <v>1.1000000000000001</v>
      </c>
      <c r="G1651" s="98">
        <v>300</v>
      </c>
      <c r="H1651" s="98">
        <v>43</v>
      </c>
      <c r="I1651" s="49">
        <v>0.57999999999999996</v>
      </c>
      <c r="J1651" s="99">
        <v>3.1E-4</v>
      </c>
      <c r="K1651" s="98">
        <v>3.1</v>
      </c>
      <c r="L1651" s="98">
        <v>5.2609889235360825</v>
      </c>
      <c r="M1651" s="145" t="s">
        <v>47226</v>
      </c>
      <c r="N1651" s="100"/>
      <c r="O1651" s="101" t="s">
        <v>40</v>
      </c>
      <c r="P1651" s="102">
        <v>111.14</v>
      </c>
      <c r="Q1651" s="102" t="s">
        <v>40</v>
      </c>
      <c r="R1651" s="102">
        <v>114.709</v>
      </c>
      <c r="S1651" s="95" t="s">
        <v>47004</v>
      </c>
      <c r="T1651" s="100">
        <v>2911</v>
      </c>
      <c r="U1651" s="100" t="s">
        <v>17931</v>
      </c>
      <c r="V1651" s="100" t="s">
        <v>17929</v>
      </c>
      <c r="W1651" s="100">
        <v>55.65</v>
      </c>
      <c r="X1651" s="100">
        <v>0</v>
      </c>
      <c r="Y1651" s="100" t="s">
        <v>36</v>
      </c>
      <c r="Z1651" s="100" t="s">
        <v>17932</v>
      </c>
      <c r="AA1651" s="100" t="s">
        <v>17933</v>
      </c>
      <c r="AB1651" s="100" t="s">
        <v>17934</v>
      </c>
      <c r="AC1651" s="100" t="s">
        <v>17935</v>
      </c>
      <c r="AD1651" s="100" t="s">
        <v>17936</v>
      </c>
      <c r="AE1651" s="100" t="s">
        <v>17938</v>
      </c>
      <c r="AF1651" s="100"/>
      <c r="AG1651" s="100" t="s">
        <v>17937</v>
      </c>
      <c r="AH1651" t="s">
        <v>747</v>
      </c>
      <c r="AT1651" s="104">
        <v>50</v>
      </c>
      <c r="AU1651" s="100" t="s">
        <v>17928</v>
      </c>
      <c r="AV1651" s="100" t="s">
        <v>17939</v>
      </c>
      <c r="AW1651" s="100">
        <v>42.82753846153846</v>
      </c>
      <c r="AX1651" s="100">
        <v>0.58241629888509772</v>
      </c>
      <c r="AY1651" s="100">
        <v>3.0640856973213792E-4</v>
      </c>
      <c r="AZ1651" s="100">
        <v>1113516</v>
      </c>
      <c r="BA1651" s="100">
        <v>3355242</v>
      </c>
      <c r="BB1651" s="100">
        <v>26000</v>
      </c>
    </row>
    <row r="1652" spans="1:54" x14ac:dyDescent="0.25">
      <c r="A1652" s="95" t="s">
        <v>18457</v>
      </c>
      <c r="B1652" s="51" t="s">
        <v>18458</v>
      </c>
      <c r="C1652" s="96" t="str">
        <f>HYPERLINK("http://www.UniProt.org/UniProt/PRKRA_HUMAN","PRKRA_HUMAN")</f>
        <v>PRKRA_HUMAN</v>
      </c>
      <c r="D1652" s="97" t="s">
        <v>18460</v>
      </c>
      <c r="E1652" s="159">
        <v>-1.71</v>
      </c>
      <c r="F1652" s="98">
        <v>1100</v>
      </c>
      <c r="G1652" s="98">
        <v>22</v>
      </c>
      <c r="H1652" s="49">
        <v>120</v>
      </c>
      <c r="I1652" s="49">
        <v>0.56999999999999995</v>
      </c>
      <c r="J1652" s="99">
        <v>0.02</v>
      </c>
      <c r="K1652" s="98">
        <v>200</v>
      </c>
      <c r="L1652" s="98">
        <v>354.31193936382442</v>
      </c>
      <c r="M1652" s="145" t="s">
        <v>47226</v>
      </c>
      <c r="N1652" s="100"/>
      <c r="O1652" s="101" t="s">
        <v>40</v>
      </c>
      <c r="P1652" s="102">
        <v>34.07</v>
      </c>
      <c r="Q1652" s="102">
        <v>34.07</v>
      </c>
      <c r="R1652" s="102">
        <v>34.404000000000003</v>
      </c>
      <c r="S1652" s="95" t="s">
        <v>47004</v>
      </c>
      <c r="T1652" s="100">
        <v>7283</v>
      </c>
      <c r="U1652" s="100" t="s">
        <v>18461</v>
      </c>
      <c r="V1652" s="100" t="s">
        <v>18459</v>
      </c>
      <c r="W1652" s="100">
        <v>61.27</v>
      </c>
      <c r="X1652" s="103">
        <v>6E-134</v>
      </c>
      <c r="Y1652" s="100" t="s">
        <v>36</v>
      </c>
      <c r="Z1652" s="100" t="s">
        <v>18462</v>
      </c>
      <c r="AA1652" s="100" t="s">
        <v>18463</v>
      </c>
      <c r="AB1652" s="100" t="s">
        <v>18464</v>
      </c>
      <c r="AC1652" s="100"/>
      <c r="AD1652" s="100" t="s">
        <v>18465</v>
      </c>
      <c r="AE1652" s="100" t="s">
        <v>18466</v>
      </c>
      <c r="AF1652" s="100"/>
      <c r="AG1652" s="100"/>
      <c r="AH1652" t="s">
        <v>18467</v>
      </c>
      <c r="AI1652" t="s">
        <v>18458</v>
      </c>
      <c r="AJ1652">
        <v>100</v>
      </c>
      <c r="AK1652">
        <v>0</v>
      </c>
      <c r="AL1652" t="s">
        <v>47</v>
      </c>
      <c r="AM1652" t="s">
        <v>18468</v>
      </c>
      <c r="AN1652" t="s">
        <v>18469</v>
      </c>
      <c r="AO1652" t="s">
        <v>18470</v>
      </c>
      <c r="AP1652" t="s">
        <v>18471</v>
      </c>
      <c r="AQ1652" t="s">
        <v>18472</v>
      </c>
      <c r="AR1652" t="s">
        <v>7720</v>
      </c>
      <c r="AS1652" s="55">
        <v>34070</v>
      </c>
      <c r="AT1652" s="104">
        <v>16.005551575931232</v>
      </c>
      <c r="AU1652" s="100" t="s">
        <v>18457</v>
      </c>
      <c r="AV1652" s="100" t="s">
        <v>18473</v>
      </c>
      <c r="AW1652" s="100">
        <v>119.56909584804306</v>
      </c>
      <c r="AX1652" s="100">
        <v>0.57027024542320881</v>
      </c>
      <c r="AY1652" s="100">
        <v>2.0205355661738124E-2</v>
      </c>
      <c r="AZ1652" s="100">
        <v>73428059.909370631</v>
      </c>
      <c r="BA1652" s="100">
        <v>225965558.44027972</v>
      </c>
      <c r="BB1652" s="100">
        <v>614105.67160839157</v>
      </c>
    </row>
    <row r="1653" spans="1:54" x14ac:dyDescent="0.25">
      <c r="A1653" s="95" t="s">
        <v>21240</v>
      </c>
      <c r="B1653" s="51" t="s">
        <v>21241</v>
      </c>
      <c r="C1653" s="96" t="str">
        <f>HYPERLINK("http://www.UniProt.org/UniProt/RM09_HUMAN","RM09_HUMAN")</f>
        <v>RM09_HUMAN</v>
      </c>
      <c r="D1653" s="97" t="s">
        <v>21243</v>
      </c>
      <c r="E1653" s="160" t="s">
        <v>40</v>
      </c>
      <c r="H1653" s="98">
        <v>57</v>
      </c>
      <c r="I1653" s="49">
        <v>0.56999999999999995</v>
      </c>
      <c r="J1653" s="99">
        <v>4.0999999999999999E-4</v>
      </c>
      <c r="K1653" s="98">
        <v>4.0999999999999996</v>
      </c>
      <c r="L1653" s="98">
        <v>7.1650248782081452</v>
      </c>
      <c r="M1653" s="148" t="s">
        <v>47226</v>
      </c>
      <c r="N1653" s="100"/>
      <c r="O1653" s="101" t="s">
        <v>311</v>
      </c>
      <c r="P1653" s="102">
        <v>28.154</v>
      </c>
      <c r="Q1653" s="102">
        <v>28.175000000000001</v>
      </c>
      <c r="R1653" s="102">
        <v>30.242999999999999</v>
      </c>
      <c r="S1653" s="95" t="s">
        <v>47004</v>
      </c>
      <c r="T1653" s="100">
        <v>7514</v>
      </c>
      <c r="U1653" s="100" t="s">
        <v>21245</v>
      </c>
      <c r="V1653" s="100" t="s">
        <v>21242</v>
      </c>
      <c r="W1653" s="100">
        <v>62.66</v>
      </c>
      <c r="X1653" s="103">
        <v>1E-97</v>
      </c>
      <c r="Y1653" s="100" t="s">
        <v>36</v>
      </c>
      <c r="Z1653" s="100" t="s">
        <v>21244</v>
      </c>
      <c r="AA1653" s="100" t="s">
        <v>21246</v>
      </c>
      <c r="AB1653" s="100" t="s">
        <v>21247</v>
      </c>
      <c r="AC1653" s="100" t="s">
        <v>21248</v>
      </c>
      <c r="AD1653" s="100" t="s">
        <v>21249</v>
      </c>
      <c r="AE1653" s="100"/>
      <c r="AF1653" s="100" t="s">
        <v>10967</v>
      </c>
      <c r="AG1653" s="100"/>
      <c r="AH1653" t="s">
        <v>21250</v>
      </c>
      <c r="AI1653" t="s">
        <v>21241</v>
      </c>
      <c r="AJ1653">
        <v>99.18</v>
      </c>
      <c r="AK1653" s="54">
        <v>2E-179</v>
      </c>
      <c r="AL1653" t="s">
        <v>69</v>
      </c>
      <c r="AM1653" t="s">
        <v>21251</v>
      </c>
      <c r="AN1653" t="s">
        <v>21252</v>
      </c>
      <c r="AO1653" t="s">
        <v>21253</v>
      </c>
      <c r="AS1653" s="55">
        <v>28175</v>
      </c>
      <c r="AT1653" s="104">
        <v>15.999579156208197</v>
      </c>
      <c r="AU1653" s="100" t="s">
        <v>21240</v>
      </c>
      <c r="AV1653" s="100" t="s">
        <v>21240</v>
      </c>
      <c r="AW1653" s="100">
        <v>56.830821729233655</v>
      </c>
      <c r="AX1653" s="100">
        <v>0.56747146324583997</v>
      </c>
      <c r="AY1653" s="100">
        <v>4.065947151829622E-4</v>
      </c>
      <c r="AZ1653" s="100">
        <v>1477601.3649600751</v>
      </c>
      <c r="BA1653" s="100">
        <v>4569557.6918741195</v>
      </c>
      <c r="BB1653" s="100">
        <v>26000</v>
      </c>
    </row>
    <row r="1654" spans="1:54" x14ac:dyDescent="0.25">
      <c r="A1654" s="95" t="s">
        <v>1660</v>
      </c>
      <c r="B1654" s="51" t="s">
        <v>1661</v>
      </c>
      <c r="C1654" s="96" t="str">
        <f>HYPERLINK("http://www.UniProt.org/UniProt/ARC1A_HUMAN","ARC1A_HUMAN")</f>
        <v>ARC1A_HUMAN</v>
      </c>
      <c r="D1654" s="97" t="s">
        <v>1663</v>
      </c>
      <c r="E1654" s="159">
        <v>-2.06</v>
      </c>
      <c r="F1654" s="98">
        <v>510</v>
      </c>
      <c r="G1654" s="98">
        <v>4.5</v>
      </c>
      <c r="H1654" s="98">
        <v>1900</v>
      </c>
      <c r="I1654" s="49">
        <v>0.55000000000000004</v>
      </c>
      <c r="J1654" s="99">
        <v>1.4E-2</v>
      </c>
      <c r="K1654" s="98">
        <v>140</v>
      </c>
      <c r="L1654" s="98">
        <v>249.78875746816394</v>
      </c>
      <c r="M1654" s="145" t="s">
        <v>47226</v>
      </c>
      <c r="N1654" s="100"/>
      <c r="O1654" s="101" t="s">
        <v>40</v>
      </c>
      <c r="P1654" s="102">
        <v>41.563000000000002</v>
      </c>
      <c r="Q1654" s="102">
        <v>41.572000000000003</v>
      </c>
      <c r="R1654" s="102">
        <v>41.569000000000003</v>
      </c>
      <c r="S1654" s="95" t="s">
        <v>47004</v>
      </c>
      <c r="T1654" s="100">
        <v>11083</v>
      </c>
      <c r="U1654" s="100" t="s">
        <v>1664</v>
      </c>
      <c r="V1654" s="100" t="s">
        <v>1662</v>
      </c>
      <c r="W1654" s="100">
        <v>90.81</v>
      </c>
      <c r="X1654" s="100">
        <v>0</v>
      </c>
      <c r="Y1654" s="100" t="s">
        <v>36</v>
      </c>
      <c r="Z1654" s="100" t="s">
        <v>1665</v>
      </c>
      <c r="AA1654" s="100" t="s">
        <v>1666</v>
      </c>
      <c r="AB1654" s="100" t="s">
        <v>1667</v>
      </c>
      <c r="AC1654" s="100" t="s">
        <v>1668</v>
      </c>
      <c r="AD1654" s="100"/>
      <c r="AE1654" s="100" t="s">
        <v>1670</v>
      </c>
      <c r="AF1654" s="100" t="s">
        <v>1669</v>
      </c>
      <c r="AG1654" s="100"/>
      <c r="AH1654" t="s">
        <v>1671</v>
      </c>
      <c r="AI1654" t="s">
        <v>1661</v>
      </c>
      <c r="AJ1654">
        <v>99.19</v>
      </c>
      <c r="AK1654">
        <v>0</v>
      </c>
      <c r="AL1654" t="s">
        <v>69</v>
      </c>
      <c r="AM1654" t="s">
        <v>1672</v>
      </c>
      <c r="AN1654" t="s">
        <v>1673</v>
      </c>
      <c r="AO1654" t="s">
        <v>1674</v>
      </c>
      <c r="AS1654" s="55">
        <v>41572</v>
      </c>
      <c r="AT1654" s="104">
        <v>22.000166103759483</v>
      </c>
      <c r="AU1654" s="100" t="s">
        <v>1675</v>
      </c>
      <c r="AV1654" s="100" t="s">
        <v>1676</v>
      </c>
      <c r="AW1654" s="100">
        <v>1912.3808409181327</v>
      </c>
      <c r="AX1654" s="100">
        <v>0.54774609522754447</v>
      </c>
      <c r="AY1654" s="100">
        <v>1.3682081653492694E-2</v>
      </c>
      <c r="AZ1654" s="100">
        <v>49721901.863871448</v>
      </c>
      <c r="BA1654" s="100">
        <v>159304979.03836715</v>
      </c>
      <c r="BB1654" s="100">
        <v>26000</v>
      </c>
    </row>
    <row r="1655" spans="1:54" x14ac:dyDescent="0.25">
      <c r="A1655" s="95" t="s">
        <v>23770</v>
      </c>
      <c r="B1655" s="51" t="s">
        <v>23757</v>
      </c>
      <c r="C1655" s="96" t="str">
        <f>HYPERLINK("http://www.UniProt.org/UniProt/SF3A3_HUMAN","SF3A3_HUMAN")</f>
        <v>SF3A3_HUMAN</v>
      </c>
      <c r="D1655" s="97" t="s">
        <v>23759</v>
      </c>
      <c r="E1655" s="159">
        <v>2.1</v>
      </c>
      <c r="F1655" s="98">
        <v>2.8</v>
      </c>
      <c r="G1655" s="98">
        <v>350</v>
      </c>
      <c r="H1655" s="98">
        <v>190</v>
      </c>
      <c r="I1655" s="49">
        <v>0.55000000000000004</v>
      </c>
      <c r="J1655" s="99">
        <v>1.2999999999999999E-3</v>
      </c>
      <c r="K1655" s="98">
        <v>13</v>
      </c>
      <c r="L1655" s="98">
        <v>24.160727567450845</v>
      </c>
      <c r="M1655" s="20" t="s">
        <v>47226</v>
      </c>
      <c r="N1655" s="100"/>
      <c r="O1655" s="101" t="s">
        <v>40</v>
      </c>
      <c r="P1655" s="102">
        <v>60.220999999999997</v>
      </c>
      <c r="Q1655" s="102">
        <v>58.753999999999998</v>
      </c>
      <c r="R1655" s="102">
        <v>58.848999999999997</v>
      </c>
      <c r="S1655" s="95" t="s">
        <v>47004</v>
      </c>
      <c r="T1655" s="100">
        <v>4417</v>
      </c>
      <c r="U1655" s="100" t="s">
        <v>23760</v>
      </c>
      <c r="V1655" s="100" t="s">
        <v>23758</v>
      </c>
      <c r="W1655" s="100">
        <v>91.82</v>
      </c>
      <c r="X1655" s="100">
        <v>0</v>
      </c>
      <c r="Y1655" s="100" t="s">
        <v>36</v>
      </c>
      <c r="Z1655" s="100" t="s">
        <v>23761</v>
      </c>
      <c r="AA1655" s="100" t="s">
        <v>23762</v>
      </c>
      <c r="AB1655" s="100" t="s">
        <v>23763</v>
      </c>
      <c r="AC1655" s="100" t="s">
        <v>23764</v>
      </c>
      <c r="AD1655" s="100" t="s">
        <v>23512</v>
      </c>
      <c r="AE1655" s="100" t="s">
        <v>23752</v>
      </c>
      <c r="AF1655" s="100" t="s">
        <v>23765</v>
      </c>
      <c r="AG1655" s="100" t="s">
        <v>348</v>
      </c>
      <c r="AH1655" t="s">
        <v>23766</v>
      </c>
      <c r="AI1655" t="s">
        <v>23757</v>
      </c>
      <c r="AJ1655">
        <v>100</v>
      </c>
      <c r="AK1655">
        <v>0</v>
      </c>
      <c r="AL1655" t="s">
        <v>69</v>
      </c>
      <c r="AM1655" t="s">
        <v>23767</v>
      </c>
      <c r="AN1655" t="s">
        <v>23768</v>
      </c>
      <c r="AO1655" t="s">
        <v>23769</v>
      </c>
      <c r="AS1655" s="55">
        <v>58754</v>
      </c>
      <c r="AT1655" s="104">
        <v>29.000403388463091</v>
      </c>
      <c r="AU1655" s="100" t="s">
        <v>23770</v>
      </c>
      <c r="AV1655" s="100" t="s">
        <v>23771</v>
      </c>
      <c r="AW1655" s="100">
        <v>187.28837626097265</v>
      </c>
      <c r="AX1655" s="100">
        <v>0.55459839698698765</v>
      </c>
      <c r="AY1655" s="100">
        <v>1.3399500778947561E-3</v>
      </c>
      <c r="AZ1655" s="100">
        <v>4869497.782785289</v>
      </c>
      <c r="BA1655" s="100">
        <v>15408716.700050075</v>
      </c>
      <c r="BB1655" s="100">
        <v>26000</v>
      </c>
    </row>
    <row r="1656" spans="1:54" x14ac:dyDescent="0.25">
      <c r="A1656" s="95" t="s">
        <v>21415</v>
      </c>
      <c r="B1656" s="51" t="s">
        <v>21416</v>
      </c>
      <c r="C1656" s="96" t="str">
        <f>HYPERLINK("http://www.UniProt.org/UniProt/RM44_HUMAN","RM44_HUMAN")</f>
        <v>RM44_HUMAN</v>
      </c>
      <c r="D1656" s="97" t="s">
        <v>21418</v>
      </c>
      <c r="E1656" s="160" t="s">
        <v>40</v>
      </c>
      <c r="H1656" s="98">
        <v>160</v>
      </c>
      <c r="I1656" s="49">
        <v>0.55000000000000004</v>
      </c>
      <c r="J1656" s="99">
        <v>1.1000000000000001E-3</v>
      </c>
      <c r="K1656" s="98">
        <v>11</v>
      </c>
      <c r="L1656" s="98">
        <v>20.864966593649527</v>
      </c>
      <c r="M1656" s="145" t="s">
        <v>47226</v>
      </c>
      <c r="N1656" s="100"/>
      <c r="O1656" s="101" t="s">
        <v>311</v>
      </c>
      <c r="P1656" s="102">
        <v>10.638999999999999</v>
      </c>
      <c r="Q1656" s="102">
        <v>36.152000000000001</v>
      </c>
      <c r="R1656" s="102">
        <v>37.534999999999997</v>
      </c>
      <c r="S1656" s="95" t="s">
        <v>47004</v>
      </c>
      <c r="T1656" s="100">
        <v>9031</v>
      </c>
      <c r="U1656" s="100" t="s">
        <v>21420</v>
      </c>
      <c r="V1656" s="100" t="s">
        <v>21417</v>
      </c>
      <c r="W1656" s="100">
        <v>64.209999999999994</v>
      </c>
      <c r="X1656" s="103">
        <v>9.9999999999999996E-39</v>
      </c>
      <c r="Y1656" s="100" t="s">
        <v>36</v>
      </c>
      <c r="Z1656" s="100" t="s">
        <v>21419</v>
      </c>
      <c r="AA1656" s="100" t="s">
        <v>21421</v>
      </c>
      <c r="AB1656" s="100" t="s">
        <v>21422</v>
      </c>
      <c r="AC1656" s="100" t="s">
        <v>21423</v>
      </c>
      <c r="AD1656" s="100" t="s">
        <v>21424</v>
      </c>
      <c r="AE1656" s="100" t="s">
        <v>21425</v>
      </c>
      <c r="AF1656" s="100" t="s">
        <v>10967</v>
      </c>
      <c r="AG1656" s="100"/>
      <c r="AH1656" t="s">
        <v>21426</v>
      </c>
      <c r="AI1656" t="s">
        <v>21416</v>
      </c>
      <c r="AJ1656">
        <v>100</v>
      </c>
      <c r="AK1656" s="54">
        <v>5.0000000000000003E-64</v>
      </c>
      <c r="AL1656" t="s">
        <v>69</v>
      </c>
      <c r="AM1656" t="s">
        <v>21427</v>
      </c>
      <c r="AN1656" t="s">
        <v>21428</v>
      </c>
      <c r="AO1656" t="s">
        <v>21429</v>
      </c>
      <c r="AS1656" s="55">
        <v>36152</v>
      </c>
      <c r="AT1656" s="104">
        <v>6.0000829084276415</v>
      </c>
      <c r="AU1656" s="100" t="s">
        <v>21430</v>
      </c>
      <c r="AV1656" s="100" t="s">
        <v>21430</v>
      </c>
      <c r="AW1656" s="100">
        <v>160.63752388898928</v>
      </c>
      <c r="AX1656" s="100">
        <v>0.55081670293897145</v>
      </c>
      <c r="AY1656" s="100">
        <v>1.1492772106045813E-3</v>
      </c>
      <c r="AZ1656" s="100">
        <v>4176575.6211137213</v>
      </c>
      <c r="BA1656" s="100">
        <v>13306816.125466354</v>
      </c>
      <c r="BB1656" s="100">
        <v>26000</v>
      </c>
    </row>
    <row r="1657" spans="1:54" x14ac:dyDescent="0.25">
      <c r="A1657" s="95" t="s">
        <v>6383</v>
      </c>
      <c r="B1657" s="51" t="s">
        <v>6384</v>
      </c>
      <c r="C1657" s="96" t="str">
        <f>HYPERLINK("http://www.UniProt.org/UniProt/DICER_HUMAN","DICER_HUMAN")</f>
        <v>DICER_HUMAN</v>
      </c>
      <c r="D1657" s="97" t="s">
        <v>6386</v>
      </c>
      <c r="E1657" s="159">
        <v>-5</v>
      </c>
      <c r="F1657" s="98">
        <v>11</v>
      </c>
      <c r="G1657" s="98">
        <v>0</v>
      </c>
      <c r="H1657" s="98">
        <v>15</v>
      </c>
      <c r="I1657" s="49">
        <v>0.55000000000000004</v>
      </c>
      <c r="J1657" s="99">
        <v>1E-4</v>
      </c>
      <c r="K1657" s="98">
        <v>1</v>
      </c>
      <c r="L1657" s="98">
        <v>1.8855302651656314</v>
      </c>
      <c r="M1657" s="145" t="s">
        <v>47226</v>
      </c>
      <c r="N1657" s="100"/>
      <c r="O1657" s="101" t="s">
        <v>40</v>
      </c>
      <c r="P1657" s="102">
        <v>214.97</v>
      </c>
      <c r="Q1657" s="102">
        <v>204.602</v>
      </c>
      <c r="R1657" s="102">
        <v>218.68199999999999</v>
      </c>
      <c r="S1657" s="95" t="s">
        <v>47004</v>
      </c>
      <c r="T1657" s="100">
        <v>8524</v>
      </c>
      <c r="U1657" s="100" t="s">
        <v>6387</v>
      </c>
      <c r="V1657" s="100" t="s">
        <v>6385</v>
      </c>
      <c r="W1657" s="100">
        <v>83.72</v>
      </c>
      <c r="X1657" s="100">
        <v>0</v>
      </c>
      <c r="Y1657" s="100" t="s">
        <v>36</v>
      </c>
      <c r="Z1657" s="100" t="s">
        <v>6388</v>
      </c>
      <c r="AA1657" s="100" t="s">
        <v>6389</v>
      </c>
      <c r="AB1657" s="100" t="s">
        <v>6390</v>
      </c>
      <c r="AC1657" s="100" t="s">
        <v>6391</v>
      </c>
      <c r="AD1657" s="100" t="s">
        <v>6392</v>
      </c>
      <c r="AE1657" s="100" t="s">
        <v>6393</v>
      </c>
      <c r="AF1657" s="100"/>
      <c r="AG1657" s="100" t="s">
        <v>1063</v>
      </c>
      <c r="AH1657" t="s">
        <v>6394</v>
      </c>
      <c r="AI1657" t="s">
        <v>6384</v>
      </c>
      <c r="AJ1657">
        <v>93.67</v>
      </c>
      <c r="AK1657">
        <v>0</v>
      </c>
      <c r="AL1657" t="s">
        <v>69</v>
      </c>
      <c r="AM1657" t="s">
        <v>6395</v>
      </c>
      <c r="AN1657" t="s">
        <v>6396</v>
      </c>
      <c r="AO1657" t="s">
        <v>6397</v>
      </c>
      <c r="AS1657" s="55">
        <v>204602</v>
      </c>
      <c r="AT1657" s="104">
        <v>115.99911106552473</v>
      </c>
      <c r="AU1657" s="100" t="s">
        <v>6383</v>
      </c>
      <c r="AV1657" s="100" t="s">
        <v>6398</v>
      </c>
      <c r="AW1657" s="100">
        <v>14.568990955847678</v>
      </c>
      <c r="AX1657" s="100">
        <v>0.55280728772485688</v>
      </c>
      <c r="AY1657" s="100">
        <v>1.0423348718093428E-4</v>
      </c>
      <c r="AZ1657" s="100">
        <v>378793.76485203963</v>
      </c>
      <c r="BA1657" s="100">
        <v>1202513.5254804292</v>
      </c>
      <c r="BB1657" s="100">
        <v>26000</v>
      </c>
    </row>
    <row r="1658" spans="1:54" x14ac:dyDescent="0.25">
      <c r="A1658" s="95" t="s">
        <v>21198</v>
      </c>
      <c r="B1658" s="51" t="s">
        <v>21199</v>
      </c>
      <c r="C1658" s="96" t="str">
        <f>HYPERLINK("http://www.UniProt.org/UniProt/RM01_HUMAN","RM01_HUMAN")</f>
        <v>RM01_HUMAN</v>
      </c>
      <c r="D1658" s="97" t="s">
        <v>21201</v>
      </c>
      <c r="E1658" s="160" t="s">
        <v>40</v>
      </c>
      <c r="H1658" s="98">
        <v>160</v>
      </c>
      <c r="I1658" s="49">
        <v>0.54</v>
      </c>
      <c r="J1658" s="99">
        <v>1.1999999999999999E-3</v>
      </c>
      <c r="K1658" s="98">
        <v>11.999999999999998</v>
      </c>
      <c r="L1658" s="98">
        <v>21.600293137382383</v>
      </c>
      <c r="M1658" s="148" t="s">
        <v>47226</v>
      </c>
      <c r="N1658" s="100"/>
      <c r="O1658" s="101" t="s">
        <v>311</v>
      </c>
      <c r="P1658" s="102">
        <v>38.686999999999998</v>
      </c>
      <c r="Q1658" s="102">
        <v>37.838999999999999</v>
      </c>
      <c r="R1658" s="102">
        <v>36.908999999999999</v>
      </c>
      <c r="S1658" s="95" t="s">
        <v>47004</v>
      </c>
      <c r="T1658" s="100">
        <v>6155</v>
      </c>
      <c r="U1658" s="100" t="s">
        <v>21202</v>
      </c>
      <c r="V1658" s="100" t="s">
        <v>21200</v>
      </c>
      <c r="W1658" s="100">
        <v>47.73</v>
      </c>
      <c r="X1658" s="103">
        <v>4.9999999999999995E-94</v>
      </c>
      <c r="Y1658" s="100" t="s">
        <v>36</v>
      </c>
      <c r="Z1658" s="100" t="s">
        <v>21203</v>
      </c>
      <c r="AA1658" s="100" t="s">
        <v>21204</v>
      </c>
      <c r="AB1658" s="100" t="s">
        <v>21205</v>
      </c>
      <c r="AC1658" s="100" t="s">
        <v>21206</v>
      </c>
      <c r="AD1658" s="100" t="s">
        <v>21207</v>
      </c>
      <c r="AE1658" s="100"/>
      <c r="AF1658" s="100" t="s">
        <v>413</v>
      </c>
      <c r="AG1658" s="100"/>
      <c r="AH1658" t="s">
        <v>21208</v>
      </c>
      <c r="AI1658" t="s">
        <v>21199</v>
      </c>
      <c r="AJ1658">
        <v>96.68</v>
      </c>
      <c r="AK1658">
        <v>0</v>
      </c>
      <c r="AL1658" t="s">
        <v>69</v>
      </c>
      <c r="AM1658" t="s">
        <v>21209</v>
      </c>
      <c r="AN1658" t="s">
        <v>21210</v>
      </c>
      <c r="AO1658" t="s">
        <v>21211</v>
      </c>
      <c r="AS1658" s="55">
        <v>37839</v>
      </c>
      <c r="AT1658" s="104">
        <v>18.999944472208341</v>
      </c>
      <c r="AU1658" s="100" t="s">
        <v>21198</v>
      </c>
      <c r="AV1658" s="100" t="s">
        <v>21212</v>
      </c>
      <c r="AW1658" s="100">
        <v>162.81262157137365</v>
      </c>
      <c r="AX1658" s="100">
        <v>0.53926994695164765</v>
      </c>
      <c r="AY1658" s="100">
        <v>1.1648388934336238E-3</v>
      </c>
      <c r="AZ1658" s="100">
        <v>4233128.1608557152</v>
      </c>
      <c r="BA1658" s="100">
        <v>13775777.102025308</v>
      </c>
      <c r="BB1658" s="100">
        <v>26000</v>
      </c>
    </row>
    <row r="1659" spans="1:54" x14ac:dyDescent="0.25">
      <c r="A1659" s="95" t="s">
        <v>24840</v>
      </c>
      <c r="B1659" s="51" t="s">
        <v>24841</v>
      </c>
      <c r="C1659" s="96" t="str">
        <f>HYPERLINK("http://www.UniProt.org/UniProt/SNX6_HUMAN","SNX6_HUMAN")</f>
        <v>SNX6_HUMAN</v>
      </c>
      <c r="D1659" s="97" t="s">
        <v>24843</v>
      </c>
      <c r="E1659" s="159">
        <v>-5</v>
      </c>
      <c r="F1659" s="98">
        <v>10</v>
      </c>
      <c r="G1659" s="98">
        <v>0</v>
      </c>
      <c r="H1659" s="98">
        <v>36</v>
      </c>
      <c r="I1659" s="49">
        <v>0.54</v>
      </c>
      <c r="J1659" s="99">
        <v>2.5999999999999998E-4</v>
      </c>
      <c r="K1659" s="98">
        <v>2.5999999999999996</v>
      </c>
      <c r="L1659" s="98">
        <v>4.7002569643181671</v>
      </c>
      <c r="M1659" s="146" t="s">
        <v>47226</v>
      </c>
      <c r="N1659" s="100"/>
      <c r="O1659" s="101" t="s">
        <v>40</v>
      </c>
      <c r="P1659" s="102">
        <v>46.832999999999998</v>
      </c>
      <c r="Q1659" s="102">
        <v>46.703000000000003</v>
      </c>
      <c r="R1659" s="102">
        <v>46.649000000000001</v>
      </c>
      <c r="S1659" s="95" t="s">
        <v>47004</v>
      </c>
      <c r="T1659" s="100">
        <v>6751</v>
      </c>
      <c r="U1659" s="100" t="s">
        <v>24845</v>
      </c>
      <c r="V1659" s="100" t="s">
        <v>24842</v>
      </c>
      <c r="W1659" s="100">
        <v>92.82</v>
      </c>
      <c r="X1659" s="100">
        <v>0</v>
      </c>
      <c r="Y1659" s="100" t="s">
        <v>36</v>
      </c>
      <c r="Z1659" s="100" t="s">
        <v>24844</v>
      </c>
      <c r="AA1659" s="100" t="s">
        <v>24846</v>
      </c>
      <c r="AB1659" s="100" t="s">
        <v>24847</v>
      </c>
      <c r="AC1659" s="100" t="s">
        <v>24832</v>
      </c>
      <c r="AD1659" s="100" t="s">
        <v>24833</v>
      </c>
      <c r="AE1659" s="100" t="s">
        <v>24849</v>
      </c>
      <c r="AF1659" s="100" t="s">
        <v>24848</v>
      </c>
      <c r="AG1659" s="100"/>
      <c r="AH1659" t="s">
        <v>24850</v>
      </c>
      <c r="AI1659" t="s">
        <v>24841</v>
      </c>
      <c r="AJ1659">
        <v>100</v>
      </c>
      <c r="AK1659">
        <v>0</v>
      </c>
      <c r="AL1659" t="s">
        <v>69</v>
      </c>
      <c r="AM1659" t="s">
        <v>24851</v>
      </c>
      <c r="AN1659" t="s">
        <v>24852</v>
      </c>
      <c r="AO1659" t="s">
        <v>24853</v>
      </c>
      <c r="AS1659" s="55">
        <v>46703</v>
      </c>
      <c r="AT1659" s="104">
        <v>26.000404761466708</v>
      </c>
      <c r="AU1659" s="100" t="s">
        <v>24840</v>
      </c>
      <c r="AV1659" s="100" t="s">
        <v>24854</v>
      </c>
      <c r="AW1659" s="100">
        <v>35.751958215397678</v>
      </c>
      <c r="AX1659" s="100">
        <v>0.54419685342067858</v>
      </c>
      <c r="AY1659" s="100">
        <v>2.5578650502505772E-4</v>
      </c>
      <c r="AZ1659" s="100">
        <v>929550.91360033967</v>
      </c>
      <c r="BA1659" s="100">
        <v>2997630.2567223324</v>
      </c>
      <c r="BB1659" s="100">
        <v>26000</v>
      </c>
    </row>
    <row r="1660" spans="1:54" x14ac:dyDescent="0.25">
      <c r="A1660" s="95" t="s">
        <v>8223</v>
      </c>
      <c r="B1660" s="51" t="s">
        <v>8224</v>
      </c>
      <c r="C1660" s="96" t="str">
        <f>HYPERLINK("http://www.UniProt.org/UniProt/ETFB_HUMAN","ETFB_HUMAN")</f>
        <v>ETFB_HUMAN</v>
      </c>
      <c r="D1660" s="97" t="s">
        <v>8226</v>
      </c>
      <c r="E1660" s="159">
        <v>-0.26</v>
      </c>
      <c r="F1660" s="98">
        <v>10</v>
      </c>
      <c r="G1660" s="98">
        <v>5.6</v>
      </c>
      <c r="H1660" s="49">
        <v>3200</v>
      </c>
      <c r="I1660" s="49">
        <v>0.53</v>
      </c>
      <c r="J1660" s="99">
        <v>4.5999999999999999E-2</v>
      </c>
      <c r="K1660" s="98">
        <v>460</v>
      </c>
      <c r="L1660" s="98">
        <v>866.13865995064486</v>
      </c>
      <c r="M1660" s="147" t="s">
        <v>47226</v>
      </c>
      <c r="N1660" s="100"/>
      <c r="O1660" s="101" t="s">
        <v>40</v>
      </c>
      <c r="P1660" s="102">
        <v>27.629000000000001</v>
      </c>
      <c r="Q1660" s="102">
        <v>27.513999999999999</v>
      </c>
      <c r="R1660" s="102">
        <v>27.844000000000001</v>
      </c>
      <c r="S1660" s="95" t="s">
        <v>47004</v>
      </c>
      <c r="T1660" s="100">
        <v>6648</v>
      </c>
      <c r="U1660" s="100" t="s">
        <v>8227</v>
      </c>
      <c r="V1660" s="100" t="s">
        <v>8225</v>
      </c>
      <c r="W1660" s="100">
        <v>81.75</v>
      </c>
      <c r="X1660" s="103">
        <v>4.0000000000000003E-152</v>
      </c>
      <c r="Y1660" s="100" t="s">
        <v>36</v>
      </c>
      <c r="Z1660" s="100" t="s">
        <v>8228</v>
      </c>
      <c r="AA1660" s="100" t="s">
        <v>8229</v>
      </c>
      <c r="AB1660" s="100" t="s">
        <v>8230</v>
      </c>
      <c r="AC1660" s="100" t="s">
        <v>8231</v>
      </c>
      <c r="AD1660" s="100" t="s">
        <v>8232</v>
      </c>
      <c r="AE1660" s="100" t="s">
        <v>8217</v>
      </c>
      <c r="AF1660" s="100" t="s">
        <v>8233</v>
      </c>
      <c r="AG1660" s="100"/>
      <c r="AH1660" t="s">
        <v>8234</v>
      </c>
      <c r="AI1660" t="s">
        <v>8224</v>
      </c>
      <c r="AJ1660">
        <v>95.28</v>
      </c>
      <c r="AK1660" s="54">
        <v>1.9999999999999999E-177</v>
      </c>
      <c r="AL1660" t="s">
        <v>69</v>
      </c>
      <c r="AM1660" t="s">
        <v>8235</v>
      </c>
      <c r="AN1660" t="s">
        <v>8236</v>
      </c>
      <c r="AO1660" t="s">
        <v>8237</v>
      </c>
      <c r="AS1660" s="55">
        <v>27514</v>
      </c>
      <c r="AT1660" s="104">
        <v>17.000276727239186</v>
      </c>
      <c r="AU1660" s="100" t="s">
        <v>8223</v>
      </c>
      <c r="AV1660" s="100" t="s">
        <v>8238</v>
      </c>
      <c r="AW1660" s="100">
        <v>3171.8816143497756</v>
      </c>
      <c r="AX1660" s="100">
        <v>0.52874083837728547</v>
      </c>
      <c r="AY1660" s="100">
        <v>4.579628812132825E-2</v>
      </c>
      <c r="AZ1660" s="100">
        <v>166427784.99403146</v>
      </c>
      <c r="BA1660" s="100">
        <v>552387555.25393379</v>
      </c>
      <c r="BB1660" s="100">
        <v>52469.734129137272</v>
      </c>
    </row>
    <row r="1661" spans="1:54" x14ac:dyDescent="0.25">
      <c r="A1661" s="95" t="s">
        <v>2229</v>
      </c>
      <c r="B1661" s="51" t="s">
        <v>2230</v>
      </c>
      <c r="C1661" s="96" t="str">
        <f>HYPERLINK("http://www.UniProt.org/UniProt/ATPA_HUMAN","ATPA_HUMAN")</f>
        <v>ATPA_HUMAN</v>
      </c>
      <c r="D1661" s="97" t="s">
        <v>2232</v>
      </c>
      <c r="E1661" s="160" t="s">
        <v>40</v>
      </c>
      <c r="H1661" s="49">
        <v>28</v>
      </c>
      <c r="I1661" s="49">
        <v>0.53</v>
      </c>
      <c r="J1661" s="99">
        <v>6.6E-3</v>
      </c>
      <c r="K1661" s="98">
        <v>66</v>
      </c>
      <c r="L1661" s="98">
        <v>124.94041050036198</v>
      </c>
      <c r="M1661" s="20" t="s">
        <v>47226</v>
      </c>
      <c r="N1661" s="100"/>
      <c r="O1661" s="101" t="s">
        <v>311</v>
      </c>
      <c r="P1661" s="102">
        <v>64.784999999999997</v>
      </c>
      <c r="Q1661" s="102">
        <v>59.887999999999998</v>
      </c>
      <c r="R1661" s="102">
        <v>59.750999999999998</v>
      </c>
      <c r="S1661" s="95" t="s">
        <v>47004</v>
      </c>
      <c r="T1661" s="100">
        <v>3764</v>
      </c>
      <c r="U1661" s="100" t="s">
        <v>2233</v>
      </c>
      <c r="V1661" s="100" t="s">
        <v>2231</v>
      </c>
      <c r="W1661" s="100">
        <v>93.31</v>
      </c>
      <c r="X1661" s="100">
        <v>0</v>
      </c>
      <c r="Y1661" s="100" t="s">
        <v>36</v>
      </c>
      <c r="Z1661" s="100" t="s">
        <v>2234</v>
      </c>
      <c r="AA1661" s="100" t="s">
        <v>2235</v>
      </c>
      <c r="AB1661" s="100" t="s">
        <v>2236</v>
      </c>
      <c r="AC1661" s="100" t="s">
        <v>2237</v>
      </c>
      <c r="AD1661" s="100" t="s">
        <v>2238</v>
      </c>
      <c r="AE1661" s="100" t="s">
        <v>2241</v>
      </c>
      <c r="AF1661" s="100" t="s">
        <v>2239</v>
      </c>
      <c r="AG1661" s="100" t="s">
        <v>2240</v>
      </c>
      <c r="AH1661" t="s">
        <v>2242</v>
      </c>
      <c r="AI1661" t="s">
        <v>2230</v>
      </c>
      <c r="AJ1661">
        <v>100</v>
      </c>
      <c r="AK1661">
        <v>0</v>
      </c>
      <c r="AL1661" t="s">
        <v>69</v>
      </c>
      <c r="AM1661" t="s">
        <v>2243</v>
      </c>
      <c r="AN1661" t="s">
        <v>2244</v>
      </c>
      <c r="AO1661" t="s">
        <v>2245</v>
      </c>
      <c r="AP1661" t="s">
        <v>2246</v>
      </c>
      <c r="AS1661" s="55">
        <v>59888</v>
      </c>
      <c r="AT1661" s="104">
        <v>40.000725794745243</v>
      </c>
      <c r="AU1661" s="100" t="s">
        <v>2229</v>
      </c>
      <c r="AV1661" s="100" t="s">
        <v>2247</v>
      </c>
      <c r="AW1661" s="100">
        <v>28.278423850174981</v>
      </c>
      <c r="AX1661" s="100">
        <v>0.53166129012667285</v>
      </c>
      <c r="AY1661" s="100">
        <v>6.642597983557855E-3</v>
      </c>
      <c r="AZ1661" s="100">
        <v>24139791.98664562</v>
      </c>
      <c r="BA1661" s="100">
        <v>79681846.683359653</v>
      </c>
      <c r="BB1661" s="100">
        <v>853647.01068713376</v>
      </c>
    </row>
    <row r="1662" spans="1:54" x14ac:dyDescent="0.25">
      <c r="A1662" s="95" t="s">
        <v>21662</v>
      </c>
      <c r="B1662" s="51" t="s">
        <v>21663</v>
      </c>
      <c r="C1662" s="96" t="str">
        <f>HYPERLINK("http://www.UniProt.org/UniProt/ROA2_HUMAN","ROA2_HUMAN")</f>
        <v>ROA2_HUMAN</v>
      </c>
      <c r="D1662" s="97" t="s">
        <v>21665</v>
      </c>
      <c r="E1662" s="159">
        <v>1.63</v>
      </c>
      <c r="F1662" s="98">
        <v>19</v>
      </c>
      <c r="G1662" s="98">
        <v>830</v>
      </c>
      <c r="H1662" s="98">
        <v>120</v>
      </c>
      <c r="I1662" s="49">
        <v>0.53</v>
      </c>
      <c r="J1662" s="99">
        <v>8.1999999999999998E-4</v>
      </c>
      <c r="K1662" s="98">
        <v>8.1999999999999993</v>
      </c>
      <c r="L1662" s="98">
        <v>15.445515192855689</v>
      </c>
      <c r="M1662" s="148" t="s">
        <v>47226</v>
      </c>
      <c r="N1662" s="100"/>
      <c r="O1662" s="101" t="s">
        <v>40</v>
      </c>
      <c r="P1662" s="102">
        <v>34.478999999999999</v>
      </c>
      <c r="Q1662" s="102">
        <v>36.558999999999997</v>
      </c>
      <c r="R1662" s="102">
        <v>37.43</v>
      </c>
      <c r="S1662" s="95" t="s">
        <v>47004</v>
      </c>
      <c r="T1662" s="100">
        <v>5565</v>
      </c>
      <c r="U1662" s="100" t="s">
        <v>21666</v>
      </c>
      <c r="V1662" s="100" t="s">
        <v>21664</v>
      </c>
      <c r="W1662" s="100">
        <v>87.11</v>
      </c>
      <c r="X1662" s="103">
        <v>2.0000000000000002E-130</v>
      </c>
      <c r="Y1662" s="100" t="s">
        <v>36</v>
      </c>
      <c r="Z1662" s="100" t="s">
        <v>21667</v>
      </c>
      <c r="AA1662" s="100" t="s">
        <v>21668</v>
      </c>
      <c r="AB1662" s="100" t="s">
        <v>21669</v>
      </c>
      <c r="AC1662" s="100" t="s">
        <v>21670</v>
      </c>
      <c r="AD1662" s="100" t="s">
        <v>10850</v>
      </c>
      <c r="AE1662" s="100" t="s">
        <v>21673</v>
      </c>
      <c r="AF1662" s="100" t="s">
        <v>21671</v>
      </c>
      <c r="AG1662" s="100" t="s">
        <v>21672</v>
      </c>
      <c r="AH1662" t="s">
        <v>21674</v>
      </c>
      <c r="AI1662" t="s">
        <v>21663</v>
      </c>
      <c r="AJ1662">
        <v>93.64</v>
      </c>
      <c r="AK1662">
        <v>0</v>
      </c>
      <c r="AL1662" t="s">
        <v>47</v>
      </c>
      <c r="AO1662" t="s">
        <v>21675</v>
      </c>
      <c r="AP1662" t="s">
        <v>21676</v>
      </c>
      <c r="AQ1662" t="s">
        <v>21677</v>
      </c>
      <c r="AR1662" t="s">
        <v>21678</v>
      </c>
      <c r="AS1662" s="55">
        <v>36559</v>
      </c>
      <c r="AT1662" s="104">
        <v>15.99995811693751</v>
      </c>
      <c r="AU1662" s="100" t="s">
        <v>21662</v>
      </c>
      <c r="AV1662" s="100" t="s">
        <v>21679</v>
      </c>
      <c r="AW1662" s="100">
        <v>115.30727299270367</v>
      </c>
      <c r="AX1662" s="100">
        <v>0.53411170560589405</v>
      </c>
      <c r="AY1662" s="100">
        <v>8.2496304636179023E-4</v>
      </c>
      <c r="AZ1662" s="100">
        <v>2997989.0978102954</v>
      </c>
      <c r="BA1662" s="100">
        <v>9850513.2856039684</v>
      </c>
      <c r="BB1662" s="100">
        <v>26000</v>
      </c>
    </row>
    <row r="1663" spans="1:54" x14ac:dyDescent="0.25">
      <c r="A1663" s="95" t="s">
        <v>16011</v>
      </c>
      <c r="B1663" s="51" t="s">
        <v>16012</v>
      </c>
      <c r="C1663" s="96" t="str">
        <f>HYPERLINK("http://www.UniProt.org/UniProt/NUCL_HUMAN","NUCL_HUMAN")</f>
        <v>NUCL_HUMAN</v>
      </c>
      <c r="D1663" s="97" t="s">
        <v>16001</v>
      </c>
      <c r="E1663" s="159">
        <v>1.8</v>
      </c>
      <c r="F1663" s="98">
        <v>50</v>
      </c>
      <c r="G1663" s="98">
        <v>3100</v>
      </c>
      <c r="H1663" s="49">
        <v>39</v>
      </c>
      <c r="I1663" s="49">
        <v>0.52</v>
      </c>
      <c r="J1663" s="99">
        <v>0.02</v>
      </c>
      <c r="K1663" s="98">
        <v>200</v>
      </c>
      <c r="L1663" s="98">
        <v>379.61977317965585</v>
      </c>
      <c r="M1663" s="146" t="s">
        <v>47226</v>
      </c>
      <c r="N1663" s="100"/>
      <c r="O1663" s="101" t="s">
        <v>40</v>
      </c>
      <c r="P1663" s="102">
        <v>75.433000000000007</v>
      </c>
      <c r="Q1663" s="102">
        <v>75.42</v>
      </c>
      <c r="R1663" s="102">
        <v>76.614000000000004</v>
      </c>
      <c r="S1663" s="95" t="s">
        <v>47004</v>
      </c>
      <c r="T1663" s="100">
        <v>1507</v>
      </c>
      <c r="U1663" s="100" t="s">
        <v>16002</v>
      </c>
      <c r="V1663" s="100" t="s">
        <v>16000</v>
      </c>
      <c r="W1663" s="100">
        <v>59.43</v>
      </c>
      <c r="X1663" s="103">
        <v>9.9999999999999995E-144</v>
      </c>
      <c r="Y1663" s="100" t="s">
        <v>36</v>
      </c>
      <c r="Z1663" s="100" t="s">
        <v>16003</v>
      </c>
      <c r="AA1663" s="100" t="s">
        <v>16004</v>
      </c>
      <c r="AB1663" s="100" t="s">
        <v>16005</v>
      </c>
      <c r="AC1663" s="100" t="s">
        <v>16006</v>
      </c>
      <c r="AD1663" s="100" t="s">
        <v>16007</v>
      </c>
      <c r="AE1663" s="100" t="s">
        <v>16010</v>
      </c>
      <c r="AF1663" s="100" t="s">
        <v>16008</v>
      </c>
      <c r="AG1663" s="100" t="s">
        <v>16009</v>
      </c>
      <c r="AH1663" t="s">
        <v>16013</v>
      </c>
      <c r="AI1663" t="s">
        <v>16012</v>
      </c>
      <c r="AJ1663">
        <v>99.86</v>
      </c>
      <c r="AK1663">
        <v>0</v>
      </c>
      <c r="AL1663" t="s">
        <v>69</v>
      </c>
      <c r="AM1663" t="s">
        <v>16014</v>
      </c>
      <c r="AO1663" t="s">
        <v>16015</v>
      </c>
      <c r="AS1663" s="55">
        <v>75420</v>
      </c>
      <c r="AT1663" s="104">
        <v>43.013094492690499</v>
      </c>
      <c r="AU1663" s="100" t="s">
        <v>16016</v>
      </c>
      <c r="AV1663" s="100" t="s">
        <v>16017</v>
      </c>
      <c r="AW1663" s="100">
        <v>39.381876157879461</v>
      </c>
      <c r="AX1663" s="100">
        <v>0.51908249903881865</v>
      </c>
      <c r="AY1663" s="100">
        <v>1.9705398054664525E-2</v>
      </c>
      <c r="AZ1663" s="100">
        <v>71611169.489873409</v>
      </c>
      <c r="BA1663" s="100">
        <v>242105852.24854428</v>
      </c>
      <c r="BB1663" s="100">
        <v>1818378.8198101264</v>
      </c>
    </row>
    <row r="1664" spans="1:54" x14ac:dyDescent="0.25">
      <c r="A1664" s="95" t="s">
        <v>599</v>
      </c>
      <c r="B1664" s="51" t="s">
        <v>600</v>
      </c>
      <c r="C1664" s="96" t="str">
        <f>HYPERLINK("http://www.UniProt.org/UniProt/ACTZ_HUMAN","ACTZ_HUMAN")</f>
        <v>ACTZ_HUMAN</v>
      </c>
      <c r="D1664" s="97" t="s">
        <v>602</v>
      </c>
      <c r="E1664" s="159">
        <v>-1.65</v>
      </c>
      <c r="F1664" s="98">
        <v>500</v>
      </c>
      <c r="G1664" s="98">
        <v>11</v>
      </c>
      <c r="H1664" s="98">
        <v>1900</v>
      </c>
      <c r="I1664" s="49">
        <v>0.52</v>
      </c>
      <c r="J1664" s="99">
        <v>1.2999999999999999E-2</v>
      </c>
      <c r="K1664" s="98">
        <v>130</v>
      </c>
      <c r="L1664" s="98">
        <v>254.98454535755013</v>
      </c>
      <c r="M1664" s="146" t="s">
        <v>47226</v>
      </c>
      <c r="N1664" s="100"/>
      <c r="O1664" s="101" t="s">
        <v>40</v>
      </c>
      <c r="P1664" s="102">
        <v>43.024999999999999</v>
      </c>
      <c r="Q1664" s="102">
        <v>42.64</v>
      </c>
      <c r="R1664" s="102">
        <v>42.613999999999997</v>
      </c>
      <c r="S1664" s="95" t="s">
        <v>47004</v>
      </c>
      <c r="T1664" s="100">
        <v>10429</v>
      </c>
      <c r="U1664" s="100" t="s">
        <v>603</v>
      </c>
      <c r="V1664" s="100" t="s">
        <v>601</v>
      </c>
      <c r="W1664" s="100">
        <v>97.87</v>
      </c>
      <c r="X1664" s="100">
        <v>0</v>
      </c>
      <c r="Y1664" s="100" t="s">
        <v>36</v>
      </c>
      <c r="Z1664" s="100" t="s">
        <v>604</v>
      </c>
      <c r="AA1664" s="100" t="s">
        <v>605</v>
      </c>
      <c r="AB1664" s="100" t="s">
        <v>606</v>
      </c>
      <c r="AC1664" s="100" t="s">
        <v>607</v>
      </c>
      <c r="AD1664" s="100" t="s">
        <v>590</v>
      </c>
      <c r="AE1664" s="100" t="s">
        <v>609</v>
      </c>
      <c r="AF1664" s="100" t="s">
        <v>608</v>
      </c>
      <c r="AG1664" s="100"/>
      <c r="AH1664" t="s">
        <v>610</v>
      </c>
      <c r="AI1664" t="s">
        <v>600</v>
      </c>
      <c r="AJ1664">
        <v>100</v>
      </c>
      <c r="AK1664">
        <v>0</v>
      </c>
      <c r="AL1664" t="s">
        <v>69</v>
      </c>
      <c r="AM1664" t="s">
        <v>611</v>
      </c>
      <c r="AN1664" t="s">
        <v>612</v>
      </c>
      <c r="AO1664" t="s">
        <v>613</v>
      </c>
      <c r="AS1664" s="55">
        <v>42640</v>
      </c>
      <c r="AT1664" s="104">
        <v>22.932205276633642</v>
      </c>
      <c r="AU1664" s="100" t="s">
        <v>614</v>
      </c>
      <c r="AV1664" s="100" t="s">
        <v>615</v>
      </c>
      <c r="AW1664" s="100">
        <v>1861.0228356796117</v>
      </c>
      <c r="AX1664" s="100">
        <v>0.52217447337876666</v>
      </c>
      <c r="AY1664" s="100">
        <v>1.3314642069180298E-2</v>
      </c>
      <c r="AZ1664" s="100">
        <v>48386593.727669902</v>
      </c>
      <c r="BA1664" s="100">
        <v>162618638.50485435</v>
      </c>
      <c r="BB1664" s="100">
        <v>26000</v>
      </c>
    </row>
    <row r="1665" spans="1:54" x14ac:dyDescent="0.25">
      <c r="A1665" s="100" t="s">
        <v>47121</v>
      </c>
      <c r="B1665" s="53"/>
      <c r="C1665" s="100"/>
      <c r="D1665" s="106"/>
      <c r="E1665" s="107">
        <v>-1.0205112808064127</v>
      </c>
      <c r="F1665" s="98">
        <v>20</v>
      </c>
      <c r="G1665" s="98">
        <v>1.9</v>
      </c>
      <c r="H1665" s="98">
        <v>17</v>
      </c>
      <c r="I1665" s="49">
        <v>0.52</v>
      </c>
      <c r="J1665" s="99">
        <v>1.2E-4</v>
      </c>
      <c r="K1665" s="98">
        <v>1.2</v>
      </c>
      <c r="L1665" s="98">
        <v>2.3354425894362079</v>
      </c>
      <c r="M1665" s="145" t="s">
        <v>47226</v>
      </c>
      <c r="N1665" s="100"/>
      <c r="O1665" s="101" t="s">
        <v>40</v>
      </c>
      <c r="P1665" s="102">
        <v>36.22</v>
      </c>
      <c r="Q1665" s="102" t="s">
        <v>40</v>
      </c>
      <c r="R1665" s="102" t="s">
        <v>40</v>
      </c>
      <c r="S1665" s="95" t="s">
        <v>47004</v>
      </c>
      <c r="T1665" s="100">
        <v>2421</v>
      </c>
      <c r="U1665" s="100"/>
      <c r="V1665" s="100"/>
      <c r="W1665" s="100"/>
      <c r="X1665" s="100"/>
      <c r="Y1665" s="100" t="s">
        <v>747</v>
      </c>
      <c r="Z1665" s="100"/>
      <c r="AA1665" s="100"/>
      <c r="AB1665" s="100"/>
      <c r="AC1665" s="100"/>
      <c r="AD1665" s="100"/>
      <c r="AE1665" s="100"/>
      <c r="AF1665" s="100"/>
      <c r="AG1665" s="100"/>
      <c r="AH1665" t="s">
        <v>747</v>
      </c>
      <c r="AT1665" s="104">
        <v>15.999875701767106</v>
      </c>
      <c r="AU1665" s="100" t="s">
        <v>47121</v>
      </c>
      <c r="AV1665" s="100" t="s">
        <v>47121</v>
      </c>
      <c r="AW1665" s="100">
        <v>17.016718735215814</v>
      </c>
      <c r="AX1665" s="100">
        <v>0.5212960313338485</v>
      </c>
      <c r="AY1665" s="100">
        <v>1.2174569532811417E-4</v>
      </c>
      <c r="AZ1665" s="100">
        <v>442434.68711561122</v>
      </c>
      <c r="BA1665" s="100">
        <v>1489449.0709929694</v>
      </c>
      <c r="BB1665" s="100">
        <v>26000</v>
      </c>
    </row>
    <row r="1666" spans="1:54" x14ac:dyDescent="0.25">
      <c r="A1666" s="95" t="s">
        <v>9593</v>
      </c>
      <c r="B1666" s="51" t="s">
        <v>9594</v>
      </c>
      <c r="C1666" s="96" t="str">
        <f>HYPERLINK("http://www.UniProt.org/UniProt/GELS_HUMAN","GELS_HUMAN")</f>
        <v>GELS_HUMAN</v>
      </c>
      <c r="D1666" s="97" t="s">
        <v>9596</v>
      </c>
      <c r="E1666" s="159">
        <v>-2.4500000000000002</v>
      </c>
      <c r="F1666" s="98">
        <v>3300</v>
      </c>
      <c r="G1666" s="98">
        <v>12</v>
      </c>
      <c r="H1666" s="49">
        <v>62</v>
      </c>
      <c r="I1666" s="49">
        <v>0.51</v>
      </c>
      <c r="J1666" s="99">
        <v>8.5999999999999993E-2</v>
      </c>
      <c r="K1666" s="98">
        <v>859.99999999999989</v>
      </c>
      <c r="L1666" s="98">
        <v>1669.7577225606963</v>
      </c>
      <c r="M1666" s="146" t="s">
        <v>47226</v>
      </c>
      <c r="N1666" s="100"/>
      <c r="O1666" s="101" t="s">
        <v>40</v>
      </c>
      <c r="P1666" s="102">
        <v>80.703000000000003</v>
      </c>
      <c r="Q1666" s="102">
        <v>80.497</v>
      </c>
      <c r="R1666" s="102">
        <v>85.697999999999993</v>
      </c>
      <c r="S1666" s="95" t="s">
        <v>47004</v>
      </c>
      <c r="T1666" s="100">
        <v>3211</v>
      </c>
      <c r="U1666" s="100" t="s">
        <v>9598</v>
      </c>
      <c r="V1666" s="100" t="s">
        <v>9595</v>
      </c>
      <c r="W1666" s="100">
        <v>72.98</v>
      </c>
      <c r="X1666" s="100">
        <v>0</v>
      </c>
      <c r="Y1666" s="100" t="s">
        <v>36</v>
      </c>
      <c r="Z1666" s="100" t="s">
        <v>9597</v>
      </c>
      <c r="AA1666" s="100" t="s">
        <v>9599</v>
      </c>
      <c r="AB1666" s="100" t="s">
        <v>9600</v>
      </c>
      <c r="AC1666" s="100" t="s">
        <v>9601</v>
      </c>
      <c r="AD1666" s="100" t="s">
        <v>8970</v>
      </c>
      <c r="AE1666" s="100" t="s">
        <v>9603</v>
      </c>
      <c r="AF1666" s="100" t="s">
        <v>9602</v>
      </c>
      <c r="AG1666" s="100"/>
      <c r="AH1666" t="s">
        <v>9604</v>
      </c>
      <c r="AI1666" t="s">
        <v>9594</v>
      </c>
      <c r="AJ1666">
        <v>95.34</v>
      </c>
      <c r="AK1666">
        <v>0</v>
      </c>
      <c r="AL1666" t="s">
        <v>69</v>
      </c>
      <c r="AM1666" t="s">
        <v>9605</v>
      </c>
      <c r="AN1666" t="s">
        <v>9606</v>
      </c>
      <c r="AO1666" t="s">
        <v>9607</v>
      </c>
      <c r="AS1666" s="55">
        <v>80497</v>
      </c>
      <c r="AT1666" s="104">
        <v>31.951798429797336</v>
      </c>
      <c r="AU1666" s="100" t="s">
        <v>9593</v>
      </c>
      <c r="AV1666" s="100" t="s">
        <v>9608</v>
      </c>
      <c r="AW1666" s="100">
        <v>62.256681091881667</v>
      </c>
      <c r="AX1666" s="100">
        <v>0.51360552597179165</v>
      </c>
      <c r="AY1666" s="100">
        <v>8.5759679334124733E-2</v>
      </c>
      <c r="AZ1666" s="100">
        <v>311658303.73771429</v>
      </c>
      <c r="BA1666" s="100">
        <v>1064902686.9257143</v>
      </c>
      <c r="BB1666" s="100">
        <v>5006021.8159999996</v>
      </c>
    </row>
    <row r="1667" spans="1:54" x14ac:dyDescent="0.25">
      <c r="A1667" s="95" t="s">
        <v>132</v>
      </c>
      <c r="B1667" s="51" t="s">
        <v>133</v>
      </c>
      <c r="C1667" s="96" t="str">
        <f>HYPERLINK("http://www.UniProt.org/UniProt/2AAA_HUMAN","2AAA_HUMAN")</f>
        <v>2AAA_HUMAN</v>
      </c>
      <c r="D1667" s="97" t="s">
        <v>122</v>
      </c>
      <c r="E1667" s="159">
        <v>-0.82</v>
      </c>
      <c r="F1667" s="98">
        <v>1200</v>
      </c>
      <c r="G1667" s="98">
        <v>190</v>
      </c>
      <c r="H1667" s="49">
        <v>25</v>
      </c>
      <c r="I1667" s="49">
        <v>0.51</v>
      </c>
      <c r="J1667" s="99">
        <v>0.03</v>
      </c>
      <c r="K1667" s="98">
        <v>300</v>
      </c>
      <c r="L1667" s="98">
        <v>581.98106592607121</v>
      </c>
      <c r="M1667" s="20" t="s">
        <v>47226</v>
      </c>
      <c r="N1667" s="100"/>
      <c r="O1667" s="101" t="s">
        <v>40</v>
      </c>
      <c r="P1667" s="102">
        <v>66.311999999999998</v>
      </c>
      <c r="Q1667" s="102">
        <v>65.388999999999996</v>
      </c>
      <c r="R1667" s="102">
        <v>65.308999999999997</v>
      </c>
      <c r="S1667" s="95" t="s">
        <v>47004</v>
      </c>
      <c r="T1667" s="100">
        <v>8012</v>
      </c>
      <c r="U1667" s="100" t="s">
        <v>123</v>
      </c>
      <c r="V1667" s="100" t="s">
        <v>121</v>
      </c>
      <c r="W1667" s="100">
        <v>88.62</v>
      </c>
      <c r="X1667" s="100">
        <v>0</v>
      </c>
      <c r="Y1667" s="100" t="s">
        <v>36</v>
      </c>
      <c r="Z1667" s="100" t="s">
        <v>124</v>
      </c>
      <c r="AA1667" s="100" t="s">
        <v>125</v>
      </c>
      <c r="AB1667" s="100" t="s">
        <v>126</v>
      </c>
      <c r="AC1667" s="100" t="s">
        <v>127</v>
      </c>
      <c r="AD1667" s="100" t="s">
        <v>128</v>
      </c>
      <c r="AE1667" s="100" t="s">
        <v>131</v>
      </c>
      <c r="AF1667" s="100" t="s">
        <v>129</v>
      </c>
      <c r="AG1667" s="100" t="s">
        <v>130</v>
      </c>
      <c r="AH1667" t="s">
        <v>134</v>
      </c>
      <c r="AI1667" t="s">
        <v>133</v>
      </c>
      <c r="AJ1667">
        <v>100</v>
      </c>
      <c r="AK1667">
        <v>0</v>
      </c>
      <c r="AL1667" t="s">
        <v>69</v>
      </c>
      <c r="AM1667" t="s">
        <v>135</v>
      </c>
      <c r="AN1667" t="s">
        <v>136</v>
      </c>
      <c r="AO1667" t="s">
        <v>137</v>
      </c>
      <c r="AS1667" s="55">
        <v>65389</v>
      </c>
      <c r="AT1667" s="104">
        <v>38.98170246618934</v>
      </c>
      <c r="AU1667" s="100" t="s">
        <v>132</v>
      </c>
      <c r="AV1667" s="100" t="s">
        <v>138</v>
      </c>
      <c r="AW1667" s="100">
        <v>25.33842243727501</v>
      </c>
      <c r="AX1667" s="100">
        <v>0.51311511105859309</v>
      </c>
      <c r="AY1667" s="100">
        <v>2.9862327927665442E-2</v>
      </c>
      <c r="AZ1667" s="100">
        <v>108522356.19183673</v>
      </c>
      <c r="BA1667" s="100">
        <v>371163548.14285713</v>
      </c>
      <c r="BB1667" s="100">
        <v>4282916.8414285714</v>
      </c>
    </row>
    <row r="1668" spans="1:54" x14ac:dyDescent="0.25">
      <c r="A1668" s="95" t="s">
        <v>17949</v>
      </c>
      <c r="B1668" s="51" t="s">
        <v>17950</v>
      </c>
      <c r="C1668" s="96" t="str">
        <f>HYPERLINK("http://www.UniProt.org/UniProt/PP1A_HUMAN","PP1A_HUMAN")</f>
        <v>PP1A_HUMAN</v>
      </c>
      <c r="D1668" s="97" t="s">
        <v>17952</v>
      </c>
      <c r="E1668" s="159">
        <v>-0.15</v>
      </c>
      <c r="F1668" s="98">
        <v>360</v>
      </c>
      <c r="G1668" s="98">
        <v>260</v>
      </c>
      <c r="H1668" s="98">
        <v>2500</v>
      </c>
      <c r="I1668" s="49">
        <v>0.51</v>
      </c>
      <c r="J1668" s="99">
        <v>1.7999999999999999E-2</v>
      </c>
      <c r="K1668" s="98">
        <v>180</v>
      </c>
      <c r="L1668" s="98">
        <v>352.62621931261282</v>
      </c>
      <c r="M1668" s="148" t="s">
        <v>47226</v>
      </c>
      <c r="N1668" s="100" t="s">
        <v>59</v>
      </c>
      <c r="O1668" s="101" t="s">
        <v>40</v>
      </c>
      <c r="P1668" s="102">
        <v>37.197000000000003</v>
      </c>
      <c r="Q1668" s="102">
        <v>37.198</v>
      </c>
      <c r="R1668" s="102">
        <v>37.512</v>
      </c>
      <c r="S1668" s="95" t="s">
        <v>47004</v>
      </c>
      <c r="T1668" s="100">
        <v>2194</v>
      </c>
      <c r="U1668" s="100" t="s">
        <v>17953</v>
      </c>
      <c r="V1668" s="100" t="s">
        <v>17951</v>
      </c>
      <c r="W1668" s="100">
        <v>90.91</v>
      </c>
      <c r="X1668" s="100">
        <v>0</v>
      </c>
      <c r="Y1668" s="100" t="s">
        <v>36</v>
      </c>
      <c r="Z1668" s="100" t="s">
        <v>17954</v>
      </c>
      <c r="AA1668" s="100" t="s">
        <v>17955</v>
      </c>
      <c r="AB1668" s="100" t="s">
        <v>17956</v>
      </c>
      <c r="AC1668" s="100" t="s">
        <v>17957</v>
      </c>
      <c r="AD1668" s="100" t="s">
        <v>17958</v>
      </c>
      <c r="AE1668" s="100" t="s">
        <v>17960</v>
      </c>
      <c r="AF1668" s="100" t="s">
        <v>10550</v>
      </c>
      <c r="AG1668" s="100" t="s">
        <v>17959</v>
      </c>
      <c r="AH1668" t="s">
        <v>17961</v>
      </c>
      <c r="AI1668" t="s">
        <v>17950</v>
      </c>
      <c r="AJ1668">
        <v>100</v>
      </c>
      <c r="AK1668">
        <v>0</v>
      </c>
      <c r="AL1668" t="s">
        <v>69</v>
      </c>
      <c r="AM1668" t="s">
        <v>17962</v>
      </c>
      <c r="AN1668" t="s">
        <v>17963</v>
      </c>
      <c r="AO1668" t="s">
        <v>17964</v>
      </c>
      <c r="AS1668" s="55">
        <v>37198</v>
      </c>
      <c r="AT1668" s="104">
        <v>19.051727236780618</v>
      </c>
      <c r="AU1668" s="100" t="s">
        <v>17949</v>
      </c>
      <c r="AV1668" s="100" t="s">
        <v>17965</v>
      </c>
      <c r="AW1668" s="100">
        <v>2514.9266288751814</v>
      </c>
      <c r="AX1668" s="100">
        <v>0.51025646070694075</v>
      </c>
      <c r="AY1668" s="100">
        <v>1.7992980661892331E-2</v>
      </c>
      <c r="AZ1668" s="100">
        <v>65388092.350754716</v>
      </c>
      <c r="BA1668" s="100">
        <v>224890475.63773584</v>
      </c>
      <c r="BB1668" s="100">
        <v>26000</v>
      </c>
    </row>
    <row r="1669" spans="1:54" x14ac:dyDescent="0.25">
      <c r="A1669" s="95" t="s">
        <v>1973</v>
      </c>
      <c r="B1669" s="51" t="s">
        <v>1974</v>
      </c>
      <c r="C1669" s="96" t="str">
        <f>HYPERLINK("http://www.UniProt.org/UniProt/ARPC3_HUMAN","ARPC3_HUMAN")</f>
        <v>ARPC3_HUMAN</v>
      </c>
      <c r="D1669" s="97" t="s">
        <v>1976</v>
      </c>
      <c r="E1669" s="159">
        <v>-2.4700000000000002</v>
      </c>
      <c r="F1669" s="98">
        <v>480</v>
      </c>
      <c r="G1669" s="98">
        <v>1.6</v>
      </c>
      <c r="H1669" s="98">
        <v>540</v>
      </c>
      <c r="I1669" s="49">
        <v>0.51</v>
      </c>
      <c r="J1669" s="99">
        <v>3.8999999999999998E-3</v>
      </c>
      <c r="K1669" s="98">
        <v>39</v>
      </c>
      <c r="L1669" s="98">
        <v>75.261947631098096</v>
      </c>
      <c r="M1669" s="145" t="s">
        <v>47226</v>
      </c>
      <c r="N1669" s="100"/>
      <c r="O1669" s="101" t="s">
        <v>40</v>
      </c>
      <c r="P1669" s="102">
        <v>20.655999999999999</v>
      </c>
      <c r="Q1669" s="102">
        <v>20.655999999999999</v>
      </c>
      <c r="R1669" s="102">
        <v>20.547000000000001</v>
      </c>
      <c r="S1669" s="95" t="s">
        <v>47004</v>
      </c>
      <c r="T1669" s="100">
        <v>5494</v>
      </c>
      <c r="U1669" s="100" t="s">
        <v>1977</v>
      </c>
      <c r="V1669" s="100" t="s">
        <v>1975</v>
      </c>
      <c r="W1669" s="100">
        <v>93.82</v>
      </c>
      <c r="X1669" s="103">
        <v>1.9999999999999999E-126</v>
      </c>
      <c r="Y1669" s="100" t="s">
        <v>36</v>
      </c>
      <c r="Z1669" s="100" t="s">
        <v>1978</v>
      </c>
      <c r="AA1669" s="100" t="s">
        <v>1979</v>
      </c>
      <c r="AB1669" s="100" t="s">
        <v>1980</v>
      </c>
      <c r="AC1669" s="100" t="s">
        <v>1981</v>
      </c>
      <c r="AD1669" s="100" t="s">
        <v>1982</v>
      </c>
      <c r="AE1669" s="100" t="s">
        <v>1687</v>
      </c>
      <c r="AF1669" s="100" t="s">
        <v>1669</v>
      </c>
      <c r="AG1669" s="100" t="s">
        <v>1686</v>
      </c>
      <c r="AH1669" t="s">
        <v>1983</v>
      </c>
      <c r="AI1669" t="s">
        <v>1974</v>
      </c>
      <c r="AJ1669">
        <v>100</v>
      </c>
      <c r="AK1669" s="54">
        <v>3.0000000000000002E-133</v>
      </c>
      <c r="AL1669" t="s">
        <v>69</v>
      </c>
      <c r="AM1669" t="s">
        <v>1984</v>
      </c>
      <c r="AN1669" t="s">
        <v>1985</v>
      </c>
      <c r="AO1669" t="s">
        <v>1986</v>
      </c>
      <c r="AP1669" t="s">
        <v>1987</v>
      </c>
      <c r="AQ1669" t="s">
        <v>1988</v>
      </c>
      <c r="AS1669" s="55">
        <v>20656</v>
      </c>
      <c r="AT1669" s="104">
        <v>11.999795081967212</v>
      </c>
      <c r="AU1669" s="100" t="s">
        <v>1973</v>
      </c>
      <c r="AV1669" s="100" t="s">
        <v>1989</v>
      </c>
      <c r="AW1669" s="100">
        <v>538.53291420749883</v>
      </c>
      <c r="AX1669" s="100">
        <v>0.51193472931466033</v>
      </c>
      <c r="AY1669" s="100">
        <v>3.8529204788220342E-3</v>
      </c>
      <c r="AZ1669" s="100">
        <v>14001855.76939497</v>
      </c>
      <c r="BA1669" s="100">
        <v>47998969.654536456</v>
      </c>
      <c r="BB1669" s="100">
        <v>26000</v>
      </c>
    </row>
    <row r="1670" spans="1:54" x14ac:dyDescent="0.25">
      <c r="A1670" s="95" t="s">
        <v>24938</v>
      </c>
      <c r="B1670" s="51" t="s">
        <v>24939</v>
      </c>
      <c r="C1670" s="96" t="str">
        <f>HYPERLINK("http://www.UniProt.org/UniProt/SP16H_HUMAN","SP16H_HUMAN")</f>
        <v>SP16H_HUMAN</v>
      </c>
      <c r="D1670" s="97" t="s">
        <v>24928</v>
      </c>
      <c r="E1670" s="159">
        <v>2.37</v>
      </c>
      <c r="F1670" s="98">
        <v>5.9</v>
      </c>
      <c r="G1670" s="98">
        <v>1400</v>
      </c>
      <c r="H1670" s="49">
        <v>480</v>
      </c>
      <c r="I1670" s="49">
        <v>0.51</v>
      </c>
      <c r="J1670" s="99">
        <v>3.3999999999999998E-3</v>
      </c>
      <c r="K1670" s="98">
        <v>34</v>
      </c>
      <c r="L1670" s="98">
        <v>66.709034237008012</v>
      </c>
      <c r="M1670" s="146" t="s">
        <v>47226</v>
      </c>
      <c r="N1670" s="100"/>
      <c r="O1670" s="101" t="s">
        <v>40</v>
      </c>
      <c r="P1670" s="102">
        <v>118.44</v>
      </c>
      <c r="Q1670" s="102">
        <v>118.44</v>
      </c>
      <c r="R1670" s="102">
        <v>119.914</v>
      </c>
      <c r="S1670" s="95" t="s">
        <v>47004</v>
      </c>
      <c r="T1670" s="100">
        <v>2046</v>
      </c>
      <c r="U1670" s="100" t="s">
        <v>24930</v>
      </c>
      <c r="V1670" s="100" t="s">
        <v>24927</v>
      </c>
      <c r="W1670" s="100">
        <v>85.81</v>
      </c>
      <c r="X1670" s="100">
        <v>0</v>
      </c>
      <c r="Y1670" s="100" t="s">
        <v>36</v>
      </c>
      <c r="Z1670" s="100" t="s">
        <v>24931</v>
      </c>
      <c r="AA1670" s="100" t="s">
        <v>24932</v>
      </c>
      <c r="AB1670" s="100" t="s">
        <v>24933</v>
      </c>
      <c r="AC1670" s="100"/>
      <c r="AD1670" s="100" t="s">
        <v>24934</v>
      </c>
      <c r="AE1670" s="100" t="s">
        <v>24937</v>
      </c>
      <c r="AF1670" s="100" t="s">
        <v>24935</v>
      </c>
      <c r="AG1670" s="100" t="s">
        <v>24936</v>
      </c>
      <c r="AH1670" t="s">
        <v>24940</v>
      </c>
      <c r="AI1670" t="s">
        <v>24939</v>
      </c>
      <c r="AJ1670">
        <v>100</v>
      </c>
      <c r="AK1670">
        <v>0</v>
      </c>
      <c r="AL1670" t="s">
        <v>69</v>
      </c>
      <c r="AM1670" t="s">
        <v>24929</v>
      </c>
      <c r="AO1670" t="s">
        <v>24941</v>
      </c>
      <c r="AS1670" s="55">
        <v>118440</v>
      </c>
      <c r="AT1670" s="104">
        <v>62.010399089050772</v>
      </c>
      <c r="AU1670" s="100" t="s">
        <v>24938</v>
      </c>
      <c r="AV1670" s="100" t="s">
        <v>24938</v>
      </c>
      <c r="AW1670" s="100">
        <v>479.93284095887839</v>
      </c>
      <c r="AX1670" s="100">
        <v>0.51007139674655366</v>
      </c>
      <c r="AY1670" s="100">
        <v>3.4026370268884351E-3</v>
      </c>
      <c r="AZ1670" s="100">
        <v>12365485.648606196</v>
      </c>
      <c r="BA1670" s="100">
        <v>42544273.843672566</v>
      </c>
      <c r="BB1670" s="100">
        <v>25765.033340707967</v>
      </c>
    </row>
    <row r="1671" spans="1:54" x14ac:dyDescent="0.25">
      <c r="A1671" s="95" t="s">
        <v>19236</v>
      </c>
      <c r="B1671" s="51" t="s">
        <v>49323</v>
      </c>
      <c r="C1671" s="96" t="str">
        <f>HYPERLINK("http://www.UniProt.org/UniProt/PUF60_HUMAN","PUF60_HUMAN")</f>
        <v>PUF60_HUMAN</v>
      </c>
      <c r="D1671" s="97" t="s">
        <v>19238</v>
      </c>
      <c r="E1671" s="159">
        <v>1.04</v>
      </c>
      <c r="F1671" s="98">
        <v>47</v>
      </c>
      <c r="G1671" s="98">
        <v>510</v>
      </c>
      <c r="H1671" s="49">
        <v>110</v>
      </c>
      <c r="I1671" s="49">
        <v>0.51</v>
      </c>
      <c r="J1671" s="99">
        <v>1.6000000000000001E-3</v>
      </c>
      <c r="K1671" s="98">
        <v>16</v>
      </c>
      <c r="L1671" s="98">
        <v>31.477019468895389</v>
      </c>
      <c r="M1671" s="145" t="s">
        <v>47226</v>
      </c>
      <c r="N1671" s="100"/>
      <c r="O1671" s="101" t="s">
        <v>40</v>
      </c>
      <c r="P1671" s="102">
        <v>55.529000000000003</v>
      </c>
      <c r="Q1671" s="102">
        <v>69.817999999999998</v>
      </c>
      <c r="R1671" s="102">
        <v>59.875</v>
      </c>
      <c r="S1671" s="95" t="s">
        <v>47004</v>
      </c>
      <c r="T1671" s="100">
        <v>11010</v>
      </c>
      <c r="U1671" s="100" t="s">
        <v>19239</v>
      </c>
      <c r="V1671" s="100" t="s">
        <v>19237</v>
      </c>
      <c r="W1671" s="100">
        <v>90.6</v>
      </c>
      <c r="X1671" s="100">
        <v>0</v>
      </c>
      <c r="Y1671" s="100" t="s">
        <v>36</v>
      </c>
      <c r="Z1671" s="100" t="s">
        <v>19240</v>
      </c>
      <c r="AA1671" s="100" t="s">
        <v>19241</v>
      </c>
      <c r="AB1671" s="100" t="s">
        <v>19242</v>
      </c>
      <c r="AC1671" s="100" t="s">
        <v>19243</v>
      </c>
      <c r="AD1671" s="100" t="s">
        <v>19244</v>
      </c>
      <c r="AE1671" s="100" t="s">
        <v>19246</v>
      </c>
      <c r="AF1671" s="100" t="s">
        <v>19245</v>
      </c>
      <c r="AG1671" s="100" t="s">
        <v>348</v>
      </c>
      <c r="AH1671" t="s">
        <v>51628</v>
      </c>
      <c r="AI1671" t="s">
        <v>49323</v>
      </c>
      <c r="AJ1671">
        <v>98.22</v>
      </c>
      <c r="AK1671">
        <v>0</v>
      </c>
      <c r="AL1671" t="s">
        <v>69</v>
      </c>
      <c r="AM1671" t="s">
        <v>51629</v>
      </c>
      <c r="AN1671" t="s">
        <v>51630</v>
      </c>
      <c r="AO1671" t="s">
        <v>51631</v>
      </c>
      <c r="AS1671" s="55">
        <v>55088</v>
      </c>
      <c r="AT1671" s="104">
        <v>28.999868403737334</v>
      </c>
      <c r="AU1671" s="100" t="s">
        <v>19247</v>
      </c>
      <c r="AV1671" s="100" t="s">
        <v>19248</v>
      </c>
      <c r="AW1671" s="100">
        <v>107.49952110337782</v>
      </c>
      <c r="AX1671" s="100">
        <v>0.50750559574565668</v>
      </c>
      <c r="AY1671" s="100">
        <v>1.5974763517859387E-3</v>
      </c>
      <c r="AZ1671" s="100">
        <v>5805371.171212052</v>
      </c>
      <c r="BA1671" s="100">
        <v>20074746.267640784</v>
      </c>
      <c r="BB1671" s="100">
        <v>54003.693333938376</v>
      </c>
    </row>
    <row r="1672" spans="1:54" x14ac:dyDescent="0.25">
      <c r="A1672" s="95" t="s">
        <v>42394</v>
      </c>
      <c r="B1672" s="51" t="s">
        <v>19963</v>
      </c>
      <c r="C1672" s="96" t="str">
        <f>HYPERLINK("http://www.UniProt.org/UniProt/RBP56_HUMAN","RBP56_HUMAN")</f>
        <v>RBP56_HUMAN</v>
      </c>
      <c r="D1672" s="97" t="s">
        <v>19965</v>
      </c>
      <c r="E1672" s="159">
        <v>1.76</v>
      </c>
      <c r="F1672" s="98">
        <v>16</v>
      </c>
      <c r="G1672" s="98">
        <v>940</v>
      </c>
      <c r="H1672" s="98">
        <v>120</v>
      </c>
      <c r="I1672" s="49">
        <v>0.51</v>
      </c>
      <c r="J1672" s="99">
        <v>8.5999999999999998E-4</v>
      </c>
      <c r="K1672" s="98">
        <v>8.6</v>
      </c>
      <c r="L1672" s="98">
        <v>16.746827317187478</v>
      </c>
      <c r="M1672" s="148" t="s">
        <v>47226</v>
      </c>
      <c r="N1672" s="100"/>
      <c r="O1672" s="101" t="s">
        <v>40</v>
      </c>
      <c r="P1672" s="102">
        <v>48.866999999999997</v>
      </c>
      <c r="Q1672" s="102">
        <v>51.095999999999997</v>
      </c>
      <c r="R1672" s="102">
        <v>61.83</v>
      </c>
      <c r="S1672" s="95" t="s">
        <v>47004</v>
      </c>
      <c r="T1672" s="100">
        <v>9256</v>
      </c>
      <c r="U1672" s="100" t="s">
        <v>19966</v>
      </c>
      <c r="V1672" s="100" t="s">
        <v>19964</v>
      </c>
      <c r="W1672" s="100">
        <v>58.55</v>
      </c>
      <c r="X1672" s="103">
        <v>3.9999999999999998E-112</v>
      </c>
      <c r="Y1672" s="100" t="s">
        <v>36</v>
      </c>
      <c r="Z1672" s="100" t="s">
        <v>19967</v>
      </c>
      <c r="AA1672" s="100" t="s">
        <v>19968</v>
      </c>
      <c r="AB1672" s="100" t="s">
        <v>19969</v>
      </c>
      <c r="AC1672" s="100" t="s">
        <v>19970</v>
      </c>
      <c r="AD1672" s="100" t="s">
        <v>8282</v>
      </c>
      <c r="AE1672" s="100" t="s">
        <v>19973</v>
      </c>
      <c r="AF1672" s="100" t="s">
        <v>19971</v>
      </c>
      <c r="AG1672" s="100" t="s">
        <v>19972</v>
      </c>
      <c r="AH1672" t="s">
        <v>19974</v>
      </c>
      <c r="AI1672" t="s">
        <v>19963</v>
      </c>
      <c r="AJ1672">
        <v>88.94</v>
      </c>
      <c r="AK1672">
        <v>0</v>
      </c>
      <c r="AL1672" t="s">
        <v>69</v>
      </c>
      <c r="AM1672" t="s">
        <v>19975</v>
      </c>
      <c r="AN1672" t="s">
        <v>19976</v>
      </c>
      <c r="AO1672" t="s">
        <v>19977</v>
      </c>
      <c r="AS1672" s="55">
        <v>51096</v>
      </c>
      <c r="AT1672" s="104">
        <v>24.944364285539606</v>
      </c>
      <c r="AU1672" s="100" t="s">
        <v>42395</v>
      </c>
      <c r="AV1672" s="100" t="s">
        <v>42396</v>
      </c>
      <c r="AW1672" s="100">
        <v>120.40795931372548</v>
      </c>
      <c r="AX1672" s="100">
        <v>0.51439939325646855</v>
      </c>
      <c r="AY1672" s="100">
        <v>8.6145578109320922E-4</v>
      </c>
      <c r="AZ1672" s="100">
        <v>3130606.9421568625</v>
      </c>
      <c r="BA1672" s="100">
        <v>10680436.54872549</v>
      </c>
      <c r="BB1672" s="100">
        <v>26000</v>
      </c>
    </row>
    <row r="1673" spans="1:54" x14ac:dyDescent="0.25">
      <c r="A1673" s="95" t="s">
        <v>4172</v>
      </c>
      <c r="B1673" s="51" t="s">
        <v>4173</v>
      </c>
      <c r="C1673" s="96" t="str">
        <f>HYPERLINK("http://www.UniProt.org/UniProt/CJ076_HUMAN","CJ076_HUMAN")</f>
        <v>CJ076_HUMAN</v>
      </c>
      <c r="D1673" s="97" t="s">
        <v>4175</v>
      </c>
      <c r="E1673" s="160" t="s">
        <v>40</v>
      </c>
      <c r="H1673" s="98">
        <v>11</v>
      </c>
      <c r="I1673" s="49">
        <v>0.51</v>
      </c>
      <c r="J1673" s="99">
        <v>7.8999999999999996E-5</v>
      </c>
      <c r="K1673" s="98">
        <v>0.78999999999999992</v>
      </c>
      <c r="L1673" s="98">
        <v>1.5633568217804721</v>
      </c>
      <c r="M1673" s="145" t="s">
        <v>47226</v>
      </c>
      <c r="N1673" s="100"/>
      <c r="O1673" s="101" t="s">
        <v>537</v>
      </c>
      <c r="P1673" s="102">
        <v>79.034999999999997</v>
      </c>
      <c r="Q1673" s="102">
        <v>79.036000000000001</v>
      </c>
      <c r="R1673" s="102">
        <v>78.709999999999994</v>
      </c>
      <c r="S1673" s="95" t="s">
        <v>47004</v>
      </c>
      <c r="T1673" s="100">
        <v>6519</v>
      </c>
      <c r="U1673" s="100" t="s">
        <v>4176</v>
      </c>
      <c r="V1673" s="100" t="s">
        <v>4174</v>
      </c>
      <c r="W1673" s="100">
        <v>91.15</v>
      </c>
      <c r="X1673" s="100">
        <v>0</v>
      </c>
      <c r="Y1673" s="100" t="s">
        <v>36</v>
      </c>
      <c r="Z1673" s="100" t="s">
        <v>4177</v>
      </c>
      <c r="AA1673" s="100" t="s">
        <v>4178</v>
      </c>
      <c r="AB1673" s="100" t="s">
        <v>4179</v>
      </c>
      <c r="AC1673" s="100"/>
      <c r="AD1673" s="100" t="s">
        <v>4180</v>
      </c>
      <c r="AE1673" s="100"/>
      <c r="AF1673" s="100"/>
      <c r="AG1673" s="100"/>
      <c r="AH1673" t="s">
        <v>4181</v>
      </c>
      <c r="AI1673" t="s">
        <v>4173</v>
      </c>
      <c r="AJ1673">
        <v>100</v>
      </c>
      <c r="AK1673">
        <v>0</v>
      </c>
      <c r="AL1673" t="s">
        <v>47</v>
      </c>
      <c r="AN1673" t="s">
        <v>4182</v>
      </c>
      <c r="AO1673" t="s">
        <v>4183</v>
      </c>
      <c r="AQ1673" t="s">
        <v>4184</v>
      </c>
      <c r="AR1673" t="s">
        <v>4185</v>
      </c>
      <c r="AS1673" s="55">
        <v>79036</v>
      </c>
      <c r="AT1673" s="104">
        <v>37.000050846595819</v>
      </c>
      <c r="AU1673" s="100" t="s">
        <v>4172</v>
      </c>
      <c r="AV1673" s="100" t="s">
        <v>4172</v>
      </c>
      <c r="AW1673" s="100">
        <v>11.097905746820242</v>
      </c>
      <c r="AX1673" s="100">
        <v>0.50787953451701717</v>
      </c>
      <c r="AY1673" s="100">
        <v>7.9399693492986957E-5</v>
      </c>
      <c r="AZ1673" s="100">
        <v>288545.54941732629</v>
      </c>
      <c r="BA1673" s="100">
        <v>997044.57577506604</v>
      </c>
      <c r="BB1673" s="100">
        <v>26000</v>
      </c>
    </row>
    <row r="1674" spans="1:54" x14ac:dyDescent="0.25">
      <c r="A1674" s="95" t="s">
        <v>3576</v>
      </c>
      <c r="B1674" s="51" t="s">
        <v>3577</v>
      </c>
      <c r="C1674" s="96" t="str">
        <f>HYPERLINK("http://www.UniProt.org/UniProt/CDC37_HUMAN","CDC37_HUMAN")</f>
        <v>CDC37_HUMAN</v>
      </c>
      <c r="D1674" s="97" t="s">
        <v>3579</v>
      </c>
      <c r="E1674" s="159">
        <v>-0.84</v>
      </c>
      <c r="F1674" s="98">
        <v>630</v>
      </c>
      <c r="G1674" s="98">
        <v>90</v>
      </c>
      <c r="H1674" s="49">
        <v>280</v>
      </c>
      <c r="I1674" s="49">
        <v>0.5</v>
      </c>
      <c r="J1674" s="99">
        <v>2.1000000000000001E-2</v>
      </c>
      <c r="K1674" s="98">
        <v>210</v>
      </c>
      <c r="L1674" s="98">
        <v>417.37185554321792</v>
      </c>
      <c r="M1674" s="145" t="s">
        <v>47226</v>
      </c>
      <c r="N1674" s="100"/>
      <c r="O1674" s="101" t="s">
        <v>40</v>
      </c>
      <c r="P1674" s="102">
        <v>43.484999999999999</v>
      </c>
      <c r="Q1674" s="102">
        <v>43.485999999999997</v>
      </c>
      <c r="R1674" s="102">
        <v>44.468000000000004</v>
      </c>
      <c r="S1674" s="95" t="s">
        <v>47004</v>
      </c>
      <c r="T1674" s="100">
        <v>1410</v>
      </c>
      <c r="U1674" s="100" t="s">
        <v>3580</v>
      </c>
      <c r="V1674" s="100" t="s">
        <v>3578</v>
      </c>
      <c r="W1674" s="100">
        <v>75.069999999999993</v>
      </c>
      <c r="X1674" s="100">
        <v>0</v>
      </c>
      <c r="Y1674" s="100" t="s">
        <v>36</v>
      </c>
      <c r="Z1674" s="100" t="s">
        <v>3581</v>
      </c>
      <c r="AA1674" s="100" t="s">
        <v>3582</v>
      </c>
      <c r="AB1674" s="100" t="s">
        <v>3583</v>
      </c>
      <c r="AC1674" s="100" t="s">
        <v>3584</v>
      </c>
      <c r="AD1674" s="100" t="s">
        <v>3522</v>
      </c>
      <c r="AE1674" s="100" t="s">
        <v>3587</v>
      </c>
      <c r="AF1674" s="100" t="s">
        <v>3585</v>
      </c>
      <c r="AG1674" s="100" t="s">
        <v>3586</v>
      </c>
      <c r="AH1674" t="s">
        <v>3588</v>
      </c>
      <c r="AI1674" t="s">
        <v>3577</v>
      </c>
      <c r="AJ1674">
        <v>100</v>
      </c>
      <c r="AK1674">
        <v>0</v>
      </c>
      <c r="AL1674" t="s">
        <v>69</v>
      </c>
      <c r="AM1674" t="s">
        <v>3589</v>
      </c>
      <c r="AN1674" t="s">
        <v>3590</v>
      </c>
      <c r="AO1674" t="s">
        <v>3591</v>
      </c>
      <c r="AS1674" s="55">
        <v>43486</v>
      </c>
      <c r="AT1674" s="104">
        <v>21.024032085907429</v>
      </c>
      <c r="AU1674" s="100" t="s">
        <v>3576</v>
      </c>
      <c r="AV1674" s="100" t="s">
        <v>3576</v>
      </c>
      <c r="AW1674" s="100">
        <v>276.40934286212303</v>
      </c>
      <c r="AX1674" s="100">
        <v>0.49728211901936403</v>
      </c>
      <c r="AY1674" s="100">
        <v>2.0755156074357531E-2</v>
      </c>
      <c r="AZ1674" s="100">
        <v>75426083.518153846</v>
      </c>
      <c r="BA1674" s="100">
        <v>266182575.11846155</v>
      </c>
      <c r="BB1674" s="100">
        <v>272878.19846153847</v>
      </c>
    </row>
    <row r="1675" spans="1:54" x14ac:dyDescent="0.25">
      <c r="A1675" s="95" t="s">
        <v>3245</v>
      </c>
      <c r="B1675" s="51" t="s">
        <v>3246</v>
      </c>
      <c r="C1675" s="96" t="str">
        <f>HYPERLINK("http://www.UniProt.org/UniProt/CB39L_HUMAN","CB39L_HUMAN")</f>
        <v>CB39L_HUMAN</v>
      </c>
      <c r="D1675" s="97" t="s">
        <v>3248</v>
      </c>
      <c r="E1675" s="159">
        <v>-0.08</v>
      </c>
      <c r="F1675" s="98">
        <v>110</v>
      </c>
      <c r="G1675" s="98">
        <v>90</v>
      </c>
      <c r="H1675" s="98">
        <v>280</v>
      </c>
      <c r="I1675" s="49">
        <v>0.5</v>
      </c>
      <c r="J1675" s="99">
        <v>2E-3</v>
      </c>
      <c r="K1675" s="98">
        <v>20</v>
      </c>
      <c r="L1675" s="98">
        <v>40.529268910305568</v>
      </c>
      <c r="M1675" s="145" t="s">
        <v>47226</v>
      </c>
      <c r="N1675" s="100"/>
      <c r="O1675" s="101" t="s">
        <v>40</v>
      </c>
      <c r="P1675" s="102">
        <v>39.284999999999997</v>
      </c>
      <c r="Q1675" s="102">
        <v>39.183</v>
      </c>
      <c r="R1675" s="102">
        <v>39.088000000000001</v>
      </c>
      <c r="S1675" s="95" t="s">
        <v>47004</v>
      </c>
      <c r="T1675" s="100">
        <v>4085</v>
      </c>
      <c r="U1675" s="100" t="s">
        <v>3250</v>
      </c>
      <c r="V1675" s="100" t="s">
        <v>3247</v>
      </c>
      <c r="W1675" s="100">
        <v>86.65</v>
      </c>
      <c r="X1675" s="100">
        <v>0</v>
      </c>
      <c r="Y1675" s="100" t="s">
        <v>36</v>
      </c>
      <c r="Z1675" s="100" t="s">
        <v>3249</v>
      </c>
      <c r="AA1675" s="100" t="s">
        <v>3251</v>
      </c>
      <c r="AB1675" s="100" t="s">
        <v>3252</v>
      </c>
      <c r="AC1675" s="100" t="s">
        <v>2903</v>
      </c>
      <c r="AD1675" s="100" t="s">
        <v>2904</v>
      </c>
      <c r="AE1675" s="100" t="s">
        <v>3253</v>
      </c>
      <c r="AF1675" s="100"/>
      <c r="AG1675" s="100"/>
      <c r="AH1675" t="s">
        <v>3254</v>
      </c>
      <c r="AI1675" t="s">
        <v>3246</v>
      </c>
      <c r="AJ1675">
        <v>98.52</v>
      </c>
      <c r="AK1675">
        <v>0</v>
      </c>
      <c r="AL1675" t="s">
        <v>69</v>
      </c>
      <c r="AM1675" t="s">
        <v>3255</v>
      </c>
      <c r="AN1675" t="s">
        <v>3256</v>
      </c>
      <c r="AO1675" t="s">
        <v>3257</v>
      </c>
      <c r="AS1675" s="55">
        <v>39183</v>
      </c>
      <c r="AT1675" s="104">
        <v>23.999696187148718</v>
      </c>
      <c r="AU1675" s="100" t="s">
        <v>3245</v>
      </c>
      <c r="AV1675" s="100" t="s">
        <v>3258</v>
      </c>
      <c r="AW1675" s="100">
        <v>284.09301937318327</v>
      </c>
      <c r="AX1675" s="100">
        <v>0.50149844022923318</v>
      </c>
      <c r="AY1675" s="100">
        <v>2.0325365142149394E-3</v>
      </c>
      <c r="AZ1675" s="100">
        <v>7386418.5037027653</v>
      </c>
      <c r="BA1675" s="100">
        <v>25847898.038483448</v>
      </c>
      <c r="BB1675" s="100">
        <v>26000</v>
      </c>
    </row>
    <row r="1676" spans="1:54" x14ac:dyDescent="0.25">
      <c r="A1676" s="95" t="s">
        <v>3179</v>
      </c>
      <c r="B1676" s="51" t="s">
        <v>3180</v>
      </c>
      <c r="C1676" s="96" t="str">
        <f>HYPERLINK("http://www.UniProt.org/UniProt/CATD_HUMAN","CATD_HUMAN")</f>
        <v>CATD_HUMAN</v>
      </c>
      <c r="D1676" s="97" t="s">
        <v>3182</v>
      </c>
      <c r="E1676" s="160" t="s">
        <v>40</v>
      </c>
      <c r="H1676" s="98">
        <v>90</v>
      </c>
      <c r="I1676" s="49">
        <v>0.5</v>
      </c>
      <c r="J1676" s="99">
        <v>6.4000000000000005E-4</v>
      </c>
      <c r="K1676" s="98">
        <v>6.4</v>
      </c>
      <c r="L1676" s="98">
        <v>12.757413276906412</v>
      </c>
      <c r="M1676" s="145" t="s">
        <v>47226</v>
      </c>
      <c r="N1676" s="100"/>
      <c r="O1676" s="101" t="s">
        <v>235</v>
      </c>
      <c r="P1676" s="102">
        <v>43.408999999999999</v>
      </c>
      <c r="Q1676" s="102">
        <v>43.396000000000001</v>
      </c>
      <c r="R1676" s="102">
        <v>44.552</v>
      </c>
      <c r="S1676" s="95" t="s">
        <v>47004</v>
      </c>
      <c r="T1676" s="100">
        <v>5351</v>
      </c>
      <c r="U1676" s="100" t="s">
        <v>3183</v>
      </c>
      <c r="V1676" s="100" t="s">
        <v>3181</v>
      </c>
      <c r="W1676" s="100">
        <v>66.239999999999995</v>
      </c>
      <c r="X1676" s="100">
        <v>0</v>
      </c>
      <c r="Y1676" s="100" t="s">
        <v>36</v>
      </c>
      <c r="Z1676" s="100" t="s">
        <v>3184</v>
      </c>
      <c r="AA1676" s="100" t="s">
        <v>3185</v>
      </c>
      <c r="AB1676" s="100" t="s">
        <v>3186</v>
      </c>
      <c r="AC1676" s="100" t="s">
        <v>3187</v>
      </c>
      <c r="AD1676" s="100"/>
      <c r="AE1676" s="100" t="s">
        <v>3188</v>
      </c>
      <c r="AF1676" s="100"/>
      <c r="AG1676" s="100"/>
      <c r="AH1676" t="s">
        <v>3189</v>
      </c>
      <c r="AI1676" t="s">
        <v>3180</v>
      </c>
      <c r="AJ1676">
        <v>99.75</v>
      </c>
      <c r="AK1676">
        <v>0</v>
      </c>
      <c r="AL1676" t="s">
        <v>69</v>
      </c>
      <c r="AM1676" t="s">
        <v>3190</v>
      </c>
      <c r="AN1676" t="s">
        <v>3191</v>
      </c>
      <c r="AO1676" t="s">
        <v>3192</v>
      </c>
      <c r="AS1676" s="55">
        <v>43396</v>
      </c>
      <c r="AT1676" s="104">
        <v>16.999926916611855</v>
      </c>
      <c r="AU1676" s="100" t="s">
        <v>3179</v>
      </c>
      <c r="AV1676" s="100" t="s">
        <v>3193</v>
      </c>
      <c r="AW1676" s="100">
        <v>89.791109995932445</v>
      </c>
      <c r="AX1676" s="100">
        <v>0.50355685148126494</v>
      </c>
      <c r="AY1676" s="100">
        <v>6.4240828627642804E-4</v>
      </c>
      <c r="AZ1676" s="100">
        <v>2334568.8598942435</v>
      </c>
      <c r="BA1676" s="100">
        <v>8136152.6245647212</v>
      </c>
      <c r="BB1676" s="100">
        <v>26000</v>
      </c>
    </row>
    <row r="1677" spans="1:54" x14ac:dyDescent="0.25">
      <c r="A1677" s="95" t="s">
        <v>5519</v>
      </c>
      <c r="B1677" s="51" t="s">
        <v>5520</v>
      </c>
      <c r="C1677" s="96" t="str">
        <f>HYPERLINK("http://www.UniProt.org/UniProt/DC1L1_HUMAN","DC1L1_HUMAN")</f>
        <v>DC1L1_HUMAN</v>
      </c>
      <c r="D1677" s="97" t="s">
        <v>5522</v>
      </c>
      <c r="E1677" s="159">
        <v>-5</v>
      </c>
      <c r="F1677" s="98">
        <v>310</v>
      </c>
      <c r="G1677" s="98">
        <v>0</v>
      </c>
      <c r="H1677" s="98">
        <v>1100</v>
      </c>
      <c r="I1677" s="49">
        <v>0.49</v>
      </c>
      <c r="J1677" s="99">
        <v>7.7999999999999996E-3</v>
      </c>
      <c r="K1677" s="98">
        <v>78</v>
      </c>
      <c r="L1677" s="98">
        <v>158.84759061338357</v>
      </c>
      <c r="M1677" s="145" t="s">
        <v>47226</v>
      </c>
      <c r="N1677" s="100"/>
      <c r="O1677" s="101" t="s">
        <v>40</v>
      </c>
      <c r="P1677" s="102">
        <v>56.064</v>
      </c>
      <c r="Q1677" s="102">
        <v>56.064999999999998</v>
      </c>
      <c r="R1677" s="102">
        <v>56.579000000000001</v>
      </c>
      <c r="S1677" s="95" t="s">
        <v>47004</v>
      </c>
      <c r="T1677" s="100">
        <v>6180</v>
      </c>
      <c r="U1677" s="100" t="s">
        <v>5523</v>
      </c>
      <c r="V1677" s="100" t="s">
        <v>5521</v>
      </c>
      <c r="W1677" s="100">
        <v>77.97</v>
      </c>
      <c r="X1677" s="100">
        <v>0</v>
      </c>
      <c r="Y1677" s="100" t="s">
        <v>36</v>
      </c>
      <c r="Z1677" s="100" t="s">
        <v>5524</v>
      </c>
      <c r="AA1677" s="100" t="s">
        <v>5525</v>
      </c>
      <c r="AB1677" s="100" t="s">
        <v>5526</v>
      </c>
      <c r="AC1677" s="100" t="s">
        <v>5527</v>
      </c>
      <c r="AD1677" s="100" t="s">
        <v>5528</v>
      </c>
      <c r="AE1677" s="100" t="s">
        <v>5530</v>
      </c>
      <c r="AF1677" s="100" t="s">
        <v>5529</v>
      </c>
      <c r="AG1677" s="100"/>
      <c r="AH1677" t="s">
        <v>5531</v>
      </c>
      <c r="AI1677" t="s">
        <v>5520</v>
      </c>
      <c r="AJ1677">
        <v>100</v>
      </c>
      <c r="AK1677">
        <v>0</v>
      </c>
      <c r="AL1677" t="s">
        <v>69</v>
      </c>
      <c r="AM1677" t="s">
        <v>5532</v>
      </c>
      <c r="AN1677" t="s">
        <v>5533</v>
      </c>
      <c r="AO1677" t="s">
        <v>5534</v>
      </c>
      <c r="AS1677" s="55">
        <v>56065</v>
      </c>
      <c r="AT1677" s="104">
        <v>30.999867450183359</v>
      </c>
      <c r="AU1677" s="100" t="s">
        <v>5519</v>
      </c>
      <c r="AV1677" s="100" t="s">
        <v>5535</v>
      </c>
      <c r="AW1677" s="100">
        <v>1092.011741184687</v>
      </c>
      <c r="AX1677" s="100">
        <v>0.49184070671110458</v>
      </c>
      <c r="AY1677" s="100">
        <v>7.8127711226642794E-3</v>
      </c>
      <c r="AZ1677" s="100">
        <v>28392305.270801861</v>
      </c>
      <c r="BA1677" s="100">
        <v>101306449.29520254</v>
      </c>
      <c r="BB1677" s="100">
        <v>26000</v>
      </c>
    </row>
    <row r="1678" spans="1:54" x14ac:dyDescent="0.25">
      <c r="A1678" s="95" t="s">
        <v>26527</v>
      </c>
      <c r="B1678" s="51" t="s">
        <v>26510</v>
      </c>
      <c r="C1678" s="96" t="str">
        <f>HYPERLINK("http://www.UniProt.org/UniProt/TBB2B_HUMAN","TBB2B_HUMAN")</f>
        <v>TBB2B_HUMAN</v>
      </c>
      <c r="D1678" s="97" t="s">
        <v>26529</v>
      </c>
      <c r="E1678" s="159">
        <v>-2.1800000000000002</v>
      </c>
      <c r="F1678" s="98">
        <v>410</v>
      </c>
      <c r="G1678" s="98">
        <v>2.7</v>
      </c>
      <c r="H1678" s="98">
        <v>200</v>
      </c>
      <c r="I1678" s="49">
        <v>0.49</v>
      </c>
      <c r="J1678" s="99">
        <v>1.5E-3</v>
      </c>
      <c r="K1678" s="98">
        <v>15</v>
      </c>
      <c r="L1678" s="98">
        <v>29.575422688527091</v>
      </c>
      <c r="M1678" s="145" t="s">
        <v>47226</v>
      </c>
      <c r="N1678" s="100"/>
      <c r="O1678" s="101" t="s">
        <v>40</v>
      </c>
      <c r="P1678" s="102">
        <v>49.722999999999999</v>
      </c>
      <c r="Q1678" s="102">
        <v>49.723999999999997</v>
      </c>
      <c r="R1678" s="102">
        <v>49.953000000000003</v>
      </c>
      <c r="S1678" s="95" t="s">
        <v>47004</v>
      </c>
      <c r="T1678" s="100">
        <v>6692</v>
      </c>
      <c r="U1678" s="100" t="s">
        <v>26530</v>
      </c>
      <c r="V1678" s="100" t="s">
        <v>26528</v>
      </c>
      <c r="W1678" s="100">
        <v>99.1</v>
      </c>
      <c r="X1678" s="100">
        <v>0</v>
      </c>
      <c r="Y1678" s="100" t="s">
        <v>36</v>
      </c>
      <c r="Z1678" s="100" t="s">
        <v>26531</v>
      </c>
      <c r="AA1678" s="100" t="s">
        <v>26532</v>
      </c>
      <c r="AB1678" s="100" t="s">
        <v>26533</v>
      </c>
      <c r="AC1678" s="100" t="s">
        <v>26517</v>
      </c>
      <c r="AD1678" s="100" t="s">
        <v>26518</v>
      </c>
      <c r="AE1678" s="100" t="s">
        <v>26535</v>
      </c>
      <c r="AF1678" s="100" t="s">
        <v>13437</v>
      </c>
      <c r="AG1678" s="100" t="s">
        <v>26534</v>
      </c>
      <c r="AH1678" t="s">
        <v>26521</v>
      </c>
      <c r="AI1678" t="s">
        <v>26510</v>
      </c>
      <c r="AJ1678">
        <v>100</v>
      </c>
      <c r="AK1678">
        <v>0</v>
      </c>
      <c r="AL1678" t="s">
        <v>47</v>
      </c>
      <c r="AM1678" t="s">
        <v>26522</v>
      </c>
      <c r="AN1678" t="s">
        <v>26523</v>
      </c>
      <c r="AO1678" t="s">
        <v>26524</v>
      </c>
      <c r="AP1678" t="s">
        <v>26489</v>
      </c>
      <c r="AQ1678" t="s">
        <v>578</v>
      </c>
      <c r="AR1678" t="s">
        <v>5159</v>
      </c>
      <c r="AS1678" s="55">
        <v>49724</v>
      </c>
      <c r="AT1678" s="104">
        <v>20.999379185544271</v>
      </c>
      <c r="AU1678" s="100" t="s">
        <v>26527</v>
      </c>
      <c r="AV1678" s="100" t="s">
        <v>26536</v>
      </c>
      <c r="AW1678" s="100">
        <v>203.23311432497553</v>
      </c>
      <c r="AX1678" s="100">
        <v>0.49163331635537522</v>
      </c>
      <c r="AY1678" s="100">
        <v>1.4540263138972582E-3</v>
      </c>
      <c r="AZ1678" s="100">
        <v>5284060.9724493641</v>
      </c>
      <c r="BA1678" s="100">
        <v>18861986.180651654</v>
      </c>
      <c r="BB1678" s="100">
        <v>26000</v>
      </c>
    </row>
    <row r="1679" spans="1:54" x14ac:dyDescent="0.25">
      <c r="A1679" s="95" t="s">
        <v>21254</v>
      </c>
      <c r="B1679" s="51" t="s">
        <v>21255</v>
      </c>
      <c r="C1679" s="96" t="str">
        <f>HYPERLINK("http://www.UniProt.org/UniProt/RM10_HUMAN","RM10_HUMAN")</f>
        <v>RM10_HUMAN</v>
      </c>
      <c r="D1679" s="97" t="s">
        <v>21257</v>
      </c>
      <c r="E1679" s="160" t="s">
        <v>40</v>
      </c>
      <c r="H1679" s="98">
        <v>47</v>
      </c>
      <c r="I1679" s="49">
        <v>0.49</v>
      </c>
      <c r="J1679" s="99">
        <v>3.3E-4</v>
      </c>
      <c r="K1679" s="98">
        <v>3.3</v>
      </c>
      <c r="L1679" s="98">
        <v>6.8100617909465315</v>
      </c>
      <c r="M1679" s="145" t="s">
        <v>47226</v>
      </c>
      <c r="N1679" s="100"/>
      <c r="O1679" s="101" t="s">
        <v>311</v>
      </c>
      <c r="P1679" s="102">
        <v>27.75</v>
      </c>
      <c r="Q1679" s="102">
        <v>27.491</v>
      </c>
      <c r="R1679" s="102">
        <v>29.283000000000001</v>
      </c>
      <c r="S1679" s="95" t="s">
        <v>47004</v>
      </c>
      <c r="T1679" s="100">
        <v>1197</v>
      </c>
      <c r="U1679" s="100" t="s">
        <v>21258</v>
      </c>
      <c r="V1679" s="100" t="s">
        <v>21256</v>
      </c>
      <c r="W1679" s="100">
        <v>46.64</v>
      </c>
      <c r="X1679" s="103">
        <v>4.0000000000000003E-68</v>
      </c>
      <c r="Y1679" s="100" t="s">
        <v>36</v>
      </c>
      <c r="Z1679" s="100" t="s">
        <v>21259</v>
      </c>
      <c r="AA1679" s="100" t="s">
        <v>21260</v>
      </c>
      <c r="AB1679" s="100" t="s">
        <v>21261</v>
      </c>
      <c r="AC1679" s="100" t="s">
        <v>21262</v>
      </c>
      <c r="AD1679" s="100" t="s">
        <v>21263</v>
      </c>
      <c r="AE1679" s="100"/>
      <c r="AF1679" s="100" t="s">
        <v>10967</v>
      </c>
      <c r="AG1679" s="100"/>
      <c r="AH1679" t="s">
        <v>21264</v>
      </c>
      <c r="AI1679" t="s">
        <v>21255</v>
      </c>
      <c r="AJ1679">
        <v>100</v>
      </c>
      <c r="AK1679" s="54">
        <v>6.0000000000000001E-179</v>
      </c>
      <c r="AL1679" t="s">
        <v>69</v>
      </c>
      <c r="AM1679" t="s">
        <v>21265</v>
      </c>
      <c r="AO1679" t="s">
        <v>21266</v>
      </c>
      <c r="AR1679" t="s">
        <v>370</v>
      </c>
      <c r="AS1679" s="55">
        <v>27491</v>
      </c>
      <c r="AT1679" s="104">
        <v>19.000515681402653</v>
      </c>
      <c r="AU1679" s="100" t="s">
        <v>21254</v>
      </c>
      <c r="AV1679" s="100" t="s">
        <v>21254</v>
      </c>
      <c r="AW1679" s="100">
        <v>46.746504526561523</v>
      </c>
      <c r="AX1679" s="100">
        <v>0.49110672743738371</v>
      </c>
      <c r="AY1679" s="100">
        <v>3.3444671597981191E-4</v>
      </c>
      <c r="AZ1679" s="100">
        <v>1215409.1176905995</v>
      </c>
      <c r="BA1679" s="100">
        <v>4343176.8581297807</v>
      </c>
      <c r="BB1679" s="100">
        <v>26000</v>
      </c>
    </row>
    <row r="1680" spans="1:54" x14ac:dyDescent="0.25">
      <c r="A1680" s="95" t="s">
        <v>14010</v>
      </c>
      <c r="B1680" s="51" t="s">
        <v>49296</v>
      </c>
      <c r="C1680" s="96" t="str">
        <f>HYPERLINK("http://www.UniProt.org/UniProt/MECR_HUMAN","MECR_HUMAN")</f>
        <v>MECR_HUMAN</v>
      </c>
      <c r="D1680" s="97" t="s">
        <v>14013</v>
      </c>
      <c r="E1680" s="160" t="s">
        <v>40</v>
      </c>
      <c r="H1680" s="49">
        <v>89</v>
      </c>
      <c r="I1680" s="49">
        <v>0.48</v>
      </c>
      <c r="J1680" s="99">
        <v>4.4000000000000003E-3</v>
      </c>
      <c r="K1680" s="98">
        <v>44</v>
      </c>
      <c r="L1680" s="98">
        <v>90.888812869030957</v>
      </c>
      <c r="M1680" s="148" t="s">
        <v>47226</v>
      </c>
      <c r="N1680" s="100"/>
      <c r="O1680" s="101" t="s">
        <v>311</v>
      </c>
      <c r="P1680" s="102">
        <v>38.798999999999999</v>
      </c>
      <c r="Q1680" s="102">
        <v>48.643999999999998</v>
      </c>
      <c r="R1680" s="102">
        <v>40.462000000000003</v>
      </c>
      <c r="S1680" s="95" t="s">
        <v>47004</v>
      </c>
      <c r="T1680" s="100">
        <v>9439</v>
      </c>
      <c r="U1680" s="100" t="s">
        <v>14014</v>
      </c>
      <c r="V1680" s="100" t="s">
        <v>14012</v>
      </c>
      <c r="W1680" s="100">
        <v>63.66</v>
      </c>
      <c r="X1680" s="103">
        <v>7.0000000000000003E-155</v>
      </c>
      <c r="Y1680" s="100" t="s">
        <v>36</v>
      </c>
      <c r="Z1680" s="100" t="s">
        <v>14015</v>
      </c>
      <c r="AA1680" s="100" t="s">
        <v>14016</v>
      </c>
      <c r="AB1680" s="100" t="s">
        <v>14017</v>
      </c>
      <c r="AC1680" s="100" t="s">
        <v>14018</v>
      </c>
      <c r="AD1680" s="100" t="s">
        <v>14019</v>
      </c>
      <c r="AE1680" s="100" t="s">
        <v>14020</v>
      </c>
      <c r="AF1680" s="100"/>
      <c r="AG1680" s="100"/>
      <c r="AH1680" t="s">
        <v>51559</v>
      </c>
      <c r="AI1680" t="s">
        <v>49296</v>
      </c>
      <c r="AJ1680">
        <v>96</v>
      </c>
      <c r="AK1680">
        <v>0</v>
      </c>
      <c r="AL1680" t="s">
        <v>47</v>
      </c>
      <c r="AM1680" t="s">
        <v>51560</v>
      </c>
      <c r="AN1680" t="s">
        <v>51561</v>
      </c>
      <c r="AO1680" t="s">
        <v>51562</v>
      </c>
      <c r="AP1680" t="s">
        <v>51563</v>
      </c>
      <c r="AQ1680" t="s">
        <v>51564</v>
      </c>
      <c r="AR1680" t="s">
        <v>51565</v>
      </c>
      <c r="AS1680" s="55">
        <v>38669</v>
      </c>
      <c r="AT1680" s="104">
        <v>18.00059467635386</v>
      </c>
      <c r="AU1680" s="100" t="s">
        <v>14025</v>
      </c>
      <c r="AV1680" s="100" t="s">
        <v>14026</v>
      </c>
      <c r="AW1680" s="100">
        <v>88.81171341105167</v>
      </c>
      <c r="AX1680" s="100">
        <v>0.48306324802017986</v>
      </c>
      <c r="AY1680" s="100">
        <v>4.3905045153212413E-3</v>
      </c>
      <c r="AZ1680" s="100">
        <v>15955483.980609018</v>
      </c>
      <c r="BA1680" s="100">
        <v>57965140.527865551</v>
      </c>
      <c r="BB1680" s="100">
        <v>179655.17573972995</v>
      </c>
    </row>
    <row r="1681" spans="1:54" x14ac:dyDescent="0.25">
      <c r="A1681" s="95" t="s">
        <v>13416</v>
      </c>
      <c r="B1681" s="51" t="s">
        <v>13417</v>
      </c>
      <c r="C1681" s="96" t="str">
        <f>HYPERLINK("http://www.UniProt.org/UniProt/LTN1_HUMAN","LTN1_HUMAN")</f>
        <v>LTN1_HUMAN</v>
      </c>
      <c r="D1681" s="97" t="s">
        <v>13419</v>
      </c>
      <c r="E1681" s="159">
        <v>-2.16</v>
      </c>
      <c r="F1681" s="98">
        <v>16</v>
      </c>
      <c r="G1681" s="98">
        <v>0.1</v>
      </c>
      <c r="H1681" s="98">
        <v>1</v>
      </c>
      <c r="I1681" s="49">
        <v>0.48</v>
      </c>
      <c r="J1681" s="99">
        <v>7.4000000000000003E-6</v>
      </c>
      <c r="K1681" s="98">
        <v>7.3999999999999996E-2</v>
      </c>
      <c r="L1681" s="98">
        <v>0.15379451609657147</v>
      </c>
      <c r="M1681" s="145" t="s">
        <v>47226</v>
      </c>
      <c r="N1681" s="100"/>
      <c r="O1681" s="101" t="s">
        <v>40</v>
      </c>
      <c r="P1681" s="102">
        <v>200.27</v>
      </c>
      <c r="Q1681" s="102">
        <v>87.396000000000001</v>
      </c>
      <c r="R1681" s="102">
        <v>200.55199999999999</v>
      </c>
      <c r="S1681" s="95" t="s">
        <v>47004</v>
      </c>
      <c r="T1681" s="100">
        <v>4530</v>
      </c>
      <c r="U1681" s="100" t="s">
        <v>13420</v>
      </c>
      <c r="V1681" s="100" t="s">
        <v>13418</v>
      </c>
      <c r="W1681" s="100">
        <v>60.87</v>
      </c>
      <c r="X1681" s="100">
        <v>0</v>
      </c>
      <c r="Y1681" s="100" t="s">
        <v>36</v>
      </c>
      <c r="Z1681" s="100" t="s">
        <v>13421</v>
      </c>
      <c r="AA1681" s="100" t="s">
        <v>13422</v>
      </c>
      <c r="AB1681" s="100" t="s">
        <v>13423</v>
      </c>
      <c r="AC1681" s="100"/>
      <c r="AD1681" s="100" t="s">
        <v>13424</v>
      </c>
      <c r="AE1681" s="100" t="s">
        <v>13425</v>
      </c>
      <c r="AF1681" s="100"/>
      <c r="AG1681" s="100"/>
      <c r="AH1681" t="s">
        <v>13426</v>
      </c>
      <c r="AI1681" t="s">
        <v>13417</v>
      </c>
      <c r="AJ1681">
        <v>99.87</v>
      </c>
      <c r="AK1681">
        <v>0</v>
      </c>
      <c r="AL1681" t="s">
        <v>69</v>
      </c>
      <c r="AO1681" t="s">
        <v>415</v>
      </c>
      <c r="AR1681" t="s">
        <v>370</v>
      </c>
      <c r="AS1681" s="55">
        <v>87396</v>
      </c>
      <c r="AT1681" s="104">
        <v>90.999730893433807</v>
      </c>
      <c r="AU1681" s="100" t="s">
        <v>13416</v>
      </c>
      <c r="AV1681" s="100" t="s">
        <v>13416</v>
      </c>
      <c r="AW1681" s="100">
        <v>1.0353158258104214</v>
      </c>
      <c r="AX1681" s="100">
        <v>0.48162585894975035</v>
      </c>
      <c r="AY1681" s="100">
        <v>7.4071415916772447E-6</v>
      </c>
      <c r="AZ1681" s="100">
        <v>26918.211471070957</v>
      </c>
      <c r="BA1681" s="100">
        <v>98083.806538421719</v>
      </c>
      <c r="BB1681" s="100">
        <v>26000</v>
      </c>
    </row>
    <row r="1682" spans="1:54" x14ac:dyDescent="0.25">
      <c r="A1682" s="95" t="s">
        <v>153</v>
      </c>
      <c r="B1682" s="51" t="s">
        <v>139</v>
      </c>
      <c r="C1682" s="96" t="str">
        <f>HYPERLINK("http://www.UniProt.org/UniProt/2ABA_HUMAN","2ABA_HUMAN")</f>
        <v>2ABA_HUMAN</v>
      </c>
      <c r="D1682" s="97" t="s">
        <v>141</v>
      </c>
      <c r="E1682" s="159">
        <v>-5</v>
      </c>
      <c r="F1682" s="98">
        <v>480</v>
      </c>
      <c r="G1682" s="98">
        <v>0</v>
      </c>
      <c r="H1682" s="49">
        <v>15</v>
      </c>
      <c r="I1682" s="49">
        <v>0.47</v>
      </c>
      <c r="J1682" s="99">
        <v>1.7999999999999999E-2</v>
      </c>
      <c r="K1682" s="98">
        <v>180</v>
      </c>
      <c r="L1682" s="98">
        <v>373.77334723866289</v>
      </c>
      <c r="M1682" s="20" t="s">
        <v>47226</v>
      </c>
      <c r="N1682" s="100"/>
      <c r="O1682" s="101" t="s">
        <v>40</v>
      </c>
      <c r="P1682" s="102">
        <v>51.54</v>
      </c>
      <c r="Q1682" s="102">
        <v>51.540999999999997</v>
      </c>
      <c r="R1682" s="102">
        <v>51.692</v>
      </c>
      <c r="S1682" s="95" t="s">
        <v>47004</v>
      </c>
      <c r="T1682" s="100">
        <v>3004</v>
      </c>
      <c r="U1682" s="100" t="s">
        <v>143</v>
      </c>
      <c r="V1682" s="100" t="s">
        <v>140</v>
      </c>
      <c r="W1682" s="100">
        <v>93.96</v>
      </c>
      <c r="X1682" s="100">
        <v>0</v>
      </c>
      <c r="Y1682" s="100" t="s">
        <v>36</v>
      </c>
      <c r="Z1682" s="100" t="s">
        <v>142</v>
      </c>
      <c r="AA1682" s="100" t="s">
        <v>144</v>
      </c>
      <c r="AB1682" s="100" t="s">
        <v>145</v>
      </c>
      <c r="AC1682" s="100" t="s">
        <v>146</v>
      </c>
      <c r="AD1682" s="100" t="s">
        <v>147</v>
      </c>
      <c r="AE1682" s="100" t="s">
        <v>114</v>
      </c>
      <c r="AF1682" s="100" t="s">
        <v>129</v>
      </c>
      <c r="AG1682" s="100" t="s">
        <v>148</v>
      </c>
      <c r="AH1682" t="s">
        <v>149</v>
      </c>
      <c r="AI1682" t="s">
        <v>139</v>
      </c>
      <c r="AJ1682">
        <v>100</v>
      </c>
      <c r="AK1682">
        <v>0</v>
      </c>
      <c r="AL1682" t="s">
        <v>69</v>
      </c>
      <c r="AM1682" t="s">
        <v>150</v>
      </c>
      <c r="AN1682" t="s">
        <v>151</v>
      </c>
      <c r="AO1682" t="s">
        <v>152</v>
      </c>
      <c r="AS1682" s="55">
        <v>51541</v>
      </c>
      <c r="AT1682" s="104">
        <v>26.000170701869184</v>
      </c>
      <c r="AU1682" s="100" t="s">
        <v>153</v>
      </c>
      <c r="AV1682" s="100" t="s">
        <v>154</v>
      </c>
      <c r="AW1682" s="100">
        <v>14.907541953436519</v>
      </c>
      <c r="AX1682" s="100">
        <v>0.46949007863785869</v>
      </c>
      <c r="AY1682" s="100">
        <v>1.7548287818781552E-2</v>
      </c>
      <c r="AZ1682" s="100">
        <v>63772038.999759272</v>
      </c>
      <c r="BA1682" s="100">
        <v>238377242.63688889</v>
      </c>
      <c r="BB1682" s="100">
        <v>4277837.2986606555</v>
      </c>
    </row>
    <row r="1683" spans="1:54" x14ac:dyDescent="0.25">
      <c r="A1683" s="95" t="s">
        <v>155</v>
      </c>
      <c r="B1683" s="51" t="s">
        <v>156</v>
      </c>
      <c r="C1683" s="96" t="str">
        <f>HYPERLINK("http://www.UniProt.org/UniProt/2ABD_HUMAN","2ABD_HUMAN")</f>
        <v>2ABD_HUMAN</v>
      </c>
      <c r="D1683" s="97" t="s">
        <v>158</v>
      </c>
      <c r="E1683" s="159">
        <v>-2.46</v>
      </c>
      <c r="F1683" s="98">
        <v>220</v>
      </c>
      <c r="G1683" s="98">
        <v>0.7</v>
      </c>
      <c r="H1683" s="49">
        <v>140</v>
      </c>
      <c r="I1683" s="49">
        <v>0.47</v>
      </c>
      <c r="J1683" s="99">
        <v>6.1000000000000004E-3</v>
      </c>
      <c r="K1683" s="98">
        <v>61.000000000000007</v>
      </c>
      <c r="L1683" s="98">
        <v>129.06781083971529</v>
      </c>
      <c r="M1683" s="146" t="s">
        <v>47226</v>
      </c>
      <c r="N1683" s="100"/>
      <c r="O1683" s="101" t="s">
        <v>40</v>
      </c>
      <c r="P1683" s="102">
        <v>51.750999999999998</v>
      </c>
      <c r="Q1683" s="102">
        <v>51.72</v>
      </c>
      <c r="R1683" s="102">
        <v>52.042000000000002</v>
      </c>
      <c r="S1683" s="95" t="s">
        <v>47004</v>
      </c>
      <c r="T1683" s="100">
        <v>3006</v>
      </c>
      <c r="U1683" s="100" t="s">
        <v>159</v>
      </c>
      <c r="V1683" s="100" t="s">
        <v>157</v>
      </c>
      <c r="W1683" s="100">
        <v>93.41</v>
      </c>
      <c r="X1683" s="100">
        <v>0</v>
      </c>
      <c r="Y1683" s="100" t="s">
        <v>36</v>
      </c>
      <c r="Z1683" s="100" t="s">
        <v>160</v>
      </c>
      <c r="AA1683" s="100" t="s">
        <v>161</v>
      </c>
      <c r="AB1683" s="100" t="s">
        <v>162</v>
      </c>
      <c r="AC1683" s="100" t="s">
        <v>146</v>
      </c>
      <c r="AD1683" s="100" t="s">
        <v>147</v>
      </c>
      <c r="AE1683" s="100" t="s">
        <v>163</v>
      </c>
      <c r="AF1683" s="100"/>
      <c r="AG1683" s="100"/>
      <c r="AH1683" t="s">
        <v>164</v>
      </c>
      <c r="AI1683" t="s">
        <v>156</v>
      </c>
      <c r="AJ1683">
        <v>96.2</v>
      </c>
      <c r="AK1683">
        <v>0</v>
      </c>
      <c r="AL1683" t="s">
        <v>47</v>
      </c>
      <c r="AM1683" t="s">
        <v>165</v>
      </c>
      <c r="AN1683" t="s">
        <v>166</v>
      </c>
      <c r="AO1683" t="s">
        <v>158</v>
      </c>
      <c r="AP1683" t="s">
        <v>167</v>
      </c>
      <c r="AQ1683" t="s">
        <v>52</v>
      </c>
      <c r="AR1683" t="s">
        <v>168</v>
      </c>
      <c r="AS1683" s="55">
        <v>51720</v>
      </c>
      <c r="AT1683" s="104">
        <v>25.999496475327291</v>
      </c>
      <c r="AU1683" s="100" t="s">
        <v>155</v>
      </c>
      <c r="AV1683" s="100" t="s">
        <v>169</v>
      </c>
      <c r="AW1683" s="100">
        <v>141.27996470415218</v>
      </c>
      <c r="AX1683" s="100">
        <v>0.47265147346027292</v>
      </c>
      <c r="AY1683" s="100">
        <v>6.1004090969683216E-3</v>
      </c>
      <c r="AZ1683" s="100">
        <v>22169429.340563573</v>
      </c>
      <c r="BA1683" s="100">
        <v>82314132.584487259</v>
      </c>
      <c r="BB1683" s="100">
        <v>156918.4235499177</v>
      </c>
    </row>
    <row r="1684" spans="1:54" x14ac:dyDescent="0.25">
      <c r="A1684" s="95" t="s">
        <v>10638</v>
      </c>
      <c r="B1684" s="51" t="s">
        <v>49264</v>
      </c>
      <c r="C1684" s="96" t="str">
        <f>HYPERLINK("http://www.UniProt.org/UniProt/HEAT3_HUMAN","HEAT3_HUMAN")</f>
        <v>HEAT3_HUMAN</v>
      </c>
      <c r="D1684" s="97" t="s">
        <v>10640</v>
      </c>
      <c r="E1684" s="159">
        <v>0.73</v>
      </c>
      <c r="F1684" s="98">
        <v>25</v>
      </c>
      <c r="G1684" s="98">
        <v>130</v>
      </c>
      <c r="H1684" s="98">
        <v>27</v>
      </c>
      <c r="I1684" s="49">
        <v>0.47</v>
      </c>
      <c r="J1684" s="99">
        <v>2.0000000000000001E-4</v>
      </c>
      <c r="K1684" s="98">
        <v>2</v>
      </c>
      <c r="L1684" s="98">
        <v>4.1488650555848761</v>
      </c>
      <c r="M1684" s="145" t="s">
        <v>47226</v>
      </c>
      <c r="N1684" s="100"/>
      <c r="O1684" s="101" t="s">
        <v>40</v>
      </c>
      <c r="P1684" s="102">
        <v>74.161000000000001</v>
      </c>
      <c r="Q1684" s="102" t="s">
        <v>40</v>
      </c>
      <c r="R1684" s="102">
        <v>74.582999999999998</v>
      </c>
      <c r="S1684" s="95" t="s">
        <v>47004</v>
      </c>
      <c r="T1684" s="100">
        <v>8461</v>
      </c>
      <c r="U1684" s="100" t="s">
        <v>10642</v>
      </c>
      <c r="V1684" s="100" t="s">
        <v>10639</v>
      </c>
      <c r="W1684" s="100">
        <v>57.23</v>
      </c>
      <c r="X1684" s="100">
        <v>0</v>
      </c>
      <c r="Y1684" s="100" t="s">
        <v>36</v>
      </c>
      <c r="Z1684" s="100" t="s">
        <v>10641</v>
      </c>
      <c r="AA1684" s="100" t="s">
        <v>10643</v>
      </c>
      <c r="AB1684" s="100" t="s">
        <v>10644</v>
      </c>
      <c r="AC1684" s="100"/>
      <c r="AD1684" s="100" t="s">
        <v>10645</v>
      </c>
      <c r="AE1684" s="100"/>
      <c r="AF1684" s="100"/>
      <c r="AG1684" s="100"/>
      <c r="AH1684" t="s">
        <v>51453</v>
      </c>
      <c r="AI1684" t="s">
        <v>49264</v>
      </c>
      <c r="AJ1684">
        <v>86.41</v>
      </c>
      <c r="AK1684">
        <v>0</v>
      </c>
      <c r="AL1684" t="s">
        <v>69</v>
      </c>
      <c r="AM1684" t="s">
        <v>51454</v>
      </c>
      <c r="AN1684" t="s">
        <v>51455</v>
      </c>
      <c r="AO1684" t="s">
        <v>51456</v>
      </c>
      <c r="AS1684" s="55">
        <v>74376</v>
      </c>
      <c r="AT1684" s="104">
        <v>28.999704769317482</v>
      </c>
      <c r="AU1684" s="100" t="s">
        <v>10638</v>
      </c>
      <c r="AV1684" s="100" t="s">
        <v>10646</v>
      </c>
      <c r="AW1684" s="100">
        <v>27.37388610329975</v>
      </c>
      <c r="AX1684" s="100">
        <v>0.47204667228190739</v>
      </c>
      <c r="AY1684" s="100">
        <v>1.9584579432355316E-4</v>
      </c>
      <c r="AZ1684" s="100">
        <v>711721.03868579352</v>
      </c>
      <c r="BA1684" s="100">
        <v>2645975.2128644143</v>
      </c>
      <c r="BB1684" s="100">
        <v>26000</v>
      </c>
    </row>
    <row r="1685" spans="1:54" x14ac:dyDescent="0.25">
      <c r="A1685" s="95" t="s">
        <v>41300</v>
      </c>
      <c r="B1685" s="51" t="s">
        <v>41301</v>
      </c>
      <c r="C1685" s="96" t="str">
        <f>HYPERLINK("http://www.UniProt.org/UniProt/PRCC_HUMAN","PRCC_HUMAN")</f>
        <v>PRCC_HUMAN</v>
      </c>
      <c r="D1685" s="97" t="s">
        <v>41303</v>
      </c>
      <c r="E1685" s="159">
        <v>5</v>
      </c>
      <c r="F1685" s="98">
        <v>0</v>
      </c>
      <c r="G1685" s="98">
        <v>300</v>
      </c>
      <c r="H1685" s="98">
        <v>7.3</v>
      </c>
      <c r="I1685" s="49">
        <v>0.47</v>
      </c>
      <c r="J1685" s="99">
        <v>5.1999999999999997E-5</v>
      </c>
      <c r="K1685" s="98">
        <v>0.52</v>
      </c>
      <c r="L1685" s="98">
        <v>1.1153428222132489</v>
      </c>
      <c r="M1685" s="146" t="s">
        <v>47226</v>
      </c>
      <c r="N1685" s="100"/>
      <c r="O1685" s="101" t="s">
        <v>40</v>
      </c>
      <c r="P1685" s="102">
        <v>88.611999999999995</v>
      </c>
      <c r="Q1685" s="102">
        <v>62.865000000000002</v>
      </c>
      <c r="R1685" s="102">
        <v>52.417999999999999</v>
      </c>
      <c r="S1685" s="95" t="s">
        <v>47004</v>
      </c>
      <c r="T1685" s="100">
        <v>3161</v>
      </c>
      <c r="U1685" s="100" t="s">
        <v>41304</v>
      </c>
      <c r="V1685" s="100" t="s">
        <v>41302</v>
      </c>
      <c r="W1685" s="100">
        <v>66.67</v>
      </c>
      <c r="X1685" s="103">
        <v>2.9999999999999999E-130</v>
      </c>
      <c r="Y1685" s="100" t="s">
        <v>36</v>
      </c>
      <c r="Z1685" s="100" t="s">
        <v>41305</v>
      </c>
      <c r="AA1685" s="100" t="s">
        <v>41306</v>
      </c>
      <c r="AB1685" s="100" t="s">
        <v>41307</v>
      </c>
      <c r="AC1685" s="100" t="s">
        <v>41308</v>
      </c>
      <c r="AD1685" s="100" t="s">
        <v>41309</v>
      </c>
      <c r="AE1685" s="100" t="s">
        <v>41311</v>
      </c>
      <c r="AF1685" s="100" t="s">
        <v>41310</v>
      </c>
      <c r="AG1685" s="100"/>
      <c r="AH1685" t="s">
        <v>41312</v>
      </c>
      <c r="AI1685" t="s">
        <v>41301</v>
      </c>
      <c r="AJ1685">
        <v>99.66</v>
      </c>
      <c r="AK1685">
        <v>0</v>
      </c>
      <c r="AL1685" t="s">
        <v>69</v>
      </c>
      <c r="AM1685" t="s">
        <v>41313</v>
      </c>
      <c r="AO1685" t="s">
        <v>41314</v>
      </c>
      <c r="AS1685" s="55">
        <v>62865</v>
      </c>
      <c r="AT1685" s="104">
        <v>20.000289502634473</v>
      </c>
      <c r="AU1685" s="100" t="s">
        <v>41300</v>
      </c>
      <c r="AV1685" s="100" t="s">
        <v>41315</v>
      </c>
      <c r="AW1685" s="100">
        <v>7.3200863484781857</v>
      </c>
      <c r="AX1685" s="100">
        <v>0.46955408287706862</v>
      </c>
      <c r="AY1685" s="100">
        <v>5.2371377597786349E-5</v>
      </c>
      <c r="AZ1685" s="100">
        <v>190322.24506043282</v>
      </c>
      <c r="BA1685" s="100">
        <v>711319.70355359348</v>
      </c>
      <c r="BB1685" s="100">
        <v>26000</v>
      </c>
    </row>
    <row r="1686" spans="1:54" x14ac:dyDescent="0.25">
      <c r="A1686" s="95" t="s">
        <v>4135</v>
      </c>
      <c r="B1686" s="51" t="s">
        <v>4136</v>
      </c>
      <c r="C1686" s="96" t="str">
        <f>HYPERLINK("http://www.UniProt.org/UniProt/CIRBP_HUMAN","CIRBP_HUMAN")</f>
        <v>CIRBP_HUMAN</v>
      </c>
      <c r="D1686" s="97" t="s">
        <v>4138</v>
      </c>
      <c r="E1686" s="159">
        <v>0.22</v>
      </c>
      <c r="F1686" s="98">
        <v>1800</v>
      </c>
      <c r="G1686" s="98">
        <v>2900</v>
      </c>
      <c r="H1686" s="49">
        <v>44</v>
      </c>
      <c r="I1686" s="49">
        <v>0.46</v>
      </c>
      <c r="J1686" s="99">
        <v>8.2000000000000003E-2</v>
      </c>
      <c r="K1686" s="98">
        <v>820</v>
      </c>
      <c r="L1686" s="98">
        <v>1796.0536907620626</v>
      </c>
      <c r="M1686" s="145" t="s">
        <v>47226</v>
      </c>
      <c r="N1686" s="100"/>
      <c r="O1686" s="101" t="s">
        <v>40</v>
      </c>
      <c r="P1686" s="102">
        <v>17.855</v>
      </c>
      <c r="Q1686" s="102">
        <v>17.855</v>
      </c>
      <c r="R1686" s="102">
        <v>18.648</v>
      </c>
      <c r="S1686" s="95" t="s">
        <v>47004</v>
      </c>
      <c r="T1686" s="100">
        <v>10574</v>
      </c>
      <c r="U1686" s="100" t="s">
        <v>4139</v>
      </c>
      <c r="V1686" s="100" t="s">
        <v>4137</v>
      </c>
      <c r="W1686" s="100">
        <v>78.95</v>
      </c>
      <c r="X1686" s="103">
        <v>7.9999999999999995E-67</v>
      </c>
      <c r="Y1686" s="100" t="s">
        <v>36</v>
      </c>
      <c r="Z1686" s="100" t="s">
        <v>4140</v>
      </c>
      <c r="AA1686" s="100" t="s">
        <v>4141</v>
      </c>
      <c r="AB1686" s="100" t="s">
        <v>4142</v>
      </c>
      <c r="AC1686" s="100" t="s">
        <v>4143</v>
      </c>
      <c r="AD1686" s="100" t="s">
        <v>4144</v>
      </c>
      <c r="AE1686" s="100" t="s">
        <v>4146</v>
      </c>
      <c r="AF1686" s="100" t="s">
        <v>4145</v>
      </c>
      <c r="AG1686" s="100" t="s">
        <v>348</v>
      </c>
      <c r="AH1686" t="s">
        <v>4147</v>
      </c>
      <c r="AI1686" t="s">
        <v>4136</v>
      </c>
      <c r="AJ1686">
        <v>100</v>
      </c>
      <c r="AK1686" s="54">
        <v>8.0000000000000007E-111</v>
      </c>
      <c r="AL1686" t="s">
        <v>47</v>
      </c>
      <c r="AM1686" t="s">
        <v>4148</v>
      </c>
      <c r="AN1686" t="s">
        <v>4149</v>
      </c>
      <c r="AO1686" t="s">
        <v>4150</v>
      </c>
      <c r="AP1686" t="s">
        <v>4151</v>
      </c>
      <c r="AQ1686" t="s">
        <v>4152</v>
      </c>
      <c r="AR1686" t="s">
        <v>1845</v>
      </c>
      <c r="AS1686" s="55">
        <v>17855</v>
      </c>
      <c r="AT1686" s="104">
        <v>13.001861207125764</v>
      </c>
      <c r="AU1686" s="100" t="s">
        <v>4153</v>
      </c>
      <c r="AV1686" s="100" t="s">
        <v>4154</v>
      </c>
      <c r="AW1686" s="100">
        <v>43.525250602004817</v>
      </c>
      <c r="AX1686" s="100">
        <v>0.45793030807117791</v>
      </c>
      <c r="AY1686" s="100">
        <v>8.2246741992304737E-2</v>
      </c>
      <c r="AZ1686" s="100">
        <v>298891976.93251538</v>
      </c>
      <c r="BA1686" s="100">
        <v>1145449052.4662578</v>
      </c>
      <c r="BB1686" s="100">
        <v>6867093.762781187</v>
      </c>
    </row>
    <row r="1687" spans="1:54" x14ac:dyDescent="0.25">
      <c r="A1687" s="95" t="s">
        <v>11563</v>
      </c>
      <c r="B1687" s="51" t="s">
        <v>11564</v>
      </c>
      <c r="C1687" s="96" t="str">
        <f>HYPERLINK("http://www.UniProt.org/UniProt/IFT22_HUMAN","IFT22_HUMAN")</f>
        <v>IFT22_HUMAN</v>
      </c>
      <c r="D1687" s="97" t="s">
        <v>11566</v>
      </c>
      <c r="E1687" s="159">
        <v>-0.67</v>
      </c>
      <c r="F1687" s="98">
        <v>32</v>
      </c>
      <c r="G1687" s="98">
        <v>6.8</v>
      </c>
      <c r="H1687" s="98">
        <v>63</v>
      </c>
      <c r="I1687" s="49">
        <v>0.46</v>
      </c>
      <c r="J1687" s="99">
        <v>4.4999999999999999E-4</v>
      </c>
      <c r="K1687" s="98">
        <v>4.5</v>
      </c>
      <c r="L1687" s="98">
        <v>9.7932838565126286</v>
      </c>
      <c r="M1687" s="146" t="s">
        <v>47226</v>
      </c>
      <c r="N1687" s="100"/>
      <c r="O1687" s="101" t="s">
        <v>40</v>
      </c>
      <c r="P1687" s="102">
        <v>20.681999999999999</v>
      </c>
      <c r="Q1687" s="102">
        <v>12.545999999999999</v>
      </c>
      <c r="R1687" s="102">
        <v>20.835000000000001</v>
      </c>
      <c r="S1687" s="95" t="s">
        <v>47004</v>
      </c>
      <c r="T1687" s="100">
        <v>1220</v>
      </c>
      <c r="U1687" s="100" t="s">
        <v>11567</v>
      </c>
      <c r="V1687" s="100" t="s">
        <v>11565</v>
      </c>
      <c r="W1687" s="100">
        <v>64.709999999999994</v>
      </c>
      <c r="X1687" s="103">
        <v>5.0000000000000002E-90</v>
      </c>
      <c r="Y1687" s="100" t="s">
        <v>36</v>
      </c>
      <c r="Z1687" s="100" t="s">
        <v>11568</v>
      </c>
      <c r="AA1687" s="100" t="s">
        <v>11569</v>
      </c>
      <c r="AB1687" s="100" t="s">
        <v>11570</v>
      </c>
      <c r="AC1687" s="100" t="s">
        <v>11571</v>
      </c>
      <c r="AD1687" s="100" t="s">
        <v>11572</v>
      </c>
      <c r="AE1687" s="100" t="s">
        <v>11573</v>
      </c>
      <c r="AF1687" s="100"/>
      <c r="AG1687" s="100"/>
      <c r="AH1687" t="s">
        <v>11574</v>
      </c>
      <c r="AI1687" t="s">
        <v>11564</v>
      </c>
      <c r="AJ1687">
        <v>99.07</v>
      </c>
      <c r="AK1687" s="54">
        <v>3.0000000000000001E-74</v>
      </c>
      <c r="AL1687" t="s">
        <v>69</v>
      </c>
      <c r="AM1687" t="s">
        <v>11575</v>
      </c>
      <c r="AN1687" t="s">
        <v>11576</v>
      </c>
      <c r="AO1687" t="s">
        <v>11577</v>
      </c>
      <c r="AS1687" s="55">
        <v>12546</v>
      </c>
      <c r="AT1687" s="104">
        <v>12.999873689528862</v>
      </c>
      <c r="AU1687" s="100" t="s">
        <v>11563</v>
      </c>
      <c r="AV1687" s="100" t="s">
        <v>11578</v>
      </c>
      <c r="AW1687" s="100">
        <v>63.13374951418578</v>
      </c>
      <c r="AX1687" s="100">
        <v>0.46122308256670208</v>
      </c>
      <c r="AY1687" s="100">
        <v>4.516888568751475E-4</v>
      </c>
      <c r="AZ1687" s="100">
        <v>1641477.4873688302</v>
      </c>
      <c r="BA1687" s="100">
        <v>6245752.9926156243</v>
      </c>
      <c r="BB1687" s="100">
        <v>26000</v>
      </c>
    </row>
    <row r="1688" spans="1:54" x14ac:dyDescent="0.25">
      <c r="A1688" s="95" t="s">
        <v>8308</v>
      </c>
      <c r="B1688" s="51" t="s">
        <v>47178</v>
      </c>
      <c r="C1688" s="96" t="str">
        <f>HYPERLINK("http://www.UniProt.org/UniProt/EXOC2_HUMAN","EXOC2_HUMAN")</f>
        <v>EXOC2_HUMAN</v>
      </c>
      <c r="D1688" s="97" t="s">
        <v>8310</v>
      </c>
      <c r="E1688" s="159">
        <v>-5</v>
      </c>
      <c r="F1688" s="98">
        <v>4.7</v>
      </c>
      <c r="G1688" s="98">
        <v>0</v>
      </c>
      <c r="H1688" s="98">
        <v>14</v>
      </c>
      <c r="I1688" s="49">
        <v>0.46</v>
      </c>
      <c r="J1688" s="99">
        <v>9.8999999999999994E-5</v>
      </c>
      <c r="K1688" s="98">
        <v>0.99</v>
      </c>
      <c r="L1688" s="98">
        <v>2.1739910593810658</v>
      </c>
      <c r="M1688" s="148" t="s">
        <v>47226</v>
      </c>
      <c r="N1688" s="100"/>
      <c r="O1688" s="101" t="s">
        <v>40</v>
      </c>
      <c r="P1688" s="102">
        <v>103.7</v>
      </c>
      <c r="Q1688" s="102" t="s">
        <v>40</v>
      </c>
      <c r="R1688" s="102">
        <v>104.066</v>
      </c>
      <c r="S1688" s="95" t="s">
        <v>47004</v>
      </c>
      <c r="T1688" s="100">
        <v>1295</v>
      </c>
      <c r="U1688" s="100" t="s">
        <v>8311</v>
      </c>
      <c r="V1688" s="100" t="s">
        <v>8309</v>
      </c>
      <c r="W1688" s="100">
        <v>80.97</v>
      </c>
      <c r="X1688" s="100">
        <v>0</v>
      </c>
      <c r="Y1688" s="100" t="s">
        <v>36</v>
      </c>
      <c r="Z1688" s="100" t="s">
        <v>8312</v>
      </c>
      <c r="AA1688" s="100" t="s">
        <v>8313</v>
      </c>
      <c r="AB1688" s="100" t="s">
        <v>8314</v>
      </c>
      <c r="AC1688" s="100" t="s">
        <v>8315</v>
      </c>
      <c r="AD1688" s="100" t="s">
        <v>8316</v>
      </c>
      <c r="AE1688" s="100" t="s">
        <v>8306</v>
      </c>
      <c r="AF1688" s="100" t="s">
        <v>8317</v>
      </c>
      <c r="AG1688" s="100" t="s">
        <v>8305</v>
      </c>
      <c r="AH1688" t="s">
        <v>50570</v>
      </c>
      <c r="AI1688" t="s">
        <v>47178</v>
      </c>
      <c r="AJ1688">
        <v>91.81</v>
      </c>
      <c r="AK1688">
        <v>0</v>
      </c>
      <c r="AL1688" t="s">
        <v>69</v>
      </c>
      <c r="AM1688" t="s">
        <v>50571</v>
      </c>
      <c r="AO1688" t="s">
        <v>628</v>
      </c>
      <c r="AS1688" s="55">
        <v>104285</v>
      </c>
      <c r="AT1688" s="104">
        <v>53.999261032305739</v>
      </c>
      <c r="AU1688" s="100" t="s">
        <v>8308</v>
      </c>
      <c r="AV1688" s="100" t="s">
        <v>8318</v>
      </c>
      <c r="AW1688" s="100">
        <v>13.892711483539369</v>
      </c>
      <c r="AX1688" s="100">
        <v>0.45720087906470314</v>
      </c>
      <c r="AY1688" s="100">
        <v>9.9395062342782852E-5</v>
      </c>
      <c r="AZ1688" s="100">
        <v>361210.49857202359</v>
      </c>
      <c r="BA1688" s="100">
        <v>1386481.9363955494</v>
      </c>
      <c r="BB1688" s="100">
        <v>26000</v>
      </c>
    </row>
    <row r="1689" spans="1:54" x14ac:dyDescent="0.25">
      <c r="A1689" s="95" t="s">
        <v>4670</v>
      </c>
      <c r="B1689" s="51" t="s">
        <v>48919</v>
      </c>
      <c r="C1689" s="96" t="str">
        <f>HYPERLINK("http://www.UniProt.org/UniProt/COR1C_HUMAN","COR1C_HUMAN")</f>
        <v>COR1C_HUMAN</v>
      </c>
      <c r="D1689" s="97" t="s">
        <v>4672</v>
      </c>
      <c r="E1689" s="159">
        <v>-2.68</v>
      </c>
      <c r="F1689" s="98">
        <v>410</v>
      </c>
      <c r="G1689" s="98">
        <v>0.9</v>
      </c>
      <c r="H1689" s="49">
        <v>100</v>
      </c>
      <c r="I1689" s="49">
        <v>0.45</v>
      </c>
      <c r="J1689" s="99">
        <v>0.02</v>
      </c>
      <c r="K1689" s="98">
        <v>200</v>
      </c>
      <c r="L1689" s="98">
        <v>452.54429641331376</v>
      </c>
      <c r="M1689" s="20" t="s">
        <v>47226</v>
      </c>
      <c r="N1689" s="100"/>
      <c r="O1689" s="101" t="s">
        <v>40</v>
      </c>
      <c r="P1689" s="102">
        <v>53.805</v>
      </c>
      <c r="Q1689" s="102">
        <v>131.17599999999999</v>
      </c>
      <c r="R1689" s="102">
        <v>53.249000000000002</v>
      </c>
      <c r="S1689" s="95" t="s">
        <v>47004</v>
      </c>
      <c r="T1689" s="100">
        <v>994</v>
      </c>
      <c r="U1689" s="100" t="s">
        <v>4673</v>
      </c>
      <c r="V1689" s="100" t="s">
        <v>4671</v>
      </c>
      <c r="W1689" s="100">
        <v>84.18</v>
      </c>
      <c r="X1689" s="100">
        <v>0</v>
      </c>
      <c r="Y1689" s="100" t="s">
        <v>36</v>
      </c>
      <c r="Z1689" s="100" t="s">
        <v>4674</v>
      </c>
      <c r="AA1689" s="100" t="s">
        <v>4675</v>
      </c>
      <c r="AB1689" s="100" t="s">
        <v>4676</v>
      </c>
      <c r="AC1689" s="100" t="s">
        <v>4677</v>
      </c>
      <c r="AD1689" s="100" t="s">
        <v>4678</v>
      </c>
      <c r="AE1689" s="100" t="s">
        <v>4679</v>
      </c>
      <c r="AF1689" s="100"/>
      <c r="AG1689" s="100"/>
      <c r="AH1689" t="s">
        <v>50405</v>
      </c>
      <c r="AI1689" t="s">
        <v>48919</v>
      </c>
      <c r="AJ1689">
        <v>100</v>
      </c>
      <c r="AK1689">
        <v>0</v>
      </c>
      <c r="AL1689" t="s">
        <v>69</v>
      </c>
      <c r="AN1689" t="s">
        <v>50406</v>
      </c>
      <c r="AO1689" t="s">
        <v>33054</v>
      </c>
      <c r="AS1689" s="55">
        <v>53805</v>
      </c>
      <c r="AT1689" s="104">
        <v>23.000232126276696</v>
      </c>
      <c r="AU1689" s="100" t="s">
        <v>4670</v>
      </c>
      <c r="AV1689" s="100" t="s">
        <v>4680</v>
      </c>
      <c r="AW1689" s="100">
        <v>102.25266380671744</v>
      </c>
      <c r="AX1689" s="100">
        <v>0.44676836798531783</v>
      </c>
      <c r="AY1689" s="100">
        <v>2.021824767496401E-2</v>
      </c>
      <c r="AZ1689" s="100">
        <v>73474910.632285401</v>
      </c>
      <c r="BA1689" s="100">
        <v>288614108.91658676</v>
      </c>
      <c r="BB1689" s="100">
        <v>718562.31316546397</v>
      </c>
    </row>
    <row r="1690" spans="1:54" x14ac:dyDescent="0.25">
      <c r="A1690" s="95" t="s">
        <v>10351</v>
      </c>
      <c r="B1690" s="51" t="s">
        <v>10352</v>
      </c>
      <c r="C1690" s="96" t="str">
        <f>HYPERLINK("http://www.UniProt.org/UniProt/H4_HUMAN","H4_HUMAN")</f>
        <v>H4_HUMAN</v>
      </c>
      <c r="D1690" s="97" t="s">
        <v>10354</v>
      </c>
      <c r="E1690" s="159">
        <v>1.57</v>
      </c>
      <c r="F1690" s="98">
        <v>230</v>
      </c>
      <c r="G1690" s="98">
        <v>8500</v>
      </c>
      <c r="H1690" s="49">
        <v>3.2</v>
      </c>
      <c r="I1690" s="49">
        <v>0.45</v>
      </c>
      <c r="J1690" s="99">
        <v>9.2999999999999992E-3</v>
      </c>
      <c r="K1690" s="98">
        <v>92.999999999999986</v>
      </c>
      <c r="L1690" s="98">
        <v>205.70258338784598</v>
      </c>
      <c r="M1690" s="151" t="s">
        <v>47226</v>
      </c>
      <c r="N1690" s="100"/>
      <c r="O1690" s="101" t="s">
        <v>40</v>
      </c>
      <c r="P1690" s="102">
        <v>11.093</v>
      </c>
      <c r="Q1690" s="102">
        <v>11.367000000000001</v>
      </c>
      <c r="R1690" s="102">
        <v>11.367000000000001</v>
      </c>
      <c r="S1690" s="95" t="s">
        <v>47004</v>
      </c>
      <c r="T1690" s="100">
        <v>2735</v>
      </c>
      <c r="U1690" s="100" t="s">
        <v>10355</v>
      </c>
      <c r="V1690" s="100" t="s">
        <v>10353</v>
      </c>
      <c r="W1690" s="100">
        <v>99</v>
      </c>
      <c r="X1690" s="103">
        <v>3.9999999999999999E-64</v>
      </c>
      <c r="Y1690" s="100" t="s">
        <v>36</v>
      </c>
      <c r="Z1690" s="103" t="s">
        <v>10356</v>
      </c>
      <c r="AA1690" s="100" t="s">
        <v>10357</v>
      </c>
      <c r="AB1690" s="100" t="s">
        <v>10358</v>
      </c>
      <c r="AC1690" s="100" t="s">
        <v>10359</v>
      </c>
      <c r="AD1690" s="100" t="s">
        <v>10360</v>
      </c>
      <c r="AE1690" s="100" t="s">
        <v>10307</v>
      </c>
      <c r="AF1690" s="100" t="s">
        <v>10306</v>
      </c>
      <c r="AG1690" s="100" t="s">
        <v>10361</v>
      </c>
      <c r="AH1690" t="s">
        <v>10362</v>
      </c>
      <c r="AI1690" t="s">
        <v>10352</v>
      </c>
      <c r="AJ1690">
        <v>99</v>
      </c>
      <c r="AK1690" s="54">
        <v>3.0000000000000001E-64</v>
      </c>
      <c r="AL1690" t="s">
        <v>47</v>
      </c>
      <c r="AN1690" t="s">
        <v>10363</v>
      </c>
      <c r="AO1690" t="s">
        <v>10354</v>
      </c>
      <c r="AP1690" t="s">
        <v>10328</v>
      </c>
      <c r="AQ1690" t="s">
        <v>10329</v>
      </c>
      <c r="AR1690" t="s">
        <v>10364</v>
      </c>
      <c r="AS1690" s="55">
        <v>11367</v>
      </c>
      <c r="AT1690" s="104">
        <v>6.0047351625853533</v>
      </c>
      <c r="AU1690" s="100" t="s">
        <v>10365</v>
      </c>
      <c r="AV1690" s="100" t="s">
        <v>10366</v>
      </c>
      <c r="AW1690" s="100">
        <v>3.2241832459899009</v>
      </c>
      <c r="AX1690" s="100">
        <v>0.45092566318792565</v>
      </c>
      <c r="AY1690" s="100">
        <v>9.2756573833634032E-3</v>
      </c>
      <c r="AZ1690" s="100">
        <v>33708564.078095235</v>
      </c>
      <c r="BA1690" s="100">
        <v>131188633.41523808</v>
      </c>
      <c r="BB1690" s="100">
        <v>10454915.712380951</v>
      </c>
    </row>
    <row r="1691" spans="1:54" x14ac:dyDescent="0.25">
      <c r="A1691" s="95" t="s">
        <v>17998</v>
      </c>
      <c r="B1691" s="51" t="s">
        <v>17999</v>
      </c>
      <c r="C1691" s="96" t="str">
        <f>HYPERLINK("http://www.UniProt.org/UniProt/PP2AB_HUMAN","PP2AB_HUMAN")</f>
        <v>PP2AB_HUMAN</v>
      </c>
      <c r="D1691" s="97" t="s">
        <v>18001</v>
      </c>
      <c r="E1691" s="159">
        <v>-1.01</v>
      </c>
      <c r="F1691" s="98">
        <v>660</v>
      </c>
      <c r="G1691" s="98">
        <v>65</v>
      </c>
      <c r="H1691" s="49">
        <v>26</v>
      </c>
      <c r="I1691" s="49">
        <v>0.44</v>
      </c>
      <c r="J1691" s="99">
        <v>9.5999999999999992E-3</v>
      </c>
      <c r="K1691" s="98">
        <v>95.999999999999986</v>
      </c>
      <c r="L1691" s="98">
        <v>218.39178917921004</v>
      </c>
      <c r="M1691" s="146" t="s">
        <v>47226</v>
      </c>
      <c r="N1691" s="100"/>
      <c r="O1691" s="101" t="s">
        <v>40</v>
      </c>
      <c r="P1691" s="102">
        <v>35.578000000000003</v>
      </c>
      <c r="Q1691" s="102">
        <v>35.578000000000003</v>
      </c>
      <c r="R1691" s="102">
        <v>35.575000000000003</v>
      </c>
      <c r="S1691" s="95" t="s">
        <v>47004</v>
      </c>
      <c r="T1691" s="100">
        <v>4605</v>
      </c>
      <c r="U1691" s="100" t="s">
        <v>18003</v>
      </c>
      <c r="V1691" s="100" t="s">
        <v>18000</v>
      </c>
      <c r="W1691" s="100">
        <v>98.06</v>
      </c>
      <c r="X1691" s="100">
        <v>0</v>
      </c>
      <c r="Y1691" s="100" t="s">
        <v>36</v>
      </c>
      <c r="Z1691" s="100" t="s">
        <v>18002</v>
      </c>
      <c r="AA1691" s="100" t="s">
        <v>18004</v>
      </c>
      <c r="AB1691" s="100" t="s">
        <v>18005</v>
      </c>
      <c r="AC1691" s="100" t="s">
        <v>18006</v>
      </c>
      <c r="AD1691" s="100" t="s">
        <v>18007</v>
      </c>
      <c r="AE1691" s="100" t="s">
        <v>18008</v>
      </c>
      <c r="AF1691" s="100"/>
      <c r="AG1691" s="100" t="s">
        <v>148</v>
      </c>
      <c r="AH1691" t="s">
        <v>18009</v>
      </c>
      <c r="AI1691" t="s">
        <v>17999</v>
      </c>
      <c r="AJ1691">
        <v>100</v>
      </c>
      <c r="AK1691">
        <v>0</v>
      </c>
      <c r="AL1691" t="s">
        <v>69</v>
      </c>
      <c r="AM1691" t="s">
        <v>18010</v>
      </c>
      <c r="AN1691" t="s">
        <v>18011</v>
      </c>
      <c r="AO1691" t="s">
        <v>17964</v>
      </c>
      <c r="AS1691" s="55">
        <v>35578</v>
      </c>
      <c r="AT1691" s="104">
        <v>17.999963023905046</v>
      </c>
      <c r="AU1691" s="100" t="s">
        <v>17998</v>
      </c>
      <c r="AV1691" s="100" t="s">
        <v>18012</v>
      </c>
      <c r="AW1691" s="100">
        <v>26.076233965710493</v>
      </c>
      <c r="AX1691" s="100">
        <v>0.43970374775815557</v>
      </c>
      <c r="AY1691" s="100">
        <v>9.6027688181707666E-3</v>
      </c>
      <c r="AZ1691" s="100">
        <v>34897316.131470829</v>
      </c>
      <c r="BA1691" s="100">
        <v>139281286.11544782</v>
      </c>
      <c r="BB1691" s="100">
        <v>1338280.5269104354</v>
      </c>
    </row>
    <row r="1692" spans="1:54" x14ac:dyDescent="0.25">
      <c r="A1692" s="95" t="s">
        <v>28344</v>
      </c>
      <c r="B1692" s="51" t="s">
        <v>28345</v>
      </c>
      <c r="C1692" s="96" t="str">
        <f>HYPERLINK("http://www.UniProt.org/UniProt/UBP10_HUMAN","UBP10_HUMAN")</f>
        <v>UBP10_HUMAN</v>
      </c>
      <c r="D1692" s="97" t="s">
        <v>28333</v>
      </c>
      <c r="E1692" s="159">
        <v>-3.53</v>
      </c>
      <c r="F1692" s="98">
        <v>280</v>
      </c>
      <c r="G1692" s="98">
        <v>0.1</v>
      </c>
      <c r="H1692" s="98">
        <v>310</v>
      </c>
      <c r="I1692" s="49">
        <v>0.44</v>
      </c>
      <c r="J1692" s="99">
        <v>2.2000000000000001E-3</v>
      </c>
      <c r="K1692" s="98">
        <v>22</v>
      </c>
      <c r="L1692" s="98">
        <v>50.189822469618115</v>
      </c>
      <c r="M1692" s="148" t="s">
        <v>47226</v>
      </c>
      <c r="N1692" s="100"/>
      <c r="O1692" s="101" t="s">
        <v>40</v>
      </c>
      <c r="P1692" s="102">
        <v>90.793000000000006</v>
      </c>
      <c r="Q1692" s="102">
        <v>89.197000000000003</v>
      </c>
      <c r="R1692" s="102">
        <v>87.134</v>
      </c>
      <c r="S1692" s="95" t="s">
        <v>47004</v>
      </c>
      <c r="T1692" s="100">
        <v>1760</v>
      </c>
      <c r="U1692" s="100" t="s">
        <v>28334</v>
      </c>
      <c r="V1692" s="100" t="s">
        <v>28332</v>
      </c>
      <c r="W1692" s="100">
        <v>67.56</v>
      </c>
      <c r="X1692" s="100">
        <v>0</v>
      </c>
      <c r="Y1692" s="100" t="s">
        <v>36</v>
      </c>
      <c r="Z1692" s="100" t="s">
        <v>28335</v>
      </c>
      <c r="AA1692" s="100" t="s">
        <v>28336</v>
      </c>
      <c r="AB1692" s="100" t="s">
        <v>28337</v>
      </c>
      <c r="AC1692" s="100" t="s">
        <v>28338</v>
      </c>
      <c r="AD1692" s="100" t="s">
        <v>28339</v>
      </c>
      <c r="AE1692" s="100" t="s">
        <v>28341</v>
      </c>
      <c r="AF1692" s="100" t="s">
        <v>28340</v>
      </c>
      <c r="AG1692" s="100"/>
      <c r="AH1692" t="s">
        <v>28346</v>
      </c>
      <c r="AI1692" t="s">
        <v>28345</v>
      </c>
      <c r="AJ1692">
        <v>100</v>
      </c>
      <c r="AK1692">
        <v>0</v>
      </c>
      <c r="AL1692" t="s">
        <v>47</v>
      </c>
      <c r="AM1692" t="s">
        <v>28347</v>
      </c>
      <c r="AN1692" t="s">
        <v>28348</v>
      </c>
      <c r="AO1692" t="s">
        <v>28349</v>
      </c>
      <c r="AP1692" t="s">
        <v>28342</v>
      </c>
      <c r="AQ1692" t="s">
        <v>659</v>
      </c>
      <c r="AR1692" t="s">
        <v>28343</v>
      </c>
      <c r="AS1692" s="55">
        <v>89197</v>
      </c>
      <c r="AT1692" s="104">
        <v>37.034520250067956</v>
      </c>
      <c r="AU1692" s="100" t="s">
        <v>28344</v>
      </c>
      <c r="AV1692" s="100" t="s">
        <v>28344</v>
      </c>
      <c r="AW1692" s="100">
        <v>306.47549908256877</v>
      </c>
      <c r="AX1692" s="100">
        <v>0.43687570636117956</v>
      </c>
      <c r="AY1692" s="100">
        <v>2.1926714143556615E-3</v>
      </c>
      <c r="AZ1692" s="100">
        <v>7968362.9761467883</v>
      </c>
      <c r="BA1692" s="100">
        <v>32009001.115596328</v>
      </c>
      <c r="BB1692" s="100">
        <v>26000</v>
      </c>
    </row>
    <row r="1693" spans="1:54" x14ac:dyDescent="0.25">
      <c r="A1693" s="95" t="s">
        <v>14591</v>
      </c>
      <c r="B1693" s="51" t="s">
        <v>14592</v>
      </c>
      <c r="C1693" s="96" t="str">
        <f>HYPERLINK("http://www.UniProt.org/UniProt/MST4_HUMAN","MST4_HUMAN")</f>
        <v>MST4_HUMAN</v>
      </c>
      <c r="D1693" s="97" t="s">
        <v>14594</v>
      </c>
      <c r="E1693" s="159">
        <v>-0.99</v>
      </c>
      <c r="F1693" s="98">
        <v>60</v>
      </c>
      <c r="G1693" s="98">
        <v>6.2</v>
      </c>
      <c r="H1693" s="98">
        <v>130</v>
      </c>
      <c r="I1693" s="49">
        <v>0.44</v>
      </c>
      <c r="J1693" s="99">
        <v>9.6000000000000002E-4</v>
      </c>
      <c r="K1693" s="98">
        <v>9.6</v>
      </c>
      <c r="L1693" s="98">
        <v>21.773759528245389</v>
      </c>
      <c r="M1693" s="145" t="s">
        <v>47226</v>
      </c>
      <c r="N1693" s="100"/>
      <c r="O1693" s="101" t="s">
        <v>40</v>
      </c>
      <c r="P1693" s="102">
        <v>46.595999999999997</v>
      </c>
      <c r="Q1693" s="102">
        <v>46.597000000000001</v>
      </c>
      <c r="R1693" s="102">
        <v>46.529000000000003</v>
      </c>
      <c r="S1693" s="95" t="s">
        <v>47004</v>
      </c>
      <c r="T1693" s="100">
        <v>3040</v>
      </c>
      <c r="U1693" s="100" t="s">
        <v>14595</v>
      </c>
      <c r="V1693" s="100" t="s">
        <v>14593</v>
      </c>
      <c r="W1693" s="100">
        <v>87.23</v>
      </c>
      <c r="X1693" s="100">
        <v>0</v>
      </c>
      <c r="Y1693" s="100" t="s">
        <v>36</v>
      </c>
      <c r="Z1693" s="100" t="s">
        <v>14596</v>
      </c>
      <c r="AA1693" s="100" t="s">
        <v>14597</v>
      </c>
      <c r="AB1693" s="100" t="s">
        <v>14598</v>
      </c>
      <c r="AC1693" s="100" t="s">
        <v>14599</v>
      </c>
      <c r="AD1693" s="100" t="s">
        <v>14600</v>
      </c>
      <c r="AE1693" s="100" t="s">
        <v>14601</v>
      </c>
      <c r="AF1693" s="100"/>
      <c r="AG1693" s="100"/>
      <c r="AH1693" t="s">
        <v>14602</v>
      </c>
      <c r="AI1693" t="s">
        <v>14592</v>
      </c>
      <c r="AJ1693">
        <v>100</v>
      </c>
      <c r="AK1693">
        <v>0</v>
      </c>
      <c r="AL1693" t="s">
        <v>69</v>
      </c>
      <c r="AM1693" t="s">
        <v>14603</v>
      </c>
      <c r="AN1693" t="s">
        <v>14604</v>
      </c>
      <c r="AO1693" t="s">
        <v>14605</v>
      </c>
      <c r="AS1693" s="55">
        <v>46597</v>
      </c>
      <c r="AT1693" s="104">
        <v>25.000563824988724</v>
      </c>
      <c r="AU1693" s="100" t="s">
        <v>14591</v>
      </c>
      <c r="AV1693" s="100" t="s">
        <v>14606</v>
      </c>
      <c r="AW1693" s="100">
        <v>134.5146585986576</v>
      </c>
      <c r="AX1693" s="100">
        <v>0.44199156909277382</v>
      </c>
      <c r="AY1693" s="100">
        <v>9.6238181389379145E-4</v>
      </c>
      <c r="AZ1693" s="100">
        <v>3497381.1235650978</v>
      </c>
      <c r="BA1693" s="100">
        <v>13886406.819873255</v>
      </c>
      <c r="BB1693" s="100">
        <v>26000</v>
      </c>
    </row>
    <row r="1694" spans="1:54" x14ac:dyDescent="0.25">
      <c r="A1694" s="95" t="s">
        <v>4883</v>
      </c>
      <c r="B1694" s="51" t="s">
        <v>48797</v>
      </c>
      <c r="C1694" s="96" t="str">
        <f>HYPERLINK("http://www.UniProt.org/UniProt/CRNL1_HUMAN","CRNL1_HUMAN")</f>
        <v>CRNL1_HUMAN</v>
      </c>
      <c r="D1694" s="97" t="s">
        <v>4886</v>
      </c>
      <c r="E1694" s="159">
        <v>3.28</v>
      </c>
      <c r="F1694" s="98">
        <v>0.3</v>
      </c>
      <c r="G1694" s="98">
        <v>630</v>
      </c>
      <c r="H1694" s="98">
        <v>89</v>
      </c>
      <c r="I1694" s="49">
        <v>0.44</v>
      </c>
      <c r="J1694" s="99">
        <v>6.3000000000000003E-4</v>
      </c>
      <c r="K1694" s="98">
        <v>6.3</v>
      </c>
      <c r="L1694" s="98">
        <v>14.280181956178163</v>
      </c>
      <c r="M1694" s="145" t="s">
        <v>47226</v>
      </c>
      <c r="N1694" s="100"/>
      <c r="O1694" s="101" t="s">
        <v>40</v>
      </c>
      <c r="P1694" s="102">
        <v>83.15</v>
      </c>
      <c r="Q1694" s="102">
        <v>33.484999999999999</v>
      </c>
      <c r="R1694" s="102">
        <v>100.452</v>
      </c>
      <c r="S1694" s="95" t="s">
        <v>47004</v>
      </c>
      <c r="T1694" s="100">
        <v>602</v>
      </c>
      <c r="U1694" s="100" t="s">
        <v>4887</v>
      </c>
      <c r="V1694" s="100" t="s">
        <v>4885</v>
      </c>
      <c r="W1694" s="100">
        <v>88.84</v>
      </c>
      <c r="X1694" s="100">
        <v>0</v>
      </c>
      <c r="Y1694" s="100" t="s">
        <v>36</v>
      </c>
      <c r="Z1694" s="100" t="s">
        <v>4888</v>
      </c>
      <c r="AA1694" s="100" t="s">
        <v>4889</v>
      </c>
      <c r="AB1694" s="100" t="s">
        <v>4890</v>
      </c>
      <c r="AC1694" s="100" t="s">
        <v>4891</v>
      </c>
      <c r="AD1694" s="100" t="s">
        <v>4892</v>
      </c>
      <c r="AE1694" s="100" t="s">
        <v>4894</v>
      </c>
      <c r="AF1694" s="100" t="s">
        <v>4893</v>
      </c>
      <c r="AG1694" s="100" t="s">
        <v>348</v>
      </c>
      <c r="AH1694" t="s">
        <v>49932</v>
      </c>
      <c r="AI1694" t="s">
        <v>48797</v>
      </c>
      <c r="AJ1694">
        <v>94.77</v>
      </c>
      <c r="AK1694">
        <v>0</v>
      </c>
      <c r="AL1694" t="s">
        <v>69</v>
      </c>
      <c r="AM1694" t="s">
        <v>49933</v>
      </c>
      <c r="AO1694" t="s">
        <v>415</v>
      </c>
      <c r="AR1694" t="s">
        <v>370</v>
      </c>
      <c r="AS1694" s="55">
        <v>83416</v>
      </c>
      <c r="AT1694" s="104">
        <v>45.789988441362141</v>
      </c>
      <c r="AU1694" s="100" t="s">
        <v>4883</v>
      </c>
      <c r="AV1694" s="100" t="s">
        <v>4883</v>
      </c>
      <c r="AW1694" s="100">
        <v>88.602337281553403</v>
      </c>
      <c r="AX1694" s="100">
        <v>0.44390417650003727</v>
      </c>
      <c r="AY1694" s="100">
        <v>6.3390324115279587E-4</v>
      </c>
      <c r="AZ1694" s="100">
        <v>2303660.7693203883</v>
      </c>
      <c r="BA1694" s="100">
        <v>9107311.7551456317</v>
      </c>
      <c r="BB1694" s="100">
        <v>26000</v>
      </c>
    </row>
    <row r="1695" spans="1:54" x14ac:dyDescent="0.25">
      <c r="A1695" s="95" t="s">
        <v>12096</v>
      </c>
      <c r="B1695" s="51" t="s">
        <v>45035</v>
      </c>
      <c r="C1695" s="96" t="str">
        <f>HYPERLINK("http://www.UniProt.org/UniProt/K1468_HUMAN","K1468_HUMAN")</f>
        <v>K1468_HUMAN</v>
      </c>
      <c r="D1695" s="97" t="s">
        <v>12098</v>
      </c>
      <c r="E1695" s="159">
        <v>-5</v>
      </c>
      <c r="F1695" s="98">
        <v>22</v>
      </c>
      <c r="G1695" s="98">
        <v>0</v>
      </c>
      <c r="H1695" s="98">
        <v>31</v>
      </c>
      <c r="I1695" s="49">
        <v>0.44</v>
      </c>
      <c r="J1695" s="99">
        <v>2.2000000000000001E-4</v>
      </c>
      <c r="K1695" s="98">
        <v>2.2000000000000002</v>
      </c>
      <c r="L1695" s="98">
        <v>5.145397705503628</v>
      </c>
      <c r="M1695" s="148" t="s">
        <v>47226</v>
      </c>
      <c r="N1695" s="100"/>
      <c r="O1695" s="101" t="s">
        <v>40</v>
      </c>
      <c r="P1695" s="102">
        <v>135.04</v>
      </c>
      <c r="Q1695" s="102" t="s">
        <v>40</v>
      </c>
      <c r="R1695" s="102">
        <v>134.63</v>
      </c>
      <c r="S1695" s="95" t="s">
        <v>47004</v>
      </c>
      <c r="T1695" s="100">
        <v>7154</v>
      </c>
      <c r="U1695" s="100" t="s">
        <v>12100</v>
      </c>
      <c r="V1695" s="100" t="s">
        <v>12097</v>
      </c>
      <c r="W1695" s="100">
        <v>79.290000000000006</v>
      </c>
      <c r="X1695" s="100">
        <v>0</v>
      </c>
      <c r="Y1695" s="100" t="s">
        <v>36</v>
      </c>
      <c r="Z1695" s="100" t="s">
        <v>12099</v>
      </c>
      <c r="AA1695" s="100" t="s">
        <v>12101</v>
      </c>
      <c r="AB1695" s="100" t="s">
        <v>12102</v>
      </c>
      <c r="AC1695" s="100"/>
      <c r="AD1695" s="100" t="s">
        <v>12103</v>
      </c>
      <c r="AE1695" s="100"/>
      <c r="AF1695" s="100"/>
      <c r="AG1695" s="100"/>
      <c r="AH1695" t="s">
        <v>45042</v>
      </c>
      <c r="AI1695" t="s">
        <v>45035</v>
      </c>
      <c r="AJ1695">
        <v>92.47</v>
      </c>
      <c r="AK1695">
        <v>0</v>
      </c>
      <c r="AL1695" t="s">
        <v>47</v>
      </c>
      <c r="AN1695" t="s">
        <v>45043</v>
      </c>
      <c r="AO1695" t="s">
        <v>45044</v>
      </c>
      <c r="AR1695" t="s">
        <v>14351</v>
      </c>
      <c r="AS1695" s="55">
        <v>132512</v>
      </c>
      <c r="AT1695" s="104">
        <v>58.999500748876684</v>
      </c>
      <c r="AU1695" s="100" t="s">
        <v>12096</v>
      </c>
      <c r="AV1695" s="100" t="s">
        <v>12096</v>
      </c>
      <c r="AW1695" s="100">
        <v>31.401765066185504</v>
      </c>
      <c r="AX1695" s="100">
        <v>0.43662932989186232</v>
      </c>
      <c r="AY1695" s="100">
        <v>2.2466315521811752E-4</v>
      </c>
      <c r="AZ1695" s="100">
        <v>816445.89172082313</v>
      </c>
      <c r="BA1695" s="100">
        <v>3281522.6831167075</v>
      </c>
      <c r="BB1695" s="100">
        <v>26000</v>
      </c>
    </row>
    <row r="1696" spans="1:54" x14ac:dyDescent="0.25">
      <c r="A1696" s="95" t="s">
        <v>44392</v>
      </c>
      <c r="B1696" s="51" t="s">
        <v>44393</v>
      </c>
      <c r="C1696" s="96" t="str">
        <f>HYPERLINK("http://www.UniProt.org/UniProt/TBB3_HUMAN","TBB3_HUMAN")</f>
        <v>TBB3_HUMAN</v>
      </c>
      <c r="D1696" s="97" t="s">
        <v>44395</v>
      </c>
      <c r="E1696" s="159">
        <v>-1.61</v>
      </c>
      <c r="F1696" s="98">
        <v>89</v>
      </c>
      <c r="G1696" s="98">
        <v>2.2000000000000002</v>
      </c>
      <c r="H1696" s="98">
        <v>29</v>
      </c>
      <c r="I1696" s="49">
        <v>0.44</v>
      </c>
      <c r="J1696" s="99">
        <v>2.1000000000000001E-4</v>
      </c>
      <c r="K1696" s="98">
        <v>2.1</v>
      </c>
      <c r="L1696" s="98">
        <v>4.7875787951450954</v>
      </c>
      <c r="M1696" s="20" t="s">
        <v>47226</v>
      </c>
      <c r="N1696" s="100"/>
      <c r="O1696" s="101" t="s">
        <v>40</v>
      </c>
      <c r="P1696" s="102">
        <v>51.054000000000002</v>
      </c>
      <c r="Q1696" s="102">
        <v>50.341999999999999</v>
      </c>
      <c r="R1696" s="102">
        <v>50.433</v>
      </c>
      <c r="S1696" s="95" t="s">
        <v>47004</v>
      </c>
      <c r="T1696" s="100">
        <v>5490</v>
      </c>
      <c r="U1696" s="100" t="s">
        <v>44396</v>
      </c>
      <c r="V1696" s="100" t="s">
        <v>44394</v>
      </c>
      <c r="W1696" s="100">
        <v>99.33</v>
      </c>
      <c r="X1696" s="100">
        <v>0</v>
      </c>
      <c r="Y1696" s="100" t="s">
        <v>36</v>
      </c>
      <c r="Z1696" s="100" t="s">
        <v>44397</v>
      </c>
      <c r="AA1696" s="100" t="s">
        <v>44398</v>
      </c>
      <c r="AB1696" s="100" t="s">
        <v>44399</v>
      </c>
      <c r="AC1696" s="100" t="s">
        <v>26517</v>
      </c>
      <c r="AD1696" s="100" t="s">
        <v>26518</v>
      </c>
      <c r="AE1696" s="100" t="s">
        <v>44400</v>
      </c>
      <c r="AF1696" s="100" t="s">
        <v>19453</v>
      </c>
      <c r="AG1696" s="100"/>
      <c r="AH1696" t="s">
        <v>44401</v>
      </c>
      <c r="AI1696" t="s">
        <v>44393</v>
      </c>
      <c r="AJ1696">
        <v>100</v>
      </c>
      <c r="AK1696">
        <v>0</v>
      </c>
      <c r="AL1696" t="s">
        <v>69</v>
      </c>
      <c r="AM1696" t="s">
        <v>44402</v>
      </c>
      <c r="AN1696" t="s">
        <v>44403</v>
      </c>
      <c r="AO1696" t="s">
        <v>44404</v>
      </c>
      <c r="AP1696" t="s">
        <v>26548</v>
      </c>
      <c r="AQ1696" t="s">
        <v>26549</v>
      </c>
      <c r="AS1696" s="55">
        <v>50342</v>
      </c>
      <c r="AT1696" s="104">
        <v>20.999760593727554</v>
      </c>
      <c r="AU1696" s="100" t="s">
        <v>44392</v>
      </c>
      <c r="AV1696" s="100" t="s">
        <v>44392</v>
      </c>
      <c r="AW1696" s="100">
        <v>29.401434086229333</v>
      </c>
      <c r="AX1696" s="100">
        <v>0.43936997271577327</v>
      </c>
      <c r="AY1696" s="100">
        <v>2.1035183645975151E-4</v>
      </c>
      <c r="AZ1696" s="100">
        <v>764437.28624196269</v>
      </c>
      <c r="BA1696" s="100">
        <v>3053320.523051667</v>
      </c>
      <c r="BB1696" s="100">
        <v>26000</v>
      </c>
    </row>
    <row r="1697" spans="1:54" x14ac:dyDescent="0.25">
      <c r="A1697" s="95" t="s">
        <v>30863</v>
      </c>
      <c r="B1697" s="51" t="s">
        <v>30864</v>
      </c>
      <c r="C1697" s="96" t="str">
        <f>HYPERLINK("http://www.UniProt.org/UniProt/ALKB3_HUMAN","ALKB3_HUMAN")</f>
        <v>ALKB3_HUMAN</v>
      </c>
      <c r="D1697" s="97" t="s">
        <v>30866</v>
      </c>
      <c r="E1697" s="159">
        <v>0.08</v>
      </c>
      <c r="F1697" s="98">
        <v>35</v>
      </c>
      <c r="G1697" s="98">
        <v>42</v>
      </c>
      <c r="H1697" s="98">
        <v>23</v>
      </c>
      <c r="I1697" s="49">
        <v>0.44</v>
      </c>
      <c r="J1697" s="99">
        <v>1.7000000000000001E-4</v>
      </c>
      <c r="K1697" s="98">
        <v>1.7000000000000002</v>
      </c>
      <c r="L1697" s="98">
        <v>3.8140962163280903</v>
      </c>
      <c r="M1697" s="20" t="s">
        <v>47226</v>
      </c>
      <c r="N1697" s="100"/>
      <c r="O1697" s="101" t="s">
        <v>40</v>
      </c>
      <c r="P1697" s="102">
        <v>34.582000000000001</v>
      </c>
      <c r="Q1697" s="102">
        <v>32.363</v>
      </c>
      <c r="R1697" s="102">
        <v>33.375</v>
      </c>
      <c r="S1697" s="95" t="s">
        <v>47004</v>
      </c>
      <c r="T1697" s="100">
        <v>7859</v>
      </c>
      <c r="U1697" s="100" t="s">
        <v>30867</v>
      </c>
      <c r="V1697" s="100" t="s">
        <v>30865</v>
      </c>
      <c r="W1697" s="100">
        <v>63.7</v>
      </c>
      <c r="X1697" s="103">
        <v>1.0000000000000001E-130</v>
      </c>
      <c r="Y1697" s="100" t="s">
        <v>36</v>
      </c>
      <c r="Z1697" s="100" t="s">
        <v>30868</v>
      </c>
      <c r="AA1697" s="100" t="s">
        <v>30869</v>
      </c>
      <c r="AB1697" s="100" t="s">
        <v>30870</v>
      </c>
      <c r="AC1697" s="100" t="s">
        <v>30871</v>
      </c>
      <c r="AD1697" s="100" t="s">
        <v>30872</v>
      </c>
      <c r="AE1697" s="100" t="s">
        <v>30873</v>
      </c>
      <c r="AF1697" s="100"/>
      <c r="AG1697" s="100"/>
      <c r="AH1697" t="s">
        <v>30874</v>
      </c>
      <c r="AI1697" t="s">
        <v>30864</v>
      </c>
      <c r="AJ1697">
        <v>100</v>
      </c>
      <c r="AK1697">
        <v>0</v>
      </c>
      <c r="AL1697" t="s">
        <v>69</v>
      </c>
      <c r="AM1697" t="s">
        <v>30875</v>
      </c>
      <c r="AN1697" t="s">
        <v>30876</v>
      </c>
      <c r="AO1697" t="s">
        <v>30877</v>
      </c>
      <c r="AS1697" s="55">
        <v>32363</v>
      </c>
      <c r="AT1697" s="104">
        <v>15.999928049789546</v>
      </c>
      <c r="AU1697" s="100" t="s">
        <v>30863</v>
      </c>
      <c r="AV1697" s="100" t="s">
        <v>30863</v>
      </c>
      <c r="AW1697" s="100">
        <v>23.330393375708045</v>
      </c>
      <c r="AX1697" s="100">
        <v>0.43763113373795215</v>
      </c>
      <c r="AY1697" s="100">
        <v>1.6691672513372956E-4</v>
      </c>
      <c r="AZ1697" s="100">
        <v>606590.22776840918</v>
      </c>
      <c r="BA1697" s="100">
        <v>2432473.4385609892</v>
      </c>
      <c r="BB1697" s="100">
        <v>26000</v>
      </c>
    </row>
    <row r="1698" spans="1:54" x14ac:dyDescent="0.25">
      <c r="A1698" s="95" t="s">
        <v>45047</v>
      </c>
      <c r="B1698" s="51" t="s">
        <v>45048</v>
      </c>
      <c r="C1698" s="96" t="str">
        <f>HYPERLINK("http://www.UniProt.org/UniProt/TPC13_HUMAN","TPC13_HUMAN")</f>
        <v>TPC13_HUMAN</v>
      </c>
      <c r="D1698" s="97" t="s">
        <v>45050</v>
      </c>
      <c r="E1698" s="159">
        <v>-0.72</v>
      </c>
      <c r="F1698" s="98">
        <v>8.4</v>
      </c>
      <c r="G1698" s="98">
        <v>1.6</v>
      </c>
      <c r="H1698" s="98">
        <v>11</v>
      </c>
      <c r="I1698" s="49">
        <v>0.44</v>
      </c>
      <c r="J1698" s="99">
        <v>8.2000000000000001E-5</v>
      </c>
      <c r="K1698" s="98">
        <v>0.82000000000000006</v>
      </c>
      <c r="L1698" s="98">
        <v>1.8495673315676859</v>
      </c>
      <c r="M1698" s="148" t="s">
        <v>47226</v>
      </c>
      <c r="N1698" s="100"/>
      <c r="O1698" s="101" t="s">
        <v>40</v>
      </c>
      <c r="P1698" s="102">
        <v>46.412999999999997</v>
      </c>
      <c r="Q1698" s="102">
        <v>46.301000000000002</v>
      </c>
      <c r="R1698" s="102">
        <v>46.524000000000001</v>
      </c>
      <c r="S1698" s="95" t="s">
        <v>47004</v>
      </c>
      <c r="T1698" s="100">
        <v>1515</v>
      </c>
      <c r="U1698" s="100" t="s">
        <v>45051</v>
      </c>
      <c r="V1698" s="100" t="s">
        <v>45049</v>
      </c>
      <c r="W1698" s="100">
        <v>87.86</v>
      </c>
      <c r="X1698" s="100">
        <v>0</v>
      </c>
      <c r="Y1698" s="100" t="s">
        <v>36</v>
      </c>
      <c r="Z1698" s="100" t="s">
        <v>45052</v>
      </c>
      <c r="AA1698" s="100" t="s">
        <v>45053</v>
      </c>
      <c r="AB1698" s="100" t="s">
        <v>45054</v>
      </c>
      <c r="AC1698" s="100"/>
      <c r="AD1698" s="100" t="s">
        <v>45055</v>
      </c>
      <c r="AE1698" s="100"/>
      <c r="AF1698" s="100"/>
      <c r="AG1698" s="100"/>
      <c r="AH1698" t="s">
        <v>45056</v>
      </c>
      <c r="AI1698" t="s">
        <v>45048</v>
      </c>
      <c r="AJ1698">
        <v>97.34</v>
      </c>
      <c r="AK1698">
        <v>0</v>
      </c>
      <c r="AL1698" t="s">
        <v>47</v>
      </c>
      <c r="AM1698" t="s">
        <v>45057</v>
      </c>
      <c r="AN1698" t="s">
        <v>45058</v>
      </c>
      <c r="AO1698" t="s">
        <v>45050</v>
      </c>
      <c r="AR1698" t="s">
        <v>15603</v>
      </c>
      <c r="AS1698" s="55">
        <v>46301</v>
      </c>
      <c r="AT1698" s="104">
        <v>26.00082737426866</v>
      </c>
      <c r="AU1698" s="100" t="s">
        <v>45047</v>
      </c>
      <c r="AV1698" s="100" t="s">
        <v>45059</v>
      </c>
      <c r="AW1698" s="100">
        <v>11.406885529803409</v>
      </c>
      <c r="AX1698" s="100">
        <v>0.44123985297520629</v>
      </c>
      <c r="AY1698" s="100">
        <v>8.1610281744867033E-5</v>
      </c>
      <c r="AZ1698" s="100">
        <v>296579.02377488866</v>
      </c>
      <c r="BA1698" s="100">
        <v>1179577.8479861806</v>
      </c>
      <c r="BB1698" s="100">
        <v>26000</v>
      </c>
    </row>
    <row r="1699" spans="1:54" x14ac:dyDescent="0.25">
      <c r="A1699" s="95" t="s">
        <v>8868</v>
      </c>
      <c r="B1699" s="51" t="s">
        <v>8869</v>
      </c>
      <c r="C1699" s="96" t="str">
        <f>HYPERLINK("http://www.UniProt.org/UniProt/FHOD3_HUMAN","FHOD3_HUMAN")</f>
        <v>FHOD3_HUMAN</v>
      </c>
      <c r="D1699" s="97" t="s">
        <v>8871</v>
      </c>
      <c r="E1699" s="159">
        <v>-5</v>
      </c>
      <c r="F1699" s="98">
        <v>3.9</v>
      </c>
      <c r="G1699" s="98">
        <v>0</v>
      </c>
      <c r="H1699" s="98">
        <v>8.9</v>
      </c>
      <c r="I1699" s="49">
        <v>0.44</v>
      </c>
      <c r="J1699" s="99">
        <v>6.3999999999999997E-5</v>
      </c>
      <c r="K1699" s="98">
        <v>0.64</v>
      </c>
      <c r="L1699" s="98">
        <v>1.4330338698359866</v>
      </c>
      <c r="M1699" s="148" t="s">
        <v>47226</v>
      </c>
      <c r="N1699" s="100"/>
      <c r="O1699" s="101" t="s">
        <v>40</v>
      </c>
      <c r="P1699" s="102">
        <v>148.84</v>
      </c>
      <c r="Q1699" s="102">
        <v>148.50800000000001</v>
      </c>
      <c r="R1699" s="102">
        <v>158.613</v>
      </c>
      <c r="S1699" s="95" t="s">
        <v>47004</v>
      </c>
      <c r="T1699" s="100">
        <v>6276</v>
      </c>
      <c r="U1699" s="100" t="s">
        <v>8872</v>
      </c>
      <c r="V1699" s="100" t="s">
        <v>8870</v>
      </c>
      <c r="W1699" s="100">
        <v>49.65</v>
      </c>
      <c r="X1699" s="100">
        <v>0</v>
      </c>
      <c r="Y1699" s="100" t="s">
        <v>36</v>
      </c>
      <c r="Z1699" s="100" t="s">
        <v>8873</v>
      </c>
      <c r="AA1699" s="100" t="s">
        <v>8874</v>
      </c>
      <c r="AB1699" s="100" t="s">
        <v>8875</v>
      </c>
      <c r="AC1699" s="100"/>
      <c r="AD1699" s="100" t="s">
        <v>8876</v>
      </c>
      <c r="AE1699" s="100" t="s">
        <v>8877</v>
      </c>
      <c r="AF1699" s="100"/>
      <c r="AG1699" s="100"/>
      <c r="AH1699" t="s">
        <v>8878</v>
      </c>
      <c r="AI1699" t="s">
        <v>8869</v>
      </c>
      <c r="AJ1699">
        <v>99.55</v>
      </c>
      <c r="AK1699">
        <v>0</v>
      </c>
      <c r="AL1699" t="s">
        <v>69</v>
      </c>
      <c r="AM1699" t="s">
        <v>8879</v>
      </c>
      <c r="AN1699" t="s">
        <v>8880</v>
      </c>
      <c r="AO1699" t="s">
        <v>8881</v>
      </c>
      <c r="AS1699" s="55">
        <v>148508</v>
      </c>
      <c r="AT1699" s="104">
        <v>73.001436093824793</v>
      </c>
      <c r="AU1699" s="100" t="s">
        <v>8868</v>
      </c>
      <c r="AV1699" s="100" t="s">
        <v>8868</v>
      </c>
      <c r="AW1699" s="100">
        <v>8.8860738713745278</v>
      </c>
      <c r="AX1699" s="100">
        <v>0.44364057348601138</v>
      </c>
      <c r="AY1699" s="100">
        <v>6.3575196783891523E-5</v>
      </c>
      <c r="AZ1699" s="100">
        <v>231037.92065573772</v>
      </c>
      <c r="BA1699" s="100">
        <v>913929.96590163943</v>
      </c>
      <c r="BB1699" s="100">
        <v>26000</v>
      </c>
    </row>
    <row r="1700" spans="1:54" x14ac:dyDescent="0.25">
      <c r="A1700" s="95" t="s">
        <v>8431</v>
      </c>
      <c r="B1700" s="51" t="s">
        <v>8432</v>
      </c>
      <c r="C1700" s="96" t="str">
        <f>HYPERLINK("http://www.UniProt.org/UniProt/EXOS7_HUMAN","EXOS7_HUMAN")</f>
        <v>EXOS7_HUMAN</v>
      </c>
      <c r="D1700" s="97" t="s">
        <v>8434</v>
      </c>
      <c r="E1700" s="159">
        <v>0.71</v>
      </c>
      <c r="F1700" s="98">
        <v>77</v>
      </c>
      <c r="G1700" s="98">
        <v>390</v>
      </c>
      <c r="H1700" s="98">
        <v>260</v>
      </c>
      <c r="I1700" s="49">
        <v>0.43</v>
      </c>
      <c r="J1700" s="99">
        <v>1.8E-3</v>
      </c>
      <c r="K1700" s="98">
        <v>18</v>
      </c>
      <c r="L1700" s="98">
        <v>42.97357815582415</v>
      </c>
      <c r="M1700" s="148" t="s">
        <v>47226</v>
      </c>
      <c r="N1700" s="100"/>
      <c r="O1700" s="101" t="s">
        <v>40</v>
      </c>
      <c r="P1700" s="102">
        <v>31.943999999999999</v>
      </c>
      <c r="Q1700" s="102">
        <v>31.943999999999999</v>
      </c>
      <c r="R1700" s="102">
        <v>31.821000000000002</v>
      </c>
      <c r="S1700" s="95" t="s">
        <v>47004</v>
      </c>
      <c r="T1700" s="100">
        <v>8195</v>
      </c>
      <c r="U1700" s="100" t="s">
        <v>8435</v>
      </c>
      <c r="V1700" s="100" t="s">
        <v>8433</v>
      </c>
      <c r="W1700" s="100">
        <v>81.38</v>
      </c>
      <c r="X1700" s="100">
        <v>0</v>
      </c>
      <c r="Y1700" s="100" t="s">
        <v>36</v>
      </c>
      <c r="Z1700" s="100" t="s">
        <v>8436</v>
      </c>
      <c r="AA1700" s="100" t="s">
        <v>8437</v>
      </c>
      <c r="AB1700" s="100" t="s">
        <v>8438</v>
      </c>
      <c r="AC1700" s="100" t="s">
        <v>8439</v>
      </c>
      <c r="AD1700" s="100" t="s">
        <v>8440</v>
      </c>
      <c r="AE1700" s="100" t="s">
        <v>8442</v>
      </c>
      <c r="AF1700" s="100" t="s">
        <v>8441</v>
      </c>
      <c r="AG1700" s="100" t="s">
        <v>8428</v>
      </c>
      <c r="AH1700" t="s">
        <v>8443</v>
      </c>
      <c r="AI1700" t="s">
        <v>8432</v>
      </c>
      <c r="AJ1700">
        <v>100</v>
      </c>
      <c r="AK1700">
        <v>0</v>
      </c>
      <c r="AL1700" t="s">
        <v>69</v>
      </c>
      <c r="AM1700" t="s">
        <v>8444</v>
      </c>
      <c r="AN1700" t="s">
        <v>8445</v>
      </c>
      <c r="AO1700" t="s">
        <v>8446</v>
      </c>
      <c r="AS1700" s="55">
        <v>31944</v>
      </c>
      <c r="AT1700" s="104">
        <v>18</v>
      </c>
      <c r="AU1700" s="100" t="s">
        <v>8431</v>
      </c>
      <c r="AV1700" s="100" t="s">
        <v>8431</v>
      </c>
      <c r="AW1700" s="100">
        <v>257.74807692307695</v>
      </c>
      <c r="AX1700" s="100">
        <v>0.42911303900371228</v>
      </c>
      <c r="AY1700" s="100">
        <v>1.8440522719309247E-3</v>
      </c>
      <c r="AZ1700" s="100">
        <v>6701450</v>
      </c>
      <c r="BA1700" s="100">
        <v>27406777.777777776</v>
      </c>
      <c r="BB1700" s="100">
        <v>26000</v>
      </c>
    </row>
    <row r="1701" spans="1:54" x14ac:dyDescent="0.25">
      <c r="A1701" s="95" t="s">
        <v>9881</v>
      </c>
      <c r="B1701" s="51" t="s">
        <v>9882</v>
      </c>
      <c r="C1701" s="96" t="str">
        <f>HYPERLINK("http://www.UniProt.org/UniProt/GOGA2_HUMAN","GOGA2_HUMAN")</f>
        <v>GOGA2_HUMAN</v>
      </c>
      <c r="D1701" s="97" t="s">
        <v>9884</v>
      </c>
      <c r="E1701" s="159">
        <v>-1.63</v>
      </c>
      <c r="F1701" s="98">
        <v>5.0999999999999996</v>
      </c>
      <c r="G1701" s="98">
        <v>0.1</v>
      </c>
      <c r="H1701" s="98">
        <v>12</v>
      </c>
      <c r="I1701" s="49">
        <v>0.43</v>
      </c>
      <c r="J1701" s="99">
        <v>8.2999999999999998E-5</v>
      </c>
      <c r="K1701" s="98">
        <v>0.83</v>
      </c>
      <c r="L1701" s="98">
        <v>1.9508648780389843</v>
      </c>
      <c r="M1701" s="148" t="s">
        <v>47226</v>
      </c>
      <c r="N1701" s="100"/>
      <c r="O1701" s="101" t="s">
        <v>40</v>
      </c>
      <c r="P1701" s="102">
        <v>111.63</v>
      </c>
      <c r="Q1701" s="102">
        <v>111.5</v>
      </c>
      <c r="R1701" s="102">
        <v>113.086</v>
      </c>
      <c r="S1701" s="95" t="s">
        <v>47004</v>
      </c>
      <c r="T1701" s="100">
        <v>4459</v>
      </c>
      <c r="U1701" s="100" t="s">
        <v>9886</v>
      </c>
      <c r="V1701" s="100" t="s">
        <v>9883</v>
      </c>
      <c r="W1701" s="100">
        <v>53.24</v>
      </c>
      <c r="X1701" s="100">
        <v>0</v>
      </c>
      <c r="Y1701" s="100" t="s">
        <v>36</v>
      </c>
      <c r="Z1701" s="100" t="s">
        <v>9885</v>
      </c>
      <c r="AA1701" s="100" t="s">
        <v>9887</v>
      </c>
      <c r="AB1701" s="100" t="s">
        <v>9888</v>
      </c>
      <c r="AC1701" s="100"/>
      <c r="AD1701" s="100" t="s">
        <v>9889</v>
      </c>
      <c r="AE1701" s="100" t="s">
        <v>9890</v>
      </c>
      <c r="AF1701" s="100"/>
      <c r="AG1701" s="100"/>
      <c r="AH1701" t="s">
        <v>9891</v>
      </c>
      <c r="AI1701" t="s">
        <v>9882</v>
      </c>
      <c r="AJ1701">
        <v>100</v>
      </c>
      <c r="AK1701">
        <v>0</v>
      </c>
      <c r="AL1701" t="s">
        <v>69</v>
      </c>
      <c r="AM1701" t="s">
        <v>9892</v>
      </c>
      <c r="AN1701" t="s">
        <v>9893</v>
      </c>
      <c r="AO1701" t="s">
        <v>9894</v>
      </c>
      <c r="AS1701" s="55">
        <v>111500</v>
      </c>
      <c r="AT1701" s="104">
        <v>64</v>
      </c>
      <c r="AU1701" s="100" t="s">
        <v>9881</v>
      </c>
      <c r="AV1701" s="100" t="s">
        <v>9895</v>
      </c>
      <c r="AW1701" s="100">
        <v>11.667427884615385</v>
      </c>
      <c r="AX1701" s="100">
        <v>0.42788368660920362</v>
      </c>
      <c r="AY1701" s="100">
        <v>8.3474325609173502E-5</v>
      </c>
      <c r="AZ1701" s="100">
        <v>303353.125</v>
      </c>
      <c r="BA1701" s="100">
        <v>1244181.25</v>
      </c>
      <c r="BB1701" s="100">
        <v>26000</v>
      </c>
    </row>
    <row r="1702" spans="1:54" x14ac:dyDescent="0.25">
      <c r="A1702" s="95" t="s">
        <v>45327</v>
      </c>
      <c r="B1702" s="51" t="s">
        <v>45322</v>
      </c>
      <c r="C1702" s="96" t="str">
        <f>HYPERLINK("http://www.UniProt.org/UniProt/TRM6_HUMAN","TRM6_HUMAN")</f>
        <v>TRM6_HUMAN</v>
      </c>
      <c r="D1702" s="97" t="s">
        <v>45314</v>
      </c>
      <c r="E1702" s="159">
        <v>2</v>
      </c>
      <c r="F1702" s="98">
        <v>8.9</v>
      </c>
      <c r="G1702" s="98">
        <v>880</v>
      </c>
      <c r="H1702" s="98">
        <v>9.9</v>
      </c>
      <c r="I1702" s="49">
        <v>0.43</v>
      </c>
      <c r="J1702" s="99">
        <v>7.1000000000000005E-5</v>
      </c>
      <c r="K1702" s="98">
        <v>0.71000000000000008</v>
      </c>
      <c r="L1702" s="98">
        <v>1.6498443987719598</v>
      </c>
      <c r="M1702" s="148" t="s">
        <v>47226</v>
      </c>
      <c r="N1702" s="100"/>
      <c r="O1702" s="101" t="s">
        <v>40</v>
      </c>
      <c r="P1702" s="102">
        <v>53.792000000000002</v>
      </c>
      <c r="Q1702" s="102">
        <v>53.619</v>
      </c>
      <c r="R1702" s="102">
        <v>55.798999999999999</v>
      </c>
      <c r="S1702" s="95" t="s">
        <v>47004</v>
      </c>
      <c r="T1702" s="100">
        <v>11069</v>
      </c>
      <c r="U1702" s="100" t="s">
        <v>45315</v>
      </c>
      <c r="V1702" s="100" t="s">
        <v>45313</v>
      </c>
      <c r="W1702" s="100">
        <v>66.25</v>
      </c>
      <c r="X1702" s="100">
        <v>0</v>
      </c>
      <c r="Y1702" s="100" t="s">
        <v>36</v>
      </c>
      <c r="Z1702" s="100" t="s">
        <v>45316</v>
      </c>
      <c r="AA1702" s="100" t="s">
        <v>45317</v>
      </c>
      <c r="AB1702" s="100" t="s">
        <v>45318</v>
      </c>
      <c r="AC1702" s="100" t="s">
        <v>45319</v>
      </c>
      <c r="AD1702" s="100" t="s">
        <v>45320</v>
      </c>
      <c r="AE1702" s="100" t="s">
        <v>45321</v>
      </c>
      <c r="AF1702" s="100" t="s">
        <v>20210</v>
      </c>
      <c r="AG1702" s="100"/>
      <c r="AH1702" t="s">
        <v>45323</v>
      </c>
      <c r="AI1702" t="s">
        <v>45322</v>
      </c>
      <c r="AJ1702">
        <v>95.02</v>
      </c>
      <c r="AK1702">
        <v>0</v>
      </c>
      <c r="AL1702" t="s">
        <v>69</v>
      </c>
      <c r="AM1702" t="s">
        <v>45324</v>
      </c>
      <c r="AN1702" t="s">
        <v>45325</v>
      </c>
      <c r="AO1702" t="s">
        <v>45326</v>
      </c>
      <c r="AS1702" s="55">
        <v>53619</v>
      </c>
      <c r="AT1702" s="104">
        <v>31.00058309037901</v>
      </c>
      <c r="AU1702" s="100" t="s">
        <v>45328</v>
      </c>
      <c r="AV1702" s="100" t="s">
        <v>45329</v>
      </c>
      <c r="AW1702" s="100">
        <v>9.9227662126460228</v>
      </c>
      <c r="AX1702" s="100">
        <v>0.4302962550552919</v>
      </c>
      <c r="AY1702" s="100">
        <v>7.0992186621552386E-5</v>
      </c>
      <c r="AZ1702" s="100">
        <v>257991.92152879658</v>
      </c>
      <c r="BA1702" s="100">
        <v>1052202.7893766693</v>
      </c>
      <c r="BB1702" s="100">
        <v>26000</v>
      </c>
    </row>
    <row r="1703" spans="1:54" x14ac:dyDescent="0.25">
      <c r="A1703" s="95" t="s">
        <v>10841</v>
      </c>
      <c r="B1703" s="51" t="s">
        <v>10842</v>
      </c>
      <c r="C1703" s="96" t="str">
        <f>HYPERLINK("http://www.UniProt.org/UniProt/HNRDL_HUMAN","HNRDL_HUMAN")</f>
        <v>HNRDL_HUMAN</v>
      </c>
      <c r="D1703" s="97" t="s">
        <v>10844</v>
      </c>
      <c r="E1703" s="159">
        <v>1.02</v>
      </c>
      <c r="F1703" s="98">
        <v>170</v>
      </c>
      <c r="G1703" s="98">
        <v>1800</v>
      </c>
      <c r="H1703" s="49">
        <v>70</v>
      </c>
      <c r="I1703" s="49">
        <v>0.42</v>
      </c>
      <c r="J1703" s="99">
        <v>7.4000000000000003E-3</v>
      </c>
      <c r="K1703" s="98">
        <v>74</v>
      </c>
      <c r="L1703" s="98">
        <v>174.42984740873311</v>
      </c>
      <c r="M1703" s="148" t="s">
        <v>47226</v>
      </c>
      <c r="N1703" s="100"/>
      <c r="O1703" s="101" t="s">
        <v>40</v>
      </c>
      <c r="P1703" s="102">
        <v>32.613</v>
      </c>
      <c r="Q1703" s="102">
        <v>32.613999999999997</v>
      </c>
      <c r="R1703" s="102">
        <v>46.438000000000002</v>
      </c>
      <c r="S1703" s="95" t="s">
        <v>47004</v>
      </c>
      <c r="T1703" s="100">
        <v>1656</v>
      </c>
      <c r="U1703" s="100" t="s">
        <v>10845</v>
      </c>
      <c r="V1703" s="100" t="s">
        <v>10843</v>
      </c>
      <c r="W1703" s="100">
        <v>79.45</v>
      </c>
      <c r="X1703" s="103">
        <v>1E-142</v>
      </c>
      <c r="Y1703" s="100" t="s">
        <v>36</v>
      </c>
      <c r="Z1703" s="100" t="s">
        <v>10846</v>
      </c>
      <c r="AA1703" s="100" t="s">
        <v>10847</v>
      </c>
      <c r="AB1703" s="100" t="s">
        <v>10848</v>
      </c>
      <c r="AC1703" s="100" t="s">
        <v>10849</v>
      </c>
      <c r="AD1703" s="100" t="s">
        <v>10850</v>
      </c>
      <c r="AE1703" s="100" t="s">
        <v>10852</v>
      </c>
      <c r="AF1703" s="100" t="s">
        <v>10851</v>
      </c>
      <c r="AG1703" s="100" t="s">
        <v>348</v>
      </c>
      <c r="AH1703" t="s">
        <v>10853</v>
      </c>
      <c r="AI1703" t="s">
        <v>10842</v>
      </c>
      <c r="AJ1703">
        <v>100</v>
      </c>
      <c r="AK1703">
        <v>0</v>
      </c>
      <c r="AL1703" t="s">
        <v>47</v>
      </c>
      <c r="AM1703" t="s">
        <v>10854</v>
      </c>
      <c r="AN1703" t="s">
        <v>10855</v>
      </c>
      <c r="AO1703" t="s">
        <v>10856</v>
      </c>
      <c r="AP1703" t="s">
        <v>10857</v>
      </c>
      <c r="AQ1703" t="s">
        <v>7941</v>
      </c>
      <c r="AR1703" t="s">
        <v>10858</v>
      </c>
      <c r="AS1703" s="55">
        <v>32614</v>
      </c>
      <c r="AT1703" s="104">
        <v>14.971822693245857</v>
      </c>
      <c r="AU1703" s="100" t="s">
        <v>10841</v>
      </c>
      <c r="AV1703" s="100" t="s">
        <v>10859</v>
      </c>
      <c r="AW1703" s="100">
        <v>69.720919308257066</v>
      </c>
      <c r="AX1703" s="100">
        <v>0.42225395172949526</v>
      </c>
      <c r="AY1703" s="100">
        <v>7.3653692367910417E-3</v>
      </c>
      <c r="AZ1703" s="100">
        <v>26766407.017415732</v>
      </c>
      <c r="BA1703" s="100">
        <v>111244170.74157304</v>
      </c>
      <c r="BB1703" s="100">
        <v>383907.83258426969</v>
      </c>
    </row>
    <row r="1704" spans="1:54" x14ac:dyDescent="0.25">
      <c r="A1704" s="95" t="s">
        <v>14625</v>
      </c>
      <c r="B1704" s="51" t="s">
        <v>48904</v>
      </c>
      <c r="C1704" s="96" t="str">
        <f>HYPERLINK("http://www.UniProt.org/UniProt/MTA2_HUMAN","MTA2_HUMAN")</f>
        <v>MTA2_HUMAN</v>
      </c>
      <c r="D1704" s="97" t="s">
        <v>14627</v>
      </c>
      <c r="E1704" s="159">
        <v>2.29</v>
      </c>
      <c r="F1704" s="98">
        <v>5.6</v>
      </c>
      <c r="G1704" s="98">
        <v>1100</v>
      </c>
      <c r="H1704" s="98">
        <v>300</v>
      </c>
      <c r="I1704" s="49">
        <v>0.42</v>
      </c>
      <c r="J1704" s="99">
        <v>2.2000000000000001E-3</v>
      </c>
      <c r="K1704" s="98">
        <v>22</v>
      </c>
      <c r="L1704" s="98">
        <v>51.308542789644278</v>
      </c>
      <c r="M1704" s="146" t="s">
        <v>47226</v>
      </c>
      <c r="N1704" s="100"/>
      <c r="O1704" s="101" t="s">
        <v>40</v>
      </c>
      <c r="P1704" s="102">
        <v>77.016000000000005</v>
      </c>
      <c r="Q1704" s="102">
        <v>191.52799999999999</v>
      </c>
      <c r="R1704" s="102">
        <v>75.022999999999996</v>
      </c>
      <c r="S1704" s="95" t="s">
        <v>47004</v>
      </c>
      <c r="T1704" s="100">
        <v>940</v>
      </c>
      <c r="U1704" s="100" t="s">
        <v>14628</v>
      </c>
      <c r="V1704" s="100" t="s">
        <v>14626</v>
      </c>
      <c r="W1704" s="100">
        <v>88.02</v>
      </c>
      <c r="X1704" s="100">
        <v>0</v>
      </c>
      <c r="Y1704" s="100" t="s">
        <v>36</v>
      </c>
      <c r="Z1704" s="100" t="s">
        <v>14629</v>
      </c>
      <c r="AA1704" s="100" t="s">
        <v>14630</v>
      </c>
      <c r="AB1704" s="100" t="s">
        <v>14631</v>
      </c>
      <c r="AC1704" s="100" t="s">
        <v>14615</v>
      </c>
      <c r="AD1704" s="100" t="s">
        <v>14616</v>
      </c>
      <c r="AE1704" s="100" t="s">
        <v>14632</v>
      </c>
      <c r="AF1704" s="100" t="s">
        <v>3953</v>
      </c>
      <c r="AG1704" s="100" t="s">
        <v>13747</v>
      </c>
      <c r="AH1704" t="s">
        <v>50345</v>
      </c>
      <c r="AI1704" t="s">
        <v>48904</v>
      </c>
      <c r="AJ1704">
        <v>100</v>
      </c>
      <c r="AK1704">
        <v>0</v>
      </c>
      <c r="AL1704" t="s">
        <v>69</v>
      </c>
      <c r="AM1704" t="s">
        <v>50346</v>
      </c>
      <c r="AN1704" t="s">
        <v>50347</v>
      </c>
      <c r="AO1704" t="s">
        <v>50348</v>
      </c>
      <c r="AS1704" s="55">
        <v>75208</v>
      </c>
      <c r="AT1704" s="104">
        <v>48.028998640688719</v>
      </c>
      <c r="AU1704" s="100" t="s">
        <v>14625</v>
      </c>
      <c r="AV1704" s="100" t="s">
        <v>14625</v>
      </c>
      <c r="AW1704" s="100">
        <v>304.57881277213352</v>
      </c>
      <c r="AX1704" s="100">
        <v>0.42470541947919133</v>
      </c>
      <c r="AY1704" s="100">
        <v>2.1791016188341911E-3</v>
      </c>
      <c r="AZ1704" s="100">
        <v>7919049.1320754718</v>
      </c>
      <c r="BA1704" s="100">
        <v>32722474.848113205</v>
      </c>
      <c r="BB1704" s="100">
        <v>26000</v>
      </c>
    </row>
    <row r="1705" spans="1:54" x14ac:dyDescent="0.25">
      <c r="A1705" s="95" t="s">
        <v>18174</v>
      </c>
      <c r="B1705" s="51" t="s">
        <v>49065</v>
      </c>
      <c r="C1705" s="96" t="str">
        <f>HYPERLINK("http://www.UniProt.org/UniProt/PPIL3_HUMAN","PPIL3_HUMAN")</f>
        <v>PPIL3_HUMAN</v>
      </c>
      <c r="D1705" s="97" t="s">
        <v>18176</v>
      </c>
      <c r="E1705" s="159">
        <v>0.28999999999999998</v>
      </c>
      <c r="F1705" s="98">
        <v>110</v>
      </c>
      <c r="G1705" s="98">
        <v>220</v>
      </c>
      <c r="H1705" s="98">
        <v>310</v>
      </c>
      <c r="I1705" s="49">
        <v>0.42</v>
      </c>
      <c r="J1705" s="99">
        <v>2.2000000000000001E-3</v>
      </c>
      <c r="K1705" s="98">
        <v>22</v>
      </c>
      <c r="L1705" s="98">
        <v>53.63458522298221</v>
      </c>
      <c r="M1705" s="146" t="s">
        <v>47226</v>
      </c>
      <c r="N1705" s="100"/>
      <c r="O1705" s="101" t="s">
        <v>40</v>
      </c>
      <c r="P1705" s="102">
        <v>18.103999999999999</v>
      </c>
      <c r="Q1705" s="102">
        <v>59.228999999999999</v>
      </c>
      <c r="R1705" s="102">
        <v>18.155000000000001</v>
      </c>
      <c r="S1705" s="95" t="s">
        <v>47004</v>
      </c>
      <c r="T1705" s="100">
        <v>3799</v>
      </c>
      <c r="U1705" s="100" t="s">
        <v>18178</v>
      </c>
      <c r="V1705" s="100" t="s">
        <v>18175</v>
      </c>
      <c r="W1705" s="100">
        <v>86.25</v>
      </c>
      <c r="X1705" s="103">
        <v>1.9999999999999999E-105</v>
      </c>
      <c r="Y1705" s="100" t="s">
        <v>36</v>
      </c>
      <c r="Z1705" s="100" t="s">
        <v>18177</v>
      </c>
      <c r="AA1705" s="100" t="s">
        <v>18179</v>
      </c>
      <c r="AB1705" s="100" t="s">
        <v>18180</v>
      </c>
      <c r="AC1705" s="100" t="s">
        <v>18181</v>
      </c>
      <c r="AD1705" s="100" t="s">
        <v>5373</v>
      </c>
      <c r="AE1705" s="100" t="s">
        <v>18183</v>
      </c>
      <c r="AF1705" s="100" t="s">
        <v>18182</v>
      </c>
      <c r="AG1705" s="100" t="s">
        <v>348</v>
      </c>
      <c r="AH1705" t="s">
        <v>50859</v>
      </c>
      <c r="AI1705" t="s">
        <v>49065</v>
      </c>
      <c r="AJ1705">
        <v>96.27</v>
      </c>
      <c r="AK1705" s="54">
        <v>8.9999999999999994E-117</v>
      </c>
      <c r="AL1705" t="s">
        <v>69</v>
      </c>
      <c r="AM1705" t="s">
        <v>50860</v>
      </c>
      <c r="AN1705" t="s">
        <v>50861</v>
      </c>
      <c r="AO1705" t="s">
        <v>18131</v>
      </c>
      <c r="AP1705" t="s">
        <v>18132</v>
      </c>
      <c r="AS1705" s="55">
        <v>18035</v>
      </c>
      <c r="AT1705" s="104">
        <v>12.9998779296875</v>
      </c>
      <c r="AU1705" s="100" t="s">
        <v>18174</v>
      </c>
      <c r="AV1705" s="100" t="s">
        <v>18174</v>
      </c>
      <c r="AW1705" s="100">
        <v>313.45383091297174</v>
      </c>
      <c r="AX1705" s="100">
        <v>0.41812530260887537</v>
      </c>
      <c r="AY1705" s="100">
        <v>2.2425977176660952E-3</v>
      </c>
      <c r="AZ1705" s="100">
        <v>8149799.6037372649</v>
      </c>
      <c r="BA1705" s="100">
        <v>34205928.886802197</v>
      </c>
      <c r="BB1705" s="100">
        <v>26000</v>
      </c>
    </row>
    <row r="1706" spans="1:54" x14ac:dyDescent="0.25">
      <c r="A1706" s="95" t="s">
        <v>8447</v>
      </c>
      <c r="B1706" s="51" t="s">
        <v>8448</v>
      </c>
      <c r="C1706" s="96" t="str">
        <f>HYPERLINK("http://www.UniProt.org/UniProt/EXOS8_HUMAN","EXOS8_HUMAN")</f>
        <v>EXOS8_HUMAN</v>
      </c>
      <c r="D1706" s="97" t="s">
        <v>8450</v>
      </c>
      <c r="E1706" s="159">
        <v>0.47</v>
      </c>
      <c r="F1706" s="98">
        <v>71</v>
      </c>
      <c r="G1706" s="98">
        <v>210</v>
      </c>
      <c r="H1706" s="98">
        <v>140</v>
      </c>
      <c r="I1706" s="49">
        <v>0.42</v>
      </c>
      <c r="J1706" s="99">
        <v>9.7000000000000005E-4</v>
      </c>
      <c r="K1706" s="98">
        <v>9.7000000000000011</v>
      </c>
      <c r="L1706" s="98">
        <v>22.885225563258025</v>
      </c>
      <c r="M1706" s="145" t="s">
        <v>47226</v>
      </c>
      <c r="N1706" s="100"/>
      <c r="O1706" s="101" t="s">
        <v>40</v>
      </c>
      <c r="P1706" s="102">
        <v>29.951000000000001</v>
      </c>
      <c r="Q1706" s="102">
        <v>29.951000000000001</v>
      </c>
      <c r="R1706" s="102">
        <v>30.04</v>
      </c>
      <c r="S1706" s="95" t="s">
        <v>47004</v>
      </c>
      <c r="T1706" s="100">
        <v>5742</v>
      </c>
      <c r="U1706" s="100" t="s">
        <v>8451</v>
      </c>
      <c r="V1706" s="100" t="s">
        <v>8449</v>
      </c>
      <c r="W1706" s="100">
        <v>75.36</v>
      </c>
      <c r="X1706" s="103">
        <v>2.9999999999999998E-155</v>
      </c>
      <c r="Y1706" s="100" t="s">
        <v>36</v>
      </c>
      <c r="Z1706" s="100" t="s">
        <v>8452</v>
      </c>
      <c r="AA1706" s="100" t="s">
        <v>8453</v>
      </c>
      <c r="AB1706" s="100" t="s">
        <v>8454</v>
      </c>
      <c r="AC1706" s="100" t="s">
        <v>8455</v>
      </c>
      <c r="AD1706" s="100" t="s">
        <v>8440</v>
      </c>
      <c r="AE1706" s="100" t="s">
        <v>8457</v>
      </c>
      <c r="AF1706" s="100" t="s">
        <v>8456</v>
      </c>
      <c r="AG1706" s="100" t="s">
        <v>8428</v>
      </c>
      <c r="AH1706" t="s">
        <v>8458</v>
      </c>
      <c r="AI1706" t="s">
        <v>8448</v>
      </c>
      <c r="AJ1706">
        <v>100</v>
      </c>
      <c r="AK1706">
        <v>0</v>
      </c>
      <c r="AL1706" t="s">
        <v>69</v>
      </c>
      <c r="AM1706" t="s">
        <v>8459</v>
      </c>
      <c r="AN1706" t="s">
        <v>8460</v>
      </c>
      <c r="AO1706" t="s">
        <v>8461</v>
      </c>
      <c r="AS1706" s="55">
        <v>29951</v>
      </c>
      <c r="AT1706" s="104">
        <v>14.999869065388745</v>
      </c>
      <c r="AU1706" s="100" t="s">
        <v>8447</v>
      </c>
      <c r="AV1706" s="100" t="s">
        <v>8462</v>
      </c>
      <c r="AW1706" s="100">
        <v>135.31195036527717</v>
      </c>
      <c r="AX1706" s="100">
        <v>0.42301790538920953</v>
      </c>
      <c r="AY1706" s="100">
        <v>9.6808601821290032E-4</v>
      </c>
      <c r="AZ1706" s="100">
        <v>3518110.7094972064</v>
      </c>
      <c r="BA1706" s="100">
        <v>14595254.068261173</v>
      </c>
      <c r="BB1706" s="100">
        <v>26000</v>
      </c>
    </row>
    <row r="1707" spans="1:54" x14ac:dyDescent="0.25">
      <c r="A1707" s="95" t="s">
        <v>13078</v>
      </c>
      <c r="B1707" s="51" t="s">
        <v>49250</v>
      </c>
      <c r="C1707" s="96" t="str">
        <f>HYPERLINK("http://www.UniProt.org/UniProt/LONM_HUMAN","LONM_HUMAN")</f>
        <v>LONM_HUMAN</v>
      </c>
      <c r="D1707" s="97" t="s">
        <v>13080</v>
      </c>
      <c r="E1707" s="160" t="s">
        <v>40</v>
      </c>
      <c r="H1707" s="98">
        <v>29</v>
      </c>
      <c r="I1707" s="49">
        <v>0.42</v>
      </c>
      <c r="J1707" s="99">
        <v>2.1000000000000001E-4</v>
      </c>
      <c r="K1707" s="98">
        <v>2.1</v>
      </c>
      <c r="L1707" s="98">
        <v>4.8940884608648645</v>
      </c>
      <c r="M1707" s="147" t="s">
        <v>47226</v>
      </c>
      <c r="N1707" s="100"/>
      <c r="O1707" s="101" t="s">
        <v>311</v>
      </c>
      <c r="P1707" s="102">
        <v>108.43</v>
      </c>
      <c r="Q1707" s="102">
        <v>94.572000000000003</v>
      </c>
      <c r="R1707" s="102">
        <v>106.489</v>
      </c>
      <c r="S1707" s="95" t="s">
        <v>47004</v>
      </c>
      <c r="T1707" s="100">
        <v>8170</v>
      </c>
      <c r="U1707" s="100" t="s">
        <v>13081</v>
      </c>
      <c r="V1707" s="100" t="s">
        <v>13079</v>
      </c>
      <c r="W1707" s="100">
        <v>80.069999999999993</v>
      </c>
      <c r="X1707" s="100">
        <v>0</v>
      </c>
      <c r="Y1707" s="100" t="s">
        <v>36</v>
      </c>
      <c r="Z1707" s="100" t="s">
        <v>13082</v>
      </c>
      <c r="AA1707" s="100" t="s">
        <v>13083</v>
      </c>
      <c r="AB1707" s="100" t="s">
        <v>13084</v>
      </c>
      <c r="AC1707" s="100" t="s">
        <v>13085</v>
      </c>
      <c r="AD1707" s="100" t="s">
        <v>13086</v>
      </c>
      <c r="AE1707" s="100" t="s">
        <v>13088</v>
      </c>
      <c r="AF1707" s="100" t="s">
        <v>13087</v>
      </c>
      <c r="AG1707" s="100"/>
      <c r="AH1707" t="s">
        <v>51412</v>
      </c>
      <c r="AI1707" t="s">
        <v>49250</v>
      </c>
      <c r="AJ1707">
        <v>96.27</v>
      </c>
      <c r="AK1707">
        <v>0</v>
      </c>
      <c r="AL1707" t="s">
        <v>69</v>
      </c>
      <c r="AM1707" t="s">
        <v>51413</v>
      </c>
      <c r="AO1707" t="s">
        <v>51414</v>
      </c>
      <c r="AR1707" t="s">
        <v>51415</v>
      </c>
      <c r="AS1707" s="55">
        <v>98834</v>
      </c>
      <c r="AT1707" s="104">
        <v>50</v>
      </c>
      <c r="AU1707" s="100" t="s">
        <v>13078</v>
      </c>
      <c r="AV1707" s="100" t="s">
        <v>13089</v>
      </c>
      <c r="AW1707" s="100">
        <v>28.715230769230768</v>
      </c>
      <c r="AX1707" s="100">
        <v>0.4197766619092374</v>
      </c>
      <c r="AY1707" s="100">
        <v>2.0544241171903703E-4</v>
      </c>
      <c r="AZ1707" s="100">
        <v>746596</v>
      </c>
      <c r="BA1707" s="100">
        <v>3121248</v>
      </c>
      <c r="BB1707" s="100">
        <v>26000</v>
      </c>
    </row>
    <row r="1708" spans="1:54" x14ac:dyDescent="0.25">
      <c r="A1708" s="95" t="s">
        <v>5140</v>
      </c>
      <c r="B1708" s="51" t="s">
        <v>5141</v>
      </c>
      <c r="C1708" s="96" t="str">
        <f>HYPERLINK("http://www.UniProt.org/UniProt/CTF18_HUMAN","CTF18_HUMAN")</f>
        <v>CTF18_HUMAN</v>
      </c>
      <c r="D1708" s="97" t="s">
        <v>5143</v>
      </c>
      <c r="E1708" s="159">
        <v>2.8</v>
      </c>
      <c r="F1708" s="98">
        <v>0.6</v>
      </c>
      <c r="G1708" s="98">
        <v>380</v>
      </c>
      <c r="H1708" s="98">
        <v>20</v>
      </c>
      <c r="I1708" s="49">
        <v>0.42</v>
      </c>
      <c r="J1708" s="99">
        <v>1.3999999999999999E-4</v>
      </c>
      <c r="K1708" s="98">
        <v>1.4</v>
      </c>
      <c r="L1708" s="98">
        <v>3.3526881766014656</v>
      </c>
      <c r="M1708" s="145" t="s">
        <v>47226</v>
      </c>
      <c r="N1708" s="100"/>
      <c r="O1708" s="101" t="s">
        <v>40</v>
      </c>
      <c r="P1708" s="102">
        <v>113.32</v>
      </c>
      <c r="Q1708" s="102">
        <v>113.22199999999999</v>
      </c>
      <c r="R1708" s="102">
        <v>107.383</v>
      </c>
      <c r="S1708" s="95" t="s">
        <v>47004</v>
      </c>
      <c r="T1708" s="100">
        <v>7722</v>
      </c>
      <c r="U1708" s="100" t="s">
        <v>5144</v>
      </c>
      <c r="V1708" s="100" t="s">
        <v>5142</v>
      </c>
      <c r="W1708" s="100">
        <v>53.6</v>
      </c>
      <c r="X1708" s="100">
        <v>0</v>
      </c>
      <c r="Y1708" s="100" t="s">
        <v>36</v>
      </c>
      <c r="Z1708" s="100" t="s">
        <v>5145</v>
      </c>
      <c r="AA1708" s="100" t="s">
        <v>5146</v>
      </c>
      <c r="AB1708" s="100" t="s">
        <v>5147</v>
      </c>
      <c r="AC1708" s="100" t="s">
        <v>5148</v>
      </c>
      <c r="AD1708" s="100" t="s">
        <v>5149</v>
      </c>
      <c r="AE1708" s="100" t="s">
        <v>5152</v>
      </c>
      <c r="AF1708" s="100" t="s">
        <v>5150</v>
      </c>
      <c r="AG1708" s="100" t="s">
        <v>5151</v>
      </c>
      <c r="AH1708" t="s">
        <v>5153</v>
      </c>
      <c r="AI1708" t="s">
        <v>5141</v>
      </c>
      <c r="AJ1708">
        <v>99.6</v>
      </c>
      <c r="AK1708">
        <v>0</v>
      </c>
      <c r="AL1708" t="s">
        <v>47</v>
      </c>
      <c r="AM1708" t="s">
        <v>5154</v>
      </c>
      <c r="AN1708" t="s">
        <v>5155</v>
      </c>
      <c r="AO1708" t="s">
        <v>5156</v>
      </c>
      <c r="AP1708" t="s">
        <v>5157</v>
      </c>
      <c r="AQ1708" t="s">
        <v>5158</v>
      </c>
      <c r="AR1708" t="s">
        <v>5159</v>
      </c>
      <c r="AS1708" s="55">
        <v>113222</v>
      </c>
      <c r="AT1708" s="104">
        <v>51.999283154121862</v>
      </c>
      <c r="AU1708" s="100" t="s">
        <v>5140</v>
      </c>
      <c r="AV1708" s="100" t="s">
        <v>5140</v>
      </c>
      <c r="AW1708" s="100">
        <v>19.899534680018281</v>
      </c>
      <c r="AX1708" s="100">
        <v>0.42464650318183472</v>
      </c>
      <c r="AY1708" s="100">
        <v>1.4237073104528939E-4</v>
      </c>
      <c r="AZ1708" s="100">
        <v>517387.90168047533</v>
      </c>
      <c r="BA1708" s="100">
        <v>2138206.3993162299</v>
      </c>
      <c r="BB1708" s="100">
        <v>26000</v>
      </c>
    </row>
    <row r="1709" spans="1:54" x14ac:dyDescent="0.25">
      <c r="A1709" s="95" t="s">
        <v>14911</v>
      </c>
      <c r="B1709" s="51" t="s">
        <v>46518</v>
      </c>
      <c r="C1709" s="96" t="str">
        <f>HYPERLINK("http://www.UniProt.org/UniProt/MYOF_HUMAN","MYOF_HUMAN")</f>
        <v>MYOF_HUMAN</v>
      </c>
      <c r="D1709" s="97" t="s">
        <v>14913</v>
      </c>
      <c r="E1709" s="160" t="s">
        <v>40</v>
      </c>
      <c r="H1709" s="98">
        <v>10</v>
      </c>
      <c r="I1709" s="49">
        <v>0.42</v>
      </c>
      <c r="J1709" s="99">
        <v>7.2999999999999999E-5</v>
      </c>
      <c r="K1709" s="98">
        <v>0.73</v>
      </c>
      <c r="L1709" s="98">
        <v>1.7614862486475644</v>
      </c>
      <c r="M1709" s="145" t="s">
        <v>47226</v>
      </c>
      <c r="N1709" s="100"/>
      <c r="O1709" s="101" t="s">
        <v>537</v>
      </c>
      <c r="P1709" s="102">
        <v>235.12</v>
      </c>
      <c r="Q1709" s="102" t="s">
        <v>40</v>
      </c>
      <c r="R1709" s="102">
        <v>234.709</v>
      </c>
      <c r="S1709" s="95" t="s">
        <v>47004</v>
      </c>
      <c r="T1709" s="100">
        <v>5477</v>
      </c>
      <c r="U1709" s="100" t="s">
        <v>14914</v>
      </c>
      <c r="V1709" s="100" t="s">
        <v>14912</v>
      </c>
      <c r="W1709" s="100">
        <v>74.83</v>
      </c>
      <c r="X1709" s="100">
        <v>0</v>
      </c>
      <c r="Y1709" s="100" t="s">
        <v>36</v>
      </c>
      <c r="Z1709" s="100" t="s">
        <v>14915</v>
      </c>
      <c r="AA1709" s="100" t="s">
        <v>14916</v>
      </c>
      <c r="AB1709" s="100" t="s">
        <v>14917</v>
      </c>
      <c r="AC1709" s="100"/>
      <c r="AD1709" s="100" t="s">
        <v>14918</v>
      </c>
      <c r="AE1709" s="100" t="s">
        <v>14920</v>
      </c>
      <c r="AF1709" s="100" t="s">
        <v>14919</v>
      </c>
      <c r="AG1709" s="100"/>
      <c r="AH1709" t="s">
        <v>46527</v>
      </c>
      <c r="AI1709" t="s">
        <v>46518</v>
      </c>
      <c r="AJ1709">
        <v>93.58</v>
      </c>
      <c r="AK1709">
        <v>0</v>
      </c>
      <c r="AL1709" t="s">
        <v>47</v>
      </c>
      <c r="AM1709" t="s">
        <v>46528</v>
      </c>
      <c r="AN1709" t="s">
        <v>46529</v>
      </c>
      <c r="AO1709" t="s">
        <v>14913</v>
      </c>
      <c r="AP1709" t="s">
        <v>46530</v>
      </c>
      <c r="AQ1709" t="s">
        <v>46531</v>
      </c>
      <c r="AR1709" t="s">
        <v>46532</v>
      </c>
      <c r="AS1709" s="55">
        <v>220577</v>
      </c>
      <c r="AT1709" s="104">
        <v>137.81434633700383</v>
      </c>
      <c r="AU1709" s="100" t="s">
        <v>14911</v>
      </c>
      <c r="AV1709" s="100" t="s">
        <v>14921</v>
      </c>
      <c r="AW1709" s="100">
        <v>10.239081381568926</v>
      </c>
      <c r="AX1709" s="100">
        <v>0.41587185689257167</v>
      </c>
      <c r="AY1709" s="100">
        <v>7.3255255711579287E-5</v>
      </c>
      <c r="AZ1709" s="100">
        <v>266216.1159207921</v>
      </c>
      <c r="BA1709" s="100">
        <v>1123403.361950495</v>
      </c>
      <c r="BB1709" s="100">
        <v>26000</v>
      </c>
    </row>
    <row r="1710" spans="1:54" x14ac:dyDescent="0.25">
      <c r="A1710" s="95" t="s">
        <v>7251</v>
      </c>
      <c r="B1710" s="51" t="s">
        <v>7252</v>
      </c>
      <c r="C1710" s="96" t="str">
        <f>HYPERLINK("http://www.UniProt.org/UniProt/EF1A2_HUMAN","EF1A2_HUMAN")</f>
        <v>EF1A2_HUMAN</v>
      </c>
      <c r="D1710" s="97" t="s">
        <v>7254</v>
      </c>
      <c r="E1710" s="159">
        <v>-1.27</v>
      </c>
      <c r="F1710" s="98">
        <v>1200</v>
      </c>
      <c r="G1710" s="98">
        <v>65</v>
      </c>
      <c r="H1710" s="49">
        <v>150</v>
      </c>
      <c r="I1710" s="49">
        <v>0.41</v>
      </c>
      <c r="J1710" s="99">
        <v>0.5</v>
      </c>
      <c r="K1710" s="98">
        <v>5000</v>
      </c>
      <c r="L1710" s="98">
        <v>12265.977988346567</v>
      </c>
      <c r="M1710" s="148" t="s">
        <v>47226</v>
      </c>
      <c r="N1710" s="100"/>
      <c r="O1710" s="101" t="s">
        <v>40</v>
      </c>
      <c r="P1710" s="102">
        <v>50.808</v>
      </c>
      <c r="Q1710" s="102">
        <v>50.677999999999997</v>
      </c>
      <c r="R1710" s="102">
        <v>50.47</v>
      </c>
      <c r="S1710" s="95" t="s">
        <v>47004</v>
      </c>
      <c r="T1710" s="100">
        <v>6425</v>
      </c>
      <c r="U1710" s="100" t="s">
        <v>7255</v>
      </c>
      <c r="V1710" s="100" t="s">
        <v>7253</v>
      </c>
      <c r="W1710" s="100">
        <v>70.25</v>
      </c>
      <c r="X1710" s="100">
        <v>0</v>
      </c>
      <c r="Y1710" s="100" t="s">
        <v>36</v>
      </c>
      <c r="Z1710" s="100" t="s">
        <v>7256</v>
      </c>
      <c r="AA1710" s="100" t="s">
        <v>7257</v>
      </c>
      <c r="AB1710" s="100" t="s">
        <v>7258</v>
      </c>
      <c r="AC1710" s="100" t="s">
        <v>7239</v>
      </c>
      <c r="AD1710" s="100" t="s">
        <v>7259</v>
      </c>
      <c r="AE1710" s="100" t="s">
        <v>7260</v>
      </c>
      <c r="AF1710" s="100"/>
      <c r="AG1710" s="100"/>
      <c r="AH1710" t="s">
        <v>7261</v>
      </c>
      <c r="AI1710" t="s">
        <v>7252</v>
      </c>
      <c r="AJ1710">
        <v>97.19</v>
      </c>
      <c r="AK1710">
        <v>0</v>
      </c>
      <c r="AL1710" t="s">
        <v>47</v>
      </c>
      <c r="AN1710" t="s">
        <v>7262</v>
      </c>
      <c r="AO1710" t="s">
        <v>7263</v>
      </c>
      <c r="AP1710" t="s">
        <v>7264</v>
      </c>
      <c r="AQ1710" t="s">
        <v>102</v>
      </c>
      <c r="AR1710" t="s">
        <v>7265</v>
      </c>
      <c r="AS1710" s="55">
        <v>50678</v>
      </c>
      <c r="AT1710" s="104">
        <v>27.995322300577627</v>
      </c>
      <c r="AU1710" s="100" t="s">
        <v>7251</v>
      </c>
      <c r="AV1710" s="100" t="s">
        <v>7251</v>
      </c>
      <c r="AW1710" s="100">
        <v>151.00421646687735</v>
      </c>
      <c r="AX1710" s="100">
        <v>0.41124758882628437</v>
      </c>
      <c r="AY1710" s="100">
        <v>0.50443538723038039</v>
      </c>
      <c r="AZ1710" s="100">
        <v>1833163070.9227848</v>
      </c>
      <c r="BA1710" s="100">
        <v>7822735443.0379744</v>
      </c>
      <c r="BB1710" s="100">
        <v>12139813.799999999</v>
      </c>
    </row>
    <row r="1711" spans="1:54" x14ac:dyDescent="0.25">
      <c r="A1711" s="95" t="s">
        <v>19978</v>
      </c>
      <c r="B1711" s="51" t="s">
        <v>19979</v>
      </c>
      <c r="C1711" s="96" t="str">
        <f>HYPERLINK("http://www.UniProt.org/UniProt/RBPS2_HUMAN","RBPS2_HUMAN")</f>
        <v>RBPS2_HUMAN</v>
      </c>
      <c r="D1711" s="97" t="s">
        <v>19981</v>
      </c>
      <c r="E1711" s="159">
        <v>0.09</v>
      </c>
      <c r="F1711" s="98">
        <v>320</v>
      </c>
      <c r="G1711" s="98">
        <v>390</v>
      </c>
      <c r="H1711" s="98">
        <v>180</v>
      </c>
      <c r="I1711" s="49">
        <v>0.41</v>
      </c>
      <c r="J1711" s="99">
        <v>1.2999999999999999E-3</v>
      </c>
      <c r="K1711" s="98">
        <v>13</v>
      </c>
      <c r="L1711" s="98">
        <v>31.961064112052597</v>
      </c>
      <c r="M1711" s="148" t="s">
        <v>47226</v>
      </c>
      <c r="N1711" s="100"/>
      <c r="O1711" s="101" t="s">
        <v>40</v>
      </c>
      <c r="P1711" s="102">
        <v>21.692</v>
      </c>
      <c r="Q1711" s="102">
        <v>21.693000000000001</v>
      </c>
      <c r="R1711" s="102">
        <v>22.497</v>
      </c>
      <c r="S1711" s="95" t="s">
        <v>47004</v>
      </c>
      <c r="T1711" s="100">
        <v>6973</v>
      </c>
      <c r="U1711" s="100" t="s">
        <v>19982</v>
      </c>
      <c r="V1711" s="100" t="s">
        <v>19980</v>
      </c>
      <c r="W1711" s="100">
        <v>78.95</v>
      </c>
      <c r="X1711" s="103">
        <v>1E-107</v>
      </c>
      <c r="Y1711" s="100" t="s">
        <v>36</v>
      </c>
      <c r="Z1711" s="100" t="s">
        <v>19983</v>
      </c>
      <c r="AA1711" s="100" t="s">
        <v>19984</v>
      </c>
      <c r="AB1711" s="100" t="s">
        <v>19985</v>
      </c>
      <c r="AC1711" s="100"/>
      <c r="AD1711" s="100" t="s">
        <v>19986</v>
      </c>
      <c r="AE1711" s="100"/>
      <c r="AF1711" s="100"/>
      <c r="AG1711" s="100"/>
      <c r="AH1711" t="s">
        <v>19987</v>
      </c>
      <c r="AI1711" t="s">
        <v>19979</v>
      </c>
      <c r="AJ1711">
        <v>100</v>
      </c>
      <c r="AK1711" s="54">
        <v>9.0000000000000001E-145</v>
      </c>
      <c r="AL1711" t="s">
        <v>69</v>
      </c>
      <c r="AM1711" t="s">
        <v>19988</v>
      </c>
      <c r="AN1711" t="s">
        <v>19989</v>
      </c>
      <c r="AO1711" t="s">
        <v>19990</v>
      </c>
      <c r="AS1711" s="55">
        <v>21693</v>
      </c>
      <c r="AT1711" s="104">
        <v>10</v>
      </c>
      <c r="AU1711" s="100" t="s">
        <v>19978</v>
      </c>
      <c r="AV1711" s="100" t="s">
        <v>19991</v>
      </c>
      <c r="AW1711" s="100">
        <v>181.03384615384616</v>
      </c>
      <c r="AX1711" s="100">
        <v>0.40524376524398992</v>
      </c>
      <c r="AY1711" s="100">
        <v>1.2952021961972753E-3</v>
      </c>
      <c r="AZ1711" s="100">
        <v>4706880</v>
      </c>
      <c r="BA1711" s="100">
        <v>20383450</v>
      </c>
      <c r="BB1711" s="100">
        <v>26000</v>
      </c>
    </row>
    <row r="1712" spans="1:54" x14ac:dyDescent="0.25">
      <c r="A1712" s="95" t="s">
        <v>21680</v>
      </c>
      <c r="B1712" s="51" t="s">
        <v>21681</v>
      </c>
      <c r="C1712" s="96" t="str">
        <f>HYPERLINK("http://www.UniProt.org/UniProt/ROA3_HUMAN","ROA3_HUMAN")</f>
        <v>ROA3_HUMAN</v>
      </c>
      <c r="D1712" s="97" t="s">
        <v>21683</v>
      </c>
      <c r="E1712" s="159">
        <v>1.54</v>
      </c>
      <c r="F1712" s="98">
        <v>26</v>
      </c>
      <c r="G1712" s="98">
        <v>900</v>
      </c>
      <c r="H1712" s="98">
        <v>180</v>
      </c>
      <c r="I1712" s="49">
        <v>0.41</v>
      </c>
      <c r="J1712" s="99">
        <v>1.2999999999999999E-3</v>
      </c>
      <c r="K1712" s="98">
        <v>13</v>
      </c>
      <c r="L1712" s="98">
        <v>31.031929117189566</v>
      </c>
      <c r="M1712" s="145" t="s">
        <v>47226</v>
      </c>
      <c r="N1712" s="100"/>
      <c r="O1712" s="101" t="s">
        <v>40</v>
      </c>
      <c r="P1712" s="102">
        <v>49.615000000000002</v>
      </c>
      <c r="Q1712" s="102">
        <v>39.436999999999998</v>
      </c>
      <c r="R1712" s="102">
        <v>39.594999999999999</v>
      </c>
      <c r="S1712" s="95" t="s">
        <v>47004</v>
      </c>
      <c r="T1712" s="100">
        <v>11302</v>
      </c>
      <c r="U1712" s="100" t="s">
        <v>21684</v>
      </c>
      <c r="V1712" s="100" t="s">
        <v>21682</v>
      </c>
      <c r="W1712" s="100">
        <v>92.96</v>
      </c>
      <c r="X1712" s="103">
        <v>3.0000000000000002E-126</v>
      </c>
      <c r="Y1712" s="100" t="s">
        <v>36</v>
      </c>
      <c r="Z1712" s="100" t="s">
        <v>21685</v>
      </c>
      <c r="AA1712" s="100" t="s">
        <v>21686</v>
      </c>
      <c r="AB1712" s="100" t="s">
        <v>21687</v>
      </c>
      <c r="AC1712" s="100" t="s">
        <v>21659</v>
      </c>
      <c r="AD1712" s="100" t="s">
        <v>10850</v>
      </c>
      <c r="AE1712" s="100" t="s">
        <v>21688</v>
      </c>
      <c r="AF1712" s="100" t="s">
        <v>744</v>
      </c>
      <c r="AG1712" s="100" t="s">
        <v>348</v>
      </c>
      <c r="AH1712" t="s">
        <v>21689</v>
      </c>
      <c r="AI1712" t="s">
        <v>21681</v>
      </c>
      <c r="AJ1712">
        <v>99.54</v>
      </c>
      <c r="AK1712" s="54">
        <v>1E-156</v>
      </c>
      <c r="AL1712" t="s">
        <v>47</v>
      </c>
      <c r="AN1712" t="s">
        <v>21690</v>
      </c>
      <c r="AO1712" t="s">
        <v>21691</v>
      </c>
      <c r="AQ1712" t="s">
        <v>21692</v>
      </c>
      <c r="AR1712" t="s">
        <v>21693</v>
      </c>
      <c r="AS1712" s="55">
        <v>39437</v>
      </c>
      <c r="AT1712" s="104">
        <v>27.989707010970161</v>
      </c>
      <c r="AU1712" s="100" t="s">
        <v>21694</v>
      </c>
      <c r="AV1712" s="100" t="s">
        <v>21695</v>
      </c>
      <c r="AW1712" s="100">
        <v>175.80116415632753</v>
      </c>
      <c r="AX1712" s="100">
        <v>0.40531321687980076</v>
      </c>
      <c r="AY1712" s="100">
        <v>1.2577651016474059E-3</v>
      </c>
      <c r="AZ1712" s="100">
        <v>4570830.2680645157</v>
      </c>
      <c r="BA1712" s="100">
        <v>19790885.977580644</v>
      </c>
      <c r="BB1712" s="100">
        <v>26000</v>
      </c>
    </row>
    <row r="1713" spans="1:54" x14ac:dyDescent="0.25">
      <c r="A1713" s="95" t="s">
        <v>12565</v>
      </c>
      <c r="B1713" s="51" t="s">
        <v>12566</v>
      </c>
      <c r="C1713" s="96" t="str">
        <f>HYPERLINK("http://www.UniProt.org/UniProt/KIF4A_HUMAN","KIF4A_HUMAN")</f>
        <v>KIF4A_HUMAN</v>
      </c>
      <c r="D1713" s="97" t="s">
        <v>12568</v>
      </c>
      <c r="E1713" s="159">
        <v>1.72</v>
      </c>
      <c r="F1713" s="98">
        <v>5</v>
      </c>
      <c r="G1713" s="98">
        <v>260</v>
      </c>
      <c r="H1713" s="98">
        <v>21</v>
      </c>
      <c r="I1713" s="49">
        <v>0.41</v>
      </c>
      <c r="J1713" s="99">
        <v>1.4999999999999999E-4</v>
      </c>
      <c r="K1713" s="98">
        <v>1.4999999999999998</v>
      </c>
      <c r="L1713" s="98">
        <v>3.7531628599155269</v>
      </c>
      <c r="M1713" s="145" t="s">
        <v>47226</v>
      </c>
      <c r="N1713" s="100"/>
      <c r="O1713" s="101" t="s">
        <v>40</v>
      </c>
      <c r="P1713" s="102">
        <v>138.91999999999999</v>
      </c>
      <c r="Q1713" s="102">
        <v>138.92400000000001</v>
      </c>
      <c r="R1713" s="102">
        <v>139.881</v>
      </c>
      <c r="S1713" s="95" t="s">
        <v>47004</v>
      </c>
      <c r="T1713" s="100">
        <v>7918</v>
      </c>
      <c r="U1713" s="100" t="s">
        <v>12569</v>
      </c>
      <c r="V1713" s="100" t="s">
        <v>12567</v>
      </c>
      <c r="W1713" s="100">
        <v>68.47</v>
      </c>
      <c r="X1713" s="100">
        <v>0</v>
      </c>
      <c r="Y1713" s="100" t="s">
        <v>36</v>
      </c>
      <c r="Z1713" s="100" t="s">
        <v>12570</v>
      </c>
      <c r="AA1713" s="100" t="s">
        <v>12571</v>
      </c>
      <c r="AB1713" s="100" t="s">
        <v>12572</v>
      </c>
      <c r="AC1713" s="100" t="s">
        <v>12542</v>
      </c>
      <c r="AD1713" s="100" t="s">
        <v>3774</v>
      </c>
      <c r="AE1713" s="100" t="s">
        <v>12574</v>
      </c>
      <c r="AF1713" s="100"/>
      <c r="AG1713" s="100" t="s">
        <v>12573</v>
      </c>
      <c r="AH1713" t="s">
        <v>12575</v>
      </c>
      <c r="AI1713" t="s">
        <v>12566</v>
      </c>
      <c r="AJ1713">
        <v>100</v>
      </c>
      <c r="AK1713">
        <v>0</v>
      </c>
      <c r="AL1713" t="s">
        <v>47</v>
      </c>
      <c r="AM1713" t="s">
        <v>12576</v>
      </c>
      <c r="AN1713" t="s">
        <v>12577</v>
      </c>
      <c r="AO1713" t="s">
        <v>12578</v>
      </c>
      <c r="AP1713" t="s">
        <v>12579</v>
      </c>
      <c r="AQ1713" t="s">
        <v>12580</v>
      </c>
      <c r="AR1713" t="s">
        <v>12581</v>
      </c>
      <c r="AS1713" s="55">
        <v>138924</v>
      </c>
      <c r="AT1713" s="104">
        <v>68.999760557522904</v>
      </c>
      <c r="AU1713" s="100" t="s">
        <v>12565</v>
      </c>
      <c r="AV1713" s="100" t="s">
        <v>12582</v>
      </c>
      <c r="AW1713" s="100">
        <v>21.379282662663531</v>
      </c>
      <c r="AX1713" s="100">
        <v>0.40754307039817361</v>
      </c>
      <c r="AY1713" s="100">
        <v>1.5295755156343642E-4</v>
      </c>
      <c r="AZ1713" s="100">
        <v>555861.34922925185</v>
      </c>
      <c r="BA1713" s="100">
        <v>2393612.6540948274</v>
      </c>
      <c r="BB1713" s="100">
        <v>26000</v>
      </c>
    </row>
    <row r="1714" spans="1:54" x14ac:dyDescent="0.25">
      <c r="A1714" s="95" t="s">
        <v>9247</v>
      </c>
      <c r="B1714" s="51" t="s">
        <v>9248</v>
      </c>
      <c r="C1714" s="96" t="str">
        <f>HYPERLINK("http://www.UniProt.org/UniProt/G3BP1_HUMAN","G3BP1_HUMAN")</f>
        <v>G3BP1_HUMAN</v>
      </c>
      <c r="D1714" s="97" t="s">
        <v>9250</v>
      </c>
      <c r="E1714" s="159">
        <v>-2.2799999999999998</v>
      </c>
      <c r="F1714" s="98">
        <v>540</v>
      </c>
      <c r="G1714" s="98">
        <v>2.8</v>
      </c>
      <c r="H1714" s="98">
        <v>290</v>
      </c>
      <c r="I1714" s="49">
        <v>0.4</v>
      </c>
      <c r="J1714" s="99">
        <v>2.0999999999999999E-3</v>
      </c>
      <c r="K1714" s="98">
        <v>21</v>
      </c>
      <c r="L1714" s="98">
        <v>52.199880246812526</v>
      </c>
      <c r="M1714" s="148" t="s">
        <v>47226</v>
      </c>
      <c r="N1714" s="100"/>
      <c r="O1714" s="101" t="s">
        <v>40</v>
      </c>
      <c r="P1714" s="102">
        <v>55.210999999999999</v>
      </c>
      <c r="Q1714" s="102">
        <v>52.651000000000003</v>
      </c>
      <c r="R1714" s="102">
        <v>52.164000000000001</v>
      </c>
      <c r="S1714" s="95" t="s">
        <v>47004</v>
      </c>
      <c r="T1714" s="100">
        <v>9731</v>
      </c>
      <c r="U1714" s="100" t="s">
        <v>9251</v>
      </c>
      <c r="V1714" s="100" t="s">
        <v>9249</v>
      </c>
      <c r="W1714" s="100">
        <v>74.260000000000005</v>
      </c>
      <c r="X1714" s="100">
        <v>0</v>
      </c>
      <c r="Y1714" s="100" t="s">
        <v>36</v>
      </c>
      <c r="Z1714" s="100" t="s">
        <v>9252</v>
      </c>
      <c r="AA1714" s="100" t="s">
        <v>9253</v>
      </c>
      <c r="AB1714" s="100" t="s">
        <v>9254</v>
      </c>
      <c r="AC1714" s="100" t="s">
        <v>9255</v>
      </c>
      <c r="AD1714" s="100" t="s">
        <v>9256</v>
      </c>
      <c r="AE1714" s="100" t="s">
        <v>9258</v>
      </c>
      <c r="AF1714" s="100"/>
      <c r="AG1714" s="100" t="s">
        <v>9257</v>
      </c>
      <c r="AH1714" t="s">
        <v>9259</v>
      </c>
      <c r="AI1714" t="s">
        <v>9248</v>
      </c>
      <c r="AJ1714">
        <v>99.07</v>
      </c>
      <c r="AK1714">
        <v>0</v>
      </c>
      <c r="AL1714" t="s">
        <v>69</v>
      </c>
      <c r="AM1714" t="s">
        <v>9260</v>
      </c>
      <c r="AN1714" t="s">
        <v>9261</v>
      </c>
      <c r="AO1714" t="s">
        <v>9262</v>
      </c>
      <c r="AS1714" s="55">
        <v>52651</v>
      </c>
      <c r="AT1714" s="104">
        <v>26.983725440593641</v>
      </c>
      <c r="AU1714" s="100" t="s">
        <v>9263</v>
      </c>
      <c r="AV1714" s="100" t="s">
        <v>9264</v>
      </c>
      <c r="AW1714" s="100">
        <v>292.66030748798079</v>
      </c>
      <c r="AX1714" s="100">
        <v>0.40111796353749313</v>
      </c>
      <c r="AY1714" s="100">
        <v>2.0938309661502454E-3</v>
      </c>
      <c r="AZ1714" s="100">
        <v>7609167.9946875004</v>
      </c>
      <c r="BA1714" s="100">
        <v>33290933.158125002</v>
      </c>
      <c r="BB1714" s="100">
        <v>26000</v>
      </c>
    </row>
    <row r="1715" spans="1:54" x14ac:dyDescent="0.25">
      <c r="A1715" s="95" t="s">
        <v>18210</v>
      </c>
      <c r="B1715" s="51" t="s">
        <v>48890</v>
      </c>
      <c r="C1715" s="96" t="str">
        <f>HYPERLINK("http://www.UniProt.org/UniProt/PPM1B_HUMAN","PPM1B_HUMAN")</f>
        <v>PPM1B_HUMAN</v>
      </c>
      <c r="D1715" s="97" t="s">
        <v>18213</v>
      </c>
      <c r="E1715" s="159">
        <v>-0.14000000000000001</v>
      </c>
      <c r="F1715" s="98">
        <v>90</v>
      </c>
      <c r="G1715" s="98">
        <v>65</v>
      </c>
      <c r="H1715" s="98">
        <v>180</v>
      </c>
      <c r="I1715" s="49">
        <v>0.4</v>
      </c>
      <c r="J1715" s="99">
        <v>1.2999999999999999E-3</v>
      </c>
      <c r="K1715" s="98">
        <v>13</v>
      </c>
      <c r="L1715" s="98">
        <v>31.822592766904464</v>
      </c>
      <c r="M1715" s="148" t="s">
        <v>47226</v>
      </c>
      <c r="N1715" s="100"/>
      <c r="O1715" s="101" t="s">
        <v>40</v>
      </c>
      <c r="P1715" s="102">
        <v>50.438000000000002</v>
      </c>
      <c r="Q1715" s="102">
        <v>791.11</v>
      </c>
      <c r="R1715" s="102">
        <v>52.643000000000001</v>
      </c>
      <c r="S1715" s="95" t="s">
        <v>47004</v>
      </c>
      <c r="T1715" s="100">
        <v>888</v>
      </c>
      <c r="U1715" s="100" t="s">
        <v>18214</v>
      </c>
      <c r="V1715" s="100" t="s">
        <v>18212</v>
      </c>
      <c r="W1715" s="100">
        <v>82.49</v>
      </c>
      <c r="X1715" s="100">
        <v>0</v>
      </c>
      <c r="Y1715" s="100" t="s">
        <v>36</v>
      </c>
      <c r="Z1715" s="100" t="s">
        <v>18215</v>
      </c>
      <c r="AA1715" s="100" t="s">
        <v>18216</v>
      </c>
      <c r="AB1715" s="100" t="s">
        <v>18217</v>
      </c>
      <c r="AC1715" s="100" t="s">
        <v>18218</v>
      </c>
      <c r="AD1715" s="100" t="s">
        <v>18203</v>
      </c>
      <c r="AE1715" s="100" t="s">
        <v>18220</v>
      </c>
      <c r="AF1715" s="100" t="s">
        <v>18219</v>
      </c>
      <c r="AG1715" s="100"/>
      <c r="AH1715" t="s">
        <v>50290</v>
      </c>
      <c r="AI1715" t="s">
        <v>48890</v>
      </c>
      <c r="AJ1715">
        <v>100</v>
      </c>
      <c r="AK1715">
        <v>0</v>
      </c>
      <c r="AL1715" t="s">
        <v>69</v>
      </c>
      <c r="AM1715" t="s">
        <v>50291</v>
      </c>
      <c r="AN1715" t="s">
        <v>50292</v>
      </c>
      <c r="AO1715" t="s">
        <v>50293</v>
      </c>
      <c r="AS1715" s="55">
        <v>50438</v>
      </c>
      <c r="AT1715" s="104">
        <v>28.999259835645557</v>
      </c>
      <c r="AU1715" s="100" t="s">
        <v>18210</v>
      </c>
      <c r="AV1715" s="100" t="s">
        <v>18223</v>
      </c>
      <c r="AW1715" s="100">
        <v>178.64447995116794</v>
      </c>
      <c r="AX1715" s="100">
        <v>0.40163526079597101</v>
      </c>
      <c r="AY1715" s="100">
        <v>1.2781075345139655E-3</v>
      </c>
      <c r="AZ1715" s="100">
        <v>4644756.4787303666</v>
      </c>
      <c r="BA1715" s="100">
        <v>20295138.680628274</v>
      </c>
      <c r="BB1715" s="100">
        <v>26000</v>
      </c>
    </row>
    <row r="1716" spans="1:54" x14ac:dyDescent="0.25">
      <c r="A1716" s="95" t="s">
        <v>32617</v>
      </c>
      <c r="B1716" s="51" t="s">
        <v>32618</v>
      </c>
      <c r="C1716" s="96" t="str">
        <f>HYPERLINK("http://www.UniProt.org/UniProt/CHM2A_HUMAN","CHM2A_HUMAN")</f>
        <v>CHM2A_HUMAN</v>
      </c>
      <c r="D1716" s="97" t="s">
        <v>32620</v>
      </c>
      <c r="E1716" s="159">
        <v>0.18</v>
      </c>
      <c r="F1716" s="98">
        <v>40</v>
      </c>
      <c r="G1716" s="98">
        <v>61</v>
      </c>
      <c r="H1716" s="98">
        <v>49</v>
      </c>
      <c r="I1716" s="49">
        <v>0.4</v>
      </c>
      <c r="J1716" s="99">
        <v>3.5E-4</v>
      </c>
      <c r="K1716" s="98">
        <v>3.5</v>
      </c>
      <c r="L1716" s="98">
        <v>8.7029236503742435</v>
      </c>
      <c r="M1716" s="145" t="s">
        <v>47226</v>
      </c>
      <c r="N1716" s="100"/>
      <c r="O1716" s="101" t="s">
        <v>40</v>
      </c>
      <c r="P1716" s="102">
        <v>25.015000000000001</v>
      </c>
      <c r="Q1716" s="102">
        <v>25.015000000000001</v>
      </c>
      <c r="R1716" s="102">
        <v>25.103999999999999</v>
      </c>
      <c r="S1716" s="95" t="s">
        <v>47004</v>
      </c>
      <c r="T1716" s="100">
        <v>10974</v>
      </c>
      <c r="U1716" s="100" t="s">
        <v>32621</v>
      </c>
      <c r="V1716" s="100" t="s">
        <v>32619</v>
      </c>
      <c r="W1716" s="100">
        <v>90.09</v>
      </c>
      <c r="X1716" s="103">
        <v>6.0000000000000003E-115</v>
      </c>
      <c r="Y1716" s="100" t="s">
        <v>36</v>
      </c>
      <c r="Z1716" s="100" t="s">
        <v>32622</v>
      </c>
      <c r="AA1716" s="100" t="s">
        <v>32623</v>
      </c>
      <c r="AB1716" s="100" t="s">
        <v>32624</v>
      </c>
      <c r="AC1716" s="100" t="s">
        <v>32625</v>
      </c>
      <c r="AD1716" s="100" t="s">
        <v>4013</v>
      </c>
      <c r="AE1716" s="100" t="s">
        <v>32627</v>
      </c>
      <c r="AF1716" s="100" t="s">
        <v>32626</v>
      </c>
      <c r="AG1716" s="100" t="s">
        <v>4014</v>
      </c>
      <c r="AH1716" t="s">
        <v>32628</v>
      </c>
      <c r="AI1716" t="s">
        <v>32618</v>
      </c>
      <c r="AJ1716">
        <v>100</v>
      </c>
      <c r="AK1716" s="54">
        <v>2.0000000000000001E-156</v>
      </c>
      <c r="AL1716" t="s">
        <v>47</v>
      </c>
      <c r="AM1716" t="s">
        <v>32629</v>
      </c>
      <c r="AN1716" t="s">
        <v>32630</v>
      </c>
      <c r="AO1716" t="s">
        <v>32631</v>
      </c>
      <c r="AP1716" t="s">
        <v>4017</v>
      </c>
      <c r="AQ1716" t="s">
        <v>32632</v>
      </c>
      <c r="AR1716" t="s">
        <v>32615</v>
      </c>
      <c r="AS1716" s="55">
        <v>25015</v>
      </c>
      <c r="AT1716" s="104">
        <v>12.000289337898442</v>
      </c>
      <c r="AU1716" s="100" t="s">
        <v>32633</v>
      </c>
      <c r="AV1716" s="100" t="s">
        <v>32634</v>
      </c>
      <c r="AW1716" s="100">
        <v>48.864206426484905</v>
      </c>
      <c r="AX1716" s="100">
        <v>0.40170151565214429</v>
      </c>
      <c r="AY1716" s="100">
        <v>3.4959776209602262E-4</v>
      </c>
      <c r="AZ1716" s="100">
        <v>1270469.3670886075</v>
      </c>
      <c r="BA1716" s="100">
        <v>5550366.1723930081</v>
      </c>
      <c r="BB1716" s="100">
        <v>26000</v>
      </c>
    </row>
    <row r="1717" spans="1:54" x14ac:dyDescent="0.25">
      <c r="A1717" s="95" t="s">
        <v>30241</v>
      </c>
      <c r="B1717" s="51" t="s">
        <v>30242</v>
      </c>
      <c r="C1717" s="96" t="str">
        <f>HYPERLINK("http://www.UniProt.org/UniProt/AAKG2_HUMAN","AAKG2_HUMAN")</f>
        <v>AAKG2_HUMAN</v>
      </c>
      <c r="D1717" s="97" t="s">
        <v>30244</v>
      </c>
      <c r="E1717" s="159">
        <v>-0.56000000000000005</v>
      </c>
      <c r="F1717" s="98">
        <v>34</v>
      </c>
      <c r="G1717" s="98">
        <v>9.3000000000000007</v>
      </c>
      <c r="H1717" s="98">
        <v>4.5</v>
      </c>
      <c r="I1717" s="49">
        <v>0.4</v>
      </c>
      <c r="J1717" s="99">
        <v>3.1999999999999999E-5</v>
      </c>
      <c r="K1717" s="98">
        <v>0.32</v>
      </c>
      <c r="L1717" s="98">
        <v>0.79817608381411176</v>
      </c>
      <c r="M1717" s="145" t="s">
        <v>47226</v>
      </c>
      <c r="N1717" s="100"/>
      <c r="O1717" s="101" t="s">
        <v>40</v>
      </c>
      <c r="P1717" s="102">
        <v>62.548000000000002</v>
      </c>
      <c r="Q1717" s="102">
        <v>62.521999999999998</v>
      </c>
      <c r="R1717" s="102">
        <v>63.066000000000003</v>
      </c>
      <c r="S1717" s="95" t="s">
        <v>47004</v>
      </c>
      <c r="T1717" s="100">
        <v>5060</v>
      </c>
      <c r="U1717" s="100" t="s">
        <v>30245</v>
      </c>
      <c r="V1717" s="100" t="s">
        <v>30243</v>
      </c>
      <c r="W1717" s="100">
        <v>80.180000000000007</v>
      </c>
      <c r="X1717" s="100">
        <v>0</v>
      </c>
      <c r="Y1717" s="100" t="s">
        <v>36</v>
      </c>
      <c r="Z1717" s="100" t="s">
        <v>30246</v>
      </c>
      <c r="AA1717" s="100" t="s">
        <v>30247</v>
      </c>
      <c r="AB1717" s="100" t="s">
        <v>30248</v>
      </c>
      <c r="AC1717" s="100" t="s">
        <v>265</v>
      </c>
      <c r="AD1717" s="100" t="s">
        <v>266</v>
      </c>
      <c r="AE1717" s="100" t="s">
        <v>30249</v>
      </c>
      <c r="AF1717" s="100"/>
      <c r="AG1717" s="100"/>
      <c r="AH1717" t="s">
        <v>30250</v>
      </c>
      <c r="AI1717" t="s">
        <v>30242</v>
      </c>
      <c r="AJ1717">
        <v>99.82</v>
      </c>
      <c r="AK1717">
        <v>0</v>
      </c>
      <c r="AL1717" t="s">
        <v>69</v>
      </c>
      <c r="AM1717" t="s">
        <v>30251</v>
      </c>
      <c r="AN1717" t="s">
        <v>30252</v>
      </c>
      <c r="AO1717" t="s">
        <v>30253</v>
      </c>
      <c r="AS1717" s="55">
        <v>62522</v>
      </c>
      <c r="AT1717" s="104">
        <v>32.999712808730614</v>
      </c>
      <c r="AU1717" s="100" t="s">
        <v>30241</v>
      </c>
      <c r="AV1717" s="100" t="s">
        <v>30254</v>
      </c>
      <c r="AW1717" s="100">
        <v>4.4670551927512028</v>
      </c>
      <c r="AX1717" s="100">
        <v>0.40040583862380408</v>
      </c>
      <c r="AY1717" s="100">
        <v>3.1959436420905318E-5</v>
      </c>
      <c r="AZ1717" s="100">
        <v>116143.43501153127</v>
      </c>
      <c r="BA1717" s="100">
        <v>509043.82402854535</v>
      </c>
      <c r="BB1717" s="100">
        <v>26000</v>
      </c>
    </row>
    <row r="1718" spans="1:54" x14ac:dyDescent="0.25">
      <c r="A1718" s="95" t="s">
        <v>13008</v>
      </c>
      <c r="B1718" s="51" t="s">
        <v>7803</v>
      </c>
      <c r="C1718" s="96" t="str">
        <f>HYPERLINK("http://www.UniProt.org/UniProt/LIS1_HUMAN","LIS1_HUMAN")</f>
        <v>LIS1_HUMAN</v>
      </c>
      <c r="D1718" s="97" t="s">
        <v>13010</v>
      </c>
      <c r="E1718" s="159">
        <v>-0.69</v>
      </c>
      <c r="F1718" s="98">
        <v>410</v>
      </c>
      <c r="G1718" s="98">
        <v>84</v>
      </c>
      <c r="H1718" s="98">
        <v>1300</v>
      </c>
      <c r="I1718" s="49">
        <v>0.39</v>
      </c>
      <c r="J1718" s="99">
        <v>9.1000000000000004E-3</v>
      </c>
      <c r="K1718" s="98">
        <v>91</v>
      </c>
      <c r="L1718" s="98">
        <v>233.61767805642305</v>
      </c>
      <c r="M1718" s="146" t="s">
        <v>47226</v>
      </c>
      <c r="N1718" s="100"/>
      <c r="O1718" s="101" t="s">
        <v>40</v>
      </c>
      <c r="P1718" s="102">
        <v>46.777000000000001</v>
      </c>
      <c r="Q1718" s="102">
        <v>46.762</v>
      </c>
      <c r="R1718" s="102">
        <v>46.637999999999998</v>
      </c>
      <c r="S1718" s="95" t="s">
        <v>47004</v>
      </c>
      <c r="T1718" s="100">
        <v>2930</v>
      </c>
      <c r="U1718" s="100" t="s">
        <v>13011</v>
      </c>
      <c r="V1718" s="100" t="s">
        <v>13009</v>
      </c>
      <c r="W1718" s="100">
        <v>97.07</v>
      </c>
      <c r="X1718" s="100">
        <v>0</v>
      </c>
      <c r="Y1718" s="100" t="s">
        <v>36</v>
      </c>
      <c r="Z1718" s="100" t="s">
        <v>13012</v>
      </c>
      <c r="AA1718" s="100" t="s">
        <v>13013</v>
      </c>
      <c r="AB1718" s="100" t="s">
        <v>13014</v>
      </c>
      <c r="AC1718" s="100" t="s">
        <v>13015</v>
      </c>
      <c r="AD1718" s="100" t="s">
        <v>13016</v>
      </c>
      <c r="AE1718" s="100" t="s">
        <v>13017</v>
      </c>
      <c r="AF1718" s="100"/>
      <c r="AG1718" s="100"/>
      <c r="AH1718" t="s">
        <v>7814</v>
      </c>
      <c r="AI1718" t="s">
        <v>7803</v>
      </c>
      <c r="AJ1718">
        <v>99.51</v>
      </c>
      <c r="AK1718">
        <v>0</v>
      </c>
      <c r="AL1718" t="s">
        <v>47</v>
      </c>
      <c r="AM1718" t="s">
        <v>7815</v>
      </c>
      <c r="AN1718" t="s">
        <v>7816</v>
      </c>
      <c r="AO1718" t="s">
        <v>7817</v>
      </c>
      <c r="AP1718" t="s">
        <v>7818</v>
      </c>
      <c r="AQ1718" t="s">
        <v>7819</v>
      </c>
      <c r="AR1718" t="s">
        <v>7820</v>
      </c>
      <c r="AS1718" s="55">
        <v>46762</v>
      </c>
      <c r="AT1718" s="104">
        <v>26.999866897377878</v>
      </c>
      <c r="AU1718" s="100" t="s">
        <v>13008</v>
      </c>
      <c r="AV1718" s="100" t="s">
        <v>13018</v>
      </c>
      <c r="AW1718" s="100">
        <v>1267.6871610322141</v>
      </c>
      <c r="AX1718" s="100">
        <v>0.38822561140082285</v>
      </c>
      <c r="AY1718" s="100">
        <v>9.0696365897495433E-3</v>
      </c>
      <c r="AZ1718" s="100">
        <v>32959866.186837565</v>
      </c>
      <c r="BA1718" s="100">
        <v>148991730.78481638</v>
      </c>
      <c r="BB1718" s="100">
        <v>26000</v>
      </c>
    </row>
    <row r="1719" spans="1:54" x14ac:dyDescent="0.25">
      <c r="A1719" s="95" t="s">
        <v>1742</v>
      </c>
      <c r="B1719" s="51" t="s">
        <v>49302</v>
      </c>
      <c r="C1719" s="96" t="str">
        <f>HYPERLINK("http://www.UniProt.org/UniProt/ARHG1_HUMAN","ARHG1_HUMAN")</f>
        <v>ARHG1_HUMAN</v>
      </c>
      <c r="D1719" s="97" t="s">
        <v>1744</v>
      </c>
      <c r="E1719" s="159">
        <v>-5</v>
      </c>
      <c r="F1719" s="98">
        <v>5.4</v>
      </c>
      <c r="G1719" s="98">
        <v>0</v>
      </c>
      <c r="H1719" s="98">
        <v>9.6</v>
      </c>
      <c r="I1719" s="49">
        <v>0.39</v>
      </c>
      <c r="J1719" s="99">
        <v>6.8999999999999997E-5</v>
      </c>
      <c r="K1719" s="98">
        <v>0.69</v>
      </c>
      <c r="L1719" s="98">
        <v>1.7405200747876322</v>
      </c>
      <c r="M1719" s="145" t="s">
        <v>47226</v>
      </c>
      <c r="N1719" s="100"/>
      <c r="O1719" s="101" t="s">
        <v>40</v>
      </c>
      <c r="P1719" s="102">
        <v>114.3</v>
      </c>
      <c r="Q1719" s="102">
        <v>161.86099999999999</v>
      </c>
      <c r="R1719" s="102">
        <v>102.435</v>
      </c>
      <c r="S1719" s="95" t="s">
        <v>47004</v>
      </c>
      <c r="T1719" s="100">
        <v>9622</v>
      </c>
      <c r="U1719" s="100" t="s">
        <v>1745</v>
      </c>
      <c r="V1719" s="100" t="s">
        <v>1743</v>
      </c>
      <c r="W1719" s="100">
        <v>52.07</v>
      </c>
      <c r="X1719" s="100">
        <v>0</v>
      </c>
      <c r="Y1719" s="100" t="s">
        <v>36</v>
      </c>
      <c r="Z1719" s="100" t="s">
        <v>1746</v>
      </c>
      <c r="AA1719" s="100" t="s">
        <v>1747</v>
      </c>
      <c r="AB1719" s="100" t="s">
        <v>1748</v>
      </c>
      <c r="AC1719" s="100" t="s">
        <v>1749</v>
      </c>
      <c r="AD1719" s="100" t="s">
        <v>1750</v>
      </c>
      <c r="AE1719" s="100" t="s">
        <v>1751</v>
      </c>
      <c r="AF1719" s="100"/>
      <c r="AG1719" s="100"/>
      <c r="AH1719" t="s">
        <v>51577</v>
      </c>
      <c r="AI1719" t="s">
        <v>49302</v>
      </c>
      <c r="AJ1719">
        <v>90.56</v>
      </c>
      <c r="AK1719">
        <v>0</v>
      </c>
      <c r="AL1719" t="s">
        <v>69</v>
      </c>
      <c r="AM1719" t="s">
        <v>51578</v>
      </c>
      <c r="AO1719" t="s">
        <v>51579</v>
      </c>
      <c r="AR1719" t="s">
        <v>370</v>
      </c>
      <c r="AS1719" s="55">
        <v>119365</v>
      </c>
      <c r="AT1719" s="104">
        <v>50</v>
      </c>
      <c r="AU1719" s="100" t="s">
        <v>1752</v>
      </c>
      <c r="AV1719" s="100" t="s">
        <v>1753</v>
      </c>
      <c r="AW1719" s="100">
        <v>9.602615384615385</v>
      </c>
      <c r="AX1719" s="100">
        <v>0.39471923592283586</v>
      </c>
      <c r="AY1719" s="100">
        <v>6.870167540285313E-5</v>
      </c>
      <c r="AZ1719" s="100">
        <v>249668</v>
      </c>
      <c r="BA1719" s="100">
        <v>1110032</v>
      </c>
      <c r="BB1719" s="100">
        <v>26000</v>
      </c>
    </row>
    <row r="1720" spans="1:54" x14ac:dyDescent="0.25">
      <c r="A1720" s="95" t="s">
        <v>13544</v>
      </c>
      <c r="B1720" s="51" t="s">
        <v>13545</v>
      </c>
      <c r="C1720" s="96" t="str">
        <f>HYPERLINK("http://www.UniProt.org/UniProt/MAEA_HUMAN","MAEA_HUMAN")</f>
        <v>MAEA_HUMAN</v>
      </c>
      <c r="D1720" s="97" t="s">
        <v>13547</v>
      </c>
      <c r="E1720" s="159">
        <v>0.98</v>
      </c>
      <c r="F1720" s="98">
        <v>1.5</v>
      </c>
      <c r="G1720" s="98">
        <v>14</v>
      </c>
      <c r="H1720" s="98">
        <v>7.8</v>
      </c>
      <c r="I1720" s="49">
        <v>0.39</v>
      </c>
      <c r="J1720" s="99">
        <v>5.5999999999999999E-5</v>
      </c>
      <c r="K1720" s="98">
        <v>0.55999999999999994</v>
      </c>
      <c r="L1720" s="98">
        <v>1.4468855549131332</v>
      </c>
      <c r="M1720" s="148" t="s">
        <v>47226</v>
      </c>
      <c r="N1720" s="100"/>
      <c r="O1720" s="101" t="s">
        <v>40</v>
      </c>
      <c r="P1720" s="102">
        <v>45.451000000000001</v>
      </c>
      <c r="Q1720" s="102">
        <v>45.481000000000002</v>
      </c>
      <c r="R1720" s="102">
        <v>45.286999999999999</v>
      </c>
      <c r="S1720" s="95" t="s">
        <v>47004</v>
      </c>
      <c r="T1720" s="100">
        <v>4046</v>
      </c>
      <c r="U1720" s="100" t="s">
        <v>13548</v>
      </c>
      <c r="V1720" s="100" t="s">
        <v>13546</v>
      </c>
      <c r="W1720" s="100">
        <v>94.44</v>
      </c>
      <c r="X1720" s="100">
        <v>0</v>
      </c>
      <c r="Y1720" s="100" t="s">
        <v>36</v>
      </c>
      <c r="Z1720" s="100" t="s">
        <v>13549</v>
      </c>
      <c r="AA1720" s="100" t="s">
        <v>13550</v>
      </c>
      <c r="AB1720" s="100" t="s">
        <v>13551</v>
      </c>
      <c r="AC1720" s="100" t="s">
        <v>13552</v>
      </c>
      <c r="AD1720" s="100" t="s">
        <v>13553</v>
      </c>
      <c r="AE1720" s="100" t="s">
        <v>13555</v>
      </c>
      <c r="AF1720" s="100" t="s">
        <v>13554</v>
      </c>
      <c r="AG1720" s="100" t="s">
        <v>1870</v>
      </c>
      <c r="AH1720" t="s">
        <v>13556</v>
      </c>
      <c r="AI1720" t="s">
        <v>13545</v>
      </c>
      <c r="AJ1720">
        <v>99.49</v>
      </c>
      <c r="AK1720">
        <v>0</v>
      </c>
      <c r="AL1720" t="s">
        <v>47</v>
      </c>
      <c r="AM1720" t="s">
        <v>13557</v>
      </c>
      <c r="AN1720" t="s">
        <v>13558</v>
      </c>
      <c r="AO1720" t="s">
        <v>13559</v>
      </c>
      <c r="AP1720" t="s">
        <v>13560</v>
      </c>
      <c r="AQ1720" t="s">
        <v>13561</v>
      </c>
      <c r="AR1720" t="s">
        <v>13562</v>
      </c>
      <c r="AS1720" s="55">
        <v>45481</v>
      </c>
      <c r="AT1720" s="104">
        <v>25</v>
      </c>
      <c r="AU1720" s="100" t="s">
        <v>13563</v>
      </c>
      <c r="AV1720" s="100" t="s">
        <v>13564</v>
      </c>
      <c r="AW1720" s="100">
        <v>7.7987692307692305</v>
      </c>
      <c r="AX1720" s="100">
        <v>0.38562899675785367</v>
      </c>
      <c r="AY1720" s="100">
        <v>5.5796102496458192E-5</v>
      </c>
      <c r="AZ1720" s="100">
        <v>202768</v>
      </c>
      <c r="BA1720" s="100">
        <v>922764</v>
      </c>
      <c r="BB1720" s="100">
        <v>26000</v>
      </c>
    </row>
    <row r="1721" spans="1:54" x14ac:dyDescent="0.25">
      <c r="A1721" s="95" t="s">
        <v>17468</v>
      </c>
      <c r="B1721" s="51" t="s">
        <v>49295</v>
      </c>
      <c r="C1721" s="96" t="str">
        <f>HYPERLINK("http://www.UniProt.org/UniProt/PFD2_HUMAN","PFD2_HUMAN")</f>
        <v>PFD2_HUMAN</v>
      </c>
      <c r="D1721" s="97" t="s">
        <v>17470</v>
      </c>
      <c r="E1721" s="159">
        <v>-1.25</v>
      </c>
      <c r="F1721" s="98">
        <v>480</v>
      </c>
      <c r="G1721" s="98">
        <v>27</v>
      </c>
      <c r="H1721" s="98">
        <v>280</v>
      </c>
      <c r="I1721" s="49">
        <v>0.38</v>
      </c>
      <c r="J1721" s="99">
        <v>2E-3</v>
      </c>
      <c r="K1721" s="98">
        <v>20</v>
      </c>
      <c r="L1721" s="98">
        <v>53.192863437219728</v>
      </c>
      <c r="M1721" s="148" t="s">
        <v>47226</v>
      </c>
      <c r="N1721" s="100"/>
      <c r="O1721" s="101" t="s">
        <v>40</v>
      </c>
      <c r="P1721" s="102">
        <v>17.466999999999999</v>
      </c>
      <c r="Q1721" s="102" t="s">
        <v>40</v>
      </c>
      <c r="R1721" s="102">
        <v>16.648</v>
      </c>
      <c r="S1721" s="95" t="s">
        <v>47004</v>
      </c>
      <c r="T1721" s="100">
        <v>9339</v>
      </c>
      <c r="U1721" s="100" t="s">
        <v>17471</v>
      </c>
      <c r="V1721" s="100" t="s">
        <v>17469</v>
      </c>
      <c r="W1721" s="100">
        <v>76.709999999999994</v>
      </c>
      <c r="X1721" s="103">
        <v>1.9999999999999999E-72</v>
      </c>
      <c r="Y1721" s="100" t="s">
        <v>36</v>
      </c>
      <c r="Z1721" s="100" t="s">
        <v>17472</v>
      </c>
      <c r="AA1721" s="100" t="s">
        <v>17473</v>
      </c>
      <c r="AB1721" s="100" t="s">
        <v>17474</v>
      </c>
      <c r="AC1721" s="100" t="s">
        <v>17475</v>
      </c>
      <c r="AD1721" s="100" t="s">
        <v>17476</v>
      </c>
      <c r="AE1721" s="100" t="s">
        <v>17479</v>
      </c>
      <c r="AF1721" s="100" t="s">
        <v>17477</v>
      </c>
      <c r="AG1721" s="100" t="s">
        <v>17478</v>
      </c>
      <c r="AH1721" t="s">
        <v>51555</v>
      </c>
      <c r="AI1721" t="s">
        <v>49295</v>
      </c>
      <c r="AJ1721">
        <v>93.71</v>
      </c>
      <c r="AK1721" s="54">
        <v>3.0000000000000001E-94</v>
      </c>
      <c r="AL1721" t="s">
        <v>69</v>
      </c>
      <c r="AM1721" t="s">
        <v>51556</v>
      </c>
      <c r="AN1721" t="s">
        <v>51557</v>
      </c>
      <c r="AO1721" t="s">
        <v>51558</v>
      </c>
      <c r="AS1721" s="55">
        <v>15783</v>
      </c>
      <c r="AT1721" s="104">
        <v>11.000077047538332</v>
      </c>
      <c r="AU1721" s="100" t="s">
        <v>17480</v>
      </c>
      <c r="AV1721" s="100" t="s">
        <v>17480</v>
      </c>
      <c r="AW1721" s="100">
        <v>284.8308720858185</v>
      </c>
      <c r="AX1721" s="100">
        <v>0.38309941063626057</v>
      </c>
      <c r="AY1721" s="100">
        <v>2.0378154632853971E-3</v>
      </c>
      <c r="AZ1721" s="100">
        <v>7405602.6742312806</v>
      </c>
      <c r="BA1721" s="100">
        <v>33924216.929326884</v>
      </c>
      <c r="BB1721" s="100">
        <v>26000</v>
      </c>
    </row>
    <row r="1722" spans="1:54" x14ac:dyDescent="0.25">
      <c r="A1722" s="95" t="s">
        <v>6543</v>
      </c>
      <c r="B1722" s="51" t="s">
        <v>6544</v>
      </c>
      <c r="C1722" s="96" t="str">
        <f>HYPERLINK("http://www.UniProt.org/UniProt/DNA2_HUMAN","DNA2_HUMAN")</f>
        <v>DNA2_HUMAN</v>
      </c>
      <c r="D1722" s="97" t="s">
        <v>6546</v>
      </c>
      <c r="E1722" s="159">
        <v>0.18</v>
      </c>
      <c r="F1722" s="98">
        <v>120</v>
      </c>
      <c r="G1722" s="98">
        <v>180</v>
      </c>
      <c r="H1722" s="98">
        <v>150</v>
      </c>
      <c r="I1722" s="49">
        <v>0.38</v>
      </c>
      <c r="J1722" s="99">
        <v>1.1000000000000001E-3</v>
      </c>
      <c r="K1722" s="98">
        <v>11</v>
      </c>
      <c r="L1722" s="98">
        <v>28.678394044128222</v>
      </c>
      <c r="M1722" s="147" t="s">
        <v>47226</v>
      </c>
      <c r="N1722" s="100"/>
      <c r="O1722" s="101" t="s">
        <v>40</v>
      </c>
      <c r="P1722" s="102">
        <v>119.73</v>
      </c>
      <c r="Q1722" s="102">
        <v>119.732</v>
      </c>
      <c r="R1722" s="102">
        <v>120.41500000000001</v>
      </c>
      <c r="S1722" s="95" t="s">
        <v>47004</v>
      </c>
      <c r="T1722" s="100">
        <v>6904</v>
      </c>
      <c r="U1722" s="100" t="s">
        <v>6547</v>
      </c>
      <c r="V1722" s="100" t="s">
        <v>6545</v>
      </c>
      <c r="W1722" s="100">
        <v>63.35</v>
      </c>
      <c r="X1722" s="100">
        <v>0</v>
      </c>
      <c r="Y1722" s="100" t="s">
        <v>36</v>
      </c>
      <c r="Z1722" s="100" t="s">
        <v>6548</v>
      </c>
      <c r="AA1722" s="100" t="s">
        <v>6549</v>
      </c>
      <c r="AB1722" s="100" t="s">
        <v>6550</v>
      </c>
      <c r="AC1722" s="100" t="s">
        <v>6551</v>
      </c>
      <c r="AD1722" s="100" t="s">
        <v>6552</v>
      </c>
      <c r="AE1722" s="100" t="s">
        <v>6553</v>
      </c>
      <c r="AF1722" s="100"/>
      <c r="AG1722" s="100"/>
      <c r="AH1722" t="s">
        <v>6554</v>
      </c>
      <c r="AI1722" t="s">
        <v>6544</v>
      </c>
      <c r="AJ1722">
        <v>100</v>
      </c>
      <c r="AK1722">
        <v>0</v>
      </c>
      <c r="AL1722" t="s">
        <v>47</v>
      </c>
      <c r="AM1722" t="s">
        <v>6555</v>
      </c>
      <c r="AN1722" t="s">
        <v>6556</v>
      </c>
      <c r="AO1722" t="s">
        <v>6557</v>
      </c>
      <c r="AP1722" t="s">
        <v>6558</v>
      </c>
      <c r="AQ1722" t="s">
        <v>6559</v>
      </c>
      <c r="AR1722" t="s">
        <v>6560</v>
      </c>
      <c r="AS1722" s="55">
        <v>119732</v>
      </c>
      <c r="AT1722" s="104">
        <v>70.189925681255161</v>
      </c>
      <c r="AU1722" s="100" t="s">
        <v>6543</v>
      </c>
      <c r="AV1722" s="100" t="s">
        <v>6543</v>
      </c>
      <c r="AW1722" s="100">
        <v>152.37678742081448</v>
      </c>
      <c r="AX1722" s="100">
        <v>0.38013843215971183</v>
      </c>
      <c r="AY1722" s="100">
        <v>1.0901759748793321E-3</v>
      </c>
      <c r="AZ1722" s="100">
        <v>3961796.4729411765</v>
      </c>
      <c r="BA1722" s="100">
        <v>18289898.265882354</v>
      </c>
      <c r="BB1722" s="100">
        <v>26000</v>
      </c>
    </row>
    <row r="1723" spans="1:54" x14ac:dyDescent="0.25">
      <c r="A1723" s="95" t="s">
        <v>21636</v>
      </c>
      <c r="B1723" s="51" t="s">
        <v>21637</v>
      </c>
      <c r="C1723" s="96" t="str">
        <f>HYPERLINK("http://www.UniProt.org/UniProt/ROA0_HUMAN","ROA0_HUMAN")</f>
        <v>ROA0_HUMAN</v>
      </c>
      <c r="D1723" s="97" t="s">
        <v>21639</v>
      </c>
      <c r="E1723" s="159">
        <v>1.51</v>
      </c>
      <c r="F1723" s="98">
        <v>25</v>
      </c>
      <c r="G1723" s="98">
        <v>810</v>
      </c>
      <c r="H1723" s="98">
        <v>110</v>
      </c>
      <c r="I1723" s="49">
        <v>0.38</v>
      </c>
      <c r="J1723" s="99">
        <v>7.5000000000000002E-4</v>
      </c>
      <c r="K1723" s="98">
        <v>7.5</v>
      </c>
      <c r="L1723" s="98">
        <v>19.770478754374022</v>
      </c>
      <c r="M1723" s="148" t="s">
        <v>47226</v>
      </c>
      <c r="N1723" s="100"/>
      <c r="O1723" s="101" t="s">
        <v>40</v>
      </c>
      <c r="P1723" s="102">
        <v>32.156999999999996</v>
      </c>
      <c r="Q1723" s="102">
        <v>32.156999999999996</v>
      </c>
      <c r="R1723" s="102">
        <v>30.841000000000001</v>
      </c>
      <c r="S1723" s="95" t="s">
        <v>47004</v>
      </c>
      <c r="T1723" s="100">
        <v>7793</v>
      </c>
      <c r="U1723" s="100" t="s">
        <v>21640</v>
      </c>
      <c r="V1723" s="100" t="s">
        <v>21638</v>
      </c>
      <c r="W1723" s="100">
        <v>71.38</v>
      </c>
      <c r="X1723" s="103">
        <v>1.9999999999999999E-106</v>
      </c>
      <c r="Y1723" s="100" t="s">
        <v>36</v>
      </c>
      <c r="Z1723" s="100" t="s">
        <v>21641</v>
      </c>
      <c r="AA1723" s="100" t="s">
        <v>21642</v>
      </c>
      <c r="AB1723" s="100" t="s">
        <v>21643</v>
      </c>
      <c r="AC1723" s="100" t="s">
        <v>21644</v>
      </c>
      <c r="AD1723" s="100" t="s">
        <v>10850</v>
      </c>
      <c r="AE1723" s="100" t="s">
        <v>21646</v>
      </c>
      <c r="AF1723" s="100" t="s">
        <v>21645</v>
      </c>
      <c r="AG1723" s="100"/>
      <c r="AH1723" t="s">
        <v>21647</v>
      </c>
      <c r="AI1723" t="s">
        <v>21637</v>
      </c>
      <c r="AJ1723">
        <v>100</v>
      </c>
      <c r="AK1723">
        <v>0</v>
      </c>
      <c r="AL1723" t="s">
        <v>69</v>
      </c>
      <c r="AM1723" t="s">
        <v>21648</v>
      </c>
      <c r="AN1723" t="s">
        <v>21649</v>
      </c>
      <c r="AO1723" t="s">
        <v>21650</v>
      </c>
      <c r="AR1723" t="s">
        <v>370</v>
      </c>
      <c r="AS1723" s="55">
        <v>32157</v>
      </c>
      <c r="AT1723" s="104">
        <v>12.945390561176398</v>
      </c>
      <c r="AU1723" s="100" t="s">
        <v>21636</v>
      </c>
      <c r="AV1723" s="100" t="s">
        <v>21651</v>
      </c>
      <c r="AW1723" s="100">
        <v>105.27358644510829</v>
      </c>
      <c r="AX1723" s="100">
        <v>0.38096056867995187</v>
      </c>
      <c r="AY1723" s="100">
        <v>7.5317728293412345E-4</v>
      </c>
      <c r="AZ1723" s="100">
        <v>2737113.2475728155</v>
      </c>
      <c r="BA1723" s="100">
        <v>12608796.870873785</v>
      </c>
      <c r="BB1723" s="100">
        <v>26000</v>
      </c>
    </row>
    <row r="1724" spans="1:54" x14ac:dyDescent="0.25">
      <c r="A1724" s="95" t="s">
        <v>46357</v>
      </c>
      <c r="B1724" s="51" t="s">
        <v>14011</v>
      </c>
      <c r="C1724" s="96" t="str">
        <f>HYPERLINK("http://www.UniProt.org/UniProt/VAT1_HUMAN","VAT1_HUMAN")</f>
        <v>VAT1_HUMAN</v>
      </c>
      <c r="D1724" s="97" t="s">
        <v>28724</v>
      </c>
      <c r="E1724" s="159">
        <v>-5</v>
      </c>
      <c r="F1724" s="98">
        <v>400</v>
      </c>
      <c r="G1724" s="98">
        <v>0</v>
      </c>
      <c r="H1724" s="49">
        <v>17</v>
      </c>
      <c r="I1724" s="49">
        <v>0.38</v>
      </c>
      <c r="J1724" s="99">
        <v>1.7000000000000001E-4</v>
      </c>
      <c r="K1724" s="98">
        <v>1.7000000000000002</v>
      </c>
      <c r="L1724" s="98">
        <v>4.4829374134045628</v>
      </c>
      <c r="M1724" s="148" t="s">
        <v>47226</v>
      </c>
      <c r="N1724" s="100"/>
      <c r="O1724" s="101" t="s">
        <v>40</v>
      </c>
      <c r="P1724" s="102">
        <v>52.878999999999998</v>
      </c>
      <c r="Q1724" s="102">
        <v>48.643999999999998</v>
      </c>
      <c r="R1724" s="102">
        <v>41.92</v>
      </c>
      <c r="S1724" s="95" t="s">
        <v>47004</v>
      </c>
      <c r="T1724" s="100">
        <v>6306</v>
      </c>
      <c r="U1724" s="100" t="s">
        <v>28726</v>
      </c>
      <c r="V1724" s="100" t="s">
        <v>28723</v>
      </c>
      <c r="W1724" s="100">
        <v>67.44</v>
      </c>
      <c r="X1724" s="103">
        <v>3.9999999999999998E-178</v>
      </c>
      <c r="Y1724" s="100" t="s">
        <v>36</v>
      </c>
      <c r="Z1724" s="100" t="s">
        <v>28725</v>
      </c>
      <c r="AA1724" s="100" t="s">
        <v>28727</v>
      </c>
      <c r="AB1724" s="100" t="s">
        <v>28728</v>
      </c>
      <c r="AC1724" s="100" t="s">
        <v>28729</v>
      </c>
      <c r="AD1724" s="100" t="s">
        <v>28730</v>
      </c>
      <c r="AE1724" s="100" t="s">
        <v>28731</v>
      </c>
      <c r="AF1724" s="100"/>
      <c r="AG1724" s="100"/>
      <c r="AH1724" t="s">
        <v>14021</v>
      </c>
      <c r="AI1724" t="s">
        <v>14011</v>
      </c>
      <c r="AJ1724">
        <v>100</v>
      </c>
      <c r="AK1724">
        <v>0</v>
      </c>
      <c r="AL1724" t="s">
        <v>69</v>
      </c>
      <c r="AM1724" t="s">
        <v>14022</v>
      </c>
      <c r="AN1724" t="s">
        <v>14023</v>
      </c>
      <c r="AO1724" t="s">
        <v>14024</v>
      </c>
      <c r="AS1724" s="55">
        <v>48644</v>
      </c>
      <c r="AT1724" s="104">
        <v>22.011989509179468</v>
      </c>
      <c r="AU1724" s="100" t="s">
        <v>46357</v>
      </c>
      <c r="AV1724" s="100" t="s">
        <v>46358</v>
      </c>
      <c r="AW1724" s="100">
        <v>16.545575034640642</v>
      </c>
      <c r="AX1724" s="100">
        <v>0.38292724551364687</v>
      </c>
      <c r="AY1724" s="100">
        <v>1.716638875525082E-4</v>
      </c>
      <c r="AZ1724" s="100">
        <v>623841.83829787234</v>
      </c>
      <c r="BA1724" s="100">
        <v>2859032.8</v>
      </c>
      <c r="BB1724" s="100">
        <v>37704.451914893616</v>
      </c>
    </row>
    <row r="1725" spans="1:54" x14ac:dyDescent="0.25">
      <c r="A1725" s="95" t="s">
        <v>5506</v>
      </c>
      <c r="B1725" s="51" t="s">
        <v>5507</v>
      </c>
      <c r="C1725" s="96" t="str">
        <f>HYPERLINK("http://www.UniProt.org/UniProt/DC1I2_HUMAN","DC1I2_HUMAN")</f>
        <v>DC1I2_HUMAN</v>
      </c>
      <c r="D1725" s="97" t="s">
        <v>5509</v>
      </c>
      <c r="E1725" s="159">
        <v>-3</v>
      </c>
      <c r="F1725" s="98">
        <v>460</v>
      </c>
      <c r="G1725" s="98">
        <v>0.5</v>
      </c>
      <c r="H1725" s="49">
        <v>53</v>
      </c>
      <c r="I1725" s="49">
        <v>0.37</v>
      </c>
      <c r="J1725" s="99">
        <v>0.01</v>
      </c>
      <c r="K1725" s="98">
        <v>100</v>
      </c>
      <c r="L1725" s="98">
        <v>271.69940088468564</v>
      </c>
      <c r="M1725" s="145" t="s">
        <v>47226</v>
      </c>
      <c r="N1725" s="100"/>
      <c r="O1725" s="101" t="s">
        <v>40</v>
      </c>
      <c r="P1725" s="102">
        <v>71.018000000000001</v>
      </c>
      <c r="Q1725" s="102">
        <v>71.019000000000005</v>
      </c>
      <c r="R1725" s="102">
        <v>71.456999999999994</v>
      </c>
      <c r="S1725" s="95" t="s">
        <v>47004</v>
      </c>
      <c r="T1725" s="100">
        <v>8770</v>
      </c>
      <c r="U1725" s="100" t="s">
        <v>5510</v>
      </c>
      <c r="V1725" s="100" t="s">
        <v>5508</v>
      </c>
      <c r="W1725" s="100">
        <v>87.31</v>
      </c>
      <c r="X1725" s="100">
        <v>0</v>
      </c>
      <c r="Y1725" s="100" t="s">
        <v>36</v>
      </c>
      <c r="Z1725" s="100" t="s">
        <v>5511</v>
      </c>
      <c r="AA1725" s="100" t="s">
        <v>5512</v>
      </c>
      <c r="AB1725" s="100" t="s">
        <v>5513</v>
      </c>
      <c r="AC1725" s="100" t="s">
        <v>5514</v>
      </c>
      <c r="AD1725" s="100" t="s">
        <v>5515</v>
      </c>
      <c r="AE1725" s="100" t="s">
        <v>5516</v>
      </c>
      <c r="AF1725" s="100"/>
      <c r="AG1725" s="100"/>
      <c r="AH1725" t="s">
        <v>5517</v>
      </c>
      <c r="AI1725" t="s">
        <v>5507</v>
      </c>
      <c r="AJ1725">
        <v>100</v>
      </c>
      <c r="AK1725">
        <v>0</v>
      </c>
      <c r="AL1725" t="s">
        <v>69</v>
      </c>
      <c r="AO1725" t="s">
        <v>628</v>
      </c>
      <c r="AS1725" s="55">
        <v>71019</v>
      </c>
      <c r="AT1725" s="104">
        <v>22.988050177364698</v>
      </c>
      <c r="AU1725" s="100" t="s">
        <v>5506</v>
      </c>
      <c r="AV1725" s="100" t="s">
        <v>5518</v>
      </c>
      <c r="AW1725" s="100">
        <v>53.4137434199301</v>
      </c>
      <c r="AX1725" s="100">
        <v>0.37238411978190855</v>
      </c>
      <c r="AY1725" s="100">
        <v>1.0117654224371556E-2</v>
      </c>
      <c r="AZ1725" s="100">
        <v>36768455.500948273</v>
      </c>
      <c r="BA1725" s="100">
        <v>173278684.76301724</v>
      </c>
      <c r="BB1725" s="100">
        <v>688370.69163793104</v>
      </c>
    </row>
    <row r="1726" spans="1:54" x14ac:dyDescent="0.25">
      <c r="A1726" s="95" t="s">
        <v>5716</v>
      </c>
      <c r="B1726" s="51" t="s">
        <v>5717</v>
      </c>
      <c r="C1726" s="96" t="str">
        <f>HYPERLINK("http://www.UniProt.org/UniProt/DD19A_HUMAN","DD19A_HUMAN")</f>
        <v>DD19A_HUMAN</v>
      </c>
      <c r="D1726" s="97" t="s">
        <v>5719</v>
      </c>
      <c r="E1726" s="159">
        <v>0.06</v>
      </c>
      <c r="F1726" s="98">
        <v>95</v>
      </c>
      <c r="G1726" s="98">
        <v>110</v>
      </c>
      <c r="H1726" s="49">
        <v>34</v>
      </c>
      <c r="I1726" s="49">
        <v>0.37</v>
      </c>
      <c r="J1726" s="99">
        <v>3.0999999999999999E-3</v>
      </c>
      <c r="K1726" s="98">
        <v>31</v>
      </c>
      <c r="L1726" s="98">
        <v>82.090860187644168</v>
      </c>
      <c r="M1726" s="145" t="s">
        <v>47226</v>
      </c>
      <c r="N1726" s="100" t="s">
        <v>59</v>
      </c>
      <c r="O1726" s="101" t="s">
        <v>40</v>
      </c>
      <c r="P1726" s="102">
        <v>54.543999999999997</v>
      </c>
      <c r="Q1726" s="102">
        <v>54.545000000000002</v>
      </c>
      <c r="R1726" s="102">
        <v>53.975000000000001</v>
      </c>
      <c r="S1726" s="95" t="s">
        <v>47004</v>
      </c>
      <c r="T1726" s="100">
        <v>6623</v>
      </c>
      <c r="U1726" s="100" t="s">
        <v>5720</v>
      </c>
      <c r="V1726" s="100" t="s">
        <v>5718</v>
      </c>
      <c r="W1726" s="100">
        <v>68.41</v>
      </c>
      <c r="X1726" s="100">
        <v>0</v>
      </c>
      <c r="Y1726" s="100" t="s">
        <v>36</v>
      </c>
      <c r="Z1726" s="100" t="s">
        <v>5721</v>
      </c>
      <c r="AA1726" s="100" t="s">
        <v>5722</v>
      </c>
      <c r="AB1726" s="100" t="s">
        <v>5723</v>
      </c>
      <c r="AC1726" s="100" t="s">
        <v>5724</v>
      </c>
      <c r="AD1726" s="100" t="s">
        <v>5725</v>
      </c>
      <c r="AE1726" s="100" t="s">
        <v>5727</v>
      </c>
      <c r="AF1726" s="100" t="s">
        <v>5726</v>
      </c>
      <c r="AG1726" s="100"/>
      <c r="AH1726" t="s">
        <v>5728</v>
      </c>
      <c r="AI1726" t="s">
        <v>5717</v>
      </c>
      <c r="AJ1726">
        <v>100</v>
      </c>
      <c r="AK1726">
        <v>0</v>
      </c>
      <c r="AL1726" t="s">
        <v>69</v>
      </c>
      <c r="AM1726" t="s">
        <v>5729</v>
      </c>
      <c r="AN1726" t="s">
        <v>5730</v>
      </c>
      <c r="AO1726" t="s">
        <v>5731</v>
      </c>
      <c r="AS1726" s="55">
        <v>54545</v>
      </c>
      <c r="AT1726" s="104">
        <v>28.00038726385981</v>
      </c>
      <c r="AU1726" s="100" t="s">
        <v>5716</v>
      </c>
      <c r="AV1726" s="100" t="s">
        <v>5732</v>
      </c>
      <c r="AW1726" s="100">
        <v>34.129883252243246</v>
      </c>
      <c r="AX1726" s="100">
        <v>0.37201900264636062</v>
      </c>
      <c r="AY1726" s="100">
        <v>3.0539359933389213E-3</v>
      </c>
      <c r="AZ1726" s="100">
        <v>11098275.072827073</v>
      </c>
      <c r="BA1726" s="100">
        <v>52354168.754376106</v>
      </c>
      <c r="BB1726" s="100">
        <v>325177.64537321177</v>
      </c>
    </row>
    <row r="1727" spans="1:54" x14ac:dyDescent="0.25">
      <c r="A1727" s="95" t="s">
        <v>2934</v>
      </c>
      <c r="B1727" s="51" t="s">
        <v>2935</v>
      </c>
      <c r="C1727" s="96" t="str">
        <f>HYPERLINK("http://www.UniProt.org/UniProt/CACP_HUMAN","CACP_HUMAN")</f>
        <v>CACP_HUMAN</v>
      </c>
      <c r="D1727" s="97" t="s">
        <v>2937</v>
      </c>
      <c r="E1727" s="159">
        <v>0.31</v>
      </c>
      <c r="F1727" s="98">
        <v>0.9</v>
      </c>
      <c r="G1727" s="98">
        <v>1.8</v>
      </c>
      <c r="H1727" s="49">
        <v>53</v>
      </c>
      <c r="I1727" s="49">
        <v>0.37</v>
      </c>
      <c r="J1727" s="99">
        <v>2.7000000000000001E-3</v>
      </c>
      <c r="K1727" s="98">
        <v>27</v>
      </c>
      <c r="L1727" s="98">
        <v>73.220107721319408</v>
      </c>
      <c r="M1727" s="145" t="s">
        <v>47226</v>
      </c>
      <c r="N1727" s="100"/>
      <c r="O1727" s="101" t="s">
        <v>40</v>
      </c>
      <c r="P1727" s="102">
        <v>70.424999999999997</v>
      </c>
      <c r="Q1727" s="102">
        <v>68.881</v>
      </c>
      <c r="R1727" s="102">
        <v>70.858000000000004</v>
      </c>
      <c r="S1727" s="95" t="s">
        <v>47004</v>
      </c>
      <c r="T1727" s="100">
        <v>3845</v>
      </c>
      <c r="U1727" s="100" t="s">
        <v>2938</v>
      </c>
      <c r="V1727" s="100" t="s">
        <v>2936</v>
      </c>
      <c r="W1727" s="100">
        <v>50</v>
      </c>
      <c r="X1727" s="100">
        <v>0</v>
      </c>
      <c r="Y1727" s="100" t="s">
        <v>36</v>
      </c>
      <c r="Z1727" s="100" t="s">
        <v>2939</v>
      </c>
      <c r="AA1727" s="100" t="s">
        <v>2940</v>
      </c>
      <c r="AB1727" s="100" t="s">
        <v>2941</v>
      </c>
      <c r="AC1727" s="100" t="s">
        <v>2942</v>
      </c>
      <c r="AD1727" s="100" t="s">
        <v>2943</v>
      </c>
      <c r="AE1727" s="100" t="s">
        <v>2944</v>
      </c>
      <c r="AF1727" s="100"/>
      <c r="AG1727" s="100"/>
      <c r="AH1727" t="s">
        <v>2945</v>
      </c>
      <c r="AI1727" t="s">
        <v>2935</v>
      </c>
      <c r="AJ1727">
        <v>99.84</v>
      </c>
      <c r="AK1727">
        <v>0</v>
      </c>
      <c r="AL1727" t="s">
        <v>69</v>
      </c>
      <c r="AM1727" t="s">
        <v>2946</v>
      </c>
      <c r="AN1727" t="s">
        <v>2947</v>
      </c>
      <c r="AO1727" t="s">
        <v>2948</v>
      </c>
      <c r="AS1727" s="55">
        <v>68881</v>
      </c>
      <c r="AT1727" s="104">
        <v>30.999712686924518</v>
      </c>
      <c r="AU1727" s="100" t="s">
        <v>2934</v>
      </c>
      <c r="AV1727" s="100" t="s">
        <v>2949</v>
      </c>
      <c r="AW1727" s="100">
        <v>52.504531361793461</v>
      </c>
      <c r="AX1727" s="100">
        <v>0.37365095641071111</v>
      </c>
      <c r="AY1727" s="100">
        <v>2.7358763278566289E-3</v>
      </c>
      <c r="AZ1727" s="100">
        <v>9942417.9544090386</v>
      </c>
      <c r="BA1727" s="100">
        <v>46696768.277164802</v>
      </c>
      <c r="BB1727" s="100">
        <v>189363.04537028866</v>
      </c>
    </row>
    <row r="1728" spans="1:54" x14ac:dyDescent="0.25">
      <c r="A1728" s="95" t="s">
        <v>21704</v>
      </c>
      <c r="B1728" s="51" t="s">
        <v>21705</v>
      </c>
      <c r="C1728" s="96" t="str">
        <f>HYPERLINK("http://www.UniProt.org/UniProt/ROAA_HUMAN","ROAA_HUMAN")</f>
        <v>ROAA_HUMAN</v>
      </c>
      <c r="D1728" s="97" t="s">
        <v>21697</v>
      </c>
      <c r="E1728" s="159">
        <v>1.68</v>
      </c>
      <c r="F1728" s="98">
        <v>26</v>
      </c>
      <c r="G1728" s="98">
        <v>1200</v>
      </c>
      <c r="H1728" s="98">
        <v>300</v>
      </c>
      <c r="I1728" s="49">
        <v>0.37</v>
      </c>
      <c r="J1728" s="99">
        <v>2.0999999999999999E-3</v>
      </c>
      <c r="K1728" s="98">
        <v>21</v>
      </c>
      <c r="L1728" s="98">
        <v>57.217663453867537</v>
      </c>
      <c r="M1728" s="145" t="s">
        <v>47226</v>
      </c>
      <c r="N1728" s="100"/>
      <c r="O1728" s="101" t="s">
        <v>40</v>
      </c>
      <c r="P1728" s="102">
        <v>35.936999999999998</v>
      </c>
      <c r="Q1728" s="102">
        <v>35.938000000000002</v>
      </c>
      <c r="R1728" s="102">
        <v>36.225000000000001</v>
      </c>
      <c r="S1728" s="95" t="s">
        <v>47004</v>
      </c>
      <c r="T1728" s="100">
        <v>1137</v>
      </c>
      <c r="U1728" s="100" t="s">
        <v>21698</v>
      </c>
      <c r="V1728" s="100" t="s">
        <v>21696</v>
      </c>
      <c r="W1728" s="100">
        <v>66.19</v>
      </c>
      <c r="X1728" s="103">
        <v>6.9999999999999998E-127</v>
      </c>
      <c r="Y1728" s="100" t="s">
        <v>36</v>
      </c>
      <c r="Z1728" s="100" t="s">
        <v>21699</v>
      </c>
      <c r="AA1728" s="100" t="s">
        <v>21700</v>
      </c>
      <c r="AB1728" s="100" t="s">
        <v>21701</v>
      </c>
      <c r="AC1728" s="100" t="s">
        <v>10849</v>
      </c>
      <c r="AD1728" s="100" t="s">
        <v>10850</v>
      </c>
      <c r="AE1728" s="100" t="s">
        <v>21703</v>
      </c>
      <c r="AF1728" s="100" t="s">
        <v>21702</v>
      </c>
      <c r="AG1728" s="100"/>
      <c r="AH1728" t="s">
        <v>21706</v>
      </c>
      <c r="AI1728" t="s">
        <v>21705</v>
      </c>
      <c r="AJ1728">
        <v>100</v>
      </c>
      <c r="AK1728">
        <v>0</v>
      </c>
      <c r="AL1728" t="s">
        <v>69</v>
      </c>
      <c r="AN1728" t="s">
        <v>21707</v>
      </c>
      <c r="AO1728" t="s">
        <v>21708</v>
      </c>
      <c r="AS1728" s="55">
        <v>35938</v>
      </c>
      <c r="AT1728" s="104">
        <v>16.035430665852168</v>
      </c>
      <c r="AU1728" s="100" t="s">
        <v>21704</v>
      </c>
      <c r="AV1728" s="100" t="s">
        <v>21709</v>
      </c>
      <c r="AW1728" s="100">
        <v>296.88440117216118</v>
      </c>
      <c r="AX1728" s="100">
        <v>0.37122315247127696</v>
      </c>
      <c r="AY1728" s="100">
        <v>2.124052140438528E-3</v>
      </c>
      <c r="AZ1728" s="100">
        <v>7718994.4304761905</v>
      </c>
      <c r="BA1728" s="100">
        <v>36491068.571428575</v>
      </c>
      <c r="BB1728" s="100">
        <v>26000</v>
      </c>
    </row>
    <row r="1729" spans="1:54" x14ac:dyDescent="0.25">
      <c r="A1729" s="95" t="s">
        <v>16268</v>
      </c>
      <c r="B1729" s="51" t="s">
        <v>16269</v>
      </c>
      <c r="C1729" s="96" t="str">
        <f>HYPERLINK("http://www.UniProt.org/UniProt/ODB2_HUMAN","ODB2_HUMAN")</f>
        <v>ODB2_HUMAN</v>
      </c>
      <c r="D1729" s="97" t="s">
        <v>16271</v>
      </c>
      <c r="E1729" s="160" t="s">
        <v>40</v>
      </c>
      <c r="H1729" s="98">
        <v>47</v>
      </c>
      <c r="I1729" s="49">
        <v>0.37</v>
      </c>
      <c r="J1729" s="99">
        <v>3.3E-4</v>
      </c>
      <c r="K1729" s="98">
        <v>3.3</v>
      </c>
      <c r="L1729" s="98">
        <v>8.935775655152236</v>
      </c>
      <c r="M1729" s="20" t="s">
        <v>47226</v>
      </c>
      <c r="N1729" s="100"/>
      <c r="O1729" s="101" t="s">
        <v>311</v>
      </c>
      <c r="P1729" s="102">
        <v>53.83</v>
      </c>
      <c r="Q1729" s="102">
        <v>53.701999999999998</v>
      </c>
      <c r="R1729" s="102">
        <v>53.487000000000002</v>
      </c>
      <c r="S1729" s="95" t="s">
        <v>47004</v>
      </c>
      <c r="T1729" s="100">
        <v>6999</v>
      </c>
      <c r="U1729" s="100" t="s">
        <v>16272</v>
      </c>
      <c r="V1729" s="100" t="s">
        <v>16270</v>
      </c>
      <c r="W1729" s="100">
        <v>72.62</v>
      </c>
      <c r="X1729" s="100">
        <v>0</v>
      </c>
      <c r="Y1729" s="100" t="s">
        <v>36</v>
      </c>
      <c r="Z1729" s="100" t="s">
        <v>16273</v>
      </c>
      <c r="AA1729" s="100" t="s">
        <v>16274</v>
      </c>
      <c r="AB1729" s="100" t="s">
        <v>16275</v>
      </c>
      <c r="AC1729" s="100" t="s">
        <v>16276</v>
      </c>
      <c r="AD1729" s="100"/>
      <c r="AE1729" s="100" t="s">
        <v>16278</v>
      </c>
      <c r="AF1729" s="100" t="s">
        <v>16277</v>
      </c>
      <c r="AG1729" s="100"/>
      <c r="AH1729" t="s">
        <v>16279</v>
      </c>
      <c r="AI1729" t="s">
        <v>16269</v>
      </c>
      <c r="AJ1729">
        <v>100</v>
      </c>
      <c r="AK1729">
        <v>0</v>
      </c>
      <c r="AL1729" t="s">
        <v>69</v>
      </c>
      <c r="AM1729" t="s">
        <v>16280</v>
      </c>
      <c r="AN1729" t="s">
        <v>16281</v>
      </c>
      <c r="AO1729" t="s">
        <v>16282</v>
      </c>
      <c r="AS1729" s="55">
        <v>53702</v>
      </c>
      <c r="AT1729" s="104">
        <v>27.999763378948614</v>
      </c>
      <c r="AU1729" s="100" t="s">
        <v>16268</v>
      </c>
      <c r="AV1729" s="100" t="s">
        <v>16268</v>
      </c>
      <c r="AW1729" s="100">
        <v>46.622372016073896</v>
      </c>
      <c r="AX1729" s="100">
        <v>0.37328445326030446</v>
      </c>
      <c r="AY1729" s="100">
        <v>3.3355861298902414E-4</v>
      </c>
      <c r="AZ1729" s="100">
        <v>1212181.6724179212</v>
      </c>
      <c r="BA1729" s="100">
        <v>5698869.5883040605</v>
      </c>
      <c r="BB1729" s="100">
        <v>26000</v>
      </c>
    </row>
    <row r="1730" spans="1:54" x14ac:dyDescent="0.25">
      <c r="A1730" s="95" t="s">
        <v>42311</v>
      </c>
      <c r="B1730" s="51" t="s">
        <v>48700</v>
      </c>
      <c r="C1730" s="96" t="str">
        <f>HYPERLINK("http://www.UniProt.org/UniProt/RASF2_HUMAN","RASF2_HUMAN")</f>
        <v>RASF2_HUMAN</v>
      </c>
      <c r="D1730" s="97" t="s">
        <v>42313</v>
      </c>
      <c r="E1730" s="159">
        <v>-1.01</v>
      </c>
      <c r="F1730" s="98">
        <v>20</v>
      </c>
      <c r="G1730" s="98">
        <v>2</v>
      </c>
      <c r="H1730" s="98">
        <v>30</v>
      </c>
      <c r="I1730" s="49">
        <v>0.37</v>
      </c>
      <c r="J1730" s="99">
        <v>2.2000000000000001E-4</v>
      </c>
      <c r="K1730" s="98">
        <v>2.2000000000000002</v>
      </c>
      <c r="L1730" s="98">
        <v>5.8909953242325876</v>
      </c>
      <c r="M1730" s="148" t="s">
        <v>47226</v>
      </c>
      <c r="N1730" s="100"/>
      <c r="O1730" s="101" t="s">
        <v>40</v>
      </c>
      <c r="P1730" s="102">
        <v>37.414000000000001</v>
      </c>
      <c r="Q1730" s="102">
        <v>132.911</v>
      </c>
      <c r="R1730" s="102">
        <v>37.79</v>
      </c>
      <c r="S1730" s="95" t="s">
        <v>47004</v>
      </c>
      <c r="T1730" s="100">
        <v>325</v>
      </c>
      <c r="U1730" s="100" t="s">
        <v>42314</v>
      </c>
      <c r="V1730" s="100" t="s">
        <v>42312</v>
      </c>
      <c r="W1730" s="100">
        <v>76.989999999999995</v>
      </c>
      <c r="X1730" s="100">
        <v>0</v>
      </c>
      <c r="Y1730" s="100" t="s">
        <v>36</v>
      </c>
      <c r="Z1730" s="100" t="s">
        <v>42315</v>
      </c>
      <c r="AA1730" s="100" t="s">
        <v>42316</v>
      </c>
      <c r="AB1730" s="100" t="s">
        <v>42317</v>
      </c>
      <c r="AC1730" s="100" t="s">
        <v>42318</v>
      </c>
      <c r="AD1730" s="100" t="s">
        <v>42319</v>
      </c>
      <c r="AE1730" s="100" t="s">
        <v>42320</v>
      </c>
      <c r="AF1730" s="100"/>
      <c r="AG1730" s="100"/>
      <c r="AH1730" t="s">
        <v>49552</v>
      </c>
      <c r="AI1730" t="s">
        <v>48700</v>
      </c>
      <c r="AJ1730">
        <v>100</v>
      </c>
      <c r="AK1730">
        <v>0</v>
      </c>
      <c r="AL1730" t="s">
        <v>69</v>
      </c>
      <c r="AM1730" t="s">
        <v>49553</v>
      </c>
      <c r="AN1730" t="s">
        <v>49554</v>
      </c>
      <c r="AO1730" t="s">
        <v>49555</v>
      </c>
      <c r="AS1730" s="55">
        <v>37415</v>
      </c>
      <c r="AT1730" s="104">
        <v>18.999827407663101</v>
      </c>
      <c r="AU1730" s="100" t="s">
        <v>42311</v>
      </c>
      <c r="AV1730" s="100" t="s">
        <v>42311</v>
      </c>
      <c r="AW1730" s="100">
        <v>30.496228438863675</v>
      </c>
      <c r="AX1730" s="100">
        <v>0.37036952789630945</v>
      </c>
      <c r="AY1730" s="100">
        <v>2.1818451570753897E-4</v>
      </c>
      <c r="AZ1730" s="100">
        <v>792901.93941045552</v>
      </c>
      <c r="BA1730" s="100">
        <v>3757034.1281736838</v>
      </c>
      <c r="BB1730" s="100">
        <v>26000</v>
      </c>
    </row>
    <row r="1731" spans="1:54" x14ac:dyDescent="0.25">
      <c r="A1731" s="95" t="s">
        <v>16547</v>
      </c>
      <c r="B1731" s="51" t="s">
        <v>16548</v>
      </c>
      <c r="C1731" s="96" t="str">
        <f>HYPERLINK("http://www.UniProt.org/UniProt/P4R3A_HUMAN","P4R3A_HUMAN")</f>
        <v>P4R3A_HUMAN</v>
      </c>
      <c r="D1731" s="97" t="s">
        <v>16550</v>
      </c>
      <c r="E1731" s="159">
        <v>5</v>
      </c>
      <c r="F1731" s="98">
        <v>0</v>
      </c>
      <c r="G1731" s="98">
        <v>220</v>
      </c>
      <c r="H1731" s="98">
        <v>24</v>
      </c>
      <c r="I1731" s="49">
        <v>0.37</v>
      </c>
      <c r="J1731" s="99">
        <v>1.7000000000000001E-4</v>
      </c>
      <c r="K1731" s="98">
        <v>1.7000000000000002</v>
      </c>
      <c r="L1731" s="98">
        <v>4.7254862623863856</v>
      </c>
      <c r="M1731" s="146" t="s">
        <v>47226</v>
      </c>
      <c r="N1731" s="100"/>
      <c r="O1731" s="101" t="s">
        <v>40</v>
      </c>
      <c r="P1731" s="102">
        <v>107.03</v>
      </c>
      <c r="Q1731" s="102">
        <v>94.200999999999993</v>
      </c>
      <c r="R1731" s="102">
        <v>95.367999999999995</v>
      </c>
      <c r="S1731" s="95" t="s">
        <v>47004</v>
      </c>
      <c r="T1731" s="100">
        <v>2922</v>
      </c>
      <c r="U1731" s="100" t="s">
        <v>16551</v>
      </c>
      <c r="V1731" s="100" t="s">
        <v>16549</v>
      </c>
      <c r="W1731" s="100">
        <v>89.22</v>
      </c>
      <c r="X1731" s="100">
        <v>0</v>
      </c>
      <c r="Y1731" s="100" t="s">
        <v>36</v>
      </c>
      <c r="Z1731" s="100" t="s">
        <v>16552</v>
      </c>
      <c r="AA1731" s="100" t="s">
        <v>16553</v>
      </c>
      <c r="AB1731" s="100" t="s">
        <v>16554</v>
      </c>
      <c r="AC1731" s="100" t="s">
        <v>16555</v>
      </c>
      <c r="AD1731" s="100" t="s">
        <v>16556</v>
      </c>
      <c r="AE1731" s="100" t="s">
        <v>16557</v>
      </c>
      <c r="AF1731" s="100"/>
      <c r="AG1731" s="100"/>
      <c r="AH1731" t="s">
        <v>16558</v>
      </c>
      <c r="AI1731" t="s">
        <v>16548</v>
      </c>
      <c r="AJ1731">
        <v>100</v>
      </c>
      <c r="AK1731">
        <v>0</v>
      </c>
      <c r="AL1731" t="s">
        <v>47</v>
      </c>
      <c r="AM1731" t="s">
        <v>16559</v>
      </c>
      <c r="AN1731" t="s">
        <v>16560</v>
      </c>
      <c r="AO1731" t="s">
        <v>16561</v>
      </c>
      <c r="AP1731" t="s">
        <v>16562</v>
      </c>
      <c r="AR1731" t="s">
        <v>2797</v>
      </c>
      <c r="AS1731" s="55">
        <v>94201</v>
      </c>
      <c r="AT1731" s="104">
        <v>48.999335466023766</v>
      </c>
      <c r="AU1731" s="100" t="s">
        <v>16547</v>
      </c>
      <c r="AV1731" s="100" t="s">
        <v>16563</v>
      </c>
      <c r="AW1731" s="100">
        <v>24.306766067087519</v>
      </c>
      <c r="AX1731" s="100">
        <v>0.36800902566410693</v>
      </c>
      <c r="AY1731" s="100">
        <v>1.7390215952099359E-4</v>
      </c>
      <c r="AZ1731" s="100">
        <v>631975.91774427553</v>
      </c>
      <c r="BA1731" s="100">
        <v>3013720.4636661834</v>
      </c>
      <c r="BB1731" s="100">
        <v>26000</v>
      </c>
    </row>
    <row r="1732" spans="1:54" x14ac:dyDescent="0.25">
      <c r="A1732" s="95" t="s">
        <v>8850</v>
      </c>
      <c r="B1732" s="51" t="s">
        <v>8851</v>
      </c>
      <c r="C1732" s="96" t="str">
        <f>HYPERLINK("http://www.UniProt.org/UniProt/FERM2_HUMAN","FERM2_HUMAN")</f>
        <v>FERM2_HUMAN</v>
      </c>
      <c r="D1732" s="97" t="s">
        <v>8853</v>
      </c>
      <c r="E1732" s="159">
        <v>-5</v>
      </c>
      <c r="F1732" s="98">
        <v>2.5</v>
      </c>
      <c r="G1732" s="98">
        <v>0</v>
      </c>
      <c r="H1732" s="98">
        <v>5.3</v>
      </c>
      <c r="I1732" s="49">
        <v>0.37</v>
      </c>
      <c r="J1732" s="99">
        <v>3.8000000000000002E-5</v>
      </c>
      <c r="K1732" s="98">
        <v>0.38</v>
      </c>
      <c r="L1732" s="98">
        <v>1.0317366924933471</v>
      </c>
      <c r="M1732" s="20" t="s">
        <v>47226</v>
      </c>
      <c r="N1732" s="100" t="s">
        <v>59</v>
      </c>
      <c r="O1732" s="101" t="s">
        <v>40</v>
      </c>
      <c r="P1732" s="102">
        <v>78.837000000000003</v>
      </c>
      <c r="Q1732" s="102">
        <v>78.88</v>
      </c>
      <c r="R1732" s="102">
        <v>77.861000000000004</v>
      </c>
      <c r="S1732" s="95" t="s">
        <v>47004</v>
      </c>
      <c r="T1732" s="100">
        <v>4205</v>
      </c>
      <c r="U1732" s="100" t="s">
        <v>8854</v>
      </c>
      <c r="V1732" s="100" t="s">
        <v>8852</v>
      </c>
      <c r="W1732" s="100">
        <v>93.74</v>
      </c>
      <c r="X1732" s="100">
        <v>0</v>
      </c>
      <c r="Y1732" s="100" t="s">
        <v>36</v>
      </c>
      <c r="Z1732" s="100" t="s">
        <v>8855</v>
      </c>
      <c r="AA1732" s="100" t="s">
        <v>8856</v>
      </c>
      <c r="AB1732" s="100" t="s">
        <v>8857</v>
      </c>
      <c r="AC1732" s="100" t="s">
        <v>8858</v>
      </c>
      <c r="AD1732" s="100" t="s">
        <v>8859</v>
      </c>
      <c r="AE1732" s="100" t="s">
        <v>8861</v>
      </c>
      <c r="AF1732" s="100" t="s">
        <v>8860</v>
      </c>
      <c r="AG1732" s="100"/>
      <c r="AH1732" t="s">
        <v>8862</v>
      </c>
      <c r="AI1732" t="s">
        <v>8851</v>
      </c>
      <c r="AJ1732">
        <v>99.56</v>
      </c>
      <c r="AK1732">
        <v>0</v>
      </c>
      <c r="AL1732" t="s">
        <v>69</v>
      </c>
      <c r="AM1732" t="s">
        <v>8863</v>
      </c>
      <c r="AN1732" t="s">
        <v>8864</v>
      </c>
      <c r="AO1732" t="s">
        <v>8865</v>
      </c>
      <c r="AS1732" s="55">
        <v>78880</v>
      </c>
      <c r="AT1732" s="104">
        <v>42.000661628114102</v>
      </c>
      <c r="AU1732" s="100" t="s">
        <v>8866</v>
      </c>
      <c r="AV1732" s="100" t="s">
        <v>8867</v>
      </c>
      <c r="AW1732" s="100">
        <v>5.310081185188638</v>
      </c>
      <c r="AX1732" s="100">
        <v>0.36822229362686654</v>
      </c>
      <c r="AY1732" s="100">
        <v>3.7990845132889737E-5</v>
      </c>
      <c r="AZ1732" s="100">
        <v>138062.11081490459</v>
      </c>
      <c r="BA1732" s="100">
        <v>657999.15831566195</v>
      </c>
      <c r="BB1732" s="100">
        <v>26000</v>
      </c>
    </row>
    <row r="1733" spans="1:54" x14ac:dyDescent="0.25">
      <c r="A1733" s="95" t="s">
        <v>10285</v>
      </c>
      <c r="B1733" s="51" t="s">
        <v>48793</v>
      </c>
      <c r="C1733" s="96" t="str">
        <f>HYPERLINK("http://www.UniProt.org/UniProt/H1FOO_HUMAN","H1FOO_HUMAN")</f>
        <v>H1FOO_HUMAN</v>
      </c>
      <c r="D1733" s="97" t="s">
        <v>10287</v>
      </c>
      <c r="E1733" s="159">
        <v>0.3</v>
      </c>
      <c r="F1733" s="98">
        <v>1100</v>
      </c>
      <c r="G1733" s="98">
        <v>2100</v>
      </c>
      <c r="H1733" s="98">
        <v>1200</v>
      </c>
      <c r="I1733" s="49">
        <v>0.36</v>
      </c>
      <c r="J1733" s="99">
        <v>8.8000000000000005E-3</v>
      </c>
      <c r="K1733" s="98">
        <v>88</v>
      </c>
      <c r="L1733" s="98">
        <v>244.44209261076682</v>
      </c>
      <c r="M1733" s="145" t="s">
        <v>47226</v>
      </c>
      <c r="N1733" s="100"/>
      <c r="O1733" s="101" t="s">
        <v>40</v>
      </c>
      <c r="P1733" s="102">
        <v>27.997</v>
      </c>
      <c r="Q1733" s="102">
        <v>24.760999999999999</v>
      </c>
      <c r="R1733" s="102">
        <v>35.813000000000002</v>
      </c>
      <c r="S1733" s="95" t="s">
        <v>47004</v>
      </c>
      <c r="T1733" s="100">
        <v>586</v>
      </c>
      <c r="U1733" s="100" t="s">
        <v>10288</v>
      </c>
      <c r="V1733" s="100" t="s">
        <v>10286</v>
      </c>
      <c r="W1733" s="100">
        <v>38.61</v>
      </c>
      <c r="X1733" s="103">
        <v>4.0000000000000002E-25</v>
      </c>
      <c r="Y1733" s="100" t="s">
        <v>36</v>
      </c>
      <c r="Z1733" s="100" t="s">
        <v>10289</v>
      </c>
      <c r="AA1733" s="100" t="s">
        <v>10290</v>
      </c>
      <c r="AB1733" s="100" t="s">
        <v>10291</v>
      </c>
      <c r="AC1733" s="100"/>
      <c r="AD1733" s="100" t="s">
        <v>10292</v>
      </c>
      <c r="AE1733" s="100" t="s">
        <v>10293</v>
      </c>
      <c r="AF1733" s="100"/>
      <c r="AG1733" s="100"/>
      <c r="AH1733" t="s">
        <v>49915</v>
      </c>
      <c r="AI1733" t="s">
        <v>48793</v>
      </c>
      <c r="AJ1733">
        <v>95.19</v>
      </c>
      <c r="AK1733" s="54">
        <v>1E-168</v>
      </c>
      <c r="AL1733" t="s">
        <v>47</v>
      </c>
      <c r="AM1733" t="s">
        <v>49916</v>
      </c>
      <c r="AO1733" t="s">
        <v>49917</v>
      </c>
      <c r="AQ1733" t="s">
        <v>49918</v>
      </c>
      <c r="AR1733" t="s">
        <v>49919</v>
      </c>
      <c r="AS1733" s="55">
        <v>29310</v>
      </c>
      <c r="AT1733" s="104">
        <v>10.987170468629618</v>
      </c>
      <c r="AU1733" s="100" t="s">
        <v>10294</v>
      </c>
      <c r="AV1733" s="100" t="s">
        <v>10295</v>
      </c>
      <c r="AW1733" s="100">
        <v>1226.0702012546906</v>
      </c>
      <c r="AX1733" s="100">
        <v>0.35885346020915537</v>
      </c>
      <c r="AY1733" s="100">
        <v>8.771889075414048E-3</v>
      </c>
      <c r="AZ1733" s="100">
        <v>31877825.232621953</v>
      </c>
      <c r="BA1733" s="100">
        <v>155895096.45731708</v>
      </c>
      <c r="BB1733" s="100">
        <v>26000</v>
      </c>
    </row>
    <row r="1734" spans="1:54" x14ac:dyDescent="0.25">
      <c r="A1734" s="95" t="s">
        <v>2452</v>
      </c>
      <c r="B1734" s="51" t="s">
        <v>2453</v>
      </c>
      <c r="C1734" s="96" t="str">
        <f>HYPERLINK("http://www.UniProt.org/UniProt/BAZ1A_HUMAN","BAZ1A_HUMAN")</f>
        <v>BAZ1A_HUMAN</v>
      </c>
      <c r="D1734" s="97" t="s">
        <v>2455</v>
      </c>
      <c r="E1734" s="159">
        <v>2.17</v>
      </c>
      <c r="F1734" s="98">
        <v>2.6</v>
      </c>
      <c r="G1734" s="98">
        <v>380</v>
      </c>
      <c r="H1734" s="98">
        <v>47</v>
      </c>
      <c r="I1734" s="49">
        <v>0.36</v>
      </c>
      <c r="J1734" s="99">
        <v>3.4000000000000002E-4</v>
      </c>
      <c r="K1734" s="98">
        <v>3.4000000000000004</v>
      </c>
      <c r="L1734" s="98">
        <v>9.3100640053450761</v>
      </c>
      <c r="M1734" s="145" t="s">
        <v>47226</v>
      </c>
      <c r="N1734" s="100"/>
      <c r="O1734" s="101" t="s">
        <v>40</v>
      </c>
      <c r="P1734" s="102">
        <v>179.81</v>
      </c>
      <c r="Q1734" s="102">
        <v>70.209000000000003</v>
      </c>
      <c r="R1734" s="102">
        <v>178.702</v>
      </c>
      <c r="S1734" s="95" t="s">
        <v>47004</v>
      </c>
      <c r="T1734" s="100">
        <v>4868</v>
      </c>
      <c r="U1734" s="100" t="s">
        <v>2456</v>
      </c>
      <c r="V1734" s="100" t="s">
        <v>2454</v>
      </c>
      <c r="W1734" s="100">
        <v>59.43</v>
      </c>
      <c r="X1734" s="100">
        <v>0</v>
      </c>
      <c r="Y1734" s="100" t="s">
        <v>36</v>
      </c>
      <c r="Z1734" s="100" t="s">
        <v>2457</v>
      </c>
      <c r="AA1734" s="100" t="s">
        <v>2458</v>
      </c>
      <c r="AB1734" s="100" t="s">
        <v>2459</v>
      </c>
      <c r="AC1734" s="100" t="s">
        <v>2460</v>
      </c>
      <c r="AD1734" s="100" t="s">
        <v>2461</v>
      </c>
      <c r="AE1734" s="100" t="s">
        <v>2462</v>
      </c>
      <c r="AF1734" s="100"/>
      <c r="AG1734" s="100" t="s">
        <v>2286</v>
      </c>
      <c r="AH1734" t="s">
        <v>2463</v>
      </c>
      <c r="AI1734" t="s">
        <v>2453</v>
      </c>
      <c r="AJ1734">
        <v>83.08</v>
      </c>
      <c r="AK1734">
        <v>0</v>
      </c>
      <c r="AL1734" t="s">
        <v>47</v>
      </c>
      <c r="AM1734" t="s">
        <v>2464</v>
      </c>
      <c r="AO1734" t="s">
        <v>2465</v>
      </c>
      <c r="AP1734" t="s">
        <v>2466</v>
      </c>
      <c r="AQ1734" t="s">
        <v>2467</v>
      </c>
      <c r="AR1734" t="s">
        <v>2468</v>
      </c>
      <c r="AS1734" s="55">
        <v>70209</v>
      </c>
      <c r="AT1734" s="104">
        <v>86.310417292104475</v>
      </c>
      <c r="AU1734" s="100" t="s">
        <v>2452</v>
      </c>
      <c r="AV1734" s="100" t="s">
        <v>2469</v>
      </c>
      <c r="AW1734" s="100">
        <v>47.121685137123748</v>
      </c>
      <c r="AX1734" s="100">
        <v>0.36211452061933608</v>
      </c>
      <c r="AY1734" s="100">
        <v>3.371309364230868E-4</v>
      </c>
      <c r="AZ1734" s="100">
        <v>1225163.8135652174</v>
      </c>
      <c r="BA1734" s="100">
        <v>5937575.2786086956</v>
      </c>
      <c r="BB1734" s="100">
        <v>26000</v>
      </c>
    </row>
    <row r="1735" spans="1:54" x14ac:dyDescent="0.25">
      <c r="A1735" s="95" t="s">
        <v>4247</v>
      </c>
      <c r="B1735" s="51" t="s">
        <v>4248</v>
      </c>
      <c r="C1735" s="96" t="str">
        <f>HYPERLINK("http://www.UniProt.org/UniProt/CLIP1_HUMAN","CLIP1_HUMAN")</f>
        <v>CLIP1_HUMAN</v>
      </c>
      <c r="D1735" s="97" t="s">
        <v>4250</v>
      </c>
      <c r="E1735" s="159">
        <v>-2.5</v>
      </c>
      <c r="F1735" s="98">
        <v>31</v>
      </c>
      <c r="G1735" s="98">
        <v>0.1</v>
      </c>
      <c r="H1735" s="98">
        <v>30</v>
      </c>
      <c r="I1735" s="49">
        <v>0.36</v>
      </c>
      <c r="J1735" s="99">
        <v>2.1000000000000001E-4</v>
      </c>
      <c r="K1735" s="98">
        <v>2.1</v>
      </c>
      <c r="L1735" s="98">
        <v>5.941448828749043</v>
      </c>
      <c r="M1735" s="20" t="s">
        <v>47226</v>
      </c>
      <c r="N1735" s="100"/>
      <c r="O1735" s="101" t="s">
        <v>40</v>
      </c>
      <c r="P1735" s="102">
        <v>159.09</v>
      </c>
      <c r="Q1735" s="102">
        <v>160.864</v>
      </c>
      <c r="R1735" s="102">
        <v>162.24600000000001</v>
      </c>
      <c r="S1735" s="95" t="s">
        <v>47004</v>
      </c>
      <c r="T1735" s="100">
        <v>5802</v>
      </c>
      <c r="U1735" s="100" t="s">
        <v>4251</v>
      </c>
      <c r="V1735" s="100" t="s">
        <v>4249</v>
      </c>
      <c r="W1735" s="100">
        <v>56.61</v>
      </c>
      <c r="X1735" s="100">
        <v>0</v>
      </c>
      <c r="Y1735" s="100" t="s">
        <v>36</v>
      </c>
      <c r="Z1735" s="100" t="s">
        <v>4252</v>
      </c>
      <c r="AA1735" s="100" t="s">
        <v>4253</v>
      </c>
      <c r="AB1735" s="100" t="s">
        <v>4254</v>
      </c>
      <c r="AC1735" s="100" t="s">
        <v>4255</v>
      </c>
      <c r="AD1735" s="100" t="s">
        <v>3753</v>
      </c>
      <c r="AE1735" s="100" t="s">
        <v>4256</v>
      </c>
      <c r="AF1735" s="100"/>
      <c r="AG1735" s="100"/>
      <c r="AH1735" t="s">
        <v>4257</v>
      </c>
      <c r="AI1735" t="s">
        <v>4248</v>
      </c>
      <c r="AJ1735">
        <v>99.93</v>
      </c>
      <c r="AK1735">
        <v>0</v>
      </c>
      <c r="AL1735" t="s">
        <v>69</v>
      </c>
      <c r="AM1735" t="s">
        <v>4258</v>
      </c>
      <c r="AO1735" t="s">
        <v>4259</v>
      </c>
      <c r="AR1735" t="s">
        <v>370</v>
      </c>
      <c r="AS1735" s="55">
        <v>160864</v>
      </c>
      <c r="AT1735" s="104">
        <v>107.99450549450549</v>
      </c>
      <c r="AU1735" s="100" t="s">
        <v>4247</v>
      </c>
      <c r="AV1735" s="100" t="s">
        <v>4247</v>
      </c>
      <c r="AW1735" s="100">
        <v>29.616820147545159</v>
      </c>
      <c r="AX1735" s="100">
        <v>0.35663491656860075</v>
      </c>
      <c r="AY1735" s="100">
        <v>2.1189281073375255E-4</v>
      </c>
      <c r="AZ1735" s="100">
        <v>770037.3238361741</v>
      </c>
      <c r="BA1735" s="100">
        <v>3789211.29483592</v>
      </c>
      <c r="BB1735" s="100">
        <v>26000</v>
      </c>
    </row>
    <row r="1736" spans="1:54" x14ac:dyDescent="0.25">
      <c r="A1736" s="95" t="s">
        <v>2275</v>
      </c>
      <c r="B1736" s="51" t="s">
        <v>2276</v>
      </c>
      <c r="C1736" s="96" t="str">
        <f>HYPERLINK("http://www.UniProt.org/UniProt/ATR_HUMAN","ATR_HUMAN")</f>
        <v>ATR_HUMAN</v>
      </c>
      <c r="D1736" s="97" t="s">
        <v>2278</v>
      </c>
      <c r="E1736" s="159">
        <v>1.07</v>
      </c>
      <c r="F1736" s="98">
        <v>3.6</v>
      </c>
      <c r="G1736" s="98">
        <v>42</v>
      </c>
      <c r="H1736" s="98">
        <v>4</v>
      </c>
      <c r="I1736" s="49">
        <v>0.36</v>
      </c>
      <c r="J1736" s="99">
        <v>2.8E-5</v>
      </c>
      <c r="K1736" s="98">
        <v>0.27999999999999997</v>
      </c>
      <c r="L1736" s="98">
        <v>0.79154073649551115</v>
      </c>
      <c r="M1736" s="145" t="s">
        <v>47226</v>
      </c>
      <c r="N1736" s="100"/>
      <c r="O1736" s="101" t="s">
        <v>40</v>
      </c>
      <c r="P1736" s="102">
        <v>301.54000000000002</v>
      </c>
      <c r="Q1736" s="102">
        <v>301.459</v>
      </c>
      <c r="R1736" s="102">
        <v>301.36700000000002</v>
      </c>
      <c r="S1736" s="95" t="s">
        <v>47004</v>
      </c>
      <c r="T1736" s="100">
        <v>4836</v>
      </c>
      <c r="U1736" s="100" t="s">
        <v>2279</v>
      </c>
      <c r="V1736" s="100" t="s">
        <v>2277</v>
      </c>
      <c r="W1736" s="100">
        <v>72.63</v>
      </c>
      <c r="X1736" s="100">
        <v>0</v>
      </c>
      <c r="Y1736" s="100" t="s">
        <v>36</v>
      </c>
      <c r="Z1736" s="100" t="s">
        <v>2280</v>
      </c>
      <c r="AA1736" s="100" t="s">
        <v>2281</v>
      </c>
      <c r="AB1736" s="100" t="s">
        <v>2282</v>
      </c>
      <c r="AC1736" s="100" t="s">
        <v>2283</v>
      </c>
      <c r="AD1736" s="100" t="s">
        <v>2284</v>
      </c>
      <c r="AE1736" s="100" t="s">
        <v>2287</v>
      </c>
      <c r="AF1736" s="100" t="s">
        <v>2285</v>
      </c>
      <c r="AG1736" s="100" t="s">
        <v>2286</v>
      </c>
      <c r="AH1736" t="s">
        <v>2288</v>
      </c>
      <c r="AI1736" t="s">
        <v>2276</v>
      </c>
      <c r="AJ1736">
        <v>99.96</v>
      </c>
      <c r="AK1736">
        <v>0</v>
      </c>
      <c r="AL1736" t="s">
        <v>47</v>
      </c>
      <c r="AM1736" t="s">
        <v>2289</v>
      </c>
      <c r="AN1736" t="s">
        <v>2290</v>
      </c>
      <c r="AO1736" t="s">
        <v>2291</v>
      </c>
      <c r="AP1736" t="s">
        <v>2292</v>
      </c>
      <c r="AQ1736" t="s">
        <v>2293</v>
      </c>
      <c r="AR1736" t="s">
        <v>2294</v>
      </c>
      <c r="AS1736" s="55">
        <v>301459</v>
      </c>
      <c r="AT1736" s="104">
        <v>160.00469153178514</v>
      </c>
      <c r="AU1736" s="100" t="s">
        <v>2275</v>
      </c>
      <c r="AV1736" s="100" t="s">
        <v>2295</v>
      </c>
      <c r="AW1736" s="100">
        <v>3.9712056713994111</v>
      </c>
      <c r="AX1736" s="100">
        <v>0.35894416946142527</v>
      </c>
      <c r="AY1736" s="100">
        <v>2.8411893225626615E-5</v>
      </c>
      <c r="AZ1736" s="100">
        <v>103251.34745638468</v>
      </c>
      <c r="BA1736" s="100">
        <v>504812.07286321651</v>
      </c>
      <c r="BB1736" s="100">
        <v>26000</v>
      </c>
    </row>
    <row r="1737" spans="1:54" x14ac:dyDescent="0.25">
      <c r="A1737" s="95" t="s">
        <v>21319</v>
      </c>
      <c r="B1737" s="51" t="s">
        <v>48983</v>
      </c>
      <c r="C1737" s="96" t="str">
        <f>HYPERLINK("http://www.UniProt.org/UniProt/RM22_HUMAN","RM22_HUMAN")</f>
        <v>RM22_HUMAN</v>
      </c>
      <c r="D1737" s="97" t="s">
        <v>21321</v>
      </c>
      <c r="E1737" s="160" t="s">
        <v>40</v>
      </c>
      <c r="H1737" s="98">
        <v>35</v>
      </c>
      <c r="I1737" s="49">
        <v>0.35</v>
      </c>
      <c r="J1737" s="99">
        <v>2.5000000000000001E-4</v>
      </c>
      <c r="K1737" s="98">
        <v>2.5</v>
      </c>
      <c r="L1737" s="98">
        <v>7.2789258275508875</v>
      </c>
      <c r="M1737" s="148" t="s">
        <v>47226</v>
      </c>
      <c r="N1737" s="100"/>
      <c r="O1737" s="101" t="s">
        <v>311</v>
      </c>
      <c r="P1737" s="102">
        <v>23.413</v>
      </c>
      <c r="Q1737" s="102" t="s">
        <v>40</v>
      </c>
      <c r="R1737" s="102">
        <v>23.640999999999998</v>
      </c>
      <c r="S1737" s="95" t="s">
        <v>47004</v>
      </c>
      <c r="T1737" s="100">
        <v>1591</v>
      </c>
      <c r="U1737" s="100" t="s">
        <v>21322</v>
      </c>
      <c r="V1737" s="100" t="s">
        <v>21320</v>
      </c>
      <c r="W1737" s="100">
        <v>73.430000000000007</v>
      </c>
      <c r="X1737" s="103">
        <v>9.9999999999999993E-103</v>
      </c>
      <c r="Y1737" s="100" t="s">
        <v>36</v>
      </c>
      <c r="Z1737" s="100" t="s">
        <v>21323</v>
      </c>
      <c r="AA1737" s="100" t="s">
        <v>21324</v>
      </c>
      <c r="AB1737" s="100" t="s">
        <v>21325</v>
      </c>
      <c r="AC1737" s="100" t="s">
        <v>21326</v>
      </c>
      <c r="AD1737" s="100" t="s">
        <v>21327</v>
      </c>
      <c r="AE1737" s="100"/>
      <c r="AF1737" s="100" t="s">
        <v>21328</v>
      </c>
      <c r="AG1737" s="100"/>
      <c r="AH1737" t="s">
        <v>50622</v>
      </c>
      <c r="AI1737" t="s">
        <v>48983</v>
      </c>
      <c r="AJ1737">
        <v>93.14</v>
      </c>
      <c r="AK1737" s="54">
        <v>7.9999999999999993E-145</v>
      </c>
      <c r="AL1737" t="s">
        <v>47</v>
      </c>
      <c r="AM1737" t="s">
        <v>50623</v>
      </c>
      <c r="AN1737" t="s">
        <v>50624</v>
      </c>
      <c r="AO1737" t="s">
        <v>50625</v>
      </c>
      <c r="AQ1737" t="s">
        <v>15903</v>
      </c>
      <c r="AR1737" t="s">
        <v>21373</v>
      </c>
      <c r="AS1737" s="55">
        <v>23541</v>
      </c>
      <c r="AT1737" s="104">
        <v>15.000412439165222</v>
      </c>
      <c r="AU1737" s="100" t="s">
        <v>21319</v>
      </c>
      <c r="AV1737" s="100" t="s">
        <v>21319</v>
      </c>
      <c r="AW1737" s="100">
        <v>35.424923394175252</v>
      </c>
      <c r="AX1737" s="100">
        <v>0.34819250594258655</v>
      </c>
      <c r="AY1737" s="100">
        <v>2.5344674244651589E-4</v>
      </c>
      <c r="AZ1737" s="100">
        <v>921048.00824855652</v>
      </c>
      <c r="BA1737" s="100">
        <v>4642199.0250206217</v>
      </c>
      <c r="BB1737" s="100">
        <v>26000</v>
      </c>
    </row>
    <row r="1738" spans="1:54" x14ac:dyDescent="0.25">
      <c r="A1738" s="95" t="s">
        <v>273</v>
      </c>
      <c r="B1738" s="51" t="s">
        <v>274</v>
      </c>
      <c r="C1738" s="96" t="str">
        <f>HYPERLINK("http://www.UniProt.org/UniProt/AAMP_HUMAN","AAMP_HUMAN")</f>
        <v>AAMP_HUMAN</v>
      </c>
      <c r="D1738" s="97" t="s">
        <v>276</v>
      </c>
      <c r="E1738" s="159">
        <v>0.28000000000000003</v>
      </c>
      <c r="F1738" s="98">
        <v>110</v>
      </c>
      <c r="G1738" s="98">
        <v>210</v>
      </c>
      <c r="H1738" s="98">
        <v>280</v>
      </c>
      <c r="I1738" s="49">
        <v>0.34</v>
      </c>
      <c r="J1738" s="99">
        <v>2E-3</v>
      </c>
      <c r="K1738" s="98">
        <v>20</v>
      </c>
      <c r="L1738" s="98">
        <v>58.443874950901275</v>
      </c>
      <c r="M1738" s="145" t="s">
        <v>47226</v>
      </c>
      <c r="N1738" s="100"/>
      <c r="O1738" s="101" t="s">
        <v>40</v>
      </c>
      <c r="P1738" s="102">
        <v>51.5</v>
      </c>
      <c r="Q1738" s="102">
        <v>47.567999999999998</v>
      </c>
      <c r="R1738" s="102">
        <v>46.750999999999998</v>
      </c>
      <c r="S1738" s="95" t="s">
        <v>47004</v>
      </c>
      <c r="T1738" s="100">
        <v>2647</v>
      </c>
      <c r="U1738" s="100" t="s">
        <v>277</v>
      </c>
      <c r="V1738" s="100" t="s">
        <v>275</v>
      </c>
      <c r="W1738" s="100">
        <v>70.17</v>
      </c>
      <c r="X1738" s="100">
        <v>0</v>
      </c>
      <c r="Y1738" s="100" t="s">
        <v>36</v>
      </c>
      <c r="Z1738" s="100" t="s">
        <v>278</v>
      </c>
      <c r="AA1738" s="100" t="s">
        <v>279</v>
      </c>
      <c r="AB1738" s="100" t="s">
        <v>280</v>
      </c>
      <c r="AC1738" s="100"/>
      <c r="AD1738" s="100" t="s">
        <v>281</v>
      </c>
      <c r="AE1738" s="100" t="s">
        <v>282</v>
      </c>
      <c r="AF1738" s="100"/>
      <c r="AG1738" s="100"/>
      <c r="AH1738" t="s">
        <v>283</v>
      </c>
      <c r="AI1738" t="s">
        <v>274</v>
      </c>
      <c r="AJ1738">
        <v>99.1</v>
      </c>
      <c r="AK1738">
        <v>0</v>
      </c>
      <c r="AL1738" t="s">
        <v>69</v>
      </c>
      <c r="AM1738" t="s">
        <v>284</v>
      </c>
      <c r="AN1738" t="s">
        <v>285</v>
      </c>
      <c r="AO1738" t="s">
        <v>286</v>
      </c>
      <c r="AS1738" s="55">
        <v>47568</v>
      </c>
      <c r="AT1738" s="104">
        <v>18.00024888003982</v>
      </c>
      <c r="AU1738" s="100" t="s">
        <v>273</v>
      </c>
      <c r="AV1738" s="100" t="s">
        <v>287</v>
      </c>
      <c r="AW1738" s="100">
        <v>275.48550719242735</v>
      </c>
      <c r="AX1738" s="100">
        <v>0.33723880934411693</v>
      </c>
      <c r="AY1738" s="100">
        <v>1.9709542801898405E-3</v>
      </c>
      <c r="AZ1738" s="100">
        <v>7162623.1870031115</v>
      </c>
      <c r="BA1738" s="100">
        <v>37273095.748358108</v>
      </c>
      <c r="BB1738" s="100">
        <v>26000</v>
      </c>
    </row>
    <row r="1739" spans="1:54" x14ac:dyDescent="0.25">
      <c r="A1739" s="95" t="s">
        <v>10909</v>
      </c>
      <c r="B1739" s="51" t="s">
        <v>10910</v>
      </c>
      <c r="C1739" s="96" t="str">
        <f>HYPERLINK("http://www.UniProt.org/UniProt/HNRPL_HUMAN","HNRPL_HUMAN")</f>
        <v>HNRPL_HUMAN</v>
      </c>
      <c r="D1739" s="97" t="s">
        <v>10912</v>
      </c>
      <c r="E1739" s="159">
        <v>1.68</v>
      </c>
      <c r="F1739" s="98">
        <v>16</v>
      </c>
      <c r="G1739" s="98">
        <v>750</v>
      </c>
      <c r="H1739" s="98">
        <v>31</v>
      </c>
      <c r="I1739" s="49">
        <v>0.34</v>
      </c>
      <c r="J1739" s="99">
        <v>2.2000000000000001E-4</v>
      </c>
      <c r="K1739" s="98">
        <v>2.2000000000000002</v>
      </c>
      <c r="L1739" s="98">
        <v>6.4609330614917404</v>
      </c>
      <c r="M1739" s="146" t="s">
        <v>47226</v>
      </c>
      <c r="N1739" s="100"/>
      <c r="O1739" s="101" t="s">
        <v>40</v>
      </c>
      <c r="P1739" s="102">
        <v>58.811999999999998</v>
      </c>
      <c r="Q1739" s="102">
        <v>58.685000000000002</v>
      </c>
      <c r="R1739" s="102">
        <v>64.132999999999996</v>
      </c>
      <c r="S1739" s="95" t="s">
        <v>47004</v>
      </c>
      <c r="T1739" s="100">
        <v>11155</v>
      </c>
      <c r="U1739" s="100" t="s">
        <v>10913</v>
      </c>
      <c r="V1739" s="100" t="s">
        <v>10911</v>
      </c>
      <c r="W1739" s="100">
        <v>83.55</v>
      </c>
      <c r="X1739" s="100">
        <v>0</v>
      </c>
      <c r="Y1739" s="100" t="s">
        <v>36</v>
      </c>
      <c r="Z1739" s="100" t="s">
        <v>10914</v>
      </c>
      <c r="AA1739" s="100" t="s">
        <v>10915</v>
      </c>
      <c r="AB1739" s="100" t="s">
        <v>10916</v>
      </c>
      <c r="AC1739" s="100" t="s">
        <v>10917</v>
      </c>
      <c r="AD1739" s="100" t="s">
        <v>10918</v>
      </c>
      <c r="AE1739" s="100" t="s">
        <v>10920</v>
      </c>
      <c r="AF1739" s="100" t="s">
        <v>744</v>
      </c>
      <c r="AG1739" s="100" t="s">
        <v>10919</v>
      </c>
      <c r="AH1739" t="s">
        <v>10921</v>
      </c>
      <c r="AI1739" t="s">
        <v>10910</v>
      </c>
      <c r="AJ1739">
        <v>100</v>
      </c>
      <c r="AK1739">
        <v>0</v>
      </c>
      <c r="AL1739" t="s">
        <v>69</v>
      </c>
      <c r="AN1739" t="s">
        <v>10922</v>
      </c>
      <c r="AO1739" t="s">
        <v>628</v>
      </c>
      <c r="AS1739" s="55">
        <v>58685</v>
      </c>
      <c r="AT1739" s="104">
        <v>22.00039494470774</v>
      </c>
      <c r="AU1739" s="100" t="s">
        <v>10923</v>
      </c>
      <c r="AV1739" s="100" t="s">
        <v>10924</v>
      </c>
      <c r="AW1739" s="100">
        <v>30.681442212755385</v>
      </c>
      <c r="AX1739" s="100">
        <v>0.33974910590261859</v>
      </c>
      <c r="AY1739" s="100">
        <v>2.1950962309384871E-4</v>
      </c>
      <c r="AZ1739" s="100">
        <v>797717.49753163999</v>
      </c>
      <c r="BA1739" s="100">
        <v>4120516.937438291</v>
      </c>
      <c r="BB1739" s="100">
        <v>26000</v>
      </c>
    </row>
    <row r="1740" spans="1:54" x14ac:dyDescent="0.25">
      <c r="A1740" s="95" t="s">
        <v>17623</v>
      </c>
      <c r="B1740" s="51" t="s">
        <v>17624</v>
      </c>
      <c r="C1740" s="96" t="str">
        <f>HYPERLINK("http://www.UniProt.org/UniProt/PHLP_HUMAN","PHLP_HUMAN")</f>
        <v>PHLP_HUMAN</v>
      </c>
      <c r="D1740" s="97" t="s">
        <v>17626</v>
      </c>
      <c r="E1740" s="159">
        <v>-0.55000000000000004</v>
      </c>
      <c r="F1740" s="98">
        <v>33</v>
      </c>
      <c r="G1740" s="98">
        <v>9.4</v>
      </c>
      <c r="H1740" s="98">
        <v>26</v>
      </c>
      <c r="I1740" s="49">
        <v>0.34</v>
      </c>
      <c r="J1740" s="99">
        <v>1.8000000000000001E-4</v>
      </c>
      <c r="K1740" s="98">
        <v>1.8</v>
      </c>
      <c r="L1740" s="98">
        <v>5.4085782952028616</v>
      </c>
      <c r="M1740" s="145" t="s">
        <v>47226</v>
      </c>
      <c r="N1740" s="100"/>
      <c r="O1740" s="101" t="s">
        <v>40</v>
      </c>
      <c r="P1740" s="102">
        <v>33.463999999999999</v>
      </c>
      <c r="Q1740" s="102">
        <v>17.722999999999999</v>
      </c>
      <c r="R1740" s="102">
        <v>34.281999999999996</v>
      </c>
      <c r="S1740" s="95" t="s">
        <v>47004</v>
      </c>
      <c r="T1740" s="100">
        <v>8984</v>
      </c>
      <c r="U1740" s="100" t="s">
        <v>17627</v>
      </c>
      <c r="V1740" s="100" t="s">
        <v>17625</v>
      </c>
      <c r="W1740" s="100">
        <v>60.47</v>
      </c>
      <c r="X1740" s="103">
        <v>8.0000000000000004E-128</v>
      </c>
      <c r="Y1740" s="100" t="s">
        <v>36</v>
      </c>
      <c r="Z1740" s="100" t="s">
        <v>17628</v>
      </c>
      <c r="AA1740" s="100" t="s">
        <v>17629</v>
      </c>
      <c r="AB1740" s="100" t="s">
        <v>17630</v>
      </c>
      <c r="AC1740" s="100"/>
      <c r="AD1740" s="100" t="s">
        <v>17198</v>
      </c>
      <c r="AE1740" s="100" t="s">
        <v>17631</v>
      </c>
      <c r="AF1740" s="100"/>
      <c r="AG1740" s="100"/>
      <c r="AH1740" t="s">
        <v>17632</v>
      </c>
      <c r="AI1740" t="s">
        <v>17624</v>
      </c>
      <c r="AJ1740">
        <v>100</v>
      </c>
      <c r="AK1740" s="54">
        <v>1E-97</v>
      </c>
      <c r="AL1740" t="s">
        <v>69</v>
      </c>
      <c r="AM1740" t="s">
        <v>17633</v>
      </c>
      <c r="AO1740" t="s">
        <v>17634</v>
      </c>
      <c r="AS1740" s="55">
        <v>17723</v>
      </c>
      <c r="AT1740" s="104">
        <v>19</v>
      </c>
      <c r="AU1740" s="100" t="s">
        <v>17635</v>
      </c>
      <c r="AV1740" s="100" t="s">
        <v>17635</v>
      </c>
      <c r="AW1740" s="100">
        <v>25.851821862348178</v>
      </c>
      <c r="AX1740" s="100">
        <v>0.34196828275742308</v>
      </c>
      <c r="AY1740" s="100">
        <v>1.8495622317695934E-4</v>
      </c>
      <c r="AZ1740" s="100">
        <v>672147.36842105258</v>
      </c>
      <c r="BA1740" s="100">
        <v>3449368.4210526315</v>
      </c>
      <c r="BB1740" s="100">
        <v>26000</v>
      </c>
    </row>
    <row r="1741" spans="1:54" x14ac:dyDescent="0.25">
      <c r="A1741" s="95" t="s">
        <v>10874</v>
      </c>
      <c r="B1741" s="51" t="s">
        <v>10860</v>
      </c>
      <c r="C1741" s="96" t="str">
        <f>HYPERLINK("http://www.UniProt.org/UniProt/HNRH1_HUMAN","HNRH1_HUMAN")</f>
        <v>HNRH1_HUMAN</v>
      </c>
      <c r="D1741" s="97" t="s">
        <v>10862</v>
      </c>
      <c r="E1741" s="159">
        <v>1.01</v>
      </c>
      <c r="F1741" s="98">
        <v>64</v>
      </c>
      <c r="G1741" s="98">
        <v>650</v>
      </c>
      <c r="H1741" s="49">
        <v>40</v>
      </c>
      <c r="I1741" s="49">
        <v>0.33</v>
      </c>
      <c r="J1741" s="99">
        <v>1.8E-3</v>
      </c>
      <c r="K1741" s="98">
        <v>18</v>
      </c>
      <c r="L1741" s="98">
        <v>54.577055394998148</v>
      </c>
      <c r="M1741" s="148" t="s">
        <v>47226</v>
      </c>
      <c r="N1741" s="100"/>
      <c r="O1741" s="101" t="s">
        <v>40</v>
      </c>
      <c r="P1741" s="102">
        <v>46.883000000000003</v>
      </c>
      <c r="Q1741" s="102">
        <v>37.076999999999998</v>
      </c>
      <c r="R1741" s="102">
        <v>49.228999999999999</v>
      </c>
      <c r="S1741" s="95" t="s">
        <v>47004</v>
      </c>
      <c r="T1741" s="100">
        <v>8241</v>
      </c>
      <c r="U1741" s="100" t="s">
        <v>10863</v>
      </c>
      <c r="V1741" s="100" t="s">
        <v>10861</v>
      </c>
      <c r="W1741" s="100">
        <v>61.46</v>
      </c>
      <c r="X1741" s="103">
        <v>4.9999999999999998E-165</v>
      </c>
      <c r="Y1741" s="100" t="s">
        <v>36</v>
      </c>
      <c r="Z1741" s="100" t="s">
        <v>10864</v>
      </c>
      <c r="AA1741" s="100" t="s">
        <v>10865</v>
      </c>
      <c r="AB1741" s="100" t="s">
        <v>10866</v>
      </c>
      <c r="AC1741" s="100" t="s">
        <v>10867</v>
      </c>
      <c r="AD1741" s="100" t="s">
        <v>8188</v>
      </c>
      <c r="AE1741" s="100" t="s">
        <v>10869</v>
      </c>
      <c r="AF1741" s="100" t="s">
        <v>10868</v>
      </c>
      <c r="AG1741" s="100" t="s">
        <v>348</v>
      </c>
      <c r="AH1741" t="s">
        <v>10870</v>
      </c>
      <c r="AI1741" t="s">
        <v>10860</v>
      </c>
      <c r="AJ1741">
        <v>100</v>
      </c>
      <c r="AK1741">
        <v>0</v>
      </c>
      <c r="AL1741" t="s">
        <v>69</v>
      </c>
      <c r="AM1741" t="s">
        <v>10871</v>
      </c>
      <c r="AN1741" t="s">
        <v>10872</v>
      </c>
      <c r="AO1741" t="s">
        <v>10873</v>
      </c>
      <c r="AS1741" s="55">
        <v>37077</v>
      </c>
      <c r="AT1741" s="104">
        <v>25.999772001823985</v>
      </c>
      <c r="AU1741" s="100" t="s">
        <v>10874</v>
      </c>
      <c r="AV1741" s="100" t="s">
        <v>10875</v>
      </c>
      <c r="AW1741" s="100">
        <v>40.006892536965886</v>
      </c>
      <c r="AX1741" s="100">
        <v>0.3331748667007165</v>
      </c>
      <c r="AY1741" s="100">
        <v>1.8183703156146127E-3</v>
      </c>
      <c r="AZ1741" s="100">
        <v>6608119.4861226818</v>
      </c>
      <c r="BA1741" s="100">
        <v>34806997.535844259</v>
      </c>
      <c r="BB1741" s="100">
        <v>165174.52536501951</v>
      </c>
    </row>
    <row r="1742" spans="1:54" x14ac:dyDescent="0.25">
      <c r="A1742" s="95" t="s">
        <v>15275</v>
      </c>
      <c r="B1742" s="51" t="s">
        <v>15264</v>
      </c>
      <c r="C1742" s="96" t="str">
        <f>HYPERLINK("http://www.UniProt.org/UniProt/NEB1_HUMAN","NEB1_HUMAN")</f>
        <v>NEB1_HUMAN</v>
      </c>
      <c r="D1742" s="97" t="s">
        <v>15266</v>
      </c>
      <c r="E1742" s="159">
        <v>-0.21</v>
      </c>
      <c r="F1742" s="98">
        <v>10</v>
      </c>
      <c r="G1742" s="98">
        <v>6.4</v>
      </c>
      <c r="H1742" s="98">
        <v>250</v>
      </c>
      <c r="I1742" s="49">
        <v>0.33</v>
      </c>
      <c r="J1742" s="99">
        <v>1.8E-3</v>
      </c>
      <c r="K1742" s="98">
        <v>18</v>
      </c>
      <c r="L1742" s="98">
        <v>53.697437480641575</v>
      </c>
      <c r="M1742" s="148" t="s">
        <v>47226</v>
      </c>
      <c r="N1742" s="100"/>
      <c r="O1742" s="101" t="s">
        <v>40</v>
      </c>
      <c r="P1742" s="102">
        <v>147.41999999999999</v>
      </c>
      <c r="Q1742" s="102">
        <v>88.07</v>
      </c>
      <c r="R1742" s="102">
        <v>123.342</v>
      </c>
      <c r="S1742" s="95" t="s">
        <v>47004</v>
      </c>
      <c r="T1742" s="100">
        <v>8127</v>
      </c>
      <c r="U1742" s="100" t="s">
        <v>15267</v>
      </c>
      <c r="V1742" s="100" t="s">
        <v>15265</v>
      </c>
      <c r="W1742" s="100">
        <v>55.69</v>
      </c>
      <c r="X1742" s="103">
        <v>4.0000000000000003E-158</v>
      </c>
      <c r="Y1742" s="100" t="s">
        <v>36</v>
      </c>
      <c r="Z1742" s="100" t="s">
        <v>15268</v>
      </c>
      <c r="AA1742" s="100" t="s">
        <v>15269</v>
      </c>
      <c r="AB1742" s="100" t="s">
        <v>15270</v>
      </c>
      <c r="AC1742" s="100" t="s">
        <v>15271</v>
      </c>
      <c r="AD1742" s="100" t="s">
        <v>670</v>
      </c>
      <c r="AE1742" s="100" t="s">
        <v>15272</v>
      </c>
      <c r="AF1742" s="100"/>
      <c r="AG1742" s="100"/>
      <c r="AH1742" t="s">
        <v>15273</v>
      </c>
      <c r="AI1742" t="s">
        <v>15264</v>
      </c>
      <c r="AJ1742">
        <v>99.62</v>
      </c>
      <c r="AK1742">
        <v>0</v>
      </c>
      <c r="AL1742" t="s">
        <v>69</v>
      </c>
      <c r="AO1742" t="s">
        <v>15274</v>
      </c>
      <c r="AR1742" t="s">
        <v>370</v>
      </c>
      <c r="AS1742" s="55">
        <v>88070</v>
      </c>
      <c r="AT1742" s="104">
        <v>65.998759305210925</v>
      </c>
      <c r="AU1742" s="100" t="s">
        <v>15275</v>
      </c>
      <c r="AV1742" s="100" t="s">
        <v>15276</v>
      </c>
      <c r="AW1742" s="100">
        <v>246.03999812012407</v>
      </c>
      <c r="AX1742" s="100">
        <v>0.32781584986466433</v>
      </c>
      <c r="AY1742" s="100">
        <v>1.7602871103271198E-3</v>
      </c>
      <c r="AZ1742" s="100">
        <v>6397039.9511232255</v>
      </c>
      <c r="BA1742" s="100">
        <v>34246013.467431143</v>
      </c>
      <c r="BB1742" s="100">
        <v>26000</v>
      </c>
    </row>
    <row r="1743" spans="1:54" x14ac:dyDescent="0.25">
      <c r="A1743" s="95" t="s">
        <v>33942</v>
      </c>
      <c r="B1743" s="51" t="s">
        <v>33943</v>
      </c>
      <c r="C1743" s="96" t="str">
        <f>HYPERLINK("http://www.UniProt.org/UniProt/DLRB1_HUMAN","DLRB1_HUMAN")</f>
        <v>DLRB1_HUMAN</v>
      </c>
      <c r="D1743" s="97" t="s">
        <v>33945</v>
      </c>
      <c r="E1743" s="159">
        <v>-3.46</v>
      </c>
      <c r="F1743" s="98">
        <v>800</v>
      </c>
      <c r="G1743" s="98">
        <v>0.3</v>
      </c>
      <c r="H1743" s="98">
        <v>45</v>
      </c>
      <c r="I1743" s="49">
        <v>0.33</v>
      </c>
      <c r="J1743" s="99">
        <v>3.2000000000000003E-4</v>
      </c>
      <c r="K1743" s="98">
        <v>3.2</v>
      </c>
      <c r="L1743" s="98">
        <v>9.6449986614479108</v>
      </c>
      <c r="M1743" s="145" t="s">
        <v>47226</v>
      </c>
      <c r="N1743" s="100"/>
      <c r="O1743" s="101" t="s">
        <v>40</v>
      </c>
      <c r="P1743" s="102">
        <v>10.89</v>
      </c>
      <c r="Q1743" s="102">
        <v>10.874000000000001</v>
      </c>
      <c r="R1743" s="102">
        <v>10.922000000000001</v>
      </c>
      <c r="S1743" s="95" t="s">
        <v>47004</v>
      </c>
      <c r="T1743" s="100">
        <v>8159</v>
      </c>
      <c r="U1743" s="100" t="s">
        <v>33946</v>
      </c>
      <c r="V1743" s="100" t="s">
        <v>33944</v>
      </c>
      <c r="W1743" s="100">
        <v>83.33</v>
      </c>
      <c r="X1743" s="103">
        <v>5.0000000000000002E-57</v>
      </c>
      <c r="Y1743" s="100" t="s">
        <v>36</v>
      </c>
      <c r="Z1743" s="100" t="s">
        <v>33947</v>
      </c>
      <c r="AA1743" s="100" t="s">
        <v>33948</v>
      </c>
      <c r="AB1743" s="100" t="s">
        <v>33949</v>
      </c>
      <c r="AC1743" s="100" t="s">
        <v>33950</v>
      </c>
      <c r="AD1743" s="100" t="s">
        <v>33951</v>
      </c>
      <c r="AE1743" s="100" t="s">
        <v>33953</v>
      </c>
      <c r="AF1743" s="100" t="s">
        <v>33952</v>
      </c>
      <c r="AG1743" s="100"/>
      <c r="AH1743" t="s">
        <v>33954</v>
      </c>
      <c r="AI1743" t="s">
        <v>33943</v>
      </c>
      <c r="AJ1743">
        <v>95.83</v>
      </c>
      <c r="AK1743" s="54">
        <v>3.0000000000000001E-64</v>
      </c>
      <c r="AL1743" t="s">
        <v>69</v>
      </c>
      <c r="AM1743" t="s">
        <v>33955</v>
      </c>
      <c r="AN1743" t="s">
        <v>33956</v>
      </c>
      <c r="AO1743" t="s">
        <v>33957</v>
      </c>
      <c r="AS1743" s="55">
        <v>10874</v>
      </c>
      <c r="AT1743" s="104">
        <v>5.9999192310798808</v>
      </c>
      <c r="AU1743" s="100" t="s">
        <v>33942</v>
      </c>
      <c r="AV1743" s="100" t="s">
        <v>33958</v>
      </c>
      <c r="AW1743" s="100">
        <v>44.849321687264741</v>
      </c>
      <c r="AX1743" s="100">
        <v>0.33268368334501558</v>
      </c>
      <c r="AY1743" s="100">
        <v>3.208733680548236E-4</v>
      </c>
      <c r="AZ1743" s="100">
        <v>1166082.3638688833</v>
      </c>
      <c r="BA1743" s="100">
        <v>6151182.8040654231</v>
      </c>
      <c r="BB1743" s="100">
        <v>26000</v>
      </c>
    </row>
    <row r="1744" spans="1:54" x14ac:dyDescent="0.25">
      <c r="A1744" s="95" t="s">
        <v>42817</v>
      </c>
      <c r="B1744" s="51" t="s">
        <v>42818</v>
      </c>
      <c r="C1744" s="96" t="str">
        <f>HYPERLINK("http://www.UniProt.org/UniProt/RRP44_HUMAN","RRP44_HUMAN")</f>
        <v>RRP44_HUMAN</v>
      </c>
      <c r="D1744" s="97" t="s">
        <v>42820</v>
      </c>
      <c r="E1744" s="159">
        <v>2.52</v>
      </c>
      <c r="F1744" s="98">
        <v>0.5</v>
      </c>
      <c r="G1744" s="98">
        <v>180</v>
      </c>
      <c r="H1744" s="98">
        <v>16</v>
      </c>
      <c r="I1744" s="49">
        <v>0.33</v>
      </c>
      <c r="J1744" s="99">
        <v>1.2E-4</v>
      </c>
      <c r="K1744" s="98">
        <v>1.2</v>
      </c>
      <c r="L1744" s="98">
        <v>3.5025344866531745</v>
      </c>
      <c r="M1744" s="20" t="s">
        <v>47226</v>
      </c>
      <c r="N1744" s="100"/>
      <c r="O1744" s="101" t="s">
        <v>40</v>
      </c>
      <c r="P1744" s="102">
        <v>108.46</v>
      </c>
      <c r="Q1744" s="102">
        <v>108.462</v>
      </c>
      <c r="R1744" s="102">
        <v>109.003</v>
      </c>
      <c r="S1744" s="95" t="s">
        <v>47004</v>
      </c>
      <c r="T1744" s="100">
        <v>6029</v>
      </c>
      <c r="U1744" s="100" t="s">
        <v>42821</v>
      </c>
      <c r="V1744" s="100" t="s">
        <v>42819</v>
      </c>
      <c r="W1744" s="100">
        <v>79.81</v>
      </c>
      <c r="X1744" s="100">
        <v>0</v>
      </c>
      <c r="Y1744" s="100" t="s">
        <v>36</v>
      </c>
      <c r="Z1744" s="100" t="s">
        <v>42822</v>
      </c>
      <c r="AA1744" s="100" t="s">
        <v>42823</v>
      </c>
      <c r="AB1744" s="100" t="s">
        <v>42824</v>
      </c>
      <c r="AC1744" s="100" t="s">
        <v>42825</v>
      </c>
      <c r="AD1744" s="100" t="s">
        <v>42826</v>
      </c>
      <c r="AE1744" s="100" t="s">
        <v>42827</v>
      </c>
      <c r="AF1744" s="100" t="s">
        <v>18259</v>
      </c>
      <c r="AG1744" s="100" t="s">
        <v>8428</v>
      </c>
      <c r="AH1744" t="s">
        <v>42828</v>
      </c>
      <c r="AI1744" t="s">
        <v>42818</v>
      </c>
      <c r="AJ1744">
        <v>100</v>
      </c>
      <c r="AK1744">
        <v>0</v>
      </c>
      <c r="AL1744" t="s">
        <v>69</v>
      </c>
      <c r="AM1744" t="s">
        <v>42829</v>
      </c>
      <c r="AN1744" t="s">
        <v>42830</v>
      </c>
      <c r="AO1744" t="s">
        <v>42831</v>
      </c>
      <c r="AS1744" s="55">
        <v>108462</v>
      </c>
      <c r="AT1744" s="104">
        <v>54.999520475688115</v>
      </c>
      <c r="AU1744" s="100" t="s">
        <v>42817</v>
      </c>
      <c r="AV1744" s="100" t="s">
        <v>42817</v>
      </c>
      <c r="AW1744" s="100">
        <v>16.193148174974919</v>
      </c>
      <c r="AX1744" s="100">
        <v>0.33077041915893185</v>
      </c>
      <c r="AY1744" s="100">
        <v>1.1585348002688847E-4</v>
      </c>
      <c r="AZ1744" s="100">
        <v>421021.85254934785</v>
      </c>
      <c r="BA1744" s="100">
        <v>2233772.2026923345</v>
      </c>
      <c r="BB1744" s="100">
        <v>26000</v>
      </c>
    </row>
    <row r="1745" spans="1:54" x14ac:dyDescent="0.25">
      <c r="A1745" s="95" t="s">
        <v>24566</v>
      </c>
      <c r="B1745" s="51" t="s">
        <v>49120</v>
      </c>
      <c r="C1745" s="96" t="str">
        <f>HYPERLINK("http://www.UniProt.org/UniProt/SMRCD_HUMAN","SMRCD_HUMAN")</f>
        <v>SMRCD_HUMAN</v>
      </c>
      <c r="D1745" s="97" t="s">
        <v>24568</v>
      </c>
      <c r="E1745" s="159">
        <v>2.5</v>
      </c>
      <c r="F1745" s="98">
        <v>0.6</v>
      </c>
      <c r="G1745" s="98">
        <v>180</v>
      </c>
      <c r="H1745" s="98">
        <v>11</v>
      </c>
      <c r="I1745" s="49">
        <v>0.33</v>
      </c>
      <c r="J1745" s="99">
        <v>7.7999999999999999E-5</v>
      </c>
      <c r="K1745" s="98">
        <v>0.78</v>
      </c>
      <c r="L1745" s="98">
        <v>2.39196310604249</v>
      </c>
      <c r="M1745" s="145" t="s">
        <v>47226</v>
      </c>
      <c r="N1745" s="100"/>
      <c r="O1745" s="101" t="s">
        <v>40</v>
      </c>
      <c r="P1745" s="102">
        <v>115.13</v>
      </c>
      <c r="Q1745" s="102">
        <v>36.421999999999997</v>
      </c>
      <c r="R1745" s="102">
        <v>117.402</v>
      </c>
      <c r="S1745" s="95" t="s">
        <v>47004</v>
      </c>
      <c r="T1745" s="100">
        <v>5282</v>
      </c>
      <c r="U1745" s="100" t="s">
        <v>24569</v>
      </c>
      <c r="V1745" s="100" t="s">
        <v>24567</v>
      </c>
      <c r="W1745" s="100">
        <v>64.09</v>
      </c>
      <c r="X1745" s="100">
        <v>0</v>
      </c>
      <c r="Y1745" s="100" t="s">
        <v>36</v>
      </c>
      <c r="Z1745" s="100" t="s">
        <v>24570</v>
      </c>
      <c r="AA1745" s="100" t="s">
        <v>24571</v>
      </c>
      <c r="AB1745" s="100" t="s">
        <v>24572</v>
      </c>
      <c r="AC1745" s="100" t="s">
        <v>24573</v>
      </c>
      <c r="AD1745" s="100" t="s">
        <v>24574</v>
      </c>
      <c r="AE1745" s="100" t="s">
        <v>24575</v>
      </c>
      <c r="AF1745" s="100"/>
      <c r="AG1745" s="100"/>
      <c r="AH1745" t="s">
        <v>51036</v>
      </c>
      <c r="AI1745" t="s">
        <v>49120</v>
      </c>
      <c r="AJ1745">
        <v>90.69</v>
      </c>
      <c r="AK1745">
        <v>0</v>
      </c>
      <c r="AL1745" t="s">
        <v>47</v>
      </c>
      <c r="AM1745" t="s">
        <v>51037</v>
      </c>
      <c r="AN1745" t="s">
        <v>51038</v>
      </c>
      <c r="AO1745" t="s">
        <v>51039</v>
      </c>
      <c r="AP1745" t="s">
        <v>51040</v>
      </c>
      <c r="AQ1745" t="s">
        <v>51041</v>
      </c>
      <c r="AR1745" t="s">
        <v>5769</v>
      </c>
      <c r="AS1745" s="55">
        <v>114788</v>
      </c>
      <c r="AT1745" s="104">
        <v>51.001198345510069</v>
      </c>
      <c r="AU1745" s="100" t="s">
        <v>24566</v>
      </c>
      <c r="AV1745" s="100" t="s">
        <v>24576</v>
      </c>
      <c r="AW1745" s="100">
        <v>10.894464978383878</v>
      </c>
      <c r="AX1745" s="100">
        <v>0.32585862769355173</v>
      </c>
      <c r="AY1745" s="100">
        <v>7.7944181522861139E-5</v>
      </c>
      <c r="AZ1745" s="100">
        <v>283256.08943798085</v>
      </c>
      <c r="BA1745" s="100">
        <v>1525495.528025164</v>
      </c>
      <c r="BB1745" s="100">
        <v>26000</v>
      </c>
    </row>
    <row r="1746" spans="1:54" x14ac:dyDescent="0.25">
      <c r="A1746" s="95" t="s">
        <v>6161</v>
      </c>
      <c r="B1746" s="51" t="s">
        <v>6162</v>
      </c>
      <c r="C1746" s="96" t="str">
        <f>HYPERLINK("http://www.UniProt.org/UniProt/DEOC_HUMAN","DEOC_HUMAN")</f>
        <v>DEOC_HUMAN</v>
      </c>
      <c r="D1746" s="97" t="s">
        <v>6164</v>
      </c>
      <c r="E1746" s="159">
        <v>-5</v>
      </c>
      <c r="F1746" s="98">
        <v>530</v>
      </c>
      <c r="G1746" s="98">
        <v>0</v>
      </c>
      <c r="H1746" s="98">
        <v>940</v>
      </c>
      <c r="I1746" s="49">
        <v>0.32</v>
      </c>
      <c r="J1746" s="99">
        <v>6.7999999999999996E-3</v>
      </c>
      <c r="K1746" s="98">
        <v>68</v>
      </c>
      <c r="L1746" s="98">
        <v>211.69873434691999</v>
      </c>
      <c r="M1746" s="145" t="s">
        <v>47226</v>
      </c>
      <c r="N1746" s="100"/>
      <c r="O1746" s="101" t="s">
        <v>40</v>
      </c>
      <c r="P1746" s="102">
        <v>35.030999999999999</v>
      </c>
      <c r="Q1746" s="102">
        <v>35.030999999999999</v>
      </c>
      <c r="R1746" s="102">
        <v>35.231000000000002</v>
      </c>
      <c r="S1746" s="95" t="s">
        <v>47004</v>
      </c>
      <c r="T1746" s="100">
        <v>8019</v>
      </c>
      <c r="U1746" s="100" t="s">
        <v>6165</v>
      </c>
      <c r="V1746" s="100" t="s">
        <v>6163</v>
      </c>
      <c r="W1746" s="100">
        <v>78.930000000000007</v>
      </c>
      <c r="X1746" s="100">
        <v>0</v>
      </c>
      <c r="Y1746" s="100" t="s">
        <v>36</v>
      </c>
      <c r="Z1746" s="100" t="s">
        <v>6166</v>
      </c>
      <c r="AA1746" s="100" t="s">
        <v>6167</v>
      </c>
      <c r="AB1746" s="100" t="s">
        <v>6168</v>
      </c>
      <c r="AC1746" s="100" t="s">
        <v>6169</v>
      </c>
      <c r="AD1746" s="100" t="s">
        <v>6170</v>
      </c>
      <c r="AE1746" s="100" t="s">
        <v>6171</v>
      </c>
      <c r="AF1746" s="100"/>
      <c r="AG1746" s="100"/>
      <c r="AH1746" t="s">
        <v>6172</v>
      </c>
      <c r="AI1746" t="s">
        <v>6162</v>
      </c>
      <c r="AJ1746">
        <v>100</v>
      </c>
      <c r="AK1746">
        <v>0</v>
      </c>
      <c r="AL1746" t="s">
        <v>69</v>
      </c>
      <c r="AM1746" t="s">
        <v>6173</v>
      </c>
      <c r="AN1746" t="s">
        <v>6174</v>
      </c>
      <c r="AO1746" t="s">
        <v>6175</v>
      </c>
      <c r="AS1746" s="55">
        <v>35031</v>
      </c>
      <c r="AT1746" s="104">
        <v>22.049513164214297</v>
      </c>
      <c r="AU1746" s="100" t="s">
        <v>6161</v>
      </c>
      <c r="AV1746" s="100" t="s">
        <v>6176</v>
      </c>
      <c r="AW1746" s="100">
        <v>944.86614313785219</v>
      </c>
      <c r="AX1746" s="100">
        <v>0.31932271981931198</v>
      </c>
      <c r="AY1746" s="100">
        <v>6.760021563396449E-3</v>
      </c>
      <c r="AZ1746" s="100">
        <v>24566519.721584156</v>
      </c>
      <c r="BA1746" s="100">
        <v>135012731.4752475</v>
      </c>
      <c r="BB1746" s="100">
        <v>26000</v>
      </c>
    </row>
    <row r="1747" spans="1:54" x14ac:dyDescent="0.25">
      <c r="A1747" s="95" t="s">
        <v>4084</v>
      </c>
      <c r="B1747" s="51" t="s">
        <v>49110</v>
      </c>
      <c r="C1747" s="96" t="str">
        <f>HYPERLINK("http://www.UniProt.org/UniProt/CIAO1_HUMAN","CIAO1_HUMAN")</f>
        <v>CIAO1_HUMAN</v>
      </c>
      <c r="D1747" s="97" t="s">
        <v>4087</v>
      </c>
      <c r="E1747" s="159">
        <v>-0.01</v>
      </c>
      <c r="F1747" s="98">
        <v>36</v>
      </c>
      <c r="G1747" s="98">
        <v>35</v>
      </c>
      <c r="H1747" s="98">
        <v>57</v>
      </c>
      <c r="I1747" s="49">
        <v>0.32</v>
      </c>
      <c r="J1747" s="99">
        <v>4.0999999999999999E-4</v>
      </c>
      <c r="K1747" s="98">
        <v>4.0999999999999996</v>
      </c>
      <c r="L1747" s="98">
        <v>12.819395228963723</v>
      </c>
      <c r="M1747" s="145" t="s">
        <v>47226</v>
      </c>
      <c r="N1747" s="100"/>
      <c r="O1747" s="101" t="s">
        <v>40</v>
      </c>
      <c r="P1747" s="102">
        <v>37.454000000000001</v>
      </c>
      <c r="Q1747" s="102">
        <v>56.042999999999999</v>
      </c>
      <c r="R1747" s="102">
        <v>37.840000000000003</v>
      </c>
      <c r="S1747" s="95" t="s">
        <v>47004</v>
      </c>
      <c r="T1747" s="100">
        <v>5043</v>
      </c>
      <c r="U1747" s="100" t="s">
        <v>4088</v>
      </c>
      <c r="V1747" s="100" t="s">
        <v>4086</v>
      </c>
      <c r="W1747" s="100">
        <v>80.709999999999994</v>
      </c>
      <c r="X1747" s="100">
        <v>0</v>
      </c>
      <c r="Y1747" s="100" t="s">
        <v>36</v>
      </c>
      <c r="Z1747" s="100" t="s">
        <v>4089</v>
      </c>
      <c r="AA1747" s="100" t="s">
        <v>4090</v>
      </c>
      <c r="AB1747" s="100" t="s">
        <v>4091</v>
      </c>
      <c r="AC1747" s="100"/>
      <c r="AD1747" s="100" t="s">
        <v>4092</v>
      </c>
      <c r="AE1747" s="100" t="s">
        <v>4094</v>
      </c>
      <c r="AF1747" s="100" t="s">
        <v>4093</v>
      </c>
      <c r="AG1747" s="100"/>
      <c r="AH1747" t="s">
        <v>51005</v>
      </c>
      <c r="AI1747" t="s">
        <v>49110</v>
      </c>
      <c r="AJ1747">
        <v>93.99</v>
      </c>
      <c r="AK1747">
        <v>0</v>
      </c>
      <c r="AL1747" t="s">
        <v>47</v>
      </c>
      <c r="AM1747" t="s">
        <v>51006</v>
      </c>
      <c r="AN1747" t="s">
        <v>51007</v>
      </c>
      <c r="AO1747" t="s">
        <v>51008</v>
      </c>
      <c r="AP1747" t="s">
        <v>51009</v>
      </c>
      <c r="AR1747" t="s">
        <v>168</v>
      </c>
      <c r="AS1747" s="55">
        <v>37479</v>
      </c>
      <c r="AT1747" s="104">
        <v>17.999843574836405</v>
      </c>
      <c r="AU1747" s="100" t="s">
        <v>4084</v>
      </c>
      <c r="AV1747" s="100" t="s">
        <v>4101</v>
      </c>
      <c r="AW1747" s="100">
        <v>57.011392881256221</v>
      </c>
      <c r="AX1747" s="100">
        <v>0.31817928986526656</v>
      </c>
      <c r="AY1747" s="100">
        <v>4.0788660704538633E-4</v>
      </c>
      <c r="AZ1747" s="100">
        <v>1482296.2149126618</v>
      </c>
      <c r="BA1747" s="100">
        <v>8175682.1601344114</v>
      </c>
      <c r="BB1747" s="100">
        <v>26000</v>
      </c>
    </row>
    <row r="1748" spans="1:54" x14ac:dyDescent="0.25">
      <c r="A1748" s="95" t="s">
        <v>23275</v>
      </c>
      <c r="B1748" s="51" t="s">
        <v>23276</v>
      </c>
      <c r="C1748" s="96" t="str">
        <f>HYPERLINK("http://www.UniProt.org/UniProt/SART3_HUMAN","SART3_HUMAN")</f>
        <v>SART3_HUMAN</v>
      </c>
      <c r="D1748" s="97" t="s">
        <v>23278</v>
      </c>
      <c r="E1748" s="159">
        <v>3.67</v>
      </c>
      <c r="F1748" s="98">
        <v>0.1</v>
      </c>
      <c r="G1748" s="98">
        <v>380</v>
      </c>
      <c r="H1748" s="98">
        <v>490</v>
      </c>
      <c r="I1748" s="49">
        <v>0.31</v>
      </c>
      <c r="J1748" s="99">
        <v>3.5000000000000001E-3</v>
      </c>
      <c r="K1748" s="98">
        <v>35</v>
      </c>
      <c r="L1748" s="98">
        <v>112.50562339859273</v>
      </c>
      <c r="M1748" s="148" t="s">
        <v>47226</v>
      </c>
      <c r="N1748" s="100"/>
      <c r="O1748" s="101" t="s">
        <v>40</v>
      </c>
      <c r="P1748" s="102">
        <v>107.04</v>
      </c>
      <c r="Q1748" s="102">
        <v>68.561999999999998</v>
      </c>
      <c r="R1748" s="102">
        <v>109.935</v>
      </c>
      <c r="S1748" s="95" t="s">
        <v>47004</v>
      </c>
      <c r="T1748" s="100">
        <v>5260</v>
      </c>
      <c r="U1748" s="100" t="s">
        <v>23279</v>
      </c>
      <c r="V1748" s="100" t="s">
        <v>23277</v>
      </c>
      <c r="W1748" s="100">
        <v>67.56</v>
      </c>
      <c r="X1748" s="100">
        <v>0</v>
      </c>
      <c r="Y1748" s="100" t="s">
        <v>36</v>
      </c>
      <c r="Z1748" s="100" t="s">
        <v>23280</v>
      </c>
      <c r="AA1748" s="100" t="s">
        <v>23281</v>
      </c>
      <c r="AB1748" s="100" t="s">
        <v>23282</v>
      </c>
      <c r="AC1748" s="100"/>
      <c r="AD1748" s="100" t="s">
        <v>23283</v>
      </c>
      <c r="AE1748" s="100" t="s">
        <v>23285</v>
      </c>
      <c r="AF1748" s="100" t="s">
        <v>23284</v>
      </c>
      <c r="AG1748" s="100"/>
      <c r="AH1748" t="s">
        <v>23286</v>
      </c>
      <c r="AI1748" t="s">
        <v>23276</v>
      </c>
      <c r="AJ1748">
        <v>99.83</v>
      </c>
      <c r="AK1748">
        <v>0</v>
      </c>
      <c r="AL1748" t="s">
        <v>69</v>
      </c>
      <c r="AM1748" t="s">
        <v>23287</v>
      </c>
      <c r="AO1748" t="s">
        <v>23288</v>
      </c>
      <c r="AR1748" t="s">
        <v>370</v>
      </c>
      <c r="AS1748" s="55">
        <v>68562</v>
      </c>
      <c r="AT1748" s="104">
        <v>53.998429382626554</v>
      </c>
      <c r="AU1748" s="100" t="s">
        <v>23275</v>
      </c>
      <c r="AV1748" s="100" t="s">
        <v>23275</v>
      </c>
      <c r="AW1748" s="100">
        <v>485.24238987416282</v>
      </c>
      <c r="AX1748" s="100">
        <v>0.30857610751728548</v>
      </c>
      <c r="AY1748" s="100">
        <v>3.471654734214338E-3</v>
      </c>
      <c r="AZ1748" s="100">
        <v>12616302.136728233</v>
      </c>
      <c r="BA1748" s="100">
        <v>71751451.742160663</v>
      </c>
      <c r="BB1748" s="100">
        <v>26000</v>
      </c>
    </row>
    <row r="1749" spans="1:54" x14ac:dyDescent="0.25">
      <c r="A1749" s="95" t="s">
        <v>15462</v>
      </c>
      <c r="B1749" s="51" t="s">
        <v>49011</v>
      </c>
      <c r="C1749" s="96" t="str">
        <f>HYPERLINK("http://www.UniProt.org/UniProt/NIPS2_HUMAN","NIPS2_HUMAN")</f>
        <v>NIPS2_HUMAN</v>
      </c>
      <c r="D1749" s="97" t="s">
        <v>15464</v>
      </c>
      <c r="E1749" s="159">
        <v>5</v>
      </c>
      <c r="F1749" s="98">
        <v>0</v>
      </c>
      <c r="G1749" s="98">
        <v>0.9</v>
      </c>
      <c r="H1749" s="49">
        <v>10</v>
      </c>
      <c r="I1749" s="49">
        <v>0.31</v>
      </c>
      <c r="J1749" s="99">
        <v>2.8E-3</v>
      </c>
      <c r="K1749" s="98">
        <v>28</v>
      </c>
      <c r="L1749" s="98">
        <v>88.837688235546011</v>
      </c>
      <c r="M1749" s="151" t="s">
        <v>47226</v>
      </c>
      <c r="N1749" s="100"/>
      <c r="O1749" s="101" t="s">
        <v>40</v>
      </c>
      <c r="P1749" s="102">
        <v>35.652000000000001</v>
      </c>
      <c r="Q1749" s="102">
        <v>33.064999999999998</v>
      </c>
      <c r="R1749" s="102">
        <v>33.743000000000002</v>
      </c>
      <c r="S1749" s="95" t="s">
        <v>47004</v>
      </c>
      <c r="T1749" s="100">
        <v>2265</v>
      </c>
      <c r="U1749" s="100" t="s">
        <v>15465</v>
      </c>
      <c r="V1749" s="100" t="s">
        <v>15463</v>
      </c>
      <c r="W1749" s="100">
        <v>84.33</v>
      </c>
      <c r="X1749" s="103">
        <v>2.0000000000000001E-173</v>
      </c>
      <c r="Y1749" s="100" t="s">
        <v>36</v>
      </c>
      <c r="Z1749" s="100" t="s">
        <v>15466</v>
      </c>
      <c r="AA1749" s="100" t="s">
        <v>15467</v>
      </c>
      <c r="AB1749" s="100" t="s">
        <v>15468</v>
      </c>
      <c r="AC1749" s="100"/>
      <c r="AD1749" s="100" t="s">
        <v>15456</v>
      </c>
      <c r="AE1749" s="100"/>
      <c r="AF1749" s="100"/>
      <c r="AG1749" s="100"/>
      <c r="AH1749" t="s">
        <v>50703</v>
      </c>
      <c r="AI1749" t="s">
        <v>49011</v>
      </c>
      <c r="AJ1749">
        <v>97.16</v>
      </c>
      <c r="AK1749">
        <v>0</v>
      </c>
      <c r="AL1749" t="s">
        <v>69</v>
      </c>
      <c r="AM1749" t="s">
        <v>50704</v>
      </c>
      <c r="AN1749" t="s">
        <v>50705</v>
      </c>
      <c r="AO1749" t="s">
        <v>50706</v>
      </c>
      <c r="AS1749" s="55">
        <v>33018</v>
      </c>
      <c r="AT1749" s="104">
        <v>19.000294103230235</v>
      </c>
      <c r="AU1749" s="100" t="s">
        <v>15462</v>
      </c>
      <c r="AV1749" s="100" t="s">
        <v>15469</v>
      </c>
      <c r="AW1749" s="100">
        <v>10.034302083333333</v>
      </c>
      <c r="AX1749" s="100">
        <v>0.31407637797129861</v>
      </c>
      <c r="AY1749" s="100">
        <v>2.7901819348363738E-3</v>
      </c>
      <c r="AZ1749" s="100">
        <v>10139769.361109318</v>
      </c>
      <c r="BA1749" s="100">
        <v>56657017.736214124</v>
      </c>
      <c r="BB1749" s="100">
        <v>1010510.6739761366</v>
      </c>
    </row>
    <row r="1750" spans="1:54" x14ac:dyDescent="0.25">
      <c r="A1750" s="95" t="s">
        <v>11092</v>
      </c>
      <c r="B1750" s="51" t="s">
        <v>11093</v>
      </c>
      <c r="C1750" s="96" t="str">
        <f>HYPERLINK("http://www.UniProt.org/UniProt/HSP7E_HUMAN","HSP7E_HUMAN")</f>
        <v>HSP7E_HUMAN</v>
      </c>
      <c r="D1750" s="97" t="s">
        <v>11095</v>
      </c>
      <c r="E1750" s="159">
        <v>-0.68</v>
      </c>
      <c r="F1750" s="98">
        <v>160</v>
      </c>
      <c r="G1750" s="98">
        <v>32</v>
      </c>
      <c r="H1750" s="98">
        <v>110</v>
      </c>
      <c r="I1750" s="49">
        <v>0.31</v>
      </c>
      <c r="J1750" s="99">
        <v>7.5000000000000002E-4</v>
      </c>
      <c r="K1750" s="98">
        <v>7.5</v>
      </c>
      <c r="L1750" s="98">
        <v>24.429522968468802</v>
      </c>
      <c r="M1750" s="148" t="s">
        <v>47226</v>
      </c>
      <c r="N1750" s="100"/>
      <c r="O1750" s="101" t="s">
        <v>40</v>
      </c>
      <c r="P1750" s="102">
        <v>57.993000000000002</v>
      </c>
      <c r="Q1750" s="102">
        <v>54.448</v>
      </c>
      <c r="R1750" s="102">
        <v>54.793999999999997</v>
      </c>
      <c r="S1750" s="95" t="s">
        <v>47004</v>
      </c>
      <c r="T1750" s="100">
        <v>6634</v>
      </c>
      <c r="U1750" s="100" t="s">
        <v>11096</v>
      </c>
      <c r="V1750" s="100" t="s">
        <v>11094</v>
      </c>
      <c r="W1750" s="100">
        <v>75.94</v>
      </c>
      <c r="X1750" s="100">
        <v>0</v>
      </c>
      <c r="Y1750" s="100" t="s">
        <v>36</v>
      </c>
      <c r="Z1750" s="100" t="s">
        <v>11097</v>
      </c>
      <c r="AA1750" s="100" t="s">
        <v>11098</v>
      </c>
      <c r="AB1750" s="100" t="s">
        <v>11099</v>
      </c>
      <c r="AC1750" s="100"/>
      <c r="AD1750" s="100" t="s">
        <v>10082</v>
      </c>
      <c r="AE1750" s="100" t="s">
        <v>11100</v>
      </c>
      <c r="AF1750" s="100"/>
      <c r="AG1750" s="100"/>
      <c r="AH1750" t="s">
        <v>11101</v>
      </c>
      <c r="AI1750" t="s">
        <v>11093</v>
      </c>
      <c r="AJ1750">
        <v>98.82</v>
      </c>
      <c r="AK1750">
        <v>0</v>
      </c>
      <c r="AL1750" t="s">
        <v>47</v>
      </c>
      <c r="AM1750" t="s">
        <v>11102</v>
      </c>
      <c r="AN1750" t="s">
        <v>11103</v>
      </c>
      <c r="AO1750" t="s">
        <v>11104</v>
      </c>
      <c r="AP1750" t="s">
        <v>11105</v>
      </c>
      <c r="AQ1750" t="s">
        <v>11106</v>
      </c>
      <c r="AR1750" t="s">
        <v>2827</v>
      </c>
      <c r="AS1750" s="55">
        <v>54448</v>
      </c>
      <c r="AT1750" s="104">
        <v>30</v>
      </c>
      <c r="AU1750" s="100" t="s">
        <v>11092</v>
      </c>
      <c r="AV1750" s="100" t="s">
        <v>11107</v>
      </c>
      <c r="AW1750" s="100">
        <v>105.16358974358975</v>
      </c>
      <c r="AX1750" s="100">
        <v>0.30798403849791317</v>
      </c>
      <c r="AY1750" s="100">
        <v>7.5239031424065501E-4</v>
      </c>
      <c r="AZ1750" s="100">
        <v>2734253.3333333335</v>
      </c>
      <c r="BA1750" s="100">
        <v>15580143.333333334</v>
      </c>
      <c r="BB1750" s="100">
        <v>26000</v>
      </c>
    </row>
    <row r="1751" spans="1:54" x14ac:dyDescent="0.25">
      <c r="A1751" s="95" t="s">
        <v>3882</v>
      </c>
      <c r="B1751" s="51" t="s">
        <v>3883</v>
      </c>
      <c r="C1751" s="96" t="str">
        <f>HYPERLINK("http://www.UniProt.org/UniProt/CG025_HUMAN","CG025_HUMAN")</f>
        <v>CG025_HUMAN</v>
      </c>
      <c r="D1751" s="97" t="s">
        <v>3885</v>
      </c>
      <c r="E1751" s="159">
        <v>-0.28000000000000003</v>
      </c>
      <c r="F1751" s="98">
        <v>28</v>
      </c>
      <c r="G1751" s="98">
        <v>15</v>
      </c>
      <c r="H1751" s="49">
        <v>5.2</v>
      </c>
      <c r="I1751" s="49">
        <v>0.31</v>
      </c>
      <c r="J1751" s="99">
        <v>6.9999999999999999E-4</v>
      </c>
      <c r="K1751" s="98">
        <v>7</v>
      </c>
      <c r="L1751" s="98">
        <v>22.384372014449202</v>
      </c>
      <c r="M1751" s="145" t="s">
        <v>47226</v>
      </c>
      <c r="N1751" s="100"/>
      <c r="O1751" s="101" t="s">
        <v>40</v>
      </c>
      <c r="P1751" s="102">
        <v>46.201999999999998</v>
      </c>
      <c r="Q1751" s="102">
        <v>46.203000000000003</v>
      </c>
      <c r="R1751" s="102">
        <v>46.451000000000001</v>
      </c>
      <c r="S1751" s="95" t="s">
        <v>47004</v>
      </c>
      <c r="T1751" s="100">
        <v>5800</v>
      </c>
      <c r="U1751" s="100" t="s">
        <v>3886</v>
      </c>
      <c r="V1751" s="100" t="s">
        <v>3884</v>
      </c>
      <c r="W1751" s="100">
        <v>78.91</v>
      </c>
      <c r="X1751" s="100">
        <v>0</v>
      </c>
      <c r="Y1751" s="100" t="s">
        <v>36</v>
      </c>
      <c r="Z1751" s="100" t="s">
        <v>3887</v>
      </c>
      <c r="AA1751" s="100" t="s">
        <v>3888</v>
      </c>
      <c r="AB1751" s="100" t="s">
        <v>3889</v>
      </c>
      <c r="AC1751" s="100"/>
      <c r="AD1751" s="100" t="s">
        <v>3890</v>
      </c>
      <c r="AE1751" s="100"/>
      <c r="AF1751" s="100"/>
      <c r="AG1751" s="100"/>
      <c r="AH1751" t="s">
        <v>3891</v>
      </c>
      <c r="AI1751" t="s">
        <v>3883</v>
      </c>
      <c r="AJ1751">
        <v>100</v>
      </c>
      <c r="AK1751">
        <v>0</v>
      </c>
      <c r="AL1751" t="s">
        <v>47</v>
      </c>
      <c r="AN1751" t="s">
        <v>3892</v>
      </c>
      <c r="AO1751" t="s">
        <v>3893</v>
      </c>
      <c r="AR1751" t="s">
        <v>2827</v>
      </c>
      <c r="AS1751" s="55">
        <v>46203</v>
      </c>
      <c r="AT1751" s="104">
        <v>22.999082568807339</v>
      </c>
      <c r="AU1751" s="100" t="s">
        <v>3882</v>
      </c>
      <c r="AV1751" s="100" t="s">
        <v>3882</v>
      </c>
      <c r="AW1751" s="100">
        <v>5.2353324176314233</v>
      </c>
      <c r="AX1751" s="100">
        <v>0.31373908314223059</v>
      </c>
      <c r="AY1751" s="100">
        <v>7.0228523525278977E-4</v>
      </c>
      <c r="AZ1751" s="100">
        <v>2552167.0190274841</v>
      </c>
      <c r="BA1751" s="100">
        <v>14275830.308348957</v>
      </c>
      <c r="BB1751" s="100">
        <v>487489.01033148513</v>
      </c>
    </row>
    <row r="1752" spans="1:54" x14ac:dyDescent="0.25">
      <c r="A1752" s="95" t="s">
        <v>12290</v>
      </c>
      <c r="B1752" s="51" t="s">
        <v>12291</v>
      </c>
      <c r="C1752" s="96" t="str">
        <f>HYPERLINK("http://www.UniProt.org/UniProt/KCC2D_HUMAN","KCC2D_HUMAN")</f>
        <v>KCC2D_HUMAN</v>
      </c>
      <c r="D1752" s="97" t="s">
        <v>12293</v>
      </c>
      <c r="E1752" s="159">
        <v>-0.57999999999999996</v>
      </c>
      <c r="F1752" s="98">
        <v>33</v>
      </c>
      <c r="G1752" s="98">
        <v>8.6999999999999993</v>
      </c>
      <c r="H1752" s="98">
        <v>41</v>
      </c>
      <c r="I1752" s="49">
        <v>0.31</v>
      </c>
      <c r="J1752" s="99">
        <v>2.9999999999999997E-4</v>
      </c>
      <c r="K1752" s="98">
        <v>2.9999999999999996</v>
      </c>
      <c r="L1752" s="98">
        <v>9.4878409372265189</v>
      </c>
      <c r="M1752" s="148" t="s">
        <v>47226</v>
      </c>
      <c r="N1752" s="100"/>
      <c r="O1752" s="101" t="s">
        <v>40</v>
      </c>
      <c r="P1752" s="102">
        <v>60.628</v>
      </c>
      <c r="Q1752" s="102">
        <v>53.933</v>
      </c>
      <c r="R1752" s="102">
        <v>56.369</v>
      </c>
      <c r="S1752" s="95" t="s">
        <v>47004</v>
      </c>
      <c r="T1752" s="100">
        <v>3855</v>
      </c>
      <c r="U1752" s="100" t="s">
        <v>12294</v>
      </c>
      <c r="V1752" s="100" t="s">
        <v>12292</v>
      </c>
      <c r="W1752" s="100">
        <v>95.78</v>
      </c>
      <c r="X1752" s="100">
        <v>0</v>
      </c>
      <c r="Y1752" s="100" t="s">
        <v>36</v>
      </c>
      <c r="Z1752" s="100" t="s">
        <v>12295</v>
      </c>
      <c r="AA1752" s="100" t="s">
        <v>12296</v>
      </c>
      <c r="AB1752" s="100" t="s">
        <v>12297</v>
      </c>
      <c r="AC1752" s="100" t="s">
        <v>12298</v>
      </c>
      <c r="AD1752" s="100" t="s">
        <v>12299</v>
      </c>
      <c r="AE1752" s="100" t="s">
        <v>12300</v>
      </c>
      <c r="AF1752" s="100"/>
      <c r="AG1752" s="100"/>
      <c r="AH1752" t="s">
        <v>12301</v>
      </c>
      <c r="AI1752" t="s">
        <v>12291</v>
      </c>
      <c r="AJ1752">
        <v>99.79</v>
      </c>
      <c r="AK1752">
        <v>0</v>
      </c>
      <c r="AL1752" t="s">
        <v>69</v>
      </c>
      <c r="AM1752" t="s">
        <v>12302</v>
      </c>
      <c r="AN1752" t="s">
        <v>12303</v>
      </c>
      <c r="AO1752" t="s">
        <v>12304</v>
      </c>
      <c r="AS1752" s="55">
        <v>53933</v>
      </c>
      <c r="AT1752" s="104">
        <v>29.999401340996169</v>
      </c>
      <c r="AU1752" s="100" t="s">
        <v>12305</v>
      </c>
      <c r="AV1752" s="100" t="s">
        <v>12306</v>
      </c>
      <c r="AW1752" s="100">
        <v>41.495571646329758</v>
      </c>
      <c r="AX1752" s="100">
        <v>0.31290474608820384</v>
      </c>
      <c r="AY1752" s="100">
        <v>2.9687904593881298E-4</v>
      </c>
      <c r="AZ1752" s="100">
        <v>1078884.8628045737</v>
      </c>
      <c r="BA1752" s="100">
        <v>6050954.0819380973</v>
      </c>
      <c r="BB1752" s="100">
        <v>26000</v>
      </c>
    </row>
    <row r="1753" spans="1:54" x14ac:dyDescent="0.25">
      <c r="A1753" s="95" t="s">
        <v>31466</v>
      </c>
      <c r="B1753" s="51" t="s">
        <v>31467</v>
      </c>
      <c r="C1753" s="96" t="str">
        <f>HYPERLINK("http://www.UniProt.org/UniProt/ASNA_HUMAN","ASNA_HUMAN")</f>
        <v>ASNA_HUMAN</v>
      </c>
      <c r="D1753" s="97" t="s">
        <v>31469</v>
      </c>
      <c r="E1753" s="159">
        <v>-2.39</v>
      </c>
      <c r="F1753" s="98">
        <v>190</v>
      </c>
      <c r="G1753" s="98">
        <v>0.8</v>
      </c>
      <c r="H1753" s="98">
        <v>21</v>
      </c>
      <c r="I1753" s="49">
        <v>0.31</v>
      </c>
      <c r="J1753" s="99">
        <v>1.4999999999999999E-4</v>
      </c>
      <c r="K1753" s="98">
        <v>1.4999999999999998</v>
      </c>
      <c r="L1753" s="98">
        <v>4.700273227242505</v>
      </c>
      <c r="M1753" s="20" t="s">
        <v>47226</v>
      </c>
      <c r="N1753" s="100"/>
      <c r="O1753" s="101" t="s">
        <v>40</v>
      </c>
      <c r="P1753" s="102">
        <v>38.287999999999997</v>
      </c>
      <c r="Q1753" s="102">
        <v>38.316000000000003</v>
      </c>
      <c r="R1753" s="102">
        <v>38.792999999999999</v>
      </c>
      <c r="S1753" s="95" t="s">
        <v>47004</v>
      </c>
      <c r="T1753" s="100">
        <v>5045</v>
      </c>
      <c r="U1753" s="100" t="s">
        <v>31470</v>
      </c>
      <c r="V1753" s="100" t="s">
        <v>31468</v>
      </c>
      <c r="W1753" s="100">
        <v>94.64</v>
      </c>
      <c r="X1753" s="100">
        <v>0</v>
      </c>
      <c r="Y1753" s="100" t="s">
        <v>36</v>
      </c>
      <c r="Z1753" s="100" t="s">
        <v>31471</v>
      </c>
      <c r="AA1753" s="100" t="s">
        <v>31472</v>
      </c>
      <c r="AB1753" s="100" t="s">
        <v>31473</v>
      </c>
      <c r="AC1753" s="100" t="s">
        <v>31474</v>
      </c>
      <c r="AD1753" s="100" t="s">
        <v>31475</v>
      </c>
      <c r="AE1753" s="100" t="s">
        <v>31476</v>
      </c>
      <c r="AF1753" s="100"/>
      <c r="AG1753" s="100"/>
      <c r="AH1753" t="s">
        <v>31477</v>
      </c>
      <c r="AI1753" t="s">
        <v>31467</v>
      </c>
      <c r="AJ1753">
        <v>99.71</v>
      </c>
      <c r="AK1753">
        <v>0</v>
      </c>
      <c r="AL1753" t="s">
        <v>47</v>
      </c>
      <c r="AM1753" t="s">
        <v>31478</v>
      </c>
      <c r="AN1753" t="s">
        <v>31479</v>
      </c>
      <c r="AO1753" t="s">
        <v>31480</v>
      </c>
      <c r="AP1753" t="s">
        <v>31481</v>
      </c>
      <c r="AQ1753" t="s">
        <v>31482</v>
      </c>
      <c r="AR1753" t="s">
        <v>31483</v>
      </c>
      <c r="AS1753" s="55">
        <v>38316</v>
      </c>
      <c r="AT1753" s="104">
        <v>16.999035679845708</v>
      </c>
      <c r="AU1753" s="100" t="s">
        <v>31466</v>
      </c>
      <c r="AV1753" s="100" t="s">
        <v>31466</v>
      </c>
      <c r="AW1753" s="100">
        <v>20.544830558028313</v>
      </c>
      <c r="AX1753" s="100">
        <v>0.31272114920630095</v>
      </c>
      <c r="AY1753" s="100">
        <v>1.469874845206885E-4</v>
      </c>
      <c r="AZ1753" s="100">
        <v>534165.59450873616</v>
      </c>
      <c r="BA1753" s="100">
        <v>2997640.6285454961</v>
      </c>
      <c r="BB1753" s="100">
        <v>26000</v>
      </c>
    </row>
    <row r="1754" spans="1:54" x14ac:dyDescent="0.25">
      <c r="A1754" s="95" t="s">
        <v>24081</v>
      </c>
      <c r="B1754" s="51" t="s">
        <v>19958</v>
      </c>
      <c r="C1754" s="96" t="str">
        <f>HYPERLINK("http://www.UniProt.org/UniProt/SK2L2_HUMAN","SK2L2_HUMAN")</f>
        <v>SK2L2_HUMAN</v>
      </c>
      <c r="D1754" s="97" t="s">
        <v>24083</v>
      </c>
      <c r="E1754" s="159">
        <v>2.4</v>
      </c>
      <c r="F1754" s="98">
        <v>1.2</v>
      </c>
      <c r="G1754" s="98">
        <v>290</v>
      </c>
      <c r="H1754" s="98">
        <v>11</v>
      </c>
      <c r="I1754" s="49">
        <v>0.31</v>
      </c>
      <c r="J1754" s="99">
        <v>7.7999999999999999E-5</v>
      </c>
      <c r="K1754" s="98">
        <v>0.78</v>
      </c>
      <c r="L1754" s="98">
        <v>2.477690619771066</v>
      </c>
      <c r="M1754" s="151" t="s">
        <v>47226</v>
      </c>
      <c r="N1754" s="100"/>
      <c r="O1754" s="101" t="s">
        <v>40</v>
      </c>
      <c r="P1754" s="102">
        <v>116.27</v>
      </c>
      <c r="Q1754" s="102" t="s">
        <v>40</v>
      </c>
      <c r="R1754" s="102">
        <v>117.80500000000001</v>
      </c>
      <c r="S1754" s="95" t="s">
        <v>47004</v>
      </c>
      <c r="T1754" s="100">
        <v>8573</v>
      </c>
      <c r="U1754" s="100" t="s">
        <v>24084</v>
      </c>
      <c r="V1754" s="100" t="s">
        <v>24082</v>
      </c>
      <c r="W1754" s="100">
        <v>88.11</v>
      </c>
      <c r="X1754" s="100">
        <v>0</v>
      </c>
      <c r="Y1754" s="100" t="s">
        <v>36</v>
      </c>
      <c r="Z1754" s="100" t="s">
        <v>24085</v>
      </c>
      <c r="AA1754" s="100" t="s">
        <v>24086</v>
      </c>
      <c r="AB1754" s="100" t="s">
        <v>24087</v>
      </c>
      <c r="AC1754" s="100" t="s">
        <v>24088</v>
      </c>
      <c r="AD1754" s="100" t="s">
        <v>24089</v>
      </c>
      <c r="AE1754" s="100" t="s">
        <v>24090</v>
      </c>
      <c r="AF1754" s="100" t="s">
        <v>5374</v>
      </c>
      <c r="AG1754" s="100" t="s">
        <v>348</v>
      </c>
      <c r="AH1754" t="s">
        <v>19959</v>
      </c>
      <c r="AI1754" t="s">
        <v>19958</v>
      </c>
      <c r="AJ1754">
        <v>96.51</v>
      </c>
      <c r="AK1754">
        <v>0</v>
      </c>
      <c r="AL1754" t="s">
        <v>69</v>
      </c>
      <c r="AM1754" t="s">
        <v>19960</v>
      </c>
      <c r="AN1754" t="s">
        <v>19961</v>
      </c>
      <c r="AO1754" t="s">
        <v>628</v>
      </c>
      <c r="AS1754" s="55">
        <v>116113</v>
      </c>
      <c r="AT1754" s="104">
        <v>59.001410437235542</v>
      </c>
      <c r="AU1754" s="100" t="s">
        <v>24081</v>
      </c>
      <c r="AV1754" s="100" t="s">
        <v>24091</v>
      </c>
      <c r="AW1754" s="100">
        <v>10.836833506185915</v>
      </c>
      <c r="AX1754" s="100">
        <v>0.31291985349151979</v>
      </c>
      <c r="AY1754" s="100">
        <v>7.7531858573607487E-5</v>
      </c>
      <c r="AZ1754" s="100">
        <v>281757.67116083379</v>
      </c>
      <c r="BA1754" s="100">
        <v>1580169.0045897877</v>
      </c>
      <c r="BB1754" s="100">
        <v>26000</v>
      </c>
    </row>
    <row r="1755" spans="1:54" x14ac:dyDescent="0.25">
      <c r="A1755" s="95" t="s">
        <v>23466</v>
      </c>
      <c r="B1755" s="51" t="s">
        <v>47180</v>
      </c>
      <c r="C1755" s="96" t="str">
        <f>HYPERLINK("http://www.UniProt.org/UniProt/SCFD2_HUMAN","SCFD2_HUMAN")</f>
        <v>SCFD2_HUMAN</v>
      </c>
      <c r="D1755" s="97" t="s">
        <v>23468</v>
      </c>
      <c r="E1755" s="159">
        <v>7.0000000000000007E-2</v>
      </c>
      <c r="F1755" s="98">
        <v>35</v>
      </c>
      <c r="G1755" s="98">
        <v>41</v>
      </c>
      <c r="H1755" s="98">
        <v>14</v>
      </c>
      <c r="I1755" s="49">
        <v>0.3</v>
      </c>
      <c r="J1755" s="99">
        <v>1E-4</v>
      </c>
      <c r="K1755" s="98">
        <v>1</v>
      </c>
      <c r="L1755" s="98">
        <v>3.3404413901445715</v>
      </c>
      <c r="M1755" s="146" t="s">
        <v>47226</v>
      </c>
      <c r="N1755" s="100"/>
      <c r="O1755" s="101" t="s">
        <v>40</v>
      </c>
      <c r="P1755" s="102">
        <v>73.656000000000006</v>
      </c>
      <c r="Q1755" s="102">
        <v>37.834000000000003</v>
      </c>
      <c r="R1755" s="102">
        <v>75.126999999999995</v>
      </c>
      <c r="S1755" s="95" t="s">
        <v>47004</v>
      </c>
      <c r="T1755" s="100">
        <v>800</v>
      </c>
      <c r="U1755" s="100" t="s">
        <v>23469</v>
      </c>
      <c r="V1755" s="100" t="s">
        <v>23467</v>
      </c>
      <c r="W1755" s="100">
        <v>60.23</v>
      </c>
      <c r="X1755" s="100">
        <v>0</v>
      </c>
      <c r="Y1755" s="100" t="s">
        <v>36</v>
      </c>
      <c r="Z1755" s="100" t="s">
        <v>23470</v>
      </c>
      <c r="AA1755" s="100" t="s">
        <v>23471</v>
      </c>
      <c r="AB1755" s="100" t="s">
        <v>23472</v>
      </c>
      <c r="AC1755" s="100"/>
      <c r="AD1755" s="100" t="s">
        <v>23473</v>
      </c>
      <c r="AE1755" s="100" t="s">
        <v>23474</v>
      </c>
      <c r="AF1755" s="100"/>
      <c r="AG1755" s="100"/>
      <c r="AH1755" t="s">
        <v>50160</v>
      </c>
      <c r="AI1755" t="s">
        <v>47180</v>
      </c>
      <c r="AJ1755">
        <v>94.78</v>
      </c>
      <c r="AK1755">
        <v>0</v>
      </c>
      <c r="AL1755" t="s">
        <v>69</v>
      </c>
      <c r="AM1755" t="s">
        <v>50161</v>
      </c>
      <c r="AO1755" t="s">
        <v>628</v>
      </c>
      <c r="AS1755" s="55">
        <v>39571</v>
      </c>
      <c r="AT1755" s="104">
        <v>32.000343170899107</v>
      </c>
      <c r="AU1755" s="100" t="s">
        <v>23466</v>
      </c>
      <c r="AV1755" s="100" t="s">
        <v>23466</v>
      </c>
      <c r="AW1755" s="100">
        <v>14.115978426660794</v>
      </c>
      <c r="AX1755" s="100">
        <v>0.30233256146818643</v>
      </c>
      <c r="AY1755" s="100">
        <v>1.0099242019167578E-4</v>
      </c>
      <c r="AZ1755" s="100">
        <v>367015.43909318064</v>
      </c>
      <c r="BA1755" s="100">
        <v>2130395.9034413239</v>
      </c>
      <c r="BB1755" s="100">
        <v>26000</v>
      </c>
    </row>
    <row r="1756" spans="1:54" x14ac:dyDescent="0.25">
      <c r="A1756" s="95" t="s">
        <v>11075</v>
      </c>
      <c r="B1756" s="51" t="s">
        <v>11076</v>
      </c>
      <c r="C1756" s="96" t="str">
        <f>HYPERLINK("http://www.UniProt.org/UniProt/HSP7C_HUMAN","HSP7C_HUMAN")</f>
        <v>HSP7C_HUMAN</v>
      </c>
      <c r="D1756" s="97" t="s">
        <v>11078</v>
      </c>
      <c r="E1756" s="159">
        <v>0.03</v>
      </c>
      <c r="F1756" s="98">
        <v>5300</v>
      </c>
      <c r="G1756" s="98">
        <v>5700</v>
      </c>
      <c r="H1756" s="49">
        <v>3.4</v>
      </c>
      <c r="I1756" s="49">
        <v>0.28999999999999998</v>
      </c>
      <c r="J1756" s="99">
        <v>0.12</v>
      </c>
      <c r="K1756" s="98">
        <v>1200</v>
      </c>
      <c r="L1756" s="98">
        <v>4040.9733317965747</v>
      </c>
      <c r="M1756" s="148" t="s">
        <v>47226</v>
      </c>
      <c r="N1756" s="100" t="s">
        <v>1155</v>
      </c>
      <c r="O1756" s="101" t="s">
        <v>40</v>
      </c>
      <c r="P1756" s="102">
        <v>71.188000000000002</v>
      </c>
      <c r="Q1756" s="102">
        <v>71.188000000000002</v>
      </c>
      <c r="R1756" s="102">
        <v>70.897999999999996</v>
      </c>
      <c r="S1756" s="95" t="s">
        <v>47004</v>
      </c>
      <c r="T1756" s="100">
        <v>6331</v>
      </c>
      <c r="U1756" s="100" t="s">
        <v>11079</v>
      </c>
      <c r="V1756" s="100" t="s">
        <v>11077</v>
      </c>
      <c r="W1756" s="100">
        <v>97.23</v>
      </c>
      <c r="X1756" s="100">
        <v>0</v>
      </c>
      <c r="Y1756" s="100" t="s">
        <v>36</v>
      </c>
      <c r="Z1756" s="100" t="s">
        <v>11080</v>
      </c>
      <c r="AA1756" s="100" t="s">
        <v>11081</v>
      </c>
      <c r="AB1756" s="100" t="s">
        <v>11082</v>
      </c>
      <c r="AC1756" s="100" t="s">
        <v>11083</v>
      </c>
      <c r="AD1756" s="100" t="s">
        <v>10082</v>
      </c>
      <c r="AE1756" s="100" t="s">
        <v>11086</v>
      </c>
      <c r="AF1756" s="100" t="s">
        <v>11084</v>
      </c>
      <c r="AG1756" s="100" t="s">
        <v>11085</v>
      </c>
      <c r="AH1756" t="s">
        <v>11087</v>
      </c>
      <c r="AI1756" t="s">
        <v>11076</v>
      </c>
      <c r="AJ1756">
        <v>100</v>
      </c>
      <c r="AK1756">
        <v>0</v>
      </c>
      <c r="AL1756" t="s">
        <v>69</v>
      </c>
      <c r="AM1756" t="s">
        <v>11088</v>
      </c>
      <c r="AN1756" t="s">
        <v>11089</v>
      </c>
      <c r="AO1756" t="s">
        <v>11090</v>
      </c>
      <c r="AS1756" s="55">
        <v>71188</v>
      </c>
      <c r="AT1756" s="104">
        <v>37</v>
      </c>
      <c r="AU1756" s="100" t="s">
        <v>11075</v>
      </c>
      <c r="AV1756" s="100" t="s">
        <v>11091</v>
      </c>
      <c r="AW1756" s="100">
        <v>3.3731183596384819</v>
      </c>
      <c r="AX1756" s="100">
        <v>0.28603811511482707</v>
      </c>
      <c r="AY1756" s="100">
        <v>0.1155872395056375</v>
      </c>
      <c r="AZ1756" s="100">
        <v>420054310.8108108</v>
      </c>
      <c r="BA1756" s="100">
        <v>2577166316.2162161</v>
      </c>
      <c r="BB1756" s="100">
        <v>124529964.86486487</v>
      </c>
    </row>
    <row r="1757" spans="1:54" x14ac:dyDescent="0.25">
      <c r="A1757" s="95" t="s">
        <v>14448</v>
      </c>
      <c r="B1757" s="51" t="s">
        <v>14449</v>
      </c>
      <c r="C1757" s="96" t="str">
        <f>HYPERLINK("http://www.UniProt.org/UniProt/MOES_HUMAN","MOES_HUMAN")</f>
        <v>MOES_HUMAN</v>
      </c>
      <c r="D1757" s="97" t="s">
        <v>14441</v>
      </c>
      <c r="E1757" s="159">
        <v>-1.89</v>
      </c>
      <c r="F1757" s="98">
        <v>570</v>
      </c>
      <c r="G1757" s="98">
        <v>7.4</v>
      </c>
      <c r="H1757" s="49">
        <v>75</v>
      </c>
      <c r="I1757" s="49">
        <v>0.28999999999999998</v>
      </c>
      <c r="J1757" s="99">
        <v>1.2E-2</v>
      </c>
      <c r="K1757" s="98">
        <v>120</v>
      </c>
      <c r="L1757" s="98">
        <v>401.4151301646051</v>
      </c>
      <c r="M1757" s="145" t="s">
        <v>47226</v>
      </c>
      <c r="N1757" s="100"/>
      <c r="O1757" s="101" t="s">
        <v>40</v>
      </c>
      <c r="P1757" s="102">
        <v>68.132999999999996</v>
      </c>
      <c r="Q1757" s="102">
        <v>68.134</v>
      </c>
      <c r="R1757" s="102">
        <v>67.819999999999993</v>
      </c>
      <c r="S1757" s="95" t="s">
        <v>47004</v>
      </c>
      <c r="T1757" s="100">
        <v>6027</v>
      </c>
      <c r="U1757" s="100" t="s">
        <v>14443</v>
      </c>
      <c r="V1757" s="100" t="s">
        <v>14440</v>
      </c>
      <c r="W1757" s="100">
        <v>87.59</v>
      </c>
      <c r="X1757" s="100">
        <v>0</v>
      </c>
      <c r="Y1757" s="100" t="s">
        <v>36</v>
      </c>
      <c r="Z1757" s="100" t="s">
        <v>14442</v>
      </c>
      <c r="AA1757" s="100" t="s">
        <v>14444</v>
      </c>
      <c r="AB1757" s="100" t="s">
        <v>14445</v>
      </c>
      <c r="AC1757" s="100" t="s">
        <v>14446</v>
      </c>
      <c r="AD1757" s="100"/>
      <c r="AE1757" s="100" t="s">
        <v>14447</v>
      </c>
      <c r="AF1757" s="100" t="s">
        <v>7130</v>
      </c>
      <c r="AG1757" s="100"/>
      <c r="AH1757" t="s">
        <v>14450</v>
      </c>
      <c r="AI1757" t="s">
        <v>14449</v>
      </c>
      <c r="AJ1757">
        <v>100</v>
      </c>
      <c r="AK1757">
        <v>0</v>
      </c>
      <c r="AL1757" t="s">
        <v>69</v>
      </c>
      <c r="AM1757" t="s">
        <v>14451</v>
      </c>
      <c r="AN1757" t="s">
        <v>14452</v>
      </c>
      <c r="AO1757" t="s">
        <v>14453</v>
      </c>
      <c r="AS1757" s="55">
        <v>68134</v>
      </c>
      <c r="AT1757" s="104">
        <v>39.049378569029223</v>
      </c>
      <c r="AU1757" s="100" t="s">
        <v>14448</v>
      </c>
      <c r="AV1757" s="100" t="s">
        <v>14448</v>
      </c>
      <c r="AW1757" s="100">
        <v>75.196978899226096</v>
      </c>
      <c r="AX1757" s="100">
        <v>0.28690138190199377</v>
      </c>
      <c r="AY1757" s="100">
        <v>1.151665555605939E-2</v>
      </c>
      <c r="AZ1757" s="100">
        <v>41852550.793118283</v>
      </c>
      <c r="BA1757" s="100">
        <v>256006033.03655913</v>
      </c>
      <c r="BB1757" s="100">
        <v>556572.23741935485</v>
      </c>
    </row>
    <row r="1758" spans="1:54" x14ac:dyDescent="0.25">
      <c r="A1758" s="95" t="s">
        <v>31015</v>
      </c>
      <c r="B1758" s="51" t="s">
        <v>31016</v>
      </c>
      <c r="C1758" s="96" t="str">
        <f>HYPERLINK("http://www.UniProt.org/UniProt/ANT3_HUMAN","ANT3_HUMAN")</f>
        <v>ANT3_HUMAN</v>
      </c>
      <c r="D1758" s="97" t="s">
        <v>31018</v>
      </c>
      <c r="E1758" s="160" t="s">
        <v>40</v>
      </c>
      <c r="H1758" s="98">
        <v>35</v>
      </c>
      <c r="I1758" s="49">
        <v>0.28999999999999998</v>
      </c>
      <c r="J1758" s="99">
        <v>2.5000000000000001E-4</v>
      </c>
      <c r="K1758" s="98">
        <v>2.5</v>
      </c>
      <c r="L1758" s="98">
        <v>8.4641147318026189</v>
      </c>
      <c r="M1758" s="145" t="s">
        <v>47226</v>
      </c>
      <c r="N1758" s="100"/>
      <c r="O1758" s="101" t="s">
        <v>235</v>
      </c>
      <c r="P1758" s="102">
        <v>51.850999999999999</v>
      </c>
      <c r="Q1758" s="102">
        <v>51.851999999999997</v>
      </c>
      <c r="R1758" s="102">
        <v>52.601999999999997</v>
      </c>
      <c r="S1758" s="95" t="s">
        <v>47004</v>
      </c>
      <c r="T1758" s="100">
        <v>7829</v>
      </c>
      <c r="U1758" s="100" t="s">
        <v>31019</v>
      </c>
      <c r="V1758" s="100" t="s">
        <v>31017</v>
      </c>
      <c r="W1758" s="100">
        <v>66.23</v>
      </c>
      <c r="X1758" s="100">
        <v>0</v>
      </c>
      <c r="Y1758" s="100" t="s">
        <v>36</v>
      </c>
      <c r="Z1758" s="100" t="s">
        <v>31020</v>
      </c>
      <c r="AA1758" s="100" t="s">
        <v>31021</v>
      </c>
      <c r="AB1758" s="100" t="s">
        <v>31022</v>
      </c>
      <c r="AC1758" s="100" t="s">
        <v>31023</v>
      </c>
      <c r="AD1758" s="100" t="s">
        <v>25024</v>
      </c>
      <c r="AE1758" s="100" t="s">
        <v>31024</v>
      </c>
      <c r="AF1758" s="100"/>
      <c r="AG1758" s="100"/>
      <c r="AH1758" t="s">
        <v>31025</v>
      </c>
      <c r="AI1758" t="s">
        <v>31016</v>
      </c>
      <c r="AJ1758">
        <v>100</v>
      </c>
      <c r="AK1758">
        <v>0</v>
      </c>
      <c r="AL1758" t="s">
        <v>69</v>
      </c>
      <c r="AM1758" t="s">
        <v>31026</v>
      </c>
      <c r="AN1758" t="s">
        <v>31027</v>
      </c>
      <c r="AO1758" t="s">
        <v>31028</v>
      </c>
      <c r="AS1758" s="55">
        <v>51852</v>
      </c>
      <c r="AT1758" s="104">
        <v>35.000513354551991</v>
      </c>
      <c r="AU1758" s="100" t="s">
        <v>31015</v>
      </c>
      <c r="AV1758" s="100" t="s">
        <v>31015</v>
      </c>
      <c r="AW1758" s="100">
        <v>34.621470219425632</v>
      </c>
      <c r="AX1758" s="100">
        <v>0.29264543822156985</v>
      </c>
      <c r="AY1758" s="100">
        <v>2.4769845648460226E-4</v>
      </c>
      <c r="AZ1758" s="100">
        <v>900158.22570506635</v>
      </c>
      <c r="BA1758" s="100">
        <v>5398063.6822696216</v>
      </c>
      <c r="BB1758" s="100">
        <v>26000</v>
      </c>
    </row>
    <row r="1759" spans="1:54" x14ac:dyDescent="0.25">
      <c r="A1759" s="95" t="s">
        <v>24043</v>
      </c>
      <c r="B1759" s="51" t="s">
        <v>24044</v>
      </c>
      <c r="C1759" s="96" t="str">
        <f>HYPERLINK("http://www.UniProt.org/UniProt/SIR4_HUMAN","SIR4_HUMAN")</f>
        <v>SIR4_HUMAN</v>
      </c>
      <c r="D1759" s="97" t="s">
        <v>24046</v>
      </c>
      <c r="E1759" s="160" t="s">
        <v>40</v>
      </c>
      <c r="H1759" s="98">
        <v>22</v>
      </c>
      <c r="I1759" s="49">
        <v>0.28999999999999998</v>
      </c>
      <c r="J1759" s="99">
        <v>1.6000000000000001E-4</v>
      </c>
      <c r="K1759" s="98">
        <v>1.6</v>
      </c>
      <c r="L1759" s="98">
        <v>5.2972971024409539</v>
      </c>
      <c r="M1759" s="145" t="s">
        <v>47226</v>
      </c>
      <c r="N1759" s="100"/>
      <c r="O1759" s="101" t="s">
        <v>311</v>
      </c>
      <c r="P1759" s="102">
        <v>35.22</v>
      </c>
      <c r="Q1759" s="102">
        <v>36.276000000000003</v>
      </c>
      <c r="R1759" s="102">
        <v>35.188000000000002</v>
      </c>
      <c r="S1759" s="95" t="s">
        <v>47004</v>
      </c>
      <c r="T1759" s="100">
        <v>8445</v>
      </c>
      <c r="U1759" s="100" t="s">
        <v>24047</v>
      </c>
      <c r="V1759" s="100" t="s">
        <v>24045</v>
      </c>
      <c r="W1759" s="100">
        <v>60.53</v>
      </c>
      <c r="X1759" s="103">
        <v>9.9999999999999993E-130</v>
      </c>
      <c r="Y1759" s="100" t="s">
        <v>36</v>
      </c>
      <c r="Z1759" s="100" t="s">
        <v>24048</v>
      </c>
      <c r="AA1759" s="100" t="s">
        <v>24049</v>
      </c>
      <c r="AB1759" s="100" t="s">
        <v>24050</v>
      </c>
      <c r="AC1759" s="100" t="s">
        <v>24051</v>
      </c>
      <c r="AD1759" s="100" t="s">
        <v>24052</v>
      </c>
      <c r="AE1759" s="100" t="s">
        <v>24053</v>
      </c>
      <c r="AF1759" s="100"/>
      <c r="AG1759" s="100"/>
      <c r="AH1759" t="s">
        <v>24054</v>
      </c>
      <c r="AI1759" t="s">
        <v>24044</v>
      </c>
      <c r="AJ1759">
        <v>96.58</v>
      </c>
      <c r="AK1759">
        <v>0</v>
      </c>
      <c r="AL1759" t="s">
        <v>69</v>
      </c>
      <c r="AM1759" t="s">
        <v>24055</v>
      </c>
      <c r="AN1759" t="s">
        <v>24056</v>
      </c>
      <c r="AO1759" t="s">
        <v>24057</v>
      </c>
      <c r="AP1759" t="s">
        <v>24058</v>
      </c>
      <c r="AQ1759" t="s">
        <v>24059</v>
      </c>
      <c r="AR1759" t="s">
        <v>24060</v>
      </c>
      <c r="AS1759" s="55">
        <v>36276</v>
      </c>
      <c r="AT1759" s="104">
        <v>16.000779727095516</v>
      </c>
      <c r="AU1759" s="100" t="s">
        <v>24061</v>
      </c>
      <c r="AV1759" s="100" t="s">
        <v>24062</v>
      </c>
      <c r="AW1759" s="100">
        <v>21.813600420582294</v>
      </c>
      <c r="AX1759" s="100">
        <v>0.29461226027875903</v>
      </c>
      <c r="AY1759" s="100">
        <v>1.5606486727182502E-4</v>
      </c>
      <c r="AZ1759" s="100">
        <v>567153.61093513959</v>
      </c>
      <c r="BA1759" s="100">
        <v>3378397.8607280347</v>
      </c>
      <c r="BB1759" s="100">
        <v>26000</v>
      </c>
    </row>
    <row r="1760" spans="1:54" x14ac:dyDescent="0.25">
      <c r="A1760" s="95" t="s">
        <v>15324</v>
      </c>
      <c r="B1760" s="51" t="s">
        <v>15308</v>
      </c>
      <c r="C1760" s="96" t="str">
        <f>HYPERLINK("http://www.UniProt.org/UniProt/NEK3_HUMAN","NEK3_HUMAN")</f>
        <v>NEK3_HUMAN</v>
      </c>
      <c r="D1760" s="97" t="s">
        <v>15327</v>
      </c>
      <c r="E1760" s="159">
        <v>0.23</v>
      </c>
      <c r="F1760" s="98">
        <v>3.6</v>
      </c>
      <c r="G1760" s="98">
        <v>6.1</v>
      </c>
      <c r="H1760" s="98">
        <v>11</v>
      </c>
      <c r="I1760" s="49">
        <v>0.28999999999999998</v>
      </c>
      <c r="J1760" s="99">
        <v>7.7000000000000001E-5</v>
      </c>
      <c r="K1760" s="98">
        <v>0.77</v>
      </c>
      <c r="L1760" s="98">
        <v>2.6842719951368577</v>
      </c>
      <c r="M1760" s="148" t="s">
        <v>47226</v>
      </c>
      <c r="N1760" s="100"/>
      <c r="O1760" s="101" t="s">
        <v>40</v>
      </c>
      <c r="P1760" s="102">
        <v>55.801000000000002</v>
      </c>
      <c r="Q1760" s="102">
        <v>18.724</v>
      </c>
      <c r="R1760" s="102">
        <v>57.704999999999998</v>
      </c>
      <c r="S1760" s="95" t="s">
        <v>47004</v>
      </c>
      <c r="T1760" s="100">
        <v>910</v>
      </c>
      <c r="U1760" s="100" t="s">
        <v>15329</v>
      </c>
      <c r="V1760" s="100" t="s">
        <v>15326</v>
      </c>
      <c r="W1760" s="100">
        <v>54.46</v>
      </c>
      <c r="X1760" s="100">
        <v>0</v>
      </c>
      <c r="Y1760" s="100" t="s">
        <v>36</v>
      </c>
      <c r="Z1760" s="100" t="s">
        <v>15328</v>
      </c>
      <c r="AA1760" s="100" t="s">
        <v>15330</v>
      </c>
      <c r="AB1760" s="100" t="s">
        <v>15331</v>
      </c>
      <c r="AC1760" s="100" t="s">
        <v>15315</v>
      </c>
      <c r="AD1760" s="100" t="s">
        <v>15316</v>
      </c>
      <c r="AE1760" s="100" t="s">
        <v>15332</v>
      </c>
      <c r="AF1760" s="100"/>
      <c r="AG1760" s="100"/>
      <c r="AH1760" t="s">
        <v>15318</v>
      </c>
      <c r="AI1760" t="s">
        <v>15308</v>
      </c>
      <c r="AJ1760">
        <v>100</v>
      </c>
      <c r="AK1760">
        <v>0</v>
      </c>
      <c r="AL1760" t="s">
        <v>69</v>
      </c>
      <c r="AM1760" t="s">
        <v>15319</v>
      </c>
      <c r="AN1760" t="s">
        <v>15320</v>
      </c>
      <c r="AO1760" t="s">
        <v>15321</v>
      </c>
      <c r="AS1760" s="55">
        <v>55802</v>
      </c>
      <c r="AT1760" s="104">
        <v>27.000123502531803</v>
      </c>
      <c r="AU1760" s="100" t="s">
        <v>15324</v>
      </c>
      <c r="AV1760" s="100" t="s">
        <v>15324</v>
      </c>
      <c r="AW1760" s="100">
        <v>10.747956535048521</v>
      </c>
      <c r="AX1760" s="100">
        <v>0.28646869844265765</v>
      </c>
      <c r="AY1760" s="100">
        <v>7.6895990471293146E-5</v>
      </c>
      <c r="AZ1760" s="100">
        <v>279446.86991126154</v>
      </c>
      <c r="BA1760" s="100">
        <v>1711918.0953252218</v>
      </c>
      <c r="BB1760" s="100">
        <v>26000</v>
      </c>
    </row>
    <row r="1761" spans="1:54" x14ac:dyDescent="0.25">
      <c r="A1761" s="95" t="s">
        <v>24101</v>
      </c>
      <c r="B1761" s="51" t="s">
        <v>24102</v>
      </c>
      <c r="C1761" s="96" t="str">
        <f>HYPERLINK("http://www.UniProt.org/UniProt/SKA3_HUMAN","SKA3_HUMAN")</f>
        <v>SKA3_HUMAN</v>
      </c>
      <c r="D1761" s="97" t="s">
        <v>24104</v>
      </c>
      <c r="E1761" s="159">
        <v>-5</v>
      </c>
      <c r="F1761" s="98">
        <v>19</v>
      </c>
      <c r="G1761" s="98">
        <v>0</v>
      </c>
      <c r="H1761" s="98">
        <v>4.2</v>
      </c>
      <c r="I1761" s="49">
        <v>0.28999999999999998</v>
      </c>
      <c r="J1761" s="99">
        <v>3.0000000000000001E-5</v>
      </c>
      <c r="K1761" s="98">
        <v>0.3</v>
      </c>
      <c r="L1761" s="98">
        <v>1.0299924594262906</v>
      </c>
      <c r="M1761" s="148" t="s">
        <v>47226</v>
      </c>
      <c r="N1761" s="100"/>
      <c r="O1761" s="101" t="s">
        <v>40</v>
      </c>
      <c r="P1761" s="102">
        <v>62.718000000000004</v>
      </c>
      <c r="Q1761" s="102">
        <v>62.718000000000004</v>
      </c>
      <c r="R1761" s="102">
        <v>46.359000000000002</v>
      </c>
      <c r="S1761" s="95" t="s">
        <v>47004</v>
      </c>
      <c r="T1761" s="100">
        <v>7786</v>
      </c>
      <c r="U1761" s="100" t="s">
        <v>24105</v>
      </c>
      <c r="V1761" s="100" t="s">
        <v>24103</v>
      </c>
      <c r="W1761" s="100">
        <v>37.14</v>
      </c>
      <c r="X1761" s="103">
        <v>8.9999999999999997E-44</v>
      </c>
      <c r="Y1761" s="100" t="s">
        <v>36</v>
      </c>
      <c r="Z1761" s="100" t="s">
        <v>24106</v>
      </c>
      <c r="AA1761" s="100" t="s">
        <v>24107</v>
      </c>
      <c r="AB1761" s="100" t="s">
        <v>24108</v>
      </c>
      <c r="AC1761" s="100"/>
      <c r="AD1761" s="100" t="s">
        <v>24109</v>
      </c>
      <c r="AE1761" s="100" t="s">
        <v>24110</v>
      </c>
      <c r="AF1761" s="100" t="s">
        <v>6811</v>
      </c>
      <c r="AG1761" s="100"/>
      <c r="AH1761" t="s">
        <v>24111</v>
      </c>
      <c r="AI1761" t="s">
        <v>24102</v>
      </c>
      <c r="AJ1761">
        <v>100</v>
      </c>
      <c r="AK1761">
        <v>0</v>
      </c>
      <c r="AL1761" t="s">
        <v>47</v>
      </c>
      <c r="AM1761" t="s">
        <v>24112</v>
      </c>
      <c r="AN1761" t="s">
        <v>24113</v>
      </c>
      <c r="AO1761" t="s">
        <v>24104</v>
      </c>
      <c r="AP1761" t="s">
        <v>24114</v>
      </c>
      <c r="AQ1761" t="s">
        <v>24115</v>
      </c>
      <c r="AR1761" t="s">
        <v>2827</v>
      </c>
      <c r="AS1761" s="55">
        <v>62718</v>
      </c>
      <c r="AT1761" s="104">
        <v>33.999771980556162</v>
      </c>
      <c r="AU1761" s="100" t="s">
        <v>24101</v>
      </c>
      <c r="AV1761" s="100" t="s">
        <v>24116</v>
      </c>
      <c r="AW1761" s="100">
        <v>4.226498933056944</v>
      </c>
      <c r="AX1761" s="100">
        <v>0.29357867919739783</v>
      </c>
      <c r="AY1761" s="100">
        <v>3.0238382582164975E-5</v>
      </c>
      <c r="AZ1761" s="100">
        <v>109888.97225948055</v>
      </c>
      <c r="BA1761" s="100">
        <v>656886.7583221558</v>
      </c>
      <c r="BB1761" s="100">
        <v>26000</v>
      </c>
    </row>
    <row r="1762" spans="1:54" x14ac:dyDescent="0.25">
      <c r="A1762" s="95" t="s">
        <v>31641</v>
      </c>
      <c r="B1762" s="51" t="s">
        <v>31642</v>
      </c>
      <c r="C1762" s="96" t="str">
        <f>HYPERLINK("http://www.UniProt.org/UniProt/ATPO_HUMAN","ATPO_HUMAN")</f>
        <v>ATPO_HUMAN</v>
      </c>
      <c r="D1762" s="97" t="s">
        <v>31644</v>
      </c>
      <c r="E1762" s="160" t="s">
        <v>40</v>
      </c>
      <c r="H1762" s="98">
        <v>43</v>
      </c>
      <c r="I1762" s="49">
        <v>0.28000000000000003</v>
      </c>
      <c r="J1762" s="99">
        <v>3.1E-4</v>
      </c>
      <c r="K1762" s="98">
        <v>3.1</v>
      </c>
      <c r="L1762" s="98">
        <v>11.143889174098195</v>
      </c>
      <c r="M1762" s="146" t="s">
        <v>47226</v>
      </c>
      <c r="N1762" s="100"/>
      <c r="O1762" s="101" t="s">
        <v>311</v>
      </c>
      <c r="P1762" s="102">
        <v>22.975999999999999</v>
      </c>
      <c r="Q1762" s="102">
        <v>22.86</v>
      </c>
      <c r="R1762" s="102">
        <v>23.277000000000001</v>
      </c>
      <c r="S1762" s="95" t="s">
        <v>47004</v>
      </c>
      <c r="T1762" s="100">
        <v>9105</v>
      </c>
      <c r="U1762" s="100" t="s">
        <v>31645</v>
      </c>
      <c r="V1762" s="100" t="s">
        <v>31643</v>
      </c>
      <c r="W1762" s="100">
        <v>62.68</v>
      </c>
      <c r="X1762" s="103">
        <v>9.0000000000000002E-97</v>
      </c>
      <c r="Y1762" s="100" t="s">
        <v>36</v>
      </c>
      <c r="Z1762" s="100" t="s">
        <v>31646</v>
      </c>
      <c r="AA1762" s="100" t="s">
        <v>31647</v>
      </c>
      <c r="AB1762" s="100" t="s">
        <v>31648</v>
      </c>
      <c r="AC1762" s="100" t="s">
        <v>31649</v>
      </c>
      <c r="AD1762" s="100" t="s">
        <v>31650</v>
      </c>
      <c r="AE1762" s="100" t="s">
        <v>31652</v>
      </c>
      <c r="AF1762" s="100" t="s">
        <v>31651</v>
      </c>
      <c r="AG1762" s="100" t="s">
        <v>2240</v>
      </c>
      <c r="AH1762" t="s">
        <v>31653</v>
      </c>
      <c r="AI1762" t="s">
        <v>31642</v>
      </c>
      <c r="AJ1762">
        <v>98.58</v>
      </c>
      <c r="AK1762" s="54">
        <v>3.0000000000000002E-150</v>
      </c>
      <c r="AL1762" t="s">
        <v>69</v>
      </c>
      <c r="AM1762" t="s">
        <v>31654</v>
      </c>
      <c r="AO1762" t="s">
        <v>31655</v>
      </c>
      <c r="AS1762" s="55">
        <v>22860</v>
      </c>
      <c r="AT1762" s="104">
        <v>16.00015269506795</v>
      </c>
      <c r="AU1762" s="100" t="s">
        <v>31656</v>
      </c>
      <c r="AV1762" s="100" t="s">
        <v>31657</v>
      </c>
      <c r="AW1762" s="100">
        <v>43.15583814477263</v>
      </c>
      <c r="AX1762" s="100">
        <v>0.27706429677392608</v>
      </c>
      <c r="AY1762" s="100">
        <v>3.0875738173480842E-4</v>
      </c>
      <c r="AZ1762" s="100">
        <v>1122051.7917640884</v>
      </c>
      <c r="BA1762" s="100">
        <v>7107113.4236770524</v>
      </c>
      <c r="BB1762" s="100">
        <v>26000</v>
      </c>
    </row>
    <row r="1763" spans="1:54" x14ac:dyDescent="0.25">
      <c r="A1763" s="95" t="s">
        <v>17515</v>
      </c>
      <c r="B1763" s="51" t="s">
        <v>17516</v>
      </c>
      <c r="C1763" s="96" t="str">
        <f>HYPERLINK("http://www.UniProt.org/UniProt/PFKAP_HUMAN","PFKAP_HUMAN")</f>
        <v>PFKAP_HUMAN</v>
      </c>
      <c r="D1763" s="97" t="s">
        <v>17518</v>
      </c>
      <c r="E1763" s="159">
        <v>-2.72</v>
      </c>
      <c r="F1763" s="98">
        <v>86</v>
      </c>
      <c r="G1763" s="98">
        <v>0.2</v>
      </c>
      <c r="H1763" s="98">
        <v>34</v>
      </c>
      <c r="I1763" s="49">
        <v>0.28000000000000003</v>
      </c>
      <c r="J1763" s="99">
        <v>2.5000000000000001E-4</v>
      </c>
      <c r="K1763" s="98">
        <v>2.5</v>
      </c>
      <c r="L1763" s="98">
        <v>8.6668010392962316</v>
      </c>
      <c r="M1763" s="151" t="s">
        <v>47226</v>
      </c>
      <c r="N1763" s="100"/>
      <c r="O1763" s="101" t="s">
        <v>40</v>
      </c>
      <c r="P1763" s="102">
        <v>86.64</v>
      </c>
      <c r="Q1763" s="102">
        <v>86.641000000000005</v>
      </c>
      <c r="R1763" s="102">
        <v>85.596000000000004</v>
      </c>
      <c r="S1763" s="95" t="s">
        <v>47004</v>
      </c>
      <c r="T1763" s="100">
        <v>4106</v>
      </c>
      <c r="U1763" s="100" t="s">
        <v>17519</v>
      </c>
      <c r="V1763" s="100" t="s">
        <v>17517</v>
      </c>
      <c r="W1763" s="100">
        <v>82.21</v>
      </c>
      <c r="X1763" s="100">
        <v>0</v>
      </c>
      <c r="Y1763" s="100" t="s">
        <v>36</v>
      </c>
      <c r="Z1763" s="100" t="s">
        <v>17520</v>
      </c>
      <c r="AA1763" s="100" t="s">
        <v>17521</v>
      </c>
      <c r="AB1763" s="100" t="s">
        <v>17522</v>
      </c>
      <c r="AC1763" s="100" t="s">
        <v>17503</v>
      </c>
      <c r="AD1763" s="100" t="s">
        <v>17504</v>
      </c>
      <c r="AE1763" s="100" t="s">
        <v>17506</v>
      </c>
      <c r="AF1763" s="100" t="s">
        <v>17505</v>
      </c>
      <c r="AG1763" s="100"/>
      <c r="AH1763" t="s">
        <v>17523</v>
      </c>
      <c r="AI1763" t="s">
        <v>17516</v>
      </c>
      <c r="AJ1763">
        <v>100</v>
      </c>
      <c r="AK1763">
        <v>0</v>
      </c>
      <c r="AL1763" t="s">
        <v>69</v>
      </c>
      <c r="AM1763" t="s">
        <v>17524</v>
      </c>
      <c r="AN1763" t="s">
        <v>17525</v>
      </c>
      <c r="AO1763" t="s">
        <v>17510</v>
      </c>
      <c r="AP1763" t="s">
        <v>17511</v>
      </c>
      <c r="AQ1763" t="s">
        <v>17512</v>
      </c>
      <c r="AR1763" t="s">
        <v>17513</v>
      </c>
      <c r="AS1763" s="55">
        <v>86641</v>
      </c>
      <c r="AT1763" s="104">
        <v>39.999448853615519</v>
      </c>
      <c r="AU1763" s="100" t="s">
        <v>17515</v>
      </c>
      <c r="AV1763" s="100" t="s">
        <v>17526</v>
      </c>
      <c r="AW1763" s="100">
        <v>34.382204509923426</v>
      </c>
      <c r="AX1763" s="100">
        <v>0.28382633308427618</v>
      </c>
      <c r="AY1763" s="100">
        <v>2.4598663585544432E-4</v>
      </c>
      <c r="AZ1763" s="100">
        <v>893937.31725800899</v>
      </c>
      <c r="BA1763" s="100">
        <v>5527328.6591801587</v>
      </c>
      <c r="BB1763" s="100">
        <v>26000</v>
      </c>
    </row>
    <row r="1764" spans="1:54" x14ac:dyDescent="0.25">
      <c r="A1764" s="95" t="s">
        <v>11053</v>
      </c>
      <c r="B1764" s="51" t="s">
        <v>48898</v>
      </c>
      <c r="C1764" s="96" t="str">
        <f>HYPERLINK("http://www.UniProt.org/UniProt/HS90B_HUMAN","HS90B_HUMAN")</f>
        <v>HS90B_HUMAN</v>
      </c>
      <c r="D1764" s="97" t="s">
        <v>11044</v>
      </c>
      <c r="E1764" s="159">
        <v>-0.56999999999999995</v>
      </c>
      <c r="F1764" s="98">
        <v>5000</v>
      </c>
      <c r="G1764" s="98">
        <v>1300</v>
      </c>
      <c r="H1764" s="49">
        <v>15</v>
      </c>
      <c r="I1764" s="49">
        <v>0.27</v>
      </c>
      <c r="J1764" s="99">
        <v>0.15</v>
      </c>
      <c r="K1764" s="98">
        <v>1500</v>
      </c>
      <c r="L1764" s="98">
        <v>5650.6433402756547</v>
      </c>
      <c r="M1764" s="148" t="s">
        <v>47226</v>
      </c>
      <c r="N1764" s="100" t="s">
        <v>59</v>
      </c>
      <c r="O1764" s="101" t="s">
        <v>40</v>
      </c>
      <c r="P1764" s="102">
        <v>83.727000000000004</v>
      </c>
      <c r="Q1764" s="102">
        <v>18.635000000000002</v>
      </c>
      <c r="R1764" s="102">
        <v>83.263999999999996</v>
      </c>
      <c r="S1764" s="95" t="s">
        <v>47004</v>
      </c>
      <c r="T1764" s="100">
        <v>924</v>
      </c>
      <c r="U1764" s="100" t="s">
        <v>11045</v>
      </c>
      <c r="V1764" s="100" t="s">
        <v>11043</v>
      </c>
      <c r="W1764" s="100">
        <v>91.99</v>
      </c>
      <c r="X1764" s="100">
        <v>0</v>
      </c>
      <c r="Y1764" s="100" t="s">
        <v>36</v>
      </c>
      <c r="Z1764" s="100" t="s">
        <v>11046</v>
      </c>
      <c r="AA1764" s="100" t="s">
        <v>11047</v>
      </c>
      <c r="AB1764" s="100" t="s">
        <v>11048</v>
      </c>
      <c r="AC1764" s="100" t="s">
        <v>11049</v>
      </c>
      <c r="AD1764" s="100" t="s">
        <v>11050</v>
      </c>
      <c r="AE1764" s="100" t="s">
        <v>11052</v>
      </c>
      <c r="AF1764" s="100" t="s">
        <v>1187</v>
      </c>
      <c r="AG1764" s="100" t="s">
        <v>11051</v>
      </c>
      <c r="AH1764" t="s">
        <v>50321</v>
      </c>
      <c r="AI1764" t="s">
        <v>48898</v>
      </c>
      <c r="AJ1764">
        <v>100</v>
      </c>
      <c r="AK1764">
        <v>0</v>
      </c>
      <c r="AL1764" t="s">
        <v>69</v>
      </c>
      <c r="AM1764" t="s">
        <v>50322</v>
      </c>
      <c r="AN1764" t="s">
        <v>50323</v>
      </c>
      <c r="AO1764" t="s">
        <v>50324</v>
      </c>
      <c r="AS1764" s="55">
        <v>82957</v>
      </c>
      <c r="AT1764" s="104">
        <v>41.900826446280995</v>
      </c>
      <c r="AU1764" s="100" t="s">
        <v>11053</v>
      </c>
      <c r="AV1764" s="100" t="s">
        <v>11058</v>
      </c>
      <c r="AW1764" s="100">
        <v>14.674156450717305</v>
      </c>
      <c r="AX1764" s="100">
        <v>0.26856068426583307</v>
      </c>
      <c r="AY1764" s="100">
        <v>0.15175406420066026</v>
      </c>
      <c r="AZ1764" s="100">
        <v>551487769.09270215</v>
      </c>
      <c r="BA1764" s="100">
        <v>3603747534.5167651</v>
      </c>
      <c r="BB1764" s="100">
        <v>37582246.785009861</v>
      </c>
    </row>
    <row r="1765" spans="1:54" x14ac:dyDescent="0.25">
      <c r="A1765" s="95" t="s">
        <v>8509</v>
      </c>
      <c r="B1765" s="51" t="s">
        <v>49026</v>
      </c>
      <c r="C1765" s="96" t="str">
        <f>HYPERLINK("http://www.UniProt.org/UniProt/F1142_HUMAN","F1142_HUMAN")</f>
        <v>F1142_HUMAN</v>
      </c>
      <c r="D1765" s="97" t="s">
        <v>8511</v>
      </c>
      <c r="E1765" s="159">
        <v>-5</v>
      </c>
      <c r="F1765" s="98">
        <v>49</v>
      </c>
      <c r="G1765" s="98">
        <v>0</v>
      </c>
      <c r="H1765" s="98">
        <v>24</v>
      </c>
      <c r="I1765" s="49">
        <v>0.27</v>
      </c>
      <c r="J1765" s="99">
        <v>1.7000000000000001E-4</v>
      </c>
      <c r="K1765" s="98">
        <v>1.7000000000000002</v>
      </c>
      <c r="L1765" s="98">
        <v>6.325049821858566</v>
      </c>
      <c r="M1765" s="20" t="s">
        <v>47226</v>
      </c>
      <c r="N1765" s="100"/>
      <c r="O1765" s="101" t="s">
        <v>40</v>
      </c>
      <c r="P1765" s="102">
        <v>53.399000000000001</v>
      </c>
      <c r="Q1765" s="102" t="s">
        <v>40</v>
      </c>
      <c r="R1765" s="102">
        <v>55.468000000000004</v>
      </c>
      <c r="S1765" s="95" t="s">
        <v>47004</v>
      </c>
      <c r="T1765" s="100">
        <v>2523</v>
      </c>
      <c r="U1765" s="100" t="s">
        <v>8512</v>
      </c>
      <c r="V1765" s="100" t="s">
        <v>8510</v>
      </c>
      <c r="W1765" s="100">
        <v>56.83</v>
      </c>
      <c r="X1765" s="100">
        <v>0</v>
      </c>
      <c r="Y1765" s="100" t="s">
        <v>36</v>
      </c>
      <c r="Z1765" s="100" t="s">
        <v>8513</v>
      </c>
      <c r="AA1765" s="100" t="s">
        <v>8514</v>
      </c>
      <c r="AB1765" s="100" t="s">
        <v>8515</v>
      </c>
      <c r="AC1765" s="100"/>
      <c r="AD1765" s="100" t="s">
        <v>8516</v>
      </c>
      <c r="AE1765" s="100"/>
      <c r="AF1765" s="100"/>
      <c r="AG1765" s="100"/>
      <c r="AH1765" t="s">
        <v>50748</v>
      </c>
      <c r="AI1765" t="s">
        <v>49026</v>
      </c>
      <c r="AJ1765">
        <v>87.5</v>
      </c>
      <c r="AK1765">
        <v>0</v>
      </c>
      <c r="AL1765" t="s">
        <v>69</v>
      </c>
      <c r="AM1765" t="s">
        <v>50749</v>
      </c>
      <c r="AO1765" t="s">
        <v>415</v>
      </c>
      <c r="AR1765" t="s">
        <v>370</v>
      </c>
      <c r="AS1765" s="55">
        <v>38840</v>
      </c>
      <c r="AT1765" s="104">
        <v>27.999758607163333</v>
      </c>
      <c r="AU1765" s="100" t="s">
        <v>8509</v>
      </c>
      <c r="AV1765" s="100" t="s">
        <v>8509</v>
      </c>
      <c r="AW1765" s="100">
        <v>23.988530985093533</v>
      </c>
      <c r="AX1765" s="100">
        <v>0.27134229657297326</v>
      </c>
      <c r="AY1765" s="100">
        <v>1.7162535446015788E-4</v>
      </c>
      <c r="AZ1765" s="100">
        <v>623701.80561243184</v>
      </c>
      <c r="BA1765" s="100">
        <v>4033856.2051425739</v>
      </c>
      <c r="BB1765" s="100">
        <v>26000</v>
      </c>
    </row>
    <row r="1766" spans="1:54" x14ac:dyDescent="0.25">
      <c r="A1766" s="100" t="s">
        <v>47069</v>
      </c>
      <c r="B1766" s="51" t="s">
        <v>48872</v>
      </c>
      <c r="C1766" s="100"/>
      <c r="D1766" s="106"/>
      <c r="E1766" s="107">
        <v>-5</v>
      </c>
      <c r="F1766" s="98">
        <v>63</v>
      </c>
      <c r="G1766" s="98">
        <v>0</v>
      </c>
      <c r="H1766" s="98">
        <v>17</v>
      </c>
      <c r="I1766" s="49">
        <v>0.27</v>
      </c>
      <c r="J1766" s="99">
        <v>1.2E-4</v>
      </c>
      <c r="K1766" s="98">
        <v>1.2</v>
      </c>
      <c r="L1766" s="98">
        <v>4.4005382642289534</v>
      </c>
      <c r="M1766" s="145" t="s">
        <v>47226</v>
      </c>
      <c r="N1766" s="100"/>
      <c r="O1766" s="101" t="s">
        <v>40</v>
      </c>
      <c r="P1766" s="102">
        <v>33.591000000000001</v>
      </c>
      <c r="Q1766" s="102">
        <v>46.628999999999998</v>
      </c>
      <c r="R1766" s="102" t="s">
        <v>40</v>
      </c>
      <c r="S1766" s="95" t="s">
        <v>47004</v>
      </c>
      <c r="T1766" s="100">
        <v>840</v>
      </c>
      <c r="U1766" s="100"/>
      <c r="V1766" s="100"/>
      <c r="W1766" s="100"/>
      <c r="X1766" s="100"/>
      <c r="Y1766" s="100" t="s">
        <v>747</v>
      </c>
      <c r="Z1766" s="100"/>
      <c r="AA1766" s="100"/>
      <c r="AB1766" s="100"/>
      <c r="AC1766" s="100"/>
      <c r="AD1766" s="100"/>
      <c r="AE1766" s="100"/>
      <c r="AF1766" s="100"/>
      <c r="AG1766" s="100"/>
      <c r="AH1766" t="s">
        <v>50215</v>
      </c>
      <c r="AI1766" t="s">
        <v>48872</v>
      </c>
      <c r="AJ1766">
        <v>69.180000000000007</v>
      </c>
      <c r="AK1766" s="54">
        <v>1.9999999999999999E-49</v>
      </c>
      <c r="AL1766" t="s">
        <v>47</v>
      </c>
      <c r="AM1766" t="s">
        <v>50216</v>
      </c>
      <c r="AN1766" t="s">
        <v>50217</v>
      </c>
      <c r="AO1766" t="s">
        <v>44275</v>
      </c>
      <c r="AQ1766" t="s">
        <v>52</v>
      </c>
      <c r="AR1766" t="s">
        <v>639</v>
      </c>
      <c r="AS1766" s="55">
        <v>93328</v>
      </c>
      <c r="AT1766" s="104">
        <v>20.999885136687343</v>
      </c>
      <c r="AU1766" s="100" t="s">
        <v>47069</v>
      </c>
      <c r="AV1766" s="100" t="s">
        <v>47069</v>
      </c>
      <c r="AW1766" s="100">
        <v>16.577013747909412</v>
      </c>
      <c r="AX1766" s="100">
        <v>0.26951211351518117</v>
      </c>
      <c r="AY1766" s="100">
        <v>1.1859983681967719E-4</v>
      </c>
      <c r="AZ1766" s="100">
        <v>431002.35744564474</v>
      </c>
      <c r="BA1766" s="100">
        <v>2806482.017229591</v>
      </c>
      <c r="BB1766" s="100">
        <v>26000</v>
      </c>
    </row>
    <row r="1767" spans="1:54" x14ac:dyDescent="0.25">
      <c r="A1767" s="95" t="s">
        <v>35318</v>
      </c>
      <c r="B1767" s="51" t="s">
        <v>35319</v>
      </c>
      <c r="C1767" s="96" t="str">
        <f>HYPERLINK("http://www.UniProt.org/UniProt/FIBG_HUMAN","FIBG_HUMAN")</f>
        <v>FIBG_HUMAN</v>
      </c>
      <c r="D1767" s="97" t="s">
        <v>35321</v>
      </c>
      <c r="E1767" s="160" t="s">
        <v>40</v>
      </c>
      <c r="H1767" s="98">
        <v>8.4</v>
      </c>
      <c r="I1767" s="49">
        <v>0.27</v>
      </c>
      <c r="J1767" s="99">
        <v>6.0000000000000002E-5</v>
      </c>
      <c r="K1767" s="98">
        <v>0.6</v>
      </c>
      <c r="L1767" s="98">
        <v>2.251920442575849</v>
      </c>
      <c r="M1767" s="148" t="s">
        <v>47226</v>
      </c>
      <c r="N1767" s="100"/>
      <c r="O1767" s="101" t="s">
        <v>235</v>
      </c>
      <c r="P1767" s="102">
        <v>51.585999999999999</v>
      </c>
      <c r="Q1767" s="102">
        <v>50.046999999999997</v>
      </c>
      <c r="R1767" s="102">
        <v>51.512</v>
      </c>
      <c r="S1767" s="95" t="s">
        <v>47004</v>
      </c>
      <c r="T1767" s="100">
        <v>5369</v>
      </c>
      <c r="U1767" s="100" t="s">
        <v>35322</v>
      </c>
      <c r="V1767" s="100" t="s">
        <v>35320</v>
      </c>
      <c r="W1767" s="100">
        <v>64.95</v>
      </c>
      <c r="X1767" s="100">
        <v>0</v>
      </c>
      <c r="Y1767" s="100" t="s">
        <v>36</v>
      </c>
      <c r="Z1767" s="100" t="s">
        <v>35323</v>
      </c>
      <c r="AA1767" s="100" t="s">
        <v>35324</v>
      </c>
      <c r="AB1767" s="100" t="s">
        <v>35325</v>
      </c>
      <c r="AC1767" s="100" t="s">
        <v>35326</v>
      </c>
      <c r="AD1767" s="100" t="s">
        <v>35327</v>
      </c>
      <c r="AE1767" s="100" t="s">
        <v>35328</v>
      </c>
      <c r="AF1767" s="100"/>
      <c r="AG1767" s="100"/>
      <c r="AH1767" t="s">
        <v>35329</v>
      </c>
      <c r="AI1767" t="s">
        <v>35319</v>
      </c>
      <c r="AJ1767">
        <v>100</v>
      </c>
      <c r="AK1767">
        <v>0</v>
      </c>
      <c r="AL1767" t="s">
        <v>69</v>
      </c>
      <c r="AM1767" t="s">
        <v>35330</v>
      </c>
      <c r="AN1767" t="s">
        <v>35331</v>
      </c>
      <c r="AO1767" t="s">
        <v>35332</v>
      </c>
      <c r="AS1767" s="55">
        <v>50047</v>
      </c>
      <c r="AT1767" s="104">
        <v>24.999476275269718</v>
      </c>
      <c r="AU1767" s="100" t="s">
        <v>35318</v>
      </c>
      <c r="AV1767" s="100" t="s">
        <v>35333</v>
      </c>
      <c r="AW1767" s="100">
        <v>8.3669445097994988</v>
      </c>
      <c r="AX1767" s="100">
        <v>0.26582243942993045</v>
      </c>
      <c r="AY1767" s="100">
        <v>5.986109854476408E-5</v>
      </c>
      <c r="AZ1767" s="100">
        <v>217540.55725478695</v>
      </c>
      <c r="BA1767" s="100">
        <v>1436182.0865630368</v>
      </c>
      <c r="BB1767" s="100">
        <v>26000</v>
      </c>
    </row>
    <row r="1768" spans="1:54" x14ac:dyDescent="0.25">
      <c r="A1768" s="95" t="s">
        <v>18147</v>
      </c>
      <c r="B1768" s="51" t="s">
        <v>48713</v>
      </c>
      <c r="C1768" s="96" t="str">
        <f>HYPERLINK("http://www.UniProt.org/UniProt/PPIH_HUMAN","PPIH_HUMAN")</f>
        <v>PPIH_HUMAN</v>
      </c>
      <c r="D1768" s="97" t="s">
        <v>18150</v>
      </c>
      <c r="E1768" s="159">
        <v>0.13</v>
      </c>
      <c r="F1768" s="98">
        <v>290</v>
      </c>
      <c r="G1768" s="98">
        <v>390</v>
      </c>
      <c r="H1768" s="98">
        <v>270</v>
      </c>
      <c r="I1768" s="49">
        <v>0.26</v>
      </c>
      <c r="J1768" s="99">
        <v>1.9E-3</v>
      </c>
      <c r="K1768" s="98">
        <v>19</v>
      </c>
      <c r="L1768" s="98">
        <v>73.320269061436022</v>
      </c>
      <c r="M1768" s="145" t="s">
        <v>47226</v>
      </c>
      <c r="N1768" s="100"/>
      <c r="O1768" s="101" t="s">
        <v>40</v>
      </c>
      <c r="P1768" s="102">
        <v>19.166</v>
      </c>
      <c r="Q1768" s="102">
        <v>76.941000000000003</v>
      </c>
      <c r="R1768" s="102">
        <v>19.207999999999998</v>
      </c>
      <c r="S1768" s="95" t="s">
        <v>47004</v>
      </c>
      <c r="T1768" s="100">
        <v>356</v>
      </c>
      <c r="U1768" s="100" t="s">
        <v>18151</v>
      </c>
      <c r="V1768" s="100" t="s">
        <v>18149</v>
      </c>
      <c r="W1768" s="100">
        <v>92.09</v>
      </c>
      <c r="X1768" s="103">
        <v>4.9999999999999999E-121</v>
      </c>
      <c r="Y1768" s="100" t="s">
        <v>36</v>
      </c>
      <c r="Z1768" s="100" t="s">
        <v>18152</v>
      </c>
      <c r="AA1768" s="100" t="s">
        <v>18153</v>
      </c>
      <c r="AB1768" s="100" t="s">
        <v>18154</v>
      </c>
      <c r="AC1768" s="100" t="s">
        <v>18155</v>
      </c>
      <c r="AD1768" s="100" t="s">
        <v>5373</v>
      </c>
      <c r="AE1768" s="100" t="s">
        <v>18157</v>
      </c>
      <c r="AF1768" s="100" t="s">
        <v>18156</v>
      </c>
      <c r="AG1768" s="100" t="s">
        <v>348</v>
      </c>
      <c r="AH1768" t="s">
        <v>49593</v>
      </c>
      <c r="AI1768" t="s">
        <v>48713</v>
      </c>
      <c r="AJ1768">
        <v>100</v>
      </c>
      <c r="AK1768" s="54">
        <v>2.9999999999999998E-129</v>
      </c>
      <c r="AL1768" t="s">
        <v>69</v>
      </c>
      <c r="AM1768" t="s">
        <v>49594</v>
      </c>
      <c r="AN1768" t="s">
        <v>49595</v>
      </c>
      <c r="AO1768" t="s">
        <v>18131</v>
      </c>
      <c r="AP1768" t="s">
        <v>18132</v>
      </c>
      <c r="AS1768" s="55">
        <v>19166</v>
      </c>
      <c r="AT1768" s="104">
        <v>14.00006717721349</v>
      </c>
      <c r="AU1768" s="100" t="s">
        <v>18147</v>
      </c>
      <c r="AV1768" s="100" t="s">
        <v>18147</v>
      </c>
      <c r="AW1768" s="100">
        <v>265.09488182219161</v>
      </c>
      <c r="AX1768" s="100">
        <v>0.25867537462967705</v>
      </c>
      <c r="AY1768" s="100">
        <v>1.8966148067415683E-3</v>
      </c>
      <c r="AZ1768" s="100">
        <v>6892466.9273769818</v>
      </c>
      <c r="BA1768" s="100">
        <v>46760647.053573571</v>
      </c>
      <c r="BB1768" s="100">
        <v>26000</v>
      </c>
    </row>
    <row r="1769" spans="1:54" x14ac:dyDescent="0.25">
      <c r="A1769" s="95" t="s">
        <v>18224</v>
      </c>
      <c r="B1769" s="51" t="s">
        <v>48881</v>
      </c>
      <c r="C1769" s="96" t="str">
        <f>HYPERLINK("http://www.UniProt.org/UniProt/PPM1G_HUMAN","PPM1G_HUMAN")</f>
        <v>PPM1G_HUMAN</v>
      </c>
      <c r="D1769" s="97" t="s">
        <v>18226</v>
      </c>
      <c r="E1769" s="159">
        <v>2.36</v>
      </c>
      <c r="F1769" s="98">
        <v>6.4</v>
      </c>
      <c r="G1769" s="98">
        <v>1500</v>
      </c>
      <c r="H1769" s="49">
        <v>26</v>
      </c>
      <c r="I1769" s="49">
        <v>0.26</v>
      </c>
      <c r="J1769" s="99">
        <v>5.4000000000000001E-4</v>
      </c>
      <c r="K1769" s="98">
        <v>5.4</v>
      </c>
      <c r="L1769" s="98">
        <v>20.356419001159292</v>
      </c>
      <c r="M1769" s="145" t="s">
        <v>47226</v>
      </c>
      <c r="N1769" s="100"/>
      <c r="O1769" s="101" t="s">
        <v>40</v>
      </c>
      <c r="P1769" s="102">
        <v>60.317999999999998</v>
      </c>
      <c r="Q1769" s="102">
        <v>36.533000000000001</v>
      </c>
      <c r="R1769" s="102">
        <v>59.271999999999998</v>
      </c>
      <c r="S1769" s="95" t="s">
        <v>47004</v>
      </c>
      <c r="T1769" s="100">
        <v>868</v>
      </c>
      <c r="U1769" s="100" t="s">
        <v>18227</v>
      </c>
      <c r="V1769" s="100" t="s">
        <v>18225</v>
      </c>
      <c r="W1769" s="100">
        <v>67.8</v>
      </c>
      <c r="X1769" s="100">
        <v>0</v>
      </c>
      <c r="Y1769" s="100" t="s">
        <v>36</v>
      </c>
      <c r="Z1769" s="100" t="s">
        <v>18228</v>
      </c>
      <c r="AA1769" s="100" t="s">
        <v>18229</v>
      </c>
      <c r="AB1769" s="100" t="s">
        <v>18230</v>
      </c>
      <c r="AC1769" s="100" t="s">
        <v>18231</v>
      </c>
      <c r="AD1769" s="100"/>
      <c r="AE1769" s="100"/>
      <c r="AF1769" s="100" t="s">
        <v>18232</v>
      </c>
      <c r="AG1769" s="100" t="s">
        <v>348</v>
      </c>
      <c r="AH1769" t="s">
        <v>50256</v>
      </c>
      <c r="AI1769" t="s">
        <v>48881</v>
      </c>
      <c r="AJ1769">
        <v>100</v>
      </c>
      <c r="AK1769">
        <v>0</v>
      </c>
      <c r="AL1769" t="s">
        <v>69</v>
      </c>
      <c r="AM1769" t="s">
        <v>50257</v>
      </c>
      <c r="AN1769" t="s">
        <v>50258</v>
      </c>
      <c r="AO1769" t="s">
        <v>50259</v>
      </c>
      <c r="AS1769" s="55">
        <v>59044</v>
      </c>
      <c r="AT1769" s="104">
        <v>23.943003971034805</v>
      </c>
      <c r="AU1769" s="100" t="s">
        <v>18224</v>
      </c>
      <c r="AV1769" s="100" t="s">
        <v>18233</v>
      </c>
      <c r="AW1769" s="100">
        <v>26.186454896258599</v>
      </c>
      <c r="AX1769" s="100">
        <v>0.26435829240861758</v>
      </c>
      <c r="AY1769" s="100">
        <v>5.381388166700807E-4</v>
      </c>
      <c r="AZ1769" s="100">
        <v>1955644.3317073169</v>
      </c>
      <c r="BA1769" s="100">
        <v>12982485.421463415</v>
      </c>
      <c r="BB1769" s="100">
        <v>74681.522926829261</v>
      </c>
    </row>
    <row r="1770" spans="1:54" x14ac:dyDescent="0.25">
      <c r="A1770" s="95" t="s">
        <v>3144</v>
      </c>
      <c r="B1770" s="51" t="s">
        <v>3145</v>
      </c>
      <c r="C1770" s="96" t="str">
        <f>HYPERLINK("http://www.UniProt.org/UniProt/CASPA_HUMAN","CASPA_HUMAN")</f>
        <v>CASPA_HUMAN</v>
      </c>
      <c r="D1770" s="97" t="s">
        <v>3147</v>
      </c>
      <c r="E1770" s="159">
        <v>-5</v>
      </c>
      <c r="F1770" s="98">
        <v>2.7</v>
      </c>
      <c r="G1770" s="98">
        <v>0</v>
      </c>
      <c r="H1770" s="98">
        <v>2.6</v>
      </c>
      <c r="I1770" s="49">
        <v>0.26</v>
      </c>
      <c r="J1770" s="99">
        <v>1.9000000000000001E-5</v>
      </c>
      <c r="K1770" s="98">
        <v>0.19</v>
      </c>
      <c r="L1770" s="98">
        <v>0.71227639011295552</v>
      </c>
      <c r="M1770" s="20" t="s">
        <v>47226</v>
      </c>
      <c r="N1770" s="100"/>
      <c r="O1770" s="101" t="s">
        <v>40</v>
      </c>
      <c r="P1770" s="102">
        <v>59.625999999999998</v>
      </c>
      <c r="Q1770" s="102">
        <v>59.625999999999998</v>
      </c>
      <c r="R1770" s="102">
        <v>58.951000000000001</v>
      </c>
      <c r="S1770" s="95" t="s">
        <v>47004</v>
      </c>
      <c r="T1770" s="100">
        <v>4760</v>
      </c>
      <c r="U1770" s="100" t="s">
        <v>3148</v>
      </c>
      <c r="V1770" s="100" t="s">
        <v>3146</v>
      </c>
      <c r="W1770" s="100">
        <v>39.869999999999997</v>
      </c>
      <c r="X1770" s="103">
        <v>8.9999999999999999E-98</v>
      </c>
      <c r="Y1770" s="100" t="s">
        <v>36</v>
      </c>
      <c r="Z1770" s="100" t="s">
        <v>3149</v>
      </c>
      <c r="AA1770" s="100" t="s">
        <v>3150</v>
      </c>
      <c r="AB1770" s="100" t="s">
        <v>3151</v>
      </c>
      <c r="AC1770" s="100" t="s">
        <v>3152</v>
      </c>
      <c r="AD1770" s="100" t="s">
        <v>3153</v>
      </c>
      <c r="AE1770" s="100" t="s">
        <v>3155</v>
      </c>
      <c r="AF1770" s="100"/>
      <c r="AG1770" s="100" t="s">
        <v>3154</v>
      </c>
      <c r="AH1770" t="s">
        <v>3156</v>
      </c>
      <c r="AI1770" t="s">
        <v>3145</v>
      </c>
      <c r="AJ1770">
        <v>100</v>
      </c>
      <c r="AK1770">
        <v>0</v>
      </c>
      <c r="AL1770" t="s">
        <v>69</v>
      </c>
      <c r="AM1770" t="s">
        <v>3157</v>
      </c>
      <c r="AN1770" t="s">
        <v>3158</v>
      </c>
      <c r="AO1770" t="s">
        <v>3159</v>
      </c>
      <c r="AS1770" s="55">
        <v>59626</v>
      </c>
      <c r="AT1770" s="104">
        <v>29.000317863954226</v>
      </c>
      <c r="AU1770" s="100" t="s">
        <v>3144</v>
      </c>
      <c r="AV1770" s="100" t="s">
        <v>3160</v>
      </c>
      <c r="AW1770" s="100">
        <v>2.6210588041869896</v>
      </c>
      <c r="AX1770" s="100">
        <v>0.26327281035898803</v>
      </c>
      <c r="AY1770" s="100">
        <v>1.875230069773927E-5</v>
      </c>
      <c r="AZ1770" s="100">
        <v>68147.528908861728</v>
      </c>
      <c r="BA1770" s="100">
        <v>454260.53817065823</v>
      </c>
      <c r="BB1770" s="100">
        <v>26000</v>
      </c>
    </row>
    <row r="1771" spans="1:54" x14ac:dyDescent="0.25">
      <c r="A1771" s="95" t="s">
        <v>15374</v>
      </c>
      <c r="B1771" s="51" t="s">
        <v>49132</v>
      </c>
      <c r="C1771" s="96" t="str">
        <f>HYPERLINK("http://www.UniProt.org/UniProt/NF1_HUMAN","NF1_HUMAN")</f>
        <v>NF1_HUMAN</v>
      </c>
      <c r="D1771" s="97" t="s">
        <v>15376</v>
      </c>
      <c r="E1771" s="159">
        <v>0.19</v>
      </c>
      <c r="F1771" s="98">
        <v>7.6</v>
      </c>
      <c r="G1771" s="98">
        <v>12</v>
      </c>
      <c r="H1771" s="98">
        <v>1</v>
      </c>
      <c r="I1771" s="49">
        <v>0.26</v>
      </c>
      <c r="J1771" s="99">
        <v>7.3000000000000004E-6</v>
      </c>
      <c r="K1771" s="98">
        <v>7.3000000000000009E-2</v>
      </c>
      <c r="L1771" s="98">
        <v>0.27606502507944125</v>
      </c>
      <c r="M1771" s="148" t="s">
        <v>47226</v>
      </c>
      <c r="N1771" s="100"/>
      <c r="O1771" s="101" t="s">
        <v>40</v>
      </c>
      <c r="P1771" s="102">
        <v>312.19</v>
      </c>
      <c r="Q1771" s="102">
        <v>85.103999999999999</v>
      </c>
      <c r="R1771" s="102">
        <v>319.37200000000001</v>
      </c>
      <c r="S1771" s="95" t="s">
        <v>47004</v>
      </c>
      <c r="T1771" s="100">
        <v>5678</v>
      </c>
      <c r="U1771" s="100" t="s">
        <v>15378</v>
      </c>
      <c r="V1771" s="100" t="s">
        <v>15375</v>
      </c>
      <c r="W1771" s="100">
        <v>89.2</v>
      </c>
      <c r="X1771" s="100">
        <v>0</v>
      </c>
      <c r="Y1771" s="100" t="s">
        <v>36</v>
      </c>
      <c r="Z1771" s="100" t="s">
        <v>15377</v>
      </c>
      <c r="AA1771" s="100" t="s">
        <v>15379</v>
      </c>
      <c r="AB1771" s="100" t="s">
        <v>15380</v>
      </c>
      <c r="AC1771" s="100" t="s">
        <v>15381</v>
      </c>
      <c r="AD1771" s="100" t="s">
        <v>15382</v>
      </c>
      <c r="AE1771" s="100" t="s">
        <v>15383</v>
      </c>
      <c r="AF1771" s="100"/>
      <c r="AG1771" s="100"/>
      <c r="AH1771" t="s">
        <v>51069</v>
      </c>
      <c r="AI1771" t="s">
        <v>49132</v>
      </c>
      <c r="AJ1771">
        <v>94.58</v>
      </c>
      <c r="AK1771">
        <v>0</v>
      </c>
      <c r="AL1771" t="s">
        <v>69</v>
      </c>
      <c r="AM1771" t="s">
        <v>51070</v>
      </c>
      <c r="AO1771" t="s">
        <v>415</v>
      </c>
      <c r="AR1771" t="s">
        <v>370</v>
      </c>
      <c r="AS1771" s="55">
        <v>270753</v>
      </c>
      <c r="AT1771" s="104">
        <v>150.99603605423283</v>
      </c>
      <c r="AU1771" s="100" t="s">
        <v>15374</v>
      </c>
      <c r="AV1771" s="100" t="s">
        <v>15374</v>
      </c>
      <c r="AW1771" s="100">
        <v>1.0167128846314626</v>
      </c>
      <c r="AX1771" s="100">
        <v>0.26349036082447264</v>
      </c>
      <c r="AY1771" s="100">
        <v>7.274047306919907E-6</v>
      </c>
      <c r="AZ1771" s="100">
        <v>26434.535000418025</v>
      </c>
      <c r="BA1771" s="100">
        <v>176062.90002508153</v>
      </c>
      <c r="BB1771" s="100">
        <v>26000</v>
      </c>
    </row>
    <row r="1772" spans="1:54" x14ac:dyDescent="0.25">
      <c r="A1772" s="95" t="s">
        <v>25913</v>
      </c>
      <c r="B1772" s="51" t="s">
        <v>25914</v>
      </c>
      <c r="C1772" s="96" t="str">
        <f>HYPERLINK("http://www.UniProt.org/UniProt/SYAC_HUMAN","SYAC_HUMAN")</f>
        <v>SYAC_HUMAN</v>
      </c>
      <c r="D1772" s="97" t="s">
        <v>25916</v>
      </c>
      <c r="E1772" s="159">
        <v>-2.5</v>
      </c>
      <c r="F1772" s="98">
        <v>1900</v>
      </c>
      <c r="G1772" s="98">
        <v>6</v>
      </c>
      <c r="H1772" s="49">
        <v>290</v>
      </c>
      <c r="I1772" s="49">
        <v>0.25</v>
      </c>
      <c r="J1772" s="99">
        <v>2.5999999999999999E-2</v>
      </c>
      <c r="K1772" s="98">
        <v>260</v>
      </c>
      <c r="L1772" s="98">
        <v>1030.6923396479997</v>
      </c>
      <c r="M1772" s="146" t="s">
        <v>47226</v>
      </c>
      <c r="N1772" s="100"/>
      <c r="O1772" s="101" t="s">
        <v>40</v>
      </c>
      <c r="P1772" s="102">
        <v>107.52</v>
      </c>
      <c r="Q1772" s="102">
        <v>107.518</v>
      </c>
      <c r="R1772" s="102">
        <v>106.81</v>
      </c>
      <c r="S1772" s="95" t="s">
        <v>47004</v>
      </c>
      <c r="T1772" s="100">
        <v>9160</v>
      </c>
      <c r="U1772" s="100" t="s">
        <v>25917</v>
      </c>
      <c r="V1772" s="100" t="s">
        <v>25915</v>
      </c>
      <c r="W1772" s="100">
        <v>83.47</v>
      </c>
      <c r="X1772" s="100">
        <v>0</v>
      </c>
      <c r="Y1772" s="100" t="s">
        <v>36</v>
      </c>
      <c r="Z1772" s="100" t="s">
        <v>25918</v>
      </c>
      <c r="AA1772" s="100" t="s">
        <v>25919</v>
      </c>
      <c r="AB1772" s="100" t="s">
        <v>25920</v>
      </c>
      <c r="AC1772" s="100" t="s">
        <v>25921</v>
      </c>
      <c r="AD1772" s="100" t="s">
        <v>25922</v>
      </c>
      <c r="AE1772" s="100" t="s">
        <v>25923</v>
      </c>
      <c r="AF1772" s="100" t="s">
        <v>768</v>
      </c>
      <c r="AG1772" s="100"/>
      <c r="AH1772" t="s">
        <v>25924</v>
      </c>
      <c r="AI1772" t="s">
        <v>25914</v>
      </c>
      <c r="AJ1772">
        <v>99.9</v>
      </c>
      <c r="AK1772">
        <v>0</v>
      </c>
      <c r="AL1772" t="s">
        <v>69</v>
      </c>
      <c r="AM1772" t="s">
        <v>25925</v>
      </c>
      <c r="AN1772" t="s">
        <v>25926</v>
      </c>
      <c r="AO1772" t="s">
        <v>25927</v>
      </c>
      <c r="AP1772" t="s">
        <v>25928</v>
      </c>
      <c r="AQ1772" t="s">
        <v>25929</v>
      </c>
      <c r="AR1772" t="s">
        <v>25930</v>
      </c>
      <c r="AS1772" s="55">
        <v>107518</v>
      </c>
      <c r="AT1772" s="104">
        <v>58.865081233812106</v>
      </c>
      <c r="AU1772" s="100" t="s">
        <v>25931</v>
      </c>
      <c r="AV1772" s="100" t="s">
        <v>25932</v>
      </c>
      <c r="AW1772" s="100">
        <v>287.44306242274416</v>
      </c>
      <c r="AX1772" s="100">
        <v>0.25312162179830427</v>
      </c>
      <c r="AY1772" s="100">
        <v>2.6089051658679033E-2</v>
      </c>
      <c r="AZ1772" s="100">
        <v>94809934.566</v>
      </c>
      <c r="BA1772" s="100">
        <v>657333113.0948</v>
      </c>
      <c r="BB1772" s="100">
        <v>329839.00799999997</v>
      </c>
    </row>
    <row r="1773" spans="1:54" x14ac:dyDescent="0.25">
      <c r="A1773" s="95" t="s">
        <v>12274</v>
      </c>
      <c r="B1773" s="51" t="s">
        <v>12275</v>
      </c>
      <c r="C1773" s="96" t="str">
        <f>HYPERLINK("http://www.UniProt.org/UniProt/KCAB2_HUMAN","KCAB2_HUMAN")</f>
        <v>KCAB2_HUMAN</v>
      </c>
      <c r="D1773" s="97" t="s">
        <v>12277</v>
      </c>
      <c r="E1773" s="159">
        <v>-0.25</v>
      </c>
      <c r="F1773" s="98">
        <v>12</v>
      </c>
      <c r="G1773" s="98">
        <v>6.6</v>
      </c>
      <c r="H1773" s="98">
        <v>41</v>
      </c>
      <c r="I1773" s="49">
        <v>0.25</v>
      </c>
      <c r="J1773" s="99">
        <v>2.9E-4</v>
      </c>
      <c r="K1773" s="98">
        <v>2.9</v>
      </c>
      <c r="L1773" s="98">
        <v>11.998603046986053</v>
      </c>
      <c r="M1773" s="148" t="s">
        <v>47226</v>
      </c>
      <c r="N1773" s="100"/>
      <c r="O1773" s="101" t="s">
        <v>40</v>
      </c>
      <c r="P1773" s="102">
        <v>44.32</v>
      </c>
      <c r="Q1773" s="102">
        <v>39.298999999999999</v>
      </c>
      <c r="R1773" s="102">
        <v>41</v>
      </c>
      <c r="S1773" s="95" t="s">
        <v>47004</v>
      </c>
      <c r="T1773" s="100">
        <v>4384</v>
      </c>
      <c r="U1773" s="100" t="s">
        <v>12278</v>
      </c>
      <c r="V1773" s="100" t="s">
        <v>12276</v>
      </c>
      <c r="W1773" s="100">
        <v>98.18</v>
      </c>
      <c r="X1773" s="100">
        <v>0</v>
      </c>
      <c r="Y1773" s="100" t="s">
        <v>36</v>
      </c>
      <c r="Z1773" s="100" t="s">
        <v>12279</v>
      </c>
      <c r="AA1773" s="100" t="s">
        <v>12280</v>
      </c>
      <c r="AB1773" s="100" t="s">
        <v>12281</v>
      </c>
      <c r="AC1773" s="100" t="s">
        <v>12282</v>
      </c>
      <c r="AD1773" s="100" t="s">
        <v>12283</v>
      </c>
      <c r="AE1773" s="100" t="s">
        <v>12284</v>
      </c>
      <c r="AF1773" s="100"/>
      <c r="AG1773" s="100"/>
      <c r="AH1773" t="s">
        <v>12285</v>
      </c>
      <c r="AI1773" t="s">
        <v>12275</v>
      </c>
      <c r="AJ1773">
        <v>97.1</v>
      </c>
      <c r="AK1773">
        <v>0</v>
      </c>
      <c r="AL1773" t="s">
        <v>69</v>
      </c>
      <c r="AM1773" t="s">
        <v>12286</v>
      </c>
      <c r="AN1773" t="s">
        <v>12287</v>
      </c>
      <c r="AO1773" t="s">
        <v>12288</v>
      </c>
      <c r="AS1773" s="55">
        <v>39299</v>
      </c>
      <c r="AT1773" s="104">
        <v>20.999672104270843</v>
      </c>
      <c r="AU1773" s="100" t="s">
        <v>12274</v>
      </c>
      <c r="AV1773" s="100" t="s">
        <v>12289</v>
      </c>
      <c r="AW1773" s="100">
        <v>41.120971736568293</v>
      </c>
      <c r="AX1773" s="100">
        <v>0.2451943605043452</v>
      </c>
      <c r="AY1773" s="100">
        <v>2.9419898010512333E-4</v>
      </c>
      <c r="AZ1773" s="100">
        <v>1069145.2651507757</v>
      </c>
      <c r="BA1773" s="100">
        <v>7652214.7204059716</v>
      </c>
      <c r="BB1773" s="100">
        <v>26000</v>
      </c>
    </row>
    <row r="1774" spans="1:54" x14ac:dyDescent="0.25">
      <c r="A1774" s="95" t="s">
        <v>55</v>
      </c>
      <c r="B1774" s="51" t="s">
        <v>56</v>
      </c>
      <c r="C1774" s="96" t="str">
        <f>HYPERLINK("http://www.UniProt.org/UniProt/1433E_HUMAN","1433E_HUMAN")</f>
        <v>1433E_HUMAN</v>
      </c>
      <c r="D1774" s="97" t="s">
        <v>58</v>
      </c>
      <c r="E1774" s="159">
        <v>-0.17</v>
      </c>
      <c r="F1774" s="98">
        <v>3500</v>
      </c>
      <c r="G1774" s="98">
        <v>2400</v>
      </c>
      <c r="H1774" s="49">
        <v>65</v>
      </c>
      <c r="I1774" s="49">
        <v>0.24</v>
      </c>
      <c r="J1774" s="99">
        <v>5.7000000000000002E-2</v>
      </c>
      <c r="K1774" s="98">
        <v>570</v>
      </c>
      <c r="L1774" s="98">
        <v>2414.2200432027676</v>
      </c>
      <c r="M1774" s="145" t="s">
        <v>47226</v>
      </c>
      <c r="N1774" s="100" t="s">
        <v>59</v>
      </c>
      <c r="O1774" s="101" t="s">
        <v>40</v>
      </c>
      <c r="P1774" s="102">
        <v>29.187000000000001</v>
      </c>
      <c r="Q1774" s="102">
        <v>29.187000000000001</v>
      </c>
      <c r="R1774" s="102">
        <v>29.173999999999999</v>
      </c>
      <c r="S1774" s="95" t="s">
        <v>47004</v>
      </c>
      <c r="T1774" s="100">
        <v>2048</v>
      </c>
      <c r="U1774" s="100" t="s">
        <v>61</v>
      </c>
      <c r="V1774" s="100" t="s">
        <v>57</v>
      </c>
      <c r="W1774" s="100">
        <v>96.47</v>
      </c>
      <c r="X1774" s="100">
        <v>0</v>
      </c>
      <c r="Y1774" s="100" t="s">
        <v>36</v>
      </c>
      <c r="Z1774" s="100" t="s">
        <v>60</v>
      </c>
      <c r="AA1774" s="100" t="s">
        <v>62</v>
      </c>
      <c r="AB1774" s="100" t="s">
        <v>63</v>
      </c>
      <c r="AC1774" s="100" t="s">
        <v>64</v>
      </c>
      <c r="AD1774" s="100" t="s">
        <v>65</v>
      </c>
      <c r="AE1774" s="100" t="s">
        <v>67</v>
      </c>
      <c r="AF1774" s="100"/>
      <c r="AG1774" s="100" t="s">
        <v>66</v>
      </c>
      <c r="AH1774" t="s">
        <v>68</v>
      </c>
      <c r="AI1774" t="s">
        <v>56</v>
      </c>
      <c r="AJ1774">
        <v>100</v>
      </c>
      <c r="AK1774">
        <v>0</v>
      </c>
      <c r="AL1774" t="s">
        <v>69</v>
      </c>
      <c r="AM1774" t="s">
        <v>70</v>
      </c>
      <c r="AN1774" t="s">
        <v>71</v>
      </c>
      <c r="AO1774" t="s">
        <v>72</v>
      </c>
      <c r="AS1774" s="55">
        <v>29187</v>
      </c>
      <c r="AT1774" s="104">
        <v>17.968761998372059</v>
      </c>
      <c r="AU1774" s="100" t="s">
        <v>55</v>
      </c>
      <c r="AV1774" s="100" t="s">
        <v>73</v>
      </c>
      <c r="AW1774" s="100">
        <v>64.869721582765052</v>
      </c>
      <c r="AX1774" s="100">
        <v>0.23683909584955434</v>
      </c>
      <c r="AY1774" s="100">
        <v>5.7178169221401551E-2</v>
      </c>
      <c r="AZ1774" s="100">
        <v>207790553.42478633</v>
      </c>
      <c r="BA1774" s="100">
        <v>1539690085.633419</v>
      </c>
      <c r="BB1774" s="100">
        <v>3203197.8611111115</v>
      </c>
    </row>
    <row r="1775" spans="1:54" x14ac:dyDescent="0.25">
      <c r="A1775" s="95" t="s">
        <v>18634</v>
      </c>
      <c r="B1775" s="51" t="s">
        <v>18621</v>
      </c>
      <c r="C1775" s="96" t="str">
        <f>HYPERLINK("http://www.UniProt.org/UniProt/PRPS2_HUMAN","PRPS2_HUMAN")</f>
        <v>PRPS2_HUMAN</v>
      </c>
      <c r="D1775" s="97" t="s">
        <v>18623</v>
      </c>
      <c r="E1775" s="159">
        <v>-0.66</v>
      </c>
      <c r="F1775" s="98">
        <v>310</v>
      </c>
      <c r="G1775" s="98">
        <v>67</v>
      </c>
      <c r="H1775" s="98">
        <v>520</v>
      </c>
      <c r="I1775" s="49">
        <v>0.24</v>
      </c>
      <c r="J1775" s="99">
        <v>3.7000000000000002E-3</v>
      </c>
      <c r="K1775" s="98">
        <v>37</v>
      </c>
      <c r="L1775" s="98">
        <v>154.69830920124355</v>
      </c>
      <c r="M1775" s="145" t="s">
        <v>47226</v>
      </c>
      <c r="N1775" s="100"/>
      <c r="O1775" s="101" t="s">
        <v>40</v>
      </c>
      <c r="P1775" s="102">
        <v>34.774999999999999</v>
      </c>
      <c r="Q1775" s="102">
        <v>34.701999999999998</v>
      </c>
      <c r="R1775" s="102">
        <v>34.768999999999998</v>
      </c>
      <c r="S1775" s="95" t="s">
        <v>47004</v>
      </c>
      <c r="T1775" s="100">
        <v>10446</v>
      </c>
      <c r="U1775" s="100" t="s">
        <v>18625</v>
      </c>
      <c r="V1775" s="100" t="s">
        <v>18622</v>
      </c>
      <c r="W1775" s="100">
        <v>97.8</v>
      </c>
      <c r="X1775" s="100">
        <v>0</v>
      </c>
      <c r="Y1775" s="100" t="s">
        <v>36</v>
      </c>
      <c r="Z1775" s="100" t="s">
        <v>18624</v>
      </c>
      <c r="AA1775" s="100" t="s">
        <v>18626</v>
      </c>
      <c r="AB1775" s="100" t="s">
        <v>18627</v>
      </c>
      <c r="AC1775" s="100" t="s">
        <v>18613</v>
      </c>
      <c r="AD1775" s="100" t="s">
        <v>12685</v>
      </c>
      <c r="AE1775" s="100" t="s">
        <v>18615</v>
      </c>
      <c r="AF1775" s="100" t="s">
        <v>18614</v>
      </c>
      <c r="AG1775" s="100"/>
      <c r="AH1775" t="s">
        <v>18628</v>
      </c>
      <c r="AI1775" t="s">
        <v>18621</v>
      </c>
      <c r="AJ1775">
        <v>98.11</v>
      </c>
      <c r="AK1775">
        <v>0</v>
      </c>
      <c r="AL1775" t="s">
        <v>47</v>
      </c>
      <c r="AM1775" t="s">
        <v>18629</v>
      </c>
      <c r="AN1775" t="s">
        <v>18630</v>
      </c>
      <c r="AO1775" t="s">
        <v>18631</v>
      </c>
      <c r="AP1775" t="s">
        <v>18632</v>
      </c>
      <c r="AR1775" t="s">
        <v>18633</v>
      </c>
      <c r="AS1775" s="55">
        <v>34702</v>
      </c>
      <c r="AT1775" s="104">
        <v>19.000274047684297</v>
      </c>
      <c r="AU1775" s="100" t="s">
        <v>18635</v>
      </c>
      <c r="AV1775" s="100" t="s">
        <v>18636</v>
      </c>
      <c r="AW1775" s="100">
        <v>518.12633244056474</v>
      </c>
      <c r="AX1775" s="100">
        <v>0.23962266368742352</v>
      </c>
      <c r="AY1775" s="100">
        <v>3.7069220918742635E-3</v>
      </c>
      <c r="AZ1775" s="100">
        <v>13471284.643454682</v>
      </c>
      <c r="BA1775" s="100">
        <v>98660208.54727976</v>
      </c>
      <c r="BB1775" s="100">
        <v>26000</v>
      </c>
    </row>
    <row r="1776" spans="1:54" x14ac:dyDescent="0.25">
      <c r="A1776" s="95" t="s">
        <v>13964</v>
      </c>
      <c r="B1776" s="51" t="s">
        <v>48827</v>
      </c>
      <c r="C1776" s="96" t="str">
        <f>HYPERLINK("http://www.UniProt.org/UniProt/MD1L1_HUMAN","MD1L1_HUMAN")</f>
        <v>MD1L1_HUMAN</v>
      </c>
      <c r="D1776" s="97" t="s">
        <v>13967</v>
      </c>
      <c r="E1776" s="159">
        <v>1.68</v>
      </c>
      <c r="F1776" s="98">
        <v>14</v>
      </c>
      <c r="G1776" s="98">
        <v>640</v>
      </c>
      <c r="H1776" s="98">
        <v>32</v>
      </c>
      <c r="I1776" s="49">
        <v>0.24</v>
      </c>
      <c r="J1776" s="99">
        <v>2.3000000000000001E-4</v>
      </c>
      <c r="K1776" s="98">
        <v>2.3000000000000003</v>
      </c>
      <c r="L1776" s="98">
        <v>9.6010273534892523</v>
      </c>
      <c r="M1776" s="148" t="s">
        <v>47226</v>
      </c>
      <c r="N1776" s="100"/>
      <c r="O1776" s="101" t="s">
        <v>40</v>
      </c>
      <c r="P1776" s="102">
        <v>83.247</v>
      </c>
      <c r="Q1776" s="102">
        <v>45.695999999999998</v>
      </c>
      <c r="R1776" s="102">
        <v>83.066999999999993</v>
      </c>
      <c r="S1776" s="95" t="s">
        <v>47004</v>
      </c>
      <c r="T1776" s="100">
        <v>704</v>
      </c>
      <c r="U1776" s="100" t="s">
        <v>13968</v>
      </c>
      <c r="V1776" s="100" t="s">
        <v>13966</v>
      </c>
      <c r="W1776" s="100">
        <v>61.75</v>
      </c>
      <c r="X1776" s="100">
        <v>0</v>
      </c>
      <c r="Y1776" s="100" t="s">
        <v>36</v>
      </c>
      <c r="Z1776" s="100" t="s">
        <v>13969</v>
      </c>
      <c r="AA1776" s="100" t="s">
        <v>13970</v>
      </c>
      <c r="AB1776" s="100" t="s">
        <v>13971</v>
      </c>
      <c r="AC1776" s="100" t="s">
        <v>13972</v>
      </c>
      <c r="AD1776" s="100" t="s">
        <v>13973</v>
      </c>
      <c r="AE1776" s="100" t="s">
        <v>13974</v>
      </c>
      <c r="AF1776" s="100"/>
      <c r="AG1776" s="100"/>
      <c r="AH1776" t="s">
        <v>50038</v>
      </c>
      <c r="AI1776" t="s">
        <v>48827</v>
      </c>
      <c r="AJ1776">
        <v>100</v>
      </c>
      <c r="AK1776">
        <v>0</v>
      </c>
      <c r="AL1776" t="s">
        <v>69</v>
      </c>
      <c r="AM1776" t="s">
        <v>50039</v>
      </c>
      <c r="AN1776" t="s">
        <v>50040</v>
      </c>
      <c r="AO1776" t="s">
        <v>50041</v>
      </c>
      <c r="AS1776" s="55">
        <v>83248</v>
      </c>
      <c r="AT1776" s="104">
        <v>53.025443660466109</v>
      </c>
      <c r="AU1776" s="100" t="s">
        <v>13964</v>
      </c>
      <c r="AV1776" s="100" t="s">
        <v>13977</v>
      </c>
      <c r="AW1776" s="100">
        <v>31.583676550868486</v>
      </c>
      <c r="AX1776" s="100">
        <v>0.23535464293354755</v>
      </c>
      <c r="AY1776" s="100">
        <v>2.2596463645756858E-4</v>
      </c>
      <c r="AZ1776" s="100">
        <v>821175.59032258065</v>
      </c>
      <c r="BA1776" s="100">
        <v>6123139.7153225811</v>
      </c>
      <c r="BB1776" s="100">
        <v>26000</v>
      </c>
    </row>
    <row r="1777" spans="1:54" x14ac:dyDescent="0.25">
      <c r="A1777" s="95" t="s">
        <v>2815</v>
      </c>
      <c r="B1777" s="51" t="s">
        <v>2816</v>
      </c>
      <c r="C1777" s="96" t="str">
        <f>HYPERLINK("http://www.UniProt.org/UniProt/C19L1_HUMAN","C19L1_HUMAN")</f>
        <v>C19L1_HUMAN</v>
      </c>
      <c r="D1777" s="97" t="s">
        <v>2818</v>
      </c>
      <c r="E1777" s="159">
        <v>2.11</v>
      </c>
      <c r="F1777" s="98">
        <v>4.5</v>
      </c>
      <c r="G1777" s="98">
        <v>580</v>
      </c>
      <c r="H1777" s="98">
        <v>27</v>
      </c>
      <c r="I1777" s="49">
        <v>0.24</v>
      </c>
      <c r="J1777" s="99">
        <v>1.9000000000000001E-4</v>
      </c>
      <c r="K1777" s="98">
        <v>1.9000000000000001</v>
      </c>
      <c r="L1777" s="98">
        <v>7.960971295016007</v>
      </c>
      <c r="M1777" s="146" t="s">
        <v>47226</v>
      </c>
      <c r="N1777" s="100"/>
      <c r="O1777" s="101" t="s">
        <v>40</v>
      </c>
      <c r="P1777" s="102">
        <v>60.841999999999999</v>
      </c>
      <c r="Q1777" s="102">
        <v>60.841999999999999</v>
      </c>
      <c r="R1777" s="102">
        <v>60.619</v>
      </c>
      <c r="S1777" s="95" t="s">
        <v>47004</v>
      </c>
      <c r="T1777" s="100">
        <v>6626</v>
      </c>
      <c r="U1777" s="100" t="s">
        <v>2820</v>
      </c>
      <c r="V1777" s="100" t="s">
        <v>2817</v>
      </c>
      <c r="W1777" s="100">
        <v>69.5</v>
      </c>
      <c r="X1777" s="100">
        <v>0</v>
      </c>
      <c r="Y1777" s="100" t="s">
        <v>36</v>
      </c>
      <c r="Z1777" s="100" t="s">
        <v>2819</v>
      </c>
      <c r="AA1777" s="100" t="s">
        <v>2821</v>
      </c>
      <c r="AB1777" s="100" t="s">
        <v>2822</v>
      </c>
      <c r="AC1777" s="100"/>
      <c r="AD1777" s="100" t="s">
        <v>2823</v>
      </c>
      <c r="AE1777" s="100"/>
      <c r="AF1777" s="100"/>
      <c r="AG1777" s="100"/>
      <c r="AH1777" t="s">
        <v>2824</v>
      </c>
      <c r="AI1777" t="s">
        <v>2816</v>
      </c>
      <c r="AJ1777">
        <v>100</v>
      </c>
      <c r="AK1777">
        <v>0</v>
      </c>
      <c r="AL1777" t="s">
        <v>47</v>
      </c>
      <c r="AM1777" t="s">
        <v>2825</v>
      </c>
      <c r="AN1777" t="s">
        <v>2826</v>
      </c>
      <c r="AO1777" t="s">
        <v>2818</v>
      </c>
      <c r="AR1777" t="s">
        <v>2827</v>
      </c>
      <c r="AS1777" s="55">
        <v>60842</v>
      </c>
      <c r="AT1777" s="104">
        <v>27.999620511360941</v>
      </c>
      <c r="AU1777" s="100" t="s">
        <v>2815</v>
      </c>
      <c r="AV1777" s="100" t="s">
        <v>2828</v>
      </c>
      <c r="AW1777" s="100">
        <v>26.731955709218102</v>
      </c>
      <c r="AX1777" s="100">
        <v>0.2402384232182995</v>
      </c>
      <c r="AY1777" s="100">
        <v>1.9125311912007893E-4</v>
      </c>
      <c r="AZ1777" s="100">
        <v>695030.84843967063</v>
      </c>
      <c r="BA1777" s="100">
        <v>5077179.5261410223</v>
      </c>
      <c r="BB1777" s="100">
        <v>26000</v>
      </c>
    </row>
    <row r="1778" spans="1:54" x14ac:dyDescent="0.25">
      <c r="A1778" s="95" t="s">
        <v>28925</v>
      </c>
      <c r="B1778" s="51" t="s">
        <v>28926</v>
      </c>
      <c r="C1778" s="96" t="str">
        <f>HYPERLINK("http://www.UniProt.org/UniProt/VPS45_HUMAN","VPS45_HUMAN")</f>
        <v>VPS45_HUMAN</v>
      </c>
      <c r="D1778" s="97" t="s">
        <v>28928</v>
      </c>
      <c r="E1778" s="159">
        <v>-0.25</v>
      </c>
      <c r="F1778" s="98">
        <v>19</v>
      </c>
      <c r="G1778" s="98">
        <v>10</v>
      </c>
      <c r="H1778" s="98">
        <v>19</v>
      </c>
      <c r="I1778" s="49">
        <v>0.24</v>
      </c>
      <c r="J1778" s="99">
        <v>1.3999999999999999E-4</v>
      </c>
      <c r="K1778" s="98">
        <v>1.4</v>
      </c>
      <c r="L1778" s="98">
        <v>5.7875308646408357</v>
      </c>
      <c r="M1778" s="145" t="s">
        <v>47226</v>
      </c>
      <c r="N1778" s="100"/>
      <c r="O1778" s="101" t="s">
        <v>40</v>
      </c>
      <c r="P1778" s="102">
        <v>65.197000000000003</v>
      </c>
      <c r="Q1778" s="102">
        <v>65.197999999999993</v>
      </c>
      <c r="R1778" s="102">
        <v>65.076999999999998</v>
      </c>
      <c r="S1778" s="95" t="s">
        <v>47004</v>
      </c>
      <c r="T1778" s="100">
        <v>1339</v>
      </c>
      <c r="U1778" s="100" t="s">
        <v>28929</v>
      </c>
      <c r="V1778" s="100" t="s">
        <v>28927</v>
      </c>
      <c r="W1778" s="100">
        <v>86.32</v>
      </c>
      <c r="X1778" s="100">
        <v>0</v>
      </c>
      <c r="Y1778" s="100" t="s">
        <v>36</v>
      </c>
      <c r="Z1778" s="100" t="s">
        <v>28930</v>
      </c>
      <c r="AA1778" s="100" t="s">
        <v>28931</v>
      </c>
      <c r="AB1778" s="100" t="s">
        <v>28932</v>
      </c>
      <c r="AC1778" s="100" t="s">
        <v>28933</v>
      </c>
      <c r="AD1778" s="100" t="s">
        <v>28934</v>
      </c>
      <c r="AE1778" s="100" t="s">
        <v>28935</v>
      </c>
      <c r="AF1778" s="100"/>
      <c r="AG1778" s="100"/>
      <c r="AH1778" t="s">
        <v>28936</v>
      </c>
      <c r="AI1778" t="s">
        <v>28926</v>
      </c>
      <c r="AJ1778">
        <v>100</v>
      </c>
      <c r="AK1778">
        <v>0</v>
      </c>
      <c r="AL1778" t="s">
        <v>69</v>
      </c>
      <c r="AM1778" t="s">
        <v>28937</v>
      </c>
      <c r="AN1778" t="s">
        <v>28938</v>
      </c>
      <c r="AO1778" t="s">
        <v>28939</v>
      </c>
      <c r="AS1778" s="55">
        <v>65198</v>
      </c>
      <c r="AT1778" s="104">
        <v>38.000148246979471</v>
      </c>
      <c r="AU1778" s="100" t="s">
        <v>28925</v>
      </c>
      <c r="AV1778" s="100" t="s">
        <v>28925</v>
      </c>
      <c r="AW1778" s="100">
        <v>19.202759093596292</v>
      </c>
      <c r="AX1778" s="100">
        <v>0.23738217640027234</v>
      </c>
      <c r="AY1778" s="100">
        <v>1.3738566726321917E-4</v>
      </c>
      <c r="AZ1778" s="100">
        <v>499271.73643350363</v>
      </c>
      <c r="BA1778" s="100">
        <v>3691048.7582413293</v>
      </c>
      <c r="BB1778" s="100">
        <v>26000</v>
      </c>
    </row>
    <row r="1779" spans="1:54" x14ac:dyDescent="0.25">
      <c r="A1779" s="95" t="s">
        <v>44273</v>
      </c>
      <c r="B1779" s="51" t="s">
        <v>48872</v>
      </c>
      <c r="C1779" s="96" t="str">
        <f>HYPERLINK("http://www.UniProt.org/UniProt/SYTC2_HUMAN","SYTC2_HUMAN")</f>
        <v>SYTC2_HUMAN</v>
      </c>
      <c r="D1779" s="97" t="s">
        <v>44275</v>
      </c>
      <c r="E1779" s="159">
        <v>-5</v>
      </c>
      <c r="F1779" s="98">
        <v>30</v>
      </c>
      <c r="G1779" s="98">
        <v>0</v>
      </c>
      <c r="H1779" s="98">
        <v>6.7</v>
      </c>
      <c r="I1779" s="49">
        <v>0.24</v>
      </c>
      <c r="J1779" s="99">
        <v>4.8000000000000001E-5</v>
      </c>
      <c r="K1779" s="98">
        <v>0.48000000000000004</v>
      </c>
      <c r="L1779" s="98">
        <v>1.9816268995097526</v>
      </c>
      <c r="M1779" s="151" t="s">
        <v>47226</v>
      </c>
      <c r="N1779" s="100"/>
      <c r="O1779" s="101" t="s">
        <v>40</v>
      </c>
      <c r="P1779" s="102">
        <v>93.85</v>
      </c>
      <c r="Q1779" s="102">
        <v>111.745</v>
      </c>
      <c r="R1779" s="102">
        <v>92.646000000000001</v>
      </c>
      <c r="S1779" s="95" t="s">
        <v>47004</v>
      </c>
      <c r="T1779" s="100">
        <v>1064</v>
      </c>
      <c r="U1779" s="100" t="s">
        <v>44277</v>
      </c>
      <c r="V1779" s="100" t="s">
        <v>44274</v>
      </c>
      <c r="W1779" s="100">
        <v>71.17</v>
      </c>
      <c r="X1779" s="100">
        <v>0</v>
      </c>
      <c r="Y1779" s="100" t="s">
        <v>36</v>
      </c>
      <c r="Z1779" s="100" t="s">
        <v>44276</v>
      </c>
      <c r="AA1779" s="100" t="s">
        <v>44278</v>
      </c>
      <c r="AB1779" s="100" t="s">
        <v>44279</v>
      </c>
      <c r="AC1779" s="100" t="s">
        <v>26177</v>
      </c>
      <c r="AD1779" s="100" t="s">
        <v>21397</v>
      </c>
      <c r="AE1779" s="100"/>
      <c r="AF1779" s="100"/>
      <c r="AG1779" s="100"/>
      <c r="AH1779" t="s">
        <v>50215</v>
      </c>
      <c r="AI1779" t="s">
        <v>48872</v>
      </c>
      <c r="AJ1779">
        <v>92.4</v>
      </c>
      <c r="AK1779">
        <v>0</v>
      </c>
      <c r="AL1779" t="s">
        <v>47</v>
      </c>
      <c r="AM1779" t="s">
        <v>50216</v>
      </c>
      <c r="AN1779" t="s">
        <v>50217</v>
      </c>
      <c r="AO1779" t="s">
        <v>44275</v>
      </c>
      <c r="AQ1779" t="s">
        <v>52</v>
      </c>
      <c r="AR1779" t="s">
        <v>639</v>
      </c>
      <c r="AS1779" s="55">
        <v>93328</v>
      </c>
      <c r="AT1779" s="104">
        <v>50</v>
      </c>
      <c r="AU1779" s="100" t="s">
        <v>44273</v>
      </c>
      <c r="AV1779" s="100" t="s">
        <v>44273</v>
      </c>
      <c r="AW1779" s="100">
        <v>6.6688461538461539</v>
      </c>
      <c r="AX1779" s="100">
        <v>0.24077234552698609</v>
      </c>
      <c r="AY1779" s="100">
        <v>4.7712095655433227E-5</v>
      </c>
      <c r="AZ1779" s="100">
        <v>173390</v>
      </c>
      <c r="BA1779" s="100">
        <v>1263800</v>
      </c>
      <c r="BB1779" s="100">
        <v>26000</v>
      </c>
    </row>
    <row r="1780" spans="1:54" x14ac:dyDescent="0.25">
      <c r="A1780" s="95" t="s">
        <v>18605</v>
      </c>
      <c r="B1780" s="51" t="s">
        <v>18606</v>
      </c>
      <c r="C1780" s="96" t="str">
        <f>HYPERLINK("http://www.UniProt.org/UniProt/PRPS1_HUMAN","PRPS1_HUMAN")</f>
        <v>PRPS1_HUMAN</v>
      </c>
      <c r="D1780" s="97" t="s">
        <v>18608</v>
      </c>
      <c r="E1780" s="159">
        <v>-0.54</v>
      </c>
      <c r="F1780" s="98">
        <v>320</v>
      </c>
      <c r="G1780" s="98">
        <v>93</v>
      </c>
      <c r="H1780" s="49">
        <v>420</v>
      </c>
      <c r="I1780" s="49">
        <v>0.23</v>
      </c>
      <c r="J1780" s="99">
        <v>1.0999999999999999E-2</v>
      </c>
      <c r="K1780" s="98">
        <v>110</v>
      </c>
      <c r="L1780" s="98">
        <v>459.02589914679618</v>
      </c>
      <c r="M1780" s="20" t="s">
        <v>47226</v>
      </c>
      <c r="N1780" s="100"/>
      <c r="O1780" s="101" t="s">
        <v>40</v>
      </c>
      <c r="P1780" s="102">
        <v>34.829000000000001</v>
      </c>
      <c r="Q1780" s="102">
        <v>34.829000000000001</v>
      </c>
      <c r="R1780" s="102">
        <v>34.834000000000003</v>
      </c>
      <c r="S1780" s="95" t="s">
        <v>47004</v>
      </c>
      <c r="T1780" s="100">
        <v>6987</v>
      </c>
      <c r="U1780" s="100" t="s">
        <v>18610</v>
      </c>
      <c r="V1780" s="100" t="s">
        <v>18607</v>
      </c>
      <c r="W1780" s="100">
        <v>96.54</v>
      </c>
      <c r="X1780" s="100">
        <v>0</v>
      </c>
      <c r="Y1780" s="100" t="s">
        <v>36</v>
      </c>
      <c r="Z1780" s="100" t="s">
        <v>18609</v>
      </c>
      <c r="AA1780" s="100" t="s">
        <v>18611</v>
      </c>
      <c r="AB1780" s="100" t="s">
        <v>18612</v>
      </c>
      <c r="AC1780" s="100" t="s">
        <v>18613</v>
      </c>
      <c r="AD1780" s="100" t="s">
        <v>12685</v>
      </c>
      <c r="AE1780" s="100" t="s">
        <v>18615</v>
      </c>
      <c r="AF1780" s="100" t="s">
        <v>18614</v>
      </c>
      <c r="AG1780" s="100"/>
      <c r="AH1780" t="s">
        <v>18616</v>
      </c>
      <c r="AI1780" t="s">
        <v>18606</v>
      </c>
      <c r="AJ1780">
        <v>100</v>
      </c>
      <c r="AK1780">
        <v>0</v>
      </c>
      <c r="AL1780" t="s">
        <v>69</v>
      </c>
      <c r="AM1780" t="s">
        <v>18617</v>
      </c>
      <c r="AN1780" t="s">
        <v>18618</v>
      </c>
      <c r="AO1780" t="s">
        <v>18619</v>
      </c>
      <c r="AS1780" s="55">
        <v>34829</v>
      </c>
      <c r="AT1780" s="104">
        <v>18.953248653321808</v>
      </c>
      <c r="AU1780" s="100" t="s">
        <v>18605</v>
      </c>
      <c r="AV1780" s="100" t="s">
        <v>18620</v>
      </c>
      <c r="AW1780" s="100">
        <v>417.20259181710145</v>
      </c>
      <c r="AX1780" s="100">
        <v>0.23318022673038979</v>
      </c>
      <c r="AY1780" s="100">
        <v>1.0703576323817098E-2</v>
      </c>
      <c r="AZ1780" s="100">
        <v>38897748.532982454</v>
      </c>
      <c r="BA1780" s="100">
        <v>292747808.11929822</v>
      </c>
      <c r="BB1780" s="100">
        <v>93234.676140350872</v>
      </c>
    </row>
    <row r="1781" spans="1:54" x14ac:dyDescent="0.25">
      <c r="A1781" s="95" t="s">
        <v>949</v>
      </c>
      <c r="B1781" s="51" t="s">
        <v>950</v>
      </c>
      <c r="C1781" s="96" t="str">
        <f>HYPERLINK("http://www.UniProt.org/UniProt/AN32B_HUMAN","AN32B_HUMAN")</f>
        <v>AN32B_HUMAN</v>
      </c>
      <c r="D1781" s="97" t="s">
        <v>952</v>
      </c>
      <c r="E1781" s="159">
        <v>1.9</v>
      </c>
      <c r="F1781" s="98">
        <v>37</v>
      </c>
      <c r="G1781" s="98">
        <v>3000</v>
      </c>
      <c r="H1781" s="98">
        <v>1100</v>
      </c>
      <c r="I1781" s="49">
        <v>0.23</v>
      </c>
      <c r="J1781" s="99">
        <v>7.4999999999999997E-3</v>
      </c>
      <c r="K1781" s="98">
        <v>75</v>
      </c>
      <c r="L1781" s="98">
        <v>324.37784111992892</v>
      </c>
      <c r="M1781" s="145" t="s">
        <v>47226</v>
      </c>
      <c r="N1781" s="100" t="s">
        <v>1155</v>
      </c>
      <c r="O1781" s="101" t="s">
        <v>40</v>
      </c>
      <c r="P1781" s="102">
        <v>28.026</v>
      </c>
      <c r="Q1781" s="102">
        <v>28.140999999999998</v>
      </c>
      <c r="R1781" s="102">
        <v>28.788</v>
      </c>
      <c r="S1781" s="95" t="s">
        <v>47004</v>
      </c>
      <c r="T1781" s="100">
        <v>2842</v>
      </c>
      <c r="U1781" s="100" t="s">
        <v>953</v>
      </c>
      <c r="V1781" s="100" t="s">
        <v>951</v>
      </c>
      <c r="W1781" s="100">
        <v>76.88</v>
      </c>
      <c r="X1781" s="103">
        <v>3.9999999999999999E-72</v>
      </c>
      <c r="Y1781" s="100" t="s">
        <v>36</v>
      </c>
      <c r="Z1781" s="100" t="s">
        <v>954</v>
      </c>
      <c r="AA1781" s="100" t="s">
        <v>955</v>
      </c>
      <c r="AB1781" s="100" t="s">
        <v>956</v>
      </c>
      <c r="AC1781" s="100" t="s">
        <v>957</v>
      </c>
      <c r="AD1781" s="100" t="s">
        <v>958</v>
      </c>
      <c r="AE1781" s="100" t="s">
        <v>959</v>
      </c>
      <c r="AF1781" s="100"/>
      <c r="AG1781" s="100"/>
      <c r="AH1781" t="s">
        <v>960</v>
      </c>
      <c r="AI1781" t="s">
        <v>950</v>
      </c>
      <c r="AJ1781">
        <v>99.59</v>
      </c>
      <c r="AK1781" s="54">
        <v>1.9999999999999999E-162</v>
      </c>
      <c r="AL1781" t="s">
        <v>69</v>
      </c>
      <c r="AM1781" t="s">
        <v>961</v>
      </c>
      <c r="AN1781" t="s">
        <v>962</v>
      </c>
      <c r="AO1781" t="s">
        <v>963</v>
      </c>
      <c r="AS1781" s="55">
        <v>28141</v>
      </c>
      <c r="AT1781" s="104">
        <v>9.0117152297987388</v>
      </c>
      <c r="AU1781" s="100" t="s">
        <v>949</v>
      </c>
      <c r="AV1781" s="100" t="s">
        <v>964</v>
      </c>
      <c r="AW1781" s="100">
        <v>1051.6797546153846</v>
      </c>
      <c r="AX1781" s="100">
        <v>0.23195841280464663</v>
      </c>
      <c r="AY1781" s="100">
        <v>7.524216917517655E-3</v>
      </c>
      <c r="AZ1781" s="100">
        <v>27343673.619999997</v>
      </c>
      <c r="BA1781" s="100">
        <v>206874823.76666665</v>
      </c>
      <c r="BB1781" s="100">
        <v>26000</v>
      </c>
    </row>
    <row r="1782" spans="1:54" x14ac:dyDescent="0.25">
      <c r="A1782" s="95" t="s">
        <v>14574</v>
      </c>
      <c r="B1782" s="51" t="s">
        <v>14575</v>
      </c>
      <c r="C1782" s="96" t="str">
        <f>HYPERLINK("http://www.UniProt.org/UniProt/MSH6_HUMAN","MSH6_HUMAN")</f>
        <v>MSH6_HUMAN</v>
      </c>
      <c r="D1782" s="97" t="s">
        <v>14577</v>
      </c>
      <c r="E1782" s="159">
        <v>2.19</v>
      </c>
      <c r="F1782" s="98">
        <v>8.1</v>
      </c>
      <c r="G1782" s="98">
        <v>1200</v>
      </c>
      <c r="H1782" s="98">
        <v>92</v>
      </c>
      <c r="I1782" s="49">
        <v>0.23</v>
      </c>
      <c r="J1782" s="99">
        <v>6.6E-4</v>
      </c>
      <c r="K1782" s="98">
        <v>6.6</v>
      </c>
      <c r="L1782" s="98">
        <v>28.039064787542227</v>
      </c>
      <c r="M1782" s="148" t="s">
        <v>47226</v>
      </c>
      <c r="N1782" s="100"/>
      <c r="O1782" s="101" t="s">
        <v>40</v>
      </c>
      <c r="P1782" s="102">
        <v>149.5</v>
      </c>
      <c r="Q1782" s="102">
        <v>149.499</v>
      </c>
      <c r="R1782" s="102">
        <v>152.786</v>
      </c>
      <c r="S1782" s="95" t="s">
        <v>47004</v>
      </c>
      <c r="T1782" s="100">
        <v>8275</v>
      </c>
      <c r="U1782" s="100" t="s">
        <v>14578</v>
      </c>
      <c r="V1782" s="100" t="s">
        <v>14576</v>
      </c>
      <c r="W1782" s="100">
        <v>66.37</v>
      </c>
      <c r="X1782" s="100">
        <v>0</v>
      </c>
      <c r="Y1782" s="100" t="s">
        <v>36</v>
      </c>
      <c r="Z1782" s="100" t="s">
        <v>14579</v>
      </c>
      <c r="AA1782" s="100" t="s">
        <v>14580</v>
      </c>
      <c r="AB1782" s="100" t="s">
        <v>14581</v>
      </c>
      <c r="AC1782" s="100" t="s">
        <v>14582</v>
      </c>
      <c r="AD1782" s="100" t="s">
        <v>14583</v>
      </c>
      <c r="AE1782" s="100" t="s">
        <v>14586</v>
      </c>
      <c r="AF1782" s="100" t="s">
        <v>14584</v>
      </c>
      <c r="AG1782" s="100" t="s">
        <v>14585</v>
      </c>
      <c r="AH1782" t="s">
        <v>14587</v>
      </c>
      <c r="AI1782" t="s">
        <v>14575</v>
      </c>
      <c r="AJ1782">
        <v>100</v>
      </c>
      <c r="AK1782">
        <v>0</v>
      </c>
      <c r="AL1782" t="s">
        <v>69</v>
      </c>
      <c r="AM1782" t="s">
        <v>14588</v>
      </c>
      <c r="AN1782" t="s">
        <v>14589</v>
      </c>
      <c r="AO1782" t="s">
        <v>14590</v>
      </c>
      <c r="AS1782" s="55">
        <v>149499</v>
      </c>
      <c r="AT1782" s="104">
        <v>75.08559758124261</v>
      </c>
      <c r="AU1782" s="100" t="s">
        <v>14574</v>
      </c>
      <c r="AV1782" s="100" t="s">
        <v>14574</v>
      </c>
      <c r="AW1782" s="100">
        <v>91.681722525128222</v>
      </c>
      <c r="AX1782" s="100">
        <v>0.23393598611425787</v>
      </c>
      <c r="AY1782" s="100">
        <v>6.5593462707952551E-4</v>
      </c>
      <c r="AZ1782" s="100">
        <v>2383724.7856533336</v>
      </c>
      <c r="BA1782" s="100">
        <v>17882160.404293336</v>
      </c>
      <c r="BB1782" s="100">
        <v>26000</v>
      </c>
    </row>
    <row r="1783" spans="1:54" x14ac:dyDescent="0.25">
      <c r="A1783" s="95" t="s">
        <v>15828</v>
      </c>
      <c r="B1783" s="51" t="s">
        <v>15829</v>
      </c>
      <c r="C1783" s="96" t="str">
        <f>HYPERLINK("http://www.UniProt.org/UniProt/NPS3A_HUMAN","NPS3A_HUMAN")</f>
        <v>NPS3A_HUMAN</v>
      </c>
      <c r="D1783" s="97" t="s">
        <v>15831</v>
      </c>
      <c r="E1783" s="159">
        <v>-0.04</v>
      </c>
      <c r="F1783" s="98">
        <v>0.8</v>
      </c>
      <c r="G1783" s="98">
        <v>0.7</v>
      </c>
      <c r="H1783" s="98">
        <v>56</v>
      </c>
      <c r="I1783" s="49">
        <v>0.23</v>
      </c>
      <c r="J1783" s="99">
        <v>4.0000000000000002E-4</v>
      </c>
      <c r="K1783" s="98">
        <v>4</v>
      </c>
      <c r="L1783" s="98">
        <v>17.481755521943345</v>
      </c>
      <c r="M1783" s="148" t="s">
        <v>47226</v>
      </c>
      <c r="N1783" s="100"/>
      <c r="O1783" s="101" t="s">
        <v>40</v>
      </c>
      <c r="P1783" s="102">
        <v>29.338000000000001</v>
      </c>
      <c r="Q1783" s="102">
        <v>29.207000000000001</v>
      </c>
      <c r="R1783" s="102">
        <v>28.466999999999999</v>
      </c>
      <c r="S1783" s="95" t="s">
        <v>47004</v>
      </c>
      <c r="T1783" s="100">
        <v>7272</v>
      </c>
      <c r="U1783" s="100" t="s">
        <v>15832</v>
      </c>
      <c r="V1783" s="100" t="s">
        <v>15830</v>
      </c>
      <c r="W1783" s="100">
        <v>59.38</v>
      </c>
      <c r="X1783" s="103">
        <v>9.9999999999999998E-114</v>
      </c>
      <c r="Y1783" s="100" t="s">
        <v>36</v>
      </c>
      <c r="Z1783" s="100" t="s">
        <v>15833</v>
      </c>
      <c r="AA1783" s="100" t="s">
        <v>15834</v>
      </c>
      <c r="AB1783" s="100" t="s">
        <v>15835</v>
      </c>
      <c r="AC1783" s="100"/>
      <c r="AD1783" s="100" t="s">
        <v>15836</v>
      </c>
      <c r="AE1783" s="100"/>
      <c r="AF1783" s="100"/>
      <c r="AG1783" s="100"/>
      <c r="AH1783" t="s">
        <v>15837</v>
      </c>
      <c r="AI1783" t="s">
        <v>15829</v>
      </c>
      <c r="AJ1783">
        <v>100</v>
      </c>
      <c r="AK1783">
        <v>0</v>
      </c>
      <c r="AL1783" t="s">
        <v>69</v>
      </c>
      <c r="AM1783" t="s">
        <v>15838</v>
      </c>
      <c r="AN1783" t="s">
        <v>15839</v>
      </c>
      <c r="AO1783" t="s">
        <v>15840</v>
      </c>
      <c r="AS1783" s="55">
        <v>29207</v>
      </c>
      <c r="AT1783" s="104">
        <v>18.999845177272025</v>
      </c>
      <c r="AU1783" s="100" t="s">
        <v>15828</v>
      </c>
      <c r="AV1783" s="100" t="s">
        <v>15841</v>
      </c>
      <c r="AW1783" s="100">
        <v>55.868876303780958</v>
      </c>
      <c r="AX1783" s="100">
        <v>0.22864551549924284</v>
      </c>
      <c r="AY1783" s="100">
        <v>3.9971250031464712E-4</v>
      </c>
      <c r="AZ1783" s="100">
        <v>1452590.7838983049</v>
      </c>
      <c r="BA1783" s="100">
        <v>11149143.481095174</v>
      </c>
      <c r="BB1783" s="100">
        <v>26000</v>
      </c>
    </row>
    <row r="1784" spans="1:54" x14ac:dyDescent="0.25">
      <c r="A1784" s="95" t="s">
        <v>43057</v>
      </c>
      <c r="B1784" s="51" t="s">
        <v>43058</v>
      </c>
      <c r="C1784" s="96" t="str">
        <f>HYPERLINK("http://www.UniProt.org/UniProt/SCFD1_HUMAN","SCFD1_HUMAN")</f>
        <v>SCFD1_HUMAN</v>
      </c>
      <c r="D1784" s="97" t="s">
        <v>43060</v>
      </c>
      <c r="E1784" s="159">
        <v>-0.38</v>
      </c>
      <c r="F1784" s="98">
        <v>57</v>
      </c>
      <c r="G1784" s="98">
        <v>24</v>
      </c>
      <c r="H1784" s="49">
        <v>0.36</v>
      </c>
      <c r="I1784" s="49">
        <v>0.23</v>
      </c>
      <c r="J1784" s="99">
        <v>3.8999999999999999E-4</v>
      </c>
      <c r="K1784" s="98">
        <v>3.9</v>
      </c>
      <c r="L1784" s="98">
        <v>16.695572622482192</v>
      </c>
      <c r="M1784" s="145" t="s">
        <v>47226</v>
      </c>
      <c r="N1784" s="100"/>
      <c r="O1784" s="101" t="s">
        <v>40</v>
      </c>
      <c r="P1784" s="102">
        <v>71.293999999999997</v>
      </c>
      <c r="Q1784" s="102">
        <v>71.295000000000002</v>
      </c>
      <c r="R1784" s="102">
        <v>72.38</v>
      </c>
      <c r="S1784" s="95" t="s">
        <v>47004</v>
      </c>
      <c r="T1784" s="100">
        <v>8542</v>
      </c>
      <c r="U1784" s="100" t="s">
        <v>43061</v>
      </c>
      <c r="V1784" s="100" t="s">
        <v>43059</v>
      </c>
      <c r="W1784" s="100">
        <v>90.3</v>
      </c>
      <c r="X1784" s="100">
        <v>0</v>
      </c>
      <c r="Y1784" s="100" t="s">
        <v>36</v>
      </c>
      <c r="Z1784" s="100" t="s">
        <v>43062</v>
      </c>
      <c r="AA1784" s="100" t="s">
        <v>43063</v>
      </c>
      <c r="AB1784" s="100" t="s">
        <v>43064</v>
      </c>
      <c r="AC1784" s="100"/>
      <c r="AD1784" s="100" t="s">
        <v>43065</v>
      </c>
      <c r="AE1784" s="100" t="s">
        <v>43067</v>
      </c>
      <c r="AF1784" s="100" t="s">
        <v>43066</v>
      </c>
      <c r="AG1784" s="100"/>
      <c r="AH1784" t="s">
        <v>43068</v>
      </c>
      <c r="AI1784" t="s">
        <v>43058</v>
      </c>
      <c r="AJ1784">
        <v>100</v>
      </c>
      <c r="AK1784">
        <v>0</v>
      </c>
      <c r="AL1784" t="s">
        <v>69</v>
      </c>
      <c r="AM1784" t="s">
        <v>43069</v>
      </c>
      <c r="AN1784" t="s">
        <v>43070</v>
      </c>
      <c r="AO1784" t="s">
        <v>43071</v>
      </c>
      <c r="AS1784" s="55">
        <v>71295</v>
      </c>
      <c r="AT1784" s="104">
        <v>36.000071097207659</v>
      </c>
      <c r="AU1784" s="100" t="s">
        <v>43057</v>
      </c>
      <c r="AV1784" s="100" t="s">
        <v>43057</v>
      </c>
      <c r="AW1784" s="100">
        <v>0.36032428621783574</v>
      </c>
      <c r="AX1784" s="100">
        <v>0.23400365641155191</v>
      </c>
      <c r="AY1784" s="100">
        <v>3.9068250395454351E-4</v>
      </c>
      <c r="AZ1784" s="100">
        <v>1419774.9738323293</v>
      </c>
      <c r="BA1784" s="100">
        <v>10647748.415967217</v>
      </c>
      <c r="BB1784" s="100">
        <v>3940269.9960501627</v>
      </c>
    </row>
    <row r="1785" spans="1:54" x14ac:dyDescent="0.25">
      <c r="A1785" s="95" t="s">
        <v>19135</v>
      </c>
      <c r="B1785" s="51" t="s">
        <v>49117</v>
      </c>
      <c r="C1785" s="96" t="str">
        <f>HYPERLINK("http://www.UniProt.org/UniProt/PTBP2_HUMAN","PTBP2_HUMAN")</f>
        <v>PTBP2_HUMAN</v>
      </c>
      <c r="D1785" s="97" t="s">
        <v>19137</v>
      </c>
      <c r="E1785" s="159">
        <v>0.94</v>
      </c>
      <c r="F1785" s="98">
        <v>35</v>
      </c>
      <c r="G1785" s="98">
        <v>300</v>
      </c>
      <c r="H1785" s="98">
        <v>29</v>
      </c>
      <c r="I1785" s="49">
        <v>0.23</v>
      </c>
      <c r="J1785" s="99">
        <v>2.1000000000000001E-4</v>
      </c>
      <c r="K1785" s="98">
        <v>2.1</v>
      </c>
      <c r="L1785" s="98">
        <v>8.864538173812516</v>
      </c>
      <c r="M1785" s="145" t="s">
        <v>47226</v>
      </c>
      <c r="N1785" s="100"/>
      <c r="O1785" s="101" t="s">
        <v>40</v>
      </c>
      <c r="P1785" s="102">
        <v>57.688000000000002</v>
      </c>
      <c r="Q1785" s="102">
        <v>59.243000000000002</v>
      </c>
      <c r="R1785" s="102">
        <v>57.491</v>
      </c>
      <c r="S1785" s="95" t="s">
        <v>47004</v>
      </c>
      <c r="T1785" s="100">
        <v>5183</v>
      </c>
      <c r="U1785" s="100" t="s">
        <v>19138</v>
      </c>
      <c r="V1785" s="100" t="s">
        <v>19136</v>
      </c>
      <c r="W1785" s="100">
        <v>91.15</v>
      </c>
      <c r="X1785" s="100">
        <v>0</v>
      </c>
      <c r="Y1785" s="100" t="s">
        <v>36</v>
      </c>
      <c r="Z1785" s="100" t="s">
        <v>19139</v>
      </c>
      <c r="AA1785" s="100" t="s">
        <v>19140</v>
      </c>
      <c r="AB1785" s="100" t="s">
        <v>19141</v>
      </c>
      <c r="AC1785" s="100" t="s">
        <v>19142</v>
      </c>
      <c r="AD1785" s="100" t="s">
        <v>10918</v>
      </c>
      <c r="AE1785" s="100" t="s">
        <v>19144</v>
      </c>
      <c r="AF1785" s="100" t="s">
        <v>19143</v>
      </c>
      <c r="AG1785" s="100" t="s">
        <v>348</v>
      </c>
      <c r="AH1785" t="s">
        <v>51026</v>
      </c>
      <c r="AI1785" t="s">
        <v>49117</v>
      </c>
      <c r="AJ1785">
        <v>99.44</v>
      </c>
      <c r="AK1785">
        <v>0</v>
      </c>
      <c r="AL1785" t="s">
        <v>69</v>
      </c>
      <c r="AM1785" t="s">
        <v>51027</v>
      </c>
      <c r="AN1785" t="s">
        <v>51028</v>
      </c>
      <c r="AO1785" t="s">
        <v>51029</v>
      </c>
      <c r="AS1785" s="55">
        <v>57719</v>
      </c>
      <c r="AT1785" s="104">
        <v>21.999713508093397</v>
      </c>
      <c r="AU1785" s="100" t="s">
        <v>19135</v>
      </c>
      <c r="AV1785" s="100" t="s">
        <v>19145</v>
      </c>
      <c r="AW1785" s="100">
        <v>28.78149368407345</v>
      </c>
      <c r="AX1785" s="100">
        <v>0.23229240381698224</v>
      </c>
      <c r="AY1785" s="100">
        <v>2.0591648811223113E-4</v>
      </c>
      <c r="AZ1785" s="100">
        <v>748318.83578590967</v>
      </c>
      <c r="BA1785" s="100">
        <v>5653437.2574553974</v>
      </c>
      <c r="BB1785" s="100">
        <v>26000</v>
      </c>
    </row>
    <row r="1786" spans="1:54" x14ac:dyDescent="0.25">
      <c r="A1786" s="95" t="s">
        <v>27493</v>
      </c>
      <c r="B1786" s="51" t="s">
        <v>49246</v>
      </c>
      <c r="C1786" s="96" t="str">
        <f>HYPERLINK("http://www.UniProt.org/UniProt/TOP1M_HUMAN","TOP1M_HUMAN")</f>
        <v>TOP1M_HUMAN</v>
      </c>
      <c r="D1786" s="97" t="s">
        <v>27495</v>
      </c>
      <c r="E1786" s="160" t="s">
        <v>40</v>
      </c>
      <c r="H1786" s="98">
        <v>12</v>
      </c>
      <c r="I1786" s="49">
        <v>0.23</v>
      </c>
      <c r="J1786" s="99">
        <v>8.2999999999999998E-5</v>
      </c>
      <c r="K1786" s="98">
        <v>0.83</v>
      </c>
      <c r="L1786" s="98">
        <v>3.5839003947736061</v>
      </c>
      <c r="M1786" s="20" t="s">
        <v>47226</v>
      </c>
      <c r="N1786" s="100"/>
      <c r="O1786" s="101" t="s">
        <v>311</v>
      </c>
      <c r="P1786" s="102">
        <v>132.11000000000001</v>
      </c>
      <c r="Q1786" s="102">
        <v>98.230999999999995</v>
      </c>
      <c r="R1786" s="102">
        <v>69.872</v>
      </c>
      <c r="S1786" s="95" t="s">
        <v>47004</v>
      </c>
      <c r="T1786" s="100">
        <v>8087</v>
      </c>
      <c r="U1786" s="100" t="s">
        <v>27496</v>
      </c>
      <c r="V1786" s="100" t="s">
        <v>27494</v>
      </c>
      <c r="W1786" s="100">
        <v>74.64</v>
      </c>
      <c r="X1786" s="100">
        <v>0</v>
      </c>
      <c r="Y1786" s="100" t="s">
        <v>36</v>
      </c>
      <c r="Z1786" s="100" t="s">
        <v>27497</v>
      </c>
      <c r="AA1786" s="100" t="s">
        <v>27498</v>
      </c>
      <c r="AB1786" s="100" t="s">
        <v>27499</v>
      </c>
      <c r="AC1786" s="100" t="s">
        <v>27500</v>
      </c>
      <c r="AD1786" s="100" t="s">
        <v>27501</v>
      </c>
      <c r="AE1786" s="100" t="s">
        <v>27502</v>
      </c>
      <c r="AF1786" s="100"/>
      <c r="AG1786" s="100"/>
      <c r="AH1786" t="s">
        <v>51403</v>
      </c>
      <c r="AI1786" t="s">
        <v>49246</v>
      </c>
      <c r="AJ1786">
        <v>91.01</v>
      </c>
      <c r="AK1786">
        <v>0</v>
      </c>
      <c r="AL1786" t="s">
        <v>69</v>
      </c>
      <c r="AM1786" t="s">
        <v>51404</v>
      </c>
      <c r="AO1786" t="s">
        <v>415</v>
      </c>
      <c r="AR1786" t="s">
        <v>370</v>
      </c>
      <c r="AS1786" s="55">
        <v>87443</v>
      </c>
      <c r="AT1786" s="104">
        <v>64.00004474823524</v>
      </c>
      <c r="AU1786" s="100" t="s">
        <v>27493</v>
      </c>
      <c r="AV1786" s="100" t="s">
        <v>27503</v>
      </c>
      <c r="AW1786" s="100">
        <v>11.663633671813338</v>
      </c>
      <c r="AX1786" s="100">
        <v>0.23283900447893544</v>
      </c>
      <c r="AY1786" s="100">
        <v>8.3447180007075017E-5</v>
      </c>
      <c r="AZ1786" s="100">
        <v>303254.47546714678</v>
      </c>
      <c r="BA1786" s="100">
        <v>2285664.026883882</v>
      </c>
      <c r="BB1786" s="100">
        <v>26000</v>
      </c>
    </row>
    <row r="1787" spans="1:54" x14ac:dyDescent="0.25">
      <c r="A1787" s="95" t="s">
        <v>43602</v>
      </c>
      <c r="B1787" s="51" t="s">
        <v>43603</v>
      </c>
      <c r="C1787" s="96" t="str">
        <f>HYPERLINK("http://www.UniProt.org/UniProt/SNX30_HUMAN","SNX30_HUMAN")</f>
        <v>SNX30_HUMAN</v>
      </c>
      <c r="D1787" s="97" t="s">
        <v>43605</v>
      </c>
      <c r="E1787" s="159">
        <v>-5</v>
      </c>
      <c r="F1787" s="98">
        <v>27</v>
      </c>
      <c r="G1787" s="98">
        <v>0</v>
      </c>
      <c r="H1787" s="98">
        <v>2.5</v>
      </c>
      <c r="I1787" s="49">
        <v>0.23</v>
      </c>
      <c r="J1787" s="99">
        <v>1.8E-5</v>
      </c>
      <c r="K1787" s="98">
        <v>0.18</v>
      </c>
      <c r="L1787" s="98">
        <v>0.78817380013665328</v>
      </c>
      <c r="M1787" s="148" t="s">
        <v>47226</v>
      </c>
      <c r="N1787" s="100"/>
      <c r="O1787" s="101" t="s">
        <v>40</v>
      </c>
      <c r="P1787" s="102">
        <v>51.393999999999998</v>
      </c>
      <c r="Q1787" s="102">
        <v>51.271999999999998</v>
      </c>
      <c r="R1787" s="102">
        <v>49.677</v>
      </c>
      <c r="S1787" s="95" t="s">
        <v>47004</v>
      </c>
      <c r="T1787" s="100">
        <v>5365</v>
      </c>
      <c r="U1787" s="100" t="s">
        <v>43607</v>
      </c>
      <c r="V1787" s="100" t="s">
        <v>43604</v>
      </c>
      <c r="W1787" s="100">
        <v>79.41</v>
      </c>
      <c r="X1787" s="100">
        <v>0</v>
      </c>
      <c r="Y1787" s="100" t="s">
        <v>36</v>
      </c>
      <c r="Z1787" s="100" t="s">
        <v>43606</v>
      </c>
      <c r="AA1787" s="100" t="s">
        <v>43608</v>
      </c>
      <c r="AB1787" s="100" t="s">
        <v>17908</v>
      </c>
      <c r="AC1787" s="100" t="s">
        <v>43609</v>
      </c>
      <c r="AD1787" s="100" t="s">
        <v>24758</v>
      </c>
      <c r="AE1787" s="100" t="s">
        <v>24809</v>
      </c>
      <c r="AF1787" s="100"/>
      <c r="AG1787" s="100"/>
      <c r="AH1787" t="s">
        <v>43610</v>
      </c>
      <c r="AI1787" t="s">
        <v>43603</v>
      </c>
      <c r="AJ1787">
        <v>94.69</v>
      </c>
      <c r="AK1787">
        <v>0</v>
      </c>
      <c r="AL1787" t="s">
        <v>47</v>
      </c>
      <c r="AM1787" t="s">
        <v>43611</v>
      </c>
      <c r="AN1787" t="s">
        <v>43612</v>
      </c>
      <c r="AO1787" t="s">
        <v>43605</v>
      </c>
      <c r="AP1787" t="s">
        <v>43613</v>
      </c>
      <c r="AR1787" t="s">
        <v>2797</v>
      </c>
      <c r="AS1787" s="55">
        <v>51272</v>
      </c>
      <c r="AT1787" s="104">
        <v>27.999375672019703</v>
      </c>
      <c r="AU1787" s="100" t="s">
        <v>43602</v>
      </c>
      <c r="AV1787" s="100" t="s">
        <v>43614</v>
      </c>
      <c r="AW1787" s="100">
        <v>2.5128307549372275</v>
      </c>
      <c r="AX1787" s="100">
        <v>0.22809671902663756</v>
      </c>
      <c r="AY1787" s="100">
        <v>1.7977985783392738E-5</v>
      </c>
      <c r="AZ1787" s="100">
        <v>65333.599628367912</v>
      </c>
      <c r="BA1787" s="100">
        <v>502664.77956023533</v>
      </c>
      <c r="BB1787" s="100">
        <v>26000</v>
      </c>
    </row>
    <row r="1788" spans="1:54" x14ac:dyDescent="0.25">
      <c r="A1788" s="95" t="s">
        <v>561</v>
      </c>
      <c r="B1788" s="51" t="s">
        <v>562</v>
      </c>
      <c r="C1788" s="96" t="str">
        <f>HYPERLINK("http://www.UniProt.org/UniProt/ACTB_HUMAN","ACTB_HUMAN")</f>
        <v>ACTB_HUMAN</v>
      </c>
      <c r="D1788" s="97" t="s">
        <v>564</v>
      </c>
      <c r="E1788" s="159">
        <v>-7.0000000000000007E-2</v>
      </c>
      <c r="F1788" s="98">
        <v>15000</v>
      </c>
      <c r="G1788" s="98">
        <v>13000</v>
      </c>
      <c r="H1788" s="49">
        <v>28</v>
      </c>
      <c r="I1788" s="49">
        <v>0.22</v>
      </c>
      <c r="J1788" s="99">
        <v>0.59</v>
      </c>
      <c r="K1788" s="98">
        <v>5900</v>
      </c>
      <c r="L1788" s="98">
        <v>27119.016178384805</v>
      </c>
      <c r="M1788" s="20" t="s">
        <v>47226</v>
      </c>
      <c r="N1788" s="100"/>
      <c r="O1788" s="101" t="s">
        <v>40</v>
      </c>
      <c r="P1788" s="102">
        <v>41.765999999999998</v>
      </c>
      <c r="Q1788" s="102">
        <v>41.767000000000003</v>
      </c>
      <c r="R1788" s="102">
        <v>41.737000000000002</v>
      </c>
      <c r="S1788" s="95" t="s">
        <v>47004</v>
      </c>
      <c r="T1788" s="100">
        <v>5252</v>
      </c>
      <c r="U1788" s="100" t="s">
        <v>565</v>
      </c>
      <c r="V1788" s="100" t="s">
        <v>563</v>
      </c>
      <c r="W1788" s="100">
        <v>99.47</v>
      </c>
      <c r="X1788" s="100">
        <v>0</v>
      </c>
      <c r="Y1788" s="100" t="s">
        <v>36</v>
      </c>
      <c r="Z1788" s="100" t="s">
        <v>566</v>
      </c>
      <c r="AA1788" s="100" t="s">
        <v>567</v>
      </c>
      <c r="AB1788" s="100" t="s">
        <v>568</v>
      </c>
      <c r="AC1788" s="100" t="s">
        <v>569</v>
      </c>
      <c r="AD1788" s="100"/>
      <c r="AE1788" s="100" t="s">
        <v>572</v>
      </c>
      <c r="AF1788" s="100" t="s">
        <v>570</v>
      </c>
      <c r="AG1788" s="100" t="s">
        <v>571</v>
      </c>
      <c r="AH1788" t="s">
        <v>573</v>
      </c>
      <c r="AI1788" t="s">
        <v>562</v>
      </c>
      <c r="AJ1788">
        <v>100</v>
      </c>
      <c r="AK1788">
        <v>0</v>
      </c>
      <c r="AL1788" t="s">
        <v>47</v>
      </c>
      <c r="AM1788" t="s">
        <v>574</v>
      </c>
      <c r="AN1788" t="s">
        <v>575</v>
      </c>
      <c r="AO1788" t="s">
        <v>576</v>
      </c>
      <c r="AP1788" t="s">
        <v>577</v>
      </c>
      <c r="AQ1788" t="s">
        <v>578</v>
      </c>
      <c r="AR1788" t="s">
        <v>579</v>
      </c>
      <c r="AS1788" s="55">
        <v>41767</v>
      </c>
      <c r="AT1788" s="104">
        <v>22.954091816367267</v>
      </c>
      <c r="AU1788" s="100" t="s">
        <v>561</v>
      </c>
      <c r="AV1788" s="100" t="s">
        <v>580</v>
      </c>
      <c r="AW1788" s="100">
        <v>27.703187550509213</v>
      </c>
      <c r="AX1788" s="100">
        <v>0.21811776136781955</v>
      </c>
      <c r="AY1788" s="100">
        <v>0.59151390993269748</v>
      </c>
      <c r="AZ1788" s="100">
        <v>2149614168.7826085</v>
      </c>
      <c r="BA1788" s="100">
        <v>17295391304.347824</v>
      </c>
      <c r="BB1788" s="100">
        <v>77594470.486956522</v>
      </c>
    </row>
    <row r="1789" spans="1:54" x14ac:dyDescent="0.25">
      <c r="A1789" s="95" t="s">
        <v>3202</v>
      </c>
      <c r="B1789" s="51" t="s">
        <v>48866</v>
      </c>
      <c r="C1789" s="96" t="str">
        <f>HYPERLINK("http://www.UniProt.org/UniProt/CAZA1_HUMAN","CAZA1_HUMAN")</f>
        <v>CAZA1_HUMAN</v>
      </c>
      <c r="D1789" s="97" t="s">
        <v>3205</v>
      </c>
      <c r="E1789" s="159">
        <v>-0.31</v>
      </c>
      <c r="F1789" s="98">
        <v>940</v>
      </c>
      <c r="G1789" s="98">
        <v>460</v>
      </c>
      <c r="H1789" s="98">
        <v>2000</v>
      </c>
      <c r="I1789" s="49">
        <v>0.22</v>
      </c>
      <c r="J1789" s="99">
        <v>1.4E-2</v>
      </c>
      <c r="K1789" s="98">
        <v>140</v>
      </c>
      <c r="L1789" s="98">
        <v>651.45702768185629</v>
      </c>
      <c r="M1789" s="145" t="s">
        <v>47226</v>
      </c>
      <c r="N1789" s="100"/>
      <c r="O1789" s="101" t="s">
        <v>40</v>
      </c>
      <c r="P1789" s="102">
        <v>34.941000000000003</v>
      </c>
      <c r="Q1789" s="102">
        <v>49.823999999999998</v>
      </c>
      <c r="R1789" s="102">
        <v>32.923000000000002</v>
      </c>
      <c r="S1789" s="95" t="s">
        <v>47004</v>
      </c>
      <c r="T1789" s="100">
        <v>821</v>
      </c>
      <c r="U1789" s="100" t="s">
        <v>3207</v>
      </c>
      <c r="V1789" s="100" t="s">
        <v>3204</v>
      </c>
      <c r="W1789" s="100">
        <v>88.46</v>
      </c>
      <c r="X1789" s="100">
        <v>0</v>
      </c>
      <c r="Y1789" s="100" t="s">
        <v>36</v>
      </c>
      <c r="Z1789" s="100" t="s">
        <v>3206</v>
      </c>
      <c r="AA1789" s="100" t="s">
        <v>3208</v>
      </c>
      <c r="AB1789" s="100" t="s">
        <v>3209</v>
      </c>
      <c r="AC1789" s="100" t="s">
        <v>3210</v>
      </c>
      <c r="AD1789" s="100" t="s">
        <v>3211</v>
      </c>
      <c r="AE1789" s="100" t="s">
        <v>3212</v>
      </c>
      <c r="AF1789" s="100" t="s">
        <v>3092</v>
      </c>
      <c r="AG1789" s="100" t="s">
        <v>3093</v>
      </c>
      <c r="AH1789" t="s">
        <v>50192</v>
      </c>
      <c r="AI1789" t="s">
        <v>48866</v>
      </c>
      <c r="AJ1789">
        <v>97.55</v>
      </c>
      <c r="AK1789">
        <v>0</v>
      </c>
      <c r="AL1789" t="s">
        <v>69</v>
      </c>
      <c r="AM1789" t="s">
        <v>50193</v>
      </c>
      <c r="AN1789" t="s">
        <v>50194</v>
      </c>
      <c r="AO1789" t="s">
        <v>50195</v>
      </c>
      <c r="AS1789" s="55">
        <v>32108</v>
      </c>
      <c r="AT1789" s="104">
        <v>17.006364503079183</v>
      </c>
      <c r="AU1789" s="100" t="s">
        <v>3202</v>
      </c>
      <c r="AV1789" s="100" t="s">
        <v>3216</v>
      </c>
      <c r="AW1789" s="100">
        <v>2008.6452833566434</v>
      </c>
      <c r="AX1789" s="100">
        <v>0.22059479945326346</v>
      </c>
      <c r="AY1789" s="100">
        <v>1.4370803237389819E-2</v>
      </c>
      <c r="AZ1789" s="100">
        <v>52224777.367272727</v>
      </c>
      <c r="BA1789" s="100">
        <v>415472454.36969697</v>
      </c>
      <c r="BB1789" s="100">
        <v>26000</v>
      </c>
    </row>
    <row r="1790" spans="1:54" x14ac:dyDescent="0.25">
      <c r="A1790" s="95" t="s">
        <v>16315</v>
      </c>
      <c r="B1790" s="51" t="s">
        <v>16316</v>
      </c>
      <c r="C1790" s="96" t="str">
        <f>HYPERLINK("http://www.UniProt.org/UniProt/ORC2_HUMAN","ORC2_HUMAN")</f>
        <v>ORC2_HUMAN</v>
      </c>
      <c r="D1790" s="97" t="s">
        <v>16318</v>
      </c>
      <c r="E1790" s="159">
        <v>-0.24</v>
      </c>
      <c r="F1790" s="98">
        <v>83</v>
      </c>
      <c r="G1790" s="98">
        <v>48</v>
      </c>
      <c r="H1790" s="98">
        <v>38</v>
      </c>
      <c r="I1790" s="49">
        <v>0.22</v>
      </c>
      <c r="J1790" s="99">
        <v>2.7E-4</v>
      </c>
      <c r="K1790" s="98">
        <v>2.7</v>
      </c>
      <c r="L1790" s="98">
        <v>12.386237209782605</v>
      </c>
      <c r="M1790" s="151" t="s">
        <v>47226</v>
      </c>
      <c r="N1790" s="100"/>
      <c r="O1790" s="101" t="s">
        <v>40</v>
      </c>
      <c r="P1790" s="102">
        <v>62.795999999999999</v>
      </c>
      <c r="Q1790" s="102">
        <v>62.826999999999998</v>
      </c>
      <c r="R1790" s="102">
        <v>65.971999999999994</v>
      </c>
      <c r="S1790" s="95" t="s">
        <v>47004</v>
      </c>
      <c r="T1790" s="100">
        <v>8050</v>
      </c>
      <c r="U1790" s="100" t="s">
        <v>16319</v>
      </c>
      <c r="V1790" s="100" t="s">
        <v>16317</v>
      </c>
      <c r="W1790" s="100">
        <v>61.38</v>
      </c>
      <c r="X1790" s="100">
        <v>0</v>
      </c>
      <c r="Y1790" s="100" t="s">
        <v>36</v>
      </c>
      <c r="Z1790" s="100" t="s">
        <v>16320</v>
      </c>
      <c r="AA1790" s="100" t="s">
        <v>16321</v>
      </c>
      <c r="AB1790" s="100" t="s">
        <v>16322</v>
      </c>
      <c r="AC1790" s="100" t="s">
        <v>16323</v>
      </c>
      <c r="AD1790" s="100" t="s">
        <v>16324</v>
      </c>
      <c r="AE1790" s="100" t="s">
        <v>16327</v>
      </c>
      <c r="AF1790" s="100" t="s">
        <v>16325</v>
      </c>
      <c r="AG1790" s="100" t="s">
        <v>16326</v>
      </c>
      <c r="AH1790" t="s">
        <v>16328</v>
      </c>
      <c r="AI1790" t="s">
        <v>16316</v>
      </c>
      <c r="AJ1790">
        <v>99.82</v>
      </c>
      <c r="AK1790">
        <v>0</v>
      </c>
      <c r="AL1790" t="s">
        <v>69</v>
      </c>
      <c r="AM1790" t="s">
        <v>16329</v>
      </c>
      <c r="AN1790" t="s">
        <v>16330</v>
      </c>
      <c r="AO1790" t="s">
        <v>16331</v>
      </c>
      <c r="AS1790" s="55">
        <v>62827</v>
      </c>
      <c r="AT1790" s="104">
        <v>27.999925188898033</v>
      </c>
      <c r="AU1790" s="100" t="s">
        <v>16315</v>
      </c>
      <c r="AV1790" s="100" t="s">
        <v>16315</v>
      </c>
      <c r="AW1790" s="100">
        <v>37.631007136874878</v>
      </c>
      <c r="AX1790" s="100">
        <v>0.21736231086284344</v>
      </c>
      <c r="AY1790" s="100">
        <v>2.6923011428136852E-4</v>
      </c>
      <c r="AZ1790" s="100">
        <v>978406.18555874692</v>
      </c>
      <c r="BA1790" s="100">
        <v>7899431.820185692</v>
      </c>
      <c r="BB1790" s="100">
        <v>26000</v>
      </c>
    </row>
    <row r="1791" spans="1:54" x14ac:dyDescent="0.25">
      <c r="A1791" s="95" t="s">
        <v>42777</v>
      </c>
      <c r="B1791" s="51" t="s">
        <v>48961</v>
      </c>
      <c r="C1791" s="96" t="str">
        <f>HYPERLINK("http://www.UniProt.org/UniProt/RPR1A_HUMAN","RPR1A_HUMAN")</f>
        <v>RPR1A_HUMAN</v>
      </c>
      <c r="D1791" s="97" t="s">
        <v>42779</v>
      </c>
      <c r="E1791" s="159">
        <v>5</v>
      </c>
      <c r="F1791" s="98">
        <v>0</v>
      </c>
      <c r="G1791" s="98">
        <v>180</v>
      </c>
      <c r="H1791" s="98">
        <v>11</v>
      </c>
      <c r="I1791" s="49">
        <v>0.22</v>
      </c>
      <c r="J1791" s="99">
        <v>8.1000000000000004E-5</v>
      </c>
      <c r="K1791" s="98">
        <v>0.81</v>
      </c>
      <c r="L1791" s="98">
        <v>3.6628101834497468</v>
      </c>
      <c r="M1791" s="148" t="s">
        <v>47226</v>
      </c>
      <c r="N1791" s="100"/>
      <c r="O1791" s="101" t="s">
        <v>40</v>
      </c>
      <c r="P1791" s="102">
        <v>36.869</v>
      </c>
      <c r="Q1791" s="102">
        <v>36.712000000000003</v>
      </c>
      <c r="R1791" s="102">
        <v>35.72</v>
      </c>
      <c r="S1791" s="95" t="s">
        <v>47004</v>
      </c>
      <c r="T1791" s="100">
        <v>1239</v>
      </c>
      <c r="U1791" s="100" t="s">
        <v>42780</v>
      </c>
      <c r="V1791" s="100" t="s">
        <v>42778</v>
      </c>
      <c r="W1791" s="100">
        <v>82.04</v>
      </c>
      <c r="X1791" s="100">
        <v>0</v>
      </c>
      <c r="Y1791" s="100" t="s">
        <v>36</v>
      </c>
      <c r="Z1791" s="100" t="s">
        <v>42781</v>
      </c>
      <c r="AA1791" s="100" t="s">
        <v>42782</v>
      </c>
      <c r="AB1791" s="100" t="s">
        <v>42783</v>
      </c>
      <c r="AC1791" s="100"/>
      <c r="AD1791" s="100" t="s">
        <v>22124</v>
      </c>
      <c r="AE1791" s="100" t="s">
        <v>42784</v>
      </c>
      <c r="AF1791" s="100"/>
      <c r="AG1791" s="100"/>
      <c r="AH1791" t="s">
        <v>50563</v>
      </c>
      <c r="AI1791" t="s">
        <v>48961</v>
      </c>
      <c r="AJ1791">
        <v>88.43</v>
      </c>
      <c r="AK1791">
        <v>0</v>
      </c>
      <c r="AL1791" t="s">
        <v>69</v>
      </c>
      <c r="AM1791" t="s">
        <v>50564</v>
      </c>
      <c r="AO1791" t="s">
        <v>628</v>
      </c>
      <c r="AS1791" s="55">
        <v>37096</v>
      </c>
      <c r="AT1791" s="104">
        <v>20.99966685430045</v>
      </c>
      <c r="AU1791" s="100" t="s">
        <v>42777</v>
      </c>
      <c r="AV1791" s="100" t="s">
        <v>42777</v>
      </c>
      <c r="AW1791" s="100">
        <v>11.268676935701061</v>
      </c>
      <c r="AX1791" s="100">
        <v>0.22010824400516915</v>
      </c>
      <c r="AY1791" s="100">
        <v>8.0621471760337527E-5</v>
      </c>
      <c r="AZ1791" s="100">
        <v>292985.60032822756</v>
      </c>
      <c r="BA1791" s="100">
        <v>2335989.4392778995</v>
      </c>
      <c r="BB1791" s="100">
        <v>26000</v>
      </c>
    </row>
    <row r="1792" spans="1:54" x14ac:dyDescent="0.25">
      <c r="A1792" s="95" t="s">
        <v>11534</v>
      </c>
      <c r="B1792" s="51" t="s">
        <v>11535</v>
      </c>
      <c r="C1792" s="96" t="str">
        <f>HYPERLINK("http://www.UniProt.org/UniProt/IF6_HUMAN","IF6_HUMAN")</f>
        <v>IF6_HUMAN</v>
      </c>
      <c r="D1792" s="97" t="s">
        <v>11537</v>
      </c>
      <c r="E1792" s="159">
        <v>0.36</v>
      </c>
      <c r="F1792" s="98">
        <v>510</v>
      </c>
      <c r="G1792" s="98">
        <v>1200</v>
      </c>
      <c r="H1792" s="98">
        <v>870</v>
      </c>
      <c r="I1792" s="49">
        <v>0.21</v>
      </c>
      <c r="J1792" s="99">
        <v>6.1999999999999998E-3</v>
      </c>
      <c r="K1792" s="98">
        <v>62</v>
      </c>
      <c r="L1792" s="98">
        <v>295.34993674784653</v>
      </c>
      <c r="M1792" s="145" t="s">
        <v>47226</v>
      </c>
      <c r="N1792" s="100"/>
      <c r="O1792" s="101" t="s">
        <v>40</v>
      </c>
      <c r="P1792" s="102">
        <v>26.635999999999999</v>
      </c>
      <c r="Q1792" s="102">
        <v>26.654</v>
      </c>
      <c r="R1792" s="102">
        <v>26.599</v>
      </c>
      <c r="S1792" s="95" t="s">
        <v>47004</v>
      </c>
      <c r="T1792" s="100">
        <v>5102</v>
      </c>
      <c r="U1792" s="100" t="s">
        <v>11538</v>
      </c>
      <c r="V1792" s="100" t="s">
        <v>11536</v>
      </c>
      <c r="W1792" s="100">
        <v>93.06</v>
      </c>
      <c r="X1792" s="103">
        <v>7.9999999999999999E-171</v>
      </c>
      <c r="Y1792" s="100" t="s">
        <v>36</v>
      </c>
      <c r="Z1792" s="100" t="s">
        <v>11539</v>
      </c>
      <c r="AA1792" s="100" t="s">
        <v>11540</v>
      </c>
      <c r="AB1792" s="100" t="s">
        <v>11541</v>
      </c>
      <c r="AC1792" s="100" t="s">
        <v>11542</v>
      </c>
      <c r="AD1792" s="100" t="s">
        <v>11543</v>
      </c>
      <c r="AE1792" s="100" t="s">
        <v>11544</v>
      </c>
      <c r="AF1792" s="100" t="s">
        <v>1187</v>
      </c>
      <c r="AG1792" s="100" t="s">
        <v>1063</v>
      </c>
      <c r="AH1792" t="s">
        <v>11545</v>
      </c>
      <c r="AI1792" t="s">
        <v>11535</v>
      </c>
      <c r="AJ1792">
        <v>99.59</v>
      </c>
      <c r="AK1792">
        <v>0</v>
      </c>
      <c r="AL1792" t="s">
        <v>47</v>
      </c>
      <c r="AM1792" t="s">
        <v>11546</v>
      </c>
      <c r="AN1792" t="s">
        <v>11547</v>
      </c>
      <c r="AO1792" t="s">
        <v>11548</v>
      </c>
      <c r="AP1792" t="s">
        <v>11549</v>
      </c>
      <c r="AQ1792" t="s">
        <v>11550</v>
      </c>
      <c r="AR1792" t="s">
        <v>2113</v>
      </c>
      <c r="AS1792" s="55">
        <v>26654</v>
      </c>
      <c r="AT1792" s="104">
        <v>9.9877245843097864</v>
      </c>
      <c r="AU1792" s="100" t="s">
        <v>11534</v>
      </c>
      <c r="AV1792" s="100" t="s">
        <v>11551</v>
      </c>
      <c r="AW1792" s="100">
        <v>872.99856510528582</v>
      </c>
      <c r="AX1792" s="100">
        <v>0.21147276394036532</v>
      </c>
      <c r="AY1792" s="100">
        <v>6.2458467453679178E-3</v>
      </c>
      <c r="AZ1792" s="100">
        <v>22697962.69273743</v>
      </c>
      <c r="BA1792" s="100">
        <v>188362022.21229053</v>
      </c>
      <c r="BB1792" s="100">
        <v>26000</v>
      </c>
    </row>
    <row r="1793" spans="1:54" x14ac:dyDescent="0.25">
      <c r="A1793" s="95" t="s">
        <v>5943</v>
      </c>
      <c r="B1793" s="51" t="s">
        <v>5944</v>
      </c>
      <c r="C1793" s="96" t="str">
        <f>HYPERLINK("http://www.UniProt.org/UniProt/DDX4_HUMAN","DDX4_HUMAN")</f>
        <v>DDX4_HUMAN</v>
      </c>
      <c r="D1793" s="97" t="s">
        <v>5946</v>
      </c>
      <c r="E1793" s="159">
        <v>-0.88</v>
      </c>
      <c r="F1793" s="98">
        <v>250</v>
      </c>
      <c r="G1793" s="98">
        <v>33</v>
      </c>
      <c r="H1793" s="49">
        <v>26</v>
      </c>
      <c r="I1793" s="49">
        <v>0.21</v>
      </c>
      <c r="J1793" s="99">
        <v>5.1999999999999998E-3</v>
      </c>
      <c r="K1793" s="98">
        <v>52</v>
      </c>
      <c r="L1793" s="98">
        <v>252.15501348103618</v>
      </c>
      <c r="M1793" s="20" t="s">
        <v>47226</v>
      </c>
      <c r="N1793" s="100"/>
      <c r="O1793" s="101" t="s">
        <v>40</v>
      </c>
      <c r="P1793" s="102">
        <v>81.525999999999996</v>
      </c>
      <c r="Q1793" s="102">
        <v>78.239999999999995</v>
      </c>
      <c r="R1793" s="102">
        <v>79.308000000000007</v>
      </c>
      <c r="S1793" s="95" t="s">
        <v>47004</v>
      </c>
      <c r="T1793" s="100">
        <v>5415</v>
      </c>
      <c r="U1793" s="100" t="s">
        <v>5947</v>
      </c>
      <c r="V1793" s="100" t="s">
        <v>5945</v>
      </c>
      <c r="W1793" s="100">
        <v>54.23</v>
      </c>
      <c r="X1793" s="100">
        <v>0</v>
      </c>
      <c r="Y1793" s="100" t="s">
        <v>36</v>
      </c>
      <c r="Z1793" s="100" t="s">
        <v>5948</v>
      </c>
      <c r="AA1793" s="100" t="s">
        <v>5949</v>
      </c>
      <c r="AB1793" s="100" t="s">
        <v>5950</v>
      </c>
      <c r="AC1793" s="100" t="s">
        <v>5951</v>
      </c>
      <c r="AD1793" s="100" t="s">
        <v>5761</v>
      </c>
      <c r="AE1793" s="100" t="s">
        <v>5952</v>
      </c>
      <c r="AF1793" s="100"/>
      <c r="AG1793" s="100"/>
      <c r="AH1793" t="s">
        <v>5953</v>
      </c>
      <c r="AI1793" t="s">
        <v>5944</v>
      </c>
      <c r="AJ1793">
        <v>100</v>
      </c>
      <c r="AK1793">
        <v>0</v>
      </c>
      <c r="AL1793" t="s">
        <v>69</v>
      </c>
      <c r="AM1793" t="s">
        <v>5954</v>
      </c>
      <c r="AN1793" t="s">
        <v>5955</v>
      </c>
      <c r="AO1793" t="s">
        <v>5956</v>
      </c>
      <c r="AS1793" s="55">
        <v>78240</v>
      </c>
      <c r="AT1793" s="104">
        <v>41.129795442964259</v>
      </c>
      <c r="AU1793" s="100" t="s">
        <v>5943</v>
      </c>
      <c r="AV1793" s="100" t="s">
        <v>5943</v>
      </c>
      <c r="AW1793" s="100">
        <v>25.932715547966779</v>
      </c>
      <c r="AX1793" s="100">
        <v>0.2075301602305053</v>
      </c>
      <c r="AY1793" s="100">
        <v>5.2329770350644659E-3</v>
      </c>
      <c r="AZ1793" s="100">
        <v>19017104.062300883</v>
      </c>
      <c r="BA1793" s="100">
        <v>160814079.64141592</v>
      </c>
      <c r="BB1793" s="100">
        <v>733324.82389380527</v>
      </c>
    </row>
    <row r="1794" spans="1:54" x14ac:dyDescent="0.25">
      <c r="A1794" s="95" t="s">
        <v>17679</v>
      </c>
      <c r="B1794" s="51" t="s">
        <v>17680</v>
      </c>
      <c r="C1794" s="96" t="str">
        <f>HYPERLINK("http://www.UniProt.org/UniProt/PI42C_HUMAN","PI42C_HUMAN")</f>
        <v>PI42C_HUMAN</v>
      </c>
      <c r="D1794" s="97" t="s">
        <v>17682</v>
      </c>
      <c r="E1794" s="159">
        <v>0.33</v>
      </c>
      <c r="F1794" s="98">
        <v>230</v>
      </c>
      <c r="G1794" s="98">
        <v>490</v>
      </c>
      <c r="H1794" s="98">
        <v>430</v>
      </c>
      <c r="I1794" s="49">
        <v>0.21</v>
      </c>
      <c r="J1794" s="99">
        <v>3.0999999999999999E-3</v>
      </c>
      <c r="K1794" s="98">
        <v>31</v>
      </c>
      <c r="L1794" s="98">
        <v>146.62490244222022</v>
      </c>
      <c r="M1794" s="145" t="s">
        <v>47226</v>
      </c>
      <c r="N1794" s="100"/>
      <c r="O1794" s="101" t="s">
        <v>40</v>
      </c>
      <c r="P1794" s="102">
        <v>53.368000000000002</v>
      </c>
      <c r="Q1794" s="102">
        <v>47.651000000000003</v>
      </c>
      <c r="R1794" s="102">
        <v>47.3</v>
      </c>
      <c r="S1794" s="95" t="s">
        <v>47004</v>
      </c>
      <c r="T1794" s="100">
        <v>6145</v>
      </c>
      <c r="U1794" s="100" t="s">
        <v>17683</v>
      </c>
      <c r="V1794" s="100" t="s">
        <v>17681</v>
      </c>
      <c r="W1794" s="100">
        <v>76.72</v>
      </c>
      <c r="X1794" s="100">
        <v>0</v>
      </c>
      <c r="Y1794" s="100" t="s">
        <v>36</v>
      </c>
      <c r="Z1794" s="100" t="s">
        <v>17684</v>
      </c>
      <c r="AA1794" s="100" t="s">
        <v>17685</v>
      </c>
      <c r="AB1794" s="100" t="s">
        <v>17686</v>
      </c>
      <c r="AC1794" s="100" t="s">
        <v>17687</v>
      </c>
      <c r="AD1794" s="100" t="s">
        <v>17688</v>
      </c>
      <c r="AE1794" s="100" t="s">
        <v>17689</v>
      </c>
      <c r="AF1794" s="100"/>
      <c r="AG1794" s="100"/>
      <c r="AH1794" t="s">
        <v>17690</v>
      </c>
      <c r="AI1794" t="s">
        <v>17680</v>
      </c>
      <c r="AJ1794">
        <v>97.14</v>
      </c>
      <c r="AK1794">
        <v>0</v>
      </c>
      <c r="AL1794" t="s">
        <v>47</v>
      </c>
      <c r="AM1794" t="s">
        <v>17691</v>
      </c>
      <c r="AN1794" t="s">
        <v>17692</v>
      </c>
      <c r="AO1794" t="s">
        <v>17682</v>
      </c>
      <c r="AP1794" t="s">
        <v>17693</v>
      </c>
      <c r="AQ1794" t="s">
        <v>17694</v>
      </c>
      <c r="AR1794" t="s">
        <v>2797</v>
      </c>
      <c r="AS1794" s="55">
        <v>47651</v>
      </c>
      <c r="AT1794" s="104">
        <v>27.999539897462864</v>
      </c>
      <c r="AU1794" s="100" t="s">
        <v>17679</v>
      </c>
      <c r="AV1794" s="100" t="s">
        <v>17679</v>
      </c>
      <c r="AW1794" s="100">
        <v>430.44649627424582</v>
      </c>
      <c r="AX1794" s="100">
        <v>0.21003382174162477</v>
      </c>
      <c r="AY1794" s="100">
        <v>3.0796188622432405E-3</v>
      </c>
      <c r="AZ1794" s="100">
        <v>11191608.903130392</v>
      </c>
      <c r="BA1794" s="100">
        <v>93511322.314165995</v>
      </c>
      <c r="BB1794" s="100">
        <v>26000</v>
      </c>
    </row>
    <row r="1795" spans="1:54" x14ac:dyDescent="0.25">
      <c r="A1795" s="95" t="s">
        <v>25994</v>
      </c>
      <c r="B1795" s="51" t="s">
        <v>25995</v>
      </c>
      <c r="C1795" s="96" t="str">
        <f>HYPERLINK("http://www.UniProt.org/UniProt/SYF1_HUMAN","SYF1_HUMAN")</f>
        <v>SYF1_HUMAN</v>
      </c>
      <c r="D1795" s="97" t="s">
        <v>25997</v>
      </c>
      <c r="E1795" s="159">
        <v>2.42</v>
      </c>
      <c r="F1795" s="98">
        <v>3.7</v>
      </c>
      <c r="G1795" s="98">
        <v>960</v>
      </c>
      <c r="H1795" s="98">
        <v>130</v>
      </c>
      <c r="I1795" s="49">
        <v>0.21</v>
      </c>
      <c r="J1795" s="99">
        <v>9.3000000000000005E-4</v>
      </c>
      <c r="K1795" s="98">
        <v>9.3000000000000007</v>
      </c>
      <c r="L1795" s="98">
        <v>45.226635389678883</v>
      </c>
      <c r="M1795" s="145" t="s">
        <v>47226</v>
      </c>
      <c r="N1795" s="100"/>
      <c r="O1795" s="101" t="s">
        <v>40</v>
      </c>
      <c r="P1795" s="102">
        <v>97.861999999999995</v>
      </c>
      <c r="Q1795" s="102">
        <v>97.863</v>
      </c>
      <c r="R1795" s="102">
        <v>100.01</v>
      </c>
      <c r="S1795" s="95" t="s">
        <v>47004</v>
      </c>
      <c r="T1795" s="100">
        <v>7742</v>
      </c>
      <c r="U1795" s="100" t="s">
        <v>25998</v>
      </c>
      <c r="V1795" s="100" t="s">
        <v>25996</v>
      </c>
      <c r="W1795" s="100">
        <v>75.97</v>
      </c>
      <c r="X1795" s="100">
        <v>0</v>
      </c>
      <c r="Y1795" s="100" t="s">
        <v>36</v>
      </c>
      <c r="Z1795" s="100" t="s">
        <v>25999</v>
      </c>
      <c r="AA1795" s="100" t="s">
        <v>26000</v>
      </c>
      <c r="AB1795" s="100" t="s">
        <v>26001</v>
      </c>
      <c r="AC1795" s="100" t="s">
        <v>26002</v>
      </c>
      <c r="AD1795" s="100" t="s">
        <v>26003</v>
      </c>
      <c r="AE1795" s="100" t="s">
        <v>26004</v>
      </c>
      <c r="AF1795" s="100" t="s">
        <v>3620</v>
      </c>
      <c r="AG1795" s="100" t="s">
        <v>348</v>
      </c>
      <c r="AH1795" t="s">
        <v>26005</v>
      </c>
      <c r="AI1795" t="s">
        <v>25995</v>
      </c>
      <c r="AJ1795">
        <v>100</v>
      </c>
      <c r="AK1795">
        <v>0</v>
      </c>
      <c r="AL1795" t="s">
        <v>69</v>
      </c>
      <c r="AM1795" t="s">
        <v>26006</v>
      </c>
      <c r="AN1795" t="s">
        <v>26007</v>
      </c>
      <c r="AO1795" t="s">
        <v>26008</v>
      </c>
      <c r="AS1795" s="55">
        <v>97863</v>
      </c>
      <c r="AT1795" s="104">
        <v>55.904077709197615</v>
      </c>
      <c r="AU1795" s="100" t="s">
        <v>25994</v>
      </c>
      <c r="AV1795" s="100" t="s">
        <v>25994</v>
      </c>
      <c r="AW1795" s="100">
        <v>130.39106638357117</v>
      </c>
      <c r="AX1795" s="100">
        <v>0.20626775944186429</v>
      </c>
      <c r="AY1795" s="100">
        <v>9.3287967489231896E-4</v>
      </c>
      <c r="AZ1795" s="100">
        <v>3390167.7259728503</v>
      </c>
      <c r="BA1795" s="100">
        <v>28843684.862986423</v>
      </c>
      <c r="BB1795" s="100">
        <v>26000</v>
      </c>
    </row>
    <row r="1796" spans="1:54" x14ac:dyDescent="0.25">
      <c r="A1796" s="95" t="s">
        <v>13931</v>
      </c>
      <c r="B1796" s="51" t="s">
        <v>13932</v>
      </c>
      <c r="C1796" s="96" t="str">
        <f>HYPERLINK("http://www.UniProt.org/UniProt/MCMBP_HUMAN","MCMBP_HUMAN")</f>
        <v>MCMBP_HUMAN</v>
      </c>
      <c r="D1796" s="97" t="s">
        <v>13934</v>
      </c>
      <c r="E1796" s="159">
        <v>1.3</v>
      </c>
      <c r="F1796" s="98">
        <v>58</v>
      </c>
      <c r="G1796" s="98">
        <v>1200</v>
      </c>
      <c r="H1796" s="98">
        <v>110</v>
      </c>
      <c r="I1796" s="49">
        <v>0.21</v>
      </c>
      <c r="J1796" s="99">
        <v>7.5000000000000002E-4</v>
      </c>
      <c r="K1796" s="98">
        <v>7.5</v>
      </c>
      <c r="L1796" s="98">
        <v>36.197429236533281</v>
      </c>
      <c r="M1796" s="148" t="s">
        <v>47226</v>
      </c>
      <c r="N1796" s="100"/>
      <c r="O1796" s="101" t="s">
        <v>40</v>
      </c>
      <c r="P1796" s="102">
        <v>75.600999999999999</v>
      </c>
      <c r="Q1796" s="102">
        <v>70.355999999999995</v>
      </c>
      <c r="R1796" s="102">
        <v>72.98</v>
      </c>
      <c r="S1796" s="95" t="s">
        <v>47004</v>
      </c>
      <c r="T1796" s="100">
        <v>7971</v>
      </c>
      <c r="U1796" s="100" t="s">
        <v>13935</v>
      </c>
      <c r="V1796" s="100" t="s">
        <v>13933</v>
      </c>
      <c r="W1796" s="100">
        <v>70.760000000000005</v>
      </c>
      <c r="X1796" s="100">
        <v>0</v>
      </c>
      <c r="Y1796" s="100" t="s">
        <v>36</v>
      </c>
      <c r="Z1796" s="100" t="s">
        <v>13936</v>
      </c>
      <c r="AA1796" s="100" t="s">
        <v>13937</v>
      </c>
      <c r="AB1796" s="100" t="s">
        <v>13938</v>
      </c>
      <c r="AC1796" s="100"/>
      <c r="AD1796" s="100" t="s">
        <v>13939</v>
      </c>
      <c r="AE1796" s="100" t="s">
        <v>13940</v>
      </c>
      <c r="AF1796" s="100"/>
      <c r="AG1796" s="100"/>
      <c r="AH1796" t="s">
        <v>13941</v>
      </c>
      <c r="AI1796" t="s">
        <v>13932</v>
      </c>
      <c r="AJ1796">
        <v>99.84</v>
      </c>
      <c r="AK1796">
        <v>0</v>
      </c>
      <c r="AL1796" t="s">
        <v>47</v>
      </c>
      <c r="AM1796" t="s">
        <v>13942</v>
      </c>
      <c r="AN1796" t="s">
        <v>13943</v>
      </c>
      <c r="AO1796" t="s">
        <v>13934</v>
      </c>
      <c r="AP1796" t="s">
        <v>13944</v>
      </c>
      <c r="AQ1796" t="s">
        <v>13945</v>
      </c>
      <c r="AR1796" t="s">
        <v>2827</v>
      </c>
      <c r="AS1796" s="55">
        <v>70356</v>
      </c>
      <c r="AT1796" s="104">
        <v>39.049740163325907</v>
      </c>
      <c r="AU1796" s="100" t="s">
        <v>13931</v>
      </c>
      <c r="AV1796" s="100" t="s">
        <v>13931</v>
      </c>
      <c r="AW1796" s="100">
        <v>105.30238490786779</v>
      </c>
      <c r="AX1796" s="100">
        <v>0.20813172004676364</v>
      </c>
      <c r="AY1796" s="100">
        <v>7.5338332082706819E-4</v>
      </c>
      <c r="AZ1796" s="100">
        <v>2737862.0076045627</v>
      </c>
      <c r="BA1796" s="100">
        <v>23085229.152091257</v>
      </c>
      <c r="BB1796" s="100">
        <v>26000</v>
      </c>
    </row>
    <row r="1797" spans="1:54" x14ac:dyDescent="0.25">
      <c r="A1797" s="95" t="s">
        <v>104</v>
      </c>
      <c r="B1797" s="51" t="s">
        <v>105</v>
      </c>
      <c r="C1797" s="96" t="str">
        <f>HYPERLINK("http://www.UniProt.org/UniProt/2A5E_HUMAN","2A5E_HUMAN")</f>
        <v>2A5E_HUMAN</v>
      </c>
      <c r="D1797" s="97" t="s">
        <v>107</v>
      </c>
      <c r="E1797" s="159">
        <v>-5</v>
      </c>
      <c r="F1797" s="98">
        <v>45</v>
      </c>
      <c r="G1797" s="98">
        <v>0</v>
      </c>
      <c r="H1797" s="98">
        <v>28</v>
      </c>
      <c r="I1797" s="49">
        <v>0.21</v>
      </c>
      <c r="J1797" s="99">
        <v>2.0000000000000001E-4</v>
      </c>
      <c r="K1797" s="98">
        <v>2</v>
      </c>
      <c r="L1797" s="98">
        <v>9.335913877192068</v>
      </c>
      <c r="M1797" s="145" t="s">
        <v>47226</v>
      </c>
      <c r="N1797" s="100"/>
      <c r="O1797" s="101" t="s">
        <v>40</v>
      </c>
      <c r="P1797" s="102">
        <v>53.890999999999998</v>
      </c>
      <c r="Q1797" s="102">
        <v>54.548000000000002</v>
      </c>
      <c r="R1797" s="102">
        <v>54.698999999999998</v>
      </c>
      <c r="S1797" s="95" t="s">
        <v>47004</v>
      </c>
      <c r="T1797" s="100">
        <v>9741</v>
      </c>
      <c r="U1797" s="100" t="s">
        <v>108</v>
      </c>
      <c r="V1797" s="100" t="s">
        <v>106</v>
      </c>
      <c r="W1797" s="100">
        <v>95.93</v>
      </c>
      <c r="X1797" s="100">
        <v>0</v>
      </c>
      <c r="Y1797" s="100" t="s">
        <v>36</v>
      </c>
      <c r="Z1797" s="100" t="s">
        <v>109</v>
      </c>
      <c r="AA1797" s="100" t="s">
        <v>110</v>
      </c>
      <c r="AB1797" s="100" t="s">
        <v>111</v>
      </c>
      <c r="AC1797" s="100" t="s">
        <v>112</v>
      </c>
      <c r="AD1797" s="100" t="s">
        <v>113</v>
      </c>
      <c r="AE1797" s="100" t="s">
        <v>114</v>
      </c>
      <c r="AF1797" s="100"/>
      <c r="AG1797" s="100"/>
      <c r="AH1797" t="s">
        <v>115</v>
      </c>
      <c r="AI1797" t="s">
        <v>105</v>
      </c>
      <c r="AJ1797">
        <v>98.72</v>
      </c>
      <c r="AK1797">
        <v>0</v>
      </c>
      <c r="AL1797" t="s">
        <v>69</v>
      </c>
      <c r="AM1797" t="s">
        <v>116</v>
      </c>
      <c r="AN1797" t="s">
        <v>117</v>
      </c>
      <c r="AO1797" t="s">
        <v>118</v>
      </c>
      <c r="AS1797" s="55">
        <v>54548</v>
      </c>
      <c r="AT1797" s="104">
        <v>23.000435161009573</v>
      </c>
      <c r="AU1797" s="100" t="s">
        <v>119</v>
      </c>
      <c r="AV1797" s="100" t="s">
        <v>120</v>
      </c>
      <c r="AW1797" s="100">
        <v>27.993450295802013</v>
      </c>
      <c r="AX1797" s="100">
        <v>0.21452474146923484</v>
      </c>
      <c r="AY1797" s="100">
        <v>2.0027845108836701E-4</v>
      </c>
      <c r="AZ1797" s="100">
        <v>727829.70769085234</v>
      </c>
      <c r="BA1797" s="100">
        <v>5954061.2619430516</v>
      </c>
      <c r="BB1797" s="100">
        <v>26000</v>
      </c>
    </row>
    <row r="1798" spans="1:54" x14ac:dyDescent="0.25">
      <c r="A1798" s="95" t="s">
        <v>14898</v>
      </c>
      <c r="B1798" s="51" t="s">
        <v>48803</v>
      </c>
      <c r="C1798" s="96" t="str">
        <f>HYPERLINK("http://www.UniProt.org/UniProt/MYO5A_HUMAN","MYO5A_HUMAN")</f>
        <v>MYO5A_HUMAN</v>
      </c>
      <c r="D1798" s="97" t="s">
        <v>14901</v>
      </c>
      <c r="E1798" s="159">
        <v>-5</v>
      </c>
      <c r="F1798" s="98">
        <v>63</v>
      </c>
      <c r="G1798" s="98">
        <v>0</v>
      </c>
      <c r="H1798" s="98">
        <v>23</v>
      </c>
      <c r="I1798" s="49">
        <v>0.21</v>
      </c>
      <c r="J1798" s="99">
        <v>1.7000000000000001E-4</v>
      </c>
      <c r="K1798" s="98">
        <v>1.7000000000000002</v>
      </c>
      <c r="L1798" s="98">
        <v>8.0193555065033095</v>
      </c>
      <c r="M1798" s="148" t="s">
        <v>47226</v>
      </c>
      <c r="N1798" s="100"/>
      <c r="O1798" s="101" t="s">
        <v>40</v>
      </c>
      <c r="P1798" s="102">
        <v>212.05</v>
      </c>
      <c r="Q1798" s="102">
        <v>199.30799999999999</v>
      </c>
      <c r="R1798" s="102">
        <v>215.405</v>
      </c>
      <c r="S1798" s="95" t="s">
        <v>47004</v>
      </c>
      <c r="T1798" s="100">
        <v>620</v>
      </c>
      <c r="U1798" s="100" t="s">
        <v>14902</v>
      </c>
      <c r="V1798" s="100" t="s">
        <v>14900</v>
      </c>
      <c r="W1798" s="100">
        <v>84.05</v>
      </c>
      <c r="X1798" s="100">
        <v>0</v>
      </c>
      <c r="Y1798" s="100" t="s">
        <v>36</v>
      </c>
      <c r="Z1798" s="100" t="s">
        <v>14903</v>
      </c>
      <c r="AA1798" s="100" t="s">
        <v>14904</v>
      </c>
      <c r="AB1798" s="100" t="s">
        <v>14905</v>
      </c>
      <c r="AC1798" s="100" t="s">
        <v>14906</v>
      </c>
      <c r="AD1798" s="100" t="s">
        <v>14907</v>
      </c>
      <c r="AE1798" s="100" t="s">
        <v>14908</v>
      </c>
      <c r="AF1798" s="100"/>
      <c r="AG1798" s="100"/>
      <c r="AH1798" t="s">
        <v>49953</v>
      </c>
      <c r="AI1798" t="s">
        <v>48803</v>
      </c>
      <c r="AJ1798">
        <v>95.28</v>
      </c>
      <c r="AK1798">
        <v>0</v>
      </c>
      <c r="AL1798" t="s">
        <v>69</v>
      </c>
      <c r="AM1798" t="s">
        <v>49954</v>
      </c>
      <c r="AO1798" t="s">
        <v>49955</v>
      </c>
      <c r="AS1798" s="55">
        <v>215706</v>
      </c>
      <c r="AT1798" s="104">
        <v>116.00064714447501</v>
      </c>
      <c r="AU1798" s="100" t="s">
        <v>14898</v>
      </c>
      <c r="AV1798" s="100" t="s">
        <v>14898</v>
      </c>
      <c r="AW1798" s="100">
        <v>23.392210347602187</v>
      </c>
      <c r="AX1798" s="100">
        <v>0.20869381959911151</v>
      </c>
      <c r="AY1798" s="100">
        <v>1.6735899313753433E-4</v>
      </c>
      <c r="AZ1798" s="100">
        <v>608197.46903765691</v>
      </c>
      <c r="BA1798" s="100">
        <v>5114414.5709902365</v>
      </c>
      <c r="BB1798" s="100">
        <v>26000</v>
      </c>
    </row>
    <row r="1799" spans="1:54" x14ac:dyDescent="0.25">
      <c r="A1799" s="95" t="s">
        <v>46039</v>
      </c>
      <c r="B1799" s="51" t="s">
        <v>49291</v>
      </c>
      <c r="C1799" s="96" t="str">
        <f>HYPERLINK("http://www.UniProt.org/UniProt/UBP40_HUMAN","UBP40_HUMAN")</f>
        <v>UBP40_HUMAN</v>
      </c>
      <c r="D1799" s="97" t="s">
        <v>46041</v>
      </c>
      <c r="E1799" s="159">
        <v>-5</v>
      </c>
      <c r="F1799" s="98">
        <v>19</v>
      </c>
      <c r="G1799" s="98">
        <v>0</v>
      </c>
      <c r="H1799" s="98">
        <v>5.5</v>
      </c>
      <c r="I1799" s="49">
        <v>0.21</v>
      </c>
      <c r="J1799" s="99">
        <v>4.0000000000000003E-5</v>
      </c>
      <c r="K1799" s="98">
        <v>0.4</v>
      </c>
      <c r="L1799" s="98">
        <v>1.9253158763550906</v>
      </c>
      <c r="M1799" s="148" t="s">
        <v>47226</v>
      </c>
      <c r="N1799" s="100"/>
      <c r="O1799" s="101" t="s">
        <v>40</v>
      </c>
      <c r="P1799" s="102">
        <v>137.35</v>
      </c>
      <c r="Q1799" s="102">
        <v>153.261</v>
      </c>
      <c r="R1799" s="102">
        <v>140.13</v>
      </c>
      <c r="S1799" s="95" t="s">
        <v>47004</v>
      </c>
      <c r="T1799" s="100">
        <v>9215</v>
      </c>
      <c r="U1799" s="100" t="s">
        <v>46043</v>
      </c>
      <c r="V1799" s="100" t="s">
        <v>46040</v>
      </c>
      <c r="W1799" s="100">
        <v>52.97</v>
      </c>
      <c r="X1799" s="100">
        <v>0</v>
      </c>
      <c r="Y1799" s="100" t="s">
        <v>36</v>
      </c>
      <c r="Z1799" s="100" t="s">
        <v>46042</v>
      </c>
      <c r="AA1799" s="100" t="s">
        <v>46044</v>
      </c>
      <c r="AB1799" s="100" t="s">
        <v>46045</v>
      </c>
      <c r="AC1799" s="100" t="s">
        <v>46046</v>
      </c>
      <c r="AD1799" s="100" t="s">
        <v>28413</v>
      </c>
      <c r="AE1799" s="100" t="s">
        <v>46047</v>
      </c>
      <c r="AF1799" s="100"/>
      <c r="AG1799" s="100"/>
      <c r="AH1799" t="s">
        <v>51545</v>
      </c>
      <c r="AI1799" t="s">
        <v>49291</v>
      </c>
      <c r="AJ1799">
        <v>85.54</v>
      </c>
      <c r="AK1799">
        <v>0</v>
      </c>
      <c r="AL1799" t="s">
        <v>69</v>
      </c>
      <c r="AM1799" t="s">
        <v>51546</v>
      </c>
      <c r="AO1799" t="s">
        <v>24747</v>
      </c>
      <c r="AS1799" s="55">
        <v>136989</v>
      </c>
      <c r="AT1799" s="104">
        <v>69.002676712600376</v>
      </c>
      <c r="AU1799" s="100" t="s">
        <v>46048</v>
      </c>
      <c r="AV1799" s="100" t="s">
        <v>46048</v>
      </c>
      <c r="AW1799" s="100">
        <v>5.5360171256986046</v>
      </c>
      <c r="AX1799" s="100">
        <v>0.20571844207135859</v>
      </c>
      <c r="AY1799" s="100">
        <v>3.960729825790217E-5</v>
      </c>
      <c r="AZ1799" s="100">
        <v>143936.44526816372</v>
      </c>
      <c r="BA1799" s="100">
        <v>1227887.1492608078</v>
      </c>
      <c r="BB1799" s="100">
        <v>26000</v>
      </c>
    </row>
    <row r="1800" spans="1:54" x14ac:dyDescent="0.25">
      <c r="A1800" s="95" t="s">
        <v>5058</v>
      </c>
      <c r="B1800" s="51" t="s">
        <v>5059</v>
      </c>
      <c r="C1800" s="96" t="str">
        <f>HYPERLINK("http://www.UniProt.org/UniProt/CSN4_HUMAN","CSN4_HUMAN")</f>
        <v>CSN4_HUMAN</v>
      </c>
      <c r="D1800" s="97" t="s">
        <v>5061</v>
      </c>
      <c r="E1800" s="159">
        <v>0.32</v>
      </c>
      <c r="F1800" s="98">
        <v>460</v>
      </c>
      <c r="G1800" s="98">
        <v>960</v>
      </c>
      <c r="H1800" s="49">
        <v>99</v>
      </c>
      <c r="I1800" s="49">
        <v>0.2</v>
      </c>
      <c r="J1800" s="99">
        <v>5.7999999999999996E-3</v>
      </c>
      <c r="K1800" s="98">
        <v>57.999999999999993</v>
      </c>
      <c r="L1800" s="98">
        <v>283.72363191506918</v>
      </c>
      <c r="M1800" s="145" t="s">
        <v>47226</v>
      </c>
      <c r="N1800" s="100"/>
      <c r="O1800" s="101" t="s">
        <v>40</v>
      </c>
      <c r="P1800" s="102">
        <v>46.348999999999997</v>
      </c>
      <c r="Q1800" s="102">
        <v>46.348999999999997</v>
      </c>
      <c r="R1800" s="102">
        <v>46.268999999999998</v>
      </c>
      <c r="S1800" s="95" t="s">
        <v>47004</v>
      </c>
      <c r="T1800" s="100">
        <v>3583</v>
      </c>
      <c r="U1800" s="100" t="s">
        <v>5062</v>
      </c>
      <c r="V1800" s="100" t="s">
        <v>5060</v>
      </c>
      <c r="W1800" s="100">
        <v>95.57</v>
      </c>
      <c r="X1800" s="100">
        <v>0</v>
      </c>
      <c r="Y1800" s="100" t="s">
        <v>36</v>
      </c>
      <c r="Z1800" s="100" t="s">
        <v>5063</v>
      </c>
      <c r="AA1800" s="100" t="s">
        <v>5064</v>
      </c>
      <c r="AB1800" s="100" t="s">
        <v>5065</v>
      </c>
      <c r="AC1800" s="100" t="s">
        <v>5066</v>
      </c>
      <c r="AD1800" s="100" t="s">
        <v>5067</v>
      </c>
      <c r="AE1800" s="100" t="s">
        <v>5068</v>
      </c>
      <c r="AF1800" s="100" t="s">
        <v>5014</v>
      </c>
      <c r="AG1800" s="100" t="s">
        <v>5034</v>
      </c>
      <c r="AH1800" t="s">
        <v>5069</v>
      </c>
      <c r="AI1800" t="s">
        <v>5059</v>
      </c>
      <c r="AJ1800">
        <v>100</v>
      </c>
      <c r="AK1800">
        <v>0</v>
      </c>
      <c r="AL1800" t="s">
        <v>69</v>
      </c>
      <c r="AM1800" t="s">
        <v>5070</v>
      </c>
      <c r="AN1800" t="s">
        <v>5071</v>
      </c>
      <c r="AO1800" t="s">
        <v>5072</v>
      </c>
      <c r="AS1800" s="55">
        <v>46349</v>
      </c>
      <c r="AT1800" s="104">
        <v>29.070185790147796</v>
      </c>
      <c r="AU1800" s="100" t="s">
        <v>5058</v>
      </c>
      <c r="AV1800" s="100" t="s">
        <v>5058</v>
      </c>
      <c r="AW1800" s="100">
        <v>98.757220275181737</v>
      </c>
      <c r="AX1800" s="100">
        <v>0.20306554747024078</v>
      </c>
      <c r="AY1800" s="100">
        <v>5.7614494645078593E-3</v>
      </c>
      <c r="AZ1800" s="100">
        <v>20937619.882920794</v>
      </c>
      <c r="BA1800" s="100">
        <v>180947243.95544556</v>
      </c>
      <c r="BB1800" s="100">
        <v>212011.02891089109</v>
      </c>
    </row>
    <row r="1801" spans="1:54" x14ac:dyDescent="0.25">
      <c r="A1801" s="95" t="s">
        <v>6813</v>
      </c>
      <c r="B1801" s="51" t="s">
        <v>6814</v>
      </c>
      <c r="C1801" s="96" t="str">
        <f>HYPERLINK("http://www.UniProt.org/UniProt/DPOD2_HUMAN","DPOD2_HUMAN")</f>
        <v>DPOD2_HUMAN</v>
      </c>
      <c r="D1801" s="97" t="s">
        <v>6816</v>
      </c>
      <c r="E1801" s="159">
        <v>2.87</v>
      </c>
      <c r="F1801" s="98">
        <v>2.9</v>
      </c>
      <c r="G1801" s="98">
        <v>2200</v>
      </c>
      <c r="H1801" s="98">
        <v>330</v>
      </c>
      <c r="I1801" s="49">
        <v>0.2</v>
      </c>
      <c r="J1801" s="99">
        <v>2.3E-3</v>
      </c>
      <c r="K1801" s="98">
        <v>23</v>
      </c>
      <c r="L1801" s="98">
        <v>118.7496256352625</v>
      </c>
      <c r="M1801" s="148" t="s">
        <v>47226</v>
      </c>
      <c r="N1801" s="100"/>
      <c r="O1801" s="101" t="s">
        <v>40</v>
      </c>
      <c r="P1801" s="102">
        <v>50.646999999999998</v>
      </c>
      <c r="Q1801" s="102">
        <v>50.648000000000003</v>
      </c>
      <c r="R1801" s="102">
        <v>51.289000000000001</v>
      </c>
      <c r="S1801" s="95" t="s">
        <v>47004</v>
      </c>
      <c r="T1801" s="100">
        <v>2790</v>
      </c>
      <c r="U1801" s="100" t="s">
        <v>6818</v>
      </c>
      <c r="V1801" s="100" t="s">
        <v>6815</v>
      </c>
      <c r="W1801" s="100">
        <v>69.650000000000006</v>
      </c>
      <c r="X1801" s="100">
        <v>0</v>
      </c>
      <c r="Y1801" s="100" t="s">
        <v>36</v>
      </c>
      <c r="Z1801" s="100" t="s">
        <v>6817</v>
      </c>
      <c r="AA1801" s="100" t="s">
        <v>6819</v>
      </c>
      <c r="AB1801" s="100" t="s">
        <v>6820</v>
      </c>
      <c r="AC1801" s="100" t="s">
        <v>6821</v>
      </c>
      <c r="AD1801" s="100" t="s">
        <v>6822</v>
      </c>
      <c r="AE1801" s="100" t="s">
        <v>6824</v>
      </c>
      <c r="AF1801" s="100"/>
      <c r="AG1801" s="100" t="s">
        <v>6823</v>
      </c>
      <c r="AH1801" t="s">
        <v>6825</v>
      </c>
      <c r="AI1801" t="s">
        <v>6814</v>
      </c>
      <c r="AJ1801">
        <v>100</v>
      </c>
      <c r="AK1801">
        <v>0</v>
      </c>
      <c r="AL1801" t="s">
        <v>47</v>
      </c>
      <c r="AM1801" t="s">
        <v>6826</v>
      </c>
      <c r="AN1801" t="s">
        <v>6827</v>
      </c>
      <c r="AO1801" t="s">
        <v>6828</v>
      </c>
      <c r="AP1801" t="s">
        <v>6829</v>
      </c>
      <c r="AQ1801" t="s">
        <v>2467</v>
      </c>
      <c r="AR1801" t="s">
        <v>2827</v>
      </c>
      <c r="AS1801" s="55">
        <v>50648</v>
      </c>
      <c r="AT1801" s="104">
        <v>20.032780914223274</v>
      </c>
      <c r="AU1801" s="100" t="s">
        <v>6813</v>
      </c>
      <c r="AV1801" s="100" t="s">
        <v>6813</v>
      </c>
      <c r="AW1801" s="100">
        <v>325.98051073426575</v>
      </c>
      <c r="AX1801" s="100">
        <v>0.19639805411002317</v>
      </c>
      <c r="AY1801" s="100">
        <v>2.3322195401059283E-3</v>
      </c>
      <c r="AZ1801" s="100">
        <v>8475493.2790909093</v>
      </c>
      <c r="BA1801" s="100">
        <v>75733619.13636364</v>
      </c>
      <c r="BB1801" s="100">
        <v>26000</v>
      </c>
    </row>
    <row r="1802" spans="1:54" x14ac:dyDescent="0.25">
      <c r="A1802" s="95" t="s">
        <v>12307</v>
      </c>
      <c r="B1802" s="51" t="s">
        <v>12308</v>
      </c>
      <c r="C1802" s="96" t="str">
        <f>HYPERLINK("http://www.UniProt.org/UniProt/KCC2G_HUMAN","KCC2G_HUMAN")</f>
        <v>KCC2G_HUMAN</v>
      </c>
      <c r="D1802" s="97" t="s">
        <v>12310</v>
      </c>
      <c r="E1802" s="159">
        <v>-0.66</v>
      </c>
      <c r="F1802" s="98">
        <v>120</v>
      </c>
      <c r="G1802" s="98">
        <v>26</v>
      </c>
      <c r="H1802" s="98">
        <v>220</v>
      </c>
      <c r="I1802" s="49">
        <v>0.2</v>
      </c>
      <c r="J1802" s="99">
        <v>1.6000000000000001E-3</v>
      </c>
      <c r="K1802" s="98">
        <v>16</v>
      </c>
      <c r="L1802" s="98">
        <v>78.188054203457682</v>
      </c>
      <c r="M1802" s="20" t="s">
        <v>47226</v>
      </c>
      <c r="N1802" s="100"/>
      <c r="O1802" s="101" t="s">
        <v>40</v>
      </c>
      <c r="P1802" s="102">
        <v>70.965000000000003</v>
      </c>
      <c r="Q1802" s="102">
        <v>60.585999999999999</v>
      </c>
      <c r="R1802" s="102">
        <v>62.609000000000002</v>
      </c>
      <c r="S1802" s="95" t="s">
        <v>47004</v>
      </c>
      <c r="T1802" s="100">
        <v>11246</v>
      </c>
      <c r="U1802" s="100" t="s">
        <v>12311</v>
      </c>
      <c r="V1802" s="100" t="s">
        <v>12309</v>
      </c>
      <c r="W1802" s="100">
        <v>83.42</v>
      </c>
      <c r="X1802" s="100">
        <v>0</v>
      </c>
      <c r="Y1802" s="100" t="s">
        <v>36</v>
      </c>
      <c r="Z1802" s="100" t="s">
        <v>12312</v>
      </c>
      <c r="AA1802" s="100" t="s">
        <v>12313</v>
      </c>
      <c r="AB1802" s="100" t="s">
        <v>12314</v>
      </c>
      <c r="AC1802" s="100" t="s">
        <v>12298</v>
      </c>
      <c r="AD1802" s="100" t="s">
        <v>12299</v>
      </c>
      <c r="AE1802" s="100" t="s">
        <v>12315</v>
      </c>
      <c r="AF1802" s="100"/>
      <c r="AG1802" s="100"/>
      <c r="AH1802" t="s">
        <v>12316</v>
      </c>
      <c r="AI1802" t="s">
        <v>12308</v>
      </c>
      <c r="AJ1802">
        <v>98.89</v>
      </c>
      <c r="AK1802">
        <v>0</v>
      </c>
      <c r="AL1802" t="s">
        <v>69</v>
      </c>
      <c r="AO1802" t="s">
        <v>12317</v>
      </c>
      <c r="AS1802" s="55">
        <v>60586</v>
      </c>
      <c r="AT1802" s="104">
        <v>30.999736964571152</v>
      </c>
      <c r="AU1802" s="100" t="s">
        <v>12318</v>
      </c>
      <c r="AV1802" s="100" t="s">
        <v>12319</v>
      </c>
      <c r="AW1802" s="100">
        <v>219.24106621881478</v>
      </c>
      <c r="AX1802" s="100">
        <v>0.20061310230431129</v>
      </c>
      <c r="AY1802" s="100">
        <v>1.5685548116893292E-3</v>
      </c>
      <c r="AZ1802" s="100">
        <v>5700267.7216891842</v>
      </c>
      <c r="BA1802" s="100">
        <v>49865119.880425557</v>
      </c>
      <c r="BB1802" s="100">
        <v>26000</v>
      </c>
    </row>
    <row r="1803" spans="1:54" x14ac:dyDescent="0.25">
      <c r="A1803" s="95" t="s">
        <v>758</v>
      </c>
      <c r="B1803" s="51" t="s">
        <v>759</v>
      </c>
      <c r="C1803" s="96" t="str">
        <f>HYPERLINK("http://www.UniProt.org/UniProt/AIMP1_HUMAN","AIMP1_HUMAN")</f>
        <v>AIMP1_HUMAN</v>
      </c>
      <c r="D1803" s="97" t="s">
        <v>761</v>
      </c>
      <c r="E1803" s="159">
        <v>-5</v>
      </c>
      <c r="F1803" s="98">
        <v>430</v>
      </c>
      <c r="G1803" s="98">
        <v>0</v>
      </c>
      <c r="H1803" s="98">
        <v>180</v>
      </c>
      <c r="I1803" s="49">
        <v>0.2</v>
      </c>
      <c r="J1803" s="99">
        <v>1.2999999999999999E-3</v>
      </c>
      <c r="K1803" s="98">
        <v>13</v>
      </c>
      <c r="L1803" s="98">
        <v>64.060242756147161</v>
      </c>
      <c r="M1803" s="145" t="s">
        <v>47226</v>
      </c>
      <c r="N1803" s="100"/>
      <c r="O1803" s="101" t="s">
        <v>40</v>
      </c>
      <c r="P1803" s="102">
        <v>33.179000000000002</v>
      </c>
      <c r="Q1803" s="102">
        <v>32.511000000000003</v>
      </c>
      <c r="R1803" s="102">
        <v>34.353000000000002</v>
      </c>
      <c r="S1803" s="95" t="s">
        <v>47004</v>
      </c>
      <c r="T1803" s="100">
        <v>9240</v>
      </c>
      <c r="U1803" s="100" t="s">
        <v>762</v>
      </c>
      <c r="V1803" s="100" t="s">
        <v>760</v>
      </c>
      <c r="W1803" s="100">
        <v>71.47</v>
      </c>
      <c r="X1803" s="103">
        <v>1.9999999999999998E-145</v>
      </c>
      <c r="Y1803" s="100" t="s">
        <v>36</v>
      </c>
      <c r="Z1803" s="100" t="s">
        <v>763</v>
      </c>
      <c r="AA1803" s="100" t="s">
        <v>764</v>
      </c>
      <c r="AB1803" s="100" t="s">
        <v>765</v>
      </c>
      <c r="AC1803" s="100" t="s">
        <v>766</v>
      </c>
      <c r="AD1803" s="100" t="s">
        <v>767</v>
      </c>
      <c r="AE1803" s="100" t="s">
        <v>770</v>
      </c>
      <c r="AF1803" s="100" t="s">
        <v>768</v>
      </c>
      <c r="AG1803" s="100" t="s">
        <v>769</v>
      </c>
      <c r="AH1803" t="s">
        <v>771</v>
      </c>
      <c r="AI1803" t="s">
        <v>759</v>
      </c>
      <c r="AJ1803">
        <v>98.98</v>
      </c>
      <c r="AK1803">
        <v>0</v>
      </c>
      <c r="AL1803" t="s">
        <v>69</v>
      </c>
      <c r="AM1803" t="s">
        <v>772</v>
      </c>
      <c r="AN1803" t="s">
        <v>773</v>
      </c>
      <c r="AO1803" t="s">
        <v>774</v>
      </c>
      <c r="AS1803" s="55">
        <v>32511</v>
      </c>
      <c r="AT1803" s="104">
        <v>22.000473805333694</v>
      </c>
      <c r="AU1803" s="100" t="s">
        <v>775</v>
      </c>
      <c r="AV1803" s="100" t="s">
        <v>776</v>
      </c>
      <c r="AW1803" s="100">
        <v>179.23023089821095</v>
      </c>
      <c r="AX1803" s="100">
        <v>0.20017068622853434</v>
      </c>
      <c r="AY1803" s="100">
        <v>1.2822982752464472E-3</v>
      </c>
      <c r="AZ1803" s="100">
        <v>4659986.0033534849</v>
      </c>
      <c r="BA1803" s="100">
        <v>40854983.758672141</v>
      </c>
      <c r="BB1803" s="100">
        <v>26000</v>
      </c>
    </row>
    <row r="1804" spans="1:54" x14ac:dyDescent="0.25">
      <c r="A1804" s="95" t="s">
        <v>5636</v>
      </c>
      <c r="B1804" s="51" t="s">
        <v>5637</v>
      </c>
      <c r="C1804" s="96" t="str">
        <f>HYPERLINK("http://www.UniProt.org/UniProt/DCTN1_HUMAN","DCTN1_HUMAN")</f>
        <v>DCTN1_HUMAN</v>
      </c>
      <c r="D1804" s="97" t="s">
        <v>5639</v>
      </c>
      <c r="E1804" s="159">
        <v>-5</v>
      </c>
      <c r="F1804" s="98">
        <v>170</v>
      </c>
      <c r="G1804" s="98">
        <v>0</v>
      </c>
      <c r="H1804" s="98">
        <v>180</v>
      </c>
      <c r="I1804" s="49">
        <v>0.2</v>
      </c>
      <c r="J1804" s="99">
        <v>1.2999999999999999E-3</v>
      </c>
      <c r="K1804" s="98">
        <v>13</v>
      </c>
      <c r="L1804" s="98">
        <v>64.631671758780655</v>
      </c>
      <c r="M1804" s="145" t="s">
        <v>47226</v>
      </c>
      <c r="N1804" s="100"/>
      <c r="O1804" s="101" t="s">
        <v>40</v>
      </c>
      <c r="P1804" s="102">
        <v>137.28</v>
      </c>
      <c r="Q1804" s="102">
        <v>137.285</v>
      </c>
      <c r="R1804" s="102">
        <v>141.69499999999999</v>
      </c>
      <c r="S1804" s="95" t="s">
        <v>47004</v>
      </c>
      <c r="T1804" s="100">
        <v>5398</v>
      </c>
      <c r="U1804" s="100" t="s">
        <v>5640</v>
      </c>
      <c r="V1804" s="100" t="s">
        <v>5638</v>
      </c>
      <c r="W1804" s="100">
        <v>76.44</v>
      </c>
      <c r="X1804" s="100">
        <v>0</v>
      </c>
      <c r="Y1804" s="100" t="s">
        <v>36</v>
      </c>
      <c r="Z1804" s="100" t="s">
        <v>5641</v>
      </c>
      <c r="AA1804" s="100" t="s">
        <v>5642</v>
      </c>
      <c r="AB1804" s="100" t="s">
        <v>5643</v>
      </c>
      <c r="AC1804" s="100" t="s">
        <v>5644</v>
      </c>
      <c r="AD1804" s="100" t="s">
        <v>5645</v>
      </c>
      <c r="AE1804" s="100" t="s">
        <v>5647</v>
      </c>
      <c r="AF1804" s="100" t="s">
        <v>5646</v>
      </c>
      <c r="AG1804" s="100"/>
      <c r="AH1804" t="s">
        <v>5648</v>
      </c>
      <c r="AI1804" t="s">
        <v>5637</v>
      </c>
      <c r="AJ1804">
        <v>100</v>
      </c>
      <c r="AK1804">
        <v>0</v>
      </c>
      <c r="AL1804" t="s">
        <v>47</v>
      </c>
      <c r="AM1804" t="s">
        <v>5649</v>
      </c>
      <c r="AN1804" t="s">
        <v>5650</v>
      </c>
      <c r="AO1804" t="s">
        <v>5651</v>
      </c>
      <c r="AP1804" t="s">
        <v>5652</v>
      </c>
      <c r="AQ1804" t="s">
        <v>5653</v>
      </c>
      <c r="AR1804" t="s">
        <v>5654</v>
      </c>
      <c r="AS1804" s="55">
        <v>137285</v>
      </c>
      <c r="AT1804" s="104">
        <v>74.999572466866184</v>
      </c>
      <c r="AU1804" s="100" t="s">
        <v>5636</v>
      </c>
      <c r="AV1804" s="100" t="s">
        <v>5655</v>
      </c>
      <c r="AW1804" s="100">
        <v>176.55039103061068</v>
      </c>
      <c r="AX1804" s="100">
        <v>0.19543443523968526</v>
      </c>
      <c r="AY1804" s="100">
        <v>1.2631254268774012E-3</v>
      </c>
      <c r="AZ1804" s="100">
        <v>4590310.1667958777</v>
      </c>
      <c r="BA1804" s="100">
        <v>41219417.635557279</v>
      </c>
      <c r="BB1804" s="100">
        <v>26000</v>
      </c>
    </row>
    <row r="1805" spans="1:54" x14ac:dyDescent="0.25">
      <c r="A1805" s="95" t="s">
        <v>23740</v>
      </c>
      <c r="B1805" s="51" t="s">
        <v>23741</v>
      </c>
      <c r="C1805" s="96" t="str">
        <f>HYPERLINK("http://www.UniProt.org/UniProt/SF3A1_HUMAN","SF3A1_HUMAN")</f>
        <v>SF3A1_HUMAN</v>
      </c>
      <c r="D1805" s="97" t="s">
        <v>23743</v>
      </c>
      <c r="E1805" s="159">
        <v>2</v>
      </c>
      <c r="F1805" s="98">
        <v>9</v>
      </c>
      <c r="G1805" s="98">
        <v>900</v>
      </c>
      <c r="H1805" s="49">
        <v>6.4</v>
      </c>
      <c r="I1805" s="49">
        <v>0.2</v>
      </c>
      <c r="J1805" s="99">
        <v>9.7000000000000005E-4</v>
      </c>
      <c r="K1805" s="98">
        <v>9.7000000000000011</v>
      </c>
      <c r="L1805" s="98">
        <v>49.676535861702433</v>
      </c>
      <c r="M1805" s="148" t="s">
        <v>47226</v>
      </c>
      <c r="N1805" s="100"/>
      <c r="O1805" s="101" t="s">
        <v>40</v>
      </c>
      <c r="P1805" s="102">
        <v>90.352000000000004</v>
      </c>
      <c r="Q1805" s="102">
        <v>90.352999999999994</v>
      </c>
      <c r="R1805" s="102">
        <v>88.885999999999996</v>
      </c>
      <c r="S1805" s="95" t="s">
        <v>47004</v>
      </c>
      <c r="T1805" s="100">
        <v>5599</v>
      </c>
      <c r="U1805" s="100" t="s">
        <v>23744</v>
      </c>
      <c r="V1805" s="100" t="s">
        <v>23742</v>
      </c>
      <c r="W1805" s="100">
        <v>85.24</v>
      </c>
      <c r="X1805" s="100">
        <v>0</v>
      </c>
      <c r="Y1805" s="100" t="s">
        <v>36</v>
      </c>
      <c r="Z1805" s="100" t="s">
        <v>23745</v>
      </c>
      <c r="AA1805" s="100" t="s">
        <v>23746</v>
      </c>
      <c r="AB1805" s="100" t="s">
        <v>23747</v>
      </c>
      <c r="AC1805" s="100" t="s">
        <v>23748</v>
      </c>
      <c r="AD1805" s="100" t="s">
        <v>23749</v>
      </c>
      <c r="AE1805" s="100" t="s">
        <v>23752</v>
      </c>
      <c r="AF1805" s="100" t="s">
        <v>23750</v>
      </c>
      <c r="AG1805" s="100" t="s">
        <v>23751</v>
      </c>
      <c r="AH1805" t="s">
        <v>23753</v>
      </c>
      <c r="AI1805" t="s">
        <v>23741</v>
      </c>
      <c r="AJ1805">
        <v>100</v>
      </c>
      <c r="AK1805">
        <v>0</v>
      </c>
      <c r="AL1805" t="s">
        <v>69</v>
      </c>
      <c r="AM1805" t="s">
        <v>23754</v>
      </c>
      <c r="AN1805" t="s">
        <v>23755</v>
      </c>
      <c r="AO1805" t="s">
        <v>23756</v>
      </c>
      <c r="AS1805" s="55">
        <v>90353</v>
      </c>
      <c r="AT1805" s="104">
        <v>39.000063934531042</v>
      </c>
      <c r="AU1805" s="100" t="s">
        <v>23740</v>
      </c>
      <c r="AV1805" s="100" t="s">
        <v>23740</v>
      </c>
      <c r="AW1805" s="100">
        <v>6.4491865170219329</v>
      </c>
      <c r="AX1805" s="100">
        <v>0.19603926353272697</v>
      </c>
      <c r="AY1805" s="100">
        <v>9.7385515051852454E-4</v>
      </c>
      <c r="AZ1805" s="100">
        <v>3539076.2495081965</v>
      </c>
      <c r="BA1805" s="100">
        <v>31681648.062786885</v>
      </c>
      <c r="BB1805" s="100">
        <v>548763.20295081963</v>
      </c>
    </row>
    <row r="1806" spans="1:54" x14ac:dyDescent="0.25">
      <c r="A1806" s="95" t="s">
        <v>22115</v>
      </c>
      <c r="B1806" s="51" t="s">
        <v>22116</v>
      </c>
      <c r="C1806" s="96" t="str">
        <f>HYPERLINK("http://www.UniProt.org/UniProt/RPR1B_HUMAN","RPR1B_HUMAN")</f>
        <v>RPR1B_HUMAN</v>
      </c>
      <c r="D1806" s="97" t="s">
        <v>22118</v>
      </c>
      <c r="E1806" s="159">
        <v>5</v>
      </c>
      <c r="F1806" s="98">
        <v>0</v>
      </c>
      <c r="G1806" s="98">
        <v>370</v>
      </c>
      <c r="H1806" s="98">
        <v>54</v>
      </c>
      <c r="I1806" s="49">
        <v>0.2</v>
      </c>
      <c r="J1806" s="99">
        <v>3.8999999999999999E-4</v>
      </c>
      <c r="K1806" s="98">
        <v>3.9</v>
      </c>
      <c r="L1806" s="98">
        <v>19.867551140779668</v>
      </c>
      <c r="M1806" s="145" t="s">
        <v>47226</v>
      </c>
      <c r="N1806" s="100"/>
      <c r="O1806" s="101" t="s">
        <v>40</v>
      </c>
      <c r="P1806" s="102">
        <v>36.725999999999999</v>
      </c>
      <c r="Q1806" s="102">
        <v>36.712000000000003</v>
      </c>
      <c r="R1806" s="102">
        <v>36.9</v>
      </c>
      <c r="S1806" s="95" t="s">
        <v>47004</v>
      </c>
      <c r="T1806" s="100">
        <v>3580</v>
      </c>
      <c r="U1806" s="100" t="s">
        <v>22119</v>
      </c>
      <c r="V1806" s="100" t="s">
        <v>22117</v>
      </c>
      <c r="W1806" s="100">
        <v>84.36</v>
      </c>
      <c r="X1806" s="100">
        <v>0</v>
      </c>
      <c r="Y1806" s="100" t="s">
        <v>36</v>
      </c>
      <c r="Z1806" s="100" t="s">
        <v>22120</v>
      </c>
      <c r="AA1806" s="100" t="s">
        <v>22121</v>
      </c>
      <c r="AB1806" s="100" t="s">
        <v>22122</v>
      </c>
      <c r="AC1806" s="100" t="s">
        <v>22123</v>
      </c>
      <c r="AD1806" s="100" t="s">
        <v>22124</v>
      </c>
      <c r="AE1806" s="100" t="s">
        <v>22125</v>
      </c>
      <c r="AF1806" s="100"/>
      <c r="AG1806" s="100"/>
      <c r="AH1806" t="s">
        <v>22126</v>
      </c>
      <c r="AI1806" t="s">
        <v>22116</v>
      </c>
      <c r="AJ1806">
        <v>99.69</v>
      </c>
      <c r="AK1806">
        <v>0</v>
      </c>
      <c r="AL1806" t="s">
        <v>69</v>
      </c>
      <c r="AM1806" t="s">
        <v>22127</v>
      </c>
      <c r="AN1806" t="s">
        <v>22128</v>
      </c>
      <c r="AO1806" t="s">
        <v>22129</v>
      </c>
      <c r="AS1806" s="55">
        <v>36712</v>
      </c>
      <c r="AT1806" s="104">
        <v>15.999740327187743</v>
      </c>
      <c r="AU1806" s="100" t="s">
        <v>22130</v>
      </c>
      <c r="AV1806" s="100" t="s">
        <v>22131</v>
      </c>
      <c r="AW1806" s="100">
        <v>54.316746921016986</v>
      </c>
      <c r="AX1806" s="100">
        <v>0.19559925936385608</v>
      </c>
      <c r="AY1806" s="100">
        <v>3.8860782885100374E-4</v>
      </c>
      <c r="AZ1806" s="100">
        <v>1412235.4199464417</v>
      </c>
      <c r="BA1806" s="100">
        <v>12670705.639860423</v>
      </c>
      <c r="BB1806" s="100">
        <v>26000</v>
      </c>
    </row>
    <row r="1807" spans="1:54" x14ac:dyDescent="0.25">
      <c r="A1807" s="95" t="s">
        <v>37428</v>
      </c>
      <c r="B1807" s="51" t="s">
        <v>48977</v>
      </c>
      <c r="C1807" s="96" t="str">
        <f>HYPERLINK("http://www.UniProt.org/UniProt/KDM5C_HUMAN","KDM5C_HUMAN")</f>
        <v>KDM5C_HUMAN</v>
      </c>
      <c r="D1807" s="97" t="s">
        <v>37430</v>
      </c>
      <c r="E1807" s="159">
        <v>2.0499999999999998</v>
      </c>
      <c r="F1807" s="98">
        <v>0.3</v>
      </c>
      <c r="G1807" s="98">
        <v>31</v>
      </c>
      <c r="H1807" s="98">
        <v>0.43</v>
      </c>
      <c r="I1807" s="49">
        <v>0.2</v>
      </c>
      <c r="J1807" s="99">
        <v>3.0000000000000001E-6</v>
      </c>
      <c r="K1807" s="98">
        <v>3.0000000000000002E-2</v>
      </c>
      <c r="L1807" s="98">
        <v>0.1511196997468218</v>
      </c>
      <c r="M1807" s="148" t="s">
        <v>47226</v>
      </c>
      <c r="N1807" s="100"/>
      <c r="O1807" s="101" t="s">
        <v>40</v>
      </c>
      <c r="P1807" s="102">
        <v>171.89</v>
      </c>
      <c r="Q1807" s="102">
        <v>120.98</v>
      </c>
      <c r="R1807" s="102">
        <v>175.72</v>
      </c>
      <c r="S1807" s="95" t="s">
        <v>47004</v>
      </c>
      <c r="T1807" s="100">
        <v>1549</v>
      </c>
      <c r="U1807" s="100" t="s">
        <v>37431</v>
      </c>
      <c r="V1807" s="100" t="s">
        <v>37429</v>
      </c>
      <c r="W1807" s="100">
        <v>68.56</v>
      </c>
      <c r="X1807" s="100">
        <v>0</v>
      </c>
      <c r="Y1807" s="100" t="s">
        <v>36</v>
      </c>
      <c r="Z1807" s="100" t="s">
        <v>37432</v>
      </c>
      <c r="AA1807" s="100" t="s">
        <v>37433</v>
      </c>
      <c r="AB1807" s="100" t="s">
        <v>37434</v>
      </c>
      <c r="AC1807" s="100" t="s">
        <v>37435</v>
      </c>
      <c r="AD1807" s="100" t="s">
        <v>37436</v>
      </c>
      <c r="AE1807" s="100" t="s">
        <v>37437</v>
      </c>
      <c r="AF1807" s="100" t="s">
        <v>28247</v>
      </c>
      <c r="AG1807" s="100"/>
      <c r="AH1807" t="s">
        <v>50611</v>
      </c>
      <c r="AI1807" t="s">
        <v>48977</v>
      </c>
      <c r="AJ1807">
        <v>95.68</v>
      </c>
      <c r="AK1807">
        <v>0</v>
      </c>
      <c r="AL1807" t="s">
        <v>69</v>
      </c>
      <c r="AM1807" t="s">
        <v>50612</v>
      </c>
      <c r="AN1807" t="s">
        <v>50613</v>
      </c>
      <c r="AO1807" t="s">
        <v>50614</v>
      </c>
      <c r="AS1807" s="55">
        <v>171947</v>
      </c>
      <c r="AT1807" s="104">
        <v>88.001485194467648</v>
      </c>
      <c r="AU1807" s="100" t="s">
        <v>37428</v>
      </c>
      <c r="AV1807" s="100" t="s">
        <v>37438</v>
      </c>
      <c r="AW1807" s="100">
        <v>0.42587130898404157</v>
      </c>
      <c r="AX1807" s="100">
        <v>0.20162068893052015</v>
      </c>
      <c r="AY1807" s="100">
        <v>3.0468857973927561E-6</v>
      </c>
      <c r="AZ1807" s="100">
        <v>11072.65403358508</v>
      </c>
      <c r="BA1807" s="100">
        <v>96377.918864182953</v>
      </c>
      <c r="BB1807" s="100">
        <v>26000</v>
      </c>
    </row>
    <row r="1808" spans="1:54" x14ac:dyDescent="0.25">
      <c r="A1808" s="95" t="s">
        <v>3082</v>
      </c>
      <c r="B1808" s="51" t="s">
        <v>3083</v>
      </c>
      <c r="C1808" s="96" t="str">
        <f>HYPERLINK("http://www.UniProt.org/UniProt/CAPZB_HUMAN","CAPZB_HUMAN")</f>
        <v>CAPZB_HUMAN</v>
      </c>
      <c r="D1808" s="97" t="s">
        <v>3085</v>
      </c>
      <c r="E1808" s="159">
        <v>-0.32</v>
      </c>
      <c r="F1808" s="98">
        <v>750</v>
      </c>
      <c r="G1808" s="98">
        <v>360</v>
      </c>
      <c r="H1808" s="49">
        <v>140</v>
      </c>
      <c r="I1808" s="49">
        <v>0.19</v>
      </c>
      <c r="J1808" s="99">
        <v>6.4999999999999997E-3</v>
      </c>
      <c r="K1808" s="98">
        <v>65</v>
      </c>
      <c r="L1808" s="98">
        <v>337.6988620427764</v>
      </c>
      <c r="M1808" s="146" t="s">
        <v>47226</v>
      </c>
      <c r="N1808" s="100"/>
      <c r="O1808" s="101" t="s">
        <v>40</v>
      </c>
      <c r="P1808" s="102">
        <v>30.64</v>
      </c>
      <c r="Q1808" s="102">
        <v>30.655000000000001</v>
      </c>
      <c r="R1808" s="102">
        <v>31.35</v>
      </c>
      <c r="S1808" s="95" t="s">
        <v>47004</v>
      </c>
      <c r="T1808" s="100">
        <v>3230</v>
      </c>
      <c r="U1808" s="100" t="s">
        <v>3086</v>
      </c>
      <c r="V1808" s="100" t="s">
        <v>3084</v>
      </c>
      <c r="W1808" s="100">
        <v>91.11</v>
      </c>
      <c r="X1808" s="100">
        <v>0</v>
      </c>
      <c r="Y1808" s="100" t="s">
        <v>36</v>
      </c>
      <c r="Z1808" s="100" t="s">
        <v>3087</v>
      </c>
      <c r="AA1808" s="100" t="s">
        <v>3088</v>
      </c>
      <c r="AB1808" s="100" t="s">
        <v>3089</v>
      </c>
      <c r="AC1808" s="100" t="s">
        <v>3090</v>
      </c>
      <c r="AD1808" s="100" t="s">
        <v>3091</v>
      </c>
      <c r="AE1808" s="100" t="s">
        <v>3094</v>
      </c>
      <c r="AF1808" s="100" t="s">
        <v>3092</v>
      </c>
      <c r="AG1808" s="100" t="s">
        <v>3093</v>
      </c>
      <c r="AH1808" t="s">
        <v>3095</v>
      </c>
      <c r="AI1808" t="s">
        <v>3083</v>
      </c>
      <c r="AJ1808">
        <v>99.63</v>
      </c>
      <c r="AK1808">
        <v>0</v>
      </c>
      <c r="AL1808" t="s">
        <v>69</v>
      </c>
      <c r="AM1808" t="s">
        <v>3096</v>
      </c>
      <c r="AN1808" t="s">
        <v>3097</v>
      </c>
      <c r="AO1808" t="s">
        <v>3098</v>
      </c>
      <c r="AS1808" s="55">
        <v>30655</v>
      </c>
      <c r="AT1808" s="104">
        <v>18.943734054417405</v>
      </c>
      <c r="AU1808" s="100" t="s">
        <v>3082</v>
      </c>
      <c r="AV1808" s="100" t="s">
        <v>3099</v>
      </c>
      <c r="AW1808" s="100">
        <v>144.8748110750233</v>
      </c>
      <c r="AX1808" s="100">
        <v>0.19378521396625353</v>
      </c>
      <c r="AY1808" s="100">
        <v>6.5441046237119764E-3</v>
      </c>
      <c r="AZ1808" s="100">
        <v>23781858.355161291</v>
      </c>
      <c r="BA1808" s="100">
        <v>215370422.12903225</v>
      </c>
      <c r="BB1808" s="100">
        <v>164154.54266129032</v>
      </c>
    </row>
    <row r="1809" spans="1:54" x14ac:dyDescent="0.25">
      <c r="A1809" s="95" t="s">
        <v>26056</v>
      </c>
      <c r="B1809" s="51" t="s">
        <v>26057</v>
      </c>
      <c r="C1809" s="96" t="str">
        <f>HYPERLINK("http://www.UniProt.org/UniProt/SYK_HUMAN","SYK_HUMAN")</f>
        <v>SYK_HUMAN</v>
      </c>
      <c r="D1809" s="97" t="s">
        <v>26047</v>
      </c>
      <c r="E1809" s="159">
        <v>-2.41</v>
      </c>
      <c r="F1809" s="98">
        <v>630</v>
      </c>
      <c r="G1809" s="98">
        <v>2.4</v>
      </c>
      <c r="H1809" s="98">
        <v>210</v>
      </c>
      <c r="I1809" s="49">
        <v>0.19</v>
      </c>
      <c r="J1809" s="99">
        <v>1.5E-3</v>
      </c>
      <c r="K1809" s="98">
        <v>15</v>
      </c>
      <c r="L1809" s="98">
        <v>79.83168986403065</v>
      </c>
      <c r="M1809" s="145" t="s">
        <v>47226</v>
      </c>
      <c r="N1809" s="100"/>
      <c r="O1809" s="101" t="s">
        <v>40</v>
      </c>
      <c r="P1809" s="102">
        <v>69.587999999999994</v>
      </c>
      <c r="Q1809" s="102">
        <v>69.581999999999994</v>
      </c>
      <c r="R1809" s="102">
        <v>68.048000000000002</v>
      </c>
      <c r="S1809" s="95" t="s">
        <v>47004</v>
      </c>
      <c r="T1809" s="100">
        <v>4003</v>
      </c>
      <c r="U1809" s="100" t="s">
        <v>26048</v>
      </c>
      <c r="V1809" s="100" t="s">
        <v>26046</v>
      </c>
      <c r="W1809" s="100">
        <v>80.31</v>
      </c>
      <c r="X1809" s="100">
        <v>0</v>
      </c>
      <c r="Y1809" s="100" t="s">
        <v>36</v>
      </c>
      <c r="Z1809" s="100" t="s">
        <v>26049</v>
      </c>
      <c r="AA1809" s="100" t="s">
        <v>26050</v>
      </c>
      <c r="AB1809" s="100" t="s">
        <v>26051</v>
      </c>
      <c r="AC1809" s="100" t="s">
        <v>26052</v>
      </c>
      <c r="AD1809" s="100" t="s">
        <v>26053</v>
      </c>
      <c r="AE1809" s="100" t="s">
        <v>26054</v>
      </c>
      <c r="AF1809" s="100" t="s">
        <v>768</v>
      </c>
      <c r="AG1809" s="100" t="s">
        <v>769</v>
      </c>
      <c r="AH1809" t="s">
        <v>26058</v>
      </c>
      <c r="AI1809" t="s">
        <v>26057</v>
      </c>
      <c r="AJ1809">
        <v>97.85</v>
      </c>
      <c r="AK1809">
        <v>0</v>
      </c>
      <c r="AL1809" t="s">
        <v>69</v>
      </c>
      <c r="AN1809" t="s">
        <v>26059</v>
      </c>
      <c r="AO1809" t="s">
        <v>26055</v>
      </c>
      <c r="AS1809" s="55">
        <v>69582</v>
      </c>
      <c r="AT1809" s="104">
        <v>34.04309984905418</v>
      </c>
      <c r="AU1809" s="100" t="s">
        <v>26056</v>
      </c>
      <c r="AV1809" s="100" t="s">
        <v>26060</v>
      </c>
      <c r="AW1809" s="100">
        <v>212.3530972314949</v>
      </c>
      <c r="AX1809" s="100">
        <v>0.19030976416797649</v>
      </c>
      <c r="AY1809" s="100">
        <v>1.5192750071154712E-3</v>
      </c>
      <c r="AZ1809" s="100">
        <v>5521180.5280188676</v>
      </c>
      <c r="BA1809" s="100">
        <v>50913362.992358491</v>
      </c>
      <c r="BB1809" s="100">
        <v>26000</v>
      </c>
    </row>
    <row r="1810" spans="1:54" x14ac:dyDescent="0.25">
      <c r="A1810" s="100" t="s">
        <v>47136</v>
      </c>
      <c r="B1810" s="51" t="s">
        <v>47200</v>
      </c>
      <c r="C1810" s="100"/>
      <c r="D1810" s="106"/>
      <c r="E1810" s="107">
        <v>0.11259798936626347</v>
      </c>
      <c r="F1810" s="98">
        <v>51</v>
      </c>
      <c r="G1810" s="98">
        <v>66</v>
      </c>
      <c r="H1810" s="49">
        <v>16</v>
      </c>
      <c r="I1810" s="49">
        <v>0.19</v>
      </c>
      <c r="J1810" s="99">
        <v>7.2999999999999996E-4</v>
      </c>
      <c r="K1810" s="98">
        <v>7.3</v>
      </c>
      <c r="L1810" s="98">
        <v>38.122265473565243</v>
      </c>
      <c r="M1810" s="145" t="s">
        <v>47226</v>
      </c>
      <c r="N1810" s="100"/>
      <c r="O1810" s="101" t="s">
        <v>40</v>
      </c>
      <c r="P1810" s="102">
        <v>42.665999999999997</v>
      </c>
      <c r="Q1810" s="102" t="s">
        <v>40</v>
      </c>
      <c r="R1810" s="102"/>
      <c r="S1810" s="95" t="s">
        <v>47004</v>
      </c>
      <c r="T1810" s="100">
        <v>9675</v>
      </c>
      <c r="U1810" s="100"/>
      <c r="V1810" s="100"/>
      <c r="W1810" s="100"/>
      <c r="X1810" s="100"/>
      <c r="Y1810" s="100" t="s">
        <v>747</v>
      </c>
      <c r="Z1810" s="100"/>
      <c r="AA1810" s="100"/>
      <c r="AB1810" s="100"/>
      <c r="AC1810" s="100"/>
      <c r="AD1810" s="100"/>
      <c r="AE1810" s="100"/>
      <c r="AF1810" s="100"/>
      <c r="AG1810" s="100"/>
      <c r="AH1810" t="s">
        <v>51582</v>
      </c>
      <c r="AI1810" t="s">
        <v>47200</v>
      </c>
      <c r="AJ1810">
        <v>44.24</v>
      </c>
      <c r="AK1810" s="54">
        <v>2.0000000000000001E-42</v>
      </c>
      <c r="AL1810" t="s">
        <v>69</v>
      </c>
      <c r="AO1810" t="s">
        <v>415</v>
      </c>
      <c r="AR1810" t="s">
        <v>370</v>
      </c>
      <c r="AS1810" s="55">
        <v>18823</v>
      </c>
      <c r="AT1810" s="104">
        <v>20.00027935301841</v>
      </c>
      <c r="AU1810" s="100" t="s">
        <v>47137</v>
      </c>
      <c r="AV1810" s="100" t="s">
        <v>47138</v>
      </c>
      <c r="AW1810" s="100">
        <v>15.54892930478146</v>
      </c>
      <c r="AX1810" s="100">
        <v>0.19130097039805999</v>
      </c>
      <c r="AY1810" s="100">
        <v>7.2928263788654885E-4</v>
      </c>
      <c r="AZ1810" s="100">
        <v>2650277.9818423074</v>
      </c>
      <c r="BA1810" s="100">
        <v>24312810.407151338</v>
      </c>
      <c r="BB1810" s="100">
        <v>170447.61924715413</v>
      </c>
    </row>
    <row r="1811" spans="1:54" x14ac:dyDescent="0.25">
      <c r="A1811" s="95" t="s">
        <v>41852</v>
      </c>
      <c r="B1811" s="51" t="s">
        <v>41853</v>
      </c>
      <c r="C1811" s="96" t="str">
        <f>HYPERLINK("http://www.UniProt.org/UniProt/PUS10_HUMAN","PUS10_HUMAN")</f>
        <v>PUS10_HUMAN</v>
      </c>
      <c r="D1811" s="97" t="s">
        <v>41855</v>
      </c>
      <c r="E1811" s="159">
        <v>2.54</v>
      </c>
      <c r="F1811" s="98">
        <v>1.1000000000000001</v>
      </c>
      <c r="G1811" s="98">
        <v>360</v>
      </c>
      <c r="H1811" s="98">
        <v>46</v>
      </c>
      <c r="I1811" s="49">
        <v>0.19</v>
      </c>
      <c r="J1811" s="99">
        <v>3.3E-4</v>
      </c>
      <c r="K1811" s="98">
        <v>3.3</v>
      </c>
      <c r="L1811" s="98">
        <v>17.284635781898103</v>
      </c>
      <c r="M1811" s="148" t="s">
        <v>47226</v>
      </c>
      <c r="N1811" s="100"/>
      <c r="O1811" s="101" t="s">
        <v>40</v>
      </c>
      <c r="P1811" s="102">
        <v>58.588999999999999</v>
      </c>
      <c r="Q1811" s="102">
        <v>58.59</v>
      </c>
      <c r="R1811" s="102">
        <v>60.244</v>
      </c>
      <c r="S1811" s="95" t="s">
        <v>47004</v>
      </c>
      <c r="T1811" s="100">
        <v>7979</v>
      </c>
      <c r="U1811" s="100" t="s">
        <v>41856</v>
      </c>
      <c r="V1811" s="100" t="s">
        <v>41854</v>
      </c>
      <c r="W1811" s="100">
        <v>64.599999999999994</v>
      </c>
      <c r="X1811" s="100">
        <v>0</v>
      </c>
      <c r="Y1811" s="100" t="s">
        <v>36</v>
      </c>
      <c r="Z1811" s="100" t="s">
        <v>41857</v>
      </c>
      <c r="AA1811" s="100" t="s">
        <v>41858</v>
      </c>
      <c r="AB1811" s="100" t="s">
        <v>41859</v>
      </c>
      <c r="AC1811" s="100" t="s">
        <v>41860</v>
      </c>
      <c r="AD1811" s="100" t="s">
        <v>41861</v>
      </c>
      <c r="AE1811" s="100" t="s">
        <v>41862</v>
      </c>
      <c r="AF1811" s="100"/>
      <c r="AG1811" s="100"/>
      <c r="AH1811" t="s">
        <v>41863</v>
      </c>
      <c r="AI1811" t="s">
        <v>41853</v>
      </c>
      <c r="AJ1811">
        <v>100</v>
      </c>
      <c r="AK1811">
        <v>0</v>
      </c>
      <c r="AL1811" t="s">
        <v>47</v>
      </c>
      <c r="AM1811" t="s">
        <v>41864</v>
      </c>
      <c r="AN1811" t="s">
        <v>41865</v>
      </c>
      <c r="AO1811" t="s">
        <v>41855</v>
      </c>
      <c r="AP1811" t="s">
        <v>41866</v>
      </c>
      <c r="AR1811" t="s">
        <v>41867</v>
      </c>
      <c r="AS1811" s="55">
        <v>58590</v>
      </c>
      <c r="AT1811" s="104">
        <v>33.001138952164013</v>
      </c>
      <c r="AU1811" s="100" t="s">
        <v>41852</v>
      </c>
      <c r="AV1811" s="100" t="s">
        <v>41852</v>
      </c>
      <c r="AW1811" s="100">
        <v>46.464596800955732</v>
      </c>
      <c r="AX1811" s="100">
        <v>0.19232676828759859</v>
      </c>
      <c r="AY1811" s="100">
        <v>3.3242981409606522E-4</v>
      </c>
      <c r="AZ1811" s="100">
        <v>1208079.5168248489</v>
      </c>
      <c r="BA1811" s="100">
        <v>11023428.631578946</v>
      </c>
      <c r="BB1811" s="100">
        <v>26000</v>
      </c>
    </row>
    <row r="1812" spans="1:54" x14ac:dyDescent="0.25">
      <c r="A1812" s="95" t="s">
        <v>2415</v>
      </c>
      <c r="B1812" s="51" t="s">
        <v>2416</v>
      </c>
      <c r="C1812" s="96" t="str">
        <f>HYPERLINK("http://www.UniProt.org/UniProt/BAG1_HUMAN","BAG1_HUMAN")</f>
        <v>BAG1_HUMAN</v>
      </c>
      <c r="D1812" s="97" t="s">
        <v>2418</v>
      </c>
      <c r="E1812" s="159">
        <v>-0.09</v>
      </c>
      <c r="F1812" s="98">
        <v>48</v>
      </c>
      <c r="G1812" s="98">
        <v>39</v>
      </c>
      <c r="H1812" s="98">
        <v>41</v>
      </c>
      <c r="I1812" s="49">
        <v>0.19</v>
      </c>
      <c r="J1812" s="99">
        <v>2.9999999999999997E-4</v>
      </c>
      <c r="K1812" s="98">
        <v>2.9999999999999996</v>
      </c>
      <c r="L1812" s="98">
        <v>15.56217872041219</v>
      </c>
      <c r="M1812" s="145" t="s">
        <v>47226</v>
      </c>
      <c r="N1812" s="100"/>
      <c r="O1812" s="101" t="s">
        <v>40</v>
      </c>
      <c r="P1812" s="102">
        <v>24.795999999999999</v>
      </c>
      <c r="Q1812" s="102">
        <v>5.0259999999999998</v>
      </c>
      <c r="R1812" s="102">
        <v>38.779000000000003</v>
      </c>
      <c r="S1812" s="95" t="s">
        <v>47004</v>
      </c>
      <c r="T1812" s="100">
        <v>2184</v>
      </c>
      <c r="U1812" s="100" t="s">
        <v>2419</v>
      </c>
      <c r="V1812" s="100" t="s">
        <v>2417</v>
      </c>
      <c r="W1812" s="100">
        <v>64.02</v>
      </c>
      <c r="X1812" s="103">
        <v>4.0000000000000002E-89</v>
      </c>
      <c r="Y1812" s="100" t="s">
        <v>36</v>
      </c>
      <c r="Z1812" s="100" t="s">
        <v>2420</v>
      </c>
      <c r="AA1812" s="100" t="s">
        <v>2421</v>
      </c>
      <c r="AB1812" s="100" t="s">
        <v>2422</v>
      </c>
      <c r="AC1812" s="100" t="s">
        <v>2423</v>
      </c>
      <c r="AD1812" s="100" t="s">
        <v>2424</v>
      </c>
      <c r="AE1812" s="100" t="s">
        <v>2426</v>
      </c>
      <c r="AF1812" s="100" t="s">
        <v>2425</v>
      </c>
      <c r="AG1812" s="100"/>
      <c r="AH1812" t="s">
        <v>2427</v>
      </c>
      <c r="AI1812" t="s">
        <v>2416</v>
      </c>
      <c r="AJ1812">
        <v>100</v>
      </c>
      <c r="AK1812" s="54">
        <v>8.0000000000000003E-26</v>
      </c>
      <c r="AL1812" t="s">
        <v>69</v>
      </c>
      <c r="AM1812" t="s">
        <v>2428</v>
      </c>
      <c r="AO1812" t="s">
        <v>2429</v>
      </c>
      <c r="AR1812" t="s">
        <v>980</v>
      </c>
      <c r="AS1812" s="55">
        <v>5026</v>
      </c>
      <c r="AT1812" s="104">
        <v>14.999823962257508</v>
      </c>
      <c r="AU1812" s="100" t="s">
        <v>2415</v>
      </c>
      <c r="AV1812" s="100" t="s">
        <v>2430</v>
      </c>
      <c r="AW1812" s="100">
        <v>41.396639670886806</v>
      </c>
      <c r="AX1812" s="100">
        <v>0.19031476561005062</v>
      </c>
      <c r="AY1812" s="100">
        <v>2.9617123955569632E-4</v>
      </c>
      <c r="AZ1812" s="100">
        <v>1076312.631443057</v>
      </c>
      <c r="BA1812" s="100">
        <v>9924916.4773260728</v>
      </c>
      <c r="BB1812" s="100">
        <v>26000</v>
      </c>
    </row>
    <row r="1813" spans="1:54" x14ac:dyDescent="0.25">
      <c r="A1813" s="95" t="s">
        <v>20430</v>
      </c>
      <c r="B1813" s="51" t="s">
        <v>20431</v>
      </c>
      <c r="C1813" s="96" t="str">
        <f>HYPERLINK("http://www.UniProt.org/UniProt/RIC8A_HUMAN","RIC8A_HUMAN")</f>
        <v>RIC8A_HUMAN</v>
      </c>
      <c r="D1813" s="97" t="s">
        <v>20433</v>
      </c>
      <c r="E1813" s="159">
        <v>-0.54</v>
      </c>
      <c r="F1813" s="98">
        <v>31</v>
      </c>
      <c r="G1813" s="98">
        <v>8.9</v>
      </c>
      <c r="H1813" s="98">
        <v>19</v>
      </c>
      <c r="I1813" s="49">
        <v>0.19</v>
      </c>
      <c r="J1813" s="99">
        <v>1.3999999999999999E-4</v>
      </c>
      <c r="K1813" s="98">
        <v>1.4</v>
      </c>
      <c r="L1813" s="98">
        <v>7.1144516261880719</v>
      </c>
      <c r="M1813" s="145" t="s">
        <v>47226</v>
      </c>
      <c r="N1813" s="100" t="s">
        <v>59</v>
      </c>
      <c r="O1813" s="101" t="s">
        <v>40</v>
      </c>
      <c r="P1813" s="102">
        <v>61.567</v>
      </c>
      <c r="Q1813" s="102">
        <v>61.25</v>
      </c>
      <c r="R1813" s="102">
        <v>59.71</v>
      </c>
      <c r="S1813" s="95" t="s">
        <v>47004</v>
      </c>
      <c r="T1813" s="100">
        <v>4114</v>
      </c>
      <c r="U1813" s="100" t="s">
        <v>20435</v>
      </c>
      <c r="V1813" s="100" t="s">
        <v>20432</v>
      </c>
      <c r="W1813" s="100">
        <v>58.86</v>
      </c>
      <c r="X1813" s="100">
        <v>0</v>
      </c>
      <c r="Y1813" s="100" t="s">
        <v>36</v>
      </c>
      <c r="Z1813" s="100" t="s">
        <v>20434</v>
      </c>
      <c r="AA1813" s="100" t="s">
        <v>20436</v>
      </c>
      <c r="AB1813" s="100" t="s">
        <v>20437</v>
      </c>
      <c r="AC1813" s="100"/>
      <c r="AD1813" s="100" t="s">
        <v>20438</v>
      </c>
      <c r="AE1813" s="100" t="s">
        <v>20439</v>
      </c>
      <c r="AF1813" s="100"/>
      <c r="AG1813" s="100"/>
      <c r="AH1813" t="s">
        <v>20440</v>
      </c>
      <c r="AI1813" t="s">
        <v>20431</v>
      </c>
      <c r="AJ1813">
        <v>99.81</v>
      </c>
      <c r="AK1813">
        <v>0</v>
      </c>
      <c r="AL1813" t="s">
        <v>69</v>
      </c>
      <c r="AM1813" t="s">
        <v>20441</v>
      </c>
      <c r="AN1813" t="s">
        <v>20442</v>
      </c>
      <c r="AO1813" t="s">
        <v>20443</v>
      </c>
      <c r="AS1813" s="55">
        <v>61250</v>
      </c>
      <c r="AT1813" s="104">
        <v>34.998491299829013</v>
      </c>
      <c r="AU1813" s="100" t="s">
        <v>20430</v>
      </c>
      <c r="AV1813" s="100" t="s">
        <v>20444</v>
      </c>
      <c r="AW1813" s="100">
        <v>19.278413427457686</v>
      </c>
      <c r="AX1813" s="100">
        <v>0.19386867966732693</v>
      </c>
      <c r="AY1813" s="100">
        <v>1.3792693433261485E-4</v>
      </c>
      <c r="AZ1813" s="100">
        <v>501238.74911389983</v>
      </c>
      <c r="BA1813" s="100">
        <v>4537304.155187279</v>
      </c>
      <c r="BB1813" s="100">
        <v>26000</v>
      </c>
    </row>
    <row r="1814" spans="1:54" x14ac:dyDescent="0.25">
      <c r="A1814" s="95" t="s">
        <v>14979</v>
      </c>
      <c r="B1814" s="51" t="s">
        <v>14980</v>
      </c>
      <c r="C1814" s="96" t="str">
        <f>HYPERLINK("http://www.UniProt.org/UniProt/NACP1_HUMAN","NACP1_HUMAN")</f>
        <v>NACP1_HUMAN</v>
      </c>
      <c r="D1814" s="97" t="s">
        <v>14982</v>
      </c>
      <c r="E1814" s="159">
        <v>-1.38</v>
      </c>
      <c r="F1814" s="98">
        <v>6300</v>
      </c>
      <c r="G1814" s="98">
        <v>260</v>
      </c>
      <c r="H1814" s="49">
        <v>60</v>
      </c>
      <c r="I1814" s="49">
        <v>0.18</v>
      </c>
      <c r="J1814" s="99">
        <v>4.2999999999999997E-2</v>
      </c>
      <c r="K1814" s="98">
        <v>429.99999999999994</v>
      </c>
      <c r="L1814" s="98">
        <v>2351.2555110201733</v>
      </c>
      <c r="M1814" s="148" t="s">
        <v>47226</v>
      </c>
      <c r="N1814" s="100"/>
      <c r="O1814" s="101" t="s">
        <v>40</v>
      </c>
      <c r="P1814" s="102">
        <v>28.137</v>
      </c>
      <c r="Q1814" s="102">
        <v>23.206</v>
      </c>
      <c r="R1814" s="102">
        <v>23.306000000000001</v>
      </c>
      <c r="S1814" s="95" t="s">
        <v>47004</v>
      </c>
      <c r="T1814" s="100">
        <v>5780</v>
      </c>
      <c r="U1814" s="100" t="s">
        <v>14983</v>
      </c>
      <c r="V1814" s="100" t="s">
        <v>14981</v>
      </c>
      <c r="W1814" s="100">
        <v>71.430000000000007</v>
      </c>
      <c r="X1814" s="103">
        <v>3.0000000000000002E-119</v>
      </c>
      <c r="Y1814" s="100" t="s">
        <v>36</v>
      </c>
      <c r="Z1814" s="100" t="s">
        <v>14984</v>
      </c>
      <c r="AA1814" s="100"/>
      <c r="AB1814" s="100" t="s">
        <v>14985</v>
      </c>
      <c r="AC1814" s="100"/>
      <c r="AD1814" s="100"/>
      <c r="AE1814" s="100"/>
      <c r="AF1814" s="100" t="s">
        <v>14986</v>
      </c>
      <c r="AG1814" s="100"/>
      <c r="AH1814" t="s">
        <v>14987</v>
      </c>
      <c r="AI1814" t="s">
        <v>14980</v>
      </c>
      <c r="AJ1814">
        <v>78.11</v>
      </c>
      <c r="AK1814" s="54">
        <v>4.0000000000000003E-138</v>
      </c>
      <c r="AL1814" t="s">
        <v>47</v>
      </c>
      <c r="AM1814" t="s">
        <v>14988</v>
      </c>
      <c r="AN1814" t="s">
        <v>14989</v>
      </c>
      <c r="AO1814" t="s">
        <v>14990</v>
      </c>
      <c r="AP1814" t="s">
        <v>14991</v>
      </c>
      <c r="AR1814" t="s">
        <v>3003</v>
      </c>
      <c r="AS1814" s="55">
        <v>23206</v>
      </c>
      <c r="AT1814" s="104">
        <v>7.9964460239893382</v>
      </c>
      <c r="AU1814" s="100" t="s">
        <v>14979</v>
      </c>
      <c r="AV1814" s="100" t="s">
        <v>14992</v>
      </c>
      <c r="AW1814" s="100">
        <v>59.879890600259102</v>
      </c>
      <c r="AX1814" s="100">
        <v>0.18264473648688143</v>
      </c>
      <c r="AY1814" s="100">
        <v>4.2944444322360727E-2</v>
      </c>
      <c r="AZ1814" s="100">
        <v>156063930.93333334</v>
      </c>
      <c r="BA1814" s="100">
        <v>1499533900.9388888</v>
      </c>
      <c r="BB1814" s="100">
        <v>2606282.8333333335</v>
      </c>
    </row>
    <row r="1815" spans="1:54" x14ac:dyDescent="0.25">
      <c r="A1815" s="95" t="s">
        <v>13628</v>
      </c>
      <c r="B1815" s="51" t="s">
        <v>48684</v>
      </c>
      <c r="C1815" s="96" t="str">
        <f>HYPERLINK("http://www.UniProt.org/UniProt/MARE1_HUMAN","MARE1_HUMAN")</f>
        <v>MARE1_HUMAN</v>
      </c>
      <c r="D1815" s="97" t="s">
        <v>13630</v>
      </c>
      <c r="E1815" s="159">
        <v>-0.34</v>
      </c>
      <c r="F1815" s="98">
        <v>2200</v>
      </c>
      <c r="G1815" s="98">
        <v>1000</v>
      </c>
      <c r="H1815" s="49">
        <v>44</v>
      </c>
      <c r="I1815" s="49">
        <v>0.18</v>
      </c>
      <c r="J1815" s="99">
        <v>2.9000000000000001E-2</v>
      </c>
      <c r="K1815" s="98">
        <v>290</v>
      </c>
      <c r="L1815" s="98">
        <v>1682.8946555916013</v>
      </c>
      <c r="M1815" s="20" t="s">
        <v>47226</v>
      </c>
      <c r="N1815" s="100"/>
      <c r="O1815" s="101" t="s">
        <v>40</v>
      </c>
      <c r="P1815" s="102">
        <v>32.856999999999999</v>
      </c>
      <c r="Q1815" s="102">
        <v>17.757999999999999</v>
      </c>
      <c r="R1815" s="102">
        <v>29.998999999999999</v>
      </c>
      <c r="S1815" s="95" t="s">
        <v>47004</v>
      </c>
      <c r="T1815" s="100">
        <v>283</v>
      </c>
      <c r="U1815" s="100" t="s">
        <v>13632</v>
      </c>
      <c r="V1815" s="100" t="s">
        <v>13629</v>
      </c>
      <c r="W1815" s="100">
        <v>75.349999999999994</v>
      </c>
      <c r="X1815" s="103">
        <v>2E-155</v>
      </c>
      <c r="Y1815" s="100" t="s">
        <v>36</v>
      </c>
      <c r="Z1815" s="100" t="s">
        <v>13631</v>
      </c>
      <c r="AA1815" s="100" t="s">
        <v>13633</v>
      </c>
      <c r="AB1815" s="100" t="s">
        <v>13634</v>
      </c>
      <c r="AC1815" s="100" t="s">
        <v>13635</v>
      </c>
      <c r="AD1815" s="100" t="s">
        <v>13636</v>
      </c>
      <c r="AE1815" s="100" t="s">
        <v>13637</v>
      </c>
      <c r="AF1815" s="100" t="s">
        <v>7184</v>
      </c>
      <c r="AG1815" s="100"/>
      <c r="AH1815" t="s">
        <v>49486</v>
      </c>
      <c r="AI1815" t="s">
        <v>48684</v>
      </c>
      <c r="AJ1815">
        <v>100</v>
      </c>
      <c r="AK1815">
        <v>0</v>
      </c>
      <c r="AL1815" t="s">
        <v>69</v>
      </c>
      <c r="AM1815" t="s">
        <v>49487</v>
      </c>
      <c r="AN1815" t="s">
        <v>49488</v>
      </c>
      <c r="AO1815" t="s">
        <v>49489</v>
      </c>
      <c r="AS1815" s="55">
        <v>32857</v>
      </c>
      <c r="AT1815" s="104">
        <v>18.999041489798714</v>
      </c>
      <c r="AU1815" s="100" t="s">
        <v>13628</v>
      </c>
      <c r="AV1815" s="100" t="s">
        <v>13638</v>
      </c>
      <c r="AW1815" s="100">
        <v>44.475236222969116</v>
      </c>
      <c r="AX1815" s="100">
        <v>0.17503957009298951</v>
      </c>
      <c r="AY1815" s="100">
        <v>2.9457315702654353E-2</v>
      </c>
      <c r="AZ1815" s="100">
        <v>107050505.73693693</v>
      </c>
      <c r="BA1815" s="100">
        <v>1073280881.6144143</v>
      </c>
      <c r="BB1815" s="100">
        <v>2406968.7949549546</v>
      </c>
    </row>
    <row r="1816" spans="1:54" x14ac:dyDescent="0.25">
      <c r="A1816" s="95" t="s">
        <v>31</v>
      </c>
      <c r="B1816" s="51" t="s">
        <v>32</v>
      </c>
      <c r="C1816" s="96" t="str">
        <f>HYPERLINK("http://www.UniProt.org/UniProt/1433B_HUMAN","1433B_HUMAN")</f>
        <v>1433B_HUMAN</v>
      </c>
      <c r="D1816" s="97" t="s">
        <v>34</v>
      </c>
      <c r="E1816" s="159">
        <v>0.01</v>
      </c>
      <c r="F1816" s="98">
        <v>1500</v>
      </c>
      <c r="G1816" s="98">
        <v>1500</v>
      </c>
      <c r="H1816" s="49">
        <v>200</v>
      </c>
      <c r="I1816" s="49">
        <v>0.18</v>
      </c>
      <c r="J1816" s="99">
        <v>1.0999999999999999E-2</v>
      </c>
      <c r="K1816" s="98">
        <v>110</v>
      </c>
      <c r="L1816" s="98">
        <v>625.77058527577628</v>
      </c>
      <c r="M1816" s="145" t="s">
        <v>47226</v>
      </c>
      <c r="N1816" s="100"/>
      <c r="O1816" s="101" t="s">
        <v>40</v>
      </c>
      <c r="P1816" s="102">
        <v>27.759</v>
      </c>
      <c r="Q1816" s="102">
        <v>27.759</v>
      </c>
      <c r="R1816" s="102">
        <v>28.082000000000001</v>
      </c>
      <c r="S1816" s="95" t="s">
        <v>47004</v>
      </c>
      <c r="T1816" s="100">
        <v>8166</v>
      </c>
      <c r="U1816" s="100" t="s">
        <v>37</v>
      </c>
      <c r="V1816" s="100" t="s">
        <v>33</v>
      </c>
      <c r="W1816" s="100">
        <v>87.7</v>
      </c>
      <c r="X1816" s="103">
        <v>3E-160</v>
      </c>
      <c r="Y1816" s="100" t="s">
        <v>36</v>
      </c>
      <c r="Z1816" s="100" t="s">
        <v>35</v>
      </c>
      <c r="AA1816" s="100" t="s">
        <v>38</v>
      </c>
      <c r="AB1816" s="100" t="s">
        <v>39</v>
      </c>
      <c r="AC1816" s="100" t="s">
        <v>42</v>
      </c>
      <c r="AD1816" s="100"/>
      <c r="AE1816" s="100" t="s">
        <v>45</v>
      </c>
      <c r="AF1816" s="100" t="s">
        <v>43</v>
      </c>
      <c r="AG1816" s="100" t="s">
        <v>44</v>
      </c>
      <c r="AH1816" t="s">
        <v>46</v>
      </c>
      <c r="AI1816" t="s">
        <v>32</v>
      </c>
      <c r="AJ1816">
        <v>100</v>
      </c>
      <c r="AK1816">
        <v>0</v>
      </c>
      <c r="AL1816" t="s">
        <v>47</v>
      </c>
      <c r="AM1816" t="s">
        <v>48</v>
      </c>
      <c r="AN1816" t="s">
        <v>49</v>
      </c>
      <c r="AO1816" t="s">
        <v>50</v>
      </c>
      <c r="AP1816" t="s">
        <v>51</v>
      </c>
      <c r="AQ1816" t="s">
        <v>52</v>
      </c>
      <c r="AR1816" t="s">
        <v>53</v>
      </c>
      <c r="AS1816" s="55">
        <v>27759</v>
      </c>
      <c r="AT1816" s="104">
        <v>18.979833926453143</v>
      </c>
      <c r="AU1816" s="100" t="s">
        <v>31</v>
      </c>
      <c r="AV1816" s="100" t="s">
        <v>54</v>
      </c>
      <c r="AW1816" s="100">
        <v>196.22078472692607</v>
      </c>
      <c r="AX1816" s="100">
        <v>0.18121330899749763</v>
      </c>
      <c r="AY1816" s="100">
        <v>1.1339795843112418E-2</v>
      </c>
      <c r="AZ1816" s="100">
        <v>41209826.863125004</v>
      </c>
      <c r="BA1816" s="100">
        <v>399090699.60000002</v>
      </c>
      <c r="BB1816" s="100">
        <v>210017.64375000002</v>
      </c>
    </row>
    <row r="1817" spans="1:54" x14ac:dyDescent="0.25">
      <c r="A1817" s="95" t="s">
        <v>24420</v>
      </c>
      <c r="B1817" s="51" t="s">
        <v>24421</v>
      </c>
      <c r="C1817" s="96" t="str">
        <f>HYPERLINK("http://www.UniProt.org/UniProt/SMD2_HUMAN","SMD2_HUMAN")</f>
        <v>SMD2_HUMAN</v>
      </c>
      <c r="D1817" s="97" t="s">
        <v>24423</v>
      </c>
      <c r="E1817" s="159">
        <v>-0.06</v>
      </c>
      <c r="F1817" s="98">
        <v>1400</v>
      </c>
      <c r="G1817" s="98">
        <v>1200</v>
      </c>
      <c r="H1817" s="98">
        <v>330</v>
      </c>
      <c r="I1817" s="49">
        <v>0.18</v>
      </c>
      <c r="J1817" s="99">
        <v>2.3999999999999998E-3</v>
      </c>
      <c r="K1817" s="98">
        <v>23.999999999999996</v>
      </c>
      <c r="L1817" s="98">
        <v>130.40902646794214</v>
      </c>
      <c r="M1817" s="151" t="s">
        <v>47226</v>
      </c>
      <c r="N1817" s="100"/>
      <c r="O1817" s="101" t="s">
        <v>40</v>
      </c>
      <c r="P1817" s="102">
        <v>13.541</v>
      </c>
      <c r="Q1817" s="102">
        <v>13.541</v>
      </c>
      <c r="R1817" s="102">
        <v>13.526999999999999</v>
      </c>
      <c r="S1817" s="95" t="s">
        <v>47004</v>
      </c>
      <c r="T1817" s="100">
        <v>7209</v>
      </c>
      <c r="U1817" s="100" t="s">
        <v>24424</v>
      </c>
      <c r="V1817" s="100" t="s">
        <v>24422</v>
      </c>
      <c r="W1817" s="100">
        <v>98.31</v>
      </c>
      <c r="X1817" s="103">
        <v>3.9999999999999998E-81</v>
      </c>
      <c r="Y1817" s="100" t="s">
        <v>36</v>
      </c>
      <c r="Z1817" s="100" t="s">
        <v>24425</v>
      </c>
      <c r="AA1817" s="100" t="s">
        <v>24426</v>
      </c>
      <c r="AB1817" s="100" t="s">
        <v>24427</v>
      </c>
      <c r="AC1817" s="100" t="s">
        <v>24428</v>
      </c>
      <c r="AD1817" s="100" t="s">
        <v>24429</v>
      </c>
      <c r="AE1817" s="100" t="s">
        <v>24430</v>
      </c>
      <c r="AF1817" s="100" t="s">
        <v>18517</v>
      </c>
      <c r="AG1817" s="100" t="s">
        <v>11180</v>
      </c>
      <c r="AH1817" t="s">
        <v>24431</v>
      </c>
      <c r="AI1817" t="s">
        <v>24421</v>
      </c>
      <c r="AJ1817">
        <v>100</v>
      </c>
      <c r="AK1817" s="54">
        <v>3.9999999999999998E-82</v>
      </c>
      <c r="AL1817" t="s">
        <v>69</v>
      </c>
      <c r="AM1817" t="s">
        <v>24432</v>
      </c>
      <c r="AN1817" t="s">
        <v>24433</v>
      </c>
      <c r="AO1817" t="s">
        <v>628</v>
      </c>
      <c r="AS1817" s="55">
        <v>13541</v>
      </c>
      <c r="AT1817" s="104">
        <v>9.0126627912216666</v>
      </c>
      <c r="AU1817" s="100" t="s">
        <v>24420</v>
      </c>
      <c r="AV1817" s="100" t="s">
        <v>24420</v>
      </c>
      <c r="AW1817" s="100">
        <v>328.62993299999999</v>
      </c>
      <c r="AX1817" s="100">
        <v>0.18029233329712227</v>
      </c>
      <c r="AY1817" s="100">
        <v>2.3511747664911467E-3</v>
      </c>
      <c r="AZ1817" s="100">
        <v>8544378.2579999994</v>
      </c>
      <c r="BA1817" s="100">
        <v>83169504.658500001</v>
      </c>
      <c r="BB1817" s="100">
        <v>26000</v>
      </c>
    </row>
    <row r="1818" spans="1:54" x14ac:dyDescent="0.25">
      <c r="A1818" s="95" t="s">
        <v>8404</v>
      </c>
      <c r="B1818" s="51" t="s">
        <v>8405</v>
      </c>
      <c r="C1818" s="96" t="str">
        <f>HYPERLINK("http://www.UniProt.org/UniProt/EXOS4_HUMAN","EXOS4_HUMAN")</f>
        <v>EXOS4_HUMAN</v>
      </c>
      <c r="D1818" s="97" t="s">
        <v>8407</v>
      </c>
      <c r="E1818" s="159">
        <v>0.62</v>
      </c>
      <c r="F1818" s="98">
        <v>87</v>
      </c>
      <c r="G1818" s="98">
        <v>360</v>
      </c>
      <c r="H1818" s="98">
        <v>79</v>
      </c>
      <c r="I1818" s="49">
        <v>0.18</v>
      </c>
      <c r="J1818" s="99">
        <v>5.6999999999999998E-4</v>
      </c>
      <c r="K1818" s="98">
        <v>5.7</v>
      </c>
      <c r="L1818" s="98">
        <v>31.832614875384539</v>
      </c>
      <c r="M1818" s="148" t="s">
        <v>47226</v>
      </c>
      <c r="N1818" s="100"/>
      <c r="O1818" s="101" t="s">
        <v>40</v>
      </c>
      <c r="P1818" s="102">
        <v>27.402999999999999</v>
      </c>
      <c r="Q1818" s="102">
        <v>27.402999999999999</v>
      </c>
      <c r="R1818" s="102">
        <v>26.382999999999999</v>
      </c>
      <c r="S1818" s="95" t="s">
        <v>47004</v>
      </c>
      <c r="T1818" s="100">
        <v>7566</v>
      </c>
      <c r="U1818" s="100" t="s">
        <v>8408</v>
      </c>
      <c r="V1818" s="100" t="s">
        <v>8406</v>
      </c>
      <c r="W1818" s="100">
        <v>80.819999999999993</v>
      </c>
      <c r="X1818" s="103">
        <v>2E-149</v>
      </c>
      <c r="Y1818" s="100" t="s">
        <v>36</v>
      </c>
      <c r="Z1818" s="100" t="s">
        <v>8409</v>
      </c>
      <c r="AA1818" s="100" t="s">
        <v>8410</v>
      </c>
      <c r="AB1818" s="100" t="s">
        <v>8411</v>
      </c>
      <c r="AC1818" s="100" t="s">
        <v>8412</v>
      </c>
      <c r="AD1818" s="100" t="s">
        <v>8413</v>
      </c>
      <c r="AE1818" s="100" t="s">
        <v>8414</v>
      </c>
      <c r="AF1818" s="100" t="s">
        <v>6013</v>
      </c>
      <c r="AG1818" s="100" t="s">
        <v>8398</v>
      </c>
      <c r="AH1818" t="s">
        <v>8415</v>
      </c>
      <c r="AI1818" t="s">
        <v>8405</v>
      </c>
      <c r="AJ1818">
        <v>100</v>
      </c>
      <c r="AK1818">
        <v>0</v>
      </c>
      <c r="AL1818" t="s">
        <v>69</v>
      </c>
      <c r="AM1818" t="s">
        <v>8416</v>
      </c>
      <c r="AN1818" t="s">
        <v>8417</v>
      </c>
      <c r="AO1818" t="s">
        <v>8418</v>
      </c>
      <c r="AS1818" s="55">
        <v>27403</v>
      </c>
      <c r="AT1818" s="104">
        <v>11.99981457444836</v>
      </c>
      <c r="AU1818" s="100" t="s">
        <v>8404</v>
      </c>
      <c r="AV1818" s="100" t="s">
        <v>8404</v>
      </c>
      <c r="AW1818" s="100">
        <v>79.316610225901726</v>
      </c>
      <c r="AX1818" s="100">
        <v>0.17826645335950222</v>
      </c>
      <c r="AY1818" s="100">
        <v>5.6746873549937344E-4</v>
      </c>
      <c r="AZ1818" s="100">
        <v>2062231.8658734451</v>
      </c>
      <c r="BA1818" s="100">
        <v>20301530.368538976</v>
      </c>
      <c r="BB1818" s="100">
        <v>26000</v>
      </c>
    </row>
    <row r="1819" spans="1:54" x14ac:dyDescent="0.25">
      <c r="A1819" s="95" t="s">
        <v>1072</v>
      </c>
      <c r="B1819" s="51" t="s">
        <v>1053</v>
      </c>
      <c r="C1819" s="96" t="str">
        <f>HYPERLINK("http://www.UniProt.org/UniProt/ANM1_HUMAN","ANM1_HUMAN")</f>
        <v>ANM1_HUMAN</v>
      </c>
      <c r="D1819" s="97" t="s">
        <v>1055</v>
      </c>
      <c r="E1819" s="159">
        <v>0.14000000000000001</v>
      </c>
      <c r="F1819" s="98">
        <v>790</v>
      </c>
      <c r="G1819" s="98">
        <v>1100</v>
      </c>
      <c r="H1819" s="98">
        <v>1800</v>
      </c>
      <c r="I1819" s="49">
        <v>0.17</v>
      </c>
      <c r="J1819" s="99">
        <v>1.2999999999999999E-2</v>
      </c>
      <c r="K1819" s="98">
        <v>130</v>
      </c>
      <c r="L1819" s="98">
        <v>750.71618942254236</v>
      </c>
      <c r="M1819" s="145" t="s">
        <v>47226</v>
      </c>
      <c r="N1819" s="100"/>
      <c r="O1819" s="101" t="s">
        <v>40</v>
      </c>
      <c r="P1819" s="102">
        <v>42.337000000000003</v>
      </c>
      <c r="Q1819" s="102">
        <v>42.325000000000003</v>
      </c>
      <c r="R1819" s="102">
        <v>41.515999999999998</v>
      </c>
      <c r="S1819" s="95" t="s">
        <v>47004</v>
      </c>
      <c r="T1819" s="100">
        <v>9375</v>
      </c>
      <c r="U1819" s="100" t="s">
        <v>1056</v>
      </c>
      <c r="V1819" s="100" t="s">
        <v>1054</v>
      </c>
      <c r="W1819" s="100">
        <v>92.8</v>
      </c>
      <c r="X1819" s="100">
        <v>0</v>
      </c>
      <c r="Y1819" s="100" t="s">
        <v>36</v>
      </c>
      <c r="Z1819" s="100" t="s">
        <v>1057</v>
      </c>
      <c r="AA1819" s="100" t="s">
        <v>1058</v>
      </c>
      <c r="AB1819" s="100" t="s">
        <v>1059</v>
      </c>
      <c r="AC1819" s="100" t="s">
        <v>1060</v>
      </c>
      <c r="AD1819" s="100" t="s">
        <v>1061</v>
      </c>
      <c r="AE1819" s="100" t="s">
        <v>1064</v>
      </c>
      <c r="AF1819" s="100" t="s">
        <v>1062</v>
      </c>
      <c r="AG1819" s="100" t="s">
        <v>1063</v>
      </c>
      <c r="AH1819" t="s">
        <v>1065</v>
      </c>
      <c r="AI1819" t="s">
        <v>1053</v>
      </c>
      <c r="AJ1819">
        <v>98.37</v>
      </c>
      <c r="AK1819">
        <v>0</v>
      </c>
      <c r="AL1819" t="s">
        <v>47</v>
      </c>
      <c r="AM1819" t="s">
        <v>1066</v>
      </c>
      <c r="AN1819" t="s">
        <v>1067</v>
      </c>
      <c r="AO1819" t="s">
        <v>1068</v>
      </c>
      <c r="AP1819" t="s">
        <v>1069</v>
      </c>
      <c r="AQ1819" t="s">
        <v>1070</v>
      </c>
      <c r="AR1819" t="s">
        <v>1071</v>
      </c>
      <c r="AS1819" s="55">
        <v>42325</v>
      </c>
      <c r="AT1819" s="104">
        <v>24.015187470336972</v>
      </c>
      <c r="AU1819" s="100" t="s">
        <v>1073</v>
      </c>
      <c r="AV1819" s="100" t="s">
        <v>1074</v>
      </c>
      <c r="AW1819" s="100">
        <v>1790.8603131650959</v>
      </c>
      <c r="AX1819" s="100">
        <v>0.170672568534078</v>
      </c>
      <c r="AY1819" s="100">
        <v>1.2812666028886074E-2</v>
      </c>
      <c r="AZ1819" s="100">
        <v>46562368.142292492</v>
      </c>
      <c r="BA1819" s="100">
        <v>478775858.57707512</v>
      </c>
      <c r="BB1819" s="100">
        <v>26000</v>
      </c>
    </row>
    <row r="1820" spans="1:54" x14ac:dyDescent="0.25">
      <c r="A1820" s="95" t="s">
        <v>25978</v>
      </c>
      <c r="B1820" s="51" t="s">
        <v>25979</v>
      </c>
      <c r="C1820" s="96" t="str">
        <f>HYPERLINK("http://www.UniProt.org/UniProt/SYEP_HUMAN","SYEP_HUMAN")</f>
        <v>SYEP_HUMAN</v>
      </c>
      <c r="D1820" s="97" t="s">
        <v>25981</v>
      </c>
      <c r="E1820" s="159">
        <v>-2.61</v>
      </c>
      <c r="F1820" s="98">
        <v>650</v>
      </c>
      <c r="G1820" s="98">
        <v>1.6</v>
      </c>
      <c r="H1820" s="98">
        <v>180</v>
      </c>
      <c r="I1820" s="49">
        <v>0.17</v>
      </c>
      <c r="J1820" s="99">
        <v>1.2999999999999999E-3</v>
      </c>
      <c r="K1820" s="98">
        <v>13</v>
      </c>
      <c r="L1820" s="98">
        <v>77.08857883338456</v>
      </c>
      <c r="M1820" s="148" t="s">
        <v>47226</v>
      </c>
      <c r="N1820" s="100" t="s">
        <v>59</v>
      </c>
      <c r="O1820" s="101" t="s">
        <v>40</v>
      </c>
      <c r="P1820" s="102">
        <v>180.73</v>
      </c>
      <c r="Q1820" s="102">
        <v>169.44800000000001</v>
      </c>
      <c r="R1820" s="102">
        <v>170.59100000000001</v>
      </c>
      <c r="S1820" s="95" t="s">
        <v>47004</v>
      </c>
      <c r="T1820" s="100">
        <v>1939</v>
      </c>
      <c r="U1820" s="100" t="s">
        <v>25982</v>
      </c>
      <c r="V1820" s="100" t="s">
        <v>25980</v>
      </c>
      <c r="W1820" s="100">
        <v>71.790000000000006</v>
      </c>
      <c r="X1820" s="100">
        <v>0</v>
      </c>
      <c r="Y1820" s="100" t="s">
        <v>36</v>
      </c>
      <c r="Z1820" s="100" t="s">
        <v>25983</v>
      </c>
      <c r="AA1820" s="100" t="s">
        <v>25984</v>
      </c>
      <c r="AB1820" s="100" t="s">
        <v>25985</v>
      </c>
      <c r="AC1820" s="100" t="s">
        <v>25986</v>
      </c>
      <c r="AD1820" s="100" t="s">
        <v>25987</v>
      </c>
      <c r="AE1820" s="100" t="s">
        <v>25989</v>
      </c>
      <c r="AF1820" s="100" t="s">
        <v>768</v>
      </c>
      <c r="AG1820" s="100" t="s">
        <v>25988</v>
      </c>
      <c r="AH1820" t="s">
        <v>25990</v>
      </c>
      <c r="AI1820" t="s">
        <v>25979</v>
      </c>
      <c r="AJ1820">
        <v>90.43</v>
      </c>
      <c r="AK1820">
        <v>0</v>
      </c>
      <c r="AL1820" t="s">
        <v>69</v>
      </c>
      <c r="AM1820" t="s">
        <v>25991</v>
      </c>
      <c r="AN1820" t="s">
        <v>25992</v>
      </c>
      <c r="AO1820" t="s">
        <v>25993</v>
      </c>
      <c r="AS1820" s="55">
        <v>169448</v>
      </c>
      <c r="AT1820" s="104">
        <v>94.034631906821573</v>
      </c>
      <c r="AU1820" s="100" t="s">
        <v>25978</v>
      </c>
      <c r="AV1820" s="100" t="s">
        <v>25978</v>
      </c>
      <c r="AW1820" s="100">
        <v>180.82077889626856</v>
      </c>
      <c r="AX1820" s="100">
        <v>0.16781705297014668</v>
      </c>
      <c r="AY1820" s="100">
        <v>1.2936778117475427E-3</v>
      </c>
      <c r="AZ1820" s="100">
        <v>4701340.2513029827</v>
      </c>
      <c r="BA1820" s="100">
        <v>49163919.784160122</v>
      </c>
      <c r="BB1820" s="100">
        <v>26000</v>
      </c>
    </row>
    <row r="1821" spans="1:54" x14ac:dyDescent="0.25">
      <c r="A1821" s="95" t="s">
        <v>17062</v>
      </c>
      <c r="B1821" s="51" t="s">
        <v>17063</v>
      </c>
      <c r="C1821" s="96" t="str">
        <f>HYPERLINK("http://www.UniProt.org/UniProt/PCH2_HUMAN","PCH2_HUMAN")</f>
        <v>PCH2_HUMAN</v>
      </c>
      <c r="D1821" s="97" t="s">
        <v>17065</v>
      </c>
      <c r="E1821" s="159">
        <v>-1.97</v>
      </c>
      <c r="F1821" s="98">
        <v>130</v>
      </c>
      <c r="G1821" s="98">
        <v>1.4</v>
      </c>
      <c r="H1821" s="98">
        <v>68</v>
      </c>
      <c r="I1821" s="49">
        <v>0.17</v>
      </c>
      <c r="J1821" s="99">
        <v>4.8000000000000001E-4</v>
      </c>
      <c r="K1821" s="98">
        <v>4.8</v>
      </c>
      <c r="L1821" s="98">
        <v>29.045952807318521</v>
      </c>
      <c r="M1821" s="20" t="s">
        <v>47226</v>
      </c>
      <c r="N1821" s="100"/>
      <c r="O1821" s="101" t="s">
        <v>40</v>
      </c>
      <c r="P1821" s="102">
        <v>49.195</v>
      </c>
      <c r="Q1821" s="102">
        <v>39.854999999999997</v>
      </c>
      <c r="R1821" s="102">
        <v>48.551000000000002</v>
      </c>
      <c r="S1821" s="95" t="s">
        <v>47004</v>
      </c>
      <c r="T1821" s="100">
        <v>5996</v>
      </c>
      <c r="U1821" s="100" t="s">
        <v>17066</v>
      </c>
      <c r="V1821" s="100" t="s">
        <v>17064</v>
      </c>
      <c r="W1821" s="100">
        <v>79.400000000000006</v>
      </c>
      <c r="X1821" s="100">
        <v>0</v>
      </c>
      <c r="Y1821" s="100" t="s">
        <v>36</v>
      </c>
      <c r="Z1821" s="100" t="s">
        <v>17067</v>
      </c>
      <c r="AA1821" s="100" t="s">
        <v>17068</v>
      </c>
      <c r="AB1821" s="100" t="s">
        <v>17069</v>
      </c>
      <c r="AC1821" s="100"/>
      <c r="AD1821" s="100" t="s">
        <v>17070</v>
      </c>
      <c r="AE1821" s="100" t="s">
        <v>17072</v>
      </c>
      <c r="AF1821" s="100" t="s">
        <v>17071</v>
      </c>
      <c r="AG1821" s="100"/>
      <c r="AH1821" t="s">
        <v>17073</v>
      </c>
      <c r="AI1821" t="s">
        <v>17063</v>
      </c>
      <c r="AJ1821">
        <v>100</v>
      </c>
      <c r="AK1821">
        <v>0</v>
      </c>
      <c r="AL1821" t="s">
        <v>69</v>
      </c>
      <c r="AM1821" t="s">
        <v>17074</v>
      </c>
      <c r="AN1821" t="s">
        <v>17075</v>
      </c>
      <c r="AO1821" t="s">
        <v>17076</v>
      </c>
      <c r="AS1821" s="55">
        <v>39855</v>
      </c>
      <c r="AT1821" s="104">
        <v>28.000715876551066</v>
      </c>
      <c r="AU1821" s="100" t="s">
        <v>17062</v>
      </c>
      <c r="AV1821" s="100" t="s">
        <v>17077</v>
      </c>
      <c r="AW1821" s="100">
        <v>67.545251091214027</v>
      </c>
      <c r="AX1821" s="100">
        <v>0.16637458565244312</v>
      </c>
      <c r="AY1821" s="100">
        <v>4.8325083631980362E-4</v>
      </c>
      <c r="AZ1821" s="100">
        <v>1756176.5283715646</v>
      </c>
      <c r="BA1821" s="100">
        <v>18524312.102833606</v>
      </c>
      <c r="BB1821" s="100">
        <v>26000</v>
      </c>
    </row>
    <row r="1822" spans="1:54" x14ac:dyDescent="0.25">
      <c r="A1822" s="95" t="s">
        <v>6845</v>
      </c>
      <c r="B1822" s="51" t="s">
        <v>6846</v>
      </c>
      <c r="C1822" s="96" t="str">
        <f>HYPERLINK("http://www.UniProt.org/UniProt/DPOE1_HUMAN","DPOE1_HUMAN")</f>
        <v>DPOE1_HUMAN</v>
      </c>
      <c r="D1822" s="97" t="s">
        <v>6848</v>
      </c>
      <c r="E1822" s="159">
        <v>2.34</v>
      </c>
      <c r="F1822" s="98">
        <v>1.9</v>
      </c>
      <c r="G1822" s="98">
        <v>410</v>
      </c>
      <c r="H1822" s="98">
        <v>19</v>
      </c>
      <c r="I1822" s="49">
        <v>0.17</v>
      </c>
      <c r="J1822" s="99">
        <v>1.2999999999999999E-4</v>
      </c>
      <c r="K1822" s="98">
        <v>1.2999999999999998</v>
      </c>
      <c r="L1822" s="98">
        <v>8.0972469315669393</v>
      </c>
      <c r="M1822" s="145" t="s">
        <v>47226</v>
      </c>
      <c r="N1822" s="100"/>
      <c r="O1822" s="101" t="s">
        <v>40</v>
      </c>
      <c r="P1822" s="102">
        <v>262.06</v>
      </c>
      <c r="Q1822" s="102">
        <v>187.56800000000001</v>
      </c>
      <c r="R1822" s="102">
        <v>261.51799999999997</v>
      </c>
      <c r="S1822" s="95" t="s">
        <v>47004</v>
      </c>
      <c r="T1822" s="100">
        <v>6889</v>
      </c>
      <c r="U1822" s="100" t="s">
        <v>6849</v>
      </c>
      <c r="V1822" s="100" t="s">
        <v>6847</v>
      </c>
      <c r="W1822" s="100">
        <v>81.400000000000006</v>
      </c>
      <c r="X1822" s="100">
        <v>0</v>
      </c>
      <c r="Y1822" s="100" t="s">
        <v>36</v>
      </c>
      <c r="Z1822" s="100" t="s">
        <v>6850</v>
      </c>
      <c r="AA1822" s="100" t="s">
        <v>6851</v>
      </c>
      <c r="AB1822" s="100" t="s">
        <v>6852</v>
      </c>
      <c r="AC1822" s="100" t="s">
        <v>6853</v>
      </c>
      <c r="AD1822" s="100" t="s">
        <v>6854</v>
      </c>
      <c r="AE1822" s="100" t="s">
        <v>6856</v>
      </c>
      <c r="AF1822" s="100" t="s">
        <v>6855</v>
      </c>
      <c r="AG1822" s="100" t="s">
        <v>6793</v>
      </c>
      <c r="AH1822" t="s">
        <v>6857</v>
      </c>
      <c r="AI1822" t="s">
        <v>6846</v>
      </c>
      <c r="AJ1822">
        <v>100</v>
      </c>
      <c r="AK1822">
        <v>0</v>
      </c>
      <c r="AL1822" t="s">
        <v>69</v>
      </c>
      <c r="AO1822" t="s">
        <v>6858</v>
      </c>
      <c r="AR1822" t="s">
        <v>370</v>
      </c>
      <c r="AS1822" s="55">
        <v>187568</v>
      </c>
      <c r="AT1822" s="104">
        <v>122.84628598198948</v>
      </c>
      <c r="AU1822" s="100" t="s">
        <v>6845</v>
      </c>
      <c r="AV1822" s="100" t="s">
        <v>6845</v>
      </c>
      <c r="AW1822" s="100">
        <v>18.675402579856584</v>
      </c>
      <c r="AX1822" s="100">
        <v>0.16501004501363667</v>
      </c>
      <c r="AY1822" s="100">
        <v>1.3361270806643919E-4</v>
      </c>
      <c r="AZ1822" s="100">
        <v>485560.46707627119</v>
      </c>
      <c r="BA1822" s="100">
        <v>5164090.5130254235</v>
      </c>
      <c r="BB1822" s="100">
        <v>26000</v>
      </c>
    </row>
    <row r="1823" spans="1:54" x14ac:dyDescent="0.25">
      <c r="A1823" s="95" t="s">
        <v>42518</v>
      </c>
      <c r="B1823" s="51" t="s">
        <v>42505</v>
      </c>
      <c r="C1823" s="96" t="str">
        <f>HYPERLINK("http://www.UniProt.org/UniProt/RHG35_HUMAN","RHG35_HUMAN")</f>
        <v>RHG35_HUMAN</v>
      </c>
      <c r="D1823" s="97" t="s">
        <v>42507</v>
      </c>
      <c r="E1823" s="159">
        <v>-1.5</v>
      </c>
      <c r="F1823" s="98">
        <v>19</v>
      </c>
      <c r="G1823" s="98">
        <v>0.6</v>
      </c>
      <c r="H1823" s="98">
        <v>3.3</v>
      </c>
      <c r="I1823" s="49">
        <v>0.17</v>
      </c>
      <c r="J1823" s="99">
        <v>2.3E-5</v>
      </c>
      <c r="K1823" s="98">
        <v>0.23</v>
      </c>
      <c r="L1823" s="98">
        <v>1.3523958310839461</v>
      </c>
      <c r="M1823" s="148" t="s">
        <v>47226</v>
      </c>
      <c r="N1823" s="100"/>
      <c r="O1823" s="101" t="s">
        <v>40</v>
      </c>
      <c r="P1823" s="102">
        <v>168.57</v>
      </c>
      <c r="Q1823" s="102">
        <v>168.76599999999999</v>
      </c>
      <c r="R1823" s="102">
        <v>170.51400000000001</v>
      </c>
      <c r="S1823" s="95" t="s">
        <v>47004</v>
      </c>
      <c r="T1823" s="100">
        <v>9867</v>
      </c>
      <c r="U1823" s="100" t="s">
        <v>42508</v>
      </c>
      <c r="V1823" s="100" t="s">
        <v>42506</v>
      </c>
      <c r="W1823" s="100">
        <v>76.45</v>
      </c>
      <c r="X1823" s="100">
        <v>0</v>
      </c>
      <c r="Y1823" s="100" t="s">
        <v>36</v>
      </c>
      <c r="Z1823" s="100" t="s">
        <v>42509</v>
      </c>
      <c r="AA1823" s="100" t="s">
        <v>42510</v>
      </c>
      <c r="AB1823" s="100" t="s">
        <v>42511</v>
      </c>
      <c r="AC1823" s="100" t="s">
        <v>42512</v>
      </c>
      <c r="AD1823" s="100" t="s">
        <v>20383</v>
      </c>
      <c r="AE1823" s="100" t="s">
        <v>42513</v>
      </c>
      <c r="AF1823" s="100"/>
      <c r="AG1823" s="100"/>
      <c r="AH1823" t="s">
        <v>42514</v>
      </c>
      <c r="AI1823" t="s">
        <v>42505</v>
      </c>
      <c r="AJ1823">
        <v>93.83</v>
      </c>
      <c r="AK1823">
        <v>0</v>
      </c>
      <c r="AL1823" t="s">
        <v>69</v>
      </c>
      <c r="AM1823" t="s">
        <v>42515</v>
      </c>
      <c r="AN1823" t="s">
        <v>42516</v>
      </c>
      <c r="AO1823" t="s">
        <v>42517</v>
      </c>
      <c r="AS1823" s="55">
        <v>168766</v>
      </c>
      <c r="AT1823" s="104">
        <v>83.998727966563692</v>
      </c>
      <c r="AU1823" s="100" t="s">
        <v>42519</v>
      </c>
      <c r="AV1823" s="100" t="s">
        <v>42519</v>
      </c>
      <c r="AW1823" s="100">
        <v>3.2828793838099508</v>
      </c>
      <c r="AX1823" s="100">
        <v>0.17367163669272004</v>
      </c>
      <c r="AY1823" s="100">
        <v>2.3487279744076025E-5</v>
      </c>
      <c r="AZ1823" s="100">
        <v>85354.863979058719</v>
      </c>
      <c r="BA1823" s="100">
        <v>862502.34680742898</v>
      </c>
      <c r="BB1823" s="100">
        <v>26000</v>
      </c>
    </row>
    <row r="1824" spans="1:54" x14ac:dyDescent="0.25">
      <c r="A1824" s="95" t="s">
        <v>11187</v>
      </c>
      <c r="B1824" s="51" t="s">
        <v>11188</v>
      </c>
      <c r="C1824" s="96" t="str">
        <f>HYPERLINK("http://www.UniProt.org/UniProt/IDH3A_HUMAN","IDH3A_HUMAN")</f>
        <v>IDH3A_HUMAN</v>
      </c>
      <c r="D1824" s="97" t="s">
        <v>11190</v>
      </c>
      <c r="E1824" s="160" t="s">
        <v>40</v>
      </c>
      <c r="H1824" s="49">
        <v>39</v>
      </c>
      <c r="I1824" s="49">
        <v>0.16</v>
      </c>
      <c r="J1824" s="99">
        <v>8.6999999999999994E-3</v>
      </c>
      <c r="K1824" s="98">
        <v>87</v>
      </c>
      <c r="L1824" s="98">
        <v>542.04772691123605</v>
      </c>
      <c r="M1824" s="145" t="s">
        <v>47226</v>
      </c>
      <c r="N1824" s="100"/>
      <c r="O1824" s="101" t="s">
        <v>311</v>
      </c>
      <c r="P1824" s="102">
        <v>40.183</v>
      </c>
      <c r="Q1824" s="102">
        <v>40.220999999999997</v>
      </c>
      <c r="R1824" s="102">
        <v>39.591999999999999</v>
      </c>
      <c r="S1824" s="95" t="s">
        <v>47004</v>
      </c>
      <c r="T1824" s="100">
        <v>6193</v>
      </c>
      <c r="U1824" s="100" t="s">
        <v>11192</v>
      </c>
      <c r="V1824" s="100" t="s">
        <v>11189</v>
      </c>
      <c r="W1824" s="100">
        <v>85.52</v>
      </c>
      <c r="X1824" s="100">
        <v>0</v>
      </c>
      <c r="Y1824" s="100" t="s">
        <v>36</v>
      </c>
      <c r="Z1824" s="100" t="s">
        <v>11191</v>
      </c>
      <c r="AA1824" s="100" t="s">
        <v>11193</v>
      </c>
      <c r="AB1824" s="100" t="s">
        <v>11194</v>
      </c>
      <c r="AC1824" s="100" t="s">
        <v>11195</v>
      </c>
      <c r="AD1824" s="100" t="s">
        <v>11196</v>
      </c>
      <c r="AE1824" s="100"/>
      <c r="AF1824" s="100" t="s">
        <v>11197</v>
      </c>
      <c r="AG1824" s="100"/>
      <c r="AH1824" t="s">
        <v>11198</v>
      </c>
      <c r="AI1824" t="s">
        <v>11188</v>
      </c>
      <c r="AJ1824">
        <v>97.01</v>
      </c>
      <c r="AK1824">
        <v>0</v>
      </c>
      <c r="AL1824" t="s">
        <v>69</v>
      </c>
      <c r="AM1824" t="s">
        <v>11199</v>
      </c>
      <c r="AN1824" t="s">
        <v>11200</v>
      </c>
      <c r="AO1824" t="s">
        <v>11201</v>
      </c>
      <c r="AQ1824" t="s">
        <v>11202</v>
      </c>
      <c r="AS1824" s="55">
        <v>40221</v>
      </c>
      <c r="AT1824" s="104">
        <v>21.000089956371159</v>
      </c>
      <c r="AU1824" s="100" t="s">
        <v>11187</v>
      </c>
      <c r="AV1824" s="100" t="s">
        <v>11203</v>
      </c>
      <c r="AW1824" s="100">
        <v>39.166837136575786</v>
      </c>
      <c r="AX1824" s="100">
        <v>0.1610699536194522</v>
      </c>
      <c r="AY1824" s="100">
        <v>8.7307602233122287E-3</v>
      </c>
      <c r="AZ1824" s="100">
        <v>31728359.325330108</v>
      </c>
      <c r="BA1824" s="100">
        <v>345695709.64135408</v>
      </c>
      <c r="BB1824" s="100">
        <v>810082.2441876654</v>
      </c>
    </row>
    <row r="1825" spans="1:54" x14ac:dyDescent="0.25">
      <c r="A1825" s="95" t="s">
        <v>15640</v>
      </c>
      <c r="B1825" s="51" t="s">
        <v>15641</v>
      </c>
      <c r="C1825" s="96" t="str">
        <f>HYPERLINK("http://www.UniProt.org/UniProt/NOP14_HUMAN","NOP14_HUMAN")</f>
        <v>NOP14_HUMAN</v>
      </c>
      <c r="D1825" s="97" t="s">
        <v>15643</v>
      </c>
      <c r="E1825" s="159">
        <v>0.43</v>
      </c>
      <c r="F1825" s="98">
        <v>38</v>
      </c>
      <c r="G1825" s="98">
        <v>100</v>
      </c>
      <c r="H1825" s="98">
        <v>41</v>
      </c>
      <c r="I1825" s="49">
        <v>0.16</v>
      </c>
      <c r="J1825" s="99">
        <v>2.9999999999999997E-4</v>
      </c>
      <c r="K1825" s="98">
        <v>2.9999999999999996</v>
      </c>
      <c r="L1825" s="98">
        <v>17.997085952835132</v>
      </c>
      <c r="M1825" s="148" t="s">
        <v>47226</v>
      </c>
      <c r="N1825" s="100"/>
      <c r="O1825" s="101" t="s">
        <v>40</v>
      </c>
      <c r="P1825" s="102">
        <v>103.02</v>
      </c>
      <c r="Q1825" s="102">
        <v>20.184000000000001</v>
      </c>
      <c r="R1825" s="102">
        <v>97.668000000000006</v>
      </c>
      <c r="S1825" s="95" t="s">
        <v>47004</v>
      </c>
      <c r="T1825" s="100">
        <v>6893</v>
      </c>
      <c r="U1825" s="100" t="s">
        <v>15644</v>
      </c>
      <c r="V1825" s="100" t="s">
        <v>15642</v>
      </c>
      <c r="W1825" s="100">
        <v>60.27</v>
      </c>
      <c r="X1825" s="100">
        <v>0</v>
      </c>
      <c r="Y1825" s="100" t="s">
        <v>36</v>
      </c>
      <c r="Z1825" s="100" t="s">
        <v>15645</v>
      </c>
      <c r="AA1825" s="100" t="s">
        <v>15646</v>
      </c>
      <c r="AB1825" s="100" t="s">
        <v>15647</v>
      </c>
      <c r="AC1825" s="100" t="s">
        <v>15648</v>
      </c>
      <c r="AD1825" s="100" t="s">
        <v>15649</v>
      </c>
      <c r="AE1825" s="100" t="s">
        <v>15651</v>
      </c>
      <c r="AF1825" s="100" t="s">
        <v>15650</v>
      </c>
      <c r="AG1825" s="100"/>
      <c r="AH1825" t="s">
        <v>15652</v>
      </c>
      <c r="AI1825" t="s">
        <v>15641</v>
      </c>
      <c r="AJ1825">
        <v>99.44</v>
      </c>
      <c r="AK1825" s="54">
        <v>9.0000000000000005E-119</v>
      </c>
      <c r="AL1825" t="s">
        <v>69</v>
      </c>
      <c r="AM1825" t="s">
        <v>15653</v>
      </c>
      <c r="AN1825" t="s">
        <v>15654</v>
      </c>
      <c r="AO1825" t="s">
        <v>15655</v>
      </c>
      <c r="AS1825" s="55">
        <v>20184</v>
      </c>
      <c r="AT1825" s="104">
        <v>50</v>
      </c>
      <c r="AU1825" s="100" t="s">
        <v>15640</v>
      </c>
      <c r="AV1825" s="100" t="s">
        <v>15640</v>
      </c>
      <c r="AW1825" s="100">
        <v>41.261153846153846</v>
      </c>
      <c r="AX1825" s="100">
        <v>0.16402761554355735</v>
      </c>
      <c r="AY1825" s="100">
        <v>2.9520190955759974E-4</v>
      </c>
      <c r="AZ1825" s="100">
        <v>1072790</v>
      </c>
      <c r="BA1825" s="100">
        <v>11477800</v>
      </c>
      <c r="BB1825" s="100">
        <v>26000</v>
      </c>
    </row>
    <row r="1826" spans="1:54" x14ac:dyDescent="0.25">
      <c r="A1826" s="95" t="s">
        <v>2972</v>
      </c>
      <c r="B1826" s="51" t="s">
        <v>2973</v>
      </c>
      <c r="C1826" s="96" t="str">
        <f>HYPERLINK("http://www.UniProt.org/UniProt/CAF1B_HUMAN","CAF1B_HUMAN")</f>
        <v>CAF1B_HUMAN</v>
      </c>
      <c r="D1826" s="97" t="s">
        <v>2975</v>
      </c>
      <c r="E1826" s="159">
        <v>2.2400000000000002</v>
      </c>
      <c r="F1826" s="98">
        <v>3.3</v>
      </c>
      <c r="G1826" s="98">
        <v>580</v>
      </c>
      <c r="H1826" s="98">
        <v>20</v>
      </c>
      <c r="I1826" s="49">
        <v>0.16</v>
      </c>
      <c r="J1826" s="99">
        <v>1.3999999999999999E-4</v>
      </c>
      <c r="K1826" s="98">
        <v>1.4</v>
      </c>
      <c r="L1826" s="98">
        <v>8.9345144271713206</v>
      </c>
      <c r="M1826" s="20" t="s">
        <v>47226</v>
      </c>
      <c r="N1826" s="100"/>
      <c r="O1826" s="101" t="s">
        <v>40</v>
      </c>
      <c r="P1826" s="102">
        <v>68.135999999999996</v>
      </c>
      <c r="Q1826" s="102">
        <v>62.936</v>
      </c>
      <c r="R1826" s="102">
        <v>61.493000000000002</v>
      </c>
      <c r="S1826" s="95" t="s">
        <v>47004</v>
      </c>
      <c r="T1826" s="100">
        <v>5328</v>
      </c>
      <c r="U1826" s="100" t="s">
        <v>2976</v>
      </c>
      <c r="V1826" s="100" t="s">
        <v>2974</v>
      </c>
      <c r="W1826" s="100">
        <v>65.790000000000006</v>
      </c>
      <c r="X1826" s="100">
        <v>0</v>
      </c>
      <c r="Y1826" s="100" t="s">
        <v>36</v>
      </c>
      <c r="Z1826" s="100" t="s">
        <v>2977</v>
      </c>
      <c r="AA1826" s="100" t="s">
        <v>2978</v>
      </c>
      <c r="AB1826" s="100" t="s">
        <v>2979</v>
      </c>
      <c r="AC1826" s="100" t="s">
        <v>2980</v>
      </c>
      <c r="AD1826" s="100" t="s">
        <v>2981</v>
      </c>
      <c r="AE1826" s="100" t="s">
        <v>2983</v>
      </c>
      <c r="AF1826" s="100" t="s">
        <v>2959</v>
      </c>
      <c r="AG1826" s="100" t="s">
        <v>2982</v>
      </c>
      <c r="AH1826" t="s">
        <v>2984</v>
      </c>
      <c r="AI1826" t="s">
        <v>2973</v>
      </c>
      <c r="AJ1826">
        <v>100</v>
      </c>
      <c r="AK1826">
        <v>0</v>
      </c>
      <c r="AL1826" t="s">
        <v>69</v>
      </c>
      <c r="AM1826" t="s">
        <v>2985</v>
      </c>
      <c r="AO1826" t="s">
        <v>2986</v>
      </c>
      <c r="AS1826" s="55">
        <v>62936</v>
      </c>
      <c r="AT1826" s="104">
        <v>29.000194514685859</v>
      </c>
      <c r="AU1826" s="100" t="s">
        <v>2972</v>
      </c>
      <c r="AV1826" s="100" t="s">
        <v>2972</v>
      </c>
      <c r="AW1826" s="100">
        <v>19.666976838976971</v>
      </c>
      <c r="AX1826" s="100">
        <v>0.15748690412095531</v>
      </c>
      <c r="AY1826" s="100">
        <v>1.4070690169592216E-4</v>
      </c>
      <c r="AZ1826" s="100">
        <v>511341.3978134013</v>
      </c>
      <c r="BA1826" s="100">
        <v>5698065.2290562745</v>
      </c>
      <c r="BB1826" s="100">
        <v>26000</v>
      </c>
    </row>
    <row r="1827" spans="1:54" x14ac:dyDescent="0.25">
      <c r="A1827" s="95" t="s">
        <v>10230</v>
      </c>
      <c r="B1827" s="51" t="s">
        <v>10231</v>
      </c>
      <c r="C1827" s="96" t="str">
        <f>HYPERLINK("http://www.UniProt.org/UniProt/GVIN1_HUMAN","GVIN1_HUMAN")</f>
        <v>GVIN1_HUMAN</v>
      </c>
      <c r="D1827" s="97" t="s">
        <v>10233</v>
      </c>
      <c r="E1827" s="159">
        <v>-1.25</v>
      </c>
      <c r="F1827" s="98">
        <v>7.5</v>
      </c>
      <c r="G1827" s="98">
        <v>0.4</v>
      </c>
      <c r="H1827" s="98">
        <v>8.9</v>
      </c>
      <c r="I1827" s="49">
        <v>0.16</v>
      </c>
      <c r="J1827" s="99">
        <v>6.3999999999999997E-5</v>
      </c>
      <c r="K1827" s="98">
        <v>0.64</v>
      </c>
      <c r="L1827" s="98">
        <v>3.877770875600536</v>
      </c>
      <c r="M1827" s="145" t="s">
        <v>47226</v>
      </c>
      <c r="N1827" s="100"/>
      <c r="O1827" s="101" t="s">
        <v>40</v>
      </c>
      <c r="P1827" s="102">
        <v>195.87</v>
      </c>
      <c r="Q1827" s="102">
        <v>190.72300000000001</v>
      </c>
      <c r="R1827" s="102">
        <v>279.048</v>
      </c>
      <c r="S1827" s="95" t="s">
        <v>47004</v>
      </c>
      <c r="T1827" s="100">
        <v>9442</v>
      </c>
      <c r="U1827" s="100" t="s">
        <v>10234</v>
      </c>
      <c r="V1827" s="100" t="s">
        <v>10232</v>
      </c>
      <c r="W1827" s="100">
        <v>29.43</v>
      </c>
      <c r="X1827" s="100">
        <v>0</v>
      </c>
      <c r="Y1827" s="100" t="s">
        <v>36</v>
      </c>
      <c r="Z1827" s="100" t="s">
        <v>10235</v>
      </c>
      <c r="AA1827" s="100"/>
      <c r="AB1827" s="100" t="s">
        <v>10236</v>
      </c>
      <c r="AC1827" s="100"/>
      <c r="AD1827" s="100"/>
      <c r="AE1827" s="100"/>
      <c r="AF1827" s="100"/>
      <c r="AG1827" s="100"/>
      <c r="AH1827" t="s">
        <v>10237</v>
      </c>
      <c r="AI1827" t="s">
        <v>10231</v>
      </c>
      <c r="AJ1827">
        <v>73.37</v>
      </c>
      <c r="AK1827">
        <v>0</v>
      </c>
      <c r="AL1827" t="s">
        <v>69</v>
      </c>
      <c r="AN1827" t="s">
        <v>10238</v>
      </c>
      <c r="AO1827" t="s">
        <v>628</v>
      </c>
      <c r="AS1827" s="55">
        <v>190723</v>
      </c>
      <c r="AT1827" s="104">
        <v>104.0006545038043</v>
      </c>
      <c r="AU1827" s="100" t="s">
        <v>10239</v>
      </c>
      <c r="AV1827" s="100" t="s">
        <v>10240</v>
      </c>
      <c r="AW1827" s="100">
        <v>8.8780506365880818</v>
      </c>
      <c r="AX1827" s="100">
        <v>0.16379976224940154</v>
      </c>
      <c r="AY1827" s="100">
        <v>6.3517794748102149E-5</v>
      </c>
      <c r="AZ1827" s="100">
        <v>230829.31655129013</v>
      </c>
      <c r="BA1827" s="100">
        <v>2473082.5130585274</v>
      </c>
      <c r="BB1827" s="100">
        <v>26000</v>
      </c>
    </row>
    <row r="1828" spans="1:54" x14ac:dyDescent="0.25">
      <c r="A1828" s="95" t="s">
        <v>24878</v>
      </c>
      <c r="B1828" s="51" t="s">
        <v>49145</v>
      </c>
      <c r="C1828" s="96" t="str">
        <f>HYPERLINK("http://www.UniProt.org/UniProt/SOS1_HUMAN","SOS1_HUMAN")</f>
        <v>SOS1_HUMAN</v>
      </c>
      <c r="D1828" s="97" t="s">
        <v>24880</v>
      </c>
      <c r="E1828" s="159">
        <v>-1.5</v>
      </c>
      <c r="F1828" s="98">
        <v>7.7</v>
      </c>
      <c r="G1828" s="98">
        <v>0.2</v>
      </c>
      <c r="H1828" s="98">
        <v>5.8</v>
      </c>
      <c r="I1828" s="49">
        <v>0.16</v>
      </c>
      <c r="J1828" s="99">
        <v>4.1999999999999998E-5</v>
      </c>
      <c r="K1828" s="98">
        <v>0.42</v>
      </c>
      <c r="L1828" s="98">
        <v>2.5771849320158053</v>
      </c>
      <c r="M1828" s="145" t="s">
        <v>47226</v>
      </c>
      <c r="N1828" s="100"/>
      <c r="O1828" s="101" t="s">
        <v>40</v>
      </c>
      <c r="P1828" s="102">
        <v>151.68</v>
      </c>
      <c r="Q1828" s="102">
        <v>53.338999999999999</v>
      </c>
      <c r="R1828" s="102">
        <v>152.464</v>
      </c>
      <c r="S1828" s="95" t="s">
        <v>47004</v>
      </c>
      <c r="T1828" s="100">
        <v>5956</v>
      </c>
      <c r="U1828" s="100" t="s">
        <v>24882</v>
      </c>
      <c r="V1828" s="100" t="s">
        <v>24879</v>
      </c>
      <c r="W1828" s="100">
        <v>87.77</v>
      </c>
      <c r="X1828" s="100">
        <v>0</v>
      </c>
      <c r="Y1828" s="100" t="s">
        <v>36</v>
      </c>
      <c r="Z1828" s="100" t="s">
        <v>24881</v>
      </c>
      <c r="AA1828" s="100" t="s">
        <v>24883</v>
      </c>
      <c r="AB1828" s="100" t="s">
        <v>24884</v>
      </c>
      <c r="AC1828" s="100" t="s">
        <v>24885</v>
      </c>
      <c r="AD1828" s="100" t="s">
        <v>24886</v>
      </c>
      <c r="AE1828" s="100" t="s">
        <v>24888</v>
      </c>
      <c r="AF1828" s="100"/>
      <c r="AG1828" s="100" t="s">
        <v>24887</v>
      </c>
      <c r="AH1828" t="s">
        <v>51101</v>
      </c>
      <c r="AI1828" t="s">
        <v>49145</v>
      </c>
      <c r="AJ1828">
        <v>97.3</v>
      </c>
      <c r="AK1828">
        <v>0</v>
      </c>
      <c r="AL1828" t="s">
        <v>69</v>
      </c>
      <c r="AM1828" t="s">
        <v>51102</v>
      </c>
      <c r="AO1828" t="s">
        <v>628</v>
      </c>
      <c r="AS1828" s="55">
        <v>152783</v>
      </c>
      <c r="AT1828" s="104">
        <v>81.999674496826344</v>
      </c>
      <c r="AU1828" s="100" t="s">
        <v>24878</v>
      </c>
      <c r="AV1828" s="100" t="s">
        <v>24878</v>
      </c>
      <c r="AW1828" s="100">
        <v>5.8029780070739712</v>
      </c>
      <c r="AX1828" s="100">
        <v>0.16109539830361355</v>
      </c>
      <c r="AY1828" s="100">
        <v>4.1517263312515735E-5</v>
      </c>
      <c r="AZ1828" s="100">
        <v>150877.42818392324</v>
      </c>
      <c r="BA1828" s="100">
        <v>1643622.3781012238</v>
      </c>
      <c r="BB1828" s="100">
        <v>26000</v>
      </c>
    </row>
    <row r="1829" spans="1:54" x14ac:dyDescent="0.25">
      <c r="A1829" s="95" t="s">
        <v>2869</v>
      </c>
      <c r="B1829" s="51" t="s">
        <v>48779</v>
      </c>
      <c r="C1829" s="96" t="str">
        <f>HYPERLINK("http://www.UniProt.org/UniProt/C2CD5_HUMAN","C2CD5_HUMAN")</f>
        <v>C2CD5_HUMAN</v>
      </c>
      <c r="D1829" s="97" t="s">
        <v>2871</v>
      </c>
      <c r="E1829" s="159">
        <v>-2.33</v>
      </c>
      <c r="F1829" s="98">
        <v>17</v>
      </c>
      <c r="G1829" s="98">
        <v>0.1</v>
      </c>
      <c r="H1829" s="98">
        <v>3.8</v>
      </c>
      <c r="I1829" s="49">
        <v>0.16</v>
      </c>
      <c r="J1829" s="99">
        <v>2.6999999999999999E-5</v>
      </c>
      <c r="K1829" s="98">
        <v>0.26999999999999996</v>
      </c>
      <c r="L1829" s="98">
        <v>1.6534716417559989</v>
      </c>
      <c r="M1829" s="146" t="s">
        <v>47226</v>
      </c>
      <c r="N1829" s="100"/>
      <c r="O1829" s="101" t="s">
        <v>40</v>
      </c>
      <c r="P1829" s="102">
        <v>111.63</v>
      </c>
      <c r="Q1829" s="102">
        <v>66.287999999999997</v>
      </c>
      <c r="R1829" s="102">
        <v>110.447</v>
      </c>
      <c r="S1829" s="95" t="s">
        <v>47004</v>
      </c>
      <c r="T1829" s="100">
        <v>548</v>
      </c>
      <c r="U1829" s="100" t="s">
        <v>2872</v>
      </c>
      <c r="V1829" s="100" t="s">
        <v>2870</v>
      </c>
      <c r="W1829" s="100">
        <v>85.89</v>
      </c>
      <c r="X1829" s="100">
        <v>0</v>
      </c>
      <c r="Y1829" s="100" t="s">
        <v>36</v>
      </c>
      <c r="Z1829" s="100" t="s">
        <v>2873</v>
      </c>
      <c r="AA1829" s="100" t="s">
        <v>2874</v>
      </c>
      <c r="AB1829" s="100" t="s">
        <v>2875</v>
      </c>
      <c r="AC1829" s="100"/>
      <c r="AD1829" s="100" t="s">
        <v>2876</v>
      </c>
      <c r="AE1829" s="100" t="s">
        <v>2878</v>
      </c>
      <c r="AF1829" s="100" t="s">
        <v>2877</v>
      </c>
      <c r="AG1829" s="100"/>
      <c r="AH1829" t="s">
        <v>49864</v>
      </c>
      <c r="AI1829" t="s">
        <v>48779</v>
      </c>
      <c r="AJ1829">
        <v>100</v>
      </c>
      <c r="AK1829">
        <v>0</v>
      </c>
      <c r="AL1829" t="s">
        <v>69</v>
      </c>
      <c r="AM1829" t="s">
        <v>49865</v>
      </c>
      <c r="AO1829" t="s">
        <v>49866</v>
      </c>
      <c r="AR1829" t="s">
        <v>370</v>
      </c>
      <c r="AS1829" s="55">
        <v>68435</v>
      </c>
      <c r="AT1829" s="104">
        <v>47.99898286519052</v>
      </c>
      <c r="AU1829" s="100" t="s">
        <v>2869</v>
      </c>
      <c r="AV1829" s="100" t="s">
        <v>2879</v>
      </c>
      <c r="AW1829" s="100">
        <v>3.766025316058895</v>
      </c>
      <c r="AX1829" s="100">
        <v>0.16295371957634514</v>
      </c>
      <c r="AY1829" s="100">
        <v>2.6943935423814606E-5</v>
      </c>
      <c r="AZ1829" s="100">
        <v>97916.658217531265</v>
      </c>
      <c r="BA1829" s="100">
        <v>1054516.0955214149</v>
      </c>
      <c r="BB1829" s="100">
        <v>26000</v>
      </c>
    </row>
    <row r="1830" spans="1:54" x14ac:dyDescent="0.25">
      <c r="A1830" s="95" t="s">
        <v>29132</v>
      </c>
      <c r="B1830" s="51" t="s">
        <v>48893</v>
      </c>
      <c r="C1830" s="96" t="str">
        <f>HYPERLINK("http://www.UniProt.org/UniProt/WDR11_HUMAN","WDR11_HUMAN")</f>
        <v>WDR11_HUMAN</v>
      </c>
      <c r="D1830" s="97" t="s">
        <v>29135</v>
      </c>
      <c r="E1830" s="160" t="s">
        <v>40</v>
      </c>
      <c r="H1830" s="98">
        <v>2.4</v>
      </c>
      <c r="I1830" s="49">
        <v>0.16</v>
      </c>
      <c r="J1830" s="99">
        <v>1.7E-5</v>
      </c>
      <c r="K1830" s="98">
        <v>0.17</v>
      </c>
      <c r="L1830" s="98">
        <v>1.0698818545840161</v>
      </c>
      <c r="M1830" s="151" t="s">
        <v>47226</v>
      </c>
      <c r="N1830" s="100"/>
      <c r="O1830" s="101" t="s">
        <v>537</v>
      </c>
      <c r="P1830" s="102">
        <v>135.02000000000001</v>
      </c>
      <c r="Q1830" s="102">
        <v>188.20500000000001</v>
      </c>
      <c r="R1830" s="102">
        <v>136.685</v>
      </c>
      <c r="S1830" s="95" t="s">
        <v>47004</v>
      </c>
      <c r="T1830" s="100">
        <v>896</v>
      </c>
      <c r="U1830" s="100" t="s">
        <v>29136</v>
      </c>
      <c r="V1830" s="100" t="s">
        <v>29134</v>
      </c>
      <c r="W1830" s="100">
        <v>79</v>
      </c>
      <c r="X1830" s="100">
        <v>0</v>
      </c>
      <c r="Y1830" s="100" t="s">
        <v>36</v>
      </c>
      <c r="Z1830" s="100" t="s">
        <v>29137</v>
      </c>
      <c r="AA1830" s="100" t="s">
        <v>29138</v>
      </c>
      <c r="AB1830" s="100" t="s">
        <v>29139</v>
      </c>
      <c r="AC1830" s="100"/>
      <c r="AD1830" s="100" t="s">
        <v>29140</v>
      </c>
      <c r="AE1830" s="100"/>
      <c r="AF1830" s="100"/>
      <c r="AG1830" s="100" t="s">
        <v>3303</v>
      </c>
      <c r="AH1830" t="s">
        <v>50302</v>
      </c>
      <c r="AI1830" t="s">
        <v>48893</v>
      </c>
      <c r="AJ1830">
        <v>95.78</v>
      </c>
      <c r="AK1830">
        <v>0</v>
      </c>
      <c r="AL1830" t="s">
        <v>69</v>
      </c>
      <c r="AM1830" t="s">
        <v>50303</v>
      </c>
      <c r="AO1830" t="s">
        <v>415</v>
      </c>
      <c r="AR1830" t="s">
        <v>370</v>
      </c>
      <c r="AS1830" s="55">
        <v>131494</v>
      </c>
      <c r="AT1830" s="104">
        <v>70.001524215981405</v>
      </c>
      <c r="AU1830" s="100" t="s">
        <v>29132</v>
      </c>
      <c r="AV1830" s="100" t="s">
        <v>29132</v>
      </c>
      <c r="AW1830" s="100">
        <v>2.4456060887752731</v>
      </c>
      <c r="AX1830" s="100">
        <v>0.16354168910417929</v>
      </c>
      <c r="AY1830" s="100">
        <v>1.7497028564058191E-5</v>
      </c>
      <c r="AZ1830" s="100">
        <v>63585.758308157099</v>
      </c>
      <c r="BA1830" s="100">
        <v>682326.57124193676</v>
      </c>
      <c r="BB1830" s="100">
        <v>26000</v>
      </c>
    </row>
    <row r="1831" spans="1:54" x14ac:dyDescent="0.25">
      <c r="A1831" s="95" t="s">
        <v>35351</v>
      </c>
      <c r="B1831" s="51" t="s">
        <v>49069</v>
      </c>
      <c r="C1831" s="96" t="str">
        <f>HYPERLINK("http://www.UniProt.org/UniProt/FKB15_HUMAN","FKB15_HUMAN")</f>
        <v>FKB15_HUMAN</v>
      </c>
      <c r="D1831" s="97" t="s">
        <v>35353</v>
      </c>
      <c r="E1831" s="159">
        <v>-5</v>
      </c>
      <c r="F1831" s="98">
        <v>6.9</v>
      </c>
      <c r="G1831" s="98">
        <v>0</v>
      </c>
      <c r="H1831" s="98">
        <v>0.57999999999999996</v>
      </c>
      <c r="I1831" s="49">
        <v>0.16</v>
      </c>
      <c r="J1831" s="99">
        <v>4.0999999999999997E-6</v>
      </c>
      <c r="K1831" s="98">
        <v>4.0999999999999995E-2</v>
      </c>
      <c r="L1831" s="98">
        <v>0.25697081690332219</v>
      </c>
      <c r="M1831" s="20" t="s">
        <v>47226</v>
      </c>
      <c r="N1831" s="100"/>
      <c r="O1831" s="101" t="s">
        <v>40</v>
      </c>
      <c r="P1831" s="102">
        <v>136.63</v>
      </c>
      <c r="Q1831" s="102">
        <v>15.656000000000001</v>
      </c>
      <c r="R1831" s="102">
        <v>133.63</v>
      </c>
      <c r="S1831" s="95" t="s">
        <v>47004</v>
      </c>
      <c r="T1831" s="100">
        <v>3948</v>
      </c>
      <c r="U1831" s="100" t="s">
        <v>35354</v>
      </c>
      <c r="V1831" s="100" t="s">
        <v>35352</v>
      </c>
      <c r="W1831" s="100">
        <v>56.55</v>
      </c>
      <c r="X1831" s="100">
        <v>0</v>
      </c>
      <c r="Y1831" s="100" t="s">
        <v>36</v>
      </c>
      <c r="Z1831" s="100" t="s">
        <v>35355</v>
      </c>
      <c r="AA1831" s="100" t="s">
        <v>35356</v>
      </c>
      <c r="AB1831" s="100" t="s">
        <v>35357</v>
      </c>
      <c r="AC1831" s="100" t="s">
        <v>35358</v>
      </c>
      <c r="AD1831" s="100" t="s">
        <v>35359</v>
      </c>
      <c r="AE1831" s="100" t="s">
        <v>35360</v>
      </c>
      <c r="AF1831" s="100" t="s">
        <v>9962</v>
      </c>
      <c r="AG1831" s="100"/>
      <c r="AH1831" t="s">
        <v>50871</v>
      </c>
      <c r="AI1831" t="s">
        <v>49069</v>
      </c>
      <c r="AJ1831">
        <v>83.69</v>
      </c>
      <c r="AK1831">
        <v>0</v>
      </c>
      <c r="AL1831" t="s">
        <v>69</v>
      </c>
      <c r="AM1831" t="s">
        <v>50872</v>
      </c>
      <c r="AO1831" t="s">
        <v>35361</v>
      </c>
      <c r="AS1831" s="55">
        <v>100596</v>
      </c>
      <c r="AT1831" s="104">
        <v>55.003679175864605</v>
      </c>
      <c r="AU1831" s="100" t="s">
        <v>35351</v>
      </c>
      <c r="AV1831" s="100" t="s">
        <v>35362</v>
      </c>
      <c r="AW1831" s="100">
        <v>0.5756258296887059</v>
      </c>
      <c r="AX1831" s="100">
        <v>0.16026336683777334</v>
      </c>
      <c r="AY1831" s="100">
        <v>4.1183008295979413E-6</v>
      </c>
      <c r="AZ1831" s="100">
        <v>14966.271571906354</v>
      </c>
      <c r="BA1831" s="100">
        <v>163885.40066889633</v>
      </c>
      <c r="BB1831" s="100">
        <v>26000</v>
      </c>
    </row>
    <row r="1832" spans="1:54" x14ac:dyDescent="0.25">
      <c r="A1832" s="95" t="s">
        <v>7242</v>
      </c>
      <c r="B1832" s="51" t="s">
        <v>7243</v>
      </c>
      <c r="C1832" s="96" t="str">
        <f>HYPERLINK("http://www.UniProt.org/UniProt/EF1A1_HUMAN","EF1A1_HUMAN")</f>
        <v>EF1A1_HUMAN</v>
      </c>
      <c r="D1832" s="97" t="s">
        <v>7234</v>
      </c>
      <c r="E1832" s="159">
        <v>-1.18</v>
      </c>
      <c r="F1832" s="98">
        <v>6600</v>
      </c>
      <c r="G1832" s="98">
        <v>440</v>
      </c>
      <c r="H1832" s="49">
        <v>19</v>
      </c>
      <c r="I1832" s="49">
        <v>0.15</v>
      </c>
      <c r="J1832" s="99">
        <v>0.11</v>
      </c>
      <c r="K1832" s="98">
        <v>1100</v>
      </c>
      <c r="L1832" s="98">
        <v>6938.359732814255</v>
      </c>
      <c r="M1832" s="20" t="s">
        <v>47226</v>
      </c>
      <c r="N1832" s="100"/>
      <c r="O1832" s="101" t="s">
        <v>40</v>
      </c>
      <c r="P1832" s="102">
        <v>50.223999999999997</v>
      </c>
      <c r="Q1832" s="102">
        <v>50.223999999999997</v>
      </c>
      <c r="R1832" s="102">
        <v>50.140999999999998</v>
      </c>
      <c r="S1832" s="95" t="s">
        <v>47004</v>
      </c>
      <c r="T1832" s="100">
        <v>9789</v>
      </c>
      <c r="U1832" s="100" t="s">
        <v>7235</v>
      </c>
      <c r="V1832" s="100" t="s">
        <v>7233</v>
      </c>
      <c r="W1832" s="100">
        <v>91.09</v>
      </c>
      <c r="X1832" s="100">
        <v>0</v>
      </c>
      <c r="Y1832" s="100" t="s">
        <v>36</v>
      </c>
      <c r="Z1832" s="100" t="s">
        <v>7236</v>
      </c>
      <c r="AA1832" s="100" t="s">
        <v>7237</v>
      </c>
      <c r="AB1832" s="100" t="s">
        <v>7238</v>
      </c>
      <c r="AC1832" s="100" t="s">
        <v>7239</v>
      </c>
      <c r="AD1832" s="100"/>
      <c r="AE1832" s="100" t="s">
        <v>7241</v>
      </c>
      <c r="AF1832" s="100" t="s">
        <v>7240</v>
      </c>
      <c r="AG1832" s="100" t="s">
        <v>5841</v>
      </c>
      <c r="AH1832" t="s">
        <v>7244</v>
      </c>
      <c r="AI1832" t="s">
        <v>7243</v>
      </c>
      <c r="AJ1832">
        <v>100</v>
      </c>
      <c r="AK1832">
        <v>0</v>
      </c>
      <c r="AL1832" t="s">
        <v>69</v>
      </c>
      <c r="AM1832" t="s">
        <v>7245</v>
      </c>
      <c r="AN1832" t="s">
        <v>7246</v>
      </c>
      <c r="AO1832" t="s">
        <v>7247</v>
      </c>
      <c r="AP1832" t="s">
        <v>7248</v>
      </c>
      <c r="AS1832" s="55">
        <v>50224</v>
      </c>
      <c r="AT1832" s="104">
        <v>23.050847457627118</v>
      </c>
      <c r="AU1832" s="100" t="s">
        <v>7249</v>
      </c>
      <c r="AV1832" s="100" t="s">
        <v>7250</v>
      </c>
      <c r="AW1832" s="100">
        <v>18.99734489327157</v>
      </c>
      <c r="AX1832" s="100">
        <v>0.15339971624691773</v>
      </c>
      <c r="AY1832" s="100">
        <v>0.10643424142327466</v>
      </c>
      <c r="AZ1832" s="100">
        <v>386791501.54411769</v>
      </c>
      <c r="BA1832" s="100">
        <v>4425000000</v>
      </c>
      <c r="BB1832" s="100">
        <v>20360292.647058826</v>
      </c>
    </row>
    <row r="1833" spans="1:54" x14ac:dyDescent="0.25">
      <c r="A1833" s="95" t="s">
        <v>6232</v>
      </c>
      <c r="B1833" s="51" t="s">
        <v>6233</v>
      </c>
      <c r="C1833" s="96" t="str">
        <f>HYPERLINK("http://www.UniProt.org/UniProt/DHSO_HUMAN","DHSO_HUMAN")</f>
        <v>DHSO_HUMAN</v>
      </c>
      <c r="D1833" s="97" t="s">
        <v>6235</v>
      </c>
      <c r="E1833" s="159">
        <v>-2.12</v>
      </c>
      <c r="F1833" s="98">
        <v>1200</v>
      </c>
      <c r="G1833" s="98">
        <v>9</v>
      </c>
      <c r="H1833" s="98">
        <v>1300</v>
      </c>
      <c r="I1833" s="49">
        <v>0.15</v>
      </c>
      <c r="J1833" s="99">
        <v>9.1999999999999998E-3</v>
      </c>
      <c r="K1833" s="98">
        <v>92</v>
      </c>
      <c r="L1833" s="98">
        <v>596.93046683976468</v>
      </c>
      <c r="M1833" s="20" t="s">
        <v>47226</v>
      </c>
      <c r="N1833" s="100"/>
      <c r="O1833" s="101" t="s">
        <v>40</v>
      </c>
      <c r="P1833" s="102">
        <v>38.746000000000002</v>
      </c>
      <c r="Q1833" s="102">
        <v>38.746000000000002</v>
      </c>
      <c r="R1833" s="102">
        <v>38.325000000000003</v>
      </c>
      <c r="S1833" s="95" t="s">
        <v>47004</v>
      </c>
      <c r="T1833" s="100">
        <v>10438</v>
      </c>
      <c r="U1833" s="100" t="s">
        <v>6237</v>
      </c>
      <c r="V1833" s="100" t="s">
        <v>6234</v>
      </c>
      <c r="W1833" s="100">
        <v>78.55</v>
      </c>
      <c r="X1833" s="100">
        <v>0</v>
      </c>
      <c r="Y1833" s="100" t="s">
        <v>36</v>
      </c>
      <c r="Z1833" s="100" t="s">
        <v>6236</v>
      </c>
      <c r="AA1833" s="100" t="s">
        <v>6238</v>
      </c>
      <c r="AB1833" s="100" t="s">
        <v>6239</v>
      </c>
      <c r="AC1833" s="100" t="s">
        <v>6240</v>
      </c>
      <c r="AD1833" s="100" t="s">
        <v>6241</v>
      </c>
      <c r="AE1833" s="100" t="s">
        <v>6242</v>
      </c>
      <c r="AF1833" s="100"/>
      <c r="AG1833" s="100"/>
      <c r="AH1833" t="s">
        <v>6243</v>
      </c>
      <c r="AI1833" t="s">
        <v>6233</v>
      </c>
      <c r="AJ1833">
        <v>100</v>
      </c>
      <c r="AK1833">
        <v>0</v>
      </c>
      <c r="AL1833" t="s">
        <v>69</v>
      </c>
      <c r="AM1833" t="s">
        <v>6244</v>
      </c>
      <c r="AN1833" t="s">
        <v>6245</v>
      </c>
      <c r="AO1833" t="s">
        <v>6246</v>
      </c>
      <c r="AS1833" s="55">
        <v>38746</v>
      </c>
      <c r="AT1833" s="104">
        <v>20.005129520389843</v>
      </c>
      <c r="AU1833" s="100" t="s">
        <v>6247</v>
      </c>
      <c r="AV1833" s="100" t="s">
        <v>6248</v>
      </c>
      <c r="AW1833" s="100">
        <v>1291.4024400887574</v>
      </c>
      <c r="AX1833" s="100">
        <v>0.1547802882122459</v>
      </c>
      <c r="AY1833" s="100">
        <v>9.2393069700129286E-3</v>
      </c>
      <c r="AZ1833" s="100">
        <v>33576463.442307696</v>
      </c>
      <c r="BA1833" s="100">
        <v>380697660.17948717</v>
      </c>
      <c r="BB1833" s="100">
        <v>26000</v>
      </c>
    </row>
    <row r="1834" spans="1:54" x14ac:dyDescent="0.25">
      <c r="A1834" s="95" t="s">
        <v>19408</v>
      </c>
      <c r="B1834" s="51" t="s">
        <v>19409</v>
      </c>
      <c r="C1834" s="96" t="str">
        <f>HYPERLINK("http://www.UniProt.org/UniProt/PYC_HUMAN","PYC_HUMAN")</f>
        <v>PYC_HUMAN</v>
      </c>
      <c r="D1834" s="97" t="s">
        <v>19411</v>
      </c>
      <c r="E1834" s="160" t="s">
        <v>40</v>
      </c>
      <c r="H1834" s="49">
        <v>2.2999999999999998</v>
      </c>
      <c r="I1834" s="49">
        <v>0.15</v>
      </c>
      <c r="J1834" s="99">
        <v>8.5000000000000006E-3</v>
      </c>
      <c r="K1834" s="98">
        <v>85</v>
      </c>
      <c r="L1834" s="98">
        <v>572.43007618653337</v>
      </c>
      <c r="M1834" s="146" t="s">
        <v>47226</v>
      </c>
      <c r="N1834" s="100"/>
      <c r="O1834" s="101" t="s">
        <v>311</v>
      </c>
      <c r="P1834" s="102">
        <v>130.09</v>
      </c>
      <c r="Q1834" s="102">
        <v>130.09299999999999</v>
      </c>
      <c r="R1834" s="102">
        <v>129.63399999999999</v>
      </c>
      <c r="S1834" s="95" t="s">
        <v>47004</v>
      </c>
      <c r="T1834" s="100">
        <v>4916</v>
      </c>
      <c r="U1834" s="100" t="s">
        <v>19413</v>
      </c>
      <c r="V1834" s="100" t="s">
        <v>19410</v>
      </c>
      <c r="W1834" s="100">
        <v>84.21</v>
      </c>
      <c r="X1834" s="100">
        <v>0</v>
      </c>
      <c r="Y1834" s="100" t="s">
        <v>36</v>
      </c>
      <c r="Z1834" s="100" t="s">
        <v>19412</v>
      </c>
      <c r="AA1834" s="100" t="s">
        <v>19414</v>
      </c>
      <c r="AB1834" s="100" t="s">
        <v>19415</v>
      </c>
      <c r="AC1834" s="100" t="s">
        <v>19416</v>
      </c>
      <c r="AD1834" s="100" t="s">
        <v>19417</v>
      </c>
      <c r="AE1834" s="100" t="s">
        <v>19419</v>
      </c>
      <c r="AF1834" s="100" t="s">
        <v>19418</v>
      </c>
      <c r="AG1834" s="100"/>
      <c r="AH1834" t="s">
        <v>19420</v>
      </c>
      <c r="AI1834" t="s">
        <v>19409</v>
      </c>
      <c r="AJ1834">
        <v>100</v>
      </c>
      <c r="AK1834">
        <v>0</v>
      </c>
      <c r="AL1834" t="s">
        <v>69</v>
      </c>
      <c r="AM1834" t="s">
        <v>19421</v>
      </c>
      <c r="AN1834" t="s">
        <v>19422</v>
      </c>
      <c r="AO1834" t="s">
        <v>19423</v>
      </c>
      <c r="AP1834" t="s">
        <v>19424</v>
      </c>
      <c r="AR1834" t="s">
        <v>19425</v>
      </c>
      <c r="AS1834" s="55">
        <v>130093</v>
      </c>
      <c r="AT1834" s="104">
        <v>72.999875131557829</v>
      </c>
      <c r="AU1834" s="100" t="s">
        <v>19408</v>
      </c>
      <c r="AV1834" s="100" t="s">
        <v>19426</v>
      </c>
      <c r="AW1834" s="100">
        <v>2.2943862338552776</v>
      </c>
      <c r="AX1834" s="100">
        <v>0.14856613590237747</v>
      </c>
      <c r="AY1834" s="100">
        <v>8.504372449333681E-3</v>
      </c>
      <c r="AZ1834" s="100">
        <v>30905646.015614688</v>
      </c>
      <c r="BA1834" s="100">
        <v>365072320.35632771</v>
      </c>
      <c r="BB1834" s="100">
        <v>13470114.821811695</v>
      </c>
    </row>
    <row r="1835" spans="1:54" x14ac:dyDescent="0.25">
      <c r="A1835" s="95" t="s">
        <v>10333</v>
      </c>
      <c r="B1835" s="51" t="s">
        <v>10334</v>
      </c>
      <c r="C1835" s="96" t="str">
        <f>HYPERLINK("http://www.UniProt.org/UniProt/H33_HUMAN","H33_HUMAN")</f>
        <v>H33_HUMAN</v>
      </c>
      <c r="D1835" s="97" t="s">
        <v>10336</v>
      </c>
      <c r="E1835" s="159">
        <v>1.46</v>
      </c>
      <c r="F1835" s="98">
        <v>84</v>
      </c>
      <c r="G1835" s="98">
        <v>2400</v>
      </c>
      <c r="H1835" s="49">
        <v>8.3000000000000007</v>
      </c>
      <c r="I1835" s="49">
        <v>0.15</v>
      </c>
      <c r="J1835" s="99">
        <v>8.3999999999999995E-3</v>
      </c>
      <c r="K1835" s="98">
        <v>84</v>
      </c>
      <c r="L1835" s="98">
        <v>539.0895686762799</v>
      </c>
      <c r="M1835" s="151" t="s">
        <v>47226</v>
      </c>
      <c r="N1835" s="100"/>
      <c r="O1835" s="101" t="s">
        <v>40</v>
      </c>
      <c r="P1835" s="102">
        <v>15.327999999999999</v>
      </c>
      <c r="Q1835" s="102">
        <v>15.327999999999999</v>
      </c>
      <c r="R1835" s="102">
        <v>15.327999999999999</v>
      </c>
      <c r="S1835" s="95" t="s">
        <v>47004</v>
      </c>
      <c r="T1835" s="100">
        <v>10874</v>
      </c>
      <c r="U1835" s="100" t="s">
        <v>10337</v>
      </c>
      <c r="V1835" s="100" t="s">
        <v>10335</v>
      </c>
      <c r="W1835" s="100">
        <v>100</v>
      </c>
      <c r="X1835" s="103">
        <v>6.0000000000000003E-95</v>
      </c>
      <c r="Y1835" s="100" t="s">
        <v>36</v>
      </c>
      <c r="Z1835" s="100" t="s">
        <v>10338</v>
      </c>
      <c r="AA1835" s="100" t="s">
        <v>10339</v>
      </c>
      <c r="AB1835" s="100" t="s">
        <v>10340</v>
      </c>
      <c r="AC1835" s="100" t="s">
        <v>10341</v>
      </c>
      <c r="AD1835" s="100" t="s">
        <v>10342</v>
      </c>
      <c r="AE1835" s="100" t="s">
        <v>10344</v>
      </c>
      <c r="AF1835" s="100" t="s">
        <v>10306</v>
      </c>
      <c r="AG1835" s="100" t="s">
        <v>10343</v>
      </c>
      <c r="AH1835" t="s">
        <v>10345</v>
      </c>
      <c r="AI1835" t="s">
        <v>10334</v>
      </c>
      <c r="AJ1835">
        <v>100</v>
      </c>
      <c r="AK1835" s="54">
        <v>4E-95</v>
      </c>
      <c r="AL1835" t="s">
        <v>47</v>
      </c>
      <c r="AN1835" t="s">
        <v>10346</v>
      </c>
      <c r="AO1835" t="s">
        <v>10336</v>
      </c>
      <c r="AP1835" t="s">
        <v>10347</v>
      </c>
      <c r="AQ1835" t="s">
        <v>10329</v>
      </c>
      <c r="AR1835" t="s">
        <v>10348</v>
      </c>
      <c r="AS1835" s="55">
        <v>15328</v>
      </c>
      <c r="AT1835" s="104">
        <v>6.0029530656209911</v>
      </c>
      <c r="AU1835" s="100" t="s">
        <v>10349</v>
      </c>
      <c r="AV1835" s="100" t="s">
        <v>10350</v>
      </c>
      <c r="AW1835" s="100">
        <v>8.309965792474344</v>
      </c>
      <c r="AX1835" s="100">
        <v>0.15492353847286752</v>
      </c>
      <c r="AY1835" s="100">
        <v>8.3517663533141193E-3</v>
      </c>
      <c r="AZ1835" s="100">
        <v>30351061.887096774</v>
      </c>
      <c r="BA1835" s="100">
        <v>343809118.18548387</v>
      </c>
      <c r="BB1835" s="100">
        <v>3652369.0524193547</v>
      </c>
    </row>
    <row r="1836" spans="1:54" x14ac:dyDescent="0.25">
      <c r="A1836" s="95" t="s">
        <v>4020</v>
      </c>
      <c r="B1836" s="51" t="s">
        <v>4021</v>
      </c>
      <c r="C1836" s="96" t="str">
        <f>HYPERLINK("http://www.UniProt.org/UniProt/CHM4B_HUMAN","CHM4B_HUMAN")</f>
        <v>CHM4B_HUMAN</v>
      </c>
      <c r="D1836" s="97" t="s">
        <v>4023</v>
      </c>
      <c r="E1836" s="159">
        <v>0.23</v>
      </c>
      <c r="F1836" s="98">
        <v>270</v>
      </c>
      <c r="G1836" s="98">
        <v>460</v>
      </c>
      <c r="H1836" s="98">
        <v>120</v>
      </c>
      <c r="I1836" s="49">
        <v>0.15</v>
      </c>
      <c r="J1836" s="99">
        <v>8.4000000000000003E-4</v>
      </c>
      <c r="K1836" s="98">
        <v>8.4</v>
      </c>
      <c r="L1836" s="98">
        <v>54.817341300263024</v>
      </c>
      <c r="M1836" s="20" t="s">
        <v>47226</v>
      </c>
      <c r="N1836" s="100"/>
      <c r="O1836" s="101" t="s">
        <v>40</v>
      </c>
      <c r="P1836" s="102">
        <v>24.879000000000001</v>
      </c>
      <c r="Q1836" s="102">
        <v>24.849</v>
      </c>
      <c r="R1836" s="102">
        <v>24.95</v>
      </c>
      <c r="S1836" s="95" t="s">
        <v>47004</v>
      </c>
      <c r="T1836" s="100">
        <v>3628</v>
      </c>
      <c r="U1836" s="100" t="s">
        <v>4024</v>
      </c>
      <c r="V1836" s="100" t="s">
        <v>4022</v>
      </c>
      <c r="W1836" s="100">
        <v>86.94</v>
      </c>
      <c r="X1836" s="103">
        <v>3.9999999999999999E-118</v>
      </c>
      <c r="Y1836" s="100" t="s">
        <v>36</v>
      </c>
      <c r="Z1836" s="100" t="s">
        <v>4025</v>
      </c>
      <c r="AA1836" s="100" t="s">
        <v>4026</v>
      </c>
      <c r="AB1836" s="100" t="s">
        <v>4027</v>
      </c>
      <c r="AC1836" s="100" t="s">
        <v>4028</v>
      </c>
      <c r="AD1836" s="100" t="s">
        <v>4029</v>
      </c>
      <c r="AE1836" s="100" t="s">
        <v>4031</v>
      </c>
      <c r="AF1836" s="100" t="s">
        <v>4030</v>
      </c>
      <c r="AG1836" s="100" t="s">
        <v>4014</v>
      </c>
      <c r="AH1836" t="s">
        <v>4032</v>
      </c>
      <c r="AI1836" t="s">
        <v>4021</v>
      </c>
      <c r="AJ1836">
        <v>99.55</v>
      </c>
      <c r="AK1836" s="54">
        <v>4.0000000000000003E-158</v>
      </c>
      <c r="AL1836" t="s">
        <v>47</v>
      </c>
      <c r="AM1836" t="s">
        <v>4033</v>
      </c>
      <c r="AN1836" t="s">
        <v>4034</v>
      </c>
      <c r="AO1836" t="s">
        <v>4035</v>
      </c>
      <c r="AP1836" t="s">
        <v>4017</v>
      </c>
      <c r="AQ1836" t="s">
        <v>4018</v>
      </c>
      <c r="AR1836" t="s">
        <v>639</v>
      </c>
      <c r="AS1836" s="55">
        <v>24849</v>
      </c>
      <c r="AT1836" s="104">
        <v>14.000189134238026</v>
      </c>
      <c r="AU1836" s="100" t="s">
        <v>4036</v>
      </c>
      <c r="AV1836" s="100" t="s">
        <v>4037</v>
      </c>
      <c r="AW1836" s="100">
        <v>117.86104510842597</v>
      </c>
      <c r="AX1836" s="100">
        <v>0.15382612985265498</v>
      </c>
      <c r="AY1836" s="100">
        <v>8.4323394610315663E-4</v>
      </c>
      <c r="AZ1836" s="100">
        <v>3064387.1728190752</v>
      </c>
      <c r="BA1836" s="100">
        <v>34960241.987233609</v>
      </c>
      <c r="BB1836" s="100">
        <v>26000</v>
      </c>
    </row>
    <row r="1837" spans="1:54" x14ac:dyDescent="0.25">
      <c r="A1837" s="95" t="s">
        <v>28138</v>
      </c>
      <c r="B1837" s="51" t="s">
        <v>28139</v>
      </c>
      <c r="C1837" s="96" t="str">
        <f>HYPERLINK("http://www.UniProt.org/UniProt/U2AF1_HUMAN","U2AF1_HUMAN")</f>
        <v>U2AF1_HUMAN</v>
      </c>
      <c r="D1837" s="97" t="s">
        <v>28141</v>
      </c>
      <c r="E1837" s="159">
        <v>3.19</v>
      </c>
      <c r="F1837" s="98">
        <v>0.7</v>
      </c>
      <c r="G1837" s="98">
        <v>1000</v>
      </c>
      <c r="H1837" s="98">
        <v>55</v>
      </c>
      <c r="I1837" s="49">
        <v>0.15</v>
      </c>
      <c r="J1837" s="99">
        <v>3.8999999999999999E-4</v>
      </c>
      <c r="K1837" s="98">
        <v>3.9</v>
      </c>
      <c r="L1837" s="98">
        <v>26.262178459838633</v>
      </c>
      <c r="M1837" s="148" t="s">
        <v>47226</v>
      </c>
      <c r="N1837" s="100"/>
      <c r="O1837" s="101" t="s">
        <v>40</v>
      </c>
      <c r="P1837" s="102">
        <v>28.262</v>
      </c>
      <c r="Q1837" s="102">
        <v>28.276</v>
      </c>
      <c r="R1837" s="102">
        <v>27.872</v>
      </c>
      <c r="S1837" s="95" t="s">
        <v>47004</v>
      </c>
      <c r="T1837" s="100">
        <v>3897</v>
      </c>
      <c r="U1837" s="100" t="s">
        <v>28142</v>
      </c>
      <c r="V1837" s="100" t="s">
        <v>28140</v>
      </c>
      <c r="W1837" s="100">
        <v>96.73</v>
      </c>
      <c r="X1837" s="103">
        <v>8.0000000000000003E-172</v>
      </c>
      <c r="Y1837" s="100" t="s">
        <v>36</v>
      </c>
      <c r="Z1837" s="100" t="s">
        <v>28143</v>
      </c>
      <c r="AA1837" s="100" t="s">
        <v>28144</v>
      </c>
      <c r="AB1837" s="100" t="s">
        <v>28145</v>
      </c>
      <c r="AC1837" s="100" t="s">
        <v>28146</v>
      </c>
      <c r="AD1837" s="100" t="s">
        <v>28147</v>
      </c>
      <c r="AE1837" s="100" t="s">
        <v>28150</v>
      </c>
      <c r="AF1837" s="100" t="s">
        <v>28148</v>
      </c>
      <c r="AG1837" s="100" t="s">
        <v>28149</v>
      </c>
      <c r="AH1837" t="s">
        <v>28151</v>
      </c>
      <c r="AI1837" t="s">
        <v>28139</v>
      </c>
      <c r="AJ1837">
        <v>99.59</v>
      </c>
      <c r="AK1837" s="54">
        <v>2E-180</v>
      </c>
      <c r="AL1837" t="s">
        <v>69</v>
      </c>
      <c r="AM1837" t="s">
        <v>28152</v>
      </c>
      <c r="AN1837" t="s">
        <v>28153</v>
      </c>
      <c r="AO1837" t="s">
        <v>28154</v>
      </c>
      <c r="AS1837" s="55">
        <v>28276</v>
      </c>
      <c r="AT1837" s="104">
        <v>11.000042356728366</v>
      </c>
      <c r="AU1837" s="100" t="s">
        <v>28138</v>
      </c>
      <c r="AV1837" s="100" t="s">
        <v>28155</v>
      </c>
      <c r="AW1837" s="100">
        <v>54.702586564379018</v>
      </c>
      <c r="AX1837" s="100">
        <v>0.14902355099009548</v>
      </c>
      <c r="AY1837" s="100">
        <v>3.9136830908207499E-4</v>
      </c>
      <c r="AZ1837" s="100">
        <v>1422267.2506738545</v>
      </c>
      <c r="BA1837" s="100">
        <v>16748935.506353484</v>
      </c>
      <c r="BB1837" s="100">
        <v>26000</v>
      </c>
    </row>
    <row r="1838" spans="1:54" x14ac:dyDescent="0.25">
      <c r="A1838" s="95" t="s">
        <v>39356</v>
      </c>
      <c r="B1838" s="51" t="s">
        <v>49019</v>
      </c>
      <c r="C1838" s="96" t="str">
        <f>HYPERLINK("http://www.UniProt.org/UniProt/NELFD_HUMAN","NELFD_HUMAN")</f>
        <v>NELFD_HUMAN</v>
      </c>
      <c r="D1838" s="97" t="s">
        <v>39358</v>
      </c>
      <c r="E1838" s="159">
        <v>5</v>
      </c>
      <c r="F1838" s="98">
        <v>0</v>
      </c>
      <c r="G1838" s="98">
        <v>220</v>
      </c>
      <c r="H1838" s="98">
        <v>5.3</v>
      </c>
      <c r="I1838" s="49">
        <v>0.15</v>
      </c>
      <c r="J1838" s="99">
        <v>3.8000000000000002E-5</v>
      </c>
      <c r="K1838" s="98">
        <v>0.38</v>
      </c>
      <c r="L1838" s="98">
        <v>2.4972412198192262</v>
      </c>
      <c r="M1838" s="148" t="s">
        <v>47226</v>
      </c>
      <c r="N1838" s="100"/>
      <c r="O1838" s="101" t="s">
        <v>40</v>
      </c>
      <c r="P1838" s="102">
        <v>65.703999999999994</v>
      </c>
      <c r="Q1838" s="102" t="s">
        <v>40</v>
      </c>
      <c r="R1838" s="102">
        <v>66.247</v>
      </c>
      <c r="S1838" s="95" t="s">
        <v>47004</v>
      </c>
      <c r="T1838" s="100">
        <v>2390</v>
      </c>
      <c r="U1838" s="100" t="s">
        <v>39359</v>
      </c>
      <c r="V1838" s="100" t="s">
        <v>39357</v>
      </c>
      <c r="W1838" s="100">
        <v>92.11</v>
      </c>
      <c r="X1838" s="100">
        <v>0</v>
      </c>
      <c r="Y1838" s="100" t="s">
        <v>36</v>
      </c>
      <c r="Z1838" s="100" t="s">
        <v>39360</v>
      </c>
      <c r="AA1838" s="100" t="s">
        <v>39361</v>
      </c>
      <c r="AB1838" s="100" t="s">
        <v>39362</v>
      </c>
      <c r="AC1838" s="100" t="s">
        <v>39363</v>
      </c>
      <c r="AD1838" s="100"/>
      <c r="AE1838" s="100" t="s">
        <v>39364</v>
      </c>
      <c r="AF1838" s="100"/>
      <c r="AG1838" s="100" t="s">
        <v>15355</v>
      </c>
      <c r="AH1838" t="s">
        <v>50724</v>
      </c>
      <c r="AI1838" t="s">
        <v>49019</v>
      </c>
      <c r="AJ1838">
        <v>98.45</v>
      </c>
      <c r="AK1838">
        <v>0</v>
      </c>
      <c r="AL1838" t="s">
        <v>69</v>
      </c>
      <c r="AM1838" t="s">
        <v>50725</v>
      </c>
      <c r="AN1838" t="s">
        <v>50726</v>
      </c>
      <c r="AO1838" t="s">
        <v>50727</v>
      </c>
      <c r="AS1838" s="55">
        <v>65719</v>
      </c>
      <c r="AT1838" s="104">
        <v>25.999009900990099</v>
      </c>
      <c r="AU1838" s="100" t="s">
        <v>39356</v>
      </c>
      <c r="AV1838" s="100" t="s">
        <v>39356</v>
      </c>
      <c r="AW1838" s="100">
        <v>5.2894026077506036</v>
      </c>
      <c r="AX1838" s="100">
        <v>0.15153882796451523</v>
      </c>
      <c r="AY1838" s="100">
        <v>3.7842900759608186E-5</v>
      </c>
      <c r="AZ1838" s="100">
        <v>137524.46780151568</v>
      </c>
      <c r="BA1838" s="100">
        <v>1592637.5718801173</v>
      </c>
      <c r="BB1838" s="100">
        <v>26000</v>
      </c>
    </row>
    <row r="1839" spans="1:54" x14ac:dyDescent="0.25">
      <c r="A1839" s="95" t="s">
        <v>26808</v>
      </c>
      <c r="B1839" s="51" t="s">
        <v>26809</v>
      </c>
      <c r="C1839" s="96" t="str">
        <f>HYPERLINK("http://www.UniProt.org/UniProt/TCPD_HUMAN","TCPD_HUMAN")</f>
        <v>TCPD_HUMAN</v>
      </c>
      <c r="D1839" s="97" t="s">
        <v>26800</v>
      </c>
      <c r="E1839" s="159">
        <v>-0.82</v>
      </c>
      <c r="F1839" s="98">
        <v>3500</v>
      </c>
      <c r="G1839" s="98">
        <v>530</v>
      </c>
      <c r="H1839" s="49">
        <v>400</v>
      </c>
      <c r="I1839" s="49">
        <v>0.14000000000000001</v>
      </c>
      <c r="J1839" s="99">
        <v>0.04</v>
      </c>
      <c r="K1839" s="98">
        <v>400</v>
      </c>
      <c r="L1839" s="98">
        <v>2876.6087567945929</v>
      </c>
      <c r="M1839" s="148" t="s">
        <v>47226</v>
      </c>
      <c r="N1839" s="100" t="s">
        <v>59</v>
      </c>
      <c r="O1839" s="101" t="s">
        <v>40</v>
      </c>
      <c r="P1839" s="102">
        <v>57.890999999999998</v>
      </c>
      <c r="Q1839" s="102">
        <v>57.890999999999998</v>
      </c>
      <c r="R1839" s="102">
        <v>57.923999999999999</v>
      </c>
      <c r="S1839" s="95" t="s">
        <v>47004</v>
      </c>
      <c r="T1839" s="100">
        <v>3469</v>
      </c>
      <c r="U1839" s="100" t="s">
        <v>26801</v>
      </c>
      <c r="V1839" s="100" t="s">
        <v>26799</v>
      </c>
      <c r="W1839" s="100">
        <v>88.87</v>
      </c>
      <c r="X1839" s="100">
        <v>0</v>
      </c>
      <c r="Y1839" s="100" t="s">
        <v>36</v>
      </c>
      <c r="Z1839" s="100" t="s">
        <v>26802</v>
      </c>
      <c r="AA1839" s="100" t="s">
        <v>26803</v>
      </c>
      <c r="AB1839" s="100" t="s">
        <v>26804</v>
      </c>
      <c r="AC1839" s="100" t="s">
        <v>26805</v>
      </c>
      <c r="AD1839" s="100" t="s">
        <v>26806</v>
      </c>
      <c r="AE1839" s="100" t="s">
        <v>26778</v>
      </c>
      <c r="AF1839" s="100" t="s">
        <v>26776</v>
      </c>
      <c r="AG1839" s="100" t="s">
        <v>26777</v>
      </c>
      <c r="AH1839" t="s">
        <v>26810</v>
      </c>
      <c r="AI1839" t="s">
        <v>26809</v>
      </c>
      <c r="AJ1839">
        <v>100</v>
      </c>
      <c r="AK1839">
        <v>0</v>
      </c>
      <c r="AL1839" t="s">
        <v>69</v>
      </c>
      <c r="AM1839" t="s">
        <v>26811</v>
      </c>
      <c r="AN1839" t="s">
        <v>26812</v>
      </c>
      <c r="AO1839" t="s">
        <v>26807</v>
      </c>
      <c r="AS1839" s="55">
        <v>57891</v>
      </c>
      <c r="AT1839" s="104">
        <v>36.97566931193861</v>
      </c>
      <c r="AU1839" s="100" t="s">
        <v>26808</v>
      </c>
      <c r="AV1839" s="100" t="s">
        <v>26813</v>
      </c>
      <c r="AW1839" s="100">
        <v>398.69976175101868</v>
      </c>
      <c r="AX1839" s="100">
        <v>0.13897208066993899</v>
      </c>
      <c r="AY1839" s="100">
        <v>3.997683042051111E-2</v>
      </c>
      <c r="AZ1839" s="100">
        <v>145279358.02004716</v>
      </c>
      <c r="BA1839" s="100">
        <v>1834582558.2688677</v>
      </c>
      <c r="BB1839" s="100">
        <v>364382.85636792448</v>
      </c>
    </row>
    <row r="1840" spans="1:54" x14ac:dyDescent="0.25">
      <c r="A1840" s="95" t="s">
        <v>13862</v>
      </c>
      <c r="B1840" s="51" t="s">
        <v>13863</v>
      </c>
      <c r="C1840" s="96" t="str">
        <f>HYPERLINK("http://www.UniProt.org/UniProt/MCM6_HUMAN","MCM6_HUMAN")</f>
        <v>MCM6_HUMAN</v>
      </c>
      <c r="D1840" s="97" t="s">
        <v>13865</v>
      </c>
      <c r="E1840" s="159">
        <v>2.2000000000000002</v>
      </c>
      <c r="F1840" s="98">
        <v>15</v>
      </c>
      <c r="G1840" s="98">
        <v>2400</v>
      </c>
      <c r="H1840" s="49">
        <v>17</v>
      </c>
      <c r="I1840" s="49">
        <v>0.14000000000000001</v>
      </c>
      <c r="J1840" s="99">
        <v>3.2000000000000002E-3</v>
      </c>
      <c r="K1840" s="98">
        <v>32</v>
      </c>
      <c r="L1840" s="98">
        <v>222.5218340134727</v>
      </c>
      <c r="M1840" s="148" t="s">
        <v>47226</v>
      </c>
      <c r="N1840" s="100"/>
      <c r="O1840" s="101" t="s">
        <v>40</v>
      </c>
      <c r="P1840" s="102">
        <v>92.638000000000005</v>
      </c>
      <c r="Q1840" s="102">
        <v>92.638999999999996</v>
      </c>
      <c r="R1840" s="102">
        <v>92.888999999999996</v>
      </c>
      <c r="S1840" s="95" t="s">
        <v>47004</v>
      </c>
      <c r="T1840" s="100">
        <v>6391</v>
      </c>
      <c r="U1840" s="100" t="s">
        <v>13867</v>
      </c>
      <c r="V1840" s="100" t="s">
        <v>13864</v>
      </c>
      <c r="W1840" s="100">
        <v>74.3</v>
      </c>
      <c r="X1840" s="100">
        <v>0</v>
      </c>
      <c r="Y1840" s="100" t="s">
        <v>36</v>
      </c>
      <c r="Z1840" s="100" t="s">
        <v>13866</v>
      </c>
      <c r="AA1840" s="100" t="s">
        <v>13868</v>
      </c>
      <c r="AB1840" s="100" t="s">
        <v>13869</v>
      </c>
      <c r="AC1840" s="100" t="s">
        <v>13870</v>
      </c>
      <c r="AD1840" s="100" t="s">
        <v>13871</v>
      </c>
      <c r="AE1840" s="100" t="s">
        <v>13842</v>
      </c>
      <c r="AF1840" s="100" t="s">
        <v>13808</v>
      </c>
      <c r="AG1840" s="100" t="s">
        <v>13063</v>
      </c>
      <c r="AH1840" t="s">
        <v>13872</v>
      </c>
      <c r="AI1840" t="s">
        <v>13863</v>
      </c>
      <c r="AJ1840">
        <v>100</v>
      </c>
      <c r="AK1840">
        <v>0</v>
      </c>
      <c r="AL1840" t="s">
        <v>47</v>
      </c>
      <c r="AM1840" t="s">
        <v>13873</v>
      </c>
      <c r="AN1840" t="s">
        <v>13874</v>
      </c>
      <c r="AO1840" t="s">
        <v>13875</v>
      </c>
      <c r="AP1840" t="s">
        <v>13876</v>
      </c>
      <c r="AQ1840" t="s">
        <v>13815</v>
      </c>
      <c r="AR1840" t="s">
        <v>13877</v>
      </c>
      <c r="AS1840" s="55">
        <v>92639</v>
      </c>
      <c r="AT1840" s="104">
        <v>58.01245393315542</v>
      </c>
      <c r="AU1840" s="100" t="s">
        <v>13862</v>
      </c>
      <c r="AV1840" s="100" t="s">
        <v>13862</v>
      </c>
      <c r="AW1840" s="100">
        <v>17.315908088775661</v>
      </c>
      <c r="AX1840" s="100">
        <v>0.14314419290968655</v>
      </c>
      <c r="AY1840" s="100">
        <v>3.1852708334641783E-3</v>
      </c>
      <c r="AZ1840" s="100">
        <v>11575557.56516977</v>
      </c>
      <c r="BA1840" s="100">
        <v>141915258.56648412</v>
      </c>
      <c r="BB1840" s="100">
        <v>668492.66615553119</v>
      </c>
    </row>
    <row r="1841" spans="1:54" x14ac:dyDescent="0.25">
      <c r="A1841" s="95" t="s">
        <v>19444</v>
      </c>
      <c r="B1841" s="51" t="s">
        <v>48969</v>
      </c>
      <c r="C1841" s="96" t="str">
        <f>HYPERLINK("http://www.UniProt.org/UniProt/PYR1_HUMAN","PYR1_HUMAN")</f>
        <v>PYR1_HUMAN</v>
      </c>
      <c r="D1841" s="97" t="s">
        <v>19446</v>
      </c>
      <c r="E1841" s="159">
        <v>-2.2400000000000002</v>
      </c>
      <c r="F1841" s="98">
        <v>570</v>
      </c>
      <c r="G1841" s="98">
        <v>3.3</v>
      </c>
      <c r="H1841" s="49">
        <v>200</v>
      </c>
      <c r="I1841" s="49">
        <v>0.14000000000000001</v>
      </c>
      <c r="J1841" s="99">
        <v>1.6000000000000001E-3</v>
      </c>
      <c r="K1841" s="98">
        <v>16</v>
      </c>
      <c r="L1841" s="98">
        <v>116.58447827986775</v>
      </c>
      <c r="M1841" s="20" t="s">
        <v>47226</v>
      </c>
      <c r="N1841" s="100" t="s">
        <v>59</v>
      </c>
      <c r="O1841" s="101" t="s">
        <v>40</v>
      </c>
      <c r="P1841" s="102">
        <v>247.17</v>
      </c>
      <c r="Q1841" s="102">
        <v>164.148</v>
      </c>
      <c r="R1841" s="102">
        <v>242.98400000000001</v>
      </c>
      <c r="S1841" s="95" t="s">
        <v>47004</v>
      </c>
      <c r="T1841" s="100">
        <v>1389</v>
      </c>
      <c r="U1841" s="100" t="s">
        <v>19448</v>
      </c>
      <c r="V1841" s="100" t="s">
        <v>19445</v>
      </c>
      <c r="W1841" s="100">
        <v>77.599999999999994</v>
      </c>
      <c r="X1841" s="100">
        <v>0</v>
      </c>
      <c r="Y1841" s="100" t="s">
        <v>36</v>
      </c>
      <c r="Z1841" s="100" t="s">
        <v>19447</v>
      </c>
      <c r="AA1841" s="100" t="s">
        <v>19449</v>
      </c>
      <c r="AB1841" s="100" t="s">
        <v>19450</v>
      </c>
      <c r="AC1841" s="100" t="s">
        <v>19451</v>
      </c>
      <c r="AD1841" s="100" t="s">
        <v>19452</v>
      </c>
      <c r="AE1841" s="100" t="s">
        <v>19454</v>
      </c>
      <c r="AF1841" s="100" t="s">
        <v>19453</v>
      </c>
      <c r="AG1841" s="100"/>
      <c r="AH1841" t="s">
        <v>50585</v>
      </c>
      <c r="AI1841" t="s">
        <v>48969</v>
      </c>
      <c r="AJ1841">
        <v>95.25</v>
      </c>
      <c r="AK1841">
        <v>0</v>
      </c>
      <c r="AL1841" t="s">
        <v>69</v>
      </c>
      <c r="AM1841" t="s">
        <v>50586</v>
      </c>
      <c r="AO1841" t="s">
        <v>50587</v>
      </c>
      <c r="AR1841" t="s">
        <v>370</v>
      </c>
      <c r="AS1841" s="55">
        <v>246605</v>
      </c>
      <c r="AT1841" s="104">
        <v>110.03417076787518</v>
      </c>
      <c r="AU1841" s="100" t="s">
        <v>19444</v>
      </c>
      <c r="AV1841" s="100" t="s">
        <v>19455</v>
      </c>
      <c r="AW1841" s="100">
        <v>197.71475870685614</v>
      </c>
      <c r="AX1841" s="100">
        <v>0.13577778908619156</v>
      </c>
      <c r="AY1841" s="100">
        <v>1.5829582702607565E-3</v>
      </c>
      <c r="AZ1841" s="100">
        <v>5752611.171445312</v>
      </c>
      <c r="BA1841" s="100">
        <v>74352777.350039065</v>
      </c>
      <c r="BB1841" s="100">
        <v>29095.507128906251</v>
      </c>
    </row>
    <row r="1842" spans="1:54" x14ac:dyDescent="0.25">
      <c r="A1842" s="95" t="s">
        <v>10891</v>
      </c>
      <c r="B1842" s="51" t="s">
        <v>10892</v>
      </c>
      <c r="C1842" s="96" t="str">
        <f>HYPERLINK("http://www.UniProt.org/UniProt/HNRPK_HUMAN","HNRPK_HUMAN")</f>
        <v>HNRPK_HUMAN</v>
      </c>
      <c r="D1842" s="97" t="s">
        <v>10894</v>
      </c>
      <c r="E1842" s="159">
        <v>1.24</v>
      </c>
      <c r="F1842" s="98">
        <v>92</v>
      </c>
      <c r="G1842" s="98">
        <v>1600</v>
      </c>
      <c r="H1842" s="98">
        <v>170</v>
      </c>
      <c r="I1842" s="49">
        <v>0.14000000000000001</v>
      </c>
      <c r="J1842" s="99">
        <v>1.1999999999999999E-3</v>
      </c>
      <c r="K1842" s="98">
        <v>11.999999999999998</v>
      </c>
      <c r="L1842" s="98">
        <v>86.411003808823139</v>
      </c>
      <c r="M1842" s="145" t="s">
        <v>47226</v>
      </c>
      <c r="N1842" s="100" t="s">
        <v>59</v>
      </c>
      <c r="O1842" s="101" t="s">
        <v>40</v>
      </c>
      <c r="P1842" s="102">
        <v>43.972000000000001</v>
      </c>
      <c r="Q1842" s="102">
        <v>43.941000000000003</v>
      </c>
      <c r="R1842" s="102">
        <v>50.975999999999999</v>
      </c>
      <c r="S1842" s="95" t="s">
        <v>47004</v>
      </c>
      <c r="T1842" s="100">
        <v>11062</v>
      </c>
      <c r="U1842" s="100" t="s">
        <v>10895</v>
      </c>
      <c r="V1842" s="100" t="s">
        <v>10893</v>
      </c>
      <c r="W1842" s="100">
        <v>79.52</v>
      </c>
      <c r="X1842" s="100">
        <v>0</v>
      </c>
      <c r="Y1842" s="100" t="s">
        <v>36</v>
      </c>
      <c r="Z1842" s="100" t="s">
        <v>10896</v>
      </c>
      <c r="AA1842" s="100" t="s">
        <v>10897</v>
      </c>
      <c r="AB1842" s="100" t="s">
        <v>10898</v>
      </c>
      <c r="AC1842" s="100" t="s">
        <v>10899</v>
      </c>
      <c r="AD1842" s="100" t="s">
        <v>10900</v>
      </c>
      <c r="AE1842" s="100" t="s">
        <v>10902</v>
      </c>
      <c r="AF1842" s="100" t="s">
        <v>3302</v>
      </c>
      <c r="AG1842" s="100" t="s">
        <v>10901</v>
      </c>
      <c r="AH1842" t="s">
        <v>10903</v>
      </c>
      <c r="AI1842" t="s">
        <v>10892</v>
      </c>
      <c r="AJ1842">
        <v>98.75</v>
      </c>
      <c r="AK1842">
        <v>0</v>
      </c>
      <c r="AL1842" t="s">
        <v>69</v>
      </c>
      <c r="AM1842" t="s">
        <v>10904</v>
      </c>
      <c r="AN1842" t="s">
        <v>10905</v>
      </c>
      <c r="AO1842" t="s">
        <v>10906</v>
      </c>
      <c r="AS1842" s="55">
        <v>43941</v>
      </c>
      <c r="AT1842" s="104">
        <v>28.00810761009766</v>
      </c>
      <c r="AU1842" s="100" t="s">
        <v>10907</v>
      </c>
      <c r="AV1842" s="100" t="s">
        <v>10908</v>
      </c>
      <c r="AW1842" s="100">
        <v>169.80248076923078</v>
      </c>
      <c r="AX1842" s="100">
        <v>0.14058946377923229</v>
      </c>
      <c r="AY1842" s="100">
        <v>1.2148476690107643E-3</v>
      </c>
      <c r="AZ1842" s="100">
        <v>4414864.5</v>
      </c>
      <c r="BA1842" s="100">
        <v>55109378.380263157</v>
      </c>
      <c r="BB1842" s="100">
        <v>26000</v>
      </c>
    </row>
    <row r="1843" spans="1:54" x14ac:dyDescent="0.25">
      <c r="A1843" s="95" t="s">
        <v>18013</v>
      </c>
      <c r="B1843" s="51" t="s">
        <v>18014</v>
      </c>
      <c r="C1843" s="96" t="str">
        <f>HYPERLINK("http://www.UniProt.org/UniProt/PP2BA_HUMAN","PP2BA_HUMAN")</f>
        <v>PP2BA_HUMAN</v>
      </c>
      <c r="D1843" s="97" t="s">
        <v>18016</v>
      </c>
      <c r="E1843" s="159">
        <v>-1.29</v>
      </c>
      <c r="F1843" s="98">
        <v>460</v>
      </c>
      <c r="G1843" s="98">
        <v>23</v>
      </c>
      <c r="H1843" s="98">
        <v>170</v>
      </c>
      <c r="I1843" s="49">
        <v>0.14000000000000001</v>
      </c>
      <c r="J1843" s="99">
        <v>1.1999999999999999E-3</v>
      </c>
      <c r="K1843" s="98">
        <v>11.999999999999998</v>
      </c>
      <c r="L1843" s="98">
        <v>92.157431446126623</v>
      </c>
      <c r="M1843" s="148" t="s">
        <v>47226</v>
      </c>
      <c r="N1843" s="100"/>
      <c r="O1843" s="101" t="s">
        <v>40</v>
      </c>
      <c r="P1843" s="102">
        <v>57.506999999999998</v>
      </c>
      <c r="Q1843" s="102">
        <v>57.508000000000003</v>
      </c>
      <c r="R1843" s="102">
        <v>58.688000000000002</v>
      </c>
      <c r="S1843" s="95" t="s">
        <v>47004</v>
      </c>
      <c r="T1843" s="100">
        <v>4730</v>
      </c>
      <c r="U1843" s="100" t="s">
        <v>18017</v>
      </c>
      <c r="V1843" s="100" t="s">
        <v>18015</v>
      </c>
      <c r="W1843" s="100">
        <v>94.05</v>
      </c>
      <c r="X1843" s="100">
        <v>0</v>
      </c>
      <c r="Y1843" s="100" t="s">
        <v>36</v>
      </c>
      <c r="Z1843" s="100" t="s">
        <v>18018</v>
      </c>
      <c r="AA1843" s="100" t="s">
        <v>18019</v>
      </c>
      <c r="AB1843" s="100" t="s">
        <v>18020</v>
      </c>
      <c r="AC1843" s="100" t="s">
        <v>18021</v>
      </c>
      <c r="AD1843" s="100" t="s">
        <v>18022</v>
      </c>
      <c r="AE1843" s="100" t="s">
        <v>18025</v>
      </c>
      <c r="AF1843" s="100" t="s">
        <v>18023</v>
      </c>
      <c r="AG1843" s="100" t="s">
        <v>18024</v>
      </c>
      <c r="AH1843" t="s">
        <v>18026</v>
      </c>
      <c r="AI1843" t="s">
        <v>18014</v>
      </c>
      <c r="AJ1843">
        <v>100</v>
      </c>
      <c r="AK1843">
        <v>0</v>
      </c>
      <c r="AL1843" t="s">
        <v>69</v>
      </c>
      <c r="AM1843" t="s">
        <v>18027</v>
      </c>
      <c r="AN1843" t="s">
        <v>18028</v>
      </c>
      <c r="AO1843" t="s">
        <v>17964</v>
      </c>
      <c r="AS1843" s="55">
        <v>57508</v>
      </c>
      <c r="AT1843" s="104">
        <v>27.000208318866747</v>
      </c>
      <c r="AU1843" s="100" t="s">
        <v>18013</v>
      </c>
      <c r="AV1843" s="100" t="s">
        <v>18029</v>
      </c>
      <c r="AW1843" s="100">
        <v>174.71090272790761</v>
      </c>
      <c r="AX1843" s="100">
        <v>0.13563364706242248</v>
      </c>
      <c r="AY1843" s="100">
        <v>1.2499648530943333E-3</v>
      </c>
      <c r="AZ1843" s="100">
        <v>4542483.4709255975</v>
      </c>
      <c r="BA1843" s="100">
        <v>58774213.19342643</v>
      </c>
      <c r="BB1843" s="100">
        <v>26000</v>
      </c>
    </row>
    <row r="1844" spans="1:54" x14ac:dyDescent="0.25">
      <c r="A1844" s="95" t="s">
        <v>6830</v>
      </c>
      <c r="B1844" s="51" t="s">
        <v>6831</v>
      </c>
      <c r="C1844" s="96" t="str">
        <f>HYPERLINK("http://www.UniProt.org/UniProt/DPOD3_HUMAN","DPOD3_HUMAN")</f>
        <v>DPOD3_HUMAN</v>
      </c>
      <c r="D1844" s="97" t="s">
        <v>6833</v>
      </c>
      <c r="E1844" s="159">
        <v>2.96</v>
      </c>
      <c r="F1844" s="98">
        <v>1.9</v>
      </c>
      <c r="G1844" s="98">
        <v>1700</v>
      </c>
      <c r="H1844" s="98">
        <v>140</v>
      </c>
      <c r="I1844" s="49">
        <v>0.14000000000000001</v>
      </c>
      <c r="J1844" s="99">
        <v>1E-3</v>
      </c>
      <c r="K1844" s="98">
        <v>10</v>
      </c>
      <c r="L1844" s="98">
        <v>72.831082875905636</v>
      </c>
      <c r="M1844" s="146" t="s">
        <v>47226</v>
      </c>
      <c r="N1844" s="100"/>
      <c r="O1844" s="101" t="s">
        <v>40</v>
      </c>
      <c r="P1844" s="102">
        <v>50.087000000000003</v>
      </c>
      <c r="Q1844" s="102">
        <v>50.088000000000001</v>
      </c>
      <c r="R1844" s="102">
        <v>51.4</v>
      </c>
      <c r="S1844" s="95" t="s">
        <v>47004</v>
      </c>
      <c r="T1844" s="100">
        <v>7341</v>
      </c>
      <c r="U1844" s="100" t="s">
        <v>6834</v>
      </c>
      <c r="V1844" s="100" t="s">
        <v>6832</v>
      </c>
      <c r="W1844" s="100">
        <v>52.08</v>
      </c>
      <c r="X1844" s="103">
        <v>7.9999999999999999E-140</v>
      </c>
      <c r="Y1844" s="100" t="s">
        <v>36</v>
      </c>
      <c r="Z1844" s="100" t="s">
        <v>6835</v>
      </c>
      <c r="AA1844" s="100" t="s">
        <v>6836</v>
      </c>
      <c r="AB1844" s="100" t="s">
        <v>6837</v>
      </c>
      <c r="AC1844" s="100" t="s">
        <v>6838</v>
      </c>
      <c r="AD1844" s="100" t="s">
        <v>6839</v>
      </c>
      <c r="AE1844" s="100" t="s">
        <v>6840</v>
      </c>
      <c r="AF1844" s="100"/>
      <c r="AG1844" s="100" t="s">
        <v>6823</v>
      </c>
      <c r="AH1844" t="s">
        <v>6841</v>
      </c>
      <c r="AI1844" t="s">
        <v>6831</v>
      </c>
      <c r="AJ1844">
        <v>100</v>
      </c>
      <c r="AK1844">
        <v>0</v>
      </c>
      <c r="AL1844" t="s">
        <v>69</v>
      </c>
      <c r="AM1844" t="s">
        <v>6842</v>
      </c>
      <c r="AN1844" t="s">
        <v>6843</v>
      </c>
      <c r="AO1844" t="s">
        <v>6844</v>
      </c>
      <c r="AS1844" s="55">
        <v>50088</v>
      </c>
      <c r="AT1844" s="104">
        <v>26.037476412679375</v>
      </c>
      <c r="AU1844" s="100" t="s">
        <v>6830</v>
      </c>
      <c r="AV1844" s="100" t="s">
        <v>6830</v>
      </c>
      <c r="AW1844" s="100">
        <v>144.14341504321519</v>
      </c>
      <c r="AX1844" s="100">
        <v>0.14159758088777707</v>
      </c>
      <c r="AY1844" s="100">
        <v>1.0312705148665443E-3</v>
      </c>
      <c r="AZ1844" s="100">
        <v>3747728.7911235951</v>
      </c>
      <c r="BA1844" s="100">
        <v>46448664.257303365</v>
      </c>
      <c r="BB1844" s="100">
        <v>26000</v>
      </c>
    </row>
    <row r="1845" spans="1:54" x14ac:dyDescent="0.25">
      <c r="A1845" s="95" t="s">
        <v>5308</v>
      </c>
      <c r="B1845" s="51" t="s">
        <v>5291</v>
      </c>
      <c r="C1845" s="96" t="str">
        <f>HYPERLINK("http://www.UniProt.org/UniProt/CUL4B_HUMAN","CUL4B_HUMAN")</f>
        <v>CUL4B_HUMAN</v>
      </c>
      <c r="D1845" s="97" t="s">
        <v>5310</v>
      </c>
      <c r="E1845" s="159">
        <v>0.68</v>
      </c>
      <c r="F1845" s="98">
        <v>14</v>
      </c>
      <c r="G1845" s="98">
        <v>69</v>
      </c>
      <c r="H1845" s="98">
        <v>19</v>
      </c>
      <c r="I1845" s="49">
        <v>0.14000000000000001</v>
      </c>
      <c r="J1845" s="99">
        <v>1.2999999999999999E-4</v>
      </c>
      <c r="K1845" s="98">
        <v>1.2999999999999998</v>
      </c>
      <c r="L1845" s="98">
        <v>9.396467049718769</v>
      </c>
      <c r="M1845" s="145" t="s">
        <v>47226</v>
      </c>
      <c r="N1845" s="100"/>
      <c r="O1845" s="101" t="s">
        <v>40</v>
      </c>
      <c r="P1845" s="102">
        <v>99.942999999999998</v>
      </c>
      <c r="Q1845" s="102">
        <v>99.075000000000003</v>
      </c>
      <c r="R1845" s="102">
        <v>103.982</v>
      </c>
      <c r="S1845" s="95" t="s">
        <v>47004</v>
      </c>
      <c r="T1845" s="100">
        <v>3509</v>
      </c>
      <c r="U1845" s="100" t="s">
        <v>5311</v>
      </c>
      <c r="V1845" s="100" t="s">
        <v>5309</v>
      </c>
      <c r="W1845" s="100">
        <v>85.88</v>
      </c>
      <c r="X1845" s="100">
        <v>0</v>
      </c>
      <c r="Y1845" s="100" t="s">
        <v>36</v>
      </c>
      <c r="Z1845" s="100" t="s">
        <v>5312</v>
      </c>
      <c r="AA1845" s="100" t="s">
        <v>5313</v>
      </c>
      <c r="AB1845" s="100" t="s">
        <v>5314</v>
      </c>
      <c r="AC1845" s="100" t="s">
        <v>5298</v>
      </c>
      <c r="AD1845" s="100" t="s">
        <v>5281</v>
      </c>
      <c r="AE1845" s="100" t="s">
        <v>5316</v>
      </c>
      <c r="AF1845" s="100" t="s">
        <v>5315</v>
      </c>
      <c r="AG1845" s="100" t="s">
        <v>5015</v>
      </c>
      <c r="AH1845" t="s">
        <v>5302</v>
      </c>
      <c r="AI1845" t="s">
        <v>5291</v>
      </c>
      <c r="AJ1845">
        <v>100</v>
      </c>
      <c r="AK1845">
        <v>0</v>
      </c>
      <c r="AL1845" t="s">
        <v>69</v>
      </c>
      <c r="AM1845" t="s">
        <v>5303</v>
      </c>
      <c r="AN1845" t="s">
        <v>5304</v>
      </c>
      <c r="AO1845" t="s">
        <v>5305</v>
      </c>
      <c r="AS1845" s="55">
        <v>99075</v>
      </c>
      <c r="AT1845" s="104">
        <v>63.002183732687186</v>
      </c>
      <c r="AU1845" s="100" t="s">
        <v>5308</v>
      </c>
      <c r="AV1845" s="100" t="s">
        <v>5317</v>
      </c>
      <c r="AW1845" s="100">
        <v>18.709607889902227</v>
      </c>
      <c r="AX1845" s="100">
        <v>0.14245506146824666</v>
      </c>
      <c r="AY1845" s="100">
        <v>1.3385742911520415E-4</v>
      </c>
      <c r="AZ1845" s="100">
        <v>486449.80513745785</v>
      </c>
      <c r="BA1845" s="100">
        <v>5992679.5807891367</v>
      </c>
      <c r="BB1845" s="100">
        <v>26000</v>
      </c>
    </row>
    <row r="1846" spans="1:54" x14ac:dyDescent="0.25">
      <c r="A1846" s="95" t="s">
        <v>31362</v>
      </c>
      <c r="B1846" s="51" t="s">
        <v>48772</v>
      </c>
      <c r="C1846" s="96" t="str">
        <f>HYPERLINK("http://www.UniProt.org/UniProt/ARP5_HUMAN","ARP5_HUMAN")</f>
        <v>ARP5_HUMAN</v>
      </c>
      <c r="D1846" s="97" t="s">
        <v>31364</v>
      </c>
      <c r="E1846" s="159">
        <v>0.4</v>
      </c>
      <c r="F1846" s="98">
        <v>51</v>
      </c>
      <c r="G1846" s="98">
        <v>130</v>
      </c>
      <c r="H1846" s="98">
        <v>7.6</v>
      </c>
      <c r="I1846" s="49">
        <v>0.14000000000000001</v>
      </c>
      <c r="J1846" s="99">
        <v>5.5000000000000002E-5</v>
      </c>
      <c r="K1846" s="98">
        <v>0.55000000000000004</v>
      </c>
      <c r="L1846" s="98">
        <v>3.9792962243330359</v>
      </c>
      <c r="M1846" s="146" t="s">
        <v>47226</v>
      </c>
      <c r="N1846" s="100"/>
      <c r="O1846" s="101" t="s">
        <v>40</v>
      </c>
      <c r="P1846" s="102">
        <v>65.475999999999999</v>
      </c>
      <c r="Q1846" s="102">
        <v>124.277</v>
      </c>
      <c r="R1846" s="102">
        <v>68.296999999999997</v>
      </c>
      <c r="S1846" s="95" t="s">
        <v>47004</v>
      </c>
      <c r="T1846" s="100">
        <v>531</v>
      </c>
      <c r="U1846" s="100" t="s">
        <v>31365</v>
      </c>
      <c r="V1846" s="100" t="s">
        <v>31363</v>
      </c>
      <c r="W1846" s="100">
        <v>66.489999999999995</v>
      </c>
      <c r="X1846" s="100">
        <v>0</v>
      </c>
      <c r="Y1846" s="100" t="s">
        <v>36</v>
      </c>
      <c r="Z1846" s="100" t="s">
        <v>31366</v>
      </c>
      <c r="AA1846" s="100" t="s">
        <v>31367</v>
      </c>
      <c r="AB1846" s="100" t="s">
        <v>31368</v>
      </c>
      <c r="AC1846" s="100" t="s">
        <v>31369</v>
      </c>
      <c r="AD1846" s="100" t="s">
        <v>31370</v>
      </c>
      <c r="AE1846" s="100" t="s">
        <v>31372</v>
      </c>
      <c r="AF1846" s="100" t="s">
        <v>6512</v>
      </c>
      <c r="AG1846" s="100" t="s">
        <v>31371</v>
      </c>
      <c r="AH1846" t="s">
        <v>49834</v>
      </c>
      <c r="AI1846" t="s">
        <v>48772</v>
      </c>
      <c r="AJ1846">
        <v>99.83</v>
      </c>
      <c r="AK1846">
        <v>0</v>
      </c>
      <c r="AL1846" t="s">
        <v>69</v>
      </c>
      <c r="AM1846" t="s">
        <v>49835</v>
      </c>
      <c r="AO1846" t="s">
        <v>49836</v>
      </c>
      <c r="AR1846" t="s">
        <v>370</v>
      </c>
      <c r="AS1846" s="55">
        <v>66202</v>
      </c>
      <c r="AT1846" s="104">
        <v>25.000362534259487</v>
      </c>
      <c r="AU1846" s="100" t="s">
        <v>31362</v>
      </c>
      <c r="AV1846" s="100" t="s">
        <v>31362</v>
      </c>
      <c r="AW1846" s="100">
        <v>7.6454275923612354</v>
      </c>
      <c r="AX1846" s="100">
        <v>0.13745903907445017</v>
      </c>
      <c r="AY1846" s="100">
        <v>5.469902351894068E-5</v>
      </c>
      <c r="AZ1846" s="100">
        <v>198781.11740139211</v>
      </c>
      <c r="BA1846" s="100">
        <v>2537831.1979698376</v>
      </c>
      <c r="BB1846" s="100">
        <v>26000</v>
      </c>
    </row>
    <row r="1847" spans="1:54" x14ac:dyDescent="0.25">
      <c r="A1847" s="95" t="s">
        <v>26407</v>
      </c>
      <c r="B1847" s="51" t="s">
        <v>26408</v>
      </c>
      <c r="C1847" s="96" t="str">
        <f>HYPERLINK("http://www.UniProt.org/UniProt/TAOK3_HUMAN","TAOK3_HUMAN")</f>
        <v>TAOK3_HUMAN</v>
      </c>
      <c r="D1847" s="97" t="s">
        <v>26410</v>
      </c>
      <c r="E1847" s="159">
        <v>-5</v>
      </c>
      <c r="F1847" s="98">
        <v>9.9</v>
      </c>
      <c r="G1847" s="98">
        <v>0</v>
      </c>
      <c r="H1847" s="98">
        <v>2.1</v>
      </c>
      <c r="I1847" s="49">
        <v>0.14000000000000001</v>
      </c>
      <c r="J1847" s="99">
        <v>1.5E-5</v>
      </c>
      <c r="K1847" s="98">
        <v>0.15</v>
      </c>
      <c r="L1847" s="98">
        <v>1.0733110115804461</v>
      </c>
      <c r="M1847" s="145" t="s">
        <v>47226</v>
      </c>
      <c r="N1847" s="100"/>
      <c r="O1847" s="101" t="s">
        <v>40</v>
      </c>
      <c r="P1847" s="102">
        <v>107.07</v>
      </c>
      <c r="Q1847" s="102">
        <v>105.366</v>
      </c>
      <c r="R1847" s="102">
        <v>105.40600000000001</v>
      </c>
      <c r="S1847" s="95" t="s">
        <v>47004</v>
      </c>
      <c r="T1847" s="100">
        <v>10399</v>
      </c>
      <c r="U1847" s="100" t="s">
        <v>26411</v>
      </c>
      <c r="V1847" s="100" t="s">
        <v>26409</v>
      </c>
      <c r="W1847" s="100">
        <v>89.42</v>
      </c>
      <c r="X1847" s="100">
        <v>0</v>
      </c>
      <c r="Y1847" s="100" t="s">
        <v>36</v>
      </c>
      <c r="Z1847" s="100" t="s">
        <v>26412</v>
      </c>
      <c r="AA1847" s="100" t="s">
        <v>26413</v>
      </c>
      <c r="AB1847" s="100" t="s">
        <v>26414</v>
      </c>
      <c r="AC1847" s="100" t="s">
        <v>26399</v>
      </c>
      <c r="AD1847" s="100" t="s">
        <v>14260</v>
      </c>
      <c r="AE1847" s="100" t="s">
        <v>26415</v>
      </c>
      <c r="AF1847" s="100"/>
      <c r="AG1847" s="100"/>
      <c r="AH1847" t="s">
        <v>26416</v>
      </c>
      <c r="AI1847" t="s">
        <v>26408</v>
      </c>
      <c r="AJ1847">
        <v>100</v>
      </c>
      <c r="AK1847">
        <v>0</v>
      </c>
      <c r="AL1847" t="s">
        <v>47</v>
      </c>
      <c r="AM1847" t="s">
        <v>26417</v>
      </c>
      <c r="AN1847" t="s">
        <v>26418</v>
      </c>
      <c r="AO1847" t="s">
        <v>26419</v>
      </c>
      <c r="AP1847" t="s">
        <v>26420</v>
      </c>
      <c r="AQ1847" t="s">
        <v>52</v>
      </c>
      <c r="AR1847" t="s">
        <v>26421</v>
      </c>
      <c r="AS1847" s="55">
        <v>105366</v>
      </c>
      <c r="AT1847" s="104">
        <v>51.00074379606464</v>
      </c>
      <c r="AU1847" s="100" t="s">
        <v>26422</v>
      </c>
      <c r="AV1847" s="100" t="s">
        <v>26423</v>
      </c>
      <c r="AW1847" s="100">
        <v>2.1401648657606898</v>
      </c>
      <c r="AX1847" s="100">
        <v>0.14265908657571622</v>
      </c>
      <c r="AY1847" s="100">
        <v>1.5311756852372441E-5</v>
      </c>
      <c r="AZ1847" s="100">
        <v>55644.286509777929</v>
      </c>
      <c r="BA1847" s="100">
        <v>684513.54630427586</v>
      </c>
      <c r="BB1847" s="100">
        <v>26000</v>
      </c>
    </row>
    <row r="1848" spans="1:54" x14ac:dyDescent="0.25">
      <c r="A1848" s="95" t="s">
        <v>9292</v>
      </c>
      <c r="B1848" s="51" t="s">
        <v>9293</v>
      </c>
      <c r="C1848" s="96" t="str">
        <f>HYPERLINK("http://www.UniProt.org/UniProt/G3P_HUMAN","G3P_HUMAN")</f>
        <v>G3P_HUMAN</v>
      </c>
      <c r="D1848" s="97" t="s">
        <v>9281</v>
      </c>
      <c r="E1848" s="159">
        <v>-0.42</v>
      </c>
      <c r="F1848" s="98">
        <v>13000</v>
      </c>
      <c r="G1848" s="98">
        <v>4900</v>
      </c>
      <c r="H1848" s="49">
        <v>91</v>
      </c>
      <c r="I1848" s="49">
        <v>0.13</v>
      </c>
      <c r="J1848" s="99">
        <v>0.2</v>
      </c>
      <c r="K1848" s="98">
        <v>2000</v>
      </c>
      <c r="L1848" s="98">
        <v>15018.181605129648</v>
      </c>
      <c r="M1848" s="148" t="s">
        <v>47226</v>
      </c>
      <c r="N1848" s="100"/>
      <c r="O1848" s="101" t="s">
        <v>40</v>
      </c>
      <c r="P1848" s="102">
        <v>37.158999999999999</v>
      </c>
      <c r="Q1848" s="102">
        <v>35.835000000000001</v>
      </c>
      <c r="R1848" s="102">
        <v>36.052999999999997</v>
      </c>
      <c r="S1848" s="95" t="s">
        <v>47004</v>
      </c>
      <c r="T1848" s="100">
        <v>4611</v>
      </c>
      <c r="U1848" s="100" t="s">
        <v>9282</v>
      </c>
      <c r="V1848" s="100" t="s">
        <v>9280</v>
      </c>
      <c r="W1848" s="100">
        <v>85.54</v>
      </c>
      <c r="X1848" s="100">
        <v>0</v>
      </c>
      <c r="Y1848" s="100" t="s">
        <v>36</v>
      </c>
      <c r="Z1848" s="100" t="s">
        <v>9283</v>
      </c>
      <c r="AA1848" s="100" t="s">
        <v>9284</v>
      </c>
      <c r="AB1848" s="100" t="s">
        <v>9285</v>
      </c>
      <c r="AC1848" s="100" t="s">
        <v>9286</v>
      </c>
      <c r="AD1848" s="100" t="s">
        <v>9287</v>
      </c>
      <c r="AE1848" s="100" t="s">
        <v>9289</v>
      </c>
      <c r="AF1848" s="100"/>
      <c r="AG1848" s="100" t="s">
        <v>9288</v>
      </c>
      <c r="AH1848" t="s">
        <v>9294</v>
      </c>
      <c r="AI1848" t="s">
        <v>9293</v>
      </c>
      <c r="AJ1848">
        <v>100</v>
      </c>
      <c r="AK1848">
        <v>0</v>
      </c>
      <c r="AL1848" t="s">
        <v>69</v>
      </c>
      <c r="AO1848" t="s">
        <v>9290</v>
      </c>
      <c r="AR1848" t="s">
        <v>9291</v>
      </c>
      <c r="AS1848" s="55">
        <v>35835</v>
      </c>
      <c r="AT1848" s="104">
        <v>22.029702970297031</v>
      </c>
      <c r="AU1848" s="100" t="s">
        <v>9292</v>
      </c>
      <c r="AV1848" s="100" t="s">
        <v>9295</v>
      </c>
      <c r="AW1848" s="100">
        <v>90.998472093510429</v>
      </c>
      <c r="AX1848" s="100">
        <v>0.13042673920935846</v>
      </c>
      <c r="AY1848" s="100">
        <v>0.19587724556110292</v>
      </c>
      <c r="AZ1848" s="100">
        <v>711835335.28089881</v>
      </c>
      <c r="BA1848" s="100">
        <v>9577977528.0898876</v>
      </c>
      <c r="BB1848" s="100">
        <v>7822497.6629213477</v>
      </c>
    </row>
    <row r="1849" spans="1:54" x14ac:dyDescent="0.25">
      <c r="A1849" s="95" t="s">
        <v>42952</v>
      </c>
      <c r="B1849" s="51" t="s">
        <v>42953</v>
      </c>
      <c r="C1849" s="96" t="str">
        <f>HYPERLINK("http://www.UniProt.org/UniProt/SAHH_HUMAN","SAHH_HUMAN")</f>
        <v>SAHH_HUMAN</v>
      </c>
      <c r="D1849" s="97" t="s">
        <v>23203</v>
      </c>
      <c r="E1849" s="159">
        <v>0.18</v>
      </c>
      <c r="F1849" s="98">
        <v>5100</v>
      </c>
      <c r="G1849" s="98">
        <v>7700</v>
      </c>
      <c r="H1849" s="98">
        <v>430</v>
      </c>
      <c r="I1849" s="49">
        <v>0.13</v>
      </c>
      <c r="J1849" s="99">
        <v>3.0999999999999999E-3</v>
      </c>
      <c r="K1849" s="98">
        <v>31</v>
      </c>
      <c r="L1849" s="98">
        <v>244.50349151804065</v>
      </c>
      <c r="M1849" s="148" t="s">
        <v>47226</v>
      </c>
      <c r="N1849" s="100"/>
      <c r="O1849" s="101" t="s">
        <v>40</v>
      </c>
      <c r="P1849" s="102">
        <v>17.536999999999999</v>
      </c>
      <c r="Q1849" s="102">
        <v>47.747</v>
      </c>
      <c r="R1849" s="102">
        <v>47.716000000000001</v>
      </c>
      <c r="S1849" s="95" t="s">
        <v>47004</v>
      </c>
      <c r="T1849" s="100">
        <v>9928</v>
      </c>
      <c r="U1849" s="100" t="s">
        <v>23204</v>
      </c>
      <c r="V1849" s="100" t="s">
        <v>23202</v>
      </c>
      <c r="W1849" s="100">
        <v>84.57</v>
      </c>
      <c r="X1849" s="103">
        <v>1.9999999999999998E-96</v>
      </c>
      <c r="Y1849" s="100" t="s">
        <v>36</v>
      </c>
      <c r="Z1849" s="100" t="s">
        <v>23205</v>
      </c>
      <c r="AA1849" s="100" t="s">
        <v>23206</v>
      </c>
      <c r="AB1849" s="100" t="s">
        <v>23207</v>
      </c>
      <c r="AC1849" s="100" t="s">
        <v>23208</v>
      </c>
      <c r="AD1849" s="100" t="s">
        <v>23209</v>
      </c>
      <c r="AE1849" s="100" t="s">
        <v>23210</v>
      </c>
      <c r="AF1849" s="100" t="s">
        <v>10217</v>
      </c>
      <c r="AG1849" s="100"/>
      <c r="AH1849" t="s">
        <v>42954</v>
      </c>
      <c r="AI1849" t="s">
        <v>42953</v>
      </c>
      <c r="AJ1849">
        <v>85.28</v>
      </c>
      <c r="AK1849" s="54">
        <v>3.0000000000000001E-99</v>
      </c>
      <c r="AL1849" t="s">
        <v>47</v>
      </c>
      <c r="AM1849" t="s">
        <v>42955</v>
      </c>
      <c r="AN1849" t="s">
        <v>42956</v>
      </c>
      <c r="AO1849" t="s">
        <v>42957</v>
      </c>
      <c r="AP1849" t="s">
        <v>23211</v>
      </c>
      <c r="AR1849" t="s">
        <v>23212</v>
      </c>
      <c r="AS1849" s="55">
        <v>47747</v>
      </c>
      <c r="AT1849" s="104">
        <v>12.955267660718651</v>
      </c>
      <c r="AU1849" s="100" t="s">
        <v>42958</v>
      </c>
      <c r="AV1849" s="100" t="s">
        <v>42959</v>
      </c>
      <c r="AW1849" s="100">
        <v>427.65497097242383</v>
      </c>
      <c r="AX1849" s="100">
        <v>0.12513714811137627</v>
      </c>
      <c r="AY1849" s="100">
        <v>3.0596469631841683E-3</v>
      </c>
      <c r="AZ1849" s="100">
        <v>11119029.245283019</v>
      </c>
      <c r="BA1849" s="100">
        <v>155934254.1509434</v>
      </c>
      <c r="BB1849" s="100">
        <v>26000</v>
      </c>
    </row>
    <row r="1850" spans="1:54" x14ac:dyDescent="0.25">
      <c r="A1850" s="95" t="s">
        <v>31978</v>
      </c>
      <c r="B1850" s="51" t="s">
        <v>31979</v>
      </c>
      <c r="C1850" s="96" t="str">
        <f>HYPERLINK("http://www.UniProt.org/UniProt/BT3L4_HUMAN","BT3L4_HUMAN")</f>
        <v>BT3L4_HUMAN</v>
      </c>
      <c r="D1850" s="97" t="s">
        <v>31981</v>
      </c>
      <c r="E1850" s="159">
        <v>-1.57</v>
      </c>
      <c r="F1850" s="98">
        <v>1300</v>
      </c>
      <c r="G1850" s="98">
        <v>36</v>
      </c>
      <c r="H1850" s="98">
        <v>110</v>
      </c>
      <c r="I1850" s="49">
        <v>0.13</v>
      </c>
      <c r="J1850" s="99">
        <v>7.6999999999999996E-4</v>
      </c>
      <c r="K1850" s="98">
        <v>7.6999999999999993</v>
      </c>
      <c r="L1850" s="98">
        <v>58.542071089188582</v>
      </c>
      <c r="M1850" s="146" t="s">
        <v>47226</v>
      </c>
      <c r="N1850" s="100"/>
      <c r="O1850" s="101" t="s">
        <v>40</v>
      </c>
      <c r="P1850" s="102">
        <v>17.274999999999999</v>
      </c>
      <c r="Q1850" s="102">
        <v>17.276</v>
      </c>
      <c r="R1850" s="102">
        <v>17.271000000000001</v>
      </c>
      <c r="S1850" s="95" t="s">
        <v>47004</v>
      </c>
      <c r="T1850" s="100">
        <v>7682</v>
      </c>
      <c r="U1850" s="100" t="s">
        <v>31983</v>
      </c>
      <c r="V1850" s="100" t="s">
        <v>31980</v>
      </c>
      <c r="W1850" s="100">
        <v>96.2</v>
      </c>
      <c r="X1850" s="103">
        <v>4.9999999999999997E-99</v>
      </c>
      <c r="Y1850" s="100" t="s">
        <v>36</v>
      </c>
      <c r="Z1850" s="100" t="s">
        <v>31982</v>
      </c>
      <c r="AA1850" s="100" t="s">
        <v>31984</v>
      </c>
      <c r="AB1850" s="100" t="s">
        <v>19070</v>
      </c>
      <c r="AC1850" s="100" t="s">
        <v>2728</v>
      </c>
      <c r="AD1850" s="100" t="s">
        <v>2729</v>
      </c>
      <c r="AE1850" s="100"/>
      <c r="AF1850" s="100" t="s">
        <v>14986</v>
      </c>
      <c r="AG1850" s="100"/>
      <c r="AH1850" t="s">
        <v>31985</v>
      </c>
      <c r="AI1850" t="s">
        <v>31979</v>
      </c>
      <c r="AJ1850">
        <v>100</v>
      </c>
      <c r="AK1850" s="54">
        <v>1.9999999999999999E-112</v>
      </c>
      <c r="AL1850" t="s">
        <v>47</v>
      </c>
      <c r="AM1850" t="s">
        <v>31986</v>
      </c>
      <c r="AN1850" t="s">
        <v>31987</v>
      </c>
      <c r="AO1850" t="s">
        <v>31981</v>
      </c>
      <c r="AR1850" t="s">
        <v>2797</v>
      </c>
      <c r="AS1850" s="55">
        <v>17276</v>
      </c>
      <c r="AT1850" s="104">
        <v>10.026869388557573</v>
      </c>
      <c r="AU1850" s="100" t="s">
        <v>31978</v>
      </c>
      <c r="AV1850" s="100" t="s">
        <v>31978</v>
      </c>
      <c r="AW1850" s="100">
        <v>108.10951633986927</v>
      </c>
      <c r="AX1850" s="100">
        <v>0.13212154253681835</v>
      </c>
      <c r="AY1850" s="100">
        <v>7.7346687356036727E-4</v>
      </c>
      <c r="AZ1850" s="100">
        <v>2810847.4248366011</v>
      </c>
      <c r="BA1850" s="100">
        <v>37335721.199999996</v>
      </c>
      <c r="BB1850" s="100">
        <v>26000</v>
      </c>
    </row>
    <row r="1851" spans="1:54" x14ac:dyDescent="0.25">
      <c r="A1851" s="95" t="s">
        <v>1608</v>
      </c>
      <c r="B1851" s="51" t="s">
        <v>1609</v>
      </c>
      <c r="C1851" s="96" t="str">
        <f>HYPERLINK("http://www.UniProt.org/UniProt/AQR_HUMAN","AQR_HUMAN")</f>
        <v>AQR_HUMAN</v>
      </c>
      <c r="D1851" s="97" t="s">
        <v>1611</v>
      </c>
      <c r="E1851" s="159">
        <v>2.56</v>
      </c>
      <c r="F1851" s="98">
        <v>2</v>
      </c>
      <c r="G1851" s="98">
        <v>740</v>
      </c>
      <c r="H1851" s="98">
        <v>55</v>
      </c>
      <c r="I1851" s="49">
        <v>0.13</v>
      </c>
      <c r="J1851" s="99">
        <v>3.8999999999999999E-4</v>
      </c>
      <c r="K1851" s="98">
        <v>3.9</v>
      </c>
      <c r="L1851" s="98">
        <v>29.508027676181065</v>
      </c>
      <c r="M1851" s="145" t="s">
        <v>47226</v>
      </c>
      <c r="N1851" s="100"/>
      <c r="O1851" s="101" t="s">
        <v>40</v>
      </c>
      <c r="P1851" s="102">
        <v>179.69</v>
      </c>
      <c r="Q1851" s="102">
        <v>84.278000000000006</v>
      </c>
      <c r="R1851" s="102">
        <v>171.29499999999999</v>
      </c>
      <c r="S1851" s="95" t="s">
        <v>47004</v>
      </c>
      <c r="T1851" s="100">
        <v>4790</v>
      </c>
      <c r="U1851" s="100" t="s">
        <v>1612</v>
      </c>
      <c r="V1851" s="100" t="s">
        <v>1610</v>
      </c>
      <c r="W1851" s="100">
        <v>80.75</v>
      </c>
      <c r="X1851" s="100">
        <v>0</v>
      </c>
      <c r="Y1851" s="100" t="s">
        <v>36</v>
      </c>
      <c r="Z1851" s="100" t="s">
        <v>1613</v>
      </c>
      <c r="AA1851" s="100" t="s">
        <v>1614</v>
      </c>
      <c r="AB1851" s="100" t="s">
        <v>1615</v>
      </c>
      <c r="AC1851" s="100" t="s">
        <v>1616</v>
      </c>
      <c r="AD1851" s="100" t="s">
        <v>1617</v>
      </c>
      <c r="AE1851" s="100" t="s">
        <v>1618</v>
      </c>
      <c r="AF1851" s="100"/>
      <c r="AG1851" s="100" t="s">
        <v>348</v>
      </c>
      <c r="AH1851" t="s">
        <v>1619</v>
      </c>
      <c r="AI1851" t="s">
        <v>1609</v>
      </c>
      <c r="AJ1851">
        <v>100</v>
      </c>
      <c r="AK1851">
        <v>0</v>
      </c>
      <c r="AL1851" t="s">
        <v>69</v>
      </c>
      <c r="AM1851" t="s">
        <v>1620</v>
      </c>
      <c r="AO1851" t="s">
        <v>1621</v>
      </c>
      <c r="AR1851" t="s">
        <v>370</v>
      </c>
      <c r="AS1851" s="55">
        <v>84278</v>
      </c>
      <c r="AT1851" s="104">
        <v>86.121484642938796</v>
      </c>
      <c r="AU1851" s="100" t="s">
        <v>1608</v>
      </c>
      <c r="AV1851" s="100" t="s">
        <v>1608</v>
      </c>
      <c r="AW1851" s="100">
        <v>54.868913689584758</v>
      </c>
      <c r="AX1851" s="100">
        <v>0.13303440565840519</v>
      </c>
      <c r="AY1851" s="100">
        <v>3.9255829240525191E-4</v>
      </c>
      <c r="AZ1851" s="100">
        <v>1426591.7559292037</v>
      </c>
      <c r="BA1851" s="100">
        <v>18819004.41823009</v>
      </c>
      <c r="BB1851" s="100">
        <v>26000</v>
      </c>
    </row>
    <row r="1852" spans="1:54" x14ac:dyDescent="0.25">
      <c r="A1852" s="95" t="s">
        <v>37956</v>
      </c>
      <c r="B1852" s="51" t="s">
        <v>37957</v>
      </c>
      <c r="C1852" s="96" t="str">
        <f>HYPERLINK("http://www.UniProt.org/UniProt/LSM8_HUMAN","LSM8_HUMAN")</f>
        <v>LSM8_HUMAN</v>
      </c>
      <c r="D1852" s="97" t="s">
        <v>37959</v>
      </c>
      <c r="E1852" s="159">
        <v>1.21</v>
      </c>
      <c r="F1852" s="98">
        <v>140</v>
      </c>
      <c r="G1852" s="98">
        <v>2300</v>
      </c>
      <c r="H1852" s="98">
        <v>44</v>
      </c>
      <c r="I1852" s="49">
        <v>0.13</v>
      </c>
      <c r="J1852" s="99">
        <v>3.1E-4</v>
      </c>
      <c r="K1852" s="98">
        <v>3.1</v>
      </c>
      <c r="L1852" s="98">
        <v>24.70856453101932</v>
      </c>
      <c r="M1852" s="148" t="s">
        <v>47226</v>
      </c>
      <c r="N1852" s="100"/>
      <c r="O1852" s="101" t="s">
        <v>40</v>
      </c>
      <c r="P1852" s="102">
        <v>10.363</v>
      </c>
      <c r="Q1852" s="102">
        <v>10.378</v>
      </c>
      <c r="R1852" s="102">
        <v>10.403</v>
      </c>
      <c r="S1852" s="95" t="s">
        <v>47004</v>
      </c>
      <c r="T1852" s="100">
        <v>10913</v>
      </c>
      <c r="U1852" s="100" t="s">
        <v>37960</v>
      </c>
      <c r="V1852" s="100" t="s">
        <v>37958</v>
      </c>
      <c r="W1852" s="100">
        <v>93.75</v>
      </c>
      <c r="X1852" s="103">
        <v>3.0000000000000002E-60</v>
      </c>
      <c r="Y1852" s="100" t="s">
        <v>36</v>
      </c>
      <c r="Z1852" s="100" t="s">
        <v>37961</v>
      </c>
      <c r="AA1852" s="100" t="s">
        <v>37962</v>
      </c>
      <c r="AB1852" s="100" t="s">
        <v>3710</v>
      </c>
      <c r="AC1852" s="100" t="s">
        <v>37963</v>
      </c>
      <c r="AD1852" s="100" t="s">
        <v>37964</v>
      </c>
      <c r="AE1852" s="100" t="s">
        <v>13394</v>
      </c>
      <c r="AF1852" s="100" t="s">
        <v>9919</v>
      </c>
      <c r="AG1852" s="100" t="s">
        <v>10901</v>
      </c>
      <c r="AH1852" t="s">
        <v>37965</v>
      </c>
      <c r="AI1852" t="s">
        <v>37957</v>
      </c>
      <c r="AJ1852">
        <v>98.96</v>
      </c>
      <c r="AK1852" s="54">
        <v>2.0000000000000001E-63</v>
      </c>
      <c r="AL1852" t="s">
        <v>69</v>
      </c>
      <c r="AM1852" t="s">
        <v>37966</v>
      </c>
      <c r="AN1852" t="s">
        <v>37967</v>
      </c>
      <c r="AO1852" t="s">
        <v>37968</v>
      </c>
      <c r="AS1852" s="55">
        <v>10378</v>
      </c>
      <c r="AT1852" s="104">
        <v>7.0002708559046587</v>
      </c>
      <c r="AU1852" s="100" t="s">
        <v>37969</v>
      </c>
      <c r="AV1852" s="100" t="s">
        <v>37970</v>
      </c>
      <c r="AW1852" s="100">
        <v>43.911487715225377</v>
      </c>
      <c r="AX1852" s="100">
        <v>0.12714767690856846</v>
      </c>
      <c r="AY1852" s="100">
        <v>3.1416365798645586E-4</v>
      </c>
      <c r="AZ1852" s="100">
        <v>1141698.6805958599</v>
      </c>
      <c r="BA1852" s="100">
        <v>15758104.546333915</v>
      </c>
      <c r="BB1852" s="100">
        <v>26000</v>
      </c>
    </row>
    <row r="1853" spans="1:54" x14ac:dyDescent="0.25">
      <c r="A1853" s="95" t="s">
        <v>32431</v>
      </c>
      <c r="B1853" s="51" t="s">
        <v>32432</v>
      </c>
      <c r="C1853" s="96" t="str">
        <f>HYPERLINK("http://www.UniProt.org/UniProt/CDK7_HUMAN","CDK7_HUMAN")</f>
        <v>CDK7_HUMAN</v>
      </c>
      <c r="D1853" s="97" t="s">
        <v>32434</v>
      </c>
      <c r="E1853" s="159">
        <v>5</v>
      </c>
      <c r="F1853" s="98">
        <v>0</v>
      </c>
      <c r="G1853" s="98">
        <v>480</v>
      </c>
      <c r="H1853" s="98">
        <v>29</v>
      </c>
      <c r="I1853" s="49">
        <v>0.13</v>
      </c>
      <c r="J1853" s="99">
        <v>2.1000000000000001E-4</v>
      </c>
      <c r="K1853" s="98">
        <v>2.1</v>
      </c>
      <c r="L1853" s="98">
        <v>16.056242825251577</v>
      </c>
      <c r="M1853" s="20" t="s">
        <v>47226</v>
      </c>
      <c r="N1853" s="100"/>
      <c r="O1853" s="101" t="s">
        <v>40</v>
      </c>
      <c r="P1853" s="102">
        <v>40.935000000000002</v>
      </c>
      <c r="Q1853" s="102">
        <v>39.691000000000003</v>
      </c>
      <c r="R1853" s="102">
        <v>39.037999999999997</v>
      </c>
      <c r="S1853" s="95" t="s">
        <v>47004</v>
      </c>
      <c r="T1853" s="100">
        <v>2229</v>
      </c>
      <c r="U1853" s="100" t="s">
        <v>32435</v>
      </c>
      <c r="V1853" s="100" t="s">
        <v>32433</v>
      </c>
      <c r="W1853" s="100">
        <v>86.38</v>
      </c>
      <c r="X1853" s="100">
        <v>0</v>
      </c>
      <c r="Y1853" s="100" t="s">
        <v>36</v>
      </c>
      <c r="Z1853" s="100" t="s">
        <v>32436</v>
      </c>
      <c r="AA1853" s="100" t="s">
        <v>32437</v>
      </c>
      <c r="AB1853" s="100" t="s">
        <v>32438</v>
      </c>
      <c r="AC1853" s="100" t="s">
        <v>32439</v>
      </c>
      <c r="AD1853" s="100" t="s">
        <v>32440</v>
      </c>
      <c r="AE1853" s="100" t="s">
        <v>32441</v>
      </c>
      <c r="AF1853" s="100" t="s">
        <v>3444</v>
      </c>
      <c r="AG1853" s="100" t="s">
        <v>8093</v>
      </c>
      <c r="AH1853" t="s">
        <v>32442</v>
      </c>
      <c r="AI1853" t="s">
        <v>32432</v>
      </c>
      <c r="AJ1853">
        <v>100</v>
      </c>
      <c r="AK1853">
        <v>0</v>
      </c>
      <c r="AL1853" t="s">
        <v>47</v>
      </c>
      <c r="AM1853" t="s">
        <v>32443</v>
      </c>
      <c r="AN1853" t="s">
        <v>32444</v>
      </c>
      <c r="AO1853" t="s">
        <v>32445</v>
      </c>
      <c r="AP1853" t="s">
        <v>32446</v>
      </c>
      <c r="AQ1853" t="s">
        <v>32447</v>
      </c>
      <c r="AR1853" t="s">
        <v>32448</v>
      </c>
      <c r="AS1853" s="55">
        <v>39691</v>
      </c>
      <c r="AT1853" s="104">
        <v>20.000468340202325</v>
      </c>
      <c r="AU1853" s="100" t="s">
        <v>32431</v>
      </c>
      <c r="AV1853" s="100" t="s">
        <v>32449</v>
      </c>
      <c r="AW1853" s="100">
        <v>28.860862626426375</v>
      </c>
      <c r="AX1853" s="100">
        <v>0.12860065303192117</v>
      </c>
      <c r="AY1853" s="100">
        <v>2.0648433125664513E-4</v>
      </c>
      <c r="AZ1853" s="100">
        <v>750382.42828708573</v>
      </c>
      <c r="BA1853" s="100">
        <v>10240010.209577331</v>
      </c>
      <c r="BB1853" s="100">
        <v>26000</v>
      </c>
    </row>
    <row r="1854" spans="1:54" x14ac:dyDescent="0.25">
      <c r="A1854" s="95" t="s">
        <v>43277</v>
      </c>
      <c r="B1854" s="51" t="s">
        <v>43278</v>
      </c>
      <c r="C1854" s="96" t="str">
        <f>HYPERLINK("http://www.UniProt.org/UniProt/SF3A2_HUMAN","SF3A2_HUMAN")</f>
        <v>SF3A2_HUMAN</v>
      </c>
      <c r="D1854" s="97" t="s">
        <v>43280</v>
      </c>
      <c r="E1854" s="159">
        <v>2.17</v>
      </c>
      <c r="F1854" s="98">
        <v>2.5</v>
      </c>
      <c r="G1854" s="98">
        <v>380</v>
      </c>
      <c r="H1854" s="98">
        <v>19</v>
      </c>
      <c r="I1854" s="49">
        <v>0.13</v>
      </c>
      <c r="J1854" s="99">
        <v>1.3999999999999999E-4</v>
      </c>
      <c r="K1854" s="98">
        <v>1.4</v>
      </c>
      <c r="L1854" s="98">
        <v>10.392885157858997</v>
      </c>
      <c r="M1854" s="20" t="s">
        <v>47226</v>
      </c>
      <c r="N1854" s="100"/>
      <c r="O1854" s="101" t="s">
        <v>40</v>
      </c>
      <c r="P1854" s="102">
        <v>43.673000000000002</v>
      </c>
      <c r="Q1854" s="102">
        <v>43.673999999999999</v>
      </c>
      <c r="R1854" s="102">
        <v>49.256</v>
      </c>
      <c r="S1854" s="95" t="s">
        <v>47004</v>
      </c>
      <c r="T1854" s="100">
        <v>1344</v>
      </c>
      <c r="U1854" s="100" t="s">
        <v>43281</v>
      </c>
      <c r="V1854" s="100" t="s">
        <v>43279</v>
      </c>
      <c r="W1854" s="100">
        <v>95.98</v>
      </c>
      <c r="X1854" s="103">
        <v>7.9999999999999999E-140</v>
      </c>
      <c r="Y1854" s="100" t="s">
        <v>36</v>
      </c>
      <c r="Z1854" s="100" t="s">
        <v>43282</v>
      </c>
      <c r="AA1854" s="100" t="s">
        <v>43283</v>
      </c>
      <c r="AB1854" s="100" t="s">
        <v>43284</v>
      </c>
      <c r="AC1854" s="100" t="s">
        <v>43285</v>
      </c>
      <c r="AD1854" s="100" t="s">
        <v>43286</v>
      </c>
      <c r="AE1854" s="100" t="s">
        <v>23752</v>
      </c>
      <c r="AF1854" s="100" t="s">
        <v>43287</v>
      </c>
      <c r="AG1854" s="100" t="s">
        <v>348</v>
      </c>
      <c r="AH1854" t="s">
        <v>43288</v>
      </c>
      <c r="AI1854" t="s">
        <v>43278</v>
      </c>
      <c r="AJ1854">
        <v>100</v>
      </c>
      <c r="AK1854">
        <v>0</v>
      </c>
      <c r="AL1854" t="s">
        <v>69</v>
      </c>
      <c r="AM1854" t="s">
        <v>43289</v>
      </c>
      <c r="AN1854" t="s">
        <v>43290</v>
      </c>
      <c r="AO1854" t="s">
        <v>43291</v>
      </c>
      <c r="AS1854" s="55">
        <v>43674</v>
      </c>
      <c r="AT1854" s="104">
        <v>16.00023173628411</v>
      </c>
      <c r="AU1854" s="100" t="s">
        <v>43277</v>
      </c>
      <c r="AV1854" s="100" t="s">
        <v>43292</v>
      </c>
      <c r="AW1854" s="100">
        <v>18.983859662316103</v>
      </c>
      <c r="AX1854" s="100">
        <v>0.13068513180633345</v>
      </c>
      <c r="AY1854" s="100">
        <v>1.3581955667028896E-4</v>
      </c>
      <c r="AZ1854" s="100">
        <v>493580.35122021864</v>
      </c>
      <c r="BA1854" s="100">
        <v>6628154.0010138312</v>
      </c>
      <c r="BB1854" s="100">
        <v>26000</v>
      </c>
    </row>
    <row r="1855" spans="1:54" x14ac:dyDescent="0.25">
      <c r="A1855" s="95" t="s">
        <v>36206</v>
      </c>
      <c r="B1855" s="51" t="s">
        <v>36207</v>
      </c>
      <c r="C1855" s="96" t="str">
        <f>HYPERLINK("http://www.UniProt.org/UniProt/GRAN_HUMAN","GRAN_HUMAN")</f>
        <v>GRAN_HUMAN</v>
      </c>
      <c r="D1855" s="97" t="s">
        <v>36200</v>
      </c>
      <c r="E1855" s="159">
        <v>-0.6</v>
      </c>
      <c r="F1855" s="98">
        <v>590</v>
      </c>
      <c r="G1855" s="98">
        <v>150</v>
      </c>
      <c r="H1855" s="98">
        <v>7.7</v>
      </c>
      <c r="I1855" s="49">
        <v>0.13</v>
      </c>
      <c r="J1855" s="99">
        <v>5.5000000000000002E-5</v>
      </c>
      <c r="K1855" s="98">
        <v>0.55000000000000004</v>
      </c>
      <c r="L1855" s="98">
        <v>4.1982788134975877</v>
      </c>
      <c r="M1855" s="148" t="s">
        <v>47226</v>
      </c>
      <c r="N1855" s="100"/>
      <c r="O1855" s="101" t="s">
        <v>40</v>
      </c>
      <c r="P1855" s="102">
        <v>23.609000000000002</v>
      </c>
      <c r="Q1855" s="102">
        <v>23.609000000000002</v>
      </c>
      <c r="R1855" s="102">
        <v>24.01</v>
      </c>
      <c r="S1855" s="95" t="s">
        <v>47004</v>
      </c>
      <c r="T1855" s="100">
        <v>4988</v>
      </c>
      <c r="U1855" s="100" t="s">
        <v>36201</v>
      </c>
      <c r="V1855" s="100" t="s">
        <v>36199</v>
      </c>
      <c r="W1855" s="100">
        <v>71.23</v>
      </c>
      <c r="X1855" s="103">
        <v>4.9999999999999997E-103</v>
      </c>
      <c r="Y1855" s="100" t="s">
        <v>36</v>
      </c>
      <c r="Z1855" s="100" t="s">
        <v>36202</v>
      </c>
      <c r="AA1855" s="100" t="s">
        <v>36203</v>
      </c>
      <c r="AB1855" s="100" t="s">
        <v>36204</v>
      </c>
      <c r="AC1855" s="100"/>
      <c r="AD1855" s="100" t="s">
        <v>33104</v>
      </c>
      <c r="AE1855" s="100" t="s">
        <v>36205</v>
      </c>
      <c r="AF1855" s="100"/>
      <c r="AG1855" s="100"/>
      <c r="AH1855" t="s">
        <v>36208</v>
      </c>
      <c r="AI1855" t="s">
        <v>36207</v>
      </c>
      <c r="AJ1855">
        <v>100</v>
      </c>
      <c r="AK1855" s="54">
        <v>1.9999999999999999E-157</v>
      </c>
      <c r="AL1855" t="s">
        <v>69</v>
      </c>
      <c r="AM1855" t="s">
        <v>36209</v>
      </c>
      <c r="AN1855" t="s">
        <v>36210</v>
      </c>
      <c r="AO1855" t="s">
        <v>36211</v>
      </c>
      <c r="AS1855" s="55">
        <v>23609</v>
      </c>
      <c r="AT1855" s="104">
        <v>11.000044074220988</v>
      </c>
      <c r="AU1855" s="100" t="s">
        <v>36206</v>
      </c>
      <c r="AV1855" s="100" t="s">
        <v>36206</v>
      </c>
      <c r="AW1855" s="100">
        <v>7.7202487871932544</v>
      </c>
      <c r="AX1855" s="100">
        <v>0.13156422517265473</v>
      </c>
      <c r="AY1855" s="100">
        <v>5.5234329915658235E-5</v>
      </c>
      <c r="AZ1855" s="100">
        <v>200726.46846702462</v>
      </c>
      <c r="BA1855" s="100">
        <v>2677489.2719769212</v>
      </c>
      <c r="BB1855" s="100">
        <v>26000</v>
      </c>
    </row>
    <row r="1856" spans="1:54" x14ac:dyDescent="0.25">
      <c r="A1856" s="95" t="s">
        <v>4661</v>
      </c>
      <c r="B1856" s="51" t="s">
        <v>11836</v>
      </c>
      <c r="C1856" s="96" t="str">
        <f>HYPERLINK("http://www.UniProt.org/UniProt/COQ3_HUMAN","COQ3_HUMAN")</f>
        <v>COQ3_HUMAN</v>
      </c>
      <c r="D1856" s="97" t="s">
        <v>4663</v>
      </c>
      <c r="E1856" s="160" t="s">
        <v>40</v>
      </c>
      <c r="H1856" s="98">
        <v>7.4</v>
      </c>
      <c r="I1856" s="49">
        <v>0.13</v>
      </c>
      <c r="J1856" s="99">
        <v>5.3000000000000001E-5</v>
      </c>
      <c r="K1856" s="98">
        <v>0.53</v>
      </c>
      <c r="L1856" s="98">
        <v>4.1706426425935756</v>
      </c>
      <c r="M1856" s="145" t="s">
        <v>47226</v>
      </c>
      <c r="N1856" s="100"/>
      <c r="O1856" s="101" t="s">
        <v>311</v>
      </c>
      <c r="P1856" s="102">
        <v>38.15</v>
      </c>
      <c r="Q1856" s="102" t="s">
        <v>40</v>
      </c>
      <c r="R1856" s="102">
        <v>41.054000000000002</v>
      </c>
      <c r="S1856" s="95" t="s">
        <v>47004</v>
      </c>
      <c r="T1856" s="100">
        <v>4139</v>
      </c>
      <c r="U1856" s="100" t="s">
        <v>4664</v>
      </c>
      <c r="V1856" s="100" t="s">
        <v>4662</v>
      </c>
      <c r="W1856" s="100">
        <v>60.07</v>
      </c>
      <c r="X1856" s="103">
        <v>4.9999999999999999E-114</v>
      </c>
      <c r="Y1856" s="100" t="s">
        <v>36</v>
      </c>
      <c r="Z1856" s="100" t="s">
        <v>4665</v>
      </c>
      <c r="AA1856" s="100" t="s">
        <v>4666</v>
      </c>
      <c r="AB1856" s="100" t="s">
        <v>4667</v>
      </c>
      <c r="AC1856" s="100" t="s">
        <v>4668</v>
      </c>
      <c r="AD1856" s="100" t="s">
        <v>4669</v>
      </c>
      <c r="AE1856" s="100"/>
      <c r="AF1856" s="100"/>
      <c r="AG1856" s="100"/>
      <c r="AH1856" t="s">
        <v>11844</v>
      </c>
      <c r="AI1856" t="s">
        <v>11836</v>
      </c>
      <c r="AJ1856">
        <v>87.06</v>
      </c>
      <c r="AK1856">
        <v>0</v>
      </c>
      <c r="AL1856" t="s">
        <v>69</v>
      </c>
      <c r="AM1856" t="s">
        <v>11845</v>
      </c>
      <c r="AO1856" t="s">
        <v>415</v>
      </c>
      <c r="AR1856" t="s">
        <v>370</v>
      </c>
      <c r="AS1856" s="55">
        <v>34692</v>
      </c>
      <c r="AT1856" s="104">
        <v>24.999397895041064</v>
      </c>
      <c r="AU1856" s="100" t="s">
        <v>4661</v>
      </c>
      <c r="AV1856" s="100" t="s">
        <v>4661</v>
      </c>
      <c r="AW1856" s="100">
        <v>7.3501770231213879</v>
      </c>
      <c r="AX1856" s="100">
        <v>0.1260876682451596</v>
      </c>
      <c r="AY1856" s="100">
        <v>5.2586660588845453E-5</v>
      </c>
      <c r="AZ1856" s="100">
        <v>191104.60260115608</v>
      </c>
      <c r="BA1856" s="100">
        <v>2659864.0606936417</v>
      </c>
      <c r="BB1856" s="100">
        <v>26000</v>
      </c>
    </row>
    <row r="1857" spans="1:54" x14ac:dyDescent="0.25">
      <c r="A1857" s="95" t="s">
        <v>7340</v>
      </c>
      <c r="B1857" s="51" t="s">
        <v>48964</v>
      </c>
      <c r="C1857" s="96" t="str">
        <f>HYPERLINK("http://www.UniProt.org/UniProt/EFTU_HUMAN","EFTU_HUMAN")</f>
        <v>EFTU_HUMAN</v>
      </c>
      <c r="D1857" s="97" t="s">
        <v>7342</v>
      </c>
      <c r="E1857" s="160" t="s">
        <v>40</v>
      </c>
      <c r="H1857" s="49">
        <v>38</v>
      </c>
      <c r="I1857" s="49">
        <v>0.12</v>
      </c>
      <c r="J1857" s="99">
        <v>7.4999999999999997E-3</v>
      </c>
      <c r="K1857" s="98">
        <v>75</v>
      </c>
      <c r="L1857" s="98">
        <v>632.55347244776965</v>
      </c>
      <c r="M1857" s="148" t="s">
        <v>47226</v>
      </c>
      <c r="N1857" s="100" t="s">
        <v>59</v>
      </c>
      <c r="O1857" s="101" t="s">
        <v>311</v>
      </c>
      <c r="P1857" s="102">
        <v>48.695</v>
      </c>
      <c r="Q1857" s="102">
        <v>50.462000000000003</v>
      </c>
      <c r="R1857" s="102">
        <v>49.542000000000002</v>
      </c>
      <c r="S1857" s="95" t="s">
        <v>47004</v>
      </c>
      <c r="T1857" s="100">
        <v>1302</v>
      </c>
      <c r="U1857" s="100" t="s">
        <v>7344</v>
      </c>
      <c r="V1857" s="100" t="s">
        <v>7341</v>
      </c>
      <c r="W1857" s="100">
        <v>78.45</v>
      </c>
      <c r="X1857" s="100">
        <v>0</v>
      </c>
      <c r="Y1857" s="100" t="s">
        <v>36</v>
      </c>
      <c r="Z1857" s="100" t="s">
        <v>7343</v>
      </c>
      <c r="AA1857" s="100" t="s">
        <v>7345</v>
      </c>
      <c r="AB1857" s="100" t="s">
        <v>7346</v>
      </c>
      <c r="AC1857" s="100" t="s">
        <v>7347</v>
      </c>
      <c r="AD1857" s="100"/>
      <c r="AE1857" s="100" t="s">
        <v>7260</v>
      </c>
      <c r="AF1857" s="100" t="s">
        <v>7348</v>
      </c>
      <c r="AG1857" s="100" t="s">
        <v>1063</v>
      </c>
      <c r="AH1857" t="s">
        <v>50572</v>
      </c>
      <c r="AI1857" t="s">
        <v>48964</v>
      </c>
      <c r="AJ1857">
        <v>92.97</v>
      </c>
      <c r="AK1857">
        <v>0</v>
      </c>
      <c r="AL1857" t="s">
        <v>69</v>
      </c>
      <c r="AM1857" t="s">
        <v>26545</v>
      </c>
      <c r="AO1857" t="s">
        <v>50573</v>
      </c>
      <c r="AP1857" t="s">
        <v>7248</v>
      </c>
      <c r="AR1857" t="s">
        <v>370</v>
      </c>
      <c r="AS1857" s="55">
        <v>49442</v>
      </c>
      <c r="AT1857" s="104">
        <v>27.999595264595772</v>
      </c>
      <c r="AU1857" s="100" t="s">
        <v>7340</v>
      </c>
      <c r="AV1857" s="100" t="s">
        <v>7349</v>
      </c>
      <c r="AW1857" s="100">
        <v>38.159629001695421</v>
      </c>
      <c r="AX1857" s="100">
        <v>0.11889418176230573</v>
      </c>
      <c r="AY1857" s="100">
        <v>7.5206927527582774E-3</v>
      </c>
      <c r="AZ1857" s="100">
        <v>27330866.491760623</v>
      </c>
      <c r="BA1857" s="100">
        <v>403416545.60566634</v>
      </c>
      <c r="BB1857" s="100">
        <v>716224.63862387964</v>
      </c>
    </row>
    <row r="1858" spans="1:54" x14ac:dyDescent="0.25">
      <c r="A1858" s="95" t="s">
        <v>227</v>
      </c>
      <c r="B1858" s="51" t="s">
        <v>228</v>
      </c>
      <c r="C1858" s="96" t="str">
        <f>HYPERLINK("http://www.UniProt.org/UniProt/A1AT_HUMAN","A1AT_HUMAN")</f>
        <v>A1AT_HUMAN</v>
      </c>
      <c r="D1858" s="97" t="s">
        <v>230</v>
      </c>
      <c r="E1858" s="160" t="s">
        <v>40</v>
      </c>
      <c r="H1858" s="98">
        <v>820</v>
      </c>
      <c r="I1858" s="49">
        <v>0.12</v>
      </c>
      <c r="J1858" s="99">
        <v>5.8999999999999999E-3</v>
      </c>
      <c r="K1858" s="98">
        <v>59</v>
      </c>
      <c r="L1858" s="98">
        <v>476.94715771896637</v>
      </c>
      <c r="M1858" s="20" t="s">
        <v>47226</v>
      </c>
      <c r="N1858" s="100"/>
      <c r="O1858" s="101" t="s">
        <v>235</v>
      </c>
      <c r="P1858" s="102">
        <v>49.521999999999998</v>
      </c>
      <c r="Q1858" s="102">
        <v>49.523000000000003</v>
      </c>
      <c r="R1858" s="102">
        <v>46.737000000000002</v>
      </c>
      <c r="S1858" s="95" t="s">
        <v>47004</v>
      </c>
      <c r="T1858" s="100">
        <v>1409</v>
      </c>
      <c r="U1858" s="100" t="s">
        <v>231</v>
      </c>
      <c r="V1858" s="100" t="s">
        <v>229</v>
      </c>
      <c r="W1858" s="100">
        <v>38.590000000000003</v>
      </c>
      <c r="X1858" s="103">
        <v>9.9999999999999998E-86</v>
      </c>
      <c r="Y1858" s="100" t="s">
        <v>36</v>
      </c>
      <c r="Z1858" s="100" t="s">
        <v>232</v>
      </c>
      <c r="AA1858" s="100" t="s">
        <v>233</v>
      </c>
      <c r="AB1858" s="100" t="s">
        <v>234</v>
      </c>
      <c r="AC1858" s="100" t="s">
        <v>236</v>
      </c>
      <c r="AD1858" s="100" t="s">
        <v>237</v>
      </c>
      <c r="AE1858" s="100" t="s">
        <v>238</v>
      </c>
      <c r="AF1858" s="100"/>
      <c r="AG1858" s="100"/>
      <c r="AH1858" t="s">
        <v>239</v>
      </c>
      <c r="AI1858" t="s">
        <v>228</v>
      </c>
      <c r="AJ1858">
        <v>100</v>
      </c>
      <c r="AK1858">
        <v>0</v>
      </c>
      <c r="AL1858" t="s">
        <v>47</v>
      </c>
      <c r="AM1858" t="s">
        <v>240</v>
      </c>
      <c r="AN1858" t="s">
        <v>241</v>
      </c>
      <c r="AO1858" t="s">
        <v>242</v>
      </c>
      <c r="AP1858" t="s">
        <v>243</v>
      </c>
      <c r="AQ1858" t="s">
        <v>244</v>
      </c>
      <c r="AR1858" t="s">
        <v>245</v>
      </c>
      <c r="AS1858" s="55">
        <v>49523</v>
      </c>
      <c r="AT1858" s="104">
        <v>28.99141912268178</v>
      </c>
      <c r="AU1858" s="100" t="s">
        <v>227</v>
      </c>
      <c r="AV1858" s="100" t="s">
        <v>227</v>
      </c>
      <c r="AW1858" s="100">
        <v>823.84907565519904</v>
      </c>
      <c r="AX1858" s="100">
        <v>0.12358199095034311</v>
      </c>
      <c r="AY1858" s="100">
        <v>5.8942079329017171E-3</v>
      </c>
      <c r="AZ1858" s="100">
        <v>21420075.967035174</v>
      </c>
      <c r="BA1858" s="100">
        <v>304177248.53974873</v>
      </c>
      <c r="BB1858" s="100">
        <v>26000</v>
      </c>
    </row>
    <row r="1859" spans="1:54" x14ac:dyDescent="0.25">
      <c r="A1859" s="95" t="s">
        <v>5004</v>
      </c>
      <c r="B1859" s="51" t="s">
        <v>5005</v>
      </c>
      <c r="C1859" s="96" t="str">
        <f>HYPERLINK("http://www.UniProt.org/UniProt/CSN1_HUMAN","CSN1_HUMAN")</f>
        <v>CSN1_HUMAN</v>
      </c>
      <c r="D1859" s="97" t="s">
        <v>5007</v>
      </c>
      <c r="E1859" s="159">
        <v>0.32</v>
      </c>
      <c r="F1859" s="98">
        <v>230</v>
      </c>
      <c r="G1859" s="98">
        <v>480</v>
      </c>
      <c r="H1859" s="98">
        <v>270</v>
      </c>
      <c r="I1859" s="49">
        <v>0.12</v>
      </c>
      <c r="J1859" s="99">
        <v>2E-3</v>
      </c>
      <c r="K1859" s="98">
        <v>20</v>
      </c>
      <c r="L1859" s="98">
        <v>163.78441830112038</v>
      </c>
      <c r="M1859" s="20" t="s">
        <v>47226</v>
      </c>
      <c r="N1859" s="100"/>
      <c r="O1859" s="101" t="s">
        <v>40</v>
      </c>
      <c r="P1859" s="102">
        <v>55.271000000000001</v>
      </c>
      <c r="Q1859" s="102">
        <v>55.271999999999998</v>
      </c>
      <c r="R1859" s="102">
        <v>55.536999999999999</v>
      </c>
      <c r="S1859" s="95" t="s">
        <v>47004</v>
      </c>
      <c r="T1859" s="100">
        <v>2978</v>
      </c>
      <c r="U1859" s="100" t="s">
        <v>5008</v>
      </c>
      <c r="V1859" s="100" t="s">
        <v>5006</v>
      </c>
      <c r="W1859" s="100">
        <v>92.46</v>
      </c>
      <c r="X1859" s="100">
        <v>0</v>
      </c>
      <c r="Y1859" s="100" t="s">
        <v>36</v>
      </c>
      <c r="Z1859" s="100" t="s">
        <v>5009</v>
      </c>
      <c r="AA1859" s="100" t="s">
        <v>5010</v>
      </c>
      <c r="AB1859" s="100" t="s">
        <v>5011</v>
      </c>
      <c r="AC1859" s="100" t="s">
        <v>5012</v>
      </c>
      <c r="AD1859" s="100" t="s">
        <v>5013</v>
      </c>
      <c r="AE1859" s="100" t="s">
        <v>5016</v>
      </c>
      <c r="AF1859" s="100" t="s">
        <v>5014</v>
      </c>
      <c r="AG1859" s="100" t="s">
        <v>5015</v>
      </c>
      <c r="AH1859" t="s">
        <v>5017</v>
      </c>
      <c r="AI1859" t="s">
        <v>5005</v>
      </c>
      <c r="AJ1859">
        <v>100</v>
      </c>
      <c r="AK1859">
        <v>0</v>
      </c>
      <c r="AL1859" t="s">
        <v>47</v>
      </c>
      <c r="AM1859" t="s">
        <v>5018</v>
      </c>
      <c r="AN1859" t="s">
        <v>5019</v>
      </c>
      <c r="AO1859" t="s">
        <v>5020</v>
      </c>
      <c r="AP1859" t="s">
        <v>5021</v>
      </c>
      <c r="AQ1859" t="s">
        <v>659</v>
      </c>
      <c r="AR1859" t="s">
        <v>2797</v>
      </c>
      <c r="AS1859" s="55">
        <v>55272</v>
      </c>
      <c r="AT1859" s="104">
        <v>25.999685798072896</v>
      </c>
      <c r="AU1859" s="100" t="s">
        <v>5022</v>
      </c>
      <c r="AV1859" s="100" t="s">
        <v>5023</v>
      </c>
      <c r="AW1859" s="100">
        <v>274.52121691195265</v>
      </c>
      <c r="AX1859" s="100">
        <v>0.11991710258438874</v>
      </c>
      <c r="AY1859" s="100">
        <v>1.964055289113989E-3</v>
      </c>
      <c r="AZ1859" s="100">
        <v>7137551.6397107691</v>
      </c>
      <c r="BA1859" s="100">
        <v>104454954.61338596</v>
      </c>
      <c r="BB1859" s="100">
        <v>26000</v>
      </c>
    </row>
    <row r="1860" spans="1:54" x14ac:dyDescent="0.25">
      <c r="A1860" s="95" t="s">
        <v>8387</v>
      </c>
      <c r="B1860" s="51" t="s">
        <v>8388</v>
      </c>
      <c r="C1860" s="96" t="str">
        <f>HYPERLINK("http://www.UniProt.org/UniProt/EXOS2_HUMAN","EXOS2_HUMAN")</f>
        <v>EXOS2_HUMAN</v>
      </c>
      <c r="D1860" s="97" t="s">
        <v>8390</v>
      </c>
      <c r="E1860" s="159">
        <v>0.59</v>
      </c>
      <c r="F1860" s="98">
        <v>58</v>
      </c>
      <c r="G1860" s="98">
        <v>220</v>
      </c>
      <c r="H1860" s="98">
        <v>61</v>
      </c>
      <c r="I1860" s="49">
        <v>0.12</v>
      </c>
      <c r="J1860" s="99">
        <v>4.4000000000000002E-4</v>
      </c>
      <c r="K1860" s="98">
        <v>4.4000000000000004</v>
      </c>
      <c r="L1860" s="98">
        <v>35.355134440378372</v>
      </c>
      <c r="M1860" s="145" t="s">
        <v>47226</v>
      </c>
      <c r="N1860" s="100"/>
      <c r="O1860" s="101" t="s">
        <v>40</v>
      </c>
      <c r="P1860" s="102">
        <v>32.36</v>
      </c>
      <c r="Q1860" s="102">
        <v>32.36</v>
      </c>
      <c r="R1860" s="102">
        <v>32.789000000000001</v>
      </c>
      <c r="S1860" s="95" t="s">
        <v>47004</v>
      </c>
      <c r="T1860" s="100">
        <v>6721</v>
      </c>
      <c r="U1860" s="100" t="s">
        <v>8391</v>
      </c>
      <c r="V1860" s="100" t="s">
        <v>8389</v>
      </c>
      <c r="W1860" s="100">
        <v>80.89</v>
      </c>
      <c r="X1860" s="103">
        <v>3.0000000000000001E-179</v>
      </c>
      <c r="Y1860" s="100" t="s">
        <v>36</v>
      </c>
      <c r="Z1860" s="100" t="s">
        <v>8392</v>
      </c>
      <c r="AA1860" s="100" t="s">
        <v>8393</v>
      </c>
      <c r="AB1860" s="100" t="s">
        <v>8394</v>
      </c>
      <c r="AC1860" s="100" t="s">
        <v>8395</v>
      </c>
      <c r="AD1860" s="100" t="s">
        <v>8396</v>
      </c>
      <c r="AE1860" s="100" t="s">
        <v>8399</v>
      </c>
      <c r="AF1860" s="100" t="s">
        <v>8397</v>
      </c>
      <c r="AG1860" s="100" t="s">
        <v>8398</v>
      </c>
      <c r="AH1860" t="s">
        <v>8400</v>
      </c>
      <c r="AI1860" t="s">
        <v>8388</v>
      </c>
      <c r="AJ1860">
        <v>100</v>
      </c>
      <c r="AK1860">
        <v>0</v>
      </c>
      <c r="AL1860" t="s">
        <v>69</v>
      </c>
      <c r="AM1860" t="s">
        <v>8401</v>
      </c>
      <c r="AN1860" t="s">
        <v>8402</v>
      </c>
      <c r="AO1860" t="s">
        <v>8403</v>
      </c>
      <c r="AS1860" s="55">
        <v>32360</v>
      </c>
      <c r="AT1860" s="104">
        <v>15.99969967715294</v>
      </c>
      <c r="AU1860" s="100" t="s">
        <v>8387</v>
      </c>
      <c r="AV1860" s="100" t="s">
        <v>8387</v>
      </c>
      <c r="AW1860" s="100">
        <v>61.348988069884129</v>
      </c>
      <c r="AX1860" s="100">
        <v>0.12414599237165995</v>
      </c>
      <c r="AY1860" s="100">
        <v>4.3891982505342257E-4</v>
      </c>
      <c r="AZ1860" s="100">
        <v>1595073.6898169874</v>
      </c>
      <c r="BA1860" s="100">
        <v>22548048.230877522</v>
      </c>
      <c r="BB1860" s="100">
        <v>26000</v>
      </c>
    </row>
    <row r="1861" spans="1:54" x14ac:dyDescent="0.25">
      <c r="A1861" s="95" t="s">
        <v>2397</v>
      </c>
      <c r="B1861" s="51" t="s">
        <v>2398</v>
      </c>
      <c r="C1861" s="96" t="str">
        <f>HYPERLINK("http://www.UniProt.org/UniProt/BABA1_HUMAN","BABA1_HUMAN")</f>
        <v>BABA1_HUMAN</v>
      </c>
      <c r="D1861" s="97" t="s">
        <v>2400</v>
      </c>
      <c r="E1861" s="159">
        <v>-7.0000000000000007E-2</v>
      </c>
      <c r="F1861" s="98">
        <v>58</v>
      </c>
      <c r="G1861" s="98">
        <v>49</v>
      </c>
      <c r="H1861" s="98">
        <v>48</v>
      </c>
      <c r="I1861" s="49">
        <v>0.12</v>
      </c>
      <c r="J1861" s="99">
        <v>3.4000000000000002E-4</v>
      </c>
      <c r="K1861" s="98">
        <v>3.4000000000000004</v>
      </c>
      <c r="L1861" s="98">
        <v>27.729695936112396</v>
      </c>
      <c r="M1861" s="145" t="s">
        <v>47226</v>
      </c>
      <c r="N1861" s="100"/>
      <c r="O1861" s="101" t="s">
        <v>40</v>
      </c>
      <c r="P1861" s="102">
        <v>36.953000000000003</v>
      </c>
      <c r="Q1861" s="102">
        <v>36.953000000000003</v>
      </c>
      <c r="R1861" s="102">
        <v>36.56</v>
      </c>
      <c r="S1861" s="95" t="s">
        <v>47004</v>
      </c>
      <c r="T1861" s="100">
        <v>10852</v>
      </c>
      <c r="U1861" s="100" t="s">
        <v>2401</v>
      </c>
      <c r="V1861" s="100" t="s">
        <v>2399</v>
      </c>
      <c r="W1861" s="100">
        <v>75.430000000000007</v>
      </c>
      <c r="X1861" s="103">
        <v>3.9999999999999997E-163</v>
      </c>
      <c r="Y1861" s="100" t="s">
        <v>36</v>
      </c>
      <c r="Z1861" s="100" t="s">
        <v>2402</v>
      </c>
      <c r="AA1861" s="100" t="s">
        <v>2403</v>
      </c>
      <c r="AB1861" s="100" t="s">
        <v>2404</v>
      </c>
      <c r="AC1861" s="100"/>
      <c r="AD1861" s="100" t="s">
        <v>2405</v>
      </c>
      <c r="AE1861" s="100" t="s">
        <v>2407</v>
      </c>
      <c r="AF1861" s="100" t="s">
        <v>2406</v>
      </c>
      <c r="AG1861" s="100"/>
      <c r="AH1861" t="s">
        <v>2408</v>
      </c>
      <c r="AI1861" t="s">
        <v>2398</v>
      </c>
      <c r="AJ1861">
        <v>100</v>
      </c>
      <c r="AK1861">
        <v>0</v>
      </c>
      <c r="AL1861" t="s">
        <v>47</v>
      </c>
      <c r="AM1861" t="s">
        <v>2409</v>
      </c>
      <c r="AN1861" t="s">
        <v>2410</v>
      </c>
      <c r="AO1861" t="s">
        <v>2400</v>
      </c>
      <c r="AP1861" t="s">
        <v>2411</v>
      </c>
      <c r="AQ1861" t="s">
        <v>2412</v>
      </c>
      <c r="AR1861" t="s">
        <v>2413</v>
      </c>
      <c r="AS1861" s="55">
        <v>36953</v>
      </c>
      <c r="AT1861" s="104">
        <v>13.999943016696108</v>
      </c>
      <c r="AU1861" s="100" t="s">
        <v>2414</v>
      </c>
      <c r="AV1861" s="100" t="s">
        <v>2414</v>
      </c>
      <c r="AW1861" s="100">
        <v>47.613655337275219</v>
      </c>
      <c r="AX1861" s="100">
        <v>0.12284690243094115</v>
      </c>
      <c r="AY1861" s="100">
        <v>3.4065072511032651E-4</v>
      </c>
      <c r="AZ1861" s="100">
        <v>1237955.0387691557</v>
      </c>
      <c r="BA1861" s="100">
        <v>17684857.695830029</v>
      </c>
      <c r="BB1861" s="100">
        <v>26000</v>
      </c>
    </row>
    <row r="1862" spans="1:54" x14ac:dyDescent="0.25">
      <c r="A1862" s="95" t="s">
        <v>27536</v>
      </c>
      <c r="B1862" s="51" t="s">
        <v>27537</v>
      </c>
      <c r="C1862" s="96" t="str">
        <f>HYPERLINK("http://www.UniProt.org/UniProt/TPC11_HUMAN","TPC11_HUMAN")</f>
        <v>TPC11_HUMAN</v>
      </c>
      <c r="D1862" s="97" t="s">
        <v>27539</v>
      </c>
      <c r="E1862" s="159">
        <v>-5</v>
      </c>
      <c r="F1862" s="98">
        <v>17</v>
      </c>
      <c r="G1862" s="98">
        <v>0</v>
      </c>
      <c r="H1862" s="98">
        <v>13</v>
      </c>
      <c r="I1862" s="49">
        <v>0.12</v>
      </c>
      <c r="J1862" s="99">
        <v>9.2E-5</v>
      </c>
      <c r="K1862" s="98">
        <v>0.92</v>
      </c>
      <c r="L1862" s="98">
        <v>7.870590206123957</v>
      </c>
      <c r="M1862" s="146" t="s">
        <v>47226</v>
      </c>
      <c r="N1862" s="100"/>
      <c r="O1862" s="101" t="s">
        <v>40</v>
      </c>
      <c r="P1862" s="102">
        <v>128.88</v>
      </c>
      <c r="Q1862" s="102">
        <v>71.944999999999993</v>
      </c>
      <c r="R1862" s="102">
        <v>128.881</v>
      </c>
      <c r="S1862" s="95" t="s">
        <v>47004</v>
      </c>
      <c r="T1862" s="100">
        <v>4129</v>
      </c>
      <c r="U1862" s="100" t="s">
        <v>27540</v>
      </c>
      <c r="V1862" s="100" t="s">
        <v>27538</v>
      </c>
      <c r="W1862" s="100">
        <v>85.35</v>
      </c>
      <c r="X1862" s="100">
        <v>0</v>
      </c>
      <c r="Y1862" s="100" t="s">
        <v>36</v>
      </c>
      <c r="Z1862" s="100" t="s">
        <v>27541</v>
      </c>
      <c r="AA1862" s="100" t="s">
        <v>27542</v>
      </c>
      <c r="AB1862" s="100" t="s">
        <v>27543</v>
      </c>
      <c r="AC1862" s="100"/>
      <c r="AD1862" s="100" t="s">
        <v>27544</v>
      </c>
      <c r="AE1862" s="100" t="s">
        <v>27545</v>
      </c>
      <c r="AF1862" s="100"/>
      <c r="AG1862" s="100"/>
      <c r="AH1862" t="s">
        <v>27546</v>
      </c>
      <c r="AI1862" t="s">
        <v>27537</v>
      </c>
      <c r="AJ1862">
        <v>99.84</v>
      </c>
      <c r="AK1862">
        <v>0</v>
      </c>
      <c r="AL1862" t="s">
        <v>69</v>
      </c>
      <c r="AM1862" t="s">
        <v>27547</v>
      </c>
      <c r="AN1862" t="s">
        <v>27548</v>
      </c>
      <c r="AO1862" t="s">
        <v>27549</v>
      </c>
      <c r="AS1862" s="55">
        <v>71945</v>
      </c>
      <c r="AT1862" s="104">
        <v>58.000076684176221</v>
      </c>
      <c r="AU1862" s="100" t="s">
        <v>27536</v>
      </c>
      <c r="AV1862" s="100" t="s">
        <v>27550</v>
      </c>
      <c r="AW1862" s="100">
        <v>12.801773525179124</v>
      </c>
      <c r="AX1862" s="100">
        <v>0.11636989244039245</v>
      </c>
      <c r="AY1862" s="100">
        <v>9.1589973572905108E-5</v>
      </c>
      <c r="AZ1862" s="100">
        <v>332846.11165465723</v>
      </c>
      <c r="BA1862" s="100">
        <v>5019538.1910491176</v>
      </c>
      <c r="BB1862" s="100">
        <v>26000</v>
      </c>
    </row>
    <row r="1863" spans="1:54" x14ac:dyDescent="0.25">
      <c r="A1863" s="95" t="s">
        <v>46628</v>
      </c>
      <c r="B1863" s="51" t="s">
        <v>46629</v>
      </c>
      <c r="C1863" s="96" t="str">
        <f>HYPERLINK("http://www.UniProt.org/UniProt/VPS4A_HUMAN","VPS4A_HUMAN")</f>
        <v>VPS4A_HUMAN</v>
      </c>
      <c r="D1863" s="97" t="s">
        <v>46631</v>
      </c>
      <c r="E1863" s="159">
        <v>-0.14000000000000001</v>
      </c>
      <c r="F1863" s="98">
        <v>9.8000000000000007</v>
      </c>
      <c r="G1863" s="98">
        <v>7.1</v>
      </c>
      <c r="H1863" s="98">
        <v>6.5</v>
      </c>
      <c r="I1863" s="49">
        <v>0.12</v>
      </c>
      <c r="J1863" s="99">
        <v>4.6999999999999997E-5</v>
      </c>
      <c r="K1863" s="98">
        <v>0.47</v>
      </c>
      <c r="L1863" s="98">
        <v>3.8469667655698525</v>
      </c>
      <c r="M1863" s="145" t="s">
        <v>47226</v>
      </c>
      <c r="N1863" s="100"/>
      <c r="O1863" s="101" t="s">
        <v>40</v>
      </c>
      <c r="P1863" s="102">
        <v>48.972000000000001</v>
      </c>
      <c r="Q1863" s="102">
        <v>48.972999999999999</v>
      </c>
      <c r="R1863" s="102">
        <v>48.898000000000003</v>
      </c>
      <c r="S1863" s="95" t="s">
        <v>47004</v>
      </c>
      <c r="T1863" s="100">
        <v>1160</v>
      </c>
      <c r="U1863" s="100" t="s">
        <v>46632</v>
      </c>
      <c r="V1863" s="100" t="s">
        <v>46630</v>
      </c>
      <c r="W1863" s="100">
        <v>91.74</v>
      </c>
      <c r="X1863" s="100">
        <v>0</v>
      </c>
      <c r="Y1863" s="100" t="s">
        <v>36</v>
      </c>
      <c r="Z1863" s="100" t="s">
        <v>46633</v>
      </c>
      <c r="AA1863" s="100" t="s">
        <v>46634</v>
      </c>
      <c r="AB1863" s="100" t="s">
        <v>46635</v>
      </c>
      <c r="AC1863" s="100" t="s">
        <v>28948</v>
      </c>
      <c r="AD1863" s="100" t="s">
        <v>12782</v>
      </c>
      <c r="AE1863" s="100" t="s">
        <v>46636</v>
      </c>
      <c r="AF1863" s="100"/>
      <c r="AG1863" s="100"/>
      <c r="AH1863" t="s">
        <v>46637</v>
      </c>
      <c r="AI1863" t="s">
        <v>46629</v>
      </c>
      <c r="AJ1863">
        <v>100</v>
      </c>
      <c r="AK1863">
        <v>0</v>
      </c>
      <c r="AL1863" t="s">
        <v>69</v>
      </c>
      <c r="AM1863" t="s">
        <v>46638</v>
      </c>
      <c r="AN1863" t="s">
        <v>46639</v>
      </c>
      <c r="AO1863" t="s">
        <v>46640</v>
      </c>
      <c r="AS1863" s="55">
        <v>48973</v>
      </c>
      <c r="AT1863" s="104">
        <v>28.000312304809494</v>
      </c>
      <c r="AU1863" s="100" t="s">
        <v>46628</v>
      </c>
      <c r="AV1863" s="100" t="s">
        <v>46628</v>
      </c>
      <c r="AW1863" s="100">
        <v>6.513663612005069</v>
      </c>
      <c r="AX1863" s="100">
        <v>0.12113919568191016</v>
      </c>
      <c r="AY1863" s="100">
        <v>4.6601845979617139E-5</v>
      </c>
      <c r="AZ1863" s="100">
        <v>169355.2539121318</v>
      </c>
      <c r="BA1863" s="100">
        <v>2453436.9207089241</v>
      </c>
      <c r="BB1863" s="100">
        <v>26000</v>
      </c>
    </row>
    <row r="1864" spans="1:54" x14ac:dyDescent="0.25">
      <c r="A1864" s="95" t="s">
        <v>37206</v>
      </c>
      <c r="B1864" s="51" t="s">
        <v>49028</v>
      </c>
      <c r="C1864" s="96" t="str">
        <f>HYPERLINK("http://www.UniProt.org/UniProt/INT11_HUMAN","INT11_HUMAN")</f>
        <v>INT11_HUMAN</v>
      </c>
      <c r="D1864" s="97" t="s">
        <v>37208</v>
      </c>
      <c r="E1864" s="159">
        <v>2.23</v>
      </c>
      <c r="F1864" s="98">
        <v>1.1000000000000001</v>
      </c>
      <c r="G1864" s="98">
        <v>190</v>
      </c>
      <c r="H1864" s="98">
        <v>2.4</v>
      </c>
      <c r="I1864" s="49">
        <v>0.12</v>
      </c>
      <c r="J1864" s="99">
        <v>1.7E-5</v>
      </c>
      <c r="K1864" s="98">
        <v>0.17</v>
      </c>
      <c r="L1864" s="98">
        <v>1.4499651768057711</v>
      </c>
      <c r="M1864" s="145" t="s">
        <v>47226</v>
      </c>
      <c r="N1864" s="100"/>
      <c r="O1864" s="101" t="s">
        <v>40</v>
      </c>
      <c r="P1864" s="102">
        <v>68.078000000000003</v>
      </c>
      <c r="Q1864" s="102">
        <v>78.207999999999998</v>
      </c>
      <c r="R1864" s="102">
        <v>67.662999999999997</v>
      </c>
      <c r="S1864" s="95" t="s">
        <v>47004</v>
      </c>
      <c r="T1864" s="100">
        <v>2544</v>
      </c>
      <c r="U1864" s="100" t="s">
        <v>37209</v>
      </c>
      <c r="V1864" s="100" t="s">
        <v>37207</v>
      </c>
      <c r="W1864" s="100">
        <v>89.83</v>
      </c>
      <c r="X1864" s="100">
        <v>0</v>
      </c>
      <c r="Y1864" s="100" t="s">
        <v>36</v>
      </c>
      <c r="Z1864" s="100" t="s">
        <v>37210</v>
      </c>
      <c r="AA1864" s="100" t="s">
        <v>37211</v>
      </c>
      <c r="AB1864" s="100" t="s">
        <v>37212</v>
      </c>
      <c r="AC1864" s="100" t="s">
        <v>37213</v>
      </c>
      <c r="AD1864" s="100" t="s">
        <v>4813</v>
      </c>
      <c r="AE1864" s="100" t="s">
        <v>37215</v>
      </c>
      <c r="AF1864" s="100"/>
      <c r="AG1864" s="100" t="s">
        <v>37214</v>
      </c>
      <c r="AH1864" t="s">
        <v>50754</v>
      </c>
      <c r="AI1864" t="s">
        <v>49028</v>
      </c>
      <c r="AJ1864">
        <v>99.33</v>
      </c>
      <c r="AK1864">
        <v>0</v>
      </c>
      <c r="AL1864" t="s">
        <v>69</v>
      </c>
      <c r="AM1864" t="s">
        <v>50755</v>
      </c>
      <c r="AN1864" t="s">
        <v>50756</v>
      </c>
      <c r="AO1864" t="s">
        <v>628</v>
      </c>
      <c r="AS1864" s="55">
        <v>68007</v>
      </c>
      <c r="AT1864" s="104">
        <v>38.000469189865498</v>
      </c>
      <c r="AU1864" s="100" t="s">
        <v>37206</v>
      </c>
      <c r="AV1864" s="100" t="s">
        <v>37206</v>
      </c>
      <c r="AW1864" s="100">
        <v>2.4365083777216716</v>
      </c>
      <c r="AX1864" s="100">
        <v>0.12022315772207363</v>
      </c>
      <c r="AY1864" s="100">
        <v>1.743193921426346E-5</v>
      </c>
      <c r="AZ1864" s="100">
        <v>63349.217820763457</v>
      </c>
      <c r="BA1864" s="100">
        <v>924728.05597283668</v>
      </c>
      <c r="BB1864" s="100">
        <v>26000</v>
      </c>
    </row>
    <row r="1865" spans="1:54" x14ac:dyDescent="0.25">
      <c r="A1865" s="95" t="s">
        <v>20232</v>
      </c>
      <c r="B1865" s="51" t="s">
        <v>49111</v>
      </c>
      <c r="C1865" s="96" t="str">
        <f>HYPERLINK("http://www.UniProt.org/UniProt/REXO1_HUMAN","REXO1_HUMAN")</f>
        <v>REXO1_HUMAN</v>
      </c>
      <c r="D1865" s="97" t="s">
        <v>20234</v>
      </c>
      <c r="E1865" s="159">
        <v>2.35</v>
      </c>
      <c r="F1865" s="98">
        <v>0.7</v>
      </c>
      <c r="G1865" s="98">
        <v>160</v>
      </c>
      <c r="H1865" s="98">
        <v>1.4</v>
      </c>
      <c r="I1865" s="49">
        <v>0.12</v>
      </c>
      <c r="J1865" s="99">
        <v>9.7000000000000003E-6</v>
      </c>
      <c r="K1865" s="98">
        <v>9.7000000000000003E-2</v>
      </c>
      <c r="L1865" s="98">
        <v>0.81212671793687352</v>
      </c>
      <c r="M1865" s="148" t="s">
        <v>47226</v>
      </c>
      <c r="N1865" s="100"/>
      <c r="O1865" s="101" t="s">
        <v>40</v>
      </c>
      <c r="P1865" s="102">
        <v>113.55</v>
      </c>
      <c r="Q1865" s="102">
        <v>127.81100000000001</v>
      </c>
      <c r="R1865" s="102">
        <v>131.51</v>
      </c>
      <c r="S1865" s="95" t="s">
        <v>47004</v>
      </c>
      <c r="T1865" s="100">
        <v>5075</v>
      </c>
      <c r="U1865" s="100" t="s">
        <v>20235</v>
      </c>
      <c r="V1865" s="100" t="s">
        <v>20233</v>
      </c>
      <c r="W1865" s="100">
        <v>45.6</v>
      </c>
      <c r="X1865" s="103">
        <v>4.0000000000000002E-156</v>
      </c>
      <c r="Y1865" s="100" t="s">
        <v>36</v>
      </c>
      <c r="Z1865" s="100" t="s">
        <v>20236</v>
      </c>
      <c r="AA1865" s="100" t="s">
        <v>20237</v>
      </c>
      <c r="AB1865" s="100" t="s">
        <v>20238</v>
      </c>
      <c r="AC1865" s="100" t="s">
        <v>20239</v>
      </c>
      <c r="AD1865" s="100" t="s">
        <v>20240</v>
      </c>
      <c r="AE1865" s="100" t="s">
        <v>20241</v>
      </c>
      <c r="AF1865" s="100"/>
      <c r="AG1865" s="100"/>
      <c r="AH1865" t="s">
        <v>51010</v>
      </c>
      <c r="AI1865" t="s">
        <v>49111</v>
      </c>
      <c r="AJ1865">
        <v>81.2</v>
      </c>
      <c r="AK1865">
        <v>0</v>
      </c>
      <c r="AL1865" t="s">
        <v>69</v>
      </c>
      <c r="AM1865" t="s">
        <v>51011</v>
      </c>
      <c r="AO1865" t="s">
        <v>628</v>
      </c>
      <c r="AS1865" s="55">
        <v>113552</v>
      </c>
      <c r="AT1865" s="104">
        <v>56.999932552440477</v>
      </c>
      <c r="AU1865" s="100" t="s">
        <v>20232</v>
      </c>
      <c r="AV1865" s="100" t="s">
        <v>20232</v>
      </c>
      <c r="AW1865" s="100">
        <v>1.3507438385383008</v>
      </c>
      <c r="AX1865" s="100">
        <v>0.11899452796103173</v>
      </c>
      <c r="AY1865" s="100">
        <v>9.663863544544022E-6</v>
      </c>
      <c r="AZ1865" s="100">
        <v>35119.339801995819</v>
      </c>
      <c r="BA1865" s="100">
        <v>517940.96375182422</v>
      </c>
      <c r="BB1865" s="100">
        <v>26000</v>
      </c>
    </row>
    <row r="1866" spans="1:54" x14ac:dyDescent="0.25">
      <c r="A1866" s="95" t="s">
        <v>88</v>
      </c>
      <c r="B1866" s="51" t="s">
        <v>89</v>
      </c>
      <c r="C1866" s="96" t="str">
        <f>HYPERLINK("http://www.UniProt.org/UniProt/1433Z_HUMAN","1433Z_HUMAN")</f>
        <v>1433Z_HUMAN</v>
      </c>
      <c r="D1866" s="97" t="s">
        <v>91</v>
      </c>
      <c r="E1866" s="159">
        <v>-0.12</v>
      </c>
      <c r="F1866" s="98">
        <v>2700</v>
      </c>
      <c r="G1866" s="98">
        <v>2000</v>
      </c>
      <c r="H1866" s="49">
        <v>320</v>
      </c>
      <c r="I1866" s="49">
        <v>0.11</v>
      </c>
      <c r="J1866" s="99">
        <v>1.6E-2</v>
      </c>
      <c r="K1866" s="98">
        <v>160</v>
      </c>
      <c r="L1866" s="98">
        <v>1430.0163481513332</v>
      </c>
      <c r="M1866" s="145" t="s">
        <v>47226</v>
      </c>
      <c r="N1866" s="100"/>
      <c r="O1866" s="101" t="s">
        <v>40</v>
      </c>
      <c r="P1866" s="102">
        <v>27.728999999999999</v>
      </c>
      <c r="Q1866" s="102">
        <v>27.728999999999999</v>
      </c>
      <c r="R1866" s="102">
        <v>27.745000000000001</v>
      </c>
      <c r="S1866" s="95" t="s">
        <v>47004</v>
      </c>
      <c r="T1866" s="100">
        <v>3646</v>
      </c>
      <c r="U1866" s="100" t="s">
        <v>93</v>
      </c>
      <c r="V1866" s="100" t="s">
        <v>90</v>
      </c>
      <c r="W1866" s="100">
        <v>89.39</v>
      </c>
      <c r="X1866" s="103">
        <v>1E-161</v>
      </c>
      <c r="Y1866" s="100" t="s">
        <v>36</v>
      </c>
      <c r="Z1866" s="100" t="s">
        <v>92</v>
      </c>
      <c r="AA1866" s="100" t="s">
        <v>94</v>
      </c>
      <c r="AB1866" s="100" t="s">
        <v>95</v>
      </c>
      <c r="AC1866" s="100" t="s">
        <v>42</v>
      </c>
      <c r="AD1866" s="100" t="s">
        <v>65</v>
      </c>
      <c r="AE1866" s="100" t="s">
        <v>97</v>
      </c>
      <c r="AF1866" s="100"/>
      <c r="AG1866" s="100" t="s">
        <v>96</v>
      </c>
      <c r="AH1866" t="s">
        <v>98</v>
      </c>
      <c r="AI1866" t="s">
        <v>89</v>
      </c>
      <c r="AJ1866">
        <v>100</v>
      </c>
      <c r="AK1866">
        <v>0</v>
      </c>
      <c r="AL1866" t="s">
        <v>47</v>
      </c>
      <c r="AM1866" t="s">
        <v>99</v>
      </c>
      <c r="AO1866" t="s">
        <v>100</v>
      </c>
      <c r="AP1866" t="s">
        <v>101</v>
      </c>
      <c r="AQ1866" t="s">
        <v>102</v>
      </c>
      <c r="AR1866" t="s">
        <v>103</v>
      </c>
      <c r="AS1866" s="55">
        <v>27729</v>
      </c>
      <c r="AT1866" s="104">
        <v>20.001323130526828</v>
      </c>
      <c r="AU1866" s="100" t="s">
        <v>88</v>
      </c>
      <c r="AV1866" s="100" t="s">
        <v>88</v>
      </c>
      <c r="AW1866" s="100">
        <v>319.32678624570514</v>
      </c>
      <c r="AX1866" s="100">
        <v>0.11355526622952349</v>
      </c>
      <c r="AY1866" s="100">
        <v>1.6238588712689558E-2</v>
      </c>
      <c r="AZ1866" s="100">
        <v>59012475.939581029</v>
      </c>
      <c r="BA1866" s="100">
        <v>912005514.88313115</v>
      </c>
      <c r="BB1866" s="100">
        <v>184802.77409040794</v>
      </c>
    </row>
    <row r="1867" spans="1:54" x14ac:dyDescent="0.25">
      <c r="A1867" s="95" t="s">
        <v>416</v>
      </c>
      <c r="B1867" s="51" t="s">
        <v>417</v>
      </c>
      <c r="C1867" s="96" t="str">
        <f>HYPERLINK("http://www.UniProt.org/UniProt/ACADL_HUMAN","ACADL_HUMAN")</f>
        <v>ACADL_HUMAN</v>
      </c>
      <c r="D1867" s="97" t="s">
        <v>419</v>
      </c>
      <c r="E1867" s="160" t="s">
        <v>40</v>
      </c>
      <c r="H1867" s="98">
        <v>760</v>
      </c>
      <c r="I1867" s="49">
        <v>0.11</v>
      </c>
      <c r="J1867" s="99">
        <v>5.4999999999999997E-3</v>
      </c>
      <c r="K1867" s="98">
        <v>55</v>
      </c>
      <c r="L1867" s="98">
        <v>519.56132464910945</v>
      </c>
      <c r="M1867" s="20" t="s">
        <v>47226</v>
      </c>
      <c r="N1867" s="100"/>
      <c r="O1867" s="101" t="s">
        <v>311</v>
      </c>
      <c r="P1867" s="102">
        <v>49.274000000000001</v>
      </c>
      <c r="Q1867" s="102">
        <v>49.274000000000001</v>
      </c>
      <c r="R1867" s="102">
        <v>47.655999999999999</v>
      </c>
      <c r="S1867" s="95" t="s">
        <v>47004</v>
      </c>
      <c r="T1867" s="100">
        <v>7251</v>
      </c>
      <c r="U1867" s="100" t="s">
        <v>421</v>
      </c>
      <c r="V1867" s="100" t="s">
        <v>418</v>
      </c>
      <c r="W1867" s="100">
        <v>78.790000000000006</v>
      </c>
      <c r="X1867" s="100">
        <v>0</v>
      </c>
      <c r="Y1867" s="100" t="s">
        <v>36</v>
      </c>
      <c r="Z1867" s="100" t="s">
        <v>420</v>
      </c>
      <c r="AA1867" s="100" t="s">
        <v>422</v>
      </c>
      <c r="AB1867" s="100" t="s">
        <v>423</v>
      </c>
      <c r="AC1867" s="100" t="s">
        <v>424</v>
      </c>
      <c r="AD1867" s="100" t="s">
        <v>412</v>
      </c>
      <c r="AE1867" s="100"/>
      <c r="AF1867" s="100"/>
      <c r="AG1867" s="100"/>
      <c r="AH1867" t="s">
        <v>425</v>
      </c>
      <c r="AI1867" t="s">
        <v>417</v>
      </c>
      <c r="AJ1867">
        <v>100</v>
      </c>
      <c r="AK1867">
        <v>0</v>
      </c>
      <c r="AL1867" t="s">
        <v>69</v>
      </c>
      <c r="AM1867" t="s">
        <v>426</v>
      </c>
      <c r="AN1867" t="s">
        <v>427</v>
      </c>
      <c r="AO1867" t="s">
        <v>428</v>
      </c>
      <c r="AS1867" s="55">
        <v>49274</v>
      </c>
      <c r="AT1867" s="104">
        <v>24.00052690509122</v>
      </c>
      <c r="AU1867" s="100" t="s">
        <v>416</v>
      </c>
      <c r="AV1867" s="100" t="s">
        <v>416</v>
      </c>
      <c r="AW1867" s="100">
        <v>764.62904637760698</v>
      </c>
      <c r="AX1867" s="100">
        <v>0.1052911260247948</v>
      </c>
      <c r="AY1867" s="100">
        <v>5.4705196911238709E-3</v>
      </c>
      <c r="AZ1867" s="100">
        <v>19880355.205817781</v>
      </c>
      <c r="BA1867" s="100">
        <v>331354808.64434689</v>
      </c>
      <c r="BB1867" s="100">
        <v>26000</v>
      </c>
    </row>
    <row r="1868" spans="1:54" x14ac:dyDescent="0.25">
      <c r="A1868" s="95" t="s">
        <v>43440</v>
      </c>
      <c r="B1868" s="51" t="s">
        <v>43441</v>
      </c>
      <c r="C1868" s="96" t="str">
        <f>HYPERLINK("http://www.UniProt.org/UniProt/SMD1_HUMAN","SMD1_HUMAN")</f>
        <v>SMD1_HUMAN</v>
      </c>
      <c r="D1868" s="97" t="s">
        <v>43443</v>
      </c>
      <c r="E1868" s="159">
        <v>7.0000000000000007E-2</v>
      </c>
      <c r="F1868" s="98">
        <v>2000</v>
      </c>
      <c r="G1868" s="98">
        <v>2300</v>
      </c>
      <c r="H1868" s="98">
        <v>300</v>
      </c>
      <c r="I1868" s="49">
        <v>0.11</v>
      </c>
      <c r="J1868" s="99">
        <v>2.0999999999999999E-3</v>
      </c>
      <c r="K1868" s="98">
        <v>21</v>
      </c>
      <c r="L1868" s="98">
        <v>184.20182225149071</v>
      </c>
      <c r="M1868" s="151" t="s">
        <v>47226</v>
      </c>
      <c r="N1868" s="100"/>
      <c r="O1868" s="101" t="s">
        <v>40</v>
      </c>
      <c r="P1868" s="102">
        <v>13.253</v>
      </c>
      <c r="Q1868" s="102">
        <v>13.254</v>
      </c>
      <c r="R1868" s="102">
        <v>13.282</v>
      </c>
      <c r="S1868" s="95" t="s">
        <v>47004</v>
      </c>
      <c r="T1868" s="100">
        <v>9107</v>
      </c>
      <c r="U1868" s="100" t="s">
        <v>43445</v>
      </c>
      <c r="V1868" s="100" t="s">
        <v>43442</v>
      </c>
      <c r="W1868" s="100">
        <v>98.32</v>
      </c>
      <c r="X1868" s="103">
        <v>1E-79</v>
      </c>
      <c r="Y1868" s="100" t="s">
        <v>36</v>
      </c>
      <c r="Z1868" s="100" t="s">
        <v>43444</v>
      </c>
      <c r="AA1868" s="100" t="s">
        <v>43446</v>
      </c>
      <c r="AB1868" s="100" t="s">
        <v>43447</v>
      </c>
      <c r="AC1868" s="100" t="s">
        <v>43448</v>
      </c>
      <c r="AD1868" s="100" t="s">
        <v>43449</v>
      </c>
      <c r="AE1868" s="100" t="s">
        <v>43451</v>
      </c>
      <c r="AF1868" s="100" t="s">
        <v>18517</v>
      </c>
      <c r="AG1868" s="100" t="s">
        <v>43450</v>
      </c>
      <c r="AH1868" t="s">
        <v>43452</v>
      </c>
      <c r="AI1868" t="s">
        <v>43441</v>
      </c>
      <c r="AJ1868">
        <v>100</v>
      </c>
      <c r="AK1868" s="54">
        <v>1.9999999999999999E-80</v>
      </c>
      <c r="AL1868" t="s">
        <v>69</v>
      </c>
      <c r="AM1868" t="s">
        <v>43453</v>
      </c>
      <c r="AN1868" t="s">
        <v>43454</v>
      </c>
      <c r="AO1868" t="s">
        <v>43455</v>
      </c>
      <c r="AS1868" s="55">
        <v>13254</v>
      </c>
      <c r="AT1868" s="104">
        <v>5.0185299567634338</v>
      </c>
      <c r="AU1868" s="100" t="s">
        <v>43456</v>
      </c>
      <c r="AV1868" s="100" t="s">
        <v>43457</v>
      </c>
      <c r="AW1868" s="100">
        <v>295.04502721893493</v>
      </c>
      <c r="AX1868" s="100">
        <v>0.11459671565485256</v>
      </c>
      <c r="AY1868" s="100">
        <v>2.1108923847659774E-3</v>
      </c>
      <c r="AZ1868" s="100">
        <v>7671170.7076923084</v>
      </c>
      <c r="BA1868" s="100">
        <v>117476333.72307694</v>
      </c>
      <c r="BB1868" s="100">
        <v>26000</v>
      </c>
    </row>
    <row r="1869" spans="1:54" x14ac:dyDescent="0.25">
      <c r="A1869" s="95" t="s">
        <v>12694</v>
      </c>
      <c r="B1869" s="51" t="s">
        <v>49209</v>
      </c>
      <c r="C1869" s="96" t="str">
        <f>HYPERLINK("http://www.UniProt.org/UniProt/KPRB_HUMAN","KPRB_HUMAN")</f>
        <v>KPRB_HUMAN</v>
      </c>
      <c r="D1869" s="97" t="s">
        <v>12696</v>
      </c>
      <c r="E1869" s="159">
        <v>-0.57999999999999996</v>
      </c>
      <c r="F1869" s="98">
        <v>330</v>
      </c>
      <c r="G1869" s="98">
        <v>86</v>
      </c>
      <c r="H1869" s="98">
        <v>270</v>
      </c>
      <c r="I1869" s="49">
        <v>0.11</v>
      </c>
      <c r="J1869" s="99">
        <v>1.9E-3</v>
      </c>
      <c r="K1869" s="98">
        <v>19</v>
      </c>
      <c r="L1869" s="98">
        <v>182.2407334776583</v>
      </c>
      <c r="M1869" s="145" t="s">
        <v>47226</v>
      </c>
      <c r="N1869" s="100"/>
      <c r="O1869" s="101" t="s">
        <v>40</v>
      </c>
      <c r="P1869" s="102">
        <v>39.578000000000003</v>
      </c>
      <c r="Q1869" s="102">
        <v>44.2</v>
      </c>
      <c r="R1869" s="102">
        <v>40.926000000000002</v>
      </c>
      <c r="S1869" s="95" t="s">
        <v>47004</v>
      </c>
      <c r="T1869" s="100">
        <v>7458</v>
      </c>
      <c r="U1869" s="100" t="s">
        <v>12698</v>
      </c>
      <c r="V1869" s="100" t="s">
        <v>12695</v>
      </c>
      <c r="W1869" s="100">
        <v>91.34</v>
      </c>
      <c r="X1869" s="100">
        <v>0</v>
      </c>
      <c r="Y1869" s="100" t="s">
        <v>36</v>
      </c>
      <c r="Z1869" s="100" t="s">
        <v>12697</v>
      </c>
      <c r="AA1869" s="100" t="s">
        <v>12699</v>
      </c>
      <c r="AB1869" s="100" t="s">
        <v>12700</v>
      </c>
      <c r="AC1869" s="100"/>
      <c r="AD1869" s="100" t="s">
        <v>12685</v>
      </c>
      <c r="AE1869" s="100" t="s">
        <v>12687</v>
      </c>
      <c r="AF1869" s="100"/>
      <c r="AG1869" s="100"/>
      <c r="AH1869" t="s">
        <v>51296</v>
      </c>
      <c r="AI1869" t="s">
        <v>49209</v>
      </c>
      <c r="AJ1869">
        <v>96.93</v>
      </c>
      <c r="AK1869">
        <v>0</v>
      </c>
      <c r="AL1869" t="s">
        <v>47</v>
      </c>
      <c r="AM1869" t="s">
        <v>51297</v>
      </c>
      <c r="AN1869" t="s">
        <v>51298</v>
      </c>
      <c r="AO1869" t="s">
        <v>51299</v>
      </c>
      <c r="AP1869" t="s">
        <v>51300</v>
      </c>
      <c r="AR1869" t="s">
        <v>2827</v>
      </c>
      <c r="AS1869" s="55">
        <v>39628</v>
      </c>
      <c r="AT1869" s="104">
        <v>25.000517937916509</v>
      </c>
      <c r="AU1869" s="100" t="s">
        <v>12694</v>
      </c>
      <c r="AV1869" s="100" t="s">
        <v>12701</v>
      </c>
      <c r="AW1869" s="100">
        <v>270.03086716947212</v>
      </c>
      <c r="AX1869" s="100">
        <v>0.10600973533983714</v>
      </c>
      <c r="AY1869" s="100">
        <v>1.9319291924104354E-3</v>
      </c>
      <c r="AZ1869" s="100">
        <v>7020802.5464062756</v>
      </c>
      <c r="BA1869" s="100">
        <v>116225632.09353074</v>
      </c>
      <c r="BB1869" s="100">
        <v>26000</v>
      </c>
    </row>
    <row r="1870" spans="1:54" x14ac:dyDescent="0.25">
      <c r="A1870" s="95" t="s">
        <v>39327</v>
      </c>
      <c r="B1870" s="51" t="s">
        <v>39328</v>
      </c>
      <c r="C1870" s="96" t="str">
        <f>HYPERLINK("http://www.UniProt.org/UniProt/NEDD8_HUMAN","NEDD8_HUMAN")</f>
        <v>NEDD8_HUMAN</v>
      </c>
      <c r="D1870" s="97" t="s">
        <v>39330</v>
      </c>
      <c r="E1870" s="159">
        <v>-0.16</v>
      </c>
      <c r="F1870" s="98">
        <v>430</v>
      </c>
      <c r="G1870" s="98">
        <v>300</v>
      </c>
      <c r="H1870" s="98">
        <v>36</v>
      </c>
      <c r="I1870" s="49">
        <v>0.11</v>
      </c>
      <c r="J1870" s="99">
        <v>2.5999999999999998E-4</v>
      </c>
      <c r="K1870" s="98">
        <v>2.5999999999999996</v>
      </c>
      <c r="L1870" s="98">
        <v>23.251380094000684</v>
      </c>
      <c r="M1870" s="20" t="s">
        <v>47226</v>
      </c>
      <c r="N1870" s="100"/>
      <c r="O1870" s="101" t="s">
        <v>40</v>
      </c>
      <c r="P1870" s="102">
        <v>9.6450999999999993</v>
      </c>
      <c r="Q1870" s="102">
        <v>8.6780000000000008</v>
      </c>
      <c r="R1870" s="102">
        <v>9.0719999999999992</v>
      </c>
      <c r="S1870" s="95" t="s">
        <v>47004</v>
      </c>
      <c r="T1870" s="100">
        <v>7462</v>
      </c>
      <c r="U1870" s="100" t="s">
        <v>39331</v>
      </c>
      <c r="V1870" s="100" t="s">
        <v>39329</v>
      </c>
      <c r="W1870" s="100">
        <v>98.68</v>
      </c>
      <c r="X1870" s="103">
        <v>3.0000000000000002E-47</v>
      </c>
      <c r="Y1870" s="100" t="s">
        <v>36</v>
      </c>
      <c r="Z1870" s="100" t="s">
        <v>39332</v>
      </c>
      <c r="AA1870" s="100" t="s">
        <v>39333</v>
      </c>
      <c r="AB1870" s="100" t="s">
        <v>39334</v>
      </c>
      <c r="AC1870" s="100" t="s">
        <v>39335</v>
      </c>
      <c r="AD1870" s="100" t="s">
        <v>39336</v>
      </c>
      <c r="AE1870" s="100" t="s">
        <v>39339</v>
      </c>
      <c r="AF1870" s="100" t="s">
        <v>39337</v>
      </c>
      <c r="AG1870" s="100" t="s">
        <v>39338</v>
      </c>
      <c r="AH1870" t="s">
        <v>39340</v>
      </c>
      <c r="AI1870" t="s">
        <v>39328</v>
      </c>
      <c r="AJ1870">
        <v>100</v>
      </c>
      <c r="AK1870" s="54">
        <v>5.9999999999999998E-50</v>
      </c>
      <c r="AL1870" t="s">
        <v>69</v>
      </c>
      <c r="AO1870" t="s">
        <v>628</v>
      </c>
      <c r="AS1870" s="55">
        <v>8678</v>
      </c>
      <c r="AT1870" s="104">
        <v>6.9999860807594336</v>
      </c>
      <c r="AU1870" s="100" t="s">
        <v>39327</v>
      </c>
      <c r="AV1870" s="100" t="s">
        <v>39341</v>
      </c>
      <c r="AW1870" s="100">
        <v>36.01545623078453</v>
      </c>
      <c r="AX1870" s="100">
        <v>0.11081995737391888</v>
      </c>
      <c r="AY1870" s="100">
        <v>2.5767169509019418E-4</v>
      </c>
      <c r="AZ1870" s="100">
        <v>936401.86200039776</v>
      </c>
      <c r="BA1870" s="100">
        <v>14828772.343607079</v>
      </c>
      <c r="BB1870" s="100">
        <v>26000</v>
      </c>
    </row>
    <row r="1871" spans="1:54" x14ac:dyDescent="0.25">
      <c r="A1871" s="95" t="s">
        <v>777</v>
      </c>
      <c r="B1871" s="51" t="s">
        <v>778</v>
      </c>
      <c r="C1871" s="96" t="str">
        <f>HYPERLINK("http://www.UniProt.org/UniProt/AIMP2_HUMAN","AIMP2_HUMAN")</f>
        <v>AIMP2_HUMAN</v>
      </c>
      <c r="D1871" s="97" t="s">
        <v>780</v>
      </c>
      <c r="E1871" s="159">
        <v>-5</v>
      </c>
      <c r="F1871" s="98">
        <v>170</v>
      </c>
      <c r="G1871" s="98">
        <v>0</v>
      </c>
      <c r="H1871" s="98">
        <v>26</v>
      </c>
      <c r="I1871" s="49">
        <v>0.11</v>
      </c>
      <c r="J1871" s="99">
        <v>1.9000000000000001E-4</v>
      </c>
      <c r="K1871" s="98">
        <v>1.9000000000000001</v>
      </c>
      <c r="L1871" s="98">
        <v>17.000891985682003</v>
      </c>
      <c r="M1871" s="20" t="s">
        <v>47226</v>
      </c>
      <c r="N1871" s="100"/>
      <c r="O1871" s="101" t="s">
        <v>40</v>
      </c>
      <c r="P1871" s="102">
        <v>34.603999999999999</v>
      </c>
      <c r="Q1871" s="102">
        <v>34.646999999999998</v>
      </c>
      <c r="R1871" s="102">
        <v>35.348999999999997</v>
      </c>
      <c r="S1871" s="95" t="s">
        <v>47004</v>
      </c>
      <c r="T1871" s="100">
        <v>1269</v>
      </c>
      <c r="U1871" s="100" t="s">
        <v>781</v>
      </c>
      <c r="V1871" s="100" t="s">
        <v>779</v>
      </c>
      <c r="W1871" s="100">
        <v>69.06</v>
      </c>
      <c r="X1871" s="103">
        <v>1E-153</v>
      </c>
      <c r="Y1871" s="100" t="s">
        <v>36</v>
      </c>
      <c r="Z1871" s="100" t="s">
        <v>782</v>
      </c>
      <c r="AA1871" s="100" t="s">
        <v>783</v>
      </c>
      <c r="AB1871" s="100" t="s">
        <v>784</v>
      </c>
      <c r="AC1871" s="100" t="s">
        <v>785</v>
      </c>
      <c r="AD1871" s="100" t="s">
        <v>786</v>
      </c>
      <c r="AE1871" s="100" t="s">
        <v>787</v>
      </c>
      <c r="AF1871" s="100" t="s">
        <v>768</v>
      </c>
      <c r="AG1871" s="100" t="s">
        <v>769</v>
      </c>
      <c r="AH1871" t="s">
        <v>788</v>
      </c>
      <c r="AI1871" t="s">
        <v>778</v>
      </c>
      <c r="AJ1871">
        <v>97.75</v>
      </c>
      <c r="AK1871">
        <v>0</v>
      </c>
      <c r="AL1871" t="s">
        <v>69</v>
      </c>
      <c r="AM1871" t="s">
        <v>789</v>
      </c>
      <c r="AN1871" t="s">
        <v>790</v>
      </c>
      <c r="AO1871" t="s">
        <v>791</v>
      </c>
      <c r="AS1871" s="55">
        <v>34647</v>
      </c>
      <c r="AT1871" s="104">
        <v>15.999677523379555</v>
      </c>
      <c r="AU1871" s="100" t="s">
        <v>777</v>
      </c>
      <c r="AV1871" s="100" t="s">
        <v>792</v>
      </c>
      <c r="AW1871" s="100">
        <v>25.957253932201027</v>
      </c>
      <c r="AX1871" s="100">
        <v>0.10923575920718565</v>
      </c>
      <c r="AY1871" s="100">
        <v>1.8571053432553313E-4</v>
      </c>
      <c r="AZ1871" s="100">
        <v>674888.60223722667</v>
      </c>
      <c r="BA1871" s="100">
        <v>10842468.527663006</v>
      </c>
      <c r="BB1871" s="100">
        <v>26000</v>
      </c>
    </row>
    <row r="1872" spans="1:54" x14ac:dyDescent="0.25">
      <c r="A1872" s="95" t="s">
        <v>33316</v>
      </c>
      <c r="B1872" s="51" t="s">
        <v>33317</v>
      </c>
      <c r="C1872" s="96" t="str">
        <f>HYPERLINK("http://www.UniProt.org/UniProt/CTBL1_HUMAN","CTBL1_HUMAN")</f>
        <v>CTBL1_HUMAN</v>
      </c>
      <c r="D1872" s="97" t="s">
        <v>33319</v>
      </c>
      <c r="E1872" s="159">
        <v>2.93</v>
      </c>
      <c r="F1872" s="98">
        <v>0.5</v>
      </c>
      <c r="G1872" s="98">
        <v>400</v>
      </c>
      <c r="H1872" s="98">
        <v>14</v>
      </c>
      <c r="I1872" s="49">
        <v>0.11</v>
      </c>
      <c r="J1872" s="99">
        <v>9.8999999999999994E-5</v>
      </c>
      <c r="K1872" s="98">
        <v>0.99</v>
      </c>
      <c r="L1872" s="98">
        <v>9.2213415399425287</v>
      </c>
      <c r="M1872" s="145" t="s">
        <v>47226</v>
      </c>
      <c r="N1872" s="100"/>
      <c r="O1872" s="101" t="s">
        <v>40</v>
      </c>
      <c r="P1872" s="102">
        <v>67.861000000000004</v>
      </c>
      <c r="Q1872" s="102">
        <v>64.010999999999996</v>
      </c>
      <c r="R1872" s="102">
        <v>65.173000000000002</v>
      </c>
      <c r="S1872" s="95" t="s">
        <v>47004</v>
      </c>
      <c r="T1872" s="100">
        <v>5635</v>
      </c>
      <c r="U1872" s="100" t="s">
        <v>33320</v>
      </c>
      <c r="V1872" s="100" t="s">
        <v>33318</v>
      </c>
      <c r="W1872" s="100">
        <v>80.28</v>
      </c>
      <c r="X1872" s="100">
        <v>0</v>
      </c>
      <c r="Y1872" s="100" t="s">
        <v>36</v>
      </c>
      <c r="Z1872" s="100" t="s">
        <v>33321</v>
      </c>
      <c r="AA1872" s="100" t="s">
        <v>33322</v>
      </c>
      <c r="AB1872" s="100" t="s">
        <v>33323</v>
      </c>
      <c r="AC1872" s="100" t="s">
        <v>33324</v>
      </c>
      <c r="AD1872" s="100" t="s">
        <v>33325</v>
      </c>
      <c r="AE1872" s="100" t="s">
        <v>33326</v>
      </c>
      <c r="AF1872" s="100"/>
      <c r="AG1872" s="100" t="s">
        <v>348</v>
      </c>
      <c r="AH1872" t="s">
        <v>33327</v>
      </c>
      <c r="AI1872" t="s">
        <v>33317</v>
      </c>
      <c r="AJ1872">
        <v>100</v>
      </c>
      <c r="AK1872">
        <v>0</v>
      </c>
      <c r="AL1872" t="s">
        <v>69</v>
      </c>
      <c r="AM1872" t="s">
        <v>33328</v>
      </c>
      <c r="AN1872" t="s">
        <v>33329</v>
      </c>
      <c r="AO1872" t="s">
        <v>33330</v>
      </c>
      <c r="AS1872" s="55">
        <v>64011</v>
      </c>
      <c r="AT1872" s="104">
        <v>26.999561787905346</v>
      </c>
      <c r="AU1872" s="100" t="s">
        <v>33316</v>
      </c>
      <c r="AV1872" s="100" t="s">
        <v>33316</v>
      </c>
      <c r="AW1872" s="100">
        <v>13.770593868177171</v>
      </c>
      <c r="AX1872" s="100">
        <v>0.10684060930052885</v>
      </c>
      <c r="AY1872" s="100">
        <v>9.8521374869573684E-5</v>
      </c>
      <c r="AZ1872" s="100">
        <v>358035.44057260646</v>
      </c>
      <c r="BA1872" s="100">
        <v>5880991.7452485673</v>
      </c>
      <c r="BB1872" s="100">
        <v>26000</v>
      </c>
    </row>
    <row r="1873" spans="1:54" x14ac:dyDescent="0.25">
      <c r="A1873" s="95" t="s">
        <v>46660</v>
      </c>
      <c r="B1873" s="51" t="s">
        <v>46661</v>
      </c>
      <c r="C1873" s="96" t="str">
        <f>HYPERLINK("http://www.UniProt.org/UniProt/WASL_HUMAN","WASL_HUMAN")</f>
        <v>WASL_HUMAN</v>
      </c>
      <c r="D1873" s="97" t="s">
        <v>46663</v>
      </c>
      <c r="E1873" s="159">
        <v>-5</v>
      </c>
      <c r="F1873" s="98">
        <v>20</v>
      </c>
      <c r="G1873" s="98">
        <v>0</v>
      </c>
      <c r="H1873" s="98">
        <v>12</v>
      </c>
      <c r="I1873" s="49">
        <v>0.11</v>
      </c>
      <c r="J1873" s="99">
        <v>8.7000000000000001E-5</v>
      </c>
      <c r="K1873" s="98">
        <v>0.87</v>
      </c>
      <c r="L1873" s="98">
        <v>8.1819214055579685</v>
      </c>
      <c r="M1873" s="148" t="s">
        <v>47226</v>
      </c>
      <c r="N1873" s="100" t="s">
        <v>1155</v>
      </c>
      <c r="O1873" s="101" t="s">
        <v>40</v>
      </c>
      <c r="P1873" s="102">
        <v>55.427</v>
      </c>
      <c r="Q1873" s="102">
        <v>55.720999999999997</v>
      </c>
      <c r="R1873" s="102">
        <v>54.826999999999998</v>
      </c>
      <c r="S1873" s="95" t="s">
        <v>47004</v>
      </c>
      <c r="T1873" s="100">
        <v>9576</v>
      </c>
      <c r="U1873" s="100" t="s">
        <v>46665</v>
      </c>
      <c r="V1873" s="100" t="s">
        <v>46662</v>
      </c>
      <c r="W1873" s="100">
        <v>78.28</v>
      </c>
      <c r="X1873" s="103">
        <v>5.0000000000000001E-147</v>
      </c>
      <c r="Y1873" s="100" t="s">
        <v>36</v>
      </c>
      <c r="Z1873" s="100" t="s">
        <v>46664</v>
      </c>
      <c r="AA1873" s="100" t="s">
        <v>46666</v>
      </c>
      <c r="AB1873" s="100" t="s">
        <v>46667</v>
      </c>
      <c r="AC1873" s="100" t="s">
        <v>46668</v>
      </c>
      <c r="AD1873" s="100" t="s">
        <v>46669</v>
      </c>
      <c r="AE1873" s="100" t="s">
        <v>46670</v>
      </c>
      <c r="AF1873" s="100" t="s">
        <v>29041</v>
      </c>
      <c r="AG1873" s="100"/>
      <c r="AH1873" t="s">
        <v>46671</v>
      </c>
      <c r="AI1873" t="s">
        <v>46661</v>
      </c>
      <c r="AJ1873">
        <v>92.89</v>
      </c>
      <c r="AK1873">
        <v>0</v>
      </c>
      <c r="AL1873" t="s">
        <v>69</v>
      </c>
      <c r="AM1873" t="s">
        <v>46672</v>
      </c>
      <c r="AN1873" t="s">
        <v>46673</v>
      </c>
      <c r="AO1873" t="s">
        <v>46674</v>
      </c>
      <c r="AS1873" s="55">
        <v>55721</v>
      </c>
      <c r="AT1873" s="104">
        <v>21.999418773612323</v>
      </c>
      <c r="AU1873" s="100" t="s">
        <v>46675</v>
      </c>
      <c r="AV1873" s="100" t="s">
        <v>46676</v>
      </c>
      <c r="AW1873" s="100">
        <v>12.128292449954273</v>
      </c>
      <c r="AX1873" s="100">
        <v>0.10605280287691529</v>
      </c>
      <c r="AY1873" s="100">
        <v>8.6771569797805293E-5</v>
      </c>
      <c r="AZ1873" s="100">
        <v>315335.60369881109</v>
      </c>
      <c r="BA1873" s="100">
        <v>5218092.4042272121</v>
      </c>
      <c r="BB1873" s="100">
        <v>26000</v>
      </c>
    </row>
    <row r="1874" spans="1:54" x14ac:dyDescent="0.25">
      <c r="A1874" s="95" t="s">
        <v>21535</v>
      </c>
      <c r="B1874" s="51" t="s">
        <v>47195</v>
      </c>
      <c r="C1874" s="96" t="str">
        <f>HYPERLINK("http://www.UniProt.org/UniProt/RN214_HUMAN","RN214_HUMAN")</f>
        <v>RN214_HUMAN</v>
      </c>
      <c r="D1874" s="97" t="s">
        <v>21537</v>
      </c>
      <c r="E1874" s="159">
        <v>-0.26</v>
      </c>
      <c r="F1874" s="98">
        <v>13</v>
      </c>
      <c r="G1874" s="98">
        <v>7.2</v>
      </c>
      <c r="H1874" s="98">
        <v>7.1</v>
      </c>
      <c r="I1874" s="49">
        <v>0.11</v>
      </c>
      <c r="J1874" s="99">
        <v>5.1E-5</v>
      </c>
      <c r="K1874" s="98">
        <v>0.51</v>
      </c>
      <c r="L1874" s="98">
        <v>4.6225198024968686</v>
      </c>
      <c r="M1874" s="145" t="s">
        <v>47226</v>
      </c>
      <c r="N1874" s="100"/>
      <c r="O1874" s="101" t="s">
        <v>40</v>
      </c>
      <c r="P1874" s="102">
        <v>89.933999999999997</v>
      </c>
      <c r="Q1874" s="102" t="s">
        <v>40</v>
      </c>
      <c r="R1874" s="102">
        <v>77.667000000000002</v>
      </c>
      <c r="S1874" s="95" t="s">
        <v>47004</v>
      </c>
      <c r="T1874" s="100">
        <v>8172</v>
      </c>
      <c r="U1874" s="100" t="s">
        <v>21539</v>
      </c>
      <c r="V1874" s="100" t="s">
        <v>21536</v>
      </c>
      <c r="W1874" s="100">
        <v>40.79</v>
      </c>
      <c r="X1874" s="103">
        <v>4.0000000000000001E-91</v>
      </c>
      <c r="Y1874" s="100" t="s">
        <v>36</v>
      </c>
      <c r="Z1874" s="100" t="s">
        <v>21538</v>
      </c>
      <c r="AA1874" s="100" t="s">
        <v>21540</v>
      </c>
      <c r="AB1874" s="100" t="s">
        <v>21541</v>
      </c>
      <c r="AC1874" s="100"/>
      <c r="AD1874" s="100" t="s">
        <v>21542</v>
      </c>
      <c r="AE1874" s="100"/>
      <c r="AF1874" s="100"/>
      <c r="AG1874" s="100"/>
      <c r="AH1874" t="s">
        <v>51416</v>
      </c>
      <c r="AI1874" t="s">
        <v>47195</v>
      </c>
      <c r="AJ1874">
        <v>80.59</v>
      </c>
      <c r="AK1874">
        <v>0</v>
      </c>
      <c r="AL1874" t="s">
        <v>69</v>
      </c>
      <c r="AM1874" t="s">
        <v>51417</v>
      </c>
      <c r="AO1874" t="s">
        <v>415</v>
      </c>
      <c r="AR1874" t="s">
        <v>370</v>
      </c>
      <c r="AS1874" s="55">
        <v>54408</v>
      </c>
      <c r="AT1874" s="104">
        <v>32.99937619326667</v>
      </c>
      <c r="AU1874" s="100" t="s">
        <v>21535</v>
      </c>
      <c r="AV1874" s="100" t="s">
        <v>21535</v>
      </c>
      <c r="AW1874" s="100">
        <v>7.0798541118616729</v>
      </c>
      <c r="AX1874" s="100">
        <v>0.10957798806360938</v>
      </c>
      <c r="AY1874" s="100">
        <v>5.0652641974179988E-5</v>
      </c>
      <c r="AZ1874" s="100">
        <v>184076.20690840349</v>
      </c>
      <c r="BA1874" s="100">
        <v>2948052.6974279657</v>
      </c>
      <c r="BB1874" s="100">
        <v>26000</v>
      </c>
    </row>
    <row r="1875" spans="1:54" x14ac:dyDescent="0.25">
      <c r="A1875" s="95" t="s">
        <v>9808</v>
      </c>
      <c r="B1875" s="51" t="s">
        <v>9809</v>
      </c>
      <c r="C1875" s="96" t="str">
        <f>HYPERLINK("http://www.UniProt.org/UniProt/GLYM_HUMAN","GLYM_HUMAN")</f>
        <v>GLYM_HUMAN</v>
      </c>
      <c r="D1875" s="97" t="s">
        <v>9811</v>
      </c>
      <c r="E1875" s="160" t="s">
        <v>40</v>
      </c>
      <c r="H1875" s="49">
        <v>430</v>
      </c>
      <c r="I1875" s="49">
        <v>0.1</v>
      </c>
      <c r="J1875" s="99">
        <v>3.7000000000000002E-3</v>
      </c>
      <c r="K1875" s="98">
        <v>37</v>
      </c>
      <c r="L1875" s="98">
        <v>368.97412749037471</v>
      </c>
      <c r="M1875" s="145" t="s">
        <v>47226</v>
      </c>
      <c r="N1875" s="100"/>
      <c r="O1875" s="101" t="s">
        <v>311</v>
      </c>
      <c r="P1875" s="102">
        <v>56.476999999999997</v>
      </c>
      <c r="Q1875" s="102">
        <v>54.921999999999997</v>
      </c>
      <c r="R1875" s="102">
        <v>55.993000000000002</v>
      </c>
      <c r="S1875" s="95" t="s">
        <v>47004</v>
      </c>
      <c r="T1875" s="100">
        <v>9324</v>
      </c>
      <c r="U1875" s="100" t="s">
        <v>9813</v>
      </c>
      <c r="V1875" s="100" t="s">
        <v>9810</v>
      </c>
      <c r="W1875" s="100">
        <v>81.91</v>
      </c>
      <c r="X1875" s="100">
        <v>0</v>
      </c>
      <c r="Y1875" s="100" t="s">
        <v>36</v>
      </c>
      <c r="Z1875" s="100" t="s">
        <v>9812</v>
      </c>
      <c r="AA1875" s="100" t="s">
        <v>9814</v>
      </c>
      <c r="AB1875" s="100" t="s">
        <v>9815</v>
      </c>
      <c r="AC1875" s="100" t="s">
        <v>9816</v>
      </c>
      <c r="AD1875" s="100" t="s">
        <v>9817</v>
      </c>
      <c r="AE1875" s="100" t="s">
        <v>9818</v>
      </c>
      <c r="AF1875" s="100"/>
      <c r="AG1875" s="100"/>
      <c r="AH1875" t="s">
        <v>9819</v>
      </c>
      <c r="AI1875" t="s">
        <v>9809</v>
      </c>
      <c r="AJ1875">
        <v>96.98</v>
      </c>
      <c r="AK1875">
        <v>0</v>
      </c>
      <c r="AL1875" t="s">
        <v>69</v>
      </c>
      <c r="AM1875" t="s">
        <v>9820</v>
      </c>
      <c r="AN1875" t="s">
        <v>9821</v>
      </c>
      <c r="AO1875" t="s">
        <v>9822</v>
      </c>
      <c r="AP1875" t="s">
        <v>9823</v>
      </c>
      <c r="AR1875" t="s">
        <v>9824</v>
      </c>
      <c r="AS1875" s="55">
        <v>54922</v>
      </c>
      <c r="AT1875" s="104">
        <v>32.998952331063386</v>
      </c>
      <c r="AU1875" s="100" t="s">
        <v>9825</v>
      </c>
      <c r="AV1875" s="100" t="s">
        <v>9826</v>
      </c>
      <c r="AW1875" s="100">
        <v>431.0615935022239</v>
      </c>
      <c r="AX1875" s="100">
        <v>0.10075166757297244</v>
      </c>
      <c r="AY1875" s="100">
        <v>3.7174758635937781E-3</v>
      </c>
      <c r="AZ1875" s="100">
        <v>13509637.988729263</v>
      </c>
      <c r="BA1875" s="100">
        <v>235316497.99349153</v>
      </c>
      <c r="BB1875" s="100">
        <v>31340.388919755536</v>
      </c>
    </row>
    <row r="1876" spans="1:54" x14ac:dyDescent="0.25">
      <c r="A1876" s="95" t="s">
        <v>7918</v>
      </c>
      <c r="B1876" s="51" t="s">
        <v>7885</v>
      </c>
      <c r="C1876" s="96" t="str">
        <f>HYPERLINK("http://www.UniProt.org/UniProt/EMAL4_HUMAN","EMAL4_HUMAN")</f>
        <v>EMAL4_HUMAN</v>
      </c>
      <c r="D1876" s="97" t="s">
        <v>7920</v>
      </c>
      <c r="E1876" s="159">
        <v>-3.72</v>
      </c>
      <c r="F1876" s="98">
        <v>510</v>
      </c>
      <c r="G1876" s="98">
        <v>0.1</v>
      </c>
      <c r="H1876" s="49">
        <v>110</v>
      </c>
      <c r="I1876" s="49">
        <v>0.1</v>
      </c>
      <c r="J1876" s="99">
        <v>2.8E-3</v>
      </c>
      <c r="K1876" s="98">
        <v>28</v>
      </c>
      <c r="L1876" s="98">
        <v>280.0791447649857</v>
      </c>
      <c r="M1876" s="148" t="s">
        <v>47226</v>
      </c>
      <c r="N1876" s="100"/>
      <c r="O1876" s="101" t="s">
        <v>40</v>
      </c>
      <c r="P1876" s="102">
        <v>105.72</v>
      </c>
      <c r="Q1876" s="102">
        <v>102.33199999999999</v>
      </c>
      <c r="R1876" s="102">
        <v>108.916</v>
      </c>
      <c r="S1876" s="95" t="s">
        <v>47004</v>
      </c>
      <c r="T1876" s="100">
        <v>2960</v>
      </c>
      <c r="U1876" s="100" t="s">
        <v>7921</v>
      </c>
      <c r="V1876" s="100" t="s">
        <v>7919</v>
      </c>
      <c r="W1876" s="100">
        <v>73.95</v>
      </c>
      <c r="X1876" s="100">
        <v>0</v>
      </c>
      <c r="Y1876" s="100" t="s">
        <v>36</v>
      </c>
      <c r="Z1876" s="100" t="s">
        <v>7922</v>
      </c>
      <c r="AA1876" s="100" t="s">
        <v>7923</v>
      </c>
      <c r="AB1876" s="100" t="s">
        <v>7924</v>
      </c>
      <c r="AC1876" s="100" t="s">
        <v>7925</v>
      </c>
      <c r="AD1876" s="100" t="s">
        <v>7893</v>
      </c>
      <c r="AE1876" s="100" t="s">
        <v>7926</v>
      </c>
      <c r="AF1876" s="100"/>
      <c r="AG1876" s="100"/>
      <c r="AH1876" t="s">
        <v>7895</v>
      </c>
      <c r="AI1876" t="s">
        <v>7885</v>
      </c>
      <c r="AJ1876">
        <v>100</v>
      </c>
      <c r="AK1876">
        <v>0</v>
      </c>
      <c r="AL1876" t="s">
        <v>47</v>
      </c>
      <c r="AM1876" t="s">
        <v>7896</v>
      </c>
      <c r="AN1876" t="s">
        <v>7897</v>
      </c>
      <c r="AO1876" t="s">
        <v>7898</v>
      </c>
      <c r="AP1876" t="s">
        <v>7899</v>
      </c>
      <c r="AQ1876" t="s">
        <v>2814</v>
      </c>
      <c r="AR1876" t="s">
        <v>7900</v>
      </c>
      <c r="AS1876" s="55">
        <v>102332</v>
      </c>
      <c r="AT1876" s="104">
        <v>52.056220718375847</v>
      </c>
      <c r="AU1876" s="100" t="s">
        <v>7918</v>
      </c>
      <c r="AV1876" s="100" t="s">
        <v>7927</v>
      </c>
      <c r="AW1876" s="100">
        <v>112.32679157404468</v>
      </c>
      <c r="AX1876" s="100">
        <v>0.10013786159455104</v>
      </c>
      <c r="AY1876" s="100">
        <v>2.8046526633996364E-3</v>
      </c>
      <c r="AZ1876" s="100">
        <v>10192357.276000001</v>
      </c>
      <c r="BA1876" s="100">
        <v>178622940.192</v>
      </c>
      <c r="BB1876" s="100">
        <v>90738.434999999998</v>
      </c>
    </row>
    <row r="1877" spans="1:54" x14ac:dyDescent="0.25">
      <c r="A1877" s="95" t="s">
        <v>17021</v>
      </c>
      <c r="B1877" s="51" t="s">
        <v>17022</v>
      </c>
      <c r="C1877" s="96" t="str">
        <f>HYPERLINK("http://www.UniProt.org/UniProt/PCCA_HUMAN","PCCA_HUMAN")</f>
        <v>PCCA_HUMAN</v>
      </c>
      <c r="D1877" s="97" t="s">
        <v>17024</v>
      </c>
      <c r="E1877" s="160" t="s">
        <v>40</v>
      </c>
      <c r="H1877" s="49">
        <v>2.4</v>
      </c>
      <c r="I1877" s="49">
        <v>0.1</v>
      </c>
      <c r="J1877" s="99">
        <v>1.6000000000000001E-3</v>
      </c>
      <c r="K1877" s="98">
        <v>16</v>
      </c>
      <c r="L1877" s="98">
        <v>160.38386297875016</v>
      </c>
      <c r="M1877" s="148" t="s">
        <v>47226</v>
      </c>
      <c r="N1877" s="100"/>
      <c r="O1877" s="101" t="s">
        <v>311</v>
      </c>
      <c r="P1877" s="102">
        <v>79.471000000000004</v>
      </c>
      <c r="Q1877" s="102">
        <v>78.447999999999993</v>
      </c>
      <c r="R1877" s="102">
        <v>80.058999999999997</v>
      </c>
      <c r="S1877" s="95" t="s">
        <v>47004</v>
      </c>
      <c r="T1877" s="100">
        <v>5402</v>
      </c>
      <c r="U1877" s="100" t="s">
        <v>17026</v>
      </c>
      <c r="V1877" s="100" t="s">
        <v>17023</v>
      </c>
      <c r="W1877" s="100">
        <v>78.33</v>
      </c>
      <c r="X1877" s="100">
        <v>0</v>
      </c>
      <c r="Y1877" s="100" t="s">
        <v>36</v>
      </c>
      <c r="Z1877" s="100" t="s">
        <v>17025</v>
      </c>
      <c r="AA1877" s="100" t="s">
        <v>17027</v>
      </c>
      <c r="AB1877" s="100" t="s">
        <v>17028</v>
      </c>
      <c r="AC1877" s="100" t="s">
        <v>17029</v>
      </c>
      <c r="AD1877" s="100" t="s">
        <v>17030</v>
      </c>
      <c r="AE1877" s="100"/>
      <c r="AF1877" s="100"/>
      <c r="AG1877" s="100"/>
      <c r="AH1877" t="s">
        <v>17031</v>
      </c>
      <c r="AI1877" t="s">
        <v>17022</v>
      </c>
      <c r="AJ1877">
        <v>100</v>
      </c>
      <c r="AK1877">
        <v>0</v>
      </c>
      <c r="AL1877" t="s">
        <v>69</v>
      </c>
      <c r="AM1877" t="s">
        <v>17032</v>
      </c>
      <c r="AN1877" t="s">
        <v>17033</v>
      </c>
      <c r="AO1877" t="s">
        <v>17034</v>
      </c>
      <c r="AS1877" s="55">
        <v>78448</v>
      </c>
      <c r="AT1877" s="104">
        <v>45.998252512013977</v>
      </c>
      <c r="AU1877" s="100" t="s">
        <v>17021</v>
      </c>
      <c r="AV1877" s="100" t="s">
        <v>17021</v>
      </c>
      <c r="AW1877" s="100">
        <v>2.4478327837990874</v>
      </c>
      <c r="AX1877" s="100">
        <v>0.10029669530368431</v>
      </c>
      <c r="AY1877" s="100">
        <v>1.6085971436807557E-3</v>
      </c>
      <c r="AZ1877" s="100">
        <v>5845785.1182448482</v>
      </c>
      <c r="BA1877" s="100">
        <v>102286220.52046728</v>
      </c>
      <c r="BB1877" s="100">
        <v>2388147.2447525882</v>
      </c>
    </row>
    <row r="1878" spans="1:54" x14ac:dyDescent="0.25">
      <c r="A1878" s="95" t="s">
        <v>10876</v>
      </c>
      <c r="B1878" s="51" t="s">
        <v>10877</v>
      </c>
      <c r="C1878" s="96" t="str">
        <f>HYPERLINK("http://www.UniProt.org/UniProt/HNRPD_HUMAN","HNRPD_HUMAN")</f>
        <v>HNRPD_HUMAN</v>
      </c>
      <c r="D1878" s="97" t="s">
        <v>10879</v>
      </c>
      <c r="E1878" s="159">
        <v>0.61</v>
      </c>
      <c r="F1878" s="98">
        <v>51</v>
      </c>
      <c r="G1878" s="98">
        <v>210</v>
      </c>
      <c r="H1878" s="98">
        <v>62</v>
      </c>
      <c r="I1878" s="49">
        <v>0.1</v>
      </c>
      <c r="J1878" s="99">
        <v>4.4000000000000002E-4</v>
      </c>
      <c r="K1878" s="98">
        <v>4.4000000000000004</v>
      </c>
      <c r="L1878" s="98">
        <v>42.493432998132057</v>
      </c>
      <c r="M1878" s="145" t="s">
        <v>47226</v>
      </c>
      <c r="N1878" s="100"/>
      <c r="O1878" s="101" t="s">
        <v>40</v>
      </c>
      <c r="P1878" s="102">
        <v>31.408000000000001</v>
      </c>
      <c r="Q1878" s="102">
        <v>32.389000000000003</v>
      </c>
      <c r="R1878" s="102">
        <v>38.433999999999997</v>
      </c>
      <c r="S1878" s="95" t="s">
        <v>47004</v>
      </c>
      <c r="T1878" s="100">
        <v>5850</v>
      </c>
      <c r="U1878" s="100" t="s">
        <v>10880</v>
      </c>
      <c r="V1878" s="100" t="s">
        <v>10878</v>
      </c>
      <c r="W1878" s="100">
        <v>80.58</v>
      </c>
      <c r="X1878" s="103">
        <v>1E-125</v>
      </c>
      <c r="Y1878" s="100" t="s">
        <v>36</v>
      </c>
      <c r="Z1878" s="100" t="s">
        <v>10881</v>
      </c>
      <c r="AA1878" s="100" t="s">
        <v>10882</v>
      </c>
      <c r="AB1878" s="100" t="s">
        <v>10883</v>
      </c>
      <c r="AC1878" s="100" t="s">
        <v>10849</v>
      </c>
      <c r="AD1878" s="100" t="s">
        <v>10850</v>
      </c>
      <c r="AE1878" s="100" t="s">
        <v>10885</v>
      </c>
      <c r="AF1878" s="100" t="s">
        <v>744</v>
      </c>
      <c r="AG1878" s="100" t="s">
        <v>10884</v>
      </c>
      <c r="AH1878" t="s">
        <v>10886</v>
      </c>
      <c r="AI1878" t="s">
        <v>10877</v>
      </c>
      <c r="AJ1878">
        <v>99.25</v>
      </c>
      <c r="AK1878">
        <v>0</v>
      </c>
      <c r="AL1878" t="s">
        <v>69</v>
      </c>
      <c r="AM1878" t="s">
        <v>10887</v>
      </c>
      <c r="AO1878" t="s">
        <v>10888</v>
      </c>
      <c r="AS1878" s="55">
        <v>32389</v>
      </c>
      <c r="AT1878" s="104">
        <v>14.000189897455375</v>
      </c>
      <c r="AU1878" s="100" t="s">
        <v>10889</v>
      </c>
      <c r="AV1878" s="100" t="s">
        <v>10890</v>
      </c>
      <c r="AW1878" s="100">
        <v>61.859875211936242</v>
      </c>
      <c r="AX1878" s="100">
        <v>0.10415137665043649</v>
      </c>
      <c r="AY1878" s="100">
        <v>4.4257495453585384E-4</v>
      </c>
      <c r="AZ1878" s="100">
        <v>1608356.7555103423</v>
      </c>
      <c r="BA1878" s="100">
        <v>27100560.976602238</v>
      </c>
      <c r="BB1878" s="100">
        <v>26000</v>
      </c>
    </row>
    <row r="1879" spans="1:54" x14ac:dyDescent="0.25">
      <c r="A1879" s="95" t="s">
        <v>16298</v>
      </c>
      <c r="B1879" s="51" t="s">
        <v>16299</v>
      </c>
      <c r="C1879" s="96" t="str">
        <f>HYPERLINK("http://www.UniProt.org/UniProt/OGT1_HUMAN","OGT1_HUMAN")</f>
        <v>OGT1_HUMAN</v>
      </c>
      <c r="D1879" s="97" t="s">
        <v>16301</v>
      </c>
      <c r="E1879" s="159">
        <v>0.2</v>
      </c>
      <c r="F1879" s="98">
        <v>50</v>
      </c>
      <c r="G1879" s="98">
        <v>78</v>
      </c>
      <c r="H1879" s="98">
        <v>23</v>
      </c>
      <c r="I1879" s="49">
        <v>0.1</v>
      </c>
      <c r="J1879" s="99">
        <v>1.6000000000000001E-4</v>
      </c>
      <c r="K1879" s="98">
        <v>1.6</v>
      </c>
      <c r="L1879" s="98">
        <v>15.787726541738204</v>
      </c>
      <c r="M1879" s="148" t="s">
        <v>47226</v>
      </c>
      <c r="N1879" s="100"/>
      <c r="O1879" s="101" t="s">
        <v>40</v>
      </c>
      <c r="P1879" s="102">
        <v>118.57</v>
      </c>
      <c r="Q1879" s="102">
        <v>118.57299999999999</v>
      </c>
      <c r="R1879" s="102">
        <v>116.925</v>
      </c>
      <c r="S1879" s="95" t="s">
        <v>47004</v>
      </c>
      <c r="T1879" s="100">
        <v>6528</v>
      </c>
      <c r="U1879" s="100" t="s">
        <v>16303</v>
      </c>
      <c r="V1879" s="100" t="s">
        <v>16300</v>
      </c>
      <c r="W1879" s="100">
        <v>94.45</v>
      </c>
      <c r="X1879" s="100">
        <v>0</v>
      </c>
      <c r="Y1879" s="100" t="s">
        <v>36</v>
      </c>
      <c r="Z1879" s="100" t="s">
        <v>16302</v>
      </c>
      <c r="AA1879" s="100" t="s">
        <v>16304</v>
      </c>
      <c r="AB1879" s="100" t="s">
        <v>16305</v>
      </c>
      <c r="AC1879" s="100" t="s">
        <v>16306</v>
      </c>
      <c r="AD1879" s="100" t="s">
        <v>16307</v>
      </c>
      <c r="AE1879" s="100" t="s">
        <v>16309</v>
      </c>
      <c r="AF1879" s="100" t="s">
        <v>10550</v>
      </c>
      <c r="AG1879" s="100" t="s">
        <v>16308</v>
      </c>
      <c r="AH1879" t="s">
        <v>16310</v>
      </c>
      <c r="AI1879" t="s">
        <v>16299</v>
      </c>
      <c r="AJ1879">
        <v>100</v>
      </c>
      <c r="AK1879">
        <v>0</v>
      </c>
      <c r="AL1879" t="s">
        <v>69</v>
      </c>
      <c r="AM1879" t="s">
        <v>16311</v>
      </c>
      <c r="AN1879" t="s">
        <v>16312</v>
      </c>
      <c r="AO1879" t="s">
        <v>16313</v>
      </c>
      <c r="AS1879" s="55">
        <v>118573</v>
      </c>
      <c r="AT1879" s="104">
        <v>55.000458127176103</v>
      </c>
      <c r="AU1879" s="100" t="s">
        <v>16298</v>
      </c>
      <c r="AV1879" s="100" t="s">
        <v>16314</v>
      </c>
      <c r="AW1879" s="100">
        <v>22.974214228734908</v>
      </c>
      <c r="AX1879" s="100">
        <v>0.10411153864328908</v>
      </c>
      <c r="AY1879" s="100">
        <v>1.6436845019398576E-4</v>
      </c>
      <c r="AZ1879" s="100">
        <v>597329.56994710758</v>
      </c>
      <c r="BA1879" s="100">
        <v>10068761.585939778</v>
      </c>
      <c r="BB1879" s="100">
        <v>26000</v>
      </c>
    </row>
    <row r="1880" spans="1:54" x14ac:dyDescent="0.25">
      <c r="A1880" s="95" t="s">
        <v>27595</v>
      </c>
      <c r="B1880" s="51" t="s">
        <v>27596</v>
      </c>
      <c r="C1880" s="96" t="str">
        <f>HYPERLINK("http://www.UniProt.org/UniProt/TPPC8_HUMAN","TPPC8_HUMAN")</f>
        <v>TPPC8_HUMAN</v>
      </c>
      <c r="D1880" s="97" t="s">
        <v>27598</v>
      </c>
      <c r="E1880" s="159">
        <v>-5</v>
      </c>
      <c r="F1880" s="98">
        <v>11</v>
      </c>
      <c r="G1880" s="98">
        <v>0</v>
      </c>
      <c r="H1880" s="98">
        <v>8.3000000000000007</v>
      </c>
      <c r="I1880" s="49">
        <v>0.1</v>
      </c>
      <c r="J1880" s="99">
        <v>5.8999999999999998E-5</v>
      </c>
      <c r="K1880" s="98">
        <v>0.59</v>
      </c>
      <c r="L1880" s="98">
        <v>5.8957203801769911</v>
      </c>
      <c r="M1880" s="145" t="s">
        <v>47226</v>
      </c>
      <c r="N1880" s="100"/>
      <c r="O1880" s="101" t="s">
        <v>40</v>
      </c>
      <c r="P1880" s="102">
        <v>161.47999999999999</v>
      </c>
      <c r="Q1880" s="102">
        <v>161.56100000000001</v>
      </c>
      <c r="R1880" s="102">
        <v>160.99700000000001</v>
      </c>
      <c r="S1880" s="95" t="s">
        <v>47004</v>
      </c>
      <c r="T1880" s="100">
        <v>5270</v>
      </c>
      <c r="U1880" s="100" t="s">
        <v>27599</v>
      </c>
      <c r="V1880" s="100" t="s">
        <v>27597</v>
      </c>
      <c r="W1880" s="100">
        <v>77.19</v>
      </c>
      <c r="X1880" s="100">
        <v>0</v>
      </c>
      <c r="Y1880" s="100" t="s">
        <v>36</v>
      </c>
      <c r="Z1880" s="100" t="s">
        <v>27600</v>
      </c>
      <c r="AA1880" s="100" t="s">
        <v>27601</v>
      </c>
      <c r="AB1880" s="100" t="s">
        <v>27602</v>
      </c>
      <c r="AC1880" s="100"/>
      <c r="AD1880" s="100" t="s">
        <v>27603</v>
      </c>
      <c r="AE1880" s="100" t="s">
        <v>27560</v>
      </c>
      <c r="AF1880" s="100"/>
      <c r="AG1880" s="100"/>
      <c r="AH1880" t="s">
        <v>27604</v>
      </c>
      <c r="AI1880" t="s">
        <v>27596</v>
      </c>
      <c r="AJ1880">
        <v>95.3</v>
      </c>
      <c r="AK1880">
        <v>0</v>
      </c>
      <c r="AL1880" t="s">
        <v>69</v>
      </c>
      <c r="AM1880" t="s">
        <v>27605</v>
      </c>
      <c r="AN1880" t="s">
        <v>27606</v>
      </c>
      <c r="AO1880" t="s">
        <v>27607</v>
      </c>
      <c r="AS1880" s="55">
        <v>161561</v>
      </c>
      <c r="AT1880" s="104">
        <v>70.000284519304628</v>
      </c>
      <c r="AU1880" s="100" t="s">
        <v>27595</v>
      </c>
      <c r="AV1880" s="100" t="s">
        <v>27608</v>
      </c>
      <c r="AW1880" s="100">
        <v>8.3134826928548442</v>
      </c>
      <c r="AX1880" s="100">
        <v>0.10088437621866911</v>
      </c>
      <c r="AY1880" s="100">
        <v>5.9478607291385049E-5</v>
      </c>
      <c r="AZ1880" s="100">
        <v>216150.55001422594</v>
      </c>
      <c r="BA1880" s="100">
        <v>3760047.5741982688</v>
      </c>
      <c r="BB1880" s="100">
        <v>26000</v>
      </c>
    </row>
    <row r="1881" spans="1:54" x14ac:dyDescent="0.25">
      <c r="A1881" s="95" t="s">
        <v>29849</v>
      </c>
      <c r="B1881" s="51" t="s">
        <v>29850</v>
      </c>
      <c r="C1881" s="96" t="str">
        <f>HYPERLINK("http://www.UniProt.org/UniProt/ZFY16_HUMAN","ZFY16_HUMAN")</f>
        <v>ZFY16_HUMAN</v>
      </c>
      <c r="D1881" s="97" t="s">
        <v>29852</v>
      </c>
      <c r="E1881" s="159">
        <v>-1.89</v>
      </c>
      <c r="F1881" s="98">
        <v>18</v>
      </c>
      <c r="G1881" s="98">
        <v>0.2</v>
      </c>
      <c r="H1881" s="98">
        <v>2</v>
      </c>
      <c r="I1881" s="49">
        <v>0.1</v>
      </c>
      <c r="J1881" s="99">
        <v>1.4E-5</v>
      </c>
      <c r="K1881" s="98">
        <v>0.13999999999999999</v>
      </c>
      <c r="L1881" s="98">
        <v>1.3779796125319113</v>
      </c>
      <c r="M1881" s="151" t="s">
        <v>47226</v>
      </c>
      <c r="N1881" s="100"/>
      <c r="O1881" s="101" t="s">
        <v>40</v>
      </c>
      <c r="P1881" s="102">
        <v>149.02000000000001</v>
      </c>
      <c r="Q1881" s="102">
        <v>135.08500000000001</v>
      </c>
      <c r="R1881" s="102">
        <v>168.90299999999999</v>
      </c>
      <c r="S1881" s="95" t="s">
        <v>47004</v>
      </c>
      <c r="T1881" s="100">
        <v>2897</v>
      </c>
      <c r="U1881" s="100" t="s">
        <v>29853</v>
      </c>
      <c r="V1881" s="100" t="s">
        <v>29851</v>
      </c>
      <c r="W1881" s="100">
        <v>54.1</v>
      </c>
      <c r="X1881" s="100">
        <v>0</v>
      </c>
      <c r="Y1881" s="100" t="s">
        <v>36</v>
      </c>
      <c r="Z1881" s="100" t="s">
        <v>29854</v>
      </c>
      <c r="AA1881" s="100" t="s">
        <v>29855</v>
      </c>
      <c r="AB1881" s="100" t="s">
        <v>29856</v>
      </c>
      <c r="AC1881" s="100" t="s">
        <v>29857</v>
      </c>
      <c r="AD1881" s="100" t="s">
        <v>29858</v>
      </c>
      <c r="AE1881" s="100" t="s">
        <v>29859</v>
      </c>
      <c r="AF1881" s="100"/>
      <c r="AG1881" s="100"/>
      <c r="AH1881" t="s">
        <v>29860</v>
      </c>
      <c r="AI1881" t="s">
        <v>29850</v>
      </c>
      <c r="AJ1881">
        <v>50.27</v>
      </c>
      <c r="AK1881">
        <v>0</v>
      </c>
      <c r="AL1881" t="s">
        <v>69</v>
      </c>
      <c r="AM1881" t="s">
        <v>29861</v>
      </c>
      <c r="AN1881" t="s">
        <v>29862</v>
      </c>
      <c r="AO1881" t="s">
        <v>29863</v>
      </c>
      <c r="AS1881" s="55">
        <v>135085</v>
      </c>
      <c r="AT1881" s="104">
        <v>55.999495681775201</v>
      </c>
      <c r="AU1881" s="100" t="s">
        <v>29849</v>
      </c>
      <c r="AV1881" s="100" t="s">
        <v>29864</v>
      </c>
      <c r="AW1881" s="100">
        <v>1.9712402798367878</v>
      </c>
      <c r="AX1881" s="100">
        <v>0.10234687024512694</v>
      </c>
      <c r="AY1881" s="100">
        <v>1.4103190060423383E-5</v>
      </c>
      <c r="AZ1881" s="100">
        <v>51252.247275756483</v>
      </c>
      <c r="BA1881" s="100">
        <v>878818.62864733429</v>
      </c>
      <c r="BB1881" s="100">
        <v>26000</v>
      </c>
    </row>
    <row r="1882" spans="1:54" x14ac:dyDescent="0.25">
      <c r="A1882" s="95" t="s">
        <v>42874</v>
      </c>
      <c r="B1882" s="51" t="s">
        <v>42875</v>
      </c>
      <c r="C1882" s="96" t="str">
        <f>HYPERLINK("http://www.UniProt.org/UniProt/RTN3_HUMAN","RTN3_HUMAN")</f>
        <v>RTN3_HUMAN</v>
      </c>
      <c r="D1882" s="97" t="s">
        <v>42877</v>
      </c>
      <c r="E1882" s="159">
        <v>-0.49</v>
      </c>
      <c r="F1882" s="98">
        <v>130</v>
      </c>
      <c r="G1882" s="98">
        <v>41</v>
      </c>
      <c r="H1882" s="98">
        <v>16</v>
      </c>
      <c r="I1882" s="49">
        <v>9.9000000000000005E-2</v>
      </c>
      <c r="J1882" s="99">
        <v>1.1E-4</v>
      </c>
      <c r="K1882" s="98">
        <v>1.1000000000000001</v>
      </c>
      <c r="L1882" s="98">
        <v>11.587719309977835</v>
      </c>
      <c r="M1882" s="148" t="s">
        <v>47226</v>
      </c>
      <c r="N1882" s="100"/>
      <c r="O1882" s="101" t="s">
        <v>40</v>
      </c>
      <c r="P1882" s="102">
        <v>23.507999999999999</v>
      </c>
      <c r="Q1882" s="102">
        <v>23.509</v>
      </c>
      <c r="R1882" s="102">
        <v>112.611</v>
      </c>
      <c r="S1882" s="95" t="s">
        <v>47004</v>
      </c>
      <c r="T1882" s="100">
        <v>5807</v>
      </c>
      <c r="U1882" s="100" t="s">
        <v>42878</v>
      </c>
      <c r="V1882" s="100" t="s">
        <v>42876</v>
      </c>
      <c r="W1882" s="100">
        <v>69.47</v>
      </c>
      <c r="X1882" s="103">
        <v>2.0000000000000001E-89</v>
      </c>
      <c r="Y1882" s="100" t="s">
        <v>36</v>
      </c>
      <c r="Z1882" s="100" t="s">
        <v>42879</v>
      </c>
      <c r="AA1882" s="100" t="s">
        <v>42880</v>
      </c>
      <c r="AB1882" s="100" t="s">
        <v>42881</v>
      </c>
      <c r="AC1882" s="100"/>
      <c r="AD1882" s="100" t="s">
        <v>42882</v>
      </c>
      <c r="AE1882" s="100" t="s">
        <v>42883</v>
      </c>
      <c r="AF1882" s="100" t="s">
        <v>41323</v>
      </c>
      <c r="AG1882" s="100"/>
      <c r="AH1882" t="s">
        <v>42884</v>
      </c>
      <c r="AI1882" t="s">
        <v>42875</v>
      </c>
      <c r="AJ1882">
        <v>100</v>
      </c>
      <c r="AK1882" s="54">
        <v>3E-153</v>
      </c>
      <c r="AL1882" t="s">
        <v>47</v>
      </c>
      <c r="AM1882" t="s">
        <v>42885</v>
      </c>
      <c r="AN1882" t="s">
        <v>42886</v>
      </c>
      <c r="AO1882" t="s">
        <v>42887</v>
      </c>
      <c r="AP1882" t="s">
        <v>42888</v>
      </c>
      <c r="AQ1882" t="s">
        <v>42889</v>
      </c>
      <c r="AR1882" t="s">
        <v>42890</v>
      </c>
      <c r="AS1882" s="55">
        <v>23509</v>
      </c>
      <c r="AT1882" s="104">
        <v>10</v>
      </c>
      <c r="AU1882" s="100" t="s">
        <v>42874</v>
      </c>
      <c r="AV1882" s="100" t="s">
        <v>42874</v>
      </c>
      <c r="AW1882" s="100">
        <v>15.967307692307692</v>
      </c>
      <c r="AX1882" s="100">
        <v>9.8585154504299735E-2</v>
      </c>
      <c r="AY1882" s="100">
        <v>1.1423770985266224E-4</v>
      </c>
      <c r="AZ1882" s="100">
        <v>415150</v>
      </c>
      <c r="BA1882" s="100">
        <v>7390170</v>
      </c>
      <c r="BB1882" s="100">
        <v>26000</v>
      </c>
    </row>
    <row r="1883" spans="1:54" x14ac:dyDescent="0.25">
      <c r="A1883" s="95" t="s">
        <v>25618</v>
      </c>
      <c r="B1883" s="51" t="s">
        <v>25619</v>
      </c>
      <c r="C1883" s="96" t="str">
        <f>HYPERLINK("http://www.UniProt.org/UniProt/STIP1_HUMAN","STIP1_HUMAN")</f>
        <v>STIP1_HUMAN</v>
      </c>
      <c r="D1883" s="97" t="s">
        <v>25621</v>
      </c>
      <c r="E1883" s="159">
        <v>-0.77</v>
      </c>
      <c r="F1883" s="98">
        <v>1600</v>
      </c>
      <c r="G1883" s="98">
        <v>270</v>
      </c>
      <c r="H1883" s="49">
        <v>6.4</v>
      </c>
      <c r="I1883" s="49">
        <v>9.8000000000000004E-2</v>
      </c>
      <c r="J1883" s="99">
        <v>7.3000000000000001E-3</v>
      </c>
      <c r="K1883" s="98">
        <v>73</v>
      </c>
      <c r="L1883" s="98">
        <v>745.22378133914754</v>
      </c>
      <c r="M1883" s="145" t="s">
        <v>47226</v>
      </c>
      <c r="N1883" s="100"/>
      <c r="O1883" s="101" t="s">
        <v>40</v>
      </c>
      <c r="P1883" s="102">
        <v>62.106000000000002</v>
      </c>
      <c r="Q1883" s="102">
        <v>62.106999999999999</v>
      </c>
      <c r="R1883" s="102">
        <v>62.639000000000003</v>
      </c>
      <c r="S1883" s="95" t="s">
        <v>47004</v>
      </c>
      <c r="T1883" s="100">
        <v>5427</v>
      </c>
      <c r="U1883" s="100" t="s">
        <v>25623</v>
      </c>
      <c r="V1883" s="100" t="s">
        <v>25620</v>
      </c>
      <c r="W1883" s="100">
        <v>86.74</v>
      </c>
      <c r="X1883" s="100">
        <v>0</v>
      </c>
      <c r="Y1883" s="100" t="s">
        <v>36</v>
      </c>
      <c r="Z1883" s="100" t="s">
        <v>25622</v>
      </c>
      <c r="AA1883" s="100" t="s">
        <v>25624</v>
      </c>
      <c r="AB1883" s="100" t="s">
        <v>25625</v>
      </c>
      <c r="AC1883" s="100" t="s">
        <v>25626</v>
      </c>
      <c r="AD1883" s="100" t="s">
        <v>25627</v>
      </c>
      <c r="AE1883" s="100" t="s">
        <v>25629</v>
      </c>
      <c r="AF1883" s="100" t="s">
        <v>25628</v>
      </c>
      <c r="AG1883" s="100"/>
      <c r="AH1883" t="s">
        <v>25630</v>
      </c>
      <c r="AI1883" t="s">
        <v>25619</v>
      </c>
      <c r="AJ1883">
        <v>100</v>
      </c>
      <c r="AK1883">
        <v>0</v>
      </c>
      <c r="AL1883" t="s">
        <v>69</v>
      </c>
      <c r="AM1883" t="s">
        <v>25631</v>
      </c>
      <c r="AN1883" t="s">
        <v>25632</v>
      </c>
      <c r="AO1883" t="s">
        <v>25633</v>
      </c>
      <c r="AS1883" s="55">
        <v>62107</v>
      </c>
      <c r="AT1883" s="104">
        <v>46.122801960219086</v>
      </c>
      <c r="AU1883" s="100" t="s">
        <v>25618</v>
      </c>
      <c r="AV1883" s="100" t="s">
        <v>25618</v>
      </c>
      <c r="AW1883" s="100">
        <v>6.3962851304919992</v>
      </c>
      <c r="AX1883" s="100">
        <v>9.7513252831627525E-2</v>
      </c>
      <c r="AY1883" s="100">
        <v>7.2669195005865802E-3</v>
      </c>
      <c r="AZ1883" s="100">
        <v>26408631.918125</v>
      </c>
      <c r="BA1883" s="100">
        <v>475273026.97062498</v>
      </c>
      <c r="BB1883" s="100">
        <v>4128745.2606249996</v>
      </c>
    </row>
    <row r="1884" spans="1:54" x14ac:dyDescent="0.25">
      <c r="A1884" s="95" t="s">
        <v>11169</v>
      </c>
      <c r="B1884" s="51" t="s">
        <v>11170</v>
      </c>
      <c r="C1884" s="96" t="str">
        <f>HYPERLINK("http://www.UniProt.org/UniProt/ICLN_HUMAN","ICLN_HUMAN")</f>
        <v>ICLN_HUMAN</v>
      </c>
      <c r="D1884" s="97" t="s">
        <v>11172</v>
      </c>
      <c r="E1884" s="159">
        <v>-0.18</v>
      </c>
      <c r="F1884" s="98">
        <v>2000</v>
      </c>
      <c r="G1884" s="98">
        <v>1300</v>
      </c>
      <c r="H1884" s="98">
        <v>390</v>
      </c>
      <c r="I1884" s="49">
        <v>9.5000000000000001E-2</v>
      </c>
      <c r="J1884" s="99">
        <v>2.8E-3</v>
      </c>
      <c r="K1884" s="98">
        <v>28</v>
      </c>
      <c r="L1884" s="98">
        <v>290.94990464804806</v>
      </c>
      <c r="M1884" s="145" t="s">
        <v>47226</v>
      </c>
      <c r="N1884" s="100"/>
      <c r="O1884" s="101" t="s">
        <v>40</v>
      </c>
      <c r="P1884" s="102">
        <v>26.141999999999999</v>
      </c>
      <c r="Q1884" s="102">
        <v>26.141999999999999</v>
      </c>
      <c r="R1884" s="102">
        <v>26.215</v>
      </c>
      <c r="S1884" s="95" t="s">
        <v>47004</v>
      </c>
      <c r="T1884" s="100">
        <v>4954</v>
      </c>
      <c r="U1884" s="100" t="s">
        <v>11173</v>
      </c>
      <c r="V1884" s="100" t="s">
        <v>11171</v>
      </c>
      <c r="W1884" s="100">
        <v>70.66</v>
      </c>
      <c r="X1884" s="103">
        <v>1.9999999999999999E-98</v>
      </c>
      <c r="Y1884" s="100" t="s">
        <v>36</v>
      </c>
      <c r="Z1884" s="100" t="s">
        <v>11174</v>
      </c>
      <c r="AA1884" s="100" t="s">
        <v>11175</v>
      </c>
      <c r="AB1884" s="100" t="s">
        <v>11176</v>
      </c>
      <c r="AC1884" s="100" t="s">
        <v>11177</v>
      </c>
      <c r="AD1884" s="100" t="s">
        <v>11178</v>
      </c>
      <c r="AE1884" s="100" t="s">
        <v>11181</v>
      </c>
      <c r="AF1884" s="100" t="s">
        <v>11179</v>
      </c>
      <c r="AG1884" s="100" t="s">
        <v>11180</v>
      </c>
      <c r="AH1884" t="s">
        <v>11182</v>
      </c>
      <c r="AI1884" t="s">
        <v>11170</v>
      </c>
      <c r="AJ1884">
        <v>100</v>
      </c>
      <c r="AK1884" s="54">
        <v>2E-176</v>
      </c>
      <c r="AL1884" t="s">
        <v>69</v>
      </c>
      <c r="AM1884" t="s">
        <v>11183</v>
      </c>
      <c r="AN1884" t="s">
        <v>11184</v>
      </c>
      <c r="AO1884" t="s">
        <v>11185</v>
      </c>
      <c r="AS1884" s="55">
        <v>26142</v>
      </c>
      <c r="AT1884" s="104">
        <v>9.0247916334872862</v>
      </c>
      <c r="AU1884" s="100" t="s">
        <v>11169</v>
      </c>
      <c r="AV1884" s="100" t="s">
        <v>11186</v>
      </c>
      <c r="AW1884" s="100">
        <v>386.29913823529409</v>
      </c>
      <c r="AX1884" s="100">
        <v>9.4991186856542079E-2</v>
      </c>
      <c r="AY1884" s="100">
        <v>2.7637676758315833E-3</v>
      </c>
      <c r="AZ1884" s="100">
        <v>10043777.594117647</v>
      </c>
      <c r="BA1884" s="100">
        <v>185555863.00588235</v>
      </c>
      <c r="BB1884" s="100">
        <v>26000</v>
      </c>
    </row>
    <row r="1885" spans="1:54" x14ac:dyDescent="0.25">
      <c r="A1885" s="95" t="s">
        <v>16362</v>
      </c>
      <c r="B1885" s="51" t="s">
        <v>48891</v>
      </c>
      <c r="C1885" s="96" t="str">
        <f>HYPERLINK("http://www.UniProt.org/UniProt/ORC5_HUMAN","ORC5_HUMAN")</f>
        <v>ORC5_HUMAN</v>
      </c>
      <c r="D1885" s="97" t="s">
        <v>16364</v>
      </c>
      <c r="E1885" s="159">
        <v>0.02</v>
      </c>
      <c r="F1885" s="98">
        <v>30</v>
      </c>
      <c r="G1885" s="98">
        <v>31</v>
      </c>
      <c r="H1885" s="98">
        <v>19</v>
      </c>
      <c r="I1885" s="49">
        <v>9.5000000000000001E-2</v>
      </c>
      <c r="J1885" s="99">
        <v>1.3999999999999999E-4</v>
      </c>
      <c r="K1885" s="98">
        <v>1.4</v>
      </c>
      <c r="L1885" s="98">
        <v>14.523899235037261</v>
      </c>
      <c r="M1885" s="146" t="s">
        <v>47226</v>
      </c>
      <c r="N1885" s="100"/>
      <c r="O1885" s="101" t="s">
        <v>40</v>
      </c>
      <c r="P1885" s="102">
        <v>51.963000000000001</v>
      </c>
      <c r="Q1885" s="102">
        <v>64.075999999999993</v>
      </c>
      <c r="R1885" s="102">
        <v>50.283000000000001</v>
      </c>
      <c r="S1885" s="95" t="s">
        <v>47004</v>
      </c>
      <c r="T1885" s="100">
        <v>891</v>
      </c>
      <c r="U1885" s="100" t="s">
        <v>16365</v>
      </c>
      <c r="V1885" s="100" t="s">
        <v>16363</v>
      </c>
      <c r="W1885" s="100">
        <v>78.790000000000006</v>
      </c>
      <c r="X1885" s="100">
        <v>0</v>
      </c>
      <c r="Y1885" s="100" t="s">
        <v>36</v>
      </c>
      <c r="Z1885" s="100" t="s">
        <v>16366</v>
      </c>
      <c r="AA1885" s="100" t="s">
        <v>16367</v>
      </c>
      <c r="AB1885" s="100" t="s">
        <v>16368</v>
      </c>
      <c r="AC1885" s="100" t="s">
        <v>16369</v>
      </c>
      <c r="AD1885" s="100" t="s">
        <v>16370</v>
      </c>
      <c r="AE1885" s="100" t="s">
        <v>16371</v>
      </c>
      <c r="AF1885" s="100" t="s">
        <v>16342</v>
      </c>
      <c r="AG1885" s="100" t="s">
        <v>16343</v>
      </c>
      <c r="AH1885" t="s">
        <v>50294</v>
      </c>
      <c r="AI1885" t="s">
        <v>48891</v>
      </c>
      <c r="AJ1885">
        <v>100</v>
      </c>
      <c r="AK1885">
        <v>0</v>
      </c>
      <c r="AL1885" t="s">
        <v>69</v>
      </c>
      <c r="AM1885" t="s">
        <v>50295</v>
      </c>
      <c r="AN1885" t="s">
        <v>50296</v>
      </c>
      <c r="AO1885" t="s">
        <v>50297</v>
      </c>
      <c r="AS1885" s="55">
        <v>51964</v>
      </c>
      <c r="AT1885" s="104">
        <v>24.000402657539762</v>
      </c>
      <c r="AU1885" s="100" t="s">
        <v>16362</v>
      </c>
      <c r="AV1885" s="100" t="s">
        <v>16362</v>
      </c>
      <c r="AW1885" s="100">
        <v>19.327079588057273</v>
      </c>
      <c r="AX1885" s="100">
        <v>9.5205228942338127E-2</v>
      </c>
      <c r="AY1885" s="100">
        <v>1.3827511518071719E-4</v>
      </c>
      <c r="AZ1885" s="100">
        <v>502504.06928948913</v>
      </c>
      <c r="BA1885" s="100">
        <v>9262744.5952520762</v>
      </c>
      <c r="BB1885" s="100">
        <v>26000</v>
      </c>
    </row>
    <row r="1886" spans="1:54" x14ac:dyDescent="0.25">
      <c r="A1886" s="95" t="s">
        <v>7024</v>
      </c>
      <c r="B1886" s="51" t="s">
        <v>7025</v>
      </c>
      <c r="C1886" s="96" t="str">
        <f>HYPERLINK("http://www.UniProt.org/UniProt/DYN2_HUMAN","DYN2_HUMAN")</f>
        <v>DYN2_HUMAN</v>
      </c>
      <c r="D1886" s="97" t="s">
        <v>7027</v>
      </c>
      <c r="E1886" s="159">
        <v>-5</v>
      </c>
      <c r="F1886" s="98">
        <v>60</v>
      </c>
      <c r="G1886" s="98">
        <v>0</v>
      </c>
      <c r="H1886" s="98">
        <v>19</v>
      </c>
      <c r="I1886" s="49">
        <v>9.5000000000000001E-2</v>
      </c>
      <c r="J1886" s="99">
        <v>1.2999999999999999E-4</v>
      </c>
      <c r="K1886" s="98">
        <v>1.2999999999999998</v>
      </c>
      <c r="L1886" s="98">
        <v>13.940403605190031</v>
      </c>
      <c r="M1886" s="145" t="s">
        <v>47226</v>
      </c>
      <c r="N1886" s="100"/>
      <c r="O1886" s="101" t="s">
        <v>40</v>
      </c>
      <c r="P1886" s="102">
        <v>97.525999999999996</v>
      </c>
      <c r="Q1886" s="102">
        <v>97.965000000000003</v>
      </c>
      <c r="R1886" s="102">
        <v>98.063999999999993</v>
      </c>
      <c r="S1886" s="95" t="s">
        <v>47004</v>
      </c>
      <c r="T1886" s="100">
        <v>3274</v>
      </c>
      <c r="U1886" s="100" t="s">
        <v>7028</v>
      </c>
      <c r="V1886" s="100" t="s">
        <v>7026</v>
      </c>
      <c r="W1886" s="100">
        <v>90.03</v>
      </c>
      <c r="X1886" s="100">
        <v>0</v>
      </c>
      <c r="Y1886" s="100" t="s">
        <v>36</v>
      </c>
      <c r="Z1886" s="100" t="s">
        <v>7029</v>
      </c>
      <c r="AA1886" s="100" t="s">
        <v>7030</v>
      </c>
      <c r="AB1886" s="100" t="s">
        <v>7031</v>
      </c>
      <c r="AC1886" s="100" t="s">
        <v>7032</v>
      </c>
      <c r="AD1886" s="100" t="s">
        <v>6708</v>
      </c>
      <c r="AE1886" s="100" t="s">
        <v>7033</v>
      </c>
      <c r="AF1886" s="100"/>
      <c r="AG1886" s="100"/>
      <c r="AH1886" t="s">
        <v>7034</v>
      </c>
      <c r="AI1886" t="s">
        <v>7025</v>
      </c>
      <c r="AJ1886">
        <v>98.26</v>
      </c>
      <c r="AK1886">
        <v>0</v>
      </c>
      <c r="AL1886" t="s">
        <v>69</v>
      </c>
      <c r="AM1886" t="s">
        <v>7035</v>
      </c>
      <c r="AN1886" t="s">
        <v>7036</v>
      </c>
      <c r="AO1886" t="s">
        <v>7037</v>
      </c>
      <c r="AS1886" s="55">
        <v>97965</v>
      </c>
      <c r="AT1886" s="104">
        <v>56.001738152446194</v>
      </c>
      <c r="AU1886" s="100" t="s">
        <v>7024</v>
      </c>
      <c r="AV1886" s="100" t="s">
        <v>7038</v>
      </c>
      <c r="AW1886" s="100">
        <v>18.605535150640584</v>
      </c>
      <c r="AX1886" s="100">
        <v>9.5487079882197567E-2</v>
      </c>
      <c r="AY1886" s="100">
        <v>1.3311284326388554E-4</v>
      </c>
      <c r="AZ1886" s="100">
        <v>483743.91391665523</v>
      </c>
      <c r="BA1886" s="100">
        <v>8890615.1206353549</v>
      </c>
      <c r="BB1886" s="100">
        <v>26000</v>
      </c>
    </row>
    <row r="1887" spans="1:54" x14ac:dyDescent="0.25">
      <c r="A1887" s="95" t="s">
        <v>46861</v>
      </c>
      <c r="B1887" s="51" t="s">
        <v>46862</v>
      </c>
      <c r="C1887" s="96" t="str">
        <f>HYPERLINK("http://www.UniProt.org/UniProt/Z3H7B_HUMAN","Z3H7B_HUMAN")</f>
        <v>Z3H7B_HUMAN</v>
      </c>
      <c r="D1887" s="97" t="s">
        <v>46864</v>
      </c>
      <c r="E1887" s="159">
        <v>-2.06</v>
      </c>
      <c r="F1887" s="98">
        <v>12</v>
      </c>
      <c r="G1887" s="98">
        <v>0.1</v>
      </c>
      <c r="H1887" s="98">
        <v>1.3</v>
      </c>
      <c r="I1887" s="49">
        <v>9.5000000000000001E-2</v>
      </c>
      <c r="J1887" s="99">
        <v>9.5000000000000005E-6</v>
      </c>
      <c r="K1887" s="98">
        <v>9.5000000000000001E-2</v>
      </c>
      <c r="L1887" s="98">
        <v>0.99815475789243702</v>
      </c>
      <c r="M1887" s="148" t="s">
        <v>47226</v>
      </c>
      <c r="N1887" s="100" t="s">
        <v>1155</v>
      </c>
      <c r="O1887" s="101" t="s">
        <v>40</v>
      </c>
      <c r="P1887" s="102">
        <v>104.93</v>
      </c>
      <c r="Q1887" s="102">
        <v>104.931</v>
      </c>
      <c r="R1887" s="102">
        <v>111.578</v>
      </c>
      <c r="S1887" s="95" t="s">
        <v>47004</v>
      </c>
      <c r="T1887" s="100">
        <v>7990</v>
      </c>
      <c r="U1887" s="100" t="s">
        <v>46865</v>
      </c>
      <c r="V1887" s="100" t="s">
        <v>46863</v>
      </c>
      <c r="W1887" s="100">
        <v>53.5</v>
      </c>
      <c r="X1887" s="100">
        <v>0</v>
      </c>
      <c r="Y1887" s="100" t="s">
        <v>36</v>
      </c>
      <c r="Z1887" s="100" t="s">
        <v>46866</v>
      </c>
      <c r="AA1887" s="100" t="s">
        <v>46867</v>
      </c>
      <c r="AB1887" s="100" t="s">
        <v>46868</v>
      </c>
      <c r="AC1887" s="100"/>
      <c r="AD1887" s="100" t="s">
        <v>29723</v>
      </c>
      <c r="AE1887" s="100"/>
      <c r="AF1887" s="100" t="s">
        <v>46869</v>
      </c>
      <c r="AG1887" s="100"/>
      <c r="AH1887" t="s">
        <v>46870</v>
      </c>
      <c r="AI1887" t="s">
        <v>46862</v>
      </c>
      <c r="AJ1887">
        <v>100</v>
      </c>
      <c r="AK1887">
        <v>0</v>
      </c>
      <c r="AL1887" t="s">
        <v>69</v>
      </c>
      <c r="AM1887" t="s">
        <v>46871</v>
      </c>
      <c r="AN1887" t="s">
        <v>46872</v>
      </c>
      <c r="AO1887" t="s">
        <v>46873</v>
      </c>
      <c r="AS1887" s="55">
        <v>104931</v>
      </c>
      <c r="AT1887" s="104">
        <v>45.000488114414019</v>
      </c>
      <c r="AU1887" s="100" t="s">
        <v>46861</v>
      </c>
      <c r="AV1887" s="100" t="s">
        <v>46874</v>
      </c>
      <c r="AW1887" s="100">
        <v>1.3301565119805756</v>
      </c>
      <c r="AX1887" s="100">
        <v>9.5341648659105604E-2</v>
      </c>
      <c r="AY1887" s="100">
        <v>9.5165720234395342E-6</v>
      </c>
      <c r="AZ1887" s="100">
        <v>34584.069311494968</v>
      </c>
      <c r="BA1887" s="100">
        <v>636581.983892399</v>
      </c>
      <c r="BB1887" s="100">
        <v>26000</v>
      </c>
    </row>
    <row r="1888" spans="1:54" x14ac:dyDescent="0.25">
      <c r="A1888" s="95" t="s">
        <v>35254</v>
      </c>
      <c r="B1888" s="51" t="s">
        <v>35255</v>
      </c>
      <c r="C1888" s="96" t="str">
        <f>HYPERLINK("http://www.UniProt.org/UniProt/FEN1_HUMAN","FEN1_HUMAN")</f>
        <v>FEN1_HUMAN</v>
      </c>
      <c r="D1888" s="97" t="s">
        <v>35257</v>
      </c>
      <c r="E1888" s="159">
        <v>2.52</v>
      </c>
      <c r="F1888" s="98">
        <v>5.9</v>
      </c>
      <c r="G1888" s="98">
        <v>2000</v>
      </c>
      <c r="H1888" s="98">
        <v>50</v>
      </c>
      <c r="I1888" s="49">
        <v>9.4E-2</v>
      </c>
      <c r="J1888" s="99">
        <v>3.6000000000000002E-4</v>
      </c>
      <c r="K1888" s="98">
        <v>3.6</v>
      </c>
      <c r="L1888" s="98">
        <v>38.008376805111638</v>
      </c>
      <c r="M1888" s="148" t="s">
        <v>47226</v>
      </c>
      <c r="N1888" s="100"/>
      <c r="O1888" s="101" t="s">
        <v>40</v>
      </c>
      <c r="P1888" s="102">
        <v>42.667999999999999</v>
      </c>
      <c r="Q1888" s="102">
        <v>42.667999999999999</v>
      </c>
      <c r="R1888" s="102">
        <v>42.593000000000004</v>
      </c>
      <c r="S1888" s="95" t="s">
        <v>47004</v>
      </c>
      <c r="T1888" s="100">
        <v>3980</v>
      </c>
      <c r="U1888" s="100" t="s">
        <v>35258</v>
      </c>
      <c r="V1888" s="100" t="s">
        <v>35256</v>
      </c>
      <c r="W1888" s="100">
        <v>79.84</v>
      </c>
      <c r="X1888" s="100">
        <v>0</v>
      </c>
      <c r="Y1888" s="100" t="s">
        <v>36</v>
      </c>
      <c r="Z1888" s="100" t="s">
        <v>35259</v>
      </c>
      <c r="AA1888" s="100" t="s">
        <v>35260</v>
      </c>
      <c r="AB1888" s="100" t="s">
        <v>35261</v>
      </c>
      <c r="AC1888" s="100" t="s">
        <v>35262</v>
      </c>
      <c r="AD1888" s="100"/>
      <c r="AE1888" s="100" t="s">
        <v>35264</v>
      </c>
      <c r="AF1888" s="100" t="s">
        <v>35263</v>
      </c>
      <c r="AG1888" s="100" t="s">
        <v>19588</v>
      </c>
      <c r="AH1888" t="s">
        <v>35265</v>
      </c>
      <c r="AI1888" t="s">
        <v>35255</v>
      </c>
      <c r="AJ1888">
        <v>100</v>
      </c>
      <c r="AK1888">
        <v>0</v>
      </c>
      <c r="AL1888" t="s">
        <v>47</v>
      </c>
      <c r="AM1888" t="s">
        <v>35266</v>
      </c>
      <c r="AN1888" t="s">
        <v>35267</v>
      </c>
      <c r="AO1888" t="s">
        <v>35268</v>
      </c>
      <c r="AP1888" t="s">
        <v>35269</v>
      </c>
      <c r="AQ1888" t="s">
        <v>35270</v>
      </c>
      <c r="AR1888" t="s">
        <v>35271</v>
      </c>
      <c r="AS1888" s="55">
        <v>42668</v>
      </c>
      <c r="AT1888" s="104">
        <v>23.038156947444204</v>
      </c>
      <c r="AU1888" s="100" t="s">
        <v>35254</v>
      </c>
      <c r="AV1888" s="100" t="s">
        <v>35254</v>
      </c>
      <c r="AW1888" s="100">
        <v>49.855417067307691</v>
      </c>
      <c r="AX1888" s="100">
        <v>9.3844932146477669E-2</v>
      </c>
      <c r="AY1888" s="100">
        <v>3.5668935422734574E-4</v>
      </c>
      <c r="AZ1888" s="100">
        <v>1296240.84375</v>
      </c>
      <c r="BA1888" s="100">
        <v>24240176.90625</v>
      </c>
      <c r="BB1888" s="100">
        <v>26000</v>
      </c>
    </row>
    <row r="1889" spans="1:54" x14ac:dyDescent="0.25">
      <c r="A1889" s="95" t="s">
        <v>33735</v>
      </c>
      <c r="B1889" s="51" t="s">
        <v>33736</v>
      </c>
      <c r="C1889" s="96" t="str">
        <f>HYPERLINK("http://www.UniProt.org/UniProt/DGCR6_HUMAN","DGCR6_HUMAN")</f>
        <v>DGCR6_HUMAN</v>
      </c>
      <c r="D1889" s="97" t="s">
        <v>33738</v>
      </c>
      <c r="E1889" s="159">
        <v>2</v>
      </c>
      <c r="F1889" s="98">
        <v>2.5</v>
      </c>
      <c r="G1889" s="98">
        <v>250</v>
      </c>
      <c r="H1889" s="98">
        <v>16</v>
      </c>
      <c r="I1889" s="49">
        <v>9.4E-2</v>
      </c>
      <c r="J1889" s="99">
        <v>1.2E-4</v>
      </c>
      <c r="K1889" s="98">
        <v>1.2</v>
      </c>
      <c r="L1889" s="98">
        <v>12.481506886582038</v>
      </c>
      <c r="M1889" s="145" t="s">
        <v>47226</v>
      </c>
      <c r="N1889" s="100"/>
      <c r="O1889" s="101" t="s">
        <v>40</v>
      </c>
      <c r="P1889" s="102">
        <v>24.553000000000001</v>
      </c>
      <c r="Q1889" s="102">
        <v>23.207999999999998</v>
      </c>
      <c r="R1889" s="102">
        <v>24.989000000000001</v>
      </c>
      <c r="S1889" s="95" t="s">
        <v>47004</v>
      </c>
      <c r="T1889" s="100">
        <v>7316</v>
      </c>
      <c r="U1889" s="100" t="s">
        <v>33740</v>
      </c>
      <c r="V1889" s="100" t="s">
        <v>33737</v>
      </c>
      <c r="W1889" s="100">
        <v>70.260000000000005</v>
      </c>
      <c r="X1889" s="103">
        <v>4.0000000000000003E-86</v>
      </c>
      <c r="Y1889" s="100" t="s">
        <v>36</v>
      </c>
      <c r="Z1889" s="100" t="s">
        <v>33739</v>
      </c>
      <c r="AA1889" s="100" t="s">
        <v>33741</v>
      </c>
      <c r="AB1889" s="100" t="s">
        <v>33742</v>
      </c>
      <c r="AC1889" s="100"/>
      <c r="AD1889" s="100" t="s">
        <v>33743</v>
      </c>
      <c r="AE1889" s="100" t="s">
        <v>33744</v>
      </c>
      <c r="AF1889" s="100"/>
      <c r="AG1889" s="100"/>
      <c r="AH1889" t="s">
        <v>33745</v>
      </c>
      <c r="AI1889" t="s">
        <v>33736</v>
      </c>
      <c r="AJ1889">
        <v>100</v>
      </c>
      <c r="AK1889" s="54">
        <v>1E-142</v>
      </c>
      <c r="AL1889" t="s">
        <v>69</v>
      </c>
      <c r="AM1889" t="s">
        <v>33746</v>
      </c>
      <c r="AN1889" t="s">
        <v>33747</v>
      </c>
      <c r="AO1889" t="s">
        <v>33748</v>
      </c>
      <c r="AS1889" s="55">
        <v>23208</v>
      </c>
      <c r="AT1889" s="104">
        <v>14.999263406010607</v>
      </c>
      <c r="AU1889" s="100" t="s">
        <v>33735</v>
      </c>
      <c r="AV1889" s="100" t="s">
        <v>33735</v>
      </c>
      <c r="AW1889" s="100">
        <v>16.395933348191853</v>
      </c>
      <c r="AX1889" s="100">
        <v>9.3982483543921747E-2</v>
      </c>
      <c r="AY1889" s="100">
        <v>1.1730430155715423E-4</v>
      </c>
      <c r="AZ1889" s="100">
        <v>426294.26705298823</v>
      </c>
      <c r="BA1889" s="100">
        <v>7960190.8952511903</v>
      </c>
      <c r="BB1889" s="100">
        <v>26000</v>
      </c>
    </row>
    <row r="1890" spans="1:54" x14ac:dyDescent="0.25">
      <c r="A1890" s="95" t="s">
        <v>36221</v>
      </c>
      <c r="B1890" s="51" t="s">
        <v>48725</v>
      </c>
      <c r="C1890" s="96" t="str">
        <f>HYPERLINK("http://www.UniProt.org/UniProt/GRB2_HUMAN","GRB2_HUMAN")</f>
        <v>GRB2_HUMAN</v>
      </c>
      <c r="D1890" s="97" t="s">
        <v>36223</v>
      </c>
      <c r="E1890" s="159">
        <v>-0.47</v>
      </c>
      <c r="F1890" s="98">
        <v>57</v>
      </c>
      <c r="G1890" s="98">
        <v>19</v>
      </c>
      <c r="H1890" s="98">
        <v>13</v>
      </c>
      <c r="I1890" s="49">
        <v>9.4E-2</v>
      </c>
      <c r="J1890" s="99">
        <v>9.1000000000000003E-5</v>
      </c>
      <c r="K1890" s="98">
        <v>0.91</v>
      </c>
      <c r="L1890" s="98">
        <v>9.7005631927659657</v>
      </c>
      <c r="M1890" s="146" t="s">
        <v>47226</v>
      </c>
      <c r="N1890" s="100"/>
      <c r="O1890" s="101" t="s">
        <v>40</v>
      </c>
      <c r="P1890" s="102">
        <v>26.408000000000001</v>
      </c>
      <c r="Q1890" s="102">
        <v>152.73400000000001</v>
      </c>
      <c r="R1890" s="102">
        <v>25.206</v>
      </c>
      <c r="S1890" s="95" t="s">
        <v>47004</v>
      </c>
      <c r="T1890" s="100">
        <v>405</v>
      </c>
      <c r="U1890" s="100" t="s">
        <v>36224</v>
      </c>
      <c r="V1890" s="100" t="s">
        <v>36222</v>
      </c>
      <c r="W1890" s="100">
        <v>91.27</v>
      </c>
      <c r="X1890" s="103">
        <v>3.0000000000000002E-154</v>
      </c>
      <c r="Y1890" s="100" t="s">
        <v>36</v>
      </c>
      <c r="Z1890" s="100" t="s">
        <v>36225</v>
      </c>
      <c r="AA1890" s="100" t="s">
        <v>36226</v>
      </c>
      <c r="AB1890" s="100" t="s">
        <v>36227</v>
      </c>
      <c r="AC1890" s="100" t="s">
        <v>36228</v>
      </c>
      <c r="AD1890" s="100" t="s">
        <v>36229</v>
      </c>
      <c r="AE1890" s="100" t="s">
        <v>36231</v>
      </c>
      <c r="AF1890" s="100"/>
      <c r="AG1890" s="100" t="s">
        <v>36230</v>
      </c>
      <c r="AH1890" t="s">
        <v>49644</v>
      </c>
      <c r="AI1890" t="s">
        <v>48725</v>
      </c>
      <c r="AJ1890">
        <v>99.56</v>
      </c>
      <c r="AK1890" s="54">
        <v>2.0000000000000001E-172</v>
      </c>
      <c r="AL1890" t="s">
        <v>47</v>
      </c>
      <c r="AM1890" t="s">
        <v>49645</v>
      </c>
      <c r="AN1890" t="s">
        <v>49646</v>
      </c>
      <c r="AO1890" t="s">
        <v>49647</v>
      </c>
      <c r="AP1890" t="s">
        <v>49648</v>
      </c>
      <c r="AQ1890" t="s">
        <v>49649</v>
      </c>
      <c r="AR1890" t="s">
        <v>49650</v>
      </c>
      <c r="AS1890" s="55">
        <v>26383</v>
      </c>
      <c r="AT1890" s="104">
        <v>19.000036871796762</v>
      </c>
      <c r="AU1890" s="100" t="s">
        <v>36232</v>
      </c>
      <c r="AV1890" s="100" t="s">
        <v>36233</v>
      </c>
      <c r="AW1890" s="100">
        <v>12.686615056203257</v>
      </c>
      <c r="AX1890" s="100">
        <v>9.3567840688782156E-2</v>
      </c>
      <c r="AY1890" s="100">
        <v>9.076607514121899E-5</v>
      </c>
      <c r="AZ1890" s="100">
        <v>329851.99146128469</v>
      </c>
      <c r="BA1890" s="100">
        <v>6186619.5730642341</v>
      </c>
      <c r="BB1890" s="100">
        <v>26000</v>
      </c>
    </row>
    <row r="1891" spans="1:54" x14ac:dyDescent="0.25">
      <c r="A1891" s="95" t="s">
        <v>19048</v>
      </c>
      <c r="B1891" s="51" t="s">
        <v>48780</v>
      </c>
      <c r="C1891" s="96" t="str">
        <f>HYPERLINK("http://www.UniProt.org/UniProt/PSMD4_HUMAN","PSMD4_HUMAN")</f>
        <v>PSMD4_HUMAN</v>
      </c>
      <c r="D1891" s="97" t="s">
        <v>19051</v>
      </c>
      <c r="E1891" s="159">
        <v>-0.01</v>
      </c>
      <c r="F1891" s="98">
        <v>1300</v>
      </c>
      <c r="G1891" s="98">
        <v>1200</v>
      </c>
      <c r="H1891" s="98">
        <v>1400</v>
      </c>
      <c r="I1891" s="49">
        <v>9.1999999999999998E-2</v>
      </c>
      <c r="J1891" s="99">
        <v>9.7000000000000003E-3</v>
      </c>
      <c r="K1891" s="98">
        <v>97</v>
      </c>
      <c r="L1891" s="98">
        <v>1058.478537674891</v>
      </c>
      <c r="M1891" s="151" t="s">
        <v>47226</v>
      </c>
      <c r="N1891" s="100"/>
      <c r="O1891" s="101" t="s">
        <v>40</v>
      </c>
      <c r="P1891" s="102">
        <v>41.607999999999997</v>
      </c>
      <c r="Q1891" s="102">
        <v>125.41200000000001</v>
      </c>
      <c r="R1891" s="102">
        <v>40.737000000000002</v>
      </c>
      <c r="S1891" s="95" t="s">
        <v>47004</v>
      </c>
      <c r="T1891" s="100">
        <v>554</v>
      </c>
      <c r="U1891" s="100" t="s">
        <v>19052</v>
      </c>
      <c r="V1891" s="100" t="s">
        <v>19050</v>
      </c>
      <c r="W1891" s="100">
        <v>91.48</v>
      </c>
      <c r="X1891" s="100">
        <v>0</v>
      </c>
      <c r="Y1891" s="100" t="s">
        <v>36</v>
      </c>
      <c r="Z1891" s="100" t="s">
        <v>19053</v>
      </c>
      <c r="AA1891" s="100" t="s">
        <v>19054</v>
      </c>
      <c r="AB1891" s="100" t="s">
        <v>19055</v>
      </c>
      <c r="AC1891" s="100" t="s">
        <v>19056</v>
      </c>
      <c r="AD1891" s="100" t="s">
        <v>19057</v>
      </c>
      <c r="AE1891" s="100" t="s">
        <v>19058</v>
      </c>
      <c r="AF1891" s="100" t="s">
        <v>18647</v>
      </c>
      <c r="AG1891" s="100" t="s">
        <v>18648</v>
      </c>
      <c r="AH1891" t="s">
        <v>49867</v>
      </c>
      <c r="AI1891" t="s">
        <v>48780</v>
      </c>
      <c r="AJ1891">
        <v>100</v>
      </c>
      <c r="AK1891">
        <v>0</v>
      </c>
      <c r="AL1891" t="s">
        <v>69</v>
      </c>
      <c r="AM1891" t="s">
        <v>49868</v>
      </c>
      <c r="AO1891" t="s">
        <v>49869</v>
      </c>
      <c r="AR1891" t="s">
        <v>370</v>
      </c>
      <c r="AS1891" s="55">
        <v>41868</v>
      </c>
      <c r="AT1891" s="104">
        <v>16.028393153586354</v>
      </c>
      <c r="AU1891" s="100" t="s">
        <v>19048</v>
      </c>
      <c r="AV1891" s="100" t="s">
        <v>19062</v>
      </c>
      <c r="AW1891" s="100">
        <v>1357.1430940384616</v>
      </c>
      <c r="AX1891" s="100">
        <v>9.1732109012170396E-2</v>
      </c>
      <c r="AY1891" s="100">
        <v>9.7096468605035822E-3</v>
      </c>
      <c r="AZ1891" s="100">
        <v>35285720.445</v>
      </c>
      <c r="BA1891" s="100">
        <v>675054005.49642849</v>
      </c>
      <c r="BB1891" s="100">
        <v>26000</v>
      </c>
    </row>
    <row r="1892" spans="1:54" x14ac:dyDescent="0.25">
      <c r="A1892" s="95" t="s">
        <v>10677</v>
      </c>
      <c r="B1892" s="51" t="s">
        <v>10678</v>
      </c>
      <c r="C1892" s="96" t="str">
        <f>HYPERLINK("http://www.UniProt.org/UniProt/HEMH_HUMAN","HEMH_HUMAN")</f>
        <v>HEMH_HUMAN</v>
      </c>
      <c r="D1892" s="97" t="s">
        <v>10680</v>
      </c>
      <c r="E1892" s="160" t="s">
        <v>40</v>
      </c>
      <c r="H1892" s="98">
        <v>43</v>
      </c>
      <c r="I1892" s="49">
        <v>9.1999999999999998E-2</v>
      </c>
      <c r="J1892" s="99">
        <v>3.1E-4</v>
      </c>
      <c r="K1892" s="98">
        <v>3.1</v>
      </c>
      <c r="L1892" s="98">
        <v>33.544407620045867</v>
      </c>
      <c r="M1892" s="146" t="s">
        <v>47226</v>
      </c>
      <c r="N1892" s="100"/>
      <c r="O1892" s="101" t="s">
        <v>311</v>
      </c>
      <c r="P1892" s="102">
        <v>46.848999999999997</v>
      </c>
      <c r="Q1892" s="102">
        <v>46.848999999999997</v>
      </c>
      <c r="R1892" s="102">
        <v>47.862000000000002</v>
      </c>
      <c r="S1892" s="95" t="s">
        <v>47004</v>
      </c>
      <c r="T1892" s="100">
        <v>8703</v>
      </c>
      <c r="U1892" s="100" t="s">
        <v>10681</v>
      </c>
      <c r="V1892" s="100" t="s">
        <v>10679</v>
      </c>
      <c r="W1892" s="100">
        <v>86.34</v>
      </c>
      <c r="X1892" s="100">
        <v>0</v>
      </c>
      <c r="Y1892" s="100" t="s">
        <v>36</v>
      </c>
      <c r="Z1892" s="100" t="s">
        <v>10682</v>
      </c>
      <c r="AA1892" s="100" t="s">
        <v>10683</v>
      </c>
      <c r="AB1892" s="100" t="s">
        <v>10684</v>
      </c>
      <c r="AC1892" s="100" t="s">
        <v>10685</v>
      </c>
      <c r="AD1892" s="100" t="s">
        <v>10686</v>
      </c>
      <c r="AE1892" s="100" t="s">
        <v>10687</v>
      </c>
      <c r="AF1892" s="100"/>
      <c r="AG1892" s="100"/>
      <c r="AH1892" t="s">
        <v>10688</v>
      </c>
      <c r="AI1892" t="s">
        <v>10678</v>
      </c>
      <c r="AJ1892">
        <v>100</v>
      </c>
      <c r="AK1892">
        <v>0</v>
      </c>
      <c r="AL1892" t="s">
        <v>69</v>
      </c>
      <c r="AM1892" t="s">
        <v>10689</v>
      </c>
      <c r="AN1892" t="s">
        <v>10690</v>
      </c>
      <c r="AO1892" t="s">
        <v>10691</v>
      </c>
      <c r="AP1892" t="s">
        <v>10692</v>
      </c>
      <c r="AS1892" s="55">
        <v>46849</v>
      </c>
      <c r="AT1892" s="104">
        <v>29.000280622983023</v>
      </c>
      <c r="AU1892" s="100" t="s">
        <v>10677</v>
      </c>
      <c r="AV1892" s="100" t="s">
        <v>10677</v>
      </c>
      <c r="AW1892" s="100">
        <v>43.258997843243435</v>
      </c>
      <c r="AX1892" s="100">
        <v>9.2264391359623041E-2</v>
      </c>
      <c r="AY1892" s="100">
        <v>3.0949543525826331E-4</v>
      </c>
      <c r="AZ1892" s="100">
        <v>1124733.9439243292</v>
      </c>
      <c r="BA1892" s="100">
        <v>21393241.260855891</v>
      </c>
      <c r="BB1892" s="100">
        <v>26000</v>
      </c>
    </row>
    <row r="1893" spans="1:54" x14ac:dyDescent="0.25">
      <c r="A1893" s="95" t="s">
        <v>16899</v>
      </c>
      <c r="B1893" s="51" t="s">
        <v>16900</v>
      </c>
      <c r="C1893" s="96" t="str">
        <f>HYPERLINK("http://www.UniProt.org/UniProt/PARP1_HUMAN","PARP1_HUMAN")</f>
        <v>PARP1_HUMAN</v>
      </c>
      <c r="D1893" s="97" t="s">
        <v>16902</v>
      </c>
      <c r="E1893" s="159">
        <v>2.37</v>
      </c>
      <c r="F1893" s="98">
        <v>5.0999999999999996</v>
      </c>
      <c r="G1893" s="98">
        <v>1200</v>
      </c>
      <c r="H1893" s="98">
        <v>40</v>
      </c>
      <c r="I1893" s="49">
        <v>9.1999999999999998E-2</v>
      </c>
      <c r="J1893" s="99">
        <v>2.9E-4</v>
      </c>
      <c r="K1893" s="98">
        <v>2.9</v>
      </c>
      <c r="L1893" s="98">
        <v>31.359736888328754</v>
      </c>
      <c r="M1893" s="151" t="s">
        <v>47226</v>
      </c>
      <c r="N1893" s="100"/>
      <c r="O1893" s="101" t="s">
        <v>40</v>
      </c>
      <c r="P1893" s="102">
        <v>116.25</v>
      </c>
      <c r="Q1893" s="102">
        <v>112.697</v>
      </c>
      <c r="R1893" s="102">
        <v>113.084</v>
      </c>
      <c r="S1893" s="95" t="s">
        <v>47004</v>
      </c>
      <c r="T1893" s="100">
        <v>4499</v>
      </c>
      <c r="U1893" s="100" t="s">
        <v>16903</v>
      </c>
      <c r="V1893" s="100" t="s">
        <v>16901</v>
      </c>
      <c r="W1893" s="100">
        <v>74.14</v>
      </c>
      <c r="X1893" s="100">
        <v>0</v>
      </c>
      <c r="Y1893" s="100" t="s">
        <v>36</v>
      </c>
      <c r="Z1893" s="100" t="s">
        <v>16904</v>
      </c>
      <c r="AA1893" s="100" t="s">
        <v>16905</v>
      </c>
      <c r="AB1893" s="100" t="s">
        <v>16906</v>
      </c>
      <c r="AC1893" s="100" t="s">
        <v>16907</v>
      </c>
      <c r="AD1893" s="100" t="s">
        <v>16908</v>
      </c>
      <c r="AE1893" s="100" t="s">
        <v>16911</v>
      </c>
      <c r="AF1893" s="100" t="s">
        <v>16909</v>
      </c>
      <c r="AG1893" s="100" t="s">
        <v>16910</v>
      </c>
      <c r="AH1893" t="s">
        <v>16912</v>
      </c>
      <c r="AI1893" t="s">
        <v>16900</v>
      </c>
      <c r="AJ1893">
        <v>100</v>
      </c>
      <c r="AK1893">
        <v>0</v>
      </c>
      <c r="AL1893" t="s">
        <v>69</v>
      </c>
      <c r="AM1893" t="s">
        <v>16913</v>
      </c>
      <c r="AN1893" t="s">
        <v>16914</v>
      </c>
      <c r="AO1893" t="s">
        <v>16915</v>
      </c>
      <c r="AS1893" s="55">
        <v>112697</v>
      </c>
      <c r="AT1893" s="104">
        <v>63.038843051821637</v>
      </c>
      <c r="AU1893" s="100" t="s">
        <v>16899</v>
      </c>
      <c r="AV1893" s="100" t="s">
        <v>16916</v>
      </c>
      <c r="AW1893" s="100">
        <v>40.130507584841631</v>
      </c>
      <c r="AX1893" s="100">
        <v>9.1554571944932134E-2</v>
      </c>
      <c r="AY1893" s="100">
        <v>2.8711272871166372E-4</v>
      </c>
      <c r="AZ1893" s="100">
        <v>1043393.1972058824</v>
      </c>
      <c r="BA1893" s="100">
        <v>19999948.269411765</v>
      </c>
      <c r="BB1893" s="100">
        <v>26000</v>
      </c>
    </row>
    <row r="1894" spans="1:54" x14ac:dyDescent="0.25">
      <c r="A1894" s="95" t="s">
        <v>14099</v>
      </c>
      <c r="B1894" s="51" t="s">
        <v>14100</v>
      </c>
      <c r="C1894" s="96" t="str">
        <f>HYPERLINK("http://www.UniProt.org/UniProt/MET13_HUMAN","MET13_HUMAN")</f>
        <v>MET13_HUMAN</v>
      </c>
      <c r="D1894" s="97" t="s">
        <v>14102</v>
      </c>
      <c r="E1894" s="159">
        <v>-1.27</v>
      </c>
      <c r="F1894" s="98">
        <v>71</v>
      </c>
      <c r="G1894" s="98">
        <v>3.8</v>
      </c>
      <c r="H1894" s="98">
        <v>11</v>
      </c>
      <c r="I1894" s="49">
        <v>9.0999999999999998E-2</v>
      </c>
      <c r="J1894" s="99">
        <v>8.1000000000000004E-5</v>
      </c>
      <c r="K1894" s="98">
        <v>0.81</v>
      </c>
      <c r="L1894" s="98">
        <v>8.8370729240449908</v>
      </c>
      <c r="M1894" s="148" t="s">
        <v>47226</v>
      </c>
      <c r="N1894" s="100"/>
      <c r="O1894" s="101" t="s">
        <v>40</v>
      </c>
      <c r="P1894" s="102">
        <v>78.352000000000004</v>
      </c>
      <c r="Q1894" s="102">
        <v>78.325000000000003</v>
      </c>
      <c r="R1894" s="102">
        <v>78.768000000000001</v>
      </c>
      <c r="S1894" s="95" t="s">
        <v>47004</v>
      </c>
      <c r="T1894" s="100">
        <v>1192</v>
      </c>
      <c r="U1894" s="100" t="s">
        <v>14103</v>
      </c>
      <c r="V1894" s="100" t="s">
        <v>14101</v>
      </c>
      <c r="W1894" s="100">
        <v>61.23</v>
      </c>
      <c r="X1894" s="100">
        <v>0</v>
      </c>
      <c r="Y1894" s="100" t="s">
        <v>36</v>
      </c>
      <c r="Z1894" s="100" t="s">
        <v>14104</v>
      </c>
      <c r="AA1894" s="100" t="s">
        <v>14105</v>
      </c>
      <c r="AB1894" s="100" t="s">
        <v>14106</v>
      </c>
      <c r="AC1894" s="100"/>
      <c r="AD1894" s="100" t="s">
        <v>14107</v>
      </c>
      <c r="AE1894" s="100"/>
      <c r="AF1894" s="100"/>
      <c r="AG1894" s="100"/>
      <c r="AH1894" t="s">
        <v>14108</v>
      </c>
      <c r="AI1894" t="s">
        <v>14100</v>
      </c>
      <c r="AJ1894">
        <v>99.86</v>
      </c>
      <c r="AK1894">
        <v>0</v>
      </c>
      <c r="AL1894" t="s">
        <v>47</v>
      </c>
      <c r="AM1894" t="s">
        <v>14109</v>
      </c>
      <c r="AN1894" t="s">
        <v>14110</v>
      </c>
      <c r="AO1894" t="s">
        <v>14102</v>
      </c>
      <c r="AR1894" t="s">
        <v>2827</v>
      </c>
      <c r="AS1894" s="55">
        <v>78325</v>
      </c>
      <c r="AT1894" s="104">
        <v>38</v>
      </c>
      <c r="AU1894" s="100" t="s">
        <v>14099</v>
      </c>
      <c r="AV1894" s="100" t="s">
        <v>14111</v>
      </c>
      <c r="AW1894" s="100">
        <v>11.252327935222674</v>
      </c>
      <c r="AX1894" s="100">
        <v>9.1098606892555611E-2</v>
      </c>
      <c r="AY1894" s="100">
        <v>8.0504503238842145E-5</v>
      </c>
      <c r="AZ1894" s="100">
        <v>292560.5263157895</v>
      </c>
      <c r="BA1894" s="100">
        <v>5635921.0526315793</v>
      </c>
      <c r="BB1894" s="100">
        <v>26000</v>
      </c>
    </row>
    <row r="1895" spans="1:54" x14ac:dyDescent="0.25">
      <c r="A1895" s="95" t="s">
        <v>45253</v>
      </c>
      <c r="B1895" s="51" t="s">
        <v>48886</v>
      </c>
      <c r="C1895" s="96" t="str">
        <f>HYPERLINK("http://www.UniProt.org/UniProt/TRI18_HUMAN","TRI18_HUMAN")</f>
        <v>TRI18_HUMAN</v>
      </c>
      <c r="D1895" s="97" t="s">
        <v>45255</v>
      </c>
      <c r="E1895" s="159">
        <v>0.08</v>
      </c>
      <c r="F1895" s="98">
        <v>19</v>
      </c>
      <c r="G1895" s="98">
        <v>23</v>
      </c>
      <c r="H1895" s="98">
        <v>6.8</v>
      </c>
      <c r="I1895" s="49">
        <v>8.8999999999999996E-2</v>
      </c>
      <c r="J1895" s="99">
        <v>4.8999999999999998E-5</v>
      </c>
      <c r="K1895" s="98">
        <v>0.49</v>
      </c>
      <c r="L1895" s="98">
        <v>5.5241364736768679</v>
      </c>
      <c r="M1895" s="151" t="s">
        <v>47226</v>
      </c>
      <c r="N1895" s="100"/>
      <c r="O1895" s="101" t="s">
        <v>40</v>
      </c>
      <c r="P1895" s="102">
        <v>22.215</v>
      </c>
      <c r="Q1895" s="102">
        <v>98.869</v>
      </c>
      <c r="R1895" s="102">
        <v>75.251000000000005</v>
      </c>
      <c r="S1895" s="95" t="s">
        <v>47004</v>
      </c>
      <c r="T1895" s="100">
        <v>882</v>
      </c>
      <c r="U1895" s="100" t="s">
        <v>45256</v>
      </c>
      <c r="V1895" s="100" t="s">
        <v>45254</v>
      </c>
      <c r="W1895" s="100">
        <v>34.9</v>
      </c>
      <c r="X1895" s="103">
        <v>1.9999999999999998E-24</v>
      </c>
      <c r="Y1895" s="100" t="s">
        <v>36</v>
      </c>
      <c r="Z1895" s="100" t="s">
        <v>45257</v>
      </c>
      <c r="AA1895" s="100" t="s">
        <v>45258</v>
      </c>
      <c r="AB1895" s="100" t="s">
        <v>45259</v>
      </c>
      <c r="AC1895" s="100" t="s">
        <v>45260</v>
      </c>
      <c r="AD1895" s="100" t="s">
        <v>45261</v>
      </c>
      <c r="AE1895" s="100" t="s">
        <v>45262</v>
      </c>
      <c r="AF1895" s="100" t="s">
        <v>17895</v>
      </c>
      <c r="AG1895" s="100"/>
      <c r="AH1895" t="s">
        <v>50275</v>
      </c>
      <c r="AI1895" t="s">
        <v>48886</v>
      </c>
      <c r="AJ1895">
        <v>59.41</v>
      </c>
      <c r="AK1895" s="54">
        <v>1E-62</v>
      </c>
      <c r="AL1895" t="s">
        <v>69</v>
      </c>
      <c r="AN1895" t="s">
        <v>50276</v>
      </c>
      <c r="AO1895" t="s">
        <v>628</v>
      </c>
      <c r="AS1895" s="55">
        <v>63677</v>
      </c>
      <c r="AT1895" s="104">
        <v>15</v>
      </c>
      <c r="AU1895" s="100" t="s">
        <v>45253</v>
      </c>
      <c r="AV1895" s="100" t="s">
        <v>45253</v>
      </c>
      <c r="AW1895" s="100">
        <v>6.8348717948717947</v>
      </c>
      <c r="AX1895" s="100">
        <v>8.8520481437195181E-2</v>
      </c>
      <c r="AY1895" s="100">
        <v>4.8899922017464602E-5</v>
      </c>
      <c r="AZ1895" s="100">
        <v>177706.66666666666</v>
      </c>
      <c r="BA1895" s="100">
        <v>3523066.6666666665</v>
      </c>
      <c r="BB1895" s="100">
        <v>26000</v>
      </c>
    </row>
    <row r="1896" spans="1:54" x14ac:dyDescent="0.25">
      <c r="A1896" s="95" t="s">
        <v>5108</v>
      </c>
      <c r="B1896" s="51" t="s">
        <v>5109</v>
      </c>
      <c r="C1896" s="96" t="str">
        <f>HYPERLINK("http://www.UniProt.org/UniProt/CSN7B_HUMAN","CSN7B_HUMAN")</f>
        <v>CSN7B_HUMAN</v>
      </c>
      <c r="D1896" s="97" t="s">
        <v>5111</v>
      </c>
      <c r="E1896" s="159">
        <v>0.32</v>
      </c>
      <c r="F1896" s="98">
        <v>490</v>
      </c>
      <c r="G1896" s="98">
        <v>1000</v>
      </c>
      <c r="H1896" s="49">
        <v>85</v>
      </c>
      <c r="I1896" s="49">
        <v>8.7999999999999995E-2</v>
      </c>
      <c r="J1896" s="99">
        <v>2.3999999999999998E-3</v>
      </c>
      <c r="K1896" s="98">
        <v>23.999999999999996</v>
      </c>
      <c r="L1896" s="98">
        <v>270.35756919356982</v>
      </c>
      <c r="M1896" s="145" t="s">
        <v>47226</v>
      </c>
      <c r="N1896" s="100"/>
      <c r="O1896" s="101" t="s">
        <v>40</v>
      </c>
      <c r="P1896" s="102">
        <v>29.451000000000001</v>
      </c>
      <c r="Q1896" s="102">
        <v>29.452000000000002</v>
      </c>
      <c r="R1896" s="102">
        <v>29.622</v>
      </c>
      <c r="S1896" s="95" t="s">
        <v>47004</v>
      </c>
      <c r="T1896" s="100">
        <v>2728</v>
      </c>
      <c r="U1896" s="100" t="s">
        <v>5112</v>
      </c>
      <c r="V1896" s="100" t="s">
        <v>5110</v>
      </c>
      <c r="W1896" s="100">
        <v>85.23</v>
      </c>
      <c r="X1896" s="103">
        <v>5.0000000000000002E-169</v>
      </c>
      <c r="Y1896" s="100" t="s">
        <v>36</v>
      </c>
      <c r="Z1896" s="100" t="s">
        <v>5113</v>
      </c>
      <c r="AA1896" s="100" t="s">
        <v>5114</v>
      </c>
      <c r="AB1896" s="100" t="s">
        <v>5115</v>
      </c>
      <c r="AC1896" s="100" t="s">
        <v>5116</v>
      </c>
      <c r="AD1896" s="100" t="s">
        <v>5117</v>
      </c>
      <c r="AE1896" s="100" t="s">
        <v>5118</v>
      </c>
      <c r="AF1896" s="100" t="s">
        <v>5014</v>
      </c>
      <c r="AG1896" s="100" t="s">
        <v>5034</v>
      </c>
      <c r="AH1896" t="s">
        <v>5119</v>
      </c>
      <c r="AI1896" t="s">
        <v>5109</v>
      </c>
      <c r="AJ1896">
        <v>100</v>
      </c>
      <c r="AK1896">
        <v>0</v>
      </c>
      <c r="AL1896" t="s">
        <v>69</v>
      </c>
      <c r="AM1896" t="s">
        <v>5120</v>
      </c>
      <c r="AN1896" t="s">
        <v>5121</v>
      </c>
      <c r="AO1896" t="s">
        <v>5122</v>
      </c>
      <c r="AS1896" s="55">
        <v>29452</v>
      </c>
      <c r="AT1896" s="104">
        <v>12.966333030027297</v>
      </c>
      <c r="AU1896" s="100" t="s">
        <v>5108</v>
      </c>
      <c r="AV1896" s="100" t="s">
        <v>5123</v>
      </c>
      <c r="AW1896" s="100">
        <v>85.308520315342633</v>
      </c>
      <c r="AX1896" s="100">
        <v>8.8338860459528198E-2</v>
      </c>
      <c r="AY1896" s="100">
        <v>2.3883079579168002E-3</v>
      </c>
      <c r="AZ1896" s="100">
        <v>8679323.578947369</v>
      </c>
      <c r="BA1896" s="100">
        <v>172422919.78947368</v>
      </c>
      <c r="BB1896" s="100">
        <v>101740.40701754387</v>
      </c>
    </row>
    <row r="1897" spans="1:54" x14ac:dyDescent="0.25">
      <c r="A1897" s="95" t="s">
        <v>3217</v>
      </c>
      <c r="B1897" s="51" t="s">
        <v>3218</v>
      </c>
      <c r="C1897" s="96" t="str">
        <f>HYPERLINK("http://www.UniProt.org/UniProt/CAZA2_HUMAN","CAZA2_HUMAN")</f>
        <v>CAZA2_HUMAN</v>
      </c>
      <c r="D1897" s="97" t="s">
        <v>3220</v>
      </c>
      <c r="E1897" s="159">
        <v>-0.35</v>
      </c>
      <c r="F1897" s="98">
        <v>250</v>
      </c>
      <c r="G1897" s="98">
        <v>110</v>
      </c>
      <c r="H1897" s="98">
        <v>170</v>
      </c>
      <c r="I1897" s="49">
        <v>8.7999999999999995E-2</v>
      </c>
      <c r="J1897" s="99">
        <v>1.1999999999999999E-3</v>
      </c>
      <c r="K1897" s="98">
        <v>11.999999999999998</v>
      </c>
      <c r="L1897" s="98">
        <v>142.29920361568492</v>
      </c>
      <c r="M1897" s="145" t="s">
        <v>47226</v>
      </c>
      <c r="N1897" s="100"/>
      <c r="O1897" s="101" t="s">
        <v>40</v>
      </c>
      <c r="P1897" s="102">
        <v>32.898000000000003</v>
      </c>
      <c r="Q1897" s="102">
        <v>32.899000000000001</v>
      </c>
      <c r="R1897" s="102">
        <v>32.948999999999998</v>
      </c>
      <c r="S1897" s="95" t="s">
        <v>47004</v>
      </c>
      <c r="T1897" s="100">
        <v>3680</v>
      </c>
      <c r="U1897" s="100" t="s">
        <v>3222</v>
      </c>
      <c r="V1897" s="100" t="s">
        <v>3219</v>
      </c>
      <c r="W1897" s="100">
        <v>89.86</v>
      </c>
      <c r="X1897" s="100">
        <v>0</v>
      </c>
      <c r="Y1897" s="100" t="s">
        <v>36</v>
      </c>
      <c r="Z1897" s="100" t="s">
        <v>3221</v>
      </c>
      <c r="AA1897" s="100" t="s">
        <v>3223</v>
      </c>
      <c r="AB1897" s="100" t="s">
        <v>3224</v>
      </c>
      <c r="AC1897" s="100" t="s">
        <v>3210</v>
      </c>
      <c r="AD1897" s="100" t="s">
        <v>3211</v>
      </c>
      <c r="AE1897" s="100" t="s">
        <v>3212</v>
      </c>
      <c r="AF1897" s="100"/>
      <c r="AG1897" s="100" t="s">
        <v>3093</v>
      </c>
      <c r="AH1897" t="s">
        <v>3225</v>
      </c>
      <c r="AI1897" t="s">
        <v>3218</v>
      </c>
      <c r="AJ1897">
        <v>100</v>
      </c>
      <c r="AK1897">
        <v>0</v>
      </c>
      <c r="AL1897" t="s">
        <v>69</v>
      </c>
      <c r="AM1897" t="s">
        <v>3226</v>
      </c>
      <c r="AN1897" t="s">
        <v>3227</v>
      </c>
      <c r="AO1897" t="s">
        <v>3228</v>
      </c>
      <c r="AS1897" s="55">
        <v>32899</v>
      </c>
      <c r="AT1897" s="104">
        <v>15.999679161542163</v>
      </c>
      <c r="AU1897" s="100" t="s">
        <v>3217</v>
      </c>
      <c r="AV1897" s="100" t="s">
        <v>3229</v>
      </c>
      <c r="AW1897" s="100">
        <v>174.21527228110949</v>
      </c>
      <c r="AX1897" s="100">
        <v>8.7591416226673116E-2</v>
      </c>
      <c r="AY1897" s="100">
        <v>1.2464188772625567E-3</v>
      </c>
      <c r="AZ1897" s="100">
        <v>4529597.079308847</v>
      </c>
      <c r="BA1897" s="100">
        <v>90752569.807158858</v>
      </c>
      <c r="BB1897" s="100">
        <v>26000</v>
      </c>
    </row>
    <row r="1898" spans="1:54" x14ac:dyDescent="0.25">
      <c r="A1898" s="95" t="s">
        <v>18704</v>
      </c>
      <c r="B1898" s="51" t="s">
        <v>18705</v>
      </c>
      <c r="C1898" s="96" t="str">
        <f>HYPERLINK("http://www.UniProt.org/UniProt/PRS7_HUMAN","PRS7_HUMAN")</f>
        <v>PRS7_HUMAN</v>
      </c>
      <c r="D1898" s="97" t="s">
        <v>18707</v>
      </c>
      <c r="E1898" s="159">
        <v>0.14000000000000001</v>
      </c>
      <c r="F1898" s="98">
        <v>1400</v>
      </c>
      <c r="G1898" s="98">
        <v>2000</v>
      </c>
      <c r="H1898" s="49">
        <v>250</v>
      </c>
      <c r="I1898" s="49">
        <v>8.6999999999999994E-2</v>
      </c>
      <c r="J1898" s="99">
        <v>0.01</v>
      </c>
      <c r="K1898" s="98">
        <v>100</v>
      </c>
      <c r="L1898" s="98">
        <v>1196.7651239345273</v>
      </c>
      <c r="M1898" s="20" t="s">
        <v>47226</v>
      </c>
      <c r="N1898" s="100" t="s">
        <v>59</v>
      </c>
      <c r="O1898" s="101" t="s">
        <v>40</v>
      </c>
      <c r="P1898" s="102">
        <v>48.649000000000001</v>
      </c>
      <c r="Q1898" s="102">
        <v>49.844999999999999</v>
      </c>
      <c r="R1898" s="102">
        <v>48.634</v>
      </c>
      <c r="S1898" s="95" t="s">
        <v>47004</v>
      </c>
      <c r="T1898" s="100">
        <v>6522</v>
      </c>
      <c r="U1898" s="100" t="s">
        <v>18708</v>
      </c>
      <c r="V1898" s="100" t="s">
        <v>18706</v>
      </c>
      <c r="W1898" s="100">
        <v>98.85</v>
      </c>
      <c r="X1898" s="100">
        <v>0</v>
      </c>
      <c r="Y1898" s="100" t="s">
        <v>36</v>
      </c>
      <c r="Z1898" s="100" t="s">
        <v>18709</v>
      </c>
      <c r="AA1898" s="100" t="s">
        <v>18710</v>
      </c>
      <c r="AB1898" s="100" t="s">
        <v>18711</v>
      </c>
      <c r="AC1898" s="100" t="s">
        <v>18712</v>
      </c>
      <c r="AD1898" s="100" t="s">
        <v>18713</v>
      </c>
      <c r="AE1898" s="100" t="s">
        <v>18714</v>
      </c>
      <c r="AF1898" s="100" t="s">
        <v>18647</v>
      </c>
      <c r="AG1898" s="100" t="s">
        <v>18648</v>
      </c>
      <c r="AH1898" t="s">
        <v>18715</v>
      </c>
      <c r="AI1898" t="s">
        <v>18705</v>
      </c>
      <c r="AJ1898">
        <v>100</v>
      </c>
      <c r="AK1898">
        <v>0</v>
      </c>
      <c r="AL1898" t="s">
        <v>69</v>
      </c>
      <c r="AM1898" t="s">
        <v>18716</v>
      </c>
      <c r="AO1898" t="s">
        <v>18717</v>
      </c>
      <c r="AR1898" t="s">
        <v>370</v>
      </c>
      <c r="AS1898" s="55">
        <v>49845</v>
      </c>
      <c r="AT1898" s="104">
        <v>31.018630534720543</v>
      </c>
      <c r="AU1898" s="100" t="s">
        <v>18704</v>
      </c>
      <c r="AV1898" s="100" t="s">
        <v>18718</v>
      </c>
      <c r="AW1898" s="100">
        <v>251.61815568142805</v>
      </c>
      <c r="AX1898" s="100">
        <v>8.6931133700320268E-2</v>
      </c>
      <c r="AY1898" s="100">
        <v>1.0403614899663276E-2</v>
      </c>
      <c r="AZ1898" s="100">
        <v>37807662.033541337</v>
      </c>
      <c r="BA1898" s="100">
        <v>763247493.26053035</v>
      </c>
      <c r="BB1898" s="100">
        <v>150258.08424336973</v>
      </c>
    </row>
    <row r="1899" spans="1:54" x14ac:dyDescent="0.25">
      <c r="A1899" s="95" t="s">
        <v>20027</v>
      </c>
      <c r="B1899" s="51" t="s">
        <v>20028</v>
      </c>
      <c r="C1899" s="96" t="str">
        <f>HYPERLINK("http://www.UniProt.org/UniProt/RCC2_HUMAN","RCC2_HUMAN")</f>
        <v>RCC2_HUMAN</v>
      </c>
      <c r="D1899" s="97" t="s">
        <v>20030</v>
      </c>
      <c r="E1899" s="159">
        <v>2.1</v>
      </c>
      <c r="F1899" s="98">
        <v>11</v>
      </c>
      <c r="G1899" s="98">
        <v>1300</v>
      </c>
      <c r="H1899" s="98">
        <v>59</v>
      </c>
      <c r="I1899" s="49">
        <v>8.6999999999999994E-2</v>
      </c>
      <c r="J1899" s="99">
        <v>4.2999999999999999E-4</v>
      </c>
      <c r="K1899" s="98">
        <v>4.3</v>
      </c>
      <c r="L1899" s="98">
        <v>48.66152669315688</v>
      </c>
      <c r="M1899" s="20" t="s">
        <v>47226</v>
      </c>
      <c r="N1899" s="100"/>
      <c r="O1899" s="101" t="s">
        <v>40</v>
      </c>
      <c r="P1899" s="102">
        <v>59.920999999999999</v>
      </c>
      <c r="Q1899" s="102">
        <v>55.496000000000002</v>
      </c>
      <c r="R1899" s="102">
        <v>56.085000000000001</v>
      </c>
      <c r="S1899" s="95" t="s">
        <v>47004</v>
      </c>
      <c r="T1899" s="100">
        <v>11126</v>
      </c>
      <c r="U1899" s="100" t="s">
        <v>20031</v>
      </c>
      <c r="V1899" s="100" t="s">
        <v>20029</v>
      </c>
      <c r="W1899" s="100">
        <v>79.88</v>
      </c>
      <c r="X1899" s="100">
        <v>0</v>
      </c>
      <c r="Y1899" s="100" t="s">
        <v>36</v>
      </c>
      <c r="Z1899" s="100" t="s">
        <v>20032</v>
      </c>
      <c r="AA1899" s="100" t="s">
        <v>20033</v>
      </c>
      <c r="AB1899" s="100" t="s">
        <v>20034</v>
      </c>
      <c r="AC1899" s="100"/>
      <c r="AD1899" s="100" t="s">
        <v>20035</v>
      </c>
      <c r="AE1899" s="100" t="s">
        <v>20036</v>
      </c>
      <c r="AF1899" s="100" t="s">
        <v>10795</v>
      </c>
      <c r="AG1899" s="100"/>
      <c r="AH1899" t="s">
        <v>20037</v>
      </c>
      <c r="AI1899" t="s">
        <v>20028</v>
      </c>
      <c r="AJ1899">
        <v>100</v>
      </c>
      <c r="AK1899">
        <v>0</v>
      </c>
      <c r="AL1899" t="s">
        <v>47</v>
      </c>
      <c r="AM1899" t="s">
        <v>20038</v>
      </c>
      <c r="AN1899" t="s">
        <v>20039</v>
      </c>
      <c r="AO1899" t="s">
        <v>20040</v>
      </c>
      <c r="AP1899" t="s">
        <v>20041</v>
      </c>
      <c r="AQ1899" t="s">
        <v>12377</v>
      </c>
      <c r="AR1899" t="s">
        <v>168</v>
      </c>
      <c r="AS1899" s="55">
        <v>55496</v>
      </c>
      <c r="AT1899" s="104">
        <v>37.039200794531752</v>
      </c>
      <c r="AU1899" s="100" t="s">
        <v>20042</v>
      </c>
      <c r="AV1899" s="100" t="s">
        <v>20042</v>
      </c>
      <c r="AW1899" s="100">
        <v>59.410029179810728</v>
      </c>
      <c r="AX1899" s="100">
        <v>8.7347771491360693E-2</v>
      </c>
      <c r="AY1899" s="100">
        <v>4.2504759140146161E-4</v>
      </c>
      <c r="AZ1899" s="100">
        <v>1544660.7586750789</v>
      </c>
      <c r="BA1899" s="100">
        <v>31034317.030126184</v>
      </c>
      <c r="BB1899" s="100">
        <v>26000</v>
      </c>
    </row>
    <row r="1900" spans="1:54" x14ac:dyDescent="0.25">
      <c r="A1900" s="95" t="s">
        <v>24298</v>
      </c>
      <c r="B1900" s="51" t="s">
        <v>24299</v>
      </c>
      <c r="C1900" s="96" t="str">
        <f>HYPERLINK("http://www.UniProt.org/UniProt/SMC2_HUMAN","SMC2_HUMAN")</f>
        <v>SMC2_HUMAN</v>
      </c>
      <c r="D1900" s="97" t="s">
        <v>24301</v>
      </c>
      <c r="E1900" s="159">
        <v>0.39</v>
      </c>
      <c r="F1900" s="98">
        <v>86</v>
      </c>
      <c r="G1900" s="98">
        <v>210</v>
      </c>
      <c r="H1900" s="98">
        <v>18</v>
      </c>
      <c r="I1900" s="49">
        <v>8.6999999999999994E-2</v>
      </c>
      <c r="J1900" s="99">
        <v>1.2999999999999999E-4</v>
      </c>
      <c r="K1900" s="98">
        <v>1.2999999999999998</v>
      </c>
      <c r="L1900" s="98">
        <v>14.860333946016953</v>
      </c>
      <c r="M1900" s="145" t="s">
        <v>47226</v>
      </c>
      <c r="N1900" s="100"/>
      <c r="O1900" s="101" t="s">
        <v>40</v>
      </c>
      <c r="P1900" s="102">
        <v>136.18</v>
      </c>
      <c r="Q1900" s="102">
        <v>136.34200000000001</v>
      </c>
      <c r="R1900" s="102">
        <v>135.65600000000001</v>
      </c>
      <c r="S1900" s="95" t="s">
        <v>47004</v>
      </c>
      <c r="T1900" s="100">
        <v>4263</v>
      </c>
      <c r="U1900" s="100" t="s">
        <v>24302</v>
      </c>
      <c r="V1900" s="100" t="s">
        <v>24300</v>
      </c>
      <c r="W1900" s="100">
        <v>81.95</v>
      </c>
      <c r="X1900" s="100">
        <v>0</v>
      </c>
      <c r="Y1900" s="100" t="s">
        <v>36</v>
      </c>
      <c r="Z1900" s="100" t="s">
        <v>24303</v>
      </c>
      <c r="AA1900" s="100" t="s">
        <v>24304</v>
      </c>
      <c r="AB1900" s="100" t="s">
        <v>24305</v>
      </c>
      <c r="AC1900" s="100" t="s">
        <v>24306</v>
      </c>
      <c r="AD1900" s="100" t="s">
        <v>24307</v>
      </c>
      <c r="AE1900" s="100" t="s">
        <v>24309</v>
      </c>
      <c r="AF1900" s="100" t="s">
        <v>4359</v>
      </c>
      <c r="AG1900" s="100" t="s">
        <v>24308</v>
      </c>
      <c r="AH1900" t="s">
        <v>24310</v>
      </c>
      <c r="AI1900" t="s">
        <v>24299</v>
      </c>
      <c r="AJ1900">
        <v>99.92</v>
      </c>
      <c r="AK1900">
        <v>0</v>
      </c>
      <c r="AL1900" t="s">
        <v>47</v>
      </c>
      <c r="AM1900" t="s">
        <v>24311</v>
      </c>
      <c r="AN1900" t="s">
        <v>24312</v>
      </c>
      <c r="AO1900" t="s">
        <v>24313</v>
      </c>
      <c r="AP1900" t="s">
        <v>24314</v>
      </c>
      <c r="AQ1900" t="s">
        <v>24315</v>
      </c>
      <c r="AR1900" t="s">
        <v>24316</v>
      </c>
      <c r="AS1900" s="55">
        <v>136342</v>
      </c>
      <c r="AT1900" s="104">
        <v>76.000172165192495</v>
      </c>
      <c r="AU1900" s="100" t="s">
        <v>24317</v>
      </c>
      <c r="AV1900" s="100" t="s">
        <v>24318</v>
      </c>
      <c r="AW1900" s="100">
        <v>18.156487209618927</v>
      </c>
      <c r="AX1900" s="100">
        <v>8.7414011888935411E-2</v>
      </c>
      <c r="AY1900" s="100">
        <v>1.2990014082306763E-4</v>
      </c>
      <c r="AZ1900" s="100">
        <v>472068.66745009209</v>
      </c>
      <c r="BA1900" s="100">
        <v>9477308.7939119358</v>
      </c>
      <c r="BB1900" s="100">
        <v>26000</v>
      </c>
    </row>
    <row r="1901" spans="1:54" x14ac:dyDescent="0.25">
      <c r="A1901" s="95" t="s">
        <v>11489</v>
      </c>
      <c r="B1901" s="51" t="s">
        <v>11490</v>
      </c>
      <c r="C1901" s="96" t="str">
        <f>HYPERLINK("http://www.UniProt.org/UniProt/IF4H_HUMAN","IF4H_HUMAN")</f>
        <v>IF4H_HUMAN</v>
      </c>
      <c r="D1901" s="97" t="s">
        <v>11492</v>
      </c>
      <c r="E1901" s="159">
        <v>-0.44</v>
      </c>
      <c r="F1901" s="98">
        <v>530</v>
      </c>
      <c r="G1901" s="98">
        <v>190</v>
      </c>
      <c r="H1901" s="49">
        <v>98</v>
      </c>
      <c r="I1901" s="49">
        <v>8.5999999999999993E-2</v>
      </c>
      <c r="J1901" s="99">
        <v>3.8E-3</v>
      </c>
      <c r="K1901" s="98">
        <v>38</v>
      </c>
      <c r="L1901" s="98">
        <v>440.44292412327007</v>
      </c>
      <c r="M1901" s="145" t="s">
        <v>47226</v>
      </c>
      <c r="N1901" s="100"/>
      <c r="O1901" s="101" t="s">
        <v>40</v>
      </c>
      <c r="P1901" s="102">
        <v>28.108000000000001</v>
      </c>
      <c r="Q1901" s="102">
        <v>27.396000000000001</v>
      </c>
      <c r="R1901" s="102">
        <v>27.385000000000002</v>
      </c>
      <c r="S1901" s="95" t="s">
        <v>47004</v>
      </c>
      <c r="T1901" s="100">
        <v>3542</v>
      </c>
      <c r="U1901" s="100" t="s">
        <v>11493</v>
      </c>
      <c r="V1901" s="100" t="s">
        <v>11491</v>
      </c>
      <c r="W1901" s="100">
        <v>75.98</v>
      </c>
      <c r="X1901" s="103">
        <v>4.9999999999999997E-107</v>
      </c>
      <c r="Y1901" s="100" t="s">
        <v>36</v>
      </c>
      <c r="Z1901" s="100" t="s">
        <v>11494</v>
      </c>
      <c r="AA1901" s="100" t="s">
        <v>11495</v>
      </c>
      <c r="AB1901" s="100" t="s">
        <v>11496</v>
      </c>
      <c r="AC1901" s="100"/>
      <c r="AD1901" s="100" t="s">
        <v>11402</v>
      </c>
      <c r="AE1901" s="100" t="s">
        <v>11497</v>
      </c>
      <c r="AF1901" s="100" t="s">
        <v>11416</v>
      </c>
      <c r="AG1901" s="100"/>
      <c r="AH1901" t="s">
        <v>11498</v>
      </c>
      <c r="AI1901" t="s">
        <v>11490</v>
      </c>
      <c r="AJ1901">
        <v>100</v>
      </c>
      <c r="AK1901" s="54">
        <v>2E-176</v>
      </c>
      <c r="AL1901" t="s">
        <v>69</v>
      </c>
      <c r="AM1901" t="s">
        <v>11499</v>
      </c>
      <c r="AN1901" t="s">
        <v>11500</v>
      </c>
      <c r="AO1901" t="s">
        <v>11501</v>
      </c>
      <c r="AS1901" s="55">
        <v>27396</v>
      </c>
      <c r="AT1901" s="104">
        <v>17.001949873971562</v>
      </c>
      <c r="AU1901" s="100" t="s">
        <v>11489</v>
      </c>
      <c r="AV1901" s="100" t="s">
        <v>11502</v>
      </c>
      <c r="AW1901" s="100">
        <v>97.517278707635938</v>
      </c>
      <c r="AX1901" s="100">
        <v>8.6066569144640809E-2</v>
      </c>
      <c r="AY1901" s="100">
        <v>3.7907411383323207E-3</v>
      </c>
      <c r="AZ1901" s="100">
        <v>13775890.514685314</v>
      </c>
      <c r="BA1901" s="100">
        <v>280896352.20671326</v>
      </c>
      <c r="BB1901" s="100">
        <v>141266.14993006992</v>
      </c>
    </row>
    <row r="1902" spans="1:54" x14ac:dyDescent="0.25">
      <c r="A1902" s="95" t="s">
        <v>10107</v>
      </c>
      <c r="B1902" s="51" t="s">
        <v>48672</v>
      </c>
      <c r="C1902" s="96" t="str">
        <f>HYPERLINK("http://www.UniProt.org/UniProt/GRPE1_HUMAN","GRPE1_HUMAN")</f>
        <v>GRPE1_HUMAN</v>
      </c>
      <c r="D1902" s="97" t="s">
        <v>10109</v>
      </c>
      <c r="E1902" s="160" t="s">
        <v>40</v>
      </c>
      <c r="H1902" s="98">
        <v>50</v>
      </c>
      <c r="I1902" s="49">
        <v>8.5999999999999993E-2</v>
      </c>
      <c r="J1902" s="99">
        <v>3.6000000000000002E-4</v>
      </c>
      <c r="K1902" s="98">
        <v>3.6</v>
      </c>
      <c r="L1902" s="98">
        <v>41.643183001191886</v>
      </c>
      <c r="M1902" s="146" t="s">
        <v>47226</v>
      </c>
      <c r="N1902" s="100"/>
      <c r="O1902" s="101" t="s">
        <v>311</v>
      </c>
      <c r="P1902" s="102">
        <v>24.085999999999999</v>
      </c>
      <c r="Q1902" s="102">
        <v>314.46100000000001</v>
      </c>
      <c r="R1902" s="102">
        <v>24.279</v>
      </c>
      <c r="S1902" s="95" t="s">
        <v>47004</v>
      </c>
      <c r="T1902" s="100">
        <v>252</v>
      </c>
      <c r="U1902" s="100" t="s">
        <v>10110</v>
      </c>
      <c r="V1902" s="100" t="s">
        <v>10108</v>
      </c>
      <c r="W1902" s="100">
        <v>69.55</v>
      </c>
      <c r="X1902" s="103">
        <v>1.9999999999999999E-103</v>
      </c>
      <c r="Y1902" s="100" t="s">
        <v>36</v>
      </c>
      <c r="Z1902" s="100" t="s">
        <v>10111</v>
      </c>
      <c r="AA1902" s="100" t="s">
        <v>10112</v>
      </c>
      <c r="AB1902" s="100" t="s">
        <v>10113</v>
      </c>
      <c r="AC1902" s="100" t="s">
        <v>10114</v>
      </c>
      <c r="AD1902" s="100" t="s">
        <v>10115</v>
      </c>
      <c r="AE1902" s="100" t="s">
        <v>10116</v>
      </c>
      <c r="AF1902" s="100"/>
      <c r="AG1902" s="100"/>
      <c r="AH1902" t="s">
        <v>49434</v>
      </c>
      <c r="AI1902" t="s">
        <v>48672</v>
      </c>
      <c r="AJ1902">
        <v>99.54</v>
      </c>
      <c r="AK1902" s="54">
        <v>2E-159</v>
      </c>
      <c r="AL1902" t="s">
        <v>69</v>
      </c>
      <c r="AM1902" t="s">
        <v>49435</v>
      </c>
      <c r="AN1902" t="s">
        <v>49436</v>
      </c>
      <c r="AO1902" t="s">
        <v>49437</v>
      </c>
      <c r="AP1902" t="s">
        <v>49438</v>
      </c>
      <c r="AQ1902" t="s">
        <v>49439</v>
      </c>
      <c r="AS1902" s="55">
        <v>24105</v>
      </c>
      <c r="AT1902" s="104">
        <v>17.999716924383424</v>
      </c>
      <c r="AU1902" s="100" t="s">
        <v>10107</v>
      </c>
      <c r="AV1902" s="100" t="s">
        <v>10107</v>
      </c>
      <c r="AW1902" s="100">
        <v>50.34737298067283</v>
      </c>
      <c r="AX1902" s="100">
        <v>8.649892124956314E-2</v>
      </c>
      <c r="AY1902" s="100">
        <v>3.6020904070012432E-4</v>
      </c>
      <c r="AZ1902" s="100">
        <v>1309031.6974974936</v>
      </c>
      <c r="BA1902" s="100">
        <v>26558306.556055754</v>
      </c>
      <c r="BB1902" s="100">
        <v>26000</v>
      </c>
    </row>
    <row r="1903" spans="1:54" x14ac:dyDescent="0.25">
      <c r="A1903" s="95" t="s">
        <v>32401</v>
      </c>
      <c r="B1903" s="51" t="s">
        <v>32402</v>
      </c>
      <c r="C1903" s="96" t="str">
        <f>HYPERLINK("http://www.UniProt.org/UniProt/CDAN1_HUMAN","CDAN1_HUMAN")</f>
        <v>CDAN1_HUMAN</v>
      </c>
      <c r="D1903" s="97" t="s">
        <v>32404</v>
      </c>
      <c r="E1903" s="160" t="s">
        <v>40</v>
      </c>
      <c r="H1903" s="98">
        <v>1</v>
      </c>
      <c r="I1903" s="49">
        <v>8.5999999999999993E-2</v>
      </c>
      <c r="J1903" s="99">
        <v>7.3000000000000004E-6</v>
      </c>
      <c r="K1903" s="98">
        <v>7.3000000000000009E-2</v>
      </c>
      <c r="L1903" s="98">
        <v>0.84139879142194296</v>
      </c>
      <c r="M1903" s="146" t="s">
        <v>47226</v>
      </c>
      <c r="N1903" s="100"/>
      <c r="O1903" s="101" t="s">
        <v>537</v>
      </c>
      <c r="P1903" s="102">
        <v>146.83000000000001</v>
      </c>
      <c r="Q1903" s="102">
        <v>41.686999999999998</v>
      </c>
      <c r="R1903" s="102">
        <v>134.12</v>
      </c>
      <c r="S1903" s="95" t="s">
        <v>47004</v>
      </c>
      <c r="T1903" s="100">
        <v>5992</v>
      </c>
      <c r="U1903" s="100" t="s">
        <v>32405</v>
      </c>
      <c r="V1903" s="100" t="s">
        <v>32403</v>
      </c>
      <c r="W1903" s="100">
        <v>53.52</v>
      </c>
      <c r="X1903" s="100">
        <v>0</v>
      </c>
      <c r="Y1903" s="100" t="s">
        <v>36</v>
      </c>
      <c r="Z1903" s="100" t="s">
        <v>32406</v>
      </c>
      <c r="AA1903" s="100" t="s">
        <v>32407</v>
      </c>
      <c r="AB1903" s="100" t="s">
        <v>32408</v>
      </c>
      <c r="AC1903" s="100"/>
      <c r="AD1903" s="100" t="s">
        <v>32409</v>
      </c>
      <c r="AE1903" s="100" t="s">
        <v>32410</v>
      </c>
      <c r="AF1903" s="100"/>
      <c r="AG1903" s="100"/>
      <c r="AH1903" t="s">
        <v>32411</v>
      </c>
      <c r="AI1903" t="s">
        <v>32402</v>
      </c>
      <c r="AJ1903">
        <v>100</v>
      </c>
      <c r="AK1903">
        <v>0</v>
      </c>
      <c r="AL1903" t="s">
        <v>69</v>
      </c>
      <c r="AM1903" t="s">
        <v>32412</v>
      </c>
      <c r="AO1903" t="s">
        <v>32413</v>
      </c>
      <c r="AR1903" t="s">
        <v>370</v>
      </c>
      <c r="AS1903" s="55">
        <v>41687</v>
      </c>
      <c r="AT1903" s="104">
        <v>71.99742268041237</v>
      </c>
      <c r="AU1903" s="100" t="s">
        <v>32401</v>
      </c>
      <c r="AV1903" s="100" t="s">
        <v>32401</v>
      </c>
      <c r="AW1903" s="100">
        <v>1.0165427985295536</v>
      </c>
      <c r="AX1903" s="100">
        <v>8.6437376714073144E-2</v>
      </c>
      <c r="AY1903" s="100">
        <v>7.2728304300904332E-6</v>
      </c>
      <c r="AZ1903" s="100">
        <v>26430.112761768392</v>
      </c>
      <c r="BA1903" s="100">
        <v>536609.48630749958</v>
      </c>
      <c r="BB1903" s="100">
        <v>26000</v>
      </c>
    </row>
    <row r="1904" spans="1:54" x14ac:dyDescent="0.25">
      <c r="A1904" s="95" t="s">
        <v>17005</v>
      </c>
      <c r="B1904" s="51" t="s">
        <v>17006</v>
      </c>
      <c r="C1904" s="96" t="str">
        <f>HYPERLINK("http://www.UniProt.org/UniProt/PCBP2_HUMAN","PCBP2_HUMAN")</f>
        <v>PCBP2_HUMAN</v>
      </c>
      <c r="D1904" s="97" t="s">
        <v>17008</v>
      </c>
      <c r="E1904" s="159">
        <v>0.34</v>
      </c>
      <c r="F1904" s="98">
        <v>210</v>
      </c>
      <c r="G1904" s="98">
        <v>460</v>
      </c>
      <c r="H1904" s="49">
        <v>45</v>
      </c>
      <c r="I1904" s="49">
        <v>8.4000000000000005E-2</v>
      </c>
      <c r="J1904" s="99">
        <v>3.2000000000000002E-3</v>
      </c>
      <c r="K1904" s="98">
        <v>32</v>
      </c>
      <c r="L1904" s="98">
        <v>379.76408579418933</v>
      </c>
      <c r="M1904" s="145" t="s">
        <v>47226</v>
      </c>
      <c r="N1904" s="100"/>
      <c r="O1904" s="101" t="s">
        <v>40</v>
      </c>
      <c r="P1904" s="102">
        <v>37.128999999999998</v>
      </c>
      <c r="Q1904" s="102">
        <v>37.158999999999999</v>
      </c>
      <c r="R1904" s="102">
        <v>38.58</v>
      </c>
      <c r="S1904" s="95" t="s">
        <v>47004</v>
      </c>
      <c r="T1904" s="100">
        <v>5324</v>
      </c>
      <c r="U1904" s="100" t="s">
        <v>17009</v>
      </c>
      <c r="V1904" s="100" t="s">
        <v>17007</v>
      </c>
      <c r="W1904" s="100">
        <v>84.18</v>
      </c>
      <c r="X1904" s="100">
        <v>0</v>
      </c>
      <c r="Y1904" s="100" t="s">
        <v>36</v>
      </c>
      <c r="Z1904" s="100" t="s">
        <v>17010</v>
      </c>
      <c r="AA1904" s="100" t="s">
        <v>17011</v>
      </c>
      <c r="AB1904" s="100" t="s">
        <v>17012</v>
      </c>
      <c r="AC1904" s="100" t="s">
        <v>17013</v>
      </c>
      <c r="AD1904" s="100" t="s">
        <v>10900</v>
      </c>
      <c r="AE1904" s="100" t="s">
        <v>17015</v>
      </c>
      <c r="AF1904" s="100" t="s">
        <v>17014</v>
      </c>
      <c r="AG1904" s="100"/>
      <c r="AH1904" t="s">
        <v>17016</v>
      </c>
      <c r="AI1904" t="s">
        <v>17006</v>
      </c>
      <c r="AJ1904">
        <v>99.72</v>
      </c>
      <c r="AK1904">
        <v>0</v>
      </c>
      <c r="AL1904" t="s">
        <v>69</v>
      </c>
      <c r="AM1904" t="s">
        <v>17017</v>
      </c>
      <c r="AN1904" t="s">
        <v>17018</v>
      </c>
      <c r="AO1904" t="s">
        <v>17019</v>
      </c>
      <c r="AS1904" s="55">
        <v>37159</v>
      </c>
      <c r="AT1904" s="104">
        <v>18</v>
      </c>
      <c r="AU1904" s="100" t="s">
        <v>17005</v>
      </c>
      <c r="AV1904" s="100" t="s">
        <v>17020</v>
      </c>
      <c r="AW1904" s="100">
        <v>44.541923643270238</v>
      </c>
      <c r="AX1904" s="100">
        <v>8.40194888114566E-2</v>
      </c>
      <c r="AY1904" s="100">
        <v>3.1907584357377932E-3</v>
      </c>
      <c r="AZ1904" s="100">
        <v>11595500</v>
      </c>
      <c r="BA1904" s="100">
        <v>242197888.8888889</v>
      </c>
      <c r="BB1904" s="100">
        <v>260327.77777777778</v>
      </c>
    </row>
    <row r="1905" spans="1:54" x14ac:dyDescent="0.25">
      <c r="A1905" s="95" t="s">
        <v>26018</v>
      </c>
      <c r="B1905" s="51" t="s">
        <v>26019</v>
      </c>
      <c r="C1905" s="96" t="str">
        <f>HYPERLINK("http://www.UniProt.org/UniProt/SYFB_HUMAN","SYFB_HUMAN")</f>
        <v>SYFB_HUMAN</v>
      </c>
      <c r="D1905" s="97" t="s">
        <v>26021</v>
      </c>
      <c r="E1905" s="159">
        <v>-2.58</v>
      </c>
      <c r="F1905" s="98">
        <v>330</v>
      </c>
      <c r="G1905" s="98">
        <v>0.9</v>
      </c>
      <c r="H1905" s="98">
        <v>140</v>
      </c>
      <c r="I1905" s="49">
        <v>8.4000000000000005E-2</v>
      </c>
      <c r="J1905" s="99">
        <v>9.8999999999999999E-4</v>
      </c>
      <c r="K1905" s="98">
        <v>9.9</v>
      </c>
      <c r="L1905" s="98">
        <v>117.24672636167378</v>
      </c>
      <c r="M1905" s="145" t="s">
        <v>47226</v>
      </c>
      <c r="N1905" s="100"/>
      <c r="O1905" s="101" t="s">
        <v>40</v>
      </c>
      <c r="P1905" s="102">
        <v>65.706999999999994</v>
      </c>
      <c r="Q1905" s="102">
        <v>65.704999999999998</v>
      </c>
      <c r="R1905" s="102">
        <v>66.116</v>
      </c>
      <c r="S1905" s="95" t="s">
        <v>47004</v>
      </c>
      <c r="T1905" s="100">
        <v>4326</v>
      </c>
      <c r="U1905" s="100" t="s">
        <v>26022</v>
      </c>
      <c r="V1905" s="100" t="s">
        <v>26020</v>
      </c>
      <c r="W1905" s="100">
        <v>78.81</v>
      </c>
      <c r="X1905" s="100">
        <v>0</v>
      </c>
      <c r="Y1905" s="100" t="s">
        <v>36</v>
      </c>
      <c r="Z1905" s="100" t="s">
        <v>26023</v>
      </c>
      <c r="AA1905" s="100" t="s">
        <v>26024</v>
      </c>
      <c r="AB1905" s="100" t="s">
        <v>26025</v>
      </c>
      <c r="AC1905" s="100" t="s">
        <v>26026</v>
      </c>
      <c r="AD1905" s="100" t="s">
        <v>13184</v>
      </c>
      <c r="AE1905" s="100"/>
      <c r="AF1905" s="100" t="s">
        <v>26017</v>
      </c>
      <c r="AG1905" s="100"/>
      <c r="AH1905" t="s">
        <v>26027</v>
      </c>
      <c r="AI1905" t="s">
        <v>26019</v>
      </c>
      <c r="AJ1905">
        <v>99.66</v>
      </c>
      <c r="AK1905">
        <v>0</v>
      </c>
      <c r="AL1905" t="s">
        <v>69</v>
      </c>
      <c r="AM1905" t="s">
        <v>26028</v>
      </c>
      <c r="AN1905" t="s">
        <v>26029</v>
      </c>
      <c r="AO1905" t="s">
        <v>26030</v>
      </c>
      <c r="AS1905" s="55">
        <v>65705</v>
      </c>
      <c r="AT1905" s="104">
        <v>41.079052917583127</v>
      </c>
      <c r="AU1905" s="100" t="s">
        <v>26018</v>
      </c>
      <c r="AV1905" s="100" t="s">
        <v>26031</v>
      </c>
      <c r="AW1905" s="100">
        <v>138.37203888552392</v>
      </c>
      <c r="AX1905" s="100">
        <v>8.4435563953721926E-2</v>
      </c>
      <c r="AY1905" s="100">
        <v>9.8997934620756413E-4</v>
      </c>
      <c r="AZ1905" s="100">
        <v>3597673.011023622</v>
      </c>
      <c r="BA1905" s="100">
        <v>74775131.894173235</v>
      </c>
      <c r="BB1905" s="100">
        <v>26000</v>
      </c>
    </row>
    <row r="1906" spans="1:54" x14ac:dyDescent="0.25">
      <c r="A1906" s="95" t="s">
        <v>87</v>
      </c>
      <c r="B1906" s="51" t="s">
        <v>74</v>
      </c>
      <c r="C1906" s="96" t="str">
        <f>HYPERLINK("http://www.UniProt.org/UniProt/1433T_HUMAN","1433T_HUMAN")</f>
        <v>1433T_HUMAN</v>
      </c>
      <c r="D1906" s="97" t="s">
        <v>76</v>
      </c>
      <c r="E1906" s="159">
        <v>-0.04</v>
      </c>
      <c r="F1906" s="98">
        <v>1600</v>
      </c>
      <c r="G1906" s="98">
        <v>1500</v>
      </c>
      <c r="H1906" s="49">
        <v>59</v>
      </c>
      <c r="I1906" s="49">
        <v>8.3000000000000004E-2</v>
      </c>
      <c r="J1906" s="99">
        <v>8.0000000000000002E-3</v>
      </c>
      <c r="K1906" s="98">
        <v>80</v>
      </c>
      <c r="L1906" s="98">
        <v>962.69976293370792</v>
      </c>
      <c r="M1906" s="145" t="s">
        <v>47226</v>
      </c>
      <c r="N1906" s="100"/>
      <c r="O1906" s="101" t="s">
        <v>40</v>
      </c>
      <c r="P1906" s="102">
        <v>27.751999999999999</v>
      </c>
      <c r="Q1906" s="102">
        <v>27.673999999999999</v>
      </c>
      <c r="R1906" s="102">
        <v>27.763999999999999</v>
      </c>
      <c r="S1906" s="95" t="s">
        <v>47004</v>
      </c>
      <c r="T1906" s="100">
        <v>6796</v>
      </c>
      <c r="U1906" s="100" t="s">
        <v>78</v>
      </c>
      <c r="V1906" s="100" t="s">
        <v>75</v>
      </c>
      <c r="W1906" s="100">
        <v>78.78</v>
      </c>
      <c r="X1906" s="103">
        <v>7.0000000000000006E-141</v>
      </c>
      <c r="Y1906" s="100" t="s">
        <v>36</v>
      </c>
      <c r="Z1906" s="100" t="s">
        <v>77</v>
      </c>
      <c r="AA1906" s="100" t="s">
        <v>79</v>
      </c>
      <c r="AB1906" s="100" t="s">
        <v>80</v>
      </c>
      <c r="AC1906" s="100" t="s">
        <v>42</v>
      </c>
      <c r="AD1906" s="100" t="s">
        <v>65</v>
      </c>
      <c r="AE1906" s="100" t="s">
        <v>82</v>
      </c>
      <c r="AF1906" s="100"/>
      <c r="AG1906" s="100" t="s">
        <v>81</v>
      </c>
      <c r="AH1906" t="s">
        <v>83</v>
      </c>
      <c r="AI1906" t="s">
        <v>74</v>
      </c>
      <c r="AJ1906">
        <v>95.12</v>
      </c>
      <c r="AK1906" s="54">
        <v>6.0000000000000002E-173</v>
      </c>
      <c r="AL1906" t="s">
        <v>69</v>
      </c>
      <c r="AM1906" t="s">
        <v>84</v>
      </c>
      <c r="AN1906" t="s">
        <v>85</v>
      </c>
      <c r="AO1906" t="s">
        <v>86</v>
      </c>
      <c r="AS1906" s="55">
        <v>27674</v>
      </c>
      <c r="AT1906" s="104">
        <v>17.988773923040508</v>
      </c>
      <c r="AU1906" s="100" t="s">
        <v>87</v>
      </c>
      <c r="AV1906" s="100" t="s">
        <v>87</v>
      </c>
      <c r="AW1906" s="100">
        <v>58.800314730512</v>
      </c>
      <c r="AX1906" s="100">
        <v>8.3121017523992674E-2</v>
      </c>
      <c r="AY1906" s="100">
        <v>8.0020583865156331E-3</v>
      </c>
      <c r="AZ1906" s="100">
        <v>29080192.02631579</v>
      </c>
      <c r="BA1906" s="100">
        <v>613970248.73684216</v>
      </c>
      <c r="BB1906" s="100">
        <v>494558.4417293233</v>
      </c>
    </row>
    <row r="1907" spans="1:54" x14ac:dyDescent="0.25">
      <c r="A1907" s="95" t="s">
        <v>5041</v>
      </c>
      <c r="B1907" s="51" t="s">
        <v>5042</v>
      </c>
      <c r="C1907" s="96" t="str">
        <f>HYPERLINK("http://www.UniProt.org/UniProt/CSN3_HUMAN","CSN3_HUMAN")</f>
        <v>CSN3_HUMAN</v>
      </c>
      <c r="D1907" s="97" t="s">
        <v>5044</v>
      </c>
      <c r="E1907" s="159">
        <v>0.26</v>
      </c>
      <c r="F1907" s="98">
        <v>320</v>
      </c>
      <c r="G1907" s="98">
        <v>570</v>
      </c>
      <c r="H1907" s="98">
        <v>180</v>
      </c>
      <c r="I1907" s="49">
        <v>8.3000000000000004E-2</v>
      </c>
      <c r="J1907" s="99">
        <v>1.2999999999999999E-3</v>
      </c>
      <c r="K1907" s="98">
        <v>13</v>
      </c>
      <c r="L1907" s="98">
        <v>156.41872019897895</v>
      </c>
      <c r="M1907" s="145" t="s">
        <v>47226</v>
      </c>
      <c r="N1907" s="100"/>
      <c r="O1907" s="101" t="s">
        <v>40</v>
      </c>
      <c r="P1907" s="102">
        <v>47.795000000000002</v>
      </c>
      <c r="Q1907" s="102">
        <v>47.795000000000002</v>
      </c>
      <c r="R1907" s="102">
        <v>47.872999999999998</v>
      </c>
      <c r="S1907" s="95" t="s">
        <v>47004</v>
      </c>
      <c r="T1907" s="100">
        <v>5231</v>
      </c>
      <c r="U1907" s="100" t="s">
        <v>5045</v>
      </c>
      <c r="V1907" s="100" t="s">
        <v>5043</v>
      </c>
      <c r="W1907" s="100">
        <v>93.85</v>
      </c>
      <c r="X1907" s="100">
        <v>0</v>
      </c>
      <c r="Y1907" s="100" t="s">
        <v>36</v>
      </c>
      <c r="Z1907" s="100" t="s">
        <v>5046</v>
      </c>
      <c r="AA1907" s="100" t="s">
        <v>5047</v>
      </c>
      <c r="AB1907" s="100" t="s">
        <v>5048</v>
      </c>
      <c r="AC1907" s="100" t="s">
        <v>5049</v>
      </c>
      <c r="AD1907" s="100" t="s">
        <v>5050</v>
      </c>
      <c r="AE1907" s="100" t="s">
        <v>5051</v>
      </c>
      <c r="AF1907" s="100" t="s">
        <v>5014</v>
      </c>
      <c r="AG1907" s="100" t="s">
        <v>5034</v>
      </c>
      <c r="AH1907" t="s">
        <v>5052</v>
      </c>
      <c r="AI1907" t="s">
        <v>5042</v>
      </c>
      <c r="AJ1907">
        <v>100</v>
      </c>
      <c r="AK1907">
        <v>0</v>
      </c>
      <c r="AL1907" t="s">
        <v>47</v>
      </c>
      <c r="AM1907" t="s">
        <v>5053</v>
      </c>
      <c r="AN1907" t="s">
        <v>5054</v>
      </c>
      <c r="AO1907" t="s">
        <v>5055</v>
      </c>
      <c r="AP1907" t="s">
        <v>5056</v>
      </c>
      <c r="AQ1907" t="s">
        <v>659</v>
      </c>
      <c r="AR1907" t="s">
        <v>2797</v>
      </c>
      <c r="AS1907" s="55">
        <v>47795</v>
      </c>
      <c r="AT1907" s="104">
        <v>26.017644693583101</v>
      </c>
      <c r="AU1907" s="100" t="s">
        <v>5041</v>
      </c>
      <c r="AV1907" s="100" t="s">
        <v>5057</v>
      </c>
      <c r="AW1907" s="100">
        <v>181.23351618881119</v>
      </c>
      <c r="AX1907" s="100">
        <v>8.2894856120684493E-2</v>
      </c>
      <c r="AY1907" s="100">
        <v>1.2966307305475964E-3</v>
      </c>
      <c r="AZ1907" s="100">
        <v>4712071.4209090909</v>
      </c>
      <c r="BA1907" s="100">
        <v>99757415.806363642</v>
      </c>
      <c r="BB1907" s="100">
        <v>26000</v>
      </c>
    </row>
    <row r="1908" spans="1:54" x14ac:dyDescent="0.25">
      <c r="A1908" s="95" t="s">
        <v>11579</v>
      </c>
      <c r="B1908" s="51" t="s">
        <v>11580</v>
      </c>
      <c r="C1908" s="96" t="str">
        <f>HYPERLINK("http://www.UniProt.org/UniProt/IFT27_HUMAN","IFT27_HUMAN")</f>
        <v>IFT27_HUMAN</v>
      </c>
      <c r="D1908" s="97" t="s">
        <v>11582</v>
      </c>
      <c r="E1908" s="159">
        <v>-0.17</v>
      </c>
      <c r="F1908" s="98">
        <v>130</v>
      </c>
      <c r="G1908" s="98">
        <v>89</v>
      </c>
      <c r="H1908" s="98">
        <v>60</v>
      </c>
      <c r="I1908" s="49">
        <v>8.2000000000000003E-2</v>
      </c>
      <c r="J1908" s="99">
        <v>4.2999999999999999E-4</v>
      </c>
      <c r="K1908" s="98">
        <v>4.3</v>
      </c>
      <c r="L1908" s="98">
        <v>52.061253480053708</v>
      </c>
      <c r="M1908" s="148" t="s">
        <v>47226</v>
      </c>
      <c r="N1908" s="100"/>
      <c r="O1908" s="101" t="s">
        <v>40</v>
      </c>
      <c r="P1908" s="102">
        <v>20.655000000000001</v>
      </c>
      <c r="Q1908" s="102">
        <v>20.655999999999999</v>
      </c>
      <c r="R1908" s="102">
        <v>20.48</v>
      </c>
      <c r="S1908" s="95" t="s">
        <v>47004</v>
      </c>
      <c r="T1908" s="100">
        <v>9437</v>
      </c>
      <c r="U1908" s="100" t="s">
        <v>11583</v>
      </c>
      <c r="V1908" s="100" t="s">
        <v>11581</v>
      </c>
      <c r="W1908" s="100">
        <v>62.16</v>
      </c>
      <c r="X1908" s="103">
        <v>6.9999999999999996E-85</v>
      </c>
      <c r="Y1908" s="100" t="s">
        <v>36</v>
      </c>
      <c r="Z1908" s="100" t="s">
        <v>11584</v>
      </c>
      <c r="AA1908" s="100" t="s">
        <v>11585</v>
      </c>
      <c r="AB1908" s="100" t="s">
        <v>11586</v>
      </c>
      <c r="AC1908" s="100" t="s">
        <v>11587</v>
      </c>
      <c r="AD1908" s="100" t="s">
        <v>11588</v>
      </c>
      <c r="AE1908" s="100" t="s">
        <v>11590</v>
      </c>
      <c r="AF1908" s="100" t="s">
        <v>11589</v>
      </c>
      <c r="AG1908" s="100"/>
      <c r="AH1908" t="s">
        <v>11591</v>
      </c>
      <c r="AI1908" t="s">
        <v>11580</v>
      </c>
      <c r="AJ1908">
        <v>100</v>
      </c>
      <c r="AK1908" s="54">
        <v>5.9999999999999998E-139</v>
      </c>
      <c r="AL1908" t="s">
        <v>69</v>
      </c>
      <c r="AM1908" t="s">
        <v>11592</v>
      </c>
      <c r="AN1908" t="s">
        <v>11593</v>
      </c>
      <c r="AO1908" t="s">
        <v>11594</v>
      </c>
      <c r="AS1908" s="55">
        <v>20656</v>
      </c>
      <c r="AT1908" s="104">
        <v>12.999963998991971</v>
      </c>
      <c r="AU1908" s="100" t="s">
        <v>11595</v>
      </c>
      <c r="AV1908" s="100" t="s">
        <v>11595</v>
      </c>
      <c r="AW1908" s="100">
        <v>59.724129891570634</v>
      </c>
      <c r="AX1908" s="100">
        <v>8.2075399390053927E-2</v>
      </c>
      <c r="AY1908" s="100">
        <v>4.2729481721222432E-4</v>
      </c>
      <c r="AZ1908" s="100">
        <v>1552827.3771808364</v>
      </c>
      <c r="BA1908" s="100">
        <v>33202522.717252839</v>
      </c>
      <c r="BB1908" s="100">
        <v>26000</v>
      </c>
    </row>
    <row r="1909" spans="1:54" x14ac:dyDescent="0.25">
      <c r="A1909" s="95" t="s">
        <v>26032</v>
      </c>
      <c r="B1909" s="51" t="s">
        <v>26033</v>
      </c>
      <c r="C1909" s="96" t="str">
        <f>HYPERLINK("http://www.UniProt.org/UniProt/SYIC_HUMAN","SYIC_HUMAN")</f>
        <v>SYIC_HUMAN</v>
      </c>
      <c r="D1909" s="97" t="s">
        <v>26035</v>
      </c>
      <c r="E1909" s="159">
        <v>-5</v>
      </c>
      <c r="F1909" s="98">
        <v>220</v>
      </c>
      <c r="G1909" s="98">
        <v>0</v>
      </c>
      <c r="H1909" s="98">
        <v>36</v>
      </c>
      <c r="I1909" s="49">
        <v>8.2000000000000003E-2</v>
      </c>
      <c r="J1909" s="99">
        <v>2.5999999999999998E-4</v>
      </c>
      <c r="K1909" s="98">
        <v>2.5999999999999996</v>
      </c>
      <c r="L1909" s="98">
        <v>31.537021297574196</v>
      </c>
      <c r="M1909" s="145" t="s">
        <v>47226</v>
      </c>
      <c r="N1909" s="100"/>
      <c r="O1909" s="101" t="s">
        <v>40</v>
      </c>
      <c r="P1909" s="102">
        <v>144.49</v>
      </c>
      <c r="Q1909" s="102">
        <v>143.99700000000001</v>
      </c>
      <c r="R1909" s="102">
        <v>144.49799999999999</v>
      </c>
      <c r="S1909" s="95" t="s">
        <v>47004</v>
      </c>
      <c r="T1909" s="100">
        <v>4579</v>
      </c>
      <c r="U1909" s="100" t="s">
        <v>26037</v>
      </c>
      <c r="V1909" s="100" t="s">
        <v>26034</v>
      </c>
      <c r="W1909" s="100">
        <v>76.62</v>
      </c>
      <c r="X1909" s="100">
        <v>0</v>
      </c>
      <c r="Y1909" s="100" t="s">
        <v>36</v>
      </c>
      <c r="Z1909" s="100" t="s">
        <v>26036</v>
      </c>
      <c r="AA1909" s="100" t="s">
        <v>26038</v>
      </c>
      <c r="AB1909" s="100" t="s">
        <v>26039</v>
      </c>
      <c r="AC1909" s="100" t="s">
        <v>26040</v>
      </c>
      <c r="AD1909" s="100" t="s">
        <v>26041</v>
      </c>
      <c r="AE1909" s="100"/>
      <c r="AF1909" s="100" t="s">
        <v>768</v>
      </c>
      <c r="AG1909" s="100" t="s">
        <v>769</v>
      </c>
      <c r="AH1909" t="s">
        <v>26042</v>
      </c>
      <c r="AI1909" t="s">
        <v>26033</v>
      </c>
      <c r="AJ1909">
        <v>97.14</v>
      </c>
      <c r="AK1909">
        <v>0</v>
      </c>
      <c r="AL1909" t="s">
        <v>69</v>
      </c>
      <c r="AM1909" t="s">
        <v>26043</v>
      </c>
      <c r="AN1909" t="s">
        <v>26044</v>
      </c>
      <c r="AO1909" t="s">
        <v>26045</v>
      </c>
      <c r="AS1909" s="55">
        <v>143997</v>
      </c>
      <c r="AT1909" s="104">
        <v>73.956477967939293</v>
      </c>
      <c r="AU1909" s="100" t="s">
        <v>26032</v>
      </c>
      <c r="AV1909" s="100" t="s">
        <v>26032</v>
      </c>
      <c r="AW1909" s="100">
        <v>36.114847494965765</v>
      </c>
      <c r="AX1909" s="100">
        <v>8.1929991106407418E-2</v>
      </c>
      <c r="AY1909" s="100">
        <v>2.5838278744328352E-4</v>
      </c>
      <c r="AZ1909" s="100">
        <v>938986.03486910986</v>
      </c>
      <c r="BA1909" s="100">
        <v>20113012.96209424</v>
      </c>
      <c r="BB1909" s="100">
        <v>26000</v>
      </c>
    </row>
    <row r="1910" spans="1:54" x14ac:dyDescent="0.25">
      <c r="A1910" s="95" t="s">
        <v>27859</v>
      </c>
      <c r="B1910" s="51" t="s">
        <v>27860</v>
      </c>
      <c r="C1910" s="96" t="str">
        <f>HYPERLINK("http://www.UniProt.org/UniProt/TRM61_HUMAN","TRM61_HUMAN")</f>
        <v>TRM61_HUMAN</v>
      </c>
      <c r="D1910" s="97" t="s">
        <v>27862</v>
      </c>
      <c r="E1910" s="159">
        <v>1.77</v>
      </c>
      <c r="F1910" s="98">
        <v>30</v>
      </c>
      <c r="G1910" s="98">
        <v>1800</v>
      </c>
      <c r="H1910" s="98">
        <v>34</v>
      </c>
      <c r="I1910" s="49">
        <v>8.2000000000000003E-2</v>
      </c>
      <c r="J1910" s="99">
        <v>2.5000000000000001E-4</v>
      </c>
      <c r="K1910" s="98">
        <v>2.5</v>
      </c>
      <c r="L1910" s="98">
        <v>30.106246058034081</v>
      </c>
      <c r="M1910" s="146" t="s">
        <v>47226</v>
      </c>
      <c r="N1910" s="100"/>
      <c r="O1910" s="101" t="s">
        <v>40</v>
      </c>
      <c r="P1910" s="102">
        <v>33.488999999999997</v>
      </c>
      <c r="Q1910" s="102">
        <v>33.488999999999997</v>
      </c>
      <c r="R1910" s="102">
        <v>31.382000000000001</v>
      </c>
      <c r="S1910" s="95" t="s">
        <v>47004</v>
      </c>
      <c r="T1910" s="100">
        <v>1808</v>
      </c>
      <c r="U1910" s="100" t="s">
        <v>27863</v>
      </c>
      <c r="V1910" s="100" t="s">
        <v>27861</v>
      </c>
      <c r="W1910" s="100">
        <v>69.099999999999994</v>
      </c>
      <c r="X1910" s="103">
        <v>4.9999999999999999E-155</v>
      </c>
      <c r="Y1910" s="100" t="s">
        <v>36</v>
      </c>
      <c r="Z1910" s="100" t="s">
        <v>27864</v>
      </c>
      <c r="AA1910" s="100" t="s">
        <v>27865</v>
      </c>
      <c r="AB1910" s="100" t="s">
        <v>27866</v>
      </c>
      <c r="AC1910" s="100" t="s">
        <v>27867</v>
      </c>
      <c r="AD1910" s="100" t="s">
        <v>27868</v>
      </c>
      <c r="AE1910" s="100" t="s">
        <v>27869</v>
      </c>
      <c r="AF1910" s="100" t="s">
        <v>20210</v>
      </c>
      <c r="AG1910" s="100"/>
      <c r="AH1910" t="s">
        <v>27870</v>
      </c>
      <c r="AI1910" t="s">
        <v>27860</v>
      </c>
      <c r="AJ1910">
        <v>100</v>
      </c>
      <c r="AK1910">
        <v>0</v>
      </c>
      <c r="AL1910" t="s">
        <v>69</v>
      </c>
      <c r="AM1910" t="s">
        <v>27871</v>
      </c>
      <c r="AN1910" t="s">
        <v>27872</v>
      </c>
      <c r="AO1910" t="s">
        <v>27873</v>
      </c>
      <c r="AR1910" t="s">
        <v>27874</v>
      </c>
      <c r="AS1910" s="55">
        <v>33489</v>
      </c>
      <c r="AT1910" s="104">
        <v>14.98974757830729</v>
      </c>
      <c r="AU1910" s="100" t="s">
        <v>27859</v>
      </c>
      <c r="AV1910" s="100" t="s">
        <v>27859</v>
      </c>
      <c r="AW1910" s="100">
        <v>34.366566291727146</v>
      </c>
      <c r="AX1910" s="100">
        <v>8.1669017164854044E-2</v>
      </c>
      <c r="AY1910" s="100">
        <v>2.4587475260829051E-4</v>
      </c>
      <c r="AZ1910" s="100">
        <v>893530.72358490573</v>
      </c>
      <c r="BA1910" s="100">
        <v>19200523.457547169</v>
      </c>
      <c r="BB1910" s="100">
        <v>26000</v>
      </c>
    </row>
    <row r="1911" spans="1:54" x14ac:dyDescent="0.25">
      <c r="A1911" s="95" t="s">
        <v>2925</v>
      </c>
      <c r="B1911" s="51" t="s">
        <v>49207</v>
      </c>
      <c r="C1911" s="96" t="str">
        <f>HYPERLINK("http://www.UniProt.org/UniProt/CACO2_HUMAN","CACO2_HUMAN")</f>
        <v>CACO2_HUMAN</v>
      </c>
      <c r="D1911" s="97" t="s">
        <v>2927</v>
      </c>
      <c r="E1911" s="159">
        <v>-5</v>
      </c>
      <c r="F1911" s="98">
        <v>26</v>
      </c>
      <c r="G1911" s="98">
        <v>0</v>
      </c>
      <c r="H1911" s="98">
        <v>17</v>
      </c>
      <c r="I1911" s="49">
        <v>8.1000000000000003E-2</v>
      </c>
      <c r="J1911" s="99">
        <v>1.2E-4</v>
      </c>
      <c r="K1911" s="98">
        <v>1.2</v>
      </c>
      <c r="L1911" s="98">
        <v>14.625514901494142</v>
      </c>
      <c r="M1911" s="146" t="s">
        <v>47226</v>
      </c>
      <c r="N1911" s="100"/>
      <c r="O1911" s="101" t="s">
        <v>40</v>
      </c>
      <c r="P1911" s="102">
        <v>46.814999999999998</v>
      </c>
      <c r="Q1911" s="102">
        <v>39.505000000000003</v>
      </c>
      <c r="R1911" s="102">
        <v>52.253999999999998</v>
      </c>
      <c r="S1911" s="95" t="s">
        <v>47004</v>
      </c>
      <c r="T1911" s="100">
        <v>7417</v>
      </c>
      <c r="U1911" s="100" t="s">
        <v>2928</v>
      </c>
      <c r="V1911" s="100" t="s">
        <v>2926</v>
      </c>
      <c r="W1911" s="100">
        <v>40.36</v>
      </c>
      <c r="X1911" s="103">
        <v>9.9999999999999998E-46</v>
      </c>
      <c r="Y1911" s="100" t="s">
        <v>36</v>
      </c>
      <c r="Z1911" s="100" t="s">
        <v>2929</v>
      </c>
      <c r="AA1911" s="100" t="s">
        <v>2930</v>
      </c>
      <c r="AB1911" s="100" t="s">
        <v>2931</v>
      </c>
      <c r="AC1911" s="100"/>
      <c r="AD1911" s="100" t="s">
        <v>2932</v>
      </c>
      <c r="AE1911" s="100" t="s">
        <v>2933</v>
      </c>
      <c r="AF1911" s="100"/>
      <c r="AG1911" s="100"/>
      <c r="AH1911" t="s">
        <v>51286</v>
      </c>
      <c r="AI1911" t="s">
        <v>49207</v>
      </c>
      <c r="AJ1911">
        <v>64.89</v>
      </c>
      <c r="AK1911" s="54">
        <v>1E-172</v>
      </c>
      <c r="AL1911" t="s">
        <v>47</v>
      </c>
      <c r="AM1911" t="s">
        <v>51287</v>
      </c>
      <c r="AN1911" t="s">
        <v>51288</v>
      </c>
      <c r="AO1911" t="s">
        <v>51289</v>
      </c>
      <c r="AP1911" t="s">
        <v>51290</v>
      </c>
      <c r="AQ1911" t="s">
        <v>51291</v>
      </c>
      <c r="AR1911" t="s">
        <v>639</v>
      </c>
      <c r="AS1911" s="55">
        <v>54948</v>
      </c>
      <c r="AT1911" s="104">
        <v>30.999134037025769</v>
      </c>
      <c r="AU1911" s="100" t="s">
        <v>2925</v>
      </c>
      <c r="AV1911" s="100" t="s">
        <v>2925</v>
      </c>
      <c r="AW1911" s="100">
        <v>16.508153451229781</v>
      </c>
      <c r="AX1911" s="100">
        <v>8.0754201351228183E-2</v>
      </c>
      <c r="AY1911" s="100">
        <v>1.1810717752206462E-4</v>
      </c>
      <c r="AZ1911" s="100">
        <v>429211.98973197432</v>
      </c>
      <c r="BA1911" s="100">
        <v>9327550.8810872026</v>
      </c>
      <c r="BB1911" s="100">
        <v>26000</v>
      </c>
    </row>
    <row r="1912" spans="1:54" x14ac:dyDescent="0.25">
      <c r="A1912" s="95" t="s">
        <v>45147</v>
      </c>
      <c r="B1912" s="51" t="s">
        <v>45148</v>
      </c>
      <c r="C1912" s="96" t="str">
        <f>HYPERLINK("http://www.UniProt.org/UniProt/TPPC3_HUMAN","TPPC3_HUMAN")</f>
        <v>TPPC3_HUMAN</v>
      </c>
      <c r="D1912" s="97" t="s">
        <v>45150</v>
      </c>
      <c r="E1912" s="159">
        <v>-0.63</v>
      </c>
      <c r="F1912" s="98">
        <v>140</v>
      </c>
      <c r="G1912" s="98">
        <v>32</v>
      </c>
      <c r="H1912" s="98">
        <v>26</v>
      </c>
      <c r="I1912" s="49">
        <v>0.08</v>
      </c>
      <c r="J1912" s="99">
        <v>1.8000000000000001E-4</v>
      </c>
      <c r="K1912" s="98">
        <v>1.8</v>
      </c>
      <c r="L1912" s="98">
        <v>22.975334976435342</v>
      </c>
      <c r="M1912" s="148" t="s">
        <v>47226</v>
      </c>
      <c r="N1912" s="100"/>
      <c r="O1912" s="101" t="s">
        <v>40</v>
      </c>
      <c r="P1912" s="102">
        <v>20.353999999999999</v>
      </c>
      <c r="Q1912" s="102">
        <v>20.353999999999999</v>
      </c>
      <c r="R1912" s="102">
        <v>20.274000000000001</v>
      </c>
      <c r="S1912" s="95" t="s">
        <v>47004</v>
      </c>
      <c r="T1912" s="100">
        <v>9438</v>
      </c>
      <c r="U1912" s="100" t="s">
        <v>45151</v>
      </c>
      <c r="V1912" s="100" t="s">
        <v>45149</v>
      </c>
      <c r="W1912" s="100">
        <v>91.11</v>
      </c>
      <c r="X1912" s="103">
        <v>2E-125</v>
      </c>
      <c r="Y1912" s="100" t="s">
        <v>36</v>
      </c>
      <c r="Z1912" s="100" t="s">
        <v>45152</v>
      </c>
      <c r="AA1912" s="100" t="s">
        <v>45153</v>
      </c>
      <c r="AB1912" s="100" t="s">
        <v>45154</v>
      </c>
      <c r="AC1912" s="100"/>
      <c r="AD1912" s="100" t="s">
        <v>45155</v>
      </c>
      <c r="AE1912" s="100" t="s">
        <v>45146</v>
      </c>
      <c r="AF1912" s="100"/>
      <c r="AG1912" s="100"/>
      <c r="AH1912" t="s">
        <v>45156</v>
      </c>
      <c r="AI1912" t="s">
        <v>45148</v>
      </c>
      <c r="AJ1912">
        <v>100</v>
      </c>
      <c r="AK1912" s="54">
        <v>1.0000000000000001E-133</v>
      </c>
      <c r="AL1912" t="s">
        <v>69</v>
      </c>
      <c r="AM1912" t="s">
        <v>45157</v>
      </c>
      <c r="AN1912" t="s">
        <v>45158</v>
      </c>
      <c r="AO1912" t="s">
        <v>45159</v>
      </c>
      <c r="AS1912" s="55">
        <v>20354</v>
      </c>
      <c r="AT1912" s="104">
        <v>8.9999659272888337</v>
      </c>
      <c r="AU1912" s="100" t="s">
        <v>45160</v>
      </c>
      <c r="AV1912" s="100" t="s">
        <v>45161</v>
      </c>
      <c r="AW1912" s="100">
        <v>25.671037357811418</v>
      </c>
      <c r="AX1912" s="100">
        <v>7.9939119528658814E-2</v>
      </c>
      <c r="AY1912" s="100">
        <v>1.8366280488922403E-4</v>
      </c>
      <c r="AZ1912" s="100">
        <v>667446.97130309686</v>
      </c>
      <c r="BA1912" s="100">
        <v>14652722.139774363</v>
      </c>
      <c r="BB1912" s="100">
        <v>26000</v>
      </c>
    </row>
    <row r="1913" spans="1:54" x14ac:dyDescent="0.25">
      <c r="A1913" s="95" t="s">
        <v>44567</v>
      </c>
      <c r="B1913" s="51" t="s">
        <v>44568</v>
      </c>
      <c r="C1913" s="96" t="str">
        <f>HYPERLINK("http://www.UniProt.org/UniProt/TCP4_HUMAN","TCP4_HUMAN")</f>
        <v>TCP4_HUMAN</v>
      </c>
      <c r="D1913" s="97" t="s">
        <v>44570</v>
      </c>
      <c r="E1913" s="159">
        <v>1.75</v>
      </c>
      <c r="F1913" s="98">
        <v>63</v>
      </c>
      <c r="G1913" s="98">
        <v>3600</v>
      </c>
      <c r="H1913" s="98">
        <v>21</v>
      </c>
      <c r="I1913" s="49">
        <v>0.08</v>
      </c>
      <c r="J1913" s="99">
        <v>1.4999999999999999E-4</v>
      </c>
      <c r="K1913" s="98">
        <v>1.4999999999999998</v>
      </c>
      <c r="L1913" s="98">
        <v>19.062886624949414</v>
      </c>
      <c r="M1913" s="145" t="s">
        <v>47226</v>
      </c>
      <c r="N1913" s="100"/>
      <c r="O1913" s="101" t="s">
        <v>40</v>
      </c>
      <c r="P1913" s="102">
        <v>21.457999999999998</v>
      </c>
      <c r="Q1913" s="102">
        <v>14.379</v>
      </c>
      <c r="R1913" s="102">
        <v>14.395</v>
      </c>
      <c r="S1913" s="95" t="s">
        <v>47004</v>
      </c>
      <c r="T1913" s="100">
        <v>8396</v>
      </c>
      <c r="U1913" s="100" t="s">
        <v>44571</v>
      </c>
      <c r="V1913" s="100" t="s">
        <v>44569</v>
      </c>
      <c r="W1913" s="100">
        <v>77.52</v>
      </c>
      <c r="X1913" s="103">
        <v>2E-52</v>
      </c>
      <c r="Y1913" s="100" t="s">
        <v>36</v>
      </c>
      <c r="Z1913" s="100" t="s">
        <v>44572</v>
      </c>
      <c r="AA1913" s="100" t="s">
        <v>44573</v>
      </c>
      <c r="AB1913" s="100" t="s">
        <v>44574</v>
      </c>
      <c r="AC1913" s="100"/>
      <c r="AD1913" s="100"/>
      <c r="AE1913" s="100" t="s">
        <v>44576</v>
      </c>
      <c r="AF1913" s="100" t="s">
        <v>44575</v>
      </c>
      <c r="AG1913" s="100" t="s">
        <v>27096</v>
      </c>
      <c r="AH1913" t="s">
        <v>44577</v>
      </c>
      <c r="AI1913" t="s">
        <v>44568</v>
      </c>
      <c r="AJ1913">
        <v>100</v>
      </c>
      <c r="AK1913" s="54">
        <v>7.9999999999999995E-88</v>
      </c>
      <c r="AL1913" t="s">
        <v>69</v>
      </c>
      <c r="AM1913" t="s">
        <v>44578</v>
      </c>
      <c r="AN1913" t="s">
        <v>44579</v>
      </c>
      <c r="AO1913" t="s">
        <v>44580</v>
      </c>
      <c r="AS1913" s="55">
        <v>14379</v>
      </c>
      <c r="AT1913" s="104">
        <v>10.964732836920057</v>
      </c>
      <c r="AU1913" s="100" t="s">
        <v>44567</v>
      </c>
      <c r="AV1913" s="100" t="s">
        <v>44581</v>
      </c>
      <c r="AW1913" s="100">
        <v>21.44743407003444</v>
      </c>
      <c r="AX1913" s="100">
        <v>8.0494178111047796E-2</v>
      </c>
      <c r="AY1913" s="100">
        <v>1.534451391299389E-4</v>
      </c>
      <c r="AZ1913" s="100">
        <v>557633.28582089546</v>
      </c>
      <c r="BA1913" s="100">
        <v>12157523.761194028</v>
      </c>
      <c r="BB1913" s="100">
        <v>26000</v>
      </c>
    </row>
    <row r="1914" spans="1:54" x14ac:dyDescent="0.25">
      <c r="A1914" s="95" t="s">
        <v>13147</v>
      </c>
      <c r="B1914" s="51" t="s">
        <v>13148</v>
      </c>
      <c r="C1914" s="96" t="str">
        <f>HYPERLINK("http://www.UniProt.org/UniProt/LPPRC_HUMAN","LPPRC_HUMAN")</f>
        <v>LPPRC_HUMAN</v>
      </c>
      <c r="D1914" s="97" t="s">
        <v>13150</v>
      </c>
      <c r="E1914" s="160" t="s">
        <v>40</v>
      </c>
      <c r="H1914" s="98">
        <v>13</v>
      </c>
      <c r="I1914" s="49">
        <v>0.08</v>
      </c>
      <c r="J1914" s="99">
        <v>9.3999999999999994E-5</v>
      </c>
      <c r="K1914" s="98">
        <v>0.94</v>
      </c>
      <c r="L1914" s="98">
        <v>11.790037226466435</v>
      </c>
      <c r="M1914" s="145" t="s">
        <v>47226</v>
      </c>
      <c r="N1914" s="100"/>
      <c r="O1914" s="101" t="s">
        <v>311</v>
      </c>
      <c r="P1914" s="102">
        <v>156.16999999999999</v>
      </c>
      <c r="Q1914" s="102">
        <v>31.94</v>
      </c>
      <c r="R1914" s="102">
        <v>157.905</v>
      </c>
      <c r="S1914" s="95" t="s">
        <v>47004</v>
      </c>
      <c r="T1914" s="100">
        <v>7086</v>
      </c>
      <c r="U1914" s="100" t="s">
        <v>13151</v>
      </c>
      <c r="V1914" s="100" t="s">
        <v>13149</v>
      </c>
      <c r="W1914" s="100">
        <v>59.53</v>
      </c>
      <c r="X1914" s="100">
        <v>0</v>
      </c>
      <c r="Y1914" s="100" t="s">
        <v>36</v>
      </c>
      <c r="Z1914" s="100" t="s">
        <v>13152</v>
      </c>
      <c r="AA1914" s="100" t="s">
        <v>13153</v>
      </c>
      <c r="AB1914" s="100" t="s">
        <v>13154</v>
      </c>
      <c r="AC1914" s="100" t="s">
        <v>13155</v>
      </c>
      <c r="AD1914" s="100" t="s">
        <v>13156</v>
      </c>
      <c r="AE1914" s="100" t="s">
        <v>13157</v>
      </c>
      <c r="AF1914" s="100"/>
      <c r="AG1914" s="100" t="s">
        <v>1126</v>
      </c>
      <c r="AH1914" t="s">
        <v>13158</v>
      </c>
      <c r="AI1914" t="s">
        <v>13148</v>
      </c>
      <c r="AJ1914">
        <v>99.29</v>
      </c>
      <c r="AK1914">
        <v>0</v>
      </c>
      <c r="AL1914" t="s">
        <v>69</v>
      </c>
      <c r="AM1914" t="s">
        <v>13159</v>
      </c>
      <c r="AO1914" t="s">
        <v>13160</v>
      </c>
      <c r="AR1914" t="s">
        <v>370</v>
      </c>
      <c r="AS1914" s="55">
        <v>31940</v>
      </c>
      <c r="AT1914" s="104">
        <v>99.004468135141494</v>
      </c>
      <c r="AU1914" s="100" t="s">
        <v>13147</v>
      </c>
      <c r="AV1914" s="100" t="s">
        <v>13161</v>
      </c>
      <c r="AW1914" s="100">
        <v>13.130060085876119</v>
      </c>
      <c r="AX1914" s="100">
        <v>7.9676331708123521E-2</v>
      </c>
      <c r="AY1914" s="100">
        <v>9.3938691690706442E-5</v>
      </c>
      <c r="AZ1914" s="100">
        <v>341381.56223277911</v>
      </c>
      <c r="BA1914" s="100">
        <v>7519200.0323040374</v>
      </c>
      <c r="BB1914" s="100">
        <v>26000</v>
      </c>
    </row>
    <row r="1915" spans="1:54" x14ac:dyDescent="0.25">
      <c r="A1915" s="95" t="s">
        <v>29989</v>
      </c>
      <c r="B1915" s="51" t="s">
        <v>48661</v>
      </c>
      <c r="C1915" s="96" t="str">
        <f>HYPERLINK("http://www.UniProt.org/UniProt/ZN830_HUMAN","ZN830_HUMAN")</f>
        <v>ZN830_HUMAN</v>
      </c>
      <c r="D1915" s="97" t="s">
        <v>29992</v>
      </c>
      <c r="E1915" s="159">
        <v>3.8</v>
      </c>
      <c r="F1915" s="98">
        <v>0.1</v>
      </c>
      <c r="G1915" s="98">
        <v>910</v>
      </c>
      <c r="H1915" s="98">
        <v>35</v>
      </c>
      <c r="I1915" s="49">
        <v>7.9000000000000001E-2</v>
      </c>
      <c r="J1915" s="99">
        <v>2.5000000000000001E-4</v>
      </c>
      <c r="K1915" s="98">
        <v>2.5</v>
      </c>
      <c r="L1915" s="98">
        <v>31.150412816715875</v>
      </c>
      <c r="M1915" s="20" t="s">
        <v>47226</v>
      </c>
      <c r="N1915" s="100"/>
      <c r="O1915" s="101" t="s">
        <v>40</v>
      </c>
      <c r="P1915" s="102">
        <v>40.335999999999999</v>
      </c>
      <c r="Q1915" s="102">
        <v>18.542000000000002</v>
      </c>
      <c r="R1915" s="102">
        <v>41.999000000000002</v>
      </c>
      <c r="S1915" s="95" t="s">
        <v>47004</v>
      </c>
      <c r="T1915" s="100">
        <v>226</v>
      </c>
      <c r="U1915" s="100" t="s">
        <v>29993</v>
      </c>
      <c r="V1915" s="100" t="s">
        <v>29991</v>
      </c>
      <c r="W1915" s="100">
        <v>53.85</v>
      </c>
      <c r="X1915" s="103">
        <v>3.9999999999999998E-112</v>
      </c>
      <c r="Y1915" s="100" t="s">
        <v>36</v>
      </c>
      <c r="Z1915" s="100" t="s">
        <v>29994</v>
      </c>
      <c r="AA1915" s="100" t="s">
        <v>29995</v>
      </c>
      <c r="AB1915" s="100" t="s">
        <v>29996</v>
      </c>
      <c r="AC1915" s="100" t="s">
        <v>29997</v>
      </c>
      <c r="AD1915" s="100" t="s">
        <v>29998</v>
      </c>
      <c r="AE1915" s="100" t="s">
        <v>30000</v>
      </c>
      <c r="AF1915" s="100" t="s">
        <v>29999</v>
      </c>
      <c r="AG1915" s="100"/>
      <c r="AH1915" t="s">
        <v>49395</v>
      </c>
      <c r="AI1915" t="s">
        <v>48661</v>
      </c>
      <c r="AJ1915">
        <v>100</v>
      </c>
      <c r="AK1915">
        <v>0</v>
      </c>
      <c r="AL1915" t="s">
        <v>47</v>
      </c>
      <c r="AM1915" t="s">
        <v>49396</v>
      </c>
      <c r="AN1915" t="s">
        <v>49397</v>
      </c>
      <c r="AO1915" t="s">
        <v>29992</v>
      </c>
      <c r="AP1915" t="s">
        <v>49398</v>
      </c>
      <c r="AQ1915" t="s">
        <v>49399</v>
      </c>
      <c r="AR1915" t="s">
        <v>49400</v>
      </c>
      <c r="AS1915" s="55">
        <v>40336</v>
      </c>
      <c r="AT1915" s="104">
        <v>20</v>
      </c>
      <c r="AU1915" s="100" t="s">
        <v>29989</v>
      </c>
      <c r="AV1915" s="100" t="s">
        <v>29989</v>
      </c>
      <c r="AW1915" s="100">
        <v>34.511538461538464</v>
      </c>
      <c r="AX1915" s="100">
        <v>7.9264423839753559E-2</v>
      </c>
      <c r="AY1915" s="100">
        <v>2.4691195242874584E-4</v>
      </c>
      <c r="AZ1915" s="100">
        <v>897300</v>
      </c>
      <c r="BA1915" s="100">
        <v>19866450</v>
      </c>
      <c r="BB1915" s="100">
        <v>26000</v>
      </c>
    </row>
    <row r="1916" spans="1:54" x14ac:dyDescent="0.25">
      <c r="A1916" s="95" t="s">
        <v>28438</v>
      </c>
      <c r="B1916" s="51" t="s">
        <v>28439</v>
      </c>
      <c r="C1916" s="96" t="str">
        <f>HYPERLINK("http://www.UniProt.org/UniProt/UBP7_HUMAN","UBP7_HUMAN")</f>
        <v>UBP7_HUMAN</v>
      </c>
      <c r="D1916" s="97" t="s">
        <v>28441</v>
      </c>
      <c r="E1916" s="159">
        <v>1.07</v>
      </c>
      <c r="F1916" s="98">
        <v>54</v>
      </c>
      <c r="G1916" s="98">
        <v>630</v>
      </c>
      <c r="H1916" s="49">
        <v>83</v>
      </c>
      <c r="I1916" s="49">
        <v>7.8E-2</v>
      </c>
      <c r="J1916" s="99">
        <v>4.4999999999999999E-4</v>
      </c>
      <c r="K1916" s="98">
        <v>4.5</v>
      </c>
      <c r="L1916" s="98">
        <v>58.29371587373295</v>
      </c>
      <c r="M1916" s="148" t="s">
        <v>47226</v>
      </c>
      <c r="N1916" s="100"/>
      <c r="O1916" s="101" t="s">
        <v>40</v>
      </c>
      <c r="P1916" s="102">
        <v>270.17</v>
      </c>
      <c r="Q1916" s="102">
        <v>61.735999999999997</v>
      </c>
      <c r="R1916" s="102">
        <v>128.30199999999999</v>
      </c>
      <c r="S1916" s="95" t="s">
        <v>47004</v>
      </c>
      <c r="T1916" s="100">
        <v>7435</v>
      </c>
      <c r="U1916" s="100" t="s">
        <v>28442</v>
      </c>
      <c r="V1916" s="100" t="s">
        <v>28440</v>
      </c>
      <c r="W1916" s="100">
        <v>92.81</v>
      </c>
      <c r="X1916" s="100">
        <v>0</v>
      </c>
      <c r="Y1916" s="100" t="s">
        <v>36</v>
      </c>
      <c r="Z1916" s="100" t="s">
        <v>28443</v>
      </c>
      <c r="AA1916" s="100" t="s">
        <v>28444</v>
      </c>
      <c r="AB1916" s="100" t="s">
        <v>28445</v>
      </c>
      <c r="AC1916" s="100" t="s">
        <v>28446</v>
      </c>
      <c r="AD1916" s="100" t="s">
        <v>28413</v>
      </c>
      <c r="AE1916" s="100" t="s">
        <v>28447</v>
      </c>
      <c r="AF1916" s="100" t="s">
        <v>28132</v>
      </c>
      <c r="AG1916" s="100"/>
      <c r="AH1916" t="s">
        <v>28448</v>
      </c>
      <c r="AI1916" t="s">
        <v>28439</v>
      </c>
      <c r="AJ1916">
        <v>93.77</v>
      </c>
      <c r="AK1916">
        <v>0</v>
      </c>
      <c r="AL1916" t="s">
        <v>69</v>
      </c>
      <c r="AM1916" t="s">
        <v>28449</v>
      </c>
      <c r="AN1916" t="s">
        <v>28450</v>
      </c>
      <c r="AO1916" t="s">
        <v>24747</v>
      </c>
      <c r="AS1916" s="55">
        <v>61736</v>
      </c>
      <c r="AT1916" s="104">
        <v>129.03225806451613</v>
      </c>
      <c r="AU1916" s="100" t="s">
        <v>28438</v>
      </c>
      <c r="AV1916" s="100" t="s">
        <v>28451</v>
      </c>
      <c r="AW1916" s="100">
        <v>82.772858143335156</v>
      </c>
      <c r="AX1916" s="100">
        <v>7.7828610943890847E-2</v>
      </c>
      <c r="AY1916" s="100">
        <v>4.5369189332104755E-4</v>
      </c>
      <c r="AZ1916" s="100">
        <v>1648756.7</v>
      </c>
      <c r="BA1916" s="100">
        <v>37177330.475000001</v>
      </c>
      <c r="BB1916" s="100">
        <v>19919.05</v>
      </c>
    </row>
    <row r="1917" spans="1:54" x14ac:dyDescent="0.25">
      <c r="A1917" s="95" t="s">
        <v>14407</v>
      </c>
      <c r="B1917" s="51" t="s">
        <v>14408</v>
      </c>
      <c r="C1917" s="96" t="str">
        <f>HYPERLINK("http://www.UniProt.org/UniProt/MMS19_HUMAN","MMS19_HUMAN")</f>
        <v>MMS19_HUMAN</v>
      </c>
      <c r="D1917" s="97" t="s">
        <v>14410</v>
      </c>
      <c r="E1917" s="159">
        <v>-0.25</v>
      </c>
      <c r="F1917" s="98">
        <v>61</v>
      </c>
      <c r="G1917" s="98">
        <v>34</v>
      </c>
      <c r="H1917" s="98">
        <v>13</v>
      </c>
      <c r="I1917" s="49">
        <v>7.8E-2</v>
      </c>
      <c r="J1917" s="99">
        <v>9.2999999999999997E-5</v>
      </c>
      <c r="K1917" s="98">
        <v>0.92999999999999994</v>
      </c>
      <c r="L1917" s="98">
        <v>11.905400647914531</v>
      </c>
      <c r="M1917" s="145" t="s">
        <v>47226</v>
      </c>
      <c r="N1917" s="100" t="s">
        <v>59</v>
      </c>
      <c r="O1917" s="101" t="s">
        <v>40</v>
      </c>
      <c r="P1917" s="102">
        <v>113.1</v>
      </c>
      <c r="Q1917" s="102">
        <v>113.047</v>
      </c>
      <c r="R1917" s="102">
        <v>113.29</v>
      </c>
      <c r="S1917" s="95" t="s">
        <v>47004</v>
      </c>
      <c r="T1917" s="100">
        <v>6471</v>
      </c>
      <c r="U1917" s="100" t="s">
        <v>14411</v>
      </c>
      <c r="V1917" s="100" t="s">
        <v>14409</v>
      </c>
      <c r="W1917" s="100">
        <v>64.540000000000006</v>
      </c>
      <c r="X1917" s="100">
        <v>0</v>
      </c>
      <c r="Y1917" s="100" t="s">
        <v>36</v>
      </c>
      <c r="Z1917" s="100" t="s">
        <v>14412</v>
      </c>
      <c r="AA1917" s="100" t="s">
        <v>14413</v>
      </c>
      <c r="AB1917" s="100" t="s">
        <v>14414</v>
      </c>
      <c r="AC1917" s="100" t="s">
        <v>14415</v>
      </c>
      <c r="AD1917" s="100" t="s">
        <v>14416</v>
      </c>
      <c r="AE1917" s="100" t="s">
        <v>14417</v>
      </c>
      <c r="AF1917" s="100" t="s">
        <v>4093</v>
      </c>
      <c r="AG1917" s="100"/>
      <c r="AH1917" t="s">
        <v>14418</v>
      </c>
      <c r="AI1917" t="s">
        <v>14408</v>
      </c>
      <c r="AJ1917">
        <v>99.51</v>
      </c>
      <c r="AK1917">
        <v>0</v>
      </c>
      <c r="AL1917" t="s">
        <v>47</v>
      </c>
      <c r="AM1917" t="s">
        <v>14419</v>
      </c>
      <c r="AN1917" t="s">
        <v>14420</v>
      </c>
      <c r="AO1917" t="s">
        <v>14421</v>
      </c>
      <c r="AP1917" t="s">
        <v>14422</v>
      </c>
      <c r="AQ1917" t="s">
        <v>14423</v>
      </c>
      <c r="AR1917" t="s">
        <v>168</v>
      </c>
      <c r="AS1917" s="55">
        <v>113047</v>
      </c>
      <c r="AT1917" s="104">
        <v>56.999944422831099</v>
      </c>
      <c r="AU1917" s="100" t="s">
        <v>14407</v>
      </c>
      <c r="AV1917" s="100" t="s">
        <v>14424</v>
      </c>
      <c r="AW1917" s="100">
        <v>13.018501222548903</v>
      </c>
      <c r="AX1917" s="100">
        <v>7.8233861508344521E-2</v>
      </c>
      <c r="AY1917" s="100">
        <v>9.3140546549030052E-5</v>
      </c>
      <c r="AZ1917" s="100">
        <v>338481.03178627149</v>
      </c>
      <c r="BA1917" s="100">
        <v>7592774.0699102962</v>
      </c>
      <c r="BB1917" s="100">
        <v>26000</v>
      </c>
    </row>
    <row r="1918" spans="1:54" x14ac:dyDescent="0.25">
      <c r="A1918" s="95" t="s">
        <v>21600</v>
      </c>
      <c r="B1918" s="51" t="s">
        <v>21601</v>
      </c>
      <c r="C1918" s="96" t="str">
        <f>HYPERLINK("http://www.UniProt.org/UniProt/RNH2A_HUMAN","RNH2A_HUMAN")</f>
        <v>RNH2A_HUMAN</v>
      </c>
      <c r="D1918" s="97" t="s">
        <v>21603</v>
      </c>
      <c r="E1918" s="159">
        <v>1.83</v>
      </c>
      <c r="F1918" s="98">
        <v>16</v>
      </c>
      <c r="G1918" s="98">
        <v>1100</v>
      </c>
      <c r="H1918" s="98">
        <v>41</v>
      </c>
      <c r="I1918" s="49">
        <v>7.6999999999999999E-2</v>
      </c>
      <c r="J1918" s="99">
        <v>2.9999999999999997E-4</v>
      </c>
      <c r="K1918" s="98">
        <v>2.9999999999999996</v>
      </c>
      <c r="L1918" s="98">
        <v>38.216151424775447</v>
      </c>
      <c r="M1918" s="151" t="s">
        <v>47226</v>
      </c>
      <c r="N1918" s="100"/>
      <c r="O1918" s="101" t="s">
        <v>40</v>
      </c>
      <c r="P1918" s="102">
        <v>35.777000000000001</v>
      </c>
      <c r="Q1918" s="102">
        <v>33.701000000000001</v>
      </c>
      <c r="R1918" s="102">
        <v>33.395000000000003</v>
      </c>
      <c r="S1918" s="95" t="s">
        <v>47004</v>
      </c>
      <c r="T1918" s="100">
        <v>2845</v>
      </c>
      <c r="U1918" s="100" t="s">
        <v>21604</v>
      </c>
      <c r="V1918" s="100" t="s">
        <v>21602</v>
      </c>
      <c r="W1918" s="100">
        <v>61.74</v>
      </c>
      <c r="X1918" s="103">
        <v>2E-132</v>
      </c>
      <c r="Y1918" s="100" t="s">
        <v>36</v>
      </c>
      <c r="Z1918" s="100" t="s">
        <v>21605</v>
      </c>
      <c r="AA1918" s="100" t="s">
        <v>21606</v>
      </c>
      <c r="AB1918" s="100" t="s">
        <v>21607</v>
      </c>
      <c r="AC1918" s="100" t="s">
        <v>21608</v>
      </c>
      <c r="AD1918" s="100" t="s">
        <v>21609</v>
      </c>
      <c r="AE1918" s="100" t="s">
        <v>21610</v>
      </c>
      <c r="AF1918" s="100" t="s">
        <v>16462</v>
      </c>
      <c r="AG1918" s="100"/>
      <c r="AH1918" t="s">
        <v>21611</v>
      </c>
      <c r="AI1918" t="s">
        <v>21601</v>
      </c>
      <c r="AJ1918">
        <v>100</v>
      </c>
      <c r="AK1918">
        <v>0</v>
      </c>
      <c r="AL1918" t="s">
        <v>69</v>
      </c>
      <c r="AM1918" t="s">
        <v>21612</v>
      </c>
      <c r="AN1918" t="s">
        <v>21613</v>
      </c>
      <c r="AO1918" t="s">
        <v>21614</v>
      </c>
      <c r="AP1918" t="s">
        <v>21615</v>
      </c>
      <c r="AS1918" s="55">
        <v>33701</v>
      </c>
      <c r="AT1918" s="104">
        <v>16.999931112080645</v>
      </c>
      <c r="AU1918" s="100" t="s">
        <v>21600</v>
      </c>
      <c r="AV1918" s="100" t="s">
        <v>21616</v>
      </c>
      <c r="AW1918" s="100">
        <v>41.330031732210898</v>
      </c>
      <c r="AX1918" s="100">
        <v>7.737427335665252E-2</v>
      </c>
      <c r="AY1918" s="100">
        <v>2.9569469469798012E-4</v>
      </c>
      <c r="AZ1918" s="100">
        <v>1074580.8250374834</v>
      </c>
      <c r="BA1918" s="100">
        <v>24372686.999040969</v>
      </c>
      <c r="BB1918" s="100">
        <v>26000</v>
      </c>
    </row>
    <row r="1919" spans="1:54" x14ac:dyDescent="0.25">
      <c r="A1919" s="95" t="s">
        <v>19734</v>
      </c>
      <c r="B1919" s="51" t="s">
        <v>19735</v>
      </c>
      <c r="C1919" s="96" t="str">
        <f>HYPERLINK("http://www.UniProt.org/UniProt/RBBP7_HUMAN","RBBP7_HUMAN")</f>
        <v>RBBP7_HUMAN</v>
      </c>
      <c r="D1919" s="97" t="s">
        <v>19737</v>
      </c>
      <c r="E1919" s="159">
        <v>1.93</v>
      </c>
      <c r="F1919" s="98">
        <v>68</v>
      </c>
      <c r="G1919" s="98">
        <v>5800</v>
      </c>
      <c r="H1919" s="98">
        <v>1400</v>
      </c>
      <c r="I1919" s="49">
        <v>7.5999999999999998E-2</v>
      </c>
      <c r="J1919" s="99">
        <v>9.7999999999999997E-3</v>
      </c>
      <c r="K1919" s="98">
        <v>98</v>
      </c>
      <c r="L1919" s="98">
        <v>1296.2093827863036</v>
      </c>
      <c r="M1919" s="145" t="s">
        <v>47226</v>
      </c>
      <c r="N1919" s="100"/>
      <c r="O1919" s="101" t="s">
        <v>40</v>
      </c>
      <c r="P1919" s="102">
        <v>47.744</v>
      </c>
      <c r="Q1919" s="102">
        <v>47.744999999999997</v>
      </c>
      <c r="R1919" s="102">
        <v>47.82</v>
      </c>
      <c r="S1919" s="95" t="s">
        <v>47004</v>
      </c>
      <c r="T1919" s="100">
        <v>1260</v>
      </c>
      <c r="U1919" s="100" t="s">
        <v>19738</v>
      </c>
      <c r="V1919" s="100" t="s">
        <v>19736</v>
      </c>
      <c r="W1919" s="100">
        <v>94.35</v>
      </c>
      <c r="X1919" s="100">
        <v>0</v>
      </c>
      <c r="Y1919" s="100" t="s">
        <v>36</v>
      </c>
      <c r="Z1919" s="100" t="s">
        <v>19739</v>
      </c>
      <c r="AA1919" s="100" t="s">
        <v>19740</v>
      </c>
      <c r="AB1919" s="100" t="s">
        <v>19741</v>
      </c>
      <c r="AC1919" s="100" t="s">
        <v>19742</v>
      </c>
      <c r="AD1919" s="100" t="s">
        <v>19706</v>
      </c>
      <c r="AE1919" s="100" t="s">
        <v>19745</v>
      </c>
      <c r="AF1919" s="100" t="s">
        <v>19743</v>
      </c>
      <c r="AG1919" s="100" t="s">
        <v>19744</v>
      </c>
      <c r="AH1919" t="s">
        <v>19746</v>
      </c>
      <c r="AI1919" t="s">
        <v>19735</v>
      </c>
      <c r="AJ1919">
        <v>100</v>
      </c>
      <c r="AK1919">
        <v>0</v>
      </c>
      <c r="AL1919" t="s">
        <v>47</v>
      </c>
      <c r="AM1919" t="s">
        <v>19747</v>
      </c>
      <c r="AN1919" t="s">
        <v>19748</v>
      </c>
      <c r="AO1919" t="s">
        <v>19749</v>
      </c>
      <c r="AP1919" t="s">
        <v>19750</v>
      </c>
      <c r="AQ1919" t="s">
        <v>2971</v>
      </c>
      <c r="AR1919" t="s">
        <v>168</v>
      </c>
      <c r="AS1919" s="55">
        <v>47745</v>
      </c>
      <c r="AT1919" s="104">
        <v>16.000971227388611</v>
      </c>
      <c r="AU1919" s="100" t="s">
        <v>19734</v>
      </c>
      <c r="AV1919" s="100" t="s">
        <v>19751</v>
      </c>
      <c r="AW1919" s="100">
        <v>1374.7316956635927</v>
      </c>
      <c r="AX1919" s="100">
        <v>7.5878821805383592E-2</v>
      </c>
      <c r="AY1919" s="100">
        <v>9.8354840778908173E-3</v>
      </c>
      <c r="AZ1919" s="100">
        <v>35743024.087253414</v>
      </c>
      <c r="BA1919" s="100">
        <v>826668944.77996969</v>
      </c>
      <c r="BB1919" s="100">
        <v>26000</v>
      </c>
    </row>
    <row r="1920" spans="1:54" x14ac:dyDescent="0.25">
      <c r="A1920" s="95" t="s">
        <v>39214</v>
      </c>
      <c r="B1920" s="51" t="s">
        <v>20375</v>
      </c>
      <c r="C1920" s="96" t="str">
        <f>HYPERLINK("http://www.UniProt.org/UniProt/NBEA_HUMAN","NBEA_HUMAN")</f>
        <v>NBEA_HUMAN</v>
      </c>
      <c r="D1920" s="97" t="s">
        <v>39208</v>
      </c>
      <c r="E1920" s="159">
        <v>-5</v>
      </c>
      <c r="F1920" s="98">
        <v>8.5</v>
      </c>
      <c r="G1920" s="98">
        <v>0</v>
      </c>
      <c r="H1920" s="98">
        <v>1.2</v>
      </c>
      <c r="I1920" s="49">
        <v>7.4999999999999997E-2</v>
      </c>
      <c r="J1920" s="99">
        <v>8.6000000000000007E-6</v>
      </c>
      <c r="K1920" s="98">
        <v>8.6000000000000007E-2</v>
      </c>
      <c r="L1920" s="98">
        <v>1.149206164223628</v>
      </c>
      <c r="M1920" s="148" t="s">
        <v>47226</v>
      </c>
      <c r="N1920" s="100"/>
      <c r="O1920" s="101" t="s">
        <v>40</v>
      </c>
      <c r="P1920" s="102">
        <v>113.36</v>
      </c>
      <c r="Q1920" s="102" t="s">
        <v>40</v>
      </c>
      <c r="R1920" s="102">
        <v>327.822</v>
      </c>
      <c r="S1920" s="95" t="s">
        <v>47004</v>
      </c>
      <c r="T1920" s="100">
        <v>8517</v>
      </c>
      <c r="U1920" s="100" t="s">
        <v>39209</v>
      </c>
      <c r="V1920" s="100" t="s">
        <v>39207</v>
      </c>
      <c r="W1920" s="100">
        <v>87.57</v>
      </c>
      <c r="X1920" s="100">
        <v>0</v>
      </c>
      <c r="Y1920" s="100" t="s">
        <v>36</v>
      </c>
      <c r="Z1920" s="100" t="s">
        <v>39210</v>
      </c>
      <c r="AA1920" s="100" t="s">
        <v>39211</v>
      </c>
      <c r="AB1920" s="100" t="s">
        <v>39212</v>
      </c>
      <c r="AC1920" s="100"/>
      <c r="AD1920" s="100" t="s">
        <v>35146</v>
      </c>
      <c r="AE1920" s="100" t="s">
        <v>39213</v>
      </c>
      <c r="AF1920" s="100"/>
      <c r="AG1920" s="100"/>
      <c r="AH1920" t="s">
        <v>20386</v>
      </c>
      <c r="AI1920" t="s">
        <v>20375</v>
      </c>
      <c r="AJ1920">
        <v>90.4</v>
      </c>
      <c r="AK1920">
        <v>0</v>
      </c>
      <c r="AL1920" t="s">
        <v>69</v>
      </c>
      <c r="AO1920" t="s">
        <v>628</v>
      </c>
      <c r="AS1920" s="55">
        <v>174403</v>
      </c>
      <c r="AT1920" s="104">
        <v>56.998455706865087</v>
      </c>
      <c r="AU1920" s="100" t="s">
        <v>39214</v>
      </c>
      <c r="AV1920" s="100" t="s">
        <v>39214</v>
      </c>
      <c r="AW1920" s="100">
        <v>1.1984130352406215</v>
      </c>
      <c r="AX1920" s="100">
        <v>7.460816717541835E-2</v>
      </c>
      <c r="AY1920" s="100">
        <v>8.5740165619417709E-6</v>
      </c>
      <c r="AZ1920" s="100">
        <v>31158.738916256156</v>
      </c>
      <c r="BA1920" s="100">
        <v>732916.34802955657</v>
      </c>
      <c r="BB1920" s="100">
        <v>26000</v>
      </c>
    </row>
    <row r="1921" spans="1:54" x14ac:dyDescent="0.25">
      <c r="A1921" s="95" t="s">
        <v>9121</v>
      </c>
      <c r="B1921" s="51" t="s">
        <v>9122</v>
      </c>
      <c r="C1921" s="96" t="str">
        <f>HYPERLINK("http://www.UniProt.org/UniProt/FRIH_HUMAN","FRIH_HUMAN")</f>
        <v>FRIH_HUMAN</v>
      </c>
      <c r="D1921" s="97" t="s">
        <v>9110</v>
      </c>
      <c r="E1921" s="159">
        <v>-1.2</v>
      </c>
      <c r="F1921" s="98">
        <v>4000</v>
      </c>
      <c r="G1921" s="98">
        <v>250</v>
      </c>
      <c r="H1921" s="98">
        <v>1500</v>
      </c>
      <c r="I1921" s="49">
        <v>7.2999999999999995E-2</v>
      </c>
      <c r="J1921" s="99">
        <v>1.0999999999999999E-2</v>
      </c>
      <c r="K1921" s="98">
        <v>110</v>
      </c>
      <c r="L1921" s="98">
        <v>1508.7320435292825</v>
      </c>
      <c r="M1921" s="148" t="s">
        <v>47226</v>
      </c>
      <c r="N1921" s="100"/>
      <c r="O1921" s="101" t="s">
        <v>40</v>
      </c>
      <c r="P1921" s="102">
        <v>20.917999999999999</v>
      </c>
      <c r="Q1921" s="102">
        <v>20.917999999999999</v>
      </c>
      <c r="R1921" s="102">
        <v>21.225999999999999</v>
      </c>
      <c r="S1921" s="95" t="s">
        <v>47004</v>
      </c>
      <c r="T1921" s="100">
        <v>4807</v>
      </c>
      <c r="U1921" s="100" t="s">
        <v>9111</v>
      </c>
      <c r="V1921" s="100" t="s">
        <v>9109</v>
      </c>
      <c r="W1921" s="100">
        <v>82.66</v>
      </c>
      <c r="X1921" s="103">
        <v>5E-110</v>
      </c>
      <c r="Y1921" s="100" t="s">
        <v>36</v>
      </c>
      <c r="Z1921" s="100" t="s">
        <v>9112</v>
      </c>
      <c r="AA1921" s="100" t="s">
        <v>9113</v>
      </c>
      <c r="AB1921" s="100" t="s">
        <v>9114</v>
      </c>
      <c r="AC1921" s="100" t="s">
        <v>9115</v>
      </c>
      <c r="AD1921" s="100" t="s">
        <v>9116</v>
      </c>
      <c r="AE1921" s="100" t="s">
        <v>9118</v>
      </c>
      <c r="AF1921" s="100" t="s">
        <v>9117</v>
      </c>
      <c r="AG1921" s="100"/>
      <c r="AH1921" t="s">
        <v>9123</v>
      </c>
      <c r="AI1921" t="s">
        <v>9122</v>
      </c>
      <c r="AJ1921">
        <v>100</v>
      </c>
      <c r="AK1921" s="54">
        <v>3.9999999999999999E-131</v>
      </c>
      <c r="AL1921" t="s">
        <v>69</v>
      </c>
      <c r="AM1921" t="s">
        <v>9124</v>
      </c>
      <c r="AN1921" t="s">
        <v>9125</v>
      </c>
      <c r="AO1921" t="s">
        <v>9119</v>
      </c>
      <c r="AP1921" t="s">
        <v>9120</v>
      </c>
      <c r="AS1921" s="55">
        <v>20918</v>
      </c>
      <c r="AT1921" s="104">
        <v>12.032520325203253</v>
      </c>
      <c r="AU1921" s="100" t="s">
        <v>9121</v>
      </c>
      <c r="AV1921" s="100" t="s">
        <v>9121</v>
      </c>
      <c r="AW1921" s="100">
        <v>1543.1609407484405</v>
      </c>
      <c r="AX1921" s="100">
        <v>7.3177387683588974E-2</v>
      </c>
      <c r="AY1921" s="100">
        <v>1.1040506965999574E-2</v>
      </c>
      <c r="AZ1921" s="100">
        <v>40122184.459459454</v>
      </c>
      <c r="BA1921" s="100">
        <v>962207142.56756747</v>
      </c>
      <c r="BB1921" s="100">
        <v>26000</v>
      </c>
    </row>
    <row r="1922" spans="1:54" x14ac:dyDescent="0.25">
      <c r="A1922" s="95" t="s">
        <v>10693</v>
      </c>
      <c r="B1922" s="51" t="s">
        <v>10694</v>
      </c>
      <c r="C1922" s="96" t="str">
        <f>HYPERLINK("http://www.UniProt.org/UniProt/HGS_HUMAN","HGS_HUMAN")</f>
        <v>HGS_HUMAN</v>
      </c>
      <c r="D1922" s="97" t="s">
        <v>10696</v>
      </c>
      <c r="E1922" s="159">
        <v>-1.26</v>
      </c>
      <c r="F1922" s="98">
        <v>130</v>
      </c>
      <c r="G1922" s="98">
        <v>7.3</v>
      </c>
      <c r="H1922" s="98">
        <v>36</v>
      </c>
      <c r="I1922" s="49">
        <v>7.2999999999999995E-2</v>
      </c>
      <c r="J1922" s="99">
        <v>2.5999999999999998E-4</v>
      </c>
      <c r="K1922" s="98">
        <v>2.5999999999999996</v>
      </c>
      <c r="L1922" s="98">
        <v>35.307459997257148</v>
      </c>
      <c r="M1922" s="145" t="s">
        <v>47226</v>
      </c>
      <c r="N1922" s="100"/>
      <c r="O1922" s="101" t="s">
        <v>40</v>
      </c>
      <c r="P1922" s="102">
        <v>84.117999999999995</v>
      </c>
      <c r="Q1922" s="102">
        <v>84.119</v>
      </c>
      <c r="R1922" s="102">
        <v>86.191999999999993</v>
      </c>
      <c r="S1922" s="95" t="s">
        <v>47004</v>
      </c>
      <c r="T1922" s="100">
        <v>3433</v>
      </c>
      <c r="U1922" s="100" t="s">
        <v>10697</v>
      </c>
      <c r="V1922" s="100" t="s">
        <v>10695</v>
      </c>
      <c r="W1922" s="100">
        <v>77.790000000000006</v>
      </c>
      <c r="X1922" s="100">
        <v>0</v>
      </c>
      <c r="Y1922" s="100" t="s">
        <v>36</v>
      </c>
      <c r="Z1922" s="100" t="s">
        <v>10698</v>
      </c>
      <c r="AA1922" s="100" t="s">
        <v>10699</v>
      </c>
      <c r="AB1922" s="100" t="s">
        <v>10700</v>
      </c>
      <c r="AC1922" s="100" t="s">
        <v>10701</v>
      </c>
      <c r="AD1922" s="100" t="s">
        <v>10702</v>
      </c>
      <c r="AE1922" s="100" t="s">
        <v>10705</v>
      </c>
      <c r="AF1922" s="100" t="s">
        <v>10703</v>
      </c>
      <c r="AG1922" s="100" t="s">
        <v>10704</v>
      </c>
      <c r="AH1922" t="s">
        <v>10706</v>
      </c>
      <c r="AI1922" t="s">
        <v>10694</v>
      </c>
      <c r="AJ1922">
        <v>100</v>
      </c>
      <c r="AK1922">
        <v>0</v>
      </c>
      <c r="AL1922" t="s">
        <v>69</v>
      </c>
      <c r="AM1922" t="s">
        <v>10707</v>
      </c>
      <c r="AN1922" t="s">
        <v>10708</v>
      </c>
      <c r="AO1922" t="s">
        <v>10709</v>
      </c>
      <c r="AS1922" s="55">
        <v>84119</v>
      </c>
      <c r="AT1922" s="104">
        <v>30.00010644752669</v>
      </c>
      <c r="AU1922" s="100" t="s">
        <v>10693</v>
      </c>
      <c r="AV1922" s="100" t="s">
        <v>10710</v>
      </c>
      <c r="AW1922" s="100">
        <v>35.997949193321666</v>
      </c>
      <c r="AX1922" s="100">
        <v>7.2943916509883661E-2</v>
      </c>
      <c r="AY1922" s="100">
        <v>2.5754644142159827E-4</v>
      </c>
      <c r="AZ1922" s="100">
        <v>935946.67902636342</v>
      </c>
      <c r="BA1922" s="100">
        <v>22517643.43508498</v>
      </c>
      <c r="BB1922" s="100">
        <v>26000</v>
      </c>
    </row>
    <row r="1923" spans="1:54" x14ac:dyDescent="0.25">
      <c r="A1923" s="95" t="s">
        <v>5383</v>
      </c>
      <c r="B1923" s="51" t="s">
        <v>5384</v>
      </c>
      <c r="C1923" s="96" t="str">
        <f>HYPERLINK("http://www.UniProt.org/UniProt/CYFP1_HUMAN","CYFP1_HUMAN")</f>
        <v>CYFP1_HUMAN</v>
      </c>
      <c r="D1923" s="97" t="s">
        <v>5386</v>
      </c>
      <c r="E1923" s="159">
        <v>-5</v>
      </c>
      <c r="F1923" s="98">
        <v>43</v>
      </c>
      <c r="G1923" s="98">
        <v>0</v>
      </c>
      <c r="H1923" s="98">
        <v>13</v>
      </c>
      <c r="I1923" s="49">
        <v>7.2999999999999995E-2</v>
      </c>
      <c r="J1923" s="99">
        <v>9.2999999999999997E-5</v>
      </c>
      <c r="K1923" s="98">
        <v>0.92999999999999994</v>
      </c>
      <c r="L1923" s="98">
        <v>12.762083206486714</v>
      </c>
      <c r="M1923" s="20" t="s">
        <v>47226</v>
      </c>
      <c r="N1923" s="100"/>
      <c r="O1923" s="101" t="s">
        <v>40</v>
      </c>
      <c r="P1923" s="102">
        <v>145.41999999999999</v>
      </c>
      <c r="Q1923" s="102">
        <v>145.63800000000001</v>
      </c>
      <c r="R1923" s="102">
        <v>145.18199999999999</v>
      </c>
      <c r="S1923" s="95" t="s">
        <v>47004</v>
      </c>
      <c r="T1923" s="100">
        <v>4266</v>
      </c>
      <c r="U1923" s="100" t="s">
        <v>5387</v>
      </c>
      <c r="V1923" s="100" t="s">
        <v>5385</v>
      </c>
      <c r="W1923" s="100">
        <v>93.7</v>
      </c>
      <c r="X1923" s="100">
        <v>0</v>
      </c>
      <c r="Y1923" s="100" t="s">
        <v>36</v>
      </c>
      <c r="Z1923" s="100" t="s">
        <v>5388</v>
      </c>
      <c r="AA1923" s="100" t="s">
        <v>5389</v>
      </c>
      <c r="AB1923" s="100" t="s">
        <v>5390</v>
      </c>
      <c r="AC1923" s="100" t="s">
        <v>5391</v>
      </c>
      <c r="AD1923" s="100" t="s">
        <v>5392</v>
      </c>
      <c r="AE1923" s="100" t="s">
        <v>5394</v>
      </c>
      <c r="AF1923" s="100"/>
      <c r="AG1923" s="100" t="s">
        <v>5393</v>
      </c>
      <c r="AH1923" t="s">
        <v>5395</v>
      </c>
      <c r="AI1923" t="s">
        <v>5384</v>
      </c>
      <c r="AJ1923">
        <v>86.03</v>
      </c>
      <c r="AK1923">
        <v>0</v>
      </c>
      <c r="AL1923" t="s">
        <v>47</v>
      </c>
      <c r="AM1923" t="s">
        <v>5396</v>
      </c>
      <c r="AN1923" t="s">
        <v>5397</v>
      </c>
      <c r="AO1923" t="s">
        <v>5398</v>
      </c>
      <c r="AP1923" t="s">
        <v>5399</v>
      </c>
      <c r="AQ1923" t="s">
        <v>5400</v>
      </c>
      <c r="AR1923" t="s">
        <v>2827</v>
      </c>
      <c r="AS1923" s="55">
        <v>145638</v>
      </c>
      <c r="AT1923" s="104">
        <v>72.998137802607076</v>
      </c>
      <c r="AU1923" s="100" t="s">
        <v>5383</v>
      </c>
      <c r="AV1923" s="100" t="s">
        <v>5401</v>
      </c>
      <c r="AW1923" s="100">
        <v>13.024726354003141</v>
      </c>
      <c r="AX1923" s="100">
        <v>7.301714194389905E-2</v>
      </c>
      <c r="AY1923" s="100">
        <v>9.3185084098789086E-5</v>
      </c>
      <c r="AZ1923" s="100">
        <v>338642.88520408166</v>
      </c>
      <c r="BA1923" s="100">
        <v>8139130.9132653065</v>
      </c>
      <c r="BB1923" s="100">
        <v>26000</v>
      </c>
    </row>
    <row r="1924" spans="1:54" x14ac:dyDescent="0.25">
      <c r="A1924" s="95" t="s">
        <v>28156</v>
      </c>
      <c r="B1924" s="51" t="s">
        <v>28157</v>
      </c>
      <c r="C1924" s="96" t="str">
        <f>HYPERLINK("http://www.UniProt.org/UniProt/U2AF2_HUMAN","U2AF2_HUMAN")</f>
        <v>U2AF2_HUMAN</v>
      </c>
      <c r="D1924" s="97" t="s">
        <v>28159</v>
      </c>
      <c r="E1924" s="159">
        <v>2.69</v>
      </c>
      <c r="F1924" s="98">
        <v>2.6</v>
      </c>
      <c r="G1924" s="98">
        <v>1300</v>
      </c>
      <c r="H1924" s="98">
        <v>12</v>
      </c>
      <c r="I1924" s="49">
        <v>7.2999999999999995E-2</v>
      </c>
      <c r="J1924" s="99">
        <v>8.2999999999999998E-5</v>
      </c>
      <c r="K1924" s="98">
        <v>0.83</v>
      </c>
      <c r="L1924" s="98">
        <v>11.482062526687729</v>
      </c>
      <c r="M1924" s="148" t="s">
        <v>47226</v>
      </c>
      <c r="N1924" s="100"/>
      <c r="O1924" s="101" t="s">
        <v>40</v>
      </c>
      <c r="P1924" s="102">
        <v>51.341000000000001</v>
      </c>
      <c r="Q1924" s="102">
        <v>51.347000000000001</v>
      </c>
      <c r="R1924" s="102">
        <v>53.500999999999998</v>
      </c>
      <c r="S1924" s="95" t="s">
        <v>47004</v>
      </c>
      <c r="T1924" s="100">
        <v>10893</v>
      </c>
      <c r="U1924" s="100" t="s">
        <v>28160</v>
      </c>
      <c r="V1924" s="100" t="s">
        <v>28158</v>
      </c>
      <c r="W1924" s="100">
        <v>88.98</v>
      </c>
      <c r="X1924" s="100">
        <v>0</v>
      </c>
      <c r="Y1924" s="100" t="s">
        <v>36</v>
      </c>
      <c r="Z1924" s="100" t="s">
        <v>28161</v>
      </c>
      <c r="AA1924" s="100" t="s">
        <v>28162</v>
      </c>
      <c r="AB1924" s="100" t="s">
        <v>28163</v>
      </c>
      <c r="AC1924" s="100" t="s">
        <v>28164</v>
      </c>
      <c r="AD1924" s="100" t="s">
        <v>28165</v>
      </c>
      <c r="AE1924" s="100" t="s">
        <v>28167</v>
      </c>
      <c r="AF1924" s="100" t="s">
        <v>28166</v>
      </c>
      <c r="AG1924" s="100" t="s">
        <v>28149</v>
      </c>
      <c r="AH1924" t="s">
        <v>28168</v>
      </c>
      <c r="AI1924" t="s">
        <v>28157</v>
      </c>
      <c r="AJ1924">
        <v>98.46</v>
      </c>
      <c r="AK1924">
        <v>0</v>
      </c>
      <c r="AL1924" t="s">
        <v>69</v>
      </c>
      <c r="AM1924" t="s">
        <v>28169</v>
      </c>
      <c r="AN1924" t="s">
        <v>28170</v>
      </c>
      <c r="AO1924" t="s">
        <v>28171</v>
      </c>
      <c r="AS1924" s="55">
        <v>51347</v>
      </c>
      <c r="AT1924" s="104">
        <v>17.000086065926499</v>
      </c>
      <c r="AU1924" s="100" t="s">
        <v>28172</v>
      </c>
      <c r="AV1924" s="100" t="s">
        <v>28173</v>
      </c>
      <c r="AW1924" s="100">
        <v>11.663289368536326</v>
      </c>
      <c r="AX1924" s="100">
        <v>7.2673978654796773E-2</v>
      </c>
      <c r="AY1924" s="100">
        <v>8.3444716697754593E-5</v>
      </c>
      <c r="AZ1924" s="100">
        <v>303245.52358194446</v>
      </c>
      <c r="BA1924" s="100">
        <v>7322786.4563293578</v>
      </c>
      <c r="BB1924" s="100">
        <v>26000</v>
      </c>
    </row>
    <row r="1925" spans="1:54" x14ac:dyDescent="0.25">
      <c r="A1925" s="95" t="s">
        <v>44582</v>
      </c>
      <c r="B1925" s="51" t="s">
        <v>44583</v>
      </c>
      <c r="C1925" s="96" t="str">
        <f>HYPERLINK("http://www.UniProt.org/UniProt/TCRG1_HUMAN","TCRG1_HUMAN")</f>
        <v>TCRG1_HUMAN</v>
      </c>
      <c r="D1925" s="97" t="s">
        <v>44585</v>
      </c>
      <c r="E1925" s="159">
        <v>2.4900000000000002</v>
      </c>
      <c r="F1925" s="98">
        <v>0.6</v>
      </c>
      <c r="G1925" s="98">
        <v>190</v>
      </c>
      <c r="H1925" s="98">
        <v>2.1</v>
      </c>
      <c r="I1925" s="49">
        <v>7.2999999999999995E-2</v>
      </c>
      <c r="J1925" s="99">
        <v>1.5E-5</v>
      </c>
      <c r="K1925" s="98">
        <v>0.15</v>
      </c>
      <c r="L1925" s="98">
        <v>2.1085432189433009</v>
      </c>
      <c r="M1925" s="146" t="s">
        <v>47226</v>
      </c>
      <c r="N1925" s="100"/>
      <c r="O1925" s="101" t="s">
        <v>40</v>
      </c>
      <c r="P1925" s="102">
        <v>119.05</v>
      </c>
      <c r="Q1925" s="102">
        <v>68.033000000000001</v>
      </c>
      <c r="R1925" s="102">
        <v>123.901</v>
      </c>
      <c r="S1925" s="95" t="s">
        <v>47004</v>
      </c>
      <c r="T1925" s="100">
        <v>6861</v>
      </c>
      <c r="U1925" s="100" t="s">
        <v>44587</v>
      </c>
      <c r="V1925" s="100" t="s">
        <v>44584</v>
      </c>
      <c r="W1925" s="100">
        <v>77.16</v>
      </c>
      <c r="X1925" s="100">
        <v>0</v>
      </c>
      <c r="Y1925" s="100" t="s">
        <v>36</v>
      </c>
      <c r="Z1925" s="100" t="s">
        <v>44588</v>
      </c>
      <c r="AA1925" s="100" t="s">
        <v>44589</v>
      </c>
      <c r="AB1925" s="100" t="s">
        <v>44590</v>
      </c>
      <c r="AC1925" s="100" t="s">
        <v>44591</v>
      </c>
      <c r="AD1925" s="100" t="s">
        <v>18336</v>
      </c>
      <c r="AE1925" s="100" t="s">
        <v>44593</v>
      </c>
      <c r="AF1925" s="100" t="s">
        <v>44592</v>
      </c>
      <c r="AG1925" s="100" t="s">
        <v>348</v>
      </c>
      <c r="AH1925" t="s">
        <v>44594</v>
      </c>
      <c r="AI1925" t="s">
        <v>44583</v>
      </c>
      <c r="AJ1925">
        <v>89.61</v>
      </c>
      <c r="AK1925">
        <v>0</v>
      </c>
      <c r="AL1925" t="s">
        <v>69</v>
      </c>
      <c r="AM1925" t="s">
        <v>44586</v>
      </c>
      <c r="AO1925" t="s">
        <v>44595</v>
      </c>
      <c r="AS1925" s="55">
        <v>68033</v>
      </c>
      <c r="AT1925" s="104">
        <v>50</v>
      </c>
      <c r="AU1925" s="100" t="s">
        <v>44582</v>
      </c>
      <c r="AV1925" s="100" t="s">
        <v>44596</v>
      </c>
      <c r="AW1925" s="100">
        <v>2.1395384615384616</v>
      </c>
      <c r="AX1925" s="100">
        <v>7.2596450104800703E-2</v>
      </c>
      <c r="AY1925" s="100">
        <v>1.5307275258783321E-5</v>
      </c>
      <c r="AZ1925" s="100">
        <v>55628</v>
      </c>
      <c r="BA1925" s="100">
        <v>1344742</v>
      </c>
      <c r="BB1925" s="100">
        <v>26000</v>
      </c>
    </row>
    <row r="1926" spans="1:54" x14ac:dyDescent="0.25">
      <c r="A1926" s="95" t="s">
        <v>26137</v>
      </c>
      <c r="B1926" s="51" t="s">
        <v>26138</v>
      </c>
      <c r="C1926" s="96" t="str">
        <f>HYPERLINK("http://www.UniProt.org/UniProt/SYRC_HUMAN","SYRC_HUMAN")</f>
        <v>SYRC_HUMAN</v>
      </c>
      <c r="D1926" s="97" t="s">
        <v>26140</v>
      </c>
      <c r="E1926" s="159">
        <v>-1.19</v>
      </c>
      <c r="F1926" s="98">
        <v>570</v>
      </c>
      <c r="G1926" s="98">
        <v>37</v>
      </c>
      <c r="H1926" s="98">
        <v>92</v>
      </c>
      <c r="I1926" s="49">
        <v>7.1999999999999995E-2</v>
      </c>
      <c r="J1926" s="99">
        <v>6.6E-4</v>
      </c>
      <c r="K1926" s="98">
        <v>6.6</v>
      </c>
      <c r="L1926" s="98">
        <v>90.442954261411529</v>
      </c>
      <c r="M1926" s="148" t="s">
        <v>47226</v>
      </c>
      <c r="N1926" s="100"/>
      <c r="O1926" s="101" t="s">
        <v>40</v>
      </c>
      <c r="P1926" s="102">
        <v>79.444999999999993</v>
      </c>
      <c r="Q1926" s="102">
        <v>74.052999999999997</v>
      </c>
      <c r="R1926" s="102">
        <v>75.379000000000005</v>
      </c>
      <c r="S1926" s="95" t="s">
        <v>47004</v>
      </c>
      <c r="T1926" s="100">
        <v>7674</v>
      </c>
      <c r="U1926" s="100" t="s">
        <v>26142</v>
      </c>
      <c r="V1926" s="100" t="s">
        <v>26139</v>
      </c>
      <c r="W1926" s="100">
        <v>77.58</v>
      </c>
      <c r="X1926" s="100">
        <v>0</v>
      </c>
      <c r="Y1926" s="100" t="s">
        <v>36</v>
      </c>
      <c r="Z1926" s="100" t="s">
        <v>26141</v>
      </c>
      <c r="AA1926" s="100" t="s">
        <v>26143</v>
      </c>
      <c r="AB1926" s="100" t="s">
        <v>26144</v>
      </c>
      <c r="AC1926" s="100" t="s">
        <v>26145</v>
      </c>
      <c r="AD1926" s="100" t="s">
        <v>26146</v>
      </c>
      <c r="AE1926" s="100" t="s">
        <v>26147</v>
      </c>
      <c r="AF1926" s="100" t="s">
        <v>768</v>
      </c>
      <c r="AG1926" s="100" t="s">
        <v>769</v>
      </c>
      <c r="AH1926" t="s">
        <v>26148</v>
      </c>
      <c r="AI1926" t="s">
        <v>26138</v>
      </c>
      <c r="AJ1926">
        <v>100</v>
      </c>
      <c r="AK1926">
        <v>0</v>
      </c>
      <c r="AL1926" t="s">
        <v>69</v>
      </c>
      <c r="AM1926" t="s">
        <v>26149</v>
      </c>
      <c r="AO1926" t="s">
        <v>26150</v>
      </c>
      <c r="AR1926" t="s">
        <v>370</v>
      </c>
      <c r="AS1926" s="55">
        <v>74053</v>
      </c>
      <c r="AT1926" s="104">
        <v>41.943376441803565</v>
      </c>
      <c r="AU1926" s="100" t="s">
        <v>26137</v>
      </c>
      <c r="AV1926" s="100" t="s">
        <v>26151</v>
      </c>
      <c r="AW1926" s="100">
        <v>91.637004711538466</v>
      </c>
      <c r="AX1926" s="100">
        <v>7.2489305544792729E-2</v>
      </c>
      <c r="AY1926" s="100">
        <v>6.5561469458291733E-4</v>
      </c>
      <c r="AZ1926" s="100">
        <v>2382562.1225000001</v>
      </c>
      <c r="BA1926" s="100">
        <v>57680790.275833331</v>
      </c>
      <c r="BB1926" s="100">
        <v>26000</v>
      </c>
    </row>
    <row r="1927" spans="1:54" x14ac:dyDescent="0.25">
      <c r="A1927" s="95" t="s">
        <v>35148</v>
      </c>
      <c r="B1927" s="51" t="s">
        <v>35149</v>
      </c>
      <c r="C1927" s="96" t="str">
        <f>HYPERLINK("http://www.UniProt.org/UniProt/FANCA_HUMAN","FANCA_HUMAN")</f>
        <v>FANCA_HUMAN</v>
      </c>
      <c r="D1927" s="97" t="s">
        <v>35151</v>
      </c>
      <c r="E1927" s="159">
        <v>1.17</v>
      </c>
      <c r="F1927" s="98">
        <v>5.2</v>
      </c>
      <c r="G1927" s="98">
        <v>78</v>
      </c>
      <c r="H1927" s="98">
        <v>0.67</v>
      </c>
      <c r="I1927" s="49">
        <v>7.1999999999999995E-2</v>
      </c>
      <c r="J1927" s="99">
        <v>4.7999999999999998E-6</v>
      </c>
      <c r="K1927" s="98">
        <v>4.8000000000000001E-2</v>
      </c>
      <c r="L1927" s="98">
        <v>0.66570662246184986</v>
      </c>
      <c r="M1927" s="145" t="s">
        <v>47226</v>
      </c>
      <c r="N1927" s="100" t="s">
        <v>1155</v>
      </c>
      <c r="O1927" s="101" t="s">
        <v>40</v>
      </c>
      <c r="P1927" s="102">
        <v>161.38</v>
      </c>
      <c r="Q1927" s="102">
        <v>161.25200000000001</v>
      </c>
      <c r="R1927" s="102">
        <v>162.77500000000001</v>
      </c>
      <c r="S1927" s="95" t="s">
        <v>47004</v>
      </c>
      <c r="T1927" s="100">
        <v>5971</v>
      </c>
      <c r="U1927" s="100" t="s">
        <v>35152</v>
      </c>
      <c r="V1927" s="100" t="s">
        <v>35150</v>
      </c>
      <c r="W1927" s="100">
        <v>42.17</v>
      </c>
      <c r="X1927" s="100">
        <v>0</v>
      </c>
      <c r="Y1927" s="100" t="s">
        <v>36</v>
      </c>
      <c r="Z1927" s="100" t="s">
        <v>35153</v>
      </c>
      <c r="AA1927" s="100" t="s">
        <v>35154</v>
      </c>
      <c r="AB1927" s="100" t="s">
        <v>35155</v>
      </c>
      <c r="AC1927" s="100" t="s">
        <v>35156</v>
      </c>
      <c r="AD1927" s="100" t="s">
        <v>35157</v>
      </c>
      <c r="AE1927" s="100" t="s">
        <v>35158</v>
      </c>
      <c r="AF1927" s="100"/>
      <c r="AG1927" s="100" t="s">
        <v>8777</v>
      </c>
      <c r="AH1927" t="s">
        <v>35159</v>
      </c>
      <c r="AI1927" t="s">
        <v>35149</v>
      </c>
      <c r="AJ1927">
        <v>100</v>
      </c>
      <c r="AK1927">
        <v>0</v>
      </c>
      <c r="AL1927" t="s">
        <v>69</v>
      </c>
      <c r="AM1927" t="s">
        <v>35160</v>
      </c>
      <c r="AN1927" t="s">
        <v>35161</v>
      </c>
      <c r="AO1927" t="s">
        <v>35162</v>
      </c>
      <c r="AS1927" s="55">
        <v>161252</v>
      </c>
      <c r="AT1927" s="104">
        <v>75.003958410302417</v>
      </c>
      <c r="AU1927" s="100" t="s">
        <v>35148</v>
      </c>
      <c r="AV1927" s="100" t="s">
        <v>35163</v>
      </c>
      <c r="AW1927" s="100">
        <v>0.67309268010154655</v>
      </c>
      <c r="AX1927" s="100">
        <v>7.2338547481197085E-2</v>
      </c>
      <c r="AY1927" s="100">
        <v>4.8156250117503868E-6</v>
      </c>
      <c r="AZ1927" s="100">
        <v>17500.409682640209</v>
      </c>
      <c r="BA1927" s="100">
        <v>424560.25888396316</v>
      </c>
      <c r="BB1927" s="100">
        <v>26000</v>
      </c>
    </row>
    <row r="1928" spans="1:54" x14ac:dyDescent="0.25">
      <c r="A1928" s="95" t="s">
        <v>18655</v>
      </c>
      <c r="B1928" s="51" t="s">
        <v>18656</v>
      </c>
      <c r="C1928" s="96" t="str">
        <f>HYPERLINK("http://www.UniProt.org/UniProt/PRS4_HUMAN","PRS4_HUMAN")</f>
        <v>PRS4_HUMAN</v>
      </c>
      <c r="D1928" s="97" t="s">
        <v>18658</v>
      </c>
      <c r="E1928" s="159">
        <v>0.08</v>
      </c>
      <c r="F1928" s="98">
        <v>1500</v>
      </c>
      <c r="G1928" s="98">
        <v>1800</v>
      </c>
      <c r="H1928" s="49">
        <v>35</v>
      </c>
      <c r="I1928" s="49">
        <v>7.0999999999999994E-2</v>
      </c>
      <c r="J1928" s="99">
        <v>7.7000000000000002E-3</v>
      </c>
      <c r="K1928" s="98">
        <v>77</v>
      </c>
      <c r="L1928" s="98">
        <v>1080.6404396463925</v>
      </c>
      <c r="M1928" s="145" t="s">
        <v>47226</v>
      </c>
      <c r="N1928" s="100"/>
      <c r="O1928" s="101" t="s">
        <v>40</v>
      </c>
      <c r="P1928" s="102">
        <v>49.125999999999998</v>
      </c>
      <c r="Q1928" s="102">
        <v>49.152999999999999</v>
      </c>
      <c r="R1928" s="102">
        <v>49.185000000000002</v>
      </c>
      <c r="S1928" s="95" t="s">
        <v>47004</v>
      </c>
      <c r="T1928" s="100">
        <v>3101</v>
      </c>
      <c r="U1928" s="100" t="s">
        <v>18660</v>
      </c>
      <c r="V1928" s="100" t="s">
        <v>18657</v>
      </c>
      <c r="W1928" s="100">
        <v>99.32</v>
      </c>
      <c r="X1928" s="100">
        <v>0</v>
      </c>
      <c r="Y1928" s="100" t="s">
        <v>36</v>
      </c>
      <c r="Z1928" s="100" t="s">
        <v>18659</v>
      </c>
      <c r="AA1928" s="100" t="s">
        <v>18661</v>
      </c>
      <c r="AB1928" s="100" t="s">
        <v>18662</v>
      </c>
      <c r="AC1928" s="100" t="s">
        <v>18663</v>
      </c>
      <c r="AD1928" s="100" t="s">
        <v>18664</v>
      </c>
      <c r="AE1928" s="100" t="s">
        <v>18649</v>
      </c>
      <c r="AF1928" s="100" t="s">
        <v>18647</v>
      </c>
      <c r="AG1928" s="100" t="s">
        <v>18648</v>
      </c>
      <c r="AH1928" t="s">
        <v>18665</v>
      </c>
      <c r="AI1928" t="s">
        <v>18656</v>
      </c>
      <c r="AJ1928">
        <v>99.77</v>
      </c>
      <c r="AK1928">
        <v>0</v>
      </c>
      <c r="AL1928" t="s">
        <v>69</v>
      </c>
      <c r="AM1928" t="s">
        <v>18666</v>
      </c>
      <c r="AN1928" t="s">
        <v>18667</v>
      </c>
      <c r="AO1928" t="s">
        <v>18668</v>
      </c>
      <c r="AS1928" s="55">
        <v>49153</v>
      </c>
      <c r="AT1928" s="104">
        <v>27.018523616627995</v>
      </c>
      <c r="AU1928" s="100" t="s">
        <v>18655</v>
      </c>
      <c r="AV1928" s="100" t="s">
        <v>18669</v>
      </c>
      <c r="AW1928" s="100">
        <v>34.825034310610036</v>
      </c>
      <c r="AX1928" s="100">
        <v>7.1265773317787579E-2</v>
      </c>
      <c r="AY1928" s="100">
        <v>7.7012676609874127E-3</v>
      </c>
      <c r="AZ1928" s="100">
        <v>27987091.771906842</v>
      </c>
      <c r="BA1928" s="100">
        <v>689187953.57641923</v>
      </c>
      <c r="BB1928" s="100">
        <v>803648.64890829695</v>
      </c>
    </row>
    <row r="1929" spans="1:54" x14ac:dyDescent="0.25">
      <c r="A1929" s="95" t="s">
        <v>28518</v>
      </c>
      <c r="B1929" s="51" t="s">
        <v>28519</v>
      </c>
      <c r="C1929" s="96" t="str">
        <f>HYPERLINK("http://www.UniProt.org/UniProt/UCHL5_HUMAN","UCHL5_HUMAN")</f>
        <v>UCHL5_HUMAN</v>
      </c>
      <c r="D1929" s="97" t="s">
        <v>28521</v>
      </c>
      <c r="E1929" s="159">
        <v>0.14000000000000001</v>
      </c>
      <c r="F1929" s="98">
        <v>660</v>
      </c>
      <c r="G1929" s="98">
        <v>910</v>
      </c>
      <c r="H1929" s="49">
        <v>56</v>
      </c>
      <c r="I1929" s="49">
        <v>7.0000000000000007E-2</v>
      </c>
      <c r="J1929" s="99">
        <v>2.5000000000000001E-3</v>
      </c>
      <c r="K1929" s="98">
        <v>25</v>
      </c>
      <c r="L1929" s="98">
        <v>350.97900647935523</v>
      </c>
      <c r="M1929" s="148" t="s">
        <v>47226</v>
      </c>
      <c r="N1929" s="100"/>
      <c r="O1929" s="101" t="s">
        <v>40</v>
      </c>
      <c r="P1929" s="102">
        <v>42.948</v>
      </c>
      <c r="Q1929" s="102">
        <v>37.768000000000001</v>
      </c>
      <c r="R1929" s="102">
        <v>37.606999999999999</v>
      </c>
      <c r="S1929" s="95" t="s">
        <v>47004</v>
      </c>
      <c r="T1929" s="100">
        <v>5620</v>
      </c>
      <c r="U1929" s="100" t="s">
        <v>28522</v>
      </c>
      <c r="V1929" s="100" t="s">
        <v>28520</v>
      </c>
      <c r="W1929" s="100">
        <v>85.11</v>
      </c>
      <c r="X1929" s="100">
        <v>0</v>
      </c>
      <c r="Y1929" s="100" t="s">
        <v>36</v>
      </c>
      <c r="Z1929" s="100" t="s">
        <v>28523</v>
      </c>
      <c r="AA1929" s="100" t="s">
        <v>28524</v>
      </c>
      <c r="AB1929" s="100" t="s">
        <v>28525</v>
      </c>
      <c r="AC1929" s="100" t="s">
        <v>28526</v>
      </c>
      <c r="AD1929" s="100" t="s">
        <v>28527</v>
      </c>
      <c r="AE1929" s="100" t="s">
        <v>28529</v>
      </c>
      <c r="AF1929" s="100" t="s">
        <v>28528</v>
      </c>
      <c r="AG1929" s="100"/>
      <c r="AH1929" t="s">
        <v>28530</v>
      </c>
      <c r="AI1929" t="s">
        <v>28519</v>
      </c>
      <c r="AJ1929">
        <v>100</v>
      </c>
      <c r="AK1929">
        <v>0</v>
      </c>
      <c r="AL1929" t="s">
        <v>69</v>
      </c>
      <c r="AM1929" t="s">
        <v>28531</v>
      </c>
      <c r="AN1929" t="s">
        <v>28532</v>
      </c>
      <c r="AO1929" t="s">
        <v>24747</v>
      </c>
      <c r="AR1929" t="s">
        <v>28533</v>
      </c>
      <c r="AS1929" s="55">
        <v>37768</v>
      </c>
      <c r="AT1929" s="104">
        <v>21.948557327258921</v>
      </c>
      <c r="AU1929" s="100" t="s">
        <v>28518</v>
      </c>
      <c r="AV1929" s="100" t="s">
        <v>28534</v>
      </c>
      <c r="AW1929" s="100">
        <v>55.52514868309261</v>
      </c>
      <c r="AX1929" s="100">
        <v>7.0033329490655646E-2</v>
      </c>
      <c r="AY1929" s="100">
        <v>2.458022840507165E-3</v>
      </c>
      <c r="AZ1929" s="100">
        <v>8932673.6640000008</v>
      </c>
      <c r="BA1929" s="100">
        <v>223839951.15243244</v>
      </c>
      <c r="BB1929" s="100">
        <v>160876.17729729731</v>
      </c>
    </row>
    <row r="1930" spans="1:54" x14ac:dyDescent="0.25">
      <c r="A1930" s="95" t="s">
        <v>13844</v>
      </c>
      <c r="B1930" s="51" t="s">
        <v>13845</v>
      </c>
      <c r="C1930" s="96" t="str">
        <f>HYPERLINK("http://www.UniProt.org/UniProt/MCM5_HUMAN","MCM5_HUMAN")</f>
        <v>MCM5_HUMAN</v>
      </c>
      <c r="D1930" s="97" t="s">
        <v>13847</v>
      </c>
      <c r="E1930" s="159">
        <v>2.2799999999999998</v>
      </c>
      <c r="F1930" s="98">
        <v>22</v>
      </c>
      <c r="G1930" s="98">
        <v>4200</v>
      </c>
      <c r="H1930" s="49">
        <v>6.5</v>
      </c>
      <c r="I1930" s="49">
        <v>6.9000000000000006E-2</v>
      </c>
      <c r="J1930" s="99">
        <v>3.0000000000000001E-3</v>
      </c>
      <c r="K1930" s="98">
        <v>30</v>
      </c>
      <c r="L1930" s="98">
        <v>438.75007335294811</v>
      </c>
      <c r="M1930" s="151" t="s">
        <v>47226</v>
      </c>
      <c r="N1930" s="100"/>
      <c r="O1930" s="101" t="s">
        <v>40</v>
      </c>
      <c r="P1930" s="102">
        <v>82.433999999999997</v>
      </c>
      <c r="Q1930" s="102">
        <v>82.435000000000002</v>
      </c>
      <c r="R1930" s="102">
        <v>82.286000000000001</v>
      </c>
      <c r="S1930" s="95" t="s">
        <v>47004</v>
      </c>
      <c r="T1930" s="100">
        <v>1980</v>
      </c>
      <c r="U1930" s="100" t="s">
        <v>13848</v>
      </c>
      <c r="V1930" s="100" t="s">
        <v>13846</v>
      </c>
      <c r="W1930" s="100">
        <v>86.26</v>
      </c>
      <c r="X1930" s="100">
        <v>0</v>
      </c>
      <c r="Y1930" s="100" t="s">
        <v>36</v>
      </c>
      <c r="Z1930" s="100" t="s">
        <v>13849</v>
      </c>
      <c r="AA1930" s="100" t="s">
        <v>13850</v>
      </c>
      <c r="AB1930" s="100" t="s">
        <v>13851</v>
      </c>
      <c r="AC1930" s="100" t="s">
        <v>13852</v>
      </c>
      <c r="AD1930" s="100" t="s">
        <v>13853</v>
      </c>
      <c r="AE1930" s="100" t="s">
        <v>13854</v>
      </c>
      <c r="AF1930" s="100" t="s">
        <v>13808</v>
      </c>
      <c r="AG1930" s="100" t="s">
        <v>13063</v>
      </c>
      <c r="AH1930" t="s">
        <v>13855</v>
      </c>
      <c r="AI1930" t="s">
        <v>13845</v>
      </c>
      <c r="AJ1930">
        <v>100</v>
      </c>
      <c r="AK1930">
        <v>0</v>
      </c>
      <c r="AL1930" t="s">
        <v>47</v>
      </c>
      <c r="AM1930" t="s">
        <v>13856</v>
      </c>
      <c r="AN1930" t="s">
        <v>13857</v>
      </c>
      <c r="AO1930" t="s">
        <v>13858</v>
      </c>
      <c r="AP1930" t="s">
        <v>13859</v>
      </c>
      <c r="AQ1930" t="s">
        <v>13815</v>
      </c>
      <c r="AR1930" t="s">
        <v>13860</v>
      </c>
      <c r="AS1930" s="55">
        <v>82435</v>
      </c>
      <c r="AT1930" s="104">
        <v>43.903247183565277</v>
      </c>
      <c r="AU1930" s="100" t="s">
        <v>13844</v>
      </c>
      <c r="AV1930" s="100" t="s">
        <v>13861</v>
      </c>
      <c r="AW1930" s="100">
        <v>6.5382975030708774</v>
      </c>
      <c r="AX1930" s="100">
        <v>6.9423041349674156E-2</v>
      </c>
      <c r="AY1930" s="100">
        <v>3.0459364484554286E-3</v>
      </c>
      <c r="AZ1930" s="100">
        <v>11069204.01509434</v>
      </c>
      <c r="BA1930" s="100">
        <v>279816721.72528303</v>
      </c>
      <c r="BB1930" s="100">
        <v>1692979.5577358489</v>
      </c>
    </row>
    <row r="1931" spans="1:54" x14ac:dyDescent="0.25">
      <c r="A1931" s="95" t="s">
        <v>18719</v>
      </c>
      <c r="B1931" s="51" t="s">
        <v>18720</v>
      </c>
      <c r="C1931" s="96" t="str">
        <f>HYPERLINK("http://www.UniProt.org/UniProt/PRS8_HUMAN","PRS8_HUMAN")</f>
        <v>PRS8_HUMAN</v>
      </c>
      <c r="D1931" s="97" t="s">
        <v>18722</v>
      </c>
      <c r="E1931" s="159">
        <v>0.14000000000000001</v>
      </c>
      <c r="F1931" s="98">
        <v>1300</v>
      </c>
      <c r="G1931" s="98">
        <v>1800</v>
      </c>
      <c r="H1931" s="98">
        <v>880</v>
      </c>
      <c r="I1931" s="49">
        <v>6.8000000000000005E-2</v>
      </c>
      <c r="J1931" s="99">
        <v>6.3E-3</v>
      </c>
      <c r="K1931" s="98">
        <v>63</v>
      </c>
      <c r="L1931" s="98">
        <v>928.77461470910634</v>
      </c>
      <c r="M1931" s="145" t="s">
        <v>47226</v>
      </c>
      <c r="N1931" s="100"/>
      <c r="O1931" s="101" t="s">
        <v>40</v>
      </c>
      <c r="P1931" s="102">
        <v>46.536000000000001</v>
      </c>
      <c r="Q1931" s="102">
        <v>46.523000000000003</v>
      </c>
      <c r="R1931" s="102">
        <v>45.625999999999998</v>
      </c>
      <c r="S1931" s="95" t="s">
        <v>47004</v>
      </c>
      <c r="T1931" s="100">
        <v>3914</v>
      </c>
      <c r="U1931" s="100" t="s">
        <v>18723</v>
      </c>
      <c r="V1931" s="100" t="s">
        <v>18721</v>
      </c>
      <c r="W1931" s="100">
        <v>97.53</v>
      </c>
      <c r="X1931" s="100">
        <v>0</v>
      </c>
      <c r="Y1931" s="100" t="s">
        <v>36</v>
      </c>
      <c r="Z1931" s="100" t="s">
        <v>18724</v>
      </c>
      <c r="AA1931" s="100" t="s">
        <v>18725</v>
      </c>
      <c r="AB1931" s="100" t="s">
        <v>18726</v>
      </c>
      <c r="AC1931" s="100" t="s">
        <v>18727</v>
      </c>
      <c r="AD1931" s="100" t="s">
        <v>18728</v>
      </c>
      <c r="AE1931" s="100" t="s">
        <v>18649</v>
      </c>
      <c r="AF1931" s="100" t="s">
        <v>18647</v>
      </c>
      <c r="AG1931" s="100" t="s">
        <v>18648</v>
      </c>
      <c r="AH1931" t="s">
        <v>18729</v>
      </c>
      <c r="AI1931" t="s">
        <v>18720</v>
      </c>
      <c r="AJ1931">
        <v>99.52</v>
      </c>
      <c r="AK1931">
        <v>0</v>
      </c>
      <c r="AL1931" t="s">
        <v>69</v>
      </c>
      <c r="AM1931" t="s">
        <v>18730</v>
      </c>
      <c r="AN1931" t="s">
        <v>18731</v>
      </c>
      <c r="AO1931" t="s">
        <v>18732</v>
      </c>
      <c r="AS1931" s="55">
        <v>46523</v>
      </c>
      <c r="AT1931" s="104">
        <v>28.982012827313497</v>
      </c>
      <c r="AU1931" s="100" t="s">
        <v>18733</v>
      </c>
      <c r="AV1931" s="100" t="s">
        <v>18734</v>
      </c>
      <c r="AW1931" s="100">
        <v>878.16643105081278</v>
      </c>
      <c r="AX1931" s="100">
        <v>6.764633761051958E-2</v>
      </c>
      <c r="AY1931" s="100">
        <v>6.2828201150692455E-3</v>
      </c>
      <c r="AZ1931" s="100">
        <v>22832327.207321133</v>
      </c>
      <c r="BA1931" s="100">
        <v>592334186.80366063</v>
      </c>
      <c r="BB1931" s="100">
        <v>26000</v>
      </c>
    </row>
    <row r="1932" spans="1:54" x14ac:dyDescent="0.25">
      <c r="A1932" s="95" t="s">
        <v>28566</v>
      </c>
      <c r="B1932" s="51" t="s">
        <v>28567</v>
      </c>
      <c r="C1932" s="96" t="str">
        <f>HYPERLINK("http://www.UniProt.org/UniProt/UFD1_HUMAN","UFD1_HUMAN")</f>
        <v>UFD1_HUMAN</v>
      </c>
      <c r="D1932" s="97" t="s">
        <v>28569</v>
      </c>
      <c r="E1932" s="159">
        <v>0.46</v>
      </c>
      <c r="F1932" s="98">
        <v>340</v>
      </c>
      <c r="G1932" s="98">
        <v>980</v>
      </c>
      <c r="H1932" s="98">
        <v>95</v>
      </c>
      <c r="I1932" s="49">
        <v>6.8000000000000005E-2</v>
      </c>
      <c r="J1932" s="99">
        <v>6.8000000000000005E-4</v>
      </c>
      <c r="K1932" s="98">
        <v>6.8000000000000007</v>
      </c>
      <c r="L1932" s="98">
        <v>99.968865582605432</v>
      </c>
      <c r="M1932" s="146" t="s">
        <v>47226</v>
      </c>
      <c r="N1932" s="100"/>
      <c r="O1932" s="101" t="s">
        <v>40</v>
      </c>
      <c r="P1932" s="102">
        <v>34.856999999999999</v>
      </c>
      <c r="Q1932" s="102">
        <v>34.857999999999997</v>
      </c>
      <c r="R1932" s="102">
        <v>34.5</v>
      </c>
      <c r="S1932" s="95" t="s">
        <v>47004</v>
      </c>
      <c r="T1932" s="100">
        <v>4543</v>
      </c>
      <c r="U1932" s="100" t="s">
        <v>28571</v>
      </c>
      <c r="V1932" s="100" t="s">
        <v>28568</v>
      </c>
      <c r="W1932" s="100">
        <v>91.21</v>
      </c>
      <c r="X1932" s="100">
        <v>0</v>
      </c>
      <c r="Y1932" s="100" t="s">
        <v>36</v>
      </c>
      <c r="Z1932" s="100" t="s">
        <v>28570</v>
      </c>
      <c r="AA1932" s="100" t="s">
        <v>28572</v>
      </c>
      <c r="AB1932" s="100" t="s">
        <v>28573</v>
      </c>
      <c r="AC1932" s="100" t="s">
        <v>28574</v>
      </c>
      <c r="AD1932" s="100" t="s">
        <v>28575</v>
      </c>
      <c r="AE1932" s="100" t="s">
        <v>28577</v>
      </c>
      <c r="AF1932" s="100" t="s">
        <v>15790</v>
      </c>
      <c r="AG1932" s="100" t="s">
        <v>28576</v>
      </c>
      <c r="AH1932" t="s">
        <v>28578</v>
      </c>
      <c r="AI1932" t="s">
        <v>28567</v>
      </c>
      <c r="AJ1932">
        <v>100</v>
      </c>
      <c r="AK1932">
        <v>0</v>
      </c>
      <c r="AL1932" t="s">
        <v>69</v>
      </c>
      <c r="AM1932" t="s">
        <v>28579</v>
      </c>
      <c r="AN1932" t="s">
        <v>28580</v>
      </c>
      <c r="AO1932" t="s">
        <v>28581</v>
      </c>
      <c r="AS1932" s="55">
        <v>34858</v>
      </c>
      <c r="AT1932" s="104">
        <v>18.000212788594531</v>
      </c>
      <c r="AU1932" s="100" t="s">
        <v>28566</v>
      </c>
      <c r="AV1932" s="100" t="s">
        <v>28582</v>
      </c>
      <c r="AW1932" s="100">
        <v>95.46895687535465</v>
      </c>
      <c r="AX1932" s="100">
        <v>6.8324302575169249E-2</v>
      </c>
      <c r="AY1932" s="100">
        <v>6.8303030201623575E-4</v>
      </c>
      <c r="AZ1932" s="100">
        <v>2482192.8787592207</v>
      </c>
      <c r="BA1932" s="100">
        <v>63756024.080291279</v>
      </c>
      <c r="BB1932" s="100">
        <v>26000</v>
      </c>
    </row>
    <row r="1933" spans="1:54" x14ac:dyDescent="0.25">
      <c r="A1933" s="95" t="s">
        <v>31582</v>
      </c>
      <c r="B1933" s="51" t="s">
        <v>48955</v>
      </c>
      <c r="C1933" s="96" t="str">
        <f>HYPERLINK("http://www.UniProt.org/UniProt/ATIF1_HUMAN","ATIF1_HUMAN")</f>
        <v>ATIF1_HUMAN</v>
      </c>
      <c r="D1933" s="97" t="s">
        <v>31584</v>
      </c>
      <c r="E1933" s="160" t="s">
        <v>40</v>
      </c>
      <c r="H1933" s="98">
        <v>46</v>
      </c>
      <c r="I1933" s="49">
        <v>6.8000000000000005E-2</v>
      </c>
      <c r="J1933" s="99">
        <v>3.3E-4</v>
      </c>
      <c r="K1933" s="98">
        <v>3.3</v>
      </c>
      <c r="L1933" s="98">
        <v>48.121640723179546</v>
      </c>
      <c r="M1933" s="145" t="s">
        <v>47226</v>
      </c>
      <c r="N1933" s="100"/>
      <c r="O1933" s="101" t="s">
        <v>311</v>
      </c>
      <c r="P1933" s="102">
        <v>12.349</v>
      </c>
      <c r="Q1933" s="102">
        <v>533.75400000000002</v>
      </c>
      <c r="R1933" s="102">
        <v>12.249000000000001</v>
      </c>
      <c r="S1933" s="95" t="s">
        <v>47004</v>
      </c>
      <c r="T1933" s="100">
        <v>1121</v>
      </c>
      <c r="U1933" s="100" t="s">
        <v>31585</v>
      </c>
      <c r="V1933" s="100" t="s">
        <v>31583</v>
      </c>
      <c r="W1933" s="100">
        <v>64.36</v>
      </c>
      <c r="X1933" s="103">
        <v>4.0000000000000002E-32</v>
      </c>
      <c r="Y1933" s="100" t="s">
        <v>36</v>
      </c>
      <c r="Z1933" s="100" t="s">
        <v>31586</v>
      </c>
      <c r="AA1933" s="100" t="s">
        <v>31587</v>
      </c>
      <c r="AB1933" s="100" t="s">
        <v>31588</v>
      </c>
      <c r="AC1933" s="100"/>
      <c r="AD1933" s="100" t="s">
        <v>31589</v>
      </c>
      <c r="AE1933" s="100" t="s">
        <v>31590</v>
      </c>
      <c r="AF1933" s="100"/>
      <c r="AG1933" s="100"/>
      <c r="AH1933" t="s">
        <v>50543</v>
      </c>
      <c r="AI1933" t="s">
        <v>48955</v>
      </c>
      <c r="AJ1933">
        <v>100</v>
      </c>
      <c r="AK1933" s="54">
        <v>3.9999999999999999E-72</v>
      </c>
      <c r="AL1933" t="s">
        <v>69</v>
      </c>
      <c r="AM1933" t="s">
        <v>50544</v>
      </c>
      <c r="AN1933" t="s">
        <v>50545</v>
      </c>
      <c r="AO1933" t="s">
        <v>50546</v>
      </c>
      <c r="AS1933" s="55">
        <v>12349</v>
      </c>
      <c r="AT1933" s="104">
        <v>8</v>
      </c>
      <c r="AU1933" s="100" t="s">
        <v>31582</v>
      </c>
      <c r="AV1933" s="100" t="s">
        <v>31591</v>
      </c>
      <c r="AW1933" s="100">
        <v>46.024519230769229</v>
      </c>
      <c r="AX1933" s="100">
        <v>6.8426862634792349E-2</v>
      </c>
      <c r="AY1933" s="100">
        <v>3.2928128995258365E-4</v>
      </c>
      <c r="AZ1933" s="100">
        <v>1196637.5</v>
      </c>
      <c r="BA1933" s="100">
        <v>30690000</v>
      </c>
      <c r="BB1933" s="100">
        <v>26000</v>
      </c>
    </row>
    <row r="1934" spans="1:54" x14ac:dyDescent="0.25">
      <c r="A1934" s="95" t="s">
        <v>18971</v>
      </c>
      <c r="B1934" s="51" t="s">
        <v>18972</v>
      </c>
      <c r="C1934" s="96" t="str">
        <f>HYPERLINK("http://www.UniProt.org/UniProt/PSD13_HUMAN","PSD13_HUMAN")</f>
        <v>PSD13_HUMAN</v>
      </c>
      <c r="D1934" s="97" t="s">
        <v>18974</v>
      </c>
      <c r="E1934" s="159">
        <v>0.1</v>
      </c>
      <c r="F1934" s="98">
        <v>1200</v>
      </c>
      <c r="G1934" s="98">
        <v>1500</v>
      </c>
      <c r="H1934" s="49">
        <v>55</v>
      </c>
      <c r="I1934" s="49">
        <v>6.7000000000000004E-2</v>
      </c>
      <c r="J1934" s="99">
        <v>7.1000000000000004E-3</v>
      </c>
      <c r="K1934" s="98">
        <v>71</v>
      </c>
      <c r="L1934" s="98">
        <v>1056.0093885850679</v>
      </c>
      <c r="M1934" s="148" t="s">
        <v>47226</v>
      </c>
      <c r="N1934" s="100"/>
      <c r="O1934" s="101" t="s">
        <v>40</v>
      </c>
      <c r="P1934" s="102">
        <v>43.061999999999998</v>
      </c>
      <c r="Q1934" s="102">
        <v>43.061999999999998</v>
      </c>
      <c r="R1934" s="102">
        <v>42.945</v>
      </c>
      <c r="S1934" s="95" t="s">
        <v>47004</v>
      </c>
      <c r="T1934" s="100">
        <v>5900</v>
      </c>
      <c r="U1934" s="100" t="s">
        <v>18976</v>
      </c>
      <c r="V1934" s="100" t="s">
        <v>18973</v>
      </c>
      <c r="W1934" s="100">
        <v>86.51</v>
      </c>
      <c r="X1934" s="100">
        <v>0</v>
      </c>
      <c r="Y1934" s="100" t="s">
        <v>36</v>
      </c>
      <c r="Z1934" s="100" t="s">
        <v>18975</v>
      </c>
      <c r="AA1934" s="100" t="s">
        <v>18977</v>
      </c>
      <c r="AB1934" s="100" t="s">
        <v>18978</v>
      </c>
      <c r="AC1934" s="100" t="s">
        <v>18979</v>
      </c>
      <c r="AD1934" s="100" t="s">
        <v>18980</v>
      </c>
      <c r="AE1934" s="100" t="s">
        <v>18966</v>
      </c>
      <c r="AF1934" s="100" t="s">
        <v>18647</v>
      </c>
      <c r="AG1934" s="100" t="s">
        <v>18648</v>
      </c>
      <c r="AH1934" t="s">
        <v>18981</v>
      </c>
      <c r="AI1934" t="s">
        <v>18972</v>
      </c>
      <c r="AJ1934">
        <v>100</v>
      </c>
      <c r="AK1934">
        <v>0</v>
      </c>
      <c r="AL1934" t="s">
        <v>69</v>
      </c>
      <c r="AM1934" t="s">
        <v>18982</v>
      </c>
      <c r="AN1934" t="s">
        <v>18983</v>
      </c>
      <c r="AO1934" t="s">
        <v>18984</v>
      </c>
      <c r="AS1934" s="55">
        <v>43062</v>
      </c>
      <c r="AT1934" s="104">
        <v>27.00759909632368</v>
      </c>
      <c r="AU1934" s="100" t="s">
        <v>18971</v>
      </c>
      <c r="AV1934" s="100" t="s">
        <v>18971</v>
      </c>
      <c r="AW1934" s="100">
        <v>54.718356164383557</v>
      </c>
      <c r="AX1934" s="100">
        <v>6.7444204873775226E-2</v>
      </c>
      <c r="AY1934" s="100">
        <v>7.1221713552361435E-3</v>
      </c>
      <c r="AZ1934" s="100">
        <v>25882604.281368822</v>
      </c>
      <c r="BA1934" s="100">
        <v>673479283.92775667</v>
      </c>
      <c r="BB1934" s="100">
        <v>473015.01901140687</v>
      </c>
    </row>
    <row r="1935" spans="1:54" x14ac:dyDescent="0.25">
      <c r="A1935" s="95" t="s">
        <v>19025</v>
      </c>
      <c r="B1935" s="51" t="s">
        <v>19026</v>
      </c>
      <c r="C1935" s="96" t="str">
        <f>HYPERLINK("http://www.UniProt.org/UniProt/PSMD2_HUMAN","PSMD2_HUMAN")</f>
        <v>PSMD2_HUMAN</v>
      </c>
      <c r="D1935" s="97" t="s">
        <v>19017</v>
      </c>
      <c r="E1935" s="159">
        <v>0</v>
      </c>
      <c r="F1935" s="98">
        <v>1200</v>
      </c>
      <c r="G1935" s="98">
        <v>1200</v>
      </c>
      <c r="H1935" s="49">
        <v>16</v>
      </c>
      <c r="I1935" s="49">
        <v>6.7000000000000004E-2</v>
      </c>
      <c r="J1935" s="99">
        <v>4.4000000000000003E-3</v>
      </c>
      <c r="K1935" s="98">
        <v>44</v>
      </c>
      <c r="L1935" s="98">
        <v>654.24593486001504</v>
      </c>
      <c r="M1935" s="20" t="s">
        <v>47226</v>
      </c>
      <c r="N1935" s="100"/>
      <c r="O1935" s="101" t="s">
        <v>40</v>
      </c>
      <c r="P1935" s="102">
        <v>99.567999999999998</v>
      </c>
      <c r="Q1935" s="102">
        <v>99.320999999999998</v>
      </c>
      <c r="R1935" s="102">
        <v>100.2</v>
      </c>
      <c r="S1935" s="95" t="s">
        <v>47004</v>
      </c>
      <c r="T1935" s="100">
        <v>4949</v>
      </c>
      <c r="U1935" s="100" t="s">
        <v>19018</v>
      </c>
      <c r="V1935" s="100" t="s">
        <v>19016</v>
      </c>
      <c r="W1935" s="100">
        <v>90.76</v>
      </c>
      <c r="X1935" s="100">
        <v>0</v>
      </c>
      <c r="Y1935" s="100" t="s">
        <v>36</v>
      </c>
      <c r="Z1935" s="100" t="s">
        <v>19019</v>
      </c>
      <c r="AA1935" s="100" t="s">
        <v>19020</v>
      </c>
      <c r="AB1935" s="100" t="s">
        <v>19021</v>
      </c>
      <c r="AC1935" s="100" t="s">
        <v>19022</v>
      </c>
      <c r="AD1935" s="100" t="s">
        <v>19023</v>
      </c>
      <c r="AE1935" s="100" t="s">
        <v>19024</v>
      </c>
      <c r="AF1935" s="100" t="s">
        <v>18647</v>
      </c>
      <c r="AG1935" s="100" t="s">
        <v>18648</v>
      </c>
      <c r="AH1935" t="s">
        <v>19027</v>
      </c>
      <c r="AI1935" t="s">
        <v>19026</v>
      </c>
      <c r="AJ1935">
        <v>99.89</v>
      </c>
      <c r="AK1935">
        <v>0</v>
      </c>
      <c r="AL1935" t="s">
        <v>69</v>
      </c>
      <c r="AM1935" t="s">
        <v>19028</v>
      </c>
      <c r="AN1935" t="s">
        <v>19029</v>
      </c>
      <c r="AO1935" t="s">
        <v>19030</v>
      </c>
      <c r="AS1935" s="55">
        <v>99321</v>
      </c>
      <c r="AT1935" s="104">
        <v>57.032231059020511</v>
      </c>
      <c r="AU1935" s="100" t="s">
        <v>19025</v>
      </c>
      <c r="AV1935" s="100" t="s">
        <v>19031</v>
      </c>
      <c r="AW1935" s="100">
        <v>15.507056230836618</v>
      </c>
      <c r="AX1935" s="100">
        <v>6.6837206549743455E-2</v>
      </c>
      <c r="AY1935" s="100">
        <v>4.3727970682568831E-3</v>
      </c>
      <c r="AZ1935" s="100">
        <v>15891133.542752294</v>
      </c>
      <c r="BA1935" s="100">
        <v>417251104.47412843</v>
      </c>
      <c r="BB1935" s="100">
        <v>1024767.9060550459</v>
      </c>
    </row>
    <row r="1936" spans="1:54" x14ac:dyDescent="0.25">
      <c r="A1936" s="95" t="s">
        <v>4155</v>
      </c>
      <c r="B1936" s="51" t="s">
        <v>4156</v>
      </c>
      <c r="C1936" s="96" t="str">
        <f>HYPERLINK("http://www.UniProt.org/UniProt/CISY_HUMAN","CISY_HUMAN")</f>
        <v>CISY_HUMAN</v>
      </c>
      <c r="D1936" s="97" t="s">
        <v>4158</v>
      </c>
      <c r="E1936" s="160" t="s">
        <v>40</v>
      </c>
      <c r="H1936" s="98">
        <v>120</v>
      </c>
      <c r="I1936" s="49">
        <v>6.7000000000000004E-2</v>
      </c>
      <c r="J1936" s="99">
        <v>8.5999999999999998E-4</v>
      </c>
      <c r="K1936" s="98">
        <v>8.6</v>
      </c>
      <c r="L1936" s="98">
        <v>129.11630272699472</v>
      </c>
      <c r="M1936" s="20" t="s">
        <v>47226</v>
      </c>
      <c r="N1936" s="100"/>
      <c r="O1936" s="101" t="s">
        <v>311</v>
      </c>
      <c r="P1936" s="102">
        <v>51.768999999999998</v>
      </c>
      <c r="Q1936" s="102">
        <v>51.747</v>
      </c>
      <c r="R1936" s="102">
        <v>51.712000000000003</v>
      </c>
      <c r="S1936" s="95" t="s">
        <v>47004</v>
      </c>
      <c r="T1936" s="100">
        <v>7836</v>
      </c>
      <c r="U1936" s="100" t="s">
        <v>4160</v>
      </c>
      <c r="V1936" s="100" t="s">
        <v>4157</v>
      </c>
      <c r="W1936" s="100">
        <v>89.45</v>
      </c>
      <c r="X1936" s="100">
        <v>0</v>
      </c>
      <c r="Y1936" s="100" t="s">
        <v>36</v>
      </c>
      <c r="Z1936" s="100" t="s">
        <v>4159</v>
      </c>
      <c r="AA1936" s="100" t="s">
        <v>4161</v>
      </c>
      <c r="AB1936" s="100" t="s">
        <v>4162</v>
      </c>
      <c r="AC1936" s="100" t="s">
        <v>4163</v>
      </c>
      <c r="AD1936" s="100" t="s">
        <v>4164</v>
      </c>
      <c r="AE1936" s="100"/>
      <c r="AF1936" s="100"/>
      <c r="AG1936" s="100" t="s">
        <v>4165</v>
      </c>
      <c r="AH1936" t="s">
        <v>4166</v>
      </c>
      <c r="AI1936" t="s">
        <v>4156</v>
      </c>
      <c r="AJ1936">
        <v>99.79</v>
      </c>
      <c r="AK1936">
        <v>0</v>
      </c>
      <c r="AL1936" t="s">
        <v>47</v>
      </c>
      <c r="AM1936" t="s">
        <v>4167</v>
      </c>
      <c r="AN1936" t="s">
        <v>4168</v>
      </c>
      <c r="AO1936" t="s">
        <v>4158</v>
      </c>
      <c r="AQ1936" t="s">
        <v>4169</v>
      </c>
      <c r="AR1936" t="s">
        <v>4170</v>
      </c>
      <c r="AS1936" s="55">
        <v>51747</v>
      </c>
      <c r="AT1936" s="104">
        <v>19.000083605049745</v>
      </c>
      <c r="AU1936" s="100" t="s">
        <v>4155</v>
      </c>
      <c r="AV1936" s="100" t="s">
        <v>4171</v>
      </c>
      <c r="AW1936" s="100">
        <v>120.41870089494242</v>
      </c>
      <c r="AX1936" s="100">
        <v>6.6725317661338268E-2</v>
      </c>
      <c r="AY1936" s="100">
        <v>8.6153263147162405E-4</v>
      </c>
      <c r="AZ1936" s="100">
        <v>3130886.2232685029</v>
      </c>
      <c r="BA1936" s="100">
        <v>82345058.712487891</v>
      </c>
      <c r="BB1936" s="100">
        <v>26000</v>
      </c>
    </row>
    <row r="1937" spans="1:54" x14ac:dyDescent="0.25">
      <c r="A1937" s="95" t="s">
        <v>18918</v>
      </c>
      <c r="B1937" s="51" t="s">
        <v>18919</v>
      </c>
      <c r="C1937" s="96" t="str">
        <f>HYPERLINK("http://www.UniProt.org/UniProt/PSB6_HUMAN","PSB6_HUMAN")</f>
        <v>PSB6_HUMAN</v>
      </c>
      <c r="D1937" s="97" t="s">
        <v>18921</v>
      </c>
      <c r="E1937" s="159">
        <v>0.04</v>
      </c>
      <c r="F1937" s="98">
        <v>2700</v>
      </c>
      <c r="G1937" s="98">
        <v>3000</v>
      </c>
      <c r="H1937" s="49">
        <v>120</v>
      </c>
      <c r="I1937" s="49">
        <v>6.6000000000000003E-2</v>
      </c>
      <c r="J1937" s="99">
        <v>1.7000000000000001E-2</v>
      </c>
      <c r="K1937" s="98">
        <v>170</v>
      </c>
      <c r="L1937" s="98">
        <v>2589.314768114552</v>
      </c>
      <c r="M1937" s="148" t="s">
        <v>47226</v>
      </c>
      <c r="N1937" s="100"/>
      <c r="O1937" s="101" t="s">
        <v>40</v>
      </c>
      <c r="P1937" s="102">
        <v>24.826000000000001</v>
      </c>
      <c r="Q1937" s="102">
        <v>24.826000000000001</v>
      </c>
      <c r="R1937" s="102">
        <v>25.358000000000001</v>
      </c>
      <c r="S1937" s="95" t="s">
        <v>47004</v>
      </c>
      <c r="T1937" s="100">
        <v>6428</v>
      </c>
      <c r="U1937" s="100" t="s">
        <v>18922</v>
      </c>
      <c r="V1937" s="100" t="s">
        <v>18920</v>
      </c>
      <c r="W1937" s="100">
        <v>83.03</v>
      </c>
      <c r="X1937" s="103">
        <v>2.9999999999999998E-136</v>
      </c>
      <c r="Y1937" s="100" t="s">
        <v>36</v>
      </c>
      <c r="Z1937" s="100" t="s">
        <v>18923</v>
      </c>
      <c r="AA1937" s="100" t="s">
        <v>18924</v>
      </c>
      <c r="AB1937" s="100" t="s">
        <v>18925</v>
      </c>
      <c r="AC1937" s="100" t="s">
        <v>18926</v>
      </c>
      <c r="AD1937" s="100"/>
      <c r="AE1937" s="100" t="s">
        <v>18927</v>
      </c>
      <c r="AF1937" s="100" t="s">
        <v>18647</v>
      </c>
      <c r="AG1937" s="100" t="s">
        <v>18648</v>
      </c>
      <c r="AH1937" t="s">
        <v>18928</v>
      </c>
      <c r="AI1937" t="s">
        <v>18919</v>
      </c>
      <c r="AJ1937">
        <v>100</v>
      </c>
      <c r="AK1937" s="54">
        <v>2E-174</v>
      </c>
      <c r="AL1937" t="s">
        <v>69</v>
      </c>
      <c r="AM1937" t="s">
        <v>18929</v>
      </c>
      <c r="AN1937" t="s">
        <v>18930</v>
      </c>
      <c r="AO1937" t="s">
        <v>18858</v>
      </c>
      <c r="AP1937" t="s">
        <v>18859</v>
      </c>
      <c r="AQ1937" t="s">
        <v>18860</v>
      </c>
      <c r="AS1937" s="55">
        <v>24826</v>
      </c>
      <c r="AT1937" s="104">
        <v>9.0004512099551164</v>
      </c>
      <c r="AU1937" s="100" t="s">
        <v>18918</v>
      </c>
      <c r="AV1937" s="100" t="s">
        <v>18931</v>
      </c>
      <c r="AW1937" s="100">
        <v>116.85285197956047</v>
      </c>
      <c r="AX1937" s="100">
        <v>6.6423041896527105E-2</v>
      </c>
      <c r="AY1937" s="100">
        <v>1.7199016332576925E-2</v>
      </c>
      <c r="AZ1937" s="100">
        <v>62502755.34828496</v>
      </c>
      <c r="BA1937" s="100">
        <v>1651358287.8556728</v>
      </c>
      <c r="BB1937" s="100">
        <v>534884.29498680739</v>
      </c>
    </row>
    <row r="1938" spans="1:54" x14ac:dyDescent="0.25">
      <c r="A1938" s="95" t="s">
        <v>19009</v>
      </c>
      <c r="B1938" s="51" t="s">
        <v>19010</v>
      </c>
      <c r="C1938" s="96" t="str">
        <f>HYPERLINK("http://www.UniProt.org/UniProt/PSMD1_HUMAN","PSMD1_HUMAN")</f>
        <v>PSMD1_HUMAN</v>
      </c>
      <c r="D1938" s="97" t="s">
        <v>19001</v>
      </c>
      <c r="E1938" s="159">
        <v>0.06</v>
      </c>
      <c r="F1938" s="98">
        <v>1000</v>
      </c>
      <c r="G1938" s="98">
        <v>1100</v>
      </c>
      <c r="H1938" s="49">
        <v>11</v>
      </c>
      <c r="I1938" s="49">
        <v>6.6000000000000003E-2</v>
      </c>
      <c r="J1938" s="99">
        <v>4.4999999999999997E-3</v>
      </c>
      <c r="K1938" s="98">
        <v>45</v>
      </c>
      <c r="L1938" s="98">
        <v>675.97181396776955</v>
      </c>
      <c r="M1938" s="145" t="s">
        <v>47226</v>
      </c>
      <c r="N1938" s="100"/>
      <c r="O1938" s="101" t="s">
        <v>40</v>
      </c>
      <c r="P1938" s="102">
        <v>105.41</v>
      </c>
      <c r="Q1938" s="102">
        <v>105.413</v>
      </c>
      <c r="R1938" s="102">
        <v>105.836</v>
      </c>
      <c r="S1938" s="95" t="s">
        <v>47004</v>
      </c>
      <c r="T1938" s="100">
        <v>3619</v>
      </c>
      <c r="U1938" s="100" t="s">
        <v>19002</v>
      </c>
      <c r="V1938" s="100" t="s">
        <v>19000</v>
      </c>
      <c r="W1938" s="100">
        <v>94.12</v>
      </c>
      <c r="X1938" s="100">
        <v>0</v>
      </c>
      <c r="Y1938" s="100" t="s">
        <v>36</v>
      </c>
      <c r="Z1938" s="100" t="s">
        <v>19003</v>
      </c>
      <c r="AA1938" s="100" t="s">
        <v>19004</v>
      </c>
      <c r="AB1938" s="100" t="s">
        <v>19005</v>
      </c>
      <c r="AC1938" s="100" t="s">
        <v>19006</v>
      </c>
      <c r="AD1938" s="100" t="s">
        <v>19007</v>
      </c>
      <c r="AE1938" s="100" t="s">
        <v>19008</v>
      </c>
      <c r="AF1938" s="100" t="s">
        <v>18647</v>
      </c>
      <c r="AG1938" s="100" t="s">
        <v>18648</v>
      </c>
      <c r="AH1938" t="s">
        <v>19011</v>
      </c>
      <c r="AI1938" t="s">
        <v>19010</v>
      </c>
      <c r="AJ1938">
        <v>100</v>
      </c>
      <c r="AK1938">
        <v>0</v>
      </c>
      <c r="AL1938" t="s">
        <v>69</v>
      </c>
      <c r="AM1938" t="s">
        <v>19012</v>
      </c>
      <c r="AN1938" t="s">
        <v>19013</v>
      </c>
      <c r="AO1938" t="s">
        <v>19014</v>
      </c>
      <c r="AS1938" s="55">
        <v>105413</v>
      </c>
      <c r="AT1938" s="104">
        <v>46.004993757802744</v>
      </c>
      <c r="AU1938" s="100" t="s">
        <v>19009</v>
      </c>
      <c r="AV1938" s="100" t="s">
        <v>19015</v>
      </c>
      <c r="AW1938" s="100">
        <v>11.478006107374748</v>
      </c>
      <c r="AX1938" s="100">
        <v>6.6385510201761783E-2</v>
      </c>
      <c r="AY1938" s="100">
        <v>4.4874733752260781E-3</v>
      </c>
      <c r="AZ1938" s="100">
        <v>16307877.443690639</v>
      </c>
      <c r="BA1938" s="100">
        <v>431106975.13432837</v>
      </c>
      <c r="BB1938" s="100">
        <v>1420793.5848032564</v>
      </c>
    </row>
    <row r="1939" spans="1:54" x14ac:dyDescent="0.25">
      <c r="A1939" s="95" t="s">
        <v>18956</v>
      </c>
      <c r="B1939" s="51" t="s">
        <v>18957</v>
      </c>
      <c r="C1939" s="96" t="str">
        <f>HYPERLINK("http://www.UniProt.org/UniProt/PSD12_HUMAN","PSD12_HUMAN")</f>
        <v>PSD12_HUMAN</v>
      </c>
      <c r="D1939" s="97" t="s">
        <v>18959</v>
      </c>
      <c r="E1939" s="159">
        <v>0.13</v>
      </c>
      <c r="F1939" s="98">
        <v>480</v>
      </c>
      <c r="G1939" s="98">
        <v>640</v>
      </c>
      <c r="H1939" s="49">
        <v>97</v>
      </c>
      <c r="I1939" s="49">
        <v>6.6000000000000003E-2</v>
      </c>
      <c r="J1939" s="99">
        <v>1.6999999999999999E-3</v>
      </c>
      <c r="K1939" s="98">
        <v>17</v>
      </c>
      <c r="L1939" s="98">
        <v>258.43910605455835</v>
      </c>
      <c r="M1939" s="145" t="s">
        <v>47226</v>
      </c>
      <c r="N1939" s="100"/>
      <c r="O1939" s="101" t="s">
        <v>40</v>
      </c>
      <c r="P1939" s="102">
        <v>53.046999999999997</v>
      </c>
      <c r="Q1939" s="102">
        <v>54.345999999999997</v>
      </c>
      <c r="R1939" s="102">
        <v>52.904000000000003</v>
      </c>
      <c r="S1939" s="95" t="s">
        <v>47004</v>
      </c>
      <c r="T1939" s="100">
        <v>6776</v>
      </c>
      <c r="U1939" s="100" t="s">
        <v>18961</v>
      </c>
      <c r="V1939" s="100" t="s">
        <v>18958</v>
      </c>
      <c r="W1939" s="100">
        <v>91.35</v>
      </c>
      <c r="X1939" s="100">
        <v>0</v>
      </c>
      <c r="Y1939" s="100" t="s">
        <v>36</v>
      </c>
      <c r="Z1939" s="100" t="s">
        <v>18960</v>
      </c>
      <c r="AA1939" s="100" t="s">
        <v>18962</v>
      </c>
      <c r="AB1939" s="100" t="s">
        <v>18963</v>
      </c>
      <c r="AC1939" s="100" t="s">
        <v>18964</v>
      </c>
      <c r="AD1939" s="100" t="s">
        <v>18965</v>
      </c>
      <c r="AE1939" s="100" t="s">
        <v>18966</v>
      </c>
      <c r="AF1939" s="100" t="s">
        <v>18647</v>
      </c>
      <c r="AG1939" s="100" t="s">
        <v>18648</v>
      </c>
      <c r="AH1939" t="s">
        <v>18967</v>
      </c>
      <c r="AI1939" t="s">
        <v>18957</v>
      </c>
      <c r="AJ1939">
        <v>100</v>
      </c>
      <c r="AK1939">
        <v>0</v>
      </c>
      <c r="AL1939" t="s">
        <v>69</v>
      </c>
      <c r="AM1939" t="s">
        <v>18968</v>
      </c>
      <c r="AO1939" t="s">
        <v>18969</v>
      </c>
      <c r="AR1939" t="s">
        <v>370</v>
      </c>
      <c r="AS1939" s="55">
        <v>54346</v>
      </c>
      <c r="AT1939" s="104">
        <v>34.926638806698591</v>
      </c>
      <c r="AU1939" s="100" t="s">
        <v>18956</v>
      </c>
      <c r="AV1939" s="100" t="s">
        <v>18970</v>
      </c>
      <c r="AW1939" s="100">
        <v>97.074956575958666</v>
      </c>
      <c r="AX1939" s="100">
        <v>6.6446330813426185E-2</v>
      </c>
      <c r="AY1939" s="100">
        <v>1.7172330336027318E-3</v>
      </c>
      <c r="AZ1939" s="100">
        <v>6240577.6062882105</v>
      </c>
      <c r="BA1939" s="100">
        <v>164821815.00087339</v>
      </c>
      <c r="BB1939" s="100">
        <v>64286.174585152847</v>
      </c>
    </row>
    <row r="1940" spans="1:54" x14ac:dyDescent="0.25">
      <c r="A1940" s="95" t="s">
        <v>6249</v>
      </c>
      <c r="B1940" s="51" t="s">
        <v>6250</v>
      </c>
      <c r="C1940" s="96" t="str">
        <f>HYPERLINK("http://www.UniProt.org/UniProt/DHX15_HUMAN","DHX15_HUMAN")</f>
        <v>DHX15_HUMAN</v>
      </c>
      <c r="D1940" s="97" t="s">
        <v>6252</v>
      </c>
      <c r="E1940" s="159">
        <v>1.72</v>
      </c>
      <c r="F1940" s="98">
        <v>20</v>
      </c>
      <c r="G1940" s="98">
        <v>1000</v>
      </c>
      <c r="H1940" s="98">
        <v>46</v>
      </c>
      <c r="I1940" s="49">
        <v>6.5000000000000002E-2</v>
      </c>
      <c r="J1940" s="99">
        <v>3.3E-4</v>
      </c>
      <c r="K1940" s="98">
        <v>3.3</v>
      </c>
      <c r="L1940" s="98">
        <v>50.764985103539729</v>
      </c>
      <c r="M1940" s="145" t="s">
        <v>47226</v>
      </c>
      <c r="N1940" s="100"/>
      <c r="O1940" s="101" t="s">
        <v>40</v>
      </c>
      <c r="P1940" s="102">
        <v>87.543999999999997</v>
      </c>
      <c r="Q1940" s="102">
        <v>87.234999999999999</v>
      </c>
      <c r="R1940" s="102">
        <v>90.933000000000007</v>
      </c>
      <c r="S1940" s="95" t="s">
        <v>47004</v>
      </c>
      <c r="T1940" s="100">
        <v>2646</v>
      </c>
      <c r="U1940" s="100" t="s">
        <v>6253</v>
      </c>
      <c r="V1940" s="100" t="s">
        <v>6251</v>
      </c>
      <c r="W1940" s="100">
        <v>86.79</v>
      </c>
      <c r="X1940" s="100">
        <v>0</v>
      </c>
      <c r="Y1940" s="100" t="s">
        <v>36</v>
      </c>
      <c r="Z1940" s="100" t="s">
        <v>6254</v>
      </c>
      <c r="AA1940" s="100" t="s">
        <v>6255</v>
      </c>
      <c r="AB1940" s="100" t="s">
        <v>6256</v>
      </c>
      <c r="AC1940" s="100" t="s">
        <v>6257</v>
      </c>
      <c r="AD1940" s="100" t="s">
        <v>6258</v>
      </c>
      <c r="AE1940" s="100" t="s">
        <v>6260</v>
      </c>
      <c r="AF1940" s="100" t="s">
        <v>6259</v>
      </c>
      <c r="AG1940" s="100" t="s">
        <v>348</v>
      </c>
      <c r="AH1940" t="s">
        <v>6261</v>
      </c>
      <c r="AI1940" t="s">
        <v>6250</v>
      </c>
      <c r="AJ1940">
        <v>99.08</v>
      </c>
      <c r="AK1940">
        <v>0</v>
      </c>
      <c r="AL1940" t="s">
        <v>69</v>
      </c>
      <c r="AM1940" t="s">
        <v>6262</v>
      </c>
      <c r="AN1940" t="s">
        <v>6263</v>
      </c>
      <c r="AO1940" t="s">
        <v>6264</v>
      </c>
      <c r="AS1940" s="55">
        <v>87235</v>
      </c>
      <c r="AT1940" s="104">
        <v>41.103189303021843</v>
      </c>
      <c r="AU1940" s="100" t="s">
        <v>6249</v>
      </c>
      <c r="AV1940" s="100" t="s">
        <v>6265</v>
      </c>
      <c r="AW1940" s="100">
        <v>45.928646369420711</v>
      </c>
      <c r="AX1940" s="100">
        <v>6.4728743494311389E-2</v>
      </c>
      <c r="AY1940" s="100">
        <v>3.2859536992595618E-4</v>
      </c>
      <c r="AZ1940" s="100">
        <v>1194144.8056049384</v>
      </c>
      <c r="BA1940" s="100">
        <v>32375816.148703706</v>
      </c>
      <c r="BB1940" s="100">
        <v>26000</v>
      </c>
    </row>
    <row r="1941" spans="1:54" x14ac:dyDescent="0.25">
      <c r="A1941" s="95" t="s">
        <v>12747</v>
      </c>
      <c r="B1941" s="51" t="s">
        <v>12748</v>
      </c>
      <c r="C1941" s="96" t="str">
        <f>HYPERLINK("http://www.UniProt.org/UniProt/KS6B1_HUMAN","KS6B1_HUMAN")</f>
        <v>KS6B1_HUMAN</v>
      </c>
      <c r="D1941" s="97" t="s">
        <v>12750</v>
      </c>
      <c r="E1941" s="159">
        <v>-0.14000000000000001</v>
      </c>
      <c r="F1941" s="98">
        <v>62</v>
      </c>
      <c r="G1941" s="98">
        <v>45</v>
      </c>
      <c r="H1941" s="98">
        <v>31</v>
      </c>
      <c r="I1941" s="49">
        <v>6.5000000000000002E-2</v>
      </c>
      <c r="J1941" s="99">
        <v>2.2000000000000001E-4</v>
      </c>
      <c r="K1941" s="98">
        <v>2.2000000000000002</v>
      </c>
      <c r="L1941" s="98">
        <v>34.486849024242112</v>
      </c>
      <c r="M1941" s="146" t="s">
        <v>47226</v>
      </c>
      <c r="N1941" s="100" t="s">
        <v>59</v>
      </c>
      <c r="O1941" s="101" t="s">
        <v>40</v>
      </c>
      <c r="P1941" s="102">
        <v>58.116</v>
      </c>
      <c r="Q1941" s="102">
        <v>56.005000000000003</v>
      </c>
      <c r="R1941" s="102">
        <v>59.14</v>
      </c>
      <c r="S1941" s="95" t="s">
        <v>47004</v>
      </c>
      <c r="T1941" s="100">
        <v>5730</v>
      </c>
      <c r="U1941" s="100" t="s">
        <v>12751</v>
      </c>
      <c r="V1941" s="100" t="s">
        <v>12749</v>
      </c>
      <c r="W1941" s="100">
        <v>90.96</v>
      </c>
      <c r="X1941" s="100">
        <v>0</v>
      </c>
      <c r="Y1941" s="100" t="s">
        <v>36</v>
      </c>
      <c r="Z1941" s="100" t="s">
        <v>12752</v>
      </c>
      <c r="AA1941" s="100" t="s">
        <v>12753</v>
      </c>
      <c r="AB1941" s="100" t="s">
        <v>12754</v>
      </c>
      <c r="AC1941" s="100" t="s">
        <v>12755</v>
      </c>
      <c r="AD1941" s="100" t="s">
        <v>12668</v>
      </c>
      <c r="AE1941" s="100" t="s">
        <v>12756</v>
      </c>
      <c r="AF1941" s="100"/>
      <c r="AG1941" s="100"/>
      <c r="AH1941" t="s">
        <v>12757</v>
      </c>
      <c r="AI1941" t="s">
        <v>12748</v>
      </c>
      <c r="AJ1941">
        <v>100</v>
      </c>
      <c r="AK1941">
        <v>0</v>
      </c>
      <c r="AL1941" t="s">
        <v>69</v>
      </c>
      <c r="AO1941" t="s">
        <v>12745</v>
      </c>
      <c r="AS1941" s="55">
        <v>56005</v>
      </c>
      <c r="AT1941" s="104">
        <v>25.999478017415239</v>
      </c>
      <c r="AU1941" s="100" t="s">
        <v>12747</v>
      </c>
      <c r="AV1941" s="100" t="s">
        <v>12747</v>
      </c>
      <c r="AW1941" s="100">
        <v>31.260982632990295</v>
      </c>
      <c r="AX1941" s="100">
        <v>6.4852527004695751E-2</v>
      </c>
      <c r="AY1941" s="100">
        <v>2.2365593076515265E-4</v>
      </c>
      <c r="AZ1941" s="100">
        <v>812785.54845774767</v>
      </c>
      <c r="BA1941" s="100">
        <v>21994291.562967692</v>
      </c>
      <c r="BB1941" s="100">
        <v>26000</v>
      </c>
    </row>
    <row r="1942" spans="1:54" x14ac:dyDescent="0.25">
      <c r="A1942" s="95" t="s">
        <v>429</v>
      </c>
      <c r="B1942" s="51" t="s">
        <v>430</v>
      </c>
      <c r="C1942" s="96" t="str">
        <f>HYPERLINK("http://www.UniProt.org/UniProt/ACADM_HUMAN","ACADM_HUMAN")</f>
        <v>ACADM_HUMAN</v>
      </c>
      <c r="D1942" s="97" t="s">
        <v>432</v>
      </c>
      <c r="E1942" s="160" t="s">
        <v>40</v>
      </c>
      <c r="H1942" s="98">
        <v>1000</v>
      </c>
      <c r="I1942" s="49">
        <v>6.4000000000000001E-2</v>
      </c>
      <c r="J1942" s="99">
        <v>7.3000000000000001E-3</v>
      </c>
      <c r="K1942" s="98">
        <v>73</v>
      </c>
      <c r="L1942" s="98">
        <v>1132.668957122155</v>
      </c>
      <c r="M1942" s="145" t="s">
        <v>47226</v>
      </c>
      <c r="N1942" s="100"/>
      <c r="O1942" s="101" t="s">
        <v>311</v>
      </c>
      <c r="P1942" s="102">
        <v>46.170999999999999</v>
      </c>
      <c r="Q1942" s="102">
        <v>46.228000000000002</v>
      </c>
      <c r="R1942" s="102">
        <v>46.588000000000001</v>
      </c>
      <c r="S1942" s="95" t="s">
        <v>47004</v>
      </c>
      <c r="T1942" s="100">
        <v>3990</v>
      </c>
      <c r="U1942" s="100" t="s">
        <v>433</v>
      </c>
      <c r="V1942" s="100" t="s">
        <v>431</v>
      </c>
      <c r="W1942" s="100">
        <v>82.01</v>
      </c>
      <c r="X1942" s="100">
        <v>0</v>
      </c>
      <c r="Y1942" s="100" t="s">
        <v>36</v>
      </c>
      <c r="Z1942" s="100" t="s">
        <v>434</v>
      </c>
      <c r="AA1942" s="100" t="s">
        <v>435</v>
      </c>
      <c r="AB1942" s="100" t="s">
        <v>436</v>
      </c>
      <c r="AC1942" s="100" t="s">
        <v>437</v>
      </c>
      <c r="AD1942" s="100" t="s">
        <v>412</v>
      </c>
      <c r="AE1942" s="100" t="s">
        <v>438</v>
      </c>
      <c r="AF1942" s="100"/>
      <c r="AG1942" s="100"/>
      <c r="AH1942" t="s">
        <v>439</v>
      </c>
      <c r="AI1942" t="s">
        <v>430</v>
      </c>
      <c r="AJ1942">
        <v>99.05</v>
      </c>
      <c r="AK1942">
        <v>0</v>
      </c>
      <c r="AL1942" t="s">
        <v>69</v>
      </c>
      <c r="AM1942" t="s">
        <v>440</v>
      </c>
      <c r="AN1942" t="s">
        <v>441</v>
      </c>
      <c r="AO1942" t="s">
        <v>442</v>
      </c>
      <c r="AS1942" s="55">
        <v>46228</v>
      </c>
      <c r="AT1942" s="104">
        <v>21.000256695473603</v>
      </c>
      <c r="AU1942" s="100" t="s">
        <v>429</v>
      </c>
      <c r="AV1942" s="100" t="s">
        <v>443</v>
      </c>
      <c r="AW1942" s="100">
        <v>1015.0335633378154</v>
      </c>
      <c r="AX1942" s="100">
        <v>6.411434336923795E-2</v>
      </c>
      <c r="AY1942" s="100">
        <v>7.262032644060651E-3</v>
      </c>
      <c r="AZ1942" s="100">
        <v>26390872.646783199</v>
      </c>
      <c r="BA1942" s="100">
        <v>722369598.61875081</v>
      </c>
      <c r="BB1942" s="100">
        <v>26000</v>
      </c>
    </row>
    <row r="1943" spans="1:54" x14ac:dyDescent="0.25">
      <c r="A1943" s="95" t="s">
        <v>26121</v>
      </c>
      <c r="B1943" s="51" t="s">
        <v>26122</v>
      </c>
      <c r="C1943" s="96" t="str">
        <f>HYPERLINK("http://www.UniProt.org/UniProt/SYQ_HUMAN","SYQ_HUMAN")</f>
        <v>SYQ_HUMAN</v>
      </c>
      <c r="D1943" s="97" t="s">
        <v>26124</v>
      </c>
      <c r="E1943" s="159">
        <v>-0.88</v>
      </c>
      <c r="F1943" s="98">
        <v>840</v>
      </c>
      <c r="G1943" s="98">
        <v>110</v>
      </c>
      <c r="H1943" s="98">
        <v>210</v>
      </c>
      <c r="I1943" s="49">
        <v>6.4000000000000001E-2</v>
      </c>
      <c r="J1943" s="99">
        <v>1.5E-3</v>
      </c>
      <c r="K1943" s="98">
        <v>15</v>
      </c>
      <c r="L1943" s="98">
        <v>229.43290804401803</v>
      </c>
      <c r="M1943" s="145" t="s">
        <v>47226</v>
      </c>
      <c r="N1943" s="100"/>
      <c r="O1943" s="101" t="s">
        <v>40</v>
      </c>
      <c r="P1943" s="102">
        <v>87.525999999999996</v>
      </c>
      <c r="Q1943" s="102">
        <v>87.528000000000006</v>
      </c>
      <c r="R1943" s="102">
        <v>87.799000000000007</v>
      </c>
      <c r="S1943" s="95" t="s">
        <v>47004</v>
      </c>
      <c r="T1943" s="100">
        <v>5066</v>
      </c>
      <c r="U1943" s="100" t="s">
        <v>26126</v>
      </c>
      <c r="V1943" s="100" t="s">
        <v>26123</v>
      </c>
      <c r="W1943" s="100">
        <v>77.75</v>
      </c>
      <c r="X1943" s="100">
        <v>0</v>
      </c>
      <c r="Y1943" s="100" t="s">
        <v>36</v>
      </c>
      <c r="Z1943" s="100" t="s">
        <v>26125</v>
      </c>
      <c r="AA1943" s="100" t="s">
        <v>26127</v>
      </c>
      <c r="AB1943" s="100" t="s">
        <v>26128</v>
      </c>
      <c r="AC1943" s="100" t="s">
        <v>26129</v>
      </c>
      <c r="AD1943" s="100" t="s">
        <v>26130</v>
      </c>
      <c r="AE1943" s="100" t="s">
        <v>26131</v>
      </c>
      <c r="AF1943" s="100" t="s">
        <v>768</v>
      </c>
      <c r="AG1943" s="100" t="s">
        <v>769</v>
      </c>
      <c r="AH1943" t="s">
        <v>26132</v>
      </c>
      <c r="AI1943" t="s">
        <v>26122</v>
      </c>
      <c r="AJ1943">
        <v>100</v>
      </c>
      <c r="AK1943">
        <v>0</v>
      </c>
      <c r="AL1943" t="s">
        <v>69</v>
      </c>
      <c r="AM1943" t="s">
        <v>26133</v>
      </c>
      <c r="AN1943" t="s">
        <v>26134</v>
      </c>
      <c r="AO1943" t="s">
        <v>26135</v>
      </c>
      <c r="AS1943" s="55">
        <v>87528</v>
      </c>
      <c r="AT1943" s="104">
        <v>51.008174386920977</v>
      </c>
      <c r="AU1943" s="100" t="s">
        <v>26121</v>
      </c>
      <c r="AV1943" s="100" t="s">
        <v>26136</v>
      </c>
      <c r="AW1943" s="100">
        <v>205.98975879355689</v>
      </c>
      <c r="AX1943" s="100">
        <v>6.4234406104060129E-2</v>
      </c>
      <c r="AY1943" s="100">
        <v>1.473748658893494E-3</v>
      </c>
      <c r="AZ1943" s="100">
        <v>5355733.728632479</v>
      </c>
      <c r="BA1943" s="100">
        <v>146322856.86965814</v>
      </c>
      <c r="BB1943" s="100">
        <v>26000</v>
      </c>
    </row>
    <row r="1944" spans="1:54" x14ac:dyDescent="0.25">
      <c r="A1944" s="95" t="s">
        <v>44613</v>
      </c>
      <c r="B1944" s="51" t="s">
        <v>48990</v>
      </c>
      <c r="C1944" s="96" t="str">
        <f>HYPERLINK("http://www.UniProt.org/UniProt/TDR10_HUMAN","TDR10_HUMAN")</f>
        <v>TDR10_HUMAN</v>
      </c>
      <c r="D1944" s="97" t="s">
        <v>44615</v>
      </c>
      <c r="E1944" s="159">
        <v>-5</v>
      </c>
      <c r="F1944" s="98">
        <v>3.2</v>
      </c>
      <c r="G1944" s="98">
        <v>0</v>
      </c>
      <c r="H1944" s="98">
        <v>6.5</v>
      </c>
      <c r="I1944" s="49">
        <v>6.4000000000000001E-2</v>
      </c>
      <c r="J1944" s="99">
        <v>4.6999999999999997E-5</v>
      </c>
      <c r="K1944" s="98">
        <v>0.47</v>
      </c>
      <c r="L1944" s="98">
        <v>7.2575713202507126</v>
      </c>
      <c r="M1944" s="151" t="s">
        <v>47226</v>
      </c>
      <c r="N1944" s="100"/>
      <c r="O1944" s="101" t="s">
        <v>40</v>
      </c>
      <c r="P1944" s="102">
        <v>45.744999999999997</v>
      </c>
      <c r="Q1944" s="102" t="s">
        <v>40</v>
      </c>
      <c r="R1944" s="102">
        <v>40.941000000000003</v>
      </c>
      <c r="S1944" s="95" t="s">
        <v>47004</v>
      </c>
      <c r="T1944" s="100">
        <v>1687</v>
      </c>
      <c r="U1944" s="100" t="s">
        <v>44616</v>
      </c>
      <c r="V1944" s="100" t="s">
        <v>44614</v>
      </c>
      <c r="W1944" s="100">
        <v>35.6</v>
      </c>
      <c r="X1944" s="103">
        <v>4.0000000000000001E-53</v>
      </c>
      <c r="Y1944" s="100" t="s">
        <v>36</v>
      </c>
      <c r="Z1944" s="100" t="s">
        <v>44617</v>
      </c>
      <c r="AA1944" s="100" t="s">
        <v>44618</v>
      </c>
      <c r="AB1944" s="100" t="s">
        <v>44619</v>
      </c>
      <c r="AC1944" s="100"/>
      <c r="AD1944" s="100" t="s">
        <v>44620</v>
      </c>
      <c r="AE1944" s="100"/>
      <c r="AF1944" s="100"/>
      <c r="AG1944" s="100"/>
      <c r="AH1944" t="s">
        <v>50650</v>
      </c>
      <c r="AI1944" t="s">
        <v>48990</v>
      </c>
      <c r="AJ1944">
        <v>68.09</v>
      </c>
      <c r="AK1944" s="54">
        <v>1.0000000000000001E-114</v>
      </c>
      <c r="AL1944" t="s">
        <v>69</v>
      </c>
      <c r="AM1944" t="s">
        <v>50651</v>
      </c>
      <c r="AO1944" t="s">
        <v>415</v>
      </c>
      <c r="AR1944" t="s">
        <v>370</v>
      </c>
      <c r="AS1944" s="55">
        <v>36249</v>
      </c>
      <c r="AT1944" s="104">
        <v>20</v>
      </c>
      <c r="AU1944" s="100" t="s">
        <v>44613</v>
      </c>
      <c r="AV1944" s="100" t="s">
        <v>44613</v>
      </c>
      <c r="AW1944" s="100">
        <v>6.530961538461538</v>
      </c>
      <c r="AX1944" s="100">
        <v>6.4381873090640127E-2</v>
      </c>
      <c r="AY1944" s="100">
        <v>4.672560356866509E-5</v>
      </c>
      <c r="AZ1944" s="100">
        <v>169805</v>
      </c>
      <c r="BA1944" s="100">
        <v>4628580</v>
      </c>
      <c r="BB1944" s="100">
        <v>26000</v>
      </c>
    </row>
    <row r="1945" spans="1:54" x14ac:dyDescent="0.25">
      <c r="A1945" s="95" t="s">
        <v>1075</v>
      </c>
      <c r="B1945" s="51" t="s">
        <v>1076</v>
      </c>
      <c r="C1945" s="96" t="str">
        <f>HYPERLINK("http://www.UniProt.org/UniProt/ANM5_HUMAN","ANM5_HUMAN")</f>
        <v>ANM5_HUMAN</v>
      </c>
      <c r="D1945" s="97" t="s">
        <v>1078</v>
      </c>
      <c r="E1945" s="159">
        <v>-1.72</v>
      </c>
      <c r="F1945" s="98">
        <v>1100</v>
      </c>
      <c r="G1945" s="98">
        <v>21</v>
      </c>
      <c r="H1945" s="49">
        <v>20</v>
      </c>
      <c r="I1945" s="49">
        <v>6.3E-2</v>
      </c>
      <c r="J1945" s="99">
        <v>3.3E-3</v>
      </c>
      <c r="K1945" s="98">
        <v>33</v>
      </c>
      <c r="L1945" s="98">
        <v>528.63278076128836</v>
      </c>
      <c r="M1945" s="145" t="s">
        <v>47226</v>
      </c>
      <c r="N1945" s="100"/>
      <c r="O1945" s="101" t="s">
        <v>40</v>
      </c>
      <c r="P1945" s="102">
        <v>72.873999999999995</v>
      </c>
      <c r="Q1945" s="102">
        <v>72.146000000000001</v>
      </c>
      <c r="R1945" s="102">
        <v>72.683999999999997</v>
      </c>
      <c r="S1945" s="95" t="s">
        <v>47004</v>
      </c>
      <c r="T1945" s="100">
        <v>5436</v>
      </c>
      <c r="U1945" s="100" t="s">
        <v>1079</v>
      </c>
      <c r="V1945" s="100" t="s">
        <v>1077</v>
      </c>
      <c r="W1945" s="100">
        <v>84.21</v>
      </c>
      <c r="X1945" s="100">
        <v>0</v>
      </c>
      <c r="Y1945" s="100" t="s">
        <v>36</v>
      </c>
      <c r="Z1945" s="100" t="s">
        <v>1080</v>
      </c>
      <c r="AA1945" s="100" t="s">
        <v>1081</v>
      </c>
      <c r="AB1945" s="100" t="s">
        <v>1082</v>
      </c>
      <c r="AC1945" s="100" t="s">
        <v>1083</v>
      </c>
      <c r="AD1945" s="100" t="s">
        <v>1084</v>
      </c>
      <c r="AE1945" s="100" t="s">
        <v>1086</v>
      </c>
      <c r="AF1945" s="100"/>
      <c r="AG1945" s="100" t="s">
        <v>1085</v>
      </c>
      <c r="AH1945" t="s">
        <v>1087</v>
      </c>
      <c r="AI1945" t="s">
        <v>1076</v>
      </c>
      <c r="AJ1945">
        <v>99.68</v>
      </c>
      <c r="AK1945">
        <v>0</v>
      </c>
      <c r="AL1945" t="s">
        <v>69</v>
      </c>
      <c r="AM1945" t="s">
        <v>1088</v>
      </c>
      <c r="AN1945" t="s">
        <v>1089</v>
      </c>
      <c r="AO1945" t="s">
        <v>1090</v>
      </c>
      <c r="AP1945" t="s">
        <v>1091</v>
      </c>
      <c r="AQ1945" t="s">
        <v>1092</v>
      </c>
      <c r="AR1945" t="s">
        <v>1093</v>
      </c>
      <c r="AS1945" s="55">
        <v>72146</v>
      </c>
      <c r="AT1945" s="104">
        <v>42.025316455696199</v>
      </c>
      <c r="AU1945" s="100" t="s">
        <v>1075</v>
      </c>
      <c r="AV1945" s="100" t="s">
        <v>1094</v>
      </c>
      <c r="AW1945" s="100">
        <v>19.980356670078201</v>
      </c>
      <c r="AX1945" s="100">
        <v>6.262839063805907E-2</v>
      </c>
      <c r="AY1945" s="100">
        <v>3.3107420297601403E-3</v>
      </c>
      <c r="AZ1945" s="100">
        <v>12031531.054216869</v>
      </c>
      <c r="BA1945" s="100">
        <v>337140209.63855422</v>
      </c>
      <c r="BB1945" s="100">
        <v>602167.98192771093</v>
      </c>
    </row>
    <row r="1946" spans="1:54" x14ac:dyDescent="0.25">
      <c r="A1946" s="95" t="s">
        <v>18985</v>
      </c>
      <c r="B1946" s="51" t="s">
        <v>18986</v>
      </c>
      <c r="C1946" s="96" t="str">
        <f>HYPERLINK("http://www.UniProt.org/UniProt/PSDE_HUMAN","PSDE_HUMAN")</f>
        <v>PSDE_HUMAN</v>
      </c>
      <c r="D1946" s="97" t="s">
        <v>18988</v>
      </c>
      <c r="E1946" s="159">
        <v>0.17</v>
      </c>
      <c r="F1946" s="98">
        <v>940</v>
      </c>
      <c r="G1946" s="98">
        <v>1400</v>
      </c>
      <c r="H1946" s="49">
        <v>25</v>
      </c>
      <c r="I1946" s="49">
        <v>6.3E-2</v>
      </c>
      <c r="J1946" s="99">
        <v>3.0999999999999999E-3</v>
      </c>
      <c r="K1946" s="98">
        <v>31</v>
      </c>
      <c r="L1946" s="98">
        <v>492.66769051508186</v>
      </c>
      <c r="M1946" s="148" t="s">
        <v>47226</v>
      </c>
      <c r="N1946" s="100"/>
      <c r="O1946" s="101" t="s">
        <v>40</v>
      </c>
      <c r="P1946" s="102">
        <v>34.567</v>
      </c>
      <c r="Q1946" s="102">
        <v>34.567</v>
      </c>
      <c r="R1946" s="102">
        <v>34.576999999999998</v>
      </c>
      <c r="S1946" s="95" t="s">
        <v>47004</v>
      </c>
      <c r="T1946" s="100">
        <v>6521</v>
      </c>
      <c r="U1946" s="100" t="s">
        <v>18989</v>
      </c>
      <c r="V1946" s="100" t="s">
        <v>18987</v>
      </c>
      <c r="W1946" s="100">
        <v>99.35</v>
      </c>
      <c r="X1946" s="100">
        <v>0</v>
      </c>
      <c r="Y1946" s="100" t="s">
        <v>36</v>
      </c>
      <c r="Z1946" s="100" t="s">
        <v>18990</v>
      </c>
      <c r="AA1946" s="100" t="s">
        <v>18991</v>
      </c>
      <c r="AB1946" s="100" t="s">
        <v>18992</v>
      </c>
      <c r="AC1946" s="100" t="s">
        <v>18993</v>
      </c>
      <c r="AD1946" s="100" t="s">
        <v>18994</v>
      </c>
      <c r="AE1946" s="100" t="s">
        <v>18995</v>
      </c>
      <c r="AF1946" s="100" t="s">
        <v>18647</v>
      </c>
      <c r="AG1946" s="100" t="s">
        <v>18648</v>
      </c>
      <c r="AH1946" t="s">
        <v>18996</v>
      </c>
      <c r="AI1946" t="s">
        <v>18986</v>
      </c>
      <c r="AJ1946">
        <v>100</v>
      </c>
      <c r="AK1946">
        <v>0</v>
      </c>
      <c r="AL1946" t="s">
        <v>69</v>
      </c>
      <c r="AM1946" t="s">
        <v>18997</v>
      </c>
      <c r="AN1946" t="s">
        <v>18998</v>
      </c>
      <c r="AO1946" t="s">
        <v>18999</v>
      </c>
      <c r="AS1946" s="55">
        <v>34567</v>
      </c>
      <c r="AT1946" s="104">
        <v>15.99845797995374</v>
      </c>
      <c r="AU1946" s="100" t="s">
        <v>18985</v>
      </c>
      <c r="AV1946" s="100" t="s">
        <v>18985</v>
      </c>
      <c r="AW1946" s="100">
        <v>24.580241875144541</v>
      </c>
      <c r="AX1946" s="100">
        <v>6.3081048872645942E-2</v>
      </c>
      <c r="AY1946" s="100">
        <v>3.1077994663355484E-3</v>
      </c>
      <c r="AZ1946" s="100">
        <v>11294019.725301204</v>
      </c>
      <c r="BA1946" s="100">
        <v>314203156.72289157</v>
      </c>
      <c r="BB1946" s="100">
        <v>459475.53253012046</v>
      </c>
    </row>
    <row r="1947" spans="1:54" x14ac:dyDescent="0.25">
      <c r="A1947" s="95" t="s">
        <v>17223</v>
      </c>
      <c r="B1947" s="51" t="s">
        <v>17224</v>
      </c>
      <c r="C1947" s="96" t="str">
        <f>HYPERLINK("http://www.UniProt.org/UniProt/PDIP3_HUMAN","PDIP3_HUMAN")</f>
        <v>PDIP3_HUMAN</v>
      </c>
      <c r="D1947" s="97" t="s">
        <v>17216</v>
      </c>
      <c r="E1947" s="159">
        <v>2.5299999999999998</v>
      </c>
      <c r="F1947" s="98">
        <v>5.5</v>
      </c>
      <c r="G1947" s="98">
        <v>1900</v>
      </c>
      <c r="H1947" s="98">
        <v>120</v>
      </c>
      <c r="I1947" s="49">
        <v>6.3E-2</v>
      </c>
      <c r="J1947" s="99">
        <v>8.5999999999999998E-4</v>
      </c>
      <c r="K1947" s="98">
        <v>8.6</v>
      </c>
      <c r="L1947" s="98">
        <v>135.73946815403082</v>
      </c>
      <c r="M1947" s="146" t="s">
        <v>47226</v>
      </c>
      <c r="N1947" s="100"/>
      <c r="O1947" s="101" t="s">
        <v>40</v>
      </c>
      <c r="P1947" s="102">
        <v>52.771999999999998</v>
      </c>
      <c r="Q1947" s="102">
        <v>30.108000000000001</v>
      </c>
      <c r="R1947" s="102">
        <v>46.088999999999999</v>
      </c>
      <c r="S1947" s="95" t="s">
        <v>47004</v>
      </c>
      <c r="T1947" s="100">
        <v>9581</v>
      </c>
      <c r="U1947" s="100" t="s">
        <v>17217</v>
      </c>
      <c r="V1947" s="100" t="s">
        <v>17215</v>
      </c>
      <c r="W1947" s="100">
        <v>66.14</v>
      </c>
      <c r="X1947" s="103">
        <v>3.9999999999999997E-102</v>
      </c>
      <c r="Y1947" s="100" t="s">
        <v>36</v>
      </c>
      <c r="Z1947" s="100" t="s">
        <v>17218</v>
      </c>
      <c r="AA1947" s="100" t="s">
        <v>17219</v>
      </c>
      <c r="AB1947" s="100" t="s">
        <v>17220</v>
      </c>
      <c r="AC1947" s="100"/>
      <c r="AD1947" s="100" t="s">
        <v>17221</v>
      </c>
      <c r="AE1947" s="100" t="s">
        <v>17222</v>
      </c>
      <c r="AF1947" s="100"/>
      <c r="AG1947" s="100"/>
      <c r="AH1947" t="s">
        <v>17225</v>
      </c>
      <c r="AI1947" t="s">
        <v>17224</v>
      </c>
      <c r="AJ1947">
        <v>100</v>
      </c>
      <c r="AK1947" s="54">
        <v>9.9999999999999995E-163</v>
      </c>
      <c r="AL1947" t="s">
        <v>47</v>
      </c>
      <c r="AM1947" t="s">
        <v>17226</v>
      </c>
      <c r="AN1947" t="s">
        <v>17227</v>
      </c>
      <c r="AO1947" t="s">
        <v>17228</v>
      </c>
      <c r="AP1947" t="s">
        <v>17229</v>
      </c>
      <c r="AQ1947" t="s">
        <v>659</v>
      </c>
      <c r="AR1947" t="s">
        <v>17230</v>
      </c>
      <c r="AS1947" s="55">
        <v>30108</v>
      </c>
      <c r="AT1947" s="104">
        <v>22.022538115931354</v>
      </c>
      <c r="AU1947" s="100" t="s">
        <v>17231</v>
      </c>
      <c r="AV1947" s="100" t="s">
        <v>17232</v>
      </c>
      <c r="AW1947" s="100">
        <v>120.22980142783639</v>
      </c>
      <c r="AX1947" s="100">
        <v>6.3370010696361473E-2</v>
      </c>
      <c r="AY1947" s="100">
        <v>8.6018115488393501E-4</v>
      </c>
      <c r="AZ1947" s="100">
        <v>3125974.8371237461</v>
      </c>
      <c r="BA1947" s="100">
        <v>86569040.769230768</v>
      </c>
      <c r="BB1947" s="100">
        <v>26000</v>
      </c>
    </row>
    <row r="1948" spans="1:54" x14ac:dyDescent="0.25">
      <c r="A1948" s="95" t="s">
        <v>29527</v>
      </c>
      <c r="B1948" s="51" t="s">
        <v>29528</v>
      </c>
      <c r="C1948" s="96" t="str">
        <f>HYPERLINK("http://www.UniProt.org/UniProt/XRCC6_HUMAN","XRCC6_HUMAN")</f>
        <v>XRCC6_HUMAN</v>
      </c>
      <c r="D1948" s="97" t="s">
        <v>29530</v>
      </c>
      <c r="E1948" s="159">
        <v>2.4900000000000002</v>
      </c>
      <c r="F1948" s="98">
        <v>7.4</v>
      </c>
      <c r="G1948" s="98">
        <v>2300</v>
      </c>
      <c r="H1948" s="98">
        <v>88</v>
      </c>
      <c r="I1948" s="49">
        <v>6.3E-2</v>
      </c>
      <c r="J1948" s="99">
        <v>6.3000000000000003E-4</v>
      </c>
      <c r="K1948" s="98">
        <v>6.3</v>
      </c>
      <c r="L1948" s="98">
        <v>99.787826587899929</v>
      </c>
      <c r="M1948" s="148" t="s">
        <v>47226</v>
      </c>
      <c r="N1948" s="100"/>
      <c r="O1948" s="101" t="s">
        <v>40</v>
      </c>
      <c r="P1948" s="102">
        <v>69.296000000000006</v>
      </c>
      <c r="Q1948" s="102">
        <v>69.269000000000005</v>
      </c>
      <c r="R1948" s="102">
        <v>69.843000000000004</v>
      </c>
      <c r="S1948" s="95" t="s">
        <v>47004</v>
      </c>
      <c r="T1948" s="100">
        <v>3923</v>
      </c>
      <c r="U1948" s="100" t="s">
        <v>29531</v>
      </c>
      <c r="V1948" s="100" t="s">
        <v>29529</v>
      </c>
      <c r="W1948" s="100">
        <v>65.52</v>
      </c>
      <c r="X1948" s="100">
        <v>0</v>
      </c>
      <c r="Y1948" s="100" t="s">
        <v>36</v>
      </c>
      <c r="Z1948" s="100" t="s">
        <v>29532</v>
      </c>
      <c r="AA1948" s="100" t="s">
        <v>29533</v>
      </c>
      <c r="AB1948" s="100" t="s">
        <v>29534</v>
      </c>
      <c r="AC1948" s="100" t="s">
        <v>29535</v>
      </c>
      <c r="AD1948" s="100" t="s">
        <v>29536</v>
      </c>
      <c r="AE1948" s="100" t="s">
        <v>29538</v>
      </c>
      <c r="AF1948" s="100" t="s">
        <v>20384</v>
      </c>
      <c r="AG1948" s="100" t="s">
        <v>29537</v>
      </c>
      <c r="AH1948" t="s">
        <v>29539</v>
      </c>
      <c r="AI1948" t="s">
        <v>29528</v>
      </c>
      <c r="AJ1948">
        <v>99.84</v>
      </c>
      <c r="AK1948">
        <v>0</v>
      </c>
      <c r="AL1948" t="s">
        <v>69</v>
      </c>
      <c r="AM1948" t="s">
        <v>29540</v>
      </c>
      <c r="AN1948" t="s">
        <v>29541</v>
      </c>
      <c r="AO1948" t="s">
        <v>29542</v>
      </c>
      <c r="AS1948" s="55">
        <v>69269</v>
      </c>
      <c r="AT1948" s="104">
        <v>32.98511734401832</v>
      </c>
      <c r="AU1948" s="100" t="s">
        <v>29527</v>
      </c>
      <c r="AV1948" s="100" t="s">
        <v>29543</v>
      </c>
      <c r="AW1948" s="100">
        <v>88.469619155681627</v>
      </c>
      <c r="AX1948" s="100">
        <v>6.3429952753858848E-2</v>
      </c>
      <c r="AY1948" s="100">
        <v>6.3295371258807525E-4</v>
      </c>
      <c r="AZ1948" s="100">
        <v>2300210.0980477221</v>
      </c>
      <c r="BA1948" s="100">
        <v>63640564.867678955</v>
      </c>
      <c r="BB1948" s="100">
        <v>26000</v>
      </c>
    </row>
    <row r="1949" spans="1:54" x14ac:dyDescent="0.25">
      <c r="A1949" s="95" t="s">
        <v>4369</v>
      </c>
      <c r="B1949" s="51" t="s">
        <v>4370</v>
      </c>
      <c r="C1949" s="96" t="str">
        <f>HYPERLINK("http://www.UniProt.org/UniProt/CND3_HUMAN","CND3_HUMAN")</f>
        <v>CND3_HUMAN</v>
      </c>
      <c r="D1949" s="97" t="s">
        <v>4372</v>
      </c>
      <c r="E1949" s="159">
        <v>-1.1100000000000001</v>
      </c>
      <c r="F1949" s="98">
        <v>33</v>
      </c>
      <c r="G1949" s="98">
        <v>2.5</v>
      </c>
      <c r="H1949" s="49">
        <v>5.5E-2</v>
      </c>
      <c r="I1949" s="49">
        <v>6.3E-2</v>
      </c>
      <c r="J1949" s="99">
        <v>3.4E-5</v>
      </c>
      <c r="K1949" s="98">
        <v>0.34</v>
      </c>
      <c r="L1949" s="98">
        <v>5.3625182422244926</v>
      </c>
      <c r="M1949" s="145" t="s">
        <v>47226</v>
      </c>
      <c r="N1949" s="100"/>
      <c r="O1949" s="101" t="s">
        <v>40</v>
      </c>
      <c r="P1949" s="102">
        <v>115.77</v>
      </c>
      <c r="Q1949" s="102">
        <v>115.815</v>
      </c>
      <c r="R1949" s="102">
        <v>114.334</v>
      </c>
      <c r="S1949" s="95" t="s">
        <v>47004</v>
      </c>
      <c r="T1949" s="100">
        <v>6944</v>
      </c>
      <c r="U1949" s="100" t="s">
        <v>4373</v>
      </c>
      <c r="V1949" s="100" t="s">
        <v>4371</v>
      </c>
      <c r="W1949" s="100">
        <v>61.05</v>
      </c>
      <c r="X1949" s="100">
        <v>0</v>
      </c>
      <c r="Y1949" s="100" t="s">
        <v>36</v>
      </c>
      <c r="Z1949" s="100" t="s">
        <v>4374</v>
      </c>
      <c r="AA1949" s="100" t="s">
        <v>4375</v>
      </c>
      <c r="AB1949" s="100" t="s">
        <v>4376</v>
      </c>
      <c r="AC1949" s="100" t="s">
        <v>4377</v>
      </c>
      <c r="AD1949" s="100" t="s">
        <v>4378</v>
      </c>
      <c r="AE1949" s="100" t="s">
        <v>4361</v>
      </c>
      <c r="AF1949" s="100" t="s">
        <v>4359</v>
      </c>
      <c r="AG1949" s="100" t="s">
        <v>4360</v>
      </c>
      <c r="AH1949" t="s">
        <v>4379</v>
      </c>
      <c r="AI1949" t="s">
        <v>4370</v>
      </c>
      <c r="AJ1949">
        <v>99.71</v>
      </c>
      <c r="AK1949">
        <v>0</v>
      </c>
      <c r="AL1949" t="s">
        <v>47</v>
      </c>
      <c r="AM1949" t="s">
        <v>4380</v>
      </c>
      <c r="AN1949" t="s">
        <v>4381</v>
      </c>
      <c r="AO1949" t="s">
        <v>4382</v>
      </c>
      <c r="AP1949" t="s">
        <v>4383</v>
      </c>
      <c r="AQ1949" t="s">
        <v>4384</v>
      </c>
      <c r="AR1949" t="s">
        <v>4385</v>
      </c>
      <c r="AS1949" s="55">
        <v>115815</v>
      </c>
      <c r="AT1949" s="104">
        <v>52.999081726354454</v>
      </c>
      <c r="AU1949" s="100" t="s">
        <v>4369</v>
      </c>
      <c r="AV1949" s="100" t="s">
        <v>4369</v>
      </c>
      <c r="AW1949" s="100">
        <v>5.5384681142075572E-2</v>
      </c>
      <c r="AX1949" s="100">
        <v>6.2729033342163704E-2</v>
      </c>
      <c r="AY1949" s="100">
        <v>3.3638558561446131E-5</v>
      </c>
      <c r="AZ1949" s="100">
        <v>122245.51424215123</v>
      </c>
      <c r="BA1949" s="100">
        <v>3419993.21678564</v>
      </c>
      <c r="BB1949" s="100">
        <v>2207208.0532261417</v>
      </c>
    </row>
    <row r="1950" spans="1:54" x14ac:dyDescent="0.25">
      <c r="A1950" s="95" t="s">
        <v>18947</v>
      </c>
      <c r="B1950" s="51" t="s">
        <v>49024</v>
      </c>
      <c r="C1950" s="96" t="str">
        <f>HYPERLINK("http://www.UniProt.org/UniProt/PSD11_HUMAN","PSD11_HUMAN")</f>
        <v>PSD11_HUMAN</v>
      </c>
      <c r="D1950" s="97" t="s">
        <v>18949</v>
      </c>
      <c r="E1950" s="159">
        <v>0.1</v>
      </c>
      <c r="F1950" s="98">
        <v>1500</v>
      </c>
      <c r="G1950" s="98">
        <v>1900</v>
      </c>
      <c r="H1950" s="49">
        <v>120</v>
      </c>
      <c r="I1950" s="49">
        <v>6.2E-2</v>
      </c>
      <c r="J1950" s="99">
        <v>8.3999999999999995E-3</v>
      </c>
      <c r="K1950" s="98">
        <v>84</v>
      </c>
      <c r="L1950" s="98">
        <v>1349.4123470600732</v>
      </c>
      <c r="M1950" s="148" t="s">
        <v>47226</v>
      </c>
      <c r="N1950" s="100"/>
      <c r="O1950" s="101" t="s">
        <v>40</v>
      </c>
      <c r="P1950" s="102">
        <v>47.356000000000002</v>
      </c>
      <c r="Q1950" s="102">
        <v>51.335999999999999</v>
      </c>
      <c r="R1950" s="102">
        <v>47.463999999999999</v>
      </c>
      <c r="S1950" s="95" t="s">
        <v>47004</v>
      </c>
      <c r="T1950" s="100">
        <v>2489</v>
      </c>
      <c r="U1950" s="100" t="s">
        <v>18951</v>
      </c>
      <c r="V1950" s="100" t="s">
        <v>18948</v>
      </c>
      <c r="W1950" s="100">
        <v>94.79</v>
      </c>
      <c r="X1950" s="100">
        <v>0</v>
      </c>
      <c r="Y1950" s="100" t="s">
        <v>36</v>
      </c>
      <c r="Z1950" s="100" t="s">
        <v>18950</v>
      </c>
      <c r="AA1950" s="100" t="s">
        <v>18952</v>
      </c>
      <c r="AB1950" s="100" t="s">
        <v>18953</v>
      </c>
      <c r="AC1950" s="100" t="s">
        <v>18954</v>
      </c>
      <c r="AD1950" s="100" t="s">
        <v>5033</v>
      </c>
      <c r="AE1950" s="100" t="s">
        <v>18955</v>
      </c>
      <c r="AF1950" s="100" t="s">
        <v>18647</v>
      </c>
      <c r="AG1950" s="100" t="s">
        <v>18648</v>
      </c>
      <c r="AH1950" t="s">
        <v>50739</v>
      </c>
      <c r="AI1950" t="s">
        <v>49024</v>
      </c>
      <c r="AJ1950">
        <v>99.76</v>
      </c>
      <c r="AK1950">
        <v>0</v>
      </c>
      <c r="AL1950" t="s">
        <v>47</v>
      </c>
      <c r="AM1950" t="s">
        <v>50740</v>
      </c>
      <c r="AN1950" t="s">
        <v>50741</v>
      </c>
      <c r="AO1950" t="s">
        <v>50742</v>
      </c>
      <c r="AP1950" t="s">
        <v>50743</v>
      </c>
      <c r="AQ1950" t="s">
        <v>50744</v>
      </c>
      <c r="AR1950" t="s">
        <v>2797</v>
      </c>
      <c r="AS1950" s="55">
        <v>47341</v>
      </c>
      <c r="AT1950" s="104">
        <v>32.99611559311905</v>
      </c>
      <c r="AU1950" s="100" t="s">
        <v>18947</v>
      </c>
      <c r="AV1950" s="100" t="s">
        <v>18947</v>
      </c>
      <c r="AW1950" s="100">
        <v>116.5636870474472</v>
      </c>
      <c r="AX1950" s="100">
        <v>6.2279528767235408E-2</v>
      </c>
      <c r="AY1950" s="100">
        <v>8.4040765087590487E-3</v>
      </c>
      <c r="AZ1950" s="100">
        <v>30541161.645407505</v>
      </c>
      <c r="BA1950" s="100">
        <v>860599603.606727</v>
      </c>
      <c r="BB1950" s="100">
        <v>262012.6595084088</v>
      </c>
    </row>
    <row r="1951" spans="1:54" x14ac:dyDescent="0.25">
      <c r="A1951" s="95" t="s">
        <v>34592</v>
      </c>
      <c r="B1951" s="51" t="s">
        <v>34593</v>
      </c>
      <c r="C1951" s="96" t="str">
        <f>HYPERLINK("http://www.UniProt.org/UniProt/EFTS_HUMAN","EFTS_HUMAN")</f>
        <v>EFTS_HUMAN</v>
      </c>
      <c r="D1951" s="97" t="s">
        <v>34595</v>
      </c>
      <c r="E1951" s="160" t="s">
        <v>40</v>
      </c>
      <c r="H1951" s="98">
        <v>23</v>
      </c>
      <c r="I1951" s="49">
        <v>6.2E-2</v>
      </c>
      <c r="J1951" s="99">
        <v>1.6000000000000001E-4</v>
      </c>
      <c r="K1951" s="98">
        <v>1.6</v>
      </c>
      <c r="L1951" s="98">
        <v>26.144947678863286</v>
      </c>
      <c r="M1951" s="145" t="s">
        <v>47226</v>
      </c>
      <c r="N1951" s="100"/>
      <c r="O1951" s="101" t="s">
        <v>311</v>
      </c>
      <c r="P1951" s="102">
        <v>32.81</v>
      </c>
      <c r="Q1951" s="102">
        <v>34.418999999999997</v>
      </c>
      <c r="R1951" s="102">
        <v>35.390999999999998</v>
      </c>
      <c r="S1951" s="95" t="s">
        <v>47004</v>
      </c>
      <c r="T1951" s="100">
        <v>6475</v>
      </c>
      <c r="U1951" s="100" t="s">
        <v>34596</v>
      </c>
      <c r="V1951" s="100" t="s">
        <v>34594</v>
      </c>
      <c r="W1951" s="100">
        <v>61.17</v>
      </c>
      <c r="X1951" s="103">
        <v>2.9999999999999999E-121</v>
      </c>
      <c r="Y1951" s="100" t="s">
        <v>36</v>
      </c>
      <c r="Z1951" s="100" t="s">
        <v>34597</v>
      </c>
      <c r="AA1951" s="100" t="s">
        <v>34598</v>
      </c>
      <c r="AB1951" s="100" t="s">
        <v>34599</v>
      </c>
      <c r="AC1951" s="100" t="s">
        <v>34600</v>
      </c>
      <c r="AD1951" s="100" t="s">
        <v>34601</v>
      </c>
      <c r="AE1951" s="100" t="s">
        <v>34602</v>
      </c>
      <c r="AF1951" s="100" t="s">
        <v>15993</v>
      </c>
      <c r="AG1951" s="100"/>
      <c r="AH1951" t="s">
        <v>34603</v>
      </c>
      <c r="AI1951" t="s">
        <v>34593</v>
      </c>
      <c r="AJ1951">
        <v>88.85</v>
      </c>
      <c r="AK1951">
        <v>0</v>
      </c>
      <c r="AL1951" t="s">
        <v>47</v>
      </c>
      <c r="AM1951" t="s">
        <v>34604</v>
      </c>
      <c r="AN1951" t="s">
        <v>34605</v>
      </c>
      <c r="AO1951" t="s">
        <v>34595</v>
      </c>
      <c r="AP1951" t="s">
        <v>34606</v>
      </c>
      <c r="AQ1951" t="s">
        <v>34607</v>
      </c>
      <c r="AR1951" t="s">
        <v>21373</v>
      </c>
      <c r="AS1951" s="55">
        <v>34419</v>
      </c>
      <c r="AT1951" s="104">
        <v>19.000405397579197</v>
      </c>
      <c r="AU1951" s="100" t="s">
        <v>34592</v>
      </c>
      <c r="AV1951" s="100" t="s">
        <v>34608</v>
      </c>
      <c r="AW1951" s="100">
        <v>22.784938945472963</v>
      </c>
      <c r="AX1951" s="100">
        <v>6.2350205034316319E-2</v>
      </c>
      <c r="AY1951" s="100">
        <v>1.6301428483885984E-4</v>
      </c>
      <c r="AZ1951" s="100">
        <v>592408.41258229699</v>
      </c>
      <c r="BA1951" s="100">
        <v>16674170.543769812</v>
      </c>
      <c r="BB1951" s="100">
        <v>26000</v>
      </c>
    </row>
    <row r="1952" spans="1:54" x14ac:dyDescent="0.25">
      <c r="A1952" s="95" t="s">
        <v>18637</v>
      </c>
      <c r="B1952" s="51" t="s">
        <v>18638</v>
      </c>
      <c r="C1952" s="96" t="str">
        <f>HYPERLINK("http://www.UniProt.org/UniProt/PRS10_HUMAN","PRS10_HUMAN")</f>
        <v>PRS10_HUMAN</v>
      </c>
      <c r="D1952" s="97" t="s">
        <v>18640</v>
      </c>
      <c r="E1952" s="159">
        <v>0.06</v>
      </c>
      <c r="F1952" s="98">
        <v>1100</v>
      </c>
      <c r="G1952" s="98">
        <v>1300</v>
      </c>
      <c r="H1952" s="49">
        <v>36</v>
      </c>
      <c r="I1952" s="49">
        <v>6.0999999999999999E-2</v>
      </c>
      <c r="J1952" s="99">
        <v>6.6E-3</v>
      </c>
      <c r="K1952" s="98">
        <v>66</v>
      </c>
      <c r="L1952" s="98">
        <v>1084.0888927814738</v>
      </c>
      <c r="M1952" s="145" t="s">
        <v>47226</v>
      </c>
      <c r="N1952" s="100"/>
      <c r="O1952" s="101" t="s">
        <v>40</v>
      </c>
      <c r="P1952" s="102">
        <v>44.643000000000001</v>
      </c>
      <c r="Q1952" s="102">
        <v>44.148000000000003</v>
      </c>
      <c r="R1952" s="102">
        <v>44.173000000000002</v>
      </c>
      <c r="S1952" s="95" t="s">
        <v>47004</v>
      </c>
      <c r="T1952" s="100">
        <v>3970</v>
      </c>
      <c r="U1952" s="100" t="s">
        <v>18641</v>
      </c>
      <c r="V1952" s="100" t="s">
        <v>18639</v>
      </c>
      <c r="W1952" s="100">
        <v>98.97</v>
      </c>
      <c r="X1952" s="100">
        <v>0</v>
      </c>
      <c r="Y1952" s="100" t="s">
        <v>36</v>
      </c>
      <c r="Z1952" s="100" t="s">
        <v>18642</v>
      </c>
      <c r="AA1952" s="100" t="s">
        <v>18643</v>
      </c>
      <c r="AB1952" s="100" t="s">
        <v>18644</v>
      </c>
      <c r="AC1952" s="100" t="s">
        <v>18645</v>
      </c>
      <c r="AD1952" s="100" t="s">
        <v>18646</v>
      </c>
      <c r="AE1952" s="100" t="s">
        <v>18649</v>
      </c>
      <c r="AF1952" s="100" t="s">
        <v>18647</v>
      </c>
      <c r="AG1952" s="100" t="s">
        <v>18648</v>
      </c>
      <c r="AH1952" t="s">
        <v>18650</v>
      </c>
      <c r="AI1952" t="s">
        <v>18638</v>
      </c>
      <c r="AJ1952">
        <v>100</v>
      </c>
      <c r="AK1952">
        <v>0</v>
      </c>
      <c r="AL1952" t="s">
        <v>69</v>
      </c>
      <c r="AM1952" t="s">
        <v>18651</v>
      </c>
      <c r="AN1952" t="s">
        <v>18652</v>
      </c>
      <c r="AO1952" t="s">
        <v>18653</v>
      </c>
      <c r="AS1952" s="55">
        <v>44148</v>
      </c>
      <c r="AT1952" s="104">
        <v>27.022908518311578</v>
      </c>
      <c r="AU1952" s="100" t="s">
        <v>18637</v>
      </c>
      <c r="AV1952" s="100" t="s">
        <v>18654</v>
      </c>
      <c r="AW1952" s="100">
        <v>36.195033133020239</v>
      </c>
      <c r="AX1952" s="100">
        <v>6.059200376302333E-2</v>
      </c>
      <c r="AY1952" s="100">
        <v>6.5687118270866852E-3</v>
      </c>
      <c r="AZ1952" s="100">
        <v>23871283.121240601</v>
      </c>
      <c r="BA1952" s="100">
        <v>691387234.92105258</v>
      </c>
      <c r="BB1952" s="100">
        <v>659518.20056390972</v>
      </c>
    </row>
    <row r="1953" spans="1:54" x14ac:dyDescent="0.25">
      <c r="A1953" s="95" t="s">
        <v>19063</v>
      </c>
      <c r="B1953" s="51" t="s">
        <v>19064</v>
      </c>
      <c r="C1953" s="96" t="str">
        <f>HYPERLINK("http://www.UniProt.org/UniProt/PSMD6_HUMAN","PSMD6_HUMAN")</f>
        <v>PSMD6_HUMAN</v>
      </c>
      <c r="D1953" s="97" t="s">
        <v>19066</v>
      </c>
      <c r="E1953" s="159">
        <v>0.13</v>
      </c>
      <c r="F1953" s="98">
        <v>890</v>
      </c>
      <c r="G1953" s="98">
        <v>1200</v>
      </c>
      <c r="H1953" s="98">
        <v>730</v>
      </c>
      <c r="I1953" s="49">
        <v>6.0999999999999999E-2</v>
      </c>
      <c r="J1953" s="99">
        <v>5.1999999999999998E-3</v>
      </c>
      <c r="K1953" s="98">
        <v>52</v>
      </c>
      <c r="L1953" s="98">
        <v>846.00943592687338</v>
      </c>
      <c r="M1953" s="145" t="s">
        <v>47226</v>
      </c>
      <c r="N1953" s="100"/>
      <c r="O1953" s="101" t="s">
        <v>40</v>
      </c>
      <c r="P1953" s="102">
        <v>45.662999999999997</v>
      </c>
      <c r="Q1953" s="102">
        <v>45.704999999999998</v>
      </c>
      <c r="R1953" s="102">
        <v>45.530999999999999</v>
      </c>
      <c r="S1953" s="95" t="s">
        <v>47004</v>
      </c>
      <c r="T1953" s="100">
        <v>11000</v>
      </c>
      <c r="U1953" s="100" t="s">
        <v>19067</v>
      </c>
      <c r="V1953" s="100" t="s">
        <v>19065</v>
      </c>
      <c r="W1953" s="100">
        <v>91.26</v>
      </c>
      <c r="X1953" s="100">
        <v>0</v>
      </c>
      <c r="Y1953" s="100" t="s">
        <v>36</v>
      </c>
      <c r="Z1953" s="100" t="s">
        <v>19068</v>
      </c>
      <c r="AA1953" s="100" t="s">
        <v>19069</v>
      </c>
      <c r="AB1953" s="100" t="s">
        <v>19070</v>
      </c>
      <c r="AC1953" s="100" t="s">
        <v>19071</v>
      </c>
      <c r="AD1953" s="100" t="s">
        <v>5013</v>
      </c>
      <c r="AE1953" s="100" t="s">
        <v>18966</v>
      </c>
      <c r="AF1953" s="100" t="s">
        <v>18647</v>
      </c>
      <c r="AG1953" s="100" t="s">
        <v>18648</v>
      </c>
      <c r="AH1953" t="s">
        <v>19072</v>
      </c>
      <c r="AI1953" t="s">
        <v>19064</v>
      </c>
      <c r="AJ1953">
        <v>97.94</v>
      </c>
      <c r="AK1953">
        <v>0</v>
      </c>
      <c r="AL1953" t="s">
        <v>69</v>
      </c>
      <c r="AN1953" t="s">
        <v>19073</v>
      </c>
      <c r="AO1953" t="s">
        <v>19074</v>
      </c>
      <c r="AS1953" s="55">
        <v>45705</v>
      </c>
      <c r="AT1953" s="104">
        <v>27.020958083832337</v>
      </c>
      <c r="AU1953" s="100" t="s">
        <v>19075</v>
      </c>
      <c r="AV1953" s="100" t="s">
        <v>19076</v>
      </c>
      <c r="AW1953" s="100">
        <v>726.58999105050066</v>
      </c>
      <c r="AX1953" s="100">
        <v>6.1445770996800618E-2</v>
      </c>
      <c r="AY1953" s="100">
        <v>5.198370206109513E-3</v>
      </c>
      <c r="AZ1953" s="100">
        <v>18891339.767313018</v>
      </c>
      <c r="BA1953" s="100">
        <v>539549965.42936289</v>
      </c>
      <c r="BB1953" s="100">
        <v>26000</v>
      </c>
    </row>
    <row r="1954" spans="1:54" x14ac:dyDescent="0.25">
      <c r="A1954" s="95" t="s">
        <v>581</v>
      </c>
      <c r="B1954" s="51" t="s">
        <v>582</v>
      </c>
      <c r="C1954" s="96" t="str">
        <f>HYPERLINK("http://www.UniProt.org/UniProt/ACTC_HUMAN","ACTC_HUMAN")</f>
        <v>ACTC_HUMAN</v>
      </c>
      <c r="D1954" s="97" t="s">
        <v>584</v>
      </c>
      <c r="E1954" s="159">
        <v>-0.28999999999999998</v>
      </c>
      <c r="F1954" s="98">
        <v>1400</v>
      </c>
      <c r="G1954" s="98">
        <v>700</v>
      </c>
      <c r="H1954" s="49">
        <v>67</v>
      </c>
      <c r="I1954" s="49">
        <v>6.0999999999999999E-2</v>
      </c>
      <c r="J1954" s="99">
        <v>4.1000000000000003E-3</v>
      </c>
      <c r="K1954" s="98">
        <v>41</v>
      </c>
      <c r="L1954" s="98">
        <v>664.62258395605102</v>
      </c>
      <c r="M1954" s="20" t="s">
        <v>47226</v>
      </c>
      <c r="N1954" s="100"/>
      <c r="O1954" s="101" t="s">
        <v>40</v>
      </c>
      <c r="P1954" s="102">
        <v>42.015000000000001</v>
      </c>
      <c r="Q1954" s="102">
        <v>42.015999999999998</v>
      </c>
      <c r="R1954" s="102">
        <v>42.018999999999998</v>
      </c>
      <c r="S1954" s="95" t="s">
        <v>47004</v>
      </c>
      <c r="T1954" s="100">
        <v>5251</v>
      </c>
      <c r="U1954" s="100" t="s">
        <v>585</v>
      </c>
      <c r="V1954" s="100" t="s">
        <v>583</v>
      </c>
      <c r="W1954" s="100">
        <v>99.73</v>
      </c>
      <c r="X1954" s="100">
        <v>0</v>
      </c>
      <c r="Y1954" s="100" t="s">
        <v>36</v>
      </c>
      <c r="Z1954" s="100" t="s">
        <v>586</v>
      </c>
      <c r="AA1954" s="100" t="s">
        <v>587</v>
      </c>
      <c r="AB1954" s="100" t="s">
        <v>588</v>
      </c>
      <c r="AC1954" s="100" t="s">
        <v>589</v>
      </c>
      <c r="AD1954" s="100" t="s">
        <v>590</v>
      </c>
      <c r="AE1954" s="100" t="s">
        <v>572</v>
      </c>
      <c r="AF1954" s="100" t="s">
        <v>591</v>
      </c>
      <c r="AG1954" s="100"/>
      <c r="AH1954" t="s">
        <v>592</v>
      </c>
      <c r="AI1954" t="s">
        <v>582</v>
      </c>
      <c r="AJ1954">
        <v>100</v>
      </c>
      <c r="AK1954">
        <v>0</v>
      </c>
      <c r="AL1954" t="s">
        <v>47</v>
      </c>
      <c r="AM1954" t="s">
        <v>593</v>
      </c>
      <c r="AN1954" t="s">
        <v>594</v>
      </c>
      <c r="AO1954" t="s">
        <v>595</v>
      </c>
      <c r="AP1954" t="s">
        <v>596</v>
      </c>
      <c r="AQ1954" t="s">
        <v>578</v>
      </c>
      <c r="AR1954" t="s">
        <v>597</v>
      </c>
      <c r="AS1954" s="55">
        <v>42016</v>
      </c>
      <c r="AT1954" s="104">
        <v>22.967101179391683</v>
      </c>
      <c r="AU1954" s="100" t="s">
        <v>581</v>
      </c>
      <c r="AV1954" s="100" t="s">
        <v>598</v>
      </c>
      <c r="AW1954" s="100">
        <v>66.999328089798823</v>
      </c>
      <c r="AX1954" s="100">
        <v>6.1116897136396786E-2</v>
      </c>
      <c r="AY1954" s="100">
        <v>4.0619670098168206E-3</v>
      </c>
      <c r="AZ1954" s="100">
        <v>14761549.459459459</v>
      </c>
      <c r="BA1954" s="100">
        <v>423868903.78378379</v>
      </c>
      <c r="BB1954" s="100">
        <v>220323.84324324323</v>
      </c>
    </row>
    <row r="1955" spans="1:54" x14ac:dyDescent="0.25">
      <c r="A1955" s="95" t="s">
        <v>26061</v>
      </c>
      <c r="B1955" s="51" t="s">
        <v>26062</v>
      </c>
      <c r="C1955" s="96" t="str">
        <f>HYPERLINK("http://www.UniProt.org/UniProt/SYLC_HUMAN","SYLC_HUMAN")</f>
        <v>SYLC_HUMAN</v>
      </c>
      <c r="D1955" s="97" t="s">
        <v>26064</v>
      </c>
      <c r="E1955" s="159">
        <v>-1.7</v>
      </c>
      <c r="F1955" s="98">
        <v>460</v>
      </c>
      <c r="G1955" s="98">
        <v>9.1</v>
      </c>
      <c r="H1955" s="98">
        <v>84</v>
      </c>
      <c r="I1955" s="49">
        <v>6.0999999999999999E-2</v>
      </c>
      <c r="J1955" s="99">
        <v>5.9999999999999995E-4</v>
      </c>
      <c r="K1955" s="98">
        <v>5.9999999999999991</v>
      </c>
      <c r="L1955" s="98">
        <v>98.083963076187047</v>
      </c>
      <c r="M1955" s="20" t="s">
        <v>47226</v>
      </c>
      <c r="N1955" s="100"/>
      <c r="O1955" s="101" t="s">
        <v>40</v>
      </c>
      <c r="P1955" s="102">
        <v>134.1</v>
      </c>
      <c r="Q1955" s="102">
        <v>134.10499999999999</v>
      </c>
      <c r="R1955" s="102">
        <v>134.46600000000001</v>
      </c>
      <c r="S1955" s="95" t="s">
        <v>47004</v>
      </c>
      <c r="T1955" s="100">
        <v>7957</v>
      </c>
      <c r="U1955" s="100" t="s">
        <v>26065</v>
      </c>
      <c r="V1955" s="100" t="s">
        <v>26063</v>
      </c>
      <c r="W1955" s="100">
        <v>82.5</v>
      </c>
      <c r="X1955" s="100">
        <v>0</v>
      </c>
      <c r="Y1955" s="100" t="s">
        <v>36</v>
      </c>
      <c r="Z1955" s="100" t="s">
        <v>26066</v>
      </c>
      <c r="AA1955" s="100" t="s">
        <v>26067</v>
      </c>
      <c r="AB1955" s="100" t="s">
        <v>26068</v>
      </c>
      <c r="AC1955" s="100" t="s">
        <v>26069</v>
      </c>
      <c r="AD1955" s="100" t="s">
        <v>26070</v>
      </c>
      <c r="AE1955" s="100" t="s">
        <v>26072</v>
      </c>
      <c r="AF1955" s="100" t="s">
        <v>26071</v>
      </c>
      <c r="AG1955" s="100" t="s">
        <v>769</v>
      </c>
      <c r="AH1955" t="s">
        <v>26073</v>
      </c>
      <c r="AI1955" t="s">
        <v>26062</v>
      </c>
      <c r="AJ1955">
        <v>100</v>
      </c>
      <c r="AK1955">
        <v>0</v>
      </c>
      <c r="AL1955" t="s">
        <v>69</v>
      </c>
      <c r="AM1955" t="s">
        <v>26074</v>
      </c>
      <c r="AN1955" t="s">
        <v>26075</v>
      </c>
      <c r="AO1955" t="s">
        <v>26076</v>
      </c>
      <c r="AS1955" s="55">
        <v>134105</v>
      </c>
      <c r="AT1955" s="104">
        <v>65.100481177469575</v>
      </c>
      <c r="AU1955" s="100" t="s">
        <v>26061</v>
      </c>
      <c r="AV1955" s="100" t="s">
        <v>26061</v>
      </c>
      <c r="AW1955" s="100">
        <v>83.860717742474904</v>
      </c>
      <c r="AX1955" s="100">
        <v>6.1169983558718985E-2</v>
      </c>
      <c r="AY1955" s="100">
        <v>5.9997944087443618E-4</v>
      </c>
      <c r="AZ1955" s="100">
        <v>2180378.6613043477</v>
      </c>
      <c r="BA1955" s="100">
        <v>62553910.913478255</v>
      </c>
      <c r="BB1955" s="100">
        <v>26000</v>
      </c>
    </row>
    <row r="1956" spans="1:54" x14ac:dyDescent="0.25">
      <c r="A1956" s="95" t="s">
        <v>40882</v>
      </c>
      <c r="B1956" s="51" t="s">
        <v>48956</v>
      </c>
      <c r="C1956" s="96" t="str">
        <f>HYPERLINK("http://www.UniProt.org/UniProt/PIPNA_HUMAN","PIPNA_HUMAN")</f>
        <v>PIPNA_HUMAN</v>
      </c>
      <c r="D1956" s="97" t="s">
        <v>40876</v>
      </c>
      <c r="E1956" s="159">
        <v>-0.35</v>
      </c>
      <c r="F1956" s="98">
        <v>61</v>
      </c>
      <c r="G1956" s="98">
        <v>27</v>
      </c>
      <c r="H1956" s="98">
        <v>7.9</v>
      </c>
      <c r="I1956" s="49">
        <v>6.0999999999999999E-2</v>
      </c>
      <c r="J1956" s="99">
        <v>5.7000000000000003E-5</v>
      </c>
      <c r="K1956" s="98">
        <v>0.57000000000000006</v>
      </c>
      <c r="L1956" s="98">
        <v>9.3645065940734327</v>
      </c>
      <c r="M1956" s="145" t="s">
        <v>47226</v>
      </c>
      <c r="N1956" s="100"/>
      <c r="O1956" s="101" t="s">
        <v>40</v>
      </c>
      <c r="P1956" s="102">
        <v>31.888000000000002</v>
      </c>
      <c r="Q1956" s="102">
        <v>31.56</v>
      </c>
      <c r="R1956" s="102">
        <v>31.806000000000001</v>
      </c>
      <c r="S1956" s="95" t="s">
        <v>47004</v>
      </c>
      <c r="T1956" s="100">
        <v>1159</v>
      </c>
      <c r="U1956" s="100" t="s">
        <v>40877</v>
      </c>
      <c r="V1956" s="100" t="s">
        <v>40875</v>
      </c>
      <c r="W1956" s="100">
        <v>88.15</v>
      </c>
      <c r="X1956" s="100">
        <v>0</v>
      </c>
      <c r="Y1956" s="100" t="s">
        <v>36</v>
      </c>
      <c r="Z1956" s="100" t="s">
        <v>40878</v>
      </c>
      <c r="AA1956" s="100" t="s">
        <v>40879</v>
      </c>
      <c r="AB1956" s="100" t="s">
        <v>40880</v>
      </c>
      <c r="AC1956" s="100"/>
      <c r="AD1956" s="100"/>
      <c r="AE1956" s="100" t="s">
        <v>40881</v>
      </c>
      <c r="AF1956" s="100"/>
      <c r="AG1956" s="100"/>
      <c r="AH1956" t="s">
        <v>50547</v>
      </c>
      <c r="AI1956" t="s">
        <v>48956</v>
      </c>
      <c r="AJ1956">
        <v>96.68</v>
      </c>
      <c r="AK1956">
        <v>0</v>
      </c>
      <c r="AL1956" t="s">
        <v>69</v>
      </c>
      <c r="AM1956" t="s">
        <v>50548</v>
      </c>
      <c r="AN1956" t="s">
        <v>50549</v>
      </c>
      <c r="AO1956" t="s">
        <v>50550</v>
      </c>
      <c r="AS1956" s="55">
        <v>31934</v>
      </c>
      <c r="AT1956" s="104">
        <v>24.999595972655428</v>
      </c>
      <c r="AU1956" s="100" t="s">
        <v>40882</v>
      </c>
      <c r="AV1956" s="100" t="s">
        <v>40882</v>
      </c>
      <c r="AW1956" s="100">
        <v>7.9273588840211451</v>
      </c>
      <c r="AX1956" s="100">
        <v>6.0564957091637603E-2</v>
      </c>
      <c r="AY1956" s="100">
        <v>5.6716094005441483E-5</v>
      </c>
      <c r="AZ1956" s="100">
        <v>206111.33098454977</v>
      </c>
      <c r="BA1956" s="100">
        <v>5972296.5188441407</v>
      </c>
      <c r="BB1956" s="100">
        <v>26000</v>
      </c>
    </row>
    <row r="1957" spans="1:54" x14ac:dyDescent="0.25">
      <c r="A1957" s="95" t="s">
        <v>18785</v>
      </c>
      <c r="B1957" s="51" t="s">
        <v>18786</v>
      </c>
      <c r="C1957" s="96" t="str">
        <f>HYPERLINK("http://www.UniProt.org/UniProt/PSA4_HUMAN","PSA4_HUMAN")</f>
        <v>PSA4_HUMAN</v>
      </c>
      <c r="D1957" s="97" t="s">
        <v>18788</v>
      </c>
      <c r="E1957" s="159">
        <v>-0.05</v>
      </c>
      <c r="F1957" s="98">
        <v>2000</v>
      </c>
      <c r="G1957" s="98">
        <v>1700</v>
      </c>
      <c r="H1957" s="49">
        <v>58</v>
      </c>
      <c r="I1957" s="49">
        <v>0.06</v>
      </c>
      <c r="J1957" s="99">
        <v>1.0999999999999999E-2</v>
      </c>
      <c r="K1957" s="98">
        <v>110</v>
      </c>
      <c r="L1957" s="98">
        <v>1892.9071361422336</v>
      </c>
      <c r="M1957" s="145" t="s">
        <v>47226</v>
      </c>
      <c r="N1957" s="100"/>
      <c r="O1957" s="101" t="s">
        <v>40</v>
      </c>
      <c r="P1957" s="102">
        <v>29.513000000000002</v>
      </c>
      <c r="Q1957" s="102">
        <v>29.454999999999998</v>
      </c>
      <c r="R1957" s="102">
        <v>29.484000000000002</v>
      </c>
      <c r="S1957" s="95" t="s">
        <v>47004</v>
      </c>
      <c r="T1957" s="100">
        <v>6870</v>
      </c>
      <c r="U1957" s="100" t="s">
        <v>18789</v>
      </c>
      <c r="V1957" s="100" t="s">
        <v>18787</v>
      </c>
      <c r="W1957" s="100">
        <v>97.32</v>
      </c>
      <c r="X1957" s="100">
        <v>0</v>
      </c>
      <c r="Y1957" s="100" t="s">
        <v>36</v>
      </c>
      <c r="Z1957" s="100" t="s">
        <v>18790</v>
      </c>
      <c r="AA1957" s="100" t="s">
        <v>18791</v>
      </c>
      <c r="AB1957" s="100" t="s">
        <v>18792</v>
      </c>
      <c r="AC1957" s="100" t="s">
        <v>18793</v>
      </c>
      <c r="AD1957" s="100" t="s">
        <v>18794</v>
      </c>
      <c r="AE1957" s="100" t="s">
        <v>18795</v>
      </c>
      <c r="AF1957" s="100" t="s">
        <v>18647</v>
      </c>
      <c r="AG1957" s="100" t="s">
        <v>18648</v>
      </c>
      <c r="AH1957" t="s">
        <v>18796</v>
      </c>
      <c r="AI1957" t="s">
        <v>18786</v>
      </c>
      <c r="AJ1957">
        <v>99.62</v>
      </c>
      <c r="AK1957">
        <v>0</v>
      </c>
      <c r="AL1957" t="s">
        <v>69</v>
      </c>
      <c r="AM1957" t="s">
        <v>18797</v>
      </c>
      <c r="AN1957" t="s">
        <v>18798</v>
      </c>
      <c r="AO1957" t="s">
        <v>18747</v>
      </c>
      <c r="AP1957" t="s">
        <v>18748</v>
      </c>
      <c r="AQ1957" t="s">
        <v>18749</v>
      </c>
      <c r="AS1957" s="55">
        <v>29455</v>
      </c>
      <c r="AT1957" s="104">
        <v>13.993099293499096</v>
      </c>
      <c r="AU1957" s="100" t="s">
        <v>18785</v>
      </c>
      <c r="AV1957" s="100" t="s">
        <v>18799</v>
      </c>
      <c r="AW1957" s="100">
        <v>58.041479321100169</v>
      </c>
      <c r="AX1957" s="100">
        <v>5.9542628527748047E-2</v>
      </c>
      <c r="AY1957" s="100">
        <v>1.1270866644484042E-2</v>
      </c>
      <c r="AZ1957" s="100">
        <v>40959332.023483366</v>
      </c>
      <c r="BA1957" s="100">
        <v>1207218189.886497</v>
      </c>
      <c r="BB1957" s="100">
        <v>705690.69745596871</v>
      </c>
    </row>
    <row r="1958" spans="1:54" x14ac:dyDescent="0.25">
      <c r="A1958" s="95" t="s">
        <v>19045</v>
      </c>
      <c r="B1958" s="51" t="s">
        <v>19032</v>
      </c>
      <c r="C1958" s="96" t="str">
        <f>HYPERLINK("http://www.UniProt.org/UniProt/PSMD3_HUMAN","PSMD3_HUMAN")</f>
        <v>PSMD3_HUMAN</v>
      </c>
      <c r="D1958" s="97" t="s">
        <v>19034</v>
      </c>
      <c r="E1958" s="159">
        <v>0.16</v>
      </c>
      <c r="F1958" s="98">
        <v>920</v>
      </c>
      <c r="G1958" s="98">
        <v>1300</v>
      </c>
      <c r="H1958" s="49">
        <v>63</v>
      </c>
      <c r="I1958" s="49">
        <v>0.06</v>
      </c>
      <c r="J1958" s="99">
        <v>4.7000000000000002E-3</v>
      </c>
      <c r="K1958" s="98">
        <v>47</v>
      </c>
      <c r="L1958" s="98">
        <v>793.61917494308545</v>
      </c>
      <c r="M1958" s="145" t="s">
        <v>47226</v>
      </c>
      <c r="N1958" s="100"/>
      <c r="O1958" s="101" t="s">
        <v>40</v>
      </c>
      <c r="P1958" s="102">
        <v>58.244</v>
      </c>
      <c r="Q1958" s="102">
        <v>57.472000000000001</v>
      </c>
      <c r="R1958" s="102">
        <v>60.978000000000002</v>
      </c>
      <c r="S1958" s="95" t="s">
        <v>47004</v>
      </c>
      <c r="T1958" s="100">
        <v>11171</v>
      </c>
      <c r="U1958" s="100" t="s">
        <v>19036</v>
      </c>
      <c r="V1958" s="100" t="s">
        <v>19033</v>
      </c>
      <c r="W1958" s="100">
        <v>87.43</v>
      </c>
      <c r="X1958" s="100">
        <v>0</v>
      </c>
      <c r="Y1958" s="100" t="s">
        <v>36</v>
      </c>
      <c r="Z1958" s="100" t="s">
        <v>19035</v>
      </c>
      <c r="AA1958" s="100" t="s">
        <v>19037</v>
      </c>
      <c r="AB1958" s="100" t="s">
        <v>19038</v>
      </c>
      <c r="AC1958" s="100" t="s">
        <v>19039</v>
      </c>
      <c r="AD1958" s="100" t="s">
        <v>19040</v>
      </c>
      <c r="AE1958" s="100" t="s">
        <v>19008</v>
      </c>
      <c r="AF1958" s="100" t="s">
        <v>18647</v>
      </c>
      <c r="AG1958" s="100" t="s">
        <v>18648</v>
      </c>
      <c r="AH1958" t="s">
        <v>19041</v>
      </c>
      <c r="AI1958" t="s">
        <v>19032</v>
      </c>
      <c r="AJ1958">
        <v>97.8</v>
      </c>
      <c r="AK1958">
        <v>0</v>
      </c>
      <c r="AL1958" t="s">
        <v>69</v>
      </c>
      <c r="AM1958" t="s">
        <v>19042</v>
      </c>
      <c r="AN1958" t="s">
        <v>19043</v>
      </c>
      <c r="AO1958" t="s">
        <v>19044</v>
      </c>
      <c r="AS1958" s="55">
        <v>57472</v>
      </c>
      <c r="AT1958" s="104">
        <v>38.036017120245496</v>
      </c>
      <c r="AU1958" s="100" t="s">
        <v>19046</v>
      </c>
      <c r="AV1958" s="100" t="s">
        <v>19047</v>
      </c>
      <c r="AW1958" s="100">
        <v>62.841067608147135</v>
      </c>
      <c r="AX1958" s="100">
        <v>5.9709859815988579E-2</v>
      </c>
      <c r="AY1958" s="100">
        <v>4.7386889683132148E-3</v>
      </c>
      <c r="AZ1958" s="100">
        <v>17220817.256687898</v>
      </c>
      <c r="BA1958" s="100">
        <v>506137615.28025478</v>
      </c>
      <c r="BB1958" s="100">
        <v>274037.63036093418</v>
      </c>
    </row>
    <row r="1959" spans="1:54" x14ac:dyDescent="0.25">
      <c r="A1959" s="95" t="s">
        <v>28843</v>
      </c>
      <c r="B1959" s="51" t="s">
        <v>28844</v>
      </c>
      <c r="C1959" s="96" t="str">
        <f>HYPERLINK("http://www.UniProt.org/UniProt/VP33A_HUMAN","VP33A_HUMAN")</f>
        <v>VP33A_HUMAN</v>
      </c>
      <c r="D1959" s="97" t="s">
        <v>28846</v>
      </c>
      <c r="E1959" s="159">
        <v>-5</v>
      </c>
      <c r="F1959" s="98">
        <v>24</v>
      </c>
      <c r="G1959" s="98">
        <v>0</v>
      </c>
      <c r="H1959" s="98">
        <v>6.1</v>
      </c>
      <c r="I1959" s="49">
        <v>0.06</v>
      </c>
      <c r="J1959" s="99">
        <v>4.3999999999999999E-5</v>
      </c>
      <c r="K1959" s="98">
        <v>0.44</v>
      </c>
      <c r="L1959" s="98">
        <v>7.3033338056814037</v>
      </c>
      <c r="M1959" s="148" t="s">
        <v>47226</v>
      </c>
      <c r="N1959" s="100"/>
      <c r="O1959" s="101" t="s">
        <v>40</v>
      </c>
      <c r="P1959" s="102">
        <v>68.19</v>
      </c>
      <c r="Q1959" s="102">
        <v>68.191000000000003</v>
      </c>
      <c r="R1959" s="102">
        <v>67.611000000000004</v>
      </c>
      <c r="S1959" s="95" t="s">
        <v>47004</v>
      </c>
      <c r="T1959" s="100">
        <v>7364</v>
      </c>
      <c r="U1959" s="100" t="s">
        <v>28848</v>
      </c>
      <c r="V1959" s="100" t="s">
        <v>28845</v>
      </c>
      <c r="W1959" s="100">
        <v>86.22</v>
      </c>
      <c r="X1959" s="100">
        <v>0</v>
      </c>
      <c r="Y1959" s="100" t="s">
        <v>36</v>
      </c>
      <c r="Z1959" s="100" t="s">
        <v>28847</v>
      </c>
      <c r="AA1959" s="100" t="s">
        <v>28849</v>
      </c>
      <c r="AB1959" s="100" t="s">
        <v>28850</v>
      </c>
      <c r="AC1959" s="100"/>
      <c r="AD1959" s="100" t="s">
        <v>28851</v>
      </c>
      <c r="AE1959" s="100" t="s">
        <v>28853</v>
      </c>
      <c r="AF1959" s="100" t="s">
        <v>28852</v>
      </c>
      <c r="AG1959" s="100"/>
      <c r="AH1959" t="s">
        <v>28854</v>
      </c>
      <c r="AI1959" t="s">
        <v>28844</v>
      </c>
      <c r="AJ1959">
        <v>100</v>
      </c>
      <c r="AK1959">
        <v>0</v>
      </c>
      <c r="AL1959" t="s">
        <v>69</v>
      </c>
      <c r="AM1959" t="s">
        <v>28855</v>
      </c>
      <c r="AN1959" t="s">
        <v>28856</v>
      </c>
      <c r="AO1959" t="s">
        <v>28857</v>
      </c>
      <c r="AS1959" s="55">
        <v>68191</v>
      </c>
      <c r="AT1959" s="104">
        <v>40.999273783587512</v>
      </c>
      <c r="AU1959" s="100" t="s">
        <v>28843</v>
      </c>
      <c r="AV1959" s="100" t="s">
        <v>28858</v>
      </c>
      <c r="AW1959" s="100">
        <v>6.0865993666953706</v>
      </c>
      <c r="AX1959" s="100">
        <v>5.9625407392403115E-2</v>
      </c>
      <c r="AY1959" s="100">
        <v>4.3546425348646353E-5</v>
      </c>
      <c r="AZ1959" s="100">
        <v>158251.58353407963</v>
      </c>
      <c r="BA1959" s="100">
        <v>4657765.4279438853</v>
      </c>
      <c r="BB1959" s="100">
        <v>26000</v>
      </c>
    </row>
    <row r="1960" spans="1:54" x14ac:dyDescent="0.25">
      <c r="A1960" s="95" t="s">
        <v>38918</v>
      </c>
      <c r="B1960" s="51" t="s">
        <v>38919</v>
      </c>
      <c r="C1960" s="96" t="str">
        <f>HYPERLINK("http://www.UniProt.org/UniProt/MYL9_HUMAN","MYL9_HUMAN")</f>
        <v>MYL9_HUMAN</v>
      </c>
      <c r="D1960" s="97" t="s">
        <v>38921</v>
      </c>
      <c r="E1960" s="159">
        <v>-5</v>
      </c>
      <c r="F1960" s="98">
        <v>320</v>
      </c>
      <c r="G1960" s="98">
        <v>0</v>
      </c>
      <c r="H1960" s="98">
        <v>34</v>
      </c>
      <c r="I1960" s="49">
        <v>5.8999999999999997E-2</v>
      </c>
      <c r="J1960" s="99">
        <v>2.5000000000000001E-4</v>
      </c>
      <c r="K1960" s="98">
        <v>2.5</v>
      </c>
      <c r="L1960" s="98">
        <v>41.215353531503112</v>
      </c>
      <c r="M1960" s="145" t="s">
        <v>47226</v>
      </c>
      <c r="N1960" s="100"/>
      <c r="O1960" s="101" t="s">
        <v>40</v>
      </c>
      <c r="P1960" s="102">
        <v>19.835999999999999</v>
      </c>
      <c r="Q1960" s="102">
        <v>19.835999999999999</v>
      </c>
      <c r="R1960" s="102">
        <v>19.827000000000002</v>
      </c>
      <c r="S1960" s="95" t="s">
        <v>47004</v>
      </c>
      <c r="T1960" s="100">
        <v>6690</v>
      </c>
      <c r="U1960" s="100" t="s">
        <v>38922</v>
      </c>
      <c r="V1960" s="100" t="s">
        <v>38920</v>
      </c>
      <c r="W1960" s="100">
        <v>95.93</v>
      </c>
      <c r="X1960" s="103">
        <v>9.9999999999999998E-114</v>
      </c>
      <c r="Y1960" s="100" t="s">
        <v>36</v>
      </c>
      <c r="Z1960" s="100" t="s">
        <v>38923</v>
      </c>
      <c r="AA1960" s="100" t="s">
        <v>38924</v>
      </c>
      <c r="AB1960" s="100" t="s">
        <v>38925</v>
      </c>
      <c r="AC1960" s="100" t="s">
        <v>38926</v>
      </c>
      <c r="AD1960" s="100" t="s">
        <v>38494</v>
      </c>
      <c r="AE1960" s="100" t="s">
        <v>38927</v>
      </c>
      <c r="AF1960" s="100"/>
      <c r="AG1960" s="100"/>
      <c r="AH1960" t="s">
        <v>38928</v>
      </c>
      <c r="AI1960" t="s">
        <v>38919</v>
      </c>
      <c r="AJ1960">
        <v>100</v>
      </c>
      <c r="AK1960" s="54">
        <v>2E-125</v>
      </c>
      <c r="AL1960" t="s">
        <v>69</v>
      </c>
      <c r="AM1960" t="s">
        <v>38929</v>
      </c>
      <c r="AN1960" t="s">
        <v>38930</v>
      </c>
      <c r="AO1960" t="s">
        <v>38931</v>
      </c>
      <c r="AS1960" s="55">
        <v>19836</v>
      </c>
      <c r="AT1960" s="104">
        <v>11</v>
      </c>
      <c r="AU1960" s="100" t="s">
        <v>38918</v>
      </c>
      <c r="AV1960" s="100" t="s">
        <v>38932</v>
      </c>
      <c r="AW1960" s="100">
        <v>34.267132867132865</v>
      </c>
      <c r="AX1960" s="100">
        <v>5.9483502533145161E-2</v>
      </c>
      <c r="AY1960" s="100">
        <v>2.4516335861956385E-4</v>
      </c>
      <c r="AZ1960" s="100">
        <v>890945.45454545459</v>
      </c>
      <c r="BA1960" s="100">
        <v>26285454.545454547</v>
      </c>
      <c r="BB1960" s="100">
        <v>26000</v>
      </c>
    </row>
    <row r="1961" spans="1:54" x14ac:dyDescent="0.25">
      <c r="A1961" s="95" t="s">
        <v>42761</v>
      </c>
      <c r="B1961" s="51" t="s">
        <v>42762</v>
      </c>
      <c r="C1961" s="96" t="str">
        <f>HYPERLINK("http://www.UniProt.org/UniProt/RPP30_HUMAN","RPP30_HUMAN")</f>
        <v>RPP30_HUMAN</v>
      </c>
      <c r="D1961" s="97" t="s">
        <v>42764</v>
      </c>
      <c r="E1961" s="159">
        <v>5</v>
      </c>
      <c r="F1961" s="98">
        <v>0</v>
      </c>
      <c r="G1961" s="98">
        <v>230</v>
      </c>
      <c r="H1961" s="98">
        <v>6.8</v>
      </c>
      <c r="I1961" s="49">
        <v>5.8999999999999997E-2</v>
      </c>
      <c r="J1961" s="99">
        <v>4.8999999999999998E-5</v>
      </c>
      <c r="K1961" s="98">
        <v>0.49</v>
      </c>
      <c r="L1961" s="98">
        <v>8.341957945299237</v>
      </c>
      <c r="M1961" s="148" t="s">
        <v>47226</v>
      </c>
      <c r="N1961" s="100"/>
      <c r="O1961" s="101" t="s">
        <v>40</v>
      </c>
      <c r="P1961" s="102">
        <v>29.271999999999998</v>
      </c>
      <c r="Q1961" s="102">
        <v>29.271999999999998</v>
      </c>
      <c r="R1961" s="102">
        <v>29.321000000000002</v>
      </c>
      <c r="S1961" s="95" t="s">
        <v>47004</v>
      </c>
      <c r="T1961" s="100">
        <v>6561</v>
      </c>
      <c r="U1961" s="100" t="s">
        <v>42765</v>
      </c>
      <c r="V1961" s="100" t="s">
        <v>42763</v>
      </c>
      <c r="W1961" s="100">
        <v>69.81</v>
      </c>
      <c r="X1961" s="103">
        <v>7.0000000000000002E-137</v>
      </c>
      <c r="Y1961" s="100" t="s">
        <v>36</v>
      </c>
      <c r="Z1961" s="100" t="s">
        <v>42766</v>
      </c>
      <c r="AA1961" s="100" t="s">
        <v>42767</v>
      </c>
      <c r="AB1961" s="100" t="s">
        <v>42768</v>
      </c>
      <c r="AC1961" s="100" t="s">
        <v>42769</v>
      </c>
      <c r="AD1961" s="100" t="s">
        <v>42770</v>
      </c>
      <c r="AE1961" s="100" t="s">
        <v>42771</v>
      </c>
      <c r="AF1961" s="100" t="s">
        <v>37917</v>
      </c>
      <c r="AG1961" s="100" t="s">
        <v>17937</v>
      </c>
      <c r="AH1961" t="s">
        <v>42772</v>
      </c>
      <c r="AI1961" t="s">
        <v>42762</v>
      </c>
      <c r="AJ1961">
        <v>100</v>
      </c>
      <c r="AK1961">
        <v>0</v>
      </c>
      <c r="AL1961" t="s">
        <v>69</v>
      </c>
      <c r="AM1961" t="s">
        <v>42773</v>
      </c>
      <c r="AN1961" t="s">
        <v>42774</v>
      </c>
      <c r="AO1961" t="s">
        <v>42775</v>
      </c>
      <c r="AS1961" s="55">
        <v>29272</v>
      </c>
      <c r="AT1961" s="104">
        <v>18.000126294518818</v>
      </c>
      <c r="AU1961" s="100" t="s">
        <v>42761</v>
      </c>
      <c r="AV1961" s="100" t="s">
        <v>42776</v>
      </c>
      <c r="AW1961" s="100">
        <v>6.831148651383697</v>
      </c>
      <c r="AX1961" s="100">
        <v>5.858730672043716E-2</v>
      </c>
      <c r="AY1961" s="100">
        <v>4.8873284879023411E-5</v>
      </c>
      <c r="AZ1961" s="100">
        <v>177609.86493597613</v>
      </c>
      <c r="BA1961" s="100">
        <v>5320157.116295387</v>
      </c>
      <c r="BB1961" s="100">
        <v>26000</v>
      </c>
    </row>
    <row r="1962" spans="1:54" x14ac:dyDescent="0.25">
      <c r="A1962" s="95" t="s">
        <v>46690</v>
      </c>
      <c r="B1962" s="51" t="s">
        <v>49141</v>
      </c>
      <c r="C1962" s="96" t="str">
        <f>HYPERLINK("http://www.UniProt.org/UniProt/WDR12_HUMAN","WDR12_HUMAN")</f>
        <v>WDR12_HUMAN</v>
      </c>
      <c r="D1962" s="97" t="s">
        <v>46692</v>
      </c>
      <c r="E1962" s="159">
        <v>1.8</v>
      </c>
      <c r="F1962" s="98">
        <v>2.6</v>
      </c>
      <c r="G1962" s="98">
        <v>170</v>
      </c>
      <c r="H1962" s="98">
        <v>5.8</v>
      </c>
      <c r="I1962" s="49">
        <v>5.8999999999999997E-2</v>
      </c>
      <c r="J1962" s="99">
        <v>4.1E-5</v>
      </c>
      <c r="K1962" s="98">
        <v>0.41000000000000003</v>
      </c>
      <c r="L1962" s="98">
        <v>7.041818639313953</v>
      </c>
      <c r="M1962" s="145" t="s">
        <v>47226</v>
      </c>
      <c r="N1962" s="100" t="s">
        <v>59</v>
      </c>
      <c r="O1962" s="101" t="s">
        <v>40</v>
      </c>
      <c r="P1962" s="102">
        <v>47.356999999999999</v>
      </c>
      <c r="Q1962" s="102">
        <v>45.917999999999999</v>
      </c>
      <c r="R1962" s="102">
        <v>47.707999999999998</v>
      </c>
      <c r="S1962" s="95" t="s">
        <v>47004</v>
      </c>
      <c r="T1962" s="100">
        <v>5895</v>
      </c>
      <c r="U1962" s="100" t="s">
        <v>46693</v>
      </c>
      <c r="V1962" s="100" t="s">
        <v>46691</v>
      </c>
      <c r="W1962" s="100">
        <v>82.03</v>
      </c>
      <c r="X1962" s="100">
        <v>0</v>
      </c>
      <c r="Y1962" s="100" t="s">
        <v>36</v>
      </c>
      <c r="Z1962" s="100" t="s">
        <v>46694</v>
      </c>
      <c r="AA1962" s="100" t="s">
        <v>46695</v>
      </c>
      <c r="AB1962" s="100" t="s">
        <v>46696</v>
      </c>
      <c r="AC1962" s="100" t="s">
        <v>46697</v>
      </c>
      <c r="AD1962" s="100" t="s">
        <v>29223</v>
      </c>
      <c r="AE1962" s="100" t="s">
        <v>46698</v>
      </c>
      <c r="AF1962" s="100" t="s">
        <v>27885</v>
      </c>
      <c r="AG1962" s="100"/>
      <c r="AH1962" t="s">
        <v>51088</v>
      </c>
      <c r="AI1962" t="s">
        <v>49141</v>
      </c>
      <c r="AJ1962">
        <v>94.8</v>
      </c>
      <c r="AK1962">
        <v>0</v>
      </c>
      <c r="AL1962" t="s">
        <v>47</v>
      </c>
      <c r="AM1962" t="s">
        <v>51089</v>
      </c>
      <c r="AN1962" t="s">
        <v>51090</v>
      </c>
      <c r="AO1962" t="s">
        <v>51091</v>
      </c>
      <c r="AP1962" t="s">
        <v>51092</v>
      </c>
      <c r="AQ1962" t="s">
        <v>51093</v>
      </c>
      <c r="AR1962" t="s">
        <v>168</v>
      </c>
      <c r="AS1962" s="55">
        <v>47465</v>
      </c>
      <c r="AT1962" s="104">
        <v>21.99986634887399</v>
      </c>
      <c r="AU1962" s="100" t="s">
        <v>46690</v>
      </c>
      <c r="AV1962" s="100" t="s">
        <v>46699</v>
      </c>
      <c r="AW1962" s="100">
        <v>5.7678672079206681</v>
      </c>
      <c r="AX1962" s="100">
        <v>5.8601429656016786E-2</v>
      </c>
      <c r="AY1962" s="100">
        <v>4.1266063964218444E-5</v>
      </c>
      <c r="AZ1962" s="100">
        <v>149964.54740593737</v>
      </c>
      <c r="BA1962" s="100">
        <v>4490981.8283990119</v>
      </c>
      <c r="BB1962" s="100">
        <v>26000</v>
      </c>
    </row>
    <row r="1963" spans="1:54" x14ac:dyDescent="0.25">
      <c r="A1963" s="95" t="s">
        <v>18117</v>
      </c>
      <c r="B1963" s="51" t="s">
        <v>18118</v>
      </c>
      <c r="C1963" s="96" t="str">
        <f>HYPERLINK("http://www.UniProt.org/UniProt/PPIB_HUMAN","PPIB_HUMAN")</f>
        <v>PPIB_HUMAN</v>
      </c>
      <c r="D1963" s="97" t="s">
        <v>18120</v>
      </c>
      <c r="E1963" s="160" t="s">
        <v>40</v>
      </c>
      <c r="H1963" s="98">
        <v>110</v>
      </c>
      <c r="I1963" s="49">
        <v>5.8000000000000003E-2</v>
      </c>
      <c r="J1963" s="99">
        <v>7.6000000000000004E-4</v>
      </c>
      <c r="K1963" s="98">
        <v>7.6000000000000005</v>
      </c>
      <c r="L1963" s="98">
        <v>130.85038022801879</v>
      </c>
      <c r="M1963" s="145" t="s">
        <v>47226</v>
      </c>
      <c r="N1963" s="100"/>
      <c r="O1963" s="101" t="s">
        <v>235</v>
      </c>
      <c r="P1963" s="102">
        <v>23.859000000000002</v>
      </c>
      <c r="Q1963" s="102">
        <v>23.86</v>
      </c>
      <c r="R1963" s="102">
        <v>23.742999999999999</v>
      </c>
      <c r="S1963" s="95" t="s">
        <v>47004</v>
      </c>
      <c r="T1963" s="100">
        <v>3351</v>
      </c>
      <c r="U1963" s="100" t="s">
        <v>18121</v>
      </c>
      <c r="V1963" s="100" t="s">
        <v>18119</v>
      </c>
      <c r="W1963" s="100">
        <v>86.57</v>
      </c>
      <c r="X1963" s="103">
        <v>1E-135</v>
      </c>
      <c r="Y1963" s="100" t="s">
        <v>36</v>
      </c>
      <c r="Z1963" s="100" t="s">
        <v>18122</v>
      </c>
      <c r="AA1963" s="100" t="s">
        <v>18123</v>
      </c>
      <c r="AB1963" s="100" t="s">
        <v>18124</v>
      </c>
      <c r="AC1963" s="100" t="s">
        <v>18125</v>
      </c>
      <c r="AD1963" s="100" t="s">
        <v>5373</v>
      </c>
      <c r="AE1963" s="100" t="s">
        <v>18127</v>
      </c>
      <c r="AF1963" s="100" t="s">
        <v>18126</v>
      </c>
      <c r="AG1963" s="100"/>
      <c r="AH1963" t="s">
        <v>18128</v>
      </c>
      <c r="AI1963" t="s">
        <v>18118</v>
      </c>
      <c r="AJ1963">
        <v>100</v>
      </c>
      <c r="AK1963" s="54">
        <v>2.9999999999999998E-155</v>
      </c>
      <c r="AL1963" t="s">
        <v>69</v>
      </c>
      <c r="AM1963" t="s">
        <v>18129</v>
      </c>
      <c r="AN1963" t="s">
        <v>18130</v>
      </c>
      <c r="AO1963" t="s">
        <v>18131</v>
      </c>
      <c r="AP1963" t="s">
        <v>18132</v>
      </c>
      <c r="AS1963" s="55">
        <v>23860</v>
      </c>
      <c r="AT1963" s="104">
        <v>17.000212191942769</v>
      </c>
      <c r="AU1963" s="100" t="s">
        <v>18117</v>
      </c>
      <c r="AV1963" s="100" t="s">
        <v>18117</v>
      </c>
      <c r="AW1963" s="100">
        <v>105.8855561773557</v>
      </c>
      <c r="AX1963" s="100">
        <v>5.7894795872955811E-2</v>
      </c>
      <c r="AY1963" s="100">
        <v>7.5755560531998005E-4</v>
      </c>
      <c r="AZ1963" s="100">
        <v>2753024.4606112479</v>
      </c>
      <c r="BA1963" s="100">
        <v>83450981.904354334</v>
      </c>
      <c r="BB1963" s="100">
        <v>26000</v>
      </c>
    </row>
    <row r="1964" spans="1:54" x14ac:dyDescent="0.25">
      <c r="A1964" s="95" t="s">
        <v>9650</v>
      </c>
      <c r="B1964" s="51" t="s">
        <v>9651</v>
      </c>
      <c r="C1964" s="96" t="str">
        <f>HYPERLINK("http://www.UniProt.org/UniProt/GGA1_HUMAN","GGA1_HUMAN")</f>
        <v>GGA1_HUMAN</v>
      </c>
      <c r="D1964" s="97" t="s">
        <v>9653</v>
      </c>
      <c r="E1964" s="159">
        <v>-1.75</v>
      </c>
      <c r="F1964" s="98">
        <v>100</v>
      </c>
      <c r="G1964" s="98">
        <v>1.8</v>
      </c>
      <c r="H1964" s="98">
        <v>17</v>
      </c>
      <c r="I1964" s="49">
        <v>5.8000000000000003E-2</v>
      </c>
      <c r="J1964" s="99">
        <v>1.2E-4</v>
      </c>
      <c r="K1964" s="98">
        <v>1.2</v>
      </c>
      <c r="L1964" s="98">
        <v>20.920173288351776</v>
      </c>
      <c r="M1964" s="146" t="s">
        <v>47226</v>
      </c>
      <c r="N1964" s="100"/>
      <c r="O1964" s="101" t="s">
        <v>40</v>
      </c>
      <c r="P1964" s="102">
        <v>69.311000000000007</v>
      </c>
      <c r="Q1964" s="102">
        <v>69.156000000000006</v>
      </c>
      <c r="R1964" s="102">
        <v>70.384</v>
      </c>
      <c r="S1964" s="95" t="s">
        <v>47004</v>
      </c>
      <c r="T1964" s="100">
        <v>6554</v>
      </c>
      <c r="U1964" s="100" t="s">
        <v>9655</v>
      </c>
      <c r="V1964" s="100" t="s">
        <v>9652</v>
      </c>
      <c r="W1964" s="100">
        <v>66.930000000000007</v>
      </c>
      <c r="X1964" s="100">
        <v>0</v>
      </c>
      <c r="Y1964" s="100" t="s">
        <v>36</v>
      </c>
      <c r="Z1964" s="100" t="s">
        <v>9654</v>
      </c>
      <c r="AA1964" s="100" t="s">
        <v>9656</v>
      </c>
      <c r="AB1964" s="100" t="s">
        <v>9657</v>
      </c>
      <c r="AC1964" s="100" t="s">
        <v>9658</v>
      </c>
      <c r="AD1964" s="100" t="s">
        <v>9659</v>
      </c>
      <c r="AE1964" s="100" t="s">
        <v>9660</v>
      </c>
      <c r="AF1964" s="100"/>
      <c r="AG1964" s="100"/>
      <c r="AH1964" t="s">
        <v>9661</v>
      </c>
      <c r="AI1964" t="s">
        <v>9651</v>
      </c>
      <c r="AJ1964">
        <v>100</v>
      </c>
      <c r="AK1964">
        <v>0</v>
      </c>
      <c r="AL1964" t="s">
        <v>69</v>
      </c>
      <c r="AM1964" t="s">
        <v>9662</v>
      </c>
      <c r="AN1964" t="s">
        <v>9663</v>
      </c>
      <c r="AO1964" t="s">
        <v>9664</v>
      </c>
      <c r="AS1964" s="55">
        <v>69156</v>
      </c>
      <c r="AT1964" s="104">
        <v>23.999213586800359</v>
      </c>
      <c r="AU1964" s="100" t="s">
        <v>9650</v>
      </c>
      <c r="AV1964" s="100" t="s">
        <v>9650</v>
      </c>
      <c r="AW1964" s="100">
        <v>16.839173567720323</v>
      </c>
      <c r="AX1964" s="100">
        <v>5.7588171539948468E-2</v>
      </c>
      <c r="AY1964" s="100">
        <v>1.2047545279750499E-4</v>
      </c>
      <c r="AZ1964" s="100">
        <v>437818.51276072842</v>
      </c>
      <c r="BA1964" s="100">
        <v>13342024.681013295</v>
      </c>
      <c r="BB1964" s="100">
        <v>26000</v>
      </c>
    </row>
    <row r="1965" spans="1:54" x14ac:dyDescent="0.25">
      <c r="A1965" s="95" t="s">
        <v>14063</v>
      </c>
      <c r="B1965" s="51" t="s">
        <v>14064</v>
      </c>
      <c r="C1965" s="96" t="str">
        <f>HYPERLINK("http://www.UniProt.org/UniProt/MEP50_HUMAN","MEP50_HUMAN")</f>
        <v>MEP50_HUMAN</v>
      </c>
      <c r="D1965" s="97" t="s">
        <v>14066</v>
      </c>
      <c r="E1965" s="159">
        <v>-1.53</v>
      </c>
      <c r="F1965" s="98">
        <v>970</v>
      </c>
      <c r="G1965" s="98">
        <v>28</v>
      </c>
      <c r="H1965" s="49">
        <v>140</v>
      </c>
      <c r="I1965" s="49">
        <v>5.7000000000000002E-2</v>
      </c>
      <c r="J1965" s="99">
        <v>6.1000000000000004E-3</v>
      </c>
      <c r="K1965" s="98">
        <v>61.000000000000007</v>
      </c>
      <c r="L1965" s="98">
        <v>1074.2066247729615</v>
      </c>
      <c r="M1965" s="148" t="s">
        <v>47226</v>
      </c>
      <c r="N1965" s="100"/>
      <c r="O1965" s="101" t="s">
        <v>40</v>
      </c>
      <c r="P1965" s="102">
        <v>36.052</v>
      </c>
      <c r="Q1965" s="102">
        <v>36.052</v>
      </c>
      <c r="R1965" s="102">
        <v>36.723999999999997</v>
      </c>
      <c r="S1965" s="95" t="s">
        <v>47004</v>
      </c>
      <c r="T1965" s="100">
        <v>1694</v>
      </c>
      <c r="U1965" s="100" t="s">
        <v>14067</v>
      </c>
      <c r="V1965" s="100" t="s">
        <v>14065</v>
      </c>
      <c r="W1965" s="100">
        <v>64.010000000000005</v>
      </c>
      <c r="X1965" s="103">
        <v>9.9999999999999998E-150</v>
      </c>
      <c r="Y1965" s="100" t="s">
        <v>36</v>
      </c>
      <c r="Z1965" s="100" t="s">
        <v>14068</v>
      </c>
      <c r="AA1965" s="100" t="s">
        <v>14069</v>
      </c>
      <c r="AB1965" s="100" t="s">
        <v>14070</v>
      </c>
      <c r="AC1965" s="100" t="s">
        <v>14071</v>
      </c>
      <c r="AD1965" s="100" t="s">
        <v>14072</v>
      </c>
      <c r="AE1965" s="100" t="s">
        <v>14074</v>
      </c>
      <c r="AF1965" s="100"/>
      <c r="AG1965" s="100" t="s">
        <v>14073</v>
      </c>
      <c r="AH1965" t="s">
        <v>14075</v>
      </c>
      <c r="AI1965" t="s">
        <v>14064</v>
      </c>
      <c r="AJ1965">
        <v>100</v>
      </c>
      <c r="AK1965">
        <v>0</v>
      </c>
      <c r="AL1965" t="s">
        <v>47</v>
      </c>
      <c r="AM1965" t="s">
        <v>14076</v>
      </c>
      <c r="AN1965" t="s">
        <v>14077</v>
      </c>
      <c r="AO1965" t="s">
        <v>14078</v>
      </c>
      <c r="AP1965" t="s">
        <v>14079</v>
      </c>
      <c r="AQ1965" t="s">
        <v>14080</v>
      </c>
      <c r="AR1965" t="s">
        <v>14081</v>
      </c>
      <c r="AS1965" s="55">
        <v>36052</v>
      </c>
      <c r="AT1965" s="104">
        <v>19.028174765210291</v>
      </c>
      <c r="AU1965" s="100" t="s">
        <v>14063</v>
      </c>
      <c r="AV1965" s="100" t="s">
        <v>14063</v>
      </c>
      <c r="AW1965" s="100">
        <v>142.03869268687959</v>
      </c>
      <c r="AX1965" s="100">
        <v>5.6634605948120295E-2</v>
      </c>
      <c r="AY1965" s="100">
        <v>6.0837268900876991E-3</v>
      </c>
      <c r="AZ1965" s="100">
        <v>22108804.716738194</v>
      </c>
      <c r="BA1965" s="100">
        <v>685084731.50214589</v>
      </c>
      <c r="BB1965" s="100">
        <v>155653.3948497854</v>
      </c>
    </row>
    <row r="1966" spans="1:54" x14ac:dyDescent="0.25">
      <c r="A1966" s="95" t="s">
        <v>16879</v>
      </c>
      <c r="B1966" s="51" t="s">
        <v>16880</v>
      </c>
      <c r="C1966" s="96" t="str">
        <f>HYPERLINK("http://www.UniProt.org/UniProt/PARN_HUMAN","PARN_HUMAN")</f>
        <v>PARN_HUMAN</v>
      </c>
      <c r="D1966" s="97" t="s">
        <v>16882</v>
      </c>
      <c r="E1966" s="159">
        <v>5</v>
      </c>
      <c r="F1966" s="98">
        <v>0</v>
      </c>
      <c r="G1966" s="98">
        <v>730</v>
      </c>
      <c r="H1966" s="98">
        <v>11</v>
      </c>
      <c r="I1966" s="49">
        <v>5.7000000000000002E-2</v>
      </c>
      <c r="J1966" s="99">
        <v>7.6000000000000004E-5</v>
      </c>
      <c r="K1966" s="98">
        <v>0.76</v>
      </c>
      <c r="L1966" s="98">
        <v>13.389932713490023</v>
      </c>
      <c r="M1966" s="151" t="s">
        <v>47226</v>
      </c>
      <c r="N1966" s="100"/>
      <c r="O1966" s="101" t="s">
        <v>40</v>
      </c>
      <c r="P1966" s="102">
        <v>73.347999999999999</v>
      </c>
      <c r="Q1966" s="102">
        <v>72.846000000000004</v>
      </c>
      <c r="R1966" s="102">
        <v>73.450999999999993</v>
      </c>
      <c r="S1966" s="95" t="s">
        <v>47004</v>
      </c>
      <c r="T1966" s="100">
        <v>5163</v>
      </c>
      <c r="U1966" s="100" t="s">
        <v>16883</v>
      </c>
      <c r="V1966" s="100" t="s">
        <v>16881</v>
      </c>
      <c r="W1966" s="100">
        <v>73.709999999999994</v>
      </c>
      <c r="X1966" s="100">
        <v>0</v>
      </c>
      <c r="Y1966" s="100" t="s">
        <v>36</v>
      </c>
      <c r="Z1966" s="100" t="s">
        <v>16884</v>
      </c>
      <c r="AA1966" s="100" t="s">
        <v>16885</v>
      </c>
      <c r="AB1966" s="100" t="s">
        <v>16886</v>
      </c>
      <c r="AC1966" s="100" t="s">
        <v>16887</v>
      </c>
      <c r="AD1966" s="100" t="s">
        <v>16888</v>
      </c>
      <c r="AE1966" s="100" t="s">
        <v>16890</v>
      </c>
      <c r="AF1966" s="100"/>
      <c r="AG1966" s="100" t="s">
        <v>16889</v>
      </c>
      <c r="AH1966" t="s">
        <v>16891</v>
      </c>
      <c r="AI1966" t="s">
        <v>16880</v>
      </c>
      <c r="AJ1966">
        <v>100</v>
      </c>
      <c r="AK1966">
        <v>0</v>
      </c>
      <c r="AL1966" t="s">
        <v>47</v>
      </c>
      <c r="AM1966" t="s">
        <v>16892</v>
      </c>
      <c r="AN1966" t="s">
        <v>16893</v>
      </c>
      <c r="AO1966" t="s">
        <v>16894</v>
      </c>
      <c r="AP1966" t="s">
        <v>16895</v>
      </c>
      <c r="AQ1966" t="s">
        <v>16896</v>
      </c>
      <c r="AR1966" t="s">
        <v>16897</v>
      </c>
      <c r="AS1966" s="55">
        <v>72846</v>
      </c>
      <c r="AT1966" s="104">
        <v>30.000360217571412</v>
      </c>
      <c r="AU1966" s="100" t="s">
        <v>16879</v>
      </c>
      <c r="AV1966" s="100" t="s">
        <v>16898</v>
      </c>
      <c r="AW1966" s="100">
        <v>10.591026677023567</v>
      </c>
      <c r="AX1966" s="100">
        <v>5.6589709064415052E-2</v>
      </c>
      <c r="AY1966" s="100">
        <v>7.5773239664849389E-5</v>
      </c>
      <c r="AZ1966" s="100">
        <v>275366.69360261277</v>
      </c>
      <c r="BA1966" s="100">
        <v>8539547.4634983912</v>
      </c>
      <c r="BB1966" s="100">
        <v>26000</v>
      </c>
    </row>
    <row r="1967" spans="1:54" x14ac:dyDescent="0.25">
      <c r="A1967" s="95" t="s">
        <v>17817</v>
      </c>
      <c r="B1967" s="51" t="s">
        <v>17818</v>
      </c>
      <c r="C1967" s="96" t="str">
        <f>HYPERLINK("http://www.UniProt.org/UniProt/PLCG1_HUMAN","PLCG1_HUMAN")</f>
        <v>PLCG1_HUMAN</v>
      </c>
      <c r="D1967" s="97" t="s">
        <v>17820</v>
      </c>
      <c r="E1967" s="159">
        <v>-1.1100000000000001</v>
      </c>
      <c r="F1967" s="98">
        <v>40</v>
      </c>
      <c r="G1967" s="98">
        <v>3.1</v>
      </c>
      <c r="H1967" s="98">
        <v>9.5</v>
      </c>
      <c r="I1967" s="49">
        <v>5.7000000000000002E-2</v>
      </c>
      <c r="J1967" s="99">
        <v>6.7999999999999999E-5</v>
      </c>
      <c r="K1967" s="98">
        <v>0.68</v>
      </c>
      <c r="L1967" s="98">
        <v>11.915683556678175</v>
      </c>
      <c r="M1967" s="148" t="s">
        <v>47226</v>
      </c>
      <c r="N1967" s="100"/>
      <c r="O1967" s="101" t="s">
        <v>40</v>
      </c>
      <c r="P1967" s="102">
        <v>148.62</v>
      </c>
      <c r="Q1967" s="102">
        <v>147.90700000000001</v>
      </c>
      <c r="R1967" s="102">
        <v>148.53200000000001</v>
      </c>
      <c r="S1967" s="95" t="s">
        <v>47004</v>
      </c>
      <c r="T1967" s="100">
        <v>1753</v>
      </c>
      <c r="U1967" s="100" t="s">
        <v>17821</v>
      </c>
      <c r="V1967" s="100" t="s">
        <v>17819</v>
      </c>
      <c r="W1967" s="100">
        <v>81.25</v>
      </c>
      <c r="X1967" s="100">
        <v>0</v>
      </c>
      <c r="Y1967" s="100" t="s">
        <v>36</v>
      </c>
      <c r="Z1967" s="100" t="s">
        <v>17822</v>
      </c>
      <c r="AA1967" s="100" t="s">
        <v>17823</v>
      </c>
      <c r="AB1967" s="100" t="s">
        <v>17824</v>
      </c>
      <c r="AC1967" s="100" t="s">
        <v>17825</v>
      </c>
      <c r="AD1967" s="100" t="s">
        <v>17826</v>
      </c>
      <c r="AE1967" s="100" t="s">
        <v>17828</v>
      </c>
      <c r="AF1967" s="100"/>
      <c r="AG1967" s="100" t="s">
        <v>17827</v>
      </c>
      <c r="AH1967" t="s">
        <v>17829</v>
      </c>
      <c r="AI1967" t="s">
        <v>17818</v>
      </c>
      <c r="AJ1967">
        <v>100</v>
      </c>
      <c r="AK1967">
        <v>0</v>
      </c>
      <c r="AL1967" t="s">
        <v>69</v>
      </c>
      <c r="AM1967" t="s">
        <v>17830</v>
      </c>
      <c r="AN1967" t="s">
        <v>17831</v>
      </c>
      <c r="AO1967" t="s">
        <v>17832</v>
      </c>
      <c r="AS1967" s="55">
        <v>147907</v>
      </c>
      <c r="AT1967" s="104">
        <v>70.997581620314392</v>
      </c>
      <c r="AU1967" s="100" t="s">
        <v>17817</v>
      </c>
      <c r="AV1967" s="100" t="s">
        <v>17833</v>
      </c>
      <c r="AW1967" s="100">
        <v>9.4868345135236041</v>
      </c>
      <c r="AX1967" s="100">
        <v>5.6961334771691914E-2</v>
      </c>
      <c r="AY1967" s="100">
        <v>6.7873324010549015E-5</v>
      </c>
      <c r="AZ1967" s="100">
        <v>246657.69735161372</v>
      </c>
      <c r="BA1967" s="100">
        <v>7599332.0854977435</v>
      </c>
      <c r="BB1967" s="100">
        <v>26000</v>
      </c>
    </row>
    <row r="1968" spans="1:54" x14ac:dyDescent="0.25">
      <c r="A1968" s="95" t="s">
        <v>5073</v>
      </c>
      <c r="B1968" s="51" t="s">
        <v>5074</v>
      </c>
      <c r="C1968" s="96" t="str">
        <f>HYPERLINK("http://www.UniProt.org/UniProt/CSN5_HUMAN","CSN5_HUMAN")</f>
        <v>CSN5_HUMAN</v>
      </c>
      <c r="D1968" s="97" t="s">
        <v>5076</v>
      </c>
      <c r="E1968" s="159">
        <v>0.33</v>
      </c>
      <c r="F1968" s="98">
        <v>330</v>
      </c>
      <c r="G1968" s="98">
        <v>700</v>
      </c>
      <c r="H1968" s="98">
        <v>190</v>
      </c>
      <c r="I1968" s="49">
        <v>5.6000000000000001E-2</v>
      </c>
      <c r="J1968" s="99">
        <v>1.2999999999999999E-3</v>
      </c>
      <c r="K1968" s="98">
        <v>13</v>
      </c>
      <c r="L1968" s="98">
        <v>239.02140449886645</v>
      </c>
      <c r="M1968" s="146" t="s">
        <v>47226</v>
      </c>
      <c r="N1968" s="100" t="s">
        <v>1155</v>
      </c>
      <c r="O1968" s="101" t="s">
        <v>40</v>
      </c>
      <c r="P1968" s="102">
        <v>37.51</v>
      </c>
      <c r="Q1968" s="102">
        <v>37.511000000000003</v>
      </c>
      <c r="R1968" s="102">
        <v>37.579000000000001</v>
      </c>
      <c r="S1968" s="95" t="s">
        <v>47004</v>
      </c>
      <c r="T1968" s="100">
        <v>6908</v>
      </c>
      <c r="U1968" s="100" t="s">
        <v>5077</v>
      </c>
      <c r="V1968" s="100" t="s">
        <v>5075</v>
      </c>
      <c r="W1968" s="100">
        <v>97.26</v>
      </c>
      <c r="X1968" s="100">
        <v>0</v>
      </c>
      <c r="Y1968" s="100" t="s">
        <v>36</v>
      </c>
      <c r="Z1968" s="100" t="s">
        <v>5078</v>
      </c>
      <c r="AA1968" s="100" t="s">
        <v>5079</v>
      </c>
      <c r="AB1968" s="100" t="s">
        <v>5080</v>
      </c>
      <c r="AC1968" s="100" t="s">
        <v>5081</v>
      </c>
      <c r="AD1968" s="100" t="s">
        <v>5082</v>
      </c>
      <c r="AE1968" s="100" t="s">
        <v>5083</v>
      </c>
      <c r="AF1968" s="100" t="s">
        <v>5014</v>
      </c>
      <c r="AG1968" s="100" t="s">
        <v>5034</v>
      </c>
      <c r="AH1968" t="s">
        <v>5084</v>
      </c>
      <c r="AI1968" t="s">
        <v>5074</v>
      </c>
      <c r="AJ1968">
        <v>100</v>
      </c>
      <c r="AK1968">
        <v>0</v>
      </c>
      <c r="AL1968" t="s">
        <v>47</v>
      </c>
      <c r="AM1968" t="s">
        <v>5085</v>
      </c>
      <c r="AN1968" t="s">
        <v>5086</v>
      </c>
      <c r="AO1968" t="s">
        <v>5087</v>
      </c>
      <c r="AP1968" t="s">
        <v>5088</v>
      </c>
      <c r="AQ1968" t="s">
        <v>5089</v>
      </c>
      <c r="AR1968" t="s">
        <v>5090</v>
      </c>
      <c r="AS1968" s="55">
        <v>37511</v>
      </c>
      <c r="AT1968" s="104">
        <v>20.010698789451787</v>
      </c>
      <c r="AU1968" s="100" t="s">
        <v>5073</v>
      </c>
      <c r="AV1968" s="100" t="s">
        <v>5091</v>
      </c>
      <c r="AW1968" s="100">
        <v>185.58303200304644</v>
      </c>
      <c r="AX1968" s="100">
        <v>5.5549386347297343E-2</v>
      </c>
      <c r="AY1968" s="100">
        <v>1.3277492343781168E-3</v>
      </c>
      <c r="AZ1968" s="100">
        <v>4825158.8320792075</v>
      </c>
      <c r="BA1968" s="100">
        <v>152438004.89405939</v>
      </c>
      <c r="BB1968" s="100">
        <v>26000</v>
      </c>
    </row>
    <row r="1969" spans="1:54" x14ac:dyDescent="0.25">
      <c r="A1969" s="95" t="s">
        <v>38695</v>
      </c>
      <c r="B1969" s="51" t="s">
        <v>38696</v>
      </c>
      <c r="C1969" s="96" t="str">
        <f>HYPERLINK("http://www.UniProt.org/UniProt/MPPA_HUMAN","MPPA_HUMAN")</f>
        <v>MPPA_HUMAN</v>
      </c>
      <c r="D1969" s="97" t="s">
        <v>38698</v>
      </c>
      <c r="E1969" s="160" t="s">
        <v>40</v>
      </c>
      <c r="H1969" s="49">
        <v>0.32</v>
      </c>
      <c r="I1969" s="49">
        <v>5.6000000000000001E-2</v>
      </c>
      <c r="J1969" s="99">
        <v>3.4999999999999997E-5</v>
      </c>
      <c r="K1969" s="98">
        <v>0.35</v>
      </c>
      <c r="L1969" s="98">
        <v>6.327621747558128</v>
      </c>
      <c r="M1969" s="145" t="s">
        <v>47226</v>
      </c>
      <c r="N1969" s="100"/>
      <c r="O1969" s="101" t="s">
        <v>311</v>
      </c>
      <c r="P1969" s="102">
        <v>60.534999999999997</v>
      </c>
      <c r="Q1969" s="102">
        <v>57.71</v>
      </c>
      <c r="R1969" s="102">
        <v>58.253</v>
      </c>
      <c r="S1969" s="95" t="s">
        <v>47004</v>
      </c>
      <c r="T1969" s="100">
        <v>3135</v>
      </c>
      <c r="U1969" s="100" t="s">
        <v>38699</v>
      </c>
      <c r="V1969" s="100" t="s">
        <v>38697</v>
      </c>
      <c r="W1969" s="100">
        <v>81.11</v>
      </c>
      <c r="X1969" s="100">
        <v>0</v>
      </c>
      <c r="Y1969" s="100" t="s">
        <v>36</v>
      </c>
      <c r="Z1969" s="100" t="s">
        <v>38700</v>
      </c>
      <c r="AA1969" s="100" t="s">
        <v>38701</v>
      </c>
      <c r="AB1969" s="100" t="s">
        <v>38702</v>
      </c>
      <c r="AC1969" s="100" t="s">
        <v>38703</v>
      </c>
      <c r="AD1969" s="100" t="s">
        <v>38704</v>
      </c>
      <c r="AE1969" s="100" t="s">
        <v>38705</v>
      </c>
      <c r="AF1969" s="100"/>
      <c r="AG1969" s="100"/>
      <c r="AH1969" t="s">
        <v>38706</v>
      </c>
      <c r="AI1969" t="s">
        <v>38696</v>
      </c>
      <c r="AJ1969">
        <v>100</v>
      </c>
      <c r="AK1969">
        <v>0</v>
      </c>
      <c r="AL1969" t="s">
        <v>69</v>
      </c>
      <c r="AM1969" t="s">
        <v>38707</v>
      </c>
      <c r="AN1969" t="s">
        <v>38708</v>
      </c>
      <c r="AO1969" t="s">
        <v>38709</v>
      </c>
      <c r="AS1969" s="55">
        <v>57710</v>
      </c>
      <c r="AT1969" s="104">
        <v>31.000398792229248</v>
      </c>
      <c r="AU1969" s="100" t="s">
        <v>38695</v>
      </c>
      <c r="AV1969" s="100" t="s">
        <v>38710</v>
      </c>
      <c r="AW1969" s="100">
        <v>0.3235919148660048</v>
      </c>
      <c r="AX1969" s="100">
        <v>5.5964821714540806E-2</v>
      </c>
      <c r="AY1969" s="100">
        <v>3.541242229791418E-5</v>
      </c>
      <c r="AZ1969" s="100">
        <v>128691.89286042452</v>
      </c>
      <c r="BA1969" s="100">
        <v>4035496.4733988792</v>
      </c>
      <c r="BB1969" s="100">
        <v>397698.10971239547</v>
      </c>
    </row>
    <row r="1970" spans="1:54" x14ac:dyDescent="0.25">
      <c r="A1970" s="95" t="s">
        <v>19091</v>
      </c>
      <c r="B1970" s="51" t="s">
        <v>19092</v>
      </c>
      <c r="C1970" s="96" t="str">
        <f>HYPERLINK("http://www.UniProt.org/UniProt/PSMD8_HUMAN","PSMD8_HUMAN")</f>
        <v>PSMD8_HUMAN</v>
      </c>
      <c r="D1970" s="97" t="s">
        <v>19094</v>
      </c>
      <c r="E1970" s="159">
        <v>0.18</v>
      </c>
      <c r="F1970" s="98">
        <v>810</v>
      </c>
      <c r="G1970" s="98">
        <v>1200</v>
      </c>
      <c r="H1970" s="49">
        <v>41</v>
      </c>
      <c r="I1970" s="49">
        <v>5.5E-2</v>
      </c>
      <c r="J1970" s="99">
        <v>2.8999999999999998E-3</v>
      </c>
      <c r="K1970" s="98">
        <v>28.999999999999996</v>
      </c>
      <c r="L1970" s="98">
        <v>524.62550068482346</v>
      </c>
      <c r="M1970" s="146" t="s">
        <v>47226</v>
      </c>
      <c r="N1970" s="100"/>
      <c r="O1970" s="101" t="s">
        <v>40</v>
      </c>
      <c r="P1970" s="102">
        <v>30.379000000000001</v>
      </c>
      <c r="Q1970" s="102">
        <v>31.373000000000001</v>
      </c>
      <c r="R1970" s="102">
        <v>39.612000000000002</v>
      </c>
      <c r="S1970" s="95" t="s">
        <v>47004</v>
      </c>
      <c r="T1970" s="100">
        <v>4278</v>
      </c>
      <c r="U1970" s="100" t="s">
        <v>19096</v>
      </c>
      <c r="V1970" s="100" t="s">
        <v>19093</v>
      </c>
      <c r="W1970" s="100">
        <v>90.31</v>
      </c>
      <c r="X1970" s="103">
        <v>7.0000000000000003E-165</v>
      </c>
      <c r="Y1970" s="100" t="s">
        <v>36</v>
      </c>
      <c r="Z1970" s="100" t="s">
        <v>19095</v>
      </c>
      <c r="AA1970" s="100" t="s">
        <v>19097</v>
      </c>
      <c r="AB1970" s="100" t="s">
        <v>19098</v>
      </c>
      <c r="AC1970" s="100" t="s">
        <v>19099</v>
      </c>
      <c r="AD1970" s="100"/>
      <c r="AE1970" s="100" t="s">
        <v>19101</v>
      </c>
      <c r="AF1970" s="100" t="s">
        <v>18647</v>
      </c>
      <c r="AG1970" s="100" t="s">
        <v>19100</v>
      </c>
      <c r="AH1970" t="s">
        <v>19102</v>
      </c>
      <c r="AI1970" t="s">
        <v>19092</v>
      </c>
      <c r="AJ1970">
        <v>100</v>
      </c>
      <c r="AK1970">
        <v>0</v>
      </c>
      <c r="AL1970" t="s">
        <v>69</v>
      </c>
      <c r="AO1970" t="s">
        <v>415</v>
      </c>
      <c r="AR1970" t="s">
        <v>370</v>
      </c>
      <c r="AS1970" s="55">
        <v>31373</v>
      </c>
      <c r="AT1970" s="104">
        <v>20.96534459829461</v>
      </c>
      <c r="AU1970" s="100" t="s">
        <v>19091</v>
      </c>
      <c r="AV1970" s="100" t="s">
        <v>19103</v>
      </c>
      <c r="AW1970" s="100">
        <v>40.555249025233579</v>
      </c>
      <c r="AX1970" s="100">
        <v>5.5166499168285171E-2</v>
      </c>
      <c r="AY1970" s="100">
        <v>2.8941752247190508E-3</v>
      </c>
      <c r="AZ1970" s="100">
        <v>10517690.22761194</v>
      </c>
      <c r="BA1970" s="100">
        <v>334584531.49253732</v>
      </c>
      <c r="BB1970" s="100">
        <v>259342.26716417909</v>
      </c>
    </row>
    <row r="1971" spans="1:54" x14ac:dyDescent="0.25">
      <c r="A1971" s="95" t="s">
        <v>5092</v>
      </c>
      <c r="B1971" s="51" t="s">
        <v>5093</v>
      </c>
      <c r="C1971" s="96" t="str">
        <f>HYPERLINK("http://www.UniProt.org/UniProt/CSN6_HUMAN","CSN6_HUMAN")</f>
        <v>CSN6_HUMAN</v>
      </c>
      <c r="D1971" s="97" t="s">
        <v>5095</v>
      </c>
      <c r="E1971" s="159">
        <v>0.28999999999999998</v>
      </c>
      <c r="F1971" s="98">
        <v>410</v>
      </c>
      <c r="G1971" s="98">
        <v>810</v>
      </c>
      <c r="H1971" s="98">
        <v>250</v>
      </c>
      <c r="I1971" s="49">
        <v>5.5E-2</v>
      </c>
      <c r="J1971" s="99">
        <v>1.8E-3</v>
      </c>
      <c r="K1971" s="98">
        <v>18</v>
      </c>
      <c r="L1971" s="98">
        <v>323.38042954652002</v>
      </c>
      <c r="M1971" s="20" t="s">
        <v>47226</v>
      </c>
      <c r="N1971" s="100"/>
      <c r="O1971" s="101" t="s">
        <v>40</v>
      </c>
      <c r="P1971" s="102">
        <v>35.536000000000001</v>
      </c>
      <c r="Q1971" s="102">
        <v>35.536999999999999</v>
      </c>
      <c r="R1971" s="102">
        <v>36.162999999999997</v>
      </c>
      <c r="S1971" s="95" t="s">
        <v>47004</v>
      </c>
      <c r="T1971" s="100">
        <v>6278</v>
      </c>
      <c r="U1971" s="100" t="s">
        <v>5096</v>
      </c>
      <c r="V1971" s="100" t="s">
        <v>5094</v>
      </c>
      <c r="W1971" s="100">
        <v>91.29</v>
      </c>
      <c r="X1971" s="100">
        <v>0</v>
      </c>
      <c r="Y1971" s="100" t="s">
        <v>36</v>
      </c>
      <c r="Z1971" s="100" t="s">
        <v>5097</v>
      </c>
      <c r="AA1971" s="100" t="s">
        <v>5098</v>
      </c>
      <c r="AB1971" s="100" t="s">
        <v>5099</v>
      </c>
      <c r="AC1971" s="100" t="s">
        <v>5100</v>
      </c>
      <c r="AD1971" s="100" t="s">
        <v>5101</v>
      </c>
      <c r="AE1971" s="100" t="s">
        <v>5102</v>
      </c>
      <c r="AF1971" s="100" t="s">
        <v>5014</v>
      </c>
      <c r="AG1971" s="100" t="s">
        <v>5034</v>
      </c>
      <c r="AH1971" t="s">
        <v>5103</v>
      </c>
      <c r="AI1971" t="s">
        <v>5093</v>
      </c>
      <c r="AJ1971">
        <v>100</v>
      </c>
      <c r="AK1971">
        <v>0</v>
      </c>
      <c r="AL1971" t="s">
        <v>47</v>
      </c>
      <c r="AM1971" t="s">
        <v>5104</v>
      </c>
      <c r="AN1971" t="s">
        <v>5105</v>
      </c>
      <c r="AO1971" t="s">
        <v>5106</v>
      </c>
      <c r="AP1971" t="s">
        <v>5056</v>
      </c>
      <c r="AQ1971" t="s">
        <v>659</v>
      </c>
      <c r="AR1971" t="s">
        <v>2797</v>
      </c>
      <c r="AS1971" s="55">
        <v>35537</v>
      </c>
      <c r="AT1971" s="104">
        <v>14.000031901997065</v>
      </c>
      <c r="AU1971" s="100" t="s">
        <v>5092</v>
      </c>
      <c r="AV1971" s="100" t="s">
        <v>5107</v>
      </c>
      <c r="AW1971" s="100">
        <v>249.18349811612123</v>
      </c>
      <c r="AX1971" s="100">
        <v>5.5129409227759767E-2</v>
      </c>
      <c r="AY1971" s="100">
        <v>1.7827772036718838E-3</v>
      </c>
      <c r="AZ1971" s="100">
        <v>6478770.9510191521</v>
      </c>
      <c r="BA1971" s="100">
        <v>206238715.7552211</v>
      </c>
      <c r="BB1971" s="100">
        <v>26000</v>
      </c>
    </row>
    <row r="1972" spans="1:54" x14ac:dyDescent="0.25">
      <c r="A1972" s="95" t="s">
        <v>11217</v>
      </c>
      <c r="B1972" s="51" t="s">
        <v>11218</v>
      </c>
      <c r="C1972" s="96" t="str">
        <f>HYPERLINK("http://www.UniProt.org/UniProt/IDH3G_HUMAN","IDH3G_HUMAN")</f>
        <v>IDH3G_HUMAN</v>
      </c>
      <c r="D1972" s="97" t="s">
        <v>11220</v>
      </c>
      <c r="E1972" s="160" t="s">
        <v>40</v>
      </c>
      <c r="H1972" s="98">
        <v>160</v>
      </c>
      <c r="I1972" s="49">
        <v>5.5E-2</v>
      </c>
      <c r="J1972" s="99">
        <v>1.1999999999999999E-3</v>
      </c>
      <c r="K1972" s="98">
        <v>11.999999999999998</v>
      </c>
      <c r="L1972" s="98">
        <v>211.19103922905981</v>
      </c>
      <c r="M1972" s="148" t="s">
        <v>47226</v>
      </c>
      <c r="N1972" s="100"/>
      <c r="O1972" s="101" t="s">
        <v>311</v>
      </c>
      <c r="P1972" s="102">
        <v>44.029000000000003</v>
      </c>
      <c r="Q1972" s="102">
        <v>42.869</v>
      </c>
      <c r="R1972" s="102">
        <v>42.793999999999997</v>
      </c>
      <c r="S1972" s="95" t="s">
        <v>47004</v>
      </c>
      <c r="T1972" s="100">
        <v>3248</v>
      </c>
      <c r="U1972" s="100" t="s">
        <v>11222</v>
      </c>
      <c r="V1972" s="100" t="s">
        <v>11219</v>
      </c>
      <c r="W1972" s="100">
        <v>81.400000000000006</v>
      </c>
      <c r="X1972" s="100">
        <v>0</v>
      </c>
      <c r="Y1972" s="100" t="s">
        <v>36</v>
      </c>
      <c r="Z1972" s="100" t="s">
        <v>11221</v>
      </c>
      <c r="AA1972" s="100" t="s">
        <v>11223</v>
      </c>
      <c r="AB1972" s="100" t="s">
        <v>11224</v>
      </c>
      <c r="AC1972" s="100" t="s">
        <v>11195</v>
      </c>
      <c r="AD1972" s="100" t="s">
        <v>11212</v>
      </c>
      <c r="AE1972" s="100"/>
      <c r="AF1972" s="100" t="s">
        <v>11225</v>
      </c>
      <c r="AG1972" s="100"/>
      <c r="AH1972" t="s">
        <v>11226</v>
      </c>
      <c r="AI1972" t="s">
        <v>11218</v>
      </c>
      <c r="AJ1972">
        <v>100</v>
      </c>
      <c r="AK1972">
        <v>0</v>
      </c>
      <c r="AL1972" t="s">
        <v>69</v>
      </c>
      <c r="AM1972" t="s">
        <v>11227</v>
      </c>
      <c r="AN1972" t="s">
        <v>11228</v>
      </c>
      <c r="AO1972" t="s">
        <v>11201</v>
      </c>
      <c r="AQ1972" t="s">
        <v>11202</v>
      </c>
      <c r="AS1972" s="55">
        <v>42869</v>
      </c>
      <c r="AT1972" s="104">
        <v>18</v>
      </c>
      <c r="AU1972" s="100" t="s">
        <v>11217</v>
      </c>
      <c r="AV1972" s="100" t="s">
        <v>11217</v>
      </c>
      <c r="AW1972" s="100">
        <v>162.59401709401709</v>
      </c>
      <c r="AX1972" s="100">
        <v>5.5081640647621458E-2</v>
      </c>
      <c r="AY1972" s="100">
        <v>1.1632748930812799E-3</v>
      </c>
      <c r="AZ1972" s="100">
        <v>4227444.444444444</v>
      </c>
      <c r="BA1972" s="100">
        <v>134688944.44444445</v>
      </c>
      <c r="BB1972" s="100">
        <v>26000</v>
      </c>
    </row>
    <row r="1973" spans="1:54" x14ac:dyDescent="0.25">
      <c r="A1973" s="100" t="s">
        <v>47135</v>
      </c>
      <c r="B1973" s="51" t="s">
        <v>49049</v>
      </c>
      <c r="C1973" s="100"/>
      <c r="D1973" s="106"/>
      <c r="E1973" s="107">
        <v>-0.94135952787517641</v>
      </c>
      <c r="F1973" s="98">
        <v>76</v>
      </c>
      <c r="G1973" s="98">
        <v>8.6999999999999993</v>
      </c>
      <c r="H1973" s="98">
        <v>90</v>
      </c>
      <c r="I1973" s="49">
        <v>5.5E-2</v>
      </c>
      <c r="J1973" s="99">
        <v>6.4000000000000005E-4</v>
      </c>
      <c r="K1973" s="98">
        <v>6.4</v>
      </c>
      <c r="L1973" s="98">
        <v>116.47312351755851</v>
      </c>
      <c r="M1973" s="148" t="s">
        <v>47226</v>
      </c>
      <c r="N1973" s="100"/>
      <c r="O1973" s="101" t="s">
        <v>40</v>
      </c>
      <c r="P1973" s="102">
        <v>16.876999999999999</v>
      </c>
      <c r="Q1973" s="102" t="s">
        <v>40</v>
      </c>
      <c r="R1973" s="102"/>
      <c r="S1973" s="95" t="s">
        <v>47004</v>
      </c>
      <c r="T1973" s="100">
        <v>3171</v>
      </c>
      <c r="U1973" s="100"/>
      <c r="V1973" s="100"/>
      <c r="W1973" s="100"/>
      <c r="X1973" s="100"/>
      <c r="Y1973" s="100" t="s">
        <v>28062</v>
      </c>
      <c r="Z1973" s="100"/>
      <c r="AA1973" s="100"/>
      <c r="AB1973" s="100"/>
      <c r="AC1973" s="100"/>
      <c r="AD1973" s="100"/>
      <c r="AE1973" s="100"/>
      <c r="AF1973" s="100"/>
      <c r="AG1973" s="100"/>
      <c r="AH1973" t="s">
        <v>50814</v>
      </c>
      <c r="AI1973" t="s">
        <v>49049</v>
      </c>
      <c r="AJ1973">
        <v>31.93</v>
      </c>
      <c r="AK1973" s="54">
        <v>1E-14</v>
      </c>
      <c r="AL1973" t="s">
        <v>69</v>
      </c>
      <c r="AM1973" t="s">
        <v>50815</v>
      </c>
      <c r="AO1973" t="s">
        <v>628</v>
      </c>
      <c r="AS1973" s="55">
        <v>16705</v>
      </c>
      <c r="AT1973" s="104">
        <v>13.000149723012427</v>
      </c>
      <c r="AU1973" s="100" t="s">
        <v>47135</v>
      </c>
      <c r="AV1973" s="100" t="s">
        <v>47135</v>
      </c>
      <c r="AW1973" s="100">
        <v>90.031507471889597</v>
      </c>
      <c r="AX1973" s="100">
        <v>5.5302732909341644E-2</v>
      </c>
      <c r="AY1973" s="100">
        <v>6.4412820410082966E-4</v>
      </c>
      <c r="AZ1973" s="100">
        <v>2340819.1942691295</v>
      </c>
      <c r="BA1973" s="100">
        <v>74281759.870087996</v>
      </c>
      <c r="BB1973" s="100">
        <v>26000</v>
      </c>
    </row>
    <row r="1974" spans="1:54" x14ac:dyDescent="0.25">
      <c r="A1974" s="95" t="s">
        <v>18670</v>
      </c>
      <c r="B1974" s="51" t="s">
        <v>18671</v>
      </c>
      <c r="C1974" s="96" t="str">
        <f>HYPERLINK("http://www.UniProt.org/UniProt/PRS6A_HUMAN","PRS6A_HUMAN")</f>
        <v>PRS6A_HUMAN</v>
      </c>
      <c r="D1974" s="97" t="s">
        <v>18673</v>
      </c>
      <c r="E1974" s="159">
        <v>0.12</v>
      </c>
      <c r="F1974" s="98">
        <v>1300</v>
      </c>
      <c r="G1974" s="98">
        <v>1800</v>
      </c>
      <c r="H1974" s="98">
        <v>560</v>
      </c>
      <c r="I1974" s="49">
        <v>5.3999999999999999E-2</v>
      </c>
      <c r="J1974" s="99">
        <v>4.0000000000000001E-3</v>
      </c>
      <c r="K1974" s="98">
        <v>40</v>
      </c>
      <c r="L1974" s="98">
        <v>745.12430969266325</v>
      </c>
      <c r="M1974" s="148" t="s">
        <v>47226</v>
      </c>
      <c r="N1974" s="100"/>
      <c r="O1974" s="101" t="s">
        <v>40</v>
      </c>
      <c r="P1974" s="102">
        <v>47.37</v>
      </c>
      <c r="Q1974" s="102">
        <v>47.341999999999999</v>
      </c>
      <c r="R1974" s="102">
        <v>49.204000000000001</v>
      </c>
      <c r="S1974" s="95" t="s">
        <v>47004</v>
      </c>
      <c r="T1974" s="100">
        <v>6033</v>
      </c>
      <c r="U1974" s="100" t="s">
        <v>18674</v>
      </c>
      <c r="V1974" s="100" t="s">
        <v>18672</v>
      </c>
      <c r="W1974" s="100">
        <v>97.87</v>
      </c>
      <c r="X1974" s="100">
        <v>0</v>
      </c>
      <c r="Y1974" s="100" t="s">
        <v>36</v>
      </c>
      <c r="Z1974" s="100" t="s">
        <v>18675</v>
      </c>
      <c r="AA1974" s="100" t="s">
        <v>18676</v>
      </c>
      <c r="AB1974" s="100" t="s">
        <v>18677</v>
      </c>
      <c r="AC1974" s="100" t="s">
        <v>18678</v>
      </c>
      <c r="AD1974" s="100" t="s">
        <v>18679</v>
      </c>
      <c r="AE1974" s="100" t="s">
        <v>18681</v>
      </c>
      <c r="AF1974" s="100" t="s">
        <v>18647</v>
      </c>
      <c r="AG1974" s="100" t="s">
        <v>18680</v>
      </c>
      <c r="AH1974" t="s">
        <v>18682</v>
      </c>
      <c r="AI1974" t="s">
        <v>18671</v>
      </c>
      <c r="AJ1974">
        <v>99.53</v>
      </c>
      <c r="AK1974">
        <v>0</v>
      </c>
      <c r="AL1974" t="s">
        <v>69</v>
      </c>
      <c r="AM1974" t="s">
        <v>18683</v>
      </c>
      <c r="AN1974" t="s">
        <v>18684</v>
      </c>
      <c r="AO1974" t="s">
        <v>18685</v>
      </c>
      <c r="AS1974" s="55">
        <v>47342</v>
      </c>
      <c r="AT1974" s="104">
        <v>24.978184991273995</v>
      </c>
      <c r="AU1974" s="100" t="s">
        <v>18670</v>
      </c>
      <c r="AV1974" s="100" t="s">
        <v>18686</v>
      </c>
      <c r="AW1974" s="100">
        <v>558.1910777292577</v>
      </c>
      <c r="AX1974" s="100">
        <v>5.3595947332654569E-2</v>
      </c>
      <c r="AY1974" s="100">
        <v>3.9935643258568569E-3</v>
      </c>
      <c r="AZ1974" s="100">
        <v>14512968.0209607</v>
      </c>
      <c r="BA1974" s="100">
        <v>475209588.05240178</v>
      </c>
      <c r="BB1974" s="100">
        <v>26000</v>
      </c>
    </row>
    <row r="1975" spans="1:54" x14ac:dyDescent="0.25">
      <c r="A1975" s="95" t="s">
        <v>18687</v>
      </c>
      <c r="B1975" s="51" t="s">
        <v>18688</v>
      </c>
      <c r="C1975" s="96" t="str">
        <f>HYPERLINK("http://www.UniProt.org/UniProt/PRS6B_HUMAN","PRS6B_HUMAN")</f>
        <v>PRS6B_HUMAN</v>
      </c>
      <c r="D1975" s="97" t="s">
        <v>18690</v>
      </c>
      <c r="E1975" s="159">
        <v>0.14000000000000001</v>
      </c>
      <c r="F1975" s="98">
        <v>1300</v>
      </c>
      <c r="G1975" s="98">
        <v>1800</v>
      </c>
      <c r="H1975" s="49">
        <v>40</v>
      </c>
      <c r="I1975" s="49">
        <v>5.2999999999999999E-2</v>
      </c>
      <c r="J1975" s="99">
        <v>8.5000000000000006E-3</v>
      </c>
      <c r="K1975" s="98">
        <v>85</v>
      </c>
      <c r="L1975" s="98">
        <v>1599.6887823914496</v>
      </c>
      <c r="M1975" s="145" t="s">
        <v>47226</v>
      </c>
      <c r="N1975" s="100"/>
      <c r="O1975" s="101" t="s">
        <v>40</v>
      </c>
      <c r="P1975" s="102">
        <v>47.378999999999998</v>
      </c>
      <c r="Q1975" s="102">
        <v>47.390999999999998</v>
      </c>
      <c r="R1975" s="102">
        <v>47.366</v>
      </c>
      <c r="S1975" s="95" t="s">
        <v>47004</v>
      </c>
      <c r="T1975" s="100">
        <v>9520</v>
      </c>
      <c r="U1975" s="100" t="s">
        <v>18691</v>
      </c>
      <c r="V1975" s="100" t="s">
        <v>18689</v>
      </c>
      <c r="W1975" s="100">
        <v>95.95</v>
      </c>
      <c r="X1975" s="100">
        <v>0</v>
      </c>
      <c r="Y1975" s="100" t="s">
        <v>36</v>
      </c>
      <c r="Z1975" s="100" t="s">
        <v>18692</v>
      </c>
      <c r="AA1975" s="100" t="s">
        <v>18693</v>
      </c>
      <c r="AB1975" s="100" t="s">
        <v>18694</v>
      </c>
      <c r="AC1975" s="100" t="s">
        <v>18695</v>
      </c>
      <c r="AD1975" s="100" t="s">
        <v>18696</v>
      </c>
      <c r="AE1975" s="100" t="s">
        <v>18697</v>
      </c>
      <c r="AF1975" s="100" t="s">
        <v>18647</v>
      </c>
      <c r="AG1975" s="100" t="s">
        <v>18648</v>
      </c>
      <c r="AH1975" t="s">
        <v>18698</v>
      </c>
      <c r="AI1975" t="s">
        <v>18688</v>
      </c>
      <c r="AJ1975">
        <v>98.81</v>
      </c>
      <c r="AK1975">
        <v>0</v>
      </c>
      <c r="AL1975" t="s">
        <v>69</v>
      </c>
      <c r="AM1975" t="s">
        <v>18699</v>
      </c>
      <c r="AN1975" t="s">
        <v>18700</v>
      </c>
      <c r="AO1975" t="s">
        <v>18701</v>
      </c>
      <c r="AS1975" s="55">
        <v>47391</v>
      </c>
      <c r="AT1975" s="104">
        <v>21.000037567151281</v>
      </c>
      <c r="AU1975" s="100" t="s">
        <v>18702</v>
      </c>
      <c r="AV1975" s="100" t="s">
        <v>18703</v>
      </c>
      <c r="AW1975" s="100">
        <v>40.33943182521508</v>
      </c>
      <c r="AX1975" s="100">
        <v>5.3387474471055928E-2</v>
      </c>
      <c r="AY1975" s="100">
        <v>8.5403344031558057E-3</v>
      </c>
      <c r="AZ1975" s="100">
        <v>31036334.954919502</v>
      </c>
      <c r="BA1975" s="100">
        <v>1020215603.4955279</v>
      </c>
      <c r="BB1975" s="100">
        <v>769379.57602862257</v>
      </c>
    </row>
    <row r="1976" spans="1:54" x14ac:dyDescent="0.25">
      <c r="A1976" s="95" t="s">
        <v>644</v>
      </c>
      <c r="B1976" s="51" t="s">
        <v>645</v>
      </c>
      <c r="C1976" s="96" t="str">
        <f>HYPERLINK("http://www.UniProt.org/UniProt/ADRM1_HUMAN","ADRM1_HUMAN")</f>
        <v>ADRM1_HUMAN</v>
      </c>
      <c r="D1976" s="97" t="s">
        <v>647</v>
      </c>
      <c r="E1976" s="159">
        <v>-0.03</v>
      </c>
      <c r="F1976" s="98">
        <v>550</v>
      </c>
      <c r="G1976" s="98">
        <v>510</v>
      </c>
      <c r="H1976" s="98">
        <v>210</v>
      </c>
      <c r="I1976" s="49">
        <v>5.2999999999999999E-2</v>
      </c>
      <c r="J1976" s="99">
        <v>1.5E-3</v>
      </c>
      <c r="K1976" s="98">
        <v>15</v>
      </c>
      <c r="L1976" s="98">
        <v>286.66889000249762</v>
      </c>
      <c r="M1976" s="20" t="s">
        <v>47226</v>
      </c>
      <c r="N1976" s="100"/>
      <c r="O1976" s="101" t="s">
        <v>40</v>
      </c>
      <c r="P1976" s="102">
        <v>42.046999999999997</v>
      </c>
      <c r="Q1976" s="102">
        <v>42.046999999999997</v>
      </c>
      <c r="R1976" s="102">
        <v>42.152999999999999</v>
      </c>
      <c r="S1976" s="95" t="s">
        <v>47004</v>
      </c>
      <c r="T1976" s="100">
        <v>5634</v>
      </c>
      <c r="U1976" s="100" t="s">
        <v>648</v>
      </c>
      <c r="V1976" s="100" t="s">
        <v>646</v>
      </c>
      <c r="W1976" s="100">
        <v>87.16</v>
      </c>
      <c r="X1976" s="100">
        <v>0</v>
      </c>
      <c r="Y1976" s="100" t="s">
        <v>36</v>
      </c>
      <c r="Z1976" s="100" t="s">
        <v>649</v>
      </c>
      <c r="AA1976" s="100" t="s">
        <v>650</v>
      </c>
      <c r="AB1976" s="100" t="s">
        <v>651</v>
      </c>
      <c r="AC1976" s="100"/>
      <c r="AD1976" s="100" t="s">
        <v>652</v>
      </c>
      <c r="AE1976" s="100" t="s">
        <v>653</v>
      </c>
      <c r="AF1976" s="100"/>
      <c r="AG1976" s="100"/>
      <c r="AH1976" t="s">
        <v>654</v>
      </c>
      <c r="AI1976" t="s">
        <v>645</v>
      </c>
      <c r="AJ1976">
        <v>100</v>
      </c>
      <c r="AK1976">
        <v>0</v>
      </c>
      <c r="AL1976" t="s">
        <v>47</v>
      </c>
      <c r="AM1976" t="s">
        <v>655</v>
      </c>
      <c r="AN1976" t="s">
        <v>656</v>
      </c>
      <c r="AO1976" t="s">
        <v>657</v>
      </c>
      <c r="AP1976" t="s">
        <v>658</v>
      </c>
      <c r="AQ1976" t="s">
        <v>659</v>
      </c>
      <c r="AR1976" t="s">
        <v>660</v>
      </c>
      <c r="AS1976" s="55">
        <v>42047</v>
      </c>
      <c r="AT1976" s="104">
        <v>12.000058532588019</v>
      </c>
      <c r="AU1976" s="100" t="s">
        <v>644</v>
      </c>
      <c r="AV1976" s="100" t="s">
        <v>644</v>
      </c>
      <c r="AW1976" s="100">
        <v>213.17203713049139</v>
      </c>
      <c r="AX1976" s="100">
        <v>5.3201939437918039E-2</v>
      </c>
      <c r="AY1976" s="100">
        <v>1.5251340924648065E-3</v>
      </c>
      <c r="AZ1976" s="100">
        <v>5542472.9653927758</v>
      </c>
      <c r="BA1976" s="100">
        <v>182825608.22866619</v>
      </c>
      <c r="BB1976" s="100">
        <v>26000</v>
      </c>
    </row>
    <row r="1977" spans="1:54" x14ac:dyDescent="0.25">
      <c r="A1977" s="95" t="s">
        <v>10558</v>
      </c>
      <c r="B1977" s="51" t="s">
        <v>10559</v>
      </c>
      <c r="C1977" s="96" t="str">
        <f>HYPERLINK("http://www.UniProt.org/UniProt/HDA10_HUMAN","HDA10_HUMAN")</f>
        <v>HDA10_HUMAN</v>
      </c>
      <c r="D1977" s="97" t="s">
        <v>10561</v>
      </c>
      <c r="E1977" s="159">
        <v>-0.1</v>
      </c>
      <c r="F1977" s="98">
        <v>79</v>
      </c>
      <c r="G1977" s="98">
        <v>63</v>
      </c>
      <c r="H1977" s="49">
        <v>3.2</v>
      </c>
      <c r="I1977" s="49">
        <v>5.2999999999999999E-2</v>
      </c>
      <c r="J1977" s="99">
        <v>1.7000000000000001E-4</v>
      </c>
      <c r="K1977" s="98">
        <v>1.7000000000000002</v>
      </c>
      <c r="L1977" s="98">
        <v>32.818451326311951</v>
      </c>
      <c r="M1977" s="145" t="s">
        <v>47226</v>
      </c>
      <c r="N1977" s="100"/>
      <c r="O1977" s="101" t="s">
        <v>40</v>
      </c>
      <c r="P1977" s="102">
        <v>76.731999999999999</v>
      </c>
      <c r="Q1977" s="102">
        <v>76.733000000000004</v>
      </c>
      <c r="R1977" s="102">
        <v>71.444999999999993</v>
      </c>
      <c r="S1977" s="95" t="s">
        <v>47004</v>
      </c>
      <c r="T1977" s="100">
        <v>10413</v>
      </c>
      <c r="U1977" s="100" t="s">
        <v>10563</v>
      </c>
      <c r="V1977" s="100" t="s">
        <v>10560</v>
      </c>
      <c r="W1977" s="100">
        <v>49.26</v>
      </c>
      <c r="X1977" s="100">
        <v>0</v>
      </c>
      <c r="Y1977" s="100" t="s">
        <v>36</v>
      </c>
      <c r="Z1977" s="100" t="s">
        <v>10562</v>
      </c>
      <c r="AA1977" s="100" t="s">
        <v>10564</v>
      </c>
      <c r="AB1977" s="100" t="s">
        <v>10565</v>
      </c>
      <c r="AC1977" s="100" t="s">
        <v>10566</v>
      </c>
      <c r="AD1977" s="100" t="s">
        <v>10567</v>
      </c>
      <c r="AE1977" s="100" t="s">
        <v>10568</v>
      </c>
      <c r="AF1977" s="100"/>
      <c r="AG1977" s="100"/>
      <c r="AH1977" t="s">
        <v>10569</v>
      </c>
      <c r="AI1977" t="s">
        <v>10559</v>
      </c>
      <c r="AJ1977">
        <v>100</v>
      </c>
      <c r="AK1977">
        <v>0</v>
      </c>
      <c r="AL1977" t="s">
        <v>69</v>
      </c>
      <c r="AM1977" t="s">
        <v>10570</v>
      </c>
      <c r="AN1977" t="s">
        <v>10571</v>
      </c>
      <c r="AO1977" t="s">
        <v>10572</v>
      </c>
      <c r="AS1977" s="55">
        <v>76733</v>
      </c>
      <c r="AT1977" s="104">
        <v>35.998794817716181</v>
      </c>
      <c r="AU1977" s="100" t="s">
        <v>10573</v>
      </c>
      <c r="AV1977" s="100" t="s">
        <v>10574</v>
      </c>
      <c r="AW1977" s="100">
        <v>3.153417092365042</v>
      </c>
      <c r="AX1977" s="100">
        <v>5.319836729310877E-2</v>
      </c>
      <c r="AY1977" s="100">
        <v>1.745888027648156E-4</v>
      </c>
      <c r="AZ1977" s="100">
        <v>634471.24037495814</v>
      </c>
      <c r="BA1977" s="100">
        <v>20930256.243722796</v>
      </c>
      <c r="BB1977" s="100">
        <v>201201.18011382659</v>
      </c>
    </row>
    <row r="1978" spans="1:54" x14ac:dyDescent="0.25">
      <c r="A1978" s="95" t="s">
        <v>15780</v>
      </c>
      <c r="B1978" s="51" t="s">
        <v>15781</v>
      </c>
      <c r="C1978" s="96" t="str">
        <f>HYPERLINK("http://www.UniProt.org/UniProt/NPL4_HUMAN","NPL4_HUMAN")</f>
        <v>NPL4_HUMAN</v>
      </c>
      <c r="D1978" s="97" t="s">
        <v>15783</v>
      </c>
      <c r="E1978" s="159">
        <v>0.5</v>
      </c>
      <c r="F1978" s="98">
        <v>120</v>
      </c>
      <c r="G1978" s="98">
        <v>370</v>
      </c>
      <c r="H1978" s="98">
        <v>20</v>
      </c>
      <c r="I1978" s="49">
        <v>5.2999999999999999E-2</v>
      </c>
      <c r="J1978" s="99">
        <v>1.4999999999999999E-4</v>
      </c>
      <c r="K1978" s="98">
        <v>1.4999999999999998</v>
      </c>
      <c r="L1978" s="98">
        <v>27.288653546551807</v>
      </c>
      <c r="M1978" s="148" t="s">
        <v>47226</v>
      </c>
      <c r="N1978" s="100"/>
      <c r="O1978" s="101" t="s">
        <v>40</v>
      </c>
      <c r="P1978" s="102">
        <v>68.625</v>
      </c>
      <c r="Q1978" s="102">
        <v>68.718999999999994</v>
      </c>
      <c r="R1978" s="102">
        <v>68.12</v>
      </c>
      <c r="S1978" s="95" t="s">
        <v>47004</v>
      </c>
      <c r="T1978" s="100">
        <v>9501</v>
      </c>
      <c r="U1978" s="100" t="s">
        <v>15784</v>
      </c>
      <c r="V1978" s="100" t="s">
        <v>15782</v>
      </c>
      <c r="W1978" s="100">
        <v>86.07</v>
      </c>
      <c r="X1978" s="100">
        <v>0</v>
      </c>
      <c r="Y1978" s="100" t="s">
        <v>36</v>
      </c>
      <c r="Z1978" s="100" t="s">
        <v>15785</v>
      </c>
      <c r="AA1978" s="100" t="s">
        <v>15786</v>
      </c>
      <c r="AB1978" s="100" t="s">
        <v>15787</v>
      </c>
      <c r="AC1978" s="100" t="s">
        <v>15788</v>
      </c>
      <c r="AD1978" s="100" t="s">
        <v>15789</v>
      </c>
      <c r="AE1978" s="100" t="s">
        <v>15791</v>
      </c>
      <c r="AF1978" s="100" t="s">
        <v>15790</v>
      </c>
      <c r="AG1978" s="100"/>
      <c r="AH1978" t="s">
        <v>15792</v>
      </c>
      <c r="AI1978" t="s">
        <v>15781</v>
      </c>
      <c r="AJ1978">
        <v>97.38</v>
      </c>
      <c r="AK1978">
        <v>0</v>
      </c>
      <c r="AL1978" t="s">
        <v>69</v>
      </c>
      <c r="AM1978" t="s">
        <v>15793</v>
      </c>
      <c r="AN1978" t="s">
        <v>15794</v>
      </c>
      <c r="AO1978" t="s">
        <v>15795</v>
      </c>
      <c r="AS1978" s="55">
        <v>68719</v>
      </c>
      <c r="AT1978" s="104">
        <v>30.999457013574659</v>
      </c>
      <c r="AU1978" s="100" t="s">
        <v>15796</v>
      </c>
      <c r="AV1978" s="100" t="s">
        <v>15797</v>
      </c>
      <c r="AW1978" s="100">
        <v>20.31189423840441</v>
      </c>
      <c r="AX1978" s="100">
        <v>5.3253249416544059E-2</v>
      </c>
      <c r="AY1978" s="100">
        <v>1.4532094735561829E-4</v>
      </c>
      <c r="AZ1978" s="100">
        <v>528109.25019851467</v>
      </c>
      <c r="BA1978" s="100">
        <v>17403579.029263396</v>
      </c>
      <c r="BB1978" s="100">
        <v>26000</v>
      </c>
    </row>
    <row r="1979" spans="1:54" x14ac:dyDescent="0.25">
      <c r="A1979" s="95" t="s">
        <v>5536</v>
      </c>
      <c r="B1979" s="51" t="s">
        <v>5537</v>
      </c>
      <c r="C1979" s="96" t="str">
        <f>HYPERLINK("http://www.UniProt.org/UniProt/DC1L2_HUMAN","DC1L2_HUMAN")</f>
        <v>DC1L2_HUMAN</v>
      </c>
      <c r="D1979" s="97" t="s">
        <v>5539</v>
      </c>
      <c r="E1979" s="159">
        <v>-5</v>
      </c>
      <c r="F1979" s="98">
        <v>50</v>
      </c>
      <c r="G1979" s="98">
        <v>0</v>
      </c>
      <c r="H1979" s="98">
        <v>11</v>
      </c>
      <c r="I1979" s="49">
        <v>5.2999999999999999E-2</v>
      </c>
      <c r="J1979" s="99">
        <v>7.7999999999999999E-5</v>
      </c>
      <c r="K1979" s="98">
        <v>0.78</v>
      </c>
      <c r="L1979" s="98">
        <v>14.841209565977907</v>
      </c>
      <c r="M1979" s="145" t="s">
        <v>47226</v>
      </c>
      <c r="N1979" s="100"/>
      <c r="O1979" s="101" t="s">
        <v>40</v>
      </c>
      <c r="P1979" s="102">
        <v>53.524000000000001</v>
      </c>
      <c r="Q1979" s="102">
        <v>53.524000000000001</v>
      </c>
      <c r="R1979" s="102">
        <v>54.098999999999997</v>
      </c>
      <c r="S1979" s="95" t="s">
        <v>47004</v>
      </c>
      <c r="T1979" s="100">
        <v>2887</v>
      </c>
      <c r="U1979" s="100" t="s">
        <v>5540</v>
      </c>
      <c r="V1979" s="100" t="s">
        <v>5538</v>
      </c>
      <c r="W1979" s="100">
        <v>80.790000000000006</v>
      </c>
      <c r="X1979" s="100">
        <v>0</v>
      </c>
      <c r="Y1979" s="100" t="s">
        <v>36</v>
      </c>
      <c r="Z1979" s="100" t="s">
        <v>5541</v>
      </c>
      <c r="AA1979" s="100" t="s">
        <v>5542</v>
      </c>
      <c r="AB1979" s="100" t="s">
        <v>5543</v>
      </c>
      <c r="AC1979" s="100" t="s">
        <v>5527</v>
      </c>
      <c r="AD1979" s="100" t="s">
        <v>5528</v>
      </c>
      <c r="AE1979" s="100" t="s">
        <v>5545</v>
      </c>
      <c r="AF1979" s="100" t="s">
        <v>5544</v>
      </c>
      <c r="AG1979" s="100"/>
      <c r="AH1979" t="s">
        <v>5546</v>
      </c>
      <c r="AI1979" t="s">
        <v>5537</v>
      </c>
      <c r="AJ1979">
        <v>100</v>
      </c>
      <c r="AK1979">
        <v>0</v>
      </c>
      <c r="AL1979" t="s">
        <v>69</v>
      </c>
      <c r="AM1979" t="s">
        <v>5547</v>
      </c>
      <c r="AN1979" t="s">
        <v>5548</v>
      </c>
      <c r="AO1979" t="s">
        <v>5549</v>
      </c>
      <c r="AS1979" s="55">
        <v>53524</v>
      </c>
      <c r="AT1979" s="104">
        <v>29.000332852546322</v>
      </c>
      <c r="AU1979" s="100" t="s">
        <v>5536</v>
      </c>
      <c r="AV1979" s="100" t="s">
        <v>5550</v>
      </c>
      <c r="AW1979" s="100">
        <v>10.892713173275574</v>
      </c>
      <c r="AX1979" s="100">
        <v>5.2510307822204151E-2</v>
      </c>
      <c r="AY1979" s="100">
        <v>7.7931648276334086E-5</v>
      </c>
      <c r="AZ1979" s="100">
        <v>283210.54250516492</v>
      </c>
      <c r="BA1979" s="100">
        <v>9465112.0521845594</v>
      </c>
      <c r="BB1979" s="100">
        <v>26000</v>
      </c>
    </row>
    <row r="1980" spans="1:54" x14ac:dyDescent="0.25">
      <c r="A1980" s="95" t="s">
        <v>19077</v>
      </c>
      <c r="B1980" s="51" t="s">
        <v>19078</v>
      </c>
      <c r="C1980" s="96" t="str">
        <f>HYPERLINK("http://www.UniProt.org/UniProt/PSMD7_HUMAN","PSMD7_HUMAN")</f>
        <v>PSMD7_HUMAN</v>
      </c>
      <c r="D1980" s="97" t="s">
        <v>19080</v>
      </c>
      <c r="E1980" s="159">
        <v>0.17</v>
      </c>
      <c r="F1980" s="98">
        <v>1200</v>
      </c>
      <c r="G1980" s="98">
        <v>1800</v>
      </c>
      <c r="H1980" s="49">
        <v>120</v>
      </c>
      <c r="I1980" s="49">
        <v>5.1999999999999998E-2</v>
      </c>
      <c r="J1980" s="99">
        <v>8.6E-3</v>
      </c>
      <c r="K1980" s="98">
        <v>86</v>
      </c>
      <c r="L1980" s="98">
        <v>1661.5275840181509</v>
      </c>
      <c r="M1980" s="145" t="s">
        <v>47226</v>
      </c>
      <c r="N1980" s="100"/>
      <c r="O1980" s="101" t="s">
        <v>40</v>
      </c>
      <c r="P1980" s="102">
        <v>36.604999999999997</v>
      </c>
      <c r="Q1980" s="102">
        <v>36.606000000000002</v>
      </c>
      <c r="R1980" s="102">
        <v>37.024999999999999</v>
      </c>
      <c r="S1980" s="95" t="s">
        <v>47004</v>
      </c>
      <c r="T1980" s="100">
        <v>5950</v>
      </c>
      <c r="U1980" s="100" t="s">
        <v>19081</v>
      </c>
      <c r="V1980" s="100" t="s">
        <v>19079</v>
      </c>
      <c r="W1980" s="100">
        <v>95.06</v>
      </c>
      <c r="X1980" s="100">
        <v>0</v>
      </c>
      <c r="Y1980" s="100" t="s">
        <v>36</v>
      </c>
      <c r="Z1980" s="100" t="s">
        <v>19082</v>
      </c>
      <c r="AA1980" s="100" t="s">
        <v>19083</v>
      </c>
      <c r="AB1980" s="100" t="s">
        <v>19084</v>
      </c>
      <c r="AC1980" s="100" t="s">
        <v>19085</v>
      </c>
      <c r="AD1980" s="100" t="s">
        <v>5101</v>
      </c>
      <c r="AE1980" s="100" t="s">
        <v>18966</v>
      </c>
      <c r="AF1980" s="100" t="s">
        <v>18647</v>
      </c>
      <c r="AG1980" s="100" t="s">
        <v>18648</v>
      </c>
      <c r="AH1980" t="s">
        <v>19086</v>
      </c>
      <c r="AI1980" t="s">
        <v>19078</v>
      </c>
      <c r="AJ1980">
        <v>100</v>
      </c>
      <c r="AK1980">
        <v>0</v>
      </c>
      <c r="AL1980" t="s">
        <v>69</v>
      </c>
      <c r="AM1980" t="s">
        <v>19087</v>
      </c>
      <c r="AN1980" t="s">
        <v>19088</v>
      </c>
      <c r="AO1980" t="s">
        <v>19089</v>
      </c>
      <c r="AS1980" s="55">
        <v>36606</v>
      </c>
      <c r="AT1980" s="104">
        <v>14.985439911003501</v>
      </c>
      <c r="AU1980" s="100" t="s">
        <v>19077</v>
      </c>
      <c r="AV1980" s="100" t="s">
        <v>19090</v>
      </c>
      <c r="AW1980" s="100">
        <v>121.64506276692119</v>
      </c>
      <c r="AX1980" s="100">
        <v>5.1940101866257631E-2</v>
      </c>
      <c r="AY1980" s="100">
        <v>8.6299911967499688E-3</v>
      </c>
      <c r="AZ1980" s="100">
        <v>31362155.718558952</v>
      </c>
      <c r="BA1980" s="100">
        <v>1059653843.6179039</v>
      </c>
      <c r="BB1980" s="100">
        <v>257816.92248908296</v>
      </c>
    </row>
    <row r="1981" spans="1:54" x14ac:dyDescent="0.25">
      <c r="A1981" s="95" t="s">
        <v>35866</v>
      </c>
      <c r="B1981" s="51" t="s">
        <v>35867</v>
      </c>
      <c r="C1981" s="96" t="str">
        <f>HYPERLINK("http://www.UniProt.org/UniProt/GILT_HUMAN","GILT_HUMAN")</f>
        <v>GILT_HUMAN</v>
      </c>
      <c r="D1981" s="97" t="s">
        <v>35869</v>
      </c>
      <c r="E1981" s="160" t="s">
        <v>40</v>
      </c>
      <c r="H1981" s="98">
        <v>24</v>
      </c>
      <c r="I1981" s="49">
        <v>5.1999999999999998E-2</v>
      </c>
      <c r="J1981" s="99">
        <v>1.7000000000000001E-4</v>
      </c>
      <c r="K1981" s="98">
        <v>1.7000000000000002</v>
      </c>
      <c r="L1981" s="98">
        <v>32.804003139441079</v>
      </c>
      <c r="M1981" s="148" t="s">
        <v>47226</v>
      </c>
      <c r="N1981" s="100"/>
      <c r="O1981" s="101" t="s">
        <v>235</v>
      </c>
      <c r="P1981" s="102">
        <v>28.760999999999999</v>
      </c>
      <c r="Q1981" s="102">
        <v>28.760999999999999</v>
      </c>
      <c r="R1981" s="102">
        <v>27.963999999999999</v>
      </c>
      <c r="S1981" s="95" t="s">
        <v>47004</v>
      </c>
      <c r="T1981" s="100">
        <v>3874</v>
      </c>
      <c r="U1981" s="100" t="s">
        <v>35870</v>
      </c>
      <c r="V1981" s="100" t="s">
        <v>35868</v>
      </c>
      <c r="W1981" s="100">
        <v>50.75</v>
      </c>
      <c r="X1981" s="103">
        <v>3.0000000000000001E-70</v>
      </c>
      <c r="Y1981" s="100" t="s">
        <v>36</v>
      </c>
      <c r="Z1981" s="100" t="s">
        <v>35871</v>
      </c>
      <c r="AA1981" s="100" t="s">
        <v>35872</v>
      </c>
      <c r="AB1981" s="100" t="s">
        <v>35873</v>
      </c>
      <c r="AC1981" s="100" t="s">
        <v>35874</v>
      </c>
      <c r="AD1981" s="100" t="s">
        <v>35875</v>
      </c>
      <c r="AE1981" s="100" t="s">
        <v>35876</v>
      </c>
      <c r="AF1981" s="100"/>
      <c r="AG1981" s="100"/>
      <c r="AH1981" t="s">
        <v>35877</v>
      </c>
      <c r="AI1981" t="s">
        <v>35867</v>
      </c>
      <c r="AJ1981">
        <v>100</v>
      </c>
      <c r="AK1981">
        <v>0</v>
      </c>
      <c r="AL1981" t="s">
        <v>69</v>
      </c>
      <c r="AM1981" t="s">
        <v>35878</v>
      </c>
      <c r="AN1981" t="s">
        <v>35879</v>
      </c>
      <c r="AO1981" t="s">
        <v>35880</v>
      </c>
      <c r="AS1981" s="55">
        <v>28761</v>
      </c>
      <c r="AT1981" s="104">
        <v>7.9996494303242773</v>
      </c>
      <c r="AU1981" s="100" t="s">
        <v>35866</v>
      </c>
      <c r="AV1981" s="100" t="s">
        <v>35881</v>
      </c>
      <c r="AW1981" s="100">
        <v>23.935664274373245</v>
      </c>
      <c r="AX1981" s="100">
        <v>5.2203116842687379E-2</v>
      </c>
      <c r="AY1981" s="100">
        <v>1.7124712087961263E-4</v>
      </c>
      <c r="AZ1981" s="100">
        <v>622327.27113370434</v>
      </c>
      <c r="BA1981" s="100">
        <v>20921041.785354309</v>
      </c>
      <c r="BB1981" s="100">
        <v>26000</v>
      </c>
    </row>
    <row r="1982" spans="1:54" x14ac:dyDescent="0.25">
      <c r="A1982" s="95" t="s">
        <v>25555</v>
      </c>
      <c r="B1982" s="51" t="s">
        <v>25556</v>
      </c>
      <c r="C1982" s="96" t="str">
        <f>HYPERLINK("http://www.UniProt.org/UniProt/STAM2_HUMAN","STAM2_HUMAN")</f>
        <v>STAM2_HUMAN</v>
      </c>
      <c r="D1982" s="97" t="s">
        <v>25558</v>
      </c>
      <c r="E1982" s="159">
        <v>-5</v>
      </c>
      <c r="F1982" s="98">
        <v>150</v>
      </c>
      <c r="G1982" s="98">
        <v>0</v>
      </c>
      <c r="H1982" s="98">
        <v>23</v>
      </c>
      <c r="I1982" s="49">
        <v>5.1999999999999998E-2</v>
      </c>
      <c r="J1982" s="99">
        <v>1.6000000000000001E-4</v>
      </c>
      <c r="K1982" s="98">
        <v>1.6</v>
      </c>
      <c r="L1982" s="98">
        <v>31.316222411209381</v>
      </c>
      <c r="M1982" s="148" t="s">
        <v>47226</v>
      </c>
      <c r="N1982" s="100"/>
      <c r="O1982" s="101" t="s">
        <v>40</v>
      </c>
      <c r="P1982" s="102">
        <v>57.6</v>
      </c>
      <c r="Q1982" s="102">
        <v>56.99</v>
      </c>
      <c r="R1982" s="102">
        <v>58.164000000000001</v>
      </c>
      <c r="S1982" s="95" t="s">
        <v>47004</v>
      </c>
      <c r="T1982" s="100">
        <v>6016</v>
      </c>
      <c r="U1982" s="100" t="s">
        <v>25559</v>
      </c>
      <c r="V1982" s="100" t="s">
        <v>25557</v>
      </c>
      <c r="W1982" s="100">
        <v>69</v>
      </c>
      <c r="X1982" s="100">
        <v>0</v>
      </c>
      <c r="Y1982" s="100" t="s">
        <v>36</v>
      </c>
      <c r="Z1982" s="100" t="s">
        <v>25560</v>
      </c>
      <c r="AA1982" s="100" t="s">
        <v>25561</v>
      </c>
      <c r="AB1982" s="100" t="s">
        <v>25562</v>
      </c>
      <c r="AC1982" s="100" t="s">
        <v>25563</v>
      </c>
      <c r="AD1982" s="100" t="s">
        <v>25564</v>
      </c>
      <c r="AE1982" s="100" t="s">
        <v>25567</v>
      </c>
      <c r="AF1982" s="100" t="s">
        <v>25565</v>
      </c>
      <c r="AG1982" s="100" t="s">
        <v>25566</v>
      </c>
      <c r="AH1982" t="s">
        <v>25568</v>
      </c>
      <c r="AI1982" t="s">
        <v>25556</v>
      </c>
      <c r="AJ1982">
        <v>98.85</v>
      </c>
      <c r="AK1982">
        <v>0</v>
      </c>
      <c r="AL1982" t="s">
        <v>69</v>
      </c>
      <c r="AM1982" t="s">
        <v>25569</v>
      </c>
      <c r="AN1982" t="s">
        <v>25570</v>
      </c>
      <c r="AO1982" t="s">
        <v>25571</v>
      </c>
      <c r="AS1982" s="55">
        <v>56990</v>
      </c>
      <c r="AT1982" s="104">
        <v>22.999823747135892</v>
      </c>
      <c r="AU1982" s="100" t="s">
        <v>25555</v>
      </c>
      <c r="AV1982" s="100" t="s">
        <v>25572</v>
      </c>
      <c r="AW1982" s="100">
        <v>22.716394815335882</v>
      </c>
      <c r="AX1982" s="100">
        <v>5.1897666778870345E-2</v>
      </c>
      <c r="AY1982" s="100">
        <v>1.6252388754699361E-4</v>
      </c>
      <c r="AZ1982" s="100">
        <v>590626.26519873296</v>
      </c>
      <c r="BA1982" s="100">
        <v>19972196.528558291</v>
      </c>
      <c r="BB1982" s="100">
        <v>26000</v>
      </c>
    </row>
    <row r="1983" spans="1:54" x14ac:dyDescent="0.25">
      <c r="A1983" s="95" t="s">
        <v>13686</v>
      </c>
      <c r="B1983" s="51" t="s">
        <v>13687</v>
      </c>
      <c r="C1983" s="96" t="str">
        <f>HYPERLINK("http://www.UniProt.org/UniProt/MAT2B_HUMAN","MAT2B_HUMAN")</f>
        <v>MAT2B_HUMAN</v>
      </c>
      <c r="D1983" s="97" t="s">
        <v>13689</v>
      </c>
      <c r="E1983" s="159">
        <v>-0.32</v>
      </c>
      <c r="F1983" s="98">
        <v>55</v>
      </c>
      <c r="G1983" s="98">
        <v>26</v>
      </c>
      <c r="H1983" s="98">
        <v>17</v>
      </c>
      <c r="I1983" s="49">
        <v>5.1999999999999998E-2</v>
      </c>
      <c r="J1983" s="99">
        <v>1.2E-4</v>
      </c>
      <c r="K1983" s="98">
        <v>1.2</v>
      </c>
      <c r="L1983" s="98">
        <v>23.311806873277643</v>
      </c>
      <c r="M1983" s="20" t="s">
        <v>47226</v>
      </c>
      <c r="N1983" s="100"/>
      <c r="O1983" s="101" t="s">
        <v>40</v>
      </c>
      <c r="P1983" s="102">
        <v>41.2</v>
      </c>
      <c r="Q1983" s="102">
        <v>37.640999999999998</v>
      </c>
      <c r="R1983" s="102">
        <v>37.552</v>
      </c>
      <c r="S1983" s="95" t="s">
        <v>47004</v>
      </c>
      <c r="T1983" s="100">
        <v>1531</v>
      </c>
      <c r="U1983" s="100" t="s">
        <v>13690</v>
      </c>
      <c r="V1983" s="100" t="s">
        <v>13688</v>
      </c>
      <c r="W1983" s="100">
        <v>74.25</v>
      </c>
      <c r="X1983" s="100">
        <v>0</v>
      </c>
      <c r="Y1983" s="100" t="s">
        <v>36</v>
      </c>
      <c r="Z1983" s="100" t="s">
        <v>13691</v>
      </c>
      <c r="AA1983" s="100" t="s">
        <v>13692</v>
      </c>
      <c r="AB1983" s="100" t="s">
        <v>13693</v>
      </c>
      <c r="AC1983" s="100" t="s">
        <v>13694</v>
      </c>
      <c r="AD1983" s="100" t="s">
        <v>13695</v>
      </c>
      <c r="AE1983" s="100" t="s">
        <v>13697</v>
      </c>
      <c r="AF1983" s="100" t="s">
        <v>13696</v>
      </c>
      <c r="AG1983" s="100"/>
      <c r="AH1983" t="s">
        <v>13698</v>
      </c>
      <c r="AI1983" t="s">
        <v>13687</v>
      </c>
      <c r="AJ1983">
        <v>99.7</v>
      </c>
      <c r="AK1983">
        <v>0</v>
      </c>
      <c r="AL1983" t="s">
        <v>47</v>
      </c>
      <c r="AM1983" t="s">
        <v>13699</v>
      </c>
      <c r="AN1983" t="s">
        <v>13700</v>
      </c>
      <c r="AO1983" t="s">
        <v>13701</v>
      </c>
      <c r="AP1983" t="s">
        <v>13702</v>
      </c>
      <c r="AR1983" t="s">
        <v>2827</v>
      </c>
      <c r="AS1983" s="55">
        <v>37641</v>
      </c>
      <c r="AT1983" s="104">
        <v>21.000100143539072</v>
      </c>
      <c r="AU1983" s="100" t="s">
        <v>13686</v>
      </c>
      <c r="AV1983" s="100" t="s">
        <v>13686</v>
      </c>
      <c r="AW1983" s="100">
        <v>17.044057915459202</v>
      </c>
      <c r="AX1983" s="100">
        <v>5.2308812218240679E-2</v>
      </c>
      <c r="AY1983" s="100">
        <v>1.2194129282021726E-4</v>
      </c>
      <c r="AZ1983" s="100">
        <v>443145.50580193929</v>
      </c>
      <c r="BA1983" s="100">
        <v>14867310.054045463</v>
      </c>
      <c r="BB1983" s="100">
        <v>26000</v>
      </c>
    </row>
    <row r="1984" spans="1:54" x14ac:dyDescent="0.25">
      <c r="A1984" s="95" t="s">
        <v>8962</v>
      </c>
      <c r="B1984" s="51" t="s">
        <v>8963</v>
      </c>
      <c r="C1984" s="96" t="str">
        <f>HYPERLINK("http://www.UniProt.org/UniProt/FLII_HUMAN","FLII_HUMAN")</f>
        <v>FLII_HUMAN</v>
      </c>
      <c r="D1984" s="97" t="s">
        <v>8965</v>
      </c>
      <c r="E1984" s="159">
        <v>-5</v>
      </c>
      <c r="F1984" s="98">
        <v>22</v>
      </c>
      <c r="G1984" s="98">
        <v>0</v>
      </c>
      <c r="H1984" s="98">
        <v>5.0999999999999996</v>
      </c>
      <c r="I1984" s="49">
        <v>5.1999999999999998E-2</v>
      </c>
      <c r="J1984" s="99">
        <v>3.6000000000000001E-5</v>
      </c>
      <c r="K1984" s="98">
        <v>0.36</v>
      </c>
      <c r="L1984" s="98">
        <v>7.0114599506314477</v>
      </c>
      <c r="M1984" s="145" t="s">
        <v>47226</v>
      </c>
      <c r="N1984" s="100"/>
      <c r="O1984" s="101" t="s">
        <v>40</v>
      </c>
      <c r="P1984" s="102">
        <v>145.66999999999999</v>
      </c>
      <c r="Q1984" s="102">
        <v>145.797</v>
      </c>
      <c r="R1984" s="102">
        <v>144.751</v>
      </c>
      <c r="S1984" s="95" t="s">
        <v>47004</v>
      </c>
      <c r="T1984" s="100">
        <v>3721</v>
      </c>
      <c r="U1984" s="100" t="s">
        <v>8966</v>
      </c>
      <c r="V1984" s="100" t="s">
        <v>8964</v>
      </c>
      <c r="W1984" s="100">
        <v>82.45</v>
      </c>
      <c r="X1984" s="100">
        <v>0</v>
      </c>
      <c r="Y1984" s="100" t="s">
        <v>36</v>
      </c>
      <c r="Z1984" s="100" t="s">
        <v>8967</v>
      </c>
      <c r="AA1984" s="100" t="s">
        <v>8968</v>
      </c>
      <c r="AB1984" s="100" t="s">
        <v>8969</v>
      </c>
      <c r="AC1984" s="100"/>
      <c r="AD1984" s="100" t="s">
        <v>8970</v>
      </c>
      <c r="AE1984" s="100" t="s">
        <v>8972</v>
      </c>
      <c r="AF1984" s="100" t="s">
        <v>8971</v>
      </c>
      <c r="AG1984" s="100"/>
      <c r="AH1984" t="s">
        <v>8973</v>
      </c>
      <c r="AI1984" t="s">
        <v>8963</v>
      </c>
      <c r="AJ1984">
        <v>98.98</v>
      </c>
      <c r="AK1984">
        <v>0</v>
      </c>
      <c r="AL1984" t="s">
        <v>69</v>
      </c>
      <c r="AM1984" t="s">
        <v>8974</v>
      </c>
      <c r="AN1984" t="s">
        <v>8975</v>
      </c>
      <c r="AO1984" t="s">
        <v>8976</v>
      </c>
      <c r="AS1984" s="55">
        <v>145797</v>
      </c>
      <c r="AT1984" s="104">
        <v>65.999498997995985</v>
      </c>
      <c r="AU1984" s="100" t="s">
        <v>8962</v>
      </c>
      <c r="AV1984" s="100" t="s">
        <v>8977</v>
      </c>
      <c r="AW1984" s="100">
        <v>5.0914722154908905</v>
      </c>
      <c r="AX1984" s="100">
        <v>5.1953249247214027E-2</v>
      </c>
      <c r="AY1984" s="100">
        <v>3.6426812640201455E-5</v>
      </c>
      <c r="AZ1984" s="100">
        <v>132378.27760276315</v>
      </c>
      <c r="BA1984" s="100">
        <v>4471620.3074353822</v>
      </c>
      <c r="BB1984" s="100">
        <v>26000</v>
      </c>
    </row>
    <row r="1985" spans="1:54" x14ac:dyDescent="0.25">
      <c r="A1985" s="95" t="s">
        <v>40205</v>
      </c>
      <c r="B1985" s="51" t="s">
        <v>47223</v>
      </c>
      <c r="C1985" s="96" t="str">
        <f>HYPERLINK("http://www.UniProt.org/UniProt/P52K_HUMAN","P52K_HUMAN")</f>
        <v>P52K_HUMAN</v>
      </c>
      <c r="D1985" s="97" t="s">
        <v>40207</v>
      </c>
      <c r="E1985" s="159">
        <v>5</v>
      </c>
      <c r="F1985" s="98">
        <v>0</v>
      </c>
      <c r="G1985" s="98">
        <v>92</v>
      </c>
      <c r="H1985" s="98">
        <v>1.1000000000000001</v>
      </c>
      <c r="I1985" s="49">
        <v>5.1999999999999998E-2</v>
      </c>
      <c r="J1985" s="99">
        <v>7.9000000000000006E-6</v>
      </c>
      <c r="K1985" s="98">
        <v>7.9000000000000001E-2</v>
      </c>
      <c r="L1985" s="98">
        <v>1.5203827900155018</v>
      </c>
      <c r="M1985" s="148" t="s">
        <v>47226</v>
      </c>
      <c r="N1985" s="100"/>
      <c r="O1985" s="101" t="s">
        <v>40</v>
      </c>
      <c r="P1985" s="102">
        <v>86.343999999999994</v>
      </c>
      <c r="Q1985" s="102" t="s">
        <v>40</v>
      </c>
      <c r="R1985" s="102">
        <v>87.703999999999994</v>
      </c>
      <c r="S1985" s="95" t="s">
        <v>47004</v>
      </c>
      <c r="T1985" s="100">
        <v>8724</v>
      </c>
      <c r="U1985" s="100" t="s">
        <v>40208</v>
      </c>
      <c r="V1985" s="100" t="s">
        <v>40206</v>
      </c>
      <c r="W1985" s="100">
        <v>70.56</v>
      </c>
      <c r="X1985" s="100">
        <v>0</v>
      </c>
      <c r="Y1985" s="100" t="s">
        <v>36</v>
      </c>
      <c r="Z1985" s="100" t="s">
        <v>40209</v>
      </c>
      <c r="AA1985" s="100" t="s">
        <v>40210</v>
      </c>
      <c r="AB1985" s="100" t="s">
        <v>40211</v>
      </c>
      <c r="AC1985" s="100"/>
      <c r="AD1985" s="100" t="s">
        <v>40212</v>
      </c>
      <c r="AE1985" s="100" t="s">
        <v>40213</v>
      </c>
      <c r="AF1985" s="100"/>
      <c r="AG1985" s="100"/>
      <c r="AH1985" t="s">
        <v>51499</v>
      </c>
      <c r="AI1985" t="s">
        <v>47223</v>
      </c>
      <c r="AJ1985">
        <v>93.63</v>
      </c>
      <c r="AK1985">
        <v>0</v>
      </c>
      <c r="AL1985" t="s">
        <v>69</v>
      </c>
      <c r="AM1985" t="s">
        <v>51500</v>
      </c>
      <c r="AN1985" t="s">
        <v>51501</v>
      </c>
      <c r="AO1985" t="s">
        <v>51502</v>
      </c>
      <c r="AS1985" s="55">
        <v>86426</v>
      </c>
      <c r="AT1985" s="104">
        <v>45.998220571738038</v>
      </c>
      <c r="AU1985" s="100" t="s">
        <v>40205</v>
      </c>
      <c r="AV1985" s="100" t="s">
        <v>40205</v>
      </c>
      <c r="AW1985" s="100">
        <v>1.1003770142900577</v>
      </c>
      <c r="AX1985" s="100">
        <v>5.1780514189501789E-2</v>
      </c>
      <c r="AY1985" s="100">
        <v>7.8726202631872004E-6</v>
      </c>
      <c r="AZ1985" s="100">
        <v>28609.8023715415</v>
      </c>
      <c r="BA1985" s="100">
        <v>969637.50870406185</v>
      </c>
      <c r="BB1985" s="100">
        <v>26000</v>
      </c>
    </row>
    <row r="1986" spans="1:54" x14ac:dyDescent="0.25">
      <c r="A1986" s="95" t="s">
        <v>18827</v>
      </c>
      <c r="B1986" s="51" t="s">
        <v>18828</v>
      </c>
      <c r="C1986" s="96" t="str">
        <f>HYPERLINK("http://www.UniProt.org/UniProt/PSA7_HUMAN","PSA7_HUMAN")</f>
        <v>PSA7_HUMAN</v>
      </c>
      <c r="D1986" s="97" t="s">
        <v>18830</v>
      </c>
      <c r="E1986" s="159">
        <v>-0.08</v>
      </c>
      <c r="F1986" s="98">
        <v>3000</v>
      </c>
      <c r="G1986" s="98">
        <v>2500</v>
      </c>
      <c r="H1986" s="49">
        <v>72</v>
      </c>
      <c r="I1986" s="49">
        <v>0.05</v>
      </c>
      <c r="J1986" s="99">
        <v>1.9E-2</v>
      </c>
      <c r="K1986" s="98">
        <v>190</v>
      </c>
      <c r="L1986" s="98">
        <v>3725.02936863998</v>
      </c>
      <c r="M1986" s="145" t="s">
        <v>47226</v>
      </c>
      <c r="N1986" s="100"/>
      <c r="O1986" s="101" t="s">
        <v>40</v>
      </c>
      <c r="P1986" s="102">
        <v>28.036000000000001</v>
      </c>
      <c r="Q1986" s="102">
        <v>28.036000000000001</v>
      </c>
      <c r="R1986" s="102">
        <v>27.887</v>
      </c>
      <c r="S1986" s="95" t="s">
        <v>47004</v>
      </c>
      <c r="T1986" s="100">
        <v>3866</v>
      </c>
      <c r="U1986" s="100" t="s">
        <v>18831</v>
      </c>
      <c r="V1986" s="100" t="s">
        <v>18829</v>
      </c>
      <c r="W1986" s="100">
        <v>96.37</v>
      </c>
      <c r="X1986" s="103">
        <v>1.9999999999999999E-177</v>
      </c>
      <c r="Y1986" s="100" t="s">
        <v>36</v>
      </c>
      <c r="Z1986" s="100" t="s">
        <v>18832</v>
      </c>
      <c r="AA1986" s="100" t="s">
        <v>18833</v>
      </c>
      <c r="AB1986" s="100" t="s">
        <v>18834</v>
      </c>
      <c r="AC1986" s="100" t="s">
        <v>18835</v>
      </c>
      <c r="AD1986" s="100" t="s">
        <v>18836</v>
      </c>
      <c r="AE1986" s="100" t="s">
        <v>18838</v>
      </c>
      <c r="AF1986" s="100" t="s">
        <v>18837</v>
      </c>
      <c r="AG1986" s="100" t="s">
        <v>18648</v>
      </c>
      <c r="AH1986" t="s">
        <v>18839</v>
      </c>
      <c r="AI1986" t="s">
        <v>18828</v>
      </c>
      <c r="AJ1986">
        <v>100</v>
      </c>
      <c r="AK1986">
        <v>0</v>
      </c>
      <c r="AL1986" t="s">
        <v>47</v>
      </c>
      <c r="AM1986" t="s">
        <v>18840</v>
      </c>
      <c r="AN1986" t="s">
        <v>18841</v>
      </c>
      <c r="AO1986" t="s">
        <v>18842</v>
      </c>
      <c r="AP1986" t="s">
        <v>18843</v>
      </c>
      <c r="AQ1986" t="s">
        <v>659</v>
      </c>
      <c r="AR1986" t="s">
        <v>2827</v>
      </c>
      <c r="AS1986" s="55">
        <v>28036</v>
      </c>
      <c r="AT1986" s="104">
        <v>15.991161249055068</v>
      </c>
      <c r="AU1986" s="100" t="s">
        <v>18827</v>
      </c>
      <c r="AV1986" s="100" t="s">
        <v>18827</v>
      </c>
      <c r="AW1986" s="100">
        <v>71.621558390060144</v>
      </c>
      <c r="AX1986" s="100">
        <v>5.0061763001597946E-2</v>
      </c>
      <c r="AY1986" s="100">
        <v>1.8648153742684671E-2</v>
      </c>
      <c r="AZ1986" s="100">
        <v>67769049.609454542</v>
      </c>
      <c r="BA1986" s="100">
        <v>2375670272.3665452</v>
      </c>
      <c r="BB1986" s="100">
        <v>946210.20727272728</v>
      </c>
    </row>
    <row r="1987" spans="1:54" x14ac:dyDescent="0.25">
      <c r="A1987" s="95" t="s">
        <v>26985</v>
      </c>
      <c r="B1987" s="51" t="s">
        <v>26986</v>
      </c>
      <c r="C1987" s="96" t="str">
        <f>HYPERLINK("http://www.UniProt.org/UniProt/TERA_HUMAN","TERA_HUMAN")</f>
        <v>TERA_HUMAN</v>
      </c>
      <c r="D1987" s="97" t="s">
        <v>26977</v>
      </c>
      <c r="E1987" s="159">
        <v>0.1</v>
      </c>
      <c r="F1987" s="98">
        <v>3800</v>
      </c>
      <c r="G1987" s="98">
        <v>4700</v>
      </c>
      <c r="H1987" s="49">
        <v>12</v>
      </c>
      <c r="I1987" s="49">
        <v>0.05</v>
      </c>
      <c r="J1987" s="99">
        <v>1.0999999999999999E-2</v>
      </c>
      <c r="K1987" s="98">
        <v>110</v>
      </c>
      <c r="L1987" s="98">
        <v>2127.6201922514074</v>
      </c>
      <c r="M1987" s="148" t="s">
        <v>47226</v>
      </c>
      <c r="N1987" s="100"/>
      <c r="O1987" s="101" t="s">
        <v>40</v>
      </c>
      <c r="P1987" s="102">
        <v>89.179000000000002</v>
      </c>
      <c r="Q1987" s="102">
        <v>89.212000000000003</v>
      </c>
      <c r="R1987" s="102">
        <v>89.322000000000003</v>
      </c>
      <c r="S1987" s="95" t="s">
        <v>47004</v>
      </c>
      <c r="T1987" s="100">
        <v>10644</v>
      </c>
      <c r="U1987" s="100" t="s">
        <v>26978</v>
      </c>
      <c r="V1987" s="100" t="s">
        <v>26976</v>
      </c>
      <c r="W1987" s="100">
        <v>96.77</v>
      </c>
      <c r="X1987" s="100">
        <v>0</v>
      </c>
      <c r="Y1987" s="100" t="s">
        <v>36</v>
      </c>
      <c r="Z1987" s="100" t="s">
        <v>26979</v>
      </c>
      <c r="AA1987" s="100" t="s">
        <v>26980</v>
      </c>
      <c r="AB1987" s="100" t="s">
        <v>26981</v>
      </c>
      <c r="AC1987" s="100" t="s">
        <v>26982</v>
      </c>
      <c r="AD1987" s="100"/>
      <c r="AE1987" s="100" t="s">
        <v>26984</v>
      </c>
      <c r="AF1987" s="100" t="s">
        <v>15023</v>
      </c>
      <c r="AG1987" s="100" t="s">
        <v>26983</v>
      </c>
      <c r="AH1987" t="s">
        <v>26987</v>
      </c>
      <c r="AI1987" t="s">
        <v>26986</v>
      </c>
      <c r="AJ1987">
        <v>99.88</v>
      </c>
      <c r="AK1987">
        <v>0</v>
      </c>
      <c r="AL1987" t="s">
        <v>47</v>
      </c>
      <c r="AM1987" t="s">
        <v>26988</v>
      </c>
      <c r="AN1987" t="s">
        <v>26989</v>
      </c>
      <c r="AO1987" t="s">
        <v>26990</v>
      </c>
      <c r="AP1987" t="s">
        <v>26991</v>
      </c>
      <c r="AQ1987" t="s">
        <v>26992</v>
      </c>
      <c r="AR1987" t="s">
        <v>26993</v>
      </c>
      <c r="AS1987" s="55">
        <v>89212</v>
      </c>
      <c r="AT1987" s="104">
        <v>44.95145631067961</v>
      </c>
      <c r="AU1987" s="100" t="s">
        <v>26994</v>
      </c>
      <c r="AV1987" s="100" t="s">
        <v>26995</v>
      </c>
      <c r="AW1987" s="100">
        <v>11.526041493599449</v>
      </c>
      <c r="AX1987" s="100">
        <v>4.9900019646187323E-2</v>
      </c>
      <c r="AY1987" s="100">
        <v>1.0616828939297008E-2</v>
      </c>
      <c r="AZ1987" s="100">
        <v>38582500.820734344</v>
      </c>
      <c r="BA1987" s="100">
        <v>1356908507.6673865</v>
      </c>
      <c r="BB1987" s="100">
        <v>3347419.9136069114</v>
      </c>
    </row>
    <row r="1988" spans="1:54" x14ac:dyDescent="0.25">
      <c r="A1988" s="95" t="s">
        <v>23694</v>
      </c>
      <c r="B1988" s="51" t="s">
        <v>23695</v>
      </c>
      <c r="C1988" s="96" t="str">
        <f>HYPERLINK("http://www.UniProt.org/UniProt/SET_HUMAN","SET_HUMAN")</f>
        <v>SET_HUMAN</v>
      </c>
      <c r="D1988" s="97" t="s">
        <v>23697</v>
      </c>
      <c r="E1988" s="159">
        <v>2</v>
      </c>
      <c r="F1988" s="98">
        <v>60</v>
      </c>
      <c r="G1988" s="98">
        <v>6000</v>
      </c>
      <c r="H1988" s="98">
        <v>750</v>
      </c>
      <c r="I1988" s="49">
        <v>0.05</v>
      </c>
      <c r="J1988" s="99">
        <v>5.4000000000000003E-3</v>
      </c>
      <c r="K1988" s="98">
        <v>54</v>
      </c>
      <c r="L1988" s="98">
        <v>1065.27497361619</v>
      </c>
      <c r="M1988" s="20" t="s">
        <v>47226</v>
      </c>
      <c r="N1988" s="100" t="s">
        <v>59</v>
      </c>
      <c r="O1988" s="101" t="s">
        <v>40</v>
      </c>
      <c r="P1988" s="102">
        <v>31.795000000000002</v>
      </c>
      <c r="Q1988" s="102">
        <v>32.344000000000001</v>
      </c>
      <c r="R1988" s="102">
        <v>33.488999999999997</v>
      </c>
      <c r="S1988" s="95" t="s">
        <v>47004</v>
      </c>
      <c r="T1988" s="100">
        <v>2724</v>
      </c>
      <c r="U1988" s="100" t="s">
        <v>23699</v>
      </c>
      <c r="V1988" s="100" t="s">
        <v>23696</v>
      </c>
      <c r="W1988" s="100">
        <v>95.24</v>
      </c>
      <c r="X1988" s="103">
        <v>8.0000000000000002E-146</v>
      </c>
      <c r="Y1988" s="100" t="s">
        <v>36</v>
      </c>
      <c r="Z1988" s="100" t="s">
        <v>23698</v>
      </c>
      <c r="AA1988" s="100" t="s">
        <v>23700</v>
      </c>
      <c r="AB1988" s="100" t="s">
        <v>23701</v>
      </c>
      <c r="AC1988" s="100" t="s">
        <v>23702</v>
      </c>
      <c r="AD1988" s="100" t="s">
        <v>23703</v>
      </c>
      <c r="AE1988" s="100" t="s">
        <v>23705</v>
      </c>
      <c r="AF1988" s="100" t="s">
        <v>23704</v>
      </c>
      <c r="AG1988" s="100"/>
      <c r="AH1988" t="s">
        <v>23706</v>
      </c>
      <c r="AI1988" t="s">
        <v>23695</v>
      </c>
      <c r="AJ1988">
        <v>98.9</v>
      </c>
      <c r="AK1988">
        <v>0</v>
      </c>
      <c r="AL1988" t="s">
        <v>69</v>
      </c>
      <c r="AM1988" t="s">
        <v>23707</v>
      </c>
      <c r="AO1988" t="s">
        <v>23708</v>
      </c>
      <c r="AS1988" s="55">
        <v>32344</v>
      </c>
      <c r="AT1988" s="104">
        <v>11.004431314623337</v>
      </c>
      <c r="AU1988" s="100" t="s">
        <v>23694</v>
      </c>
      <c r="AV1988" s="100" t="s">
        <v>23709</v>
      </c>
      <c r="AW1988" s="100">
        <v>751.20751832731037</v>
      </c>
      <c r="AX1988" s="100">
        <v>5.0451722157818471E-2</v>
      </c>
      <c r="AY1988" s="100">
        <v>5.3744956990561419E-3</v>
      </c>
      <c r="AZ1988" s="100">
        <v>19531395.47651007</v>
      </c>
      <c r="BA1988" s="100">
        <v>679388492.3489933</v>
      </c>
      <c r="BB1988" s="100">
        <v>26000</v>
      </c>
    </row>
    <row r="1989" spans="1:54" x14ac:dyDescent="0.25">
      <c r="A1989" s="95" t="s">
        <v>3911</v>
      </c>
      <c r="B1989" s="51" t="s">
        <v>3912</v>
      </c>
      <c r="C1989" s="96" t="str">
        <f>HYPERLINK("http://www.UniProt.org/UniProt/CH60_HUMAN","CH60_HUMAN")</f>
        <v>CH60_HUMAN</v>
      </c>
      <c r="D1989" s="97" t="s">
        <v>3914</v>
      </c>
      <c r="E1989" s="160" t="s">
        <v>40</v>
      </c>
      <c r="H1989" s="49">
        <v>17</v>
      </c>
      <c r="I1989" s="49">
        <v>4.9000000000000002E-2</v>
      </c>
      <c r="J1989" s="99">
        <v>1.6E-2</v>
      </c>
      <c r="K1989" s="98">
        <v>160</v>
      </c>
      <c r="L1989" s="98">
        <v>3312.7669359838733</v>
      </c>
      <c r="M1989" s="145" t="s">
        <v>47226</v>
      </c>
      <c r="N1989" s="100"/>
      <c r="O1989" s="101" t="s">
        <v>311</v>
      </c>
      <c r="P1989" s="102">
        <v>61.548000000000002</v>
      </c>
      <c r="Q1989" s="102">
        <v>61.634</v>
      </c>
      <c r="R1989" s="102">
        <v>61.055</v>
      </c>
      <c r="S1989" s="95" t="s">
        <v>47004</v>
      </c>
      <c r="T1989" s="100">
        <v>7183</v>
      </c>
      <c r="U1989" s="100" t="s">
        <v>3915</v>
      </c>
      <c r="V1989" s="100" t="s">
        <v>3913</v>
      </c>
      <c r="W1989" s="100">
        <v>90.81</v>
      </c>
      <c r="X1989" s="100">
        <v>0</v>
      </c>
      <c r="Y1989" s="100" t="s">
        <v>36</v>
      </c>
      <c r="Z1989" s="100" t="s">
        <v>3916</v>
      </c>
      <c r="AA1989" s="100" t="s">
        <v>3917</v>
      </c>
      <c r="AB1989" s="100" t="s">
        <v>3918</v>
      </c>
      <c r="AC1989" s="100" t="s">
        <v>3919</v>
      </c>
      <c r="AD1989" s="100" t="s">
        <v>3920</v>
      </c>
      <c r="AE1989" s="100" t="s">
        <v>3922</v>
      </c>
      <c r="AF1989" s="100" t="s">
        <v>3921</v>
      </c>
      <c r="AG1989" s="100" t="s">
        <v>348</v>
      </c>
      <c r="AH1989" t="s">
        <v>3923</v>
      </c>
      <c r="AI1989" t="s">
        <v>3912</v>
      </c>
      <c r="AJ1989">
        <v>96.89</v>
      </c>
      <c r="AK1989">
        <v>0</v>
      </c>
      <c r="AL1989" t="s">
        <v>69</v>
      </c>
      <c r="AM1989" t="s">
        <v>3924</v>
      </c>
      <c r="AN1989" t="s">
        <v>3925</v>
      </c>
      <c r="AO1989" t="s">
        <v>3926</v>
      </c>
      <c r="AS1989" s="55">
        <v>61634</v>
      </c>
      <c r="AT1989" s="104">
        <v>35.003565177934789</v>
      </c>
      <c r="AU1989" s="100" t="s">
        <v>3911</v>
      </c>
      <c r="AV1989" s="100" t="s">
        <v>3927</v>
      </c>
      <c r="AW1989" s="100">
        <v>16.635705883481119</v>
      </c>
      <c r="AX1989" s="100">
        <v>4.9400069640147107E-2</v>
      </c>
      <c r="AY1989" s="100">
        <v>1.6365091733918011E-2</v>
      </c>
      <c r="AZ1989" s="100">
        <v>59472199.172222227</v>
      </c>
      <c r="BA1989" s="100">
        <v>2112746276.6740742</v>
      </c>
      <c r="BB1989" s="100">
        <v>3574972.9881481482</v>
      </c>
    </row>
    <row r="1990" spans="1:54" x14ac:dyDescent="0.25">
      <c r="A1990" t="s">
        <v>47256</v>
      </c>
      <c r="B1990" s="51" t="s">
        <v>2184</v>
      </c>
      <c r="C1990" s="96" t="str">
        <f>HYPERLINK("http://www.UniProt.org/UniProt/ATG3_HUMAN","ATG3_HUMAN")</f>
        <v>ATG3_HUMAN</v>
      </c>
      <c r="D1990" s="97" t="s">
        <v>2186</v>
      </c>
      <c r="E1990" s="23">
        <v>-1.1473779002639382</v>
      </c>
      <c r="F1990" s="98">
        <v>320</v>
      </c>
      <c r="G1990" s="98">
        <v>23</v>
      </c>
      <c r="H1990" s="98">
        <v>97</v>
      </c>
      <c r="I1990" s="49">
        <v>4.8000000000000001E-2</v>
      </c>
      <c r="J1990" s="99">
        <v>1.9E-3</v>
      </c>
      <c r="K1990" s="98">
        <v>19</v>
      </c>
      <c r="L1990" s="98">
        <v>146.54482151836237</v>
      </c>
      <c r="M1990" s="146" t="s">
        <v>47226</v>
      </c>
      <c r="N1990" s="100"/>
      <c r="O1990" s="101" t="s">
        <v>40</v>
      </c>
      <c r="P1990" s="102">
        <v>34.768000000000001</v>
      </c>
      <c r="Q1990" s="102">
        <v>35.643999999999998</v>
      </c>
      <c r="R1990" s="102">
        <v>35.863999999999997</v>
      </c>
      <c r="S1990" s="95" t="s">
        <v>47004</v>
      </c>
      <c r="T1990" s="100">
        <v>10922</v>
      </c>
      <c r="U1990" s="100" t="s">
        <v>2187</v>
      </c>
      <c r="V1990" s="100" t="s">
        <v>2185</v>
      </c>
      <c r="W1990" s="100">
        <v>93.04</v>
      </c>
      <c r="X1990" s="103">
        <v>8.9999999999999991E-106</v>
      </c>
      <c r="Y1990" s="100" t="s">
        <v>36</v>
      </c>
      <c r="Z1990" s="100" t="s">
        <v>2188</v>
      </c>
      <c r="AA1990" s="100" t="s">
        <v>2189</v>
      </c>
      <c r="AB1990" s="100" t="s">
        <v>2190</v>
      </c>
      <c r="AC1990" s="100" t="s">
        <v>2191</v>
      </c>
      <c r="AD1990" s="100" t="s">
        <v>2192</v>
      </c>
      <c r="AE1990" s="100" t="s">
        <v>2193</v>
      </c>
      <c r="AF1990" s="100"/>
      <c r="AG1990" s="100"/>
      <c r="AH1990" t="s">
        <v>2194</v>
      </c>
      <c r="AI1990" t="s">
        <v>2184</v>
      </c>
      <c r="AJ1990">
        <v>99.41</v>
      </c>
      <c r="AK1990" s="54">
        <v>1.0000000000000001E-122</v>
      </c>
      <c r="AL1990" t="s">
        <v>47</v>
      </c>
      <c r="AM1990" t="s">
        <v>2195</v>
      </c>
      <c r="AN1990" t="s">
        <v>2196</v>
      </c>
      <c r="AO1990" t="s">
        <v>2197</v>
      </c>
      <c r="AP1990" t="s">
        <v>2198</v>
      </c>
      <c r="AQ1990" t="s">
        <v>52</v>
      </c>
      <c r="AR1990" t="s">
        <v>2199</v>
      </c>
      <c r="AS1990" s="55">
        <v>35644</v>
      </c>
      <c r="AT1990" s="104">
        <v>16.000213009558802</v>
      </c>
      <c r="AU1990" t="s">
        <v>47256</v>
      </c>
      <c r="AV1990" s="100" t="s">
        <v>2200</v>
      </c>
      <c r="AW1990" s="100">
        <v>96.850480769230771</v>
      </c>
      <c r="AX1990" s="100">
        <v>4.7283443626987942E-2</v>
      </c>
      <c r="AY1990" s="100">
        <v>6.9291438070904967E-4</v>
      </c>
      <c r="AZ1990" s="100">
        <v>2518112.5</v>
      </c>
      <c r="BA1990" s="100">
        <v>93460250</v>
      </c>
      <c r="BB1990" s="100">
        <v>26000</v>
      </c>
    </row>
    <row r="1991" spans="1:54" x14ac:dyDescent="0.25">
      <c r="A1991" s="95" t="s">
        <v>13818</v>
      </c>
      <c r="B1991" s="51" t="s">
        <v>13819</v>
      </c>
      <c r="C1991" s="96" t="str">
        <f>HYPERLINK("http://www.UniProt.org/UniProt/MCM3_HUMAN","MCM3_HUMAN")</f>
        <v>MCM3_HUMAN</v>
      </c>
      <c r="D1991" s="97" t="s">
        <v>13821</v>
      </c>
      <c r="E1991" s="159">
        <v>1.91</v>
      </c>
      <c r="F1991" s="98">
        <v>50</v>
      </c>
      <c r="G1991" s="98">
        <v>4100</v>
      </c>
      <c r="H1991" s="49">
        <v>11</v>
      </c>
      <c r="I1991" s="49">
        <v>4.8000000000000001E-2</v>
      </c>
      <c r="J1991" s="99">
        <v>1.6999999999999999E-3</v>
      </c>
      <c r="K1991" s="98">
        <v>17</v>
      </c>
      <c r="L1991" s="98">
        <v>357.35408572370943</v>
      </c>
      <c r="M1991" s="148" t="s">
        <v>47226</v>
      </c>
      <c r="N1991" s="100"/>
      <c r="O1991" s="101" t="s">
        <v>40</v>
      </c>
      <c r="P1991" s="102">
        <v>90.403999999999996</v>
      </c>
      <c r="Q1991" s="102">
        <v>90.405000000000001</v>
      </c>
      <c r="R1991" s="102">
        <v>90.980999999999995</v>
      </c>
      <c r="S1991" s="95" t="s">
        <v>47004</v>
      </c>
      <c r="T1991" s="100">
        <v>8038</v>
      </c>
      <c r="U1991" s="100" t="s">
        <v>13823</v>
      </c>
      <c r="V1991" s="100" t="s">
        <v>13820</v>
      </c>
      <c r="W1991" s="100">
        <v>71.53</v>
      </c>
      <c r="X1991" s="100">
        <v>0</v>
      </c>
      <c r="Y1991" s="100" t="s">
        <v>36</v>
      </c>
      <c r="Z1991" s="100" t="s">
        <v>13822</v>
      </c>
      <c r="AA1991" s="100" t="s">
        <v>13824</v>
      </c>
      <c r="AB1991" s="100" t="s">
        <v>13825</v>
      </c>
      <c r="AC1991" s="100" t="s">
        <v>13826</v>
      </c>
      <c r="AD1991" s="100" t="s">
        <v>13827</v>
      </c>
      <c r="AE1991" s="100" t="s">
        <v>13828</v>
      </c>
      <c r="AF1991" s="100" t="s">
        <v>13808</v>
      </c>
      <c r="AG1991" s="100" t="s">
        <v>13063</v>
      </c>
      <c r="AH1991" t="s">
        <v>13829</v>
      </c>
      <c r="AI1991" t="s">
        <v>13819</v>
      </c>
      <c r="AJ1991">
        <v>100</v>
      </c>
      <c r="AK1991">
        <v>0</v>
      </c>
      <c r="AL1991" t="s">
        <v>69</v>
      </c>
      <c r="AM1991" t="s">
        <v>13830</v>
      </c>
      <c r="AN1991" t="s">
        <v>13831</v>
      </c>
      <c r="AO1991" t="s">
        <v>13832</v>
      </c>
      <c r="AS1991" s="55">
        <v>90405</v>
      </c>
      <c r="AT1991" s="104">
        <v>51.931602279924</v>
      </c>
      <c r="AU1991" s="100" t="s">
        <v>13818</v>
      </c>
      <c r="AV1991" s="100" t="s">
        <v>13818</v>
      </c>
      <c r="AW1991" s="100">
        <v>11.069606792176257</v>
      </c>
      <c r="AX1991" s="100">
        <v>4.7925177768286732E-2</v>
      </c>
      <c r="AY1991" s="100">
        <v>1.7126258084532351E-3</v>
      </c>
      <c r="AZ1991" s="100">
        <v>6223834.5402439032</v>
      </c>
      <c r="BA1991" s="100">
        <v>227905714.06219512</v>
      </c>
      <c r="BB1991" s="100">
        <v>562245.31341463421</v>
      </c>
    </row>
    <row r="1992" spans="1:54" x14ac:dyDescent="0.25">
      <c r="A1992" s="95" t="s">
        <v>25765</v>
      </c>
      <c r="B1992" s="51" t="s">
        <v>25766</v>
      </c>
      <c r="C1992" s="96" t="str">
        <f>HYPERLINK("http://www.UniProt.org/UniProt/SUCA_HUMAN","SUCA_HUMAN")</f>
        <v>SUCA_HUMAN</v>
      </c>
      <c r="D1992" s="97" t="s">
        <v>25768</v>
      </c>
      <c r="E1992" s="160" t="s">
        <v>40</v>
      </c>
      <c r="H1992" s="98">
        <v>650</v>
      </c>
      <c r="I1992" s="49">
        <v>4.7E-2</v>
      </c>
      <c r="J1992" s="99">
        <v>4.5999999999999999E-3</v>
      </c>
      <c r="K1992" s="98">
        <v>46</v>
      </c>
      <c r="L1992" s="98">
        <v>985.09354821272916</v>
      </c>
      <c r="M1992" s="145" t="s">
        <v>47226</v>
      </c>
      <c r="N1992" s="100"/>
      <c r="O1992" s="101" t="s">
        <v>311</v>
      </c>
      <c r="P1992" s="102">
        <v>34.338999999999999</v>
      </c>
      <c r="Q1992" s="102">
        <v>20.373999999999999</v>
      </c>
      <c r="R1992" s="102">
        <v>36.25</v>
      </c>
      <c r="S1992" s="95" t="s">
        <v>47004</v>
      </c>
      <c r="T1992" s="100">
        <v>6059</v>
      </c>
      <c r="U1992" s="100" t="s">
        <v>25770</v>
      </c>
      <c r="V1992" s="100" t="s">
        <v>25767</v>
      </c>
      <c r="W1992" s="100">
        <v>87.58</v>
      </c>
      <c r="X1992" s="103">
        <v>2E-179</v>
      </c>
      <c r="Y1992" s="100" t="s">
        <v>36</v>
      </c>
      <c r="Z1992" s="100" t="s">
        <v>25769</v>
      </c>
      <c r="AA1992" s="100" t="s">
        <v>25771</v>
      </c>
      <c r="AB1992" s="100" t="s">
        <v>25772</v>
      </c>
      <c r="AC1992" s="100" t="s">
        <v>25773</v>
      </c>
      <c r="AD1992" s="100" t="s">
        <v>504</v>
      </c>
      <c r="AE1992" s="100" t="s">
        <v>25775</v>
      </c>
      <c r="AF1992" s="100" t="s">
        <v>25774</v>
      </c>
      <c r="AG1992" s="100"/>
      <c r="AH1992" t="s">
        <v>25776</v>
      </c>
      <c r="AI1992" t="s">
        <v>25766</v>
      </c>
      <c r="AJ1992">
        <v>97.95</v>
      </c>
      <c r="AK1992" s="54">
        <v>4E-136</v>
      </c>
      <c r="AL1992" t="s">
        <v>69</v>
      </c>
      <c r="AM1992" t="s">
        <v>25777</v>
      </c>
      <c r="AN1992" t="s">
        <v>25778</v>
      </c>
      <c r="AO1992" t="s">
        <v>25779</v>
      </c>
      <c r="AS1992" s="55">
        <v>20374</v>
      </c>
      <c r="AT1992" s="104">
        <v>15.00017789584791</v>
      </c>
      <c r="AU1992" s="100" t="s">
        <v>25765</v>
      </c>
      <c r="AV1992" s="100" t="s">
        <v>25780</v>
      </c>
      <c r="AW1992" s="100">
        <v>648.99255953814531</v>
      </c>
      <c r="AX1992" s="100">
        <v>4.7134622907877274E-2</v>
      </c>
      <c r="AY1992" s="100">
        <v>4.6432012923989813E-3</v>
      </c>
      <c r="AZ1992" s="100">
        <v>16873806.547991779</v>
      </c>
      <c r="BA1992" s="100">
        <v>628252082.43753958</v>
      </c>
      <c r="BB1992" s="100">
        <v>26000</v>
      </c>
    </row>
    <row r="1993" spans="1:54" x14ac:dyDescent="0.25">
      <c r="A1993" s="95" t="s">
        <v>14433</v>
      </c>
      <c r="B1993" s="51" t="s">
        <v>14434</v>
      </c>
      <c r="C1993" s="96" t="str">
        <f>HYPERLINK("http://www.UniProt.org/UniProt/MMSA_HUMAN","MMSA_HUMAN")</f>
        <v>MMSA_HUMAN</v>
      </c>
      <c r="D1993" s="97" t="s">
        <v>14426</v>
      </c>
      <c r="E1993" s="160" t="s">
        <v>40</v>
      </c>
      <c r="H1993" s="49">
        <v>9.1999999999999993</v>
      </c>
      <c r="I1993" s="49">
        <v>4.7E-2</v>
      </c>
      <c r="J1993" s="99">
        <v>2.2000000000000001E-3</v>
      </c>
      <c r="K1993" s="98">
        <v>22</v>
      </c>
      <c r="L1993" s="98">
        <v>462.31201273498647</v>
      </c>
      <c r="M1993" s="148" t="s">
        <v>47226</v>
      </c>
      <c r="N1993" s="100"/>
      <c r="O1993" s="101" t="s">
        <v>311</v>
      </c>
      <c r="P1993" s="102">
        <v>56.451000000000001</v>
      </c>
      <c r="Q1993" s="102">
        <v>56.713999999999999</v>
      </c>
      <c r="R1993" s="102">
        <v>57.84</v>
      </c>
      <c r="S1993" s="95" t="s">
        <v>47004</v>
      </c>
      <c r="T1993" s="100">
        <v>3999</v>
      </c>
      <c r="U1993" s="100" t="s">
        <v>14427</v>
      </c>
      <c r="V1993" s="100" t="s">
        <v>14425</v>
      </c>
      <c r="W1993" s="100">
        <v>84.17</v>
      </c>
      <c r="X1993" s="100">
        <v>0</v>
      </c>
      <c r="Y1993" s="100" t="s">
        <v>36</v>
      </c>
      <c r="Z1993" s="100" t="s">
        <v>14428</v>
      </c>
      <c r="AA1993" s="100" t="s">
        <v>14429</v>
      </c>
      <c r="AB1993" s="100" t="s">
        <v>14430</v>
      </c>
      <c r="AC1993" s="100" t="s">
        <v>14431</v>
      </c>
      <c r="AD1993" s="100" t="s">
        <v>848</v>
      </c>
      <c r="AE1993" s="100" t="s">
        <v>14432</v>
      </c>
      <c r="AF1993" s="100"/>
      <c r="AG1993" s="100"/>
      <c r="AH1993" t="s">
        <v>14435</v>
      </c>
      <c r="AI1993" t="s">
        <v>14434</v>
      </c>
      <c r="AJ1993">
        <v>100</v>
      </c>
      <c r="AK1993">
        <v>0</v>
      </c>
      <c r="AL1993" t="s">
        <v>69</v>
      </c>
      <c r="AM1993" t="s">
        <v>14436</v>
      </c>
      <c r="AN1993" t="s">
        <v>14437</v>
      </c>
      <c r="AO1993" t="s">
        <v>14438</v>
      </c>
      <c r="AS1993" s="55">
        <v>56714</v>
      </c>
      <c r="AT1993" s="104">
        <v>27.999214608285882</v>
      </c>
      <c r="AU1993" s="100" t="s">
        <v>14433</v>
      </c>
      <c r="AV1993" s="100" t="s">
        <v>14439</v>
      </c>
      <c r="AW1993" s="100">
        <v>9.1785362995207507</v>
      </c>
      <c r="AX1993" s="100">
        <v>4.6616564622232001E-2</v>
      </c>
      <c r="AY1993" s="100">
        <v>2.1551397817294641E-3</v>
      </c>
      <c r="AZ1993" s="100">
        <v>7831969.6844319776</v>
      </c>
      <c r="BA1993" s="100">
        <v>294843555.98877978</v>
      </c>
      <c r="BB1993" s="100">
        <v>853291.79172510514</v>
      </c>
    </row>
    <row r="1994" spans="1:54" x14ac:dyDescent="0.25">
      <c r="A1994" s="95" t="s">
        <v>3592</v>
      </c>
      <c r="B1994" s="51" t="s">
        <v>3593</v>
      </c>
      <c r="C1994" s="96" t="str">
        <f>HYPERLINK("http://www.UniProt.org/UniProt/CDC42_HUMAN","CDC42_HUMAN")</f>
        <v>CDC42_HUMAN</v>
      </c>
      <c r="D1994" s="97" t="s">
        <v>3595</v>
      </c>
      <c r="E1994" s="159">
        <v>-1.31</v>
      </c>
      <c r="F1994" s="98">
        <v>520</v>
      </c>
      <c r="G1994" s="98">
        <v>25</v>
      </c>
      <c r="H1994" s="98">
        <v>130</v>
      </c>
      <c r="I1994" s="49">
        <v>4.7E-2</v>
      </c>
      <c r="J1994" s="99">
        <v>9.5E-4</v>
      </c>
      <c r="K1994" s="98">
        <v>9.5</v>
      </c>
      <c r="L1994" s="98">
        <v>200.11323148297816</v>
      </c>
      <c r="M1994" s="146" t="s">
        <v>47226</v>
      </c>
      <c r="N1994" s="100"/>
      <c r="O1994" s="101" t="s">
        <v>40</v>
      </c>
      <c r="P1994" s="102">
        <v>21.303999999999998</v>
      </c>
      <c r="Q1994" s="102">
        <v>21.303999999999998</v>
      </c>
      <c r="R1994" s="102">
        <v>21.259</v>
      </c>
      <c r="S1994" s="95" t="s">
        <v>47004</v>
      </c>
      <c r="T1994" s="100">
        <v>11068</v>
      </c>
      <c r="U1994" s="100" t="s">
        <v>3597</v>
      </c>
      <c r="V1994" s="100" t="s">
        <v>3594</v>
      </c>
      <c r="W1994" s="100">
        <v>98.43</v>
      </c>
      <c r="X1994" s="103">
        <v>2.0000000000000001E-138</v>
      </c>
      <c r="Y1994" s="100" t="s">
        <v>36</v>
      </c>
      <c r="Z1994" s="100" t="s">
        <v>3596</v>
      </c>
      <c r="AA1994" s="100" t="s">
        <v>3598</v>
      </c>
      <c r="AB1994" s="100" t="s">
        <v>3599</v>
      </c>
      <c r="AC1994" s="100" t="s">
        <v>3600</v>
      </c>
      <c r="AD1994" s="100" t="s">
        <v>3601</v>
      </c>
      <c r="AE1994" s="100" t="s">
        <v>3603</v>
      </c>
      <c r="AF1994" s="100" t="s">
        <v>3602</v>
      </c>
      <c r="AG1994" s="100"/>
      <c r="AH1994" t="s">
        <v>3604</v>
      </c>
      <c r="AI1994" t="s">
        <v>3593</v>
      </c>
      <c r="AJ1994">
        <v>100</v>
      </c>
      <c r="AK1994" s="54">
        <v>2E-140</v>
      </c>
      <c r="AL1994" t="s">
        <v>69</v>
      </c>
      <c r="AM1994" t="s">
        <v>3605</v>
      </c>
      <c r="AN1994" t="s">
        <v>3606</v>
      </c>
      <c r="AO1994" t="s">
        <v>3607</v>
      </c>
      <c r="AS1994" s="55">
        <v>21304</v>
      </c>
      <c r="AT1994" s="104">
        <v>8.9999218383617325</v>
      </c>
      <c r="AU1994" s="100" t="s">
        <v>3608</v>
      </c>
      <c r="AV1994" s="100" t="s">
        <v>3609</v>
      </c>
      <c r="AW1994" s="100">
        <v>132.51525340958057</v>
      </c>
      <c r="AX1994" s="100">
        <v>4.7377033075602822E-2</v>
      </c>
      <c r="AY1994" s="100">
        <v>9.4807711868348207E-4</v>
      </c>
      <c r="AZ1994" s="100">
        <v>3445396.5886490946</v>
      </c>
      <c r="BA1994" s="100">
        <v>127623975.03321898</v>
      </c>
      <c r="BB1994" s="100">
        <v>26000</v>
      </c>
    </row>
    <row r="1995" spans="1:54" x14ac:dyDescent="0.25">
      <c r="A1995" s="95" t="s">
        <v>17481</v>
      </c>
      <c r="B1995" s="51" t="s">
        <v>17482</v>
      </c>
      <c r="C1995" s="96" t="str">
        <f>HYPERLINK("http://www.UniProt.org/UniProt/PFD3_HUMAN","PFD3_HUMAN")</f>
        <v>PFD3_HUMAN</v>
      </c>
      <c r="D1995" s="97" t="s">
        <v>17484</v>
      </c>
      <c r="E1995" s="159">
        <v>-1.3</v>
      </c>
      <c r="F1995" s="98">
        <v>600</v>
      </c>
      <c r="G1995" s="98">
        <v>30</v>
      </c>
      <c r="H1995" s="98">
        <v>110</v>
      </c>
      <c r="I1995" s="49">
        <v>4.7E-2</v>
      </c>
      <c r="J1995" s="99">
        <v>7.9000000000000001E-4</v>
      </c>
      <c r="K1995" s="98">
        <v>7.9</v>
      </c>
      <c r="L1995" s="98">
        <v>168.25487030048097</v>
      </c>
      <c r="M1995" s="145" t="s">
        <v>47226</v>
      </c>
      <c r="N1995" s="100"/>
      <c r="O1995" s="101" t="s">
        <v>40</v>
      </c>
      <c r="P1995" s="102">
        <v>21.995999999999999</v>
      </c>
      <c r="Q1995" s="102">
        <v>21.954000000000001</v>
      </c>
      <c r="R1995" s="102">
        <v>22.658000000000001</v>
      </c>
      <c r="S1995" s="95" t="s">
        <v>47004</v>
      </c>
      <c r="T1995" s="100">
        <v>1826</v>
      </c>
      <c r="U1995" s="100" t="s">
        <v>17485</v>
      </c>
      <c r="V1995" s="100" t="s">
        <v>17483</v>
      </c>
      <c r="W1995" s="100">
        <v>85.64</v>
      </c>
      <c r="X1995" s="103">
        <v>2E-116</v>
      </c>
      <c r="Y1995" s="100" t="s">
        <v>36</v>
      </c>
      <c r="Z1995" s="100" t="s">
        <v>17486</v>
      </c>
      <c r="AA1995" s="100" t="s">
        <v>17487</v>
      </c>
      <c r="AB1995" s="100" t="s">
        <v>17488</v>
      </c>
      <c r="AC1995" s="100"/>
      <c r="AD1995" s="100"/>
      <c r="AE1995" s="100" t="s">
        <v>17479</v>
      </c>
      <c r="AF1995" s="100" t="s">
        <v>17489</v>
      </c>
      <c r="AG1995" s="100" t="s">
        <v>17490</v>
      </c>
      <c r="AH1995" t="s">
        <v>17491</v>
      </c>
      <c r="AI1995" t="s">
        <v>17482</v>
      </c>
      <c r="AJ1995">
        <v>99.48</v>
      </c>
      <c r="AK1995" s="54">
        <v>4.0000000000000002E-141</v>
      </c>
      <c r="AL1995" t="s">
        <v>69</v>
      </c>
      <c r="AM1995" t="s">
        <v>17492</v>
      </c>
      <c r="AN1995" t="s">
        <v>17493</v>
      </c>
      <c r="AO1995" t="s">
        <v>17494</v>
      </c>
      <c r="AS1995" s="55">
        <v>21954</v>
      </c>
      <c r="AT1995" s="104">
        <v>15.018021625951141</v>
      </c>
      <c r="AU1995" s="100" t="s">
        <v>17481</v>
      </c>
      <c r="AV1995" s="100" t="s">
        <v>17481</v>
      </c>
      <c r="AW1995" s="100">
        <v>110.87934902564103</v>
      </c>
      <c r="AX1995" s="100">
        <v>4.7147733192814387E-2</v>
      </c>
      <c r="AY1995" s="100">
        <v>7.9328357333186656E-4</v>
      </c>
      <c r="AZ1995" s="100">
        <v>2882863.0746666668</v>
      </c>
      <c r="BA1995" s="100">
        <v>107306024.73066667</v>
      </c>
      <c r="BB1995" s="100">
        <v>26000</v>
      </c>
    </row>
    <row r="1996" spans="1:54" x14ac:dyDescent="0.25">
      <c r="A1996" s="95" t="s">
        <v>44748</v>
      </c>
      <c r="B1996" s="51" t="s">
        <v>44749</v>
      </c>
      <c r="C1996" s="96" t="str">
        <f>HYPERLINK("http://www.UniProt.org/UniProt/THG1_HUMAN","THG1_HUMAN")</f>
        <v>THG1_HUMAN</v>
      </c>
      <c r="D1996" s="97" t="s">
        <v>44751</v>
      </c>
      <c r="E1996" s="159">
        <v>-0.14000000000000001</v>
      </c>
      <c r="F1996" s="98">
        <v>37</v>
      </c>
      <c r="G1996" s="98">
        <v>27</v>
      </c>
      <c r="H1996" s="98">
        <v>56</v>
      </c>
      <c r="I1996" s="49">
        <v>4.5999999999999999E-2</v>
      </c>
      <c r="J1996" s="99">
        <v>4.0000000000000002E-4</v>
      </c>
      <c r="K1996" s="98">
        <v>4</v>
      </c>
      <c r="L1996" s="98">
        <v>86.917043943722533</v>
      </c>
      <c r="M1996" s="146" t="s">
        <v>47226</v>
      </c>
      <c r="N1996" s="100"/>
      <c r="O1996" s="101" t="s">
        <v>40</v>
      </c>
      <c r="P1996" s="102">
        <v>46.418999999999997</v>
      </c>
      <c r="Q1996" s="102">
        <v>33.673000000000002</v>
      </c>
      <c r="R1996" s="102">
        <v>34.831000000000003</v>
      </c>
      <c r="S1996" s="95" t="s">
        <v>47004</v>
      </c>
      <c r="T1996" s="100">
        <v>6849</v>
      </c>
      <c r="U1996" s="100" t="s">
        <v>44752</v>
      </c>
      <c r="V1996" s="100" t="s">
        <v>44750</v>
      </c>
      <c r="W1996" s="100">
        <v>71.38</v>
      </c>
      <c r="X1996" s="103">
        <v>7.0000000000000001E-154</v>
      </c>
      <c r="Y1996" s="100" t="s">
        <v>36</v>
      </c>
      <c r="Z1996" s="100" t="s">
        <v>44753</v>
      </c>
      <c r="AA1996" s="100" t="s">
        <v>44754</v>
      </c>
      <c r="AB1996" s="100" t="s">
        <v>44755</v>
      </c>
      <c r="AC1996" s="100" t="s">
        <v>44756</v>
      </c>
      <c r="AD1996" s="100" t="s">
        <v>44757</v>
      </c>
      <c r="AE1996" s="100" t="s">
        <v>44758</v>
      </c>
      <c r="AF1996" s="100"/>
      <c r="AG1996" s="100"/>
      <c r="AH1996" t="s">
        <v>44759</v>
      </c>
      <c r="AI1996" t="s">
        <v>44749</v>
      </c>
      <c r="AJ1996">
        <v>94.06</v>
      </c>
      <c r="AK1996">
        <v>0</v>
      </c>
      <c r="AL1996" t="s">
        <v>69</v>
      </c>
      <c r="AM1996" t="s">
        <v>44760</v>
      </c>
      <c r="AN1996" t="s">
        <v>44761</v>
      </c>
      <c r="AO1996" t="s">
        <v>44762</v>
      </c>
      <c r="AP1996" t="s">
        <v>44763</v>
      </c>
      <c r="AS1996" s="55">
        <v>33673</v>
      </c>
      <c r="AT1996" s="104">
        <v>25.000581823823747</v>
      </c>
      <c r="AU1996" s="100" t="s">
        <v>44748</v>
      </c>
      <c r="AV1996" s="100" t="s">
        <v>44764</v>
      </c>
      <c r="AW1996" s="100">
        <v>56.352534663958316</v>
      </c>
      <c r="AX1996" s="100">
        <v>4.638593351246903E-2</v>
      </c>
      <c r="AY1996" s="100">
        <v>4.0317282214738623E-4</v>
      </c>
      <c r="AZ1996" s="100">
        <v>1465165.9012629162</v>
      </c>
      <c r="BA1996" s="100">
        <v>55432109.93111366</v>
      </c>
      <c r="BB1996" s="100">
        <v>26000</v>
      </c>
    </row>
    <row r="1997" spans="1:54" x14ac:dyDescent="0.25">
      <c r="A1997" s="95" t="s">
        <v>2248</v>
      </c>
      <c r="B1997" s="51" t="s">
        <v>48811</v>
      </c>
      <c r="C1997" s="96" t="str">
        <f>HYPERLINK("http://www.UniProt.org/UniProt/ATPB_HUMAN","ATPB_HUMAN")</f>
        <v>ATPB_HUMAN</v>
      </c>
      <c r="D1997" s="97" t="s">
        <v>2250</v>
      </c>
      <c r="E1997" s="160" t="s">
        <v>40</v>
      </c>
      <c r="H1997" s="98">
        <v>160</v>
      </c>
      <c r="I1997" s="49">
        <v>4.4999999999999998E-2</v>
      </c>
      <c r="J1997" s="99">
        <v>1.1000000000000001E-3</v>
      </c>
      <c r="K1997" s="98">
        <v>11</v>
      </c>
      <c r="L1997" s="98">
        <v>255.41522159658368</v>
      </c>
      <c r="M1997" s="145" t="s">
        <v>47226</v>
      </c>
      <c r="N1997" s="100"/>
      <c r="O1997" s="101" t="s">
        <v>311</v>
      </c>
      <c r="P1997" s="102">
        <v>55.844000000000001</v>
      </c>
      <c r="Q1997" s="102">
        <v>31.149000000000001</v>
      </c>
      <c r="R1997" s="102">
        <v>56.56</v>
      </c>
      <c r="S1997" s="95" t="s">
        <v>47004</v>
      </c>
      <c r="T1997" s="100">
        <v>656</v>
      </c>
      <c r="U1997" s="100" t="s">
        <v>2251</v>
      </c>
      <c r="V1997" s="100" t="s">
        <v>2249</v>
      </c>
      <c r="W1997" s="100">
        <v>91.91</v>
      </c>
      <c r="X1997" s="100">
        <v>0</v>
      </c>
      <c r="Y1997" s="100" t="s">
        <v>36</v>
      </c>
      <c r="Z1997" s="100" t="s">
        <v>2252</v>
      </c>
      <c r="AA1997" s="100" t="s">
        <v>2253</v>
      </c>
      <c r="AB1997" s="100" t="s">
        <v>2254</v>
      </c>
      <c r="AC1997" s="100" t="s">
        <v>2255</v>
      </c>
      <c r="AD1997" s="100"/>
      <c r="AE1997" s="100" t="s">
        <v>2256</v>
      </c>
      <c r="AF1997" s="100" t="s">
        <v>2239</v>
      </c>
      <c r="AG1997" s="100" t="s">
        <v>2240</v>
      </c>
      <c r="AH1997" t="s">
        <v>49980</v>
      </c>
      <c r="AI1997" t="s">
        <v>48811</v>
      </c>
      <c r="AJ1997">
        <v>100</v>
      </c>
      <c r="AK1997">
        <v>0</v>
      </c>
      <c r="AL1997" t="s">
        <v>69</v>
      </c>
      <c r="AM1997" t="s">
        <v>49981</v>
      </c>
      <c r="AN1997" t="s">
        <v>49982</v>
      </c>
      <c r="AO1997" t="s">
        <v>49983</v>
      </c>
      <c r="AP1997" t="s">
        <v>49984</v>
      </c>
      <c r="AS1997" s="55">
        <v>56374</v>
      </c>
      <c r="AT1997" s="104">
        <v>28.999755201958383</v>
      </c>
      <c r="AU1997" s="100" t="s">
        <v>2248</v>
      </c>
      <c r="AV1997" s="100" t="s">
        <v>2257</v>
      </c>
      <c r="AW1997" s="100">
        <v>159.70108283464239</v>
      </c>
      <c r="AX1997" s="100">
        <v>4.4734117997720799E-2</v>
      </c>
      <c r="AY1997" s="100">
        <v>1.1425774661315579E-3</v>
      </c>
      <c r="AZ1997" s="100">
        <v>4152228.1537007024</v>
      </c>
      <c r="BA1997" s="100">
        <v>162893306.06766614</v>
      </c>
      <c r="BB1997" s="100">
        <v>26000</v>
      </c>
    </row>
    <row r="1998" spans="1:54" x14ac:dyDescent="0.25">
      <c r="A1998" s="95" t="s">
        <v>15842</v>
      </c>
      <c r="B1998" s="51" t="s">
        <v>15843</v>
      </c>
      <c r="C1998" s="96" t="str">
        <f>HYPERLINK("http://www.UniProt.org/UniProt/NSF_HUMAN","NSF_HUMAN")</f>
        <v>NSF_HUMAN</v>
      </c>
      <c r="D1998" s="97" t="s">
        <v>15845</v>
      </c>
      <c r="E1998" s="159">
        <v>-2.29</v>
      </c>
      <c r="F1998" s="98">
        <v>460</v>
      </c>
      <c r="G1998" s="98">
        <v>2.4</v>
      </c>
      <c r="H1998" s="49">
        <v>22</v>
      </c>
      <c r="I1998" s="49">
        <v>4.4999999999999998E-2</v>
      </c>
      <c r="J1998" s="99">
        <v>4.8999999999999998E-4</v>
      </c>
      <c r="K1998" s="98">
        <v>4.8999999999999995</v>
      </c>
      <c r="L1998" s="98">
        <v>109.39773026972757</v>
      </c>
      <c r="M1998" s="20" t="s">
        <v>47226</v>
      </c>
      <c r="N1998" s="100"/>
      <c r="O1998" s="101" t="s">
        <v>40</v>
      </c>
      <c r="P1998" s="102">
        <v>83.016999999999996</v>
      </c>
      <c r="Q1998" s="102">
        <v>82.679000000000002</v>
      </c>
      <c r="R1998" s="102">
        <v>82.593999999999994</v>
      </c>
      <c r="S1998" s="95" t="s">
        <v>47004</v>
      </c>
      <c r="T1998" s="100">
        <v>4665</v>
      </c>
      <c r="U1998" s="100" t="s">
        <v>15847</v>
      </c>
      <c r="V1998" s="100" t="s">
        <v>15844</v>
      </c>
      <c r="W1998" s="100">
        <v>91.09</v>
      </c>
      <c r="X1998" s="100">
        <v>0</v>
      </c>
      <c r="Y1998" s="100" t="s">
        <v>36</v>
      </c>
      <c r="Z1998" s="100" t="s">
        <v>15846</v>
      </c>
      <c r="AA1998" s="100" t="s">
        <v>15848</v>
      </c>
      <c r="AB1998" s="100" t="s">
        <v>15849</v>
      </c>
      <c r="AC1998" s="100" t="s">
        <v>15850</v>
      </c>
      <c r="AD1998" s="100" t="s">
        <v>15851</v>
      </c>
      <c r="AE1998" s="100" t="s">
        <v>15852</v>
      </c>
      <c r="AF1998" s="100" t="s">
        <v>14386</v>
      </c>
      <c r="AG1998" s="100"/>
      <c r="AH1998" t="s">
        <v>15853</v>
      </c>
      <c r="AI1998" t="s">
        <v>15843</v>
      </c>
      <c r="AJ1998">
        <v>100</v>
      </c>
      <c r="AK1998">
        <v>0</v>
      </c>
      <c r="AL1998" t="s">
        <v>69</v>
      </c>
      <c r="AM1998" t="s">
        <v>15854</v>
      </c>
      <c r="AN1998" t="s">
        <v>15855</v>
      </c>
      <c r="AO1998" t="s">
        <v>15856</v>
      </c>
      <c r="AS1998" s="55">
        <v>82679</v>
      </c>
      <c r="AT1998" s="104">
        <v>51.122341050652253</v>
      </c>
      <c r="AU1998" s="100" t="s">
        <v>15842</v>
      </c>
      <c r="AV1998" s="100" t="s">
        <v>15857</v>
      </c>
      <c r="AW1998" s="100">
        <v>21.96938529141919</v>
      </c>
      <c r="AX1998" s="100">
        <v>4.4770550056047381E-2</v>
      </c>
      <c r="AY1998" s="100">
        <v>4.897796559058808E-4</v>
      </c>
      <c r="AZ1998" s="100">
        <v>1779902.8395402299</v>
      </c>
      <c r="BA1998" s="100">
        <v>69769365.539540231</v>
      </c>
      <c r="BB1998" s="100">
        <v>81017.416551724134</v>
      </c>
    </row>
    <row r="1999" spans="1:54" x14ac:dyDescent="0.25">
      <c r="A1999" s="95" t="s">
        <v>19534</v>
      </c>
      <c r="B1999" s="51" t="s">
        <v>19535</v>
      </c>
      <c r="C1999" s="96" t="str">
        <f>HYPERLINK("http://www.UniProt.org/UniProt/RAB10_HUMAN","RAB10_HUMAN")</f>
        <v>RAB10_HUMAN</v>
      </c>
      <c r="D1999" s="97" t="s">
        <v>19537</v>
      </c>
      <c r="E1999" s="159">
        <v>-1.38</v>
      </c>
      <c r="F1999" s="98">
        <v>330</v>
      </c>
      <c r="G1999" s="98">
        <v>14</v>
      </c>
      <c r="H1999" s="98">
        <v>59</v>
      </c>
      <c r="I1999" s="49">
        <v>4.4999999999999998E-2</v>
      </c>
      <c r="J1999" s="99">
        <v>4.2000000000000002E-4</v>
      </c>
      <c r="K1999" s="98">
        <v>4.2</v>
      </c>
      <c r="L1999" s="98">
        <v>94.248919525242044</v>
      </c>
      <c r="M1999" s="145" t="s">
        <v>47226</v>
      </c>
      <c r="N1999" s="100"/>
      <c r="O1999" s="101" t="s">
        <v>40</v>
      </c>
      <c r="P1999" s="102">
        <v>22.542999999999999</v>
      </c>
      <c r="Q1999" s="102">
        <v>22.568999999999999</v>
      </c>
      <c r="R1999" s="102">
        <v>22.541</v>
      </c>
      <c r="S1999" s="95" t="s">
        <v>47004</v>
      </c>
      <c r="T1999" s="100">
        <v>3357</v>
      </c>
      <c r="U1999" s="100" t="s">
        <v>19539</v>
      </c>
      <c r="V1999" s="100" t="s">
        <v>19536</v>
      </c>
      <c r="W1999" s="100">
        <v>97.5</v>
      </c>
      <c r="X1999" s="103">
        <v>1.9999999999999999E-144</v>
      </c>
      <c r="Y1999" s="100" t="s">
        <v>36</v>
      </c>
      <c r="Z1999" s="100" t="s">
        <v>19538</v>
      </c>
      <c r="AA1999" s="100" t="s">
        <v>19540</v>
      </c>
      <c r="AB1999" s="100" t="s">
        <v>19541</v>
      </c>
      <c r="AC1999" s="100" t="s">
        <v>19542</v>
      </c>
      <c r="AD1999" s="100" t="s">
        <v>19543</v>
      </c>
      <c r="AE1999" s="100" t="s">
        <v>19545</v>
      </c>
      <c r="AF1999" s="100" t="s">
        <v>19544</v>
      </c>
      <c r="AG1999" s="100"/>
      <c r="AH1999" t="s">
        <v>19546</v>
      </c>
      <c r="AI1999" t="s">
        <v>19535</v>
      </c>
      <c r="AJ1999">
        <v>99.5</v>
      </c>
      <c r="AK1999" s="54">
        <v>3.9999999999999999E-147</v>
      </c>
      <c r="AL1999" t="s">
        <v>69</v>
      </c>
      <c r="AM1999" t="s">
        <v>19547</v>
      </c>
      <c r="AN1999" t="s">
        <v>19548</v>
      </c>
      <c r="AO1999" t="s">
        <v>19549</v>
      </c>
      <c r="AS1999" s="55">
        <v>22569</v>
      </c>
      <c r="AT1999" s="104">
        <v>17.00004445037116</v>
      </c>
      <c r="AU1999" s="100" t="s">
        <v>19534</v>
      </c>
      <c r="AV1999" s="100" t="s">
        <v>19550</v>
      </c>
      <c r="AW1999" s="100">
        <v>58.689891790782099</v>
      </c>
      <c r="AX1999" s="100">
        <v>4.4551745345497613E-2</v>
      </c>
      <c r="AY1999" s="100">
        <v>4.1989538617768818E-4</v>
      </c>
      <c r="AZ1999" s="100">
        <v>1525937.1865603346</v>
      </c>
      <c r="BA1999" s="100">
        <v>60108078.127859853</v>
      </c>
      <c r="BB1999" s="100">
        <v>26000</v>
      </c>
    </row>
    <row r="2000" spans="1:54" x14ac:dyDescent="0.25">
      <c r="A2000" s="95" t="s">
        <v>10526</v>
      </c>
      <c r="B2000" s="51" t="s">
        <v>48792</v>
      </c>
      <c r="C2000" s="96" t="str">
        <f>HYPERLINK("http://www.UniProt.org/UniProt/HCD2_HUMAN","HCD2_HUMAN")</f>
        <v>HCD2_HUMAN</v>
      </c>
      <c r="D2000" s="97" t="s">
        <v>10529</v>
      </c>
      <c r="E2000" s="160" t="s">
        <v>40</v>
      </c>
      <c r="H2000" s="98">
        <v>44</v>
      </c>
      <c r="I2000" s="49">
        <v>4.4999999999999998E-2</v>
      </c>
      <c r="J2000" s="99">
        <v>3.1E-4</v>
      </c>
      <c r="K2000" s="98">
        <v>3.1</v>
      </c>
      <c r="L2000" s="98">
        <v>69.822746698478596</v>
      </c>
      <c r="M2000" s="20" t="s">
        <v>47226</v>
      </c>
      <c r="N2000" s="100"/>
      <c r="O2000" s="101" t="s">
        <v>40</v>
      </c>
      <c r="P2000" s="102">
        <v>28.895</v>
      </c>
      <c r="Q2000" s="102">
        <v>35.118000000000002</v>
      </c>
      <c r="R2000" s="102">
        <v>26.922999999999998</v>
      </c>
      <c r="S2000" s="95" t="s">
        <v>47004</v>
      </c>
      <c r="T2000" s="100">
        <v>580</v>
      </c>
      <c r="U2000" s="100" t="s">
        <v>10530</v>
      </c>
      <c r="V2000" s="100" t="s">
        <v>10528</v>
      </c>
      <c r="W2000" s="100">
        <v>76.06</v>
      </c>
      <c r="X2000" s="103">
        <v>3.9999999999999998E-143</v>
      </c>
      <c r="Y2000" s="100" t="s">
        <v>36</v>
      </c>
      <c r="Z2000" s="100" t="s">
        <v>10531</v>
      </c>
      <c r="AA2000" s="100" t="s">
        <v>10532</v>
      </c>
      <c r="AB2000" s="100" t="s">
        <v>10533</v>
      </c>
      <c r="AC2000" s="100" t="s">
        <v>10534</v>
      </c>
      <c r="AD2000" s="100" t="s">
        <v>6087</v>
      </c>
      <c r="AE2000" s="100" t="s">
        <v>10536</v>
      </c>
      <c r="AF2000" s="100" t="s">
        <v>10535</v>
      </c>
      <c r="AG2000" s="100"/>
      <c r="AH2000" t="s">
        <v>49911</v>
      </c>
      <c r="AI2000" t="s">
        <v>48792</v>
      </c>
      <c r="AJ2000">
        <v>100</v>
      </c>
      <c r="AK2000">
        <v>0</v>
      </c>
      <c r="AL2000" t="s">
        <v>69</v>
      </c>
      <c r="AM2000" t="s">
        <v>49912</v>
      </c>
      <c r="AN2000" t="s">
        <v>49913</v>
      </c>
      <c r="AO2000" t="s">
        <v>49914</v>
      </c>
      <c r="AS2000" s="55">
        <v>27321</v>
      </c>
      <c r="AT2000" s="104">
        <v>18.000566251415627</v>
      </c>
      <c r="AU2000" s="100" t="s">
        <v>10526</v>
      </c>
      <c r="AV2000" s="100" t="s">
        <v>10526</v>
      </c>
      <c r="AW2000" s="100">
        <v>43.677258461441674</v>
      </c>
      <c r="AX2000" s="100">
        <v>4.4754451139713415E-2</v>
      </c>
      <c r="AY2000" s="100">
        <v>3.1248787055576465E-4</v>
      </c>
      <c r="AZ2000" s="100">
        <v>1135608.7199974835</v>
      </c>
      <c r="BA2000" s="100">
        <v>44530071.376891382</v>
      </c>
      <c r="BB2000" s="100">
        <v>26000</v>
      </c>
    </row>
    <row r="2001" spans="1:54" x14ac:dyDescent="0.25">
      <c r="A2001" s="95" t="s">
        <v>7154</v>
      </c>
      <c r="B2001" s="51" t="s">
        <v>7155</v>
      </c>
      <c r="C2001" s="96" t="str">
        <f>HYPERLINK("http://www.UniProt.org/UniProt/ECHM_HUMAN","ECHM_HUMAN")</f>
        <v>ECHM_HUMAN</v>
      </c>
      <c r="D2001" s="97" t="s">
        <v>7157</v>
      </c>
      <c r="E2001" s="160" t="s">
        <v>40</v>
      </c>
      <c r="H2001" s="49">
        <v>16</v>
      </c>
      <c r="I2001" s="49">
        <v>4.3999999999999997E-2</v>
      </c>
      <c r="J2001" s="99">
        <v>7.7999999999999999E-4</v>
      </c>
      <c r="K2001" s="98">
        <v>7.8</v>
      </c>
      <c r="L2001" s="98">
        <v>177.26707209308981</v>
      </c>
      <c r="M2001" s="148" t="s">
        <v>47226</v>
      </c>
      <c r="N2001" s="100"/>
      <c r="O2001" s="101" t="s">
        <v>311</v>
      </c>
      <c r="P2001" s="102">
        <v>31.134</v>
      </c>
      <c r="Q2001" s="102">
        <v>31.003</v>
      </c>
      <c r="R2001" s="102">
        <v>31.387</v>
      </c>
      <c r="S2001" s="95" t="s">
        <v>47004</v>
      </c>
      <c r="T2001" s="100">
        <v>1448</v>
      </c>
      <c r="U2001" s="100" t="s">
        <v>7159</v>
      </c>
      <c r="V2001" s="100" t="s">
        <v>7156</v>
      </c>
      <c r="W2001" s="100">
        <v>73.260000000000005</v>
      </c>
      <c r="X2001" s="103">
        <v>2.0000000000000001E-153</v>
      </c>
      <c r="Y2001" s="100" t="s">
        <v>36</v>
      </c>
      <c r="Z2001" s="100" t="s">
        <v>7158</v>
      </c>
      <c r="AA2001" s="100" t="s">
        <v>7160</v>
      </c>
      <c r="AB2001" s="100" t="s">
        <v>7161</v>
      </c>
      <c r="AC2001" s="100" t="s">
        <v>7162</v>
      </c>
      <c r="AD2001" s="100" t="s">
        <v>3718</v>
      </c>
      <c r="AE2001" s="100" t="s">
        <v>7163</v>
      </c>
      <c r="AF2001" s="100"/>
      <c r="AG2001" s="100"/>
      <c r="AH2001" t="s">
        <v>7164</v>
      </c>
      <c r="AI2001" t="s">
        <v>7155</v>
      </c>
      <c r="AJ2001">
        <v>100</v>
      </c>
      <c r="AK2001">
        <v>0</v>
      </c>
      <c r="AL2001" t="s">
        <v>69</v>
      </c>
      <c r="AM2001" t="s">
        <v>7165</v>
      </c>
      <c r="AO2001" t="s">
        <v>7166</v>
      </c>
      <c r="AR2001" t="s">
        <v>370</v>
      </c>
      <c r="AS2001" s="55">
        <v>31003</v>
      </c>
      <c r="AT2001" s="104">
        <v>17.000373203955963</v>
      </c>
      <c r="AU2001" s="100" t="s">
        <v>7154</v>
      </c>
      <c r="AV2001" s="100" t="s">
        <v>7154</v>
      </c>
      <c r="AW2001" s="100">
        <v>15.806979101939367</v>
      </c>
      <c r="AX2001" s="100">
        <v>4.4132819225642543E-2</v>
      </c>
      <c r="AY2001" s="100">
        <v>7.8232956473432767E-4</v>
      </c>
      <c r="AZ2001" s="100">
        <v>2843055.2329729432</v>
      </c>
      <c r="BA2001" s="100">
        <v>113053635.76093517</v>
      </c>
      <c r="BB2001" s="100">
        <v>179860.75736787223</v>
      </c>
    </row>
    <row r="2002" spans="1:54" x14ac:dyDescent="0.25">
      <c r="A2002" s="95" t="s">
        <v>35189</v>
      </c>
      <c r="B2002" s="51" t="s">
        <v>35190</v>
      </c>
      <c r="C2002" s="96" t="str">
        <f>HYPERLINK("http://www.UniProt.org/UniProt/FBX17_HUMAN","FBX17_HUMAN")</f>
        <v>FBX17_HUMAN</v>
      </c>
      <c r="D2002" s="97" t="s">
        <v>35192</v>
      </c>
      <c r="E2002" s="159">
        <v>0.04</v>
      </c>
      <c r="F2002" s="98">
        <v>25</v>
      </c>
      <c r="G2002" s="98">
        <v>27</v>
      </c>
      <c r="H2002" s="98">
        <v>5.4</v>
      </c>
      <c r="I2002" s="49">
        <v>4.3999999999999997E-2</v>
      </c>
      <c r="J2002" s="99">
        <v>3.8999999999999999E-5</v>
      </c>
      <c r="K2002" s="98">
        <v>0.39</v>
      </c>
      <c r="L2002" s="98">
        <v>8.7522684268010149</v>
      </c>
      <c r="M2002" s="20" t="s">
        <v>47226</v>
      </c>
      <c r="N2002" s="100"/>
      <c r="O2002" s="101" t="s">
        <v>40</v>
      </c>
      <c r="P2002" s="102">
        <v>34.601999999999997</v>
      </c>
      <c r="Q2002" s="102">
        <v>34.076999999999998</v>
      </c>
      <c r="R2002" s="102">
        <v>31.478999999999999</v>
      </c>
      <c r="S2002" s="95" t="s">
        <v>47004</v>
      </c>
      <c r="T2002" s="100">
        <v>8400</v>
      </c>
      <c r="U2002" s="100" t="s">
        <v>35193</v>
      </c>
      <c r="V2002" s="100" t="s">
        <v>35191</v>
      </c>
      <c r="W2002" s="100">
        <v>41.6</v>
      </c>
      <c r="X2002" s="103">
        <v>2.9999999999999999E-69</v>
      </c>
      <c r="Y2002" s="100" t="s">
        <v>36</v>
      </c>
      <c r="Z2002" s="100" t="s">
        <v>35194</v>
      </c>
      <c r="AA2002" s="100" t="s">
        <v>35195</v>
      </c>
      <c r="AB2002" s="100" t="s">
        <v>35196</v>
      </c>
      <c r="AC2002" s="100" t="s">
        <v>35197</v>
      </c>
      <c r="AD2002" s="100" t="s">
        <v>35198</v>
      </c>
      <c r="AE2002" s="100" t="s">
        <v>35199</v>
      </c>
      <c r="AF2002" s="100"/>
      <c r="AG2002" s="100"/>
      <c r="AH2002" t="s">
        <v>35200</v>
      </c>
      <c r="AI2002" t="s">
        <v>35190</v>
      </c>
      <c r="AJ2002">
        <v>99.66</v>
      </c>
      <c r="AK2002">
        <v>0</v>
      </c>
      <c r="AL2002" t="s">
        <v>69</v>
      </c>
      <c r="AM2002" t="s">
        <v>35201</v>
      </c>
      <c r="AO2002" t="s">
        <v>35202</v>
      </c>
      <c r="AR2002" t="s">
        <v>370</v>
      </c>
      <c r="AS2002" s="55">
        <v>34077</v>
      </c>
      <c r="AT2002" s="104">
        <v>17.999811480818174</v>
      </c>
      <c r="AU2002" s="100" t="s">
        <v>35189</v>
      </c>
      <c r="AV2002" s="100" t="s">
        <v>35189</v>
      </c>
      <c r="AW2002" s="100">
        <v>5.4152276554091063</v>
      </c>
      <c r="AX2002" s="100">
        <v>4.4266367388007946E-2</v>
      </c>
      <c r="AY2002" s="100">
        <v>3.8743112965923608E-5</v>
      </c>
      <c r="AZ2002" s="100">
        <v>140795.91904063677</v>
      </c>
      <c r="BA2002" s="100">
        <v>5581836.2379555926</v>
      </c>
      <c r="BB2002" s="100">
        <v>26000</v>
      </c>
    </row>
    <row r="2003" spans="1:54" x14ac:dyDescent="0.25">
      <c r="A2003" s="95" t="s">
        <v>25962</v>
      </c>
      <c r="B2003" s="51" t="s">
        <v>25963</v>
      </c>
      <c r="C2003" s="96" t="str">
        <f>HYPERLINK("http://www.UniProt.org/UniProt/SYDC_HUMAN","SYDC_HUMAN")</f>
        <v>SYDC_HUMAN</v>
      </c>
      <c r="D2003" s="97" t="s">
        <v>25965</v>
      </c>
      <c r="E2003" s="159">
        <v>-1.07</v>
      </c>
      <c r="F2003" s="98">
        <v>1700</v>
      </c>
      <c r="G2003" s="98">
        <v>140</v>
      </c>
      <c r="H2003" s="49">
        <v>37</v>
      </c>
      <c r="I2003" s="49">
        <v>4.2999999999999997E-2</v>
      </c>
      <c r="J2003" s="99">
        <v>3.5999999999999999E-3</v>
      </c>
      <c r="K2003" s="98">
        <v>36</v>
      </c>
      <c r="L2003" s="98">
        <v>837.84248458963384</v>
      </c>
      <c r="M2003" s="20" t="s">
        <v>47226</v>
      </c>
      <c r="N2003" s="100"/>
      <c r="O2003" s="101" t="s">
        <v>40</v>
      </c>
      <c r="P2003" s="102">
        <v>60.244999999999997</v>
      </c>
      <c r="Q2003" s="102">
        <v>60.244999999999997</v>
      </c>
      <c r="R2003" s="102">
        <v>57.136000000000003</v>
      </c>
      <c r="S2003" s="95" t="s">
        <v>47004</v>
      </c>
      <c r="T2003" s="100">
        <v>6390</v>
      </c>
      <c r="U2003" s="100" t="s">
        <v>25966</v>
      </c>
      <c r="V2003" s="100" t="s">
        <v>25964</v>
      </c>
      <c r="W2003" s="100">
        <v>91.25</v>
      </c>
      <c r="X2003" s="100">
        <v>0</v>
      </c>
      <c r="Y2003" s="100" t="s">
        <v>36</v>
      </c>
      <c r="Z2003" s="100" t="s">
        <v>25967</v>
      </c>
      <c r="AA2003" s="100" t="s">
        <v>25968</v>
      </c>
      <c r="AB2003" s="100" t="s">
        <v>25969</v>
      </c>
      <c r="AC2003" s="100" t="s">
        <v>25970</v>
      </c>
      <c r="AD2003" s="100" t="s">
        <v>25971</v>
      </c>
      <c r="AE2003" s="100" t="s">
        <v>25972</v>
      </c>
      <c r="AF2003" s="100" t="s">
        <v>768</v>
      </c>
      <c r="AG2003" s="100" t="s">
        <v>769</v>
      </c>
      <c r="AH2003" t="s">
        <v>25973</v>
      </c>
      <c r="AI2003" t="s">
        <v>25963</v>
      </c>
      <c r="AJ2003">
        <v>100</v>
      </c>
      <c r="AK2003">
        <v>0</v>
      </c>
      <c r="AL2003" t="s">
        <v>69</v>
      </c>
      <c r="AM2003" t="s">
        <v>25974</v>
      </c>
      <c r="AN2003" t="s">
        <v>25975</v>
      </c>
      <c r="AO2003" t="s">
        <v>25976</v>
      </c>
      <c r="AS2003" s="55">
        <v>60245</v>
      </c>
      <c r="AT2003" s="104">
        <v>34.000379362670714</v>
      </c>
      <c r="AU2003" s="100" t="s">
        <v>25962</v>
      </c>
      <c r="AV2003" s="100" t="s">
        <v>25977</v>
      </c>
      <c r="AW2003" s="100">
        <v>36.768146851115745</v>
      </c>
      <c r="AX2003" s="100">
        <v>4.2798436655646727E-2</v>
      </c>
      <c r="AY2003" s="100">
        <v>3.5858348504119114E-3</v>
      </c>
      <c r="AZ2003" s="100">
        <v>13031242.836262204</v>
      </c>
      <c r="BA2003" s="100">
        <v>534341420.31799161</v>
      </c>
      <c r="BB2003" s="100">
        <v>354416.63375174336</v>
      </c>
    </row>
    <row r="2004" spans="1:54" x14ac:dyDescent="0.25">
      <c r="A2004" s="95" t="s">
        <v>43119</v>
      </c>
      <c r="B2004" s="51" t="s">
        <v>43120</v>
      </c>
      <c r="C2004" s="96" t="str">
        <f>HYPERLINK("http://www.UniProt.org/UniProt/SDHA_HUMAN","SDHA_HUMAN")</f>
        <v>SDHA_HUMAN</v>
      </c>
      <c r="D2004" s="97" t="s">
        <v>23518</v>
      </c>
      <c r="E2004" s="160" t="s">
        <v>40</v>
      </c>
      <c r="H2004" s="98">
        <v>8.5</v>
      </c>
      <c r="I2004" s="49">
        <v>4.2999999999999997E-2</v>
      </c>
      <c r="J2004" s="99">
        <v>6.0999999999999999E-5</v>
      </c>
      <c r="K2004" s="98">
        <v>0.61</v>
      </c>
      <c r="L2004" s="98">
        <v>14.35451601694743</v>
      </c>
      <c r="M2004" s="145" t="s">
        <v>47226</v>
      </c>
      <c r="N2004" s="100"/>
      <c r="O2004" s="101" t="s">
        <v>311</v>
      </c>
      <c r="P2004" s="102">
        <v>72.753</v>
      </c>
      <c r="Q2004" s="102">
        <v>72.754000000000005</v>
      </c>
      <c r="R2004" s="102">
        <v>72.691999999999993</v>
      </c>
      <c r="S2004" s="95" t="s">
        <v>47004</v>
      </c>
      <c r="T2004" s="100">
        <v>4993</v>
      </c>
      <c r="U2004" s="100" t="s">
        <v>23519</v>
      </c>
      <c r="V2004" s="100" t="s">
        <v>23517</v>
      </c>
      <c r="W2004" s="100">
        <v>86.52</v>
      </c>
      <c r="X2004" s="100">
        <v>0</v>
      </c>
      <c r="Y2004" s="100" t="s">
        <v>36</v>
      </c>
      <c r="Z2004" s="100" t="s">
        <v>23520</v>
      </c>
      <c r="AA2004" s="100" t="s">
        <v>23521</v>
      </c>
      <c r="AB2004" s="100" t="s">
        <v>23522</v>
      </c>
      <c r="AC2004" s="100" t="s">
        <v>23523</v>
      </c>
      <c r="AD2004" s="100" t="s">
        <v>23524</v>
      </c>
      <c r="AE2004" s="100" t="s">
        <v>23526</v>
      </c>
      <c r="AF2004" s="100" t="s">
        <v>23525</v>
      </c>
      <c r="AG2004" s="100"/>
      <c r="AH2004" t="s">
        <v>43121</v>
      </c>
      <c r="AI2004" t="s">
        <v>43120</v>
      </c>
      <c r="AJ2004">
        <v>100</v>
      </c>
      <c r="AK2004">
        <v>0</v>
      </c>
      <c r="AL2004" t="s">
        <v>47</v>
      </c>
      <c r="AM2004" t="s">
        <v>43122</v>
      </c>
      <c r="AN2004" t="s">
        <v>43123</v>
      </c>
      <c r="AO2004" t="s">
        <v>43124</v>
      </c>
      <c r="AP2004" t="s">
        <v>23527</v>
      </c>
      <c r="AQ2004" t="s">
        <v>4845</v>
      </c>
      <c r="AR2004" t="s">
        <v>23528</v>
      </c>
      <c r="AS2004" s="55">
        <v>72754</v>
      </c>
      <c r="AT2004" s="104">
        <v>34.000606842145189</v>
      </c>
      <c r="AU2004" s="100" t="s">
        <v>43119</v>
      </c>
      <c r="AV2004" s="100" t="s">
        <v>43125</v>
      </c>
      <c r="AW2004" s="100">
        <v>8.5358205008074499</v>
      </c>
      <c r="AX2004" s="100">
        <v>4.2543627102078971E-2</v>
      </c>
      <c r="AY2004" s="100">
        <v>6.1069317665583136E-5</v>
      </c>
      <c r="AZ2004" s="100">
        <v>221931.33302099368</v>
      </c>
      <c r="BA2004" s="100">
        <v>9154718.9567855783</v>
      </c>
      <c r="BB2004" s="100">
        <v>26000</v>
      </c>
    </row>
    <row r="2005" spans="1:54" x14ac:dyDescent="0.25">
      <c r="A2005" s="95" t="s">
        <v>8493</v>
      </c>
      <c r="B2005" s="51" t="s">
        <v>8494</v>
      </c>
      <c r="C2005" s="96" t="str">
        <f>HYPERLINK("http://www.UniProt.org/UniProt/F10A1_HUMAN","F10A1_HUMAN")</f>
        <v>F10A1_HUMAN</v>
      </c>
      <c r="D2005" s="97" t="s">
        <v>8496</v>
      </c>
      <c r="E2005" s="159">
        <v>-0.2</v>
      </c>
      <c r="F2005" s="98">
        <v>2300</v>
      </c>
      <c r="G2005" s="98">
        <v>1400</v>
      </c>
      <c r="H2005" s="98">
        <v>92</v>
      </c>
      <c r="I2005" s="49">
        <v>4.2000000000000003E-2</v>
      </c>
      <c r="J2005" s="99">
        <v>6.6E-4</v>
      </c>
      <c r="K2005" s="98">
        <v>6.6</v>
      </c>
      <c r="L2005" s="98">
        <v>158.11029513836749</v>
      </c>
      <c r="M2005" s="20" t="s">
        <v>47226</v>
      </c>
      <c r="N2005" s="100"/>
      <c r="O2005" s="101" t="s">
        <v>40</v>
      </c>
      <c r="P2005" s="102">
        <v>41.908000000000001</v>
      </c>
      <c r="Q2005" s="102">
        <v>41.908000000000001</v>
      </c>
      <c r="R2005" s="102">
        <v>41.332000000000001</v>
      </c>
      <c r="S2005" s="95" t="s">
        <v>47004</v>
      </c>
      <c r="T2005" s="100">
        <v>2456</v>
      </c>
      <c r="U2005" s="100" t="s">
        <v>8497</v>
      </c>
      <c r="V2005" s="100" t="s">
        <v>8495</v>
      </c>
      <c r="W2005" s="100">
        <v>68.239999999999995</v>
      </c>
      <c r="X2005" s="103">
        <v>1.9999999999999999E-151</v>
      </c>
      <c r="Y2005" s="100" t="s">
        <v>36</v>
      </c>
      <c r="Z2005" s="100" t="s">
        <v>8498</v>
      </c>
      <c r="AA2005" s="100" t="s">
        <v>8499</v>
      </c>
      <c r="AB2005" s="100" t="s">
        <v>8500</v>
      </c>
      <c r="AC2005" s="100" t="s">
        <v>8501</v>
      </c>
      <c r="AD2005" s="100" t="s">
        <v>8502</v>
      </c>
      <c r="AE2005" s="100" t="s">
        <v>8503</v>
      </c>
      <c r="AF2005" s="100" t="s">
        <v>4762</v>
      </c>
      <c r="AG2005" s="100" t="s">
        <v>2982</v>
      </c>
      <c r="AH2005" t="s">
        <v>8504</v>
      </c>
      <c r="AI2005" t="s">
        <v>8494</v>
      </c>
      <c r="AJ2005">
        <v>100</v>
      </c>
      <c r="AK2005">
        <v>0</v>
      </c>
      <c r="AL2005" t="s">
        <v>69</v>
      </c>
      <c r="AM2005" t="s">
        <v>8505</v>
      </c>
      <c r="AN2005" t="s">
        <v>8506</v>
      </c>
      <c r="AO2005" t="s">
        <v>8507</v>
      </c>
      <c r="AS2005" s="55">
        <v>41908</v>
      </c>
      <c r="AT2005" s="104">
        <v>13.993541442411194</v>
      </c>
      <c r="AU2005" s="100" t="s">
        <v>8493</v>
      </c>
      <c r="AV2005" s="100" t="s">
        <v>8508</v>
      </c>
      <c r="AW2005" s="100">
        <v>92.237606508875743</v>
      </c>
      <c r="AX2005" s="100">
        <v>4.1737426698291114E-2</v>
      </c>
      <c r="AY2005" s="100">
        <v>6.5991168535827871E-4</v>
      </c>
      <c r="AZ2005" s="100">
        <v>2398177.7692307695</v>
      </c>
      <c r="BA2005" s="100">
        <v>100836232.61538462</v>
      </c>
      <c r="BB2005" s="100">
        <v>26000</v>
      </c>
    </row>
    <row r="2006" spans="1:54" x14ac:dyDescent="0.25">
      <c r="A2006" s="95" t="s">
        <v>35892</v>
      </c>
      <c r="B2006" s="51" t="s">
        <v>35893</v>
      </c>
      <c r="C2006" s="96" t="str">
        <f>HYPERLINK("http://www.UniProt.org/UniProt/GLO2_HUMAN","GLO2_HUMAN")</f>
        <v>GLO2_HUMAN</v>
      </c>
      <c r="D2006" s="97" t="s">
        <v>35895</v>
      </c>
      <c r="E2006" s="160" t="s">
        <v>40</v>
      </c>
      <c r="H2006" s="49">
        <v>4.9000000000000004</v>
      </c>
      <c r="I2006" s="49">
        <v>4.2000000000000003E-2</v>
      </c>
      <c r="J2006" s="99">
        <v>4.4999999999999999E-4</v>
      </c>
      <c r="K2006" s="98">
        <v>4.5</v>
      </c>
      <c r="L2006" s="98">
        <v>107.85268607048492</v>
      </c>
      <c r="M2006" s="148" t="s">
        <v>47226</v>
      </c>
      <c r="N2006" s="100"/>
      <c r="O2006" s="101" t="s">
        <v>311</v>
      </c>
      <c r="P2006" s="102">
        <v>34.378999999999998</v>
      </c>
      <c r="Q2006" s="102">
        <v>29.048999999999999</v>
      </c>
      <c r="R2006" s="102">
        <v>33.805999999999997</v>
      </c>
      <c r="S2006" s="95" t="s">
        <v>47004</v>
      </c>
      <c r="T2006" s="100">
        <v>4203</v>
      </c>
      <c r="U2006" s="100" t="s">
        <v>35896</v>
      </c>
      <c r="V2006" s="100" t="s">
        <v>35894</v>
      </c>
      <c r="W2006" s="100">
        <v>74.75</v>
      </c>
      <c r="X2006" s="103">
        <v>5.9999999999999999E-171</v>
      </c>
      <c r="Y2006" s="100" t="s">
        <v>36</v>
      </c>
      <c r="Z2006" s="100" t="s">
        <v>35897</v>
      </c>
      <c r="AA2006" s="100" t="s">
        <v>35898</v>
      </c>
      <c r="AB2006" s="100" t="s">
        <v>35899</v>
      </c>
      <c r="AC2006" s="100" t="s">
        <v>35900</v>
      </c>
      <c r="AD2006" s="100" t="s">
        <v>34840</v>
      </c>
      <c r="AE2006" s="100" t="s">
        <v>35901</v>
      </c>
      <c r="AF2006" s="100"/>
      <c r="AG2006" s="100"/>
      <c r="AH2006" t="s">
        <v>35902</v>
      </c>
      <c r="AI2006" t="s">
        <v>35893</v>
      </c>
      <c r="AJ2006">
        <v>99.62</v>
      </c>
      <c r="AK2006">
        <v>0</v>
      </c>
      <c r="AL2006" t="s">
        <v>69</v>
      </c>
      <c r="AM2006" t="s">
        <v>35903</v>
      </c>
      <c r="AN2006" t="s">
        <v>35904</v>
      </c>
      <c r="AO2006" t="s">
        <v>35905</v>
      </c>
      <c r="AS2006" s="55">
        <v>29049</v>
      </c>
      <c r="AT2006" s="104">
        <v>18</v>
      </c>
      <c r="AU2006" s="100" t="s">
        <v>35892</v>
      </c>
      <c r="AV2006" s="100" t="s">
        <v>35906</v>
      </c>
      <c r="AW2006" s="100">
        <v>4.9080305069537911</v>
      </c>
      <c r="AX2006" s="100">
        <v>4.1867985129606933E-2</v>
      </c>
      <c r="AY2006" s="100">
        <v>4.5155746565872274E-4</v>
      </c>
      <c r="AZ2006" s="100">
        <v>1641000</v>
      </c>
      <c r="BA2006" s="100">
        <v>68784000</v>
      </c>
      <c r="BB2006" s="100">
        <v>334350</v>
      </c>
    </row>
    <row r="2007" spans="1:54" x14ac:dyDescent="0.25">
      <c r="A2007" s="95" t="s">
        <v>32791</v>
      </c>
      <c r="B2007" s="51" t="s">
        <v>32792</v>
      </c>
      <c r="C2007" s="96" t="str">
        <f>HYPERLINK("http://www.UniProt.org/UniProt/CNBP_HUMAN","CNBP_HUMAN")</f>
        <v>CNBP_HUMAN</v>
      </c>
      <c r="D2007" s="97" t="s">
        <v>32794</v>
      </c>
      <c r="E2007" s="159">
        <v>-0.24</v>
      </c>
      <c r="F2007" s="98">
        <v>87</v>
      </c>
      <c r="G2007" s="98">
        <v>51</v>
      </c>
      <c r="H2007" s="98">
        <v>13</v>
      </c>
      <c r="I2007" s="49">
        <v>4.2000000000000003E-2</v>
      </c>
      <c r="J2007" s="99">
        <v>9.0000000000000006E-5</v>
      </c>
      <c r="K2007" s="98">
        <v>0.9</v>
      </c>
      <c r="L2007" s="98">
        <v>21.483252387326363</v>
      </c>
      <c r="M2007" s="146" t="s">
        <v>47226</v>
      </c>
      <c r="N2007" s="100"/>
      <c r="O2007" s="101" t="s">
        <v>40</v>
      </c>
      <c r="P2007" s="102">
        <v>19.41</v>
      </c>
      <c r="Q2007" s="102">
        <v>19.411000000000001</v>
      </c>
      <c r="R2007" s="102">
        <v>19.463000000000001</v>
      </c>
      <c r="S2007" s="95" t="s">
        <v>47004</v>
      </c>
      <c r="T2007" s="100">
        <v>5042</v>
      </c>
      <c r="U2007" s="100" t="s">
        <v>32796</v>
      </c>
      <c r="V2007" s="100" t="s">
        <v>32793</v>
      </c>
      <c r="W2007" s="100">
        <v>91.57</v>
      </c>
      <c r="X2007" s="103">
        <v>5E-108</v>
      </c>
      <c r="Y2007" s="100" t="s">
        <v>36</v>
      </c>
      <c r="Z2007" s="100" t="s">
        <v>32797</v>
      </c>
      <c r="AA2007" s="100" t="s">
        <v>32798</v>
      </c>
      <c r="AB2007" s="100" t="s">
        <v>32799</v>
      </c>
      <c r="AC2007" s="100" t="s">
        <v>32800</v>
      </c>
      <c r="AD2007" s="100" t="s">
        <v>32801</v>
      </c>
      <c r="AE2007" s="100" t="s">
        <v>32802</v>
      </c>
      <c r="AF2007" s="100"/>
      <c r="AG2007" s="100"/>
      <c r="AH2007" t="s">
        <v>32803</v>
      </c>
      <c r="AI2007" t="s">
        <v>32792</v>
      </c>
      <c r="AJ2007">
        <v>100</v>
      </c>
      <c r="AK2007" s="54">
        <v>3.0000000000000002E-126</v>
      </c>
      <c r="AL2007" t="s">
        <v>69</v>
      </c>
      <c r="AM2007" t="s">
        <v>32795</v>
      </c>
      <c r="AO2007" t="s">
        <v>32804</v>
      </c>
      <c r="AS2007" s="55">
        <v>19411</v>
      </c>
      <c r="AT2007" s="104">
        <v>15</v>
      </c>
      <c r="AU2007" s="100" t="s">
        <v>32791</v>
      </c>
      <c r="AV2007" s="100" t="s">
        <v>32791</v>
      </c>
      <c r="AW2007" s="100">
        <v>12.538205128205128</v>
      </c>
      <c r="AX2007" s="100">
        <v>4.1755446683368655E-2</v>
      </c>
      <c r="AY2007" s="100">
        <v>8.9704279964435837E-5</v>
      </c>
      <c r="AZ2007" s="100">
        <v>325993.33333333331</v>
      </c>
      <c r="BA2007" s="100">
        <v>13701133.333333334</v>
      </c>
      <c r="BB2007" s="100">
        <v>26000</v>
      </c>
    </row>
    <row r="2008" spans="1:54" x14ac:dyDescent="0.25">
      <c r="A2008" s="95" t="s">
        <v>7884</v>
      </c>
      <c r="B2008" s="51" t="s">
        <v>49101</v>
      </c>
      <c r="C2008" s="96" t="str">
        <f>HYPERLINK("http://www.UniProt.org/UniProt/EMAL1_HUMAN","EMAL1_HUMAN")</f>
        <v>EMAL1_HUMAN</v>
      </c>
      <c r="D2008" s="97" t="s">
        <v>7887</v>
      </c>
      <c r="E2008" s="159">
        <v>-0.83</v>
      </c>
      <c r="F2008" s="98">
        <v>210</v>
      </c>
      <c r="G2008" s="98">
        <v>31</v>
      </c>
      <c r="H2008" s="98">
        <v>5.6</v>
      </c>
      <c r="I2008" s="49">
        <v>4.2000000000000003E-2</v>
      </c>
      <c r="J2008" s="99">
        <v>4.0000000000000003E-5</v>
      </c>
      <c r="K2008" s="98">
        <v>0.4</v>
      </c>
      <c r="L2008" s="98">
        <v>9.5098006700110425</v>
      </c>
      <c r="M2008" s="151" t="s">
        <v>47226</v>
      </c>
      <c r="N2008" s="100"/>
      <c r="O2008" s="101" t="s">
        <v>40</v>
      </c>
      <c r="P2008" s="102">
        <v>92.123000000000005</v>
      </c>
      <c r="Q2008" s="102">
        <v>102.33199999999999</v>
      </c>
      <c r="R2008" s="102">
        <v>89.861000000000004</v>
      </c>
      <c r="S2008" s="95" t="s">
        <v>47004</v>
      </c>
      <c r="T2008" s="100">
        <v>4892</v>
      </c>
      <c r="U2008" s="100" t="s">
        <v>7888</v>
      </c>
      <c r="V2008" s="100" t="s">
        <v>7886</v>
      </c>
      <c r="W2008" s="100">
        <v>82.82</v>
      </c>
      <c r="X2008" s="100">
        <v>0</v>
      </c>
      <c r="Y2008" s="100" t="s">
        <v>36</v>
      </c>
      <c r="Z2008" s="100" t="s">
        <v>7889</v>
      </c>
      <c r="AA2008" s="100" t="s">
        <v>7890</v>
      </c>
      <c r="AB2008" s="100" t="s">
        <v>7891</v>
      </c>
      <c r="AC2008" s="100" t="s">
        <v>7892</v>
      </c>
      <c r="AD2008" s="100" t="s">
        <v>7893</v>
      </c>
      <c r="AE2008" s="100" t="s">
        <v>7894</v>
      </c>
      <c r="AF2008" s="100"/>
      <c r="AG2008" s="100"/>
      <c r="AH2008" t="s">
        <v>50980</v>
      </c>
      <c r="AI2008" t="s">
        <v>49101</v>
      </c>
      <c r="AJ2008">
        <v>91.19</v>
      </c>
      <c r="AK2008">
        <v>0</v>
      </c>
      <c r="AL2008" t="s">
        <v>69</v>
      </c>
      <c r="AM2008" t="s">
        <v>50981</v>
      </c>
      <c r="AO2008" t="s">
        <v>415</v>
      </c>
      <c r="AR2008" t="s">
        <v>370</v>
      </c>
      <c r="AS2008" s="55">
        <v>90924</v>
      </c>
      <c r="AT2008" s="104">
        <v>49.000429409800084</v>
      </c>
      <c r="AU2008" s="100" t="s">
        <v>7901</v>
      </c>
      <c r="AV2008" s="100" t="s">
        <v>7902</v>
      </c>
      <c r="AW2008" s="100">
        <v>5.6442990450153552</v>
      </c>
      <c r="AX2008" s="100">
        <v>4.2463559422082062E-2</v>
      </c>
      <c r="AY2008" s="100">
        <v>4.0381998584316973E-5</v>
      </c>
      <c r="AZ2008" s="100">
        <v>146751.77517039923</v>
      </c>
      <c r="BA2008" s="100">
        <v>6064959.0948393382</v>
      </c>
      <c r="BB2008" s="100">
        <v>26000</v>
      </c>
    </row>
    <row r="2009" spans="1:54" x14ac:dyDescent="0.25">
      <c r="A2009" s="95" t="s">
        <v>44912</v>
      </c>
      <c r="B2009" s="51" t="s">
        <v>44899</v>
      </c>
      <c r="C2009" s="96" t="str">
        <f>HYPERLINK("http://www.UniProt.org/UniProt/TIM_HUMAN","TIM_HUMAN")</f>
        <v>TIM_HUMAN</v>
      </c>
      <c r="D2009" s="97" t="s">
        <v>44901</v>
      </c>
      <c r="E2009" s="159">
        <v>3.26</v>
      </c>
      <c r="F2009" s="98">
        <v>0.1</v>
      </c>
      <c r="G2009" s="98">
        <v>200</v>
      </c>
      <c r="H2009" s="98">
        <v>3.2</v>
      </c>
      <c r="I2009" s="49">
        <v>4.2000000000000003E-2</v>
      </c>
      <c r="J2009" s="99">
        <v>2.3E-5</v>
      </c>
      <c r="K2009" s="98">
        <v>0.23</v>
      </c>
      <c r="L2009" s="98">
        <v>5.5084407359487999</v>
      </c>
      <c r="M2009" s="147" t="s">
        <v>47226</v>
      </c>
      <c r="N2009" s="100"/>
      <c r="O2009" s="101" t="s">
        <v>40</v>
      </c>
      <c r="P2009" s="102">
        <v>32.005000000000003</v>
      </c>
      <c r="Q2009" s="102">
        <v>149.40600000000001</v>
      </c>
      <c r="R2009" s="102">
        <v>138.65799999999999</v>
      </c>
      <c r="S2009" s="95" t="s">
        <v>47004</v>
      </c>
      <c r="T2009" s="100">
        <v>5827</v>
      </c>
      <c r="U2009" s="100" t="s">
        <v>44902</v>
      </c>
      <c r="V2009" s="100" t="s">
        <v>44900</v>
      </c>
      <c r="W2009" s="100">
        <v>70.61</v>
      </c>
      <c r="X2009" s="103">
        <v>9.9999999999999998E-114</v>
      </c>
      <c r="Y2009" s="100" t="s">
        <v>36</v>
      </c>
      <c r="Z2009" s="100" t="s">
        <v>44903</v>
      </c>
      <c r="AA2009" s="100" t="s">
        <v>44904</v>
      </c>
      <c r="AB2009" s="100" t="s">
        <v>44905</v>
      </c>
      <c r="AC2009" s="100" t="s">
        <v>44906</v>
      </c>
      <c r="AD2009" s="100" t="s">
        <v>44907</v>
      </c>
      <c r="AE2009" s="100" t="s">
        <v>44908</v>
      </c>
      <c r="AF2009" s="100"/>
      <c r="AG2009" s="100"/>
      <c r="AH2009" t="s">
        <v>44909</v>
      </c>
      <c r="AI2009" t="s">
        <v>44899</v>
      </c>
      <c r="AJ2009">
        <v>90.61</v>
      </c>
      <c r="AK2009" s="54">
        <v>1.9999999999999999E-148</v>
      </c>
      <c r="AL2009" t="s">
        <v>69</v>
      </c>
      <c r="AM2009" t="s">
        <v>44910</v>
      </c>
      <c r="AO2009" t="s">
        <v>44911</v>
      </c>
      <c r="AS2009" s="55">
        <v>149406</v>
      </c>
      <c r="AT2009" s="104">
        <v>20.000332634800252</v>
      </c>
      <c r="AU2009" s="100" t="s">
        <v>44912</v>
      </c>
      <c r="AV2009" s="100" t="s">
        <v>44912</v>
      </c>
      <c r="AW2009" s="100">
        <v>3.2020621287505553</v>
      </c>
      <c r="AX2009" s="100">
        <v>4.1589037225263921E-2</v>
      </c>
      <c r="AY2009" s="100">
        <v>2.2909074682053483E-5</v>
      </c>
      <c r="AZ2009" s="100">
        <v>83253.615347514438</v>
      </c>
      <c r="BA2009" s="100">
        <v>3513056.5717564491</v>
      </c>
      <c r="BB2009" s="100">
        <v>26000</v>
      </c>
    </row>
    <row r="2010" spans="1:54" x14ac:dyDescent="0.25">
      <c r="A2010" s="95" t="s">
        <v>18751</v>
      </c>
      <c r="B2010" s="51" t="s">
        <v>18752</v>
      </c>
      <c r="C2010" s="96" t="str">
        <f>HYPERLINK("http://www.UniProt.org/UniProt/PSA2_HUMAN","PSA2_HUMAN")</f>
        <v>PSA2_HUMAN</v>
      </c>
      <c r="D2010" s="97" t="s">
        <v>18754</v>
      </c>
      <c r="E2010" s="159">
        <v>-0.01</v>
      </c>
      <c r="F2010" s="98">
        <v>2600</v>
      </c>
      <c r="G2010" s="98">
        <v>2500</v>
      </c>
      <c r="H2010" s="98">
        <v>1300</v>
      </c>
      <c r="I2010" s="49">
        <v>4.1000000000000002E-2</v>
      </c>
      <c r="J2010" s="99">
        <v>9.1000000000000004E-3</v>
      </c>
      <c r="K2010" s="98">
        <v>91</v>
      </c>
      <c r="L2010" s="98">
        <v>2225.7769219460752</v>
      </c>
      <c r="M2010" s="148" t="s">
        <v>47226</v>
      </c>
      <c r="N2010" s="100"/>
      <c r="O2010" s="101" t="s">
        <v>40</v>
      </c>
      <c r="P2010" s="102">
        <v>25.834</v>
      </c>
      <c r="Q2010" s="102">
        <v>25.834</v>
      </c>
      <c r="R2010" s="102">
        <v>25.899000000000001</v>
      </c>
      <c r="S2010" s="95" t="s">
        <v>47004</v>
      </c>
      <c r="T2010" s="100">
        <v>5285</v>
      </c>
      <c r="U2010" s="100" t="s">
        <v>18755</v>
      </c>
      <c r="V2010" s="100" t="s">
        <v>18753</v>
      </c>
      <c r="W2010" s="100">
        <v>95.73</v>
      </c>
      <c r="X2010" s="103">
        <v>6.9999999999999996E-168</v>
      </c>
      <c r="Y2010" s="100" t="s">
        <v>36</v>
      </c>
      <c r="Z2010" s="100" t="s">
        <v>18756</v>
      </c>
      <c r="AA2010" s="100" t="s">
        <v>18757</v>
      </c>
      <c r="AB2010" s="100" t="s">
        <v>18758</v>
      </c>
      <c r="AC2010" s="100" t="s">
        <v>18759</v>
      </c>
      <c r="AD2010" s="100" t="s">
        <v>18760</v>
      </c>
      <c r="AE2010" s="100" t="s">
        <v>18761</v>
      </c>
      <c r="AF2010" s="100" t="s">
        <v>18647</v>
      </c>
      <c r="AG2010" s="100" t="s">
        <v>18648</v>
      </c>
      <c r="AH2010" t="s">
        <v>18762</v>
      </c>
      <c r="AI2010" t="s">
        <v>18752</v>
      </c>
      <c r="AJ2010">
        <v>100</v>
      </c>
      <c r="AK2010" s="54">
        <v>7E-175</v>
      </c>
      <c r="AL2010" t="s">
        <v>47</v>
      </c>
      <c r="AM2010" t="s">
        <v>18763</v>
      </c>
      <c r="AN2010" t="s">
        <v>18764</v>
      </c>
      <c r="AO2010" t="s">
        <v>18765</v>
      </c>
      <c r="AP2010" t="s">
        <v>18766</v>
      </c>
      <c r="AQ2010" t="s">
        <v>659</v>
      </c>
      <c r="AR2010" t="s">
        <v>18767</v>
      </c>
      <c r="AS2010" s="55">
        <v>25834</v>
      </c>
      <c r="AT2010" s="104">
        <v>13.005246434641247</v>
      </c>
      <c r="AU2010" s="100" t="s">
        <v>18751</v>
      </c>
      <c r="AV2010" s="100" t="s">
        <v>18768</v>
      </c>
      <c r="AW2010" s="100">
        <v>1275.1214914772727</v>
      </c>
      <c r="AX2010" s="100">
        <v>4.098715030232146E-2</v>
      </c>
      <c r="AY2010" s="100">
        <v>9.1228253239242201E-3</v>
      </c>
      <c r="AZ2010" s="100">
        <v>33153158.77840909</v>
      </c>
      <c r="BA2010" s="100">
        <v>1419508826.1323864</v>
      </c>
      <c r="BB2010" s="100">
        <v>26000</v>
      </c>
    </row>
    <row r="2011" spans="1:54" x14ac:dyDescent="0.25">
      <c r="A2011" s="95" t="s">
        <v>5024</v>
      </c>
      <c r="B2011" s="51" t="s">
        <v>5025</v>
      </c>
      <c r="C2011" s="96" t="str">
        <f>HYPERLINK("http://www.UniProt.org/UniProt/CSN2_HUMAN","CSN2_HUMAN")</f>
        <v>CSN2_HUMAN</v>
      </c>
      <c r="D2011" s="97" t="s">
        <v>5027</v>
      </c>
      <c r="E2011" s="159">
        <v>0.3</v>
      </c>
      <c r="F2011" s="98">
        <v>410</v>
      </c>
      <c r="G2011" s="98">
        <v>820</v>
      </c>
      <c r="H2011" s="98">
        <v>210</v>
      </c>
      <c r="I2011" s="49">
        <v>4.1000000000000002E-2</v>
      </c>
      <c r="J2011" s="99">
        <v>1.5E-3</v>
      </c>
      <c r="K2011" s="98">
        <v>15</v>
      </c>
      <c r="L2011" s="98">
        <v>360.92052724799112</v>
      </c>
      <c r="M2011" s="145" t="s">
        <v>47226</v>
      </c>
      <c r="N2011" s="100"/>
      <c r="O2011" s="101" t="s">
        <v>40</v>
      </c>
      <c r="P2011" s="102">
        <v>51.701999999999998</v>
      </c>
      <c r="Q2011" s="102">
        <v>51.575000000000003</v>
      </c>
      <c r="R2011" s="102">
        <v>51.597000000000001</v>
      </c>
      <c r="S2011" s="95" t="s">
        <v>47004</v>
      </c>
      <c r="T2011" s="100">
        <v>4268</v>
      </c>
      <c r="U2011" s="100" t="s">
        <v>5028</v>
      </c>
      <c r="V2011" s="100" t="s">
        <v>5026</v>
      </c>
      <c r="W2011" s="100">
        <v>98.65</v>
      </c>
      <c r="X2011" s="100">
        <v>0</v>
      </c>
      <c r="Y2011" s="100" t="s">
        <v>36</v>
      </c>
      <c r="Z2011" s="100" t="s">
        <v>5029</v>
      </c>
      <c r="AA2011" s="100" t="s">
        <v>5030</v>
      </c>
      <c r="AB2011" s="100" t="s">
        <v>5031</v>
      </c>
      <c r="AC2011" s="100" t="s">
        <v>5032</v>
      </c>
      <c r="AD2011" s="100" t="s">
        <v>5033</v>
      </c>
      <c r="AE2011" s="100" t="s">
        <v>5035</v>
      </c>
      <c r="AF2011" s="100" t="s">
        <v>5014</v>
      </c>
      <c r="AG2011" s="100" t="s">
        <v>5034</v>
      </c>
      <c r="AH2011" t="s">
        <v>5036</v>
      </c>
      <c r="AI2011" t="s">
        <v>5025</v>
      </c>
      <c r="AJ2011">
        <v>100</v>
      </c>
      <c r="AK2011">
        <v>0</v>
      </c>
      <c r="AL2011" t="s">
        <v>69</v>
      </c>
      <c r="AM2011" t="s">
        <v>5037</v>
      </c>
      <c r="AN2011" t="s">
        <v>5038</v>
      </c>
      <c r="AO2011" t="s">
        <v>5039</v>
      </c>
      <c r="AS2011" s="55">
        <v>51575</v>
      </c>
      <c r="AT2011" s="104">
        <v>25.993666997495154</v>
      </c>
      <c r="AU2011" s="100" t="s">
        <v>5024</v>
      </c>
      <c r="AV2011" s="100" t="s">
        <v>5040</v>
      </c>
      <c r="AW2011" s="100">
        <v>208.41733372027974</v>
      </c>
      <c r="AX2011" s="100">
        <v>4.1314266476395918E-2</v>
      </c>
      <c r="AY2011" s="100">
        <v>1.4911166839524817E-3</v>
      </c>
      <c r="AZ2011" s="100">
        <v>5418850.6767272735</v>
      </c>
      <c r="BA2011" s="100">
        <v>230180243.54072729</v>
      </c>
      <c r="BB2011" s="100">
        <v>26000</v>
      </c>
    </row>
    <row r="2012" spans="1:54" x14ac:dyDescent="0.25">
      <c r="A2012" s="95" t="s">
        <v>33872</v>
      </c>
      <c r="B2012" s="51" t="s">
        <v>48989</v>
      </c>
      <c r="C2012" s="96" t="str">
        <f>HYPERLINK("http://www.UniProt.org/UniProt/DHX16_HUMAN","DHX16_HUMAN")</f>
        <v>DHX16_HUMAN</v>
      </c>
      <c r="D2012" s="97" t="s">
        <v>33874</v>
      </c>
      <c r="E2012" s="159">
        <v>2.87</v>
      </c>
      <c r="F2012" s="98">
        <v>0.3</v>
      </c>
      <c r="G2012" s="98">
        <v>190</v>
      </c>
      <c r="H2012" s="98">
        <v>0.56000000000000005</v>
      </c>
      <c r="I2012" s="49">
        <v>4.1000000000000002E-2</v>
      </c>
      <c r="J2012" s="99">
        <v>3.9999999999999998E-6</v>
      </c>
      <c r="K2012" s="98">
        <v>0.04</v>
      </c>
      <c r="L2012" s="98">
        <v>0.98488098819364878</v>
      </c>
      <c r="M2012" s="145" t="s">
        <v>47226</v>
      </c>
      <c r="N2012" s="100"/>
      <c r="O2012" s="101" t="s">
        <v>40</v>
      </c>
      <c r="P2012" s="102">
        <v>118.93</v>
      </c>
      <c r="Q2012" s="102">
        <v>87.234999999999999</v>
      </c>
      <c r="R2012" s="102">
        <v>119.264</v>
      </c>
      <c r="S2012" s="95" t="s">
        <v>47004</v>
      </c>
      <c r="T2012" s="100">
        <v>1669</v>
      </c>
      <c r="U2012" s="100" t="s">
        <v>33875</v>
      </c>
      <c r="V2012" s="100" t="s">
        <v>33873</v>
      </c>
      <c r="W2012" s="100">
        <v>72.44</v>
      </c>
      <c r="X2012" s="100">
        <v>0</v>
      </c>
      <c r="Y2012" s="100" t="s">
        <v>36</v>
      </c>
      <c r="Z2012" s="100" t="s">
        <v>33876</v>
      </c>
      <c r="AA2012" s="100" t="s">
        <v>33877</v>
      </c>
      <c r="AB2012" s="100" t="s">
        <v>33878</v>
      </c>
      <c r="AC2012" s="100" t="s">
        <v>33879</v>
      </c>
      <c r="AD2012" s="100"/>
      <c r="AE2012" s="100" t="s">
        <v>33880</v>
      </c>
      <c r="AF2012" s="100" t="s">
        <v>9919</v>
      </c>
      <c r="AG2012" s="100" t="s">
        <v>19127</v>
      </c>
      <c r="AH2012" t="s">
        <v>50647</v>
      </c>
      <c r="AI2012" t="s">
        <v>48989</v>
      </c>
      <c r="AJ2012">
        <v>94.69</v>
      </c>
      <c r="AK2012">
        <v>0</v>
      </c>
      <c r="AL2012" t="s">
        <v>69</v>
      </c>
      <c r="AM2012" t="s">
        <v>50648</v>
      </c>
      <c r="AO2012" t="s">
        <v>50649</v>
      </c>
      <c r="AS2012" s="55">
        <v>117070</v>
      </c>
      <c r="AT2012" s="104">
        <v>56.000437588885241</v>
      </c>
      <c r="AU2012" s="100" t="s">
        <v>33872</v>
      </c>
      <c r="AV2012" s="100" t="s">
        <v>33872</v>
      </c>
      <c r="AW2012" s="100">
        <v>0.55829234075164924</v>
      </c>
      <c r="AX2012" s="100">
        <v>4.0556055579708539E-2</v>
      </c>
      <c r="AY2012" s="100">
        <v>3.9942888096579892E-6</v>
      </c>
      <c r="AZ2012" s="100">
        <v>14515.600859542879</v>
      </c>
      <c r="BA2012" s="100">
        <v>628116.52041414345</v>
      </c>
      <c r="BB2012" s="100">
        <v>26000</v>
      </c>
    </row>
    <row r="2013" spans="1:54" x14ac:dyDescent="0.25">
      <c r="A2013" s="95" t="s">
        <v>18800</v>
      </c>
      <c r="B2013" s="51" t="s">
        <v>18801</v>
      </c>
      <c r="C2013" s="96" t="str">
        <f>HYPERLINK("http://www.UniProt.org/UniProt/PSA5_HUMAN","PSA5_HUMAN")</f>
        <v>PSA5_HUMAN</v>
      </c>
      <c r="D2013" s="97" t="s">
        <v>18803</v>
      </c>
      <c r="E2013" s="159">
        <v>-0.18</v>
      </c>
      <c r="F2013" s="98">
        <v>2800</v>
      </c>
      <c r="G2013" s="98">
        <v>1900</v>
      </c>
      <c r="H2013" s="49">
        <v>62</v>
      </c>
      <c r="I2013" s="49">
        <v>0.04</v>
      </c>
      <c r="J2013" s="99">
        <v>7.4999999999999997E-3</v>
      </c>
      <c r="K2013" s="98">
        <v>75</v>
      </c>
      <c r="L2013" s="98">
        <v>1862.3310104394436</v>
      </c>
      <c r="M2013" s="148" t="s">
        <v>47226</v>
      </c>
      <c r="N2013" s="100"/>
      <c r="O2013" s="101" t="s">
        <v>40</v>
      </c>
      <c r="P2013" s="102">
        <v>26.402000000000001</v>
      </c>
      <c r="Q2013" s="102">
        <v>26.402000000000001</v>
      </c>
      <c r="R2013" s="102">
        <v>26.411000000000001</v>
      </c>
      <c r="S2013" s="95" t="s">
        <v>47004</v>
      </c>
      <c r="T2013" s="100">
        <v>6801</v>
      </c>
      <c r="U2013" s="100" t="s">
        <v>18804</v>
      </c>
      <c r="V2013" s="100" t="s">
        <v>18802</v>
      </c>
      <c r="W2013" s="100">
        <v>96.27</v>
      </c>
      <c r="X2013" s="103">
        <v>3.0000000000000002E-174</v>
      </c>
      <c r="Y2013" s="100" t="s">
        <v>36</v>
      </c>
      <c r="Z2013" s="100" t="s">
        <v>18805</v>
      </c>
      <c r="AA2013" s="100" t="s">
        <v>18806</v>
      </c>
      <c r="AB2013" s="100" t="s">
        <v>18807</v>
      </c>
      <c r="AC2013" s="100" t="s">
        <v>18808</v>
      </c>
      <c r="AD2013" s="100" t="s">
        <v>18809</v>
      </c>
      <c r="AE2013" s="100" t="s">
        <v>18795</v>
      </c>
      <c r="AF2013" s="100" t="s">
        <v>18647</v>
      </c>
      <c r="AG2013" s="100" t="s">
        <v>18648</v>
      </c>
      <c r="AH2013" t="s">
        <v>18810</v>
      </c>
      <c r="AI2013" t="s">
        <v>18801</v>
      </c>
      <c r="AJ2013">
        <v>100</v>
      </c>
      <c r="AK2013" s="54">
        <v>2E-180</v>
      </c>
      <c r="AL2013" t="s">
        <v>69</v>
      </c>
      <c r="AO2013" t="s">
        <v>18811</v>
      </c>
      <c r="AP2013" t="s">
        <v>18748</v>
      </c>
      <c r="AQ2013" t="s">
        <v>18749</v>
      </c>
      <c r="AR2013" t="s">
        <v>370</v>
      </c>
      <c r="AS2013" s="55">
        <v>26402</v>
      </c>
      <c r="AT2013" s="104">
        <v>11.994355597365946</v>
      </c>
      <c r="AU2013" s="100" t="s">
        <v>18800</v>
      </c>
      <c r="AV2013" s="100" t="s">
        <v>18812</v>
      </c>
      <c r="AW2013" s="100">
        <v>62.359374700297309</v>
      </c>
      <c r="AX2013" s="100">
        <v>4.0049931744235975E-2</v>
      </c>
      <c r="AY2013" s="100">
        <v>7.4586229853273733E-3</v>
      </c>
      <c r="AZ2013" s="100">
        <v>27105299.435294118</v>
      </c>
      <c r="BA2013" s="100">
        <v>1187717996.5490196</v>
      </c>
      <c r="BB2013" s="100">
        <v>434662.78431372548</v>
      </c>
    </row>
    <row r="2014" spans="1:54" x14ac:dyDescent="0.25">
      <c r="A2014" s="95" t="s">
        <v>16771</v>
      </c>
      <c r="B2014" s="51" t="s">
        <v>16772</v>
      </c>
      <c r="C2014" s="96" t="str">
        <f>HYPERLINK("http://www.UniProt.org/UniProt/PAK2_HUMAN","PAK2_HUMAN")</f>
        <v>PAK2_HUMAN</v>
      </c>
      <c r="D2014" s="97" t="s">
        <v>16774</v>
      </c>
      <c r="E2014" s="159">
        <v>-0.11</v>
      </c>
      <c r="F2014" s="98">
        <v>460</v>
      </c>
      <c r="G2014" s="98">
        <v>360</v>
      </c>
      <c r="H2014" s="98">
        <v>140</v>
      </c>
      <c r="I2014" s="49">
        <v>0.04</v>
      </c>
      <c r="J2014" s="99">
        <v>1E-3</v>
      </c>
      <c r="K2014" s="98">
        <v>10</v>
      </c>
      <c r="L2014" s="98">
        <v>261.2016023419352</v>
      </c>
      <c r="M2014" s="20" t="s">
        <v>47226</v>
      </c>
      <c r="N2014" s="100"/>
      <c r="O2014" s="101" t="s">
        <v>40</v>
      </c>
      <c r="P2014" s="102">
        <v>61.728999999999999</v>
      </c>
      <c r="Q2014" s="102">
        <v>57.283999999999999</v>
      </c>
      <c r="R2014" s="102">
        <v>58.042999999999999</v>
      </c>
      <c r="S2014" s="95" t="s">
        <v>47004</v>
      </c>
      <c r="T2014" s="100">
        <v>9722</v>
      </c>
      <c r="U2014" s="100" t="s">
        <v>16776</v>
      </c>
      <c r="V2014" s="100" t="s">
        <v>16773</v>
      </c>
      <c r="W2014" s="100">
        <v>86.72</v>
      </c>
      <c r="X2014" s="100">
        <v>0</v>
      </c>
      <c r="Y2014" s="100" t="s">
        <v>36</v>
      </c>
      <c r="Z2014" s="100" t="s">
        <v>16775</v>
      </c>
      <c r="AA2014" s="100" t="s">
        <v>16777</v>
      </c>
      <c r="AB2014" s="100" t="s">
        <v>16778</v>
      </c>
      <c r="AC2014" s="100" t="s">
        <v>16779</v>
      </c>
      <c r="AD2014" s="100" t="s">
        <v>16461</v>
      </c>
      <c r="AE2014" s="100" t="s">
        <v>16780</v>
      </c>
      <c r="AF2014" s="100"/>
      <c r="AG2014" s="100"/>
      <c r="AH2014" t="s">
        <v>16781</v>
      </c>
      <c r="AI2014" t="s">
        <v>16772</v>
      </c>
      <c r="AJ2014">
        <v>99.42</v>
      </c>
      <c r="AK2014">
        <v>0</v>
      </c>
      <c r="AL2014" t="s">
        <v>69</v>
      </c>
      <c r="AM2014" t="s">
        <v>16782</v>
      </c>
      <c r="AN2014" t="s">
        <v>16783</v>
      </c>
      <c r="AO2014" t="s">
        <v>16784</v>
      </c>
      <c r="AS2014" s="55">
        <v>57284</v>
      </c>
      <c r="AT2014" s="104">
        <v>29.06045000961559</v>
      </c>
      <c r="AU2014" s="100" t="s">
        <v>16785</v>
      </c>
      <c r="AV2014" s="100" t="s">
        <v>16786</v>
      </c>
      <c r="AW2014" s="100">
        <v>144.24309428733031</v>
      </c>
      <c r="AX2014" s="100">
        <v>3.9509086403460396E-2</v>
      </c>
      <c r="AY2014" s="100">
        <v>1.031983667564982E-3</v>
      </c>
      <c r="AZ2014" s="100">
        <v>3750320.4514705883</v>
      </c>
      <c r="BA2014" s="100">
        <v>166583621.3272059</v>
      </c>
      <c r="BB2014" s="100">
        <v>26000</v>
      </c>
    </row>
    <row r="2015" spans="1:54" x14ac:dyDescent="0.25">
      <c r="A2015" s="95" t="s">
        <v>36313</v>
      </c>
      <c r="B2015" s="51" t="s">
        <v>48884</v>
      </c>
      <c r="C2015" s="96" t="str">
        <f>HYPERLINK("http://www.UniProt.org/UniProt/GSTK1_HUMAN","GSTK1_HUMAN")</f>
        <v>GSTK1_HUMAN</v>
      </c>
      <c r="D2015" s="97" t="s">
        <v>36315</v>
      </c>
      <c r="E2015" s="159">
        <v>-0.11</v>
      </c>
      <c r="F2015" s="98">
        <v>2.5</v>
      </c>
      <c r="G2015" s="98">
        <v>2</v>
      </c>
      <c r="H2015" s="98">
        <v>11</v>
      </c>
      <c r="I2015" s="49">
        <v>0.04</v>
      </c>
      <c r="J2015" s="99">
        <v>8.2000000000000001E-5</v>
      </c>
      <c r="K2015" s="98">
        <v>0.82000000000000006</v>
      </c>
      <c r="L2015" s="98">
        <v>20.487682698507939</v>
      </c>
      <c r="M2015" s="148" t="s">
        <v>47226</v>
      </c>
      <c r="N2015" s="100"/>
      <c r="O2015" s="101" t="s">
        <v>40</v>
      </c>
      <c r="P2015" s="102">
        <v>22.076000000000001</v>
      </c>
      <c r="Q2015" s="102">
        <v>294.04500000000002</v>
      </c>
      <c r="R2015" s="102">
        <v>25.497</v>
      </c>
      <c r="S2015" s="95" t="s">
        <v>47004</v>
      </c>
      <c r="T2015" s="100">
        <v>878</v>
      </c>
      <c r="U2015" s="100" t="s">
        <v>36316</v>
      </c>
      <c r="V2015" s="100" t="s">
        <v>36314</v>
      </c>
      <c r="W2015" s="100">
        <v>56.9</v>
      </c>
      <c r="X2015" s="103">
        <v>1.9999999999999999E-77</v>
      </c>
      <c r="Y2015" s="100" t="s">
        <v>36</v>
      </c>
      <c r="Z2015" s="100" t="s">
        <v>36317</v>
      </c>
      <c r="AA2015" s="100" t="s">
        <v>36318</v>
      </c>
      <c r="AB2015" s="100" t="s">
        <v>36319</v>
      </c>
      <c r="AC2015" s="100" t="s">
        <v>36320</v>
      </c>
      <c r="AD2015" s="100" t="s">
        <v>36321</v>
      </c>
      <c r="AE2015" s="100" t="s">
        <v>36322</v>
      </c>
      <c r="AF2015" s="100"/>
      <c r="AG2015" s="100"/>
      <c r="AH2015" t="s">
        <v>50267</v>
      </c>
      <c r="AI2015" t="s">
        <v>48884</v>
      </c>
      <c r="AJ2015">
        <v>100</v>
      </c>
      <c r="AK2015" s="54">
        <v>2E-140</v>
      </c>
      <c r="AL2015" t="s">
        <v>69</v>
      </c>
      <c r="AM2015" t="s">
        <v>50268</v>
      </c>
      <c r="AN2015" t="s">
        <v>50269</v>
      </c>
      <c r="AO2015" t="s">
        <v>50270</v>
      </c>
      <c r="AS2015" s="55">
        <v>21449</v>
      </c>
      <c r="AT2015" s="104">
        <v>15</v>
      </c>
      <c r="AU2015" s="100" t="s">
        <v>36313</v>
      </c>
      <c r="AV2015" s="100" t="s">
        <v>36323</v>
      </c>
      <c r="AW2015" s="100">
        <v>11.412564102564103</v>
      </c>
      <c r="AX2015" s="100">
        <v>3.985365751484083E-2</v>
      </c>
      <c r="AY2015" s="100">
        <v>8.1650908953906533E-5</v>
      </c>
      <c r="AZ2015" s="100">
        <v>296726.66666666669</v>
      </c>
      <c r="BA2015" s="100">
        <v>13066200</v>
      </c>
      <c r="BB2015" s="100">
        <v>26000</v>
      </c>
    </row>
    <row r="2016" spans="1:54" x14ac:dyDescent="0.25">
      <c r="A2016" s="95" t="s">
        <v>9576</v>
      </c>
      <c r="B2016" s="51" t="s">
        <v>9577</v>
      </c>
      <c r="C2016" s="96" t="str">
        <f>HYPERLINK("http://www.UniProt.org/UniProt/GDS1_HUMAN","GDS1_HUMAN")</f>
        <v>GDS1_HUMAN</v>
      </c>
      <c r="D2016" s="97" t="s">
        <v>9579</v>
      </c>
      <c r="E2016" s="159">
        <v>-1.65</v>
      </c>
      <c r="F2016" s="98">
        <v>160</v>
      </c>
      <c r="G2016" s="98">
        <v>3.7</v>
      </c>
      <c r="H2016" s="98">
        <v>41</v>
      </c>
      <c r="I2016" s="49">
        <v>3.9E-2</v>
      </c>
      <c r="J2016" s="99">
        <v>2.9E-4</v>
      </c>
      <c r="K2016" s="98">
        <v>2.9</v>
      </c>
      <c r="L2016" s="98">
        <v>74.903843139257262</v>
      </c>
      <c r="M2016" s="20" t="s">
        <v>47226</v>
      </c>
      <c r="N2016" s="100"/>
      <c r="O2016" s="101" t="s">
        <v>40</v>
      </c>
      <c r="P2016" s="102">
        <v>66.525999999999996</v>
      </c>
      <c r="Q2016" s="102">
        <v>66.527000000000001</v>
      </c>
      <c r="R2016" s="102">
        <v>66.316999999999993</v>
      </c>
      <c r="S2016" s="95" t="s">
        <v>47004</v>
      </c>
      <c r="T2016" s="100">
        <v>7663</v>
      </c>
      <c r="U2016" s="100" t="s">
        <v>9581</v>
      </c>
      <c r="V2016" s="100" t="s">
        <v>9578</v>
      </c>
      <c r="W2016" s="100">
        <v>85.5</v>
      </c>
      <c r="X2016" s="100">
        <v>0</v>
      </c>
      <c r="Y2016" s="100" t="s">
        <v>36</v>
      </c>
      <c r="Z2016" s="100" t="s">
        <v>9580</v>
      </c>
      <c r="AA2016" s="100" t="s">
        <v>9582</v>
      </c>
      <c r="AB2016" s="100" t="s">
        <v>9583</v>
      </c>
      <c r="AC2016" s="100"/>
      <c r="AD2016" s="100" t="s">
        <v>9584</v>
      </c>
      <c r="AE2016" s="100" t="s">
        <v>9585</v>
      </c>
      <c r="AF2016" s="100"/>
      <c r="AG2016" s="100"/>
      <c r="AH2016" t="s">
        <v>9586</v>
      </c>
      <c r="AI2016" t="s">
        <v>9577</v>
      </c>
      <c r="AJ2016">
        <v>100</v>
      </c>
      <c r="AK2016">
        <v>0</v>
      </c>
      <c r="AL2016" t="s">
        <v>47</v>
      </c>
      <c r="AM2016" t="s">
        <v>9587</v>
      </c>
      <c r="AN2016" t="s">
        <v>9588</v>
      </c>
      <c r="AO2016" t="s">
        <v>9589</v>
      </c>
      <c r="AP2016" t="s">
        <v>9590</v>
      </c>
      <c r="AQ2016" t="s">
        <v>9591</v>
      </c>
      <c r="AR2016" t="s">
        <v>7622</v>
      </c>
      <c r="AS2016" s="55">
        <v>66527</v>
      </c>
      <c r="AT2016" s="104">
        <v>36.99876998769988</v>
      </c>
      <c r="AU2016" s="100" t="s">
        <v>9576</v>
      </c>
      <c r="AV2016" s="100" t="s">
        <v>9592</v>
      </c>
      <c r="AW2016" s="100">
        <v>40.975478595540096</v>
      </c>
      <c r="AX2016" s="100">
        <v>3.9137918793284952E-2</v>
      </c>
      <c r="AY2016" s="100">
        <v>2.9315805300892046E-4</v>
      </c>
      <c r="AZ2016" s="100">
        <v>1065362.4434840425</v>
      </c>
      <c r="BA2016" s="100">
        <v>47770585.362367019</v>
      </c>
      <c r="BB2016" s="100">
        <v>26000</v>
      </c>
    </row>
    <row r="2017" spans="1:54" x14ac:dyDescent="0.25">
      <c r="A2017" s="95" t="s">
        <v>32825</v>
      </c>
      <c r="B2017" s="51" t="s">
        <v>32826</v>
      </c>
      <c r="C2017" s="96" t="str">
        <f>HYPERLINK("http://www.UniProt.org/UniProt/CNDD3_HUMAN","CNDD3_HUMAN")</f>
        <v>CNDD3_HUMAN</v>
      </c>
      <c r="D2017" s="97" t="s">
        <v>32828</v>
      </c>
      <c r="E2017" s="159">
        <v>2.2200000000000002</v>
      </c>
      <c r="F2017" s="98">
        <v>0.7</v>
      </c>
      <c r="G2017" s="98">
        <v>110</v>
      </c>
      <c r="H2017" s="98">
        <v>0.41</v>
      </c>
      <c r="I2017" s="49">
        <v>3.9E-2</v>
      </c>
      <c r="J2017" s="99">
        <v>2.9000000000000002E-6</v>
      </c>
      <c r="K2017" s="98">
        <v>2.9000000000000001E-2</v>
      </c>
      <c r="L2017" s="98">
        <v>0.73675363899332424</v>
      </c>
      <c r="M2017" s="20" t="s">
        <v>47226</v>
      </c>
      <c r="N2017" s="100"/>
      <c r="O2017" s="101" t="s">
        <v>40</v>
      </c>
      <c r="P2017" s="102">
        <v>167.95</v>
      </c>
      <c r="Q2017" s="102">
        <v>167.94</v>
      </c>
      <c r="R2017" s="102">
        <v>168.89099999999999</v>
      </c>
      <c r="S2017" s="95" t="s">
        <v>47004</v>
      </c>
      <c r="T2017" s="100">
        <v>6979</v>
      </c>
      <c r="U2017" s="100" t="s">
        <v>32829</v>
      </c>
      <c r="V2017" s="100" t="s">
        <v>32827</v>
      </c>
      <c r="W2017" s="100">
        <v>58.07</v>
      </c>
      <c r="X2017" s="100">
        <v>0</v>
      </c>
      <c r="Y2017" s="100" t="s">
        <v>36</v>
      </c>
      <c r="Z2017" s="100" t="s">
        <v>32830</v>
      </c>
      <c r="AA2017" s="100" t="s">
        <v>32831</v>
      </c>
      <c r="AB2017" s="100" t="s">
        <v>32832</v>
      </c>
      <c r="AC2017" s="100" t="s">
        <v>32833</v>
      </c>
      <c r="AD2017" s="100" t="s">
        <v>32834</v>
      </c>
      <c r="AE2017" s="100" t="s">
        <v>32836</v>
      </c>
      <c r="AF2017" s="100"/>
      <c r="AG2017" s="100" t="s">
        <v>32835</v>
      </c>
      <c r="AH2017" t="s">
        <v>32837</v>
      </c>
      <c r="AI2017" t="s">
        <v>32826</v>
      </c>
      <c r="AJ2017">
        <v>99.93</v>
      </c>
      <c r="AK2017">
        <v>0</v>
      </c>
      <c r="AL2017" t="s">
        <v>69</v>
      </c>
      <c r="AM2017" t="s">
        <v>32838</v>
      </c>
      <c r="AN2017" t="s">
        <v>32839</v>
      </c>
      <c r="AO2017" t="s">
        <v>32840</v>
      </c>
      <c r="AS2017" s="55">
        <v>167940</v>
      </c>
      <c r="AT2017" s="104">
        <v>83.000419503694857</v>
      </c>
      <c r="AU2017" s="100" t="s">
        <v>32825</v>
      </c>
      <c r="AV2017" s="100" t="s">
        <v>32825</v>
      </c>
      <c r="AW2017" s="100">
        <v>0.40505819369386881</v>
      </c>
      <c r="AX2017" s="100">
        <v>3.933443586813383E-2</v>
      </c>
      <c r="AY2017" s="100">
        <v>2.8979788763597134E-6</v>
      </c>
      <c r="AZ2017" s="100">
        <v>10531.513036040589</v>
      </c>
      <c r="BA2017" s="100">
        <v>469871.11912445084</v>
      </c>
      <c r="BB2017" s="100">
        <v>26000</v>
      </c>
    </row>
    <row r="2018" spans="1:54" x14ac:dyDescent="0.25">
      <c r="A2018" s="95" t="s">
        <v>18735</v>
      </c>
      <c r="B2018" s="51" t="s">
        <v>18736</v>
      </c>
      <c r="C2018" s="96" t="str">
        <f>HYPERLINK("http://www.UniProt.org/UniProt/PSA1_HUMAN","PSA1_HUMAN")</f>
        <v>PSA1_HUMAN</v>
      </c>
      <c r="D2018" s="97" t="s">
        <v>18738</v>
      </c>
      <c r="E2018" s="159">
        <v>-0.08</v>
      </c>
      <c r="F2018" s="98">
        <v>1700</v>
      </c>
      <c r="G2018" s="98">
        <v>1400</v>
      </c>
      <c r="H2018" s="49">
        <v>60</v>
      </c>
      <c r="I2018" s="49">
        <v>3.7999999999999999E-2</v>
      </c>
      <c r="J2018" s="99">
        <v>5.1999999999999998E-3</v>
      </c>
      <c r="K2018" s="98">
        <v>52</v>
      </c>
      <c r="L2018" s="98">
        <v>1391.5834129698778</v>
      </c>
      <c r="M2018" s="148" t="s">
        <v>47226</v>
      </c>
      <c r="N2018" s="100"/>
      <c r="O2018" s="101" t="s">
        <v>40</v>
      </c>
      <c r="P2018" s="102">
        <v>32.021999999999998</v>
      </c>
      <c r="Q2018" s="102">
        <v>29.317</v>
      </c>
      <c r="R2018" s="102">
        <v>29.556000000000001</v>
      </c>
      <c r="S2018" s="95" t="s">
        <v>47004</v>
      </c>
      <c r="T2018" s="100">
        <v>4622</v>
      </c>
      <c r="U2018" s="100" t="s">
        <v>18739</v>
      </c>
      <c r="V2018" s="100" t="s">
        <v>18737</v>
      </c>
      <c r="W2018" s="100">
        <v>93.92</v>
      </c>
      <c r="X2018" s="100">
        <v>0</v>
      </c>
      <c r="Y2018" s="100" t="s">
        <v>36</v>
      </c>
      <c r="Z2018" s="100" t="s">
        <v>18740</v>
      </c>
      <c r="AA2018" s="100" t="s">
        <v>18741</v>
      </c>
      <c r="AB2018" s="100" t="s">
        <v>18742</v>
      </c>
      <c r="AC2018" s="100" t="s">
        <v>18743</v>
      </c>
      <c r="AD2018" s="100" t="s">
        <v>18744</v>
      </c>
      <c r="AE2018" s="100" t="s">
        <v>18745</v>
      </c>
      <c r="AF2018" s="100" t="s">
        <v>18647</v>
      </c>
      <c r="AG2018" s="100" t="s">
        <v>18648</v>
      </c>
      <c r="AH2018" t="s">
        <v>18746</v>
      </c>
      <c r="AI2018" t="s">
        <v>18736</v>
      </c>
      <c r="AJ2018">
        <v>100</v>
      </c>
      <c r="AK2018">
        <v>0</v>
      </c>
      <c r="AL2018" t="s">
        <v>69</v>
      </c>
      <c r="AO2018" t="s">
        <v>18747</v>
      </c>
      <c r="AP2018" t="s">
        <v>18748</v>
      </c>
      <c r="AQ2018" t="s">
        <v>18749</v>
      </c>
      <c r="AS2018" s="55">
        <v>29317</v>
      </c>
      <c r="AT2018" s="104">
        <v>22.013963142335996</v>
      </c>
      <c r="AU2018" s="100" t="s">
        <v>18735</v>
      </c>
      <c r="AV2018" s="100" t="s">
        <v>18750</v>
      </c>
      <c r="AW2018" s="100">
        <v>60.299998558600116</v>
      </c>
      <c r="AX2018" s="100">
        <v>3.7577664552678532E-2</v>
      </c>
      <c r="AY2018" s="100">
        <v>5.2292454689653592E-3</v>
      </c>
      <c r="AZ2018" s="100">
        <v>19003543.219142858</v>
      </c>
      <c r="BA2018" s="100">
        <v>887494572.13485718</v>
      </c>
      <c r="BB2018" s="100">
        <v>315149.978</v>
      </c>
    </row>
    <row r="2019" spans="1:54" x14ac:dyDescent="0.25">
      <c r="A2019" s="95" t="s">
        <v>19456</v>
      </c>
      <c r="B2019" s="51" t="s">
        <v>19457</v>
      </c>
      <c r="C2019" s="96" t="str">
        <f>HYPERLINK("http://www.UniProt.org/UniProt/PYRG1_HUMAN","PYRG1_HUMAN")</f>
        <v>PYRG1_HUMAN</v>
      </c>
      <c r="D2019" s="97" t="s">
        <v>19459</v>
      </c>
      <c r="E2019" s="159">
        <v>-0.75</v>
      </c>
      <c r="F2019" s="98">
        <v>550</v>
      </c>
      <c r="G2019" s="98">
        <v>97</v>
      </c>
      <c r="H2019" s="49">
        <v>13</v>
      </c>
      <c r="I2019" s="49">
        <v>3.7999999999999999E-2</v>
      </c>
      <c r="J2019" s="99">
        <v>1.1000000000000001E-3</v>
      </c>
      <c r="K2019" s="98">
        <v>11</v>
      </c>
      <c r="L2019" s="98">
        <v>275.63275201487232</v>
      </c>
      <c r="M2019" s="151" t="s">
        <v>47226</v>
      </c>
      <c r="N2019" s="100"/>
      <c r="O2019" s="101" t="s">
        <v>40</v>
      </c>
      <c r="P2019" s="102">
        <v>66.870999999999995</v>
      </c>
      <c r="Q2019" s="102">
        <v>66.872</v>
      </c>
      <c r="R2019" s="102">
        <v>66.69</v>
      </c>
      <c r="S2019" s="95" t="s">
        <v>47004</v>
      </c>
      <c r="T2019" s="100">
        <v>8145</v>
      </c>
      <c r="U2019" s="100" t="s">
        <v>19460</v>
      </c>
      <c r="V2019" s="100" t="s">
        <v>19458</v>
      </c>
      <c r="W2019" s="100">
        <v>89.34</v>
      </c>
      <c r="X2019" s="100">
        <v>0</v>
      </c>
      <c r="Y2019" s="100" t="s">
        <v>36</v>
      </c>
      <c r="Z2019" s="100" t="s">
        <v>19461</v>
      </c>
      <c r="AA2019" s="100" t="s">
        <v>19462</v>
      </c>
      <c r="AB2019" s="100" t="s">
        <v>19463</v>
      </c>
      <c r="AC2019" s="100" t="s">
        <v>19464</v>
      </c>
      <c r="AD2019" s="100" t="s">
        <v>19465</v>
      </c>
      <c r="AE2019" s="100" t="s">
        <v>19467</v>
      </c>
      <c r="AF2019" s="100" t="s">
        <v>19466</v>
      </c>
      <c r="AG2019" s="100"/>
      <c r="AH2019" t="s">
        <v>19468</v>
      </c>
      <c r="AI2019" t="s">
        <v>19457</v>
      </c>
      <c r="AJ2019">
        <v>99.49</v>
      </c>
      <c r="AK2019">
        <v>0</v>
      </c>
      <c r="AL2019" t="s">
        <v>47</v>
      </c>
      <c r="AM2019" t="s">
        <v>19469</v>
      </c>
      <c r="AN2019" t="s">
        <v>19470</v>
      </c>
      <c r="AO2019" t="s">
        <v>19471</v>
      </c>
      <c r="AP2019" t="s">
        <v>19472</v>
      </c>
      <c r="AR2019" t="s">
        <v>19473</v>
      </c>
      <c r="AS2019" s="55">
        <v>66872</v>
      </c>
      <c r="AT2019" s="104">
        <v>33.01845148759601</v>
      </c>
      <c r="AU2019" s="100" t="s">
        <v>19456</v>
      </c>
      <c r="AV2019" s="100" t="s">
        <v>19474</v>
      </c>
      <c r="AW2019" s="100">
        <v>13.125171231628082</v>
      </c>
      <c r="AX2019" s="100">
        <v>3.8095500233140941E-2</v>
      </c>
      <c r="AY2019" s="100">
        <v>1.0500367568643848E-3</v>
      </c>
      <c r="AZ2019" s="100">
        <v>3815926.9839572189</v>
      </c>
      <c r="BA2019" s="100">
        <v>175787214.07272726</v>
      </c>
      <c r="BB2019" s="100">
        <v>290733.50104278076</v>
      </c>
    </row>
    <row r="2020" spans="1:54" x14ac:dyDescent="0.25">
      <c r="A2020" s="95" t="s">
        <v>26829</v>
      </c>
      <c r="B2020" s="51" t="s">
        <v>26830</v>
      </c>
      <c r="C2020" s="96" t="str">
        <f>HYPERLINK("http://www.UniProt.org/UniProt/TCPG_HUMAN","TCPG_HUMAN")</f>
        <v>TCPG_HUMAN</v>
      </c>
      <c r="D2020" s="97" t="s">
        <v>26832</v>
      </c>
      <c r="E2020" s="159">
        <v>-0.81</v>
      </c>
      <c r="F2020" s="98">
        <v>4200</v>
      </c>
      <c r="G2020" s="98">
        <v>650</v>
      </c>
      <c r="H2020" s="49">
        <v>10</v>
      </c>
      <c r="I2020" s="49">
        <v>3.6999999999999998E-2</v>
      </c>
      <c r="J2020" s="99">
        <v>1.4999999999999999E-2</v>
      </c>
      <c r="K2020" s="98">
        <v>150</v>
      </c>
      <c r="L2020" s="98">
        <v>4065.7167082494134</v>
      </c>
      <c r="M2020" s="145" t="s">
        <v>47226</v>
      </c>
      <c r="N2020" s="100"/>
      <c r="O2020" s="101" t="s">
        <v>40</v>
      </c>
      <c r="P2020" s="102">
        <v>60.636000000000003</v>
      </c>
      <c r="Q2020" s="102">
        <v>60.636000000000003</v>
      </c>
      <c r="R2020" s="102">
        <v>60.533999999999999</v>
      </c>
      <c r="S2020" s="95" t="s">
        <v>47004</v>
      </c>
      <c r="T2020" s="100">
        <v>6217</v>
      </c>
      <c r="U2020" s="100" t="s">
        <v>26833</v>
      </c>
      <c r="V2020" s="100" t="s">
        <v>26831</v>
      </c>
      <c r="W2020" s="100">
        <v>87.18</v>
      </c>
      <c r="X2020" s="100">
        <v>0</v>
      </c>
      <c r="Y2020" s="100" t="s">
        <v>36</v>
      </c>
      <c r="Z2020" s="100" t="s">
        <v>26834</v>
      </c>
      <c r="AA2020" s="100" t="s">
        <v>26835</v>
      </c>
      <c r="AB2020" s="100" t="s">
        <v>26836</v>
      </c>
      <c r="AC2020" s="100" t="s">
        <v>26837</v>
      </c>
      <c r="AD2020" s="100" t="s">
        <v>26838</v>
      </c>
      <c r="AE2020" s="100" t="s">
        <v>26778</v>
      </c>
      <c r="AF2020" s="100" t="s">
        <v>26776</v>
      </c>
      <c r="AG2020" s="100" t="s">
        <v>26777</v>
      </c>
      <c r="AH2020" t="s">
        <v>26839</v>
      </c>
      <c r="AI2020" t="s">
        <v>26830</v>
      </c>
      <c r="AJ2020">
        <v>100</v>
      </c>
      <c r="AK2020">
        <v>0</v>
      </c>
      <c r="AL2020" t="s">
        <v>47</v>
      </c>
      <c r="AM2020" t="s">
        <v>26840</v>
      </c>
      <c r="AN2020" t="s">
        <v>26841</v>
      </c>
      <c r="AO2020" t="s">
        <v>26842</v>
      </c>
      <c r="AP2020" t="s">
        <v>26843</v>
      </c>
      <c r="AQ2020" t="s">
        <v>102</v>
      </c>
      <c r="AR2020" t="s">
        <v>26844</v>
      </c>
      <c r="AS2020" s="55">
        <v>60636</v>
      </c>
      <c r="AT2020" s="104">
        <v>37.941049249212135</v>
      </c>
      <c r="AU2020" s="100" t="s">
        <v>26829</v>
      </c>
      <c r="AV2020" s="100" t="s">
        <v>26845</v>
      </c>
      <c r="AW2020" s="100">
        <v>10.468802106866395</v>
      </c>
      <c r="AX2020" s="100">
        <v>3.714411811539739E-2</v>
      </c>
      <c r="AY2020" s="100">
        <v>1.5101746163496087E-2</v>
      </c>
      <c r="AZ2020" s="100">
        <v>54881088.984201953</v>
      </c>
      <c r="BA2020" s="100">
        <v>2592946622.3721499</v>
      </c>
      <c r="BB2020" s="100">
        <v>5242346.5859771986</v>
      </c>
    </row>
    <row r="2021" spans="1:54" x14ac:dyDescent="0.25">
      <c r="A2021" s="95" t="s">
        <v>26766</v>
      </c>
      <c r="B2021" s="51" t="s">
        <v>26767</v>
      </c>
      <c r="C2021" s="96" t="str">
        <f>HYPERLINK("http://www.UniProt.org/UniProt/TCPA_HUMAN","TCPA_HUMAN")</f>
        <v>TCPA_HUMAN</v>
      </c>
      <c r="D2021" s="97" t="s">
        <v>26769</v>
      </c>
      <c r="E2021" s="159">
        <v>-0.76</v>
      </c>
      <c r="F2021" s="98">
        <v>3800</v>
      </c>
      <c r="G2021" s="98">
        <v>650</v>
      </c>
      <c r="H2021" s="49">
        <v>14</v>
      </c>
      <c r="I2021" s="49">
        <v>3.6999999999999998E-2</v>
      </c>
      <c r="J2021" s="99">
        <v>1.4E-2</v>
      </c>
      <c r="K2021" s="98">
        <v>140</v>
      </c>
      <c r="L2021" s="98">
        <v>3934.2044423903435</v>
      </c>
      <c r="M2021" s="145" t="s">
        <v>47226</v>
      </c>
      <c r="N2021" s="100"/>
      <c r="O2021" s="101" t="s">
        <v>40</v>
      </c>
      <c r="P2021" s="102">
        <v>62.09</v>
      </c>
      <c r="Q2021" s="102">
        <v>60.174999999999997</v>
      </c>
      <c r="R2021" s="102">
        <v>60.344000000000001</v>
      </c>
      <c r="S2021" s="95" t="s">
        <v>47004</v>
      </c>
      <c r="T2021" s="100">
        <v>4291</v>
      </c>
      <c r="U2021" s="100" t="s">
        <v>26770</v>
      </c>
      <c r="V2021" s="100" t="s">
        <v>26768</v>
      </c>
      <c r="W2021" s="100">
        <v>89.39</v>
      </c>
      <c r="X2021" s="100">
        <v>0</v>
      </c>
      <c r="Y2021" s="100" t="s">
        <v>36</v>
      </c>
      <c r="Z2021" s="100" t="s">
        <v>26771</v>
      </c>
      <c r="AA2021" s="100" t="s">
        <v>26772</v>
      </c>
      <c r="AB2021" s="100" t="s">
        <v>26773</v>
      </c>
      <c r="AC2021" s="100" t="s">
        <v>26774</v>
      </c>
      <c r="AD2021" s="100" t="s">
        <v>26775</v>
      </c>
      <c r="AE2021" s="100" t="s">
        <v>26778</v>
      </c>
      <c r="AF2021" s="100" t="s">
        <v>26776</v>
      </c>
      <c r="AG2021" s="100" t="s">
        <v>26777</v>
      </c>
      <c r="AH2021" t="s">
        <v>26779</v>
      </c>
      <c r="AI2021" t="s">
        <v>26767</v>
      </c>
      <c r="AJ2021">
        <v>99.82</v>
      </c>
      <c r="AK2021">
        <v>0</v>
      </c>
      <c r="AL2021" t="s">
        <v>69</v>
      </c>
      <c r="AM2021" t="s">
        <v>26780</v>
      </c>
      <c r="AN2021" t="s">
        <v>26781</v>
      </c>
      <c r="AO2021" t="s">
        <v>26782</v>
      </c>
      <c r="AS2021" s="55">
        <v>60175</v>
      </c>
      <c r="AT2021" s="104">
        <v>36.081223202006313</v>
      </c>
      <c r="AU2021" s="100" t="s">
        <v>26766</v>
      </c>
      <c r="AV2021" s="100" t="s">
        <v>26783</v>
      </c>
      <c r="AW2021" s="100">
        <v>13.870540809742927</v>
      </c>
      <c r="AX2021" s="100">
        <v>3.6631852296584819E-2</v>
      </c>
      <c r="AY2021" s="100">
        <v>1.441171960382109E-2</v>
      </c>
      <c r="AZ2021" s="100">
        <v>52373471.082735419</v>
      </c>
      <c r="BA2021" s="100">
        <v>2509073517.0798206</v>
      </c>
      <c r="BB2021" s="100">
        <v>3775878.0858744392</v>
      </c>
    </row>
    <row r="2022" spans="1:54" x14ac:dyDescent="0.25">
      <c r="A2022" s="95" t="s">
        <v>18769</v>
      </c>
      <c r="B2022" s="51" t="s">
        <v>18770</v>
      </c>
      <c r="C2022" s="96" t="str">
        <f>HYPERLINK("http://www.UniProt.org/UniProt/PSA3_HUMAN","PSA3_HUMAN")</f>
        <v>PSA3_HUMAN</v>
      </c>
      <c r="D2022" s="97" t="s">
        <v>18772</v>
      </c>
      <c r="E2022" s="159">
        <v>-0.03</v>
      </c>
      <c r="F2022" s="98">
        <v>2100</v>
      </c>
      <c r="G2022" s="98">
        <v>1900</v>
      </c>
      <c r="H2022" s="49">
        <v>32</v>
      </c>
      <c r="I2022" s="49">
        <v>3.5999999999999997E-2</v>
      </c>
      <c r="J2022" s="99">
        <v>8.3999999999999995E-3</v>
      </c>
      <c r="K2022" s="98">
        <v>84</v>
      </c>
      <c r="L2022" s="98">
        <v>2346.8942553012994</v>
      </c>
      <c r="M2022" s="20" t="s">
        <v>47226</v>
      </c>
      <c r="N2022" s="100"/>
      <c r="O2022" s="101" t="s">
        <v>40</v>
      </c>
      <c r="P2022" s="102">
        <v>28.364000000000001</v>
      </c>
      <c r="Q2022" s="102">
        <v>28.364000000000001</v>
      </c>
      <c r="R2022" s="102">
        <v>28.433</v>
      </c>
      <c r="S2022" s="95" t="s">
        <v>47004</v>
      </c>
      <c r="T2022" s="100">
        <v>5487</v>
      </c>
      <c r="U2022" s="100" t="s">
        <v>18773</v>
      </c>
      <c r="V2022" s="100" t="s">
        <v>18771</v>
      </c>
      <c r="W2022" s="100">
        <v>91.37</v>
      </c>
      <c r="X2022" s="103">
        <v>9.9999999999999995E-179</v>
      </c>
      <c r="Y2022" s="100" t="s">
        <v>36</v>
      </c>
      <c r="Z2022" s="100" t="s">
        <v>18774</v>
      </c>
      <c r="AA2022" s="100" t="s">
        <v>18775</v>
      </c>
      <c r="AB2022" s="100" t="s">
        <v>18776</v>
      </c>
      <c r="AC2022" s="100" t="s">
        <v>18777</v>
      </c>
      <c r="AD2022" s="100" t="s">
        <v>18778</v>
      </c>
      <c r="AE2022" s="100" t="s">
        <v>18780</v>
      </c>
      <c r="AF2022" s="100" t="s">
        <v>18647</v>
      </c>
      <c r="AG2022" s="100" t="s">
        <v>18779</v>
      </c>
      <c r="AH2022" t="s">
        <v>18781</v>
      </c>
      <c r="AI2022" t="s">
        <v>18770</v>
      </c>
      <c r="AJ2022">
        <v>100</v>
      </c>
      <c r="AK2022">
        <v>0</v>
      </c>
      <c r="AL2022" t="s">
        <v>69</v>
      </c>
      <c r="AM2022" t="s">
        <v>18782</v>
      </c>
      <c r="AN2022" t="s">
        <v>18783</v>
      </c>
      <c r="AO2022" t="s">
        <v>18747</v>
      </c>
      <c r="AP2022" t="s">
        <v>18748</v>
      </c>
      <c r="AQ2022" t="s">
        <v>18749</v>
      </c>
      <c r="AS2022" s="55">
        <v>28364</v>
      </c>
      <c r="AT2022" s="104">
        <v>13.997301087502978</v>
      </c>
      <c r="AU2022" s="100" t="s">
        <v>18769</v>
      </c>
      <c r="AV2022" s="100" t="s">
        <v>18784</v>
      </c>
      <c r="AW2022" s="100">
        <v>32.07462686567164</v>
      </c>
      <c r="AX2022" s="100">
        <v>3.6002530797566962E-2</v>
      </c>
      <c r="AY2022" s="100">
        <v>8.4494132705117998E-3</v>
      </c>
      <c r="AZ2022" s="100">
        <v>30705919.47069943</v>
      </c>
      <c r="BA2022" s="100">
        <v>1496752471.7107749</v>
      </c>
      <c r="BB2022" s="100">
        <v>957327.41020793945</v>
      </c>
    </row>
    <row r="2023" spans="1:54" x14ac:dyDescent="0.25">
      <c r="A2023" s="95" t="s">
        <v>9731</v>
      </c>
      <c r="B2023" s="51" t="s">
        <v>9732</v>
      </c>
      <c r="C2023" s="96" t="str">
        <f>HYPERLINK("http://www.UniProt.org/UniProt/GLGB_HUMAN","GLGB_HUMAN")</f>
        <v>GLGB_HUMAN</v>
      </c>
      <c r="D2023" s="97" t="s">
        <v>9734</v>
      </c>
      <c r="E2023" s="159">
        <v>-0.41</v>
      </c>
      <c r="F2023" s="98">
        <v>410</v>
      </c>
      <c r="G2023" s="98">
        <v>160</v>
      </c>
      <c r="H2023" s="49">
        <v>27</v>
      </c>
      <c r="I2023" s="49">
        <v>3.5999999999999997E-2</v>
      </c>
      <c r="J2023" s="99">
        <v>9.2000000000000003E-4</v>
      </c>
      <c r="K2023" s="98">
        <v>9.2000000000000011</v>
      </c>
      <c r="L2023" s="98">
        <v>255.27819069456046</v>
      </c>
      <c r="M2023" s="20" t="s">
        <v>47226</v>
      </c>
      <c r="N2023" s="100"/>
      <c r="O2023" s="101" t="s">
        <v>40</v>
      </c>
      <c r="P2023" s="102">
        <v>81.248999999999995</v>
      </c>
      <c r="Q2023" s="102">
        <v>79.352000000000004</v>
      </c>
      <c r="R2023" s="102">
        <v>80.474000000000004</v>
      </c>
      <c r="S2023" s="95" t="s">
        <v>47004</v>
      </c>
      <c r="T2023" s="100">
        <v>5159</v>
      </c>
      <c r="U2023" s="100" t="s">
        <v>9736</v>
      </c>
      <c r="V2023" s="100" t="s">
        <v>9733</v>
      </c>
      <c r="W2023" s="100">
        <v>77.55</v>
      </c>
      <c r="X2023" s="100">
        <v>0</v>
      </c>
      <c r="Y2023" s="100" t="s">
        <v>36</v>
      </c>
      <c r="Z2023" s="100" t="s">
        <v>9735</v>
      </c>
      <c r="AA2023" s="100" t="s">
        <v>9737</v>
      </c>
      <c r="AB2023" s="100" t="s">
        <v>9738</v>
      </c>
      <c r="AC2023" s="100" t="s">
        <v>9739</v>
      </c>
      <c r="AD2023" s="100" t="s">
        <v>9740</v>
      </c>
      <c r="AE2023" s="100" t="s">
        <v>9741</v>
      </c>
      <c r="AF2023" s="100"/>
      <c r="AG2023" s="100"/>
      <c r="AH2023" t="s">
        <v>9742</v>
      </c>
      <c r="AI2023" t="s">
        <v>9732</v>
      </c>
      <c r="AJ2023">
        <v>100</v>
      </c>
      <c r="AK2023">
        <v>0</v>
      </c>
      <c r="AL2023" t="s">
        <v>69</v>
      </c>
      <c r="AM2023" t="s">
        <v>9743</v>
      </c>
      <c r="AN2023" t="s">
        <v>9744</v>
      </c>
      <c r="AO2023" t="s">
        <v>9745</v>
      </c>
      <c r="AR2023" t="s">
        <v>9746</v>
      </c>
      <c r="AS2023" s="55">
        <v>79352</v>
      </c>
      <c r="AT2023" s="104">
        <v>43.003116739653606</v>
      </c>
      <c r="AU2023" s="100" t="s">
        <v>9731</v>
      </c>
      <c r="AV2023" s="100" t="s">
        <v>9731</v>
      </c>
      <c r="AW2023" s="100">
        <v>27.114908174965695</v>
      </c>
      <c r="AX2023" s="100">
        <v>3.6157833990434998E-2</v>
      </c>
      <c r="AY2023" s="100">
        <v>9.2303064405125257E-4</v>
      </c>
      <c r="AZ2023" s="100">
        <v>3354375.4717431194</v>
      </c>
      <c r="BA2023" s="100">
        <v>162805913.40357798</v>
      </c>
      <c r="BB2023" s="100">
        <v>123709.63788990826</v>
      </c>
    </row>
    <row r="2024" spans="1:54" x14ac:dyDescent="0.25">
      <c r="A2024" s="95" t="s">
        <v>16801</v>
      </c>
      <c r="B2024" s="51" t="s">
        <v>16802</v>
      </c>
      <c r="C2024" s="96" t="str">
        <f>HYPERLINK("http://www.UniProt.org/UniProt/PAN2_HUMAN","PAN2_HUMAN")</f>
        <v>PAN2_HUMAN</v>
      </c>
      <c r="D2024" s="97" t="s">
        <v>16804</v>
      </c>
      <c r="E2024" s="159">
        <v>-0.97</v>
      </c>
      <c r="F2024" s="98">
        <v>68</v>
      </c>
      <c r="G2024" s="98">
        <v>7.3</v>
      </c>
      <c r="H2024" s="98">
        <v>6.3</v>
      </c>
      <c r="I2024" s="49">
        <v>3.5999999999999997E-2</v>
      </c>
      <c r="J2024" s="99">
        <v>4.5000000000000003E-5</v>
      </c>
      <c r="K2024" s="98">
        <v>0.45</v>
      </c>
      <c r="L2024" s="98">
        <v>12.457868754679616</v>
      </c>
      <c r="M2024" s="146" t="s">
        <v>47226</v>
      </c>
      <c r="N2024" s="100"/>
      <c r="O2024" s="101" t="s">
        <v>40</v>
      </c>
      <c r="P2024" s="102">
        <v>105.3</v>
      </c>
      <c r="Q2024" s="102">
        <v>71.867999999999995</v>
      </c>
      <c r="R2024" s="102">
        <v>135.36799999999999</v>
      </c>
      <c r="S2024" s="95" t="s">
        <v>47004</v>
      </c>
      <c r="T2024" s="100">
        <v>2578</v>
      </c>
      <c r="U2024" s="100" t="s">
        <v>16805</v>
      </c>
      <c r="V2024" s="100" t="s">
        <v>16803</v>
      </c>
      <c r="W2024" s="100">
        <v>79.47</v>
      </c>
      <c r="X2024" s="100">
        <v>0</v>
      </c>
      <c r="Y2024" s="100" t="s">
        <v>36</v>
      </c>
      <c r="Z2024" s="100" t="s">
        <v>16806</v>
      </c>
      <c r="AA2024" s="100" t="s">
        <v>16807</v>
      </c>
      <c r="AB2024" s="100" t="s">
        <v>16808</v>
      </c>
      <c r="AC2024" s="100" t="s">
        <v>16809</v>
      </c>
      <c r="AD2024" s="100" t="s">
        <v>16810</v>
      </c>
      <c r="AE2024" s="100" t="s">
        <v>16811</v>
      </c>
      <c r="AF2024" s="100"/>
      <c r="AG2024" s="100"/>
      <c r="AH2024" t="s">
        <v>16812</v>
      </c>
      <c r="AI2024" t="s">
        <v>16802</v>
      </c>
      <c r="AJ2024">
        <v>100</v>
      </c>
      <c r="AK2024">
        <v>0</v>
      </c>
      <c r="AL2024" t="s">
        <v>69</v>
      </c>
      <c r="AM2024" t="s">
        <v>16813</v>
      </c>
      <c r="AN2024" t="s">
        <v>16814</v>
      </c>
      <c r="AO2024" t="s">
        <v>16815</v>
      </c>
      <c r="AS2024" s="55">
        <v>71868</v>
      </c>
      <c r="AT2024" s="104">
        <v>47.000726607282218</v>
      </c>
      <c r="AU2024" s="100" t="s">
        <v>16801</v>
      </c>
      <c r="AV2024" s="100" t="s">
        <v>16816</v>
      </c>
      <c r="AW2024" s="100">
        <v>6.3100497478473434</v>
      </c>
      <c r="AX2024" s="100">
        <v>3.6238217378438388E-2</v>
      </c>
      <c r="AY2024" s="100">
        <v>4.5145095600413547E-5</v>
      </c>
      <c r="AZ2024" s="100">
        <v>164061.29344403092</v>
      </c>
      <c r="BA2024" s="100">
        <v>7945115.4685370745</v>
      </c>
      <c r="BB2024" s="100">
        <v>26000</v>
      </c>
    </row>
    <row r="2025" spans="1:54" x14ac:dyDescent="0.25">
      <c r="A2025" s="95" t="s">
        <v>26827</v>
      </c>
      <c r="B2025" s="51" t="s">
        <v>26814</v>
      </c>
      <c r="C2025" s="96" t="str">
        <f>HYPERLINK("http://www.UniProt.org/UniProt/TCPE_HUMAN","TCPE_HUMAN")</f>
        <v>TCPE_HUMAN</v>
      </c>
      <c r="D2025" s="97" t="s">
        <v>26816</v>
      </c>
      <c r="E2025" s="159">
        <v>-0.83</v>
      </c>
      <c r="F2025" s="98">
        <v>2700</v>
      </c>
      <c r="G2025" s="98">
        <v>390</v>
      </c>
      <c r="H2025" s="49">
        <v>27</v>
      </c>
      <c r="I2025" s="49">
        <v>3.5000000000000003E-2</v>
      </c>
      <c r="J2025" s="99">
        <v>9.1999999999999998E-3</v>
      </c>
      <c r="K2025" s="98">
        <v>92</v>
      </c>
      <c r="L2025" s="98">
        <v>2620.9844286671946</v>
      </c>
      <c r="M2025" s="145" t="s">
        <v>47226</v>
      </c>
      <c r="N2025" s="100" t="s">
        <v>59</v>
      </c>
      <c r="O2025" s="101" t="s">
        <v>40</v>
      </c>
      <c r="P2025" s="102">
        <v>62.835000000000001</v>
      </c>
      <c r="Q2025" s="102">
        <v>59.588000000000001</v>
      </c>
      <c r="R2025" s="102">
        <v>59.670999999999999</v>
      </c>
      <c r="S2025" s="95" t="s">
        <v>47004</v>
      </c>
      <c r="T2025" s="100">
        <v>2560</v>
      </c>
      <c r="U2025" s="100" t="s">
        <v>26817</v>
      </c>
      <c r="V2025" s="100" t="s">
        <v>26815</v>
      </c>
      <c r="W2025" s="100">
        <v>90.2</v>
      </c>
      <c r="X2025" s="100">
        <v>0</v>
      </c>
      <c r="Y2025" s="100" t="s">
        <v>36</v>
      </c>
      <c r="Z2025" s="100" t="s">
        <v>26818</v>
      </c>
      <c r="AA2025" s="100" t="s">
        <v>26819</v>
      </c>
      <c r="AB2025" s="100" t="s">
        <v>26820</v>
      </c>
      <c r="AC2025" s="100" t="s">
        <v>26821</v>
      </c>
      <c r="AD2025" s="100" t="s">
        <v>26822</v>
      </c>
      <c r="AE2025" s="100" t="s">
        <v>26778</v>
      </c>
      <c r="AF2025" s="100" t="s">
        <v>26776</v>
      </c>
      <c r="AG2025" s="100" t="s">
        <v>26777</v>
      </c>
      <c r="AH2025" t="s">
        <v>26823</v>
      </c>
      <c r="AI2025" t="s">
        <v>26814</v>
      </c>
      <c r="AJ2025">
        <v>100</v>
      </c>
      <c r="AK2025">
        <v>0</v>
      </c>
      <c r="AL2025" t="s">
        <v>69</v>
      </c>
      <c r="AM2025" t="s">
        <v>26824</v>
      </c>
      <c r="AN2025" t="s">
        <v>26825</v>
      </c>
      <c r="AO2025" t="s">
        <v>26826</v>
      </c>
      <c r="AS2025" s="55">
        <v>59588</v>
      </c>
      <c r="AT2025" s="104">
        <v>36.094264789205297</v>
      </c>
      <c r="AU2025" s="100" t="s">
        <v>26827</v>
      </c>
      <c r="AV2025" s="100" t="s">
        <v>26828</v>
      </c>
      <c r="AW2025" s="100">
        <v>27.092831336670589</v>
      </c>
      <c r="AX2025" s="100">
        <v>3.5074410029780817E-2</v>
      </c>
      <c r="AY2025" s="100">
        <v>9.1929482532743991E-3</v>
      </c>
      <c r="AZ2025" s="100">
        <v>33407991.741686046</v>
      </c>
      <c r="BA2025" s="100">
        <v>1671555892.6703489</v>
      </c>
      <c r="BB2025" s="100">
        <v>1233093.4086046512</v>
      </c>
    </row>
    <row r="2026" spans="1:54" x14ac:dyDescent="0.25">
      <c r="A2026" s="95" t="s">
        <v>16036</v>
      </c>
      <c r="B2026" s="51" t="s">
        <v>16037</v>
      </c>
      <c r="C2026" s="96" t="str">
        <f>HYPERLINK("http://www.UniProt.org/UniProt/NUDC1_HUMAN","NUDC1_HUMAN")</f>
        <v>NUDC1_HUMAN</v>
      </c>
      <c r="D2026" s="97" t="s">
        <v>16039</v>
      </c>
      <c r="E2026" s="159">
        <v>0.66</v>
      </c>
      <c r="F2026" s="98">
        <v>91</v>
      </c>
      <c r="G2026" s="98">
        <v>410</v>
      </c>
      <c r="H2026" s="98">
        <v>21</v>
      </c>
      <c r="I2026" s="49">
        <v>3.5000000000000003E-2</v>
      </c>
      <c r="J2026" s="99">
        <v>1.4999999999999999E-4</v>
      </c>
      <c r="K2026" s="98">
        <v>1.4999999999999998</v>
      </c>
      <c r="L2026" s="98">
        <v>41.951730447145977</v>
      </c>
      <c r="M2026" s="148" t="s">
        <v>47226</v>
      </c>
      <c r="N2026" s="100"/>
      <c r="O2026" s="101" t="s">
        <v>40</v>
      </c>
      <c r="P2026" s="102">
        <v>66.424999999999997</v>
      </c>
      <c r="Q2026" s="102">
        <v>66.424999999999997</v>
      </c>
      <c r="R2026" s="102">
        <v>66.756</v>
      </c>
      <c r="S2026" s="95" t="s">
        <v>47004</v>
      </c>
      <c r="T2026" s="100">
        <v>7201</v>
      </c>
      <c r="U2026" s="100" t="s">
        <v>16040</v>
      </c>
      <c r="V2026" s="100" t="s">
        <v>16038</v>
      </c>
      <c r="W2026" s="100">
        <v>67.349999999999994</v>
      </c>
      <c r="X2026" s="100">
        <v>0</v>
      </c>
      <c r="Y2026" s="100" t="s">
        <v>36</v>
      </c>
      <c r="Z2026" s="100" t="s">
        <v>16041</v>
      </c>
      <c r="AA2026" s="100" t="s">
        <v>16042</v>
      </c>
      <c r="AB2026" s="100" t="s">
        <v>16043</v>
      </c>
      <c r="AC2026" s="100"/>
      <c r="AD2026" s="100" t="s">
        <v>16044</v>
      </c>
      <c r="AE2026" s="100"/>
      <c r="AF2026" s="100"/>
      <c r="AG2026" s="100"/>
      <c r="AH2026" t="s">
        <v>16045</v>
      </c>
      <c r="AI2026" t="s">
        <v>16037</v>
      </c>
      <c r="AJ2026">
        <v>100</v>
      </c>
      <c r="AK2026">
        <v>0</v>
      </c>
      <c r="AL2026" t="s">
        <v>47</v>
      </c>
      <c r="AM2026" t="s">
        <v>16046</v>
      </c>
      <c r="AN2026" t="s">
        <v>16047</v>
      </c>
      <c r="AO2026" t="s">
        <v>16048</v>
      </c>
      <c r="AQ2026" t="s">
        <v>659</v>
      </c>
      <c r="AR2026" t="s">
        <v>2797</v>
      </c>
      <c r="AS2026" s="55">
        <v>66425</v>
      </c>
      <c r="AT2026" s="104">
        <v>33.000485201358565</v>
      </c>
      <c r="AU2026" s="100" t="s">
        <v>16036</v>
      </c>
      <c r="AV2026" s="100" t="s">
        <v>16036</v>
      </c>
      <c r="AW2026" s="100">
        <v>20.64060561060958</v>
      </c>
      <c r="AX2026" s="100">
        <v>3.520062300241647E-2</v>
      </c>
      <c r="AY2026" s="100">
        <v>1.476727047768982E-4</v>
      </c>
      <c r="AZ2026" s="100">
        <v>536655.74587584904</v>
      </c>
      <c r="BA2026" s="100">
        <v>26755085.405945834</v>
      </c>
      <c r="BB2026" s="100">
        <v>26000</v>
      </c>
    </row>
    <row r="2027" spans="1:54" x14ac:dyDescent="0.25">
      <c r="A2027" s="95" t="s">
        <v>18902</v>
      </c>
      <c r="B2027" s="51" t="s">
        <v>18903</v>
      </c>
      <c r="C2027" s="96" t="str">
        <f>HYPERLINK("http://www.UniProt.org/UniProt/PSB5_HUMAN","PSB5_HUMAN")</f>
        <v>PSB5_HUMAN</v>
      </c>
      <c r="D2027" s="97" t="s">
        <v>18905</v>
      </c>
      <c r="E2027" s="159">
        <v>0.09</v>
      </c>
      <c r="F2027" s="98">
        <v>2200</v>
      </c>
      <c r="G2027" s="98">
        <v>2700</v>
      </c>
      <c r="H2027" s="49">
        <v>62</v>
      </c>
      <c r="I2027" s="49">
        <v>3.4000000000000002E-2</v>
      </c>
      <c r="J2027" s="99">
        <v>8.6E-3</v>
      </c>
      <c r="K2027" s="98">
        <v>86</v>
      </c>
      <c r="L2027" s="98">
        <v>2525.7126243182888</v>
      </c>
      <c r="M2027" s="145" t="s">
        <v>47226</v>
      </c>
      <c r="N2027" s="100"/>
      <c r="O2027" s="101" t="s">
        <v>40</v>
      </c>
      <c r="P2027" s="102">
        <v>29.277999999999999</v>
      </c>
      <c r="Q2027" s="102">
        <v>27.887</v>
      </c>
      <c r="R2027" s="102">
        <v>28.48</v>
      </c>
      <c r="S2027" s="95" t="s">
        <v>47004</v>
      </c>
      <c r="T2027" s="100">
        <v>7185</v>
      </c>
      <c r="U2027" s="100" t="s">
        <v>18906</v>
      </c>
      <c r="V2027" s="100" t="s">
        <v>18904</v>
      </c>
      <c r="W2027" s="100">
        <v>90.48</v>
      </c>
      <c r="X2027" s="103">
        <v>9.9999999999999998E-141</v>
      </c>
      <c r="Y2027" s="100" t="s">
        <v>36</v>
      </c>
      <c r="Z2027" s="100" t="s">
        <v>18907</v>
      </c>
      <c r="AA2027" s="100" t="s">
        <v>18908</v>
      </c>
      <c r="AB2027" s="100" t="s">
        <v>18909</v>
      </c>
      <c r="AC2027" s="100" t="s">
        <v>18910</v>
      </c>
      <c r="AD2027" s="100" t="s">
        <v>18911</v>
      </c>
      <c r="AE2027" s="100" t="s">
        <v>18912</v>
      </c>
      <c r="AF2027" s="100" t="s">
        <v>18647</v>
      </c>
      <c r="AG2027" s="100" t="s">
        <v>18648</v>
      </c>
      <c r="AH2027" t="s">
        <v>18913</v>
      </c>
      <c r="AI2027" t="s">
        <v>18903</v>
      </c>
      <c r="AJ2027">
        <v>98.81</v>
      </c>
      <c r="AK2027">
        <v>0</v>
      </c>
      <c r="AL2027" t="s">
        <v>69</v>
      </c>
      <c r="AM2027" t="s">
        <v>18914</v>
      </c>
      <c r="AO2027" t="s">
        <v>18915</v>
      </c>
      <c r="AP2027" t="s">
        <v>18859</v>
      </c>
      <c r="AQ2027" t="s">
        <v>18916</v>
      </c>
      <c r="AR2027" t="s">
        <v>370</v>
      </c>
      <c r="AS2027" s="55">
        <v>27887</v>
      </c>
      <c r="AT2027" s="104">
        <v>12.994713177528533</v>
      </c>
      <c r="AU2027" s="100" t="s">
        <v>18902</v>
      </c>
      <c r="AV2027" s="100" t="s">
        <v>18917</v>
      </c>
      <c r="AW2027" s="100">
        <v>62.101825285391612</v>
      </c>
      <c r="AX2027" s="100">
        <v>3.4116037216879766E-2</v>
      </c>
      <c r="AY2027" s="100">
        <v>8.6167305890385796E-3</v>
      </c>
      <c r="AZ2027" s="100">
        <v>31313965.4904943</v>
      </c>
      <c r="BA2027" s="100">
        <v>1610795460.7414451</v>
      </c>
      <c r="BB2027" s="100">
        <v>504235.83117870725</v>
      </c>
    </row>
    <row r="2028" spans="1:54" x14ac:dyDescent="0.25">
      <c r="A2028" s="95" t="s">
        <v>16579</v>
      </c>
      <c r="B2028" s="51" t="s">
        <v>16580</v>
      </c>
      <c r="C2028" s="96" t="str">
        <f>HYPERLINK("http://www.UniProt.org/UniProt/P5CS_HUMAN","P5CS_HUMAN")</f>
        <v>P5CS_HUMAN</v>
      </c>
      <c r="D2028" s="97" t="s">
        <v>16582</v>
      </c>
      <c r="E2028" s="159">
        <v>0.05</v>
      </c>
      <c r="F2028" s="98">
        <v>0.8</v>
      </c>
      <c r="G2028" s="98">
        <v>1</v>
      </c>
      <c r="H2028" s="98">
        <v>8.9</v>
      </c>
      <c r="I2028" s="49">
        <v>3.4000000000000002E-2</v>
      </c>
      <c r="J2028" s="99">
        <v>6.3999999999999997E-5</v>
      </c>
      <c r="K2028" s="98">
        <v>0.64</v>
      </c>
      <c r="L2028" s="98">
        <v>18.613789840423902</v>
      </c>
      <c r="M2028" s="20" t="s">
        <v>47226</v>
      </c>
      <c r="N2028" s="100"/>
      <c r="O2028" s="101" t="s">
        <v>40</v>
      </c>
      <c r="P2028" s="102">
        <v>88.686999999999998</v>
      </c>
      <c r="Q2028" s="102">
        <v>89.207999999999998</v>
      </c>
      <c r="R2028" s="102">
        <v>87.302000000000007</v>
      </c>
      <c r="S2028" s="95" t="s">
        <v>47004</v>
      </c>
      <c r="T2028" s="100">
        <v>9110</v>
      </c>
      <c r="U2028" s="100" t="s">
        <v>16583</v>
      </c>
      <c r="V2028" s="100" t="s">
        <v>16581</v>
      </c>
      <c r="W2028" s="100">
        <v>87.95</v>
      </c>
      <c r="X2028" s="100">
        <v>0</v>
      </c>
      <c r="Y2028" s="100" t="s">
        <v>36</v>
      </c>
      <c r="Z2028" s="100" t="s">
        <v>16584</v>
      </c>
      <c r="AA2028" s="100" t="s">
        <v>16585</v>
      </c>
      <c r="AB2028" s="100" t="s">
        <v>16586</v>
      </c>
      <c r="AC2028" s="100" t="s">
        <v>16587</v>
      </c>
      <c r="AD2028" s="100" t="s">
        <v>16588</v>
      </c>
      <c r="AE2028" s="100" t="s">
        <v>16589</v>
      </c>
      <c r="AF2028" s="100" t="s">
        <v>4762</v>
      </c>
      <c r="AG2028" s="100"/>
      <c r="AH2028" t="s">
        <v>16590</v>
      </c>
      <c r="AI2028" t="s">
        <v>16580</v>
      </c>
      <c r="AJ2028">
        <v>97.67</v>
      </c>
      <c r="AK2028">
        <v>0</v>
      </c>
      <c r="AL2028" t="s">
        <v>69</v>
      </c>
      <c r="AM2028" t="s">
        <v>16591</v>
      </c>
      <c r="AN2028" t="s">
        <v>16592</v>
      </c>
      <c r="AO2028" t="s">
        <v>16593</v>
      </c>
      <c r="AS2028" s="55">
        <v>89208</v>
      </c>
      <c r="AT2028" s="104">
        <v>48</v>
      </c>
      <c r="AU2028" s="100" t="s">
        <v>16594</v>
      </c>
      <c r="AV2028" s="100" t="s">
        <v>16595</v>
      </c>
      <c r="AW2028" s="100">
        <v>8.8903044871794865</v>
      </c>
      <c r="AX2028" s="100">
        <v>3.4171152229514945E-2</v>
      </c>
      <c r="AY2028" s="100">
        <v>6.3605464620532381E-5</v>
      </c>
      <c r="AZ2028" s="100">
        <v>231147.91666666666</v>
      </c>
      <c r="BA2028" s="100">
        <v>11871108.333333334</v>
      </c>
      <c r="BB2028" s="100">
        <v>26000</v>
      </c>
    </row>
    <row r="2029" spans="1:54" x14ac:dyDescent="0.25">
      <c r="A2029" s="95" t="s">
        <v>18862</v>
      </c>
      <c r="B2029" s="51" t="s">
        <v>18863</v>
      </c>
      <c r="C2029" s="96" t="str">
        <f>HYPERLINK("http://www.UniProt.org/UniProt/PSB2_HUMAN","PSB2_HUMAN")</f>
        <v>PSB2_HUMAN</v>
      </c>
      <c r="D2029" s="97" t="s">
        <v>18865</v>
      </c>
      <c r="E2029" s="159">
        <v>-0.06</v>
      </c>
      <c r="F2029" s="98">
        <v>2000</v>
      </c>
      <c r="G2029" s="98">
        <v>1700</v>
      </c>
      <c r="H2029" s="98">
        <v>1100</v>
      </c>
      <c r="I2029" s="49">
        <v>3.3000000000000002E-2</v>
      </c>
      <c r="J2029" s="99">
        <v>7.4999999999999997E-3</v>
      </c>
      <c r="K2029" s="98">
        <v>75</v>
      </c>
      <c r="L2029" s="98">
        <v>2308.6731126250452</v>
      </c>
      <c r="M2029" s="145" t="s">
        <v>47226</v>
      </c>
      <c r="N2029" s="100"/>
      <c r="O2029" s="101" t="s">
        <v>40</v>
      </c>
      <c r="P2029" s="102">
        <v>22.609000000000002</v>
      </c>
      <c r="Q2029" s="102">
        <v>22.609000000000002</v>
      </c>
      <c r="R2029" s="102">
        <v>22.835999999999999</v>
      </c>
      <c r="S2029" s="95" t="s">
        <v>47004</v>
      </c>
      <c r="T2029" s="100">
        <v>6437</v>
      </c>
      <c r="U2029" s="100" t="s">
        <v>18867</v>
      </c>
      <c r="V2029" s="100" t="s">
        <v>18864</v>
      </c>
      <c r="W2029" s="100">
        <v>84.02</v>
      </c>
      <c r="X2029" s="103">
        <v>3.0000000000000002E-114</v>
      </c>
      <c r="Y2029" s="100" t="s">
        <v>36</v>
      </c>
      <c r="Z2029" s="100" t="s">
        <v>18866</v>
      </c>
      <c r="AA2029" s="100" t="s">
        <v>18868</v>
      </c>
      <c r="AB2029" s="100" t="s">
        <v>606</v>
      </c>
      <c r="AC2029" s="100" t="s">
        <v>18869</v>
      </c>
      <c r="AD2029" s="100" t="s">
        <v>18870</v>
      </c>
      <c r="AE2029" s="100" t="s">
        <v>18871</v>
      </c>
      <c r="AF2029" s="100" t="s">
        <v>18647</v>
      </c>
      <c r="AG2029" s="100" t="s">
        <v>18648</v>
      </c>
      <c r="AH2029" t="s">
        <v>18872</v>
      </c>
      <c r="AI2029" t="s">
        <v>18863</v>
      </c>
      <c r="AJ2029">
        <v>100</v>
      </c>
      <c r="AK2029" s="54">
        <v>3.0000000000000002E-147</v>
      </c>
      <c r="AL2029" t="s">
        <v>69</v>
      </c>
      <c r="AM2029" t="s">
        <v>18873</v>
      </c>
      <c r="AN2029" t="s">
        <v>18874</v>
      </c>
      <c r="AO2029" t="s">
        <v>18858</v>
      </c>
      <c r="AP2029" t="s">
        <v>18859</v>
      </c>
      <c r="AQ2029" t="s">
        <v>18860</v>
      </c>
      <c r="AS2029" s="55">
        <v>22609</v>
      </c>
      <c r="AT2029" s="104">
        <v>10.999979206088458</v>
      </c>
      <c r="AU2029" s="100" t="s">
        <v>18862</v>
      </c>
      <c r="AV2029" s="100" t="s">
        <v>18862</v>
      </c>
      <c r="AW2029" s="100">
        <v>1054.4180771411952</v>
      </c>
      <c r="AX2029" s="100">
        <v>3.2675947657430565E-2</v>
      </c>
      <c r="AY2029" s="100">
        <v>7.5438081786253289E-3</v>
      </c>
      <c r="AZ2029" s="100">
        <v>27414870.005671076</v>
      </c>
      <c r="BA2029" s="100">
        <v>1472376601.4971642</v>
      </c>
      <c r="BB2029" s="100">
        <v>26000</v>
      </c>
    </row>
    <row r="2030" spans="1:54" x14ac:dyDescent="0.25">
      <c r="A2030" s="95" t="s">
        <v>18194</v>
      </c>
      <c r="B2030" s="51" t="s">
        <v>18195</v>
      </c>
      <c r="C2030" s="96" t="str">
        <f>HYPERLINK("http://www.UniProt.org/UniProt/PPM1A_HUMAN","PPM1A_HUMAN")</f>
        <v>PPM1A_HUMAN</v>
      </c>
      <c r="D2030" s="97" t="s">
        <v>18197</v>
      </c>
      <c r="E2030" s="159">
        <v>-7.0000000000000007E-2</v>
      </c>
      <c r="F2030" s="98">
        <v>520</v>
      </c>
      <c r="G2030" s="98">
        <v>440</v>
      </c>
      <c r="H2030" s="49">
        <v>7</v>
      </c>
      <c r="I2030" s="49">
        <v>3.3000000000000002E-2</v>
      </c>
      <c r="J2030" s="99">
        <v>7.2999999999999996E-4</v>
      </c>
      <c r="K2030" s="98">
        <v>7.3</v>
      </c>
      <c r="L2030" s="98">
        <v>225.2460878571307</v>
      </c>
      <c r="M2030" s="145" t="s">
        <v>47226</v>
      </c>
      <c r="N2030" s="100"/>
      <c r="O2030" s="101" t="s">
        <v>40</v>
      </c>
      <c r="P2030" s="102">
        <v>42.683</v>
      </c>
      <c r="Q2030" s="102">
        <v>42.683</v>
      </c>
      <c r="R2030" s="102">
        <v>42.448</v>
      </c>
      <c r="S2030" s="95" t="s">
        <v>47004</v>
      </c>
      <c r="T2030" s="100">
        <v>4588</v>
      </c>
      <c r="U2030" s="100" t="s">
        <v>18198</v>
      </c>
      <c r="V2030" s="100" t="s">
        <v>18196</v>
      </c>
      <c r="W2030" s="100">
        <v>90.6</v>
      </c>
      <c r="X2030" s="100">
        <v>0</v>
      </c>
      <c r="Y2030" s="100" t="s">
        <v>36</v>
      </c>
      <c r="Z2030" s="100" t="s">
        <v>18199</v>
      </c>
      <c r="AA2030" s="100" t="s">
        <v>18200</v>
      </c>
      <c r="AB2030" s="100" t="s">
        <v>18201</v>
      </c>
      <c r="AC2030" s="100" t="s">
        <v>18202</v>
      </c>
      <c r="AD2030" s="100" t="s">
        <v>18203</v>
      </c>
      <c r="AE2030" s="100" t="s">
        <v>18204</v>
      </c>
      <c r="AF2030" s="100"/>
      <c r="AG2030" s="100"/>
      <c r="AH2030" t="s">
        <v>18205</v>
      </c>
      <c r="AI2030" t="s">
        <v>18195</v>
      </c>
      <c r="AJ2030">
        <v>100</v>
      </c>
      <c r="AK2030">
        <v>0</v>
      </c>
      <c r="AL2030" t="s">
        <v>69</v>
      </c>
      <c r="AM2030" t="s">
        <v>18206</v>
      </c>
      <c r="AN2030" t="s">
        <v>18207</v>
      </c>
      <c r="AO2030" t="s">
        <v>18208</v>
      </c>
      <c r="AS2030" s="55">
        <v>42683</v>
      </c>
      <c r="AT2030" s="104">
        <v>21.999791443989675</v>
      </c>
      <c r="AU2030" s="100" t="s">
        <v>18194</v>
      </c>
      <c r="AV2030" s="100" t="s">
        <v>18209</v>
      </c>
      <c r="AW2030" s="100">
        <v>6.9689215849397455</v>
      </c>
      <c r="AX2030" s="100">
        <v>3.2561697237237626E-2</v>
      </c>
      <c r="AY2030" s="100">
        <v>7.3343949166761158E-4</v>
      </c>
      <c r="AZ2030" s="100">
        <v>2665384.3582694428</v>
      </c>
      <c r="BA2030" s="100">
        <v>143652675.43767554</v>
      </c>
      <c r="BB2030" s="100">
        <v>382467.26208392088</v>
      </c>
    </row>
    <row r="2031" spans="1:54" x14ac:dyDescent="0.25">
      <c r="A2031" s="95" t="s">
        <v>38933</v>
      </c>
      <c r="B2031" s="51" t="s">
        <v>38934</v>
      </c>
      <c r="C2031" s="96" t="str">
        <f>HYPERLINK("http://www.UniProt.org/UniProt/MYLK_HUMAN","MYLK_HUMAN")</f>
        <v>MYLK_HUMAN</v>
      </c>
      <c r="D2031" s="97" t="s">
        <v>38936</v>
      </c>
      <c r="E2031" s="159">
        <v>0.83</v>
      </c>
      <c r="F2031" s="98">
        <v>16</v>
      </c>
      <c r="G2031" s="98">
        <v>110</v>
      </c>
      <c r="H2031" s="98">
        <v>2.2999999999999998</v>
      </c>
      <c r="I2031" s="49">
        <v>3.3000000000000002E-2</v>
      </c>
      <c r="J2031" s="99">
        <v>1.7E-5</v>
      </c>
      <c r="K2031" s="98">
        <v>0.17</v>
      </c>
      <c r="L2031" s="98">
        <v>5.0161735667839142</v>
      </c>
      <c r="M2031" s="145" t="s">
        <v>47226</v>
      </c>
      <c r="N2031" s="100"/>
      <c r="O2031" s="101" t="s">
        <v>40</v>
      </c>
      <c r="P2031" s="102">
        <v>140.13</v>
      </c>
      <c r="Q2031" s="102">
        <v>56.308</v>
      </c>
      <c r="R2031" s="102">
        <v>210.715</v>
      </c>
      <c r="S2031" s="95" t="s">
        <v>47004</v>
      </c>
      <c r="T2031" s="100">
        <v>3743</v>
      </c>
      <c r="U2031" s="100" t="s">
        <v>38937</v>
      </c>
      <c r="V2031" s="100" t="s">
        <v>38935</v>
      </c>
      <c r="W2031" s="100">
        <v>73.459999999999994</v>
      </c>
      <c r="X2031" s="100">
        <v>0</v>
      </c>
      <c r="Y2031" s="100" t="s">
        <v>36</v>
      </c>
      <c r="Z2031" s="100" t="s">
        <v>38938</v>
      </c>
      <c r="AA2031" s="100" t="s">
        <v>38939</v>
      </c>
      <c r="AB2031" s="100" t="s">
        <v>38940</v>
      </c>
      <c r="AC2031" s="100" t="s">
        <v>38941</v>
      </c>
      <c r="AD2031" s="100" t="s">
        <v>38942</v>
      </c>
      <c r="AE2031" s="100" t="s">
        <v>38943</v>
      </c>
      <c r="AF2031" s="100"/>
      <c r="AG2031" s="100"/>
      <c r="AH2031" t="s">
        <v>38944</v>
      </c>
      <c r="AI2031" t="s">
        <v>38934</v>
      </c>
      <c r="AJ2031">
        <v>93.47</v>
      </c>
      <c r="AK2031">
        <v>0</v>
      </c>
      <c r="AL2031" t="s">
        <v>47</v>
      </c>
      <c r="AM2031" t="s">
        <v>38945</v>
      </c>
      <c r="AN2031" t="s">
        <v>38946</v>
      </c>
      <c r="AO2031" t="s">
        <v>38947</v>
      </c>
      <c r="AP2031" t="s">
        <v>38948</v>
      </c>
      <c r="AQ2031" t="s">
        <v>2467</v>
      </c>
      <c r="AR2031" t="s">
        <v>38949</v>
      </c>
      <c r="AS2031" s="55">
        <v>56308</v>
      </c>
      <c r="AT2031" s="104">
        <v>66.000755157381661</v>
      </c>
      <c r="AU2031" s="100" t="s">
        <v>38933</v>
      </c>
      <c r="AV2031" s="100" t="s">
        <v>38950</v>
      </c>
      <c r="AW2031" s="100">
        <v>2.3302763677969627</v>
      </c>
      <c r="AX2031" s="100">
        <v>3.3236299924974504E-2</v>
      </c>
      <c r="AY2031" s="100">
        <v>1.667190491413593E-5</v>
      </c>
      <c r="AZ2031" s="100">
        <v>60587.185562721032</v>
      </c>
      <c r="BA2031" s="100">
        <v>3199108.8510505515</v>
      </c>
      <c r="BB2031" s="100">
        <v>26000</v>
      </c>
    </row>
    <row r="2032" spans="1:54" x14ac:dyDescent="0.25">
      <c r="A2032" s="95" t="s">
        <v>13833</v>
      </c>
      <c r="B2032" s="51" t="s">
        <v>48938</v>
      </c>
      <c r="C2032" s="96" t="str">
        <f>HYPERLINK("http://www.UniProt.org/UniProt/MCM4_HUMAN","MCM4_HUMAN")</f>
        <v>MCM4_HUMAN</v>
      </c>
      <c r="D2032" s="97" t="s">
        <v>13835</v>
      </c>
      <c r="E2032" s="159">
        <v>2.3199999999999998</v>
      </c>
      <c r="F2032" s="98">
        <v>20</v>
      </c>
      <c r="G2032" s="98">
        <v>4200</v>
      </c>
      <c r="H2032" s="49">
        <v>4.7</v>
      </c>
      <c r="I2032" s="49">
        <v>3.2000000000000001E-2</v>
      </c>
      <c r="J2032" s="99">
        <v>1.2999999999999999E-3</v>
      </c>
      <c r="K2032" s="98">
        <v>13</v>
      </c>
      <c r="L2032" s="98">
        <v>397.1610125070714</v>
      </c>
      <c r="M2032" s="148" t="s">
        <v>47226</v>
      </c>
      <c r="N2032" s="100"/>
      <c r="O2032" s="101" t="s">
        <v>40</v>
      </c>
      <c r="P2032" s="102">
        <v>97.122</v>
      </c>
      <c r="Q2032" s="102">
        <v>234.768</v>
      </c>
      <c r="R2032" s="102">
        <v>96.558000000000007</v>
      </c>
      <c r="S2032" s="95" t="s">
        <v>47004</v>
      </c>
      <c r="T2032" s="100">
        <v>1058</v>
      </c>
      <c r="U2032" s="100" t="s">
        <v>13836</v>
      </c>
      <c r="V2032" s="100" t="s">
        <v>13834</v>
      </c>
      <c r="W2032" s="100">
        <v>85.75</v>
      </c>
      <c r="X2032" s="100">
        <v>0</v>
      </c>
      <c r="Y2032" s="100" t="s">
        <v>36</v>
      </c>
      <c r="Z2032" s="100" t="s">
        <v>13837</v>
      </c>
      <c r="AA2032" s="100" t="s">
        <v>13838</v>
      </c>
      <c r="AB2032" s="100" t="s">
        <v>13839</v>
      </c>
      <c r="AC2032" s="100" t="s">
        <v>13840</v>
      </c>
      <c r="AD2032" s="100" t="s">
        <v>13841</v>
      </c>
      <c r="AE2032" s="100" t="s">
        <v>13842</v>
      </c>
      <c r="AF2032" s="100" t="s">
        <v>13808</v>
      </c>
      <c r="AG2032" s="100" t="s">
        <v>13063</v>
      </c>
      <c r="AH2032" t="s">
        <v>50471</v>
      </c>
      <c r="AI2032" t="s">
        <v>48938</v>
      </c>
      <c r="AJ2032">
        <v>100</v>
      </c>
      <c r="AK2032">
        <v>0</v>
      </c>
      <c r="AL2032" t="s">
        <v>47</v>
      </c>
      <c r="AM2032" t="s">
        <v>50472</v>
      </c>
      <c r="AN2032" t="s">
        <v>50473</v>
      </c>
      <c r="AO2032" t="s">
        <v>50474</v>
      </c>
      <c r="AP2032" t="s">
        <v>50475</v>
      </c>
      <c r="AQ2032" t="s">
        <v>50476</v>
      </c>
      <c r="AR2032" t="s">
        <v>50477</v>
      </c>
      <c r="AS2032" s="55">
        <v>97123</v>
      </c>
      <c r="AT2032" s="104">
        <v>55.015353121801432</v>
      </c>
      <c r="AU2032" s="100" t="s">
        <v>13833</v>
      </c>
      <c r="AV2032" s="100" t="s">
        <v>13843</v>
      </c>
      <c r="AW2032" s="100">
        <v>4.7325268345322415</v>
      </c>
      <c r="AX2032" s="100">
        <v>3.2254801440738737E-2</v>
      </c>
      <c r="AY2032" s="100">
        <v>1.2810349598418342E-3</v>
      </c>
      <c r="AZ2032" s="100">
        <v>4655395.0027906979</v>
      </c>
      <c r="BA2032" s="100">
        <v>253292932.05023256</v>
      </c>
      <c r="BB2032" s="100">
        <v>983701.76558139536</v>
      </c>
    </row>
    <row r="2033" spans="1:54" x14ac:dyDescent="0.25">
      <c r="A2033" s="95" t="s">
        <v>36730</v>
      </c>
      <c r="B2033" s="51" t="s">
        <v>36731</v>
      </c>
      <c r="C2033" s="96" t="str">
        <f>HYPERLINK("http://www.UniProt.org/UniProt/HMGB1_HUMAN","HMGB1_HUMAN")</f>
        <v>HMGB1_HUMAN</v>
      </c>
      <c r="D2033" s="97" t="s">
        <v>36733</v>
      </c>
      <c r="E2033" s="159">
        <v>1.38</v>
      </c>
      <c r="F2033" s="98">
        <v>33</v>
      </c>
      <c r="G2033" s="98">
        <v>790</v>
      </c>
      <c r="H2033" s="98">
        <v>33</v>
      </c>
      <c r="I2033" s="49">
        <v>3.2000000000000001E-2</v>
      </c>
      <c r="J2033" s="99">
        <v>2.4000000000000001E-4</v>
      </c>
      <c r="K2033" s="98">
        <v>2.4</v>
      </c>
      <c r="L2033" s="98">
        <v>72.616692750642514</v>
      </c>
      <c r="M2033" s="151" t="s">
        <v>47226</v>
      </c>
      <c r="N2033" s="100"/>
      <c r="O2033" s="101" t="s">
        <v>40</v>
      </c>
      <c r="P2033" s="102">
        <v>24.454999999999998</v>
      </c>
      <c r="Q2033" s="102">
        <v>24.454999999999998</v>
      </c>
      <c r="R2033" s="102">
        <v>24.893999999999998</v>
      </c>
      <c r="S2033" s="95" t="s">
        <v>47004</v>
      </c>
      <c r="T2033" s="100">
        <v>8437</v>
      </c>
      <c r="U2033" s="100" t="s">
        <v>36734</v>
      </c>
      <c r="V2033" s="100" t="s">
        <v>36732</v>
      </c>
      <c r="W2033" s="100">
        <v>90.8</v>
      </c>
      <c r="X2033" s="103">
        <v>9.9999999999999994E-107</v>
      </c>
      <c r="Y2033" s="100" t="s">
        <v>36</v>
      </c>
      <c r="Z2033" s="100" t="s">
        <v>36735</v>
      </c>
      <c r="AA2033" s="100" t="s">
        <v>36736</v>
      </c>
      <c r="AB2033" s="100" t="s">
        <v>36737</v>
      </c>
      <c r="AC2033" s="100" t="s">
        <v>36738</v>
      </c>
      <c r="AD2033" s="100" t="s">
        <v>10813</v>
      </c>
      <c r="AE2033" s="100" t="s">
        <v>36739</v>
      </c>
      <c r="AF2033" s="100"/>
      <c r="AG2033" s="100" t="s">
        <v>4967</v>
      </c>
      <c r="AH2033" t="s">
        <v>36740</v>
      </c>
      <c r="AI2033" t="s">
        <v>36731</v>
      </c>
      <c r="AJ2033">
        <v>100</v>
      </c>
      <c r="AK2033" s="54">
        <v>3.9999999999999997E-148</v>
      </c>
      <c r="AL2033" t="s">
        <v>69</v>
      </c>
      <c r="AM2033" t="s">
        <v>36741</v>
      </c>
      <c r="AN2033" t="s">
        <v>36742</v>
      </c>
      <c r="AO2033" t="s">
        <v>36743</v>
      </c>
      <c r="AS2033" s="55">
        <v>24455</v>
      </c>
      <c r="AT2033" s="104">
        <v>12.000103195624506</v>
      </c>
      <c r="AU2033" s="100" t="s">
        <v>36730</v>
      </c>
      <c r="AV2033" s="100" t="s">
        <v>36744</v>
      </c>
      <c r="AW2033" s="100">
        <v>32.897152993915256</v>
      </c>
      <c r="AX2033" s="100">
        <v>3.2411538232208346E-2</v>
      </c>
      <c r="AY2033" s="100">
        <v>2.3536187133839769E-4</v>
      </c>
      <c r="AZ2033" s="100">
        <v>855325.9778417967</v>
      </c>
      <c r="BA2033" s="100">
        <v>46311935.067578219</v>
      </c>
      <c r="BB2033" s="100">
        <v>26000</v>
      </c>
    </row>
    <row r="2034" spans="1:54" x14ac:dyDescent="0.25">
      <c r="A2034" s="95" t="s">
        <v>41213</v>
      </c>
      <c r="B2034" s="51" t="s">
        <v>41214</v>
      </c>
      <c r="C2034" s="96" t="str">
        <f>HYPERLINK("http://www.UniProt.org/UniProt/PPIE_HUMAN","PPIE_HUMAN")</f>
        <v>PPIE_HUMAN</v>
      </c>
      <c r="D2034" s="97" t="s">
        <v>41216</v>
      </c>
      <c r="E2034" s="159">
        <v>0.9</v>
      </c>
      <c r="F2034" s="98">
        <v>82</v>
      </c>
      <c r="G2034" s="98">
        <v>650</v>
      </c>
      <c r="H2034" s="98">
        <v>21</v>
      </c>
      <c r="I2034" s="49">
        <v>3.2000000000000001E-2</v>
      </c>
      <c r="J2034" s="99">
        <v>1.4999999999999999E-4</v>
      </c>
      <c r="K2034" s="98">
        <v>1.4999999999999998</v>
      </c>
      <c r="L2034" s="98">
        <v>46.906549695033014</v>
      </c>
      <c r="M2034" s="146" t="s">
        <v>47226</v>
      </c>
      <c r="N2034" s="100"/>
      <c r="O2034" s="101" t="s">
        <v>40</v>
      </c>
      <c r="P2034" s="102">
        <v>35.795999999999999</v>
      </c>
      <c r="Q2034" s="102">
        <v>32.728999999999999</v>
      </c>
      <c r="R2034" s="102">
        <v>33.430999999999997</v>
      </c>
      <c r="S2034" s="95" t="s">
        <v>47004</v>
      </c>
      <c r="T2034" s="100">
        <v>8076</v>
      </c>
      <c r="U2034" s="100" t="s">
        <v>41217</v>
      </c>
      <c r="V2034" s="100" t="s">
        <v>41215</v>
      </c>
      <c r="W2034" s="100">
        <v>86.91</v>
      </c>
      <c r="X2034" s="100">
        <v>0</v>
      </c>
      <c r="Y2034" s="100" t="s">
        <v>36</v>
      </c>
      <c r="Z2034" s="100" t="s">
        <v>41218</v>
      </c>
      <c r="AA2034" s="100" t="s">
        <v>41219</v>
      </c>
      <c r="AB2034" s="100" t="s">
        <v>41220</v>
      </c>
      <c r="AC2034" s="100" t="s">
        <v>41221</v>
      </c>
      <c r="AD2034" s="100" t="s">
        <v>18142</v>
      </c>
      <c r="AE2034" s="100" t="s">
        <v>41223</v>
      </c>
      <c r="AF2034" s="100" t="s">
        <v>41222</v>
      </c>
      <c r="AG2034" s="100" t="s">
        <v>348</v>
      </c>
      <c r="AH2034" t="s">
        <v>41224</v>
      </c>
      <c r="AI2034" t="s">
        <v>41214</v>
      </c>
      <c r="AJ2034">
        <v>100</v>
      </c>
      <c r="AK2034">
        <v>0</v>
      </c>
      <c r="AL2034" t="s">
        <v>69</v>
      </c>
      <c r="AM2034" t="s">
        <v>41225</v>
      </c>
      <c r="AN2034" t="s">
        <v>41226</v>
      </c>
      <c r="AO2034" t="s">
        <v>41227</v>
      </c>
      <c r="AP2034" t="s">
        <v>41228</v>
      </c>
      <c r="AS2034" s="55">
        <v>32729</v>
      </c>
      <c r="AT2034" s="104">
        <v>20</v>
      </c>
      <c r="AU2034" s="100" t="s">
        <v>41213</v>
      </c>
      <c r="AV2034" s="100" t="s">
        <v>41229</v>
      </c>
      <c r="AW2034" s="100">
        <v>21.215384615384615</v>
      </c>
      <c r="AX2034" s="100">
        <v>3.2359009137388844E-2</v>
      </c>
      <c r="AY2034" s="100">
        <v>1.5178494701849571E-4</v>
      </c>
      <c r="AZ2034" s="100">
        <v>551600</v>
      </c>
      <c r="BA2034" s="100">
        <v>29915065</v>
      </c>
      <c r="BB2034" s="100">
        <v>26000</v>
      </c>
    </row>
    <row r="2035" spans="1:54" x14ac:dyDescent="0.25">
      <c r="A2035" s="95" t="s">
        <v>27258</v>
      </c>
      <c r="B2035" s="51" t="s">
        <v>27259</v>
      </c>
      <c r="C2035" s="96" t="str">
        <f>HYPERLINK("http://www.UniProt.org/UniProt/THIO_HUMAN","THIO_HUMAN")</f>
        <v>THIO_HUMAN</v>
      </c>
      <c r="D2035" s="97" t="s">
        <v>27261</v>
      </c>
      <c r="E2035" s="159">
        <v>-1.07</v>
      </c>
      <c r="F2035" s="98">
        <v>2000</v>
      </c>
      <c r="G2035" s="98">
        <v>170</v>
      </c>
      <c r="H2035" s="98">
        <v>21</v>
      </c>
      <c r="I2035" s="49">
        <v>3.2000000000000001E-2</v>
      </c>
      <c r="J2035" s="99">
        <v>1.4999999999999999E-4</v>
      </c>
      <c r="K2035" s="98">
        <v>1.4999999999999998</v>
      </c>
      <c r="L2035" s="98">
        <v>47.108598888271132</v>
      </c>
      <c r="M2035" s="145" t="s">
        <v>47226</v>
      </c>
      <c r="N2035" s="100"/>
      <c r="O2035" s="101" t="s">
        <v>40</v>
      </c>
      <c r="P2035" s="102">
        <v>11.78</v>
      </c>
      <c r="Q2035" s="102">
        <v>11.663</v>
      </c>
      <c r="R2035" s="102">
        <v>11.737</v>
      </c>
      <c r="S2035" s="95" t="s">
        <v>47004</v>
      </c>
      <c r="T2035" s="100">
        <v>10873</v>
      </c>
      <c r="U2035" s="100" t="s">
        <v>27262</v>
      </c>
      <c r="V2035" s="100" t="s">
        <v>27260</v>
      </c>
      <c r="W2035" s="100">
        <v>58.65</v>
      </c>
      <c r="X2035" s="103">
        <v>1.9999999999999999E-39</v>
      </c>
      <c r="Y2035" s="100" t="s">
        <v>36</v>
      </c>
      <c r="Z2035" s="100" t="s">
        <v>27263</v>
      </c>
      <c r="AA2035" s="100" t="s">
        <v>27264</v>
      </c>
      <c r="AB2035" s="100" t="s">
        <v>27265</v>
      </c>
      <c r="AC2035" s="100" t="s">
        <v>27266</v>
      </c>
      <c r="AD2035" s="100" t="s">
        <v>27267</v>
      </c>
      <c r="AE2035" s="100" t="s">
        <v>27269</v>
      </c>
      <c r="AF2035" s="100" t="s">
        <v>27268</v>
      </c>
      <c r="AG2035" s="100"/>
      <c r="AH2035" t="s">
        <v>27270</v>
      </c>
      <c r="AI2035" t="s">
        <v>27259</v>
      </c>
      <c r="AJ2035">
        <v>94.29</v>
      </c>
      <c r="AK2035" s="54">
        <v>1.0000000000000001E-68</v>
      </c>
      <c r="AL2035" t="s">
        <v>69</v>
      </c>
      <c r="AM2035" t="s">
        <v>27271</v>
      </c>
      <c r="AN2035" t="s">
        <v>27272</v>
      </c>
      <c r="AO2035" t="s">
        <v>27273</v>
      </c>
      <c r="AR2035" t="s">
        <v>27274</v>
      </c>
      <c r="AS2035" s="55">
        <v>11663</v>
      </c>
      <c r="AT2035" s="104">
        <v>7.0161608198659833</v>
      </c>
      <c r="AU2035" s="100" t="s">
        <v>27275</v>
      </c>
      <c r="AV2035" s="100" t="s">
        <v>27276</v>
      </c>
      <c r="AW2035" s="100">
        <v>21.058525280898877</v>
      </c>
      <c r="AX2035" s="100">
        <v>3.1981995713417109E-2</v>
      </c>
      <c r="AY2035" s="100">
        <v>1.5066270077097733E-4</v>
      </c>
      <c r="AZ2035" s="100">
        <v>547521.65730337077</v>
      </c>
      <c r="BA2035" s="100">
        <v>30043923.651685394</v>
      </c>
      <c r="BB2035" s="100">
        <v>26000</v>
      </c>
    </row>
    <row r="2036" spans="1:54" x14ac:dyDescent="0.25">
      <c r="A2036" s="95" t="s">
        <v>12810</v>
      </c>
      <c r="B2036" s="51" t="s">
        <v>12811</v>
      </c>
      <c r="C2036" s="96" t="str">
        <f>HYPERLINK("http://www.UniProt.org/UniProt/LA_HUMAN","LA_HUMAN")</f>
        <v>LA_HUMAN</v>
      </c>
      <c r="D2036" s="97" t="s">
        <v>12813</v>
      </c>
      <c r="E2036" s="159">
        <v>2.02</v>
      </c>
      <c r="F2036" s="98">
        <v>35</v>
      </c>
      <c r="G2036" s="98">
        <v>3600</v>
      </c>
      <c r="H2036" s="98">
        <v>240</v>
      </c>
      <c r="I2036" s="49">
        <v>3.1E-2</v>
      </c>
      <c r="J2036" s="99">
        <v>1.6999999999999999E-3</v>
      </c>
      <c r="K2036" s="98">
        <v>17</v>
      </c>
      <c r="L2036" s="98">
        <v>555.95633830455358</v>
      </c>
      <c r="M2036" s="148" t="s">
        <v>47226</v>
      </c>
      <c r="N2036" s="100"/>
      <c r="O2036" s="101" t="s">
        <v>40</v>
      </c>
      <c r="P2036" s="102">
        <v>48.996000000000002</v>
      </c>
      <c r="Q2036" s="102">
        <v>48.997</v>
      </c>
      <c r="R2036" s="102">
        <v>46.837000000000003</v>
      </c>
      <c r="S2036" s="95" t="s">
        <v>47004</v>
      </c>
      <c r="T2036" s="100">
        <v>7734</v>
      </c>
      <c r="U2036" s="100" t="s">
        <v>12814</v>
      </c>
      <c r="V2036" s="100" t="s">
        <v>12812</v>
      </c>
      <c r="W2036" s="100">
        <v>60.56</v>
      </c>
      <c r="X2036" s="103">
        <v>6E-175</v>
      </c>
      <c r="Y2036" s="100" t="s">
        <v>36</v>
      </c>
      <c r="Z2036" s="100" t="s">
        <v>12815</v>
      </c>
      <c r="AA2036" s="100" t="s">
        <v>12816</v>
      </c>
      <c r="AB2036" s="100" t="s">
        <v>12817</v>
      </c>
      <c r="AC2036" s="100" t="s">
        <v>12818</v>
      </c>
      <c r="AD2036" s="100" t="s">
        <v>12819</v>
      </c>
      <c r="AE2036" s="100" t="s">
        <v>12821</v>
      </c>
      <c r="AF2036" s="100"/>
      <c r="AG2036" s="100" t="s">
        <v>12820</v>
      </c>
      <c r="AH2036" t="s">
        <v>12822</v>
      </c>
      <c r="AI2036" t="s">
        <v>12811</v>
      </c>
      <c r="AJ2036">
        <v>100</v>
      </c>
      <c r="AK2036">
        <v>0</v>
      </c>
      <c r="AL2036" t="s">
        <v>69</v>
      </c>
      <c r="AM2036" t="s">
        <v>12823</v>
      </c>
      <c r="AO2036" t="s">
        <v>12824</v>
      </c>
      <c r="AS2036" s="55">
        <v>48997</v>
      </c>
      <c r="AT2036" s="104">
        <v>28.009226568752059</v>
      </c>
      <c r="AU2036" s="100" t="s">
        <v>12810</v>
      </c>
      <c r="AV2036" s="100" t="s">
        <v>12825</v>
      </c>
      <c r="AW2036" s="100">
        <v>239.26909553329023</v>
      </c>
      <c r="AX2036" s="100">
        <v>3.0790994480869166E-2</v>
      </c>
      <c r="AY2036" s="100">
        <v>1.711844854433974E-3</v>
      </c>
      <c r="AZ2036" s="100">
        <v>6220996.4838655461</v>
      </c>
      <c r="BA2036" s="100">
        <v>354566048.99899161</v>
      </c>
      <c r="BB2036" s="100">
        <v>26000</v>
      </c>
    </row>
    <row r="2037" spans="1:54" x14ac:dyDescent="0.25">
      <c r="A2037" s="95" t="s">
        <v>33310</v>
      </c>
      <c r="B2037" s="51" t="s">
        <v>33311</v>
      </c>
      <c r="C2037" s="96" t="str">
        <f>HYPERLINK("http://www.UniProt.org/UniProt/CSRP2_HUMAN","CSRP2_HUMAN")</f>
        <v>CSRP2_HUMAN</v>
      </c>
      <c r="D2037" s="97" t="s">
        <v>33304</v>
      </c>
      <c r="E2037" s="159">
        <v>-0.13</v>
      </c>
      <c r="F2037" s="98">
        <v>620</v>
      </c>
      <c r="G2037" s="98">
        <v>470</v>
      </c>
      <c r="H2037" s="98">
        <v>50</v>
      </c>
      <c r="I2037" s="49">
        <v>3.1E-2</v>
      </c>
      <c r="J2037" s="99">
        <v>3.6000000000000002E-4</v>
      </c>
      <c r="K2037" s="98">
        <v>3.6</v>
      </c>
      <c r="L2037" s="98">
        <v>114.88119752089004</v>
      </c>
      <c r="M2037" s="145" t="s">
        <v>47226</v>
      </c>
      <c r="N2037" s="100"/>
      <c r="O2037" s="101" t="s">
        <v>40</v>
      </c>
      <c r="P2037" s="102">
        <v>20.744</v>
      </c>
      <c r="Q2037" s="102">
        <v>20.744</v>
      </c>
      <c r="R2037" s="102">
        <v>20.954000000000001</v>
      </c>
      <c r="S2037" s="95" t="s">
        <v>47004</v>
      </c>
      <c r="T2037" s="100">
        <v>6154</v>
      </c>
      <c r="U2037" s="100" t="s">
        <v>33305</v>
      </c>
      <c r="V2037" s="100" t="s">
        <v>33303</v>
      </c>
      <c r="W2037" s="100">
        <v>87.56</v>
      </c>
      <c r="X2037" s="103">
        <v>3E-122</v>
      </c>
      <c r="Y2037" s="100" t="s">
        <v>36</v>
      </c>
      <c r="Z2037" s="100" t="s">
        <v>33306</v>
      </c>
      <c r="AA2037" s="100" t="s">
        <v>33307</v>
      </c>
      <c r="AB2037" s="100" t="s">
        <v>33308</v>
      </c>
      <c r="AC2037" s="100" t="s">
        <v>33298</v>
      </c>
      <c r="AD2037" s="100" t="s">
        <v>33299</v>
      </c>
      <c r="AE2037" s="100" t="s">
        <v>33309</v>
      </c>
      <c r="AF2037" s="100" t="s">
        <v>11225</v>
      </c>
      <c r="AG2037" s="100"/>
      <c r="AH2037" t="s">
        <v>33312</v>
      </c>
      <c r="AI2037" t="s">
        <v>33311</v>
      </c>
      <c r="AJ2037">
        <v>100</v>
      </c>
      <c r="AK2037" s="54">
        <v>8.0000000000000003E-141</v>
      </c>
      <c r="AL2037" t="s">
        <v>69</v>
      </c>
      <c r="AM2037" t="s">
        <v>33313</v>
      </c>
      <c r="AN2037" t="s">
        <v>33314</v>
      </c>
      <c r="AO2037" t="s">
        <v>33315</v>
      </c>
      <c r="AS2037" s="55">
        <v>20744</v>
      </c>
      <c r="AT2037" s="104">
        <v>11.999755132024649</v>
      </c>
      <c r="AU2037" s="100" t="s">
        <v>33310</v>
      </c>
      <c r="AV2037" s="100" t="s">
        <v>33310</v>
      </c>
      <c r="AW2037" s="100">
        <v>50.279872148053968</v>
      </c>
      <c r="AX2037" s="100">
        <v>3.1312879341221955E-2</v>
      </c>
      <c r="AY2037" s="100">
        <v>3.5972610765467163E-4</v>
      </c>
      <c r="AZ2037" s="100">
        <v>1307276.6758494033</v>
      </c>
      <c r="BA2037" s="100">
        <v>73266495.051525354</v>
      </c>
      <c r="BB2037" s="100">
        <v>26000</v>
      </c>
    </row>
    <row r="2038" spans="1:54" x14ac:dyDescent="0.25">
      <c r="A2038" s="95" t="s">
        <v>9827</v>
      </c>
      <c r="B2038" s="51" t="s">
        <v>49091</v>
      </c>
      <c r="C2038" s="96" t="str">
        <f>HYPERLINK("http://www.UniProt.org/UniProt/GNL1_HUMAN","GNL1_HUMAN")</f>
        <v>GNL1_HUMAN</v>
      </c>
      <c r="D2038" s="97" t="s">
        <v>9830</v>
      </c>
      <c r="E2038" s="159">
        <v>-1.06</v>
      </c>
      <c r="F2038" s="98">
        <v>160</v>
      </c>
      <c r="G2038" s="98">
        <v>14</v>
      </c>
      <c r="H2038" s="98">
        <v>17</v>
      </c>
      <c r="I2038" s="49">
        <v>3.1E-2</v>
      </c>
      <c r="J2038" s="99">
        <v>1.2E-4</v>
      </c>
      <c r="K2038" s="98">
        <v>1.2</v>
      </c>
      <c r="L2038" s="98">
        <v>37.954714744069349</v>
      </c>
      <c r="M2038" s="145" t="s">
        <v>47226</v>
      </c>
      <c r="N2038" s="100"/>
      <c r="O2038" s="101" t="s">
        <v>40</v>
      </c>
      <c r="P2038" s="102">
        <v>69.936999999999998</v>
      </c>
      <c r="Q2038" s="102">
        <v>63.664999999999999</v>
      </c>
      <c r="R2038" s="102">
        <v>68.661000000000001</v>
      </c>
      <c r="S2038" s="95" t="s">
        <v>47004</v>
      </c>
      <c r="T2038" s="100">
        <v>4744</v>
      </c>
      <c r="U2038" s="100" t="s">
        <v>9831</v>
      </c>
      <c r="V2038" s="100" t="s">
        <v>9829</v>
      </c>
      <c r="W2038" s="100">
        <v>63.8</v>
      </c>
      <c r="X2038" s="100">
        <v>0</v>
      </c>
      <c r="Y2038" s="100" t="s">
        <v>36</v>
      </c>
      <c r="Z2038" s="100" t="s">
        <v>9832</v>
      </c>
      <c r="AA2038" s="100" t="s">
        <v>9833</v>
      </c>
      <c r="AB2038" s="100" t="s">
        <v>9834</v>
      </c>
      <c r="AC2038" s="100"/>
      <c r="AD2038" s="100" t="s">
        <v>9835</v>
      </c>
      <c r="AE2038" s="100" t="s">
        <v>9836</v>
      </c>
      <c r="AF2038" s="100"/>
      <c r="AG2038" s="100"/>
      <c r="AH2038" t="s">
        <v>50941</v>
      </c>
      <c r="AI2038" t="s">
        <v>49091</v>
      </c>
      <c r="AJ2038">
        <v>92.48</v>
      </c>
      <c r="AK2038">
        <v>0</v>
      </c>
      <c r="AL2038" t="s">
        <v>69</v>
      </c>
      <c r="AM2038" t="s">
        <v>50942</v>
      </c>
      <c r="AN2038" t="s">
        <v>50943</v>
      </c>
      <c r="AO2038" t="s">
        <v>50944</v>
      </c>
      <c r="AS2038" s="55">
        <v>70354</v>
      </c>
      <c r="AT2038" s="104">
        <v>40.001279099513944</v>
      </c>
      <c r="AU2038" s="100" t="s">
        <v>9827</v>
      </c>
      <c r="AV2038" s="100" t="s">
        <v>9840</v>
      </c>
      <c r="AW2038" s="100">
        <v>16.623891486635067</v>
      </c>
      <c r="AX2038" s="100">
        <v>3.1336086504533261E-2</v>
      </c>
      <c r="AY2038" s="100">
        <v>1.189352224475041E-4</v>
      </c>
      <c r="AZ2038" s="100">
        <v>432221.17865251173</v>
      </c>
      <c r="BA2038" s="100">
        <v>24205953.454417549</v>
      </c>
      <c r="BB2038" s="100">
        <v>26000</v>
      </c>
    </row>
    <row r="2039" spans="1:54" x14ac:dyDescent="0.25">
      <c r="A2039" s="95" t="s">
        <v>6699</v>
      </c>
      <c r="B2039" s="51" t="s">
        <v>6700</v>
      </c>
      <c r="C2039" s="96" t="str">
        <f>HYPERLINK("http://www.UniProt.org/UniProt/DNM1L_HUMAN","DNM1L_HUMAN")</f>
        <v>DNM1L_HUMAN</v>
      </c>
      <c r="D2039" s="97" t="s">
        <v>6702</v>
      </c>
      <c r="E2039" s="159">
        <v>-1.19</v>
      </c>
      <c r="F2039" s="98">
        <v>380</v>
      </c>
      <c r="G2039" s="98">
        <v>25</v>
      </c>
      <c r="H2039" s="49">
        <v>12</v>
      </c>
      <c r="I2039" s="49">
        <v>0.03</v>
      </c>
      <c r="J2039" s="99">
        <v>3.6000000000000002E-4</v>
      </c>
      <c r="K2039" s="98">
        <v>3.6</v>
      </c>
      <c r="L2039" s="98">
        <v>119.17088408433672</v>
      </c>
      <c r="M2039" s="145" t="s">
        <v>47226</v>
      </c>
      <c r="N2039" s="100"/>
      <c r="O2039" s="101" t="s">
        <v>40</v>
      </c>
      <c r="P2039" s="102">
        <v>77.825000000000003</v>
      </c>
      <c r="Q2039" s="102">
        <v>77.825000000000003</v>
      </c>
      <c r="R2039" s="102">
        <v>81.876999999999995</v>
      </c>
      <c r="S2039" s="95" t="s">
        <v>47004</v>
      </c>
      <c r="T2039" s="100">
        <v>5549</v>
      </c>
      <c r="U2039" s="100" t="s">
        <v>6703</v>
      </c>
      <c r="V2039" s="100" t="s">
        <v>6701</v>
      </c>
      <c r="W2039" s="100">
        <v>86.43</v>
      </c>
      <c r="X2039" s="100">
        <v>0</v>
      </c>
      <c r="Y2039" s="100" t="s">
        <v>36</v>
      </c>
      <c r="Z2039" s="100" t="s">
        <v>6704</v>
      </c>
      <c r="AA2039" s="100" t="s">
        <v>6705</v>
      </c>
      <c r="AB2039" s="100" t="s">
        <v>6706</v>
      </c>
      <c r="AC2039" s="100" t="s">
        <v>6707</v>
      </c>
      <c r="AD2039" s="100" t="s">
        <v>6708</v>
      </c>
      <c r="AE2039" s="100" t="s">
        <v>6709</v>
      </c>
      <c r="AF2039" s="100"/>
      <c r="AG2039" s="100"/>
      <c r="AH2039" t="s">
        <v>6710</v>
      </c>
      <c r="AI2039" t="s">
        <v>6700</v>
      </c>
      <c r="AJ2039">
        <v>100</v>
      </c>
      <c r="AK2039">
        <v>0</v>
      </c>
      <c r="AL2039" t="s">
        <v>69</v>
      </c>
      <c r="AM2039" t="s">
        <v>6711</v>
      </c>
      <c r="AN2039" t="s">
        <v>6712</v>
      </c>
      <c r="AO2039" t="s">
        <v>6713</v>
      </c>
      <c r="AS2039" s="55">
        <v>77825</v>
      </c>
      <c r="AT2039" s="104">
        <v>49.932059656532914</v>
      </c>
      <c r="AU2039" s="100" t="s">
        <v>6699</v>
      </c>
      <c r="AV2039" s="100" t="s">
        <v>6699</v>
      </c>
      <c r="AW2039" s="100">
        <v>11.835523565443408</v>
      </c>
      <c r="AX2039" s="100">
        <v>3.0111971009962664E-2</v>
      </c>
      <c r="AY2039" s="100">
        <v>3.5884702067791682E-4</v>
      </c>
      <c r="AZ2039" s="100">
        <v>1304081.9955737705</v>
      </c>
      <c r="BA2039" s="100">
        <v>76002280.420721307</v>
      </c>
      <c r="BB2039" s="100">
        <v>110183.71839344263</v>
      </c>
    </row>
    <row r="2040" spans="1:54" x14ac:dyDescent="0.25">
      <c r="A2040" s="95" t="s">
        <v>5488</v>
      </c>
      <c r="B2040" s="51" t="s">
        <v>5489</v>
      </c>
      <c r="C2040" s="96" t="str">
        <f>HYPERLINK("http://www.UniProt.org/UniProt/DBNL_HUMAN","DBNL_HUMAN")</f>
        <v>DBNL_HUMAN</v>
      </c>
      <c r="D2040" s="97" t="s">
        <v>5491</v>
      </c>
      <c r="E2040" s="159">
        <v>-1.81</v>
      </c>
      <c r="F2040" s="98">
        <v>470</v>
      </c>
      <c r="G2040" s="98">
        <v>7.3</v>
      </c>
      <c r="H2040" s="98">
        <v>46</v>
      </c>
      <c r="I2040" s="49">
        <v>0.03</v>
      </c>
      <c r="J2040" s="99">
        <v>3.3E-4</v>
      </c>
      <c r="K2040" s="98">
        <v>3.3</v>
      </c>
      <c r="L2040" s="98">
        <v>109.53007795883367</v>
      </c>
      <c r="M2040" s="145" t="s">
        <v>47226</v>
      </c>
      <c r="N2040" s="100"/>
      <c r="O2040" s="101" t="s">
        <v>40</v>
      </c>
      <c r="P2040" s="102">
        <v>49.220999999999997</v>
      </c>
      <c r="Q2040" s="102">
        <v>50.612000000000002</v>
      </c>
      <c r="R2040" s="102">
        <v>48.207000000000001</v>
      </c>
      <c r="S2040" s="95" t="s">
        <v>47004</v>
      </c>
      <c r="T2040" s="100">
        <v>3080</v>
      </c>
      <c r="U2040" s="100" t="s">
        <v>5492</v>
      </c>
      <c r="V2040" s="100" t="s">
        <v>5490</v>
      </c>
      <c r="W2040" s="100">
        <v>60.09</v>
      </c>
      <c r="X2040" s="103">
        <v>2E-171</v>
      </c>
      <c r="Y2040" s="100" t="s">
        <v>36</v>
      </c>
      <c r="Z2040" s="100" t="s">
        <v>5493</v>
      </c>
      <c r="AA2040" s="100" t="s">
        <v>5494</v>
      </c>
      <c r="AB2040" s="100" t="s">
        <v>5495</v>
      </c>
      <c r="AC2040" s="100"/>
      <c r="AD2040" s="100" t="s">
        <v>5496</v>
      </c>
      <c r="AE2040" s="100" t="s">
        <v>5497</v>
      </c>
      <c r="AF2040" s="100"/>
      <c r="AG2040" s="100"/>
      <c r="AH2040" t="s">
        <v>5498</v>
      </c>
      <c r="AI2040" t="s">
        <v>5489</v>
      </c>
      <c r="AJ2040">
        <v>92.84</v>
      </c>
      <c r="AK2040">
        <v>0</v>
      </c>
      <c r="AL2040" t="s">
        <v>47</v>
      </c>
      <c r="AM2040" t="s">
        <v>5499</v>
      </c>
      <c r="AN2040" t="s">
        <v>5500</v>
      </c>
      <c r="AO2040" t="s">
        <v>5501</v>
      </c>
      <c r="AP2040" t="s">
        <v>5502</v>
      </c>
      <c r="AQ2040" t="s">
        <v>5503</v>
      </c>
      <c r="AR2040" t="s">
        <v>5504</v>
      </c>
      <c r="AS2040" s="55">
        <v>50612</v>
      </c>
      <c r="AT2040" s="104">
        <v>25.078230764109279</v>
      </c>
      <c r="AU2040" s="100" t="s">
        <v>5488</v>
      </c>
      <c r="AV2040" s="100" t="s">
        <v>5505</v>
      </c>
      <c r="AW2040" s="100">
        <v>46.364453396868612</v>
      </c>
      <c r="AX2040" s="100">
        <v>3.0285136901044282E-2</v>
      </c>
      <c r="AY2040" s="100">
        <v>3.3171334057653304E-4</v>
      </c>
      <c r="AZ2040" s="100">
        <v>1205475.788318584</v>
      </c>
      <c r="BA2040" s="100">
        <v>69853771.443362832</v>
      </c>
      <c r="BB2040" s="100">
        <v>26000</v>
      </c>
    </row>
    <row r="2041" spans="1:54" x14ac:dyDescent="0.25">
      <c r="A2041" s="95" t="s">
        <v>33840</v>
      </c>
      <c r="B2041" s="51" t="s">
        <v>33841</v>
      </c>
      <c r="C2041" s="96" t="str">
        <f>HYPERLINK("http://www.UniProt.org/UniProt/DHR12_HUMAN","DHR12_HUMAN")</f>
        <v>DHR12_HUMAN</v>
      </c>
      <c r="D2041" s="97" t="s">
        <v>33843</v>
      </c>
      <c r="E2041" s="159">
        <v>-0.49</v>
      </c>
      <c r="F2041" s="98">
        <v>170</v>
      </c>
      <c r="G2041" s="98">
        <v>53</v>
      </c>
      <c r="H2041" s="49">
        <v>0.45</v>
      </c>
      <c r="I2041" s="49">
        <v>0.03</v>
      </c>
      <c r="J2041" s="99">
        <v>2.6999999999999999E-5</v>
      </c>
      <c r="K2041" s="98">
        <v>0.26999999999999996</v>
      </c>
      <c r="L2041" s="98">
        <v>9.0139895398680672</v>
      </c>
      <c r="M2041" s="20" t="s">
        <v>47226</v>
      </c>
      <c r="N2041" s="100"/>
      <c r="O2041" s="101" t="s">
        <v>40</v>
      </c>
      <c r="P2041" s="102">
        <v>36.101999999999997</v>
      </c>
      <c r="Q2041" s="102">
        <v>36.101999999999997</v>
      </c>
      <c r="R2041" s="102">
        <v>35.146000000000001</v>
      </c>
      <c r="S2041" s="95" t="s">
        <v>47004</v>
      </c>
      <c r="T2041" s="100">
        <v>7108</v>
      </c>
      <c r="U2041" s="100" t="s">
        <v>33845</v>
      </c>
      <c r="V2041" s="100" t="s">
        <v>33842</v>
      </c>
      <c r="W2041" s="100">
        <v>68.349999999999994</v>
      </c>
      <c r="X2041" s="103">
        <v>9.9999999999999999E-160</v>
      </c>
      <c r="Y2041" s="100" t="s">
        <v>36</v>
      </c>
      <c r="Z2041" s="100" t="s">
        <v>33844</v>
      </c>
      <c r="AA2041" s="100" t="s">
        <v>33846</v>
      </c>
      <c r="AB2041" s="100" t="s">
        <v>33847</v>
      </c>
      <c r="AC2041" s="100" t="s">
        <v>33848</v>
      </c>
      <c r="AD2041" s="100" t="s">
        <v>33849</v>
      </c>
      <c r="AE2041" s="100" t="s">
        <v>33850</v>
      </c>
      <c r="AF2041" s="100"/>
      <c r="AG2041" s="100"/>
      <c r="AH2041" t="s">
        <v>33851</v>
      </c>
      <c r="AI2041" t="s">
        <v>33841</v>
      </c>
      <c r="AJ2041">
        <v>100</v>
      </c>
      <c r="AK2041">
        <v>0</v>
      </c>
      <c r="AL2041" t="s">
        <v>69</v>
      </c>
      <c r="AM2041" t="s">
        <v>33852</v>
      </c>
      <c r="AN2041" t="s">
        <v>33853</v>
      </c>
      <c r="AO2041" t="s">
        <v>33854</v>
      </c>
      <c r="AS2041" s="55">
        <v>36102</v>
      </c>
      <c r="AT2041" s="104">
        <v>22.000430354325061</v>
      </c>
      <c r="AU2041" s="100" t="s">
        <v>33840</v>
      </c>
      <c r="AV2041" s="100" t="s">
        <v>33855</v>
      </c>
      <c r="AW2041" s="100">
        <v>0.45486413607135445</v>
      </c>
      <c r="AX2041" s="100">
        <v>3.0428114893700973E-2</v>
      </c>
      <c r="AY2041" s="100">
        <v>2.7427870936972434E-5</v>
      </c>
      <c r="AZ2041" s="100">
        <v>99675.322922439926</v>
      </c>
      <c r="BA2041" s="100">
        <v>5748751.1818211451</v>
      </c>
      <c r="BB2041" s="100">
        <v>219132.07707103968</v>
      </c>
    </row>
    <row r="2042" spans="1:54" x14ac:dyDescent="0.25">
      <c r="A2042" s="95" t="s">
        <v>18813</v>
      </c>
      <c r="B2042" s="51" t="s">
        <v>18814</v>
      </c>
      <c r="C2042" s="96" t="str">
        <f>HYPERLINK("http://www.UniProt.org/UniProt/PSA6_HUMAN","PSA6_HUMAN")</f>
        <v>PSA6_HUMAN</v>
      </c>
      <c r="D2042" s="97" t="s">
        <v>18816</v>
      </c>
      <c r="E2042" s="159">
        <v>0.02</v>
      </c>
      <c r="F2042" s="98">
        <v>2300</v>
      </c>
      <c r="G2042" s="98">
        <v>2500</v>
      </c>
      <c r="H2042" s="49">
        <v>57</v>
      </c>
      <c r="I2042" s="49">
        <v>2.9000000000000001E-2</v>
      </c>
      <c r="J2042" s="99">
        <v>1.0999999999999999E-2</v>
      </c>
      <c r="K2042" s="98">
        <v>110</v>
      </c>
      <c r="L2042" s="98">
        <v>3846.9228684688828</v>
      </c>
      <c r="M2042" s="148" t="s">
        <v>47226</v>
      </c>
      <c r="N2042" s="100"/>
      <c r="O2042" s="101" t="s">
        <v>40</v>
      </c>
      <c r="P2042" s="102">
        <v>27.335999999999999</v>
      </c>
      <c r="Q2042" s="102">
        <v>27.335999999999999</v>
      </c>
      <c r="R2042" s="102">
        <v>27.399000000000001</v>
      </c>
      <c r="S2042" s="95" t="s">
        <v>47004</v>
      </c>
      <c r="T2042" s="100">
        <v>6886</v>
      </c>
      <c r="U2042" s="100" t="s">
        <v>18817</v>
      </c>
      <c r="V2042" s="100" t="s">
        <v>18815</v>
      </c>
      <c r="W2042" s="100">
        <v>92.68</v>
      </c>
      <c r="X2042" s="103">
        <v>5E-176</v>
      </c>
      <c r="Y2042" s="100" t="s">
        <v>36</v>
      </c>
      <c r="Z2042" s="100" t="s">
        <v>18818</v>
      </c>
      <c r="AA2042" s="100" t="s">
        <v>18819</v>
      </c>
      <c r="AB2042" s="100" t="s">
        <v>18820</v>
      </c>
      <c r="AC2042" s="100" t="s">
        <v>18821</v>
      </c>
      <c r="AD2042" s="100" t="s">
        <v>18822</v>
      </c>
      <c r="AE2042" s="100" t="s">
        <v>18795</v>
      </c>
      <c r="AF2042" s="100" t="s">
        <v>18647</v>
      </c>
      <c r="AG2042" s="100" t="s">
        <v>18648</v>
      </c>
      <c r="AH2042" t="s">
        <v>18823</v>
      </c>
      <c r="AI2042" t="s">
        <v>18814</v>
      </c>
      <c r="AJ2042">
        <v>100</v>
      </c>
      <c r="AK2042">
        <v>0</v>
      </c>
      <c r="AL2042" t="s">
        <v>69</v>
      </c>
      <c r="AM2042" t="s">
        <v>18824</v>
      </c>
      <c r="AN2042" t="s">
        <v>18825</v>
      </c>
      <c r="AO2042" t="s">
        <v>18747</v>
      </c>
      <c r="AP2042" t="s">
        <v>18748</v>
      </c>
      <c r="AQ2042" t="s">
        <v>18749</v>
      </c>
      <c r="AS2042" s="55">
        <v>27336</v>
      </c>
      <c r="AT2042" s="104">
        <v>13.000465057286602</v>
      </c>
      <c r="AU2042" s="100" t="s">
        <v>18813</v>
      </c>
      <c r="AV2042" s="100" t="s">
        <v>18826</v>
      </c>
      <c r="AW2042" s="100">
        <v>57.173967120917155</v>
      </c>
      <c r="AX2042" s="100">
        <v>2.9086019806444326E-2</v>
      </c>
      <c r="AY2042" s="100">
        <v>1.1189167474614955E-2</v>
      </c>
      <c r="AZ2042" s="100">
        <v>40662429.97235772</v>
      </c>
      <c r="BA2042" s="100">
        <v>2453408924.9463415</v>
      </c>
      <c r="BB2042" s="100">
        <v>711205.32682926825</v>
      </c>
    </row>
    <row r="2043" spans="1:54" x14ac:dyDescent="0.25">
      <c r="A2043" s="95" t="s">
        <v>26890</v>
      </c>
      <c r="B2043" s="51" t="s">
        <v>26876</v>
      </c>
      <c r="C2043" s="96" t="str">
        <f>HYPERLINK("http://www.UniProt.org/UniProt/TCPZ_HUMAN","TCPZ_HUMAN")</f>
        <v>TCPZ_HUMAN</v>
      </c>
      <c r="D2043" s="97" t="s">
        <v>26878</v>
      </c>
      <c r="E2043" s="159">
        <v>-0.8</v>
      </c>
      <c r="F2043" s="98">
        <v>3500</v>
      </c>
      <c r="G2043" s="98">
        <v>560</v>
      </c>
      <c r="H2043" s="49">
        <v>81</v>
      </c>
      <c r="I2043" s="49">
        <v>2.9000000000000001E-2</v>
      </c>
      <c r="J2043" s="99">
        <v>8.0999999999999996E-3</v>
      </c>
      <c r="K2043" s="98">
        <v>81</v>
      </c>
      <c r="L2043" s="98">
        <v>2743.0612648910655</v>
      </c>
      <c r="M2043" s="145" t="s">
        <v>47226</v>
      </c>
      <c r="N2043" s="100"/>
      <c r="O2043" s="101" t="s">
        <v>40</v>
      </c>
      <c r="P2043" s="102">
        <v>57.786000000000001</v>
      </c>
      <c r="Q2043" s="102">
        <v>57.786999999999999</v>
      </c>
      <c r="R2043" s="102">
        <v>58.024000000000001</v>
      </c>
      <c r="S2043" s="95" t="s">
        <v>47004</v>
      </c>
      <c r="T2043" s="100">
        <v>9452</v>
      </c>
      <c r="U2043" s="100" t="s">
        <v>26879</v>
      </c>
      <c r="V2043" s="100" t="s">
        <v>26877</v>
      </c>
      <c r="W2043" s="100">
        <v>87.95</v>
      </c>
      <c r="X2043" s="100">
        <v>0</v>
      </c>
      <c r="Y2043" s="100" t="s">
        <v>36</v>
      </c>
      <c r="Z2043" s="100" t="s">
        <v>26880</v>
      </c>
      <c r="AA2043" s="100" t="s">
        <v>26881</v>
      </c>
      <c r="AB2043" s="100" t="s">
        <v>26882</v>
      </c>
      <c r="AC2043" s="100" t="s">
        <v>26883</v>
      </c>
      <c r="AD2043" s="100" t="s">
        <v>26884</v>
      </c>
      <c r="AE2043" s="100" t="s">
        <v>26885</v>
      </c>
      <c r="AF2043" s="100" t="s">
        <v>26776</v>
      </c>
      <c r="AG2043" s="100" t="s">
        <v>26777</v>
      </c>
      <c r="AH2043" t="s">
        <v>26886</v>
      </c>
      <c r="AI2043" t="s">
        <v>26876</v>
      </c>
      <c r="AJ2043">
        <v>100</v>
      </c>
      <c r="AK2043">
        <v>0</v>
      </c>
      <c r="AL2043" t="s">
        <v>69</v>
      </c>
      <c r="AM2043" t="s">
        <v>26887</v>
      </c>
      <c r="AN2043" t="s">
        <v>26888</v>
      </c>
      <c r="AO2043" t="s">
        <v>26889</v>
      </c>
      <c r="AS2043" s="55">
        <v>57787</v>
      </c>
      <c r="AT2043" s="104">
        <v>30.068571009497269</v>
      </c>
      <c r="AU2043" s="100" t="s">
        <v>26891</v>
      </c>
      <c r="AV2043" s="100" t="s">
        <v>26891</v>
      </c>
      <c r="AW2043" s="100">
        <v>80.744354077076125</v>
      </c>
      <c r="AX2043" s="100">
        <v>2.937905278987708E-2</v>
      </c>
      <c r="AY2043" s="100">
        <v>8.058854170710162E-3</v>
      </c>
      <c r="AZ2043" s="100">
        <v>29286592.958536584</v>
      </c>
      <c r="BA2043" s="100">
        <v>1749411469.6499999</v>
      </c>
      <c r="BB2043" s="100">
        <v>362707.62573170732</v>
      </c>
    </row>
    <row r="2044" spans="1:54" x14ac:dyDescent="0.25">
      <c r="A2044" s="95" t="s">
        <v>38154</v>
      </c>
      <c r="B2044" s="51" t="s">
        <v>38139</v>
      </c>
      <c r="C2044" s="96" t="str">
        <f>HYPERLINK("http://www.UniProt.org/UniProt/MAP4_HUMAN","MAP4_HUMAN")</f>
        <v>MAP4_HUMAN</v>
      </c>
      <c r="D2044" s="97" t="s">
        <v>38141</v>
      </c>
      <c r="E2044" s="159">
        <v>-3.46</v>
      </c>
      <c r="F2044" s="98">
        <v>260</v>
      </c>
      <c r="G2044" s="98">
        <v>0.1</v>
      </c>
      <c r="H2044" s="98">
        <v>2.4</v>
      </c>
      <c r="I2044" s="49">
        <v>2.9000000000000001E-2</v>
      </c>
      <c r="J2044" s="99">
        <v>1.7E-5</v>
      </c>
      <c r="K2044" s="98">
        <v>0.17</v>
      </c>
      <c r="L2044" s="98">
        <v>5.9511488978073626</v>
      </c>
      <c r="M2044" s="146" t="s">
        <v>47226</v>
      </c>
      <c r="N2044" s="100"/>
      <c r="O2044" s="101" t="s">
        <v>40</v>
      </c>
      <c r="P2044" s="102">
        <v>63.807000000000002</v>
      </c>
      <c r="Q2044" s="102">
        <v>130.136</v>
      </c>
      <c r="R2044" s="102">
        <v>121.005</v>
      </c>
      <c r="S2044" s="95" t="s">
        <v>47004</v>
      </c>
      <c r="T2044" s="100">
        <v>3711</v>
      </c>
      <c r="U2044" s="100" t="s">
        <v>38143</v>
      </c>
      <c r="V2044" s="100" t="s">
        <v>38140</v>
      </c>
      <c r="W2044" s="100">
        <v>42.86</v>
      </c>
      <c r="X2044" s="103">
        <v>1.9999999999999999E-57</v>
      </c>
      <c r="Y2044" s="100" t="s">
        <v>36</v>
      </c>
      <c r="Z2044" s="100" t="s">
        <v>38142</v>
      </c>
      <c r="AA2044" s="100" t="s">
        <v>38144</v>
      </c>
      <c r="AB2044" s="100" t="s">
        <v>38145</v>
      </c>
      <c r="AC2044" s="100" t="s">
        <v>38146</v>
      </c>
      <c r="AD2044" s="100" t="s">
        <v>38147</v>
      </c>
      <c r="AE2044" s="100" t="s">
        <v>38148</v>
      </c>
      <c r="AF2044" s="100" t="s">
        <v>24215</v>
      </c>
      <c r="AG2044" s="100"/>
      <c r="AH2044" t="s">
        <v>38149</v>
      </c>
      <c r="AI2044" t="s">
        <v>38139</v>
      </c>
      <c r="AJ2044">
        <v>92.85</v>
      </c>
      <c r="AK2044">
        <v>0</v>
      </c>
      <c r="AL2044" t="s">
        <v>69</v>
      </c>
      <c r="AM2044" t="s">
        <v>38150</v>
      </c>
      <c r="AN2044" t="s">
        <v>38151</v>
      </c>
      <c r="AO2044" t="s">
        <v>38152</v>
      </c>
      <c r="AQ2044" t="s">
        <v>38153</v>
      </c>
      <c r="AS2044" s="55">
        <v>130136</v>
      </c>
      <c r="AT2044" s="104">
        <v>39.999682781372925</v>
      </c>
      <c r="AU2044" s="100" t="s">
        <v>38154</v>
      </c>
      <c r="AV2044" s="100" t="s">
        <v>38154</v>
      </c>
      <c r="AW2044" s="100">
        <v>2.41819225431375</v>
      </c>
      <c r="AX2044" s="100">
        <v>2.9071524267462675E-2</v>
      </c>
      <c r="AY2044" s="100">
        <v>1.7300896960189049E-5</v>
      </c>
      <c r="AZ2044" s="100">
        <v>62872.998612157498</v>
      </c>
      <c r="BA2044" s="100">
        <v>3795397.5992703913</v>
      </c>
      <c r="BB2044" s="100">
        <v>26000</v>
      </c>
    </row>
    <row r="2045" spans="1:54" x14ac:dyDescent="0.25">
      <c r="A2045" s="95" t="s">
        <v>37993</v>
      </c>
      <c r="B2045" s="51" t="s">
        <v>37994</v>
      </c>
      <c r="C2045" s="96" t="str">
        <f>HYPERLINK("http://www.UniProt.org/UniProt/LYPA2_HUMAN","LYPA2_HUMAN")</f>
        <v>LYPA2_HUMAN</v>
      </c>
      <c r="D2045" s="97" t="s">
        <v>37996</v>
      </c>
      <c r="E2045" s="159">
        <v>-0.46</v>
      </c>
      <c r="F2045" s="98">
        <v>970</v>
      </c>
      <c r="G2045" s="98">
        <v>330</v>
      </c>
      <c r="H2045" s="98">
        <v>14</v>
      </c>
      <c r="I2045" s="49">
        <v>2.8000000000000001E-2</v>
      </c>
      <c r="J2045" s="99">
        <v>1E-4</v>
      </c>
      <c r="K2045" s="98">
        <v>1</v>
      </c>
      <c r="L2045" s="98">
        <v>37.375723642207568</v>
      </c>
      <c r="M2045" s="148" t="s">
        <v>47226</v>
      </c>
      <c r="N2045" s="100"/>
      <c r="O2045" s="101" t="s">
        <v>40</v>
      </c>
      <c r="P2045" s="102">
        <v>24.946000000000002</v>
      </c>
      <c r="Q2045" s="102">
        <v>24.984000000000002</v>
      </c>
      <c r="R2045" s="102">
        <v>24.736999999999998</v>
      </c>
      <c r="S2045" s="95" t="s">
        <v>47004</v>
      </c>
      <c r="T2045" s="100">
        <v>4219</v>
      </c>
      <c r="U2045" s="100" t="s">
        <v>37997</v>
      </c>
      <c r="V2045" s="100" t="s">
        <v>37995</v>
      </c>
      <c r="W2045" s="100">
        <v>78.349999999999994</v>
      </c>
      <c r="X2045" s="103">
        <v>3.0000000000000002E-140</v>
      </c>
      <c r="Y2045" s="100" t="s">
        <v>36</v>
      </c>
      <c r="Z2045" s="100" t="s">
        <v>37998</v>
      </c>
      <c r="AA2045" s="100" t="s">
        <v>37999</v>
      </c>
      <c r="AB2045" s="100" t="s">
        <v>38000</v>
      </c>
      <c r="AC2045" s="100" t="s">
        <v>38001</v>
      </c>
      <c r="AD2045" s="100" t="s">
        <v>38002</v>
      </c>
      <c r="AE2045" s="100" t="s">
        <v>38003</v>
      </c>
      <c r="AF2045" s="100"/>
      <c r="AG2045" s="100"/>
      <c r="AH2045" t="s">
        <v>38004</v>
      </c>
      <c r="AI2045" t="s">
        <v>37994</v>
      </c>
      <c r="AJ2045">
        <v>95.24</v>
      </c>
      <c r="AK2045" s="54">
        <v>4E-167</v>
      </c>
      <c r="AL2045" t="s">
        <v>69</v>
      </c>
      <c r="AM2045" t="s">
        <v>38005</v>
      </c>
      <c r="AN2045" t="s">
        <v>38006</v>
      </c>
      <c r="AO2045" t="s">
        <v>38007</v>
      </c>
      <c r="AS2045" s="55">
        <v>24984</v>
      </c>
      <c r="AT2045" s="104">
        <v>16.015222389598033</v>
      </c>
      <c r="AU2045" s="100" t="s">
        <v>37993</v>
      </c>
      <c r="AV2045" s="100" t="s">
        <v>37993</v>
      </c>
      <c r="AW2045" s="100">
        <v>14.445631435643564</v>
      </c>
      <c r="AX2045" s="100">
        <v>2.7651883216888669E-2</v>
      </c>
      <c r="AY2045" s="100">
        <v>1.0335091453010284E-4</v>
      </c>
      <c r="AZ2045" s="100">
        <v>375586.41732673266</v>
      </c>
      <c r="BA2045" s="100">
        <v>23836696.782178219</v>
      </c>
      <c r="BB2045" s="100">
        <v>26000</v>
      </c>
    </row>
    <row r="2046" spans="1:54" x14ac:dyDescent="0.25">
      <c r="A2046" s="95" t="s">
        <v>26861</v>
      </c>
      <c r="B2046" s="51" t="s">
        <v>26862</v>
      </c>
      <c r="C2046" s="96" t="str">
        <f>HYPERLINK("http://www.UniProt.org/UniProt/TCPQ_HUMAN","TCPQ_HUMAN")</f>
        <v>TCPQ_HUMAN</v>
      </c>
      <c r="D2046" s="97" t="s">
        <v>26864</v>
      </c>
      <c r="E2046" s="159">
        <v>-0.75</v>
      </c>
      <c r="F2046" s="98">
        <v>4900</v>
      </c>
      <c r="G2046" s="98">
        <v>870</v>
      </c>
      <c r="H2046" s="49">
        <v>9.3000000000000007</v>
      </c>
      <c r="I2046" s="49">
        <v>2.7E-2</v>
      </c>
      <c r="J2046" s="99">
        <v>9.7999999999999997E-3</v>
      </c>
      <c r="K2046" s="98">
        <v>98</v>
      </c>
      <c r="L2046" s="98">
        <v>3581.2873289296695</v>
      </c>
      <c r="M2046" s="148" t="s">
        <v>47226</v>
      </c>
      <c r="N2046" s="100"/>
      <c r="O2046" s="101" t="s">
        <v>40</v>
      </c>
      <c r="P2046" s="102">
        <v>59.359000000000002</v>
      </c>
      <c r="Q2046" s="102">
        <v>59.359000000000002</v>
      </c>
      <c r="R2046" s="102">
        <v>59.621000000000002</v>
      </c>
      <c r="S2046" s="95" t="s">
        <v>47004</v>
      </c>
      <c r="T2046" s="100">
        <v>1776</v>
      </c>
      <c r="U2046" s="100" t="s">
        <v>26865</v>
      </c>
      <c r="V2046" s="100" t="s">
        <v>26863</v>
      </c>
      <c r="W2046" s="100">
        <v>89.19</v>
      </c>
      <c r="X2046" s="100">
        <v>0</v>
      </c>
      <c r="Y2046" s="100" t="s">
        <v>36</v>
      </c>
      <c r="Z2046" s="100" t="s">
        <v>26866</v>
      </c>
      <c r="AA2046" s="100" t="s">
        <v>26867</v>
      </c>
      <c r="AB2046" s="100" t="s">
        <v>26868</v>
      </c>
      <c r="AC2046" s="100" t="s">
        <v>26869</v>
      </c>
      <c r="AD2046" s="100" t="s">
        <v>26870</v>
      </c>
      <c r="AE2046" s="100" t="s">
        <v>26778</v>
      </c>
      <c r="AF2046" s="100" t="s">
        <v>26776</v>
      </c>
      <c r="AG2046" s="100" t="s">
        <v>26777</v>
      </c>
      <c r="AH2046" t="s">
        <v>26871</v>
      </c>
      <c r="AI2046" t="s">
        <v>26862</v>
      </c>
      <c r="AJ2046">
        <v>100</v>
      </c>
      <c r="AK2046">
        <v>0</v>
      </c>
      <c r="AL2046" t="s">
        <v>69</v>
      </c>
      <c r="AM2046" t="s">
        <v>26872</v>
      </c>
      <c r="AN2046" t="s">
        <v>26873</v>
      </c>
      <c r="AO2046" t="s">
        <v>26874</v>
      </c>
      <c r="AS2046" s="55">
        <v>59359</v>
      </c>
      <c r="AT2046" s="104">
        <v>39.037085230969424</v>
      </c>
      <c r="AU2046" s="100" t="s">
        <v>26861</v>
      </c>
      <c r="AV2046" s="100" t="s">
        <v>26875</v>
      </c>
      <c r="AW2046" s="100">
        <v>9.3468429965325388</v>
      </c>
      <c r="AX2046" s="100">
        <v>2.7377311543147695E-2</v>
      </c>
      <c r="AY2046" s="100">
        <v>9.8046018929634805E-3</v>
      </c>
      <c r="AZ2046" s="100">
        <v>35630795.479999997</v>
      </c>
      <c r="BA2046" s="100">
        <v>2283997521.1383333</v>
      </c>
      <c r="BB2046" s="100">
        <v>3812067.3999999994</v>
      </c>
    </row>
    <row r="2047" spans="1:54" x14ac:dyDescent="0.25">
      <c r="A2047" s="95" t="s">
        <v>1479</v>
      </c>
      <c r="B2047" s="51" t="s">
        <v>1480</v>
      </c>
      <c r="C2047" s="96" t="str">
        <f>HYPERLINK("http://www.UniProt.org/UniProt/APAF_HUMAN","APAF_HUMAN")</f>
        <v>APAF_HUMAN</v>
      </c>
      <c r="D2047" s="97" t="s">
        <v>1482</v>
      </c>
      <c r="E2047" s="159">
        <v>-0.87</v>
      </c>
      <c r="F2047" s="98">
        <v>100</v>
      </c>
      <c r="G2047" s="98">
        <v>14</v>
      </c>
      <c r="H2047" s="98">
        <v>17</v>
      </c>
      <c r="I2047" s="49">
        <v>2.7E-2</v>
      </c>
      <c r="J2047" s="99">
        <v>1.2E-4</v>
      </c>
      <c r="K2047" s="98">
        <v>1.2</v>
      </c>
      <c r="L2047" s="98">
        <v>45.36663759200502</v>
      </c>
      <c r="M2047" s="20" t="s">
        <v>47226</v>
      </c>
      <c r="N2047" s="100"/>
      <c r="O2047" s="101" t="s">
        <v>40</v>
      </c>
      <c r="P2047" s="102">
        <v>141.53</v>
      </c>
      <c r="Q2047" s="102">
        <v>141.57499999999999</v>
      </c>
      <c r="R2047" s="102">
        <v>141.84</v>
      </c>
      <c r="S2047" s="95" t="s">
        <v>47004</v>
      </c>
      <c r="T2047" s="100">
        <v>6680</v>
      </c>
      <c r="U2047" s="100" t="s">
        <v>1483</v>
      </c>
      <c r="V2047" s="100" t="s">
        <v>1481</v>
      </c>
      <c r="W2047" s="100">
        <v>60.46</v>
      </c>
      <c r="X2047" s="100">
        <v>0</v>
      </c>
      <c r="Y2047" s="100" t="s">
        <v>36</v>
      </c>
      <c r="Z2047" s="100" t="s">
        <v>1484</v>
      </c>
      <c r="AA2047" s="100" t="s">
        <v>1485</v>
      </c>
      <c r="AB2047" s="100" t="s">
        <v>1486</v>
      </c>
      <c r="AC2047" s="100" t="s">
        <v>1487</v>
      </c>
      <c r="AD2047" s="100" t="s">
        <v>1488</v>
      </c>
      <c r="AE2047" s="100" t="s">
        <v>1490</v>
      </c>
      <c r="AF2047" s="100"/>
      <c r="AG2047" s="100" t="s">
        <v>1489</v>
      </c>
      <c r="AH2047" t="s">
        <v>1491</v>
      </c>
      <c r="AI2047" t="s">
        <v>1480</v>
      </c>
      <c r="AJ2047">
        <v>99.92</v>
      </c>
      <c r="AK2047">
        <v>0</v>
      </c>
      <c r="AL2047" t="s">
        <v>69</v>
      </c>
      <c r="AM2047" t="s">
        <v>1492</v>
      </c>
      <c r="AN2047" t="s">
        <v>1493</v>
      </c>
      <c r="AO2047" t="s">
        <v>1482</v>
      </c>
      <c r="AP2047" t="s">
        <v>1494</v>
      </c>
      <c r="AQ2047" t="s">
        <v>1495</v>
      </c>
      <c r="AS2047" s="55">
        <v>141575</v>
      </c>
      <c r="AT2047" s="104">
        <v>80</v>
      </c>
      <c r="AU2047" s="100" t="s">
        <v>1479</v>
      </c>
      <c r="AV2047" s="100" t="s">
        <v>1479</v>
      </c>
      <c r="AW2047" s="100">
        <v>16.815769230769231</v>
      </c>
      <c r="AX2047" s="100">
        <v>2.6519048673354452E-2</v>
      </c>
      <c r="AY2047" s="100">
        <v>1.2030800704488128E-4</v>
      </c>
      <c r="AZ2047" s="100">
        <v>437210</v>
      </c>
      <c r="BA2047" s="100">
        <v>28932972.5</v>
      </c>
      <c r="BB2047" s="100">
        <v>26000</v>
      </c>
    </row>
    <row r="2048" spans="1:54" x14ac:dyDescent="0.25">
      <c r="A2048" s="95" t="s">
        <v>32746</v>
      </c>
      <c r="B2048" s="51" t="s">
        <v>32747</v>
      </c>
      <c r="C2048" s="96" t="str">
        <f>HYPERLINK("http://www.UniProt.org/UniProt/CLPP_HUMAN","CLPP_HUMAN")</f>
        <v>CLPP_HUMAN</v>
      </c>
      <c r="D2048" s="97" t="s">
        <v>32749</v>
      </c>
      <c r="E2048" s="160" t="s">
        <v>40</v>
      </c>
      <c r="H2048" s="98">
        <v>9.6999999999999993</v>
      </c>
      <c r="I2048" s="49">
        <v>2.7E-2</v>
      </c>
      <c r="J2048" s="99">
        <v>6.9999999999999994E-5</v>
      </c>
      <c r="K2048" s="98">
        <v>0.7</v>
      </c>
      <c r="L2048" s="98">
        <v>26.25140665898472</v>
      </c>
      <c r="M2048" s="146" t="s">
        <v>47226</v>
      </c>
      <c r="N2048" s="100"/>
      <c r="O2048" s="101" t="s">
        <v>311</v>
      </c>
      <c r="P2048" s="102">
        <v>26.715</v>
      </c>
      <c r="Q2048" s="102">
        <v>27.335000000000001</v>
      </c>
      <c r="R2048" s="102">
        <v>30.18</v>
      </c>
      <c r="S2048" s="95" t="s">
        <v>47004</v>
      </c>
      <c r="T2048" s="100">
        <v>8265</v>
      </c>
      <c r="U2048" s="100" t="s">
        <v>32751</v>
      </c>
      <c r="V2048" s="100" t="s">
        <v>32748</v>
      </c>
      <c r="W2048" s="100">
        <v>87.04</v>
      </c>
      <c r="X2048" s="103">
        <v>2E-137</v>
      </c>
      <c r="Y2048" s="100" t="s">
        <v>36</v>
      </c>
      <c r="Z2048" s="100" t="s">
        <v>32750</v>
      </c>
      <c r="AA2048" s="100" t="s">
        <v>32752</v>
      </c>
      <c r="AB2048" s="100" t="s">
        <v>32753</v>
      </c>
      <c r="AC2048" s="100" t="s">
        <v>32754</v>
      </c>
      <c r="AD2048" s="100" t="s">
        <v>32755</v>
      </c>
      <c r="AE2048" s="100" t="s">
        <v>32756</v>
      </c>
      <c r="AF2048" s="100"/>
      <c r="AG2048" s="100"/>
      <c r="AH2048" t="s">
        <v>32757</v>
      </c>
      <c r="AI2048" t="s">
        <v>32747</v>
      </c>
      <c r="AJ2048">
        <v>100</v>
      </c>
      <c r="AK2048" s="54">
        <v>2E-179</v>
      </c>
      <c r="AL2048" t="s">
        <v>69</v>
      </c>
      <c r="AM2048" t="s">
        <v>32758</v>
      </c>
      <c r="AN2048" t="s">
        <v>32759</v>
      </c>
      <c r="AO2048" t="s">
        <v>32760</v>
      </c>
      <c r="AS2048" s="55">
        <v>27335</v>
      </c>
      <c r="AT2048" s="104">
        <v>13.000068447831344</v>
      </c>
      <c r="AU2048" s="100" t="s">
        <v>32746</v>
      </c>
      <c r="AV2048" s="100" t="s">
        <v>32761</v>
      </c>
      <c r="AW2048" s="100">
        <v>9.7496528079663687</v>
      </c>
      <c r="AX2048" s="100">
        <v>2.6571395557978047E-2</v>
      </c>
      <c r="AY2048" s="100">
        <v>6.9753651028922186E-5</v>
      </c>
      <c r="AZ2048" s="100">
        <v>253490.97300712558</v>
      </c>
      <c r="BA2048" s="100">
        <v>16742065.695531609</v>
      </c>
      <c r="BB2048" s="100">
        <v>26000</v>
      </c>
    </row>
    <row r="2049" spans="1:54" x14ac:dyDescent="0.25">
      <c r="A2049" s="95" t="s">
        <v>33959</v>
      </c>
      <c r="B2049" s="51" t="s">
        <v>48994</v>
      </c>
      <c r="C2049" s="96" t="str">
        <f>HYPERLINK("http://www.UniProt.org/UniProt/DNJC7_HUMAN","DNJC7_HUMAN")</f>
        <v>DNJC7_HUMAN</v>
      </c>
      <c r="D2049" s="97" t="s">
        <v>33961</v>
      </c>
      <c r="E2049" s="159">
        <v>0.24</v>
      </c>
      <c r="F2049" s="98">
        <v>35</v>
      </c>
      <c r="G2049" s="98">
        <v>60</v>
      </c>
      <c r="H2049" s="98">
        <v>2.6</v>
      </c>
      <c r="I2049" s="49">
        <v>2.7E-2</v>
      </c>
      <c r="J2049" s="99">
        <v>1.8E-5</v>
      </c>
      <c r="K2049" s="98">
        <v>0.18</v>
      </c>
      <c r="L2049" s="98">
        <v>6.6916272316889884</v>
      </c>
      <c r="M2049" s="145" t="s">
        <v>47226</v>
      </c>
      <c r="N2049" s="100"/>
      <c r="O2049" s="101" t="s">
        <v>40</v>
      </c>
      <c r="P2049" s="102">
        <v>56.363999999999997</v>
      </c>
      <c r="Q2049" s="102">
        <v>57.241</v>
      </c>
      <c r="R2049" s="102">
        <v>56.441000000000003</v>
      </c>
      <c r="S2049" s="95" t="s">
        <v>47004</v>
      </c>
      <c r="T2049" s="100">
        <v>1728</v>
      </c>
      <c r="U2049" s="100" t="s">
        <v>33962</v>
      </c>
      <c r="V2049" s="100" t="s">
        <v>33960</v>
      </c>
      <c r="W2049" s="100">
        <v>83.2</v>
      </c>
      <c r="X2049" s="100">
        <v>0</v>
      </c>
      <c r="Y2049" s="100" t="s">
        <v>36</v>
      </c>
      <c r="Z2049" s="100" t="s">
        <v>33963</v>
      </c>
      <c r="AA2049" s="100" t="s">
        <v>33964</v>
      </c>
      <c r="AB2049" s="100" t="s">
        <v>33965</v>
      </c>
      <c r="AC2049" s="100" t="s">
        <v>33966</v>
      </c>
      <c r="AD2049" s="100" t="s">
        <v>33967</v>
      </c>
      <c r="AE2049" s="100" t="s">
        <v>33968</v>
      </c>
      <c r="AF2049" s="100"/>
      <c r="AG2049" s="100"/>
      <c r="AH2049" t="s">
        <v>50661</v>
      </c>
      <c r="AI2049" t="s">
        <v>48994</v>
      </c>
      <c r="AJ2049">
        <v>96.55</v>
      </c>
      <c r="AK2049">
        <v>0</v>
      </c>
      <c r="AL2049" t="s">
        <v>69</v>
      </c>
      <c r="AM2049" t="s">
        <v>50662</v>
      </c>
      <c r="AN2049" t="s">
        <v>50663</v>
      </c>
      <c r="AO2049" t="s">
        <v>50664</v>
      </c>
      <c r="AS2049" s="55">
        <v>56411</v>
      </c>
      <c r="AT2049" s="104">
        <v>38.000965717044906</v>
      </c>
      <c r="AU2049" s="100" t="s">
        <v>33959</v>
      </c>
      <c r="AV2049" s="100" t="s">
        <v>33969</v>
      </c>
      <c r="AW2049" s="100">
        <v>2.5685582054540124</v>
      </c>
      <c r="AX2049" s="100">
        <v>2.7462208847155334E-2</v>
      </c>
      <c r="AY2049" s="100">
        <v>1.8376686456395489E-5</v>
      </c>
      <c r="AZ2049" s="100">
        <v>66782.513341804326</v>
      </c>
      <c r="BA2049" s="100">
        <v>4267644.1753494283</v>
      </c>
      <c r="BB2049" s="100">
        <v>26000</v>
      </c>
    </row>
    <row r="2050" spans="1:54" x14ac:dyDescent="0.25">
      <c r="A2050" s="95" t="s">
        <v>9155</v>
      </c>
      <c r="B2050" s="51" t="s">
        <v>9156</v>
      </c>
      <c r="C2050" s="96" t="str">
        <f>HYPERLINK("http://www.UniProt.org/UniProt/FTCD_HUMAN","FTCD_HUMAN")</f>
        <v>FTCD_HUMAN</v>
      </c>
      <c r="D2050" s="97" t="s">
        <v>9158</v>
      </c>
      <c r="E2050" s="159">
        <v>-0.63</v>
      </c>
      <c r="F2050" s="98">
        <v>2700</v>
      </c>
      <c r="G2050" s="98">
        <v>640</v>
      </c>
      <c r="H2050" s="49">
        <v>160</v>
      </c>
      <c r="I2050" s="49">
        <v>2.5999999999999999E-2</v>
      </c>
      <c r="J2050" s="99">
        <v>8.8000000000000005E-3</v>
      </c>
      <c r="K2050" s="98">
        <v>88</v>
      </c>
      <c r="L2050" s="98">
        <v>3309.2049474617074</v>
      </c>
      <c r="M2050" s="145" t="s">
        <v>47226</v>
      </c>
      <c r="N2050" s="100"/>
      <c r="O2050" s="101" t="s">
        <v>40</v>
      </c>
      <c r="P2050" s="102">
        <v>59.119</v>
      </c>
      <c r="Q2050" s="102">
        <v>51.783000000000001</v>
      </c>
      <c r="R2050" s="102">
        <v>58.927</v>
      </c>
      <c r="S2050" s="95" t="s">
        <v>47004</v>
      </c>
      <c r="T2050" s="100">
        <v>9168</v>
      </c>
      <c r="U2050" s="100" t="s">
        <v>9160</v>
      </c>
      <c r="V2050" s="100" t="s">
        <v>9157</v>
      </c>
      <c r="W2050" s="100">
        <v>70.19</v>
      </c>
      <c r="X2050" s="100">
        <v>0</v>
      </c>
      <c r="Y2050" s="100" t="s">
        <v>36</v>
      </c>
      <c r="Z2050" s="100" t="s">
        <v>9159</v>
      </c>
      <c r="AA2050" s="100" t="s">
        <v>9161</v>
      </c>
      <c r="AB2050" s="100" t="s">
        <v>9162</v>
      </c>
      <c r="AC2050" s="100" t="s">
        <v>9163</v>
      </c>
      <c r="AD2050" s="100" t="s">
        <v>9164</v>
      </c>
      <c r="AE2050" s="100" t="s">
        <v>9165</v>
      </c>
      <c r="AF2050" s="100"/>
      <c r="AG2050" s="100"/>
      <c r="AH2050" t="s">
        <v>9166</v>
      </c>
      <c r="AI2050" t="s">
        <v>9156</v>
      </c>
      <c r="AJ2050">
        <v>100</v>
      </c>
      <c r="AK2050">
        <v>0</v>
      </c>
      <c r="AL2050" t="s">
        <v>69</v>
      </c>
      <c r="AM2050" t="s">
        <v>9167</v>
      </c>
      <c r="AN2050" t="s">
        <v>9168</v>
      </c>
      <c r="AO2050" t="s">
        <v>9169</v>
      </c>
      <c r="AS2050" s="55">
        <v>51783</v>
      </c>
      <c r="AT2050" s="104">
        <v>29.878911778581539</v>
      </c>
      <c r="AU2050" s="100" t="s">
        <v>9170</v>
      </c>
      <c r="AV2050" s="100" t="s">
        <v>9170</v>
      </c>
      <c r="AW2050" s="100">
        <v>156.84129574678536</v>
      </c>
      <c r="AX2050" s="100">
        <v>2.6477613141301239E-2</v>
      </c>
      <c r="AY2050" s="100">
        <v>8.7619848404171183E-3</v>
      </c>
      <c r="AZ2050" s="100">
        <v>31841832.361578945</v>
      </c>
      <c r="BA2050" s="100">
        <v>2110474587.136842</v>
      </c>
      <c r="BB2050" s="100">
        <v>203019.44210526315</v>
      </c>
    </row>
    <row r="2051" spans="1:54" x14ac:dyDescent="0.25">
      <c r="A2051" s="95" t="s">
        <v>20242</v>
      </c>
      <c r="B2051" s="51" t="s">
        <v>20243</v>
      </c>
      <c r="C2051" s="96" t="str">
        <f>HYPERLINK("http://www.UniProt.org/UniProt/RFA1_HUMAN","RFA1_HUMAN")</f>
        <v>RFA1_HUMAN</v>
      </c>
      <c r="D2051" s="97" t="s">
        <v>20245</v>
      </c>
      <c r="E2051" s="159">
        <v>2.12</v>
      </c>
      <c r="F2051" s="98">
        <v>26</v>
      </c>
      <c r="G2051" s="98">
        <v>3400</v>
      </c>
      <c r="H2051" s="49">
        <v>1.8</v>
      </c>
      <c r="I2051" s="49">
        <v>2.5999999999999999E-2</v>
      </c>
      <c r="J2051" s="99">
        <v>8.8000000000000003E-4</v>
      </c>
      <c r="K2051" s="98">
        <v>8.8000000000000007</v>
      </c>
      <c r="L2051" s="98">
        <v>342.97606529685032</v>
      </c>
      <c r="M2051" s="148" t="s">
        <v>47226</v>
      </c>
      <c r="N2051" s="100"/>
      <c r="O2051" s="101" t="s">
        <v>40</v>
      </c>
      <c r="P2051" s="102">
        <v>67.069000000000003</v>
      </c>
      <c r="Q2051" s="102">
        <v>67.085999999999999</v>
      </c>
      <c r="R2051" s="102">
        <v>68.138000000000005</v>
      </c>
      <c r="S2051" s="95" t="s">
        <v>47004</v>
      </c>
      <c r="T2051" s="100">
        <v>4461</v>
      </c>
      <c r="U2051" s="100" t="s">
        <v>20246</v>
      </c>
      <c r="V2051" s="100" t="s">
        <v>20244</v>
      </c>
      <c r="W2051" s="100">
        <v>73.489999999999995</v>
      </c>
      <c r="X2051" s="100">
        <v>0</v>
      </c>
      <c r="Y2051" s="100" t="s">
        <v>36</v>
      </c>
      <c r="Z2051" s="100" t="s">
        <v>20247</v>
      </c>
      <c r="AA2051" s="100" t="s">
        <v>20248</v>
      </c>
      <c r="AB2051" s="100" t="s">
        <v>20249</v>
      </c>
      <c r="AC2051" s="100" t="s">
        <v>20250</v>
      </c>
      <c r="AD2051" s="100" t="s">
        <v>20251</v>
      </c>
      <c r="AE2051" s="100" t="s">
        <v>20253</v>
      </c>
      <c r="AF2051" s="100" t="s">
        <v>6811</v>
      </c>
      <c r="AG2051" s="100" t="s">
        <v>20252</v>
      </c>
      <c r="AH2051" t="s">
        <v>20254</v>
      </c>
      <c r="AI2051" t="s">
        <v>20243</v>
      </c>
      <c r="AJ2051">
        <v>99.84</v>
      </c>
      <c r="AK2051">
        <v>0</v>
      </c>
      <c r="AL2051" t="s">
        <v>47</v>
      </c>
      <c r="AM2051" t="s">
        <v>20255</v>
      </c>
      <c r="AN2051" t="s">
        <v>20256</v>
      </c>
      <c r="AO2051" t="s">
        <v>20257</v>
      </c>
      <c r="AP2051" t="s">
        <v>20258</v>
      </c>
      <c r="AQ2051" t="s">
        <v>20259</v>
      </c>
      <c r="AR2051" t="s">
        <v>20260</v>
      </c>
      <c r="AS2051" s="55">
        <v>67086</v>
      </c>
      <c r="AT2051" s="104">
        <v>31.011674558137855</v>
      </c>
      <c r="AU2051" s="100" t="s">
        <v>20242</v>
      </c>
      <c r="AV2051" s="100" t="s">
        <v>20261</v>
      </c>
      <c r="AW2051" s="100">
        <v>1.8300337397903617</v>
      </c>
      <c r="AX2051" s="100">
        <v>2.577752920959666E-2</v>
      </c>
      <c r="AY2051" s="100">
        <v>8.8410755413820903E-4</v>
      </c>
      <c r="AZ2051" s="100">
        <v>3212925.5004662005</v>
      </c>
      <c r="BA2051" s="100">
        <v>218736004.96107224</v>
      </c>
      <c r="BB2051" s="100">
        <v>1755664.6255244755</v>
      </c>
    </row>
    <row r="2052" spans="1:54" x14ac:dyDescent="0.25">
      <c r="A2052" s="95" t="s">
        <v>17740</v>
      </c>
      <c r="B2052" s="51" t="s">
        <v>17741</v>
      </c>
      <c r="C2052" s="96" t="str">
        <f>HYPERLINK("http://www.UniProt.org/UniProt/PIMT_HUMAN","PIMT_HUMAN")</f>
        <v>PIMT_HUMAN</v>
      </c>
      <c r="D2052" s="97" t="s">
        <v>17743</v>
      </c>
      <c r="E2052" s="159">
        <v>-0.04</v>
      </c>
      <c r="F2052" s="98">
        <v>380</v>
      </c>
      <c r="G2052" s="98">
        <v>350</v>
      </c>
      <c r="H2052" s="98">
        <v>39</v>
      </c>
      <c r="I2052" s="49">
        <v>2.5999999999999999E-2</v>
      </c>
      <c r="J2052" s="99">
        <v>2.7999999999999998E-4</v>
      </c>
      <c r="K2052" s="98">
        <v>2.8</v>
      </c>
      <c r="L2052" s="98">
        <v>107.52584208030397</v>
      </c>
      <c r="M2052" s="148" t="s">
        <v>47226</v>
      </c>
      <c r="N2052" s="100"/>
      <c r="O2052" s="101" t="s">
        <v>40</v>
      </c>
      <c r="P2052" s="102">
        <v>31.003</v>
      </c>
      <c r="Q2052" s="102">
        <v>25.052</v>
      </c>
      <c r="R2052" s="102">
        <v>24.635999999999999</v>
      </c>
      <c r="S2052" s="95" t="s">
        <v>47004</v>
      </c>
      <c r="T2052" s="100">
        <v>7670</v>
      </c>
      <c r="U2052" s="100" t="s">
        <v>17745</v>
      </c>
      <c r="V2052" s="100" t="s">
        <v>17742</v>
      </c>
      <c r="W2052" s="100">
        <v>71.56</v>
      </c>
      <c r="X2052" s="103">
        <v>1E-119</v>
      </c>
      <c r="Y2052" s="100" t="s">
        <v>36</v>
      </c>
      <c r="Z2052" s="100" t="s">
        <v>17744</v>
      </c>
      <c r="AA2052" s="100" t="s">
        <v>17746</v>
      </c>
      <c r="AB2052" s="100" t="s">
        <v>17747</v>
      </c>
      <c r="AC2052" s="100" t="s">
        <v>17748</v>
      </c>
      <c r="AD2052" s="100"/>
      <c r="AE2052" s="100" t="s">
        <v>17750</v>
      </c>
      <c r="AF2052" s="100" t="s">
        <v>17749</v>
      </c>
      <c r="AG2052" s="100"/>
      <c r="AH2052" t="s">
        <v>17751</v>
      </c>
      <c r="AI2052" t="s">
        <v>17741</v>
      </c>
      <c r="AJ2052">
        <v>100</v>
      </c>
      <c r="AK2052" s="54">
        <v>1E-169</v>
      </c>
      <c r="AL2052" t="s">
        <v>69</v>
      </c>
      <c r="AN2052" t="s">
        <v>17752</v>
      </c>
      <c r="AO2052" t="s">
        <v>17753</v>
      </c>
      <c r="AS2052" s="55">
        <v>25052</v>
      </c>
      <c r="AT2052" s="104">
        <v>18.000350815646378</v>
      </c>
      <c r="AU2052" s="100" t="s">
        <v>17740</v>
      </c>
      <c r="AV2052" s="100" t="s">
        <v>17740</v>
      </c>
      <c r="AW2052" s="100">
        <v>39.323378896001678</v>
      </c>
      <c r="AX2052" s="100">
        <v>2.6164700590259028E-2</v>
      </c>
      <c r="AY2052" s="100">
        <v>2.8133814637466283E-4</v>
      </c>
      <c r="AZ2052" s="100">
        <v>1022407.8512960436</v>
      </c>
      <c r="BA2052" s="100">
        <v>68575552.367959455</v>
      </c>
      <c r="BB2052" s="100">
        <v>26000</v>
      </c>
    </row>
    <row r="2053" spans="1:54" x14ac:dyDescent="0.25">
      <c r="A2053" s="95" t="s">
        <v>30947</v>
      </c>
      <c r="B2053" s="51" t="s">
        <v>48694</v>
      </c>
      <c r="C2053" s="96" t="str">
        <f>HYPERLINK("http://www.UniProt.org/UniProt/ANM3_HUMAN","ANM3_HUMAN")</f>
        <v>ANM3_HUMAN</v>
      </c>
      <c r="D2053" s="97" t="s">
        <v>30950</v>
      </c>
      <c r="E2053" s="159">
        <v>-0.43</v>
      </c>
      <c r="F2053" s="98">
        <v>75</v>
      </c>
      <c r="G2053" s="98">
        <v>28</v>
      </c>
      <c r="H2053" s="98">
        <v>9.9</v>
      </c>
      <c r="I2053" s="49">
        <v>2.5999999999999999E-2</v>
      </c>
      <c r="J2053" s="99">
        <v>7.1000000000000005E-5</v>
      </c>
      <c r="K2053" s="98">
        <v>0.71000000000000008</v>
      </c>
      <c r="L2053" s="98">
        <v>27.012260189917075</v>
      </c>
      <c r="M2053" s="145" t="s">
        <v>47226</v>
      </c>
      <c r="N2053" s="100"/>
      <c r="O2053" s="101" t="s">
        <v>40</v>
      </c>
      <c r="P2053" s="102">
        <v>60.747999999999998</v>
      </c>
      <c r="Q2053" s="102">
        <v>52.866999999999997</v>
      </c>
      <c r="R2053" s="102">
        <v>59.875999999999998</v>
      </c>
      <c r="S2053" s="95" t="s">
        <v>47004</v>
      </c>
      <c r="T2053" s="100">
        <v>313</v>
      </c>
      <c r="U2053" s="100" t="s">
        <v>30951</v>
      </c>
      <c r="V2053" s="100" t="s">
        <v>30949</v>
      </c>
      <c r="W2053" s="100">
        <v>65.5</v>
      </c>
      <c r="X2053" s="100">
        <v>0</v>
      </c>
      <c r="Y2053" s="100" t="s">
        <v>36</v>
      </c>
      <c r="Z2053" s="100" t="s">
        <v>30952</v>
      </c>
      <c r="AA2053" s="100" t="s">
        <v>30953</v>
      </c>
      <c r="AB2053" s="100" t="s">
        <v>30954</v>
      </c>
      <c r="AC2053" s="100" t="s">
        <v>30955</v>
      </c>
      <c r="AD2053" s="100"/>
      <c r="AE2053" s="100" t="s">
        <v>30957</v>
      </c>
      <c r="AF2053" s="100" t="s">
        <v>30956</v>
      </c>
      <c r="AG2053" s="100"/>
      <c r="AH2053" t="s">
        <v>49526</v>
      </c>
      <c r="AI2053" t="s">
        <v>48694</v>
      </c>
      <c r="AJ2053">
        <v>99.81</v>
      </c>
      <c r="AK2053">
        <v>0</v>
      </c>
      <c r="AL2053" t="s">
        <v>69</v>
      </c>
      <c r="AM2053" t="s">
        <v>49527</v>
      </c>
      <c r="AN2053" t="s">
        <v>49528</v>
      </c>
      <c r="AO2053" t="s">
        <v>49529</v>
      </c>
      <c r="AS2053" s="55">
        <v>58199</v>
      </c>
      <c r="AT2053" s="104">
        <v>25.000948011072769</v>
      </c>
      <c r="AU2053" s="100" t="s">
        <v>30947</v>
      </c>
      <c r="AV2053" s="100" t="s">
        <v>30947</v>
      </c>
      <c r="AW2053" s="100">
        <v>9.9091627016999393</v>
      </c>
      <c r="AX2053" s="100">
        <v>2.6245438233931748E-2</v>
      </c>
      <c r="AY2053" s="100">
        <v>7.0894860637336207E-5</v>
      </c>
      <c r="AZ2053" s="100">
        <v>257638.23024419841</v>
      </c>
      <c r="BA2053" s="100">
        <v>17227306.73289853</v>
      </c>
      <c r="BB2053" s="100">
        <v>26000</v>
      </c>
    </row>
    <row r="2054" spans="1:54" x14ac:dyDescent="0.25">
      <c r="A2054" s="95" t="s">
        <v>33349</v>
      </c>
      <c r="B2054" s="51" t="s">
        <v>48873</v>
      </c>
      <c r="C2054" s="96" t="str">
        <f>HYPERLINK("http://www.UniProt.org/UniProt/CTBP2_HUMAN","CTBP2_HUMAN")</f>
        <v>CTBP2_HUMAN</v>
      </c>
      <c r="D2054" s="97" t="s">
        <v>33351</v>
      </c>
      <c r="E2054" s="159">
        <v>3.02</v>
      </c>
      <c r="F2054" s="98">
        <v>0.4</v>
      </c>
      <c r="G2054" s="98">
        <v>400</v>
      </c>
      <c r="H2054" s="98">
        <v>10</v>
      </c>
      <c r="I2054" s="49">
        <v>2.5999999999999999E-2</v>
      </c>
      <c r="J2054" s="99">
        <v>7.1000000000000005E-5</v>
      </c>
      <c r="K2054" s="98">
        <v>0.71000000000000008</v>
      </c>
      <c r="L2054" s="98">
        <v>27.835631847734984</v>
      </c>
      <c r="M2054" s="145" t="s">
        <v>47226</v>
      </c>
      <c r="N2054" s="100"/>
      <c r="O2054" s="101" t="s">
        <v>40</v>
      </c>
      <c r="P2054" s="102">
        <v>52.241</v>
      </c>
      <c r="Q2054" s="102">
        <v>177.256</v>
      </c>
      <c r="R2054" s="102">
        <v>48.945</v>
      </c>
      <c r="S2054" s="95" t="s">
        <v>47004</v>
      </c>
      <c r="T2054" s="100">
        <v>846</v>
      </c>
      <c r="U2054" s="100" t="s">
        <v>33353</v>
      </c>
      <c r="V2054" s="100" t="s">
        <v>33350</v>
      </c>
      <c r="W2054" s="100">
        <v>76.349999999999994</v>
      </c>
      <c r="X2054" s="100">
        <v>0</v>
      </c>
      <c r="Y2054" s="100" t="s">
        <v>36</v>
      </c>
      <c r="Z2054" s="100" t="s">
        <v>33352</v>
      </c>
      <c r="AA2054" s="100" t="s">
        <v>33354</v>
      </c>
      <c r="AB2054" s="100" t="s">
        <v>33355</v>
      </c>
      <c r="AC2054" s="100" t="s">
        <v>33339</v>
      </c>
      <c r="AD2054" s="100" t="s">
        <v>23689</v>
      </c>
      <c r="AE2054" s="100" t="s">
        <v>33356</v>
      </c>
      <c r="AF2054" s="100"/>
      <c r="AG2054" s="100" t="s">
        <v>2286</v>
      </c>
      <c r="AH2054" t="s">
        <v>50218</v>
      </c>
      <c r="AI2054" t="s">
        <v>48873</v>
      </c>
      <c r="AJ2054">
        <v>100</v>
      </c>
      <c r="AK2054">
        <v>0</v>
      </c>
      <c r="AL2054" t="s">
        <v>47</v>
      </c>
      <c r="AM2054" t="s">
        <v>50219</v>
      </c>
      <c r="AN2054" t="s">
        <v>50220</v>
      </c>
      <c r="AO2054" t="s">
        <v>50221</v>
      </c>
      <c r="AP2054" t="s">
        <v>50222</v>
      </c>
      <c r="AQ2054" t="s">
        <v>2971</v>
      </c>
      <c r="AR2054" t="s">
        <v>33346</v>
      </c>
      <c r="AS2054" s="55">
        <v>47776</v>
      </c>
      <c r="AT2054" s="104">
        <v>21.999480429511603</v>
      </c>
      <c r="AU2054" s="100" t="s">
        <v>33349</v>
      </c>
      <c r="AV2054" s="100" t="s">
        <v>33357</v>
      </c>
      <c r="AW2054" s="100">
        <v>9.9551302136163393</v>
      </c>
      <c r="AX2054" s="100">
        <v>2.5587252504080279E-2</v>
      </c>
      <c r="AY2054" s="100">
        <v>7.1223734069861367E-5</v>
      </c>
      <c r="AZ2054" s="100">
        <v>258833.3855540248</v>
      </c>
      <c r="BA2054" s="100">
        <v>17752419.256051958</v>
      </c>
      <c r="BB2054" s="100">
        <v>26000</v>
      </c>
    </row>
    <row r="2055" spans="1:54" x14ac:dyDescent="0.25">
      <c r="A2055" s="95" t="s">
        <v>10662</v>
      </c>
      <c r="B2055" s="51" t="s">
        <v>49052</v>
      </c>
      <c r="C2055" s="96" t="str">
        <f>HYPERLINK("http://www.UniProt.org/UniProt/HECD1_HUMAN","HECD1_HUMAN")</f>
        <v>HECD1_HUMAN</v>
      </c>
      <c r="D2055" s="97" t="s">
        <v>10665</v>
      </c>
      <c r="E2055" s="159">
        <v>-5</v>
      </c>
      <c r="F2055" s="98">
        <v>21</v>
      </c>
      <c r="G2055" s="98">
        <v>0</v>
      </c>
      <c r="H2055" s="98">
        <v>1.9</v>
      </c>
      <c r="I2055" s="49">
        <v>2.5999999999999999E-2</v>
      </c>
      <c r="J2055" s="99">
        <v>1.2999999999999999E-5</v>
      </c>
      <c r="K2055" s="98">
        <v>0.13</v>
      </c>
      <c r="L2055" s="98">
        <v>5.1483117166888732</v>
      </c>
      <c r="M2055" s="146" t="s">
        <v>47226</v>
      </c>
      <c r="N2055" s="100"/>
      <c r="O2055" s="101" t="s">
        <v>40</v>
      </c>
      <c r="P2055" s="102">
        <v>282.45</v>
      </c>
      <c r="Q2055" s="102">
        <v>224.423</v>
      </c>
      <c r="R2055" s="102">
        <v>289.38400000000001</v>
      </c>
      <c r="S2055" s="95" t="s">
        <v>47004</v>
      </c>
      <c r="T2055" s="100">
        <v>3200</v>
      </c>
      <c r="U2055" s="100" t="s">
        <v>10666</v>
      </c>
      <c r="V2055" s="100" t="s">
        <v>10664</v>
      </c>
      <c r="W2055" s="100">
        <v>87.38</v>
      </c>
      <c r="X2055" s="100">
        <v>0</v>
      </c>
      <c r="Y2055" s="100" t="s">
        <v>36</v>
      </c>
      <c r="Z2055" s="100" t="s">
        <v>10667</v>
      </c>
      <c r="AA2055" s="100" t="s">
        <v>10668</v>
      </c>
      <c r="AB2055" s="100" t="s">
        <v>10669</v>
      </c>
      <c r="AC2055" s="100" t="s">
        <v>10670</v>
      </c>
      <c r="AD2055" s="100"/>
      <c r="AE2055" s="100" t="s">
        <v>10671</v>
      </c>
      <c r="AF2055" s="100"/>
      <c r="AG2055" s="100"/>
      <c r="AH2055" t="s">
        <v>50820</v>
      </c>
      <c r="AI2055" t="s">
        <v>49052</v>
      </c>
      <c r="AJ2055">
        <v>95.93</v>
      </c>
      <c r="AK2055">
        <v>0</v>
      </c>
      <c r="AL2055" t="s">
        <v>69</v>
      </c>
      <c r="AM2055" t="s">
        <v>50821</v>
      </c>
      <c r="AN2055" t="s">
        <v>50822</v>
      </c>
      <c r="AO2055" t="s">
        <v>628</v>
      </c>
      <c r="AS2055" s="55">
        <v>280328</v>
      </c>
      <c r="AT2055" s="104">
        <v>134</v>
      </c>
      <c r="AU2055" s="100" t="s">
        <v>10662</v>
      </c>
      <c r="AV2055" s="100" t="s">
        <v>10676</v>
      </c>
      <c r="AW2055" s="100">
        <v>1.8855625717566016</v>
      </c>
      <c r="AX2055" s="100">
        <v>2.6203174456535888E-2</v>
      </c>
      <c r="AY2055" s="100">
        <v>1.3490211006902631E-5</v>
      </c>
      <c r="AZ2055" s="100">
        <v>49024.626865671642</v>
      </c>
      <c r="BA2055" s="100">
        <v>3283381.1194029851</v>
      </c>
      <c r="BB2055" s="100">
        <v>26000</v>
      </c>
    </row>
    <row r="2056" spans="1:54" x14ac:dyDescent="0.25">
      <c r="A2056" s="95" t="s">
        <v>41426</v>
      </c>
      <c r="B2056" s="51" t="s">
        <v>49311</v>
      </c>
      <c r="C2056" s="96" t="str">
        <f>HYPERLINK("http://www.UniProt.org/UniProt/PRP16_HUMAN","PRP16_HUMAN")</f>
        <v>PRP16_HUMAN</v>
      </c>
      <c r="D2056" s="97" t="s">
        <v>41428</v>
      </c>
      <c r="E2056" s="159">
        <v>3.09</v>
      </c>
      <c r="F2056" s="98">
        <v>0.2</v>
      </c>
      <c r="G2056" s="98">
        <v>210</v>
      </c>
      <c r="H2056" s="98">
        <v>0.94</v>
      </c>
      <c r="I2056" s="49">
        <v>2.5999999999999999E-2</v>
      </c>
      <c r="J2056" s="99">
        <v>6.7000000000000002E-6</v>
      </c>
      <c r="K2056" s="98">
        <v>6.7000000000000004E-2</v>
      </c>
      <c r="L2056" s="98">
        <v>2.5927057306594889</v>
      </c>
      <c r="M2056" s="20" t="s">
        <v>47226</v>
      </c>
      <c r="N2056" s="100"/>
      <c r="O2056" s="101" t="s">
        <v>40</v>
      </c>
      <c r="P2056" s="102">
        <v>138.25</v>
      </c>
      <c r="Q2056" s="102">
        <v>87.234999999999999</v>
      </c>
      <c r="R2056" s="102">
        <v>140.50299999999999</v>
      </c>
      <c r="S2056" s="95" t="s">
        <v>47004</v>
      </c>
      <c r="T2056" s="100">
        <v>9779</v>
      </c>
      <c r="U2056" s="100" t="s">
        <v>41429</v>
      </c>
      <c r="V2056" s="100" t="s">
        <v>41427</v>
      </c>
      <c r="W2056" s="100">
        <v>83.69</v>
      </c>
      <c r="X2056" s="100">
        <v>0</v>
      </c>
      <c r="Y2056" s="100" t="s">
        <v>36</v>
      </c>
      <c r="Z2056" s="100" t="s">
        <v>41430</v>
      </c>
      <c r="AA2056" s="100" t="s">
        <v>41431</v>
      </c>
      <c r="AB2056" s="100" t="s">
        <v>41432</v>
      </c>
      <c r="AC2056" s="100" t="s">
        <v>41433</v>
      </c>
      <c r="AD2056" s="100" t="s">
        <v>6258</v>
      </c>
      <c r="AE2056" s="100" t="s">
        <v>33880</v>
      </c>
      <c r="AF2056" s="100" t="s">
        <v>41434</v>
      </c>
      <c r="AG2056" s="100" t="s">
        <v>28824</v>
      </c>
      <c r="AH2056" t="s">
        <v>51595</v>
      </c>
      <c r="AI2056" t="s">
        <v>49311</v>
      </c>
      <c r="AJ2056">
        <v>91.8</v>
      </c>
      <c r="AK2056">
        <v>0</v>
      </c>
      <c r="AL2056" t="s">
        <v>69</v>
      </c>
      <c r="AM2056" t="s">
        <v>51596</v>
      </c>
      <c r="AO2056" t="s">
        <v>628</v>
      </c>
      <c r="AS2056" s="55">
        <v>137366</v>
      </c>
      <c r="AT2056" s="104">
        <v>67.999430622993344</v>
      </c>
      <c r="AU2056" s="100" t="s">
        <v>41435</v>
      </c>
      <c r="AV2056" s="100" t="s">
        <v>41436</v>
      </c>
      <c r="AW2056" s="100">
        <v>0.93507570287088349</v>
      </c>
      <c r="AX2056" s="100">
        <v>2.5803067507373413E-2</v>
      </c>
      <c r="AY2056" s="100">
        <v>6.6899760994960701E-6</v>
      </c>
      <c r="AZ2056" s="100">
        <v>24311.968274642972</v>
      </c>
      <c r="BA2056" s="100">
        <v>1653520.9040703354</v>
      </c>
      <c r="BB2056" s="100">
        <v>26000</v>
      </c>
    </row>
    <row r="2057" spans="1:54" x14ac:dyDescent="0.25">
      <c r="A2057" s="95" t="s">
        <v>18410</v>
      </c>
      <c r="B2057" s="51" t="s">
        <v>48663</v>
      </c>
      <c r="C2057" s="96" t="str">
        <f>HYPERLINK("http://www.UniProt.org/UniProt/PRDX2_HUMAN","PRDX2_HUMAN")</f>
        <v>PRDX2_HUMAN</v>
      </c>
      <c r="D2057" s="97" t="s">
        <v>18413</v>
      </c>
      <c r="E2057" s="159">
        <v>-0.11</v>
      </c>
      <c r="F2057" s="98">
        <v>11000</v>
      </c>
      <c r="G2057" s="98">
        <v>8600</v>
      </c>
      <c r="H2057" s="49">
        <v>3.5</v>
      </c>
      <c r="I2057" s="49">
        <v>2.5000000000000001E-2</v>
      </c>
      <c r="J2057" s="99">
        <v>4.2999999999999997E-2</v>
      </c>
      <c r="K2057" s="98">
        <v>429.99999999999994</v>
      </c>
      <c r="L2057" s="98">
        <v>17553.188451601476</v>
      </c>
      <c r="M2057" s="148" t="s">
        <v>47226</v>
      </c>
      <c r="N2057" s="100"/>
      <c r="O2057" s="101" t="s">
        <v>40</v>
      </c>
      <c r="P2057" s="102">
        <v>22.427</v>
      </c>
      <c r="Q2057" s="102">
        <v>18.582000000000001</v>
      </c>
      <c r="R2057" s="102">
        <v>21.891999999999999</v>
      </c>
      <c r="S2057" s="95" t="s">
        <v>47004</v>
      </c>
      <c r="T2057" s="100">
        <v>232</v>
      </c>
      <c r="U2057" s="100" t="s">
        <v>18415</v>
      </c>
      <c r="V2057" s="100" t="s">
        <v>18412</v>
      </c>
      <c r="W2057" s="100">
        <v>77.599999999999994</v>
      </c>
      <c r="X2057" s="103">
        <v>2.0000000000000001E-114</v>
      </c>
      <c r="Y2057" s="100" t="s">
        <v>36</v>
      </c>
      <c r="Z2057" s="100" t="s">
        <v>18416</v>
      </c>
      <c r="AA2057" s="100" t="s">
        <v>18417</v>
      </c>
      <c r="AB2057" s="100" t="s">
        <v>18418</v>
      </c>
      <c r="AC2057" s="100" t="s">
        <v>18419</v>
      </c>
      <c r="AD2057" s="100"/>
      <c r="AE2057" s="100" t="s">
        <v>18421</v>
      </c>
      <c r="AF2057" s="100" t="s">
        <v>18420</v>
      </c>
      <c r="AG2057" s="100"/>
      <c r="AH2057" t="s">
        <v>49405</v>
      </c>
      <c r="AI2057" t="s">
        <v>48663</v>
      </c>
      <c r="AJ2057">
        <v>100</v>
      </c>
      <c r="AK2057" s="54">
        <v>4E-150</v>
      </c>
      <c r="AL2057" t="s">
        <v>69</v>
      </c>
      <c r="AM2057" t="s">
        <v>18414</v>
      </c>
      <c r="AO2057" t="s">
        <v>49406</v>
      </c>
      <c r="AS2057" s="55">
        <v>22427</v>
      </c>
      <c r="AT2057" s="104">
        <v>10.987341772151899</v>
      </c>
      <c r="AU2057" s="100" t="s">
        <v>18410</v>
      </c>
      <c r="AV2057" s="100" t="s">
        <v>18410</v>
      </c>
      <c r="AW2057" s="100">
        <v>3.4999632389327981</v>
      </c>
      <c r="AX2057" s="100">
        <v>2.4723078998178809E-2</v>
      </c>
      <c r="AY2057" s="100">
        <v>4.3396886475886326E-2</v>
      </c>
      <c r="AZ2057" s="100">
        <v>157708145.96774194</v>
      </c>
      <c r="BA2057" s="100">
        <v>11194700460.829493</v>
      </c>
      <c r="BB2057" s="100">
        <v>45059943.548387095</v>
      </c>
    </row>
    <row r="2058" spans="1:54" x14ac:dyDescent="0.25">
      <c r="A2058" s="95" t="s">
        <v>4477</v>
      </c>
      <c r="B2058" s="51" t="s">
        <v>4478</v>
      </c>
      <c r="C2058" s="96" t="str">
        <f>HYPERLINK("http://www.UniProt.org/UniProt/COF1_HUMAN","COF1_HUMAN")</f>
        <v>COF1_HUMAN</v>
      </c>
      <c r="D2058" s="97" t="s">
        <v>4480</v>
      </c>
      <c r="E2058" s="159">
        <v>-7.0000000000000007E-2</v>
      </c>
      <c r="F2058" s="98">
        <v>3300</v>
      </c>
      <c r="G2058" s="98">
        <v>2800</v>
      </c>
      <c r="H2058" s="49">
        <v>16</v>
      </c>
      <c r="I2058" s="49">
        <v>2.4E-2</v>
      </c>
      <c r="J2058" s="99">
        <v>1.0999999999999999E-2</v>
      </c>
      <c r="K2058" s="98">
        <v>110</v>
      </c>
      <c r="L2058" s="98">
        <v>4848.2720219510002</v>
      </c>
      <c r="M2058" s="145" t="s">
        <v>47226</v>
      </c>
      <c r="N2058" s="100"/>
      <c r="O2058" s="101" t="s">
        <v>40</v>
      </c>
      <c r="P2058" s="102">
        <v>24.864000000000001</v>
      </c>
      <c r="Q2058" s="102">
        <v>19.065999999999999</v>
      </c>
      <c r="R2058" s="102">
        <v>18.501999999999999</v>
      </c>
      <c r="S2058" s="95" t="s">
        <v>47004</v>
      </c>
      <c r="T2058" s="100">
        <v>6659</v>
      </c>
      <c r="U2058" s="100" t="s">
        <v>4481</v>
      </c>
      <c r="V2058" s="100" t="s">
        <v>4479</v>
      </c>
      <c r="W2058" s="100">
        <v>76.22</v>
      </c>
      <c r="X2058" s="103">
        <v>1.0000000000000001E-86</v>
      </c>
      <c r="Y2058" s="100" t="s">
        <v>36</v>
      </c>
      <c r="Z2058" s="100" t="s">
        <v>4482</v>
      </c>
      <c r="AA2058" s="100" t="s">
        <v>4483</v>
      </c>
      <c r="AB2058" s="100" t="s">
        <v>4484</v>
      </c>
      <c r="AC2058" s="100" t="s">
        <v>4485</v>
      </c>
      <c r="AD2058" s="100"/>
      <c r="AE2058" s="100" t="s">
        <v>4486</v>
      </c>
      <c r="AF2058" s="100"/>
      <c r="AG2058" s="100" t="s">
        <v>3058</v>
      </c>
      <c r="AH2058" t="s">
        <v>4487</v>
      </c>
      <c r="AI2058" t="s">
        <v>4478</v>
      </c>
      <c r="AJ2058">
        <v>100</v>
      </c>
      <c r="AK2058" s="54">
        <v>2.0000000000000001E-122</v>
      </c>
      <c r="AL2058" t="s">
        <v>47</v>
      </c>
      <c r="AM2058" t="s">
        <v>4488</v>
      </c>
      <c r="AN2058" t="s">
        <v>4489</v>
      </c>
      <c r="AO2058" t="s">
        <v>4490</v>
      </c>
      <c r="AP2058" t="s">
        <v>4491</v>
      </c>
      <c r="AQ2058" t="s">
        <v>4492</v>
      </c>
      <c r="AR2058" t="s">
        <v>4493</v>
      </c>
      <c r="AS2058" s="55">
        <v>19066</v>
      </c>
      <c r="AT2058" s="104">
        <v>15.041322314049587</v>
      </c>
      <c r="AU2058" s="100" t="s">
        <v>4477</v>
      </c>
      <c r="AV2058" s="100" t="s">
        <v>4494</v>
      </c>
      <c r="AW2058" s="100">
        <v>15.817803744442315</v>
      </c>
      <c r="AX2058" s="100">
        <v>2.3680582355341658E-2</v>
      </c>
      <c r="AY2058" s="100">
        <v>1.1480990489690949E-2</v>
      </c>
      <c r="AZ2058" s="100">
        <v>41722940.769230768</v>
      </c>
      <c r="BA2058" s="100">
        <v>3092028162.7472525</v>
      </c>
      <c r="BB2058" s="100">
        <v>2637720.2197802197</v>
      </c>
    </row>
    <row r="2059" spans="1:54" x14ac:dyDescent="0.25">
      <c r="A2059" s="95" t="s">
        <v>26797</v>
      </c>
      <c r="B2059" s="51" t="s">
        <v>26784</v>
      </c>
      <c r="C2059" s="96" t="str">
        <f>HYPERLINK("http://www.UniProt.org/UniProt/TCPB_HUMAN","TCPB_HUMAN")</f>
        <v>TCPB_HUMAN</v>
      </c>
      <c r="D2059" s="97" t="s">
        <v>26786</v>
      </c>
      <c r="E2059" s="159">
        <v>-0.75</v>
      </c>
      <c r="F2059" s="98">
        <v>3700</v>
      </c>
      <c r="G2059" s="98">
        <v>660</v>
      </c>
      <c r="H2059" s="49">
        <v>8.6</v>
      </c>
      <c r="I2059" s="49">
        <v>2.4E-2</v>
      </c>
      <c r="J2059" s="99">
        <v>9.1000000000000004E-3</v>
      </c>
      <c r="K2059" s="98">
        <v>91</v>
      </c>
      <c r="L2059" s="98">
        <v>3751.1260563716196</v>
      </c>
      <c r="M2059" s="146" t="s">
        <v>47226</v>
      </c>
      <c r="N2059" s="100"/>
      <c r="O2059" s="101" t="s">
        <v>40</v>
      </c>
      <c r="P2059" s="102">
        <v>57.664999999999999</v>
      </c>
      <c r="Q2059" s="102">
        <v>57.664999999999999</v>
      </c>
      <c r="R2059" s="102">
        <v>57.488</v>
      </c>
      <c r="S2059" s="95" t="s">
        <v>47004</v>
      </c>
      <c r="T2059" s="100">
        <v>4185</v>
      </c>
      <c r="U2059" s="100" t="s">
        <v>26787</v>
      </c>
      <c r="V2059" s="100" t="s">
        <v>26785</v>
      </c>
      <c r="W2059" s="100">
        <v>90.28</v>
      </c>
      <c r="X2059" s="100">
        <v>0</v>
      </c>
      <c r="Y2059" s="100" t="s">
        <v>36</v>
      </c>
      <c r="Z2059" s="100" t="s">
        <v>26788</v>
      </c>
      <c r="AA2059" s="100" t="s">
        <v>26789</v>
      </c>
      <c r="AB2059" s="100" t="s">
        <v>26790</v>
      </c>
      <c r="AC2059" s="100" t="s">
        <v>26791</v>
      </c>
      <c r="AD2059" s="100" t="s">
        <v>26792</v>
      </c>
      <c r="AE2059" s="100" t="s">
        <v>26778</v>
      </c>
      <c r="AF2059" s="100" t="s">
        <v>26776</v>
      </c>
      <c r="AG2059" s="100" t="s">
        <v>26777</v>
      </c>
      <c r="AH2059" t="s">
        <v>26793</v>
      </c>
      <c r="AI2059" t="s">
        <v>26784</v>
      </c>
      <c r="AJ2059">
        <v>100</v>
      </c>
      <c r="AK2059">
        <v>0</v>
      </c>
      <c r="AL2059" t="s">
        <v>69</v>
      </c>
      <c r="AM2059" t="s">
        <v>26794</v>
      </c>
      <c r="AN2059" t="s">
        <v>26795</v>
      </c>
      <c r="AO2059" t="s">
        <v>26796</v>
      </c>
      <c r="AS2059" s="55">
        <v>57665</v>
      </c>
      <c r="AT2059" s="104">
        <v>37.946648986443591</v>
      </c>
      <c r="AU2059" s="100" t="s">
        <v>26797</v>
      </c>
      <c r="AV2059" s="100" t="s">
        <v>26798</v>
      </c>
      <c r="AW2059" s="100">
        <v>8.6209368846770005</v>
      </c>
      <c r="AX2059" s="100">
        <v>2.4155980155437507E-2</v>
      </c>
      <c r="AY2059" s="100">
        <v>9.0612126578257408E-3</v>
      </c>
      <c r="AZ2059" s="100">
        <v>32929252.868847586</v>
      </c>
      <c r="BA2059" s="100">
        <v>2392313664.7041268</v>
      </c>
      <c r="BB2059" s="100">
        <v>3819683.7895167288</v>
      </c>
    </row>
    <row r="2060" spans="1:54" x14ac:dyDescent="0.25">
      <c r="A2060" s="95" t="s">
        <v>20094</v>
      </c>
      <c r="B2060" s="51" t="s">
        <v>20095</v>
      </c>
      <c r="C2060" s="96" t="str">
        <f>HYPERLINK("http://www.UniProt.org/UniProt/RD23B_HUMAN","RD23B_HUMAN")</f>
        <v>RD23B_HUMAN</v>
      </c>
      <c r="D2060" s="97" t="s">
        <v>20097</v>
      </c>
      <c r="E2060" s="159">
        <v>0.1</v>
      </c>
      <c r="F2060" s="98">
        <v>810</v>
      </c>
      <c r="G2060" s="98">
        <v>1000</v>
      </c>
      <c r="H2060" s="98">
        <v>79</v>
      </c>
      <c r="I2060" s="49">
        <v>2.4E-2</v>
      </c>
      <c r="J2060" s="99">
        <v>5.5999999999999995E-4</v>
      </c>
      <c r="K2060" s="98">
        <v>5.6</v>
      </c>
      <c r="L2060" s="98">
        <v>231.05285751592038</v>
      </c>
      <c r="M2060" s="146" t="s">
        <v>47226</v>
      </c>
      <c r="N2060" s="100"/>
      <c r="O2060" s="101" t="s">
        <v>40</v>
      </c>
      <c r="P2060" s="102">
        <v>44.942</v>
      </c>
      <c r="Q2060" s="102">
        <v>44.972999999999999</v>
      </c>
      <c r="R2060" s="102">
        <v>43.170999999999999</v>
      </c>
      <c r="S2060" s="95" t="s">
        <v>47004</v>
      </c>
      <c r="T2060" s="100">
        <v>8529</v>
      </c>
      <c r="U2060" s="100" t="s">
        <v>20099</v>
      </c>
      <c r="V2060" s="100" t="s">
        <v>20096</v>
      </c>
      <c r="W2060" s="100">
        <v>72.540000000000006</v>
      </c>
      <c r="X2060" s="100">
        <v>0</v>
      </c>
      <c r="Y2060" s="100" t="s">
        <v>36</v>
      </c>
      <c r="Z2060" s="100" t="s">
        <v>20098</v>
      </c>
      <c r="AA2060" s="100" t="s">
        <v>20100</v>
      </c>
      <c r="AB2060" s="100" t="s">
        <v>20101</v>
      </c>
      <c r="AC2060" s="100" t="s">
        <v>20102</v>
      </c>
      <c r="AD2060" s="100" t="s">
        <v>20103</v>
      </c>
      <c r="AE2060" s="100" t="s">
        <v>20105</v>
      </c>
      <c r="AF2060" s="100" t="s">
        <v>20104</v>
      </c>
      <c r="AG2060" s="100"/>
      <c r="AH2060" t="s">
        <v>20106</v>
      </c>
      <c r="AI2060" t="s">
        <v>20095</v>
      </c>
      <c r="AJ2060">
        <v>99.52</v>
      </c>
      <c r="AK2060">
        <v>0</v>
      </c>
      <c r="AL2060" t="s">
        <v>69</v>
      </c>
      <c r="AM2060" t="s">
        <v>20107</v>
      </c>
      <c r="AN2060" t="s">
        <v>20108</v>
      </c>
      <c r="AO2060" t="s">
        <v>20109</v>
      </c>
      <c r="AS2060" s="55">
        <v>44973</v>
      </c>
      <c r="AT2060" s="104">
        <v>16.004445679355378</v>
      </c>
      <c r="AU2060" s="100" t="s">
        <v>20094</v>
      </c>
      <c r="AV2060" s="100" t="s">
        <v>20110</v>
      </c>
      <c r="AW2060" s="100">
        <v>78.665882678952983</v>
      </c>
      <c r="AX2060" s="100">
        <v>2.4358630632537053E-2</v>
      </c>
      <c r="AY2060" s="100">
        <v>5.6281312128225172E-4</v>
      </c>
      <c r="AZ2060" s="100">
        <v>2045312.9496527775</v>
      </c>
      <c r="BA2060" s="100">
        <v>147355993.90625</v>
      </c>
      <c r="BB2060" s="100">
        <v>26000</v>
      </c>
    </row>
    <row r="2061" spans="1:54" x14ac:dyDescent="0.25">
      <c r="A2061" s="95" t="s">
        <v>12731</v>
      </c>
      <c r="B2061" s="51" t="s">
        <v>12732</v>
      </c>
      <c r="C2061" s="96" t="str">
        <f>HYPERLINK("http://www.UniProt.org/UniProt/KS6A1_HUMAN","KS6A1_HUMAN")</f>
        <v>KS6A1_HUMAN</v>
      </c>
      <c r="D2061" s="97" t="s">
        <v>12734</v>
      </c>
      <c r="E2061" s="159">
        <v>-0.19</v>
      </c>
      <c r="F2061" s="98">
        <v>240</v>
      </c>
      <c r="G2061" s="98">
        <v>150</v>
      </c>
      <c r="H2061" s="98">
        <v>34</v>
      </c>
      <c r="I2061" s="49">
        <v>2.4E-2</v>
      </c>
      <c r="J2061" s="99">
        <v>2.5000000000000001E-4</v>
      </c>
      <c r="K2061" s="98">
        <v>2.5</v>
      </c>
      <c r="L2061" s="98">
        <v>103.65399333343071</v>
      </c>
      <c r="M2061" s="148" t="s">
        <v>47226</v>
      </c>
      <c r="N2061" s="100"/>
      <c r="O2061" s="101" t="s">
        <v>40</v>
      </c>
      <c r="P2061" s="102">
        <v>82.968000000000004</v>
      </c>
      <c r="Q2061" s="102">
        <v>82.915999999999997</v>
      </c>
      <c r="R2061" s="102">
        <v>82.722999999999999</v>
      </c>
      <c r="S2061" s="95" t="s">
        <v>47004</v>
      </c>
      <c r="T2061" s="100">
        <v>5320</v>
      </c>
      <c r="U2061" s="100" t="s">
        <v>12735</v>
      </c>
      <c r="V2061" s="100" t="s">
        <v>12733</v>
      </c>
      <c r="W2061" s="100">
        <v>85.17</v>
      </c>
      <c r="X2061" s="100">
        <v>0</v>
      </c>
      <c r="Y2061" s="100" t="s">
        <v>36</v>
      </c>
      <c r="Z2061" s="100" t="s">
        <v>12736</v>
      </c>
      <c r="AA2061" s="100" t="s">
        <v>12737</v>
      </c>
      <c r="AB2061" s="100" t="s">
        <v>12738</v>
      </c>
      <c r="AC2061" s="100" t="s">
        <v>12739</v>
      </c>
      <c r="AD2061" s="100" t="s">
        <v>12740</v>
      </c>
      <c r="AE2061" s="100" t="s">
        <v>12741</v>
      </c>
      <c r="AF2061" s="100"/>
      <c r="AG2061" s="100"/>
      <c r="AH2061" t="s">
        <v>12742</v>
      </c>
      <c r="AI2061" t="s">
        <v>12732</v>
      </c>
      <c r="AJ2061">
        <v>98.64</v>
      </c>
      <c r="AK2061">
        <v>0</v>
      </c>
      <c r="AL2061" t="s">
        <v>69</v>
      </c>
      <c r="AM2061" t="s">
        <v>12743</v>
      </c>
      <c r="AN2061" t="s">
        <v>12744</v>
      </c>
      <c r="AO2061" t="s">
        <v>12745</v>
      </c>
      <c r="AS2061" s="55">
        <v>82916</v>
      </c>
      <c r="AT2061" s="104">
        <v>45.000694283730617</v>
      </c>
      <c r="AU2061" s="100" t="s">
        <v>12731</v>
      </c>
      <c r="AV2061" s="100" t="s">
        <v>12746</v>
      </c>
      <c r="AW2061" s="100">
        <v>34.437930211913489</v>
      </c>
      <c r="AX2061" s="100">
        <v>2.3769978955474644E-2</v>
      </c>
      <c r="AY2061" s="100">
        <v>2.4638532401865572E-4</v>
      </c>
      <c r="AZ2061" s="100">
        <v>895386.18550975074</v>
      </c>
      <c r="BA2061" s="100">
        <v>66106246.744630955</v>
      </c>
      <c r="BB2061" s="100">
        <v>26000</v>
      </c>
    </row>
    <row r="2062" spans="1:54" x14ac:dyDescent="0.25">
      <c r="A2062" s="95" t="s">
        <v>27338</v>
      </c>
      <c r="B2062" s="51" t="s">
        <v>27339</v>
      </c>
      <c r="C2062" s="96" t="str">
        <f>HYPERLINK("http://www.UniProt.org/UniProt/TIF1B_HUMAN","TIF1B_HUMAN")</f>
        <v>TIF1B_HUMAN</v>
      </c>
      <c r="D2062" s="97" t="s">
        <v>27341</v>
      </c>
      <c r="E2062" s="159">
        <v>2.99</v>
      </c>
      <c r="F2062" s="98">
        <v>0.6</v>
      </c>
      <c r="G2062" s="98">
        <v>620</v>
      </c>
      <c r="H2062" s="98">
        <v>10</v>
      </c>
      <c r="I2062" s="49">
        <v>2.4E-2</v>
      </c>
      <c r="J2062" s="99">
        <v>7.2000000000000002E-5</v>
      </c>
      <c r="K2062" s="98">
        <v>0.72</v>
      </c>
      <c r="L2062" s="98">
        <v>30.293540202187351</v>
      </c>
      <c r="M2062" s="145" t="s">
        <v>47226</v>
      </c>
      <c r="N2062" s="100"/>
      <c r="O2062" s="101" t="s">
        <v>40</v>
      </c>
      <c r="P2062" s="102">
        <v>88.248999999999995</v>
      </c>
      <c r="Q2062" s="102">
        <v>75.918000000000006</v>
      </c>
      <c r="R2062" s="102">
        <v>88.55</v>
      </c>
      <c r="S2062" s="95" t="s">
        <v>47004</v>
      </c>
      <c r="T2062" s="100">
        <v>3073</v>
      </c>
      <c r="U2062" s="100" t="s">
        <v>27342</v>
      </c>
      <c r="V2062" s="100" t="s">
        <v>27340</v>
      </c>
      <c r="W2062" s="100">
        <v>52.69</v>
      </c>
      <c r="X2062" s="100">
        <v>0</v>
      </c>
      <c r="Y2062" s="100" t="s">
        <v>36</v>
      </c>
      <c r="Z2062" s="100" t="s">
        <v>27343</v>
      </c>
      <c r="AA2062" s="100" t="s">
        <v>27344</v>
      </c>
      <c r="AB2062" s="100" t="s">
        <v>27345</v>
      </c>
      <c r="AC2062" s="100" t="s">
        <v>27346</v>
      </c>
      <c r="AD2062" s="100" t="s">
        <v>27332</v>
      </c>
      <c r="AE2062" s="100" t="s">
        <v>27347</v>
      </c>
      <c r="AF2062" s="100" t="s">
        <v>26776</v>
      </c>
      <c r="AG2062" s="100" t="s">
        <v>13063</v>
      </c>
      <c r="AH2062" t="s">
        <v>27348</v>
      </c>
      <c r="AI2062" t="s">
        <v>27339</v>
      </c>
      <c r="AJ2062">
        <v>93.72</v>
      </c>
      <c r="AK2062">
        <v>0</v>
      </c>
      <c r="AL2062" t="s">
        <v>69</v>
      </c>
      <c r="AM2062" t="s">
        <v>27349</v>
      </c>
      <c r="AN2062" t="s">
        <v>27350</v>
      </c>
      <c r="AO2062" t="s">
        <v>27351</v>
      </c>
      <c r="AS2062" s="55">
        <v>75918</v>
      </c>
      <c r="AT2062" s="104">
        <v>47.173784853845504</v>
      </c>
      <c r="AU2062" s="100" t="s">
        <v>27338</v>
      </c>
      <c r="AV2062" s="100" t="s">
        <v>27352</v>
      </c>
      <c r="AW2062" s="100">
        <v>10.01354723901099</v>
      </c>
      <c r="AX2062" s="100">
        <v>2.3649159775307998E-2</v>
      </c>
      <c r="AY2062" s="100">
        <v>7.1641677240124482E-5</v>
      </c>
      <c r="AZ2062" s="100">
        <v>260352.22821428571</v>
      </c>
      <c r="BA2062" s="100">
        <v>19319971.946785714</v>
      </c>
      <c r="BB2062" s="100">
        <v>26000</v>
      </c>
    </row>
    <row r="2063" spans="1:54" x14ac:dyDescent="0.25">
      <c r="A2063" s="95" t="s">
        <v>5318</v>
      </c>
      <c r="B2063" s="51" t="s">
        <v>49189</v>
      </c>
      <c r="C2063" s="96" t="str">
        <f>HYPERLINK("http://www.UniProt.org/UniProt/CUL9_HUMAN","CUL9_HUMAN")</f>
        <v>CUL9_HUMAN</v>
      </c>
      <c r="D2063" s="97" t="s">
        <v>5320</v>
      </c>
      <c r="E2063" s="159">
        <v>-0.97</v>
      </c>
      <c r="F2063" s="98">
        <v>38</v>
      </c>
      <c r="G2063" s="98">
        <v>4.0999999999999996</v>
      </c>
      <c r="H2063" s="98">
        <v>6.4</v>
      </c>
      <c r="I2063" s="49">
        <v>2.4E-2</v>
      </c>
      <c r="J2063" s="99">
        <v>4.6E-5</v>
      </c>
      <c r="K2063" s="98">
        <v>0.46</v>
      </c>
      <c r="L2063" s="98">
        <v>18.76314489095455</v>
      </c>
      <c r="M2063" s="20" t="s">
        <v>47226</v>
      </c>
      <c r="N2063" s="100"/>
      <c r="O2063" s="101" t="s">
        <v>40</v>
      </c>
      <c r="P2063" s="102">
        <v>281.39999999999998</v>
      </c>
      <c r="Q2063" s="102">
        <v>57.779000000000003</v>
      </c>
      <c r="R2063" s="102">
        <v>281.22899999999998</v>
      </c>
      <c r="S2063" s="95" t="s">
        <v>47004</v>
      </c>
      <c r="T2063" s="100">
        <v>7037</v>
      </c>
      <c r="U2063" s="100" t="s">
        <v>5321</v>
      </c>
      <c r="V2063" s="100" t="s">
        <v>5319</v>
      </c>
      <c r="W2063" s="100">
        <v>52.19</v>
      </c>
      <c r="X2063" s="100">
        <v>0</v>
      </c>
      <c r="Y2063" s="100" t="s">
        <v>36</v>
      </c>
      <c r="Z2063" s="100" t="s">
        <v>5322</v>
      </c>
      <c r="AA2063" s="100" t="s">
        <v>5323</v>
      </c>
      <c r="AB2063" s="100" t="s">
        <v>5324</v>
      </c>
      <c r="AC2063" s="100" t="s">
        <v>5325</v>
      </c>
      <c r="AD2063" s="100" t="s">
        <v>5326</v>
      </c>
      <c r="AE2063" s="100" t="s">
        <v>5327</v>
      </c>
      <c r="AF2063" s="100"/>
      <c r="AG2063" s="100"/>
      <c r="AH2063" t="s">
        <v>51230</v>
      </c>
      <c r="AI2063" t="s">
        <v>49189</v>
      </c>
      <c r="AJ2063">
        <v>90.32</v>
      </c>
      <c r="AK2063">
        <v>0</v>
      </c>
      <c r="AL2063" t="s">
        <v>69</v>
      </c>
      <c r="AM2063" t="s">
        <v>51231</v>
      </c>
      <c r="AN2063" t="s">
        <v>51232</v>
      </c>
      <c r="AO2063" t="s">
        <v>51233</v>
      </c>
      <c r="AS2063" s="55">
        <v>279707</v>
      </c>
      <c r="AT2063" s="104">
        <v>130.99976024934068</v>
      </c>
      <c r="AU2063" s="100" t="s">
        <v>5318</v>
      </c>
      <c r="AV2063" s="100" t="s">
        <v>5318</v>
      </c>
      <c r="AW2063" s="100">
        <v>6.4036817138754367</v>
      </c>
      <c r="AX2063" s="100">
        <v>2.4417539523833749E-2</v>
      </c>
      <c r="AY2063" s="100">
        <v>4.5814983196630202E-5</v>
      </c>
      <c r="AZ2063" s="100">
        <v>166495.72456076136</v>
      </c>
      <c r="BA2063" s="100">
        <v>11966360.831625184</v>
      </c>
      <c r="BB2063" s="100">
        <v>26000</v>
      </c>
    </row>
    <row r="2064" spans="1:54" x14ac:dyDescent="0.25">
      <c r="A2064" s="95" t="s">
        <v>18900</v>
      </c>
      <c r="B2064" s="51" t="s">
        <v>18887</v>
      </c>
      <c r="C2064" s="96" t="str">
        <f>HYPERLINK("http://www.UniProt.org/UniProt/PSB4_HUMAN","PSB4_HUMAN")</f>
        <v>PSB4_HUMAN</v>
      </c>
      <c r="D2064" s="97" t="s">
        <v>18889</v>
      </c>
      <c r="E2064" s="159">
        <v>-0.03</v>
      </c>
      <c r="F2064" s="98">
        <v>1100</v>
      </c>
      <c r="G2064" s="98">
        <v>1000</v>
      </c>
      <c r="H2064" s="98">
        <v>260</v>
      </c>
      <c r="I2064" s="49">
        <v>2.3E-2</v>
      </c>
      <c r="J2064" s="99">
        <v>1.9E-3</v>
      </c>
      <c r="K2064" s="98">
        <v>19</v>
      </c>
      <c r="L2064" s="98">
        <v>797.21403194221682</v>
      </c>
      <c r="M2064" s="148" t="s">
        <v>47226</v>
      </c>
      <c r="N2064" s="100"/>
      <c r="O2064" s="101" t="s">
        <v>40</v>
      </c>
      <c r="P2064" s="102">
        <v>27.492000000000001</v>
      </c>
      <c r="Q2064" s="102">
        <v>27.361000000000001</v>
      </c>
      <c r="R2064" s="102">
        <v>29.204000000000001</v>
      </c>
      <c r="S2064" s="95" t="s">
        <v>47004</v>
      </c>
      <c r="T2064" s="100">
        <v>8319</v>
      </c>
      <c r="U2064" s="100" t="s">
        <v>18890</v>
      </c>
      <c r="V2064" s="100" t="s">
        <v>18888</v>
      </c>
      <c r="W2064" s="100">
        <v>73.95</v>
      </c>
      <c r="X2064" s="103">
        <v>4.9999999999999998E-144</v>
      </c>
      <c r="Y2064" s="100" t="s">
        <v>36</v>
      </c>
      <c r="Z2064" s="100" t="s">
        <v>18891</v>
      </c>
      <c r="AA2064" s="100" t="s">
        <v>18892</v>
      </c>
      <c r="AB2064" s="100" t="s">
        <v>18893</v>
      </c>
      <c r="AC2064" s="100" t="s">
        <v>18894</v>
      </c>
      <c r="AD2064" s="100" t="s">
        <v>18895</v>
      </c>
      <c r="AE2064" s="100" t="s">
        <v>18896</v>
      </c>
      <c r="AF2064" s="100" t="s">
        <v>18647</v>
      </c>
      <c r="AG2064" s="100" t="s">
        <v>18648</v>
      </c>
      <c r="AH2064" t="s">
        <v>18897</v>
      </c>
      <c r="AI2064" t="s">
        <v>18887</v>
      </c>
      <c r="AJ2064">
        <v>100</v>
      </c>
      <c r="AK2064">
        <v>0</v>
      </c>
      <c r="AL2064" t="s">
        <v>69</v>
      </c>
      <c r="AM2064" t="s">
        <v>18898</v>
      </c>
      <c r="AN2064" t="s">
        <v>18899</v>
      </c>
      <c r="AO2064" t="s">
        <v>18858</v>
      </c>
      <c r="AP2064" t="s">
        <v>18859</v>
      </c>
      <c r="AQ2064" t="s">
        <v>18860</v>
      </c>
      <c r="AS2064" s="55">
        <v>27361</v>
      </c>
      <c r="AT2064" s="104">
        <v>8.9929834963929238</v>
      </c>
      <c r="AU2064" s="100" t="s">
        <v>18900</v>
      </c>
      <c r="AV2064" s="100" t="s">
        <v>18901</v>
      </c>
      <c r="AW2064" s="100">
        <v>260.39959171597633</v>
      </c>
      <c r="AX2064" s="100">
        <v>2.3369163042846114E-2</v>
      </c>
      <c r="AY2064" s="100">
        <v>1.8630224692502393E-3</v>
      </c>
      <c r="AZ2064" s="100">
        <v>6770389.384615385</v>
      </c>
      <c r="BA2064" s="100">
        <v>508430266.97802198</v>
      </c>
      <c r="BB2064" s="100">
        <v>26000</v>
      </c>
    </row>
    <row r="2065" spans="1:54" x14ac:dyDescent="0.25">
      <c r="A2065" s="95" t="s">
        <v>10804</v>
      </c>
      <c r="B2065" s="51" t="s">
        <v>10805</v>
      </c>
      <c r="C2065" s="96" t="str">
        <f>HYPERLINK("http://www.UniProt.org/UniProt/HMGB2_HUMAN","HMGB2_HUMAN")</f>
        <v>HMGB2_HUMAN</v>
      </c>
      <c r="D2065" s="97" t="s">
        <v>10807</v>
      </c>
      <c r="E2065" s="159">
        <v>1.31</v>
      </c>
      <c r="F2065" s="98">
        <v>180</v>
      </c>
      <c r="G2065" s="98">
        <v>3600</v>
      </c>
      <c r="H2065" s="49">
        <v>13</v>
      </c>
      <c r="I2065" s="49">
        <v>2.3E-2</v>
      </c>
      <c r="J2065" s="99">
        <v>7.2999999999999996E-4</v>
      </c>
      <c r="K2065" s="98">
        <v>7.3</v>
      </c>
      <c r="L2065" s="98">
        <v>315.63756576396736</v>
      </c>
      <c r="M2065" s="146" t="s">
        <v>47226</v>
      </c>
      <c r="N2065" s="100"/>
      <c r="O2065" s="101" t="s">
        <v>40</v>
      </c>
      <c r="P2065" s="102">
        <v>24.151</v>
      </c>
      <c r="Q2065" s="102">
        <v>24.222000000000001</v>
      </c>
      <c r="R2065" s="102">
        <v>24.033999999999999</v>
      </c>
      <c r="S2065" s="95" t="s">
        <v>47004</v>
      </c>
      <c r="T2065" s="100">
        <v>2664</v>
      </c>
      <c r="U2065" s="100" t="s">
        <v>10808</v>
      </c>
      <c r="V2065" s="100" t="s">
        <v>10806</v>
      </c>
      <c r="W2065" s="100">
        <v>82.98</v>
      </c>
      <c r="X2065" s="103">
        <v>3.9999999999999998E-103</v>
      </c>
      <c r="Y2065" s="100" t="s">
        <v>36</v>
      </c>
      <c r="Z2065" s="100" t="s">
        <v>10809</v>
      </c>
      <c r="AA2065" s="100" t="s">
        <v>10810</v>
      </c>
      <c r="AB2065" s="100" t="s">
        <v>10811</v>
      </c>
      <c r="AC2065" s="100" t="s">
        <v>10812</v>
      </c>
      <c r="AD2065" s="100" t="s">
        <v>10813</v>
      </c>
      <c r="AE2065" s="100" t="s">
        <v>10815</v>
      </c>
      <c r="AF2065" s="100" t="s">
        <v>10814</v>
      </c>
      <c r="AG2065" s="100"/>
      <c r="AH2065" t="s">
        <v>10816</v>
      </c>
      <c r="AI2065" t="s">
        <v>10805</v>
      </c>
      <c r="AJ2065">
        <v>99.53</v>
      </c>
      <c r="AK2065" s="54">
        <v>5E-151</v>
      </c>
      <c r="AL2065" t="s">
        <v>69</v>
      </c>
      <c r="AM2065" t="s">
        <v>10817</v>
      </c>
      <c r="AO2065" t="s">
        <v>10818</v>
      </c>
      <c r="AS2065" s="55">
        <v>24222</v>
      </c>
      <c r="AT2065" s="104">
        <v>12.007308796658835</v>
      </c>
      <c r="AU2065" s="100" t="s">
        <v>10819</v>
      </c>
      <c r="AV2065" s="100" t="s">
        <v>10820</v>
      </c>
      <c r="AW2065" s="100">
        <v>12.951265382885646</v>
      </c>
      <c r="AX2065" s="100">
        <v>2.2999636931377576E-2</v>
      </c>
      <c r="AY2065" s="100">
        <v>7.2595494144750623E-4</v>
      </c>
      <c r="AZ2065" s="100">
        <v>2638184.836956522</v>
      </c>
      <c r="BA2065" s="100">
        <v>201300636.21521741</v>
      </c>
      <c r="BB2065" s="100">
        <v>203700.93260869567</v>
      </c>
    </row>
    <row r="2066" spans="1:54" x14ac:dyDescent="0.25">
      <c r="A2066" s="95" t="s">
        <v>6983</v>
      </c>
      <c r="B2066" s="51" t="s">
        <v>16258</v>
      </c>
      <c r="C2066" s="96" t="str">
        <f>HYPERLINK("http://www.UniProt.org/UniProt/DYHC1_HUMAN","DYHC1_HUMAN")</f>
        <v>DYHC1_HUMAN</v>
      </c>
      <c r="D2066" s="97" t="s">
        <v>6985</v>
      </c>
      <c r="E2066" s="159">
        <v>-2.82</v>
      </c>
      <c r="F2066" s="98">
        <v>380</v>
      </c>
      <c r="G2066" s="98">
        <v>0.6</v>
      </c>
      <c r="H2066" s="49">
        <v>67</v>
      </c>
      <c r="I2066" s="49">
        <v>2.3E-2</v>
      </c>
      <c r="J2066" s="99">
        <v>2.0000000000000001E-4</v>
      </c>
      <c r="K2066" s="98">
        <v>2</v>
      </c>
      <c r="L2066" s="98">
        <v>87.24354761878179</v>
      </c>
      <c r="M2066" s="20" t="s">
        <v>47226</v>
      </c>
      <c r="N2066" s="100"/>
      <c r="O2066" s="101" t="s">
        <v>40</v>
      </c>
      <c r="P2066" s="102">
        <v>532.55999999999995</v>
      </c>
      <c r="Q2066" s="102">
        <v>63.305</v>
      </c>
      <c r="R2066" s="102">
        <v>532.40800000000002</v>
      </c>
      <c r="S2066" s="95" t="s">
        <v>47004</v>
      </c>
      <c r="T2066" s="100">
        <v>8661</v>
      </c>
      <c r="U2066" s="100" t="s">
        <v>6986</v>
      </c>
      <c r="V2066" s="100" t="s">
        <v>6984</v>
      </c>
      <c r="W2066" s="100">
        <v>94.99</v>
      </c>
      <c r="X2066" s="100">
        <v>0</v>
      </c>
      <c r="Y2066" s="100" t="s">
        <v>36</v>
      </c>
      <c r="Z2066" s="100" t="s">
        <v>6987</v>
      </c>
      <c r="AA2066" s="100" t="s">
        <v>6988</v>
      </c>
      <c r="AB2066" s="100" t="s">
        <v>6989</v>
      </c>
      <c r="AC2066" s="100" t="s">
        <v>6990</v>
      </c>
      <c r="AD2066" s="100" t="s">
        <v>6991</v>
      </c>
      <c r="AE2066" s="100" t="s">
        <v>6993</v>
      </c>
      <c r="AF2066" s="100" t="s">
        <v>6992</v>
      </c>
      <c r="AG2066" s="100" t="s">
        <v>348</v>
      </c>
      <c r="AH2066" t="s">
        <v>16266</v>
      </c>
      <c r="AI2066" t="s">
        <v>16258</v>
      </c>
      <c r="AJ2066">
        <v>97.49</v>
      </c>
      <c r="AK2066">
        <v>0</v>
      </c>
      <c r="AL2066" t="s">
        <v>69</v>
      </c>
      <c r="AM2066" t="s">
        <v>16267</v>
      </c>
      <c r="AO2066" t="s">
        <v>628</v>
      </c>
      <c r="AS2066" s="55">
        <v>533754</v>
      </c>
      <c r="AT2066" s="104">
        <v>286.0153545085052</v>
      </c>
      <c r="AU2066" s="100" t="s">
        <v>6983</v>
      </c>
      <c r="AV2066" s="100" t="s">
        <v>6983</v>
      </c>
      <c r="AW2066" s="100">
        <v>67.473296422487223</v>
      </c>
      <c r="AX2066" s="100">
        <v>2.2711988170145823E-2</v>
      </c>
      <c r="AY2066" s="100">
        <v>1.9814744214393258E-4</v>
      </c>
      <c r="AZ2066" s="100">
        <v>720085.43161578942</v>
      </c>
      <c r="BA2066" s="100">
        <v>55640340.524189472</v>
      </c>
      <c r="BB2066" s="100">
        <v>10672.154315789474</v>
      </c>
    </row>
    <row r="2067" spans="1:54" x14ac:dyDescent="0.25">
      <c r="A2067" s="95" t="s">
        <v>42861</v>
      </c>
      <c r="B2067" s="51" t="s">
        <v>42862</v>
      </c>
      <c r="C2067" s="96" t="str">
        <f>HYPERLINK("http://www.UniProt.org/UniProt/RTL1_HUMAN","RTL1_HUMAN")</f>
        <v>RTL1_HUMAN</v>
      </c>
      <c r="D2067" s="97" t="s">
        <v>42864</v>
      </c>
      <c r="E2067" s="160" t="s">
        <v>40</v>
      </c>
      <c r="H2067" s="98">
        <v>25</v>
      </c>
      <c r="I2067" s="49">
        <v>2.3E-2</v>
      </c>
      <c r="J2067" s="99">
        <v>1.8000000000000001E-4</v>
      </c>
      <c r="K2067" s="98">
        <v>1.8</v>
      </c>
      <c r="L2067" s="98">
        <v>80.213083278573052</v>
      </c>
      <c r="M2067" s="151" t="s">
        <v>47226</v>
      </c>
      <c r="N2067" s="100"/>
      <c r="O2067" s="101" t="s">
        <v>537</v>
      </c>
      <c r="P2067" s="102">
        <v>29.663</v>
      </c>
      <c r="Q2067" s="102">
        <v>25.018999999999998</v>
      </c>
      <c r="R2067" s="102">
        <v>155.048</v>
      </c>
      <c r="S2067" s="95" t="s">
        <v>47004</v>
      </c>
      <c r="T2067" s="100">
        <v>5047</v>
      </c>
      <c r="U2067" s="100" t="s">
        <v>42865</v>
      </c>
      <c r="V2067" s="100" t="s">
        <v>42863</v>
      </c>
      <c r="W2067" s="100">
        <v>31.56</v>
      </c>
      <c r="X2067" s="103">
        <v>3.9999999999999998E-29</v>
      </c>
      <c r="Y2067" s="100" t="s">
        <v>36</v>
      </c>
      <c r="Z2067" s="100" t="s">
        <v>42866</v>
      </c>
      <c r="AA2067" s="100" t="s">
        <v>42867</v>
      </c>
      <c r="AB2067" s="100" t="s">
        <v>42868</v>
      </c>
      <c r="AC2067" s="100"/>
      <c r="AD2067" s="100" t="s">
        <v>42869</v>
      </c>
      <c r="AE2067" s="100" t="s">
        <v>42870</v>
      </c>
      <c r="AF2067" s="100"/>
      <c r="AG2067" s="100"/>
      <c r="AH2067" t="s">
        <v>42871</v>
      </c>
      <c r="AI2067" t="s">
        <v>42862</v>
      </c>
      <c r="AJ2067">
        <v>51.46</v>
      </c>
      <c r="AK2067" s="54">
        <v>1.0000000000000001E-68</v>
      </c>
      <c r="AL2067" t="s">
        <v>69</v>
      </c>
      <c r="AM2067" t="s">
        <v>42872</v>
      </c>
      <c r="AO2067" t="s">
        <v>42873</v>
      </c>
      <c r="AR2067" t="s">
        <v>370</v>
      </c>
      <c r="AS2067" s="55">
        <v>25019</v>
      </c>
      <c r="AT2067" s="104">
        <v>10</v>
      </c>
      <c r="AU2067" s="100" t="s">
        <v>42861</v>
      </c>
      <c r="AV2067" s="100" t="s">
        <v>42861</v>
      </c>
      <c r="AW2067" s="100">
        <v>25.483076923076922</v>
      </c>
      <c r="AX2067" s="100">
        <v>2.2729215625878429E-2</v>
      </c>
      <c r="AY2067" s="100">
        <v>1.8231804658552304E-4</v>
      </c>
      <c r="AZ2067" s="100">
        <v>662560</v>
      </c>
      <c r="BA2067" s="100">
        <v>51156600</v>
      </c>
      <c r="BB2067" s="100">
        <v>26000</v>
      </c>
    </row>
    <row r="2068" spans="1:54" x14ac:dyDescent="0.25">
      <c r="A2068" s="95" t="s">
        <v>34260</v>
      </c>
      <c r="B2068" s="51" t="s">
        <v>34247</v>
      </c>
      <c r="C2068" s="96" t="str">
        <f>HYPERLINK("http://www.UniProt.org/UniProt/DREB_HUMAN","DREB_HUMAN")</f>
        <v>DREB_HUMAN</v>
      </c>
      <c r="D2068" s="97" t="s">
        <v>34249</v>
      </c>
      <c r="E2068" s="159">
        <v>0.96</v>
      </c>
      <c r="F2068" s="98">
        <v>69</v>
      </c>
      <c r="G2068" s="98">
        <v>630</v>
      </c>
      <c r="H2068" s="98">
        <v>13</v>
      </c>
      <c r="I2068" s="49">
        <v>2.3E-2</v>
      </c>
      <c r="J2068" s="99">
        <v>9.3999999999999994E-5</v>
      </c>
      <c r="K2068" s="98">
        <v>0.94</v>
      </c>
      <c r="L2068" s="98">
        <v>41.852264571060957</v>
      </c>
      <c r="M2068" s="145" t="s">
        <v>47226</v>
      </c>
      <c r="N2068" s="100"/>
      <c r="O2068" s="101" t="s">
        <v>40</v>
      </c>
      <c r="P2068" s="102">
        <v>70.385000000000005</v>
      </c>
      <c r="Q2068" s="102">
        <v>67.837000000000003</v>
      </c>
      <c r="R2068" s="102">
        <v>71.429000000000002</v>
      </c>
      <c r="S2068" s="95" t="s">
        <v>47004</v>
      </c>
      <c r="T2068" s="100">
        <v>9456</v>
      </c>
      <c r="U2068" s="100" t="s">
        <v>34250</v>
      </c>
      <c r="V2068" s="100" t="s">
        <v>34248</v>
      </c>
      <c r="W2068" s="100">
        <v>50.23</v>
      </c>
      <c r="X2068" s="103">
        <v>6E-148</v>
      </c>
      <c r="Y2068" s="100" t="s">
        <v>36</v>
      </c>
      <c r="Z2068" s="100" t="s">
        <v>34251</v>
      </c>
      <c r="AA2068" s="100" t="s">
        <v>34252</v>
      </c>
      <c r="AB2068" s="100" t="s">
        <v>34253</v>
      </c>
      <c r="AC2068" s="100"/>
      <c r="AD2068" s="100" t="s">
        <v>5496</v>
      </c>
      <c r="AE2068" s="100" t="s">
        <v>34255</v>
      </c>
      <c r="AF2068" s="100" t="s">
        <v>34254</v>
      </c>
      <c r="AG2068" s="100"/>
      <c r="AH2068" t="s">
        <v>34256</v>
      </c>
      <c r="AI2068" t="s">
        <v>34247</v>
      </c>
      <c r="AJ2068">
        <v>88.16</v>
      </c>
      <c r="AK2068">
        <v>0</v>
      </c>
      <c r="AL2068" t="s">
        <v>69</v>
      </c>
      <c r="AM2068" t="s">
        <v>34257</v>
      </c>
      <c r="AN2068" t="s">
        <v>34258</v>
      </c>
      <c r="AO2068" t="s">
        <v>34259</v>
      </c>
      <c r="AS2068" s="55">
        <v>67837</v>
      </c>
      <c r="AT2068" s="104">
        <v>23.000027954043553</v>
      </c>
      <c r="AU2068" s="100" t="s">
        <v>34261</v>
      </c>
      <c r="AV2068" s="100" t="s">
        <v>34262</v>
      </c>
      <c r="AW2068" s="100">
        <v>13.192626106240196</v>
      </c>
      <c r="AX2068" s="100">
        <v>2.2552260841965467E-2</v>
      </c>
      <c r="AY2068" s="100">
        <v>9.438631874335166E-5</v>
      </c>
      <c r="AZ2068" s="100">
        <v>343008.27876224509</v>
      </c>
      <c r="BA2068" s="100">
        <v>26691650.167845596</v>
      </c>
      <c r="BB2068" s="100">
        <v>26000</v>
      </c>
    </row>
    <row r="2069" spans="1:54" x14ac:dyDescent="0.25">
      <c r="A2069" s="95" t="s">
        <v>30318</v>
      </c>
      <c r="B2069" s="51" t="s">
        <v>30319</v>
      </c>
      <c r="C2069" s="96" t="str">
        <f>HYPERLINK("http://www.UniProt.org/UniProt/ACD10_HUMAN","ACD10_HUMAN")</f>
        <v>ACD10_HUMAN</v>
      </c>
      <c r="D2069" s="97" t="s">
        <v>30321</v>
      </c>
      <c r="E2069" s="160" t="s">
        <v>40</v>
      </c>
      <c r="H2069" s="98">
        <v>2.2999999999999998</v>
      </c>
      <c r="I2069" s="49">
        <v>2.3E-2</v>
      </c>
      <c r="J2069" s="99">
        <v>1.7E-5</v>
      </c>
      <c r="K2069" s="98">
        <v>0.17</v>
      </c>
      <c r="L2069" s="98">
        <v>7.2149972313319841</v>
      </c>
      <c r="M2069" s="145" t="s">
        <v>47226</v>
      </c>
      <c r="N2069" s="100"/>
      <c r="O2069" s="101" t="s">
        <v>40</v>
      </c>
      <c r="P2069" s="102">
        <v>123.53</v>
      </c>
      <c r="Q2069" s="102">
        <v>26.974</v>
      </c>
      <c r="R2069" s="102">
        <v>118.834</v>
      </c>
      <c r="S2069" s="95" t="s">
        <v>47004</v>
      </c>
      <c r="T2069" s="100">
        <v>7208</v>
      </c>
      <c r="U2069" s="100" t="s">
        <v>30323</v>
      </c>
      <c r="V2069" s="100" t="s">
        <v>30320</v>
      </c>
      <c r="W2069" s="100">
        <v>65.12</v>
      </c>
      <c r="X2069" s="100">
        <v>0</v>
      </c>
      <c r="Y2069" s="100" t="s">
        <v>36</v>
      </c>
      <c r="Z2069" s="100" t="s">
        <v>30322</v>
      </c>
      <c r="AA2069" s="100" t="s">
        <v>30324</v>
      </c>
      <c r="AB2069" s="100" t="s">
        <v>30325</v>
      </c>
      <c r="AC2069" s="100" t="s">
        <v>30326</v>
      </c>
      <c r="AD2069" s="100" t="s">
        <v>412</v>
      </c>
      <c r="AE2069" s="100" t="s">
        <v>30327</v>
      </c>
      <c r="AF2069" s="100"/>
      <c r="AG2069" s="100"/>
      <c r="AH2069" t="s">
        <v>30328</v>
      </c>
      <c r="AI2069" t="s">
        <v>30319</v>
      </c>
      <c r="AJ2069">
        <v>100</v>
      </c>
      <c r="AK2069" s="54">
        <v>5.0000000000000002E-173</v>
      </c>
      <c r="AL2069" t="s">
        <v>69</v>
      </c>
      <c r="AM2069" t="s">
        <v>30329</v>
      </c>
      <c r="AO2069" t="s">
        <v>30330</v>
      </c>
      <c r="AR2069" t="s">
        <v>370</v>
      </c>
      <c r="AS2069" s="55">
        <v>26974</v>
      </c>
      <c r="AT2069" s="104">
        <v>75</v>
      </c>
      <c r="AU2069" s="100" t="s">
        <v>30318</v>
      </c>
      <c r="AV2069" s="100" t="s">
        <v>30318</v>
      </c>
      <c r="AW2069" s="100">
        <v>2.3332307692307692</v>
      </c>
      <c r="AX2069" s="100">
        <v>2.3136588374532707E-2</v>
      </c>
      <c r="AY2069" s="100">
        <v>1.6693042106472125E-5</v>
      </c>
      <c r="AZ2069" s="100">
        <v>60664</v>
      </c>
      <c r="BA2069" s="100">
        <v>4601428</v>
      </c>
      <c r="BB2069" s="100">
        <v>26000</v>
      </c>
    </row>
    <row r="2070" spans="1:54" x14ac:dyDescent="0.25">
      <c r="A2070" s="95" t="s">
        <v>26846</v>
      </c>
      <c r="B2070" s="51" t="s">
        <v>26847</v>
      </c>
      <c r="C2070" s="96" t="str">
        <f>HYPERLINK("http://www.UniProt.org/UniProt/TCPH_HUMAN","TCPH_HUMAN")</f>
        <v>TCPH_HUMAN</v>
      </c>
      <c r="D2070" s="97" t="s">
        <v>26849</v>
      </c>
      <c r="E2070" s="159">
        <v>-0.74</v>
      </c>
      <c r="F2070" s="98">
        <v>3300</v>
      </c>
      <c r="G2070" s="98">
        <v>600</v>
      </c>
      <c r="H2070" s="49">
        <v>12</v>
      </c>
      <c r="I2070" s="49">
        <v>2.1999999999999999E-2</v>
      </c>
      <c r="J2070" s="99">
        <v>8.6E-3</v>
      </c>
      <c r="K2070" s="98">
        <v>86</v>
      </c>
      <c r="L2070" s="98">
        <v>3874.302924905136</v>
      </c>
      <c r="M2070" s="145" t="s">
        <v>47226</v>
      </c>
      <c r="N2070" s="100"/>
      <c r="O2070" s="101" t="s">
        <v>40</v>
      </c>
      <c r="P2070" s="102">
        <v>59.234999999999999</v>
      </c>
      <c r="Q2070" s="102">
        <v>61.156999999999996</v>
      </c>
      <c r="R2070" s="102">
        <v>59.366999999999997</v>
      </c>
      <c r="S2070" s="95" t="s">
        <v>47004</v>
      </c>
      <c r="T2070" s="100">
        <v>4494</v>
      </c>
      <c r="U2070" s="100" t="s">
        <v>26850</v>
      </c>
      <c r="V2070" s="100" t="s">
        <v>26848</v>
      </c>
      <c r="W2070" s="100">
        <v>89.89</v>
      </c>
      <c r="X2070" s="100">
        <v>0</v>
      </c>
      <c r="Y2070" s="100" t="s">
        <v>36</v>
      </c>
      <c r="Z2070" s="100" t="s">
        <v>26851</v>
      </c>
      <c r="AA2070" s="100" t="s">
        <v>26852</v>
      </c>
      <c r="AB2070" s="100" t="s">
        <v>26853</v>
      </c>
      <c r="AC2070" s="100" t="s">
        <v>26854</v>
      </c>
      <c r="AD2070" s="100" t="s">
        <v>26855</v>
      </c>
      <c r="AE2070" s="100" t="s">
        <v>26856</v>
      </c>
      <c r="AF2070" s="100" t="s">
        <v>26776</v>
      </c>
      <c r="AG2070" s="100" t="s">
        <v>26777</v>
      </c>
      <c r="AH2070" t="s">
        <v>26857</v>
      </c>
      <c r="AI2070" t="s">
        <v>26847</v>
      </c>
      <c r="AJ2070">
        <v>99.82</v>
      </c>
      <c r="AK2070">
        <v>0</v>
      </c>
      <c r="AL2070" t="s">
        <v>69</v>
      </c>
      <c r="AM2070" t="s">
        <v>26858</v>
      </c>
      <c r="AO2070" t="s">
        <v>26859</v>
      </c>
      <c r="AR2070" t="s">
        <v>370</v>
      </c>
      <c r="AS2070" s="55">
        <v>61157</v>
      </c>
      <c r="AT2070" s="104">
        <v>33.056700941246064</v>
      </c>
      <c r="AU2070" s="100" t="s">
        <v>26846</v>
      </c>
      <c r="AV2070" s="100" t="s">
        <v>26860</v>
      </c>
      <c r="AW2070" s="100">
        <v>11.526608964112944</v>
      </c>
      <c r="AX2070" s="100">
        <v>2.2172378849895105E-2</v>
      </c>
      <c r="AY2070" s="100">
        <v>8.5902512230253379E-3</v>
      </c>
      <c r="AZ2070" s="100">
        <v>31217737.118842106</v>
      </c>
      <c r="BA2070" s="100">
        <v>2470870796.9731579</v>
      </c>
      <c r="BB2070" s="100">
        <v>2708319.2651052633</v>
      </c>
    </row>
    <row r="2071" spans="1:54" x14ac:dyDescent="0.25">
      <c r="A2071" s="95" t="s">
        <v>38784</v>
      </c>
      <c r="B2071" s="51" t="s">
        <v>42637</v>
      </c>
      <c r="C2071" s="96" t="str">
        <f>HYPERLINK("http://www.UniProt.org/UniProt/MSTO1_HUMAN","MSTO1_HUMAN")</f>
        <v>MSTO1_HUMAN</v>
      </c>
      <c r="D2071" s="97" t="s">
        <v>38777</v>
      </c>
      <c r="E2071" s="159">
        <v>-1.85</v>
      </c>
      <c r="F2071" s="98">
        <v>85</v>
      </c>
      <c r="G2071" s="98">
        <v>1.2</v>
      </c>
      <c r="H2071" s="98">
        <v>6.4</v>
      </c>
      <c r="I2071" s="49">
        <v>2.1999999999999999E-2</v>
      </c>
      <c r="J2071" s="99">
        <v>4.6E-5</v>
      </c>
      <c r="K2071" s="98">
        <v>0.46</v>
      </c>
      <c r="L2071" s="98">
        <v>20.609124580926963</v>
      </c>
      <c r="M2071" s="148" t="s">
        <v>47226</v>
      </c>
      <c r="N2071" s="100"/>
      <c r="O2071" s="101" t="s">
        <v>40</v>
      </c>
      <c r="P2071" s="102">
        <v>32.136000000000003</v>
      </c>
      <c r="Q2071" s="102" t="s">
        <v>40</v>
      </c>
      <c r="R2071" s="102">
        <v>61.835000000000001</v>
      </c>
      <c r="S2071" s="95" t="s">
        <v>47004</v>
      </c>
      <c r="T2071" s="100">
        <v>3401</v>
      </c>
      <c r="U2071" s="100" t="s">
        <v>38778</v>
      </c>
      <c r="V2071" s="100" t="s">
        <v>38776</v>
      </c>
      <c r="W2071" s="100">
        <v>47.97</v>
      </c>
      <c r="X2071" s="103">
        <v>3.0000000000000001E-80</v>
      </c>
      <c r="Y2071" s="100" t="s">
        <v>36</v>
      </c>
      <c r="Z2071" s="100" t="s">
        <v>38779</v>
      </c>
      <c r="AA2071" s="100" t="s">
        <v>38780</v>
      </c>
      <c r="AB2071" s="100" t="s">
        <v>38781</v>
      </c>
      <c r="AC2071" s="100"/>
      <c r="AD2071" s="100" t="s">
        <v>38782</v>
      </c>
      <c r="AE2071" s="100" t="s">
        <v>38783</v>
      </c>
      <c r="AF2071" s="100"/>
      <c r="AG2071" s="100"/>
      <c r="AH2071" t="s">
        <v>42645</v>
      </c>
      <c r="AI2071" t="s">
        <v>42637</v>
      </c>
      <c r="AJ2071">
        <v>79.8</v>
      </c>
      <c r="AK2071" s="54">
        <v>1E-161</v>
      </c>
      <c r="AL2071" t="s">
        <v>69</v>
      </c>
      <c r="AM2071" t="s">
        <v>42646</v>
      </c>
      <c r="AO2071" t="s">
        <v>42647</v>
      </c>
      <c r="AR2071" t="s">
        <v>370</v>
      </c>
      <c r="AS2071" s="55">
        <v>63077</v>
      </c>
      <c r="AT2071" s="104">
        <v>7.0000339017527207</v>
      </c>
      <c r="AU2071" s="100" t="s">
        <v>38784</v>
      </c>
      <c r="AV2071" s="100" t="s">
        <v>38785</v>
      </c>
      <c r="AW2071" s="100">
        <v>6.4219469197985273</v>
      </c>
      <c r="AX2071" s="100">
        <v>2.2293844157424251E-2</v>
      </c>
      <c r="AY2071" s="100">
        <v>4.5945661162812712E-5</v>
      </c>
      <c r="AZ2071" s="100">
        <v>166970.61991476172</v>
      </c>
      <c r="BA2071" s="100">
        <v>13143650.629600929</v>
      </c>
      <c r="BB2071" s="100">
        <v>26000</v>
      </c>
    </row>
    <row r="2072" spans="1:54" x14ac:dyDescent="0.25">
      <c r="A2072" s="95" t="s">
        <v>41806</v>
      </c>
      <c r="B2072" s="51" t="s">
        <v>19272</v>
      </c>
      <c r="C2072" s="96" t="str">
        <f>HYPERLINK("http://www.UniProt.org/UniProt/PUR2_HUMAN","PUR2_HUMAN")</f>
        <v>PUR2_HUMAN</v>
      </c>
      <c r="D2072" s="97" t="s">
        <v>19274</v>
      </c>
      <c r="E2072" s="159">
        <v>-1.34</v>
      </c>
      <c r="F2072" s="98">
        <v>960</v>
      </c>
      <c r="G2072" s="98">
        <v>44</v>
      </c>
      <c r="H2072" s="98">
        <v>11</v>
      </c>
      <c r="I2072" s="49">
        <v>2.1000000000000001E-2</v>
      </c>
      <c r="J2072" s="99">
        <v>7.7999999999999999E-5</v>
      </c>
      <c r="K2072" s="98">
        <v>0.78</v>
      </c>
      <c r="L2072" s="98">
        <v>36.682951892195923</v>
      </c>
      <c r="M2072" s="148" t="s">
        <v>47226</v>
      </c>
      <c r="N2072" s="100"/>
      <c r="O2072" s="101" t="s">
        <v>40</v>
      </c>
      <c r="P2072" s="102">
        <v>48.621000000000002</v>
      </c>
      <c r="Q2072" s="102">
        <v>46.271000000000001</v>
      </c>
      <c r="R2072" s="102">
        <v>107.767</v>
      </c>
      <c r="S2072" s="95" t="s">
        <v>47004</v>
      </c>
      <c r="T2072" s="100">
        <v>3533</v>
      </c>
      <c r="U2072" s="100" t="s">
        <v>19275</v>
      </c>
      <c r="V2072" s="100" t="s">
        <v>19273</v>
      </c>
      <c r="W2072" s="100">
        <v>75.17</v>
      </c>
      <c r="X2072" s="100">
        <v>0</v>
      </c>
      <c r="Y2072" s="100" t="s">
        <v>36</v>
      </c>
      <c r="Z2072" s="100" t="s">
        <v>19276</v>
      </c>
      <c r="AA2072" s="100" t="s">
        <v>19277</v>
      </c>
      <c r="AB2072" s="100" t="s">
        <v>19278</v>
      </c>
      <c r="AC2072" s="100" t="s">
        <v>19279</v>
      </c>
      <c r="AD2072" s="100" t="s">
        <v>19280</v>
      </c>
      <c r="AE2072" s="100"/>
      <c r="AF2072" s="100" t="s">
        <v>19281</v>
      </c>
      <c r="AG2072" s="100"/>
      <c r="AH2072" t="s">
        <v>19282</v>
      </c>
      <c r="AI2072" t="s">
        <v>19272</v>
      </c>
      <c r="AJ2072">
        <v>100</v>
      </c>
      <c r="AK2072">
        <v>0</v>
      </c>
      <c r="AL2072" t="s">
        <v>69</v>
      </c>
      <c r="AM2072" t="s">
        <v>19283</v>
      </c>
      <c r="AN2072" t="s">
        <v>19284</v>
      </c>
      <c r="AO2072" t="s">
        <v>19285</v>
      </c>
      <c r="AS2072" s="55">
        <v>46271</v>
      </c>
      <c r="AT2072" s="104">
        <v>30.998968128808677</v>
      </c>
      <c r="AU2072" s="100" t="s">
        <v>41806</v>
      </c>
      <c r="AV2072" s="100" t="s">
        <v>41806</v>
      </c>
      <c r="AW2072" s="100">
        <v>10.919594240673282</v>
      </c>
      <c r="AX2072" s="100">
        <v>2.1297077847210959E-2</v>
      </c>
      <c r="AY2072" s="100">
        <v>7.812396821135912E-5</v>
      </c>
      <c r="AZ2072" s="100">
        <v>283909.45025750535</v>
      </c>
      <c r="BA2072" s="100">
        <v>23394875.499937192</v>
      </c>
      <c r="BB2072" s="100">
        <v>26000</v>
      </c>
    </row>
    <row r="2073" spans="1:54" x14ac:dyDescent="0.25">
      <c r="A2073" s="95" t="s">
        <v>36895</v>
      </c>
      <c r="B2073" s="51" t="s">
        <v>21783</v>
      </c>
      <c r="C2073" s="96" t="str">
        <f>HYPERLINK("http://www.UniProt.org/UniProt/HUWE1_HUMAN","HUWE1_HUMAN")</f>
        <v>HUWE1_HUMAN</v>
      </c>
      <c r="D2073" s="97" t="s">
        <v>11144</v>
      </c>
      <c r="E2073" s="159">
        <v>0.03</v>
      </c>
      <c r="F2073" s="98">
        <v>170</v>
      </c>
      <c r="G2073" s="98">
        <v>180</v>
      </c>
      <c r="H2073" s="98">
        <v>8.4</v>
      </c>
      <c r="I2073" s="49">
        <v>2.1000000000000001E-2</v>
      </c>
      <c r="J2073" s="99">
        <v>6.0000000000000002E-5</v>
      </c>
      <c r="K2073" s="98">
        <v>0.6</v>
      </c>
      <c r="L2073" s="98">
        <v>28.731403400060106</v>
      </c>
      <c r="M2073" s="148" t="s">
        <v>47226</v>
      </c>
      <c r="N2073" s="100" t="s">
        <v>59</v>
      </c>
      <c r="O2073" s="101" t="s">
        <v>40</v>
      </c>
      <c r="P2073" s="102">
        <v>12.903</v>
      </c>
      <c r="Q2073" s="102" t="s">
        <v>40</v>
      </c>
      <c r="R2073" s="102">
        <v>481.89100000000002</v>
      </c>
      <c r="S2073" s="95" t="s">
        <v>47004</v>
      </c>
      <c r="T2073" s="100">
        <v>3503</v>
      </c>
      <c r="U2073" s="100" t="s">
        <v>11145</v>
      </c>
      <c r="V2073" s="100" t="s">
        <v>11143</v>
      </c>
      <c r="W2073" s="100">
        <v>92.24</v>
      </c>
      <c r="X2073" s="103">
        <v>1.9999999999999998E-65</v>
      </c>
      <c r="Y2073" s="100" t="s">
        <v>36</v>
      </c>
      <c r="Z2073" s="100" t="s">
        <v>11146</v>
      </c>
      <c r="AA2073" s="100" t="s">
        <v>11147</v>
      </c>
      <c r="AB2073" s="100" t="s">
        <v>11148</v>
      </c>
      <c r="AC2073" s="100" t="s">
        <v>11149</v>
      </c>
      <c r="AD2073" s="100" t="s">
        <v>11150</v>
      </c>
      <c r="AE2073" s="100" t="s">
        <v>11152</v>
      </c>
      <c r="AF2073" s="100"/>
      <c r="AG2073" s="100" t="s">
        <v>11151</v>
      </c>
      <c r="AH2073" t="s">
        <v>21793</v>
      </c>
      <c r="AI2073" t="s">
        <v>21783</v>
      </c>
      <c r="AJ2073">
        <v>93.91</v>
      </c>
      <c r="AK2073" s="54">
        <v>9.9999999999999996E-70</v>
      </c>
      <c r="AL2073" t="s">
        <v>69</v>
      </c>
      <c r="AO2073" t="s">
        <v>628</v>
      </c>
      <c r="AS2073" s="55">
        <v>482008</v>
      </c>
      <c r="AT2073" s="104">
        <v>7.0001125239113309</v>
      </c>
      <c r="AU2073" s="100" t="s">
        <v>36895</v>
      </c>
      <c r="AV2073" s="100" t="s">
        <v>36895</v>
      </c>
      <c r="AW2073" s="100">
        <v>8.3619534949859666</v>
      </c>
      <c r="AX2073" s="100">
        <v>2.0822300121966304E-2</v>
      </c>
      <c r="AY2073" s="100">
        <v>5.9825390452133459E-5</v>
      </c>
      <c r="AZ2073" s="100">
        <v>217410.79086963512</v>
      </c>
      <c r="BA2073" s="100">
        <v>18323705.44928468</v>
      </c>
      <c r="BB2073" s="100">
        <v>26000</v>
      </c>
    </row>
    <row r="2074" spans="1:54" x14ac:dyDescent="0.25">
      <c r="A2074" s="95" t="s">
        <v>1233</v>
      </c>
      <c r="B2074" s="51" t="s">
        <v>1234</v>
      </c>
      <c r="C2074" s="96" t="str">
        <f>HYPERLINK("http://www.UniProt.org/UniProt/ANXA7_HUMAN","ANXA7_HUMAN")</f>
        <v>ANXA7_HUMAN</v>
      </c>
      <c r="D2074" s="97" t="s">
        <v>1236</v>
      </c>
      <c r="E2074" s="159">
        <v>-7.0000000000000007E-2</v>
      </c>
      <c r="F2074" s="98">
        <v>2400</v>
      </c>
      <c r="G2074" s="98">
        <v>2000</v>
      </c>
      <c r="H2074" s="49">
        <v>9.1999999999999993</v>
      </c>
      <c r="I2074" s="49">
        <v>0.02</v>
      </c>
      <c r="J2074" s="99">
        <v>1.5E-3</v>
      </c>
      <c r="K2074" s="98">
        <v>15</v>
      </c>
      <c r="L2074" s="98">
        <v>751.55043146324556</v>
      </c>
      <c r="M2074" s="145" t="s">
        <v>47226</v>
      </c>
      <c r="N2074" s="100"/>
      <c r="O2074" s="101" t="s">
        <v>40</v>
      </c>
      <c r="P2074" s="102">
        <v>53.997</v>
      </c>
      <c r="Q2074" s="102">
        <v>53.997</v>
      </c>
      <c r="R2074" s="102">
        <v>52.738999999999997</v>
      </c>
      <c r="S2074" s="95" t="s">
        <v>47004</v>
      </c>
      <c r="T2074" s="100">
        <v>1961</v>
      </c>
      <c r="U2074" s="100" t="s">
        <v>1237</v>
      </c>
      <c r="V2074" s="100" t="s">
        <v>1235</v>
      </c>
      <c r="W2074" s="100">
        <v>59.36</v>
      </c>
      <c r="X2074" s="100">
        <v>0</v>
      </c>
      <c r="Y2074" s="100" t="s">
        <v>36</v>
      </c>
      <c r="Z2074" s="100" t="s">
        <v>1238</v>
      </c>
      <c r="AA2074" s="100" t="s">
        <v>1239</v>
      </c>
      <c r="AB2074" s="100" t="s">
        <v>1240</v>
      </c>
      <c r="AC2074" s="100" t="s">
        <v>1241</v>
      </c>
      <c r="AD2074" s="100" t="s">
        <v>1186</v>
      </c>
      <c r="AE2074" s="100" t="s">
        <v>1242</v>
      </c>
      <c r="AF2074" s="100"/>
      <c r="AG2074" s="100"/>
      <c r="AH2074" t="s">
        <v>1243</v>
      </c>
      <c r="AI2074" t="s">
        <v>1234</v>
      </c>
      <c r="AJ2074">
        <v>100</v>
      </c>
      <c r="AK2074">
        <v>0</v>
      </c>
      <c r="AL2074" t="s">
        <v>69</v>
      </c>
      <c r="AM2074" t="s">
        <v>1244</v>
      </c>
      <c r="AN2074" t="s">
        <v>1245</v>
      </c>
      <c r="AO2074" t="s">
        <v>1171</v>
      </c>
      <c r="AS2074" s="55">
        <v>53997</v>
      </c>
      <c r="AT2074" s="104">
        <v>21.004566210045663</v>
      </c>
      <c r="AU2074" s="100" t="s">
        <v>1233</v>
      </c>
      <c r="AV2074" s="100" t="s">
        <v>1246</v>
      </c>
      <c r="AW2074" s="100">
        <v>9.210979574412189</v>
      </c>
      <c r="AX2074" s="100">
        <v>1.9557540229585803E-2</v>
      </c>
      <c r="AY2074" s="100">
        <v>1.4698477797904994E-3</v>
      </c>
      <c r="AZ2074" s="100">
        <v>5341557.5869565215</v>
      </c>
      <c r="BA2074" s="100">
        <v>479307903.78260869</v>
      </c>
      <c r="BB2074" s="100">
        <v>579912</v>
      </c>
    </row>
    <row r="2075" spans="1:54" x14ac:dyDescent="0.25">
      <c r="A2075" s="95" t="s">
        <v>17871</v>
      </c>
      <c r="B2075" s="51" t="s">
        <v>17872</v>
      </c>
      <c r="C2075" s="96" t="str">
        <f>HYPERLINK("http://www.UniProt.org/UniProt/PLST_HUMAN","PLST_HUMAN")</f>
        <v>PLST_HUMAN</v>
      </c>
      <c r="D2075" s="97" t="s">
        <v>17874</v>
      </c>
      <c r="E2075" s="159">
        <v>-2.11</v>
      </c>
      <c r="F2075" s="98">
        <v>800</v>
      </c>
      <c r="G2075" s="98">
        <v>6.2</v>
      </c>
      <c r="H2075" s="49">
        <v>5.9</v>
      </c>
      <c r="I2075" s="49">
        <v>0.02</v>
      </c>
      <c r="J2075" s="99">
        <v>5.5999999999999995E-4</v>
      </c>
      <c r="K2075" s="98">
        <v>5.6</v>
      </c>
      <c r="L2075" s="98">
        <v>285.12269622633238</v>
      </c>
      <c r="M2075" s="145" t="s">
        <v>47226</v>
      </c>
      <c r="N2075" s="100"/>
      <c r="O2075" s="101" t="s">
        <v>40</v>
      </c>
      <c r="P2075" s="102">
        <v>70.959999999999994</v>
      </c>
      <c r="Q2075" s="102">
        <v>70.959999999999994</v>
      </c>
      <c r="R2075" s="102">
        <v>70.811000000000007</v>
      </c>
      <c r="S2075" s="95" t="s">
        <v>47004</v>
      </c>
      <c r="T2075" s="100">
        <v>5672</v>
      </c>
      <c r="U2075" s="100" t="s">
        <v>17876</v>
      </c>
      <c r="V2075" s="100" t="s">
        <v>17873</v>
      </c>
      <c r="W2075" s="100">
        <v>88.82</v>
      </c>
      <c r="X2075" s="100">
        <v>0</v>
      </c>
      <c r="Y2075" s="100" t="s">
        <v>36</v>
      </c>
      <c r="Z2075" s="100" t="s">
        <v>17875</v>
      </c>
      <c r="AA2075" s="100" t="s">
        <v>17877</v>
      </c>
      <c r="AB2075" s="100" t="s">
        <v>17878</v>
      </c>
      <c r="AC2075" s="100" t="s">
        <v>17879</v>
      </c>
      <c r="AD2075" s="100" t="s">
        <v>17880</v>
      </c>
      <c r="AE2075" s="100" t="s">
        <v>17881</v>
      </c>
      <c r="AF2075" s="100"/>
      <c r="AG2075" s="100"/>
      <c r="AH2075" t="s">
        <v>17882</v>
      </c>
      <c r="AI2075" t="s">
        <v>17872</v>
      </c>
      <c r="AJ2075">
        <v>100</v>
      </c>
      <c r="AK2075">
        <v>0</v>
      </c>
      <c r="AL2075" t="s">
        <v>69</v>
      </c>
      <c r="AM2075" t="s">
        <v>17883</v>
      </c>
      <c r="AN2075" t="s">
        <v>17884</v>
      </c>
      <c r="AO2075" t="s">
        <v>17885</v>
      </c>
      <c r="AS2075" s="55">
        <v>70960</v>
      </c>
      <c r="AT2075" s="104">
        <v>39.937744104777849</v>
      </c>
      <c r="AU2075" s="100" t="s">
        <v>17871</v>
      </c>
      <c r="AV2075" s="100" t="s">
        <v>17871</v>
      </c>
      <c r="AW2075" s="100">
        <v>5.9034677142585927</v>
      </c>
      <c r="AX2075" s="100">
        <v>1.953687889912975E-2</v>
      </c>
      <c r="AY2075" s="100">
        <v>5.5704075875672148E-4</v>
      </c>
      <c r="AZ2075" s="100">
        <v>2024335.670735294</v>
      </c>
      <c r="BA2075" s="100">
        <v>181839509.53632352</v>
      </c>
      <c r="BB2075" s="100">
        <v>342906.19830882351</v>
      </c>
    </row>
    <row r="2076" spans="1:54" x14ac:dyDescent="0.25">
      <c r="A2076" s="95" t="s">
        <v>11806</v>
      </c>
      <c r="B2076" s="51" t="s">
        <v>11807</v>
      </c>
      <c r="C2076" s="96" t="str">
        <f>HYPERLINK("http://www.UniProt.org/UniProt/IMDH2_HUMAN","IMDH2_HUMAN")</f>
        <v>IMDH2_HUMAN</v>
      </c>
      <c r="D2076" s="97" t="s">
        <v>11809</v>
      </c>
      <c r="E2076" s="159">
        <v>-0.74</v>
      </c>
      <c r="F2076" s="98">
        <v>260</v>
      </c>
      <c r="G2076" s="98">
        <v>47</v>
      </c>
      <c r="H2076" s="98">
        <v>22</v>
      </c>
      <c r="I2076" s="49">
        <v>0.02</v>
      </c>
      <c r="J2076" s="99">
        <v>1.6000000000000001E-4</v>
      </c>
      <c r="K2076" s="98">
        <v>1.6</v>
      </c>
      <c r="L2076" s="98">
        <v>78.566556514452998</v>
      </c>
      <c r="M2076" s="146" t="s">
        <v>47226</v>
      </c>
      <c r="N2076" s="100"/>
      <c r="O2076" s="101" t="s">
        <v>40</v>
      </c>
      <c r="P2076" s="102">
        <v>57.56</v>
      </c>
      <c r="Q2076" s="102">
        <v>55.45</v>
      </c>
      <c r="R2076" s="102">
        <v>55.805</v>
      </c>
      <c r="S2076" s="95" t="s">
        <v>47004</v>
      </c>
      <c r="T2076" s="100">
        <v>4740</v>
      </c>
      <c r="U2076" s="100" t="s">
        <v>11810</v>
      </c>
      <c r="V2076" s="100" t="s">
        <v>11808</v>
      </c>
      <c r="W2076" s="100">
        <v>92.8</v>
      </c>
      <c r="X2076" s="100">
        <v>0</v>
      </c>
      <c r="Y2076" s="100" t="s">
        <v>36</v>
      </c>
      <c r="Z2076" s="100" t="s">
        <v>11811</v>
      </c>
      <c r="AA2076" s="100" t="s">
        <v>11812</v>
      </c>
      <c r="AB2076" s="100" t="s">
        <v>11813</v>
      </c>
      <c r="AC2076" s="100" t="s">
        <v>11794</v>
      </c>
      <c r="AD2076" s="100" t="s">
        <v>11795</v>
      </c>
      <c r="AE2076" s="100" t="s">
        <v>11797</v>
      </c>
      <c r="AF2076" s="100" t="s">
        <v>11796</v>
      </c>
      <c r="AG2076" s="100"/>
      <c r="AH2076" t="s">
        <v>11814</v>
      </c>
      <c r="AI2076" t="s">
        <v>11807</v>
      </c>
      <c r="AJ2076">
        <v>100</v>
      </c>
      <c r="AK2076">
        <v>0</v>
      </c>
      <c r="AL2076" t="s">
        <v>69</v>
      </c>
      <c r="AM2076" t="s">
        <v>11815</v>
      </c>
      <c r="AN2076" t="s">
        <v>11816</v>
      </c>
      <c r="AO2076" t="s">
        <v>11801</v>
      </c>
      <c r="AP2076" t="s">
        <v>11802</v>
      </c>
      <c r="AQ2076" t="s">
        <v>11803</v>
      </c>
      <c r="AR2076" t="s">
        <v>11804</v>
      </c>
      <c r="AS2076" s="55">
        <v>55450</v>
      </c>
      <c r="AT2076" s="104">
        <v>25.999115093191747</v>
      </c>
      <c r="AU2076" s="100" t="s">
        <v>11806</v>
      </c>
      <c r="AV2076" s="100" t="s">
        <v>11806</v>
      </c>
      <c r="AW2076" s="100">
        <v>22.017465338061289</v>
      </c>
      <c r="AX2076" s="100">
        <v>2.0049677724752805E-2</v>
      </c>
      <c r="AY2076" s="100">
        <v>1.5752341380583605E-4</v>
      </c>
      <c r="AZ2076" s="100">
        <v>572454.09878959355</v>
      </c>
      <c r="BA2076" s="100">
        <v>50106513.061328687</v>
      </c>
      <c r="BB2076" s="100">
        <v>26000</v>
      </c>
    </row>
    <row r="2077" spans="1:54" x14ac:dyDescent="0.25">
      <c r="A2077" s="95" t="s">
        <v>38267</v>
      </c>
      <c r="B2077" s="51" t="s">
        <v>38268</v>
      </c>
      <c r="C2077" s="96" t="str">
        <f>HYPERLINK("http://www.UniProt.org/UniProt/MDN1_HUMAN","MDN1_HUMAN")</f>
        <v>MDN1_HUMAN</v>
      </c>
      <c r="D2077" s="97" t="s">
        <v>38270</v>
      </c>
      <c r="E2077" s="159">
        <v>2.5</v>
      </c>
      <c r="F2077" s="98">
        <v>1.4</v>
      </c>
      <c r="G2077" s="98">
        <v>430</v>
      </c>
      <c r="H2077" s="98">
        <v>0.26</v>
      </c>
      <c r="I2077" s="49">
        <v>0.02</v>
      </c>
      <c r="J2077" s="99">
        <v>1.7999999999999999E-6</v>
      </c>
      <c r="K2077" s="98">
        <v>1.7999999999999999E-2</v>
      </c>
      <c r="L2077" s="98">
        <v>0.92895774097175898</v>
      </c>
      <c r="M2077" s="148" t="s">
        <v>47226</v>
      </c>
      <c r="N2077" s="100"/>
      <c r="O2077" s="101" t="s">
        <v>40</v>
      </c>
      <c r="P2077" s="102">
        <v>630</v>
      </c>
      <c r="Q2077" s="102">
        <v>42.673000000000002</v>
      </c>
      <c r="R2077" s="102">
        <v>632.82000000000005</v>
      </c>
      <c r="S2077" s="95" t="s">
        <v>47004</v>
      </c>
      <c r="T2077" s="100">
        <v>3263</v>
      </c>
      <c r="U2077" s="100" t="s">
        <v>38271</v>
      </c>
      <c r="V2077" s="100" t="s">
        <v>38269</v>
      </c>
      <c r="W2077" s="100">
        <v>61.73</v>
      </c>
      <c r="X2077" s="100">
        <v>0</v>
      </c>
      <c r="Y2077" s="100" t="s">
        <v>36</v>
      </c>
      <c r="Z2077" s="100" t="s">
        <v>38272</v>
      </c>
      <c r="AA2077" s="100" t="s">
        <v>38273</v>
      </c>
      <c r="AB2077" s="100" t="s">
        <v>38274</v>
      </c>
      <c r="AC2077" s="100" t="s">
        <v>38275</v>
      </c>
      <c r="AD2077" s="100" t="s">
        <v>38276</v>
      </c>
      <c r="AE2077" s="100" t="s">
        <v>38277</v>
      </c>
      <c r="AF2077" s="100" t="s">
        <v>17345</v>
      </c>
      <c r="AG2077" s="100"/>
      <c r="AH2077" t="s">
        <v>38278</v>
      </c>
      <c r="AI2077" t="s">
        <v>38268</v>
      </c>
      <c r="AJ2077">
        <v>99.72</v>
      </c>
      <c r="AK2077">
        <v>0</v>
      </c>
      <c r="AL2077" t="s">
        <v>69</v>
      </c>
      <c r="AM2077" t="s">
        <v>38279</v>
      </c>
      <c r="AN2077" t="s">
        <v>38280</v>
      </c>
      <c r="AO2077" t="s">
        <v>38281</v>
      </c>
      <c r="AS2077" s="55">
        <v>42673</v>
      </c>
      <c r="AT2077" s="104">
        <v>293.048128342246</v>
      </c>
      <c r="AU2077" s="100" t="s">
        <v>38267</v>
      </c>
      <c r="AV2077" s="100" t="s">
        <v>38267</v>
      </c>
      <c r="AW2077" s="100">
        <v>0.25636377035373381</v>
      </c>
      <c r="AX2077" s="100">
        <v>1.9744152007779403E-2</v>
      </c>
      <c r="AY2077" s="100">
        <v>1.8341482846549775E-6</v>
      </c>
      <c r="AZ2077" s="100">
        <v>6665.4580291970797</v>
      </c>
      <c r="BA2077" s="100">
        <v>592450.97718978103</v>
      </c>
      <c r="BB2077" s="100">
        <v>26000</v>
      </c>
    </row>
    <row r="2078" spans="1:54" x14ac:dyDescent="0.25">
      <c r="A2078" s="95" t="s">
        <v>3061</v>
      </c>
      <c r="B2078" s="51" t="s">
        <v>3062</v>
      </c>
      <c r="C2078" s="96" t="str">
        <f>HYPERLINK("http://www.UniProt.org/UniProt/CAP1_HUMAN","CAP1_HUMAN")</f>
        <v>CAP1_HUMAN</v>
      </c>
      <c r="D2078" s="97" t="s">
        <v>3050</v>
      </c>
      <c r="E2078" s="159">
        <v>-1.86</v>
      </c>
      <c r="F2078" s="98">
        <v>1700</v>
      </c>
      <c r="G2078" s="98">
        <v>24</v>
      </c>
      <c r="H2078" s="49">
        <v>14</v>
      </c>
      <c r="I2078" s="49">
        <v>1.9E-2</v>
      </c>
      <c r="J2078" s="99">
        <v>2.8999999999999998E-3</v>
      </c>
      <c r="K2078" s="98">
        <v>28.999999999999996</v>
      </c>
      <c r="L2078" s="98">
        <v>1548.9436195031531</v>
      </c>
      <c r="M2078" s="145" t="s">
        <v>47226</v>
      </c>
      <c r="N2078" s="100"/>
      <c r="O2078" s="101" t="s">
        <v>40</v>
      </c>
      <c r="P2078" s="102">
        <v>51.378</v>
      </c>
      <c r="Q2078" s="102">
        <v>51.378999999999998</v>
      </c>
      <c r="R2078" s="102">
        <v>51.901000000000003</v>
      </c>
      <c r="S2078" s="95" t="s">
        <v>47004</v>
      </c>
      <c r="T2078" s="100">
        <v>1414</v>
      </c>
      <c r="U2078" s="100" t="s">
        <v>3051</v>
      </c>
      <c r="V2078" s="100" t="s">
        <v>3049</v>
      </c>
      <c r="W2078" s="100">
        <v>69.709999999999994</v>
      </c>
      <c r="X2078" s="100">
        <v>0</v>
      </c>
      <c r="Y2078" s="100" t="s">
        <v>36</v>
      </c>
      <c r="Z2078" s="100" t="s">
        <v>3052</v>
      </c>
      <c r="AA2078" s="100" t="s">
        <v>3053</v>
      </c>
      <c r="AB2078" s="100" t="s">
        <v>3054</v>
      </c>
      <c r="AC2078" s="100" t="s">
        <v>3055</v>
      </c>
      <c r="AD2078" s="100" t="s">
        <v>3056</v>
      </c>
      <c r="AE2078" s="100" t="s">
        <v>3059</v>
      </c>
      <c r="AF2078" s="100" t="s">
        <v>3057</v>
      </c>
      <c r="AG2078" s="100" t="s">
        <v>3058</v>
      </c>
      <c r="AH2078" t="s">
        <v>3063</v>
      </c>
      <c r="AI2078" t="s">
        <v>3062</v>
      </c>
      <c r="AJ2078">
        <v>100</v>
      </c>
      <c r="AK2078">
        <v>0</v>
      </c>
      <c r="AL2078" t="s">
        <v>69</v>
      </c>
      <c r="AM2078" t="s">
        <v>3064</v>
      </c>
      <c r="AN2078" t="s">
        <v>3065</v>
      </c>
      <c r="AO2078" t="s">
        <v>3060</v>
      </c>
      <c r="AS2078" s="55">
        <v>51379</v>
      </c>
      <c r="AT2078" s="104">
        <v>29.992339873902541</v>
      </c>
      <c r="AU2078" s="100" t="s">
        <v>3061</v>
      </c>
      <c r="AV2078" s="100" t="s">
        <v>3066</v>
      </c>
      <c r="AW2078" s="100">
        <v>14.423068707020731</v>
      </c>
      <c r="AX2078" s="100">
        <v>1.8996474981903304E-2</v>
      </c>
      <c r="AY2078" s="100">
        <v>2.9424468716270401E-3</v>
      </c>
      <c r="AZ2078" s="100">
        <v>10693113.686640471</v>
      </c>
      <c r="BA2078" s="100">
        <v>987852429.13909626</v>
      </c>
      <c r="BB2078" s="100">
        <v>741389.63793713157</v>
      </c>
    </row>
    <row r="2079" spans="1:54" x14ac:dyDescent="0.25">
      <c r="A2079" s="95" t="s">
        <v>8922</v>
      </c>
      <c r="B2079" s="51" t="s">
        <v>48785</v>
      </c>
      <c r="C2079" s="96" t="str">
        <f>HYPERLINK("http://www.UniProt.org/UniProt/FKBP3_HUMAN","FKBP3_HUMAN")</f>
        <v>FKBP3_HUMAN</v>
      </c>
      <c r="D2079" s="97" t="s">
        <v>8925</v>
      </c>
      <c r="E2079" s="159">
        <v>-1.1499999999999999</v>
      </c>
      <c r="F2079" s="98">
        <v>1500</v>
      </c>
      <c r="G2079" s="98">
        <v>110</v>
      </c>
      <c r="H2079" s="98">
        <v>160</v>
      </c>
      <c r="I2079" s="49">
        <v>1.9E-2</v>
      </c>
      <c r="J2079" s="99">
        <v>1.1000000000000001E-3</v>
      </c>
      <c r="K2079" s="98">
        <v>11</v>
      </c>
      <c r="L2079" s="98">
        <v>598.14629850318624</v>
      </c>
      <c r="M2079" s="148" t="s">
        <v>47226</v>
      </c>
      <c r="N2079" s="100"/>
      <c r="O2079" s="101" t="s">
        <v>40</v>
      </c>
      <c r="P2079" s="102">
        <v>25.08</v>
      </c>
      <c r="Q2079" s="102">
        <v>102.953</v>
      </c>
      <c r="R2079" s="102">
        <v>25.177</v>
      </c>
      <c r="S2079" s="95" t="s">
        <v>47004</v>
      </c>
      <c r="T2079" s="100">
        <v>566</v>
      </c>
      <c r="U2079" s="100" t="s">
        <v>8926</v>
      </c>
      <c r="V2079" s="100" t="s">
        <v>8924</v>
      </c>
      <c r="W2079" s="100">
        <v>78.48</v>
      </c>
      <c r="X2079" s="103">
        <v>7E-128</v>
      </c>
      <c r="Y2079" s="100" t="s">
        <v>36</v>
      </c>
      <c r="Z2079" s="100" t="s">
        <v>8927</v>
      </c>
      <c r="AA2079" s="100" t="s">
        <v>8928</v>
      </c>
      <c r="AB2079" s="100" t="s">
        <v>8929</v>
      </c>
      <c r="AC2079" s="100" t="s">
        <v>8930</v>
      </c>
      <c r="AD2079" s="100" t="s">
        <v>8931</v>
      </c>
      <c r="AE2079" s="100" t="s">
        <v>8932</v>
      </c>
      <c r="AF2079" s="100"/>
      <c r="AG2079" s="100"/>
      <c r="AH2079" t="s">
        <v>49884</v>
      </c>
      <c r="AI2079" t="s">
        <v>48785</v>
      </c>
      <c r="AJ2079">
        <v>100</v>
      </c>
      <c r="AK2079" s="54">
        <v>7.9999999999999996E-162</v>
      </c>
      <c r="AL2079" t="s">
        <v>69</v>
      </c>
      <c r="AM2079" t="s">
        <v>49885</v>
      </c>
      <c r="AN2079" t="s">
        <v>49886</v>
      </c>
      <c r="AO2079" t="s">
        <v>35361</v>
      </c>
      <c r="AS2079" s="55">
        <v>25081</v>
      </c>
      <c r="AT2079" s="104">
        <v>13.990529487731381</v>
      </c>
      <c r="AU2079" s="100" t="s">
        <v>8922</v>
      </c>
      <c r="AV2079" s="100" t="s">
        <v>8922</v>
      </c>
      <c r="AW2079" s="100">
        <v>157.70228449704143</v>
      </c>
      <c r="AX2079" s="100">
        <v>1.8862895506477604E-2</v>
      </c>
      <c r="AY2079" s="100">
        <v>1.1282771126251965E-3</v>
      </c>
      <c r="AZ2079" s="100">
        <v>4100259.3969230773</v>
      </c>
      <c r="BA2079" s="100">
        <v>381473067.52615386</v>
      </c>
      <c r="BB2079" s="100">
        <v>26000</v>
      </c>
    </row>
    <row r="2080" spans="1:54" x14ac:dyDescent="0.25">
      <c r="A2080" s="95" t="s">
        <v>20562</v>
      </c>
      <c r="B2080" s="51" t="s">
        <v>20563</v>
      </c>
      <c r="C2080" s="96" t="str">
        <f>HYPERLINK("http://www.UniProt.org/UniProt/RIR2_HUMAN","RIR2_HUMAN")</f>
        <v>RIR2_HUMAN</v>
      </c>
      <c r="D2080" s="97" t="s">
        <v>20565</v>
      </c>
      <c r="E2080" s="159">
        <v>-1.76</v>
      </c>
      <c r="F2080" s="98">
        <v>400</v>
      </c>
      <c r="G2080" s="98">
        <v>6.9</v>
      </c>
      <c r="H2080" s="98">
        <v>30</v>
      </c>
      <c r="I2080" s="49">
        <v>1.9E-2</v>
      </c>
      <c r="J2080" s="99">
        <v>2.2000000000000001E-4</v>
      </c>
      <c r="K2080" s="98">
        <v>2.2000000000000002</v>
      </c>
      <c r="L2080" s="98">
        <v>112.75641558473068</v>
      </c>
      <c r="M2080" s="145" t="s">
        <v>47226</v>
      </c>
      <c r="N2080" s="100"/>
      <c r="O2080" s="101" t="s">
        <v>40</v>
      </c>
      <c r="P2080" s="102">
        <v>47.179000000000002</v>
      </c>
      <c r="Q2080" s="102">
        <v>47.162999999999997</v>
      </c>
      <c r="R2080" s="102">
        <v>44.878</v>
      </c>
      <c r="S2080" s="95" t="s">
        <v>47004</v>
      </c>
      <c r="T2080" s="100">
        <v>4634</v>
      </c>
      <c r="U2080" s="100" t="s">
        <v>20566</v>
      </c>
      <c r="V2080" s="100" t="s">
        <v>20564</v>
      </c>
      <c r="W2080" s="100">
        <v>74.58</v>
      </c>
      <c r="X2080" s="100">
        <v>0</v>
      </c>
      <c r="Y2080" s="100" t="s">
        <v>36</v>
      </c>
      <c r="Z2080" s="100" t="s">
        <v>20567</v>
      </c>
      <c r="AA2080" s="100" t="s">
        <v>20568</v>
      </c>
      <c r="AB2080" s="100" t="s">
        <v>20569</v>
      </c>
      <c r="AC2080" s="100" t="s">
        <v>20570</v>
      </c>
      <c r="AD2080" s="100" t="s">
        <v>20571</v>
      </c>
      <c r="AE2080" s="100" t="s">
        <v>20572</v>
      </c>
      <c r="AF2080" s="100" t="s">
        <v>17749</v>
      </c>
      <c r="AG2080" s="100"/>
      <c r="AH2080" t="s">
        <v>20573</v>
      </c>
      <c r="AI2080" t="s">
        <v>20563</v>
      </c>
      <c r="AJ2080">
        <v>99.75</v>
      </c>
      <c r="AK2080">
        <v>0</v>
      </c>
      <c r="AL2080" t="s">
        <v>69</v>
      </c>
      <c r="AM2080" t="s">
        <v>20574</v>
      </c>
      <c r="AN2080" t="s">
        <v>20575</v>
      </c>
      <c r="AO2080" t="s">
        <v>20576</v>
      </c>
      <c r="AS2080" s="55">
        <v>47163</v>
      </c>
      <c r="AT2080" s="104">
        <v>30</v>
      </c>
      <c r="AU2080" s="100" t="s">
        <v>20577</v>
      </c>
      <c r="AV2080" s="100" t="s">
        <v>20578</v>
      </c>
      <c r="AW2080" s="100">
        <v>30.263333333333332</v>
      </c>
      <c r="AX2080" s="100">
        <v>1.9202301907600482E-2</v>
      </c>
      <c r="AY2080" s="100">
        <v>2.1651827340768664E-4</v>
      </c>
      <c r="AZ2080" s="100">
        <v>786846.66666666663</v>
      </c>
      <c r="BA2080" s="100">
        <v>71911396.666666672</v>
      </c>
      <c r="BB2080" s="100">
        <v>26000</v>
      </c>
    </row>
    <row r="2081" spans="1:54" x14ac:dyDescent="0.25">
      <c r="A2081" s="95" t="s">
        <v>28836</v>
      </c>
      <c r="B2081" s="51" t="s">
        <v>28837</v>
      </c>
      <c r="C2081" s="96" t="str">
        <f>HYPERLINK("http://www.UniProt.org/UniProt/VMA5A_HUMAN","VMA5A_HUMAN")</f>
        <v>VMA5A_HUMAN</v>
      </c>
      <c r="D2081" s="97" t="s">
        <v>28828</v>
      </c>
      <c r="E2081" s="159">
        <v>-0.33</v>
      </c>
      <c r="F2081" s="98">
        <v>3100</v>
      </c>
      <c r="G2081" s="98">
        <v>1400</v>
      </c>
      <c r="H2081" s="49">
        <v>1.9</v>
      </c>
      <c r="I2081" s="49">
        <v>1.7999999999999999E-2</v>
      </c>
      <c r="J2081" s="99">
        <v>5.8999999999999999E-3</v>
      </c>
      <c r="K2081" s="98">
        <v>59</v>
      </c>
      <c r="L2081" s="98">
        <v>3318.3502950002057</v>
      </c>
      <c r="M2081" s="148" t="s">
        <v>47226</v>
      </c>
      <c r="N2081" s="100"/>
      <c r="O2081" s="101" t="s">
        <v>40</v>
      </c>
      <c r="P2081" s="102">
        <v>90.641000000000005</v>
      </c>
      <c r="Q2081" s="102">
        <v>94.489000000000004</v>
      </c>
      <c r="R2081" s="102">
        <v>86.489000000000004</v>
      </c>
      <c r="S2081" s="95" t="s">
        <v>47004</v>
      </c>
      <c r="T2081" s="100">
        <v>6378</v>
      </c>
      <c r="U2081" s="100" t="s">
        <v>28829</v>
      </c>
      <c r="V2081" s="100" t="s">
        <v>28827</v>
      </c>
      <c r="W2081" s="100">
        <v>48.01</v>
      </c>
      <c r="X2081" s="100">
        <v>0</v>
      </c>
      <c r="Y2081" s="100" t="s">
        <v>36</v>
      </c>
      <c r="Z2081" s="100" t="s">
        <v>28830</v>
      </c>
      <c r="AA2081" s="100" t="s">
        <v>28831</v>
      </c>
      <c r="AB2081" s="100" t="s">
        <v>28832</v>
      </c>
      <c r="AC2081" s="100"/>
      <c r="AD2081" s="100" t="s">
        <v>28833</v>
      </c>
      <c r="AE2081" s="100" t="s">
        <v>28835</v>
      </c>
      <c r="AF2081" s="100" t="s">
        <v>28834</v>
      </c>
      <c r="AG2081" s="100"/>
      <c r="AH2081" t="s">
        <v>28838</v>
      </c>
      <c r="AI2081" t="s">
        <v>28837</v>
      </c>
      <c r="AJ2081">
        <v>94.08</v>
      </c>
      <c r="AK2081">
        <v>0</v>
      </c>
      <c r="AL2081" t="s">
        <v>69</v>
      </c>
      <c r="AM2081" t="s">
        <v>28839</v>
      </c>
      <c r="AN2081" t="s">
        <v>28840</v>
      </c>
      <c r="AO2081" t="s">
        <v>28841</v>
      </c>
      <c r="AS2081" s="55">
        <v>94489</v>
      </c>
      <c r="AT2081" s="104">
        <v>40.922753775395648</v>
      </c>
      <c r="AU2081" s="100" t="s">
        <v>28836</v>
      </c>
      <c r="AV2081" s="100" t="s">
        <v>28842</v>
      </c>
      <c r="AW2081" s="100">
        <v>1.9217665497466123</v>
      </c>
      <c r="AX2081" s="100">
        <v>1.7746812981006135E-2</v>
      </c>
      <c r="AY2081" s="100">
        <v>5.8890142090835193E-3</v>
      </c>
      <c r="AZ2081" s="100">
        <v>21401201.512654867</v>
      </c>
      <c r="BA2081" s="100">
        <v>2116307113.0386724</v>
      </c>
      <c r="BB2081" s="100">
        <v>11136212.936725663</v>
      </c>
    </row>
    <row r="2082" spans="1:54" x14ac:dyDescent="0.25">
      <c r="A2082" s="95" t="s">
        <v>7301</v>
      </c>
      <c r="B2082" s="51" t="s">
        <v>7302</v>
      </c>
      <c r="C2082" s="96" t="str">
        <f>HYPERLINK("http://www.UniProt.org/UniProt/EF1G_HUMAN","EF1G_HUMAN")</f>
        <v>EF1G_HUMAN</v>
      </c>
      <c r="D2082" s="97" t="s">
        <v>7294</v>
      </c>
      <c r="E2082" s="159">
        <v>-2.2000000000000002</v>
      </c>
      <c r="F2082" s="98">
        <v>4100</v>
      </c>
      <c r="G2082" s="98">
        <v>25</v>
      </c>
      <c r="H2082" s="49">
        <v>20</v>
      </c>
      <c r="I2082" s="49">
        <v>1.7999999999999999E-2</v>
      </c>
      <c r="J2082" s="99">
        <v>4.0000000000000001E-3</v>
      </c>
      <c r="K2082" s="98">
        <v>40</v>
      </c>
      <c r="L2082" s="98">
        <v>2244.6861370256888</v>
      </c>
      <c r="M2082" s="151" t="s">
        <v>47226</v>
      </c>
      <c r="N2082" s="100"/>
      <c r="O2082" s="101" t="s">
        <v>40</v>
      </c>
      <c r="P2082" s="102">
        <v>49.862000000000002</v>
      </c>
      <c r="Q2082" s="102">
        <v>49.835999999999999</v>
      </c>
      <c r="R2082" s="102">
        <v>50.119</v>
      </c>
      <c r="S2082" s="95" t="s">
        <v>47004</v>
      </c>
      <c r="T2082" s="100">
        <v>5180</v>
      </c>
      <c r="U2082" s="100" t="s">
        <v>7295</v>
      </c>
      <c r="V2082" s="100" t="s">
        <v>7293</v>
      </c>
      <c r="W2082" s="100">
        <v>76.14</v>
      </c>
      <c r="X2082" s="100">
        <v>0</v>
      </c>
      <c r="Y2082" s="100" t="s">
        <v>36</v>
      </c>
      <c r="Z2082" s="100" t="s">
        <v>7296</v>
      </c>
      <c r="AA2082" s="100" t="s">
        <v>7297</v>
      </c>
      <c r="AB2082" s="100" t="s">
        <v>7298</v>
      </c>
      <c r="AC2082" s="100" t="s">
        <v>7299</v>
      </c>
      <c r="AD2082" s="100"/>
      <c r="AE2082" s="100" t="s">
        <v>7300</v>
      </c>
      <c r="AF2082" s="100" t="s">
        <v>7275</v>
      </c>
      <c r="AG2082" s="100" t="s">
        <v>348</v>
      </c>
      <c r="AH2082" t="s">
        <v>7303</v>
      </c>
      <c r="AI2082" t="s">
        <v>7302</v>
      </c>
      <c r="AJ2082">
        <v>99.77</v>
      </c>
      <c r="AK2082">
        <v>0</v>
      </c>
      <c r="AL2082" t="s">
        <v>69</v>
      </c>
      <c r="AM2082" t="s">
        <v>7304</v>
      </c>
      <c r="AN2082" t="s">
        <v>7305</v>
      </c>
      <c r="AO2082" t="s">
        <v>7306</v>
      </c>
      <c r="AS2082" s="55">
        <v>49836</v>
      </c>
      <c r="AT2082" s="104">
        <v>27.948101222941158</v>
      </c>
      <c r="AU2082" s="100" t="s">
        <v>7301</v>
      </c>
      <c r="AV2082" s="100" t="s">
        <v>7307</v>
      </c>
      <c r="AW2082" s="100">
        <v>19.737385040901493</v>
      </c>
      <c r="AX2082" s="100">
        <v>1.7716274881794461E-2</v>
      </c>
      <c r="AY2082" s="100">
        <v>3.9767476626900453E-3</v>
      </c>
      <c r="AZ2082" s="100">
        <v>14451854.771030301</v>
      </c>
      <c r="BA2082" s="100">
        <v>1431568344.5127273</v>
      </c>
      <c r="BB2082" s="100">
        <v>732207.16630303022</v>
      </c>
    </row>
    <row r="2083" spans="1:54" x14ac:dyDescent="0.25">
      <c r="A2083" s="95" t="s">
        <v>44355</v>
      </c>
      <c r="B2083" s="51" t="s">
        <v>48883</v>
      </c>
      <c r="C2083" s="96" t="str">
        <f>HYPERLINK("http://www.UniProt.org/UniProt/TAGL2_HUMAN","TAGL2_HUMAN")</f>
        <v>TAGL2_HUMAN</v>
      </c>
      <c r="D2083" s="97" t="s">
        <v>44357</v>
      </c>
      <c r="E2083" s="159">
        <v>-0.15</v>
      </c>
      <c r="F2083" s="98">
        <v>2300</v>
      </c>
      <c r="G2083" s="98">
        <v>1600</v>
      </c>
      <c r="H2083" s="98">
        <v>130</v>
      </c>
      <c r="I2083" s="49">
        <v>1.7999999999999999E-2</v>
      </c>
      <c r="J2083" s="99">
        <v>9.5E-4</v>
      </c>
      <c r="K2083" s="98">
        <v>9.5</v>
      </c>
      <c r="L2083" s="98">
        <v>527.09752756179023</v>
      </c>
      <c r="M2083" s="148" t="s">
        <v>47226</v>
      </c>
      <c r="N2083" s="100"/>
      <c r="O2083" s="101" t="s">
        <v>40</v>
      </c>
      <c r="P2083" s="102">
        <v>21.765000000000001</v>
      </c>
      <c r="Q2083" s="102">
        <v>36.533000000000001</v>
      </c>
      <c r="R2083" s="102">
        <v>22.390999999999998</v>
      </c>
      <c r="S2083" s="95" t="s">
        <v>47004</v>
      </c>
      <c r="T2083" s="100">
        <v>876</v>
      </c>
      <c r="U2083" s="100" t="s">
        <v>44358</v>
      </c>
      <c r="V2083" s="100" t="s">
        <v>44356</v>
      </c>
      <c r="W2083" s="100">
        <v>70</v>
      </c>
      <c r="X2083" s="103">
        <v>8.9999999999999997E-101</v>
      </c>
      <c r="Y2083" s="100" t="s">
        <v>36</v>
      </c>
      <c r="Z2083" s="100" t="s">
        <v>44359</v>
      </c>
      <c r="AA2083" s="100" t="s">
        <v>44360</v>
      </c>
      <c r="AB2083" s="100" t="s">
        <v>44361</v>
      </c>
      <c r="AC2083" s="100"/>
      <c r="AD2083" s="100" t="s">
        <v>32866</v>
      </c>
      <c r="AE2083" s="100"/>
      <c r="AF2083" s="100" t="s">
        <v>44362</v>
      </c>
      <c r="AG2083" s="100"/>
      <c r="AH2083" t="s">
        <v>50264</v>
      </c>
      <c r="AI2083" t="s">
        <v>48883</v>
      </c>
      <c r="AJ2083">
        <v>100</v>
      </c>
      <c r="AK2083" s="54">
        <v>6.9999999999999999E-145</v>
      </c>
      <c r="AL2083" t="s">
        <v>69</v>
      </c>
      <c r="AM2083" t="s">
        <v>50265</v>
      </c>
      <c r="AN2083" t="s">
        <v>50266</v>
      </c>
      <c r="AO2083" t="s">
        <v>44354</v>
      </c>
      <c r="AS2083" s="55">
        <v>21765</v>
      </c>
      <c r="AT2083" s="104">
        <v>14.006987014699098</v>
      </c>
      <c r="AU2083" s="100" t="s">
        <v>44355</v>
      </c>
      <c r="AV2083" s="100" t="s">
        <v>44363</v>
      </c>
      <c r="AW2083" s="100">
        <v>133.26316235294118</v>
      </c>
      <c r="AX2083" s="100">
        <v>1.8088265737451498E-2</v>
      </c>
      <c r="AY2083" s="100">
        <v>9.5342801480913274E-4</v>
      </c>
      <c r="AZ2083" s="100">
        <v>3464842.2211764706</v>
      </c>
      <c r="BA2083" s="100">
        <v>336161088.39529413</v>
      </c>
      <c r="BB2083" s="100">
        <v>26000</v>
      </c>
    </row>
    <row r="2084" spans="1:54" x14ac:dyDescent="0.25">
      <c r="A2084" s="95" t="s">
        <v>45104</v>
      </c>
      <c r="B2084" s="51" t="s">
        <v>45105</v>
      </c>
      <c r="C2084" s="96" t="str">
        <f>HYPERLINK("http://www.UniProt.org/UniProt/TPM4_HUMAN","TPM4_HUMAN")</f>
        <v>TPM4_HUMAN</v>
      </c>
      <c r="D2084" s="97" t="s">
        <v>45096</v>
      </c>
      <c r="E2084" s="159">
        <v>-0.85</v>
      </c>
      <c r="F2084" s="98">
        <v>1100</v>
      </c>
      <c r="G2084" s="98">
        <v>150</v>
      </c>
      <c r="H2084" s="49">
        <v>6.7</v>
      </c>
      <c r="I2084" s="49">
        <v>1.7999999999999999E-2</v>
      </c>
      <c r="J2084" s="99">
        <v>6.4999999999999997E-4</v>
      </c>
      <c r="K2084" s="98">
        <v>6.5</v>
      </c>
      <c r="L2084" s="98">
        <v>364.99679627925957</v>
      </c>
      <c r="M2084" s="148" t="s">
        <v>47226</v>
      </c>
      <c r="N2084" s="100"/>
      <c r="O2084" s="101" t="s">
        <v>40</v>
      </c>
      <c r="P2084" s="102">
        <v>29.04</v>
      </c>
      <c r="Q2084" s="102">
        <v>29.701000000000001</v>
      </c>
      <c r="R2084" s="102">
        <v>28.521999999999998</v>
      </c>
      <c r="S2084" s="95" t="s">
        <v>47004</v>
      </c>
      <c r="T2084" s="100">
        <v>9315</v>
      </c>
      <c r="U2084" s="100" t="s">
        <v>45098</v>
      </c>
      <c r="V2084" s="100" t="s">
        <v>45095</v>
      </c>
      <c r="W2084" s="100">
        <v>74.09</v>
      </c>
      <c r="X2084" s="103">
        <v>2E-113</v>
      </c>
      <c r="Y2084" s="100" t="s">
        <v>36</v>
      </c>
      <c r="Z2084" s="100" t="s">
        <v>45097</v>
      </c>
      <c r="AA2084" s="100" t="s">
        <v>45099</v>
      </c>
      <c r="AB2084" s="100" t="s">
        <v>45100</v>
      </c>
      <c r="AC2084" s="100" t="s">
        <v>45101</v>
      </c>
      <c r="AD2084" s="100" t="s">
        <v>45102</v>
      </c>
      <c r="AE2084" s="100" t="s">
        <v>45103</v>
      </c>
      <c r="AF2084" s="100"/>
      <c r="AG2084" s="100"/>
      <c r="AH2084" t="s">
        <v>45106</v>
      </c>
      <c r="AI2084" t="s">
        <v>45105</v>
      </c>
      <c r="AJ2084">
        <v>98.8</v>
      </c>
      <c r="AK2084" s="54">
        <v>4.0000000000000001E-169</v>
      </c>
      <c r="AL2084" t="s">
        <v>69</v>
      </c>
      <c r="AM2084" t="s">
        <v>45107</v>
      </c>
      <c r="AO2084" t="s">
        <v>45108</v>
      </c>
      <c r="AR2084" t="s">
        <v>370</v>
      </c>
      <c r="AS2084" s="55">
        <v>29701</v>
      </c>
      <c r="AT2084" s="104">
        <v>20</v>
      </c>
      <c r="AU2084" s="100" t="s">
        <v>45109</v>
      </c>
      <c r="AV2084" s="100" t="s">
        <v>45110</v>
      </c>
      <c r="AW2084" s="100">
        <v>6.6637262620141255</v>
      </c>
      <c r="AX2084" s="100">
        <v>1.7740352167461497E-2</v>
      </c>
      <c r="AY2084" s="100">
        <v>6.4751717059892649E-4</v>
      </c>
      <c r="AZ2084" s="100">
        <v>2353135</v>
      </c>
      <c r="BA2084" s="100">
        <v>232779920</v>
      </c>
      <c r="BB2084" s="100">
        <v>353126</v>
      </c>
    </row>
    <row r="2085" spans="1:54" x14ac:dyDescent="0.25">
      <c r="A2085" s="95" t="s">
        <v>14856</v>
      </c>
      <c r="B2085" s="51" t="s">
        <v>14857</v>
      </c>
      <c r="C2085" s="96" t="str">
        <f>HYPERLINK("http://www.UniProt.org/UniProt/MYG1_HUMAN","MYG1_HUMAN")</f>
        <v>MYG1_HUMAN</v>
      </c>
      <c r="D2085" s="97" t="s">
        <v>14859</v>
      </c>
      <c r="E2085" s="160" t="s">
        <v>40</v>
      </c>
      <c r="H2085" s="98">
        <v>13</v>
      </c>
      <c r="I2085" s="49">
        <v>1.7999999999999999E-2</v>
      </c>
      <c r="J2085" s="99">
        <v>9.5000000000000005E-5</v>
      </c>
      <c r="K2085" s="98">
        <v>0.95000000000000007</v>
      </c>
      <c r="L2085" s="98">
        <v>52.67977422901884</v>
      </c>
      <c r="M2085" s="148" t="s">
        <v>47226</v>
      </c>
      <c r="N2085" s="100"/>
      <c r="O2085" s="101" t="s">
        <v>311</v>
      </c>
      <c r="P2085" s="102">
        <v>41.506999999999998</v>
      </c>
      <c r="Q2085" s="102">
        <v>41.938000000000002</v>
      </c>
      <c r="R2085" s="102">
        <v>42.448999999999998</v>
      </c>
      <c r="S2085" s="95" t="s">
        <v>47004</v>
      </c>
      <c r="T2085" s="100">
        <v>7105</v>
      </c>
      <c r="U2085" s="100" t="s">
        <v>14860</v>
      </c>
      <c r="V2085" s="100" t="s">
        <v>14858</v>
      </c>
      <c r="W2085" s="100">
        <v>67.06</v>
      </c>
      <c r="X2085" s="103">
        <v>2.9999999999999998E-165</v>
      </c>
      <c r="Y2085" s="100" t="s">
        <v>36</v>
      </c>
      <c r="Z2085" s="100" t="s">
        <v>14861</v>
      </c>
      <c r="AA2085" s="100"/>
      <c r="AB2085" s="100" t="s">
        <v>14862</v>
      </c>
      <c r="AC2085" s="100"/>
      <c r="AD2085" s="100" t="s">
        <v>14863</v>
      </c>
      <c r="AE2085" s="100"/>
      <c r="AF2085" s="100" t="s">
        <v>12963</v>
      </c>
      <c r="AG2085" s="100"/>
      <c r="AH2085" t="s">
        <v>14864</v>
      </c>
      <c r="AI2085" t="s">
        <v>14857</v>
      </c>
      <c r="AJ2085">
        <v>100</v>
      </c>
      <c r="AK2085">
        <v>0</v>
      </c>
      <c r="AL2085" t="s">
        <v>69</v>
      </c>
      <c r="AM2085" t="s">
        <v>14865</v>
      </c>
      <c r="AN2085" t="s">
        <v>14866</v>
      </c>
      <c r="AO2085" t="s">
        <v>14867</v>
      </c>
      <c r="AS2085" s="55">
        <v>41938</v>
      </c>
      <c r="AT2085" s="104">
        <v>23.999679897567223</v>
      </c>
      <c r="AU2085" s="100" t="s">
        <v>14856</v>
      </c>
      <c r="AV2085" s="100" t="s">
        <v>14856</v>
      </c>
      <c r="AW2085" s="100">
        <v>13.239599661425602</v>
      </c>
      <c r="AX2085" s="100">
        <v>1.7980788884152662E-2</v>
      </c>
      <c r="AY2085" s="100">
        <v>9.4722389887681377E-5</v>
      </c>
      <c r="AZ2085" s="100">
        <v>344229.59119706566</v>
      </c>
      <c r="BA2085" s="100">
        <v>33596989.769923307</v>
      </c>
      <c r="BB2085" s="100">
        <v>26000</v>
      </c>
    </row>
    <row r="2086" spans="1:54" x14ac:dyDescent="0.25">
      <c r="A2086" s="95" t="s">
        <v>18442</v>
      </c>
      <c r="B2086" s="51" t="s">
        <v>18443</v>
      </c>
      <c r="C2086" s="96" t="str">
        <f>HYPERLINK("http://www.UniProt.org/UniProt/PRI1_HUMAN","PRI1_HUMAN")</f>
        <v>PRI1_HUMAN</v>
      </c>
      <c r="D2086" s="97" t="s">
        <v>18445</v>
      </c>
      <c r="E2086" s="159">
        <v>1.49</v>
      </c>
      <c r="F2086" s="98">
        <v>25</v>
      </c>
      <c r="G2086" s="98">
        <v>780</v>
      </c>
      <c r="H2086" s="98">
        <v>11</v>
      </c>
      <c r="I2086" s="49">
        <v>1.7999999999999999E-2</v>
      </c>
      <c r="J2086" s="99">
        <v>7.4999999999999993E-5</v>
      </c>
      <c r="K2086" s="98">
        <v>0.74999999999999989</v>
      </c>
      <c r="L2086" s="98">
        <v>40.741930403599746</v>
      </c>
      <c r="M2086" s="145" t="s">
        <v>47226</v>
      </c>
      <c r="N2086" s="100"/>
      <c r="O2086" s="101" t="s">
        <v>40</v>
      </c>
      <c r="P2086" s="102">
        <v>48.99</v>
      </c>
      <c r="Q2086" s="102">
        <v>48.99</v>
      </c>
      <c r="R2086" s="102">
        <v>49.902000000000001</v>
      </c>
      <c r="S2086" s="95" t="s">
        <v>47004</v>
      </c>
      <c r="T2086" s="100">
        <v>1336</v>
      </c>
      <c r="U2086" s="100" t="s">
        <v>18447</v>
      </c>
      <c r="V2086" s="100" t="s">
        <v>18444</v>
      </c>
      <c r="W2086" s="100">
        <v>71.02</v>
      </c>
      <c r="X2086" s="100">
        <v>0</v>
      </c>
      <c r="Y2086" s="100" t="s">
        <v>36</v>
      </c>
      <c r="Z2086" s="100" t="s">
        <v>18446</v>
      </c>
      <c r="AA2086" s="100" t="s">
        <v>18448</v>
      </c>
      <c r="AB2086" s="100" t="s">
        <v>18449</v>
      </c>
      <c r="AC2086" s="100" t="s">
        <v>18450</v>
      </c>
      <c r="AD2086" s="100" t="s">
        <v>18451</v>
      </c>
      <c r="AE2086" s="100" t="s">
        <v>18452</v>
      </c>
      <c r="AF2086" s="100" t="s">
        <v>6792</v>
      </c>
      <c r="AG2086" s="100" t="s">
        <v>6823</v>
      </c>
      <c r="AH2086" t="s">
        <v>18453</v>
      </c>
      <c r="AI2086" t="s">
        <v>18443</v>
      </c>
      <c r="AJ2086">
        <v>100</v>
      </c>
      <c r="AK2086">
        <v>0</v>
      </c>
      <c r="AL2086" t="s">
        <v>69</v>
      </c>
      <c r="AM2086" t="s">
        <v>18454</v>
      </c>
      <c r="AN2086" t="s">
        <v>18455</v>
      </c>
      <c r="AO2086" t="s">
        <v>18456</v>
      </c>
      <c r="AS2086" s="55">
        <v>48990</v>
      </c>
      <c r="AT2086" s="104">
        <v>33.020462286472011</v>
      </c>
      <c r="AU2086" s="100" t="s">
        <v>18442</v>
      </c>
      <c r="AV2086" s="100" t="s">
        <v>18442</v>
      </c>
      <c r="AW2086" s="100">
        <v>10.5213315233192</v>
      </c>
      <c r="AX2086" s="100">
        <v>1.8475955031466134E-2</v>
      </c>
      <c r="AY2086" s="100">
        <v>7.5274607403203172E-5</v>
      </c>
      <c r="AZ2086" s="100">
        <v>273554.61960629921</v>
      </c>
      <c r="BA2086" s="100">
        <v>25983524.777952757</v>
      </c>
      <c r="BB2086" s="100">
        <v>26000</v>
      </c>
    </row>
    <row r="2087" spans="1:54" x14ac:dyDescent="0.25">
      <c r="A2087" s="95" t="s">
        <v>18932</v>
      </c>
      <c r="B2087" s="51" t="s">
        <v>18933</v>
      </c>
      <c r="C2087" s="96" t="str">
        <f>HYPERLINK("http://www.UniProt.org/UniProt/PSB7_HUMAN","PSB7_HUMAN")</f>
        <v>PSB7_HUMAN</v>
      </c>
      <c r="D2087" s="97" t="s">
        <v>18935</v>
      </c>
      <c r="E2087" s="159">
        <v>0.09</v>
      </c>
      <c r="F2087" s="98">
        <v>1000</v>
      </c>
      <c r="G2087" s="98">
        <v>1300</v>
      </c>
      <c r="H2087" s="98">
        <v>110</v>
      </c>
      <c r="I2087" s="49">
        <v>1.7000000000000001E-2</v>
      </c>
      <c r="J2087" s="99">
        <v>7.9000000000000001E-4</v>
      </c>
      <c r="K2087" s="98">
        <v>7.9</v>
      </c>
      <c r="L2087" s="98">
        <v>457.03663458965497</v>
      </c>
      <c r="M2087" s="148" t="s">
        <v>47226</v>
      </c>
      <c r="N2087" s="100"/>
      <c r="O2087" s="101" t="s">
        <v>40</v>
      </c>
      <c r="P2087" s="102">
        <v>29.949000000000002</v>
      </c>
      <c r="Q2087" s="102">
        <v>30.065999999999999</v>
      </c>
      <c r="R2087" s="102">
        <v>29.965</v>
      </c>
      <c r="S2087" s="95" t="s">
        <v>47004</v>
      </c>
      <c r="T2087" s="100">
        <v>6341</v>
      </c>
      <c r="U2087" s="100" t="s">
        <v>18936</v>
      </c>
      <c r="V2087" s="100" t="s">
        <v>18934</v>
      </c>
      <c r="W2087" s="100">
        <v>77.62</v>
      </c>
      <c r="X2087" s="103">
        <v>5.0000000000000002E-167</v>
      </c>
      <c r="Y2087" s="100" t="s">
        <v>36</v>
      </c>
      <c r="Z2087" s="100" t="s">
        <v>18937</v>
      </c>
      <c r="AA2087" s="100" t="s">
        <v>18938</v>
      </c>
      <c r="AB2087" s="100" t="s">
        <v>18939</v>
      </c>
      <c r="AC2087" s="100" t="s">
        <v>18940</v>
      </c>
      <c r="AD2087" s="100" t="s">
        <v>18941</v>
      </c>
      <c r="AE2087" s="100" t="s">
        <v>18942</v>
      </c>
      <c r="AF2087" s="100" t="s">
        <v>18647</v>
      </c>
      <c r="AG2087" s="100" t="s">
        <v>18648</v>
      </c>
      <c r="AH2087" t="s">
        <v>18943</v>
      </c>
      <c r="AI2087" t="s">
        <v>18933</v>
      </c>
      <c r="AJ2087">
        <v>96.39</v>
      </c>
      <c r="AK2087">
        <v>0</v>
      </c>
      <c r="AL2087" t="s">
        <v>69</v>
      </c>
      <c r="AM2087" t="s">
        <v>18944</v>
      </c>
      <c r="AN2087" t="s">
        <v>18945</v>
      </c>
      <c r="AO2087" t="s">
        <v>18858</v>
      </c>
      <c r="AP2087" t="s">
        <v>18859</v>
      </c>
      <c r="AQ2087" t="s">
        <v>18860</v>
      </c>
      <c r="AS2087" s="55">
        <v>30066</v>
      </c>
      <c r="AT2087" s="104">
        <v>13.024238157497738</v>
      </c>
      <c r="AU2087" s="100" t="s">
        <v>18932</v>
      </c>
      <c r="AV2087" s="100" t="s">
        <v>18946</v>
      </c>
      <c r="AW2087" s="100">
        <v>109.81891416691415</v>
      </c>
      <c r="AX2087" s="100">
        <v>1.7191110269375171E-2</v>
      </c>
      <c r="AY2087" s="100">
        <v>7.8569671823748848E-4</v>
      </c>
      <c r="AZ2087" s="100">
        <v>2855291.7683397681</v>
      </c>
      <c r="BA2087" s="100">
        <v>291479137.13590729</v>
      </c>
      <c r="BB2087" s="100">
        <v>26000</v>
      </c>
    </row>
    <row r="2088" spans="1:54" x14ac:dyDescent="0.25">
      <c r="A2088" s="95" t="s">
        <v>25781</v>
      </c>
      <c r="B2088" s="51" t="s">
        <v>25782</v>
      </c>
      <c r="C2088" s="96" t="str">
        <f>HYPERLINK("http://www.UniProt.org/UniProt/SUCB1_HUMAN","SUCB1_HUMAN")</f>
        <v>SUCB1_HUMAN</v>
      </c>
      <c r="D2088" s="97" t="s">
        <v>25784</v>
      </c>
      <c r="E2088" s="160" t="s">
        <v>40</v>
      </c>
      <c r="H2088" s="98">
        <v>95</v>
      </c>
      <c r="I2088" s="49">
        <v>1.7000000000000001E-2</v>
      </c>
      <c r="J2088" s="99">
        <v>6.8000000000000005E-4</v>
      </c>
      <c r="K2088" s="98">
        <v>6.8000000000000007</v>
      </c>
      <c r="L2088" s="98">
        <v>412.01679208341471</v>
      </c>
      <c r="M2088" s="148" t="s">
        <v>47226</v>
      </c>
      <c r="N2088" s="100"/>
      <c r="O2088" s="101" t="s">
        <v>311</v>
      </c>
      <c r="P2088" s="102">
        <v>50.648000000000003</v>
      </c>
      <c r="Q2088" s="102">
        <v>49.637</v>
      </c>
      <c r="R2088" s="102">
        <v>50.317</v>
      </c>
      <c r="S2088" s="95" t="s">
        <v>47004</v>
      </c>
      <c r="T2088" s="100">
        <v>6111</v>
      </c>
      <c r="U2088" s="100" t="s">
        <v>25785</v>
      </c>
      <c r="V2088" s="100" t="s">
        <v>25783</v>
      </c>
      <c r="W2088" s="100">
        <v>80.39</v>
      </c>
      <c r="X2088" s="100">
        <v>0</v>
      </c>
      <c r="Y2088" s="100" t="s">
        <v>36</v>
      </c>
      <c r="Z2088" s="100" t="s">
        <v>25786</v>
      </c>
      <c r="AA2088" s="100" t="s">
        <v>25787</v>
      </c>
      <c r="AB2088" s="100" t="s">
        <v>25788</v>
      </c>
      <c r="AC2088" s="100" t="s">
        <v>25789</v>
      </c>
      <c r="AD2088" s="100" t="s">
        <v>25790</v>
      </c>
      <c r="AE2088" s="100" t="s">
        <v>25791</v>
      </c>
      <c r="AF2088" s="100" t="s">
        <v>11197</v>
      </c>
      <c r="AG2088" s="100"/>
      <c r="AH2088" t="s">
        <v>25792</v>
      </c>
      <c r="AI2088" t="s">
        <v>25782</v>
      </c>
      <c r="AJ2088">
        <v>100</v>
      </c>
      <c r="AK2088">
        <v>0</v>
      </c>
      <c r="AL2088" t="s">
        <v>69</v>
      </c>
      <c r="AM2088" t="s">
        <v>25793</v>
      </c>
      <c r="AN2088" t="s">
        <v>25794</v>
      </c>
      <c r="AO2088" t="s">
        <v>25795</v>
      </c>
      <c r="AS2088" s="55">
        <v>49637</v>
      </c>
      <c r="AT2088" s="104">
        <v>27.999830971631404</v>
      </c>
      <c r="AU2088" s="100" t="s">
        <v>25781</v>
      </c>
      <c r="AV2088" s="100" t="s">
        <v>25796</v>
      </c>
      <c r="AW2088" s="100">
        <v>95.416372705932972</v>
      </c>
      <c r="AX2088" s="100">
        <v>1.6568598731583988E-2</v>
      </c>
      <c r="AY2088" s="100">
        <v>6.8265408987045687E-4</v>
      </c>
      <c r="AZ2088" s="100">
        <v>2480825.6903542574</v>
      </c>
      <c r="BA2088" s="100">
        <v>262767336.25479171</v>
      </c>
      <c r="BB2088" s="100">
        <v>26000</v>
      </c>
    </row>
    <row r="2089" spans="1:54" x14ac:dyDescent="0.25">
      <c r="A2089" s="95" t="s">
        <v>26996</v>
      </c>
      <c r="B2089" s="51" t="s">
        <v>26997</v>
      </c>
      <c r="C2089" s="96" t="str">
        <f>HYPERLINK("http://www.UniProt.org/UniProt/TES_HUMAN","TES_HUMAN")</f>
        <v>TES_HUMAN</v>
      </c>
      <c r="D2089" s="97" t="s">
        <v>26999</v>
      </c>
      <c r="E2089" s="159">
        <v>-1.38</v>
      </c>
      <c r="F2089" s="98">
        <v>180</v>
      </c>
      <c r="G2089" s="98">
        <v>7.6</v>
      </c>
      <c r="H2089" s="98">
        <v>54</v>
      </c>
      <c r="I2089" s="49">
        <v>1.7000000000000001E-2</v>
      </c>
      <c r="J2089" s="99">
        <v>3.8999999999999999E-4</v>
      </c>
      <c r="K2089" s="98">
        <v>3.9</v>
      </c>
      <c r="L2089" s="98">
        <v>228.57180011018511</v>
      </c>
      <c r="M2089" s="148" t="s">
        <v>47226</v>
      </c>
      <c r="N2089" s="100"/>
      <c r="O2089" s="101" t="s">
        <v>40</v>
      </c>
      <c r="P2089" s="102">
        <v>47.73</v>
      </c>
      <c r="Q2089" s="102">
        <v>47.731000000000002</v>
      </c>
      <c r="R2089" s="102">
        <v>47.996000000000002</v>
      </c>
      <c r="S2089" s="95" t="s">
        <v>47004</v>
      </c>
      <c r="T2089" s="100">
        <v>9280</v>
      </c>
      <c r="U2089" s="100" t="s">
        <v>27001</v>
      </c>
      <c r="V2089" s="100" t="s">
        <v>26998</v>
      </c>
      <c r="W2089" s="100">
        <v>81.95</v>
      </c>
      <c r="X2089" s="100">
        <v>0</v>
      </c>
      <c r="Y2089" s="100" t="s">
        <v>36</v>
      </c>
      <c r="Z2089" s="100" t="s">
        <v>27000</v>
      </c>
      <c r="AA2089" s="100" t="s">
        <v>27002</v>
      </c>
      <c r="AB2089" s="100" t="s">
        <v>27003</v>
      </c>
      <c r="AC2089" s="100"/>
      <c r="AD2089" s="100" t="s">
        <v>27004</v>
      </c>
      <c r="AE2089" s="100" t="s">
        <v>27006</v>
      </c>
      <c r="AF2089" s="100" t="s">
        <v>27005</v>
      </c>
      <c r="AG2089" s="100"/>
      <c r="AH2089" t="s">
        <v>27007</v>
      </c>
      <c r="AI2089" t="s">
        <v>26997</v>
      </c>
      <c r="AJ2089">
        <v>100</v>
      </c>
      <c r="AK2089">
        <v>0</v>
      </c>
      <c r="AL2089" t="s">
        <v>47</v>
      </c>
      <c r="AM2089" t="s">
        <v>27008</v>
      </c>
      <c r="AN2089" t="s">
        <v>27009</v>
      </c>
      <c r="AO2089" t="s">
        <v>27010</v>
      </c>
      <c r="AP2089" t="s">
        <v>27011</v>
      </c>
      <c r="AQ2089" t="s">
        <v>27012</v>
      </c>
      <c r="AR2089" t="s">
        <v>17290</v>
      </c>
      <c r="AS2089" s="55">
        <v>47731</v>
      </c>
      <c r="AT2089" s="104">
        <v>27.999234596249522</v>
      </c>
      <c r="AU2089" s="100" t="s">
        <v>27013</v>
      </c>
      <c r="AV2089" s="100" t="s">
        <v>27013</v>
      </c>
      <c r="AW2089" s="100">
        <v>53.862736119843632</v>
      </c>
      <c r="AX2089" s="100">
        <v>1.6859455959292627E-2</v>
      </c>
      <c r="AY2089" s="100">
        <v>3.8535961974939036E-4</v>
      </c>
      <c r="AZ2089" s="100">
        <v>1400431.1391159345</v>
      </c>
      <c r="BA2089" s="100">
        <v>145773677.70427272</v>
      </c>
      <c r="BB2089" s="100">
        <v>26000</v>
      </c>
    </row>
    <row r="2090" spans="1:54" x14ac:dyDescent="0.25">
      <c r="A2090" s="95" t="s">
        <v>42150</v>
      </c>
      <c r="B2090" s="51" t="s">
        <v>42137</v>
      </c>
      <c r="C2090" s="96" t="str">
        <f>HYPERLINK("http://www.UniProt.org/UniProt/RAB5C_HUMAN","RAB5C_HUMAN")</f>
        <v>RAB5C_HUMAN</v>
      </c>
      <c r="D2090" s="97" t="s">
        <v>42152</v>
      </c>
      <c r="E2090" s="159">
        <v>-1.46</v>
      </c>
      <c r="F2090" s="98">
        <v>670</v>
      </c>
      <c r="G2090" s="98">
        <v>24</v>
      </c>
      <c r="H2090" s="49">
        <v>1.8</v>
      </c>
      <c r="I2090" s="49">
        <v>1.7000000000000001E-2</v>
      </c>
      <c r="J2090" s="99">
        <v>2.0000000000000001E-4</v>
      </c>
      <c r="K2090" s="98">
        <v>2</v>
      </c>
      <c r="L2090" s="98">
        <v>116.09299243330773</v>
      </c>
      <c r="M2090" s="145" t="s">
        <v>47226</v>
      </c>
      <c r="N2090" s="100"/>
      <c r="O2090" s="101" t="s">
        <v>40</v>
      </c>
      <c r="P2090" s="102">
        <v>23.664000000000001</v>
      </c>
      <c r="Q2090" s="102">
        <v>23.635000000000002</v>
      </c>
      <c r="R2090" s="102">
        <v>23.483000000000001</v>
      </c>
      <c r="S2090" s="95" t="s">
        <v>47004</v>
      </c>
      <c r="T2090" s="100">
        <v>6216</v>
      </c>
      <c r="U2090" s="100" t="s">
        <v>42153</v>
      </c>
      <c r="V2090" s="100" t="s">
        <v>42151</v>
      </c>
      <c r="W2090" s="100">
        <v>93.49</v>
      </c>
      <c r="X2090" s="103">
        <v>9.9999999999999994E-152</v>
      </c>
      <c r="Y2090" s="100" t="s">
        <v>36</v>
      </c>
      <c r="Z2090" s="100" t="s">
        <v>42154</v>
      </c>
      <c r="AA2090" s="100" t="s">
        <v>42155</v>
      </c>
      <c r="AB2090" s="100" t="s">
        <v>42156</v>
      </c>
      <c r="AC2090" s="100" t="s">
        <v>42157</v>
      </c>
      <c r="AD2090" s="100" t="s">
        <v>42046</v>
      </c>
      <c r="AE2090" s="100" t="s">
        <v>42115</v>
      </c>
      <c r="AF2090" s="100" t="s">
        <v>42158</v>
      </c>
      <c r="AG2090" s="100"/>
      <c r="AH2090" t="s">
        <v>42145</v>
      </c>
      <c r="AI2090" t="s">
        <v>42137</v>
      </c>
      <c r="AJ2090">
        <v>99.53</v>
      </c>
      <c r="AK2090" s="54">
        <v>5.0000000000000001E-162</v>
      </c>
      <c r="AL2090" t="s">
        <v>69</v>
      </c>
      <c r="AM2090" t="s">
        <v>42146</v>
      </c>
      <c r="AN2090" t="s">
        <v>42147</v>
      </c>
      <c r="AO2090" t="s">
        <v>42148</v>
      </c>
      <c r="AS2090" s="55">
        <v>23635</v>
      </c>
      <c r="AT2090" s="104">
        <v>12.999874890529213</v>
      </c>
      <c r="AU2090" s="100" t="s">
        <v>42150</v>
      </c>
      <c r="AV2090" s="100" t="s">
        <v>42159</v>
      </c>
      <c r="AW2090" s="100">
        <v>1.7588961100122447</v>
      </c>
      <c r="AX2090" s="100">
        <v>1.7024378937123479E-2</v>
      </c>
      <c r="AY2090" s="100">
        <v>1.9764110951292393E-4</v>
      </c>
      <c r="AZ2090" s="100">
        <v>718245.37379220081</v>
      </c>
      <c r="BA2090" s="100">
        <v>74039327.924702615</v>
      </c>
      <c r="BB2090" s="100">
        <v>408350.08372791315</v>
      </c>
    </row>
    <row r="2091" spans="1:54" x14ac:dyDescent="0.25">
      <c r="A2091" s="95" t="s">
        <v>7266</v>
      </c>
      <c r="B2091" s="51" t="s">
        <v>48673</v>
      </c>
      <c r="C2091" s="96" t="str">
        <f>HYPERLINK("http://www.UniProt.org/UniProt/EF1B_HUMAN","EF1B_HUMAN")</f>
        <v>EF1B_HUMAN</v>
      </c>
      <c r="D2091" s="97" t="s">
        <v>7268</v>
      </c>
      <c r="E2091" s="159">
        <v>-1.79</v>
      </c>
      <c r="F2091" s="98">
        <v>3900</v>
      </c>
      <c r="G2091" s="98">
        <v>63</v>
      </c>
      <c r="H2091" s="98">
        <v>330</v>
      </c>
      <c r="I2091" s="49">
        <v>1.6E-2</v>
      </c>
      <c r="J2091" s="99">
        <v>2.3999999999999998E-3</v>
      </c>
      <c r="K2091" s="98">
        <v>23.999999999999996</v>
      </c>
      <c r="L2091" s="98">
        <v>1485.3191111000908</v>
      </c>
      <c r="M2091" s="148" t="s">
        <v>47226</v>
      </c>
      <c r="N2091" s="100"/>
      <c r="O2091" s="101" t="s">
        <v>40</v>
      </c>
      <c r="P2091" s="102">
        <v>24.526</v>
      </c>
      <c r="Q2091" s="102">
        <v>314.46100000000001</v>
      </c>
      <c r="R2091" s="102">
        <v>24.763999999999999</v>
      </c>
      <c r="S2091" s="95" t="s">
        <v>47004</v>
      </c>
      <c r="T2091" s="100">
        <v>253</v>
      </c>
      <c r="U2091" s="100" t="s">
        <v>7269</v>
      </c>
      <c r="V2091" s="100" t="s">
        <v>7267</v>
      </c>
      <c r="W2091" s="100">
        <v>85.07</v>
      </c>
      <c r="X2091" s="103">
        <v>8.0000000000000001E-125</v>
      </c>
      <c r="Y2091" s="100" t="s">
        <v>36</v>
      </c>
      <c r="Z2091" s="100" t="s">
        <v>7270</v>
      </c>
      <c r="AA2091" s="100" t="s">
        <v>7271</v>
      </c>
      <c r="AB2091" s="100" t="s">
        <v>7272</v>
      </c>
      <c r="AC2091" s="100" t="s">
        <v>7273</v>
      </c>
      <c r="AD2091" s="100" t="s">
        <v>7274</v>
      </c>
      <c r="AE2091" s="100" t="s">
        <v>7276</v>
      </c>
      <c r="AF2091" s="100" t="s">
        <v>7275</v>
      </c>
      <c r="AG2091" s="100"/>
      <c r="AH2091" t="s">
        <v>49440</v>
      </c>
      <c r="AI2091" t="s">
        <v>48673</v>
      </c>
      <c r="AJ2091">
        <v>99.55</v>
      </c>
      <c r="AK2091" s="54">
        <v>3E-160</v>
      </c>
      <c r="AL2091" t="s">
        <v>69</v>
      </c>
      <c r="AM2091" t="s">
        <v>49441</v>
      </c>
      <c r="AO2091" t="s">
        <v>49442</v>
      </c>
      <c r="AS2091" s="55">
        <v>25146</v>
      </c>
      <c r="AT2091" s="104">
        <v>15.027550509266989</v>
      </c>
      <c r="AU2091" s="100" t="s">
        <v>7266</v>
      </c>
      <c r="AV2091" s="100" t="s">
        <v>7266</v>
      </c>
      <c r="AW2091" s="100">
        <v>330.74892350427348</v>
      </c>
      <c r="AX2091" s="100">
        <v>1.5931492527170493E-2</v>
      </c>
      <c r="AY2091" s="100">
        <v>2.3663350318954618E-3</v>
      </c>
      <c r="AZ2091" s="100">
        <v>8599472.0111111104</v>
      </c>
      <c r="BA2091" s="100">
        <v>947275338.80000007</v>
      </c>
      <c r="BB2091" s="100">
        <v>26000</v>
      </c>
    </row>
    <row r="2092" spans="1:54" x14ac:dyDescent="0.25">
      <c r="A2092" s="95" t="s">
        <v>15858</v>
      </c>
      <c r="B2092" s="51" t="s">
        <v>15859</v>
      </c>
      <c r="C2092" s="96" t="str">
        <f>HYPERLINK("http://www.UniProt.org/UniProt/NSF1C_HUMAN","NSF1C_HUMAN")</f>
        <v>NSF1C_HUMAN</v>
      </c>
      <c r="D2092" s="97" t="s">
        <v>15861</v>
      </c>
      <c r="E2092" s="159">
        <v>0.31</v>
      </c>
      <c r="F2092" s="98">
        <v>930</v>
      </c>
      <c r="G2092" s="98">
        <v>1900</v>
      </c>
      <c r="H2092" s="49">
        <v>9.6999999999999993</v>
      </c>
      <c r="I2092" s="49">
        <v>1.6E-2</v>
      </c>
      <c r="J2092" s="99">
        <v>8.4000000000000003E-4</v>
      </c>
      <c r="K2092" s="98">
        <v>8.4</v>
      </c>
      <c r="L2092" s="98">
        <v>530.70255172566851</v>
      </c>
      <c r="M2092" s="148" t="s">
        <v>47226</v>
      </c>
      <c r="N2092" s="100"/>
      <c r="O2092" s="101" t="s">
        <v>40</v>
      </c>
      <c r="P2092" s="102">
        <v>40.652999999999999</v>
      </c>
      <c r="Q2092" s="102">
        <v>40.652999999999999</v>
      </c>
      <c r="R2092" s="102">
        <v>40.573</v>
      </c>
      <c r="S2092" s="95" t="s">
        <v>47004</v>
      </c>
      <c r="T2092" s="100">
        <v>6901</v>
      </c>
      <c r="U2092" s="100" t="s">
        <v>15862</v>
      </c>
      <c r="V2092" s="100" t="s">
        <v>15860</v>
      </c>
      <c r="W2092" s="100">
        <v>79.67</v>
      </c>
      <c r="X2092" s="100">
        <v>0</v>
      </c>
      <c r="Y2092" s="100" t="s">
        <v>36</v>
      </c>
      <c r="Z2092" s="100" t="s">
        <v>15863</v>
      </c>
      <c r="AA2092" s="100" t="s">
        <v>15864</v>
      </c>
      <c r="AB2092" s="100" t="s">
        <v>15865</v>
      </c>
      <c r="AC2092" s="100" t="s">
        <v>15866</v>
      </c>
      <c r="AD2092" s="100" t="s">
        <v>15867</v>
      </c>
      <c r="AE2092" s="100" t="s">
        <v>15869</v>
      </c>
      <c r="AF2092" s="100" t="s">
        <v>15868</v>
      </c>
      <c r="AG2092" s="100"/>
      <c r="AH2092" t="s">
        <v>15870</v>
      </c>
      <c r="AI2092" t="s">
        <v>15859</v>
      </c>
      <c r="AJ2092">
        <v>100</v>
      </c>
      <c r="AK2092">
        <v>0</v>
      </c>
      <c r="AL2092" t="s">
        <v>69</v>
      </c>
      <c r="AM2092" t="s">
        <v>15871</v>
      </c>
      <c r="AN2092" t="s">
        <v>15872</v>
      </c>
      <c r="AO2092" t="s">
        <v>15873</v>
      </c>
      <c r="AS2092" s="55">
        <v>40653</v>
      </c>
      <c r="AT2092" s="104">
        <v>22.973073767434922</v>
      </c>
      <c r="AU2092" s="100" t="s">
        <v>15858</v>
      </c>
      <c r="AV2092" s="100" t="s">
        <v>15874</v>
      </c>
      <c r="AW2092" s="100">
        <v>9.6594570795668755</v>
      </c>
      <c r="AX2092" s="100">
        <v>1.5845566633497669E-2</v>
      </c>
      <c r="AY2092" s="100">
        <v>8.4092826459363228E-4</v>
      </c>
      <c r="AZ2092" s="100">
        <v>3056008.1211038963</v>
      </c>
      <c r="BA2092" s="100">
        <v>338460224.29188311</v>
      </c>
      <c r="BB2092" s="100">
        <v>316374.72954545455</v>
      </c>
    </row>
    <row r="2093" spans="1:54" x14ac:dyDescent="0.25">
      <c r="A2093" s="95" t="s">
        <v>495</v>
      </c>
      <c r="B2093" s="51" t="s">
        <v>496</v>
      </c>
      <c r="C2093" s="96" t="str">
        <f>HYPERLINK("http://www.UniProt.org/UniProt/ACLY_HUMAN","ACLY_HUMAN")</f>
        <v>ACLY_HUMAN</v>
      </c>
      <c r="D2093" s="97" t="s">
        <v>498</v>
      </c>
      <c r="E2093" s="159">
        <v>-1.23</v>
      </c>
      <c r="F2093" s="98">
        <v>1000</v>
      </c>
      <c r="G2093" s="98">
        <v>60</v>
      </c>
      <c r="H2093" s="49">
        <v>27</v>
      </c>
      <c r="I2093" s="49">
        <v>1.6E-2</v>
      </c>
      <c r="J2093" s="99">
        <v>6.4999999999999997E-4</v>
      </c>
      <c r="K2093" s="98">
        <v>6.5</v>
      </c>
      <c r="L2093" s="98">
        <v>404.3971813019121</v>
      </c>
      <c r="M2093" s="145" t="s">
        <v>47226</v>
      </c>
      <c r="N2093" s="100"/>
      <c r="O2093" s="101" t="s">
        <v>40</v>
      </c>
      <c r="P2093" s="102">
        <v>120.86</v>
      </c>
      <c r="Q2093" s="102">
        <v>120.785</v>
      </c>
      <c r="R2093" s="102">
        <v>120.839</v>
      </c>
      <c r="S2093" s="95" t="s">
        <v>47004</v>
      </c>
      <c r="T2093" s="100">
        <v>9747</v>
      </c>
      <c r="U2093" s="100" t="s">
        <v>499</v>
      </c>
      <c r="V2093" s="100" t="s">
        <v>497</v>
      </c>
      <c r="W2093" s="100">
        <v>89.74</v>
      </c>
      <c r="X2093" s="100">
        <v>0</v>
      </c>
      <c r="Y2093" s="100" t="s">
        <v>36</v>
      </c>
      <c r="Z2093" s="100" t="s">
        <v>500</v>
      </c>
      <c r="AA2093" s="100" t="s">
        <v>501</v>
      </c>
      <c r="AB2093" s="100" t="s">
        <v>502</v>
      </c>
      <c r="AC2093" s="100" t="s">
        <v>503</v>
      </c>
      <c r="AD2093" s="100" t="s">
        <v>504</v>
      </c>
      <c r="AE2093" s="100" t="s">
        <v>505</v>
      </c>
      <c r="AF2093" s="100"/>
      <c r="AG2093" s="100"/>
      <c r="AH2093" t="s">
        <v>506</v>
      </c>
      <c r="AI2093" t="s">
        <v>496</v>
      </c>
      <c r="AJ2093">
        <v>99.09</v>
      </c>
      <c r="AK2093">
        <v>0</v>
      </c>
      <c r="AL2093" t="s">
        <v>69</v>
      </c>
      <c r="AM2093" t="s">
        <v>507</v>
      </c>
      <c r="AN2093" t="s">
        <v>508</v>
      </c>
      <c r="AO2093" t="s">
        <v>509</v>
      </c>
      <c r="AR2093" t="s">
        <v>510</v>
      </c>
      <c r="AS2093" s="55">
        <v>120785</v>
      </c>
      <c r="AT2093" s="104">
        <v>62.035375544732119</v>
      </c>
      <c r="AU2093" s="100" t="s">
        <v>511</v>
      </c>
      <c r="AV2093" s="100" t="s">
        <v>512</v>
      </c>
      <c r="AW2093" s="100">
        <v>27.428001937334674</v>
      </c>
      <c r="AX2093" s="100">
        <v>1.6150269341563772E-2</v>
      </c>
      <c r="AY2093" s="100">
        <v>6.5311233989950781E-4</v>
      </c>
      <c r="AZ2093" s="100">
        <v>2373468.3429752067</v>
      </c>
      <c r="BA2093" s="100">
        <v>257907862.40123966</v>
      </c>
      <c r="BB2093" s="100">
        <v>86534.496694214875</v>
      </c>
    </row>
    <row r="2094" spans="1:54" x14ac:dyDescent="0.25">
      <c r="A2094" s="95" t="s">
        <v>31420</v>
      </c>
      <c r="B2094" s="51" t="s">
        <v>31421</v>
      </c>
      <c r="C2094" s="96" t="str">
        <f>HYPERLINK("http://www.UniProt.org/UniProt/ASF1A_HUMAN","ASF1A_HUMAN")</f>
        <v>ASF1A_HUMAN</v>
      </c>
      <c r="D2094" s="97" t="s">
        <v>31423</v>
      </c>
      <c r="E2094" s="159">
        <v>1.43</v>
      </c>
      <c r="F2094" s="98">
        <v>70</v>
      </c>
      <c r="G2094" s="98">
        <v>1900</v>
      </c>
      <c r="H2094" s="98">
        <v>81</v>
      </c>
      <c r="I2094" s="49">
        <v>1.6E-2</v>
      </c>
      <c r="J2094" s="99">
        <v>5.8E-4</v>
      </c>
      <c r="K2094" s="98">
        <v>5.8</v>
      </c>
      <c r="L2094" s="98">
        <v>373.52599838857759</v>
      </c>
      <c r="M2094" s="146" t="s">
        <v>47226</v>
      </c>
      <c r="N2094" s="100"/>
      <c r="O2094" s="101" t="s">
        <v>40</v>
      </c>
      <c r="P2094" s="102">
        <v>22.413</v>
      </c>
      <c r="Q2094" s="102">
        <v>22.413</v>
      </c>
      <c r="R2094" s="102">
        <v>22.969000000000001</v>
      </c>
      <c r="S2094" s="95" t="s">
        <v>47004</v>
      </c>
      <c r="T2094" s="100">
        <v>7666</v>
      </c>
      <c r="U2094" s="100" t="s">
        <v>31424</v>
      </c>
      <c r="V2094" s="100" t="s">
        <v>31422</v>
      </c>
      <c r="W2094" s="100">
        <v>74.150000000000006</v>
      </c>
      <c r="X2094" s="103">
        <v>1.9999999999999999E-106</v>
      </c>
      <c r="Y2094" s="100" t="s">
        <v>36</v>
      </c>
      <c r="Z2094" s="100" t="s">
        <v>31425</v>
      </c>
      <c r="AA2094" s="100" t="s">
        <v>31426</v>
      </c>
      <c r="AB2094" s="100" t="s">
        <v>31427</v>
      </c>
      <c r="AC2094" s="100" t="s">
        <v>31428</v>
      </c>
      <c r="AD2094" s="100" t="s">
        <v>31429</v>
      </c>
      <c r="AE2094" s="100" t="s">
        <v>31430</v>
      </c>
      <c r="AF2094" s="100"/>
      <c r="AG2094" s="100" t="s">
        <v>2982</v>
      </c>
      <c r="AH2094" t="s">
        <v>31431</v>
      </c>
      <c r="AI2094" t="s">
        <v>31421</v>
      </c>
      <c r="AJ2094">
        <v>100</v>
      </c>
      <c r="AK2094" s="54">
        <v>6.9999999999999996E-150</v>
      </c>
      <c r="AL2094" t="s">
        <v>47</v>
      </c>
      <c r="AM2094" t="s">
        <v>31432</v>
      </c>
      <c r="AN2094" t="s">
        <v>31433</v>
      </c>
      <c r="AO2094" t="s">
        <v>31434</v>
      </c>
      <c r="AP2094" t="s">
        <v>31435</v>
      </c>
      <c r="AQ2094" t="s">
        <v>2971</v>
      </c>
      <c r="AR2094" t="s">
        <v>2827</v>
      </c>
      <c r="AS2094" s="55">
        <v>22413</v>
      </c>
      <c r="AT2094" s="104">
        <v>8.98716963282682</v>
      </c>
      <c r="AU2094" s="100" t="s">
        <v>31420</v>
      </c>
      <c r="AV2094" s="100" t="s">
        <v>31420</v>
      </c>
      <c r="AW2094" s="100">
        <v>81.06000328947367</v>
      </c>
      <c r="AX2094" s="100">
        <v>1.5526142778852321E-2</v>
      </c>
      <c r="AY2094" s="100">
        <v>5.7994179825944178E-4</v>
      </c>
      <c r="AZ2094" s="100">
        <v>2107560.0855263155</v>
      </c>
      <c r="BA2094" s="100">
        <v>238219493.73026314</v>
      </c>
      <c r="BB2094" s="100">
        <v>26000</v>
      </c>
    </row>
    <row r="2095" spans="1:54" x14ac:dyDescent="0.25">
      <c r="A2095" s="95" t="s">
        <v>7277</v>
      </c>
      <c r="B2095" s="51" t="s">
        <v>7278</v>
      </c>
      <c r="C2095" s="96" t="str">
        <f>HYPERLINK("http://www.UniProt.org/UniProt/EF1D_HUMAN","EF1D_HUMAN")</f>
        <v>EF1D_HUMAN</v>
      </c>
      <c r="D2095" s="97" t="s">
        <v>7280</v>
      </c>
      <c r="E2095" s="159">
        <v>-2.33</v>
      </c>
      <c r="F2095" s="98">
        <v>2700</v>
      </c>
      <c r="G2095" s="98">
        <v>13</v>
      </c>
      <c r="H2095" s="98">
        <v>190</v>
      </c>
      <c r="I2095" s="49">
        <v>1.4999999999999999E-2</v>
      </c>
      <c r="J2095" s="99">
        <v>1.2999999999999999E-3</v>
      </c>
      <c r="K2095" s="98">
        <v>13</v>
      </c>
      <c r="L2095" s="98">
        <v>890.55002339043654</v>
      </c>
      <c r="M2095" s="148" t="s">
        <v>47226</v>
      </c>
      <c r="N2095" s="100"/>
      <c r="O2095" s="101" t="s">
        <v>40</v>
      </c>
      <c r="P2095" s="102">
        <v>34.029000000000003</v>
      </c>
      <c r="Q2095" s="102">
        <v>28.645</v>
      </c>
      <c r="R2095" s="102">
        <v>31.122</v>
      </c>
      <c r="S2095" s="95" t="s">
        <v>47004</v>
      </c>
      <c r="T2095" s="100">
        <v>1805</v>
      </c>
      <c r="U2095" s="100" t="s">
        <v>7281</v>
      </c>
      <c r="V2095" s="100" t="s">
        <v>7279</v>
      </c>
      <c r="W2095" s="100">
        <v>59.81</v>
      </c>
      <c r="X2095" s="103">
        <v>9.0000000000000005E-115</v>
      </c>
      <c r="Y2095" s="100" t="s">
        <v>36</v>
      </c>
      <c r="Z2095" s="100" t="s">
        <v>7282</v>
      </c>
      <c r="AA2095" s="100" t="s">
        <v>7283</v>
      </c>
      <c r="AB2095" s="100" t="s">
        <v>7284</v>
      </c>
      <c r="AC2095" s="100" t="s">
        <v>7285</v>
      </c>
      <c r="AD2095" s="100" t="s">
        <v>7274</v>
      </c>
      <c r="AE2095" s="100" t="s">
        <v>7287</v>
      </c>
      <c r="AF2095" s="100" t="s">
        <v>7286</v>
      </c>
      <c r="AG2095" s="100"/>
      <c r="AH2095" t="s">
        <v>7288</v>
      </c>
      <c r="AI2095" t="s">
        <v>7278</v>
      </c>
      <c r="AJ2095">
        <v>82.64</v>
      </c>
      <c r="AK2095" s="54">
        <v>9.9999999999999995E-179</v>
      </c>
      <c r="AL2095" t="s">
        <v>69</v>
      </c>
      <c r="AM2095" t="s">
        <v>7289</v>
      </c>
      <c r="AN2095" t="s">
        <v>7290</v>
      </c>
      <c r="AO2095" t="s">
        <v>7291</v>
      </c>
      <c r="AS2095" s="55">
        <v>28645</v>
      </c>
      <c r="AT2095" s="104">
        <v>20.010972073460643</v>
      </c>
      <c r="AU2095" s="100" t="s">
        <v>7277</v>
      </c>
      <c r="AV2095" s="100" t="s">
        <v>7292</v>
      </c>
      <c r="AW2095" s="100">
        <v>187.70567782185179</v>
      </c>
      <c r="AX2095" s="100">
        <v>1.5079845223377224E-2</v>
      </c>
      <c r="AY2095" s="100">
        <v>1.3429356516402749E-3</v>
      </c>
      <c r="AZ2095" s="100">
        <v>4880347.6233681468</v>
      </c>
      <c r="BA2095" s="100">
        <v>567956117.18798959</v>
      </c>
      <c r="BB2095" s="100">
        <v>26000</v>
      </c>
    </row>
    <row r="2096" spans="1:54" x14ac:dyDescent="0.25">
      <c r="A2096" s="95" t="s">
        <v>20544</v>
      </c>
      <c r="B2096" s="51" t="s">
        <v>20545</v>
      </c>
      <c r="C2096" s="96" t="str">
        <f>HYPERLINK("http://www.UniProt.org/UniProt/RIR1_HUMAN","RIR1_HUMAN")</f>
        <v>RIR1_HUMAN</v>
      </c>
      <c r="D2096" s="97" t="s">
        <v>20547</v>
      </c>
      <c r="E2096" s="159">
        <v>-1.9</v>
      </c>
      <c r="F2096" s="98">
        <v>2500</v>
      </c>
      <c r="G2096" s="98">
        <v>31</v>
      </c>
      <c r="H2096" s="49">
        <v>1.2</v>
      </c>
      <c r="I2096" s="49">
        <v>1.4999999999999999E-2</v>
      </c>
      <c r="J2096" s="99">
        <v>1.2999999999999999E-3</v>
      </c>
      <c r="K2096" s="98">
        <v>13</v>
      </c>
      <c r="L2096" s="98">
        <v>905.02957600556692</v>
      </c>
      <c r="M2096" s="148" t="s">
        <v>47226</v>
      </c>
      <c r="N2096" s="100"/>
      <c r="O2096" s="101" t="s">
        <v>40</v>
      </c>
      <c r="P2096" s="102">
        <v>95.335999999999999</v>
      </c>
      <c r="Q2096" s="102">
        <v>90.832999999999998</v>
      </c>
      <c r="R2096" s="102">
        <v>90.07</v>
      </c>
      <c r="S2096" s="95" t="s">
        <v>47004</v>
      </c>
      <c r="T2096" s="100">
        <v>3025</v>
      </c>
      <c r="U2096" s="100" t="s">
        <v>20548</v>
      </c>
      <c r="V2096" s="100" t="s">
        <v>20546</v>
      </c>
      <c r="W2096" s="100">
        <v>89.32</v>
      </c>
      <c r="X2096" s="100">
        <v>0</v>
      </c>
      <c r="Y2096" s="100" t="s">
        <v>36</v>
      </c>
      <c r="Z2096" s="100" t="s">
        <v>20549</v>
      </c>
      <c r="AA2096" s="100" t="s">
        <v>20550</v>
      </c>
      <c r="AB2096" s="100" t="s">
        <v>20551</v>
      </c>
      <c r="AC2096" s="100" t="s">
        <v>20552</v>
      </c>
      <c r="AD2096" s="100" t="s">
        <v>20553</v>
      </c>
      <c r="AE2096" s="100" t="s">
        <v>20555</v>
      </c>
      <c r="AF2096" s="100" t="s">
        <v>20554</v>
      </c>
      <c r="AG2096" s="100"/>
      <c r="AH2096" t="s">
        <v>20556</v>
      </c>
      <c r="AI2096" t="s">
        <v>20545</v>
      </c>
      <c r="AJ2096">
        <v>97.37</v>
      </c>
      <c r="AK2096">
        <v>0</v>
      </c>
      <c r="AL2096" t="s">
        <v>69</v>
      </c>
      <c r="AM2096" t="s">
        <v>20557</v>
      </c>
      <c r="AN2096" t="s">
        <v>20558</v>
      </c>
      <c r="AO2096" t="s">
        <v>20559</v>
      </c>
      <c r="AP2096" t="s">
        <v>20560</v>
      </c>
      <c r="AS2096" s="55">
        <v>90833</v>
      </c>
      <c r="AT2096" s="104">
        <v>49.115913555992144</v>
      </c>
      <c r="AU2096" s="100" t="s">
        <v>20544</v>
      </c>
      <c r="AV2096" s="100" t="s">
        <v>20561</v>
      </c>
      <c r="AW2096" s="100">
        <v>1.2026516429222143</v>
      </c>
      <c r="AX2096" s="100">
        <v>1.4897996618408304E-2</v>
      </c>
      <c r="AY2096" s="100">
        <v>1.3483127562890437E-3</v>
      </c>
      <c r="AZ2096" s="100">
        <v>4899888.5</v>
      </c>
      <c r="BA2096" s="100">
        <v>577190579.33599997</v>
      </c>
      <c r="BB2096" s="100">
        <v>4074237.5639999998</v>
      </c>
    </row>
    <row r="2097" spans="1:54" x14ac:dyDescent="0.25">
      <c r="A2097" s="95" t="s">
        <v>10091</v>
      </c>
      <c r="B2097" s="51" t="s">
        <v>10092</v>
      </c>
      <c r="C2097" s="96" t="str">
        <f>HYPERLINK("http://www.UniProt.org/UniProt/GRP78_HUMAN","GRP78_HUMAN")</f>
        <v>GRP78_HUMAN</v>
      </c>
      <c r="D2097" s="97" t="s">
        <v>10094</v>
      </c>
      <c r="E2097" s="160" t="s">
        <v>40</v>
      </c>
      <c r="H2097" s="49">
        <v>13</v>
      </c>
      <c r="I2097" s="49">
        <v>1.4999999999999999E-2</v>
      </c>
      <c r="J2097" s="99">
        <v>1.3999999999999999E-4</v>
      </c>
      <c r="K2097" s="98">
        <v>1.4</v>
      </c>
      <c r="L2097" s="98">
        <v>93.962868029850256</v>
      </c>
      <c r="M2097" s="146" t="s">
        <v>47226</v>
      </c>
      <c r="N2097" s="100"/>
      <c r="O2097" s="101" t="s">
        <v>235</v>
      </c>
      <c r="P2097" s="102">
        <v>72.686000000000007</v>
      </c>
      <c r="Q2097" s="102">
        <v>72.668999999999997</v>
      </c>
      <c r="R2097" s="102">
        <v>72.332999999999998</v>
      </c>
      <c r="S2097" s="95" t="s">
        <v>47004</v>
      </c>
      <c r="T2097" s="100">
        <v>2939</v>
      </c>
      <c r="U2097" s="100" t="s">
        <v>10095</v>
      </c>
      <c r="V2097" s="100" t="s">
        <v>10093</v>
      </c>
      <c r="W2097" s="100">
        <v>94.84</v>
      </c>
      <c r="X2097" s="100">
        <v>0</v>
      </c>
      <c r="Y2097" s="100" t="s">
        <v>36</v>
      </c>
      <c r="Z2097" s="100" t="s">
        <v>10096</v>
      </c>
      <c r="AA2097" s="100" t="s">
        <v>10097</v>
      </c>
      <c r="AB2097" s="100" t="s">
        <v>10098</v>
      </c>
      <c r="AC2097" s="100" t="s">
        <v>10099</v>
      </c>
      <c r="AD2097" s="100"/>
      <c r="AE2097" s="100" t="s">
        <v>10102</v>
      </c>
      <c r="AF2097" s="100" t="s">
        <v>10100</v>
      </c>
      <c r="AG2097" s="100" t="s">
        <v>10101</v>
      </c>
      <c r="AH2097" t="s">
        <v>10103</v>
      </c>
      <c r="AI2097" t="s">
        <v>10092</v>
      </c>
      <c r="AJ2097">
        <v>99.85</v>
      </c>
      <c r="AK2097">
        <v>0</v>
      </c>
      <c r="AL2097" t="s">
        <v>69</v>
      </c>
      <c r="AM2097" t="s">
        <v>10104</v>
      </c>
      <c r="AO2097" t="s">
        <v>10105</v>
      </c>
      <c r="AS2097" s="55">
        <v>72669</v>
      </c>
      <c r="AT2097" s="104">
        <v>38.000392850127675</v>
      </c>
      <c r="AU2097" s="100" t="s">
        <v>10091</v>
      </c>
      <c r="AV2097" s="100" t="s">
        <v>10106</v>
      </c>
      <c r="AW2097" s="100">
        <v>12.935670158474348</v>
      </c>
      <c r="AX2097" s="100">
        <v>1.4845747027266586E-2</v>
      </c>
      <c r="AY2097" s="100">
        <v>1.3949489687275921E-4</v>
      </c>
      <c r="AZ2097" s="100">
        <v>506936.86446810712</v>
      </c>
      <c r="BA2097" s="100">
        <v>59925646.268479273</v>
      </c>
      <c r="BB2097" s="100">
        <v>39189.068541300527</v>
      </c>
    </row>
    <row r="2098" spans="1:54" x14ac:dyDescent="0.25">
      <c r="A2098" s="95" t="s">
        <v>33095</v>
      </c>
      <c r="B2098" s="51" t="s">
        <v>33096</v>
      </c>
      <c r="C2098" s="96" t="str">
        <f>HYPERLINK("http://www.UniProt.org/UniProt/CPNS1_HUMAN","CPNS1_HUMAN")</f>
        <v>CPNS1_HUMAN</v>
      </c>
      <c r="D2098" s="97" t="s">
        <v>33098</v>
      </c>
      <c r="E2098" s="159">
        <v>-1.57</v>
      </c>
      <c r="F2098" s="98">
        <v>430</v>
      </c>
      <c r="G2098" s="98">
        <v>12</v>
      </c>
      <c r="H2098" s="98">
        <v>13</v>
      </c>
      <c r="I2098" s="49">
        <v>1.4999999999999999E-2</v>
      </c>
      <c r="J2098" s="99">
        <v>9.0000000000000006E-5</v>
      </c>
      <c r="K2098" s="98">
        <v>0.9</v>
      </c>
      <c r="L2098" s="98">
        <v>58.854194802423159</v>
      </c>
      <c r="M2098" s="146" t="s">
        <v>47226</v>
      </c>
      <c r="N2098" s="100"/>
      <c r="O2098" s="101" t="s">
        <v>40</v>
      </c>
      <c r="P2098" s="102">
        <v>26.148</v>
      </c>
      <c r="Q2098" s="102">
        <v>24.992999999999999</v>
      </c>
      <c r="R2098" s="102">
        <v>28.315999999999999</v>
      </c>
      <c r="S2098" s="95" t="s">
        <v>47004</v>
      </c>
      <c r="T2098" s="100">
        <v>6883</v>
      </c>
      <c r="U2098" s="100" t="s">
        <v>33099</v>
      </c>
      <c r="V2098" s="100" t="s">
        <v>33097</v>
      </c>
      <c r="W2098" s="100">
        <v>76.92</v>
      </c>
      <c r="X2098" s="103">
        <v>3E-124</v>
      </c>
      <c r="Y2098" s="100" t="s">
        <v>36</v>
      </c>
      <c r="Z2098" s="100" t="s">
        <v>33100</v>
      </c>
      <c r="AA2098" s="100" t="s">
        <v>33101</v>
      </c>
      <c r="AB2098" s="100" t="s">
        <v>33102</v>
      </c>
      <c r="AC2098" s="100" t="s">
        <v>33103</v>
      </c>
      <c r="AD2098" s="100" t="s">
        <v>33104</v>
      </c>
      <c r="AE2098" s="100" t="s">
        <v>33106</v>
      </c>
      <c r="AF2098" s="100" t="s">
        <v>33105</v>
      </c>
      <c r="AG2098" s="100"/>
      <c r="AH2098" t="s">
        <v>33107</v>
      </c>
      <c r="AI2098" t="s">
        <v>33096</v>
      </c>
      <c r="AJ2098">
        <v>100</v>
      </c>
      <c r="AK2098" s="54">
        <v>2.0000000000000001E-168</v>
      </c>
      <c r="AL2098" t="s">
        <v>69</v>
      </c>
      <c r="AM2098" t="s">
        <v>33108</v>
      </c>
      <c r="AO2098" t="s">
        <v>33109</v>
      </c>
      <c r="AR2098" t="s">
        <v>370</v>
      </c>
      <c r="AS2098" s="55">
        <v>24993</v>
      </c>
      <c r="AT2098" s="104">
        <v>14.000135025654874</v>
      </c>
      <c r="AU2098" s="100" t="s">
        <v>33095</v>
      </c>
      <c r="AV2098" s="100" t="s">
        <v>33110</v>
      </c>
      <c r="AW2098" s="100">
        <v>12.60509820795976</v>
      </c>
      <c r="AX2098" s="100">
        <v>1.5323098915842801E-2</v>
      </c>
      <c r="AY2098" s="100">
        <v>9.0182864856981127E-5</v>
      </c>
      <c r="AZ2098" s="100">
        <v>327732.55340695375</v>
      </c>
      <c r="BA2098" s="100">
        <v>37534780.845831126</v>
      </c>
      <c r="BB2098" s="100">
        <v>26000</v>
      </c>
    </row>
    <row r="2099" spans="1:54" x14ac:dyDescent="0.25">
      <c r="A2099" s="95" t="s">
        <v>39464</v>
      </c>
      <c r="B2099" s="51" t="s">
        <v>48686</v>
      </c>
      <c r="C2099" s="96" t="str">
        <f>HYPERLINK("http://www.UniProt.org/UniProt/NIPA_HUMAN","NIPA_HUMAN")</f>
        <v>NIPA_HUMAN</v>
      </c>
      <c r="D2099" s="97" t="s">
        <v>39466</v>
      </c>
      <c r="E2099" s="159">
        <v>2.2999999999999998</v>
      </c>
      <c r="F2099" s="98">
        <v>2.2999999999999998</v>
      </c>
      <c r="G2099" s="98">
        <v>450</v>
      </c>
      <c r="H2099" s="98">
        <v>3.8</v>
      </c>
      <c r="I2099" s="49">
        <v>1.4999999999999999E-2</v>
      </c>
      <c r="J2099" s="99">
        <v>2.6999999999999999E-5</v>
      </c>
      <c r="K2099" s="98">
        <v>0.26999999999999996</v>
      </c>
      <c r="L2099" s="98">
        <v>17.851025227716903</v>
      </c>
      <c r="M2099" s="145" t="s">
        <v>47226</v>
      </c>
      <c r="N2099" s="100"/>
      <c r="O2099" s="101" t="s">
        <v>40</v>
      </c>
      <c r="P2099" s="102">
        <v>53.290999999999997</v>
      </c>
      <c r="Q2099" s="102">
        <v>15.090999999999999</v>
      </c>
      <c r="R2099" s="102">
        <v>55.262</v>
      </c>
      <c r="S2099" s="95" t="s">
        <v>47004</v>
      </c>
      <c r="T2099" s="100">
        <v>286</v>
      </c>
      <c r="U2099" s="100" t="s">
        <v>39467</v>
      </c>
      <c r="V2099" s="100" t="s">
        <v>39465</v>
      </c>
      <c r="W2099" s="100">
        <v>53.01</v>
      </c>
      <c r="X2099" s="103">
        <v>3.0000000000000002E-146</v>
      </c>
      <c r="Y2099" s="100" t="s">
        <v>36</v>
      </c>
      <c r="Z2099" s="100" t="s">
        <v>39468</v>
      </c>
      <c r="AA2099" s="100" t="s">
        <v>39469</v>
      </c>
      <c r="AB2099" s="100" t="s">
        <v>39470</v>
      </c>
      <c r="AC2099" s="100"/>
      <c r="AD2099" s="100" t="s">
        <v>39471</v>
      </c>
      <c r="AE2099" s="100" t="s">
        <v>39472</v>
      </c>
      <c r="AF2099" s="100"/>
      <c r="AG2099" s="100" t="s">
        <v>39338</v>
      </c>
      <c r="AH2099" t="s">
        <v>49494</v>
      </c>
      <c r="AI2099" t="s">
        <v>48686</v>
      </c>
      <c r="AJ2099">
        <v>100</v>
      </c>
      <c r="AK2099">
        <v>0</v>
      </c>
      <c r="AL2099" t="s">
        <v>47</v>
      </c>
      <c r="AM2099" t="s">
        <v>49495</v>
      </c>
      <c r="AN2099" t="s">
        <v>49496</v>
      </c>
      <c r="AO2099" t="s">
        <v>49497</v>
      </c>
      <c r="AP2099" t="s">
        <v>49498</v>
      </c>
      <c r="AQ2099" t="s">
        <v>2971</v>
      </c>
      <c r="AR2099" t="s">
        <v>25111</v>
      </c>
      <c r="AS2099" s="55">
        <v>53291</v>
      </c>
      <c r="AT2099" s="104">
        <v>24.000697107005927</v>
      </c>
      <c r="AU2099" s="100" t="s">
        <v>39464</v>
      </c>
      <c r="AV2099" s="100" t="s">
        <v>39464</v>
      </c>
      <c r="AW2099" s="100">
        <v>3.7881912497737815</v>
      </c>
      <c r="AX2099" s="100">
        <v>1.5182613158199127E-2</v>
      </c>
      <c r="AY2099" s="100">
        <v>2.7102521050967922E-5</v>
      </c>
      <c r="AZ2099" s="100">
        <v>98492.972494118323</v>
      </c>
      <c r="BA2099" s="100">
        <v>11384648.486740828</v>
      </c>
      <c r="BB2099" s="100">
        <v>26000</v>
      </c>
    </row>
    <row r="2100" spans="1:54" x14ac:dyDescent="0.25">
      <c r="A2100" s="95" t="s">
        <v>44629</v>
      </c>
      <c r="B2100" s="51" t="s">
        <v>48984</v>
      </c>
      <c r="C2100" s="96" t="str">
        <f>HYPERLINK("http://www.UniProt.org/UniProt/TDRD9_HUMAN","TDRD9_HUMAN")</f>
        <v>TDRD9_HUMAN</v>
      </c>
      <c r="D2100" s="97" t="s">
        <v>44631</v>
      </c>
      <c r="E2100" s="159">
        <v>-1.94</v>
      </c>
      <c r="F2100" s="98">
        <v>4.2</v>
      </c>
      <c r="G2100" s="98">
        <v>0</v>
      </c>
      <c r="H2100" s="98">
        <v>1.1000000000000001</v>
      </c>
      <c r="I2100" s="49">
        <v>1.4999999999999999E-2</v>
      </c>
      <c r="J2100" s="99">
        <v>7.7999999999999999E-6</v>
      </c>
      <c r="K2100" s="98">
        <v>7.8E-2</v>
      </c>
      <c r="L2100" s="98">
        <v>5.2595788466440467</v>
      </c>
      <c r="M2100" s="145" t="s">
        <v>47226</v>
      </c>
      <c r="N2100" s="100"/>
      <c r="O2100" s="101" t="s">
        <v>40</v>
      </c>
      <c r="P2100" s="102">
        <v>155.58000000000001</v>
      </c>
      <c r="Q2100" s="102">
        <v>140.529</v>
      </c>
      <c r="R2100" s="102">
        <v>155.68299999999999</v>
      </c>
      <c r="S2100" s="95" t="s">
        <v>47004</v>
      </c>
      <c r="T2100" s="100">
        <v>1595</v>
      </c>
      <c r="U2100" s="100" t="s">
        <v>44632</v>
      </c>
      <c r="V2100" s="100" t="s">
        <v>44630</v>
      </c>
      <c r="W2100" s="100">
        <v>61.94</v>
      </c>
      <c r="X2100" s="100">
        <v>0</v>
      </c>
      <c r="Y2100" s="100" t="s">
        <v>36</v>
      </c>
      <c r="Z2100" s="100" t="s">
        <v>44633</v>
      </c>
      <c r="AA2100" s="100" t="s">
        <v>44634</v>
      </c>
      <c r="AB2100" s="100" t="s">
        <v>44635</v>
      </c>
      <c r="AC2100" s="100" t="s">
        <v>44636</v>
      </c>
      <c r="AD2100" s="100" t="s">
        <v>6274</v>
      </c>
      <c r="AE2100" s="100" t="s">
        <v>44637</v>
      </c>
      <c r="AF2100" s="100"/>
      <c r="AG2100" s="100"/>
      <c r="AH2100" t="s">
        <v>50626</v>
      </c>
      <c r="AI2100" t="s">
        <v>48984</v>
      </c>
      <c r="AJ2100">
        <v>89.5</v>
      </c>
      <c r="AK2100">
        <v>0</v>
      </c>
      <c r="AL2100" t="s">
        <v>69</v>
      </c>
      <c r="AM2100" t="s">
        <v>50627</v>
      </c>
      <c r="AO2100" t="s">
        <v>415</v>
      </c>
      <c r="AR2100" t="s">
        <v>370</v>
      </c>
      <c r="AS2100" s="55">
        <v>133185</v>
      </c>
      <c r="AT2100" s="104">
        <v>82.997571799380395</v>
      </c>
      <c r="AU2100" s="100" t="s">
        <v>44629</v>
      </c>
      <c r="AV2100" s="100" t="s">
        <v>44629</v>
      </c>
      <c r="AW2100" s="100">
        <v>1.0853422248124338</v>
      </c>
      <c r="AX2100" s="100">
        <v>1.4763642600210019E-2</v>
      </c>
      <c r="AY2100" s="100">
        <v>7.765054231947752E-6</v>
      </c>
      <c r="AZ2100" s="100">
        <v>28218.89784512328</v>
      </c>
      <c r="BA2100" s="100">
        <v>3354342.711048787</v>
      </c>
      <c r="BB2100" s="100">
        <v>26000</v>
      </c>
    </row>
    <row r="2101" spans="1:54" x14ac:dyDescent="0.25">
      <c r="A2101" s="95" t="s">
        <v>31911</v>
      </c>
      <c r="B2101" s="51" t="s">
        <v>48840</v>
      </c>
      <c r="C2101" s="96" t="str">
        <f>HYPERLINK("http://www.UniProt.org/UniProt/BPL1_HUMAN","BPL1_HUMAN")</f>
        <v>BPL1_HUMAN</v>
      </c>
      <c r="D2101" s="97" t="s">
        <v>31914</v>
      </c>
      <c r="E2101" s="159">
        <v>-0.56000000000000005</v>
      </c>
      <c r="F2101" s="98">
        <v>9.8000000000000007</v>
      </c>
      <c r="G2101" s="98">
        <v>2.7</v>
      </c>
      <c r="H2101" s="49">
        <v>0.46</v>
      </c>
      <c r="I2101" s="49">
        <v>1.4999999999999999E-2</v>
      </c>
      <c r="J2101" s="99">
        <v>4.0999999999999997E-6</v>
      </c>
      <c r="K2101" s="98">
        <v>4.0999999999999995E-2</v>
      </c>
      <c r="L2101" s="98">
        <v>2.7873190350431458</v>
      </c>
      <c r="M2101" s="20" t="s">
        <v>47226</v>
      </c>
      <c r="N2101" s="100"/>
      <c r="O2101" s="101" t="s">
        <v>40</v>
      </c>
      <c r="P2101" s="102">
        <v>94.5</v>
      </c>
      <c r="Q2101" s="102">
        <v>372.46699999999998</v>
      </c>
      <c r="R2101" s="102">
        <v>80.760000000000005</v>
      </c>
      <c r="S2101" s="95" t="s">
        <v>47004</v>
      </c>
      <c r="T2101" s="100">
        <v>738</v>
      </c>
      <c r="U2101" s="100" t="s">
        <v>31916</v>
      </c>
      <c r="V2101" s="100" t="s">
        <v>31913</v>
      </c>
      <c r="W2101" s="100">
        <v>53.86</v>
      </c>
      <c r="X2101" s="100">
        <v>0</v>
      </c>
      <c r="Y2101" s="100" t="s">
        <v>36</v>
      </c>
      <c r="Z2101" s="100" t="s">
        <v>31915</v>
      </c>
      <c r="AA2101" s="100" t="s">
        <v>31917</v>
      </c>
      <c r="AB2101" s="100" t="s">
        <v>31918</v>
      </c>
      <c r="AC2101" s="100" t="s">
        <v>31919</v>
      </c>
      <c r="AD2101" s="100" t="s">
        <v>31920</v>
      </c>
      <c r="AE2101" s="100" t="s">
        <v>31921</v>
      </c>
      <c r="AF2101" s="100"/>
      <c r="AG2101" s="100"/>
      <c r="AH2101" t="s">
        <v>50083</v>
      </c>
      <c r="AI2101" t="s">
        <v>48840</v>
      </c>
      <c r="AJ2101">
        <v>80.510000000000005</v>
      </c>
      <c r="AK2101">
        <v>0</v>
      </c>
      <c r="AL2101" t="s">
        <v>69</v>
      </c>
      <c r="AM2101" t="s">
        <v>50084</v>
      </c>
      <c r="AO2101" t="s">
        <v>415</v>
      </c>
      <c r="AR2101" t="s">
        <v>370</v>
      </c>
      <c r="AS2101" s="55">
        <v>92638</v>
      </c>
      <c r="AT2101" s="104">
        <v>42.999886453957082</v>
      </c>
      <c r="AU2101" s="100" t="s">
        <v>31911</v>
      </c>
      <c r="AV2101" s="100" t="s">
        <v>31911</v>
      </c>
      <c r="AW2101" s="100">
        <v>0.45777026033311297</v>
      </c>
      <c r="AX2101" s="100" t="e">
        <f>#REF!/AW2101</f>
        <v>#REF!</v>
      </c>
      <c r="AY2101" s="100">
        <v>4.1275819530047783E-6</v>
      </c>
      <c r="AZ2101" s="100">
        <v>15000</v>
      </c>
      <c r="BA2101" s="100">
        <v>1777637.2521785053</v>
      </c>
      <c r="BB2101" s="100">
        <v>32767.528386585687</v>
      </c>
    </row>
    <row r="2102" spans="1:54" x14ac:dyDescent="0.25">
      <c r="A2102" s="95" t="s">
        <v>13090</v>
      </c>
      <c r="B2102" s="51" t="s">
        <v>13091</v>
      </c>
      <c r="C2102" s="96" t="str">
        <f>HYPERLINK("http://www.UniProt.org/UniProt/LOXE3_HUMAN","LOXE3_HUMAN")</f>
        <v>LOXE3_HUMAN</v>
      </c>
      <c r="D2102" s="97" t="s">
        <v>13093</v>
      </c>
      <c r="E2102" s="159">
        <v>-0.12</v>
      </c>
      <c r="F2102" s="98">
        <v>3100</v>
      </c>
      <c r="G2102" s="98">
        <v>2300</v>
      </c>
      <c r="H2102" s="49">
        <v>1.1000000000000001</v>
      </c>
      <c r="I2102" s="49">
        <v>1.4E-2</v>
      </c>
      <c r="J2102" s="99">
        <v>3.0000000000000001E-3</v>
      </c>
      <c r="K2102" s="98">
        <v>30</v>
      </c>
      <c r="L2102" s="98">
        <v>2154.4022654073133</v>
      </c>
      <c r="M2102" s="151" t="s">
        <v>47226</v>
      </c>
      <c r="N2102" s="100"/>
      <c r="O2102" s="101" t="s">
        <v>40</v>
      </c>
      <c r="P2102" s="102">
        <v>75.908000000000001</v>
      </c>
      <c r="Q2102" s="102">
        <v>75.881</v>
      </c>
      <c r="R2102" s="102">
        <v>80.543000000000006</v>
      </c>
      <c r="S2102" s="95" t="s">
        <v>47004</v>
      </c>
      <c r="T2102" s="100">
        <v>5738</v>
      </c>
      <c r="U2102" s="100" t="s">
        <v>13095</v>
      </c>
      <c r="V2102" s="100" t="s">
        <v>13092</v>
      </c>
      <c r="W2102" s="100">
        <v>46.55</v>
      </c>
      <c r="X2102" s="100">
        <v>0</v>
      </c>
      <c r="Y2102" s="100" t="s">
        <v>36</v>
      </c>
      <c r="Z2102" s="100" t="s">
        <v>13094</v>
      </c>
      <c r="AA2102" s="100" t="s">
        <v>13096</v>
      </c>
      <c r="AB2102" s="100" t="s">
        <v>13097</v>
      </c>
      <c r="AC2102" s="100" t="s">
        <v>13098</v>
      </c>
      <c r="AD2102" s="100" t="s">
        <v>13099</v>
      </c>
      <c r="AE2102" s="100" t="s">
        <v>13100</v>
      </c>
      <c r="AF2102" s="100"/>
      <c r="AG2102" s="100"/>
      <c r="AH2102" t="s">
        <v>13101</v>
      </c>
      <c r="AI2102" t="s">
        <v>13091</v>
      </c>
      <c r="AJ2102">
        <v>99.85</v>
      </c>
      <c r="AK2102">
        <v>0</v>
      </c>
      <c r="AL2102" t="s">
        <v>69</v>
      </c>
      <c r="AM2102" t="s">
        <v>13102</v>
      </c>
      <c r="AN2102" t="s">
        <v>13103</v>
      </c>
      <c r="AO2102" t="s">
        <v>13104</v>
      </c>
      <c r="AS2102" s="55">
        <v>75881</v>
      </c>
      <c r="AT2102" s="104">
        <v>31.064980630070902</v>
      </c>
      <c r="AU2102" s="100" t="s">
        <v>13090</v>
      </c>
      <c r="AV2102" s="100" t="s">
        <v>13105</v>
      </c>
      <c r="AW2102" s="100">
        <v>1.1140128077835023</v>
      </c>
      <c r="AX2102" s="100">
        <v>1.4051636388780426E-2</v>
      </c>
      <c r="AY2102" s="100">
        <v>3.0272877268668389E-3</v>
      </c>
      <c r="AZ2102" s="100">
        <v>11001432.901882352</v>
      </c>
      <c r="BA2102" s="100">
        <v>1373989010.592941</v>
      </c>
      <c r="BB2102" s="100">
        <v>9875499.4781176466</v>
      </c>
    </row>
    <row r="2103" spans="1:54" x14ac:dyDescent="0.25">
      <c r="A2103" s="95" t="s">
        <v>28432</v>
      </c>
      <c r="B2103" s="51" t="s">
        <v>28433</v>
      </c>
      <c r="C2103" s="96" t="str">
        <f>HYPERLINK("http://www.UniProt.org/UniProt/UBP5_HUMAN","UBP5_HUMAN")</f>
        <v>UBP5_HUMAN</v>
      </c>
      <c r="D2103" s="97" t="s">
        <v>28422</v>
      </c>
      <c r="E2103" s="159">
        <v>-0.02</v>
      </c>
      <c r="F2103" s="98">
        <v>1200</v>
      </c>
      <c r="G2103" s="98">
        <v>1100</v>
      </c>
      <c r="H2103" s="49">
        <v>1.7</v>
      </c>
      <c r="I2103" s="49">
        <v>1.4E-2</v>
      </c>
      <c r="J2103" s="99">
        <v>8.7000000000000001E-4</v>
      </c>
      <c r="K2103" s="98">
        <v>8.6999999999999993</v>
      </c>
      <c r="L2103" s="98">
        <v>605.56160791191314</v>
      </c>
      <c r="M2103" s="148" t="s">
        <v>47226</v>
      </c>
      <c r="N2103" s="100"/>
      <c r="O2103" s="101" t="s">
        <v>40</v>
      </c>
      <c r="P2103" s="102">
        <v>92.971999999999994</v>
      </c>
      <c r="Q2103" s="102">
        <v>92.972999999999999</v>
      </c>
      <c r="R2103" s="102">
        <v>95.786000000000001</v>
      </c>
      <c r="S2103" s="95" t="s">
        <v>47004</v>
      </c>
      <c r="T2103" s="100">
        <v>3903</v>
      </c>
      <c r="U2103" s="100" t="s">
        <v>28423</v>
      </c>
      <c r="V2103" s="100" t="s">
        <v>28421</v>
      </c>
      <c r="W2103" s="100">
        <v>76.72</v>
      </c>
      <c r="X2103" s="100">
        <v>0</v>
      </c>
      <c r="Y2103" s="100" t="s">
        <v>36</v>
      </c>
      <c r="Z2103" s="100" t="s">
        <v>28424</v>
      </c>
      <c r="AA2103" s="100" t="s">
        <v>28425</v>
      </c>
      <c r="AB2103" s="100" t="s">
        <v>28426</v>
      </c>
      <c r="AC2103" s="100" t="s">
        <v>28427</v>
      </c>
      <c r="AD2103" s="100" t="s">
        <v>28428</v>
      </c>
      <c r="AE2103" s="100" t="s">
        <v>28430</v>
      </c>
      <c r="AF2103" s="100" t="s">
        <v>28429</v>
      </c>
      <c r="AG2103" s="100"/>
      <c r="AH2103" t="s">
        <v>28434</v>
      </c>
      <c r="AI2103" t="s">
        <v>28433</v>
      </c>
      <c r="AJ2103">
        <v>100</v>
      </c>
      <c r="AK2103">
        <v>0</v>
      </c>
      <c r="AL2103" t="s">
        <v>69</v>
      </c>
      <c r="AM2103" t="s">
        <v>28435</v>
      </c>
      <c r="AN2103" t="s">
        <v>28436</v>
      </c>
      <c r="AO2103" t="s">
        <v>24747</v>
      </c>
      <c r="AR2103" t="s">
        <v>28431</v>
      </c>
      <c r="AS2103" s="55">
        <v>92973</v>
      </c>
      <c r="AT2103" s="104">
        <v>39.997586872586872</v>
      </c>
      <c r="AU2103" s="100" t="s">
        <v>28432</v>
      </c>
      <c r="AV2103" s="100" t="s">
        <v>28437</v>
      </c>
      <c r="AW2103" s="100">
        <v>1.7177139834032817</v>
      </c>
      <c r="AX2103" s="100">
        <v>1.431208459220179E-2</v>
      </c>
      <c r="AY2103" s="100">
        <v>8.6668489582250347E-4</v>
      </c>
      <c r="AZ2103" s="100">
        <v>3149610.0102564101</v>
      </c>
      <c r="BA2103" s="100">
        <v>386202246.38069379</v>
      </c>
      <c r="BB2103" s="100">
        <v>1833605.6180995475</v>
      </c>
    </row>
    <row r="2104" spans="1:54" x14ac:dyDescent="0.25">
      <c r="A2104" s="95" t="s">
        <v>11786</v>
      </c>
      <c r="B2104" s="51" t="s">
        <v>11787</v>
      </c>
      <c r="C2104" s="96" t="str">
        <f>HYPERLINK("http://www.UniProt.org/UniProt/IMDH1_HUMAN","IMDH1_HUMAN")</f>
        <v>IMDH1_HUMAN</v>
      </c>
      <c r="D2104" s="97" t="s">
        <v>11789</v>
      </c>
      <c r="E2104" s="159">
        <v>-0.55000000000000004</v>
      </c>
      <c r="F2104" s="98">
        <v>600</v>
      </c>
      <c r="G2104" s="98">
        <v>170</v>
      </c>
      <c r="H2104" s="49">
        <v>65</v>
      </c>
      <c r="I2104" s="49">
        <v>1.4E-2</v>
      </c>
      <c r="J2104" s="99">
        <v>5.5000000000000003E-4</v>
      </c>
      <c r="K2104" s="98">
        <v>5.5</v>
      </c>
      <c r="L2104" s="98">
        <v>398.71499922636002</v>
      </c>
      <c r="M2104" s="145" t="s">
        <v>47226</v>
      </c>
      <c r="N2104" s="100"/>
      <c r="O2104" s="101" t="s">
        <v>40</v>
      </c>
      <c r="P2104" s="102">
        <v>54.917000000000002</v>
      </c>
      <c r="Q2104" s="102">
        <v>55.692999999999998</v>
      </c>
      <c r="R2104" s="102">
        <v>55.405999999999999</v>
      </c>
      <c r="S2104" s="95" t="s">
        <v>47004</v>
      </c>
      <c r="T2104" s="100">
        <v>8478</v>
      </c>
      <c r="U2104" s="100" t="s">
        <v>11790</v>
      </c>
      <c r="V2104" s="100" t="s">
        <v>11788</v>
      </c>
      <c r="W2104" s="100">
        <v>92.1</v>
      </c>
      <c r="X2104" s="100">
        <v>0</v>
      </c>
      <c r="Y2104" s="100" t="s">
        <v>36</v>
      </c>
      <c r="Z2104" s="100" t="s">
        <v>11791</v>
      </c>
      <c r="AA2104" s="100" t="s">
        <v>11792</v>
      </c>
      <c r="AB2104" s="100" t="s">
        <v>11793</v>
      </c>
      <c r="AC2104" s="100" t="s">
        <v>11794</v>
      </c>
      <c r="AD2104" s="100" t="s">
        <v>11795</v>
      </c>
      <c r="AE2104" s="100" t="s">
        <v>11797</v>
      </c>
      <c r="AF2104" s="100" t="s">
        <v>11796</v>
      </c>
      <c r="AG2104" s="100"/>
      <c r="AH2104" t="s">
        <v>11798</v>
      </c>
      <c r="AI2104" t="s">
        <v>11787</v>
      </c>
      <c r="AJ2104">
        <v>100</v>
      </c>
      <c r="AK2104">
        <v>0</v>
      </c>
      <c r="AL2104" t="s">
        <v>69</v>
      </c>
      <c r="AM2104" t="s">
        <v>11799</v>
      </c>
      <c r="AN2104" t="s">
        <v>11800</v>
      </c>
      <c r="AO2104" t="s">
        <v>11801</v>
      </c>
      <c r="AP2104" t="s">
        <v>11802</v>
      </c>
      <c r="AQ2104" t="s">
        <v>11803</v>
      </c>
      <c r="AR2104" t="s">
        <v>11804</v>
      </c>
      <c r="AS2104" s="55">
        <v>55693</v>
      </c>
      <c r="AT2104" s="104">
        <v>25.012301131704117</v>
      </c>
      <c r="AU2104" s="100" t="s">
        <v>11786</v>
      </c>
      <c r="AV2104" s="100" t="s">
        <v>11805</v>
      </c>
      <c r="AW2104" s="100">
        <v>64.918174320911291</v>
      </c>
      <c r="AX2104" s="100">
        <v>1.3900762659899733E-2</v>
      </c>
      <c r="AY2104" s="100">
        <v>5.5424425731877356E-4</v>
      </c>
      <c r="AZ2104" s="100">
        <v>2014172.9357377049</v>
      </c>
      <c r="BA2104" s="100">
        <v>254284000.76065573</v>
      </c>
      <c r="BB2104" s="100">
        <v>31026.333639344262</v>
      </c>
    </row>
    <row r="2105" spans="1:54" x14ac:dyDescent="0.25">
      <c r="A2105" s="95" t="s">
        <v>41637</v>
      </c>
      <c r="B2105" s="51" t="s">
        <v>41638</v>
      </c>
      <c r="C2105" s="96" t="str">
        <f>HYPERLINK("http://www.UniProt.org/UniProt/PSMF1_HUMAN","PSMF1_HUMAN")</f>
        <v>PSMF1_HUMAN</v>
      </c>
      <c r="D2105" s="97" t="s">
        <v>41640</v>
      </c>
      <c r="E2105" s="159">
        <v>0.03</v>
      </c>
      <c r="F2105" s="98">
        <v>200</v>
      </c>
      <c r="G2105" s="98">
        <v>220</v>
      </c>
      <c r="H2105" s="98">
        <v>14</v>
      </c>
      <c r="I2105" s="49">
        <v>1.4E-2</v>
      </c>
      <c r="J2105" s="99">
        <v>1E-4</v>
      </c>
      <c r="K2105" s="98">
        <v>1</v>
      </c>
      <c r="L2105" s="98">
        <v>69.550196451744156</v>
      </c>
      <c r="M2105" s="146" t="s">
        <v>47226</v>
      </c>
      <c r="N2105" s="100"/>
      <c r="O2105" s="101" t="s">
        <v>40</v>
      </c>
      <c r="P2105" s="102">
        <v>28.904</v>
      </c>
      <c r="Q2105" s="102">
        <v>28.904</v>
      </c>
      <c r="R2105" s="102">
        <v>29.817</v>
      </c>
      <c r="S2105" s="95" t="s">
        <v>47004</v>
      </c>
      <c r="T2105" s="100">
        <v>4170</v>
      </c>
      <c r="U2105" s="100" t="s">
        <v>41642</v>
      </c>
      <c r="V2105" s="100" t="s">
        <v>41639</v>
      </c>
      <c r="W2105" s="100">
        <v>45.93</v>
      </c>
      <c r="X2105" s="103">
        <v>2E-73</v>
      </c>
      <c r="Y2105" s="100" t="s">
        <v>36</v>
      </c>
      <c r="Z2105" s="100" t="s">
        <v>41641</v>
      </c>
      <c r="AA2105" s="100" t="s">
        <v>41643</v>
      </c>
      <c r="AB2105" s="100" t="s">
        <v>41644</v>
      </c>
      <c r="AC2105" s="100" t="s">
        <v>41645</v>
      </c>
      <c r="AD2105" s="100" t="s">
        <v>41646</v>
      </c>
      <c r="AE2105" s="100" t="s">
        <v>41647</v>
      </c>
      <c r="AF2105" s="100"/>
      <c r="AG2105" s="100"/>
      <c r="AH2105" t="s">
        <v>41648</v>
      </c>
      <c r="AI2105" t="s">
        <v>41638</v>
      </c>
      <c r="AJ2105">
        <v>100</v>
      </c>
      <c r="AK2105">
        <v>0</v>
      </c>
      <c r="AL2105" t="s">
        <v>69</v>
      </c>
      <c r="AM2105" t="s">
        <v>41649</v>
      </c>
      <c r="AN2105" t="s">
        <v>41650</v>
      </c>
      <c r="AO2105" t="s">
        <v>41651</v>
      </c>
      <c r="AR2105" t="s">
        <v>370</v>
      </c>
      <c r="AS2105" s="55">
        <v>28904</v>
      </c>
      <c r="AT2105" s="104">
        <v>11.999839916756713</v>
      </c>
      <c r="AU2105" s="100" t="s">
        <v>41637</v>
      </c>
      <c r="AV2105" s="100" t="s">
        <v>41637</v>
      </c>
      <c r="AW2105" s="100">
        <v>13.909159910926855</v>
      </c>
      <c r="AX2105" s="100">
        <v>1.4308046172191145E-2</v>
      </c>
      <c r="AY2105" s="100">
        <v>9.9512742211652007E-5</v>
      </c>
      <c r="AZ2105" s="100">
        <v>361638.15768409823</v>
      </c>
      <c r="BA2105" s="100">
        <v>44356250.057697438</v>
      </c>
      <c r="BB2105" s="100">
        <v>26000</v>
      </c>
    </row>
    <row r="2106" spans="1:54" x14ac:dyDescent="0.25">
      <c r="A2106" s="95" t="s">
        <v>39935</v>
      </c>
      <c r="B2106" s="51" t="s">
        <v>39936</v>
      </c>
      <c r="C2106" s="96" t="str">
        <f>HYPERLINK("http://www.UniProt.org/UniProt/ODPB_HUMAN","ODPB_HUMAN")</f>
        <v>ODPB_HUMAN</v>
      </c>
      <c r="D2106" s="97" t="s">
        <v>39938</v>
      </c>
      <c r="E2106" s="160" t="s">
        <v>40</v>
      </c>
      <c r="H2106" s="98">
        <v>14</v>
      </c>
      <c r="I2106" s="49">
        <v>1.4E-2</v>
      </c>
      <c r="J2106" s="99">
        <v>9.8999999999999994E-5</v>
      </c>
      <c r="K2106" s="98">
        <v>0.99</v>
      </c>
      <c r="L2106" s="98">
        <v>69.059503495077792</v>
      </c>
      <c r="M2106" s="145" t="s">
        <v>47226</v>
      </c>
      <c r="N2106" s="100"/>
      <c r="O2106" s="101" t="s">
        <v>311</v>
      </c>
      <c r="P2106" s="102">
        <v>39.11</v>
      </c>
      <c r="Q2106" s="102">
        <v>39.124000000000002</v>
      </c>
      <c r="R2106" s="102">
        <v>39.232999999999997</v>
      </c>
      <c r="S2106" s="95" t="s">
        <v>47004</v>
      </c>
      <c r="T2106" s="100">
        <v>1899</v>
      </c>
      <c r="U2106" s="100" t="s">
        <v>39939</v>
      </c>
      <c r="V2106" s="100" t="s">
        <v>39937</v>
      </c>
      <c r="W2106" s="100">
        <v>83.57</v>
      </c>
      <c r="X2106" s="100">
        <v>0</v>
      </c>
      <c r="Y2106" s="100" t="s">
        <v>36</v>
      </c>
      <c r="Z2106" s="100" t="s">
        <v>39940</v>
      </c>
      <c r="AA2106" s="100" t="s">
        <v>39941</v>
      </c>
      <c r="AB2106" s="100" t="s">
        <v>39942</v>
      </c>
      <c r="AC2106" s="100" t="s">
        <v>39943</v>
      </c>
      <c r="AD2106" s="100" t="s">
        <v>39863</v>
      </c>
      <c r="AE2106" s="100" t="s">
        <v>39944</v>
      </c>
      <c r="AF2106" s="100" t="s">
        <v>39879</v>
      </c>
      <c r="AG2106" s="100"/>
      <c r="AH2106" t="s">
        <v>39945</v>
      </c>
      <c r="AI2106" t="s">
        <v>39936</v>
      </c>
      <c r="AJ2106">
        <v>99.72</v>
      </c>
      <c r="AK2106">
        <v>0</v>
      </c>
      <c r="AL2106" t="s">
        <v>69</v>
      </c>
      <c r="AM2106" t="s">
        <v>39946</v>
      </c>
      <c r="AN2106" t="s">
        <v>39947</v>
      </c>
      <c r="AO2106" t="s">
        <v>39948</v>
      </c>
      <c r="AS2106" s="55">
        <v>39124</v>
      </c>
      <c r="AT2106" s="104">
        <v>19.000285632676377</v>
      </c>
      <c r="AU2106" s="100" t="s">
        <v>39949</v>
      </c>
      <c r="AV2106" s="100" t="s">
        <v>39950</v>
      </c>
      <c r="AW2106" s="100">
        <v>13.783396028956011</v>
      </c>
      <c r="AX2106" s="100">
        <v>1.4279420300317104E-2</v>
      </c>
      <c r="AY2106" s="100">
        <v>9.8612967613743372E-5</v>
      </c>
      <c r="AZ2106" s="100">
        <v>358368.29675285629</v>
      </c>
      <c r="BA2106" s="100">
        <v>44043306.304870717</v>
      </c>
      <c r="BB2106" s="100">
        <v>26000</v>
      </c>
    </row>
    <row r="2107" spans="1:54" x14ac:dyDescent="0.25">
      <c r="A2107" s="95" t="s">
        <v>42136</v>
      </c>
      <c r="B2107" s="51" t="s">
        <v>49226</v>
      </c>
      <c r="C2107" s="96" t="str">
        <f>HYPERLINK("http://www.UniProt.org/UniProt/RAB5B_HUMAN","RAB5B_HUMAN")</f>
        <v>RAB5B_HUMAN</v>
      </c>
      <c r="D2107" s="97" t="s">
        <v>42139</v>
      </c>
      <c r="E2107" s="159">
        <v>-1.66</v>
      </c>
      <c r="F2107" s="98">
        <v>240</v>
      </c>
      <c r="G2107" s="98">
        <v>5.3</v>
      </c>
      <c r="H2107" s="98">
        <v>8.8000000000000007</v>
      </c>
      <c r="I2107" s="49">
        <v>1.4E-2</v>
      </c>
      <c r="J2107" s="99">
        <v>6.3E-5</v>
      </c>
      <c r="K2107" s="98">
        <v>0.63</v>
      </c>
      <c r="L2107" s="98">
        <v>43.313908726515898</v>
      </c>
      <c r="M2107" s="147" t="s">
        <v>47226</v>
      </c>
      <c r="N2107" s="100"/>
      <c r="O2107" s="101" t="s">
        <v>40</v>
      </c>
      <c r="P2107" s="102">
        <v>23.678000000000001</v>
      </c>
      <c r="Q2107" s="102">
        <v>23.635000000000002</v>
      </c>
      <c r="R2107" s="102">
        <v>23.707000000000001</v>
      </c>
      <c r="S2107" s="95" t="s">
        <v>47004</v>
      </c>
      <c r="T2107" s="100">
        <v>7678</v>
      </c>
      <c r="U2107" s="100" t="s">
        <v>42140</v>
      </c>
      <c r="V2107" s="100" t="s">
        <v>42138</v>
      </c>
      <c r="W2107" s="100">
        <v>93.02</v>
      </c>
      <c r="X2107" s="103">
        <v>5E-151</v>
      </c>
      <c r="Y2107" s="100" t="s">
        <v>36</v>
      </c>
      <c r="Z2107" s="100" t="s">
        <v>42141</v>
      </c>
      <c r="AA2107" s="100" t="s">
        <v>42142</v>
      </c>
      <c r="AB2107" s="100" t="s">
        <v>42143</v>
      </c>
      <c r="AC2107" s="100" t="s">
        <v>42144</v>
      </c>
      <c r="AD2107" s="100" t="s">
        <v>42046</v>
      </c>
      <c r="AE2107" s="100" t="s">
        <v>42115</v>
      </c>
      <c r="AF2107" s="100" t="s">
        <v>14465</v>
      </c>
      <c r="AG2107" s="100"/>
      <c r="AH2107" t="s">
        <v>51354</v>
      </c>
      <c r="AI2107" t="s">
        <v>49226</v>
      </c>
      <c r="AJ2107">
        <v>100</v>
      </c>
      <c r="AK2107" s="54">
        <v>3E-162</v>
      </c>
      <c r="AL2107" t="s">
        <v>69</v>
      </c>
      <c r="AM2107" t="s">
        <v>51355</v>
      </c>
      <c r="AN2107" t="s">
        <v>51356</v>
      </c>
      <c r="AO2107" t="s">
        <v>51357</v>
      </c>
      <c r="AS2107" s="55">
        <v>23679</v>
      </c>
      <c r="AT2107" s="104">
        <v>14.000442649255795</v>
      </c>
      <c r="AU2107" s="100" t="s">
        <v>42136</v>
      </c>
      <c r="AV2107" s="100" t="s">
        <v>42149</v>
      </c>
      <c r="AW2107" s="100">
        <v>8.7538441017939501</v>
      </c>
      <c r="AX2107" s="100">
        <v>1.4459365130881205E-2</v>
      </c>
      <c r="AY2107" s="100">
        <v>6.2629162152235513E-5</v>
      </c>
      <c r="AZ2107" s="100">
        <v>227599.9466466427</v>
      </c>
      <c r="BA2107" s="100">
        <v>27623826.595265385</v>
      </c>
      <c r="BB2107" s="100">
        <v>26000</v>
      </c>
    </row>
    <row r="2108" spans="1:54" x14ac:dyDescent="0.25">
      <c r="A2108" s="95" t="s">
        <v>44170</v>
      </c>
      <c r="B2108" s="51" t="s">
        <v>44171</v>
      </c>
      <c r="C2108" s="96" t="str">
        <f>HYPERLINK("http://www.UniProt.org/UniProt/SYFA_HUMAN","SYFA_HUMAN")</f>
        <v>SYFA_HUMAN</v>
      </c>
      <c r="D2108" s="97" t="s">
        <v>26010</v>
      </c>
      <c r="E2108" s="159">
        <v>-2.46</v>
      </c>
      <c r="F2108" s="98">
        <v>210</v>
      </c>
      <c r="G2108" s="98">
        <v>0.7</v>
      </c>
      <c r="H2108" s="98">
        <v>3.2</v>
      </c>
      <c r="I2108" s="49">
        <v>1.4E-2</v>
      </c>
      <c r="J2108" s="99">
        <v>2.3E-5</v>
      </c>
      <c r="K2108" s="98">
        <v>0.23</v>
      </c>
      <c r="L2108" s="98">
        <v>16.849842712349975</v>
      </c>
      <c r="M2108" s="148" t="s">
        <v>47226</v>
      </c>
      <c r="N2108" s="100"/>
      <c r="O2108" s="101" t="s">
        <v>40</v>
      </c>
      <c r="P2108" s="102">
        <v>56.752000000000002</v>
      </c>
      <c r="Q2108" s="102">
        <v>56.753</v>
      </c>
      <c r="R2108" s="102">
        <v>57.564</v>
      </c>
      <c r="S2108" s="95" t="s">
        <v>47004</v>
      </c>
      <c r="T2108" s="100">
        <v>4248</v>
      </c>
      <c r="U2108" s="100" t="s">
        <v>26011</v>
      </c>
      <c r="V2108" s="100" t="s">
        <v>26009</v>
      </c>
      <c r="W2108" s="100">
        <v>76.31</v>
      </c>
      <c r="X2108" s="100">
        <v>0</v>
      </c>
      <c r="Y2108" s="100" t="s">
        <v>36</v>
      </c>
      <c r="Z2108" s="100" t="s">
        <v>26012</v>
      </c>
      <c r="AA2108" s="100" t="s">
        <v>26013</v>
      </c>
      <c r="AB2108" s="100" t="s">
        <v>26014</v>
      </c>
      <c r="AC2108" s="100" t="s">
        <v>26015</v>
      </c>
      <c r="AD2108" s="100" t="s">
        <v>26016</v>
      </c>
      <c r="AE2108" s="100"/>
      <c r="AF2108" s="100" t="s">
        <v>26017</v>
      </c>
      <c r="AG2108" s="100"/>
      <c r="AH2108" t="s">
        <v>44172</v>
      </c>
      <c r="AI2108" t="s">
        <v>44171</v>
      </c>
      <c r="AJ2108">
        <v>100</v>
      </c>
      <c r="AK2108">
        <v>0</v>
      </c>
      <c r="AL2108" t="s">
        <v>47</v>
      </c>
      <c r="AM2108" t="s">
        <v>44173</v>
      </c>
      <c r="AN2108" t="s">
        <v>44174</v>
      </c>
      <c r="AO2108" t="s">
        <v>44175</v>
      </c>
      <c r="AQ2108" t="s">
        <v>52</v>
      </c>
      <c r="AR2108" t="s">
        <v>21151</v>
      </c>
      <c r="AS2108" s="55">
        <v>56753</v>
      </c>
      <c r="AT2108" s="104">
        <v>28.000112164208399</v>
      </c>
      <c r="AU2108" s="100" t="s">
        <v>44170</v>
      </c>
      <c r="AV2108" s="100" t="s">
        <v>44176</v>
      </c>
      <c r="AW2108" s="100">
        <v>3.1944926978003272</v>
      </c>
      <c r="AX2108" s="100">
        <v>1.3563876983782575E-2</v>
      </c>
      <c r="AY2108" s="100">
        <v>2.2854919374640039E-5</v>
      </c>
      <c r="AZ2108" s="100">
        <v>83056.810142808506</v>
      </c>
      <c r="BA2108" s="100">
        <v>10746135.523864843</v>
      </c>
      <c r="BB2108" s="100">
        <v>26000</v>
      </c>
    </row>
    <row r="2109" spans="1:54" x14ac:dyDescent="0.25">
      <c r="A2109" s="95" t="s">
        <v>10486</v>
      </c>
      <c r="B2109" s="51" t="s">
        <v>48841</v>
      </c>
      <c r="C2109" s="96" t="str">
        <f>HYPERLINK("http://www.UniProt.org/UniProt/HBA_HUMAN","HBA_HUMAN")</f>
        <v>HBA_HUMAN</v>
      </c>
      <c r="D2109" s="97" t="s">
        <v>10488</v>
      </c>
      <c r="E2109" s="159">
        <v>-1.47</v>
      </c>
      <c r="F2109" s="98">
        <v>2100</v>
      </c>
      <c r="G2109" s="98">
        <v>70</v>
      </c>
      <c r="H2109" s="98">
        <v>580</v>
      </c>
      <c r="I2109" s="49">
        <v>1.2999999999999999E-2</v>
      </c>
      <c r="J2109" s="99">
        <v>4.1000000000000003E-3</v>
      </c>
      <c r="K2109" s="98">
        <v>41</v>
      </c>
      <c r="L2109" s="98">
        <v>3169.2580968751886</v>
      </c>
      <c r="M2109" s="145" t="s">
        <v>47226</v>
      </c>
      <c r="N2109" s="100"/>
      <c r="O2109" s="101" t="s">
        <v>40</v>
      </c>
      <c r="P2109" s="102">
        <v>16.97</v>
      </c>
      <c r="Q2109" s="102">
        <v>132.39599999999999</v>
      </c>
      <c r="R2109" s="102">
        <v>15.257999999999999</v>
      </c>
      <c r="S2109" s="95" t="s">
        <v>47004</v>
      </c>
      <c r="T2109" s="100">
        <v>739</v>
      </c>
      <c r="U2109" s="100" t="s">
        <v>10489</v>
      </c>
      <c r="V2109" s="100" t="s">
        <v>10487</v>
      </c>
      <c r="W2109" s="100">
        <v>58.45</v>
      </c>
      <c r="X2109" s="103">
        <v>6.0000000000000002E-54</v>
      </c>
      <c r="Y2109" s="100" t="s">
        <v>36</v>
      </c>
      <c r="Z2109" s="100" t="s">
        <v>10490</v>
      </c>
      <c r="AA2109" s="100" t="s">
        <v>10491</v>
      </c>
      <c r="AB2109" s="100" t="s">
        <v>10492</v>
      </c>
      <c r="AC2109" s="100" t="s">
        <v>10493</v>
      </c>
      <c r="AD2109" s="100" t="s">
        <v>10494</v>
      </c>
      <c r="AE2109" s="100" t="s">
        <v>10495</v>
      </c>
      <c r="AF2109" s="100"/>
      <c r="AG2109" s="100"/>
      <c r="AH2109" t="s">
        <v>50085</v>
      </c>
      <c r="AI2109" t="s">
        <v>48841</v>
      </c>
      <c r="AJ2109">
        <v>100</v>
      </c>
      <c r="AK2109" s="54">
        <v>4.0000000000000002E-101</v>
      </c>
      <c r="AL2109" t="s">
        <v>69</v>
      </c>
      <c r="AM2109" t="s">
        <v>50086</v>
      </c>
      <c r="AN2109" t="s">
        <v>50087</v>
      </c>
      <c r="AO2109" t="s">
        <v>50088</v>
      </c>
      <c r="AS2109" s="55">
        <v>15800</v>
      </c>
      <c r="AT2109" s="104">
        <v>11.001365132899704</v>
      </c>
      <c r="AU2109" s="100" t="s">
        <v>10486</v>
      </c>
      <c r="AV2109" s="100" t="s">
        <v>10486</v>
      </c>
      <c r="AW2109" s="100">
        <v>579.05750786075237</v>
      </c>
      <c r="AX2109" s="100">
        <v>1.3071995274523575E-2</v>
      </c>
      <c r="AY2109" s="100">
        <v>4.1428526866098044E-3</v>
      </c>
      <c r="AZ2109" s="100">
        <v>15055495.20437956</v>
      </c>
      <c r="BA2109" s="100">
        <v>2021222251.1824815</v>
      </c>
      <c r="BB2109" s="100">
        <v>26000</v>
      </c>
    </row>
    <row r="2110" spans="1:54" x14ac:dyDescent="0.25">
      <c r="A2110" s="95" t="s">
        <v>25682</v>
      </c>
      <c r="B2110" s="51" t="s">
        <v>48895</v>
      </c>
      <c r="C2110" s="96" t="str">
        <f>HYPERLINK("http://www.UniProt.org/UniProt/STMN1_HUMAN","STMN1_HUMAN")</f>
        <v>STMN1_HUMAN</v>
      </c>
      <c r="D2110" s="97" t="s">
        <v>25684</v>
      </c>
      <c r="E2110" s="159">
        <v>-0.54</v>
      </c>
      <c r="F2110" s="98">
        <v>3400</v>
      </c>
      <c r="G2110" s="98">
        <v>980</v>
      </c>
      <c r="H2110" s="98">
        <v>340</v>
      </c>
      <c r="I2110" s="49">
        <v>1.2999999999999999E-2</v>
      </c>
      <c r="J2110" s="99">
        <v>2.5000000000000001E-3</v>
      </c>
      <c r="K2110" s="98">
        <v>25</v>
      </c>
      <c r="L2110" s="98">
        <v>1890.4280502149975</v>
      </c>
      <c r="M2110" s="145" t="s">
        <v>47226</v>
      </c>
      <c r="N2110" s="100"/>
      <c r="O2110" s="101" t="s">
        <v>40</v>
      </c>
      <c r="P2110" s="102">
        <v>16.748999999999999</v>
      </c>
      <c r="Q2110" s="102">
        <v>38.558</v>
      </c>
      <c r="R2110" s="102">
        <v>17.303000000000001</v>
      </c>
      <c r="S2110" s="95" t="s">
        <v>47004</v>
      </c>
      <c r="T2110" s="100">
        <v>912</v>
      </c>
      <c r="U2110" s="100" t="s">
        <v>25685</v>
      </c>
      <c r="V2110" s="100" t="s">
        <v>25683</v>
      </c>
      <c r="W2110" s="100">
        <v>80</v>
      </c>
      <c r="X2110" s="103">
        <v>7.0000000000000003E-74</v>
      </c>
      <c r="Y2110" s="100" t="s">
        <v>36</v>
      </c>
      <c r="Z2110" s="100" t="s">
        <v>25686</v>
      </c>
      <c r="AA2110" s="100" t="s">
        <v>25687</v>
      </c>
      <c r="AB2110" s="100" t="s">
        <v>25688</v>
      </c>
      <c r="AC2110" s="100" t="s">
        <v>25689</v>
      </c>
      <c r="AD2110" s="100" t="s">
        <v>25690</v>
      </c>
      <c r="AE2110" s="100" t="s">
        <v>25692</v>
      </c>
      <c r="AF2110" s="100" t="s">
        <v>25691</v>
      </c>
      <c r="AG2110" s="100"/>
      <c r="AH2110" t="s">
        <v>50308</v>
      </c>
      <c r="AI2110" t="s">
        <v>48895</v>
      </c>
      <c r="AJ2110">
        <v>100</v>
      </c>
      <c r="AK2110" s="54">
        <v>3.0000000000000001E-96</v>
      </c>
      <c r="AL2110" t="s">
        <v>69</v>
      </c>
      <c r="AM2110" t="s">
        <v>50309</v>
      </c>
      <c r="AN2110" t="s">
        <v>50310</v>
      </c>
      <c r="AO2110" t="s">
        <v>50311</v>
      </c>
      <c r="AS2110" s="55">
        <v>16749</v>
      </c>
      <c r="AT2110" s="104">
        <v>7.0059818022591323</v>
      </c>
      <c r="AU2110" s="100" t="s">
        <v>25682</v>
      </c>
      <c r="AV2110" s="100" t="s">
        <v>25693</v>
      </c>
      <c r="AW2110" s="100">
        <v>342.71263176336373</v>
      </c>
      <c r="AX2110" s="100">
        <v>1.2970232259683617E-2</v>
      </c>
      <c r="AY2110" s="100">
        <v>2.451929088150936E-3</v>
      </c>
      <c r="AZ2110" s="100">
        <v>8910528.4258474577</v>
      </c>
      <c r="BA2110" s="100">
        <v>1205637131.0122881</v>
      </c>
      <c r="BB2110" s="100">
        <v>26000</v>
      </c>
    </row>
    <row r="2111" spans="1:54" x14ac:dyDescent="0.25">
      <c r="A2111" s="95" t="s">
        <v>3285</v>
      </c>
      <c r="B2111" s="51" t="s">
        <v>3286</v>
      </c>
      <c r="C2111" s="96" t="str">
        <f>HYPERLINK("http://www.UniProt.org/UniProt/CBR1_HUMAN","CBR1_HUMAN")</f>
        <v>CBR1_HUMAN</v>
      </c>
      <c r="D2111" s="97" t="s">
        <v>3277</v>
      </c>
      <c r="E2111" s="159">
        <v>-0.2</v>
      </c>
      <c r="F2111" s="98">
        <v>1900</v>
      </c>
      <c r="G2111" s="98">
        <v>1200</v>
      </c>
      <c r="H2111" s="49">
        <v>25</v>
      </c>
      <c r="I2111" s="49">
        <v>1.2999999999999999E-2</v>
      </c>
      <c r="J2111" s="99">
        <v>1.9E-3</v>
      </c>
      <c r="K2111" s="98">
        <v>19</v>
      </c>
      <c r="L2111" s="98">
        <v>1443.8224792272833</v>
      </c>
      <c r="M2111" s="145" t="s">
        <v>47226</v>
      </c>
      <c r="N2111" s="100"/>
      <c r="O2111" s="101" t="s">
        <v>40</v>
      </c>
      <c r="P2111" s="102">
        <v>30.198</v>
      </c>
      <c r="Q2111" s="102">
        <v>30.199000000000002</v>
      </c>
      <c r="R2111" s="102">
        <v>30.375</v>
      </c>
      <c r="S2111" s="95" t="s">
        <v>47004</v>
      </c>
      <c r="T2111" s="100">
        <v>4970</v>
      </c>
      <c r="U2111" s="100" t="s">
        <v>3278</v>
      </c>
      <c r="V2111" s="100" t="s">
        <v>3276</v>
      </c>
      <c r="W2111" s="100">
        <v>71.739999999999995</v>
      </c>
      <c r="X2111" s="103">
        <v>5.0000000000000001E-147</v>
      </c>
      <c r="Y2111" s="100" t="s">
        <v>36</v>
      </c>
      <c r="Z2111" s="100" t="s">
        <v>3279</v>
      </c>
      <c r="AA2111" s="100" t="s">
        <v>3280</v>
      </c>
      <c r="AB2111" s="100" t="s">
        <v>3281</v>
      </c>
      <c r="AC2111" s="100" t="s">
        <v>3282</v>
      </c>
      <c r="AD2111" s="100" t="s">
        <v>3283</v>
      </c>
      <c r="AE2111" s="100" t="s">
        <v>3284</v>
      </c>
      <c r="AF2111" s="100"/>
      <c r="AG2111" s="100"/>
      <c r="AH2111" t="s">
        <v>3287</v>
      </c>
      <c r="AI2111" t="s">
        <v>3286</v>
      </c>
      <c r="AJ2111">
        <v>100</v>
      </c>
      <c r="AK2111">
        <v>0</v>
      </c>
      <c r="AL2111" t="s">
        <v>69</v>
      </c>
      <c r="AM2111" t="s">
        <v>3288</v>
      </c>
      <c r="AN2111" t="s">
        <v>3289</v>
      </c>
      <c r="AO2111" t="s">
        <v>3290</v>
      </c>
      <c r="AS2111" s="55">
        <v>30199</v>
      </c>
      <c r="AT2111" s="104">
        <v>19.001539476577964</v>
      </c>
      <c r="AU2111" s="100" t="s">
        <v>3285</v>
      </c>
      <c r="AV2111" s="100" t="s">
        <v>3291</v>
      </c>
      <c r="AW2111" s="100">
        <v>25.002412615081742</v>
      </c>
      <c r="AX2111" s="100">
        <v>1.2992889685550511E-2</v>
      </c>
      <c r="AY2111" s="100">
        <v>1.8759426198118137E-3</v>
      </c>
      <c r="AZ2111" s="100">
        <v>6817342.361111111</v>
      </c>
      <c r="BA2111" s="100">
        <v>920810496.51620364</v>
      </c>
      <c r="BB2111" s="100">
        <v>272667.38078703702</v>
      </c>
    </row>
    <row r="2112" spans="1:54" x14ac:dyDescent="0.25">
      <c r="A2112" s="95" t="s">
        <v>28263</v>
      </c>
      <c r="B2112" s="51" t="s">
        <v>28264</v>
      </c>
      <c r="C2112" s="96" t="str">
        <f>HYPERLINK("http://www.UniProt.org/UniProt/UBE2N_HUMAN","UBE2N_HUMAN")</f>
        <v>UBE2N_HUMAN</v>
      </c>
      <c r="D2112" s="97" t="s">
        <v>28266</v>
      </c>
      <c r="E2112" s="159">
        <v>-7.0000000000000007E-2</v>
      </c>
      <c r="F2112" s="98">
        <v>1700</v>
      </c>
      <c r="G2112" s="98">
        <v>1500</v>
      </c>
      <c r="H2112" s="98">
        <v>200</v>
      </c>
      <c r="I2112" s="49">
        <v>1.2999999999999999E-2</v>
      </c>
      <c r="J2112" s="99">
        <v>1.4E-3</v>
      </c>
      <c r="K2112" s="98">
        <v>14</v>
      </c>
      <c r="L2112" s="98">
        <v>1133.7697243984685</v>
      </c>
      <c r="M2112" s="145" t="s">
        <v>47226</v>
      </c>
      <c r="N2112" s="100"/>
      <c r="O2112" s="101" t="s">
        <v>40</v>
      </c>
      <c r="P2112" s="102">
        <v>17.108000000000001</v>
      </c>
      <c r="Q2112" s="102">
        <v>17.106999999999999</v>
      </c>
      <c r="R2112" s="102">
        <v>17.138000000000002</v>
      </c>
      <c r="S2112" s="95" t="s">
        <v>47004</v>
      </c>
      <c r="T2112" s="100">
        <v>8549</v>
      </c>
      <c r="U2112" s="100" t="s">
        <v>28267</v>
      </c>
      <c r="V2112" s="100" t="s">
        <v>28265</v>
      </c>
      <c r="W2112" s="100">
        <v>98.68</v>
      </c>
      <c r="X2112" s="103">
        <v>6.0000000000000004E-109</v>
      </c>
      <c r="Y2112" s="100" t="s">
        <v>36</v>
      </c>
      <c r="Z2112" s="100" t="s">
        <v>28268</v>
      </c>
      <c r="AA2112" s="100" t="s">
        <v>28269</v>
      </c>
      <c r="AB2112" s="100" t="s">
        <v>28270</v>
      </c>
      <c r="AC2112" s="100" t="s">
        <v>28271</v>
      </c>
      <c r="AD2112" s="100"/>
      <c r="AE2112" s="100" t="s">
        <v>28273</v>
      </c>
      <c r="AF2112" s="100" t="s">
        <v>28272</v>
      </c>
      <c r="AG2112" s="100"/>
      <c r="AH2112" t="s">
        <v>28274</v>
      </c>
      <c r="AI2112" t="s">
        <v>28264</v>
      </c>
      <c r="AJ2112">
        <v>96.05</v>
      </c>
      <c r="AK2112" s="54">
        <v>6.9999999999999997E-107</v>
      </c>
      <c r="AL2112" t="s">
        <v>69</v>
      </c>
      <c r="AM2112" t="s">
        <v>28275</v>
      </c>
      <c r="AN2112" t="s">
        <v>28276</v>
      </c>
      <c r="AO2112" t="s">
        <v>28277</v>
      </c>
      <c r="AS2112" s="55">
        <v>17107</v>
      </c>
      <c r="AT2112" s="104">
        <v>10.976153331847559</v>
      </c>
      <c r="AU2112" s="100" t="s">
        <v>28263</v>
      </c>
      <c r="AV2112" s="100" t="s">
        <v>28263</v>
      </c>
      <c r="AW2112" s="100">
        <v>199.2150909800859</v>
      </c>
      <c r="AX2112" s="100">
        <v>1.2571154742513942E-2</v>
      </c>
      <c r="AY2112" s="100">
        <v>1.4252794647790531E-3</v>
      </c>
      <c r="AZ2112" s="100">
        <v>5179592.3654822335</v>
      </c>
      <c r="BA2112" s="100">
        <v>723071622.63959396</v>
      </c>
      <c r="BB2112" s="100">
        <v>26000</v>
      </c>
    </row>
    <row r="2113" spans="1:54" x14ac:dyDescent="0.25">
      <c r="A2113" s="95" t="s">
        <v>19503</v>
      </c>
      <c r="B2113" s="53"/>
      <c r="C2113" s="96" t="str">
        <f>HYPERLINK("http://www.UniProt.org/UniProt/R3HC1_HUMAN","R3HC1_HUMAN")</f>
        <v>R3HC1_HUMAN</v>
      </c>
      <c r="D2113" s="97" t="s">
        <v>19505</v>
      </c>
      <c r="E2113" s="159">
        <v>-0.84</v>
      </c>
      <c r="F2113" s="98">
        <v>140</v>
      </c>
      <c r="G2113" s="98">
        <v>19</v>
      </c>
      <c r="H2113" s="49">
        <v>6.3</v>
      </c>
      <c r="I2113" s="49">
        <v>1.2999999999999999E-2</v>
      </c>
      <c r="J2113" s="99">
        <v>1.2999999999999999E-4</v>
      </c>
      <c r="K2113" s="98">
        <v>1.2999999999999998</v>
      </c>
      <c r="L2113" s="98">
        <v>95.01975544761352</v>
      </c>
      <c r="M2113" s="146" t="s">
        <v>47226</v>
      </c>
      <c r="N2113" s="100"/>
      <c r="O2113" s="101" t="s">
        <v>40</v>
      </c>
      <c r="P2113" s="102">
        <v>60.103999999999999</v>
      </c>
      <c r="Q2113" s="102" t="s">
        <v>40</v>
      </c>
      <c r="R2113" s="102">
        <v>53.259</v>
      </c>
      <c r="S2113" s="95" t="s">
        <v>47004</v>
      </c>
      <c r="T2113" s="100">
        <v>7698</v>
      </c>
      <c r="U2113" s="100" t="s">
        <v>19507</v>
      </c>
      <c r="V2113" s="100" t="s">
        <v>19504</v>
      </c>
      <c r="W2113" s="100">
        <v>43.05</v>
      </c>
      <c r="X2113" s="103">
        <v>1.0000000000000001E-33</v>
      </c>
      <c r="Y2113" s="100" t="s">
        <v>36</v>
      </c>
      <c r="Z2113" s="100" t="s">
        <v>19506</v>
      </c>
      <c r="AA2113" s="100" t="s">
        <v>19508</v>
      </c>
      <c r="AB2113" s="100" t="s">
        <v>19509</v>
      </c>
      <c r="AC2113" s="100"/>
      <c r="AD2113" s="100" t="s">
        <v>19510</v>
      </c>
      <c r="AE2113" s="100"/>
      <c r="AF2113" s="100"/>
      <c r="AG2113" s="100"/>
      <c r="AH2113" t="s">
        <v>747</v>
      </c>
      <c r="AT2113" s="104">
        <v>42.001392878906593</v>
      </c>
      <c r="AU2113" s="100" t="s">
        <v>19503</v>
      </c>
      <c r="AV2113" s="100" t="s">
        <v>19503</v>
      </c>
      <c r="AW2113" s="100">
        <v>6.2933864073868646</v>
      </c>
      <c r="AX2113" s="100">
        <v>1.3299262294245535E-2</v>
      </c>
      <c r="AY2113" s="100">
        <v>1.2636926508328782E-4</v>
      </c>
      <c r="AZ2113" s="100">
        <v>459237.15091093746</v>
      </c>
      <c r="BA2113" s="100">
        <v>60599685.523244962</v>
      </c>
      <c r="BB2113" s="100">
        <v>72971.389516446608</v>
      </c>
    </row>
    <row r="2114" spans="1:54" x14ac:dyDescent="0.25">
      <c r="A2114" s="95" t="s">
        <v>6681</v>
      </c>
      <c r="B2114" s="51" t="s">
        <v>6682</v>
      </c>
      <c r="C2114" s="96" t="str">
        <f>HYPERLINK("http://www.UniProt.org/UniProt/DNLI1_HUMAN","DNLI1_HUMAN")</f>
        <v>DNLI1_HUMAN</v>
      </c>
      <c r="D2114" s="97" t="s">
        <v>6684</v>
      </c>
      <c r="E2114" s="159">
        <v>2.39</v>
      </c>
      <c r="F2114" s="98">
        <v>5.8</v>
      </c>
      <c r="G2114" s="98">
        <v>1400</v>
      </c>
      <c r="H2114" s="49">
        <v>8.1</v>
      </c>
      <c r="I2114" s="49">
        <v>1.2999999999999999E-2</v>
      </c>
      <c r="J2114" s="99">
        <v>1.1E-4</v>
      </c>
      <c r="K2114" s="98">
        <v>1.1000000000000001</v>
      </c>
      <c r="L2114" s="98">
        <v>81.22361134594955</v>
      </c>
      <c r="M2114" s="145" t="s">
        <v>47226</v>
      </c>
      <c r="N2114" s="100"/>
      <c r="O2114" s="101" t="s">
        <v>40</v>
      </c>
      <c r="P2114" s="102">
        <v>117.63</v>
      </c>
      <c r="Q2114" s="102">
        <v>120.23399999999999</v>
      </c>
      <c r="R2114" s="102">
        <v>101.736</v>
      </c>
      <c r="S2114" s="95" t="s">
        <v>47004</v>
      </c>
      <c r="T2114" s="100">
        <v>6927</v>
      </c>
      <c r="U2114" s="100" t="s">
        <v>6686</v>
      </c>
      <c r="V2114" s="100" t="s">
        <v>6683</v>
      </c>
      <c r="W2114" s="100">
        <v>70.14</v>
      </c>
      <c r="X2114" s="100">
        <v>0</v>
      </c>
      <c r="Y2114" s="100" t="s">
        <v>36</v>
      </c>
      <c r="Z2114" s="100" t="s">
        <v>6685</v>
      </c>
      <c r="AA2114" s="100" t="s">
        <v>6687</v>
      </c>
      <c r="AB2114" s="100" t="s">
        <v>6688</v>
      </c>
      <c r="AC2114" s="100" t="s">
        <v>6689</v>
      </c>
      <c r="AD2114" s="100" t="s">
        <v>6690</v>
      </c>
      <c r="AE2114" s="100" t="s">
        <v>6692</v>
      </c>
      <c r="AF2114" s="100"/>
      <c r="AG2114" s="100" t="s">
        <v>6691</v>
      </c>
      <c r="AH2114" t="s">
        <v>6693</v>
      </c>
      <c r="AI2114" t="s">
        <v>6682</v>
      </c>
      <c r="AJ2114">
        <v>96.54</v>
      </c>
      <c r="AK2114">
        <v>0</v>
      </c>
      <c r="AL2114" t="s">
        <v>47</v>
      </c>
      <c r="AM2114" t="s">
        <v>6694</v>
      </c>
      <c r="AN2114" t="s">
        <v>6695</v>
      </c>
      <c r="AO2114" t="s">
        <v>6684</v>
      </c>
      <c r="AP2114" t="s">
        <v>6696</v>
      </c>
      <c r="AQ2114" t="s">
        <v>2467</v>
      </c>
      <c r="AR2114" t="s">
        <v>6697</v>
      </c>
      <c r="AS2114" s="55">
        <v>120234</v>
      </c>
      <c r="AT2114" s="104">
        <v>70.964867617107942</v>
      </c>
      <c r="AU2114" s="100" t="s">
        <v>6681</v>
      </c>
      <c r="AV2114" s="100" t="s">
        <v>6698</v>
      </c>
      <c r="AW2114" s="100">
        <v>8.0986605589701952</v>
      </c>
      <c r="AX2114" s="100">
        <v>1.3335531449317877E-2</v>
      </c>
      <c r="AY2114" s="100">
        <v>1.0831600235310825E-4</v>
      </c>
      <c r="AZ2114" s="100">
        <v>393629.988161435</v>
      </c>
      <c r="BA2114" s="100">
        <v>51801073.170941703</v>
      </c>
      <c r="BB2114" s="100">
        <v>48604.332197309421</v>
      </c>
    </row>
    <row r="2115" spans="1:54" x14ac:dyDescent="0.25">
      <c r="A2115" s="95" t="s">
        <v>33455</v>
      </c>
      <c r="B2115" s="51" t="s">
        <v>33456</v>
      </c>
      <c r="C2115" s="96" t="str">
        <f>HYPERLINK("http://www.UniProt.org/UniProt/CYBP_HUMAN","CYBP_HUMAN")</f>
        <v>CYBP_HUMAN</v>
      </c>
      <c r="D2115" s="97" t="s">
        <v>33458</v>
      </c>
      <c r="E2115" s="159">
        <v>-0.04</v>
      </c>
      <c r="F2115" s="98">
        <v>110</v>
      </c>
      <c r="G2115" s="98">
        <v>99</v>
      </c>
      <c r="H2115" s="98">
        <v>8.4</v>
      </c>
      <c r="I2115" s="49">
        <v>1.2999999999999999E-2</v>
      </c>
      <c r="J2115" s="99">
        <v>6.0000000000000002E-5</v>
      </c>
      <c r="K2115" s="98">
        <v>0.6</v>
      </c>
      <c r="L2115" s="98">
        <v>47.747492100421312</v>
      </c>
      <c r="M2115" s="145" t="s">
        <v>47226</v>
      </c>
      <c r="N2115" s="100"/>
      <c r="O2115" s="101" t="s">
        <v>40</v>
      </c>
      <c r="P2115" s="102">
        <v>31.053000000000001</v>
      </c>
      <c r="Q2115" s="102">
        <v>26.068000000000001</v>
      </c>
      <c r="R2115" s="102">
        <v>26.21</v>
      </c>
      <c r="S2115" s="95" t="s">
        <v>47004</v>
      </c>
      <c r="T2115" s="100">
        <v>2779</v>
      </c>
      <c r="U2115" s="100" t="s">
        <v>33459</v>
      </c>
      <c r="V2115" s="100" t="s">
        <v>33457</v>
      </c>
      <c r="W2115" s="100">
        <v>69.33</v>
      </c>
      <c r="X2115" s="103">
        <v>1.9999999999999999E-104</v>
      </c>
      <c r="Y2115" s="100" t="s">
        <v>36</v>
      </c>
      <c r="Z2115" s="100" t="s">
        <v>33460</v>
      </c>
      <c r="AA2115" s="100" t="s">
        <v>33461</v>
      </c>
      <c r="AB2115" s="100" t="s">
        <v>33462</v>
      </c>
      <c r="AC2115" s="100" t="s">
        <v>33463</v>
      </c>
      <c r="AD2115" s="100" t="s">
        <v>33464</v>
      </c>
      <c r="AE2115" s="100" t="s">
        <v>33467</v>
      </c>
      <c r="AF2115" s="100" t="s">
        <v>33465</v>
      </c>
      <c r="AG2115" s="100" t="s">
        <v>33466</v>
      </c>
      <c r="AH2115" t="s">
        <v>33468</v>
      </c>
      <c r="AI2115" t="s">
        <v>33456</v>
      </c>
      <c r="AJ2115">
        <v>100</v>
      </c>
      <c r="AK2115" s="54">
        <v>1E-165</v>
      </c>
      <c r="AL2115" t="s">
        <v>69</v>
      </c>
      <c r="AN2115" t="s">
        <v>33469</v>
      </c>
      <c r="AO2115" t="s">
        <v>33470</v>
      </c>
      <c r="AS2115" s="55">
        <v>26068</v>
      </c>
      <c r="AT2115" s="104">
        <v>18.000111600915126</v>
      </c>
      <c r="AU2115" s="100" t="s">
        <v>33455</v>
      </c>
      <c r="AV2115" s="100" t="s">
        <v>33471</v>
      </c>
      <c r="AW2115" s="100">
        <v>8.4420416760064292</v>
      </c>
      <c r="AX2115" s="100">
        <v>1.2649539633382658E-2</v>
      </c>
      <c r="AY2115" s="100">
        <v>6.0398379371890476E-5</v>
      </c>
      <c r="AZ2115" s="100">
        <v>219493.08357616718</v>
      </c>
      <c r="BA2115" s="100">
        <v>30451383.422096845</v>
      </c>
      <c r="BB2115" s="100">
        <v>26000</v>
      </c>
    </row>
    <row r="2116" spans="1:54" x14ac:dyDescent="0.25">
      <c r="A2116" s="95" t="s">
        <v>34538</v>
      </c>
      <c r="B2116" s="51" t="s">
        <v>34521</v>
      </c>
      <c r="C2116" s="96" t="str">
        <f>HYPERLINK("http://www.UniProt.org/UniProt/EDC4_HUMAN","EDC4_HUMAN")</f>
        <v>EDC4_HUMAN</v>
      </c>
      <c r="D2116" s="97" t="s">
        <v>34523</v>
      </c>
      <c r="E2116" s="159">
        <v>-1.79</v>
      </c>
      <c r="F2116" s="98">
        <v>27</v>
      </c>
      <c r="G2116" s="98">
        <v>0.4</v>
      </c>
      <c r="H2116" s="98">
        <v>0.45</v>
      </c>
      <c r="I2116" s="49">
        <v>1.2999999999999999E-2</v>
      </c>
      <c r="J2116" s="99">
        <v>3.1999999999999999E-6</v>
      </c>
      <c r="K2116" s="98">
        <v>3.2000000000000001E-2</v>
      </c>
      <c r="L2116" s="98">
        <v>2.5655029443781223</v>
      </c>
      <c r="M2116" s="148" t="s">
        <v>47226</v>
      </c>
      <c r="N2116" s="100"/>
      <c r="O2116" s="101" t="s">
        <v>40</v>
      </c>
      <c r="P2116" s="102">
        <v>148.66</v>
      </c>
      <c r="Q2116" s="102">
        <v>153.91900000000001</v>
      </c>
      <c r="R2116" s="102">
        <v>151.661</v>
      </c>
      <c r="S2116" s="95" t="s">
        <v>47004</v>
      </c>
      <c r="T2116" s="100">
        <v>4602</v>
      </c>
      <c r="U2116" s="100" t="s">
        <v>34524</v>
      </c>
      <c r="V2116" s="100" t="s">
        <v>34522</v>
      </c>
      <c r="W2116" s="100">
        <v>58.98</v>
      </c>
      <c r="X2116" s="100">
        <v>0</v>
      </c>
      <c r="Y2116" s="100" t="s">
        <v>36</v>
      </c>
      <c r="Z2116" s="100" t="s">
        <v>34525</v>
      </c>
      <c r="AA2116" s="100" t="s">
        <v>34526</v>
      </c>
      <c r="AB2116" s="100" t="s">
        <v>34527</v>
      </c>
      <c r="AC2116" s="100" t="s">
        <v>34528</v>
      </c>
      <c r="AD2116" s="100" t="s">
        <v>34529</v>
      </c>
      <c r="AE2116" s="100" t="s">
        <v>34530</v>
      </c>
      <c r="AF2116" s="100"/>
      <c r="AG2116" s="100" t="s">
        <v>5620</v>
      </c>
      <c r="AH2116" t="s">
        <v>34531</v>
      </c>
      <c r="AI2116" t="s">
        <v>34521</v>
      </c>
      <c r="AJ2116">
        <v>88.48</v>
      </c>
      <c r="AK2116">
        <v>0</v>
      </c>
      <c r="AL2116" t="s">
        <v>47</v>
      </c>
      <c r="AM2116" t="s">
        <v>34532</v>
      </c>
      <c r="AN2116" t="s">
        <v>34533</v>
      </c>
      <c r="AO2116" t="s">
        <v>34534</v>
      </c>
      <c r="AP2116" t="s">
        <v>34535</v>
      </c>
      <c r="AQ2116" t="s">
        <v>34536</v>
      </c>
      <c r="AR2116" t="s">
        <v>34537</v>
      </c>
      <c r="AS2116" s="55">
        <v>153919</v>
      </c>
      <c r="AT2116" s="104">
        <v>64.000847337946624</v>
      </c>
      <c r="AU2116" s="100" t="s">
        <v>34538</v>
      </c>
      <c r="AV2116" s="100" t="s">
        <v>34538</v>
      </c>
      <c r="AW2116" s="100">
        <v>0.4514122926875635</v>
      </c>
      <c r="AX2116" s="100">
        <v>1.2588635470837353E-2</v>
      </c>
      <c r="AY2116" s="100">
        <v>3.2296181366136094E-6</v>
      </c>
      <c r="AZ2116" s="100">
        <v>11736.719609876651</v>
      </c>
      <c r="BA2116" s="100">
        <v>1636172.0876453584</v>
      </c>
      <c r="BB2116" s="100">
        <v>26000</v>
      </c>
    </row>
    <row r="2117" spans="1:54" x14ac:dyDescent="0.25">
      <c r="A2117" s="95" t="s">
        <v>10033</v>
      </c>
      <c r="B2117" s="51" t="s">
        <v>10034</v>
      </c>
      <c r="C2117" s="96" t="str">
        <f>HYPERLINK("http://www.UniProt.org/UniProt/GRHPR_HUMAN","GRHPR_HUMAN")</f>
        <v>GRHPR_HUMAN</v>
      </c>
      <c r="D2117" s="97" t="s">
        <v>10036</v>
      </c>
      <c r="E2117" s="159">
        <v>-0.19</v>
      </c>
      <c r="F2117" s="98">
        <v>8400</v>
      </c>
      <c r="G2117" s="98">
        <v>5400</v>
      </c>
      <c r="H2117" s="49">
        <v>16</v>
      </c>
      <c r="I2117" s="49">
        <v>1.2E-2</v>
      </c>
      <c r="J2117" s="99">
        <v>2.3E-2</v>
      </c>
      <c r="K2117" s="98">
        <v>230</v>
      </c>
      <c r="L2117" s="98">
        <v>18848.492591843795</v>
      </c>
      <c r="M2117" s="148" t="s">
        <v>47226</v>
      </c>
      <c r="N2117" s="100"/>
      <c r="O2117" s="101" t="s">
        <v>40</v>
      </c>
      <c r="P2117" s="102">
        <v>35.917999999999999</v>
      </c>
      <c r="Q2117" s="102">
        <v>36.049999999999997</v>
      </c>
      <c r="R2117" s="102">
        <v>35.667999999999999</v>
      </c>
      <c r="S2117" s="95" t="s">
        <v>47004</v>
      </c>
      <c r="T2117" s="100">
        <v>6485</v>
      </c>
      <c r="U2117" s="100" t="s">
        <v>10037</v>
      </c>
      <c r="V2117" s="100" t="s">
        <v>10035</v>
      </c>
      <c r="W2117" s="100">
        <v>68.400000000000006</v>
      </c>
      <c r="X2117" s="103">
        <v>3.0000000000000003E-166</v>
      </c>
      <c r="Y2117" s="100" t="s">
        <v>36</v>
      </c>
      <c r="Z2117" s="100" t="s">
        <v>10038</v>
      </c>
      <c r="AA2117" s="100" t="s">
        <v>10039</v>
      </c>
      <c r="AB2117" s="100" t="s">
        <v>10040</v>
      </c>
      <c r="AC2117" s="100" t="s">
        <v>10041</v>
      </c>
      <c r="AD2117" s="100" t="s">
        <v>10042</v>
      </c>
      <c r="AE2117" s="100" t="s">
        <v>10043</v>
      </c>
      <c r="AF2117" s="100" t="s">
        <v>727</v>
      </c>
      <c r="AG2117" s="100"/>
      <c r="AH2117" t="s">
        <v>10044</v>
      </c>
      <c r="AI2117" t="s">
        <v>10034</v>
      </c>
      <c r="AJ2117">
        <v>100</v>
      </c>
      <c r="AK2117">
        <v>0</v>
      </c>
      <c r="AL2117" t="s">
        <v>69</v>
      </c>
      <c r="AM2117" t="s">
        <v>10045</v>
      </c>
      <c r="AN2117" t="s">
        <v>10046</v>
      </c>
      <c r="AO2117" t="s">
        <v>10047</v>
      </c>
      <c r="AS2117" s="55">
        <v>36050</v>
      </c>
      <c r="AT2117" s="104">
        <v>18.96713615023474</v>
      </c>
      <c r="AU2117" s="100" t="s">
        <v>10033</v>
      </c>
      <c r="AV2117" s="100" t="s">
        <v>10033</v>
      </c>
      <c r="AW2117" s="100">
        <v>16.094519138707245</v>
      </c>
      <c r="AX2117" s="100">
        <v>1.216237101197676E-2</v>
      </c>
      <c r="AY2117" s="100">
        <v>2.2924235991849968E-2</v>
      </c>
      <c r="AZ2117" s="100">
        <v>83308712.896039605</v>
      </c>
      <c r="BA2117" s="100">
        <v>12020792079.207922</v>
      </c>
      <c r="BB2117" s="100">
        <v>5176216.3366336636</v>
      </c>
    </row>
    <row r="2118" spans="1:54" x14ac:dyDescent="0.25">
      <c r="A2118" s="95" t="s">
        <v>12018</v>
      </c>
      <c r="B2118" s="51" t="s">
        <v>12019</v>
      </c>
      <c r="C2118" s="96" t="str">
        <f>HYPERLINK("http://www.UniProt.org/UniProt/ITLN2_HUMAN","ITLN2_HUMAN")</f>
        <v>ITLN2_HUMAN</v>
      </c>
      <c r="D2118" s="97" t="s">
        <v>12021</v>
      </c>
      <c r="E2118" s="160" t="s">
        <v>40</v>
      </c>
      <c r="H2118" s="49">
        <v>4.2</v>
      </c>
      <c r="I2118" s="49">
        <v>1.2E-2</v>
      </c>
      <c r="J2118" s="99">
        <v>9.4000000000000004E-3</v>
      </c>
      <c r="K2118" s="98">
        <v>94</v>
      </c>
      <c r="L2118" s="98">
        <v>7643.4284460376202</v>
      </c>
      <c r="M2118" s="151" t="s">
        <v>47226</v>
      </c>
      <c r="N2118" s="100"/>
      <c r="O2118" s="101" t="s">
        <v>235</v>
      </c>
      <c r="P2118" s="102">
        <v>35.281999999999996</v>
      </c>
      <c r="Q2118" s="102">
        <v>35.281999999999996</v>
      </c>
      <c r="R2118" s="102">
        <v>36.212000000000003</v>
      </c>
      <c r="S2118" s="95" t="s">
        <v>47004</v>
      </c>
      <c r="T2118" s="100">
        <v>8235</v>
      </c>
      <c r="U2118" s="100" t="s">
        <v>12022</v>
      </c>
      <c r="V2118" s="100" t="s">
        <v>12020</v>
      </c>
      <c r="W2118" s="100">
        <v>66.42</v>
      </c>
      <c r="X2118" s="103">
        <v>1E-136</v>
      </c>
      <c r="Y2118" s="100" t="s">
        <v>36</v>
      </c>
      <c r="Z2118" s="100" t="s">
        <v>12023</v>
      </c>
      <c r="AA2118" s="100" t="s">
        <v>12024</v>
      </c>
      <c r="AB2118" s="100" t="s">
        <v>12025</v>
      </c>
      <c r="AC2118" s="100" t="s">
        <v>12026</v>
      </c>
      <c r="AD2118" s="100" t="s">
        <v>12027</v>
      </c>
      <c r="AE2118" s="100" t="s">
        <v>12028</v>
      </c>
      <c r="AF2118" s="100"/>
      <c r="AG2118" s="100"/>
      <c r="AH2118" t="s">
        <v>12029</v>
      </c>
      <c r="AI2118" t="s">
        <v>12019</v>
      </c>
      <c r="AJ2118">
        <v>100</v>
      </c>
      <c r="AK2118">
        <v>0</v>
      </c>
      <c r="AL2118" t="s">
        <v>69</v>
      </c>
      <c r="AM2118" t="s">
        <v>12030</v>
      </c>
      <c r="AN2118" t="s">
        <v>12031</v>
      </c>
      <c r="AO2118" t="s">
        <v>12032</v>
      </c>
      <c r="AS2118" s="55">
        <v>35282</v>
      </c>
      <c r="AT2118" s="104">
        <v>19.957441746738741</v>
      </c>
      <c r="AU2118" s="100" t="s">
        <v>12018</v>
      </c>
      <c r="AV2118" s="100" t="s">
        <v>12033</v>
      </c>
      <c r="AW2118" s="100">
        <v>4.2473287367947083</v>
      </c>
      <c r="AX2118" s="100">
        <v>1.2302458966204841E-2</v>
      </c>
      <c r="AY2118" s="100">
        <v>9.4032964818500653E-3</v>
      </c>
      <c r="AZ2118" s="100">
        <v>34172415.916556291</v>
      </c>
      <c r="BA2118" s="100">
        <v>4874663778.7830467</v>
      </c>
      <c r="BB2118" s="100">
        <v>8045625.3881456954</v>
      </c>
    </row>
    <row r="2119" spans="1:54" x14ac:dyDescent="0.25">
      <c r="A2119" s="95" t="s">
        <v>18875</v>
      </c>
      <c r="B2119" s="51" t="s">
        <v>18876</v>
      </c>
      <c r="C2119" s="96" t="str">
        <f>HYPERLINK("http://www.UniProt.org/UniProt/PSB3_HUMAN","PSB3_HUMAN")</f>
        <v>PSB3_HUMAN</v>
      </c>
      <c r="D2119" s="97" t="s">
        <v>18878</v>
      </c>
      <c r="E2119" s="159">
        <v>0.03</v>
      </c>
      <c r="F2119" s="98">
        <v>2000</v>
      </c>
      <c r="G2119" s="98">
        <v>2200</v>
      </c>
      <c r="H2119" s="98">
        <v>370</v>
      </c>
      <c r="I2119" s="49">
        <v>1.2E-2</v>
      </c>
      <c r="J2119" s="99">
        <v>2.5999999999999999E-3</v>
      </c>
      <c r="K2119" s="98">
        <v>26</v>
      </c>
      <c r="L2119" s="98">
        <v>2223.2768959372079</v>
      </c>
      <c r="M2119" s="20" t="s">
        <v>47226</v>
      </c>
      <c r="N2119" s="100"/>
      <c r="O2119" s="101" t="s">
        <v>40</v>
      </c>
      <c r="P2119" s="102">
        <v>23.03</v>
      </c>
      <c r="Q2119" s="102">
        <v>23.03</v>
      </c>
      <c r="R2119" s="102">
        <v>22.949000000000002</v>
      </c>
      <c r="S2119" s="95" t="s">
        <v>47004</v>
      </c>
      <c r="T2119" s="100">
        <v>5623</v>
      </c>
      <c r="U2119" s="100" t="s">
        <v>18880</v>
      </c>
      <c r="V2119" s="100" t="s">
        <v>18877</v>
      </c>
      <c r="W2119" s="100">
        <v>90.73</v>
      </c>
      <c r="X2119" s="103">
        <v>1E-142</v>
      </c>
      <c r="Y2119" s="100" t="s">
        <v>36</v>
      </c>
      <c r="Z2119" s="100" t="s">
        <v>18879</v>
      </c>
      <c r="AA2119" s="100" t="s">
        <v>18881</v>
      </c>
      <c r="AB2119" s="100" t="s">
        <v>18882</v>
      </c>
      <c r="AC2119" s="100" t="s">
        <v>18883</v>
      </c>
      <c r="AD2119" s="100" t="s">
        <v>18884</v>
      </c>
      <c r="AE2119" s="100" t="s">
        <v>18795</v>
      </c>
      <c r="AF2119" s="100" t="s">
        <v>18647</v>
      </c>
      <c r="AG2119" s="100" t="s">
        <v>18648</v>
      </c>
      <c r="AH2119" t="s">
        <v>18885</v>
      </c>
      <c r="AI2119" t="s">
        <v>18876</v>
      </c>
      <c r="AJ2119">
        <v>100</v>
      </c>
      <c r="AK2119" s="54">
        <v>4.0000000000000002E-153</v>
      </c>
      <c r="AL2119" t="s">
        <v>69</v>
      </c>
      <c r="AO2119" t="s">
        <v>18858</v>
      </c>
      <c r="AP2119" t="s">
        <v>18859</v>
      </c>
      <c r="AQ2119" t="s">
        <v>18860</v>
      </c>
      <c r="AS2119" s="55">
        <v>23030</v>
      </c>
      <c r="AT2119" s="104">
        <v>8.9987986490468526</v>
      </c>
      <c r="AU2119" s="100" t="s">
        <v>18875</v>
      </c>
      <c r="AV2119" s="100" t="s">
        <v>18886</v>
      </c>
      <c r="AW2119" s="100">
        <v>370.02417842472386</v>
      </c>
      <c r="AX2119" s="100">
        <v>1.1907328688159826E-2</v>
      </c>
      <c r="AY2119" s="100">
        <v>2.6473288764716045E-3</v>
      </c>
      <c r="AZ2119" s="100">
        <v>9620628.6390428208</v>
      </c>
      <c r="BA2119" s="100">
        <v>1417914412.5367758</v>
      </c>
      <c r="BB2119" s="100">
        <v>26000</v>
      </c>
    </row>
    <row r="2120" spans="1:54" x14ac:dyDescent="0.25">
      <c r="A2120" s="95" t="s">
        <v>14878</v>
      </c>
      <c r="B2120" s="51" t="s">
        <v>14879</v>
      </c>
      <c r="C2120" s="96" t="str">
        <f>HYPERLINK("http://www.UniProt.org/UniProt/MYH9_HUMAN","MYH9_HUMAN")</f>
        <v>MYH9_HUMAN</v>
      </c>
      <c r="D2120" s="97" t="s">
        <v>14869</v>
      </c>
      <c r="E2120" s="159">
        <v>-2.6</v>
      </c>
      <c r="F2120" s="98">
        <v>1600</v>
      </c>
      <c r="G2120" s="98">
        <v>4.0999999999999996</v>
      </c>
      <c r="H2120" s="49">
        <v>36</v>
      </c>
      <c r="I2120" s="49">
        <v>1.2E-2</v>
      </c>
      <c r="J2120" s="99">
        <v>1.2999999999999999E-3</v>
      </c>
      <c r="K2120" s="98">
        <v>13</v>
      </c>
      <c r="L2120" s="98">
        <v>1062.5776591754845</v>
      </c>
      <c r="M2120" s="148" t="s">
        <v>47226</v>
      </c>
      <c r="N2120" s="100"/>
      <c r="O2120" s="101" t="s">
        <v>40</v>
      </c>
      <c r="P2120" s="102">
        <v>226.81</v>
      </c>
      <c r="Q2120" s="102">
        <v>226.81</v>
      </c>
      <c r="R2120" s="102">
        <v>226.53200000000001</v>
      </c>
      <c r="S2120" s="95" t="s">
        <v>47004</v>
      </c>
      <c r="T2120" s="100">
        <v>5942</v>
      </c>
      <c r="U2120" s="100" t="s">
        <v>14871</v>
      </c>
      <c r="V2120" s="100" t="s">
        <v>14868</v>
      </c>
      <c r="W2120" s="100">
        <v>86.95</v>
      </c>
      <c r="X2120" s="100">
        <v>0</v>
      </c>
      <c r="Y2120" s="100" t="s">
        <v>36</v>
      </c>
      <c r="Z2120" s="100" t="s">
        <v>14870</v>
      </c>
      <c r="AA2120" s="100" t="s">
        <v>14872</v>
      </c>
      <c r="AB2120" s="100" t="s">
        <v>14873</v>
      </c>
      <c r="AC2120" s="100" t="s">
        <v>14874</v>
      </c>
      <c r="AD2120" s="100" t="s">
        <v>14875</v>
      </c>
      <c r="AE2120" s="100" t="s">
        <v>14877</v>
      </c>
      <c r="AF2120" s="100" t="s">
        <v>10100</v>
      </c>
      <c r="AG2120" s="100" t="s">
        <v>14876</v>
      </c>
      <c r="AH2120" t="s">
        <v>14880</v>
      </c>
      <c r="AI2120" t="s">
        <v>14879</v>
      </c>
      <c r="AJ2120">
        <v>100</v>
      </c>
      <c r="AK2120">
        <v>0</v>
      </c>
      <c r="AL2120" t="s">
        <v>69</v>
      </c>
      <c r="AM2120" t="s">
        <v>14881</v>
      </c>
      <c r="AN2120" t="s">
        <v>14882</v>
      </c>
      <c r="AO2120" t="s">
        <v>14883</v>
      </c>
      <c r="AS2120" s="55">
        <v>226810</v>
      </c>
      <c r="AT2120" s="104">
        <v>126.94660019530247</v>
      </c>
      <c r="AU2120" s="100" t="s">
        <v>14878</v>
      </c>
      <c r="AV2120" s="100" t="s">
        <v>14884</v>
      </c>
      <c r="AW2120" s="100">
        <v>36.163595299256663</v>
      </c>
      <c r="AX2120" s="100">
        <v>1.188961299538167E-2</v>
      </c>
      <c r="AY2120" s="100">
        <v>1.2633637145135076E-3</v>
      </c>
      <c r="AZ2120" s="100">
        <v>4591176.1252631573</v>
      </c>
      <c r="BA2120" s="100">
        <v>677668256.31919026</v>
      </c>
      <c r="BB2120" s="100">
        <v>126955.74340080972</v>
      </c>
    </row>
    <row r="2121" spans="1:54" x14ac:dyDescent="0.25">
      <c r="A2121" s="95" t="s">
        <v>30104</v>
      </c>
      <c r="B2121" s="51" t="s">
        <v>30105</v>
      </c>
      <c r="C2121" s="96" t="str">
        <f>HYPERLINK("http://www.UniProt.org/UniProt/2A5A_HUMAN","2A5A_HUMAN")</f>
        <v>2A5A_HUMAN</v>
      </c>
      <c r="D2121" s="97" t="s">
        <v>30107</v>
      </c>
      <c r="E2121" s="159">
        <v>-1.33</v>
      </c>
      <c r="F2121" s="98">
        <v>120</v>
      </c>
      <c r="G2121" s="98">
        <v>5.7</v>
      </c>
      <c r="H2121" s="98">
        <v>8.3000000000000007</v>
      </c>
      <c r="I2121" s="49">
        <v>1.2E-2</v>
      </c>
      <c r="J2121" s="99">
        <v>5.8999999999999998E-5</v>
      </c>
      <c r="K2121" s="98">
        <v>0.59</v>
      </c>
      <c r="L2121" s="98">
        <v>49.761613723552351</v>
      </c>
      <c r="M2121" s="20" t="s">
        <v>47226</v>
      </c>
      <c r="N2121" s="100" t="s">
        <v>1155</v>
      </c>
      <c r="O2121" s="101" t="s">
        <v>40</v>
      </c>
      <c r="P2121" s="102">
        <v>55.16</v>
      </c>
      <c r="Q2121" s="102">
        <v>55.161000000000001</v>
      </c>
      <c r="R2121" s="102">
        <v>56.194000000000003</v>
      </c>
      <c r="S2121" s="95" t="s">
        <v>47004</v>
      </c>
      <c r="T2121" s="100">
        <v>1622</v>
      </c>
      <c r="U2121" s="100" t="s">
        <v>30109</v>
      </c>
      <c r="V2121" s="100" t="s">
        <v>30106</v>
      </c>
      <c r="W2121" s="100">
        <v>92.69</v>
      </c>
      <c r="X2121" s="100">
        <v>0</v>
      </c>
      <c r="Y2121" s="100" t="s">
        <v>36</v>
      </c>
      <c r="Z2121" s="100" t="s">
        <v>30108</v>
      </c>
      <c r="AA2121" s="100" t="s">
        <v>30110</v>
      </c>
      <c r="AB2121" s="100" t="s">
        <v>30111</v>
      </c>
      <c r="AC2121" s="100" t="s">
        <v>112</v>
      </c>
      <c r="AD2121" s="100" t="s">
        <v>113</v>
      </c>
      <c r="AE2121" s="100" t="s">
        <v>114</v>
      </c>
      <c r="AF2121" s="100"/>
      <c r="AG2121" s="100" t="s">
        <v>30112</v>
      </c>
      <c r="AH2121" t="s">
        <v>30113</v>
      </c>
      <c r="AI2121" t="s">
        <v>30105</v>
      </c>
      <c r="AJ2121">
        <v>100</v>
      </c>
      <c r="AK2121">
        <v>0</v>
      </c>
      <c r="AL2121" t="s">
        <v>69</v>
      </c>
      <c r="AM2121" t="s">
        <v>30114</v>
      </c>
      <c r="AN2121" t="s">
        <v>30115</v>
      </c>
      <c r="AO2121" t="s">
        <v>30116</v>
      </c>
      <c r="AS2121" s="55">
        <v>55161</v>
      </c>
      <c r="AT2121" s="104">
        <v>25.000325169413266</v>
      </c>
      <c r="AU2121" s="100" t="s">
        <v>30104</v>
      </c>
      <c r="AV2121" s="100" t="s">
        <v>30104</v>
      </c>
      <c r="AW2121" s="100">
        <v>8.2880460453910576</v>
      </c>
      <c r="AX2121" s="100">
        <v>1.1916137155969656E-2</v>
      </c>
      <c r="AY2121" s="100">
        <v>5.9296621423223171E-5</v>
      </c>
      <c r="AZ2121" s="100">
        <v>215489.19718016751</v>
      </c>
      <c r="BA2121" s="100">
        <v>31735907.218146816</v>
      </c>
      <c r="BB2121" s="100">
        <v>26000</v>
      </c>
    </row>
    <row r="2122" spans="1:54" x14ac:dyDescent="0.25">
      <c r="A2122" s="95" t="s">
        <v>10496</v>
      </c>
      <c r="B2122" s="51" t="s">
        <v>10497</v>
      </c>
      <c r="C2122" s="96" t="str">
        <f>HYPERLINK("http://www.UniProt.org/UniProt/HBAZ_HUMAN","HBAZ_HUMAN")</f>
        <v>HBAZ_HUMAN</v>
      </c>
      <c r="D2122" s="97" t="s">
        <v>10499</v>
      </c>
      <c r="E2122" s="159">
        <v>-0.17</v>
      </c>
      <c r="F2122" s="98">
        <v>9900</v>
      </c>
      <c r="G2122" s="98">
        <v>6700</v>
      </c>
      <c r="H2122" s="49">
        <v>31</v>
      </c>
      <c r="I2122" s="49">
        <v>1.0999999999999999E-2</v>
      </c>
      <c r="J2122" s="99">
        <v>1.2E-2</v>
      </c>
      <c r="K2122" s="98">
        <v>120</v>
      </c>
      <c r="L2122" s="98">
        <v>11006.124358898924</v>
      </c>
      <c r="M2122" s="148" t="s">
        <v>47226</v>
      </c>
      <c r="N2122" s="100"/>
      <c r="O2122" s="101" t="s">
        <v>40</v>
      </c>
      <c r="P2122" s="102">
        <v>15.718</v>
      </c>
      <c r="Q2122" s="102">
        <v>15.59</v>
      </c>
      <c r="R2122" s="102">
        <v>15.637</v>
      </c>
      <c r="S2122" s="95" t="s">
        <v>47004</v>
      </c>
      <c r="T2122" s="100">
        <v>5871</v>
      </c>
      <c r="U2122" s="100" t="s">
        <v>10500</v>
      </c>
      <c r="V2122" s="100" t="s">
        <v>10498</v>
      </c>
      <c r="W2122" s="100">
        <v>51.41</v>
      </c>
      <c r="X2122" s="103">
        <v>2E-46</v>
      </c>
      <c r="Y2122" s="100" t="s">
        <v>36</v>
      </c>
      <c r="Z2122" s="100" t="s">
        <v>10501</v>
      </c>
      <c r="AA2122" s="100" t="s">
        <v>10502</v>
      </c>
      <c r="AB2122" s="100" t="s">
        <v>10503</v>
      </c>
      <c r="AC2122" s="100" t="s">
        <v>10504</v>
      </c>
      <c r="AD2122" s="100" t="s">
        <v>10494</v>
      </c>
      <c r="AE2122" s="100" t="s">
        <v>10505</v>
      </c>
      <c r="AF2122" s="100"/>
      <c r="AG2122" s="100"/>
      <c r="AH2122" t="s">
        <v>10506</v>
      </c>
      <c r="AI2122" t="s">
        <v>10497</v>
      </c>
      <c r="AJ2122">
        <v>100</v>
      </c>
      <c r="AK2122" s="54">
        <v>2.0000000000000001E-101</v>
      </c>
      <c r="AL2122" t="s">
        <v>69</v>
      </c>
      <c r="AM2122" t="s">
        <v>10507</v>
      </c>
      <c r="AN2122" t="s">
        <v>10508</v>
      </c>
      <c r="AO2122" t="s">
        <v>10509</v>
      </c>
      <c r="AS2122" s="55">
        <v>15590</v>
      </c>
      <c r="AT2122" s="104">
        <v>10</v>
      </c>
      <c r="AU2122" s="100" t="s">
        <v>10496</v>
      </c>
      <c r="AV2122" s="100" t="s">
        <v>10510</v>
      </c>
      <c r="AW2122" s="100">
        <v>30.837652428639554</v>
      </c>
      <c r="AX2122" s="100">
        <v>1.1317429815458285E-2</v>
      </c>
      <c r="AY2122" s="100">
        <v>1.2456103997204437E-2</v>
      </c>
      <c r="AZ2122" s="100">
        <v>45266590</v>
      </c>
      <c r="BA2122" s="100">
        <v>7019252700</v>
      </c>
      <c r="BB2122" s="100">
        <v>1467900</v>
      </c>
    </row>
    <row r="2123" spans="1:54" x14ac:dyDescent="0.25">
      <c r="A2123" s="95" t="s">
        <v>18844</v>
      </c>
      <c r="B2123" s="51" t="s">
        <v>18845</v>
      </c>
      <c r="C2123" s="96" t="str">
        <f>HYPERLINK("http://www.UniProt.org/UniProt/PSB1_HUMAN","PSB1_HUMAN")</f>
        <v>PSB1_HUMAN</v>
      </c>
      <c r="D2123" s="97" t="s">
        <v>18847</v>
      </c>
      <c r="E2123" s="159">
        <v>0.06</v>
      </c>
      <c r="F2123" s="98">
        <v>2200</v>
      </c>
      <c r="G2123" s="98">
        <v>2500</v>
      </c>
      <c r="H2123" s="49">
        <v>13</v>
      </c>
      <c r="I2123" s="49">
        <v>1.0999999999999999E-2</v>
      </c>
      <c r="J2123" s="99">
        <v>2.3E-3</v>
      </c>
      <c r="K2123" s="98">
        <v>23</v>
      </c>
      <c r="L2123" s="98">
        <v>2041.2379788512947</v>
      </c>
      <c r="M2123" s="145" t="s">
        <v>47226</v>
      </c>
      <c r="N2123" s="100"/>
      <c r="O2123" s="101" t="s">
        <v>40</v>
      </c>
      <c r="P2123" s="102">
        <v>26.635000000000002</v>
      </c>
      <c r="Q2123" s="102">
        <v>26.635000000000002</v>
      </c>
      <c r="R2123" s="102">
        <v>26.489000000000001</v>
      </c>
      <c r="S2123" s="95" t="s">
        <v>47004</v>
      </c>
      <c r="T2123" s="100">
        <v>6435</v>
      </c>
      <c r="U2123" s="100" t="s">
        <v>18848</v>
      </c>
      <c r="V2123" s="100" t="s">
        <v>18846</v>
      </c>
      <c r="W2123" s="100">
        <v>83.94</v>
      </c>
      <c r="X2123" s="103">
        <v>1.9999999999999999E-143</v>
      </c>
      <c r="Y2123" s="100" t="s">
        <v>36</v>
      </c>
      <c r="Z2123" s="100" t="s">
        <v>18849</v>
      </c>
      <c r="AA2123" s="100" t="s">
        <v>18850</v>
      </c>
      <c r="AB2123" s="100" t="s">
        <v>18851</v>
      </c>
      <c r="AC2123" s="100" t="s">
        <v>18852</v>
      </c>
      <c r="AD2123" s="100" t="s">
        <v>18853</v>
      </c>
      <c r="AE2123" s="100" t="s">
        <v>18795</v>
      </c>
      <c r="AF2123" s="100" t="s">
        <v>18854</v>
      </c>
      <c r="AG2123" s="100" t="s">
        <v>18648</v>
      </c>
      <c r="AH2123" t="s">
        <v>18855</v>
      </c>
      <c r="AI2123" t="s">
        <v>18845</v>
      </c>
      <c r="AJ2123">
        <v>100</v>
      </c>
      <c r="AK2123" s="54">
        <v>8.0000000000000002E-180</v>
      </c>
      <c r="AL2123" t="s">
        <v>69</v>
      </c>
      <c r="AM2123" t="s">
        <v>18856</v>
      </c>
      <c r="AN2123" t="s">
        <v>18857</v>
      </c>
      <c r="AO2123" t="s">
        <v>18858</v>
      </c>
      <c r="AP2123" t="s">
        <v>18859</v>
      </c>
      <c r="AQ2123" t="s">
        <v>18860</v>
      </c>
      <c r="AS2123" s="55">
        <v>26635</v>
      </c>
      <c r="AT2123" s="104">
        <v>13.001322168356104</v>
      </c>
      <c r="AU2123" s="100" t="s">
        <v>18844</v>
      </c>
      <c r="AV2123" s="100" t="s">
        <v>18861</v>
      </c>
      <c r="AW2123" s="100">
        <v>12.872034232575929</v>
      </c>
      <c r="AX2123" s="100">
        <v>1.1166161508576923E-2</v>
      </c>
      <c r="AY2123" s="100">
        <v>2.2792792949294679E-3</v>
      </c>
      <c r="AZ2123" s="100">
        <v>8283103.7186440676</v>
      </c>
      <c r="BA2123" s="100">
        <v>1301817490.6237288</v>
      </c>
      <c r="BB2123" s="100">
        <v>643496.09152542369</v>
      </c>
    </row>
    <row r="2124" spans="1:54" x14ac:dyDescent="0.25">
      <c r="A2124" s="95" t="s">
        <v>3031</v>
      </c>
      <c r="B2124" s="51" t="s">
        <v>3032</v>
      </c>
      <c r="C2124" s="96" t="str">
        <f>HYPERLINK("http://www.UniProt.org/UniProt/CAND1_HUMAN","CAND1_HUMAN")</f>
        <v>CAND1_HUMAN</v>
      </c>
      <c r="D2124" s="97" t="s">
        <v>3034</v>
      </c>
      <c r="E2124" s="159">
        <v>0.24</v>
      </c>
      <c r="F2124" s="98">
        <v>860</v>
      </c>
      <c r="G2124" s="98">
        <v>1500</v>
      </c>
      <c r="H2124" s="49">
        <v>55</v>
      </c>
      <c r="I2124" s="49">
        <v>1.0999999999999999E-2</v>
      </c>
      <c r="J2124" s="99">
        <v>5.5999999999999995E-4</v>
      </c>
      <c r="K2124" s="98">
        <v>5.6</v>
      </c>
      <c r="L2124" s="98">
        <v>522.40368216731861</v>
      </c>
      <c r="M2124" s="145" t="s">
        <v>47226</v>
      </c>
      <c r="N2124" s="100"/>
      <c r="O2124" s="101" t="s">
        <v>40</v>
      </c>
      <c r="P2124" s="102">
        <v>136.16</v>
      </c>
      <c r="Q2124" s="102">
        <v>136.387</v>
      </c>
      <c r="R2124" s="102">
        <v>136.376</v>
      </c>
      <c r="S2124" s="95" t="s">
        <v>47004</v>
      </c>
      <c r="T2124" s="100">
        <v>9844</v>
      </c>
      <c r="U2124" s="100" t="s">
        <v>3035</v>
      </c>
      <c r="V2124" s="100" t="s">
        <v>3033</v>
      </c>
      <c r="W2124" s="100">
        <v>96.75</v>
      </c>
      <c r="X2124" s="100">
        <v>0</v>
      </c>
      <c r="Y2124" s="100" t="s">
        <v>36</v>
      </c>
      <c r="Z2124" s="100" t="s">
        <v>3036</v>
      </c>
      <c r="AA2124" s="100" t="s">
        <v>3037</v>
      </c>
      <c r="AB2124" s="100" t="s">
        <v>3038</v>
      </c>
      <c r="AC2124" s="100" t="s">
        <v>3039</v>
      </c>
      <c r="AD2124" s="100" t="s">
        <v>3040</v>
      </c>
      <c r="AE2124" s="100" t="s">
        <v>3042</v>
      </c>
      <c r="AF2124" s="100"/>
      <c r="AG2124" s="100" t="s">
        <v>3041</v>
      </c>
      <c r="AH2124" t="s">
        <v>3043</v>
      </c>
      <c r="AI2124" t="s">
        <v>3032</v>
      </c>
      <c r="AJ2124">
        <v>99.02</v>
      </c>
      <c r="AK2124">
        <v>0</v>
      </c>
      <c r="AL2124" t="s">
        <v>69</v>
      </c>
      <c r="AM2124" t="s">
        <v>3044</v>
      </c>
      <c r="AN2124" t="s">
        <v>3045</v>
      </c>
      <c r="AO2124" t="s">
        <v>3046</v>
      </c>
      <c r="AS2124" s="55">
        <v>136387</v>
      </c>
      <c r="AT2124" s="104">
        <v>69.216757741347905</v>
      </c>
      <c r="AU2124" s="100" t="s">
        <v>3047</v>
      </c>
      <c r="AV2124" s="100" t="s">
        <v>3048</v>
      </c>
      <c r="AW2124" s="100">
        <v>55.419883452618414</v>
      </c>
      <c r="AX2124" s="100">
        <v>1.0783663206356464E-2</v>
      </c>
      <c r="AY2124" s="100">
        <v>5.6334253662528499E-4</v>
      </c>
      <c r="AZ2124" s="100">
        <v>2047236.8921052632</v>
      </c>
      <c r="BA2124" s="100">
        <v>333167547.17368424</v>
      </c>
      <c r="BB2124" s="100">
        <v>36940.47631578947</v>
      </c>
    </row>
    <row r="2125" spans="1:54" x14ac:dyDescent="0.25">
      <c r="A2125" s="95" t="s">
        <v>28732</v>
      </c>
      <c r="B2125" s="51" t="s">
        <v>28733</v>
      </c>
      <c r="C2125" s="96" t="str">
        <f>HYPERLINK("http://www.UniProt.org/UniProt/VATA_HUMAN","VATA_HUMAN")</f>
        <v>VATA_HUMAN</v>
      </c>
      <c r="D2125" s="97" t="s">
        <v>28735</v>
      </c>
      <c r="E2125" s="159">
        <v>-1.58</v>
      </c>
      <c r="F2125" s="98">
        <v>1400</v>
      </c>
      <c r="G2125" s="98">
        <v>35</v>
      </c>
      <c r="H2125" s="49">
        <v>2.9</v>
      </c>
      <c r="I2125" s="49">
        <v>1.0999999999999999E-2</v>
      </c>
      <c r="J2125" s="99">
        <v>5.5999999999999995E-4</v>
      </c>
      <c r="K2125" s="98">
        <v>5.6</v>
      </c>
      <c r="L2125" s="98">
        <v>500.02640117010242</v>
      </c>
      <c r="M2125" s="146" t="s">
        <v>47226</v>
      </c>
      <c r="N2125" s="100"/>
      <c r="O2125" s="101" t="s">
        <v>40</v>
      </c>
      <c r="P2125" s="102">
        <v>68.524000000000001</v>
      </c>
      <c r="Q2125" s="102">
        <v>68.524000000000001</v>
      </c>
      <c r="R2125" s="102">
        <v>68.304000000000002</v>
      </c>
      <c r="S2125" s="95" t="s">
        <v>47004</v>
      </c>
      <c r="T2125" s="100">
        <v>8429</v>
      </c>
      <c r="U2125" s="100" t="s">
        <v>28736</v>
      </c>
      <c r="V2125" s="100" t="s">
        <v>28734</v>
      </c>
      <c r="W2125" s="100">
        <v>93.19</v>
      </c>
      <c r="X2125" s="100">
        <v>0</v>
      </c>
      <c r="Y2125" s="100" t="s">
        <v>36</v>
      </c>
      <c r="Z2125" s="100" t="s">
        <v>28737</v>
      </c>
      <c r="AA2125" s="100" t="s">
        <v>28738</v>
      </c>
      <c r="AB2125" s="100" t="s">
        <v>28739</v>
      </c>
      <c r="AC2125" s="100" t="s">
        <v>28740</v>
      </c>
      <c r="AD2125" s="100" t="s">
        <v>28741</v>
      </c>
      <c r="AE2125" s="100" t="s">
        <v>28743</v>
      </c>
      <c r="AF2125" s="100" t="s">
        <v>28742</v>
      </c>
      <c r="AG2125" s="100"/>
      <c r="AH2125" t="s">
        <v>28744</v>
      </c>
      <c r="AI2125" t="s">
        <v>28733</v>
      </c>
      <c r="AJ2125">
        <v>100</v>
      </c>
      <c r="AK2125">
        <v>0</v>
      </c>
      <c r="AL2125" t="s">
        <v>69</v>
      </c>
      <c r="AM2125" t="s">
        <v>28745</v>
      </c>
      <c r="AN2125" t="s">
        <v>28746</v>
      </c>
      <c r="AO2125" t="s">
        <v>28747</v>
      </c>
      <c r="AS2125" s="55">
        <v>68524</v>
      </c>
      <c r="AT2125" s="104">
        <v>38.994540764292999</v>
      </c>
      <c r="AU2125" s="100" t="s">
        <v>28732</v>
      </c>
      <c r="AV2125" s="100" t="s">
        <v>28748</v>
      </c>
      <c r="AW2125" s="100">
        <v>2.8662271435856344</v>
      </c>
      <c r="AX2125" s="100">
        <v>1.11051373460214E-2</v>
      </c>
      <c r="AY2125" s="100">
        <v>5.5528618616307833E-4</v>
      </c>
      <c r="AZ2125" s="100">
        <v>2017959.3978461539</v>
      </c>
      <c r="BA2125" s="100">
        <v>318896239.22399998</v>
      </c>
      <c r="BB2125" s="100">
        <v>704047.27076923079</v>
      </c>
    </row>
    <row r="2126" spans="1:54" x14ac:dyDescent="0.25">
      <c r="A2126" s="95" t="s">
        <v>32011</v>
      </c>
      <c r="B2126" s="51" t="s">
        <v>32012</v>
      </c>
      <c r="C2126" s="96" t="str">
        <f>HYPERLINK("http://www.UniProt.org/UniProt/C1QBP_HUMAN","C1QBP_HUMAN")</f>
        <v>C1QBP_HUMAN</v>
      </c>
      <c r="D2126" s="97" t="s">
        <v>32014</v>
      </c>
      <c r="E2126" s="160" t="s">
        <v>40</v>
      </c>
      <c r="H2126" s="98">
        <v>32</v>
      </c>
      <c r="I2126" s="49">
        <v>1.0999999999999999E-2</v>
      </c>
      <c r="J2126" s="99">
        <v>2.3000000000000001E-4</v>
      </c>
      <c r="K2126" s="98">
        <v>2.3000000000000003</v>
      </c>
      <c r="L2126" s="98">
        <v>201.41173878233769</v>
      </c>
      <c r="M2126" s="146" t="s">
        <v>47226</v>
      </c>
      <c r="N2126" s="100"/>
      <c r="O2126" s="101" t="s">
        <v>311</v>
      </c>
      <c r="P2126" s="102">
        <v>30.643000000000001</v>
      </c>
      <c r="Q2126" s="102">
        <v>30.643000000000001</v>
      </c>
      <c r="R2126" s="102">
        <v>31.361999999999998</v>
      </c>
      <c r="S2126" s="95" t="s">
        <v>47004</v>
      </c>
      <c r="T2126" s="100">
        <v>5736</v>
      </c>
      <c r="U2126" s="100" t="s">
        <v>32015</v>
      </c>
      <c r="V2126" s="100" t="s">
        <v>32013</v>
      </c>
      <c r="W2126" s="100">
        <v>66.78</v>
      </c>
      <c r="X2126" s="103">
        <v>2.0000000000000001E-114</v>
      </c>
      <c r="Y2126" s="100" t="s">
        <v>36</v>
      </c>
      <c r="Z2126" s="100" t="s">
        <v>32016</v>
      </c>
      <c r="AA2126" s="100" t="s">
        <v>32017</v>
      </c>
      <c r="AB2126" s="100" t="s">
        <v>32018</v>
      </c>
      <c r="AC2126" s="100" t="s">
        <v>32019</v>
      </c>
      <c r="AD2126" s="100" t="s">
        <v>32020</v>
      </c>
      <c r="AE2126" s="100" t="s">
        <v>32023</v>
      </c>
      <c r="AF2126" s="100" t="s">
        <v>32021</v>
      </c>
      <c r="AG2126" s="100" t="s">
        <v>32022</v>
      </c>
      <c r="AH2126" t="s">
        <v>32024</v>
      </c>
      <c r="AI2126" t="s">
        <v>32012</v>
      </c>
      <c r="AJ2126">
        <v>100</v>
      </c>
      <c r="AK2126">
        <v>0</v>
      </c>
      <c r="AL2126" t="s">
        <v>69</v>
      </c>
      <c r="AO2126" t="s">
        <v>32025</v>
      </c>
      <c r="AS2126" s="55">
        <v>30643</v>
      </c>
      <c r="AT2126" s="104">
        <v>13.999939020671992</v>
      </c>
      <c r="AU2126" s="100" t="s">
        <v>32011</v>
      </c>
      <c r="AV2126" s="100" t="s">
        <v>32011</v>
      </c>
      <c r="AW2126" s="100">
        <v>32.085304588044316</v>
      </c>
      <c r="AX2126" s="100">
        <v>1.1397226561364833E-2</v>
      </c>
      <c r="AY2126" s="100">
        <v>2.2955352190207344E-4</v>
      </c>
      <c r="AZ2126" s="100">
        <v>834217.91928915225</v>
      </c>
      <c r="BA2126" s="100">
        <v>128452109.49452274</v>
      </c>
      <c r="BB2126" s="100">
        <v>26000</v>
      </c>
    </row>
    <row r="2127" spans="1:54" x14ac:dyDescent="0.25">
      <c r="A2127" s="95" t="s">
        <v>39676</v>
      </c>
      <c r="B2127" s="51" t="s">
        <v>39677</v>
      </c>
      <c r="C2127" s="96" t="str">
        <f>HYPERLINK("http://www.UniProt.org/UniProt/NUBP1_HUMAN","NUBP1_HUMAN")</f>
        <v>NUBP1_HUMAN</v>
      </c>
      <c r="D2127" s="97" t="s">
        <v>39668</v>
      </c>
      <c r="E2127" s="159">
        <v>-0.09</v>
      </c>
      <c r="F2127" s="98">
        <v>120</v>
      </c>
      <c r="G2127" s="98">
        <v>99</v>
      </c>
      <c r="H2127" s="98">
        <v>22</v>
      </c>
      <c r="I2127" s="49">
        <v>1.0999999999999999E-2</v>
      </c>
      <c r="J2127" s="99">
        <v>1.6000000000000001E-4</v>
      </c>
      <c r="K2127" s="98">
        <v>1.6</v>
      </c>
      <c r="L2127" s="98">
        <v>138.54673660814942</v>
      </c>
      <c r="M2127" s="148" t="s">
        <v>47226</v>
      </c>
      <c r="N2127" s="100"/>
      <c r="O2127" s="101" t="s">
        <v>40</v>
      </c>
      <c r="P2127" s="102">
        <v>30.401</v>
      </c>
      <c r="Q2127" s="102">
        <v>32.308</v>
      </c>
      <c r="R2127" s="102">
        <v>34.533999999999999</v>
      </c>
      <c r="S2127" s="95" t="s">
        <v>47004</v>
      </c>
      <c r="T2127" s="100">
        <v>7991</v>
      </c>
      <c r="U2127" s="100" t="s">
        <v>39669</v>
      </c>
      <c r="V2127" s="100" t="s">
        <v>39667</v>
      </c>
      <c r="W2127" s="100">
        <v>82.07</v>
      </c>
      <c r="X2127" s="103">
        <v>1E-175</v>
      </c>
      <c r="Y2127" s="100" t="s">
        <v>36</v>
      </c>
      <c r="Z2127" s="100" t="s">
        <v>39670</v>
      </c>
      <c r="AA2127" s="100" t="s">
        <v>39671</v>
      </c>
      <c r="AB2127" s="100" t="s">
        <v>39672</v>
      </c>
      <c r="AC2127" s="100"/>
      <c r="AD2127" s="100" t="s">
        <v>39673</v>
      </c>
      <c r="AE2127" s="100" t="s">
        <v>39675</v>
      </c>
      <c r="AF2127" s="100" t="s">
        <v>39674</v>
      </c>
      <c r="AG2127" s="100"/>
      <c r="AH2127" t="s">
        <v>39678</v>
      </c>
      <c r="AI2127" t="s">
        <v>39677</v>
      </c>
      <c r="AJ2127">
        <v>100</v>
      </c>
      <c r="AK2127">
        <v>0</v>
      </c>
      <c r="AL2127" t="s">
        <v>69</v>
      </c>
      <c r="AM2127" t="s">
        <v>39679</v>
      </c>
      <c r="AO2127" t="s">
        <v>39680</v>
      </c>
      <c r="AR2127" t="s">
        <v>370</v>
      </c>
      <c r="AS2127" s="55">
        <v>32308</v>
      </c>
      <c r="AT2127" s="104">
        <v>11.999900279218188</v>
      </c>
      <c r="AU2127" s="100" t="s">
        <v>39676</v>
      </c>
      <c r="AV2127" s="100" t="s">
        <v>39681</v>
      </c>
      <c r="AW2127" s="100">
        <v>21.832553224811505</v>
      </c>
      <c r="AX2127" s="100">
        <v>1.1274207423949946E-2</v>
      </c>
      <c r="AY2127" s="100">
        <v>1.562004646431636E-4</v>
      </c>
      <c r="AZ2127" s="100">
        <v>567646.38384509913</v>
      </c>
      <c r="BA2127" s="100">
        <v>88359400.939045176</v>
      </c>
      <c r="BB2127" s="100">
        <v>26000</v>
      </c>
    </row>
    <row r="2128" spans="1:54" x14ac:dyDescent="0.25">
      <c r="A2128" s="95" t="s">
        <v>26184</v>
      </c>
      <c r="B2128" s="51" t="s">
        <v>26185</v>
      </c>
      <c r="C2128" s="96" t="str">
        <f>HYPERLINK("http://www.UniProt.org/UniProt/SYVC_HUMAN","SYVC_HUMAN")</f>
        <v>SYVC_HUMAN</v>
      </c>
      <c r="D2128" s="97" t="s">
        <v>26187</v>
      </c>
      <c r="E2128" s="159">
        <v>-3.04</v>
      </c>
      <c r="F2128" s="98">
        <v>510</v>
      </c>
      <c r="G2128" s="98">
        <v>0.5</v>
      </c>
      <c r="H2128" s="49">
        <v>26</v>
      </c>
      <c r="I2128" s="49">
        <v>1.0999999999999999E-2</v>
      </c>
      <c r="J2128" s="99">
        <v>1.4999999999999999E-4</v>
      </c>
      <c r="K2128" s="98">
        <v>1.4999999999999998</v>
      </c>
      <c r="L2128" s="98">
        <v>138.4688284323081</v>
      </c>
      <c r="M2128" s="145" t="s">
        <v>47226</v>
      </c>
      <c r="N2128" s="100"/>
      <c r="O2128" s="101" t="s">
        <v>40</v>
      </c>
      <c r="P2128" s="102">
        <v>140.6</v>
      </c>
      <c r="Q2128" s="102">
        <v>140.636</v>
      </c>
      <c r="R2128" s="102">
        <v>140.476</v>
      </c>
      <c r="S2128" s="95" t="s">
        <v>47004</v>
      </c>
      <c r="T2128" s="100">
        <v>6107</v>
      </c>
      <c r="U2128" s="100" t="s">
        <v>26188</v>
      </c>
      <c r="V2128" s="100" t="s">
        <v>26186</v>
      </c>
      <c r="W2128" s="100">
        <v>65.47</v>
      </c>
      <c r="X2128" s="100">
        <v>0</v>
      </c>
      <c r="Y2128" s="100" t="s">
        <v>36</v>
      </c>
      <c r="Z2128" s="100" t="s">
        <v>26189</v>
      </c>
      <c r="AA2128" s="100" t="s">
        <v>26190</v>
      </c>
      <c r="AB2128" s="100" t="s">
        <v>26191</v>
      </c>
      <c r="AC2128" s="100" t="s">
        <v>26192</v>
      </c>
      <c r="AD2128" s="100" t="s">
        <v>26193</v>
      </c>
      <c r="AE2128" s="100"/>
      <c r="AF2128" s="100" t="s">
        <v>26194</v>
      </c>
      <c r="AG2128" s="100"/>
      <c r="AH2128" t="s">
        <v>26195</v>
      </c>
      <c r="AI2128" t="s">
        <v>26185</v>
      </c>
      <c r="AJ2128">
        <v>99.92</v>
      </c>
      <c r="AK2128">
        <v>0</v>
      </c>
      <c r="AL2128" t="s">
        <v>69</v>
      </c>
      <c r="AM2128" t="s">
        <v>26196</v>
      </c>
      <c r="AN2128" t="s">
        <v>26197</v>
      </c>
      <c r="AO2128" t="s">
        <v>26198</v>
      </c>
      <c r="AS2128" s="55">
        <v>140636</v>
      </c>
      <c r="AT2128" s="104">
        <v>71.962657215715083</v>
      </c>
      <c r="AU2128" s="100" t="s">
        <v>26184</v>
      </c>
      <c r="AV2128" s="100" t="s">
        <v>26199</v>
      </c>
      <c r="AW2128" s="100">
        <v>26.406183000207484</v>
      </c>
      <c r="AX2128" s="100">
        <v>1.0543604901703186E-2</v>
      </c>
      <c r="AY2128" s="100">
        <v>1.4599606181919811E-4</v>
      </c>
      <c r="AZ2128" s="100">
        <v>530562.67621621629</v>
      </c>
      <c r="BA2128" s="100">
        <v>88309714.314054057</v>
      </c>
      <c r="BB2128" s="100">
        <v>20092.365345345348</v>
      </c>
    </row>
    <row r="2129" spans="1:54" x14ac:dyDescent="0.25">
      <c r="A2129" s="95" t="s">
        <v>43388</v>
      </c>
      <c r="B2129" s="51" t="s">
        <v>43389</v>
      </c>
      <c r="C2129" s="96" t="str">
        <f>HYPERLINK("http://www.UniProt.org/UniProt/SLD5_HUMAN","SLD5_HUMAN")</f>
        <v>SLD5_HUMAN</v>
      </c>
      <c r="D2129" s="97" t="s">
        <v>43391</v>
      </c>
      <c r="E2129" s="159">
        <v>1.83</v>
      </c>
      <c r="F2129" s="98">
        <v>19</v>
      </c>
      <c r="G2129" s="98">
        <v>1300</v>
      </c>
      <c r="H2129" s="98">
        <v>6.3</v>
      </c>
      <c r="I2129" s="49">
        <v>1.0999999999999999E-2</v>
      </c>
      <c r="J2129" s="99">
        <v>4.5000000000000003E-5</v>
      </c>
      <c r="K2129" s="98">
        <v>0.45</v>
      </c>
      <c r="L2129" s="98">
        <v>40.858702947689011</v>
      </c>
      <c r="M2129" s="145" t="s">
        <v>47226</v>
      </c>
      <c r="N2129" s="100"/>
      <c r="O2129" s="101" t="s">
        <v>40</v>
      </c>
      <c r="P2129" s="102">
        <v>25.544</v>
      </c>
      <c r="Q2129" s="102">
        <v>25.544</v>
      </c>
      <c r="R2129" s="102">
        <v>26.047000000000001</v>
      </c>
      <c r="S2129" s="95" t="s">
        <v>47004</v>
      </c>
      <c r="T2129" s="100">
        <v>10865</v>
      </c>
      <c r="U2129" s="100" t="s">
        <v>43392</v>
      </c>
      <c r="V2129" s="100" t="s">
        <v>43390</v>
      </c>
      <c r="W2129" s="100">
        <v>74.77</v>
      </c>
      <c r="X2129" s="103">
        <v>6.9999999999999997E-116</v>
      </c>
      <c r="Y2129" s="100" t="s">
        <v>36</v>
      </c>
      <c r="Z2129" s="100" t="s">
        <v>43393</v>
      </c>
      <c r="AA2129" s="100" t="s">
        <v>43394</v>
      </c>
      <c r="AB2129" s="100" t="s">
        <v>43395</v>
      </c>
      <c r="AC2129" s="100" t="s">
        <v>43396</v>
      </c>
      <c r="AD2129" s="100" t="s">
        <v>43397</v>
      </c>
      <c r="AE2129" s="100" t="s">
        <v>43398</v>
      </c>
      <c r="AF2129" s="100" t="s">
        <v>41527</v>
      </c>
      <c r="AG2129" s="100" t="s">
        <v>41528</v>
      </c>
      <c r="AH2129" t="s">
        <v>43399</v>
      </c>
      <c r="AI2129" t="s">
        <v>43389</v>
      </c>
      <c r="AJ2129">
        <v>100</v>
      </c>
      <c r="AK2129" s="54">
        <v>9.0000000000000005E-162</v>
      </c>
      <c r="AL2129" t="s">
        <v>69</v>
      </c>
      <c r="AM2129" t="s">
        <v>43400</v>
      </c>
      <c r="AN2129" t="s">
        <v>43401</v>
      </c>
      <c r="AO2129" t="s">
        <v>43402</v>
      </c>
      <c r="AP2129" t="s">
        <v>43403</v>
      </c>
      <c r="AQ2129" t="s">
        <v>43404</v>
      </c>
      <c r="AS2129" s="55">
        <v>25544</v>
      </c>
      <c r="AT2129" s="104">
        <v>13.00005881315062</v>
      </c>
      <c r="AU2129" s="100" t="s">
        <v>43405</v>
      </c>
      <c r="AV2129" s="100" t="s">
        <v>43405</v>
      </c>
      <c r="AW2129" s="100">
        <v>6.287545519084607</v>
      </c>
      <c r="AX2129" s="100">
        <v>1.1009671478622347E-2</v>
      </c>
      <c r="AY2129" s="100">
        <v>4.4984089649667452E-5</v>
      </c>
      <c r="AZ2129" s="100">
        <v>163476.18349619978</v>
      </c>
      <c r="BA2129" s="100">
        <v>26057997.49592834</v>
      </c>
      <c r="BB2129" s="100">
        <v>26000</v>
      </c>
    </row>
    <row r="2130" spans="1:54" x14ac:dyDescent="0.25">
      <c r="A2130" s="95" t="s">
        <v>13798</v>
      </c>
      <c r="B2130" s="51" t="s">
        <v>13799</v>
      </c>
      <c r="C2130" s="96" t="str">
        <f>HYPERLINK("http://www.UniProt.org/UniProt/MCM2_HUMAN","MCM2_HUMAN")</f>
        <v>MCM2_HUMAN</v>
      </c>
      <c r="D2130" s="97" t="s">
        <v>13801</v>
      </c>
      <c r="E2130" s="159">
        <v>2.02</v>
      </c>
      <c r="F2130" s="98">
        <v>40</v>
      </c>
      <c r="G2130" s="98">
        <v>4200</v>
      </c>
      <c r="H2130" s="49">
        <v>1.2</v>
      </c>
      <c r="I2130" s="49">
        <v>0.01</v>
      </c>
      <c r="J2130" s="99">
        <v>4.0999999999999999E-4</v>
      </c>
      <c r="K2130" s="98">
        <v>4.0999999999999996</v>
      </c>
      <c r="L2130" s="98">
        <v>401.55090056247235</v>
      </c>
      <c r="M2130" s="146" t="s">
        <v>47226</v>
      </c>
      <c r="N2130" s="100"/>
      <c r="O2130" s="101" t="s">
        <v>40</v>
      </c>
      <c r="P2130" s="102">
        <v>100.26</v>
      </c>
      <c r="Q2130" s="102">
        <v>100.262</v>
      </c>
      <c r="R2130" s="102">
        <v>101.896</v>
      </c>
      <c r="S2130" s="95" t="s">
        <v>47004</v>
      </c>
      <c r="T2130" s="100">
        <v>5657</v>
      </c>
      <c r="U2130" s="100" t="s">
        <v>13802</v>
      </c>
      <c r="V2130" s="100" t="s">
        <v>13800</v>
      </c>
      <c r="W2130" s="100">
        <v>86.3</v>
      </c>
      <c r="X2130" s="100">
        <v>0</v>
      </c>
      <c r="Y2130" s="100" t="s">
        <v>36</v>
      </c>
      <c r="Z2130" s="100" t="s">
        <v>13803</v>
      </c>
      <c r="AA2130" s="100" t="s">
        <v>13804</v>
      </c>
      <c r="AB2130" s="100" t="s">
        <v>13805</v>
      </c>
      <c r="AC2130" s="100" t="s">
        <v>13806</v>
      </c>
      <c r="AD2130" s="100" t="s">
        <v>13807</v>
      </c>
      <c r="AE2130" s="100" t="s">
        <v>13809</v>
      </c>
      <c r="AF2130" s="100" t="s">
        <v>13808</v>
      </c>
      <c r="AG2130" s="100" t="s">
        <v>13063</v>
      </c>
      <c r="AH2130" t="s">
        <v>13810</v>
      </c>
      <c r="AI2130" t="s">
        <v>13799</v>
      </c>
      <c r="AJ2130">
        <v>100</v>
      </c>
      <c r="AK2130">
        <v>0</v>
      </c>
      <c r="AL2130" t="s">
        <v>47</v>
      </c>
      <c r="AM2130" t="s">
        <v>13811</v>
      </c>
      <c r="AN2130" t="s">
        <v>13812</v>
      </c>
      <c r="AO2130" t="s">
        <v>13813</v>
      </c>
      <c r="AP2130" t="s">
        <v>13814</v>
      </c>
      <c r="AQ2130" t="s">
        <v>13815</v>
      </c>
      <c r="AR2130" t="s">
        <v>13816</v>
      </c>
      <c r="AS2130" s="55">
        <v>100262</v>
      </c>
      <c r="AT2130" s="104">
        <v>51.053241237290315</v>
      </c>
      <c r="AU2130" s="100" t="s">
        <v>13798</v>
      </c>
      <c r="AV2130" s="100" t="s">
        <v>13817</v>
      </c>
      <c r="AW2130" s="100">
        <v>1.2267228478914303</v>
      </c>
      <c r="AX2130" s="100">
        <v>1.0211132693960781E-2</v>
      </c>
      <c r="AY2130" s="100">
        <v>4.1002895290228556E-4</v>
      </c>
      <c r="AZ2130" s="100">
        <v>1490081.6903361345</v>
      </c>
      <c r="BA2130" s="100">
        <v>256092621.80302522</v>
      </c>
      <c r="BB2130" s="100">
        <v>1214684.8759663866</v>
      </c>
    </row>
    <row r="2131" spans="1:54" x14ac:dyDescent="0.25">
      <c r="A2131" s="95" t="s">
        <v>3015</v>
      </c>
      <c r="B2131" s="51" t="s">
        <v>3016</v>
      </c>
      <c r="C2131" s="96" t="str">
        <f>HYPERLINK("http://www.UniProt.org/UniProt/CAN1_HUMAN","CAN1_HUMAN")</f>
        <v>CAN1_HUMAN</v>
      </c>
      <c r="D2131" s="97" t="s">
        <v>3018</v>
      </c>
      <c r="E2131" s="159">
        <v>-2.54</v>
      </c>
      <c r="F2131" s="98">
        <v>740</v>
      </c>
      <c r="G2131" s="98">
        <v>2.1</v>
      </c>
      <c r="H2131" s="49">
        <v>1.6</v>
      </c>
      <c r="I2131" s="49">
        <v>0.01</v>
      </c>
      <c r="J2131" s="99">
        <v>3.2000000000000003E-4</v>
      </c>
      <c r="K2131" s="98">
        <v>3.2</v>
      </c>
      <c r="L2131" s="98">
        <v>315.41718884695445</v>
      </c>
      <c r="M2131" s="145" t="s">
        <v>47226</v>
      </c>
      <c r="N2131" s="100"/>
      <c r="O2131" s="101" t="s">
        <v>40</v>
      </c>
      <c r="P2131" s="102">
        <v>79.819000000000003</v>
      </c>
      <c r="Q2131" s="102">
        <v>79.819999999999993</v>
      </c>
      <c r="R2131" s="102">
        <v>81.89</v>
      </c>
      <c r="S2131" s="95" t="s">
        <v>47004</v>
      </c>
      <c r="T2131" s="100">
        <v>5384</v>
      </c>
      <c r="U2131" s="100" t="s">
        <v>3019</v>
      </c>
      <c r="V2131" s="100" t="s">
        <v>3017</v>
      </c>
      <c r="W2131" s="100">
        <v>68.19</v>
      </c>
      <c r="X2131" s="100">
        <v>0</v>
      </c>
      <c r="Y2131" s="100" t="s">
        <v>36</v>
      </c>
      <c r="Z2131" s="100" t="s">
        <v>3020</v>
      </c>
      <c r="AA2131" s="100" t="s">
        <v>3021</v>
      </c>
      <c r="AB2131" s="100" t="s">
        <v>3022</v>
      </c>
      <c r="AC2131" s="100" t="s">
        <v>3023</v>
      </c>
      <c r="AD2131" s="100" t="s">
        <v>3024</v>
      </c>
      <c r="AE2131" s="100" t="s">
        <v>3025</v>
      </c>
      <c r="AF2131" s="100"/>
      <c r="AG2131" s="100"/>
      <c r="AH2131" t="s">
        <v>3026</v>
      </c>
      <c r="AI2131" t="s">
        <v>3016</v>
      </c>
      <c r="AJ2131">
        <v>100</v>
      </c>
      <c r="AK2131">
        <v>0</v>
      </c>
      <c r="AL2131" t="s">
        <v>69</v>
      </c>
      <c r="AM2131" t="s">
        <v>3027</v>
      </c>
      <c r="AN2131" t="s">
        <v>3028</v>
      </c>
      <c r="AO2131" t="s">
        <v>3029</v>
      </c>
      <c r="AS2131" s="55">
        <v>79820</v>
      </c>
      <c r="AT2131" s="104">
        <v>35.043740727477363</v>
      </c>
      <c r="AU2131" s="100" t="s">
        <v>3015</v>
      </c>
      <c r="AV2131" s="100" t="s">
        <v>3030</v>
      </c>
      <c r="AW2131" s="100">
        <v>1.6268963915923196</v>
      </c>
      <c r="AX2131" s="100">
        <v>1.0291410479599987E-2</v>
      </c>
      <c r="AY2131" s="100">
        <v>3.2460877627455152E-4</v>
      </c>
      <c r="AZ2131" s="100">
        <v>1179657.1696350365</v>
      </c>
      <c r="BA2131" s="100">
        <v>201160088.89635035</v>
      </c>
      <c r="BB2131" s="100">
        <v>725096.67839416058</v>
      </c>
    </row>
    <row r="2132" spans="1:54" x14ac:dyDescent="0.25">
      <c r="A2132" s="95" t="s">
        <v>38711</v>
      </c>
      <c r="B2132" s="51" t="s">
        <v>38712</v>
      </c>
      <c r="C2132" s="96" t="str">
        <f>HYPERLINK("http://www.UniProt.org/UniProt/MPPB_HUMAN","MPPB_HUMAN")</f>
        <v>MPPB_HUMAN</v>
      </c>
      <c r="D2132" s="97" t="s">
        <v>38714</v>
      </c>
      <c r="E2132" s="160" t="s">
        <v>40</v>
      </c>
      <c r="H2132" s="49">
        <v>1.6E-2</v>
      </c>
      <c r="I2132" s="49"/>
      <c r="J2132" s="99">
        <v>4.0999999999999997E-6</v>
      </c>
      <c r="K2132" s="98">
        <v>4.0999999999999995E-2</v>
      </c>
      <c r="L2132" s="98">
        <v>26.267198052869375</v>
      </c>
      <c r="M2132" s="145" t="s">
        <v>47226</v>
      </c>
      <c r="N2132" s="100"/>
      <c r="O2132" s="101" t="s">
        <v>311</v>
      </c>
      <c r="P2132" s="102">
        <v>53.4</v>
      </c>
      <c r="Q2132" s="102">
        <v>53.417000000000002</v>
      </c>
      <c r="R2132" s="102">
        <v>54.366</v>
      </c>
      <c r="S2132" s="95" t="s">
        <v>47004</v>
      </c>
      <c r="T2132" s="100">
        <v>6627</v>
      </c>
      <c r="U2132" s="100" t="s">
        <v>38715</v>
      </c>
      <c r="V2132" s="100" t="s">
        <v>38713</v>
      </c>
      <c r="W2132" s="100">
        <v>84.58</v>
      </c>
      <c r="X2132" s="100">
        <v>0</v>
      </c>
      <c r="Y2132" s="100" t="s">
        <v>36</v>
      </c>
      <c r="Z2132" s="100" t="s">
        <v>38716</v>
      </c>
      <c r="AA2132" s="100" t="s">
        <v>38717</v>
      </c>
      <c r="AB2132" s="100" t="s">
        <v>38718</v>
      </c>
      <c r="AC2132" s="100" t="s">
        <v>38719</v>
      </c>
      <c r="AD2132" s="100" t="s">
        <v>38720</v>
      </c>
      <c r="AE2132" s="100" t="s">
        <v>38705</v>
      </c>
      <c r="AF2132" s="100" t="s">
        <v>11746</v>
      </c>
      <c r="AG2132" s="100"/>
      <c r="AH2132" t="s">
        <v>38721</v>
      </c>
      <c r="AI2132" t="s">
        <v>38712</v>
      </c>
      <c r="AJ2132">
        <v>99.79</v>
      </c>
      <c r="AK2132">
        <v>0</v>
      </c>
      <c r="AL2132" t="s">
        <v>69</v>
      </c>
      <c r="AM2132" t="s">
        <v>38722</v>
      </c>
      <c r="AO2132" t="s">
        <v>38723</v>
      </c>
      <c r="AS2132" s="55">
        <v>53417</v>
      </c>
      <c r="AT2132" s="104">
        <v>23.000409123453004</v>
      </c>
      <c r="AU2132" s="100" t="s">
        <v>38711</v>
      </c>
      <c r="AV2132" s="100" t="s">
        <v>38724</v>
      </c>
      <c r="AW2132" s="100">
        <v>1.609823654429713E-2</v>
      </c>
      <c r="AX2132" s="100"/>
      <c r="AY2132" s="100">
        <v>4.1275819530047783E-6</v>
      </c>
      <c r="AZ2132" s="100">
        <v>15000</v>
      </c>
      <c r="BA2132" s="100">
        <v>16752136.795997776</v>
      </c>
      <c r="BB2132" s="100">
        <v>931779.07770983875</v>
      </c>
    </row>
    <row r="2133" spans="1:54" x14ac:dyDescent="0.25">
      <c r="A2133" s="95" t="s">
        <v>46945</v>
      </c>
      <c r="B2133" s="51" t="s">
        <v>46946</v>
      </c>
      <c r="C2133" s="96" t="str">
        <f>HYPERLINK("http://www.UniProt.org/UniProt/ZP4_HUMAN","ZP4_HUMAN")</f>
        <v>ZP4_HUMAN</v>
      </c>
      <c r="D2133" s="97" t="s">
        <v>46948</v>
      </c>
      <c r="E2133" s="160" t="s">
        <v>40</v>
      </c>
      <c r="H2133" s="49">
        <v>2.5999999999999999E-2</v>
      </c>
      <c r="I2133" s="49"/>
      <c r="J2133" s="99">
        <v>4.0999999999999997E-6</v>
      </c>
      <c r="K2133" s="98">
        <v>4.0999999999999995E-2</v>
      </c>
      <c r="L2133" s="98">
        <v>146.04788437010896</v>
      </c>
      <c r="M2133" s="146" t="s">
        <v>47226</v>
      </c>
      <c r="N2133" s="100"/>
      <c r="O2133" s="101" t="s">
        <v>45639</v>
      </c>
      <c r="P2133" s="102">
        <v>59.762999999999998</v>
      </c>
      <c r="Q2133" s="102">
        <v>59.634999999999998</v>
      </c>
      <c r="R2133" s="102">
        <v>59.4</v>
      </c>
      <c r="S2133" s="95" t="s">
        <v>47004</v>
      </c>
      <c r="T2133" s="100">
        <v>3335</v>
      </c>
      <c r="U2133" s="100" t="s">
        <v>46949</v>
      </c>
      <c r="V2133" s="100" t="s">
        <v>46947</v>
      </c>
      <c r="W2133" s="100">
        <v>41.25</v>
      </c>
      <c r="X2133" s="103">
        <v>3.9999999999999997E-124</v>
      </c>
      <c r="Y2133" s="100" t="s">
        <v>36</v>
      </c>
      <c r="Z2133" s="100" t="s">
        <v>46950</v>
      </c>
      <c r="AA2133" s="100" t="s">
        <v>46951</v>
      </c>
      <c r="AB2133" s="100" t="s">
        <v>46952</v>
      </c>
      <c r="AC2133" s="100"/>
      <c r="AD2133" s="100" t="s">
        <v>46925</v>
      </c>
      <c r="AE2133" s="100" t="s">
        <v>46953</v>
      </c>
      <c r="AF2133" s="100"/>
      <c r="AG2133" s="100"/>
      <c r="AH2133" t="s">
        <v>46954</v>
      </c>
      <c r="AI2133" t="s">
        <v>46946</v>
      </c>
      <c r="AJ2133">
        <v>100</v>
      </c>
      <c r="AK2133">
        <v>0</v>
      </c>
      <c r="AL2133" t="s">
        <v>69</v>
      </c>
      <c r="AM2133" t="s">
        <v>46955</v>
      </c>
      <c r="AN2133" t="s">
        <v>46956</v>
      </c>
      <c r="AO2133" t="s">
        <v>46957</v>
      </c>
      <c r="AS2133" s="55">
        <v>59635</v>
      </c>
      <c r="AT2133" s="104">
        <v>17.999905186308904</v>
      </c>
      <c r="AU2133" s="100" t="s">
        <v>46945</v>
      </c>
      <c r="AV2133" s="100" t="s">
        <v>46958</v>
      </c>
      <c r="AW2133" s="100">
        <v>2.5765681629414408E-2</v>
      </c>
      <c r="AX2133" s="100"/>
      <c r="AY2133" s="100">
        <v>4.1275819530047783E-6</v>
      </c>
      <c r="AZ2133" s="100">
        <v>15000</v>
      </c>
      <c r="BA2133" s="100">
        <v>93143323.959019199</v>
      </c>
      <c r="BB2133" s="100">
        <v>582169.73320340272</v>
      </c>
    </row>
    <row r="2134" spans="1:54" x14ac:dyDescent="0.25">
      <c r="A2134" s="95" t="s">
        <v>30076</v>
      </c>
      <c r="B2134" s="51" t="s">
        <v>30077</v>
      </c>
      <c r="C2134" s="96" t="str">
        <f>HYPERLINK("http://www.UniProt.org/UniProt/1433F_HUMAN","1433F_HUMAN")</f>
        <v>1433F_HUMAN</v>
      </c>
      <c r="D2134" s="97" t="s">
        <v>30079</v>
      </c>
      <c r="E2134" s="159">
        <v>-5</v>
      </c>
      <c r="F2134" s="98">
        <v>2</v>
      </c>
      <c r="G2134" s="98">
        <v>0</v>
      </c>
      <c r="H2134" s="49"/>
      <c r="I2134" s="49"/>
      <c r="L2134" s="98">
        <v>2.4536850147707123</v>
      </c>
      <c r="M2134" s="148" t="s">
        <v>47226</v>
      </c>
      <c r="N2134" s="100" t="s">
        <v>59</v>
      </c>
      <c r="O2134" s="101" t="s">
        <v>40</v>
      </c>
      <c r="P2134" s="102">
        <v>28.315000000000001</v>
      </c>
      <c r="Q2134" s="102">
        <v>28.315999999999999</v>
      </c>
      <c r="R2134" s="102">
        <v>28.219000000000001</v>
      </c>
      <c r="S2134" s="135" t="s">
        <v>51777</v>
      </c>
      <c r="T2134" s="100">
        <v>9274</v>
      </c>
      <c r="U2134" s="100" t="s">
        <v>30080</v>
      </c>
      <c r="V2134" s="100" t="s">
        <v>30078</v>
      </c>
      <c r="W2134" s="100">
        <v>91.06</v>
      </c>
      <c r="X2134" s="103">
        <v>1E-167</v>
      </c>
      <c r="Y2134" s="100" t="s">
        <v>36</v>
      </c>
      <c r="Z2134" s="100" t="s">
        <v>30081</v>
      </c>
      <c r="AA2134" s="100" t="s">
        <v>30082</v>
      </c>
      <c r="AB2134" s="100" t="s">
        <v>30083</v>
      </c>
      <c r="AC2134" s="100" t="s">
        <v>30084</v>
      </c>
      <c r="AD2134" s="100" t="s">
        <v>65</v>
      </c>
      <c r="AE2134" s="100" t="s">
        <v>82</v>
      </c>
      <c r="AF2134" s="100"/>
      <c r="AG2134" s="100" t="s">
        <v>96</v>
      </c>
      <c r="AH2134" t="s">
        <v>30085</v>
      </c>
      <c r="AI2134" t="s">
        <v>30077</v>
      </c>
      <c r="AJ2134">
        <v>100</v>
      </c>
      <c r="AK2134">
        <v>0</v>
      </c>
      <c r="AL2134" t="s">
        <v>69</v>
      </c>
      <c r="AM2134" t="s">
        <v>30086</v>
      </c>
      <c r="AN2134" t="s">
        <v>30087</v>
      </c>
      <c r="AO2134" t="s">
        <v>30088</v>
      </c>
      <c r="AS2134" s="55">
        <v>28316</v>
      </c>
      <c r="AT2134" s="104">
        <v>17.999766153976978</v>
      </c>
      <c r="AU2134" s="100" t="s">
        <v>30089</v>
      </c>
      <c r="AV2134" s="100" t="s">
        <v>30089</v>
      </c>
      <c r="AW2134" s="100"/>
      <c r="AX2134" s="100"/>
      <c r="AY2134" s="100"/>
      <c r="AZ2134" s="100">
        <v>0</v>
      </c>
      <c r="BA2134" s="100">
        <v>1564859.218672493</v>
      </c>
      <c r="BB2134" s="100">
        <v>0</v>
      </c>
    </row>
    <row r="2135" spans="1:54" x14ac:dyDescent="0.25">
      <c r="A2135" s="95" t="s">
        <v>30090</v>
      </c>
      <c r="B2135" s="51" t="s">
        <v>30091</v>
      </c>
      <c r="C2135" s="96" t="str">
        <f>HYPERLINK("http://www.UniProt.org/UniProt/1433G_HUMAN","1433G_HUMAN")</f>
        <v>1433G_HUMAN</v>
      </c>
      <c r="D2135" s="97" t="s">
        <v>30093</v>
      </c>
      <c r="E2135" s="159">
        <v>-0.27</v>
      </c>
      <c r="F2135" s="98">
        <v>36</v>
      </c>
      <c r="G2135" s="98">
        <v>19</v>
      </c>
      <c r="H2135" s="49"/>
      <c r="I2135" s="49"/>
      <c r="L2135" s="98">
        <v>8.5827449476734898</v>
      </c>
      <c r="M2135" s="148" t="s">
        <v>47226</v>
      </c>
      <c r="N2135" s="100"/>
      <c r="O2135" s="101" t="s">
        <v>40</v>
      </c>
      <c r="P2135" s="102">
        <v>28.244</v>
      </c>
      <c r="Q2135" s="102">
        <v>28.245000000000001</v>
      </c>
      <c r="R2135" s="102">
        <v>28.303000000000001</v>
      </c>
      <c r="S2135" s="135" t="s">
        <v>51777</v>
      </c>
      <c r="T2135" s="100">
        <v>3939</v>
      </c>
      <c r="U2135" s="100" t="s">
        <v>30095</v>
      </c>
      <c r="V2135" s="100" t="s">
        <v>30092</v>
      </c>
      <c r="W2135" s="100">
        <v>98.38</v>
      </c>
      <c r="X2135" s="100">
        <v>0</v>
      </c>
      <c r="Y2135" s="100" t="s">
        <v>36</v>
      </c>
      <c r="Z2135" s="100" t="s">
        <v>30094</v>
      </c>
      <c r="AA2135" s="100" t="s">
        <v>30096</v>
      </c>
      <c r="AB2135" s="100" t="s">
        <v>30097</v>
      </c>
      <c r="AC2135" s="100" t="s">
        <v>30084</v>
      </c>
      <c r="AD2135" s="100" t="s">
        <v>65</v>
      </c>
      <c r="AE2135" s="100" t="s">
        <v>30098</v>
      </c>
      <c r="AF2135" s="100"/>
      <c r="AG2135" s="100" t="s">
        <v>96</v>
      </c>
      <c r="AH2135" t="s">
        <v>30099</v>
      </c>
      <c r="AI2135" t="s">
        <v>30091</v>
      </c>
      <c r="AJ2135">
        <v>100</v>
      </c>
      <c r="AK2135">
        <v>0</v>
      </c>
      <c r="AL2135" t="s">
        <v>47</v>
      </c>
      <c r="AM2135" t="s">
        <v>30100</v>
      </c>
      <c r="AN2135" t="s">
        <v>30101</v>
      </c>
      <c r="AO2135" t="s">
        <v>30102</v>
      </c>
      <c r="AP2135" t="s">
        <v>51</v>
      </c>
      <c r="AQ2135" t="s">
        <v>52</v>
      </c>
      <c r="AR2135" t="s">
        <v>30103</v>
      </c>
      <c r="AS2135" s="55">
        <v>28245</v>
      </c>
      <c r="AT2135" s="104">
        <v>18.000149689394508</v>
      </c>
      <c r="AU2135" s="100" t="s">
        <v>30090</v>
      </c>
      <c r="AV2135" s="100" t="s">
        <v>30090</v>
      </c>
      <c r="AW2135" s="100"/>
      <c r="AX2135" s="100"/>
      <c r="AY2135" s="100"/>
      <c r="AZ2135" s="100">
        <v>0</v>
      </c>
      <c r="BA2135" s="100">
        <v>5473721.146777546</v>
      </c>
      <c r="BB2135" s="100">
        <v>0</v>
      </c>
    </row>
    <row r="2136" spans="1:54" x14ac:dyDescent="0.25">
      <c r="A2136" s="95" t="s">
        <v>30117</v>
      </c>
      <c r="B2136" s="51" t="s">
        <v>30118</v>
      </c>
      <c r="C2136" s="96" t="str">
        <f>HYPERLINK("http://www.UniProt.org/UniProt/2A5G_HUMAN","2A5G_HUMAN")</f>
        <v>2A5G_HUMAN</v>
      </c>
      <c r="D2136" s="97" t="s">
        <v>30120</v>
      </c>
      <c r="E2136" s="159">
        <v>-0.31</v>
      </c>
      <c r="F2136" s="98">
        <v>46</v>
      </c>
      <c r="G2136" s="98">
        <v>23</v>
      </c>
      <c r="H2136" s="49"/>
      <c r="I2136" s="49"/>
      <c r="L2136" s="98">
        <v>2.8847044372553214</v>
      </c>
      <c r="M2136" s="148" t="s">
        <v>47226</v>
      </c>
      <c r="N2136" s="100"/>
      <c r="O2136" s="101" t="s">
        <v>40</v>
      </c>
      <c r="P2136" s="102">
        <v>67.042000000000002</v>
      </c>
      <c r="Q2136" s="102">
        <v>58.871000000000002</v>
      </c>
      <c r="R2136" s="102">
        <v>61.061</v>
      </c>
      <c r="S2136" s="135" t="s">
        <v>51777</v>
      </c>
      <c r="T2136" s="100">
        <v>7441</v>
      </c>
      <c r="U2136" s="100" t="s">
        <v>30121</v>
      </c>
      <c r="V2136" s="100" t="s">
        <v>30119</v>
      </c>
      <c r="W2136" s="100">
        <v>92.56</v>
      </c>
      <c r="X2136" s="100">
        <v>0</v>
      </c>
      <c r="Y2136" s="100" t="s">
        <v>36</v>
      </c>
      <c r="Z2136" s="100" t="s">
        <v>30122</v>
      </c>
      <c r="AA2136" s="100" t="s">
        <v>30123</v>
      </c>
      <c r="AB2136" s="100" t="s">
        <v>30124</v>
      </c>
      <c r="AC2136" s="100" t="s">
        <v>112</v>
      </c>
      <c r="AD2136" s="100" t="s">
        <v>113</v>
      </c>
      <c r="AE2136" s="100" t="s">
        <v>30125</v>
      </c>
      <c r="AF2136" s="100"/>
      <c r="AG2136" s="100"/>
      <c r="AH2136" t="s">
        <v>30126</v>
      </c>
      <c r="AI2136" t="s">
        <v>30118</v>
      </c>
      <c r="AJ2136">
        <v>98.59</v>
      </c>
      <c r="AK2136">
        <v>0</v>
      </c>
      <c r="AL2136" t="s">
        <v>69</v>
      </c>
      <c r="AM2136" t="s">
        <v>30127</v>
      </c>
      <c r="AN2136" t="s">
        <v>30128</v>
      </c>
      <c r="AO2136" t="s">
        <v>30129</v>
      </c>
      <c r="AS2136" s="55">
        <v>58871</v>
      </c>
      <c r="AT2136" s="104">
        <v>29.999690450394677</v>
      </c>
      <c r="AU2136" s="100" t="s">
        <v>30117</v>
      </c>
      <c r="AV2136" s="100" t="s">
        <v>30130</v>
      </c>
      <c r="AW2136" s="100"/>
      <c r="AX2136" s="100"/>
      <c r="AY2136" s="100"/>
      <c r="AZ2136" s="100">
        <v>0</v>
      </c>
      <c r="BA2136" s="100">
        <v>1839745.6497513258</v>
      </c>
      <c r="BB2136" s="100">
        <v>0</v>
      </c>
    </row>
    <row r="2137" spans="1:54" x14ac:dyDescent="0.25">
      <c r="A2137" s="95" t="s">
        <v>30187</v>
      </c>
      <c r="B2137" s="51" t="s">
        <v>47217</v>
      </c>
      <c r="C2137" s="96" t="str">
        <f>HYPERLINK("http://www.UniProt.org/UniProt/8ODP_HUMAN","8ODP_HUMAN")</f>
        <v>8ODP_HUMAN</v>
      </c>
      <c r="D2137" s="97" t="s">
        <v>30189</v>
      </c>
      <c r="E2137" s="160" t="s">
        <v>40</v>
      </c>
      <c r="H2137" s="49"/>
      <c r="I2137" s="49"/>
      <c r="L2137" s="98">
        <v>6.4575771158324038</v>
      </c>
      <c r="M2137" s="148" t="s">
        <v>47226</v>
      </c>
      <c r="N2137" s="100"/>
      <c r="O2137" s="101" t="s">
        <v>311</v>
      </c>
      <c r="P2137" s="102">
        <v>18.158000000000001</v>
      </c>
      <c r="Q2137" s="102" t="s">
        <v>40</v>
      </c>
      <c r="R2137" s="102">
        <v>22.52</v>
      </c>
      <c r="S2137" s="135" t="s">
        <v>51777</v>
      </c>
      <c r="T2137" s="100">
        <v>3602</v>
      </c>
      <c r="U2137" s="100" t="s">
        <v>30190</v>
      </c>
      <c r="V2137" s="100" t="s">
        <v>30188</v>
      </c>
      <c r="W2137" s="100">
        <v>68.59</v>
      </c>
      <c r="X2137" s="103">
        <v>6.9999999999999999E-76</v>
      </c>
      <c r="Y2137" s="100" t="s">
        <v>36</v>
      </c>
      <c r="Z2137" s="100" t="s">
        <v>30191</v>
      </c>
      <c r="AA2137" s="100" t="s">
        <v>30192</v>
      </c>
      <c r="AB2137" s="100" t="s">
        <v>30193</v>
      </c>
      <c r="AC2137" s="100" t="s">
        <v>30194</v>
      </c>
      <c r="AD2137" s="100" t="s">
        <v>30195</v>
      </c>
      <c r="AE2137" s="100" t="s">
        <v>30196</v>
      </c>
      <c r="AF2137" s="100"/>
      <c r="AG2137" s="100"/>
      <c r="AH2137" t="s">
        <v>50850</v>
      </c>
      <c r="AI2137" t="s">
        <v>47217</v>
      </c>
      <c r="AJ2137">
        <v>94.23</v>
      </c>
      <c r="AK2137" s="54">
        <v>1.9999999999999999E-106</v>
      </c>
      <c r="AL2137" t="s">
        <v>69</v>
      </c>
      <c r="AM2137" t="s">
        <v>50851</v>
      </c>
      <c r="AO2137" t="s">
        <v>415</v>
      </c>
      <c r="AR2137" t="s">
        <v>370</v>
      </c>
      <c r="AS2137" s="55">
        <v>18255</v>
      </c>
      <c r="AT2137" s="104">
        <v>13.000267946313302</v>
      </c>
      <c r="AU2137" s="100" t="s">
        <v>30187</v>
      </c>
      <c r="AV2137" s="100" t="s">
        <v>30197</v>
      </c>
      <c r="AW2137" s="100"/>
      <c r="AX2137" s="100"/>
      <c r="AY2137" s="100"/>
      <c r="AZ2137" s="100">
        <v>0</v>
      </c>
      <c r="BA2137" s="100">
        <v>4118376.653550684</v>
      </c>
      <c r="BB2137" s="100">
        <v>0</v>
      </c>
    </row>
    <row r="2138" spans="1:54" x14ac:dyDescent="0.25">
      <c r="A2138" s="95" t="s">
        <v>30227</v>
      </c>
      <c r="B2138" s="51" t="s">
        <v>30228</v>
      </c>
      <c r="C2138" s="96" t="str">
        <f>HYPERLINK("http://www.UniProt.org/UniProt/AACT_HUMAN","AACT_HUMAN")</f>
        <v>AACT_HUMAN</v>
      </c>
      <c r="D2138" s="97" t="s">
        <v>30230</v>
      </c>
      <c r="E2138" s="160" t="s">
        <v>40</v>
      </c>
      <c r="H2138" s="49"/>
      <c r="I2138" s="49"/>
      <c r="L2138" s="98">
        <v>0.80921280623770808</v>
      </c>
      <c r="M2138" s="148" t="s">
        <v>47226</v>
      </c>
      <c r="N2138" s="100"/>
      <c r="O2138" s="101" t="s">
        <v>235</v>
      </c>
      <c r="P2138" s="102">
        <v>46.887999999999998</v>
      </c>
      <c r="Q2138" s="102">
        <v>34.576999999999998</v>
      </c>
      <c r="R2138" s="102">
        <v>47.651000000000003</v>
      </c>
      <c r="S2138" s="135" t="s">
        <v>51777</v>
      </c>
      <c r="T2138" s="100">
        <v>8639</v>
      </c>
      <c r="U2138" s="100" t="s">
        <v>30231</v>
      </c>
      <c r="V2138" s="100" t="s">
        <v>30229</v>
      </c>
      <c r="W2138" s="100">
        <v>42.89</v>
      </c>
      <c r="X2138" s="103">
        <v>9.9999999999999996E-104</v>
      </c>
      <c r="Y2138" s="100" t="s">
        <v>36</v>
      </c>
      <c r="Z2138" s="100" t="s">
        <v>30232</v>
      </c>
      <c r="AA2138" s="100" t="s">
        <v>30233</v>
      </c>
      <c r="AB2138" s="100" t="s">
        <v>30234</v>
      </c>
      <c r="AC2138" s="100" t="s">
        <v>30235</v>
      </c>
      <c r="AD2138" s="100" t="s">
        <v>237</v>
      </c>
      <c r="AE2138" s="100" t="s">
        <v>30236</v>
      </c>
      <c r="AF2138" s="100"/>
      <c r="AG2138" s="100"/>
      <c r="AH2138" t="s">
        <v>30237</v>
      </c>
      <c r="AI2138" t="s">
        <v>30228</v>
      </c>
      <c r="AJ2138">
        <v>100</v>
      </c>
      <c r="AK2138">
        <v>0</v>
      </c>
      <c r="AL2138" t="s">
        <v>69</v>
      </c>
      <c r="AM2138" t="s">
        <v>30238</v>
      </c>
      <c r="AN2138" t="s">
        <v>30239</v>
      </c>
      <c r="AO2138" t="s">
        <v>30240</v>
      </c>
      <c r="AS2138" s="55">
        <v>34577</v>
      </c>
      <c r="AT2138" s="104">
        <v>22.000354594211249</v>
      </c>
      <c r="AU2138" s="100" t="s">
        <v>30227</v>
      </c>
      <c r="AV2138" s="100" t="s">
        <v>30227</v>
      </c>
      <c r="AW2138" s="100"/>
      <c r="AX2138" s="100"/>
      <c r="AY2138" s="100"/>
      <c r="AZ2138" s="100">
        <v>0</v>
      </c>
      <c r="BA2138" s="100">
        <v>516082.59091366979</v>
      </c>
      <c r="BB2138" s="100">
        <v>0</v>
      </c>
    </row>
    <row r="2139" spans="1:54" x14ac:dyDescent="0.25">
      <c r="A2139" s="95" t="s">
        <v>30360</v>
      </c>
      <c r="B2139" s="51" t="s">
        <v>49175</v>
      </c>
      <c r="C2139" s="96" t="str">
        <f>HYPERLINK("http://www.UniProt.org/UniProt/ACSA_HUMAN","ACSA_HUMAN")</f>
        <v>ACSA_HUMAN</v>
      </c>
      <c r="D2139" s="97" t="s">
        <v>30362</v>
      </c>
      <c r="E2139" s="159">
        <v>1.2</v>
      </c>
      <c r="F2139" s="98">
        <v>5.7</v>
      </c>
      <c r="G2139" s="98">
        <v>90</v>
      </c>
      <c r="H2139" s="49"/>
      <c r="I2139" s="49"/>
      <c r="L2139" s="98">
        <v>1.3598714897178859</v>
      </c>
      <c r="M2139" s="148" t="s">
        <v>47226</v>
      </c>
      <c r="N2139" s="100"/>
      <c r="O2139" s="101" t="s">
        <v>40</v>
      </c>
      <c r="P2139" s="102">
        <v>78.195999999999998</v>
      </c>
      <c r="Q2139" s="102">
        <v>76.417000000000002</v>
      </c>
      <c r="R2139" s="102">
        <v>78.58</v>
      </c>
      <c r="S2139" s="135" t="s">
        <v>51777</v>
      </c>
      <c r="T2139" s="100">
        <v>6783</v>
      </c>
      <c r="U2139" s="100" t="s">
        <v>30363</v>
      </c>
      <c r="V2139" s="100" t="s">
        <v>30361</v>
      </c>
      <c r="W2139" s="100">
        <v>77.790000000000006</v>
      </c>
      <c r="X2139" s="100">
        <v>0</v>
      </c>
      <c r="Y2139" s="100" t="s">
        <v>36</v>
      </c>
      <c r="Z2139" s="100" t="s">
        <v>30364</v>
      </c>
      <c r="AA2139" s="100" t="s">
        <v>30365</v>
      </c>
      <c r="AB2139" s="100" t="s">
        <v>30366</v>
      </c>
      <c r="AC2139" s="100" t="s">
        <v>30367</v>
      </c>
      <c r="AD2139" s="100" t="s">
        <v>30368</v>
      </c>
      <c r="AE2139" s="100" t="s">
        <v>30369</v>
      </c>
      <c r="AF2139" s="100"/>
      <c r="AG2139" s="100"/>
      <c r="AH2139" t="s">
        <v>51188</v>
      </c>
      <c r="AI2139" t="s">
        <v>49175</v>
      </c>
      <c r="AJ2139">
        <v>92.85</v>
      </c>
      <c r="AK2139">
        <v>0</v>
      </c>
      <c r="AL2139" t="s">
        <v>69</v>
      </c>
      <c r="AM2139" t="s">
        <v>51189</v>
      </c>
      <c r="AO2139" t="s">
        <v>415</v>
      </c>
      <c r="AR2139" t="s">
        <v>370</v>
      </c>
      <c r="AS2139" s="55">
        <v>77351</v>
      </c>
      <c r="AT2139" s="104">
        <v>32.000299277991843</v>
      </c>
      <c r="AU2139" s="100" t="s">
        <v>30360</v>
      </c>
      <c r="AV2139" s="100" t="s">
        <v>30370</v>
      </c>
      <c r="AW2139" s="100"/>
      <c r="AX2139" s="100"/>
      <c r="AY2139" s="100"/>
      <c r="AZ2139" s="100">
        <v>0</v>
      </c>
      <c r="BA2139" s="100">
        <v>867270.01391162036</v>
      </c>
      <c r="BB2139" s="100">
        <v>0</v>
      </c>
    </row>
    <row r="2140" spans="1:54" x14ac:dyDescent="0.25">
      <c r="A2140" s="95" t="s">
        <v>30400</v>
      </c>
      <c r="B2140" s="51" t="s">
        <v>30401</v>
      </c>
      <c r="C2140" s="96" t="str">
        <f>HYPERLINK("http://www.UniProt.org/UniProt/ACTN2_HUMAN","ACTN2_HUMAN")</f>
        <v>ACTN2_HUMAN</v>
      </c>
      <c r="D2140" s="97" t="s">
        <v>30403</v>
      </c>
      <c r="E2140" s="159">
        <v>-5</v>
      </c>
      <c r="F2140" s="98">
        <v>18</v>
      </c>
      <c r="G2140" s="98">
        <v>0</v>
      </c>
      <c r="H2140" s="49"/>
      <c r="I2140" s="49"/>
      <c r="L2140" s="98">
        <v>1.4653056150064963</v>
      </c>
      <c r="M2140" s="148" t="s">
        <v>47226</v>
      </c>
      <c r="N2140" s="100"/>
      <c r="O2140" s="101" t="s">
        <v>40</v>
      </c>
      <c r="P2140" s="102">
        <v>103.91</v>
      </c>
      <c r="Q2140" s="102">
        <v>103.908</v>
      </c>
      <c r="R2140" s="102">
        <v>103.854</v>
      </c>
      <c r="S2140" s="135" t="s">
        <v>51777</v>
      </c>
      <c r="T2140" s="100">
        <v>5884</v>
      </c>
      <c r="U2140" s="100" t="s">
        <v>30404</v>
      </c>
      <c r="V2140" s="100" t="s">
        <v>30402</v>
      </c>
      <c r="W2140" s="100">
        <v>87.02</v>
      </c>
      <c r="X2140" s="100">
        <v>0</v>
      </c>
      <c r="Y2140" s="100" t="s">
        <v>36</v>
      </c>
      <c r="Z2140" s="100" t="s">
        <v>30405</v>
      </c>
      <c r="AA2140" s="100" t="s">
        <v>30406</v>
      </c>
      <c r="AB2140" s="100" t="s">
        <v>30407</v>
      </c>
      <c r="AC2140" s="100" t="s">
        <v>30390</v>
      </c>
      <c r="AD2140" s="100" t="s">
        <v>25150</v>
      </c>
      <c r="AE2140" s="100" t="s">
        <v>30392</v>
      </c>
      <c r="AF2140" s="100" t="s">
        <v>30391</v>
      </c>
      <c r="AG2140" s="100"/>
      <c r="AH2140" t="s">
        <v>30408</v>
      </c>
      <c r="AI2140" t="s">
        <v>30401</v>
      </c>
      <c r="AJ2140">
        <v>100</v>
      </c>
      <c r="AK2140">
        <v>0</v>
      </c>
      <c r="AL2140" t="s">
        <v>69</v>
      </c>
      <c r="AM2140" t="s">
        <v>30409</v>
      </c>
      <c r="AN2140" t="s">
        <v>30410</v>
      </c>
      <c r="AO2140" t="s">
        <v>30411</v>
      </c>
      <c r="AS2140" s="55">
        <v>103908</v>
      </c>
      <c r="AT2140" s="104">
        <v>63.998138545406199</v>
      </c>
      <c r="AU2140" s="100" t="s">
        <v>30400</v>
      </c>
      <c r="AV2140" s="100" t="s">
        <v>30400</v>
      </c>
      <c r="AW2140" s="100"/>
      <c r="AX2140" s="100"/>
      <c r="AY2140" s="100"/>
      <c r="AZ2140" s="100">
        <v>0</v>
      </c>
      <c r="BA2140" s="100">
        <v>934511.55548168614</v>
      </c>
      <c r="BB2140" s="100">
        <v>0</v>
      </c>
    </row>
    <row r="2141" spans="1:54" x14ac:dyDescent="0.25">
      <c r="A2141" s="95" t="s">
        <v>30426</v>
      </c>
      <c r="B2141" s="51" t="s">
        <v>30427</v>
      </c>
      <c r="C2141" s="96" t="str">
        <f>HYPERLINK("http://www.UniProt.org/UniProt/ACY1_HUMAN","ACY1_HUMAN")</f>
        <v>ACY1_HUMAN</v>
      </c>
      <c r="D2141" s="97" t="s">
        <v>30429</v>
      </c>
      <c r="E2141" s="159">
        <v>-0.5</v>
      </c>
      <c r="F2141" s="98">
        <v>9.1</v>
      </c>
      <c r="G2141" s="98">
        <v>2.9</v>
      </c>
      <c r="H2141" s="49"/>
      <c r="I2141" s="49"/>
      <c r="L2141" s="98">
        <v>1.9279051189796268</v>
      </c>
      <c r="M2141" s="148" t="s">
        <v>47226</v>
      </c>
      <c r="N2141" s="100"/>
      <c r="O2141" s="101" t="s">
        <v>40</v>
      </c>
      <c r="P2141" s="102">
        <v>46.033000000000001</v>
      </c>
      <c r="Q2141" s="102">
        <v>46.033000000000001</v>
      </c>
      <c r="R2141" s="102">
        <v>45.884999999999998</v>
      </c>
      <c r="S2141" s="135" t="s">
        <v>51777</v>
      </c>
      <c r="T2141" s="100">
        <v>7497</v>
      </c>
      <c r="U2141" s="100" t="s">
        <v>30431</v>
      </c>
      <c r="V2141" s="100" t="s">
        <v>30428</v>
      </c>
      <c r="W2141" s="100">
        <v>60.86</v>
      </c>
      <c r="X2141" s="100">
        <v>0</v>
      </c>
      <c r="Y2141" s="100" t="s">
        <v>36</v>
      </c>
      <c r="Z2141" s="100" t="s">
        <v>30430</v>
      </c>
      <c r="AA2141" s="100" t="s">
        <v>30432</v>
      </c>
      <c r="AB2141" s="100" t="s">
        <v>30433</v>
      </c>
      <c r="AC2141" s="100" t="s">
        <v>30434</v>
      </c>
      <c r="AD2141" s="100" t="s">
        <v>30435</v>
      </c>
      <c r="AE2141" s="100" t="s">
        <v>30436</v>
      </c>
      <c r="AF2141" s="100"/>
      <c r="AG2141" s="100"/>
      <c r="AH2141" t="s">
        <v>30437</v>
      </c>
      <c r="AI2141" t="s">
        <v>30427</v>
      </c>
      <c r="AJ2141">
        <v>100</v>
      </c>
      <c r="AK2141">
        <v>0</v>
      </c>
      <c r="AL2141" t="s">
        <v>69</v>
      </c>
      <c r="AM2141" t="s">
        <v>30438</v>
      </c>
      <c r="AN2141" t="s">
        <v>30439</v>
      </c>
      <c r="AO2141" t="s">
        <v>30440</v>
      </c>
      <c r="AP2141" t="s">
        <v>30441</v>
      </c>
      <c r="AQ2141" t="s">
        <v>30442</v>
      </c>
      <c r="AR2141" t="s">
        <v>9746</v>
      </c>
      <c r="AS2141" s="55">
        <v>46033</v>
      </c>
      <c r="AT2141" s="104">
        <v>26</v>
      </c>
      <c r="AU2141" s="100" t="s">
        <v>30426</v>
      </c>
      <c r="AV2141" s="100" t="s">
        <v>30426</v>
      </c>
      <c r="AW2141" s="100"/>
      <c r="AX2141" s="100"/>
      <c r="AY2141" s="100"/>
      <c r="AZ2141" s="100">
        <v>0</v>
      </c>
      <c r="BA2141" s="100">
        <v>1229538.4615384615</v>
      </c>
      <c r="BB2141" s="100">
        <v>0</v>
      </c>
    </row>
    <row r="2142" spans="1:54" x14ac:dyDescent="0.25">
      <c r="A2142" s="95" t="s">
        <v>30461</v>
      </c>
      <c r="B2142" s="51" t="s">
        <v>30462</v>
      </c>
      <c r="C2142" s="96" t="str">
        <f>HYPERLINK("http://www.UniProt.org/UniProt/ADCK3_HUMAN","ADCK3_HUMAN")</f>
        <v>ADCK3_HUMAN</v>
      </c>
      <c r="D2142" s="97" t="s">
        <v>30464</v>
      </c>
      <c r="E2142" s="160" t="s">
        <v>40</v>
      </c>
      <c r="H2142" s="49"/>
      <c r="I2142" s="49"/>
      <c r="L2142" s="98">
        <v>3.9264556947143632</v>
      </c>
      <c r="M2142" s="148" t="s">
        <v>47226</v>
      </c>
      <c r="N2142" s="100"/>
      <c r="O2142" s="101" t="s">
        <v>11127</v>
      </c>
      <c r="P2142" s="102">
        <v>72.033000000000001</v>
      </c>
      <c r="Q2142" s="102">
        <v>72.245000000000005</v>
      </c>
      <c r="R2142" s="102">
        <v>71.95</v>
      </c>
      <c r="S2142" s="135" t="s">
        <v>51777</v>
      </c>
      <c r="T2142" s="100">
        <v>4707</v>
      </c>
      <c r="U2142" s="100" t="s">
        <v>30465</v>
      </c>
      <c r="V2142" s="100" t="s">
        <v>30463</v>
      </c>
      <c r="W2142" s="100">
        <v>69.36</v>
      </c>
      <c r="X2142" s="100">
        <v>0</v>
      </c>
      <c r="Y2142" s="100" t="s">
        <v>36</v>
      </c>
      <c r="Z2142" s="100" t="s">
        <v>30466</v>
      </c>
      <c r="AA2142" s="100" t="s">
        <v>30467</v>
      </c>
      <c r="AB2142" s="100" t="s">
        <v>30468</v>
      </c>
      <c r="AC2142" s="100" t="s">
        <v>30469</v>
      </c>
      <c r="AD2142" s="100" t="s">
        <v>30470</v>
      </c>
      <c r="AE2142" s="100" t="s">
        <v>30471</v>
      </c>
      <c r="AF2142" s="100"/>
      <c r="AG2142" s="100"/>
      <c r="AH2142" t="s">
        <v>30472</v>
      </c>
      <c r="AI2142" t="s">
        <v>30462</v>
      </c>
      <c r="AJ2142">
        <v>99.38</v>
      </c>
      <c r="AK2142">
        <v>0</v>
      </c>
      <c r="AL2142" t="s">
        <v>69</v>
      </c>
      <c r="AM2142" t="s">
        <v>30473</v>
      </c>
      <c r="AN2142" t="s">
        <v>30474</v>
      </c>
      <c r="AO2142" t="s">
        <v>30475</v>
      </c>
      <c r="AS2142" s="55">
        <v>72245</v>
      </c>
      <c r="AT2142" s="104">
        <v>29.999620406923778</v>
      </c>
      <c r="AU2142" s="100" t="s">
        <v>30461</v>
      </c>
      <c r="AV2142" s="100" t="s">
        <v>30476</v>
      </c>
      <c r="AW2142" s="100"/>
      <c r="AX2142" s="100"/>
      <c r="AY2142" s="100"/>
      <c r="AZ2142" s="100">
        <v>0</v>
      </c>
      <c r="BA2142" s="100">
        <v>2504131.6850349861</v>
      </c>
      <c r="BB2142" s="100">
        <v>0</v>
      </c>
    </row>
    <row r="2143" spans="1:54" x14ac:dyDescent="0.25">
      <c r="A2143" s="95" t="s">
        <v>30477</v>
      </c>
      <c r="B2143" s="51" t="s">
        <v>30478</v>
      </c>
      <c r="C2143" s="96" t="str">
        <f>HYPERLINK("http://www.UniProt.org/UniProt/ADDA_HUMAN","ADDA_HUMAN")</f>
        <v>ADDA_HUMAN</v>
      </c>
      <c r="D2143" s="97" t="s">
        <v>30480</v>
      </c>
      <c r="E2143" s="159">
        <v>-5</v>
      </c>
      <c r="F2143" s="98">
        <v>2.4</v>
      </c>
      <c r="G2143" s="98">
        <v>0</v>
      </c>
      <c r="H2143" s="49"/>
      <c r="I2143" s="49"/>
      <c r="L2143" s="98">
        <v>0.31090002530461797</v>
      </c>
      <c r="M2143" s="148" t="s">
        <v>47226</v>
      </c>
      <c r="N2143" s="100"/>
      <c r="O2143" s="101" t="s">
        <v>40</v>
      </c>
      <c r="P2143" s="102">
        <v>86.739000000000004</v>
      </c>
      <c r="Q2143" s="102">
        <v>86.334000000000003</v>
      </c>
      <c r="R2143" s="102">
        <v>80.954999999999998</v>
      </c>
      <c r="S2143" s="135" t="s">
        <v>51777</v>
      </c>
      <c r="T2143" s="100">
        <v>6413</v>
      </c>
      <c r="U2143" s="100" t="s">
        <v>30481</v>
      </c>
      <c r="V2143" s="100" t="s">
        <v>30479</v>
      </c>
      <c r="W2143" s="100">
        <v>76.05</v>
      </c>
      <c r="X2143" s="100">
        <v>0</v>
      </c>
      <c r="Y2143" s="100" t="s">
        <v>36</v>
      </c>
      <c r="Z2143" s="100" t="s">
        <v>30482</v>
      </c>
      <c r="AA2143" s="100" t="s">
        <v>30483</v>
      </c>
      <c r="AB2143" s="100" t="s">
        <v>30484</v>
      </c>
      <c r="AC2143" s="100" t="s">
        <v>30485</v>
      </c>
      <c r="AD2143" s="100" t="s">
        <v>30486</v>
      </c>
      <c r="AE2143" s="100" t="s">
        <v>30487</v>
      </c>
      <c r="AF2143" s="100"/>
      <c r="AG2143" s="100"/>
      <c r="AH2143" t="s">
        <v>30488</v>
      </c>
      <c r="AI2143" t="s">
        <v>30478</v>
      </c>
      <c r="AJ2143">
        <v>98.72</v>
      </c>
      <c r="AK2143">
        <v>0</v>
      </c>
      <c r="AL2143" t="s">
        <v>69</v>
      </c>
      <c r="AM2143" t="s">
        <v>30489</v>
      </c>
      <c r="AO2143" t="s">
        <v>30490</v>
      </c>
      <c r="AR2143" t="s">
        <v>370</v>
      </c>
      <c r="AS2143" s="55">
        <v>86334</v>
      </c>
      <c r="AT2143" s="104">
        <v>41.000260484501169</v>
      </c>
      <c r="AU2143" s="100" t="s">
        <v>30491</v>
      </c>
      <c r="AV2143" s="100" t="s">
        <v>30492</v>
      </c>
      <c r="AW2143" s="100"/>
      <c r="AX2143" s="100"/>
      <c r="AY2143" s="100"/>
      <c r="AZ2143" s="100">
        <v>0</v>
      </c>
      <c r="BA2143" s="100">
        <v>198279.22808132149</v>
      </c>
      <c r="BB2143" s="100">
        <v>0</v>
      </c>
    </row>
    <row r="2144" spans="1:54" x14ac:dyDescent="0.25">
      <c r="A2144" s="95" t="s">
        <v>30583</v>
      </c>
      <c r="B2144" s="51" t="s">
        <v>30584</v>
      </c>
      <c r="C2144" s="96" t="str">
        <f>HYPERLINK("http://www.UniProt.org/UniProt/ADXL_HUMAN","ADXL_HUMAN")</f>
        <v>ADXL_HUMAN</v>
      </c>
      <c r="D2144" s="97" t="s">
        <v>30586</v>
      </c>
      <c r="E2144" s="160" t="s">
        <v>40</v>
      </c>
      <c r="H2144" s="49"/>
      <c r="I2144" s="49"/>
      <c r="L2144" s="98">
        <v>3.5757101563862093</v>
      </c>
      <c r="M2144" s="148" t="s">
        <v>47226</v>
      </c>
      <c r="N2144" s="100"/>
      <c r="O2144" s="101" t="s">
        <v>311</v>
      </c>
      <c r="P2144" s="102">
        <v>21.484999999999999</v>
      </c>
      <c r="Q2144" s="102">
        <v>21.361000000000001</v>
      </c>
      <c r="R2144" s="102">
        <v>19.521000000000001</v>
      </c>
      <c r="S2144" s="135" t="s">
        <v>51777</v>
      </c>
      <c r="T2144" s="100">
        <v>5217</v>
      </c>
      <c r="U2144" s="100" t="s">
        <v>30587</v>
      </c>
      <c r="V2144" s="100" t="s">
        <v>30585</v>
      </c>
      <c r="W2144" s="100">
        <v>55.28</v>
      </c>
      <c r="X2144" s="103">
        <v>4.9999999999999999E-67</v>
      </c>
      <c r="Y2144" s="100" t="s">
        <v>36</v>
      </c>
      <c r="Z2144" s="100" t="s">
        <v>30588</v>
      </c>
      <c r="AA2144" s="100" t="s">
        <v>30589</v>
      </c>
      <c r="AB2144" s="100" t="s">
        <v>30590</v>
      </c>
      <c r="AC2144" s="100"/>
      <c r="AD2144" s="100" t="s">
        <v>30591</v>
      </c>
      <c r="AE2144" s="100" t="s">
        <v>30592</v>
      </c>
      <c r="AF2144" s="100"/>
      <c r="AG2144" s="100"/>
      <c r="AH2144" t="s">
        <v>30593</v>
      </c>
      <c r="AI2144" t="s">
        <v>30584</v>
      </c>
      <c r="AJ2144">
        <v>88.08</v>
      </c>
      <c r="AK2144" s="54">
        <v>6.9999999999999997E-123</v>
      </c>
      <c r="AL2144" t="s">
        <v>47</v>
      </c>
      <c r="AM2144" t="s">
        <v>30594</v>
      </c>
      <c r="AN2144" t="s">
        <v>30595</v>
      </c>
      <c r="AO2144" t="s">
        <v>30586</v>
      </c>
      <c r="AP2144" t="s">
        <v>30596</v>
      </c>
      <c r="AQ2144" t="s">
        <v>4169</v>
      </c>
      <c r="AR2144" t="s">
        <v>30597</v>
      </c>
      <c r="AS2144" s="55">
        <v>21361</v>
      </c>
      <c r="AT2144" s="104">
        <v>14.000276778300581</v>
      </c>
      <c r="AU2144" s="100" t="s">
        <v>30598</v>
      </c>
      <c r="AV2144" s="100" t="s">
        <v>30599</v>
      </c>
      <c r="AW2144" s="100"/>
      <c r="AX2144" s="100"/>
      <c r="AY2144" s="100"/>
      <c r="AZ2144" s="100">
        <v>0</v>
      </c>
      <c r="BA2144" s="100">
        <v>2280440.6302512703</v>
      </c>
      <c r="BB2144" s="100">
        <v>0</v>
      </c>
    </row>
    <row r="2145" spans="1:54" x14ac:dyDescent="0.25">
      <c r="A2145" s="95" t="s">
        <v>30647</v>
      </c>
      <c r="B2145" s="51" t="s">
        <v>30648</v>
      </c>
      <c r="C2145" s="96" t="str">
        <f>HYPERLINK("http://www.UniProt.org/UniProt/AIDA_HUMAN","AIDA_HUMAN")</f>
        <v>AIDA_HUMAN</v>
      </c>
      <c r="D2145" s="97" t="s">
        <v>30650</v>
      </c>
      <c r="E2145" s="159">
        <v>0.09</v>
      </c>
      <c r="F2145" s="98">
        <v>16</v>
      </c>
      <c r="G2145" s="98">
        <v>19</v>
      </c>
      <c r="H2145" s="49"/>
      <c r="I2145" s="49"/>
      <c r="L2145" s="98">
        <v>1.5803941750439849</v>
      </c>
      <c r="M2145" s="148" t="s">
        <v>47226</v>
      </c>
      <c r="N2145" s="100"/>
      <c r="O2145" s="101" t="s">
        <v>40</v>
      </c>
      <c r="P2145" s="102">
        <v>34.902000000000001</v>
      </c>
      <c r="Q2145" s="102">
        <v>34.533000000000001</v>
      </c>
      <c r="R2145" s="102">
        <v>35.023000000000003</v>
      </c>
      <c r="S2145" s="135" t="s">
        <v>51777</v>
      </c>
      <c r="T2145" s="100">
        <v>11024</v>
      </c>
      <c r="U2145" s="100" t="s">
        <v>30651</v>
      </c>
      <c r="V2145" s="100" t="s">
        <v>30649</v>
      </c>
      <c r="W2145" s="100">
        <v>84.19</v>
      </c>
      <c r="X2145" s="103">
        <v>3E-176</v>
      </c>
      <c r="Y2145" s="100" t="s">
        <v>36</v>
      </c>
      <c r="Z2145" s="100" t="s">
        <v>30652</v>
      </c>
      <c r="AA2145" s="100" t="s">
        <v>30653</v>
      </c>
      <c r="AB2145" s="100" t="s">
        <v>30654</v>
      </c>
      <c r="AC2145" s="100"/>
      <c r="AD2145" s="100" t="s">
        <v>30655</v>
      </c>
      <c r="AE2145" s="100" t="s">
        <v>30656</v>
      </c>
      <c r="AF2145" s="100"/>
      <c r="AG2145" s="100"/>
      <c r="AH2145" t="s">
        <v>30657</v>
      </c>
      <c r="AI2145" t="s">
        <v>30648</v>
      </c>
      <c r="AJ2145">
        <v>98.71</v>
      </c>
      <c r="AK2145">
        <v>0</v>
      </c>
      <c r="AL2145" t="s">
        <v>47</v>
      </c>
      <c r="AM2145" t="s">
        <v>30658</v>
      </c>
      <c r="AN2145" t="s">
        <v>30659</v>
      </c>
      <c r="AO2145" t="s">
        <v>30660</v>
      </c>
      <c r="AP2145" t="s">
        <v>30661</v>
      </c>
      <c r="AR2145" t="s">
        <v>2413</v>
      </c>
      <c r="AS2145" s="55">
        <v>34533</v>
      </c>
      <c r="AT2145" s="104">
        <v>17.999617663926593</v>
      </c>
      <c r="AU2145" s="100" t="s">
        <v>30662</v>
      </c>
      <c r="AV2145" s="100" t="s">
        <v>30663</v>
      </c>
      <c r="AW2145" s="100"/>
      <c r="AX2145" s="100"/>
      <c r="AY2145" s="100"/>
      <c r="AZ2145" s="100">
        <v>0</v>
      </c>
      <c r="BA2145" s="100">
        <v>1007910.2978036449</v>
      </c>
      <c r="BB2145" s="100">
        <v>0</v>
      </c>
    </row>
    <row r="2146" spans="1:54" x14ac:dyDescent="0.25">
      <c r="A2146" s="95" t="s">
        <v>30664</v>
      </c>
      <c r="B2146" s="51" t="s">
        <v>49265</v>
      </c>
      <c r="C2146" s="96" t="str">
        <f>HYPERLINK("http://www.UniProt.org/UniProt/AIFM1_HUMAN","AIFM1_HUMAN")</f>
        <v>AIFM1_HUMAN</v>
      </c>
      <c r="D2146" s="97" t="s">
        <v>30666</v>
      </c>
      <c r="E2146" s="160" t="s">
        <v>40</v>
      </c>
      <c r="H2146" s="49"/>
      <c r="I2146" s="49"/>
      <c r="L2146" s="98">
        <v>2.33593046849722</v>
      </c>
      <c r="M2146" s="148" t="s">
        <v>47226</v>
      </c>
      <c r="N2146" s="100"/>
      <c r="O2146" s="101" t="s">
        <v>311</v>
      </c>
      <c r="P2146" s="102">
        <v>59.3</v>
      </c>
      <c r="Q2146" s="102">
        <v>67.006</v>
      </c>
      <c r="R2146" s="102">
        <v>66.900999999999996</v>
      </c>
      <c r="S2146" s="135" t="s">
        <v>51777</v>
      </c>
      <c r="T2146" s="100">
        <v>8464</v>
      </c>
      <c r="U2146" s="100" t="s">
        <v>30667</v>
      </c>
      <c r="V2146" s="100" t="s">
        <v>30665</v>
      </c>
      <c r="W2146" s="100">
        <v>78.12</v>
      </c>
      <c r="X2146" s="100">
        <v>0</v>
      </c>
      <c r="Y2146" s="100" t="s">
        <v>36</v>
      </c>
      <c r="Z2146" s="100" t="s">
        <v>30668</v>
      </c>
      <c r="AA2146" s="100" t="s">
        <v>30669</v>
      </c>
      <c r="AB2146" s="100" t="s">
        <v>30670</v>
      </c>
      <c r="AC2146" s="100" t="s">
        <v>30671</v>
      </c>
      <c r="AD2146" s="100" t="s">
        <v>30672</v>
      </c>
      <c r="AE2146" s="100" t="s">
        <v>30673</v>
      </c>
      <c r="AF2146" s="100"/>
      <c r="AG2146" s="100"/>
      <c r="AH2146" t="s">
        <v>51457</v>
      </c>
      <c r="AI2146" t="s">
        <v>49265</v>
      </c>
      <c r="AJ2146">
        <v>94.95</v>
      </c>
      <c r="AK2146">
        <v>0</v>
      </c>
      <c r="AL2146" t="s">
        <v>69</v>
      </c>
      <c r="AM2146" t="s">
        <v>51458</v>
      </c>
      <c r="AN2146" t="s">
        <v>51459</v>
      </c>
      <c r="AO2146" t="s">
        <v>51460</v>
      </c>
      <c r="AS2146" s="55">
        <v>69478</v>
      </c>
      <c r="AT2146" s="104">
        <v>26.000157257430413</v>
      </c>
      <c r="AU2146" s="100" t="s">
        <v>30664</v>
      </c>
      <c r="AV2146" s="100" t="s">
        <v>30674</v>
      </c>
      <c r="AW2146" s="100"/>
      <c r="AX2146" s="100"/>
      <c r="AY2146" s="100"/>
      <c r="AZ2146" s="100">
        <v>0</v>
      </c>
      <c r="BA2146" s="100">
        <v>1489760.220159071</v>
      </c>
      <c r="BB2146" s="100">
        <v>0</v>
      </c>
    </row>
    <row r="2147" spans="1:54" x14ac:dyDescent="0.25">
      <c r="A2147" s="95" t="s">
        <v>30675</v>
      </c>
      <c r="B2147" s="51" t="s">
        <v>49012</v>
      </c>
      <c r="C2147" s="96" t="str">
        <f>HYPERLINK("http://www.UniProt.org/UniProt/AIFM3_HUMAN","AIFM3_HUMAN")</f>
        <v>AIFM3_HUMAN</v>
      </c>
      <c r="D2147" s="97" t="s">
        <v>30677</v>
      </c>
      <c r="E2147" s="159">
        <v>0.23</v>
      </c>
      <c r="F2147" s="98">
        <v>3.3</v>
      </c>
      <c r="G2147" s="98">
        <v>5.6</v>
      </c>
      <c r="H2147" s="49"/>
      <c r="I2147" s="49"/>
      <c r="L2147" s="98">
        <v>1.9426481226590477</v>
      </c>
      <c r="M2147" s="148" t="s">
        <v>47226</v>
      </c>
      <c r="N2147" s="100"/>
      <c r="O2147" s="101" t="s">
        <v>40</v>
      </c>
      <c r="P2147" s="102">
        <v>58.040999999999997</v>
      </c>
      <c r="Q2147" s="102">
        <v>66.239000000000004</v>
      </c>
      <c r="R2147" s="102">
        <v>66.790999999999997</v>
      </c>
      <c r="S2147" s="135" t="s">
        <v>51777</v>
      </c>
      <c r="T2147" s="100">
        <v>2266</v>
      </c>
      <c r="U2147" s="100" t="s">
        <v>30678</v>
      </c>
      <c r="V2147" s="100" t="s">
        <v>30676</v>
      </c>
      <c r="W2147" s="100">
        <v>50.86</v>
      </c>
      <c r="X2147" s="100">
        <v>0</v>
      </c>
      <c r="Y2147" s="100" t="s">
        <v>36</v>
      </c>
      <c r="Z2147" s="100" t="s">
        <v>30679</v>
      </c>
      <c r="AA2147" s="100" t="s">
        <v>30680</v>
      </c>
      <c r="AB2147" s="100" t="s">
        <v>30681</v>
      </c>
      <c r="AC2147" s="100"/>
      <c r="AD2147" s="100" t="s">
        <v>30672</v>
      </c>
      <c r="AE2147" s="100" t="s">
        <v>30682</v>
      </c>
      <c r="AF2147" s="100"/>
      <c r="AG2147" s="100"/>
      <c r="AH2147" t="s">
        <v>50707</v>
      </c>
      <c r="AI2147" t="s">
        <v>49012</v>
      </c>
      <c r="AJ2147">
        <v>93.19</v>
      </c>
      <c r="AK2147">
        <v>0</v>
      </c>
      <c r="AL2147" t="s">
        <v>69</v>
      </c>
      <c r="AM2147" t="s">
        <v>50708</v>
      </c>
      <c r="AO2147" t="s">
        <v>415</v>
      </c>
      <c r="AR2147" t="s">
        <v>370</v>
      </c>
      <c r="AS2147" s="55">
        <v>56419</v>
      </c>
      <c r="AT2147" s="104">
        <v>34.999166249791564</v>
      </c>
      <c r="AU2147" s="100" t="s">
        <v>30675</v>
      </c>
      <c r="AV2147" s="100" t="s">
        <v>30675</v>
      </c>
      <c r="AW2147" s="100"/>
      <c r="AX2147" s="100"/>
      <c r="AY2147" s="100"/>
      <c r="AZ2147" s="100">
        <v>0</v>
      </c>
      <c r="BA2147" s="100">
        <v>1238940.9419219592</v>
      </c>
      <c r="BB2147" s="100">
        <v>0</v>
      </c>
    </row>
    <row r="2148" spans="1:54" x14ac:dyDescent="0.25">
      <c r="A2148" s="95" t="s">
        <v>30753</v>
      </c>
      <c r="B2148" s="51" t="s">
        <v>30754</v>
      </c>
      <c r="C2148" s="96" t="str">
        <f>HYPERLINK("http://www.UniProt.org/UniProt/AKT1_HUMAN","AKT1_HUMAN")</f>
        <v>AKT1_HUMAN</v>
      </c>
      <c r="D2148" s="97" t="s">
        <v>30756</v>
      </c>
      <c r="E2148" s="159">
        <v>-0.34</v>
      </c>
      <c r="F2148" s="98">
        <v>14</v>
      </c>
      <c r="G2148" s="98">
        <v>6.6</v>
      </c>
      <c r="H2148" s="49"/>
      <c r="I2148" s="49"/>
      <c r="L2148" s="98">
        <v>3.9442364280320237</v>
      </c>
      <c r="M2148" s="148" t="s">
        <v>47226</v>
      </c>
      <c r="N2148" s="100"/>
      <c r="O2148" s="101" t="s">
        <v>40</v>
      </c>
      <c r="P2148" s="102">
        <v>56.057000000000002</v>
      </c>
      <c r="Q2148" s="102">
        <v>56.042000000000002</v>
      </c>
      <c r="R2148" s="102">
        <v>55.686</v>
      </c>
      <c r="S2148" s="135" t="s">
        <v>51777</v>
      </c>
      <c r="T2148" s="100">
        <v>7383</v>
      </c>
      <c r="U2148" s="100" t="s">
        <v>30757</v>
      </c>
      <c r="V2148" s="100" t="s">
        <v>30755</v>
      </c>
      <c r="W2148" s="100">
        <v>92.93</v>
      </c>
      <c r="X2148" s="100">
        <v>0</v>
      </c>
      <c r="Y2148" s="100" t="s">
        <v>36</v>
      </c>
      <c r="Z2148" s="100" t="s">
        <v>30758</v>
      </c>
      <c r="AA2148" s="100" t="s">
        <v>30759</v>
      </c>
      <c r="AB2148" s="100" t="s">
        <v>30760</v>
      </c>
      <c r="AC2148" s="100" t="s">
        <v>30761</v>
      </c>
      <c r="AD2148" s="100" t="s">
        <v>12668</v>
      </c>
      <c r="AE2148" s="100" t="s">
        <v>30763</v>
      </c>
      <c r="AF2148" s="100"/>
      <c r="AG2148" s="100" t="s">
        <v>30762</v>
      </c>
      <c r="AH2148" t="s">
        <v>30764</v>
      </c>
      <c r="AI2148" t="s">
        <v>30754</v>
      </c>
      <c r="AJ2148">
        <v>99.79</v>
      </c>
      <c r="AK2148">
        <v>0</v>
      </c>
      <c r="AL2148" t="s">
        <v>47</v>
      </c>
      <c r="AM2148" t="s">
        <v>30765</v>
      </c>
      <c r="AN2148" t="s">
        <v>30766</v>
      </c>
      <c r="AO2148" t="s">
        <v>30767</v>
      </c>
      <c r="AP2148" t="s">
        <v>30768</v>
      </c>
      <c r="AQ2148" t="s">
        <v>30769</v>
      </c>
      <c r="AR2148" t="s">
        <v>30770</v>
      </c>
      <c r="AS2148" s="55">
        <v>56042</v>
      </c>
      <c r="AT2148" s="104">
        <v>33.998874507597073</v>
      </c>
      <c r="AU2148" s="100" t="s">
        <v>30753</v>
      </c>
      <c r="AV2148" s="100" t="s">
        <v>30753</v>
      </c>
      <c r="AW2148" s="100"/>
      <c r="AX2148" s="100"/>
      <c r="AY2148" s="100"/>
      <c r="AZ2148" s="100">
        <v>0</v>
      </c>
      <c r="BA2148" s="100">
        <v>2515471.5042372881</v>
      </c>
      <c r="BB2148" s="100">
        <v>0</v>
      </c>
    </row>
    <row r="2149" spans="1:54" x14ac:dyDescent="0.25">
      <c r="A2149" s="95" t="s">
        <v>30816</v>
      </c>
      <c r="B2149" s="51" t="s">
        <v>30817</v>
      </c>
      <c r="C2149" s="96" t="str">
        <f>HYPERLINK("http://www.UniProt.org/UniProt/ALAT2_HUMAN","ALAT2_HUMAN")</f>
        <v>ALAT2_HUMAN</v>
      </c>
      <c r="D2149" s="97" t="s">
        <v>30819</v>
      </c>
      <c r="E2149" s="159">
        <v>-0.04</v>
      </c>
      <c r="F2149" s="98">
        <v>36</v>
      </c>
      <c r="G2149" s="98">
        <v>33</v>
      </c>
      <c r="H2149" s="49"/>
      <c r="I2149" s="49"/>
      <c r="L2149" s="98">
        <v>3.1538780995377693</v>
      </c>
      <c r="M2149" s="148" t="s">
        <v>47226</v>
      </c>
      <c r="N2149" s="100"/>
      <c r="O2149" s="101" t="s">
        <v>40</v>
      </c>
      <c r="P2149" s="102">
        <v>62.890999999999998</v>
      </c>
      <c r="Q2149" s="102">
        <v>59.795999999999999</v>
      </c>
      <c r="R2149" s="102">
        <v>57.904000000000003</v>
      </c>
      <c r="S2149" s="135" t="s">
        <v>51777</v>
      </c>
      <c r="T2149" s="100">
        <v>9697</v>
      </c>
      <c r="U2149" s="100" t="s">
        <v>30820</v>
      </c>
      <c r="V2149" s="100" t="s">
        <v>30818</v>
      </c>
      <c r="W2149" s="100">
        <v>73.430000000000007</v>
      </c>
      <c r="X2149" s="100">
        <v>0</v>
      </c>
      <c r="Y2149" s="100" t="s">
        <v>36</v>
      </c>
      <c r="Z2149" s="100" t="s">
        <v>30821</v>
      </c>
      <c r="AA2149" s="100" t="s">
        <v>30822</v>
      </c>
      <c r="AB2149" s="100" t="s">
        <v>30823</v>
      </c>
      <c r="AC2149" s="100" t="s">
        <v>30824</v>
      </c>
      <c r="AD2149" s="100" t="s">
        <v>30825</v>
      </c>
      <c r="AE2149" s="100" t="s">
        <v>30826</v>
      </c>
      <c r="AF2149" s="100"/>
      <c r="AG2149" s="100"/>
      <c r="AH2149" t="s">
        <v>30827</v>
      </c>
      <c r="AI2149" t="s">
        <v>30817</v>
      </c>
      <c r="AJ2149">
        <v>99.8</v>
      </c>
      <c r="AK2149">
        <v>0</v>
      </c>
      <c r="AL2149" t="s">
        <v>47</v>
      </c>
      <c r="AM2149" t="s">
        <v>30828</v>
      </c>
      <c r="AN2149" t="s">
        <v>30829</v>
      </c>
      <c r="AO2149" t="s">
        <v>30819</v>
      </c>
      <c r="AP2149" t="s">
        <v>30830</v>
      </c>
      <c r="AR2149" t="s">
        <v>606</v>
      </c>
      <c r="AS2149" s="55">
        <v>59796</v>
      </c>
      <c r="AT2149" s="104">
        <v>36.999353523298026</v>
      </c>
      <c r="AU2149" s="100" t="s">
        <v>30831</v>
      </c>
      <c r="AV2149" s="100" t="s">
        <v>30832</v>
      </c>
      <c r="AW2149" s="100"/>
      <c r="AX2149" s="100"/>
      <c r="AY2149" s="100"/>
      <c r="AZ2149" s="100">
        <v>0</v>
      </c>
      <c r="BA2149" s="100">
        <v>2011413.5224859547</v>
      </c>
      <c r="BB2149" s="100">
        <v>0</v>
      </c>
    </row>
    <row r="2150" spans="1:54" x14ac:dyDescent="0.25">
      <c r="A2150" s="95" t="s">
        <v>30848</v>
      </c>
      <c r="B2150" s="51" t="s">
        <v>30849</v>
      </c>
      <c r="C2150" s="96" t="str">
        <f>HYPERLINK("http://www.UniProt.org/UniProt/ALKB1_HUMAN","ALKB1_HUMAN")</f>
        <v>ALKB1_HUMAN</v>
      </c>
      <c r="D2150" s="97" t="s">
        <v>30851</v>
      </c>
      <c r="E2150" s="159">
        <v>0.32</v>
      </c>
      <c r="F2150" s="98">
        <v>43</v>
      </c>
      <c r="G2150" s="98">
        <v>89</v>
      </c>
      <c r="H2150" s="49"/>
      <c r="I2150" s="49"/>
      <c r="L2150" s="98">
        <v>7.0992094659798735</v>
      </c>
      <c r="M2150" s="148" t="s">
        <v>47226</v>
      </c>
      <c r="N2150" s="100"/>
      <c r="O2150" s="101" t="s">
        <v>40</v>
      </c>
      <c r="P2150" s="102">
        <v>44.8</v>
      </c>
      <c r="Q2150" s="102">
        <v>44.8</v>
      </c>
      <c r="R2150" s="102">
        <v>43.832000000000001</v>
      </c>
      <c r="S2150" s="135" t="s">
        <v>51777</v>
      </c>
      <c r="T2150" s="100">
        <v>6791</v>
      </c>
      <c r="U2150" s="100" t="s">
        <v>30852</v>
      </c>
      <c r="V2150" s="100" t="s">
        <v>30850</v>
      </c>
      <c r="W2150" s="100">
        <v>61.34</v>
      </c>
      <c r="X2150" s="103">
        <v>3.0000000000000002E-149</v>
      </c>
      <c r="Y2150" s="100" t="s">
        <v>36</v>
      </c>
      <c r="Z2150" s="100" t="s">
        <v>30853</v>
      </c>
      <c r="AA2150" s="100" t="s">
        <v>30854</v>
      </c>
      <c r="AB2150" s="100" t="s">
        <v>30855</v>
      </c>
      <c r="AC2150" s="100" t="s">
        <v>30856</v>
      </c>
      <c r="AD2150" s="100" t="s">
        <v>30857</v>
      </c>
      <c r="AE2150" s="100" t="s">
        <v>30858</v>
      </c>
      <c r="AF2150" s="100"/>
      <c r="AG2150" s="100"/>
      <c r="AH2150" t="s">
        <v>30859</v>
      </c>
      <c r="AI2150" t="s">
        <v>30849</v>
      </c>
      <c r="AJ2150">
        <v>100</v>
      </c>
      <c r="AK2150">
        <v>0</v>
      </c>
      <c r="AL2150" t="s">
        <v>69</v>
      </c>
      <c r="AM2150" t="s">
        <v>30860</v>
      </c>
      <c r="AN2150" t="s">
        <v>30861</v>
      </c>
      <c r="AO2150" t="s">
        <v>30862</v>
      </c>
      <c r="AS2150" s="55">
        <v>44800</v>
      </c>
      <c r="AT2150" s="104">
        <v>12</v>
      </c>
      <c r="AU2150" s="100" t="s">
        <v>30848</v>
      </c>
      <c r="AV2150" s="100" t="s">
        <v>30848</v>
      </c>
      <c r="AW2150" s="100"/>
      <c r="AX2150" s="100"/>
      <c r="AY2150" s="100"/>
      <c r="AZ2150" s="100">
        <v>0</v>
      </c>
      <c r="BA2150" s="100">
        <v>4527583.333333333</v>
      </c>
      <c r="BB2150" s="100">
        <v>0</v>
      </c>
    </row>
    <row r="2151" spans="1:54" x14ac:dyDescent="0.25">
      <c r="A2151" s="95" t="s">
        <v>30976</v>
      </c>
      <c r="B2151" s="51" t="s">
        <v>30977</v>
      </c>
      <c r="C2151" s="96" t="str">
        <f>HYPERLINK("http://www.UniProt.org/UniProt/ANM7_HUMAN","ANM7_HUMAN")</f>
        <v>ANM7_HUMAN</v>
      </c>
      <c r="D2151" s="97" t="s">
        <v>30979</v>
      </c>
      <c r="E2151" s="159">
        <v>-0.18</v>
      </c>
      <c r="F2151" s="98">
        <v>5.0999999999999996</v>
      </c>
      <c r="G2151" s="98">
        <v>3.4</v>
      </c>
      <c r="H2151" s="49"/>
      <c r="I2151" s="49"/>
      <c r="L2151" s="98">
        <v>1.2864350149384851</v>
      </c>
      <c r="M2151" s="148" t="s">
        <v>47226</v>
      </c>
      <c r="N2151" s="100"/>
      <c r="O2151" s="101" t="s">
        <v>40</v>
      </c>
      <c r="P2151" s="102">
        <v>77.290000000000006</v>
      </c>
      <c r="Q2151" s="102">
        <v>77.290999999999997</v>
      </c>
      <c r="R2151" s="102">
        <v>78.459000000000003</v>
      </c>
      <c r="S2151" s="135" t="s">
        <v>51777</v>
      </c>
      <c r="T2151" s="100">
        <v>7627</v>
      </c>
      <c r="U2151" s="100" t="s">
        <v>30980</v>
      </c>
      <c r="V2151" s="100" t="s">
        <v>30978</v>
      </c>
      <c r="W2151" s="100">
        <v>64.58</v>
      </c>
      <c r="X2151" s="100">
        <v>0</v>
      </c>
      <c r="Y2151" s="100" t="s">
        <v>36</v>
      </c>
      <c r="Z2151" s="100" t="s">
        <v>30981</v>
      </c>
      <c r="AA2151" s="100" t="s">
        <v>30982</v>
      </c>
      <c r="AB2151" s="100" t="s">
        <v>30983</v>
      </c>
      <c r="AC2151" s="100" t="s">
        <v>30984</v>
      </c>
      <c r="AD2151" s="100" t="s">
        <v>1103</v>
      </c>
      <c r="AE2151" s="100" t="s">
        <v>30985</v>
      </c>
      <c r="AF2151" s="100"/>
      <c r="AG2151" s="100"/>
      <c r="AH2151" t="s">
        <v>30986</v>
      </c>
      <c r="AI2151" t="s">
        <v>30977</v>
      </c>
      <c r="AJ2151">
        <v>100</v>
      </c>
      <c r="AK2151">
        <v>0</v>
      </c>
      <c r="AL2151" t="s">
        <v>47</v>
      </c>
      <c r="AM2151" t="s">
        <v>30987</v>
      </c>
      <c r="AN2151" t="s">
        <v>30988</v>
      </c>
      <c r="AO2151" t="s">
        <v>30979</v>
      </c>
      <c r="AP2151" t="s">
        <v>30989</v>
      </c>
      <c r="AQ2151" t="s">
        <v>2446</v>
      </c>
      <c r="AR2151" t="s">
        <v>30990</v>
      </c>
      <c r="AS2151" s="55">
        <v>77291</v>
      </c>
      <c r="AT2151" s="104">
        <v>30.000539141686435</v>
      </c>
      <c r="AU2151" s="100" t="s">
        <v>30976</v>
      </c>
      <c r="AV2151" s="100" t="s">
        <v>30976</v>
      </c>
      <c r="AW2151" s="100"/>
      <c r="AX2151" s="100"/>
      <c r="AY2151" s="100"/>
      <c r="AZ2151" s="100">
        <v>0</v>
      </c>
      <c r="BA2151" s="100">
        <v>820435.2556384221</v>
      </c>
      <c r="BB2151" s="100">
        <v>0</v>
      </c>
    </row>
    <row r="2152" spans="1:54" x14ac:dyDescent="0.25">
      <c r="A2152" s="95" t="s">
        <v>30991</v>
      </c>
      <c r="B2152" s="51" t="s">
        <v>994</v>
      </c>
      <c r="C2152" s="96" t="str">
        <f>HYPERLINK("http://www.UniProt.org/UniProt/ANR27_HUMAN","ANR27_HUMAN")</f>
        <v>ANR27_HUMAN</v>
      </c>
      <c r="D2152" s="97" t="s">
        <v>30993</v>
      </c>
      <c r="E2152" s="159">
        <v>-1.28</v>
      </c>
      <c r="F2152" s="98">
        <v>7.4</v>
      </c>
      <c r="G2152" s="98">
        <v>0.4</v>
      </c>
      <c r="H2152" s="49"/>
      <c r="I2152" s="49"/>
      <c r="L2152" s="98">
        <v>5.0279124483653117</v>
      </c>
      <c r="M2152" s="148" t="s">
        <v>47226</v>
      </c>
      <c r="N2152" s="100"/>
      <c r="O2152" s="101" t="s">
        <v>40</v>
      </c>
      <c r="P2152" s="102">
        <v>125</v>
      </c>
      <c r="Q2152" s="102">
        <v>167.61699999999999</v>
      </c>
      <c r="R2152" s="102">
        <v>116.98399999999999</v>
      </c>
      <c r="S2152" s="135" t="s">
        <v>51777</v>
      </c>
      <c r="T2152" s="100">
        <v>7419</v>
      </c>
      <c r="U2152" s="100" t="s">
        <v>30994</v>
      </c>
      <c r="V2152" s="100" t="s">
        <v>30992</v>
      </c>
      <c r="W2152" s="100">
        <v>61.96</v>
      </c>
      <c r="X2152" s="100">
        <v>0</v>
      </c>
      <c r="Y2152" s="100" t="s">
        <v>36</v>
      </c>
      <c r="Z2152" s="100" t="s">
        <v>30995</v>
      </c>
      <c r="AA2152" s="100" t="s">
        <v>30996</v>
      </c>
      <c r="AB2152" s="100" t="s">
        <v>30997</v>
      </c>
      <c r="AC2152" s="100"/>
      <c r="AD2152" s="100" t="s">
        <v>30998</v>
      </c>
      <c r="AE2152" s="100" t="s">
        <v>30999</v>
      </c>
      <c r="AF2152" s="100"/>
      <c r="AG2152" s="100"/>
      <c r="AH2152" t="s">
        <v>1004</v>
      </c>
      <c r="AI2152" t="s">
        <v>994</v>
      </c>
      <c r="AJ2152">
        <v>27.49</v>
      </c>
      <c r="AK2152" s="54">
        <v>3E-28</v>
      </c>
      <c r="AL2152" t="s">
        <v>69</v>
      </c>
      <c r="AM2152" t="s">
        <v>1005</v>
      </c>
      <c r="AN2152" t="s">
        <v>1006</v>
      </c>
      <c r="AO2152" t="s">
        <v>1007</v>
      </c>
      <c r="AS2152" s="55">
        <v>167617</v>
      </c>
      <c r="AT2152" s="104">
        <v>67.002029083530601</v>
      </c>
      <c r="AU2152" s="100" t="s">
        <v>30991</v>
      </c>
      <c r="AV2152" s="100" t="s">
        <v>30991</v>
      </c>
      <c r="AW2152" s="100"/>
      <c r="AX2152" s="100"/>
      <c r="AY2152" s="100"/>
      <c r="AZ2152" s="100">
        <v>0</v>
      </c>
      <c r="BA2152" s="100">
        <v>3206595.4261198742</v>
      </c>
      <c r="BB2152" s="100">
        <v>0</v>
      </c>
    </row>
    <row r="2153" spans="1:54" x14ac:dyDescent="0.25">
      <c r="A2153" s="95" t="s">
        <v>31029</v>
      </c>
      <c r="B2153" s="51" t="s">
        <v>31030</v>
      </c>
      <c r="C2153" s="96" t="str">
        <f>HYPERLINK("http://www.UniProt.org/UniProt/ANX11_HUMAN","ANX11_HUMAN")</f>
        <v>ANX11_HUMAN</v>
      </c>
      <c r="D2153" s="97" t="s">
        <v>31032</v>
      </c>
      <c r="E2153" s="159">
        <v>-0.03</v>
      </c>
      <c r="F2153" s="98">
        <v>59</v>
      </c>
      <c r="G2153" s="98">
        <v>54</v>
      </c>
      <c r="H2153" s="49"/>
      <c r="I2153" s="49"/>
      <c r="L2153" s="98">
        <v>0.74208732961542923</v>
      </c>
      <c r="M2153" s="148" t="s">
        <v>47226</v>
      </c>
      <c r="N2153" s="100"/>
      <c r="O2153" s="101" t="s">
        <v>40</v>
      </c>
      <c r="P2153" s="102">
        <v>54.545000000000002</v>
      </c>
      <c r="Q2153" s="102">
        <v>54.56</v>
      </c>
      <c r="R2153" s="102">
        <v>54.39</v>
      </c>
      <c r="S2153" s="135" t="s">
        <v>51777</v>
      </c>
      <c r="T2153" s="100">
        <v>4187</v>
      </c>
      <c r="U2153" s="100" t="s">
        <v>31033</v>
      </c>
      <c r="V2153" s="100" t="s">
        <v>31031</v>
      </c>
      <c r="W2153" s="100">
        <v>68.39</v>
      </c>
      <c r="X2153" s="100">
        <v>0</v>
      </c>
      <c r="Y2153" s="100" t="s">
        <v>36</v>
      </c>
      <c r="Z2153" s="100" t="s">
        <v>31034</v>
      </c>
      <c r="AA2153" s="100" t="s">
        <v>31035</v>
      </c>
      <c r="AB2153" s="100" t="s">
        <v>31036</v>
      </c>
      <c r="AC2153" s="100" t="s">
        <v>1241</v>
      </c>
      <c r="AD2153" s="100" t="s">
        <v>1186</v>
      </c>
      <c r="AE2153" s="100" t="s">
        <v>31038</v>
      </c>
      <c r="AF2153" s="100" t="s">
        <v>31037</v>
      </c>
      <c r="AG2153" s="100"/>
      <c r="AH2153" t="s">
        <v>31039</v>
      </c>
      <c r="AI2153" t="s">
        <v>31030</v>
      </c>
      <c r="AJ2153">
        <v>98.61</v>
      </c>
      <c r="AK2153">
        <v>0</v>
      </c>
      <c r="AL2153" t="s">
        <v>69</v>
      </c>
      <c r="AM2153" t="s">
        <v>31040</v>
      </c>
      <c r="AN2153" t="s">
        <v>31041</v>
      </c>
      <c r="AO2153" t="s">
        <v>1171</v>
      </c>
      <c r="AS2153" s="55">
        <v>54560</v>
      </c>
      <c r="AT2153" s="104">
        <v>22</v>
      </c>
      <c r="AU2153" s="100" t="s">
        <v>31042</v>
      </c>
      <c r="AV2153" s="100" t="s">
        <v>31043</v>
      </c>
      <c r="AW2153" s="100"/>
      <c r="AX2153" s="100"/>
      <c r="AY2153" s="100"/>
      <c r="AZ2153" s="100">
        <v>0</v>
      </c>
      <c r="BA2153" s="100">
        <v>473272.72727272729</v>
      </c>
      <c r="BB2153" s="100">
        <v>0</v>
      </c>
    </row>
    <row r="2154" spans="1:54" x14ac:dyDescent="0.25">
      <c r="A2154" s="95" t="s">
        <v>31068</v>
      </c>
      <c r="B2154" s="51" t="s">
        <v>1354</v>
      </c>
      <c r="C2154" s="96" t="str">
        <f>HYPERLINK("http://www.UniProt.org/UniProt/AP2A2_HUMAN","AP2A2_HUMAN")</f>
        <v>AP2A2_HUMAN</v>
      </c>
      <c r="D2154" s="97" t="s">
        <v>31070</v>
      </c>
      <c r="E2154" s="159">
        <v>-1.88</v>
      </c>
      <c r="F2154" s="98">
        <v>120</v>
      </c>
      <c r="G2154" s="98">
        <v>1.6</v>
      </c>
      <c r="H2154" s="49"/>
      <c r="I2154" s="49"/>
      <c r="L2154" s="98">
        <v>0.22943628421586473</v>
      </c>
      <c r="M2154" s="148" t="s">
        <v>47226</v>
      </c>
      <c r="N2154" s="100"/>
      <c r="O2154" s="101" t="s">
        <v>40</v>
      </c>
      <c r="P2154" s="102">
        <v>104.41</v>
      </c>
      <c r="Q2154" s="102">
        <v>104.41</v>
      </c>
      <c r="R2154" s="102">
        <v>103.96</v>
      </c>
      <c r="S2154" s="135" t="s">
        <v>51777</v>
      </c>
      <c r="T2154" s="100">
        <v>7371</v>
      </c>
      <c r="U2154" s="100" t="s">
        <v>31071</v>
      </c>
      <c r="V2154" s="100" t="s">
        <v>31069</v>
      </c>
      <c r="W2154" s="100">
        <v>87.46</v>
      </c>
      <c r="X2154" s="100">
        <v>0</v>
      </c>
      <c r="Y2154" s="100" t="s">
        <v>36</v>
      </c>
      <c r="Z2154" s="100" t="s">
        <v>31072</v>
      </c>
      <c r="AA2154" s="100" t="s">
        <v>31073</v>
      </c>
      <c r="AB2154" s="100" t="s">
        <v>31074</v>
      </c>
      <c r="AC2154" s="100" t="s">
        <v>1362</v>
      </c>
      <c r="AD2154" s="100" t="s">
        <v>1363</v>
      </c>
      <c r="AE2154" s="100" t="s">
        <v>1366</v>
      </c>
      <c r="AF2154" s="100" t="s">
        <v>31075</v>
      </c>
      <c r="AG2154" s="100" t="s">
        <v>1365</v>
      </c>
      <c r="AH2154" t="s">
        <v>1367</v>
      </c>
      <c r="AI2154" t="s">
        <v>1354</v>
      </c>
      <c r="AJ2154">
        <v>100</v>
      </c>
      <c r="AK2154">
        <v>0</v>
      </c>
      <c r="AL2154" t="s">
        <v>69</v>
      </c>
      <c r="AM2154" t="s">
        <v>1368</v>
      </c>
      <c r="AN2154" t="s">
        <v>1369</v>
      </c>
      <c r="AO2154" t="s">
        <v>1370</v>
      </c>
      <c r="AS2154" s="55">
        <v>104410</v>
      </c>
      <c r="AT2154" s="104">
        <v>55.998629332289013</v>
      </c>
      <c r="AU2154" s="100" t="s">
        <v>31068</v>
      </c>
      <c r="AV2154" s="100" t="s">
        <v>31076</v>
      </c>
      <c r="AW2154" s="100"/>
      <c r="AX2154" s="100"/>
      <c r="AY2154" s="100"/>
      <c r="AZ2154" s="100">
        <v>0</v>
      </c>
      <c r="BA2154" s="100">
        <v>146325.0100529748</v>
      </c>
      <c r="BB2154" s="100">
        <v>0</v>
      </c>
    </row>
    <row r="2155" spans="1:54" x14ac:dyDescent="0.25">
      <c r="A2155" s="95" t="s">
        <v>31109</v>
      </c>
      <c r="B2155" s="51" t="s">
        <v>31110</v>
      </c>
      <c r="C2155" s="96" t="str">
        <f>HYPERLINK("http://www.UniProt.org/UniProt/API5_HUMAN","API5_HUMAN")</f>
        <v>API5_HUMAN</v>
      </c>
      <c r="D2155" s="97" t="s">
        <v>31112</v>
      </c>
      <c r="E2155" s="159">
        <v>2.31</v>
      </c>
      <c r="F2155" s="98">
        <v>1.9</v>
      </c>
      <c r="G2155" s="98">
        <v>390</v>
      </c>
      <c r="H2155" s="49"/>
      <c r="I2155" s="49"/>
      <c r="L2155" s="98">
        <v>2.9870836393765554</v>
      </c>
      <c r="M2155" s="148" t="s">
        <v>47226</v>
      </c>
      <c r="N2155" s="100"/>
      <c r="O2155" s="101" t="s">
        <v>40</v>
      </c>
      <c r="P2155" s="102">
        <v>62.313000000000002</v>
      </c>
      <c r="Q2155" s="102">
        <v>58.709000000000003</v>
      </c>
      <c r="R2155" s="102">
        <v>59.005000000000003</v>
      </c>
      <c r="S2155" s="135" t="s">
        <v>51777</v>
      </c>
      <c r="T2155" s="100">
        <v>2224</v>
      </c>
      <c r="U2155" s="100" t="s">
        <v>31113</v>
      </c>
      <c r="V2155" s="100" t="s">
        <v>31111</v>
      </c>
      <c r="W2155" s="100">
        <v>85</v>
      </c>
      <c r="X2155" s="100">
        <v>0</v>
      </c>
      <c r="Y2155" s="100" t="s">
        <v>36</v>
      </c>
      <c r="Z2155" s="100" t="s">
        <v>31114</v>
      </c>
      <c r="AA2155" s="100" t="s">
        <v>31115</v>
      </c>
      <c r="AB2155" s="100" t="s">
        <v>31116</v>
      </c>
      <c r="AC2155" s="100"/>
      <c r="AD2155" s="100" t="s">
        <v>31117</v>
      </c>
      <c r="AE2155" s="100" t="s">
        <v>31118</v>
      </c>
      <c r="AF2155" s="100" t="s">
        <v>2703</v>
      </c>
      <c r="AG2155" s="100" t="s">
        <v>10919</v>
      </c>
      <c r="AH2155" t="s">
        <v>31119</v>
      </c>
      <c r="AI2155" t="s">
        <v>31110</v>
      </c>
      <c r="AJ2155">
        <v>100</v>
      </c>
      <c r="AK2155">
        <v>0</v>
      </c>
      <c r="AL2155" t="s">
        <v>47</v>
      </c>
      <c r="AM2155" t="s">
        <v>31120</v>
      </c>
      <c r="AN2155" t="s">
        <v>31121</v>
      </c>
      <c r="AO2155" t="s">
        <v>31122</v>
      </c>
      <c r="AP2155" t="s">
        <v>31123</v>
      </c>
      <c r="AQ2155" t="s">
        <v>2971</v>
      </c>
      <c r="AR2155" t="s">
        <v>31124</v>
      </c>
      <c r="AS2155" s="55">
        <v>58709</v>
      </c>
      <c r="AT2155" s="104">
        <v>37.999749237263345</v>
      </c>
      <c r="AU2155" s="100" t="s">
        <v>31109</v>
      </c>
      <c r="AV2155" s="100" t="s">
        <v>31125</v>
      </c>
      <c r="AW2155" s="100"/>
      <c r="AX2155" s="100"/>
      <c r="AY2155" s="100"/>
      <c r="AZ2155" s="100">
        <v>0</v>
      </c>
      <c r="BA2155" s="100">
        <v>1905038.8871780206</v>
      </c>
      <c r="BB2155" s="100">
        <v>0</v>
      </c>
    </row>
    <row r="2156" spans="1:54" x14ac:dyDescent="0.25">
      <c r="A2156" s="95" t="s">
        <v>31174</v>
      </c>
      <c r="B2156" s="51" t="s">
        <v>31175</v>
      </c>
      <c r="C2156" s="96" t="str">
        <f>HYPERLINK("http://www.UniProt.org/UniProt/ARFP1_HUMAN","ARFP1_HUMAN")</f>
        <v>ARFP1_HUMAN</v>
      </c>
      <c r="D2156" s="97" t="s">
        <v>31177</v>
      </c>
      <c r="E2156" s="159">
        <v>-1.48</v>
      </c>
      <c r="F2156" s="98">
        <v>29</v>
      </c>
      <c r="G2156" s="98">
        <v>1</v>
      </c>
      <c r="H2156" s="49"/>
      <c r="I2156" s="49"/>
      <c r="L2156" s="98">
        <v>9.3071929992091764</v>
      </c>
      <c r="M2156" s="148" t="s">
        <v>47226</v>
      </c>
      <c r="N2156" s="100"/>
      <c r="O2156" s="101" t="s">
        <v>40</v>
      </c>
      <c r="P2156" s="102">
        <v>38.725000000000001</v>
      </c>
      <c r="Q2156" s="102">
        <v>38.725999999999999</v>
      </c>
      <c r="R2156" s="102">
        <v>41.738</v>
      </c>
      <c r="S2156" s="135" t="s">
        <v>51777</v>
      </c>
      <c r="T2156" s="100">
        <v>3807</v>
      </c>
      <c r="U2156" s="100" t="s">
        <v>31179</v>
      </c>
      <c r="V2156" s="100" t="s">
        <v>31176</v>
      </c>
      <c r="W2156" s="100">
        <v>78.02</v>
      </c>
      <c r="X2156" s="100">
        <v>0</v>
      </c>
      <c r="Y2156" s="100" t="s">
        <v>36</v>
      </c>
      <c r="Z2156" s="100" t="s">
        <v>31178</v>
      </c>
      <c r="AA2156" s="100" t="s">
        <v>31180</v>
      </c>
      <c r="AB2156" s="100" t="s">
        <v>31181</v>
      </c>
      <c r="AC2156" s="100"/>
      <c r="AD2156" s="100" t="s">
        <v>31182</v>
      </c>
      <c r="AE2156" s="100" t="s">
        <v>31183</v>
      </c>
      <c r="AF2156" s="100"/>
      <c r="AG2156" s="100"/>
      <c r="AH2156" t="s">
        <v>31184</v>
      </c>
      <c r="AI2156" t="s">
        <v>31175</v>
      </c>
      <c r="AJ2156">
        <v>100</v>
      </c>
      <c r="AK2156">
        <v>0</v>
      </c>
      <c r="AL2156" t="s">
        <v>69</v>
      </c>
      <c r="AM2156" t="s">
        <v>31185</v>
      </c>
      <c r="AN2156" t="s">
        <v>31186</v>
      </c>
      <c r="AO2156" t="s">
        <v>31187</v>
      </c>
      <c r="AS2156" s="55">
        <v>38726</v>
      </c>
      <c r="AT2156" s="104">
        <v>23.000047476617766</v>
      </c>
      <c r="AU2156" s="100" t="s">
        <v>31174</v>
      </c>
      <c r="AV2156" s="100" t="s">
        <v>31188</v>
      </c>
      <c r="AW2156" s="100"/>
      <c r="AX2156" s="100"/>
      <c r="AY2156" s="100"/>
      <c r="AZ2156" s="100">
        <v>0</v>
      </c>
      <c r="BA2156" s="100">
        <v>5935744.2691712249</v>
      </c>
      <c r="BB2156" s="100">
        <v>0</v>
      </c>
    </row>
    <row r="2157" spans="1:54" x14ac:dyDescent="0.25">
      <c r="A2157" s="95" t="s">
        <v>31189</v>
      </c>
      <c r="B2157" s="51" t="s">
        <v>49093</v>
      </c>
      <c r="C2157" s="96" t="str">
        <f>HYPERLINK("http://www.UniProt.org/UniProt/ARHGG_HUMAN","ARHGG_HUMAN")</f>
        <v>ARHGG_HUMAN</v>
      </c>
      <c r="D2157" s="97" t="s">
        <v>31191</v>
      </c>
      <c r="E2157" s="159">
        <v>-0.49</v>
      </c>
      <c r="F2157" s="98">
        <v>16</v>
      </c>
      <c r="G2157" s="98">
        <v>5.4</v>
      </c>
      <c r="H2157" s="49"/>
      <c r="I2157" s="49"/>
      <c r="L2157" s="98">
        <v>0.10842202834607384</v>
      </c>
      <c r="M2157" s="148" t="s">
        <v>47226</v>
      </c>
      <c r="N2157" s="100"/>
      <c r="O2157" s="101" t="s">
        <v>40</v>
      </c>
      <c r="P2157" s="102">
        <v>81.986000000000004</v>
      </c>
      <c r="Q2157" s="102">
        <v>65.209999999999994</v>
      </c>
      <c r="R2157" s="102">
        <v>80.105000000000004</v>
      </c>
      <c r="S2157" s="135" t="s">
        <v>51777</v>
      </c>
      <c r="T2157" s="100">
        <v>4789</v>
      </c>
      <c r="U2157" s="100" t="s">
        <v>31192</v>
      </c>
      <c r="V2157" s="100" t="s">
        <v>31190</v>
      </c>
      <c r="W2157" s="100">
        <v>56.53</v>
      </c>
      <c r="X2157" s="100">
        <v>0</v>
      </c>
      <c r="Y2157" s="100" t="s">
        <v>36</v>
      </c>
      <c r="Z2157" s="100" t="s">
        <v>31193</v>
      </c>
      <c r="AA2157" s="100" t="s">
        <v>31194</v>
      </c>
      <c r="AB2157" s="100" t="s">
        <v>31195</v>
      </c>
      <c r="AC2157" s="100"/>
      <c r="AD2157" s="100" t="s">
        <v>31196</v>
      </c>
      <c r="AE2157" s="100" t="s">
        <v>31197</v>
      </c>
      <c r="AF2157" s="100"/>
      <c r="AG2157" s="100"/>
      <c r="AH2157" t="s">
        <v>50955</v>
      </c>
      <c r="AI2157" t="s">
        <v>49093</v>
      </c>
      <c r="AJ2157">
        <v>92.45</v>
      </c>
      <c r="AK2157">
        <v>0</v>
      </c>
      <c r="AL2157" t="s">
        <v>69</v>
      </c>
      <c r="AM2157" t="s">
        <v>50956</v>
      </c>
      <c r="AO2157" t="s">
        <v>628</v>
      </c>
      <c r="AS2157" s="55">
        <v>81774</v>
      </c>
      <c r="AT2157" s="104">
        <v>42.999632217727104</v>
      </c>
      <c r="AU2157" s="100" t="s">
        <v>31189</v>
      </c>
      <c r="AV2157" s="100" t="s">
        <v>31198</v>
      </c>
      <c r="AW2157" s="100"/>
      <c r="AX2157" s="100"/>
      <c r="AY2157" s="100"/>
      <c r="AZ2157" s="100">
        <v>0</v>
      </c>
      <c r="BA2157" s="100">
        <v>69147.103048342397</v>
      </c>
      <c r="BB2157" s="100">
        <v>0</v>
      </c>
    </row>
    <row r="2158" spans="1:54" x14ac:dyDescent="0.25">
      <c r="A2158" s="95" t="s">
        <v>31298</v>
      </c>
      <c r="B2158" s="51" t="s">
        <v>31299</v>
      </c>
      <c r="C2158" s="96" t="str">
        <f>HYPERLINK("http://www.UniProt.org/UniProt/ARL8B_HUMAN","ARL8B_HUMAN")</f>
        <v>ARL8B_HUMAN</v>
      </c>
      <c r="D2158" s="97" t="s">
        <v>31301</v>
      </c>
      <c r="E2158" s="159">
        <v>-1.63</v>
      </c>
      <c r="F2158" s="98">
        <v>67</v>
      </c>
      <c r="G2158" s="98">
        <v>1.6</v>
      </c>
      <c r="H2158" s="49"/>
      <c r="I2158" s="49"/>
      <c r="L2158" s="98">
        <v>4.5698245134223558</v>
      </c>
      <c r="M2158" s="148" t="s">
        <v>47226</v>
      </c>
      <c r="N2158" s="100"/>
      <c r="O2158" s="101" t="s">
        <v>40</v>
      </c>
      <c r="P2158" s="102">
        <v>21.51</v>
      </c>
      <c r="Q2158" s="102">
        <v>21.51</v>
      </c>
      <c r="R2158" s="102">
        <v>21.539000000000001</v>
      </c>
      <c r="S2158" s="135" t="s">
        <v>51777</v>
      </c>
      <c r="T2158" s="100">
        <v>8600</v>
      </c>
      <c r="U2158" s="100" t="s">
        <v>31302</v>
      </c>
      <c r="V2158" s="100" t="s">
        <v>31300</v>
      </c>
      <c r="W2158" s="100">
        <v>91.35</v>
      </c>
      <c r="X2158" s="103">
        <v>1.0000000000000001E-128</v>
      </c>
      <c r="Y2158" s="100" t="s">
        <v>36</v>
      </c>
      <c r="Z2158" s="100" t="s">
        <v>31303</v>
      </c>
      <c r="AA2158" s="100" t="s">
        <v>31304</v>
      </c>
      <c r="AB2158" s="100" t="s">
        <v>31305</v>
      </c>
      <c r="AC2158" s="100" t="s">
        <v>31306</v>
      </c>
      <c r="AD2158" s="100" t="s">
        <v>31246</v>
      </c>
      <c r="AE2158" s="100" t="s">
        <v>31307</v>
      </c>
      <c r="AF2158" s="100"/>
      <c r="AG2158" s="100"/>
      <c r="AH2158" t="s">
        <v>31308</v>
      </c>
      <c r="AI2158" t="s">
        <v>31299</v>
      </c>
      <c r="AJ2158">
        <v>100</v>
      </c>
      <c r="AK2158" s="54">
        <v>1.0000000000000001E-138</v>
      </c>
      <c r="AL2158" t="s">
        <v>69</v>
      </c>
      <c r="AM2158" t="s">
        <v>31309</v>
      </c>
      <c r="AN2158" t="s">
        <v>31310</v>
      </c>
      <c r="AO2158" t="s">
        <v>31311</v>
      </c>
      <c r="AS2158" s="55">
        <v>21510</v>
      </c>
      <c r="AT2158" s="104">
        <v>12.000120175456166</v>
      </c>
      <c r="AU2158" s="100" t="s">
        <v>31298</v>
      </c>
      <c r="AV2158" s="100" t="s">
        <v>31312</v>
      </c>
      <c r="AW2158" s="100"/>
      <c r="AX2158" s="100"/>
      <c r="AY2158" s="100"/>
      <c r="AZ2158" s="100">
        <v>0</v>
      </c>
      <c r="BA2158" s="100">
        <v>2914445.8129287469</v>
      </c>
      <c r="BB2158" s="100">
        <v>0</v>
      </c>
    </row>
    <row r="2159" spans="1:54" x14ac:dyDescent="0.25">
      <c r="A2159" s="95" t="s">
        <v>31313</v>
      </c>
      <c r="B2159" s="51" t="s">
        <v>48834</v>
      </c>
      <c r="C2159" s="96" t="str">
        <f>HYPERLINK("http://www.UniProt.org/UniProt/ARL9_HUMAN","ARL9_HUMAN")</f>
        <v>ARL9_HUMAN</v>
      </c>
      <c r="D2159" s="97" t="s">
        <v>31316</v>
      </c>
      <c r="E2159" s="160" t="s">
        <v>40</v>
      </c>
      <c r="H2159" s="49"/>
      <c r="I2159" s="49"/>
      <c r="L2159" s="98">
        <v>1.0217342303042769</v>
      </c>
      <c r="M2159" s="148" t="s">
        <v>47226</v>
      </c>
      <c r="N2159" s="100"/>
      <c r="O2159" s="101" t="s">
        <v>40</v>
      </c>
      <c r="P2159" s="102">
        <v>28.239000000000001</v>
      </c>
      <c r="Q2159" s="102">
        <v>44.744</v>
      </c>
      <c r="R2159" s="102">
        <v>20.754999999999999</v>
      </c>
      <c r="S2159" s="135" t="s">
        <v>51777</v>
      </c>
      <c r="T2159" s="100">
        <v>720</v>
      </c>
      <c r="U2159" s="100" t="s">
        <v>31318</v>
      </c>
      <c r="V2159" s="100" t="s">
        <v>31315</v>
      </c>
      <c r="W2159" s="100">
        <v>58.58</v>
      </c>
      <c r="X2159" s="103">
        <v>6.0000000000000001E-74</v>
      </c>
      <c r="Y2159" s="100" t="s">
        <v>36</v>
      </c>
      <c r="Z2159" s="100" t="s">
        <v>31317</v>
      </c>
      <c r="AA2159" s="100" t="s">
        <v>31319</v>
      </c>
      <c r="AB2159" s="100" t="s">
        <v>31320</v>
      </c>
      <c r="AC2159" s="100" t="s">
        <v>31321</v>
      </c>
      <c r="AD2159" s="100" t="s">
        <v>31246</v>
      </c>
      <c r="AE2159" s="100"/>
      <c r="AF2159" s="100"/>
      <c r="AG2159" s="100"/>
      <c r="AH2159" t="s">
        <v>50064</v>
      </c>
      <c r="AI2159" t="s">
        <v>48834</v>
      </c>
      <c r="AJ2159">
        <v>99.6</v>
      </c>
      <c r="AK2159">
        <v>0</v>
      </c>
      <c r="AL2159" t="s">
        <v>69</v>
      </c>
      <c r="AM2159" t="s">
        <v>50065</v>
      </c>
      <c r="AN2159" t="s">
        <v>50066</v>
      </c>
      <c r="AO2159" t="s">
        <v>50067</v>
      </c>
      <c r="AS2159" s="55">
        <v>28271</v>
      </c>
      <c r="AT2159" s="104">
        <v>11.000122770940118</v>
      </c>
      <c r="AU2159" s="100" t="s">
        <v>31313</v>
      </c>
      <c r="AV2159" s="100" t="s">
        <v>31313</v>
      </c>
      <c r="AW2159" s="100"/>
      <c r="AX2159" s="100"/>
      <c r="AY2159" s="100"/>
      <c r="AZ2159" s="100">
        <v>0</v>
      </c>
      <c r="BA2159" s="100">
        <v>651620</v>
      </c>
      <c r="BB2159" s="100">
        <v>0</v>
      </c>
    </row>
    <row r="2160" spans="1:54" x14ac:dyDescent="0.25">
      <c r="A2160" s="95" t="s">
        <v>31341</v>
      </c>
      <c r="B2160" s="51" t="s">
        <v>31342</v>
      </c>
      <c r="C2160" s="96" t="str">
        <f>HYPERLINK("http://www.UniProt.org/UniProt/ARMC1_HUMAN","ARMC1_HUMAN")</f>
        <v>ARMC1_HUMAN</v>
      </c>
      <c r="D2160" s="97" t="s">
        <v>31344</v>
      </c>
      <c r="E2160" s="159">
        <v>-5</v>
      </c>
      <c r="F2160" s="98">
        <v>7.5</v>
      </c>
      <c r="G2160" s="98">
        <v>0</v>
      </c>
      <c r="H2160" s="49"/>
      <c r="I2160" s="49"/>
      <c r="L2160" s="98">
        <v>1.1754268431840449</v>
      </c>
      <c r="M2160" s="148" t="s">
        <v>47226</v>
      </c>
      <c r="N2160" s="100"/>
      <c r="O2160" s="101" t="s">
        <v>40</v>
      </c>
      <c r="P2160" s="102">
        <v>30.5</v>
      </c>
      <c r="Q2160" s="102">
        <v>30.501000000000001</v>
      </c>
      <c r="R2160" s="102">
        <v>31.280999999999999</v>
      </c>
      <c r="S2160" s="135" t="s">
        <v>51777</v>
      </c>
      <c r="T2160" s="100">
        <v>3332</v>
      </c>
      <c r="U2160" s="100" t="s">
        <v>31345</v>
      </c>
      <c r="V2160" s="100" t="s">
        <v>31343</v>
      </c>
      <c r="W2160" s="100">
        <v>85.82</v>
      </c>
      <c r="X2160" s="103">
        <v>5.0000000000000001E-180</v>
      </c>
      <c r="Y2160" s="100" t="s">
        <v>36</v>
      </c>
      <c r="Z2160" s="100" t="s">
        <v>31346</v>
      </c>
      <c r="AA2160" s="100" t="s">
        <v>31347</v>
      </c>
      <c r="AB2160" s="100" t="s">
        <v>31348</v>
      </c>
      <c r="AC2160" s="100" t="s">
        <v>31349</v>
      </c>
      <c r="AD2160" s="100" t="s">
        <v>31350</v>
      </c>
      <c r="AE2160" s="100"/>
      <c r="AF2160" s="100"/>
      <c r="AG2160" s="100"/>
      <c r="AH2160" t="s">
        <v>31351</v>
      </c>
      <c r="AI2160" t="s">
        <v>31342</v>
      </c>
      <c r="AJ2160">
        <v>100</v>
      </c>
      <c r="AK2160">
        <v>0</v>
      </c>
      <c r="AL2160" t="s">
        <v>69</v>
      </c>
      <c r="AM2160" t="s">
        <v>31352</v>
      </c>
      <c r="AN2160" t="s">
        <v>31353</v>
      </c>
      <c r="AO2160" t="s">
        <v>31344</v>
      </c>
      <c r="AS2160" s="55">
        <v>30501</v>
      </c>
      <c r="AT2160" s="104">
        <v>11.000230797129323</v>
      </c>
      <c r="AU2160" s="100" t="s">
        <v>31341</v>
      </c>
      <c r="AV2160" s="100" t="s">
        <v>31341</v>
      </c>
      <c r="AW2160" s="100"/>
      <c r="AX2160" s="100"/>
      <c r="AY2160" s="100"/>
      <c r="AZ2160" s="100">
        <v>0</v>
      </c>
      <c r="BA2160" s="100">
        <v>749638.81686482171</v>
      </c>
      <c r="BB2160" s="100">
        <v>0</v>
      </c>
    </row>
    <row r="2161" spans="1:54" x14ac:dyDescent="0.25">
      <c r="A2161" s="95" t="s">
        <v>31373</v>
      </c>
      <c r="B2161" s="51" t="s">
        <v>31374</v>
      </c>
      <c r="C2161" s="96" t="str">
        <f>HYPERLINK("http://www.UniProt.org/UniProt/ARP8_HUMAN","ARP8_HUMAN")</f>
        <v>ARP8_HUMAN</v>
      </c>
      <c r="D2161" s="97" t="s">
        <v>31376</v>
      </c>
      <c r="E2161" s="159">
        <v>2.12</v>
      </c>
      <c r="F2161" s="98">
        <v>0.5</v>
      </c>
      <c r="G2161" s="98">
        <v>61</v>
      </c>
      <c r="H2161" s="49"/>
      <c r="I2161" s="49"/>
      <c r="L2161" s="98">
        <v>0.3419943731316365</v>
      </c>
      <c r="M2161" s="148" t="s">
        <v>47226</v>
      </c>
      <c r="N2161" s="100"/>
      <c r="O2161" s="101" t="s">
        <v>40</v>
      </c>
      <c r="P2161" s="102">
        <v>70.745000000000005</v>
      </c>
      <c r="Q2161" s="102">
        <v>69.745999999999995</v>
      </c>
      <c r="R2161" s="102">
        <v>70.483999999999995</v>
      </c>
      <c r="S2161" s="135" t="s">
        <v>51777</v>
      </c>
      <c r="T2161" s="100">
        <v>6713</v>
      </c>
      <c r="U2161" s="100" t="s">
        <v>31377</v>
      </c>
      <c r="V2161" s="100" t="s">
        <v>31375</v>
      </c>
      <c r="W2161" s="100">
        <v>80.13</v>
      </c>
      <c r="X2161" s="100">
        <v>0</v>
      </c>
      <c r="Y2161" s="100" t="s">
        <v>36</v>
      </c>
      <c r="Z2161" s="100" t="s">
        <v>31378</v>
      </c>
      <c r="AA2161" s="100" t="s">
        <v>31379</v>
      </c>
      <c r="AB2161" s="100" t="s">
        <v>31380</v>
      </c>
      <c r="AC2161" s="100" t="s">
        <v>31381</v>
      </c>
      <c r="AD2161" s="100" t="s">
        <v>31382</v>
      </c>
      <c r="AE2161" s="100" t="s">
        <v>31384</v>
      </c>
      <c r="AF2161" s="100" t="s">
        <v>31383</v>
      </c>
      <c r="AG2161" s="100" t="s">
        <v>31371</v>
      </c>
      <c r="AH2161" t="s">
        <v>31385</v>
      </c>
      <c r="AI2161" t="s">
        <v>31374</v>
      </c>
      <c r="AJ2161">
        <v>99.84</v>
      </c>
      <c r="AK2161">
        <v>0</v>
      </c>
      <c r="AL2161" t="s">
        <v>69</v>
      </c>
      <c r="AO2161" t="s">
        <v>31386</v>
      </c>
      <c r="AS2161" s="55">
        <v>69746</v>
      </c>
      <c r="AT2161" s="104">
        <v>34.000745712155108</v>
      </c>
      <c r="AU2161" s="100" t="s">
        <v>31373</v>
      </c>
      <c r="AV2161" s="100" t="s">
        <v>31387</v>
      </c>
      <c r="AW2161" s="100"/>
      <c r="AX2161" s="100"/>
      <c r="AY2161" s="100"/>
      <c r="AZ2161" s="100">
        <v>0</v>
      </c>
      <c r="BA2161" s="100">
        <v>218109.92214058558</v>
      </c>
      <c r="BB2161" s="100">
        <v>0</v>
      </c>
    </row>
    <row r="2162" spans="1:54" x14ac:dyDescent="0.25">
      <c r="A2162" s="95" t="s">
        <v>31388</v>
      </c>
      <c r="B2162" s="51" t="s">
        <v>31389</v>
      </c>
      <c r="C2162" s="96" t="str">
        <f>HYPERLINK("http://www.UniProt.org/UniProt/ARPIN_HUMAN","ARPIN_HUMAN")</f>
        <v>ARPIN_HUMAN</v>
      </c>
      <c r="D2162" s="97" t="s">
        <v>31391</v>
      </c>
      <c r="E2162" s="159">
        <v>-0.36</v>
      </c>
      <c r="F2162" s="98">
        <v>30</v>
      </c>
      <c r="G2162" s="98">
        <v>13</v>
      </c>
      <c r="H2162" s="49"/>
      <c r="I2162" s="49"/>
      <c r="L2162" s="98">
        <v>5.5911046361632515</v>
      </c>
      <c r="M2162" s="148" t="s">
        <v>47226</v>
      </c>
      <c r="N2162" s="100"/>
      <c r="O2162" s="101" t="s">
        <v>40</v>
      </c>
      <c r="P2162" s="102">
        <v>25.713000000000001</v>
      </c>
      <c r="Q2162" s="102">
        <v>25.713999999999999</v>
      </c>
      <c r="R2162" s="102">
        <v>24.943000000000001</v>
      </c>
      <c r="S2162" s="135" t="s">
        <v>51777</v>
      </c>
      <c r="T2162" s="100">
        <v>6921</v>
      </c>
      <c r="U2162" s="100" t="s">
        <v>31392</v>
      </c>
      <c r="V2162" s="100" t="s">
        <v>31390</v>
      </c>
      <c r="W2162" s="100">
        <v>64.319999999999993</v>
      </c>
      <c r="X2162" s="103">
        <v>1.9999999999999999E-105</v>
      </c>
      <c r="Y2162" s="100" t="s">
        <v>36</v>
      </c>
      <c r="Z2162" s="100" t="s">
        <v>31393</v>
      </c>
      <c r="AA2162" s="100" t="s">
        <v>31394</v>
      </c>
      <c r="AB2162" s="100" t="s">
        <v>31395</v>
      </c>
      <c r="AC2162" s="100"/>
      <c r="AD2162" s="100" t="s">
        <v>31396</v>
      </c>
      <c r="AE2162" s="100" t="s">
        <v>31397</v>
      </c>
      <c r="AF2162" s="100"/>
      <c r="AG2162" s="100"/>
      <c r="AH2162" t="s">
        <v>31398</v>
      </c>
      <c r="AI2162" t="s">
        <v>31389</v>
      </c>
      <c r="AJ2162">
        <v>100</v>
      </c>
      <c r="AK2162" s="54">
        <v>5.9999999999999999E-171</v>
      </c>
      <c r="AL2162" t="s">
        <v>47</v>
      </c>
      <c r="AM2162" t="s">
        <v>31399</v>
      </c>
      <c r="AN2162" t="s">
        <v>31400</v>
      </c>
      <c r="AO2162" t="s">
        <v>31401</v>
      </c>
      <c r="AP2162" t="s">
        <v>31402</v>
      </c>
      <c r="AQ2162" t="s">
        <v>31403</v>
      </c>
      <c r="AR2162" t="s">
        <v>2827</v>
      </c>
      <c r="AS2162" s="55">
        <v>25714</v>
      </c>
      <c r="AT2162" s="104">
        <v>15.000941442289587</v>
      </c>
      <c r="AU2162" s="100" t="s">
        <v>31388</v>
      </c>
      <c r="AV2162" s="100" t="s">
        <v>31404</v>
      </c>
      <c r="AW2162" s="100"/>
      <c r="AX2162" s="100"/>
      <c r="AY2162" s="100"/>
      <c r="AZ2162" s="100">
        <v>0</v>
      </c>
      <c r="BA2162" s="100">
        <v>3565776.2018325594</v>
      </c>
      <c r="BB2162" s="100">
        <v>0</v>
      </c>
    </row>
    <row r="2163" spans="1:54" x14ac:dyDescent="0.25">
      <c r="A2163" s="95" t="s">
        <v>31405</v>
      </c>
      <c r="B2163" s="51" t="s">
        <v>31406</v>
      </c>
      <c r="C2163" s="96" t="str">
        <f>HYPERLINK("http://www.UniProt.org/UniProt/ASAP2_HUMAN","ASAP2_HUMAN")</f>
        <v>ASAP2_HUMAN</v>
      </c>
      <c r="D2163" s="97" t="s">
        <v>31408</v>
      </c>
      <c r="E2163" s="159">
        <v>-5</v>
      </c>
      <c r="F2163" s="98">
        <v>3.2</v>
      </c>
      <c r="G2163" s="98">
        <v>0</v>
      </c>
      <c r="H2163" s="49"/>
      <c r="I2163" s="49"/>
      <c r="L2163" s="98">
        <v>0.87218683833665966</v>
      </c>
      <c r="M2163" s="148" t="s">
        <v>47226</v>
      </c>
      <c r="N2163" s="100"/>
      <c r="O2163" s="101" t="s">
        <v>40</v>
      </c>
      <c r="P2163" s="102">
        <v>114.13</v>
      </c>
      <c r="Q2163" s="102">
        <v>114.13</v>
      </c>
      <c r="R2163" s="102">
        <v>111.651</v>
      </c>
      <c r="S2163" s="135" t="s">
        <v>51777</v>
      </c>
      <c r="T2163" s="100">
        <v>4030</v>
      </c>
      <c r="U2163" s="100" t="s">
        <v>31409</v>
      </c>
      <c r="V2163" s="100" t="s">
        <v>31407</v>
      </c>
      <c r="W2163" s="100">
        <v>78.08</v>
      </c>
      <c r="X2163" s="100">
        <v>0</v>
      </c>
      <c r="Y2163" s="100" t="s">
        <v>36</v>
      </c>
      <c r="Z2163" s="100" t="s">
        <v>31410</v>
      </c>
      <c r="AA2163" s="100" t="s">
        <v>31411</v>
      </c>
      <c r="AB2163" s="100" t="s">
        <v>31412</v>
      </c>
      <c r="AC2163" s="100" t="s">
        <v>31413</v>
      </c>
      <c r="AD2163" s="100" t="s">
        <v>699</v>
      </c>
      <c r="AE2163" s="100" t="s">
        <v>31414</v>
      </c>
      <c r="AF2163" s="100"/>
      <c r="AG2163" s="100"/>
      <c r="AH2163" t="s">
        <v>31415</v>
      </c>
      <c r="AI2163" t="s">
        <v>31406</v>
      </c>
      <c r="AJ2163">
        <v>100</v>
      </c>
      <c r="AK2163">
        <v>0</v>
      </c>
      <c r="AL2163" t="s">
        <v>69</v>
      </c>
      <c r="AM2163" t="s">
        <v>31416</v>
      </c>
      <c r="AN2163" t="s">
        <v>31417</v>
      </c>
      <c r="AO2163" t="s">
        <v>31418</v>
      </c>
      <c r="AS2163" s="55">
        <v>114130</v>
      </c>
      <c r="AT2163" s="104">
        <v>55.99962117624775</v>
      </c>
      <c r="AU2163" s="100" t="s">
        <v>31405</v>
      </c>
      <c r="AV2163" s="100" t="s">
        <v>31419</v>
      </c>
      <c r="AW2163" s="100"/>
      <c r="AX2163" s="100"/>
      <c r="AY2163" s="100"/>
      <c r="AZ2163" s="100">
        <v>0</v>
      </c>
      <c r="BA2163" s="100">
        <v>556244.83426348725</v>
      </c>
      <c r="BB2163" s="100">
        <v>0</v>
      </c>
    </row>
    <row r="2164" spans="1:54" x14ac:dyDescent="0.25">
      <c r="A2164" s="95" t="s">
        <v>31452</v>
      </c>
      <c r="B2164" s="51" t="s">
        <v>31453</v>
      </c>
      <c r="C2164" s="96" t="str">
        <f>HYPERLINK("http://www.UniProt.org/UniProt/ASML_HUMAN","ASML_HUMAN")</f>
        <v>ASML_HUMAN</v>
      </c>
      <c r="D2164" s="97" t="s">
        <v>31455</v>
      </c>
      <c r="E2164" s="159">
        <v>-2.2200000000000002</v>
      </c>
      <c r="F2164" s="98">
        <v>57</v>
      </c>
      <c r="G2164" s="98">
        <v>0.3</v>
      </c>
      <c r="H2164" s="49"/>
      <c r="I2164" s="49"/>
      <c r="L2164" s="98">
        <v>6.6201034653163289</v>
      </c>
      <c r="M2164" s="148" t="s">
        <v>47226</v>
      </c>
      <c r="N2164" s="100"/>
      <c r="O2164" s="101" t="s">
        <v>40</v>
      </c>
      <c r="P2164" s="102">
        <v>70.114000000000004</v>
      </c>
      <c r="Q2164" s="102">
        <v>70.119</v>
      </c>
      <c r="R2164" s="102">
        <v>68.856999999999999</v>
      </c>
      <c r="S2164" s="135" t="s">
        <v>51777</v>
      </c>
      <c r="T2164" s="100">
        <v>7773</v>
      </c>
      <c r="U2164" s="100" t="s">
        <v>31457</v>
      </c>
      <c r="V2164" s="100" t="s">
        <v>31454</v>
      </c>
      <c r="W2164" s="100">
        <v>56.83</v>
      </c>
      <c r="X2164" s="100">
        <v>0</v>
      </c>
      <c r="Y2164" s="100" t="s">
        <v>36</v>
      </c>
      <c r="Z2164" s="100" t="s">
        <v>31456</v>
      </c>
      <c r="AA2164" s="100" t="s">
        <v>31458</v>
      </c>
      <c r="AB2164" s="100" t="s">
        <v>31459</v>
      </c>
      <c r="AC2164" s="100"/>
      <c r="AD2164" s="100" t="s">
        <v>31460</v>
      </c>
      <c r="AE2164" s="100" t="s">
        <v>31461</v>
      </c>
      <c r="AF2164" s="100"/>
      <c r="AG2164" s="100"/>
      <c r="AH2164" t="s">
        <v>31462</v>
      </c>
      <c r="AI2164" t="s">
        <v>31453</v>
      </c>
      <c r="AJ2164">
        <v>99.84</v>
      </c>
      <c r="AK2164">
        <v>0</v>
      </c>
      <c r="AL2164" t="s">
        <v>69</v>
      </c>
      <c r="AM2164" t="s">
        <v>31463</v>
      </c>
      <c r="AN2164" t="s">
        <v>31464</v>
      </c>
      <c r="AO2164" t="s">
        <v>31465</v>
      </c>
      <c r="AS2164" s="55">
        <v>70119</v>
      </c>
      <c r="AT2164" s="104">
        <v>32.999794955915519</v>
      </c>
      <c r="AU2164" s="100" t="s">
        <v>31452</v>
      </c>
      <c r="AV2164" s="100" t="s">
        <v>31452</v>
      </c>
      <c r="AW2164" s="100"/>
      <c r="AX2164" s="100"/>
      <c r="AY2164" s="100"/>
      <c r="AZ2164" s="100">
        <v>0</v>
      </c>
      <c r="BA2164" s="100">
        <v>4222029.2637007581</v>
      </c>
      <c r="BB2164" s="100">
        <v>0</v>
      </c>
    </row>
    <row r="2165" spans="1:54" x14ac:dyDescent="0.25">
      <c r="A2165" s="95" t="s">
        <v>31484</v>
      </c>
      <c r="B2165" s="51" t="s">
        <v>29601</v>
      </c>
      <c r="C2165" s="96" t="str">
        <f>HYPERLINK("http://www.UniProt.org/UniProt/ASND1_HUMAN","ASND1_HUMAN")</f>
        <v>ASND1_HUMAN</v>
      </c>
      <c r="D2165" s="97" t="s">
        <v>31486</v>
      </c>
      <c r="E2165" s="159">
        <v>-1.1499999999999999</v>
      </c>
      <c r="F2165" s="98">
        <v>11</v>
      </c>
      <c r="G2165" s="98">
        <v>0.8</v>
      </c>
      <c r="H2165" s="49"/>
      <c r="I2165" s="49"/>
      <c r="L2165" s="98">
        <v>1.7109069138926265</v>
      </c>
      <c r="M2165" s="148" t="s">
        <v>47226</v>
      </c>
      <c r="N2165" s="100"/>
      <c r="O2165" s="101" t="s">
        <v>40</v>
      </c>
      <c r="P2165" s="102">
        <v>69.593000000000004</v>
      </c>
      <c r="Q2165" s="102" t="s">
        <v>40</v>
      </c>
      <c r="R2165" s="102">
        <v>72.08</v>
      </c>
      <c r="S2165" s="135" t="s">
        <v>51777</v>
      </c>
      <c r="T2165" s="100">
        <v>7934</v>
      </c>
      <c r="U2165" s="100" t="s">
        <v>31487</v>
      </c>
      <c r="V2165" s="100" t="s">
        <v>31485</v>
      </c>
      <c r="W2165" s="100">
        <v>57.14</v>
      </c>
      <c r="X2165" s="100">
        <v>0</v>
      </c>
      <c r="Y2165" s="100" t="s">
        <v>36</v>
      </c>
      <c r="Z2165" s="100" t="s">
        <v>31488</v>
      </c>
      <c r="AA2165" s="100" t="s">
        <v>31489</v>
      </c>
      <c r="AB2165" s="100" t="s">
        <v>31490</v>
      </c>
      <c r="AC2165" s="100"/>
      <c r="AD2165" s="100" t="s">
        <v>31491</v>
      </c>
      <c r="AE2165" s="100"/>
      <c r="AF2165" s="100"/>
      <c r="AG2165" s="100"/>
      <c r="AH2165" t="s">
        <v>29611</v>
      </c>
      <c r="AI2165" t="s">
        <v>29601</v>
      </c>
      <c r="AJ2165">
        <v>85.25</v>
      </c>
      <c r="AK2165">
        <v>0</v>
      </c>
      <c r="AL2165" t="s">
        <v>69</v>
      </c>
      <c r="AM2165" t="s">
        <v>29612</v>
      </c>
      <c r="AO2165" t="s">
        <v>628</v>
      </c>
      <c r="AS2165" s="55">
        <v>69591</v>
      </c>
      <c r="AT2165" s="104">
        <v>37</v>
      </c>
      <c r="AU2165" s="100" t="s">
        <v>31484</v>
      </c>
      <c r="AV2165" s="100" t="s">
        <v>31484</v>
      </c>
      <c r="AW2165" s="100"/>
      <c r="AX2165" s="100"/>
      <c r="AY2165" s="100"/>
      <c r="AZ2165" s="100">
        <v>0</v>
      </c>
      <c r="BA2165" s="100">
        <v>1091145.945945946</v>
      </c>
      <c r="BB2165" s="100">
        <v>0</v>
      </c>
    </row>
    <row r="2166" spans="1:54" x14ac:dyDescent="0.25">
      <c r="A2166" s="95" t="s">
        <v>31492</v>
      </c>
      <c r="B2166" s="51" t="s">
        <v>31493</v>
      </c>
      <c r="C2166" s="96" t="str">
        <f>HYPERLINK("http://www.UniProt.org/UniProt/ASTL_HUMAN","ASTL_HUMAN")</f>
        <v>ASTL_HUMAN</v>
      </c>
      <c r="D2166" s="97" t="s">
        <v>31495</v>
      </c>
      <c r="E2166" s="160" t="s">
        <v>40</v>
      </c>
      <c r="H2166" s="49"/>
      <c r="I2166" s="49"/>
      <c r="L2166" s="98">
        <v>0.19473251273097647</v>
      </c>
      <c r="M2166" s="148" t="s">
        <v>47226</v>
      </c>
      <c r="N2166" s="100"/>
      <c r="O2166" s="101" t="s">
        <v>235</v>
      </c>
      <c r="P2166" s="102">
        <v>124.32</v>
      </c>
      <c r="Q2166" s="102">
        <v>55.61</v>
      </c>
      <c r="R2166" s="102">
        <v>45.936</v>
      </c>
      <c r="S2166" s="135" t="s">
        <v>51777</v>
      </c>
      <c r="T2166" s="100">
        <v>1411</v>
      </c>
      <c r="U2166" s="100" t="s">
        <v>31497</v>
      </c>
      <c r="V2166" s="100" t="s">
        <v>31494</v>
      </c>
      <c r="W2166" s="100">
        <v>48.86</v>
      </c>
      <c r="X2166" s="103">
        <v>2.0000000000000001E-68</v>
      </c>
      <c r="Y2166" s="100" t="s">
        <v>36</v>
      </c>
      <c r="Z2166" s="100" t="s">
        <v>31496</v>
      </c>
      <c r="AA2166" s="100" t="s">
        <v>31498</v>
      </c>
      <c r="AB2166" s="100" t="s">
        <v>31499</v>
      </c>
      <c r="AC2166" s="100" t="s">
        <v>31500</v>
      </c>
      <c r="AD2166" s="100" t="s">
        <v>31501</v>
      </c>
      <c r="AE2166" s="100" t="s">
        <v>31502</v>
      </c>
      <c r="AF2166" s="100"/>
      <c r="AG2166" s="100"/>
      <c r="AH2166" t="s">
        <v>31503</v>
      </c>
      <c r="AI2166" t="s">
        <v>31493</v>
      </c>
      <c r="AJ2166">
        <v>37.450000000000003</v>
      </c>
      <c r="AK2166" s="54">
        <v>1.9999999999999999E-39</v>
      </c>
      <c r="AL2166" t="s">
        <v>69</v>
      </c>
      <c r="AM2166" t="s">
        <v>31504</v>
      </c>
      <c r="AN2166" t="s">
        <v>31505</v>
      </c>
      <c r="AO2166" t="s">
        <v>31506</v>
      </c>
      <c r="AR2166" t="s">
        <v>31507</v>
      </c>
      <c r="AS2166" s="55">
        <v>55610</v>
      </c>
      <c r="AT2166" s="104">
        <v>64.99915994623656</v>
      </c>
      <c r="AU2166" s="100" t="s">
        <v>31492</v>
      </c>
      <c r="AV2166" s="100" t="s">
        <v>31492</v>
      </c>
      <c r="AW2166" s="100"/>
      <c r="AX2166" s="100"/>
      <c r="AY2166" s="100"/>
      <c r="AZ2166" s="100">
        <v>0</v>
      </c>
      <c r="BA2166" s="100">
        <v>124192.37428109854</v>
      </c>
      <c r="BB2166" s="100">
        <v>0</v>
      </c>
    </row>
    <row r="2167" spans="1:54" x14ac:dyDescent="0.25">
      <c r="A2167" s="95" t="s">
        <v>31508</v>
      </c>
      <c r="B2167" s="51" t="s">
        <v>31509</v>
      </c>
      <c r="C2167" s="96" t="str">
        <f>HYPERLINK("http://www.UniProt.org/UniProt/AT1A1_HUMAN","AT1A1_HUMAN")</f>
        <v>AT1A1_HUMAN</v>
      </c>
      <c r="D2167" s="97" t="s">
        <v>31511</v>
      </c>
      <c r="E2167" s="160" t="s">
        <v>40</v>
      </c>
      <c r="H2167" s="49"/>
      <c r="I2167" s="49"/>
      <c r="L2167" s="98">
        <v>0.31440208675193915</v>
      </c>
      <c r="M2167" s="148" t="s">
        <v>47226</v>
      </c>
      <c r="N2167" s="100"/>
      <c r="O2167" s="101" t="s">
        <v>537</v>
      </c>
      <c r="P2167" s="102">
        <v>112.36</v>
      </c>
      <c r="Q2167" s="102">
        <v>112.899</v>
      </c>
      <c r="R2167" s="102">
        <v>112.896</v>
      </c>
      <c r="S2167" s="135" t="s">
        <v>51777</v>
      </c>
      <c r="T2167" s="100">
        <v>4929</v>
      </c>
      <c r="U2167" s="100" t="s">
        <v>31513</v>
      </c>
      <c r="V2167" s="100" t="s">
        <v>31510</v>
      </c>
      <c r="W2167" s="100">
        <v>92.04</v>
      </c>
      <c r="X2167" s="100">
        <v>0</v>
      </c>
      <c r="Y2167" s="100" t="s">
        <v>36</v>
      </c>
      <c r="Z2167" s="100" t="s">
        <v>31512</v>
      </c>
      <c r="AA2167" s="100" t="s">
        <v>31514</v>
      </c>
      <c r="AB2167" s="100" t="s">
        <v>31515</v>
      </c>
      <c r="AC2167" s="100" t="s">
        <v>31516</v>
      </c>
      <c r="AD2167" s="100" t="s">
        <v>31517</v>
      </c>
      <c r="AE2167" s="100" t="s">
        <v>31518</v>
      </c>
      <c r="AF2167" s="100"/>
      <c r="AG2167" s="100"/>
      <c r="AH2167" t="s">
        <v>31519</v>
      </c>
      <c r="AI2167" t="s">
        <v>31509</v>
      </c>
      <c r="AJ2167">
        <v>100</v>
      </c>
      <c r="AK2167">
        <v>0</v>
      </c>
      <c r="AL2167" t="s">
        <v>69</v>
      </c>
      <c r="AM2167" t="s">
        <v>31520</v>
      </c>
      <c r="AO2167" t="s">
        <v>31521</v>
      </c>
      <c r="AS2167" s="55">
        <v>112899</v>
      </c>
      <c r="AT2167" s="104">
        <v>52.999137083341694</v>
      </c>
      <c r="AU2167" s="100" t="s">
        <v>31508</v>
      </c>
      <c r="AV2167" s="100" t="s">
        <v>31522</v>
      </c>
      <c r="AW2167" s="100"/>
      <c r="AX2167" s="100"/>
      <c r="AY2167" s="100"/>
      <c r="AZ2167" s="100">
        <v>0</v>
      </c>
      <c r="BA2167" s="100">
        <v>200512.69859901554</v>
      </c>
      <c r="BB2167" s="100">
        <v>0</v>
      </c>
    </row>
    <row r="2168" spans="1:54" x14ac:dyDescent="0.25">
      <c r="A2168" s="95" t="s">
        <v>31523</v>
      </c>
      <c r="B2168" s="51" t="s">
        <v>31524</v>
      </c>
      <c r="C2168" s="96" t="str">
        <f>HYPERLINK("http://www.UniProt.org/UniProt/AT2B1_HUMAN","AT2B1_HUMAN")</f>
        <v>AT2B1_HUMAN</v>
      </c>
      <c r="D2168" s="97" t="s">
        <v>31526</v>
      </c>
      <c r="E2168" s="160" t="s">
        <v>40</v>
      </c>
      <c r="H2168" s="49"/>
      <c r="I2168" s="49"/>
      <c r="L2168" s="98">
        <v>0.67985247363550205</v>
      </c>
      <c r="M2168" s="148" t="s">
        <v>47226</v>
      </c>
      <c r="N2168" s="100"/>
      <c r="O2168" s="101" t="s">
        <v>537</v>
      </c>
      <c r="P2168" s="102">
        <v>134.38999999999999</v>
      </c>
      <c r="Q2168" s="102">
        <v>134.29599999999999</v>
      </c>
      <c r="R2168" s="102">
        <v>138.755</v>
      </c>
      <c r="S2168" s="135" t="s">
        <v>51777</v>
      </c>
      <c r="T2168" s="100">
        <v>2490</v>
      </c>
      <c r="U2168" s="100" t="s">
        <v>31527</v>
      </c>
      <c r="V2168" s="100" t="s">
        <v>31525</v>
      </c>
      <c r="W2168" s="100">
        <v>87.41</v>
      </c>
      <c r="X2168" s="100">
        <v>0</v>
      </c>
      <c r="Y2168" s="100" t="s">
        <v>36</v>
      </c>
      <c r="Z2168" s="100" t="s">
        <v>31528</v>
      </c>
      <c r="AA2168" s="100" t="s">
        <v>31529</v>
      </c>
      <c r="AB2168" s="100" t="s">
        <v>31530</v>
      </c>
      <c r="AC2168" s="100" t="s">
        <v>31531</v>
      </c>
      <c r="AD2168" s="100" t="s">
        <v>31532</v>
      </c>
      <c r="AE2168" s="100" t="s">
        <v>31533</v>
      </c>
      <c r="AF2168" s="100"/>
      <c r="AG2168" s="100"/>
      <c r="AH2168" t="s">
        <v>31534</v>
      </c>
      <c r="AI2168" t="s">
        <v>31524</v>
      </c>
      <c r="AJ2168">
        <v>96.46</v>
      </c>
      <c r="AK2168">
        <v>0</v>
      </c>
      <c r="AL2168" t="s">
        <v>69</v>
      </c>
      <c r="AO2168" t="s">
        <v>31535</v>
      </c>
      <c r="AP2168" t="s">
        <v>31536</v>
      </c>
      <c r="AQ2168" t="s">
        <v>31537</v>
      </c>
      <c r="AR2168" t="s">
        <v>31538</v>
      </c>
      <c r="AS2168" s="55">
        <v>134296</v>
      </c>
      <c r="AT2168" s="104">
        <v>63.032151480493077</v>
      </c>
      <c r="AU2168" s="100" t="s">
        <v>31523</v>
      </c>
      <c r="AV2168" s="100" t="s">
        <v>31539</v>
      </c>
      <c r="AW2168" s="100"/>
      <c r="AX2168" s="100"/>
      <c r="AY2168" s="100"/>
      <c r="AZ2168" s="100">
        <v>0</v>
      </c>
      <c r="BA2168" s="100">
        <v>433581.89999999997</v>
      </c>
      <c r="BB2168" s="100">
        <v>0</v>
      </c>
    </row>
    <row r="2169" spans="1:54" x14ac:dyDescent="0.25">
      <c r="A2169" s="95" t="s">
        <v>31540</v>
      </c>
      <c r="B2169" s="51" t="s">
        <v>31541</v>
      </c>
      <c r="C2169" s="96" t="str">
        <f>HYPERLINK("http://www.UniProt.org/UniProt/ATE1_HUMAN","ATE1_HUMAN")</f>
        <v>ATE1_HUMAN</v>
      </c>
      <c r="D2169" s="97" t="s">
        <v>31543</v>
      </c>
      <c r="E2169" s="159">
        <v>0.1</v>
      </c>
      <c r="F2169" s="98">
        <v>2.7</v>
      </c>
      <c r="G2169" s="98">
        <v>3.3</v>
      </c>
      <c r="H2169" s="49"/>
      <c r="I2169" s="49"/>
      <c r="L2169" s="98">
        <v>0.19304176413874705</v>
      </c>
      <c r="M2169" s="148" t="s">
        <v>47226</v>
      </c>
      <c r="N2169" s="100"/>
      <c r="O2169" s="101" t="s">
        <v>40</v>
      </c>
      <c r="P2169" s="102">
        <v>58.198</v>
      </c>
      <c r="Q2169" s="102">
        <v>58.198</v>
      </c>
      <c r="R2169" s="102">
        <v>59.09</v>
      </c>
      <c r="S2169" s="135" t="s">
        <v>51777</v>
      </c>
      <c r="T2169" s="100">
        <v>6350</v>
      </c>
      <c r="U2169" s="100" t="s">
        <v>31545</v>
      </c>
      <c r="V2169" s="100" t="s">
        <v>31542</v>
      </c>
      <c r="W2169" s="100">
        <v>56.51</v>
      </c>
      <c r="X2169" s="100">
        <v>0</v>
      </c>
      <c r="Y2169" s="100" t="s">
        <v>36</v>
      </c>
      <c r="Z2169" s="100" t="s">
        <v>31544</v>
      </c>
      <c r="AA2169" s="100" t="s">
        <v>31546</v>
      </c>
      <c r="AB2169" s="100" t="s">
        <v>31547</v>
      </c>
      <c r="AC2169" s="100" t="s">
        <v>31548</v>
      </c>
      <c r="AD2169" s="100" t="s">
        <v>31549</v>
      </c>
      <c r="AE2169" s="100" t="s">
        <v>31550</v>
      </c>
      <c r="AF2169" s="100"/>
      <c r="AG2169" s="100"/>
      <c r="AH2169" t="s">
        <v>31551</v>
      </c>
      <c r="AI2169" t="s">
        <v>31541</v>
      </c>
      <c r="AJ2169">
        <v>100</v>
      </c>
      <c r="AK2169">
        <v>0</v>
      </c>
      <c r="AL2169" t="s">
        <v>69</v>
      </c>
      <c r="AM2169" t="s">
        <v>31552</v>
      </c>
      <c r="AN2169" t="s">
        <v>31553</v>
      </c>
      <c r="AO2169" t="s">
        <v>31543</v>
      </c>
      <c r="AP2169" t="s">
        <v>31554</v>
      </c>
      <c r="AS2169" s="55">
        <v>58198</v>
      </c>
      <c r="AT2169" s="104">
        <v>26.000274570221332</v>
      </c>
      <c r="AU2169" s="100" t="s">
        <v>31540</v>
      </c>
      <c r="AV2169" s="100" t="s">
        <v>31555</v>
      </c>
      <c r="AW2169" s="100"/>
      <c r="AX2169" s="100"/>
      <c r="AY2169" s="100"/>
      <c r="AZ2169" s="100">
        <v>0</v>
      </c>
      <c r="BA2169" s="100">
        <v>123114.08448225287</v>
      </c>
      <c r="BB2169" s="100">
        <v>0</v>
      </c>
    </row>
    <row r="2170" spans="1:54" x14ac:dyDescent="0.25">
      <c r="A2170" s="95" t="s">
        <v>31556</v>
      </c>
      <c r="B2170" s="51" t="s">
        <v>31557</v>
      </c>
      <c r="C2170" s="96" t="str">
        <f>HYPERLINK("http://www.UniProt.org/UniProt/ATG4A_HUMAN","ATG4A_HUMAN")</f>
        <v>ATG4A_HUMAN</v>
      </c>
      <c r="D2170" s="97" t="s">
        <v>31559</v>
      </c>
      <c r="E2170" s="159">
        <v>-0.77</v>
      </c>
      <c r="F2170" s="98">
        <v>14</v>
      </c>
      <c r="G2170" s="98">
        <v>2.2999999999999998</v>
      </c>
      <c r="H2170" s="49"/>
      <c r="I2170" s="49"/>
      <c r="L2170" s="98">
        <v>9.7735968410046503</v>
      </c>
      <c r="M2170" s="148" t="s">
        <v>47226</v>
      </c>
      <c r="N2170" s="100"/>
      <c r="O2170" s="101" t="s">
        <v>40</v>
      </c>
      <c r="P2170" s="102">
        <v>45.298000000000002</v>
      </c>
      <c r="Q2170" s="102">
        <v>45.298000000000002</v>
      </c>
      <c r="R2170" s="102">
        <v>45.378</v>
      </c>
      <c r="S2170" s="135" t="s">
        <v>51777</v>
      </c>
      <c r="T2170" s="100">
        <v>6088</v>
      </c>
      <c r="U2170" s="100" t="s">
        <v>31560</v>
      </c>
      <c r="V2170" s="100" t="s">
        <v>31558</v>
      </c>
      <c r="W2170" s="100">
        <v>74.41</v>
      </c>
      <c r="X2170" s="100">
        <v>0</v>
      </c>
      <c r="Y2170" s="100" t="s">
        <v>36</v>
      </c>
      <c r="Z2170" s="100" t="s">
        <v>31561</v>
      </c>
      <c r="AA2170" s="100" t="s">
        <v>31562</v>
      </c>
      <c r="AB2170" s="100" t="s">
        <v>31563</v>
      </c>
      <c r="AC2170" s="100" t="s">
        <v>31564</v>
      </c>
      <c r="AD2170" s="100" t="s">
        <v>31565</v>
      </c>
      <c r="AE2170" s="100" t="s">
        <v>31566</v>
      </c>
      <c r="AF2170" s="100"/>
      <c r="AG2170" s="100"/>
      <c r="AH2170" t="s">
        <v>31567</v>
      </c>
      <c r="AI2170" t="s">
        <v>31557</v>
      </c>
      <c r="AJ2170">
        <v>100</v>
      </c>
      <c r="AK2170">
        <v>0</v>
      </c>
      <c r="AL2170" t="s">
        <v>47</v>
      </c>
      <c r="AM2170" t="s">
        <v>31568</v>
      </c>
      <c r="AN2170" t="s">
        <v>31569</v>
      </c>
      <c r="AO2170" t="s">
        <v>31570</v>
      </c>
      <c r="AP2170" t="s">
        <v>31571</v>
      </c>
      <c r="AQ2170" t="s">
        <v>52</v>
      </c>
      <c r="AR2170" t="s">
        <v>31572</v>
      </c>
      <c r="AS2170" s="55">
        <v>45298</v>
      </c>
      <c r="AT2170" s="104">
        <v>18.999879503554645</v>
      </c>
      <c r="AU2170" s="100" t="s">
        <v>31556</v>
      </c>
      <c r="AV2170" s="100" t="s">
        <v>31573</v>
      </c>
      <c r="AW2170" s="100"/>
      <c r="AX2170" s="100"/>
      <c r="AY2170" s="100"/>
      <c r="AZ2170" s="100">
        <v>0</v>
      </c>
      <c r="BA2170" s="100">
        <v>6233197.4251648914</v>
      </c>
      <c r="BB2170" s="100">
        <v>0</v>
      </c>
    </row>
    <row r="2171" spans="1:54" x14ac:dyDescent="0.25">
      <c r="A2171" s="95" t="s">
        <v>31592</v>
      </c>
      <c r="B2171" s="51" t="s">
        <v>31593</v>
      </c>
      <c r="C2171" s="96" t="str">
        <f>HYPERLINK("http://www.UniProt.org/UniProt/ATM_HUMAN","ATM_HUMAN")</f>
        <v>ATM_HUMAN</v>
      </c>
      <c r="D2171" s="97" t="s">
        <v>31595</v>
      </c>
      <c r="E2171" s="159">
        <v>3.34</v>
      </c>
      <c r="F2171" s="98">
        <v>0</v>
      </c>
      <c r="G2171" s="98">
        <v>91</v>
      </c>
      <c r="H2171" s="49"/>
      <c r="I2171" s="49"/>
      <c r="L2171" s="98">
        <v>0.29382125050822433</v>
      </c>
      <c r="M2171" s="148" t="s">
        <v>47226</v>
      </c>
      <c r="N2171" s="100"/>
      <c r="O2171" s="101" t="s">
        <v>40</v>
      </c>
      <c r="P2171" s="102">
        <v>347.79</v>
      </c>
      <c r="Q2171" s="102">
        <v>347.72</v>
      </c>
      <c r="R2171" s="102">
        <v>350.68700000000001</v>
      </c>
      <c r="S2171" s="135" t="s">
        <v>51777</v>
      </c>
      <c r="T2171" s="100">
        <v>4432</v>
      </c>
      <c r="U2171" s="100" t="s">
        <v>31596</v>
      </c>
      <c r="V2171" s="100" t="s">
        <v>31594</v>
      </c>
      <c r="W2171" s="100">
        <v>64.78</v>
      </c>
      <c r="X2171" s="100">
        <v>0</v>
      </c>
      <c r="Y2171" s="100" t="s">
        <v>36</v>
      </c>
      <c r="Z2171" s="100" t="s">
        <v>31597</v>
      </c>
      <c r="AA2171" s="100" t="s">
        <v>31598</v>
      </c>
      <c r="AB2171" s="100" t="s">
        <v>31599</v>
      </c>
      <c r="AC2171" s="100" t="s">
        <v>31600</v>
      </c>
      <c r="AD2171" s="100" t="s">
        <v>31601</v>
      </c>
      <c r="AE2171" s="100" t="s">
        <v>31603</v>
      </c>
      <c r="AF2171" s="100"/>
      <c r="AG2171" s="100" t="s">
        <v>31602</v>
      </c>
      <c r="AH2171" t="s">
        <v>31604</v>
      </c>
      <c r="AI2171" t="s">
        <v>31593</v>
      </c>
      <c r="AJ2171">
        <v>98.99</v>
      </c>
      <c r="AK2171">
        <v>0</v>
      </c>
      <c r="AL2171" t="s">
        <v>69</v>
      </c>
      <c r="AM2171" t="s">
        <v>31605</v>
      </c>
      <c r="AN2171" t="s">
        <v>31606</v>
      </c>
      <c r="AO2171" t="s">
        <v>31607</v>
      </c>
      <c r="AS2171" s="55">
        <v>347720</v>
      </c>
      <c r="AT2171" s="104">
        <v>168.00303665678547</v>
      </c>
      <c r="AU2171" s="100" t="s">
        <v>31592</v>
      </c>
      <c r="AV2171" s="100" t="s">
        <v>31608</v>
      </c>
      <c r="AW2171" s="100"/>
      <c r="AX2171" s="100"/>
      <c r="AY2171" s="100"/>
      <c r="AZ2171" s="100">
        <v>0</v>
      </c>
      <c r="BA2171" s="100">
        <v>187387.08910550212</v>
      </c>
      <c r="BB2171" s="100">
        <v>0</v>
      </c>
    </row>
    <row r="2172" spans="1:54" x14ac:dyDescent="0.25">
      <c r="A2172" s="95" t="s">
        <v>31609</v>
      </c>
      <c r="B2172" s="51" t="s">
        <v>31610</v>
      </c>
      <c r="C2172" s="96" t="str">
        <f>HYPERLINK("http://www.UniProt.org/UniProt/ATP5S_HUMAN","ATP5S_HUMAN")</f>
        <v>ATP5S_HUMAN</v>
      </c>
      <c r="D2172" s="97" t="s">
        <v>31612</v>
      </c>
      <c r="E2172" s="160" t="s">
        <v>40</v>
      </c>
      <c r="H2172" s="49"/>
      <c r="I2172" s="49"/>
      <c r="L2172" s="98">
        <v>4.8015017341974717</v>
      </c>
      <c r="M2172" s="148" t="s">
        <v>47226</v>
      </c>
      <c r="N2172" s="100"/>
      <c r="O2172" s="101" t="s">
        <v>311</v>
      </c>
      <c r="P2172" s="102">
        <v>23.056000000000001</v>
      </c>
      <c r="Q2172" s="102">
        <v>23.056999999999999</v>
      </c>
      <c r="R2172" s="102">
        <v>24.866</v>
      </c>
      <c r="S2172" s="135" t="s">
        <v>51777</v>
      </c>
      <c r="T2172" s="100">
        <v>1203</v>
      </c>
      <c r="U2172" s="100" t="s">
        <v>31613</v>
      </c>
      <c r="V2172" s="100" t="s">
        <v>31611</v>
      </c>
      <c r="W2172" s="100">
        <v>71.59</v>
      </c>
      <c r="X2172" s="103">
        <v>3.9999999999999996E-93</v>
      </c>
      <c r="Y2172" s="100" t="s">
        <v>36</v>
      </c>
      <c r="Z2172" s="100" t="s">
        <v>31614</v>
      </c>
      <c r="AA2172" s="100" t="s">
        <v>31615</v>
      </c>
      <c r="AB2172" s="100" t="s">
        <v>31616</v>
      </c>
      <c r="AC2172" s="100" t="s">
        <v>31617</v>
      </c>
      <c r="AD2172" s="100" t="s">
        <v>31618</v>
      </c>
      <c r="AE2172" s="100" t="s">
        <v>31619</v>
      </c>
      <c r="AF2172" s="100"/>
      <c r="AG2172" s="100"/>
      <c r="AH2172" t="s">
        <v>31620</v>
      </c>
      <c r="AI2172" t="s">
        <v>31610</v>
      </c>
      <c r="AJ2172">
        <v>100</v>
      </c>
      <c r="AK2172" s="54">
        <v>3.9999999999999999E-149</v>
      </c>
      <c r="AL2172" t="s">
        <v>69</v>
      </c>
      <c r="AM2172" t="s">
        <v>31621</v>
      </c>
      <c r="AN2172" t="s">
        <v>31622</v>
      </c>
      <c r="AO2172" t="s">
        <v>31623</v>
      </c>
      <c r="AS2172" s="55">
        <v>23057</v>
      </c>
      <c r="AT2172" s="104">
        <v>15</v>
      </c>
      <c r="AU2172" s="100" t="s">
        <v>31609</v>
      </c>
      <c r="AV2172" s="100" t="s">
        <v>31624</v>
      </c>
      <c r="AW2172" s="100"/>
      <c r="AX2172" s="100"/>
      <c r="AY2172" s="100"/>
      <c r="AZ2172" s="100">
        <v>0</v>
      </c>
      <c r="BA2172" s="100">
        <v>3062200</v>
      </c>
      <c r="BB2172" s="100">
        <v>0</v>
      </c>
    </row>
    <row r="2173" spans="1:54" x14ac:dyDescent="0.25">
      <c r="A2173" s="95" t="s">
        <v>31625</v>
      </c>
      <c r="B2173" s="51" t="s">
        <v>31626</v>
      </c>
      <c r="C2173" s="96" t="str">
        <f>HYPERLINK("http://www.UniProt.org/UniProt/ATPD_HUMAN","ATPD_HUMAN")</f>
        <v>ATPD_HUMAN</v>
      </c>
      <c r="D2173" s="97" t="s">
        <v>31628</v>
      </c>
      <c r="E2173" s="160" t="s">
        <v>40</v>
      </c>
      <c r="H2173" s="49"/>
      <c r="I2173" s="49"/>
      <c r="L2173" s="98">
        <v>7.7179580714429568</v>
      </c>
      <c r="M2173" s="148" t="s">
        <v>47226</v>
      </c>
      <c r="N2173" s="100"/>
      <c r="O2173" s="101" t="s">
        <v>311</v>
      </c>
      <c r="P2173" s="102">
        <v>16.510000000000002</v>
      </c>
      <c r="Q2173" s="102">
        <v>16.902000000000001</v>
      </c>
      <c r="R2173" s="102">
        <v>17.489999999999998</v>
      </c>
      <c r="S2173" s="135" t="s">
        <v>51777</v>
      </c>
      <c r="T2173" s="100">
        <v>8269</v>
      </c>
      <c r="U2173" s="100" t="s">
        <v>31630</v>
      </c>
      <c r="V2173" s="100" t="s">
        <v>31627</v>
      </c>
      <c r="W2173" s="100">
        <v>75</v>
      </c>
      <c r="X2173" s="103">
        <v>9.9999999999999994E-68</v>
      </c>
      <c r="Y2173" s="100" t="s">
        <v>36</v>
      </c>
      <c r="Z2173" s="100" t="s">
        <v>31629</v>
      </c>
      <c r="AA2173" s="100" t="s">
        <v>31631</v>
      </c>
      <c r="AB2173" s="100" t="s">
        <v>31632</v>
      </c>
      <c r="AC2173" s="100" t="s">
        <v>31633</v>
      </c>
      <c r="AD2173" s="100" t="s">
        <v>31634</v>
      </c>
      <c r="AE2173" s="100" t="s">
        <v>31635</v>
      </c>
      <c r="AF2173" s="100" t="s">
        <v>2239</v>
      </c>
      <c r="AG2173" s="100" t="s">
        <v>2240</v>
      </c>
      <c r="AH2173" t="s">
        <v>31636</v>
      </c>
      <c r="AI2173" t="s">
        <v>31626</v>
      </c>
      <c r="AJ2173">
        <v>99.37</v>
      </c>
      <c r="AK2173" s="54">
        <v>6.0000000000000004E-109</v>
      </c>
      <c r="AL2173" t="s">
        <v>69</v>
      </c>
      <c r="AM2173" t="s">
        <v>31637</v>
      </c>
      <c r="AN2173" t="s">
        <v>31638</v>
      </c>
      <c r="AO2173" t="s">
        <v>31639</v>
      </c>
      <c r="AS2173" s="55">
        <v>16902</v>
      </c>
      <c r="AT2173" s="104">
        <v>4.0000441238114144</v>
      </c>
      <c r="AU2173" s="100" t="s">
        <v>31625</v>
      </c>
      <c r="AV2173" s="100" t="s">
        <v>31640</v>
      </c>
      <c r="AW2173" s="100"/>
      <c r="AX2173" s="100"/>
      <c r="AY2173" s="100"/>
      <c r="AZ2173" s="100">
        <v>0</v>
      </c>
      <c r="BA2173" s="100">
        <v>4922195.7034912584</v>
      </c>
      <c r="BB2173" s="100">
        <v>0</v>
      </c>
    </row>
    <row r="2174" spans="1:54" x14ac:dyDescent="0.25">
      <c r="A2174" s="95" t="s">
        <v>31671</v>
      </c>
      <c r="B2174" s="51" t="s">
        <v>31672</v>
      </c>
      <c r="C2174" s="96" t="str">
        <f>HYPERLINK("http://www.UniProt.org/UniProt/ATX3_HUMAN","ATX3_HUMAN")</f>
        <v>ATX3_HUMAN</v>
      </c>
      <c r="D2174" s="97" t="s">
        <v>31674</v>
      </c>
      <c r="E2174" s="159">
        <v>0.13</v>
      </c>
      <c r="F2174" s="98">
        <v>40</v>
      </c>
      <c r="G2174" s="98">
        <v>54</v>
      </c>
      <c r="H2174" s="49"/>
      <c r="I2174" s="49"/>
      <c r="L2174" s="98">
        <v>3.6767877891659855</v>
      </c>
      <c r="M2174" s="148" t="s">
        <v>47226</v>
      </c>
      <c r="N2174" s="100"/>
      <c r="O2174" s="101" t="s">
        <v>40</v>
      </c>
      <c r="P2174" s="102">
        <v>40.070999999999998</v>
      </c>
      <c r="Q2174" s="102">
        <v>35.926000000000002</v>
      </c>
      <c r="R2174" s="102">
        <v>41.780999999999999</v>
      </c>
      <c r="S2174" s="135" t="s">
        <v>51777</v>
      </c>
      <c r="T2174" s="100">
        <v>2613</v>
      </c>
      <c r="U2174" s="100" t="s">
        <v>31675</v>
      </c>
      <c r="V2174" s="100" t="s">
        <v>31673</v>
      </c>
      <c r="W2174" s="100">
        <v>73.180000000000007</v>
      </c>
      <c r="X2174" s="103">
        <v>3.0000000000000002E-156</v>
      </c>
      <c r="Y2174" s="100" t="s">
        <v>36</v>
      </c>
      <c r="Z2174" s="100" t="s">
        <v>31676</v>
      </c>
      <c r="AA2174" s="100" t="s">
        <v>31677</v>
      </c>
      <c r="AB2174" s="100" t="s">
        <v>31678</v>
      </c>
      <c r="AC2174" s="100" t="s">
        <v>31679</v>
      </c>
      <c r="AD2174" s="100" t="s">
        <v>31680</v>
      </c>
      <c r="AE2174" s="100" t="s">
        <v>31681</v>
      </c>
      <c r="AF2174" s="100"/>
      <c r="AG2174" s="100"/>
      <c r="AH2174" t="s">
        <v>31682</v>
      </c>
      <c r="AI2174" t="s">
        <v>31672</v>
      </c>
      <c r="AJ2174">
        <v>83.28</v>
      </c>
      <c r="AK2174">
        <v>0</v>
      </c>
      <c r="AL2174" t="s">
        <v>69</v>
      </c>
      <c r="AM2174" t="s">
        <v>31683</v>
      </c>
      <c r="AN2174" t="s">
        <v>31684</v>
      </c>
      <c r="AO2174" t="s">
        <v>31685</v>
      </c>
      <c r="AS2174" s="55">
        <v>35926</v>
      </c>
      <c r="AT2174" s="104">
        <v>18.000568020448735</v>
      </c>
      <c r="AU2174" s="100" t="s">
        <v>31671</v>
      </c>
      <c r="AV2174" s="100" t="s">
        <v>31686</v>
      </c>
      <c r="AW2174" s="100"/>
      <c r="AX2174" s="100"/>
      <c r="AY2174" s="100"/>
      <c r="AZ2174" s="100">
        <v>0</v>
      </c>
      <c r="BA2174" s="100">
        <v>2344903.7803723575</v>
      </c>
      <c r="BB2174" s="100">
        <v>0</v>
      </c>
    </row>
    <row r="2175" spans="1:54" x14ac:dyDescent="0.25">
      <c r="A2175" s="95" t="s">
        <v>31687</v>
      </c>
      <c r="B2175" s="51" t="s">
        <v>31688</v>
      </c>
      <c r="C2175" s="96" t="str">
        <f>HYPERLINK("http://www.UniProt.org/UniProt/AUHM_HUMAN","AUHM_HUMAN")</f>
        <v>AUHM_HUMAN</v>
      </c>
      <c r="D2175" s="97" t="s">
        <v>31690</v>
      </c>
      <c r="E2175" s="160" t="s">
        <v>40</v>
      </c>
      <c r="H2175" s="49"/>
      <c r="I2175" s="49"/>
      <c r="L2175" s="98">
        <v>9.7956777260799637</v>
      </c>
      <c r="M2175" s="148" t="s">
        <v>47226</v>
      </c>
      <c r="N2175" s="100"/>
      <c r="O2175" s="101" t="s">
        <v>311</v>
      </c>
      <c r="P2175" s="102">
        <v>33.396000000000001</v>
      </c>
      <c r="Q2175" s="102">
        <v>33.142000000000003</v>
      </c>
      <c r="R2175" s="102">
        <v>35.609000000000002</v>
      </c>
      <c r="S2175" s="135" t="s">
        <v>51777</v>
      </c>
      <c r="T2175" s="100">
        <v>6165</v>
      </c>
      <c r="U2175" s="100" t="s">
        <v>31692</v>
      </c>
      <c r="V2175" s="100" t="s">
        <v>31689</v>
      </c>
      <c r="W2175" s="100">
        <v>68.849999999999994</v>
      </c>
      <c r="X2175" s="103">
        <v>6.9999999999999997E-144</v>
      </c>
      <c r="Y2175" s="100" t="s">
        <v>36</v>
      </c>
      <c r="Z2175" s="100" t="s">
        <v>31691</v>
      </c>
      <c r="AA2175" s="100" t="s">
        <v>31693</v>
      </c>
      <c r="AB2175" s="100" t="s">
        <v>31694</v>
      </c>
      <c r="AC2175" s="100" t="s">
        <v>31695</v>
      </c>
      <c r="AD2175" s="100" t="s">
        <v>3718</v>
      </c>
      <c r="AE2175" s="100" t="s">
        <v>31696</v>
      </c>
      <c r="AF2175" s="100"/>
      <c r="AG2175" s="100"/>
      <c r="AH2175" t="s">
        <v>31697</v>
      </c>
      <c r="AI2175" t="s">
        <v>31688</v>
      </c>
      <c r="AJ2175">
        <v>100</v>
      </c>
      <c r="AK2175">
        <v>0</v>
      </c>
      <c r="AL2175" t="s">
        <v>69</v>
      </c>
      <c r="AM2175" t="s">
        <v>31698</v>
      </c>
      <c r="AO2175" t="s">
        <v>31699</v>
      </c>
      <c r="AR2175" t="s">
        <v>370</v>
      </c>
      <c r="AS2175" s="55">
        <v>33142</v>
      </c>
      <c r="AT2175" s="104">
        <v>19.999744836121</v>
      </c>
      <c r="AU2175" s="100" t="s">
        <v>31687</v>
      </c>
      <c r="AV2175" s="100" t="s">
        <v>31700</v>
      </c>
      <c r="AW2175" s="100"/>
      <c r="AX2175" s="100"/>
      <c r="AY2175" s="100"/>
      <c r="AZ2175" s="100">
        <v>0</v>
      </c>
      <c r="BA2175" s="100">
        <v>6247279.7040061234</v>
      </c>
      <c r="BB2175" s="100">
        <v>0</v>
      </c>
    </row>
    <row r="2176" spans="1:54" x14ac:dyDescent="0.25">
      <c r="A2176" s="95" t="s">
        <v>31701</v>
      </c>
      <c r="B2176" s="51" t="s">
        <v>47206</v>
      </c>
      <c r="C2176" s="96" t="str">
        <f>HYPERLINK("http://www.UniProt.org/UniProt/BACH_HUMAN","BACH_HUMAN")</f>
        <v>BACH_HUMAN</v>
      </c>
      <c r="D2176" s="97" t="s">
        <v>31703</v>
      </c>
      <c r="E2176" s="159">
        <v>-0.02</v>
      </c>
      <c r="F2176" s="98">
        <v>64</v>
      </c>
      <c r="G2176" s="98">
        <v>61</v>
      </c>
      <c r="H2176" s="49"/>
      <c r="I2176" s="49"/>
      <c r="L2176" s="98">
        <v>5.4458291398221768</v>
      </c>
      <c r="M2176" s="148" t="s">
        <v>47226</v>
      </c>
      <c r="N2176" s="100"/>
      <c r="O2176" s="101" t="s">
        <v>40</v>
      </c>
      <c r="P2176" s="102">
        <v>37.606999999999999</v>
      </c>
      <c r="Q2176" s="102" t="s">
        <v>40</v>
      </c>
      <c r="R2176" s="102">
        <v>41.795999999999999</v>
      </c>
      <c r="S2176" s="135" t="s">
        <v>51777</v>
      </c>
      <c r="T2176" s="100">
        <v>3154</v>
      </c>
      <c r="U2176" s="100" t="s">
        <v>31704</v>
      </c>
      <c r="V2176" s="100" t="s">
        <v>31702</v>
      </c>
      <c r="W2176" s="100">
        <v>83.8</v>
      </c>
      <c r="X2176" s="100">
        <v>0</v>
      </c>
      <c r="Y2176" s="100" t="s">
        <v>36</v>
      </c>
      <c r="Z2176" s="100" t="s">
        <v>31705</v>
      </c>
      <c r="AA2176" s="100" t="s">
        <v>31706</v>
      </c>
      <c r="AB2176" s="100" t="s">
        <v>31707</v>
      </c>
      <c r="AC2176" s="100" t="s">
        <v>31708</v>
      </c>
      <c r="AD2176" s="100" t="s">
        <v>31709</v>
      </c>
      <c r="AE2176" s="100" t="s">
        <v>31710</v>
      </c>
      <c r="AF2176" s="100"/>
      <c r="AG2176" s="100"/>
      <c r="AH2176" t="s">
        <v>50808</v>
      </c>
      <c r="AI2176" t="s">
        <v>47206</v>
      </c>
      <c r="AJ2176">
        <v>95.36</v>
      </c>
      <c r="AK2176">
        <v>0</v>
      </c>
      <c r="AL2176" t="s">
        <v>69</v>
      </c>
      <c r="AM2176" t="s">
        <v>50809</v>
      </c>
      <c r="AO2176" t="s">
        <v>628</v>
      </c>
      <c r="AS2176" s="55">
        <v>37899</v>
      </c>
      <c r="AT2176" s="104">
        <v>18.000213481347068</v>
      </c>
      <c r="AU2176" s="100" t="s">
        <v>31701</v>
      </c>
      <c r="AV2176" s="100" t="s">
        <v>31701</v>
      </c>
      <c r="AW2176" s="100"/>
      <c r="AX2176" s="100"/>
      <c r="AY2176" s="100"/>
      <c r="AZ2176" s="100">
        <v>0</v>
      </c>
      <c r="BA2176" s="100">
        <v>3473125.475138613</v>
      </c>
      <c r="BB2176" s="100">
        <v>0</v>
      </c>
    </row>
    <row r="2177" spans="1:54" x14ac:dyDescent="0.25">
      <c r="A2177" s="95" t="s">
        <v>31711</v>
      </c>
      <c r="B2177" s="51" t="s">
        <v>31712</v>
      </c>
      <c r="C2177" s="96" t="str">
        <f>HYPERLINK("http://www.UniProt.org/UniProt/BAX_HUMAN","BAX_HUMAN")</f>
        <v>BAX_HUMAN</v>
      </c>
      <c r="D2177" s="97" t="s">
        <v>31714</v>
      </c>
      <c r="E2177" s="160" t="s">
        <v>40</v>
      </c>
      <c r="H2177" s="49"/>
      <c r="I2177" s="49"/>
      <c r="L2177" s="98">
        <v>0.29982896475663123</v>
      </c>
      <c r="M2177" s="148" t="s">
        <v>47226</v>
      </c>
      <c r="N2177" s="100"/>
      <c r="O2177" s="101" t="s">
        <v>537</v>
      </c>
      <c r="P2177" s="102">
        <v>24.25</v>
      </c>
      <c r="Q2177" s="102">
        <v>24.251000000000001</v>
      </c>
      <c r="R2177" s="102">
        <v>21.184000000000001</v>
      </c>
      <c r="S2177" s="135" t="s">
        <v>51777</v>
      </c>
      <c r="T2177" s="100">
        <v>7274</v>
      </c>
      <c r="U2177" s="100" t="s">
        <v>31715</v>
      </c>
      <c r="V2177" s="100" t="s">
        <v>31713</v>
      </c>
      <c r="W2177" s="100">
        <v>63.59</v>
      </c>
      <c r="X2177" s="103">
        <v>2E-78</v>
      </c>
      <c r="Y2177" s="100" t="s">
        <v>36</v>
      </c>
      <c r="Z2177" s="100" t="s">
        <v>31716</v>
      </c>
      <c r="AA2177" s="100" t="s">
        <v>31717</v>
      </c>
      <c r="AB2177" s="100" t="s">
        <v>31718</v>
      </c>
      <c r="AC2177" s="100" t="s">
        <v>31719</v>
      </c>
      <c r="AD2177" s="100" t="s">
        <v>31720</v>
      </c>
      <c r="AE2177" s="100" t="s">
        <v>31721</v>
      </c>
      <c r="AF2177" s="100"/>
      <c r="AG2177" s="100"/>
      <c r="AH2177" t="s">
        <v>31722</v>
      </c>
      <c r="AI2177" t="s">
        <v>31712</v>
      </c>
      <c r="AJ2177">
        <v>100</v>
      </c>
      <c r="AK2177" s="54">
        <v>2E-165</v>
      </c>
      <c r="AL2177" t="s">
        <v>69</v>
      </c>
      <c r="AM2177" t="s">
        <v>31723</v>
      </c>
      <c r="AN2177" t="s">
        <v>31724</v>
      </c>
      <c r="AO2177" t="s">
        <v>31725</v>
      </c>
      <c r="AS2177" s="55">
        <v>24251</v>
      </c>
      <c r="AT2177" s="104">
        <v>14.000209892954594</v>
      </c>
      <c r="AU2177" s="100" t="s">
        <v>31711</v>
      </c>
      <c r="AV2177" s="100" t="s">
        <v>31726</v>
      </c>
      <c r="AW2177" s="100"/>
      <c r="AX2177" s="100"/>
      <c r="AY2177" s="100"/>
      <c r="AZ2177" s="100">
        <v>0</v>
      </c>
      <c r="BA2177" s="100">
        <v>191218.56175507858</v>
      </c>
      <c r="BB2177" s="100">
        <v>0</v>
      </c>
    </row>
    <row r="2178" spans="1:54" x14ac:dyDescent="0.25">
      <c r="A2178" s="95" t="s">
        <v>31762</v>
      </c>
      <c r="B2178" s="51" t="s">
        <v>48668</v>
      </c>
      <c r="C2178" s="96" t="str">
        <f>HYPERLINK("http://www.UniProt.org/UniProt/BCDO2_HUMAN","BCDO2_HUMAN")</f>
        <v>BCDO2_HUMAN</v>
      </c>
      <c r="D2178" s="97" t="s">
        <v>31764</v>
      </c>
      <c r="E2178" s="160" t="s">
        <v>40</v>
      </c>
      <c r="H2178" s="49"/>
      <c r="I2178" s="49"/>
      <c r="L2178" s="98">
        <v>9.9692861426515336</v>
      </c>
      <c r="M2178" s="148" t="s">
        <v>47226</v>
      </c>
      <c r="N2178" s="100"/>
      <c r="O2178" s="101" t="s">
        <v>40</v>
      </c>
      <c r="P2178" s="102">
        <v>62.77</v>
      </c>
      <c r="Q2178" s="102">
        <v>10.965999999999999</v>
      </c>
      <c r="R2178" s="102">
        <v>65.674000000000007</v>
      </c>
      <c r="S2178" s="135" t="s">
        <v>51777</v>
      </c>
      <c r="T2178" s="100">
        <v>246</v>
      </c>
      <c r="U2178" s="100" t="s">
        <v>31765</v>
      </c>
      <c r="V2178" s="100" t="s">
        <v>31763</v>
      </c>
      <c r="W2178" s="100">
        <v>58.63</v>
      </c>
      <c r="X2178" s="100">
        <v>0</v>
      </c>
      <c r="Y2178" s="100" t="s">
        <v>36</v>
      </c>
      <c r="Z2178" s="100" t="s">
        <v>31766</v>
      </c>
      <c r="AA2178" s="100" t="s">
        <v>31767</v>
      </c>
      <c r="AB2178" s="100" t="s">
        <v>31768</v>
      </c>
      <c r="AC2178" s="100" t="s">
        <v>31769</v>
      </c>
      <c r="AD2178" s="100" t="s">
        <v>31770</v>
      </c>
      <c r="AE2178" s="100" t="s">
        <v>31771</v>
      </c>
      <c r="AF2178" s="100"/>
      <c r="AG2178" s="100"/>
      <c r="AH2178" t="s">
        <v>49420</v>
      </c>
      <c r="AI2178" t="s">
        <v>48668</v>
      </c>
      <c r="AJ2178">
        <v>100</v>
      </c>
      <c r="AK2178">
        <v>0</v>
      </c>
      <c r="AL2178" t="s">
        <v>69</v>
      </c>
      <c r="AM2178" t="s">
        <v>49421</v>
      </c>
      <c r="AN2178" t="s">
        <v>49422</v>
      </c>
      <c r="AO2178" t="s">
        <v>49423</v>
      </c>
      <c r="AS2178" s="55">
        <v>54864</v>
      </c>
      <c r="AT2178" s="104">
        <v>30</v>
      </c>
      <c r="AU2178" s="100" t="s">
        <v>31762</v>
      </c>
      <c r="AV2178" s="100" t="s">
        <v>31762</v>
      </c>
      <c r="AW2178" s="100"/>
      <c r="AX2178" s="100"/>
      <c r="AY2178" s="100"/>
      <c r="AZ2178" s="100">
        <v>0</v>
      </c>
      <c r="BA2178" s="100">
        <v>6358000</v>
      </c>
      <c r="BB2178" s="100">
        <v>0</v>
      </c>
    </row>
    <row r="2179" spans="1:54" x14ac:dyDescent="0.25">
      <c r="A2179" s="95" t="s">
        <v>31780</v>
      </c>
      <c r="B2179" s="51" t="s">
        <v>49149</v>
      </c>
      <c r="C2179" s="96" t="str">
        <f>HYPERLINK("http://www.UniProt.org/UniProt/BD1L1_HUMAN","BD1L1_HUMAN")</f>
        <v>BD1L1_HUMAN</v>
      </c>
      <c r="D2179" s="97" t="s">
        <v>31773</v>
      </c>
      <c r="E2179" s="159">
        <v>2.57</v>
      </c>
      <c r="F2179" s="98">
        <v>0.3</v>
      </c>
      <c r="G2179" s="98">
        <v>120</v>
      </c>
      <c r="H2179" s="49"/>
      <c r="I2179" s="49"/>
      <c r="L2179" s="98">
        <v>0.62817092138095454</v>
      </c>
      <c r="M2179" s="148" t="s">
        <v>47226</v>
      </c>
      <c r="N2179" s="100"/>
      <c r="O2179" s="101" t="s">
        <v>40</v>
      </c>
      <c r="P2179" s="102">
        <v>148.88999999999999</v>
      </c>
      <c r="Q2179" s="102">
        <v>18.343</v>
      </c>
      <c r="R2179" s="102">
        <v>330.46600000000001</v>
      </c>
      <c r="S2179" s="135" t="s">
        <v>51777</v>
      </c>
      <c r="T2179" s="100">
        <v>6068</v>
      </c>
      <c r="U2179" s="100" t="s">
        <v>31775</v>
      </c>
      <c r="V2179" s="100" t="s">
        <v>31772</v>
      </c>
      <c r="W2179" s="100">
        <v>43.15</v>
      </c>
      <c r="X2179" s="103">
        <v>1.9999999999999999E-154</v>
      </c>
      <c r="Y2179" s="100" t="s">
        <v>36</v>
      </c>
      <c r="Z2179" s="100" t="s">
        <v>31776</v>
      </c>
      <c r="AA2179" s="100" t="s">
        <v>31777</v>
      </c>
      <c r="AB2179" s="100" t="s">
        <v>31778</v>
      </c>
      <c r="AC2179" s="100"/>
      <c r="AD2179" s="100" t="s">
        <v>31779</v>
      </c>
      <c r="AE2179" s="100"/>
      <c r="AF2179" s="100"/>
      <c r="AG2179" s="100"/>
      <c r="AH2179" t="s">
        <v>51116</v>
      </c>
      <c r="AI2179" t="s">
        <v>49149</v>
      </c>
      <c r="AJ2179">
        <v>84.76</v>
      </c>
      <c r="AK2179">
        <v>0</v>
      </c>
      <c r="AL2179" t="s">
        <v>69</v>
      </c>
      <c r="AM2179" t="s">
        <v>51117</v>
      </c>
      <c r="AO2179" t="s">
        <v>628</v>
      </c>
      <c r="AS2179" s="55">
        <v>46276</v>
      </c>
      <c r="AT2179" s="104">
        <v>63.000607280979324</v>
      </c>
      <c r="AU2179" s="100" t="s">
        <v>31780</v>
      </c>
      <c r="AV2179" s="100" t="s">
        <v>31781</v>
      </c>
      <c r="AW2179" s="100"/>
      <c r="AX2179" s="100"/>
      <c r="AY2179" s="100"/>
      <c r="AZ2179" s="100">
        <v>0</v>
      </c>
      <c r="BA2179" s="100">
        <v>400621.53508193395</v>
      </c>
      <c r="BB2179" s="100">
        <v>0</v>
      </c>
    </row>
    <row r="2180" spans="1:54" x14ac:dyDescent="0.25">
      <c r="A2180" s="95" t="s">
        <v>31798</v>
      </c>
      <c r="B2180" s="51" t="s">
        <v>31799</v>
      </c>
      <c r="C2180" s="96" t="str">
        <f>HYPERLINK("http://www.UniProt.org/UniProt/BGAL_HUMAN","BGAL_HUMAN")</f>
        <v>BGAL_HUMAN</v>
      </c>
      <c r="D2180" s="97" t="s">
        <v>31801</v>
      </c>
      <c r="E2180" s="160" t="s">
        <v>40</v>
      </c>
      <c r="H2180" s="49"/>
      <c r="I2180" s="49"/>
      <c r="L2180" s="98">
        <v>0.77785612737755117</v>
      </c>
      <c r="M2180" s="148" t="s">
        <v>47226</v>
      </c>
      <c r="N2180" s="100"/>
      <c r="O2180" s="101" t="s">
        <v>235</v>
      </c>
      <c r="P2180" s="102">
        <v>72.766000000000005</v>
      </c>
      <c r="Q2180" s="102">
        <v>72.766999999999996</v>
      </c>
      <c r="R2180" s="102">
        <v>76.075000000000003</v>
      </c>
      <c r="S2180" s="135" t="s">
        <v>51777</v>
      </c>
      <c r="T2180" s="100">
        <v>8452</v>
      </c>
      <c r="U2180" s="100" t="s">
        <v>31802</v>
      </c>
      <c r="V2180" s="100" t="s">
        <v>31800</v>
      </c>
      <c r="W2180" s="100">
        <v>68.12</v>
      </c>
      <c r="X2180" s="100">
        <v>0</v>
      </c>
      <c r="Y2180" s="100" t="s">
        <v>36</v>
      </c>
      <c r="Z2180" s="100" t="s">
        <v>31803</v>
      </c>
      <c r="AA2180" s="100" t="s">
        <v>31804</v>
      </c>
      <c r="AB2180" s="100" t="s">
        <v>31805</v>
      </c>
      <c r="AC2180" s="100" t="s">
        <v>31806</v>
      </c>
      <c r="AD2180" s="100"/>
      <c r="AE2180" s="100" t="s">
        <v>31808</v>
      </c>
      <c r="AF2180" s="100"/>
      <c r="AG2180" s="100" t="s">
        <v>31807</v>
      </c>
      <c r="AH2180" t="s">
        <v>31809</v>
      </c>
      <c r="AI2180" t="s">
        <v>31799</v>
      </c>
      <c r="AJ2180">
        <v>100</v>
      </c>
      <c r="AK2180">
        <v>0</v>
      </c>
      <c r="AL2180" t="s">
        <v>69</v>
      </c>
      <c r="AM2180" t="s">
        <v>31810</v>
      </c>
      <c r="AN2180" t="s">
        <v>31811</v>
      </c>
      <c r="AO2180" t="s">
        <v>31812</v>
      </c>
      <c r="AS2180" s="55">
        <v>72767</v>
      </c>
      <c r="AT2180" s="104">
        <v>26.999427498701888</v>
      </c>
      <c r="AU2180" s="100" t="s">
        <v>31798</v>
      </c>
      <c r="AV2180" s="100" t="s">
        <v>31798</v>
      </c>
      <c r="AW2180" s="100"/>
      <c r="AX2180" s="100"/>
      <c r="AY2180" s="100"/>
      <c r="AZ2180" s="100">
        <v>0</v>
      </c>
      <c r="BA2180" s="100">
        <v>496084.59292864538</v>
      </c>
      <c r="BB2180" s="100">
        <v>0</v>
      </c>
    </row>
    <row r="2181" spans="1:54" x14ac:dyDescent="0.25">
      <c r="A2181" s="95" t="s">
        <v>31843</v>
      </c>
      <c r="B2181" s="51" t="s">
        <v>49029</v>
      </c>
      <c r="C2181" s="96" t="str">
        <f>HYPERLINK("http://www.UniProt.org/UniProt/BIG1_HUMAN","BIG1_HUMAN")</f>
        <v>BIG1_HUMAN</v>
      </c>
      <c r="D2181" s="97" t="s">
        <v>31845</v>
      </c>
      <c r="E2181" s="159">
        <v>-5</v>
      </c>
      <c r="F2181" s="98">
        <v>11</v>
      </c>
      <c r="G2181" s="98">
        <v>0</v>
      </c>
      <c r="H2181" s="49"/>
      <c r="I2181" s="49"/>
      <c r="L2181" s="98">
        <v>2.7391501891399277</v>
      </c>
      <c r="M2181" s="148" t="s">
        <v>47226</v>
      </c>
      <c r="N2181" s="100"/>
      <c r="O2181" s="101" t="s">
        <v>40</v>
      </c>
      <c r="P2181" s="102">
        <v>210.74</v>
      </c>
      <c r="Q2181" s="102">
        <v>46.069000000000003</v>
      </c>
      <c r="R2181" s="102">
        <v>208.767</v>
      </c>
      <c r="S2181" s="135" t="s">
        <v>51777</v>
      </c>
      <c r="T2181" s="100">
        <v>2546</v>
      </c>
      <c r="U2181" s="100" t="s">
        <v>31846</v>
      </c>
      <c r="V2181" s="100" t="s">
        <v>31844</v>
      </c>
      <c r="W2181" s="100">
        <v>88.83</v>
      </c>
      <c r="X2181" s="100">
        <v>0</v>
      </c>
      <c r="Y2181" s="100" t="s">
        <v>36</v>
      </c>
      <c r="Z2181" s="100" t="s">
        <v>31847</v>
      </c>
      <c r="AA2181" s="100" t="s">
        <v>31848</v>
      </c>
      <c r="AB2181" s="100" t="s">
        <v>31849</v>
      </c>
      <c r="AC2181" s="100" t="s">
        <v>31850</v>
      </c>
      <c r="AD2181" s="100" t="s">
        <v>5410</v>
      </c>
      <c r="AE2181" s="100" t="s">
        <v>31851</v>
      </c>
      <c r="AF2181" s="100"/>
      <c r="AG2181" s="100"/>
      <c r="AH2181" t="s">
        <v>50757</v>
      </c>
      <c r="AI2181" t="s">
        <v>49029</v>
      </c>
      <c r="AJ2181">
        <v>93.46</v>
      </c>
      <c r="AK2181">
        <v>0</v>
      </c>
      <c r="AL2181" t="s">
        <v>69</v>
      </c>
      <c r="AM2181" t="s">
        <v>50758</v>
      </c>
      <c r="AO2181" t="s">
        <v>415</v>
      </c>
      <c r="AR2181" t="s">
        <v>370</v>
      </c>
      <c r="AS2181" s="55">
        <v>171243</v>
      </c>
      <c r="AT2181" s="104">
        <v>101.99888434362217</v>
      </c>
      <c r="AU2181" s="100" t="s">
        <v>31843</v>
      </c>
      <c r="AV2181" s="100" t="s">
        <v>31852</v>
      </c>
      <c r="AW2181" s="100"/>
      <c r="AX2181" s="100"/>
      <c r="AY2181" s="100"/>
      <c r="AZ2181" s="100">
        <v>0</v>
      </c>
      <c r="BA2181" s="100">
        <v>1746917.1466593747</v>
      </c>
      <c r="BB2181" s="100">
        <v>0</v>
      </c>
    </row>
    <row r="2182" spans="1:54" x14ac:dyDescent="0.25">
      <c r="A2182" s="95" t="s">
        <v>31853</v>
      </c>
      <c r="B2182" s="51" t="s">
        <v>49136</v>
      </c>
      <c r="C2182" s="96" t="str">
        <f>HYPERLINK("http://www.UniProt.org/UniProt/BIG2_HUMAN","BIG2_HUMAN")</f>
        <v>BIG2_HUMAN</v>
      </c>
      <c r="D2182" s="97" t="s">
        <v>31855</v>
      </c>
      <c r="E2182" s="159">
        <v>-5</v>
      </c>
      <c r="F2182" s="98">
        <v>1.2</v>
      </c>
      <c r="G2182" s="98">
        <v>0</v>
      </c>
      <c r="H2182" s="49"/>
      <c r="I2182" s="49"/>
      <c r="L2182" s="98">
        <v>0.43265392324002017</v>
      </c>
      <c r="M2182" s="148" t="s">
        <v>47226</v>
      </c>
      <c r="N2182" s="100"/>
      <c r="O2182" s="101" t="s">
        <v>40</v>
      </c>
      <c r="P2182" s="102">
        <v>203.46</v>
      </c>
      <c r="Q2182" s="102">
        <v>46.069000000000003</v>
      </c>
      <c r="R2182" s="102">
        <v>202.03800000000001</v>
      </c>
      <c r="S2182" s="135" t="s">
        <v>51777</v>
      </c>
      <c r="T2182" s="100">
        <v>5765</v>
      </c>
      <c r="U2182" s="100" t="s">
        <v>31856</v>
      </c>
      <c r="V2182" s="100" t="s">
        <v>31854</v>
      </c>
      <c r="W2182" s="100">
        <v>81.430000000000007</v>
      </c>
      <c r="X2182" s="100">
        <v>0</v>
      </c>
      <c r="Y2182" s="100" t="s">
        <v>36</v>
      </c>
      <c r="Z2182" s="100" t="s">
        <v>31857</v>
      </c>
      <c r="AA2182" s="100" t="s">
        <v>31858</v>
      </c>
      <c r="AB2182" s="100" t="s">
        <v>31859</v>
      </c>
      <c r="AC2182" s="100" t="s">
        <v>31850</v>
      </c>
      <c r="AD2182" s="100" t="s">
        <v>5410</v>
      </c>
      <c r="AE2182" s="100" t="s">
        <v>31860</v>
      </c>
      <c r="AF2182" s="100"/>
      <c r="AG2182" s="100"/>
      <c r="AH2182" t="s">
        <v>51078</v>
      </c>
      <c r="AI2182" t="s">
        <v>49136</v>
      </c>
      <c r="AJ2182">
        <v>92.53</v>
      </c>
      <c r="AK2182">
        <v>0</v>
      </c>
      <c r="AL2182" t="s">
        <v>69</v>
      </c>
      <c r="AM2182" t="s">
        <v>51079</v>
      </c>
      <c r="AO2182" t="s">
        <v>415</v>
      </c>
      <c r="AR2182" t="s">
        <v>370</v>
      </c>
      <c r="AS2182" s="55">
        <v>190908</v>
      </c>
      <c r="AT2182" s="104">
        <v>101.99984586929716</v>
      </c>
      <c r="AU2182" s="100" t="s">
        <v>31853</v>
      </c>
      <c r="AV2182" s="100" t="s">
        <v>31861</v>
      </c>
      <c r="AW2182" s="100"/>
      <c r="AX2182" s="100"/>
      <c r="AY2182" s="100"/>
      <c r="AZ2182" s="100">
        <v>0</v>
      </c>
      <c r="BA2182" s="100">
        <v>275928.84832458163</v>
      </c>
      <c r="BB2182" s="100">
        <v>0</v>
      </c>
    </row>
    <row r="2183" spans="1:54" x14ac:dyDescent="0.25">
      <c r="A2183" s="95" t="s">
        <v>31872</v>
      </c>
      <c r="B2183" s="51" t="s">
        <v>48814</v>
      </c>
      <c r="C2183" s="96" t="str">
        <f>HYPERLINK("http://www.UniProt.org/UniProt/BLVRB_HUMAN","BLVRB_HUMAN")</f>
        <v>BLVRB_HUMAN</v>
      </c>
      <c r="D2183" s="97" t="s">
        <v>31875</v>
      </c>
      <c r="E2183" s="159">
        <v>-0.44</v>
      </c>
      <c r="F2183" s="98">
        <v>6.3</v>
      </c>
      <c r="G2183" s="98">
        <v>2.2999999999999998</v>
      </c>
      <c r="H2183" s="49"/>
      <c r="I2183" s="49"/>
      <c r="L2183" s="98">
        <v>8.9361369385947409</v>
      </c>
      <c r="M2183" s="148" t="s">
        <v>47226</v>
      </c>
      <c r="N2183" s="100"/>
      <c r="O2183" s="101" t="s">
        <v>40</v>
      </c>
      <c r="P2183" s="102">
        <v>22.359000000000002</v>
      </c>
      <c r="Q2183" s="102">
        <v>45.465000000000003</v>
      </c>
      <c r="R2183" s="102">
        <v>22.119</v>
      </c>
      <c r="S2183" s="135" t="s">
        <v>51777</v>
      </c>
      <c r="T2183" s="100">
        <v>664</v>
      </c>
      <c r="U2183" s="100" t="s">
        <v>31876</v>
      </c>
      <c r="V2183" s="100" t="s">
        <v>31874</v>
      </c>
      <c r="W2183" s="100">
        <v>65.22</v>
      </c>
      <c r="X2183" s="103">
        <v>1E-91</v>
      </c>
      <c r="Y2183" s="100" t="s">
        <v>36</v>
      </c>
      <c r="Z2183" s="100" t="s">
        <v>31877</v>
      </c>
      <c r="AA2183" s="100" t="s">
        <v>31878</v>
      </c>
      <c r="AB2183" s="100" t="s">
        <v>31879</v>
      </c>
      <c r="AC2183" s="100" t="s">
        <v>31880</v>
      </c>
      <c r="AD2183" s="100"/>
      <c r="AE2183" s="100" t="s">
        <v>31882</v>
      </c>
      <c r="AF2183" s="100" t="s">
        <v>31881</v>
      </c>
      <c r="AG2183" s="100"/>
      <c r="AH2183" t="s">
        <v>49990</v>
      </c>
      <c r="AI2183" t="s">
        <v>48814</v>
      </c>
      <c r="AJ2183">
        <v>99.52</v>
      </c>
      <c r="AK2183" s="54">
        <v>1E-150</v>
      </c>
      <c r="AL2183" t="s">
        <v>69</v>
      </c>
      <c r="AM2183" t="s">
        <v>49991</v>
      </c>
      <c r="AN2183" t="s">
        <v>49992</v>
      </c>
      <c r="AO2183" t="s">
        <v>49993</v>
      </c>
      <c r="AS2183" s="55">
        <v>22335</v>
      </c>
      <c r="AT2183" s="104">
        <v>10</v>
      </c>
      <c r="AU2183" s="100" t="s">
        <v>31872</v>
      </c>
      <c r="AV2183" s="100" t="s">
        <v>31872</v>
      </c>
      <c r="AW2183" s="100"/>
      <c r="AX2183" s="100"/>
      <c r="AY2183" s="100"/>
      <c r="AZ2183" s="100">
        <v>0</v>
      </c>
      <c r="BA2183" s="100">
        <v>5699100</v>
      </c>
      <c r="BB2183" s="100">
        <v>0</v>
      </c>
    </row>
    <row r="2184" spans="1:54" x14ac:dyDescent="0.25">
      <c r="A2184" s="95" t="s">
        <v>31885</v>
      </c>
      <c r="B2184" s="51" t="s">
        <v>31886</v>
      </c>
      <c r="C2184" s="96" t="str">
        <f>HYPERLINK("http://www.UniProt.org/UniProt/BOLA2_HUMAN","BOLA2_HUMAN")</f>
        <v>BOLA2_HUMAN</v>
      </c>
      <c r="D2184" s="97" t="s">
        <v>31888</v>
      </c>
      <c r="E2184" s="159">
        <v>-0.86</v>
      </c>
      <c r="F2184" s="98">
        <v>1500</v>
      </c>
      <c r="G2184" s="98">
        <v>210</v>
      </c>
      <c r="H2184" s="49"/>
      <c r="I2184" s="49"/>
      <c r="L2184" s="98">
        <v>1.9083878254798627</v>
      </c>
      <c r="M2184" s="148" t="s">
        <v>47226</v>
      </c>
      <c r="N2184" s="100"/>
      <c r="O2184" s="101" t="s">
        <v>40</v>
      </c>
      <c r="P2184" s="102">
        <v>10.167999999999999</v>
      </c>
      <c r="Q2184" s="102">
        <v>10.169</v>
      </c>
      <c r="R2184" s="102">
        <v>10.117000000000001</v>
      </c>
      <c r="S2184" s="135" t="s">
        <v>51777</v>
      </c>
      <c r="T2184" s="100">
        <v>4492</v>
      </c>
      <c r="U2184" s="100" t="s">
        <v>31889</v>
      </c>
      <c r="V2184" s="100" t="s">
        <v>31887</v>
      </c>
      <c r="W2184" s="100">
        <v>73.81</v>
      </c>
      <c r="X2184" s="103">
        <v>3.9999999999999998E-38</v>
      </c>
      <c r="Y2184" s="100" t="s">
        <v>36</v>
      </c>
      <c r="Z2184" s="100" t="s">
        <v>31890</v>
      </c>
      <c r="AA2184" s="100" t="s">
        <v>31891</v>
      </c>
      <c r="AB2184" s="100" t="s">
        <v>31892</v>
      </c>
      <c r="AC2184" s="100"/>
      <c r="AD2184" s="100"/>
      <c r="AE2184" s="100"/>
      <c r="AF2184" s="100" t="s">
        <v>17545</v>
      </c>
      <c r="AG2184" s="100"/>
      <c r="AH2184" t="s">
        <v>31893</v>
      </c>
      <c r="AI2184" t="s">
        <v>31886</v>
      </c>
      <c r="AJ2184">
        <v>100</v>
      </c>
      <c r="AK2184" s="54">
        <v>4.0000000000000002E-61</v>
      </c>
      <c r="AL2184" t="s">
        <v>69</v>
      </c>
      <c r="AM2184" t="s">
        <v>31894</v>
      </c>
      <c r="AN2184" t="s">
        <v>31895</v>
      </c>
      <c r="AO2184" t="s">
        <v>31896</v>
      </c>
      <c r="AS2184" s="55">
        <v>10169</v>
      </c>
      <c r="AT2184" s="104">
        <v>6.000043698654081</v>
      </c>
      <c r="AU2184" s="100" t="s">
        <v>31885</v>
      </c>
      <c r="AV2184" s="100" t="s">
        <v>31885</v>
      </c>
      <c r="AW2184" s="100"/>
      <c r="AX2184" s="100"/>
      <c r="AY2184" s="100"/>
      <c r="AZ2184" s="100">
        <v>0</v>
      </c>
      <c r="BA2184" s="100">
        <v>1217091.1357925786</v>
      </c>
      <c r="BB2184" s="100">
        <v>0</v>
      </c>
    </row>
    <row r="2185" spans="1:54" x14ac:dyDescent="0.25">
      <c r="A2185" s="95" t="s">
        <v>31897</v>
      </c>
      <c r="B2185" s="51" t="s">
        <v>48936</v>
      </c>
      <c r="C2185" s="96" t="str">
        <f>HYPERLINK("http://www.UniProt.org/UniProt/BPHL_HUMAN","BPHL_HUMAN")</f>
        <v>BPHL_HUMAN</v>
      </c>
      <c r="D2185" s="97" t="s">
        <v>31900</v>
      </c>
      <c r="E2185" s="160" t="s">
        <v>40</v>
      </c>
      <c r="H2185" s="49"/>
      <c r="I2185" s="49"/>
      <c r="L2185" s="98">
        <v>1.4036699594587672</v>
      </c>
      <c r="M2185" s="148" t="s">
        <v>47226</v>
      </c>
      <c r="N2185" s="100"/>
      <c r="O2185" s="101" t="s">
        <v>235</v>
      </c>
      <c r="P2185" s="102">
        <v>33.084000000000003</v>
      </c>
      <c r="Q2185" s="102">
        <v>21.170999999999999</v>
      </c>
      <c r="R2185" s="102">
        <v>32.542999999999999</v>
      </c>
      <c r="S2185" s="135" t="s">
        <v>51777</v>
      </c>
      <c r="T2185" s="100">
        <v>1053</v>
      </c>
      <c r="U2185" s="100" t="s">
        <v>31901</v>
      </c>
      <c r="V2185" s="100" t="s">
        <v>31899</v>
      </c>
      <c r="W2185" s="100">
        <v>66.41</v>
      </c>
      <c r="X2185" s="103">
        <v>4.9999999999999999E-133</v>
      </c>
      <c r="Y2185" s="100" t="s">
        <v>36</v>
      </c>
      <c r="Z2185" s="100" t="s">
        <v>31902</v>
      </c>
      <c r="AA2185" s="100" t="s">
        <v>31903</v>
      </c>
      <c r="AB2185" s="100" t="s">
        <v>31904</v>
      </c>
      <c r="AC2185" s="100" t="s">
        <v>31905</v>
      </c>
      <c r="AD2185" s="100" t="s">
        <v>31906</v>
      </c>
      <c r="AE2185" s="100" t="s">
        <v>31907</v>
      </c>
      <c r="AF2185" s="100"/>
      <c r="AG2185" s="100"/>
      <c r="AH2185" t="s">
        <v>50463</v>
      </c>
      <c r="AI2185" t="s">
        <v>48936</v>
      </c>
      <c r="AJ2185">
        <v>100</v>
      </c>
      <c r="AK2185">
        <v>0</v>
      </c>
      <c r="AL2185" t="s">
        <v>69</v>
      </c>
      <c r="AM2185" t="s">
        <v>50464</v>
      </c>
      <c r="AN2185" t="s">
        <v>50465</v>
      </c>
      <c r="AO2185" t="s">
        <v>50466</v>
      </c>
      <c r="AS2185" s="55">
        <v>32355</v>
      </c>
      <c r="AT2185" s="104">
        <v>21.999929381024682</v>
      </c>
      <c r="AU2185" s="100" t="s">
        <v>31897</v>
      </c>
      <c r="AV2185" s="100" t="s">
        <v>31910</v>
      </c>
      <c r="AW2185" s="100"/>
      <c r="AX2185" s="100"/>
      <c r="AY2185" s="100"/>
      <c r="AZ2185" s="100">
        <v>0</v>
      </c>
      <c r="BA2185" s="100">
        <v>895202.87355952873</v>
      </c>
      <c r="BB2185" s="100">
        <v>0</v>
      </c>
    </row>
    <row r="2186" spans="1:54" x14ac:dyDescent="0.25">
      <c r="A2186" s="95" t="s">
        <v>31939</v>
      </c>
      <c r="B2186" s="51" t="s">
        <v>31940</v>
      </c>
      <c r="C2186" s="96" t="str">
        <f>HYPERLINK("http://www.UniProt.org/UniProt/BRE1A_HUMAN","BRE1A_HUMAN")</f>
        <v>BRE1A_HUMAN</v>
      </c>
      <c r="D2186" s="97" t="s">
        <v>31942</v>
      </c>
      <c r="E2186" s="159">
        <v>5</v>
      </c>
      <c r="F2186" s="98">
        <v>0</v>
      </c>
      <c r="G2186" s="98">
        <v>140</v>
      </c>
      <c r="H2186" s="49"/>
      <c r="I2186" s="49"/>
      <c r="L2186" s="98">
        <v>4.1363519966008564</v>
      </c>
      <c r="M2186" s="148" t="s">
        <v>47226</v>
      </c>
      <c r="N2186" s="100"/>
      <c r="O2186" s="101" t="s">
        <v>40</v>
      </c>
      <c r="P2186" s="102">
        <v>112.24</v>
      </c>
      <c r="Q2186" s="102">
        <v>112.241</v>
      </c>
      <c r="R2186" s="102">
        <v>113.66200000000001</v>
      </c>
      <c r="S2186" s="135" t="s">
        <v>51777</v>
      </c>
      <c r="T2186" s="100">
        <v>6291</v>
      </c>
      <c r="U2186" s="100" t="s">
        <v>31943</v>
      </c>
      <c r="V2186" s="100" t="s">
        <v>31941</v>
      </c>
      <c r="W2186" s="100">
        <v>73.12</v>
      </c>
      <c r="X2186" s="100">
        <v>0</v>
      </c>
      <c r="Y2186" s="100" t="s">
        <v>36</v>
      </c>
      <c r="Z2186" s="100" t="s">
        <v>31944</v>
      </c>
      <c r="AA2186" s="100" t="s">
        <v>31945</v>
      </c>
      <c r="AB2186" s="100" t="s">
        <v>31946</v>
      </c>
      <c r="AC2186" s="100" t="s">
        <v>31947</v>
      </c>
      <c r="AD2186" s="100" t="s">
        <v>31948</v>
      </c>
      <c r="AE2186" s="100" t="s">
        <v>31951</v>
      </c>
      <c r="AF2186" s="100" t="s">
        <v>31949</v>
      </c>
      <c r="AG2186" s="100" t="s">
        <v>31950</v>
      </c>
      <c r="AH2186" t="s">
        <v>31952</v>
      </c>
      <c r="AI2186" t="s">
        <v>31940</v>
      </c>
      <c r="AJ2186">
        <v>100</v>
      </c>
      <c r="AK2186">
        <v>0</v>
      </c>
      <c r="AL2186" t="s">
        <v>69</v>
      </c>
      <c r="AM2186" t="s">
        <v>31953</v>
      </c>
      <c r="AN2186" t="s">
        <v>31954</v>
      </c>
      <c r="AO2186" t="s">
        <v>31955</v>
      </c>
      <c r="AS2186" s="55">
        <v>112241</v>
      </c>
      <c r="AT2186" s="104">
        <v>68.001420338149742</v>
      </c>
      <c r="AU2186" s="100" t="s">
        <v>31939</v>
      </c>
      <c r="AV2186" s="100" t="s">
        <v>31939</v>
      </c>
      <c r="AW2186" s="100"/>
      <c r="AX2186" s="100"/>
      <c r="AY2186" s="100"/>
      <c r="AZ2186" s="100">
        <v>0</v>
      </c>
      <c r="BA2186" s="100">
        <v>2637994.8993412596</v>
      </c>
      <c r="BB2186" s="100">
        <v>0</v>
      </c>
    </row>
    <row r="2187" spans="1:54" x14ac:dyDescent="0.25">
      <c r="A2187" s="95" t="s">
        <v>31956</v>
      </c>
      <c r="B2187" s="51" t="s">
        <v>31957</v>
      </c>
      <c r="C2187" s="96" t="str">
        <f>HYPERLINK("http://www.UniProt.org/UniProt/BRE1B_HUMAN","BRE1B_HUMAN")</f>
        <v>BRE1B_HUMAN</v>
      </c>
      <c r="D2187" s="97" t="s">
        <v>31959</v>
      </c>
      <c r="E2187" s="159">
        <v>2.4700000000000002</v>
      </c>
      <c r="F2187" s="98">
        <v>0.4</v>
      </c>
      <c r="G2187" s="98">
        <v>110</v>
      </c>
      <c r="H2187" s="49"/>
      <c r="I2187" s="49"/>
      <c r="L2187" s="98">
        <v>2.7155192252238458</v>
      </c>
      <c r="M2187" s="148" t="s">
        <v>47226</v>
      </c>
      <c r="N2187" s="100"/>
      <c r="O2187" s="101" t="s">
        <v>40</v>
      </c>
      <c r="P2187" s="102">
        <v>114.58</v>
      </c>
      <c r="Q2187" s="102">
        <v>70.805999999999997</v>
      </c>
      <c r="R2187" s="102">
        <v>113.65</v>
      </c>
      <c r="S2187" s="135" t="s">
        <v>51777</v>
      </c>
      <c r="T2187" s="100">
        <v>5653</v>
      </c>
      <c r="U2187" s="100" t="s">
        <v>31960</v>
      </c>
      <c r="V2187" s="100" t="s">
        <v>31958</v>
      </c>
      <c r="W2187" s="100">
        <v>66.31</v>
      </c>
      <c r="X2187" s="100">
        <v>0</v>
      </c>
      <c r="Y2187" s="100" t="s">
        <v>36</v>
      </c>
      <c r="Z2187" s="100" t="s">
        <v>31961</v>
      </c>
      <c r="AA2187" s="100" t="s">
        <v>31962</v>
      </c>
      <c r="AB2187" s="100" t="s">
        <v>31963</v>
      </c>
      <c r="AC2187" s="100" t="s">
        <v>31947</v>
      </c>
      <c r="AD2187" s="100"/>
      <c r="AE2187" s="100" t="s">
        <v>31964</v>
      </c>
      <c r="AF2187" s="100"/>
      <c r="AG2187" s="100" t="s">
        <v>31950</v>
      </c>
      <c r="AH2187" t="s">
        <v>31965</v>
      </c>
      <c r="AI2187" t="s">
        <v>31957</v>
      </c>
      <c r="AJ2187">
        <v>99.52</v>
      </c>
      <c r="AK2187">
        <v>0</v>
      </c>
      <c r="AL2187" t="s">
        <v>69</v>
      </c>
      <c r="AM2187" t="s">
        <v>31966</v>
      </c>
      <c r="AO2187" t="s">
        <v>31967</v>
      </c>
      <c r="AR2187" t="s">
        <v>370</v>
      </c>
      <c r="AS2187" s="55">
        <v>70806</v>
      </c>
      <c r="AT2187" s="104">
        <v>65.000225804994813</v>
      </c>
      <c r="AU2187" s="100" t="s">
        <v>31956</v>
      </c>
      <c r="AV2187" s="100" t="s">
        <v>31968</v>
      </c>
      <c r="AW2187" s="100"/>
      <c r="AX2187" s="100"/>
      <c r="AY2187" s="100"/>
      <c r="AZ2187" s="100">
        <v>0</v>
      </c>
      <c r="BA2187" s="100">
        <v>1731846.2913916486</v>
      </c>
      <c r="BB2187" s="100">
        <v>0</v>
      </c>
    </row>
    <row r="2188" spans="1:54" x14ac:dyDescent="0.25">
      <c r="A2188" s="95" t="s">
        <v>32067</v>
      </c>
      <c r="B2188" s="51" t="s">
        <v>32068</v>
      </c>
      <c r="C2188" s="96" t="str">
        <f>HYPERLINK("http://www.UniProt.org/UniProt/CAH2_HUMAN","CAH2_HUMAN")</f>
        <v>CAH2_HUMAN</v>
      </c>
      <c r="D2188" s="97" t="s">
        <v>32070</v>
      </c>
      <c r="E2188" s="159">
        <v>-0.2</v>
      </c>
      <c r="F2188" s="98">
        <v>2.1</v>
      </c>
      <c r="G2188" s="98">
        <v>1.3</v>
      </c>
      <c r="H2188" s="49"/>
      <c r="I2188" s="49"/>
      <c r="L2188" s="98">
        <v>2.9041209696985097</v>
      </c>
      <c r="M2188" s="148" t="s">
        <v>47226</v>
      </c>
      <c r="N2188" s="100"/>
      <c r="O2188" s="101" t="s">
        <v>40</v>
      </c>
      <c r="P2188" s="102">
        <v>29.003</v>
      </c>
      <c r="Q2188" s="102">
        <v>29.004000000000001</v>
      </c>
      <c r="R2188" s="102">
        <v>29.245999999999999</v>
      </c>
      <c r="S2188" s="135" t="s">
        <v>51777</v>
      </c>
      <c r="T2188" s="100">
        <v>4683</v>
      </c>
      <c r="U2188" s="100" t="s">
        <v>32071</v>
      </c>
      <c r="V2188" s="100" t="s">
        <v>32069</v>
      </c>
      <c r="W2188" s="100">
        <v>64.62</v>
      </c>
      <c r="X2188" s="103">
        <v>2.0000000000000001E-122</v>
      </c>
      <c r="Y2188" s="100" t="s">
        <v>36</v>
      </c>
      <c r="Z2188" s="100" t="s">
        <v>32072</v>
      </c>
      <c r="AA2188" s="100" t="s">
        <v>32073</v>
      </c>
      <c r="AB2188" s="100" t="s">
        <v>32074</v>
      </c>
      <c r="AC2188" s="100" t="s">
        <v>32075</v>
      </c>
      <c r="AD2188" s="100"/>
      <c r="AE2188" s="100" t="s">
        <v>32076</v>
      </c>
      <c r="AF2188" s="100"/>
      <c r="AG2188" s="100"/>
      <c r="AH2188" t="s">
        <v>32077</v>
      </c>
      <c r="AI2188" t="s">
        <v>32068</v>
      </c>
      <c r="AJ2188">
        <v>100</v>
      </c>
      <c r="AK2188">
        <v>0</v>
      </c>
      <c r="AL2188" t="s">
        <v>69</v>
      </c>
      <c r="AM2188" t="s">
        <v>32078</v>
      </c>
      <c r="AN2188" t="s">
        <v>32079</v>
      </c>
      <c r="AO2188" t="s">
        <v>32080</v>
      </c>
      <c r="AS2188" s="55">
        <v>29004</v>
      </c>
      <c r="AT2188" s="104">
        <v>16.999250515270752</v>
      </c>
      <c r="AU2188" s="100" t="s">
        <v>32067</v>
      </c>
      <c r="AV2188" s="100" t="s">
        <v>32067</v>
      </c>
      <c r="AW2188" s="100"/>
      <c r="AX2188" s="100"/>
      <c r="AY2188" s="100"/>
      <c r="AZ2188" s="100">
        <v>0</v>
      </c>
      <c r="BA2188" s="100">
        <v>1852128.7142463487</v>
      </c>
      <c r="BB2188" s="100">
        <v>0</v>
      </c>
    </row>
    <row r="2189" spans="1:54" x14ac:dyDescent="0.25">
      <c r="A2189" s="95" t="s">
        <v>32081</v>
      </c>
      <c r="B2189" s="51" t="s">
        <v>48819</v>
      </c>
      <c r="C2189" s="96" t="str">
        <f>HYPERLINK("http://www.UniProt.org/UniProt/CALB2_HUMAN","CALB2_HUMAN")</f>
        <v>CALB2_HUMAN</v>
      </c>
      <c r="D2189" s="97" t="s">
        <v>32083</v>
      </c>
      <c r="E2189" s="159">
        <v>-5</v>
      </c>
      <c r="F2189" s="98">
        <v>5.3</v>
      </c>
      <c r="G2189" s="98">
        <v>0</v>
      </c>
      <c r="H2189" s="49"/>
      <c r="I2189" s="49"/>
      <c r="L2189" s="98">
        <v>1.2797404153827088</v>
      </c>
      <c r="M2189" s="148" t="s">
        <v>47226</v>
      </c>
      <c r="N2189" s="100"/>
      <c r="O2189" s="101" t="s">
        <v>40</v>
      </c>
      <c r="P2189" s="102">
        <v>31.164999999999999</v>
      </c>
      <c r="Q2189" s="102">
        <v>461.32100000000003</v>
      </c>
      <c r="R2189" s="102">
        <v>31.54</v>
      </c>
      <c r="S2189" s="135" t="s">
        <v>51777</v>
      </c>
      <c r="T2189" s="100">
        <v>673</v>
      </c>
      <c r="U2189" s="100" t="s">
        <v>32084</v>
      </c>
      <c r="V2189" s="100" t="s">
        <v>32082</v>
      </c>
      <c r="W2189" s="100">
        <v>83.46</v>
      </c>
      <c r="X2189" s="103">
        <v>9.0000000000000002E-168</v>
      </c>
      <c r="Y2189" s="100" t="s">
        <v>36</v>
      </c>
      <c r="Z2189" s="100" t="s">
        <v>32085</v>
      </c>
      <c r="AA2189" s="100" t="s">
        <v>32086</v>
      </c>
      <c r="AB2189" s="100" t="s">
        <v>32087</v>
      </c>
      <c r="AC2189" s="100"/>
      <c r="AD2189" s="100" t="s">
        <v>32088</v>
      </c>
      <c r="AE2189" s="100" t="s">
        <v>32089</v>
      </c>
      <c r="AF2189" s="100"/>
      <c r="AG2189" s="100"/>
      <c r="AH2189" t="s">
        <v>50008</v>
      </c>
      <c r="AI2189" t="s">
        <v>48819</v>
      </c>
      <c r="AJ2189">
        <v>63.32</v>
      </c>
      <c r="AK2189" s="54">
        <v>3.0000000000000002E-118</v>
      </c>
      <c r="AL2189" t="s">
        <v>69</v>
      </c>
      <c r="AM2189" t="s">
        <v>50009</v>
      </c>
      <c r="AN2189" t="s">
        <v>50010</v>
      </c>
      <c r="AO2189" t="s">
        <v>50011</v>
      </c>
      <c r="AS2189" s="55">
        <v>29939</v>
      </c>
      <c r="AT2189" s="104">
        <v>18.999817928020878</v>
      </c>
      <c r="AU2189" s="100" t="s">
        <v>32081</v>
      </c>
      <c r="AV2189" s="100" t="s">
        <v>32081</v>
      </c>
      <c r="AW2189" s="100"/>
      <c r="AX2189" s="100"/>
      <c r="AY2189" s="100"/>
      <c r="AZ2189" s="100">
        <v>0</v>
      </c>
      <c r="BA2189" s="100">
        <v>816165.71583721973</v>
      </c>
      <c r="BB2189" s="100">
        <v>0</v>
      </c>
    </row>
    <row r="2190" spans="1:54" x14ac:dyDescent="0.25">
      <c r="A2190" s="95" t="s">
        <v>32090</v>
      </c>
      <c r="B2190" s="51" t="s">
        <v>32091</v>
      </c>
      <c r="C2190" s="96" t="str">
        <f>HYPERLINK("http://www.UniProt.org/UniProt/CALD1_HUMAN","CALD1_HUMAN")</f>
        <v>CALD1_HUMAN</v>
      </c>
      <c r="D2190" s="97" t="s">
        <v>32093</v>
      </c>
      <c r="E2190" s="159">
        <v>-5</v>
      </c>
      <c r="F2190" s="98">
        <v>15</v>
      </c>
      <c r="G2190" s="98">
        <v>0</v>
      </c>
      <c r="H2190" s="49"/>
      <c r="I2190" s="49"/>
      <c r="L2190" s="98">
        <v>0.33396475162057165</v>
      </c>
      <c r="M2190" s="148" t="s">
        <v>47226</v>
      </c>
      <c r="N2190" s="100"/>
      <c r="O2190" s="101" t="s">
        <v>40</v>
      </c>
      <c r="P2190" s="102">
        <v>64.483999999999995</v>
      </c>
      <c r="Q2190" s="102">
        <v>64.412999999999997</v>
      </c>
      <c r="R2190" s="102">
        <v>93.230999999999995</v>
      </c>
      <c r="S2190" s="135" t="s">
        <v>51777</v>
      </c>
      <c r="T2190" s="100">
        <v>4405</v>
      </c>
      <c r="U2190" s="100" t="s">
        <v>32094</v>
      </c>
      <c r="V2190" s="100" t="s">
        <v>32092</v>
      </c>
      <c r="W2190" s="100">
        <v>71.88</v>
      </c>
      <c r="X2190" s="103">
        <v>1E-119</v>
      </c>
      <c r="Y2190" s="100" t="s">
        <v>36</v>
      </c>
      <c r="Z2190" s="100" t="s">
        <v>32095</v>
      </c>
      <c r="AA2190" s="100" t="s">
        <v>32096</v>
      </c>
      <c r="AB2190" s="100" t="s">
        <v>32097</v>
      </c>
      <c r="AC2190" s="100" t="s">
        <v>32098</v>
      </c>
      <c r="AD2190" s="100" t="s">
        <v>32099</v>
      </c>
      <c r="AE2190" s="100" t="s">
        <v>32100</v>
      </c>
      <c r="AF2190" s="100" t="s">
        <v>30391</v>
      </c>
      <c r="AG2190" s="100"/>
      <c r="AH2190" t="s">
        <v>32101</v>
      </c>
      <c r="AI2190" t="s">
        <v>32091</v>
      </c>
      <c r="AJ2190">
        <v>99.82</v>
      </c>
      <c r="AK2190">
        <v>0</v>
      </c>
      <c r="AL2190" t="s">
        <v>69</v>
      </c>
      <c r="AN2190" t="s">
        <v>32102</v>
      </c>
      <c r="AO2190" t="s">
        <v>32103</v>
      </c>
      <c r="AS2190" s="55">
        <v>64413</v>
      </c>
      <c r="AT2190" s="104">
        <v>32.000719611409842</v>
      </c>
      <c r="AU2190" s="100" t="s">
        <v>32090</v>
      </c>
      <c r="AV2190" s="100" t="s">
        <v>32090</v>
      </c>
      <c r="AW2190" s="100"/>
      <c r="AX2190" s="100"/>
      <c r="AY2190" s="100"/>
      <c r="AZ2190" s="100">
        <v>0</v>
      </c>
      <c r="BA2190" s="100">
        <v>212988.96033481165</v>
      </c>
      <c r="BB2190" s="100">
        <v>0</v>
      </c>
    </row>
    <row r="2191" spans="1:54" x14ac:dyDescent="0.25">
      <c r="A2191" s="95" t="s">
        <v>32128</v>
      </c>
      <c r="B2191" s="51" t="s">
        <v>49203</v>
      </c>
      <c r="C2191" s="96" t="str">
        <f>HYPERLINK("http://www.UniProt.org/UniProt/CAN7_HUMAN","CAN7_HUMAN")</f>
        <v>CAN7_HUMAN</v>
      </c>
      <c r="D2191" s="97" t="s">
        <v>32130</v>
      </c>
      <c r="E2191" s="159">
        <v>-0.17</v>
      </c>
      <c r="F2191" s="98">
        <v>19</v>
      </c>
      <c r="G2191" s="98">
        <v>12</v>
      </c>
      <c r="H2191" s="49"/>
      <c r="I2191" s="49"/>
      <c r="L2191" s="98">
        <v>2.543554803298604</v>
      </c>
      <c r="M2191" s="148" t="s">
        <v>47226</v>
      </c>
      <c r="N2191" s="100"/>
      <c r="O2191" s="101" t="s">
        <v>40</v>
      </c>
      <c r="P2191" s="102">
        <v>92.314999999999998</v>
      </c>
      <c r="Q2191" s="102">
        <v>73.180000000000007</v>
      </c>
      <c r="R2191" s="102">
        <v>92.652000000000001</v>
      </c>
      <c r="S2191" s="135" t="s">
        <v>51777</v>
      </c>
      <c r="T2191" s="100">
        <v>7340</v>
      </c>
      <c r="U2191" s="100" t="s">
        <v>32131</v>
      </c>
      <c r="V2191" s="100" t="s">
        <v>32129</v>
      </c>
      <c r="W2191" s="100">
        <v>80.099999999999994</v>
      </c>
      <c r="X2191" s="100">
        <v>0</v>
      </c>
      <c r="Y2191" s="100" t="s">
        <v>36</v>
      </c>
      <c r="Z2191" s="100" t="s">
        <v>32132</v>
      </c>
      <c r="AA2191" s="100" t="s">
        <v>32133</v>
      </c>
      <c r="AB2191" s="100" t="s">
        <v>32134</v>
      </c>
      <c r="AC2191" s="100" t="s">
        <v>32135</v>
      </c>
      <c r="AD2191" s="100" t="s">
        <v>32136</v>
      </c>
      <c r="AE2191" s="100" t="s">
        <v>32137</v>
      </c>
      <c r="AF2191" s="100"/>
      <c r="AG2191" s="100"/>
      <c r="AH2191" t="s">
        <v>51273</v>
      </c>
      <c r="AI2191" t="s">
        <v>49203</v>
      </c>
      <c r="AJ2191">
        <v>96.49</v>
      </c>
      <c r="AK2191">
        <v>0</v>
      </c>
      <c r="AL2191" t="s">
        <v>69</v>
      </c>
      <c r="AM2191" t="s">
        <v>51274</v>
      </c>
      <c r="AN2191" t="s">
        <v>51275</v>
      </c>
      <c r="AO2191" t="s">
        <v>628</v>
      </c>
      <c r="AS2191" s="55">
        <v>87441</v>
      </c>
      <c r="AT2191" s="104">
        <v>46.000169215474756</v>
      </c>
      <c r="AU2191" s="100" t="s">
        <v>32128</v>
      </c>
      <c r="AV2191" s="100" t="s">
        <v>32128</v>
      </c>
      <c r="AW2191" s="100"/>
      <c r="AX2191" s="100"/>
      <c r="AY2191" s="100"/>
      <c r="AZ2191" s="100">
        <v>0</v>
      </c>
      <c r="BA2191" s="100">
        <v>1622174.4674560295</v>
      </c>
      <c r="BB2191" s="100">
        <v>0</v>
      </c>
    </row>
    <row r="2192" spans="1:54" x14ac:dyDescent="0.25">
      <c r="A2192" s="95" t="s">
        <v>32152</v>
      </c>
      <c r="B2192" s="51" t="s">
        <v>32153</v>
      </c>
      <c r="C2192" s="96" t="str">
        <f>HYPERLINK("http://www.UniProt.org/UniProt/CAP2_HUMAN","CAP2_HUMAN")</f>
        <v>CAP2_HUMAN</v>
      </c>
      <c r="D2192" s="97" t="s">
        <v>32155</v>
      </c>
      <c r="E2192" s="159">
        <v>-5</v>
      </c>
      <c r="F2192" s="98">
        <v>58</v>
      </c>
      <c r="G2192" s="98">
        <v>0</v>
      </c>
      <c r="H2192" s="49"/>
      <c r="I2192" s="49"/>
      <c r="L2192" s="98">
        <v>7.2102634013428828</v>
      </c>
      <c r="M2192" s="148" t="s">
        <v>47226</v>
      </c>
      <c r="N2192" s="100"/>
      <c r="O2192" s="101" t="s">
        <v>40</v>
      </c>
      <c r="P2192" s="102">
        <v>53.152000000000001</v>
      </c>
      <c r="Q2192" s="102">
        <v>53.094000000000001</v>
      </c>
      <c r="R2192" s="102">
        <v>52.823999999999998</v>
      </c>
      <c r="S2192" s="135" t="s">
        <v>51777</v>
      </c>
      <c r="T2192" s="100">
        <v>4733</v>
      </c>
      <c r="U2192" s="100" t="s">
        <v>32157</v>
      </c>
      <c r="V2192" s="100" t="s">
        <v>32154</v>
      </c>
      <c r="W2192" s="100">
        <v>67.08</v>
      </c>
      <c r="X2192" s="100">
        <v>0</v>
      </c>
      <c r="Y2192" s="100" t="s">
        <v>36</v>
      </c>
      <c r="Z2192" s="100" t="s">
        <v>32156</v>
      </c>
      <c r="AA2192" s="100" t="s">
        <v>32158</v>
      </c>
      <c r="AB2192" s="100" t="s">
        <v>32159</v>
      </c>
      <c r="AC2192" s="100" t="s">
        <v>3055</v>
      </c>
      <c r="AD2192" s="100" t="s">
        <v>3056</v>
      </c>
      <c r="AE2192" s="100" t="s">
        <v>32160</v>
      </c>
      <c r="AF2192" s="100"/>
      <c r="AG2192" s="100"/>
      <c r="AH2192" t="s">
        <v>32161</v>
      </c>
      <c r="AI2192" t="s">
        <v>32153</v>
      </c>
      <c r="AJ2192">
        <v>99.79</v>
      </c>
      <c r="AK2192">
        <v>0</v>
      </c>
      <c r="AL2192" t="s">
        <v>69</v>
      </c>
      <c r="AM2192" t="s">
        <v>32162</v>
      </c>
      <c r="AN2192" t="s">
        <v>32163</v>
      </c>
      <c r="AO2192" t="s">
        <v>3060</v>
      </c>
      <c r="AS2192" s="55">
        <v>53094</v>
      </c>
      <c r="AT2192" s="104">
        <v>27.999684492822212</v>
      </c>
      <c r="AU2192" s="100" t="s">
        <v>32152</v>
      </c>
      <c r="AV2192" s="100" t="s">
        <v>32164</v>
      </c>
      <c r="AW2192" s="100"/>
      <c r="AX2192" s="100"/>
      <c r="AY2192" s="100"/>
      <c r="AZ2192" s="100">
        <v>0</v>
      </c>
      <c r="BA2192" s="100">
        <v>4598408.958251169</v>
      </c>
      <c r="BB2192" s="100">
        <v>0</v>
      </c>
    </row>
    <row r="2193" spans="1:54" x14ac:dyDescent="0.25">
      <c r="A2193" s="95" t="s">
        <v>32165</v>
      </c>
      <c r="B2193" s="51" t="s">
        <v>49151</v>
      </c>
      <c r="C2193" s="96" t="str">
        <f>HYPERLINK("http://www.UniProt.org/UniProt/CAPS2_HUMAN","CAPS2_HUMAN")</f>
        <v>CAPS2_HUMAN</v>
      </c>
      <c r="D2193" s="97" t="s">
        <v>32167</v>
      </c>
      <c r="E2193" s="159">
        <v>-1.77</v>
      </c>
      <c r="F2193" s="98">
        <v>3.4</v>
      </c>
      <c r="G2193" s="98">
        <v>0.1</v>
      </c>
      <c r="H2193" s="49"/>
      <c r="I2193" s="49"/>
      <c r="L2193" s="98">
        <v>0.16948710285794671</v>
      </c>
      <c r="M2193" s="148" t="s">
        <v>47226</v>
      </c>
      <c r="N2193" s="100"/>
      <c r="O2193" s="101" t="s">
        <v>40</v>
      </c>
      <c r="P2193" s="102">
        <v>142.36000000000001</v>
      </c>
      <c r="Q2193" s="102">
        <v>148.72</v>
      </c>
      <c r="R2193" s="102">
        <v>147.73500000000001</v>
      </c>
      <c r="S2193" s="135" t="s">
        <v>51777</v>
      </c>
      <c r="T2193" s="100">
        <v>6234</v>
      </c>
      <c r="U2193" s="100" t="s">
        <v>32168</v>
      </c>
      <c r="V2193" s="100" t="s">
        <v>32166</v>
      </c>
      <c r="W2193" s="100">
        <v>79.86</v>
      </c>
      <c r="X2193" s="100">
        <v>0</v>
      </c>
      <c r="Y2193" s="100" t="s">
        <v>36</v>
      </c>
      <c r="Z2193" s="100" t="s">
        <v>32169</v>
      </c>
      <c r="AA2193" s="100" t="s">
        <v>32170</v>
      </c>
      <c r="AB2193" s="100" t="s">
        <v>32171</v>
      </c>
      <c r="AC2193" s="100"/>
      <c r="AD2193" s="100" t="s">
        <v>32172</v>
      </c>
      <c r="AE2193" s="100" t="s">
        <v>32173</v>
      </c>
      <c r="AF2193" s="100"/>
      <c r="AG2193" s="100"/>
      <c r="AH2193" t="s">
        <v>51124</v>
      </c>
      <c r="AI2193" t="s">
        <v>49151</v>
      </c>
      <c r="AJ2193">
        <v>91.27</v>
      </c>
      <c r="AK2193">
        <v>0</v>
      </c>
      <c r="AL2193" t="s">
        <v>69</v>
      </c>
      <c r="AM2193" t="s">
        <v>51125</v>
      </c>
      <c r="AO2193" t="s">
        <v>628</v>
      </c>
      <c r="AS2193" s="55">
        <v>148257</v>
      </c>
      <c r="AT2193" s="104">
        <v>74</v>
      </c>
      <c r="AU2193" s="100" t="s">
        <v>32174</v>
      </c>
      <c r="AV2193" s="100" t="s">
        <v>32175</v>
      </c>
      <c r="AW2193" s="100"/>
      <c r="AX2193" s="100"/>
      <c r="AY2193" s="100"/>
      <c r="AZ2193" s="100">
        <v>0</v>
      </c>
      <c r="BA2193" s="100">
        <v>108091.89189189189</v>
      </c>
      <c r="BB2193" s="100">
        <v>0</v>
      </c>
    </row>
    <row r="2194" spans="1:54" x14ac:dyDescent="0.25">
      <c r="A2194" s="95" t="s">
        <v>32176</v>
      </c>
      <c r="B2194" s="51" t="s">
        <v>48710</v>
      </c>
      <c r="C2194" s="96" t="str">
        <f>HYPERLINK("http://www.UniProt.org/UniProt/CASP3_HUMAN","CASP3_HUMAN")</f>
        <v>CASP3_HUMAN</v>
      </c>
      <c r="D2194" s="97" t="s">
        <v>32178</v>
      </c>
      <c r="E2194" s="159">
        <v>-7.0000000000000007E-2</v>
      </c>
      <c r="F2194" s="98">
        <v>16</v>
      </c>
      <c r="G2194" s="98">
        <v>14</v>
      </c>
      <c r="H2194" s="49"/>
      <c r="I2194" s="49"/>
      <c r="L2194" s="98">
        <v>1.5351240723081561</v>
      </c>
      <c r="M2194" s="148" t="s">
        <v>47226</v>
      </c>
      <c r="N2194" s="100"/>
      <c r="O2194" s="101" t="s">
        <v>40</v>
      </c>
      <c r="P2194" s="102">
        <v>32.850999999999999</v>
      </c>
      <c r="Q2194" s="102">
        <v>121.98099999999999</v>
      </c>
      <c r="R2194" s="102">
        <v>31.608000000000001</v>
      </c>
      <c r="S2194" s="135" t="s">
        <v>51777</v>
      </c>
      <c r="T2194" s="100">
        <v>348</v>
      </c>
      <c r="U2194" s="100" t="s">
        <v>32179</v>
      </c>
      <c r="V2194" s="100" t="s">
        <v>32177</v>
      </c>
      <c r="W2194" s="100">
        <v>65.42</v>
      </c>
      <c r="X2194" s="103">
        <v>9.0000000000000001E-118</v>
      </c>
      <c r="Y2194" s="100" t="s">
        <v>36</v>
      </c>
      <c r="Z2194" s="100" t="s">
        <v>32180</v>
      </c>
      <c r="AA2194" s="100" t="s">
        <v>32181</v>
      </c>
      <c r="AB2194" s="100" t="s">
        <v>32182</v>
      </c>
      <c r="AC2194" s="100" t="s">
        <v>32183</v>
      </c>
      <c r="AD2194" s="100" t="s">
        <v>3153</v>
      </c>
      <c r="AE2194" s="100" t="s">
        <v>32184</v>
      </c>
      <c r="AF2194" s="100"/>
      <c r="AG2194" s="100"/>
      <c r="AH2194" t="s">
        <v>49586</v>
      </c>
      <c r="AI2194" t="s">
        <v>48710</v>
      </c>
      <c r="AJ2194">
        <v>80.97</v>
      </c>
      <c r="AK2194" s="54">
        <v>2.0000000000000001E-172</v>
      </c>
      <c r="AL2194" t="s">
        <v>69</v>
      </c>
      <c r="AO2194" t="s">
        <v>628</v>
      </c>
      <c r="AS2194" s="55">
        <v>32757</v>
      </c>
      <c r="AT2194" s="104">
        <v>19.000675219446322</v>
      </c>
      <c r="AU2194" s="100" t="s">
        <v>32176</v>
      </c>
      <c r="AV2194" s="100" t="s">
        <v>32176</v>
      </c>
      <c r="AW2194" s="100"/>
      <c r="AX2194" s="100"/>
      <c r="AY2194" s="100"/>
      <c r="AZ2194" s="100">
        <v>0</v>
      </c>
      <c r="BA2194" s="100">
        <v>979038.89125799562</v>
      </c>
      <c r="BB2194" s="100">
        <v>0</v>
      </c>
    </row>
    <row r="2195" spans="1:54" x14ac:dyDescent="0.25">
      <c r="A2195" s="95" t="s">
        <v>32216</v>
      </c>
      <c r="B2195" s="51" t="s">
        <v>32217</v>
      </c>
      <c r="C2195" s="96" t="str">
        <f>HYPERLINK("http://www.UniProt.org/UniProt/CASP9_HUMAN","CASP9_HUMAN")</f>
        <v>CASP9_HUMAN</v>
      </c>
      <c r="D2195" s="97" t="s">
        <v>32219</v>
      </c>
      <c r="E2195" s="159">
        <v>-0.04</v>
      </c>
      <c r="F2195" s="98">
        <v>14</v>
      </c>
      <c r="G2195" s="98">
        <v>13</v>
      </c>
      <c r="H2195" s="49"/>
      <c r="I2195" s="49"/>
      <c r="L2195" s="98">
        <v>1.0294477075816606</v>
      </c>
      <c r="M2195" s="148" t="s">
        <v>47226</v>
      </c>
      <c r="N2195" s="100"/>
      <c r="O2195" s="101" t="s">
        <v>40</v>
      </c>
      <c r="P2195" s="102">
        <v>44.731999999999999</v>
      </c>
      <c r="Q2195" s="102">
        <v>44.673000000000002</v>
      </c>
      <c r="R2195" s="102">
        <v>46.280999999999999</v>
      </c>
      <c r="S2195" s="135" t="s">
        <v>51777</v>
      </c>
      <c r="T2195" s="100">
        <v>3795</v>
      </c>
      <c r="U2195" s="100" t="s">
        <v>32220</v>
      </c>
      <c r="V2195" s="100" t="s">
        <v>32218</v>
      </c>
      <c r="W2195" s="100">
        <v>51.87</v>
      </c>
      <c r="X2195" s="103">
        <v>1E-135</v>
      </c>
      <c r="Y2195" s="100" t="s">
        <v>36</v>
      </c>
      <c r="Z2195" s="100" t="s">
        <v>32221</v>
      </c>
      <c r="AA2195" s="100" t="s">
        <v>32222</v>
      </c>
      <c r="AB2195" s="100" t="s">
        <v>32223</v>
      </c>
      <c r="AC2195" s="100" t="s">
        <v>32224</v>
      </c>
      <c r="AD2195" s="100" t="s">
        <v>3153</v>
      </c>
      <c r="AE2195" s="100" t="s">
        <v>32225</v>
      </c>
      <c r="AF2195" s="100"/>
      <c r="AG2195" s="100" t="s">
        <v>1489</v>
      </c>
      <c r="AH2195" t="s">
        <v>32226</v>
      </c>
      <c r="AI2195" t="s">
        <v>32217</v>
      </c>
      <c r="AJ2195">
        <v>99.75</v>
      </c>
      <c r="AK2195">
        <v>0</v>
      </c>
      <c r="AL2195" t="s">
        <v>69</v>
      </c>
      <c r="AM2195" t="s">
        <v>32227</v>
      </c>
      <c r="AO2195" t="s">
        <v>32228</v>
      </c>
      <c r="AR2195" t="s">
        <v>9746</v>
      </c>
      <c r="AS2195" s="55">
        <v>44673</v>
      </c>
      <c r="AT2195" s="104">
        <v>17.000047603179894</v>
      </c>
      <c r="AU2195" s="100" t="s">
        <v>32216</v>
      </c>
      <c r="AV2195" s="100" t="s">
        <v>32216</v>
      </c>
      <c r="AW2195" s="100"/>
      <c r="AX2195" s="100"/>
      <c r="AY2195" s="100"/>
      <c r="AZ2195" s="100">
        <v>0</v>
      </c>
      <c r="BA2195" s="100">
        <v>656539.33803763438</v>
      </c>
      <c r="BB2195" s="100">
        <v>0</v>
      </c>
    </row>
    <row r="2196" spans="1:54" x14ac:dyDescent="0.25">
      <c r="A2196" s="95" t="s">
        <v>32242</v>
      </c>
      <c r="B2196" s="51" t="s">
        <v>32243</v>
      </c>
      <c r="C2196" s="96" t="str">
        <f>HYPERLINK("http://www.UniProt.org/UniProt/CATC_HUMAN","CATC_HUMAN")</f>
        <v>CATC_HUMAN</v>
      </c>
      <c r="D2196" s="97" t="s">
        <v>32245</v>
      </c>
      <c r="E2196" s="160" t="s">
        <v>40</v>
      </c>
      <c r="H2196" s="49"/>
      <c r="I2196" s="49"/>
      <c r="L2196" s="98">
        <v>1.8349378156531559</v>
      </c>
      <c r="M2196" s="148" t="s">
        <v>47226</v>
      </c>
      <c r="N2196" s="100"/>
      <c r="O2196" s="101" t="s">
        <v>235</v>
      </c>
      <c r="P2196" s="102">
        <v>52.863999999999997</v>
      </c>
      <c r="Q2196" s="102">
        <v>51.582999999999998</v>
      </c>
      <c r="R2196" s="102">
        <v>51.853999999999999</v>
      </c>
      <c r="S2196" s="135" t="s">
        <v>51777</v>
      </c>
      <c r="T2196" s="100">
        <v>2804</v>
      </c>
      <c r="U2196" s="100" t="s">
        <v>32246</v>
      </c>
      <c r="V2196" s="100" t="s">
        <v>32244</v>
      </c>
      <c r="W2196" s="100">
        <v>63.66</v>
      </c>
      <c r="X2196" s="100">
        <v>0</v>
      </c>
      <c r="Y2196" s="100" t="s">
        <v>36</v>
      </c>
      <c r="Z2196" s="100" t="s">
        <v>32247</v>
      </c>
      <c r="AA2196" s="100" t="s">
        <v>32248</v>
      </c>
      <c r="AB2196" s="100" t="s">
        <v>32249</v>
      </c>
      <c r="AC2196" s="100" t="s">
        <v>32250</v>
      </c>
      <c r="AD2196" s="100" t="s">
        <v>32251</v>
      </c>
      <c r="AE2196" s="100" t="s">
        <v>32253</v>
      </c>
      <c r="AF2196" s="100" t="s">
        <v>32252</v>
      </c>
      <c r="AG2196" s="100"/>
      <c r="AH2196" t="s">
        <v>32254</v>
      </c>
      <c r="AI2196" t="s">
        <v>32243</v>
      </c>
      <c r="AJ2196">
        <v>94.14</v>
      </c>
      <c r="AK2196">
        <v>0</v>
      </c>
      <c r="AL2196" t="s">
        <v>69</v>
      </c>
      <c r="AM2196" t="s">
        <v>32255</v>
      </c>
      <c r="AN2196" t="s">
        <v>32256</v>
      </c>
      <c r="AO2196" t="s">
        <v>32257</v>
      </c>
      <c r="AS2196" s="55">
        <v>51583</v>
      </c>
      <c r="AT2196" s="104">
        <v>21.999358768836167</v>
      </c>
      <c r="AU2196" s="100" t="s">
        <v>32242</v>
      </c>
      <c r="AV2196" s="100" t="s">
        <v>32242</v>
      </c>
      <c r="AW2196" s="100"/>
      <c r="AX2196" s="100"/>
      <c r="AY2196" s="100"/>
      <c r="AZ2196" s="100">
        <v>0</v>
      </c>
      <c r="BA2196" s="100">
        <v>1170247.7454238078</v>
      </c>
      <c r="BB2196" s="100">
        <v>0</v>
      </c>
    </row>
    <row r="2197" spans="1:54" x14ac:dyDescent="0.25">
      <c r="A2197" s="95" t="s">
        <v>32289</v>
      </c>
      <c r="B2197" s="51" t="s">
        <v>48864</v>
      </c>
      <c r="C2197" s="96" t="str">
        <f>HYPERLINK("http://www.UniProt.org/UniProt/CC104_HUMAN","CC104_HUMAN")</f>
        <v>CC104_HUMAN</v>
      </c>
      <c r="D2197" s="97" t="s">
        <v>32291</v>
      </c>
      <c r="E2197" s="159">
        <v>-0.22</v>
      </c>
      <c r="F2197" s="98">
        <v>17</v>
      </c>
      <c r="G2197" s="98">
        <v>10</v>
      </c>
      <c r="H2197" s="49"/>
      <c r="I2197" s="49"/>
      <c r="L2197" s="98">
        <v>9.0453702992313669</v>
      </c>
      <c r="M2197" s="148" t="s">
        <v>47226</v>
      </c>
      <c r="N2197" s="100"/>
      <c r="O2197" s="101" t="s">
        <v>40</v>
      </c>
      <c r="P2197" s="102">
        <v>38.792999999999999</v>
      </c>
      <c r="Q2197" s="102">
        <v>112.24299999999999</v>
      </c>
      <c r="R2197" s="102">
        <v>39.447000000000003</v>
      </c>
      <c r="S2197" s="135" t="s">
        <v>51777</v>
      </c>
      <c r="T2197" s="100">
        <v>816</v>
      </c>
      <c r="U2197" s="100" t="s">
        <v>32292</v>
      </c>
      <c r="V2197" s="100" t="s">
        <v>32290</v>
      </c>
      <c r="W2197" s="100">
        <v>48.37</v>
      </c>
      <c r="X2197" s="103">
        <v>8.0000000000000002E-91</v>
      </c>
      <c r="Y2197" s="100" t="s">
        <v>36</v>
      </c>
      <c r="Z2197" s="100" t="s">
        <v>32293</v>
      </c>
      <c r="AA2197" s="100" t="s">
        <v>32294</v>
      </c>
      <c r="AB2197" s="100" t="s">
        <v>32295</v>
      </c>
      <c r="AC2197" s="100"/>
      <c r="AD2197" s="100" t="s">
        <v>32296</v>
      </c>
      <c r="AE2197" s="100" t="s">
        <v>32297</v>
      </c>
      <c r="AF2197" s="100"/>
      <c r="AG2197" s="100"/>
      <c r="AH2197" t="s">
        <v>50184</v>
      </c>
      <c r="AI2197" t="s">
        <v>48864</v>
      </c>
      <c r="AJ2197">
        <v>100</v>
      </c>
      <c r="AK2197">
        <v>0</v>
      </c>
      <c r="AL2197" t="s">
        <v>47</v>
      </c>
      <c r="AM2197" t="s">
        <v>50185</v>
      </c>
      <c r="AN2197" t="s">
        <v>50186</v>
      </c>
      <c r="AO2197" t="s">
        <v>32291</v>
      </c>
      <c r="AQ2197" t="s">
        <v>50187</v>
      </c>
      <c r="AR2197" t="s">
        <v>179</v>
      </c>
      <c r="AS2197" s="55">
        <v>38794</v>
      </c>
      <c r="AT2197" s="104">
        <v>16.999965827153744</v>
      </c>
      <c r="AU2197" s="100" t="s">
        <v>32289</v>
      </c>
      <c r="AV2197" s="100" t="s">
        <v>32298</v>
      </c>
      <c r="AW2197" s="100"/>
      <c r="AX2197" s="100"/>
      <c r="AY2197" s="100"/>
      <c r="AZ2197" s="100">
        <v>0</v>
      </c>
      <c r="BA2197" s="100">
        <v>5768764.5373590365</v>
      </c>
      <c r="BB2197" s="100">
        <v>0</v>
      </c>
    </row>
    <row r="2198" spans="1:54" x14ac:dyDescent="0.25">
      <c r="A2198" s="95" t="s">
        <v>32299</v>
      </c>
      <c r="B2198" s="51" t="s">
        <v>47184</v>
      </c>
      <c r="C2198" s="96" t="str">
        <f>HYPERLINK("http://www.UniProt.org/UniProt/CC132_HUMAN","CC132_HUMAN")</f>
        <v>CC132_HUMAN</v>
      </c>
      <c r="D2198" s="97" t="s">
        <v>32301</v>
      </c>
      <c r="E2198" s="159">
        <v>-5</v>
      </c>
      <c r="F2198" s="98">
        <v>22</v>
      </c>
      <c r="G2198" s="98">
        <v>0</v>
      </c>
      <c r="H2198" s="49"/>
      <c r="I2198" s="49"/>
      <c r="L2198" s="98">
        <v>2.6945001558585777</v>
      </c>
      <c r="M2198" s="148" t="s">
        <v>47226</v>
      </c>
      <c r="N2198" s="100"/>
      <c r="O2198" s="101" t="s">
        <v>40</v>
      </c>
      <c r="P2198" s="102">
        <v>111.28</v>
      </c>
      <c r="Q2198" s="102">
        <v>132.911</v>
      </c>
      <c r="R2198" s="102">
        <v>111.17400000000001</v>
      </c>
      <c r="S2198" s="135" t="s">
        <v>51777</v>
      </c>
      <c r="T2198" s="100">
        <v>323</v>
      </c>
      <c r="U2198" s="100" t="s">
        <v>32302</v>
      </c>
      <c r="V2198" s="100" t="s">
        <v>32300</v>
      </c>
      <c r="W2198" s="100">
        <v>87.97</v>
      </c>
      <c r="X2198" s="100">
        <v>0</v>
      </c>
      <c r="Y2198" s="100" t="s">
        <v>36</v>
      </c>
      <c r="Z2198" s="100" t="s">
        <v>32303</v>
      </c>
      <c r="AA2198" s="100" t="s">
        <v>32304</v>
      </c>
      <c r="AB2198" s="100" t="s">
        <v>32305</v>
      </c>
      <c r="AC2198" s="100"/>
      <c r="AD2198" s="100" t="s">
        <v>32306</v>
      </c>
      <c r="AE2198" s="100"/>
      <c r="AF2198" s="100"/>
      <c r="AG2198" s="100"/>
      <c r="AH2198" t="s">
        <v>49543</v>
      </c>
      <c r="AI2198" t="s">
        <v>47184</v>
      </c>
      <c r="AJ2198">
        <v>98.55</v>
      </c>
      <c r="AK2198">
        <v>0</v>
      </c>
      <c r="AL2198" t="s">
        <v>69</v>
      </c>
      <c r="AM2198" t="s">
        <v>49544</v>
      </c>
      <c r="AN2198" t="s">
        <v>49545</v>
      </c>
      <c r="AO2198" t="s">
        <v>49546</v>
      </c>
      <c r="AS2198" s="55">
        <v>111254</v>
      </c>
      <c r="AT2198" s="104">
        <v>57.000495735661602</v>
      </c>
      <c r="AU2198" s="100" t="s">
        <v>32299</v>
      </c>
      <c r="AV2198" s="100" t="s">
        <v>32299</v>
      </c>
      <c r="AW2198" s="100"/>
      <c r="AX2198" s="100"/>
      <c r="AY2198" s="100"/>
      <c r="AZ2198" s="100">
        <v>0</v>
      </c>
      <c r="BA2198" s="100">
        <v>1718441.1948669709</v>
      </c>
      <c r="BB2198" s="100">
        <v>0</v>
      </c>
    </row>
    <row r="2199" spans="1:54" x14ac:dyDescent="0.25">
      <c r="A2199" s="95" t="s">
        <v>32321</v>
      </c>
      <c r="B2199" s="51" t="s">
        <v>32322</v>
      </c>
      <c r="C2199" s="96" t="str">
        <f>HYPERLINK("http://www.UniProt.org/UniProt/CCD43_HUMAN","CCD43_HUMAN")</f>
        <v>CCD43_HUMAN</v>
      </c>
      <c r="D2199" s="97" t="s">
        <v>32324</v>
      </c>
      <c r="E2199" s="159">
        <v>-0.66</v>
      </c>
      <c r="F2199" s="98">
        <v>120</v>
      </c>
      <c r="G2199" s="98">
        <v>27</v>
      </c>
      <c r="H2199" s="49"/>
      <c r="I2199" s="49"/>
      <c r="L2199" s="98">
        <v>5.5928555838045275</v>
      </c>
      <c r="M2199" s="148" t="s">
        <v>47226</v>
      </c>
      <c r="N2199" s="100"/>
      <c r="O2199" s="101" t="s">
        <v>40</v>
      </c>
      <c r="P2199" s="102">
        <v>24.431999999999999</v>
      </c>
      <c r="Q2199" s="102">
        <v>24.271000000000001</v>
      </c>
      <c r="R2199" s="102">
        <v>25.248000000000001</v>
      </c>
      <c r="S2199" s="135" t="s">
        <v>51777</v>
      </c>
      <c r="T2199" s="100">
        <v>5201</v>
      </c>
      <c r="U2199" s="100" t="s">
        <v>32326</v>
      </c>
      <c r="V2199" s="100" t="s">
        <v>32323</v>
      </c>
      <c r="W2199" s="100">
        <v>60.79</v>
      </c>
      <c r="X2199" s="103">
        <v>2.0000000000000001E-61</v>
      </c>
      <c r="Y2199" s="100" t="s">
        <v>36</v>
      </c>
      <c r="Z2199" s="100" t="s">
        <v>32325</v>
      </c>
      <c r="AA2199" s="100" t="s">
        <v>32327</v>
      </c>
      <c r="AB2199" s="100" t="s">
        <v>32328</v>
      </c>
      <c r="AC2199" s="100"/>
      <c r="AD2199" s="100" t="s">
        <v>32329</v>
      </c>
      <c r="AE2199" s="100"/>
      <c r="AF2199" s="100"/>
      <c r="AG2199" s="100"/>
      <c r="AH2199" t="s">
        <v>32330</v>
      </c>
      <c r="AI2199" t="s">
        <v>32322</v>
      </c>
      <c r="AJ2199">
        <v>99.53</v>
      </c>
      <c r="AK2199" s="54">
        <v>3E-152</v>
      </c>
      <c r="AL2199" t="s">
        <v>69</v>
      </c>
      <c r="AM2199" t="s">
        <v>32331</v>
      </c>
      <c r="AO2199" t="s">
        <v>32332</v>
      </c>
      <c r="AR2199" t="s">
        <v>370</v>
      </c>
      <c r="AS2199" s="55">
        <v>24271</v>
      </c>
      <c r="AT2199" s="104">
        <v>8.9999899192532187</v>
      </c>
      <c r="AU2199" s="100" t="s">
        <v>32321</v>
      </c>
      <c r="AV2199" s="100" t="s">
        <v>32321</v>
      </c>
      <c r="AW2199" s="100"/>
      <c r="AX2199" s="100"/>
      <c r="AY2199" s="100"/>
      <c r="AZ2199" s="100">
        <v>0</v>
      </c>
      <c r="BA2199" s="100">
        <v>3566892.8841048847</v>
      </c>
      <c r="BB2199" s="100">
        <v>0</v>
      </c>
    </row>
    <row r="2200" spans="1:54" x14ac:dyDescent="0.25">
      <c r="A2200" s="95" t="s">
        <v>32362</v>
      </c>
      <c r="B2200" s="51" t="s">
        <v>32363</v>
      </c>
      <c r="C2200" s="96" t="str">
        <f>HYPERLINK("http://www.UniProt.org/UniProt/CCZ1_HUMAN","CCZ1_HUMAN")</f>
        <v>CCZ1_HUMAN</v>
      </c>
      <c r="D2200" s="97" t="s">
        <v>32365</v>
      </c>
      <c r="E2200" s="159">
        <v>-5</v>
      </c>
      <c r="F2200" s="98">
        <v>7.2</v>
      </c>
      <c r="G2200" s="98">
        <v>0</v>
      </c>
      <c r="H2200" s="49"/>
      <c r="I2200" s="49"/>
      <c r="L2200" s="98">
        <v>1.0056951297881562</v>
      </c>
      <c r="M2200" s="148" t="s">
        <v>47226</v>
      </c>
      <c r="N2200" s="100"/>
      <c r="O2200" s="101" t="s">
        <v>40</v>
      </c>
      <c r="P2200" s="102">
        <v>55.122</v>
      </c>
      <c r="Q2200" s="102">
        <v>55.122</v>
      </c>
      <c r="R2200" s="102">
        <v>55.866</v>
      </c>
      <c r="S2200" s="135" t="s">
        <v>51777</v>
      </c>
      <c r="T2200" s="100">
        <v>3972</v>
      </c>
      <c r="U2200" s="100" t="s">
        <v>32366</v>
      </c>
      <c r="V2200" s="100" t="s">
        <v>32364</v>
      </c>
      <c r="W2200" s="100">
        <v>86.3</v>
      </c>
      <c r="X2200" s="100">
        <v>0</v>
      </c>
      <c r="Y2200" s="100" t="s">
        <v>36</v>
      </c>
      <c r="Z2200" s="100" t="s">
        <v>32367</v>
      </c>
      <c r="AA2200" s="100" t="s">
        <v>32368</v>
      </c>
      <c r="AB2200" s="100" t="s">
        <v>32369</v>
      </c>
      <c r="AC2200" s="100"/>
      <c r="AD2200" s="100" t="s">
        <v>32370</v>
      </c>
      <c r="AE2200" s="100"/>
      <c r="AF2200" s="100"/>
      <c r="AG2200" s="100"/>
      <c r="AH2200" t="s">
        <v>32371</v>
      </c>
      <c r="AI2200" t="s">
        <v>32363</v>
      </c>
      <c r="AJ2200">
        <v>100</v>
      </c>
      <c r="AK2200">
        <v>0</v>
      </c>
      <c r="AL2200" t="s">
        <v>47</v>
      </c>
      <c r="AM2200" t="s">
        <v>32372</v>
      </c>
      <c r="AN2200" t="s">
        <v>32373</v>
      </c>
      <c r="AO2200" t="s">
        <v>32365</v>
      </c>
      <c r="AQ2200" t="s">
        <v>32374</v>
      </c>
      <c r="AR2200" t="s">
        <v>2827</v>
      </c>
      <c r="AS2200" s="55">
        <v>55122</v>
      </c>
      <c r="AT2200" s="104">
        <v>34.000793021411582</v>
      </c>
      <c r="AU2200" s="100" t="s">
        <v>32362</v>
      </c>
      <c r="AV2200" s="100" t="s">
        <v>32375</v>
      </c>
      <c r="AW2200" s="100"/>
      <c r="AX2200" s="100"/>
      <c r="AY2200" s="100"/>
      <c r="AZ2200" s="100">
        <v>0</v>
      </c>
      <c r="BA2200" s="100">
        <v>641390.92244897957</v>
      </c>
      <c r="BB2200" s="100">
        <v>0</v>
      </c>
    </row>
    <row r="2201" spans="1:54" x14ac:dyDescent="0.25">
      <c r="A2201" s="95" t="s">
        <v>32385</v>
      </c>
      <c r="B2201" s="51" t="s">
        <v>32386</v>
      </c>
      <c r="C2201" s="96" t="str">
        <f>HYPERLINK("http://www.UniProt.org/UniProt/CD2AP_HUMAN","CD2AP_HUMAN")</f>
        <v>CD2AP_HUMAN</v>
      </c>
      <c r="D2201" s="97" t="s">
        <v>32388</v>
      </c>
      <c r="E2201" s="159">
        <v>-5</v>
      </c>
      <c r="F2201" s="98">
        <v>27</v>
      </c>
      <c r="G2201" s="98">
        <v>0</v>
      </c>
      <c r="H2201" s="49"/>
      <c r="I2201" s="49"/>
      <c r="L2201" s="98">
        <v>1.5277476693778567</v>
      </c>
      <c r="M2201" s="148" t="s">
        <v>47226</v>
      </c>
      <c r="N2201" s="100"/>
      <c r="O2201" s="101" t="s">
        <v>40</v>
      </c>
      <c r="P2201" s="102">
        <v>81.165999999999997</v>
      </c>
      <c r="Q2201" s="102">
        <v>81.167000000000002</v>
      </c>
      <c r="R2201" s="102">
        <v>71.450999999999993</v>
      </c>
      <c r="S2201" s="135" t="s">
        <v>51777</v>
      </c>
      <c r="T2201" s="100">
        <v>5751</v>
      </c>
      <c r="U2201" s="100" t="s">
        <v>32390</v>
      </c>
      <c r="V2201" s="100" t="s">
        <v>32387</v>
      </c>
      <c r="W2201" s="100">
        <v>58.21</v>
      </c>
      <c r="X2201" s="103">
        <v>8.0000000000000003E-153</v>
      </c>
      <c r="Y2201" s="100" t="s">
        <v>36</v>
      </c>
      <c r="Z2201" s="100" t="s">
        <v>32389</v>
      </c>
      <c r="AA2201" s="100" t="s">
        <v>32391</v>
      </c>
      <c r="AB2201" s="100" t="s">
        <v>32392</v>
      </c>
      <c r="AC2201" s="100" t="s">
        <v>32393</v>
      </c>
      <c r="AD2201" s="100" t="s">
        <v>32394</v>
      </c>
      <c r="AE2201" s="100" t="s">
        <v>32395</v>
      </c>
      <c r="AF2201" s="100" t="s">
        <v>24960</v>
      </c>
      <c r="AG2201" s="100" t="s">
        <v>3093</v>
      </c>
      <c r="AH2201" t="s">
        <v>32396</v>
      </c>
      <c r="AI2201" t="s">
        <v>32386</v>
      </c>
      <c r="AJ2201">
        <v>100</v>
      </c>
      <c r="AK2201">
        <v>0</v>
      </c>
      <c r="AL2201" t="s">
        <v>69</v>
      </c>
      <c r="AM2201" t="s">
        <v>32397</v>
      </c>
      <c r="AN2201" t="s">
        <v>32398</v>
      </c>
      <c r="AO2201" t="s">
        <v>32399</v>
      </c>
      <c r="AS2201" s="55">
        <v>81167</v>
      </c>
      <c r="AT2201" s="104">
        <v>44.00008301510875</v>
      </c>
      <c r="AU2201" s="100" t="s">
        <v>32385</v>
      </c>
      <c r="AV2201" s="100" t="s">
        <v>32400</v>
      </c>
      <c r="AW2201" s="100"/>
      <c r="AX2201" s="100"/>
      <c r="AY2201" s="100"/>
      <c r="AZ2201" s="100">
        <v>0</v>
      </c>
      <c r="BA2201" s="100">
        <v>974334.52535257768</v>
      </c>
      <c r="BB2201" s="100">
        <v>0</v>
      </c>
    </row>
    <row r="2202" spans="1:54" x14ac:dyDescent="0.25">
      <c r="A2202" s="95" t="s">
        <v>32450</v>
      </c>
      <c r="B2202" s="51" t="s">
        <v>32451</v>
      </c>
      <c r="C2202" s="96" t="str">
        <f>HYPERLINK("http://www.UniProt.org/UniProt/CE022_HUMAN","CE022_HUMAN")</f>
        <v>CE022_HUMAN</v>
      </c>
      <c r="D2202" s="97" t="s">
        <v>32453</v>
      </c>
      <c r="E2202" s="159">
        <v>1.92</v>
      </c>
      <c r="F2202" s="98">
        <v>2</v>
      </c>
      <c r="G2202" s="98">
        <v>160</v>
      </c>
      <c r="H2202" s="49"/>
      <c r="I2202" s="49"/>
      <c r="L2202" s="98">
        <v>7.0072092532419434</v>
      </c>
      <c r="M2202" s="148" t="s">
        <v>47226</v>
      </c>
      <c r="N2202" s="100"/>
      <c r="O2202" s="101" t="s">
        <v>40</v>
      </c>
      <c r="P2202" s="102">
        <v>50.533999999999999</v>
      </c>
      <c r="Q2202" s="102">
        <v>47.87</v>
      </c>
      <c r="R2202" s="102">
        <v>49.966999999999999</v>
      </c>
      <c r="S2202" s="135" t="s">
        <v>51777</v>
      </c>
      <c r="T2202" s="100">
        <v>7780</v>
      </c>
      <c r="U2202" s="100" t="s">
        <v>32454</v>
      </c>
      <c r="V2202" s="100" t="s">
        <v>32452</v>
      </c>
      <c r="W2202" s="100">
        <v>64.09</v>
      </c>
      <c r="X2202" s="100">
        <v>0</v>
      </c>
      <c r="Y2202" s="100" t="s">
        <v>36</v>
      </c>
      <c r="Z2202" s="100" t="s">
        <v>32455</v>
      </c>
      <c r="AA2202" s="100" t="s">
        <v>32456</v>
      </c>
      <c r="AB2202" s="100" t="s">
        <v>32457</v>
      </c>
      <c r="AC2202" s="100"/>
      <c r="AD2202" s="100" t="s">
        <v>32458</v>
      </c>
      <c r="AE2202" s="100"/>
      <c r="AF2202" s="100"/>
      <c r="AG2202" s="100"/>
      <c r="AH2202" t="s">
        <v>32459</v>
      </c>
      <c r="AI2202" t="s">
        <v>32451</v>
      </c>
      <c r="AJ2202">
        <v>100</v>
      </c>
      <c r="AK2202">
        <v>0</v>
      </c>
      <c r="AL2202" t="s">
        <v>47</v>
      </c>
      <c r="AN2202" t="s">
        <v>32460</v>
      </c>
      <c r="AO2202" t="s">
        <v>32461</v>
      </c>
      <c r="AR2202" t="s">
        <v>2827</v>
      </c>
      <c r="AS2202" s="55">
        <v>47870</v>
      </c>
      <c r="AT2202" s="104">
        <v>18.999937710227982</v>
      </c>
      <c r="AU2202" s="100" t="s">
        <v>32450</v>
      </c>
      <c r="AV2202" s="100" t="s">
        <v>32462</v>
      </c>
      <c r="AW2202" s="100"/>
      <c r="AX2202" s="100"/>
      <c r="AY2202" s="100"/>
      <c r="AZ2202" s="100">
        <v>0</v>
      </c>
      <c r="BA2202" s="100">
        <v>4468909.3877551015</v>
      </c>
      <c r="BB2202" s="100">
        <v>0</v>
      </c>
    </row>
    <row r="2203" spans="1:54" x14ac:dyDescent="0.25">
      <c r="A2203" s="95" t="s">
        <v>32478</v>
      </c>
      <c r="B2203" s="53"/>
      <c r="C2203" s="96" t="str">
        <f>HYPERLINK("http://www.UniProt.org/UniProt/CG050_HUMAN","CG050_HUMAN")</f>
        <v>CG050_HUMAN</v>
      </c>
      <c r="D2203" s="97" t="s">
        <v>32480</v>
      </c>
      <c r="E2203" s="159">
        <v>1.1100000000000001</v>
      </c>
      <c r="F2203" s="98">
        <v>3.6</v>
      </c>
      <c r="G2203" s="98">
        <v>47</v>
      </c>
      <c r="H2203" s="49"/>
      <c r="I2203" s="49"/>
      <c r="L2203" s="98">
        <v>3.2598403293311033</v>
      </c>
      <c r="M2203" s="148" t="s">
        <v>47226</v>
      </c>
      <c r="N2203" s="100"/>
      <c r="O2203" s="101" t="s">
        <v>40</v>
      </c>
      <c r="P2203" s="102">
        <v>22.92</v>
      </c>
      <c r="Q2203" s="102" t="s">
        <v>40</v>
      </c>
      <c r="R2203" s="102">
        <v>22.082999999999998</v>
      </c>
      <c r="S2203" s="135" t="s">
        <v>51777</v>
      </c>
      <c r="T2203" s="100">
        <v>6336</v>
      </c>
      <c r="U2203" s="100" t="s">
        <v>32481</v>
      </c>
      <c r="V2203" s="100" t="s">
        <v>32479</v>
      </c>
      <c r="W2203" s="100">
        <v>57.86</v>
      </c>
      <c r="X2203" s="103">
        <v>9.0000000000000002E-38</v>
      </c>
      <c r="Y2203" s="100" t="s">
        <v>36</v>
      </c>
      <c r="Z2203" s="100" t="s">
        <v>32482</v>
      </c>
      <c r="AA2203" s="100" t="s">
        <v>32483</v>
      </c>
      <c r="AB2203" s="100" t="s">
        <v>27950</v>
      </c>
      <c r="AC2203" s="100"/>
      <c r="AD2203" s="100" t="s">
        <v>32484</v>
      </c>
      <c r="AE2203" s="100"/>
      <c r="AF2203" s="100"/>
      <c r="AG2203" s="100"/>
      <c r="AH2203" t="s">
        <v>747</v>
      </c>
      <c r="AT2203" s="104">
        <v>11.000139230519331</v>
      </c>
      <c r="AU2203" s="100" t="s">
        <v>32478</v>
      </c>
      <c r="AV2203" s="100" t="s">
        <v>32485</v>
      </c>
      <c r="AW2203" s="100"/>
      <c r="AX2203" s="100"/>
      <c r="AY2203" s="100"/>
      <c r="AZ2203" s="100">
        <v>0</v>
      </c>
      <c r="BA2203" s="100">
        <v>2078991.8673529658</v>
      </c>
      <c r="BB2203" s="100">
        <v>0</v>
      </c>
    </row>
    <row r="2204" spans="1:54" x14ac:dyDescent="0.25">
      <c r="A2204" s="95" t="s">
        <v>32536</v>
      </c>
      <c r="B2204" s="51" t="s">
        <v>32537</v>
      </c>
      <c r="C2204" s="96" t="str">
        <f>HYPERLINK("http://www.UniProt.org/UniProt/CHIN_HUMAN","CHIN_HUMAN")</f>
        <v>CHIN_HUMAN</v>
      </c>
      <c r="D2204" s="97" t="s">
        <v>32539</v>
      </c>
      <c r="E2204" s="159">
        <v>-0.27</v>
      </c>
      <c r="F2204" s="98">
        <v>8.6</v>
      </c>
      <c r="G2204" s="98">
        <v>4.7</v>
      </c>
      <c r="H2204" s="49"/>
      <c r="I2204" s="49"/>
      <c r="L2204" s="98">
        <v>0.97945575226818393</v>
      </c>
      <c r="M2204" s="148" t="s">
        <v>47226</v>
      </c>
      <c r="N2204" s="100"/>
      <c r="O2204" s="101" t="s">
        <v>40</v>
      </c>
      <c r="P2204" s="102">
        <v>55.777999999999999</v>
      </c>
      <c r="Q2204" s="102">
        <v>52.95</v>
      </c>
      <c r="R2204" s="102">
        <v>53.171999999999997</v>
      </c>
      <c r="S2204" s="135" t="s">
        <v>51777</v>
      </c>
      <c r="T2204" s="100">
        <v>9574</v>
      </c>
      <c r="U2204" s="100" t="s">
        <v>32540</v>
      </c>
      <c r="V2204" s="100" t="s">
        <v>32538</v>
      </c>
      <c r="W2204" s="100">
        <v>89.98</v>
      </c>
      <c r="X2204" s="100">
        <v>0</v>
      </c>
      <c r="Y2204" s="100" t="s">
        <v>36</v>
      </c>
      <c r="Z2204" s="100" t="s">
        <v>32541</v>
      </c>
      <c r="AA2204" s="100" t="s">
        <v>32542</v>
      </c>
      <c r="AB2204" s="100" t="s">
        <v>32543</v>
      </c>
      <c r="AC2204" s="100"/>
      <c r="AD2204" s="100" t="s">
        <v>20396</v>
      </c>
      <c r="AE2204" s="100" t="s">
        <v>32544</v>
      </c>
      <c r="AF2204" s="100"/>
      <c r="AG2204" s="100"/>
      <c r="AH2204" t="s">
        <v>32545</v>
      </c>
      <c r="AI2204" t="s">
        <v>32537</v>
      </c>
      <c r="AJ2204">
        <v>96.3</v>
      </c>
      <c r="AK2204">
        <v>0</v>
      </c>
      <c r="AL2204" t="s">
        <v>69</v>
      </c>
      <c r="AM2204" t="s">
        <v>32546</v>
      </c>
      <c r="AN2204" t="s">
        <v>32547</v>
      </c>
      <c r="AO2204" t="s">
        <v>32548</v>
      </c>
      <c r="AS2204" s="55">
        <v>52950</v>
      </c>
      <c r="AT2204" s="104">
        <v>36.000584282792872</v>
      </c>
      <c r="AU2204" s="100" t="s">
        <v>32549</v>
      </c>
      <c r="AV2204" s="100" t="s">
        <v>32550</v>
      </c>
      <c r="AW2204" s="100"/>
      <c r="AX2204" s="100"/>
      <c r="AY2204" s="100"/>
      <c r="AZ2204" s="100">
        <v>0</v>
      </c>
      <c r="BA2204" s="100">
        <v>624656.52844274929</v>
      </c>
      <c r="BB2204" s="100">
        <v>0</v>
      </c>
    </row>
    <row r="2205" spans="1:54" x14ac:dyDescent="0.25">
      <c r="A2205" s="95" t="s">
        <v>32551</v>
      </c>
      <c r="B2205" s="51" t="s">
        <v>32552</v>
      </c>
      <c r="C2205" s="96" t="str">
        <f>HYPERLINK("http://www.UniProt.org/UniProt/CHIP_HUMAN","CHIP_HUMAN")</f>
        <v>CHIP_HUMAN</v>
      </c>
      <c r="D2205" s="97" t="s">
        <v>32554</v>
      </c>
      <c r="E2205" s="159">
        <v>-1.1499999999999999</v>
      </c>
      <c r="F2205" s="98">
        <v>30</v>
      </c>
      <c r="G2205" s="98">
        <v>2.1</v>
      </c>
      <c r="H2205" s="49"/>
      <c r="I2205" s="49"/>
      <c r="L2205" s="98">
        <v>7.8635134906190558</v>
      </c>
      <c r="M2205" s="148" t="s">
        <v>47226</v>
      </c>
      <c r="N2205" s="100"/>
      <c r="O2205" s="101" t="s">
        <v>40</v>
      </c>
      <c r="P2205" s="102">
        <v>35.179000000000002</v>
      </c>
      <c r="Q2205" s="102">
        <v>34.363</v>
      </c>
      <c r="R2205" s="102">
        <v>34.856000000000002</v>
      </c>
      <c r="S2205" s="135" t="s">
        <v>51777</v>
      </c>
      <c r="T2205" s="100">
        <v>6065</v>
      </c>
      <c r="U2205" s="100" t="s">
        <v>32555</v>
      </c>
      <c r="V2205" s="100" t="s">
        <v>32553</v>
      </c>
      <c r="W2205" s="100">
        <v>78.39</v>
      </c>
      <c r="X2205" s="103">
        <v>8.0000000000000003E-166</v>
      </c>
      <c r="Y2205" s="100" t="s">
        <v>36</v>
      </c>
      <c r="Z2205" s="100" t="s">
        <v>32556</v>
      </c>
      <c r="AA2205" s="100" t="s">
        <v>32557</v>
      </c>
      <c r="AB2205" s="100" t="s">
        <v>32558</v>
      </c>
      <c r="AC2205" s="100" t="s">
        <v>32559</v>
      </c>
      <c r="AD2205" s="100" t="s">
        <v>32560</v>
      </c>
      <c r="AE2205" s="100" t="s">
        <v>32562</v>
      </c>
      <c r="AF2205" s="100" t="s">
        <v>23387</v>
      </c>
      <c r="AG2205" s="100" t="s">
        <v>32561</v>
      </c>
      <c r="AH2205" t="s">
        <v>32563</v>
      </c>
      <c r="AI2205" t="s">
        <v>32552</v>
      </c>
      <c r="AJ2205">
        <v>100</v>
      </c>
      <c r="AK2205">
        <v>0</v>
      </c>
      <c r="AL2205" t="s">
        <v>69</v>
      </c>
      <c r="AM2205" t="s">
        <v>32564</v>
      </c>
      <c r="AO2205" t="s">
        <v>32565</v>
      </c>
      <c r="AR2205" t="s">
        <v>370</v>
      </c>
      <c r="AS2205" s="55">
        <v>34363</v>
      </c>
      <c r="AT2205" s="104">
        <v>22.999765917602996</v>
      </c>
      <c r="AU2205" s="100" t="s">
        <v>32551</v>
      </c>
      <c r="AV2205" s="100" t="s">
        <v>32566</v>
      </c>
      <c r="AW2205" s="100"/>
      <c r="AX2205" s="100"/>
      <c r="AY2205" s="100"/>
      <c r="AZ2205" s="100">
        <v>0</v>
      </c>
      <c r="BA2205" s="100">
        <v>5015024.9534374839</v>
      </c>
      <c r="BB2205" s="100">
        <v>0</v>
      </c>
    </row>
    <row r="2206" spans="1:54" x14ac:dyDescent="0.25">
      <c r="A2206" s="95" t="s">
        <v>32567</v>
      </c>
      <c r="B2206" s="51" t="s">
        <v>32568</v>
      </c>
      <c r="C2206" s="96" t="str">
        <f>HYPERLINK("http://www.UniProt.org/UniProt/CHK2_HUMAN","CHK2_HUMAN")</f>
        <v>CHK2_HUMAN</v>
      </c>
      <c r="D2206" s="97" t="s">
        <v>32570</v>
      </c>
      <c r="E2206" s="159">
        <v>2.35</v>
      </c>
      <c r="F2206" s="98">
        <v>1.6</v>
      </c>
      <c r="G2206" s="98">
        <v>370</v>
      </c>
      <c r="H2206" s="49"/>
      <c r="I2206" s="49"/>
      <c r="L2206" s="98">
        <v>4.4694148194550829</v>
      </c>
      <c r="M2206" s="148" t="s">
        <v>47226</v>
      </c>
      <c r="N2206" s="100"/>
      <c r="O2206" s="101" t="s">
        <v>40</v>
      </c>
      <c r="P2206" s="102">
        <v>58.31</v>
      </c>
      <c r="Q2206" s="102">
        <v>58.31</v>
      </c>
      <c r="R2206" s="102">
        <v>60.914999999999999</v>
      </c>
      <c r="S2206" s="135" t="s">
        <v>51777</v>
      </c>
      <c r="T2206" s="100">
        <v>6727</v>
      </c>
      <c r="U2206" s="100" t="s">
        <v>32571</v>
      </c>
      <c r="V2206" s="100" t="s">
        <v>32569</v>
      </c>
      <c r="W2206" s="100">
        <v>59.01</v>
      </c>
      <c r="X2206" s="100">
        <v>0</v>
      </c>
      <c r="Y2206" s="100" t="s">
        <v>36</v>
      </c>
      <c r="Z2206" s="100" t="s">
        <v>32572</v>
      </c>
      <c r="AA2206" s="100" t="s">
        <v>32573</v>
      </c>
      <c r="AB2206" s="100" t="s">
        <v>32574</v>
      </c>
      <c r="AC2206" s="100" t="s">
        <v>32575</v>
      </c>
      <c r="AD2206" s="100" t="s">
        <v>12652</v>
      </c>
      <c r="AE2206" s="100" t="s">
        <v>32576</v>
      </c>
      <c r="AF2206" s="100"/>
      <c r="AG2206" s="100" t="s">
        <v>2982</v>
      </c>
      <c r="AH2206" t="s">
        <v>32577</v>
      </c>
      <c r="AI2206" t="s">
        <v>32568</v>
      </c>
      <c r="AJ2206">
        <v>100</v>
      </c>
      <c r="AK2206">
        <v>0</v>
      </c>
      <c r="AL2206" t="s">
        <v>69</v>
      </c>
      <c r="AM2206" t="s">
        <v>32578</v>
      </c>
      <c r="AO2206" t="s">
        <v>32579</v>
      </c>
      <c r="AS2206" s="55">
        <v>58310</v>
      </c>
      <c r="AT2206" s="104">
        <v>23.000175808720112</v>
      </c>
      <c r="AU2206" s="100" t="s">
        <v>32567</v>
      </c>
      <c r="AV2206" s="100" t="s">
        <v>32580</v>
      </c>
      <c r="AW2206" s="100"/>
      <c r="AX2206" s="100"/>
      <c r="AY2206" s="100"/>
      <c r="AZ2206" s="100">
        <v>0</v>
      </c>
      <c r="BA2206" s="100">
        <v>2850408.6466653929</v>
      </c>
      <c r="BB2206" s="100">
        <v>0</v>
      </c>
    </row>
    <row r="2207" spans="1:54" x14ac:dyDescent="0.25">
      <c r="A2207" s="95" t="s">
        <v>32715</v>
      </c>
      <c r="B2207" s="51" t="s">
        <v>32716</v>
      </c>
      <c r="C2207" s="96" t="str">
        <f>HYPERLINK("http://www.UniProt.org/UniProt/CK070_HUMAN","CK070_HUMAN")</f>
        <v>CK070_HUMAN</v>
      </c>
      <c r="D2207" s="97" t="s">
        <v>32718</v>
      </c>
      <c r="E2207" s="159">
        <v>0.2</v>
      </c>
      <c r="F2207" s="98">
        <v>15</v>
      </c>
      <c r="G2207" s="98">
        <v>24</v>
      </c>
      <c r="H2207" s="49"/>
      <c r="I2207" s="49"/>
      <c r="L2207" s="98">
        <v>1.9452475266867746</v>
      </c>
      <c r="M2207" s="148" t="s">
        <v>47226</v>
      </c>
      <c r="N2207" s="100"/>
      <c r="O2207" s="101" t="s">
        <v>40</v>
      </c>
      <c r="P2207" s="102">
        <v>30.844999999999999</v>
      </c>
      <c r="Q2207" s="102">
        <v>23.352</v>
      </c>
      <c r="R2207" s="102">
        <v>30.859000000000002</v>
      </c>
      <c r="S2207" s="135" t="s">
        <v>51777</v>
      </c>
      <c r="T2207" s="100">
        <v>3536</v>
      </c>
      <c r="U2207" s="100" t="s">
        <v>32719</v>
      </c>
      <c r="V2207" s="100" t="s">
        <v>32717</v>
      </c>
      <c r="W2207" s="100">
        <v>62.06</v>
      </c>
      <c r="X2207" s="103">
        <v>1.0000000000000001E-115</v>
      </c>
      <c r="Y2207" s="100" t="s">
        <v>36</v>
      </c>
      <c r="Z2207" s="100" t="s">
        <v>32720</v>
      </c>
      <c r="AA2207" s="100" t="s">
        <v>32721</v>
      </c>
      <c r="AB2207" s="100" t="s">
        <v>32722</v>
      </c>
      <c r="AC2207" s="100"/>
      <c r="AD2207" s="100" t="s">
        <v>32723</v>
      </c>
      <c r="AE2207" s="100"/>
      <c r="AF2207" s="100"/>
      <c r="AG2207" s="100"/>
      <c r="AH2207" t="s">
        <v>32724</v>
      </c>
      <c r="AI2207" t="s">
        <v>32716</v>
      </c>
      <c r="AJ2207">
        <v>100</v>
      </c>
      <c r="AK2207" s="54">
        <v>1.9999999999999999E-148</v>
      </c>
      <c r="AL2207" t="s">
        <v>69</v>
      </c>
      <c r="AM2207" t="s">
        <v>32725</v>
      </c>
      <c r="AN2207" t="s">
        <v>32726</v>
      </c>
      <c r="AO2207" t="s">
        <v>32727</v>
      </c>
      <c r="AS2207" s="55">
        <v>23352</v>
      </c>
      <c r="AT2207" s="104">
        <v>17.000259156876297</v>
      </c>
      <c r="AU2207" s="100" t="s">
        <v>32715</v>
      </c>
      <c r="AV2207" s="100" t="s">
        <v>32728</v>
      </c>
      <c r="AW2207" s="100"/>
      <c r="AX2207" s="100"/>
      <c r="AY2207" s="100"/>
      <c r="AZ2207" s="100">
        <v>0</v>
      </c>
      <c r="BA2207" s="100">
        <v>1240598.7347239512</v>
      </c>
      <c r="BB2207" s="100">
        <v>0</v>
      </c>
    </row>
    <row r="2208" spans="1:54" x14ac:dyDescent="0.25">
      <c r="A2208" s="95" t="s">
        <v>4210</v>
      </c>
      <c r="B2208" s="51" t="s">
        <v>4211</v>
      </c>
      <c r="C2208" s="96" t="str">
        <f>HYPERLINK("http://www.UniProt.org/UniProt/CLAP1_HUMAN","CLAP1_HUMAN")</f>
        <v>CLAP1_HUMAN</v>
      </c>
      <c r="D2208" s="97" t="s">
        <v>4213</v>
      </c>
      <c r="E2208" s="159">
        <v>-5</v>
      </c>
      <c r="F2208" s="98">
        <v>2.4</v>
      </c>
      <c r="G2208" s="98">
        <v>0</v>
      </c>
      <c r="H2208" s="49"/>
      <c r="I2208" s="49"/>
      <c r="L2208" s="98">
        <v>0</v>
      </c>
      <c r="M2208" s="148" t="s">
        <v>47226</v>
      </c>
      <c r="N2208" s="100"/>
      <c r="O2208" s="101" t="s">
        <v>40</v>
      </c>
      <c r="P2208" s="102">
        <v>161.5</v>
      </c>
      <c r="Q2208" s="102">
        <v>161.499</v>
      </c>
      <c r="R2208" s="102">
        <v>169.45099999999999</v>
      </c>
      <c r="S2208" s="135" t="s">
        <v>51777</v>
      </c>
      <c r="T2208" s="100">
        <v>7705</v>
      </c>
      <c r="U2208" s="100" t="s">
        <v>4214</v>
      </c>
      <c r="V2208" s="100" t="s">
        <v>4212</v>
      </c>
      <c r="W2208" s="100">
        <v>82.53</v>
      </c>
      <c r="X2208" s="100">
        <v>0</v>
      </c>
      <c r="Y2208" s="100" t="s">
        <v>36</v>
      </c>
      <c r="Z2208" s="100" t="s">
        <v>4215</v>
      </c>
      <c r="AA2208" s="100" t="s">
        <v>4216</v>
      </c>
      <c r="AB2208" s="100" t="s">
        <v>4217</v>
      </c>
      <c r="AC2208" s="100" t="s">
        <v>4218</v>
      </c>
      <c r="AD2208" s="100" t="s">
        <v>4219</v>
      </c>
      <c r="AE2208" s="100" t="s">
        <v>4221</v>
      </c>
      <c r="AF2208" s="100" t="s">
        <v>4220</v>
      </c>
      <c r="AG2208" s="100"/>
      <c r="AH2208" t="s">
        <v>4222</v>
      </c>
      <c r="AI2208" t="s">
        <v>4211</v>
      </c>
      <c r="AJ2208">
        <v>100</v>
      </c>
      <c r="AK2208">
        <v>0</v>
      </c>
      <c r="AL2208" t="s">
        <v>47</v>
      </c>
      <c r="AM2208" t="s">
        <v>4223</v>
      </c>
      <c r="AN2208" t="s">
        <v>4224</v>
      </c>
      <c r="AO2208" t="s">
        <v>4225</v>
      </c>
      <c r="AP2208" t="s">
        <v>4226</v>
      </c>
      <c r="AQ2208" t="s">
        <v>4227</v>
      </c>
      <c r="AR2208" t="s">
        <v>4228</v>
      </c>
      <c r="AS2208" s="55">
        <v>161499</v>
      </c>
      <c r="AT2208" s="104">
        <v>96.997120526532285</v>
      </c>
      <c r="AU2208" s="100" t="s">
        <v>4210</v>
      </c>
      <c r="AV2208" s="100" t="s">
        <v>4229</v>
      </c>
      <c r="AW2208" s="100"/>
      <c r="AX2208" s="100"/>
      <c r="AY2208" s="100"/>
      <c r="AZ2208" s="100">
        <v>0</v>
      </c>
      <c r="BA2208" s="100">
        <v>0</v>
      </c>
      <c r="BB2208" s="100">
        <v>0</v>
      </c>
    </row>
    <row r="2209" spans="1:54" x14ac:dyDescent="0.25">
      <c r="A2209" s="95" t="s">
        <v>32729</v>
      </c>
      <c r="B2209" s="51" t="s">
        <v>32730</v>
      </c>
      <c r="C2209" s="96" t="str">
        <f>HYPERLINK("http://www.UniProt.org/UniProt/CLIC4_HUMAN","CLIC4_HUMAN")</f>
        <v>CLIC4_HUMAN</v>
      </c>
      <c r="D2209" s="97" t="s">
        <v>32732</v>
      </c>
      <c r="E2209" s="160" t="s">
        <v>40</v>
      </c>
      <c r="H2209" s="49"/>
      <c r="I2209" s="49"/>
      <c r="L2209" s="98">
        <v>6.0766330253367773</v>
      </c>
      <c r="M2209" s="148" t="s">
        <v>47226</v>
      </c>
      <c r="N2209" s="100"/>
      <c r="O2209" s="101" t="s">
        <v>537</v>
      </c>
      <c r="P2209" s="102">
        <v>28.573</v>
      </c>
      <c r="Q2209" s="102">
        <v>28.515999999999998</v>
      </c>
      <c r="R2209" s="102">
        <v>28.771999999999998</v>
      </c>
      <c r="S2209" s="135" t="s">
        <v>51777</v>
      </c>
      <c r="T2209" s="100">
        <v>4061</v>
      </c>
      <c r="U2209" s="100" t="s">
        <v>32734</v>
      </c>
      <c r="V2209" s="100" t="s">
        <v>32731</v>
      </c>
      <c r="W2209" s="100">
        <v>85.77</v>
      </c>
      <c r="X2209" s="103">
        <v>9.9999999999999995E-163</v>
      </c>
      <c r="Y2209" s="100" t="s">
        <v>36</v>
      </c>
      <c r="Z2209" s="100" t="s">
        <v>32733</v>
      </c>
      <c r="AA2209" s="100" t="s">
        <v>32735</v>
      </c>
      <c r="AB2209" s="100" t="s">
        <v>32736</v>
      </c>
      <c r="AC2209" s="100" t="s">
        <v>32737</v>
      </c>
      <c r="AD2209" s="100" t="s">
        <v>32738</v>
      </c>
      <c r="AE2209" s="100" t="s">
        <v>32739</v>
      </c>
      <c r="AF2209" s="100"/>
      <c r="AG2209" s="100"/>
      <c r="AH2209" t="s">
        <v>32740</v>
      </c>
      <c r="AI2209" t="s">
        <v>32730</v>
      </c>
      <c r="AJ2209">
        <v>99.6</v>
      </c>
      <c r="AK2209">
        <v>0</v>
      </c>
      <c r="AL2209" t="s">
        <v>69</v>
      </c>
      <c r="AM2209" t="s">
        <v>32741</v>
      </c>
      <c r="AN2209" t="s">
        <v>32742</v>
      </c>
      <c r="AO2209" t="s">
        <v>32743</v>
      </c>
      <c r="AS2209" s="55">
        <v>28516</v>
      </c>
      <c r="AT2209" s="104">
        <v>16.999652810655558</v>
      </c>
      <c r="AU2209" s="100" t="s">
        <v>32744</v>
      </c>
      <c r="AV2209" s="100" t="s">
        <v>32745</v>
      </c>
      <c r="AW2209" s="100"/>
      <c r="AX2209" s="100"/>
      <c r="AY2209" s="100"/>
      <c r="AZ2209" s="100">
        <v>0</v>
      </c>
      <c r="BA2209" s="100">
        <v>3875426.2062755288</v>
      </c>
      <c r="BB2209" s="100">
        <v>0</v>
      </c>
    </row>
    <row r="2210" spans="1:54" x14ac:dyDescent="0.25">
      <c r="A2210" s="95" t="s">
        <v>32805</v>
      </c>
      <c r="B2210" s="51" t="s">
        <v>32806</v>
      </c>
      <c r="C2210" s="96" t="str">
        <f>HYPERLINK("http://www.UniProt.org/UniProt/CND1_HUMAN","CND1_HUMAN")</f>
        <v>CND1_HUMAN</v>
      </c>
      <c r="D2210" s="97" t="s">
        <v>32808</v>
      </c>
      <c r="E2210" s="159">
        <v>-5</v>
      </c>
      <c r="F2210" s="98">
        <v>0.3</v>
      </c>
      <c r="G2210" s="98">
        <v>0</v>
      </c>
      <c r="H2210" s="49"/>
      <c r="I2210" s="49"/>
      <c r="L2210" s="98">
        <v>0.25180957614956212</v>
      </c>
      <c r="M2210" s="148" t="s">
        <v>47226</v>
      </c>
      <c r="N2210" s="100"/>
      <c r="O2210" s="101" t="s">
        <v>40</v>
      </c>
      <c r="P2210" s="102">
        <v>154.1</v>
      </c>
      <c r="Q2210" s="102">
        <v>154.191</v>
      </c>
      <c r="R2210" s="102">
        <v>157.18199999999999</v>
      </c>
      <c r="S2210" s="135" t="s">
        <v>51777</v>
      </c>
      <c r="T2210" s="100">
        <v>4088</v>
      </c>
      <c r="U2210" s="100" t="s">
        <v>32809</v>
      </c>
      <c r="V2210" s="100" t="s">
        <v>32807</v>
      </c>
      <c r="W2210" s="100">
        <v>60.24</v>
      </c>
      <c r="X2210" s="100">
        <v>0</v>
      </c>
      <c r="Y2210" s="100" t="s">
        <v>36</v>
      </c>
      <c r="Z2210" s="100" t="s">
        <v>32810</v>
      </c>
      <c r="AA2210" s="100" t="s">
        <v>32811</v>
      </c>
      <c r="AB2210" s="100" t="s">
        <v>32812</v>
      </c>
      <c r="AC2210" s="100" t="s">
        <v>32813</v>
      </c>
      <c r="AD2210" s="100" t="s">
        <v>32814</v>
      </c>
      <c r="AE2210" s="100" t="s">
        <v>32816</v>
      </c>
      <c r="AF2210" s="100" t="s">
        <v>32815</v>
      </c>
      <c r="AG2210" s="100" t="s">
        <v>4360</v>
      </c>
      <c r="AH2210" t="s">
        <v>32817</v>
      </c>
      <c r="AI2210" t="s">
        <v>32806</v>
      </c>
      <c r="AJ2210">
        <v>99.49</v>
      </c>
      <c r="AK2210">
        <v>0</v>
      </c>
      <c r="AL2210" t="s">
        <v>47</v>
      </c>
      <c r="AM2210" t="s">
        <v>32818</v>
      </c>
      <c r="AN2210" t="s">
        <v>32819</v>
      </c>
      <c r="AO2210" t="s">
        <v>32820</v>
      </c>
      <c r="AP2210" t="s">
        <v>32821</v>
      </c>
      <c r="AQ2210" t="s">
        <v>32822</v>
      </c>
      <c r="AR2210" t="s">
        <v>32823</v>
      </c>
      <c r="AS2210" s="55">
        <v>154191</v>
      </c>
      <c r="AT2210" s="104">
        <v>82.003490401396164</v>
      </c>
      <c r="AU2210" s="100" t="s">
        <v>32805</v>
      </c>
      <c r="AV2210" s="100" t="s">
        <v>32824</v>
      </c>
      <c r="AW2210" s="100"/>
      <c r="AX2210" s="100"/>
      <c r="AY2210" s="100"/>
      <c r="AZ2210" s="100">
        <v>0</v>
      </c>
      <c r="BA2210" s="100">
        <v>160593.77394228312</v>
      </c>
      <c r="BB2210" s="100">
        <v>0</v>
      </c>
    </row>
    <row r="2211" spans="1:54" x14ac:dyDescent="0.25">
      <c r="A2211" s="95" t="s">
        <v>32841</v>
      </c>
      <c r="B2211" s="51" t="s">
        <v>32842</v>
      </c>
      <c r="C2211" s="96" t="str">
        <f>HYPERLINK("http://www.UniProt.org/UniProt/CNDG2_HUMAN","CNDG2_HUMAN")</f>
        <v>CNDG2_HUMAN</v>
      </c>
      <c r="D2211" s="97" t="s">
        <v>32844</v>
      </c>
      <c r="E2211" s="159">
        <v>2.86</v>
      </c>
      <c r="F2211" s="98">
        <v>0.1</v>
      </c>
      <c r="G2211" s="98">
        <v>66</v>
      </c>
      <c r="H2211" s="49"/>
      <c r="I2211" s="49"/>
      <c r="L2211" s="98">
        <v>1.0947611883168984</v>
      </c>
      <c r="M2211" s="148" t="s">
        <v>47226</v>
      </c>
      <c r="N2211" s="100"/>
      <c r="O2211" s="101" t="s">
        <v>40</v>
      </c>
      <c r="P2211" s="102">
        <v>131.37</v>
      </c>
      <c r="Q2211" s="102">
        <v>131.374</v>
      </c>
      <c r="R2211" s="102">
        <v>130.96</v>
      </c>
      <c r="S2211" s="135" t="s">
        <v>51777</v>
      </c>
      <c r="T2211" s="100">
        <v>5592</v>
      </c>
      <c r="U2211" s="100" t="s">
        <v>32845</v>
      </c>
      <c r="V2211" s="100" t="s">
        <v>32843</v>
      </c>
      <c r="W2211" s="100">
        <v>59.6</v>
      </c>
      <c r="X2211" s="100">
        <v>0</v>
      </c>
      <c r="Y2211" s="100" t="s">
        <v>36</v>
      </c>
      <c r="Z2211" s="100" t="s">
        <v>32846</v>
      </c>
      <c r="AA2211" s="100" t="s">
        <v>32847</v>
      </c>
      <c r="AB2211" s="100" t="s">
        <v>32848</v>
      </c>
      <c r="AC2211" s="100" t="s">
        <v>32849</v>
      </c>
      <c r="AD2211" s="100" t="s">
        <v>32850</v>
      </c>
      <c r="AE2211" s="100" t="s">
        <v>32836</v>
      </c>
      <c r="AF2211" s="100"/>
      <c r="AG2211" s="100" t="s">
        <v>32835</v>
      </c>
      <c r="AH2211" t="s">
        <v>32851</v>
      </c>
      <c r="AI2211" t="s">
        <v>32842</v>
      </c>
      <c r="AJ2211">
        <v>100</v>
      </c>
      <c r="AK2211">
        <v>0</v>
      </c>
      <c r="AL2211" t="s">
        <v>47</v>
      </c>
      <c r="AM2211" t="s">
        <v>32852</v>
      </c>
      <c r="AN2211" t="s">
        <v>32853</v>
      </c>
      <c r="AO2211" t="s">
        <v>32854</v>
      </c>
      <c r="AP2211" t="s">
        <v>32855</v>
      </c>
      <c r="AQ2211" t="s">
        <v>2971</v>
      </c>
      <c r="AR2211" t="s">
        <v>32856</v>
      </c>
      <c r="AS2211" s="55">
        <v>131374</v>
      </c>
      <c r="AT2211" s="104">
        <v>69.999497310611773</v>
      </c>
      <c r="AU2211" s="100" t="s">
        <v>32841</v>
      </c>
      <c r="AV2211" s="100" t="s">
        <v>32857</v>
      </c>
      <c r="AW2211" s="100"/>
      <c r="AX2211" s="100"/>
      <c r="AY2211" s="100"/>
      <c r="AZ2211" s="100">
        <v>0</v>
      </c>
      <c r="BA2211" s="100">
        <v>698193.58535008982</v>
      </c>
      <c r="BB2211" s="100">
        <v>0</v>
      </c>
    </row>
    <row r="2212" spans="1:54" x14ac:dyDescent="0.25">
      <c r="A2212" s="95" t="s">
        <v>32858</v>
      </c>
      <c r="B2212" s="51" t="s">
        <v>32859</v>
      </c>
      <c r="C2212" s="96" t="str">
        <f>HYPERLINK("http://www.UniProt.org/UniProt/CNN3_HUMAN","CNN3_HUMAN")</f>
        <v>CNN3_HUMAN</v>
      </c>
      <c r="D2212" s="97" t="s">
        <v>32861</v>
      </c>
      <c r="E2212" s="159">
        <v>0.04</v>
      </c>
      <c r="F2212" s="98">
        <v>9.8000000000000007</v>
      </c>
      <c r="G2212" s="98">
        <v>11</v>
      </c>
      <c r="H2212" s="49"/>
      <c r="I2212" s="49"/>
      <c r="L2212" s="98">
        <v>5.1694639254674479</v>
      </c>
      <c r="M2212" s="148" t="s">
        <v>47226</v>
      </c>
      <c r="N2212" s="100"/>
      <c r="O2212" s="101" t="s">
        <v>40</v>
      </c>
      <c r="P2212" s="102">
        <v>36.807000000000002</v>
      </c>
      <c r="Q2212" s="102">
        <v>36.731000000000002</v>
      </c>
      <c r="R2212" s="102">
        <v>36.414000000000001</v>
      </c>
      <c r="S2212" s="135" t="s">
        <v>51777</v>
      </c>
      <c r="T2212" s="100">
        <v>2895</v>
      </c>
      <c r="U2212" s="100" t="s">
        <v>32862</v>
      </c>
      <c r="V2212" s="100" t="s">
        <v>32860</v>
      </c>
      <c r="W2212" s="100">
        <v>86.1</v>
      </c>
      <c r="X2212" s="100">
        <v>0</v>
      </c>
      <c r="Y2212" s="100" t="s">
        <v>36</v>
      </c>
      <c r="Z2212" s="100" t="s">
        <v>32863</v>
      </c>
      <c r="AA2212" s="100" t="s">
        <v>32864</v>
      </c>
      <c r="AB2212" s="100" t="s">
        <v>32865</v>
      </c>
      <c r="AC2212" s="100"/>
      <c r="AD2212" s="100" t="s">
        <v>32866</v>
      </c>
      <c r="AE2212" s="100" t="s">
        <v>32867</v>
      </c>
      <c r="AF2212" s="100"/>
      <c r="AG2212" s="100" t="s">
        <v>13063</v>
      </c>
      <c r="AH2212" t="s">
        <v>32868</v>
      </c>
      <c r="AI2212" t="s">
        <v>32859</v>
      </c>
      <c r="AJ2212">
        <v>98.49</v>
      </c>
      <c r="AK2212">
        <v>0</v>
      </c>
      <c r="AL2212" t="s">
        <v>69</v>
      </c>
      <c r="AM2212" t="s">
        <v>32869</v>
      </c>
      <c r="AN2212" t="s">
        <v>32870</v>
      </c>
      <c r="AO2212" t="s">
        <v>32871</v>
      </c>
      <c r="AP2212" t="s">
        <v>32872</v>
      </c>
      <c r="AS2212" s="55">
        <v>36731</v>
      </c>
      <c r="AT2212" s="104">
        <v>18.999832747951164</v>
      </c>
      <c r="AU2212" s="100" t="s">
        <v>32858</v>
      </c>
      <c r="AV2212" s="100" t="s">
        <v>32873</v>
      </c>
      <c r="AW2212" s="100"/>
      <c r="AX2212" s="100"/>
      <c r="AY2212" s="100"/>
      <c r="AZ2212" s="100">
        <v>0</v>
      </c>
      <c r="BA2212" s="100">
        <v>3296871.1267605633</v>
      </c>
      <c r="BB2212" s="100">
        <v>0</v>
      </c>
    </row>
    <row r="2213" spans="1:54" x14ac:dyDescent="0.25">
      <c r="A2213" s="95" t="s">
        <v>32874</v>
      </c>
      <c r="B2213" s="51" t="s">
        <v>32875</v>
      </c>
      <c r="C2213" s="96" t="str">
        <f>HYPERLINK("http://www.UniProt.org/UniProt/CNPY2_HUMAN","CNPY2_HUMAN")</f>
        <v>CNPY2_HUMAN</v>
      </c>
      <c r="D2213" s="97" t="s">
        <v>32877</v>
      </c>
      <c r="E2213" s="160" t="s">
        <v>40</v>
      </c>
      <c r="H2213" s="49"/>
      <c r="I2213" s="49"/>
      <c r="L2213" s="98">
        <v>3.3408398112363145</v>
      </c>
      <c r="M2213" s="148" t="s">
        <v>47226</v>
      </c>
      <c r="N2213" s="100"/>
      <c r="O2213" s="101" t="s">
        <v>235</v>
      </c>
      <c r="P2213" s="102">
        <v>21.039000000000001</v>
      </c>
      <c r="Q2213" s="102">
        <v>21.039000000000001</v>
      </c>
      <c r="R2213" s="102">
        <v>20.652000000000001</v>
      </c>
      <c r="S2213" s="135" t="s">
        <v>51777</v>
      </c>
      <c r="T2213" s="100">
        <v>2907</v>
      </c>
      <c r="U2213" s="100" t="s">
        <v>32878</v>
      </c>
      <c r="V2213" s="100" t="s">
        <v>32876</v>
      </c>
      <c r="W2213" s="100">
        <v>73.62</v>
      </c>
      <c r="X2213" s="103">
        <v>4.0000000000000001E-87</v>
      </c>
      <c r="Y2213" s="100" t="s">
        <v>36</v>
      </c>
      <c r="Z2213" s="100" t="s">
        <v>32879</v>
      </c>
      <c r="AA2213" s="100" t="s">
        <v>32880</v>
      </c>
      <c r="AB2213" s="100" t="s">
        <v>32881</v>
      </c>
      <c r="AC2213" s="100"/>
      <c r="AD2213" s="100" t="s">
        <v>32882</v>
      </c>
      <c r="AE2213" s="100" t="s">
        <v>32883</v>
      </c>
      <c r="AF2213" s="100"/>
      <c r="AG2213" s="100"/>
      <c r="AH2213" t="s">
        <v>32884</v>
      </c>
      <c r="AI2213" t="s">
        <v>32875</v>
      </c>
      <c r="AJ2213">
        <v>100</v>
      </c>
      <c r="AK2213" s="54">
        <v>4E-136</v>
      </c>
      <c r="AL2213" t="s">
        <v>69</v>
      </c>
      <c r="AM2213" t="s">
        <v>32885</v>
      </c>
      <c r="AN2213" t="s">
        <v>32886</v>
      </c>
      <c r="AO2213" t="s">
        <v>32887</v>
      </c>
      <c r="AS2213" s="55">
        <v>21039</v>
      </c>
      <c r="AT2213" s="104">
        <v>10</v>
      </c>
      <c r="AU2213" s="100" t="s">
        <v>32874</v>
      </c>
      <c r="AV2213" s="100" t="s">
        <v>32888</v>
      </c>
      <c r="AW2213" s="100"/>
      <c r="AX2213" s="100"/>
      <c r="AY2213" s="100"/>
      <c r="AZ2213" s="100">
        <v>0</v>
      </c>
      <c r="BA2213" s="100">
        <v>2130650</v>
      </c>
      <c r="BB2213" s="100">
        <v>0</v>
      </c>
    </row>
    <row r="2214" spans="1:54" x14ac:dyDescent="0.25">
      <c r="A2214" s="95" t="s">
        <v>32889</v>
      </c>
      <c r="B2214" s="51" t="s">
        <v>49278</v>
      </c>
      <c r="C2214" s="96" t="str">
        <f>HYPERLINK("http://www.UniProt.org/UniProt/CO4A1_HUMAN","CO4A1_HUMAN")</f>
        <v>CO4A1_HUMAN</v>
      </c>
      <c r="D2214" s="97" t="s">
        <v>32891</v>
      </c>
      <c r="E2214" s="160" t="s">
        <v>40</v>
      </c>
      <c r="H2214" s="49"/>
      <c r="I2214" s="49"/>
      <c r="L2214" s="98">
        <v>3.1733594734529849</v>
      </c>
      <c r="M2214" s="148" t="s">
        <v>47226</v>
      </c>
      <c r="N2214" s="100"/>
      <c r="O2214" s="101" t="s">
        <v>235</v>
      </c>
      <c r="P2214" s="102">
        <v>98.147000000000006</v>
      </c>
      <c r="Q2214" s="102">
        <v>142.495</v>
      </c>
      <c r="R2214" s="102">
        <v>160.61500000000001</v>
      </c>
      <c r="S2214" s="135" t="s">
        <v>51777</v>
      </c>
      <c r="T2214" s="100">
        <v>8744</v>
      </c>
      <c r="U2214" s="100" t="s">
        <v>32892</v>
      </c>
      <c r="V2214" s="100" t="s">
        <v>32890</v>
      </c>
      <c r="W2214" s="100">
        <v>55.81</v>
      </c>
      <c r="X2214" s="100">
        <v>0</v>
      </c>
      <c r="Y2214" s="100" t="s">
        <v>36</v>
      </c>
      <c r="Z2214" s="100" t="s">
        <v>32893</v>
      </c>
      <c r="AA2214" s="100" t="s">
        <v>32894</v>
      </c>
      <c r="AB2214" s="100" t="s">
        <v>32895</v>
      </c>
      <c r="AC2214" s="100" t="s">
        <v>32896</v>
      </c>
      <c r="AD2214" s="100"/>
      <c r="AE2214" s="100" t="s">
        <v>32897</v>
      </c>
      <c r="AF2214" s="100"/>
      <c r="AG2214" s="100"/>
      <c r="AH2214" t="s">
        <v>51505</v>
      </c>
      <c r="AI2214" t="s">
        <v>49278</v>
      </c>
      <c r="AJ2214">
        <v>86.7</v>
      </c>
      <c r="AK2214">
        <v>0</v>
      </c>
      <c r="AL2214" t="s">
        <v>69</v>
      </c>
      <c r="AM2214" t="s">
        <v>51506</v>
      </c>
      <c r="AO2214" t="s">
        <v>415</v>
      </c>
      <c r="AR2214" t="s">
        <v>370</v>
      </c>
      <c r="AS2214" s="55">
        <v>162041</v>
      </c>
      <c r="AT2214" s="104">
        <v>40.999923141956806</v>
      </c>
      <c r="AU2214" s="100" t="s">
        <v>32889</v>
      </c>
      <c r="AV2214" s="100" t="s">
        <v>32889</v>
      </c>
      <c r="AW2214" s="100"/>
      <c r="AX2214" s="100"/>
      <c r="AY2214" s="100"/>
      <c r="AZ2214" s="100">
        <v>0</v>
      </c>
      <c r="BA2214" s="100">
        <v>2023837.9402005812</v>
      </c>
      <c r="BB2214" s="100">
        <v>0</v>
      </c>
    </row>
    <row r="2215" spans="1:54" x14ac:dyDescent="0.25">
      <c r="A2215" s="95" t="s">
        <v>32908</v>
      </c>
      <c r="B2215" s="51" t="s">
        <v>14377</v>
      </c>
      <c r="C2215" s="96" t="str">
        <f>HYPERLINK("http://www.UniProt.org/UniProt/COG1_HUMAN","COG1_HUMAN")</f>
        <v>COG1_HUMAN</v>
      </c>
      <c r="D2215" s="97" t="s">
        <v>32910</v>
      </c>
      <c r="E2215" s="159">
        <v>-5</v>
      </c>
      <c r="F2215" s="98">
        <v>9.3000000000000007</v>
      </c>
      <c r="G2215" s="98">
        <v>0</v>
      </c>
      <c r="H2215" s="49"/>
      <c r="I2215" s="49"/>
      <c r="L2215" s="98">
        <v>0.27531537146414842</v>
      </c>
      <c r="M2215" s="148" t="s">
        <v>47226</v>
      </c>
      <c r="N2215" s="100"/>
      <c r="O2215" s="101" t="s">
        <v>40</v>
      </c>
      <c r="P2215" s="102">
        <v>108.26</v>
      </c>
      <c r="Q2215" s="102" t="s">
        <v>40</v>
      </c>
      <c r="R2215" s="102">
        <v>108.97799999999999</v>
      </c>
      <c r="S2215" s="135" t="s">
        <v>51777</v>
      </c>
      <c r="T2215" s="100">
        <v>8200</v>
      </c>
      <c r="U2215" s="100" t="s">
        <v>32911</v>
      </c>
      <c r="V2215" s="100" t="s">
        <v>32909</v>
      </c>
      <c r="W2215" s="100">
        <v>63.76</v>
      </c>
      <c r="X2215" s="100">
        <v>0</v>
      </c>
      <c r="Y2215" s="100" t="s">
        <v>36</v>
      </c>
      <c r="Z2215" s="100" t="s">
        <v>32912</v>
      </c>
      <c r="AA2215" s="100" t="s">
        <v>32913</v>
      </c>
      <c r="AB2215" s="100" t="s">
        <v>32914</v>
      </c>
      <c r="AC2215" s="100"/>
      <c r="AD2215" s="100" t="s">
        <v>32915</v>
      </c>
      <c r="AE2215" s="100" t="s">
        <v>32918</v>
      </c>
      <c r="AF2215" s="100" t="s">
        <v>32916</v>
      </c>
      <c r="AG2215" s="100" t="s">
        <v>32917</v>
      </c>
      <c r="AH2215" t="s">
        <v>14389</v>
      </c>
      <c r="AI2215" t="s">
        <v>14377</v>
      </c>
      <c r="AJ2215">
        <v>88.54</v>
      </c>
      <c r="AK2215">
        <v>0</v>
      </c>
      <c r="AL2215" t="s">
        <v>69</v>
      </c>
      <c r="AM2215" t="s">
        <v>14390</v>
      </c>
      <c r="AO2215" t="s">
        <v>415</v>
      </c>
      <c r="AR2215" t="s">
        <v>370</v>
      </c>
      <c r="AS2215" s="55">
        <v>108933</v>
      </c>
      <c r="AT2215" s="104">
        <v>55.000773980495694</v>
      </c>
      <c r="AU2215" s="100" t="s">
        <v>32908</v>
      </c>
      <c r="AV2215" s="100" t="s">
        <v>32908</v>
      </c>
      <c r="AW2215" s="100"/>
      <c r="AX2215" s="100"/>
      <c r="AY2215" s="100"/>
      <c r="AZ2215" s="100">
        <v>0</v>
      </c>
      <c r="BA2215" s="100">
        <v>175584.80183250984</v>
      </c>
      <c r="BB2215" s="100">
        <v>0</v>
      </c>
    </row>
    <row r="2216" spans="1:54" x14ac:dyDescent="0.25">
      <c r="A2216" s="95" t="s">
        <v>32919</v>
      </c>
      <c r="B2216" s="51" t="s">
        <v>48897</v>
      </c>
      <c r="C2216" s="96" t="str">
        <f>HYPERLINK("http://www.UniProt.org/UniProt/COG2_HUMAN","COG2_HUMAN")</f>
        <v>COG2_HUMAN</v>
      </c>
      <c r="D2216" s="97" t="s">
        <v>32922</v>
      </c>
      <c r="E2216" s="159">
        <v>-5</v>
      </c>
      <c r="F2216" s="98">
        <v>17</v>
      </c>
      <c r="G2216" s="98">
        <v>0</v>
      </c>
      <c r="H2216" s="49"/>
      <c r="I2216" s="49"/>
      <c r="L2216" s="98">
        <v>0.34869161539319804</v>
      </c>
      <c r="M2216" s="148" t="s">
        <v>47226</v>
      </c>
      <c r="N2216" s="100"/>
      <c r="O2216" s="101" t="s">
        <v>40</v>
      </c>
      <c r="P2216" s="102">
        <v>83.787999999999997</v>
      </c>
      <c r="Q2216" s="102">
        <v>80.926000000000002</v>
      </c>
      <c r="R2216" s="102">
        <v>83.207999999999998</v>
      </c>
      <c r="S2216" s="135" t="s">
        <v>51777</v>
      </c>
      <c r="T2216" s="100">
        <v>917</v>
      </c>
      <c r="U2216" s="100" t="s">
        <v>32923</v>
      </c>
      <c r="V2216" s="100" t="s">
        <v>32921</v>
      </c>
      <c r="W2216" s="100">
        <v>69.78</v>
      </c>
      <c r="X2216" s="100">
        <v>0</v>
      </c>
      <c r="Y2216" s="100" t="s">
        <v>36</v>
      </c>
      <c r="Z2216" s="100" t="s">
        <v>32924</v>
      </c>
      <c r="AA2216" s="100" t="s">
        <v>32925</v>
      </c>
      <c r="AB2216" s="100" t="s">
        <v>32926</v>
      </c>
      <c r="AC2216" s="100"/>
      <c r="AD2216" s="100" t="s">
        <v>32927</v>
      </c>
      <c r="AE2216" s="100" t="s">
        <v>32928</v>
      </c>
      <c r="AF2216" s="100" t="s">
        <v>32916</v>
      </c>
      <c r="AG2216" s="100" t="s">
        <v>32917</v>
      </c>
      <c r="AH2216" t="s">
        <v>50318</v>
      </c>
      <c r="AI2216" t="s">
        <v>48897</v>
      </c>
      <c r="AJ2216">
        <v>91.71</v>
      </c>
      <c r="AK2216">
        <v>0</v>
      </c>
      <c r="AL2216" t="s">
        <v>69</v>
      </c>
      <c r="AM2216" t="s">
        <v>50319</v>
      </c>
      <c r="AN2216" t="s">
        <v>50320</v>
      </c>
      <c r="AO2216" t="s">
        <v>628</v>
      </c>
      <c r="AS2216" s="55">
        <v>83693</v>
      </c>
      <c r="AT2216" s="104">
        <v>46.000302282230841</v>
      </c>
      <c r="AU2216" s="100" t="s">
        <v>32919</v>
      </c>
      <c r="AV2216" s="100" t="s">
        <v>32919</v>
      </c>
      <c r="AW2216" s="100"/>
      <c r="AX2216" s="100"/>
      <c r="AY2216" s="100"/>
      <c r="AZ2216" s="100">
        <v>0</v>
      </c>
      <c r="BA2216" s="100">
        <v>222381.14735066699</v>
      </c>
      <c r="BB2216" s="100">
        <v>0</v>
      </c>
    </row>
    <row r="2217" spans="1:54" x14ac:dyDescent="0.25">
      <c r="A2217" s="95" t="s">
        <v>32933</v>
      </c>
      <c r="B2217" s="51" t="s">
        <v>32934</v>
      </c>
      <c r="C2217" s="96" t="str">
        <f>HYPERLINK("http://www.UniProt.org/UniProt/COG3_HUMAN","COG3_HUMAN")</f>
        <v>COG3_HUMAN</v>
      </c>
      <c r="D2217" s="97" t="s">
        <v>32936</v>
      </c>
      <c r="E2217" s="159">
        <v>-5</v>
      </c>
      <c r="F2217" s="98">
        <v>9</v>
      </c>
      <c r="G2217" s="98">
        <v>0</v>
      </c>
      <c r="H2217" s="49"/>
      <c r="I2217" s="49"/>
      <c r="L2217" s="98">
        <v>0.41013506796237409</v>
      </c>
      <c r="M2217" s="148" t="s">
        <v>47226</v>
      </c>
      <c r="N2217" s="100"/>
      <c r="O2217" s="101" t="s">
        <v>40</v>
      </c>
      <c r="P2217" s="102">
        <v>94.052000000000007</v>
      </c>
      <c r="Q2217" s="102">
        <v>19.359000000000002</v>
      </c>
      <c r="R2217" s="102">
        <v>94.096000000000004</v>
      </c>
      <c r="S2217" s="135" t="s">
        <v>51777</v>
      </c>
      <c r="T2217" s="100">
        <v>9661</v>
      </c>
      <c r="U2217" s="100" t="s">
        <v>32937</v>
      </c>
      <c r="V2217" s="100" t="s">
        <v>32935</v>
      </c>
      <c r="W2217" s="100">
        <v>80.959999999999994</v>
      </c>
      <c r="X2217" s="100">
        <v>0</v>
      </c>
      <c r="Y2217" s="100" t="s">
        <v>36</v>
      </c>
      <c r="Z2217" s="100" t="s">
        <v>32938</v>
      </c>
      <c r="AA2217" s="100" t="s">
        <v>32939</v>
      </c>
      <c r="AB2217" s="100" t="s">
        <v>32940</v>
      </c>
      <c r="AC2217" s="100"/>
      <c r="AD2217" s="100" t="s">
        <v>32941</v>
      </c>
      <c r="AE2217" s="100" t="s">
        <v>32942</v>
      </c>
      <c r="AF2217" s="100" t="s">
        <v>32916</v>
      </c>
      <c r="AG2217" s="100" t="s">
        <v>32917</v>
      </c>
      <c r="AH2217" t="s">
        <v>32943</v>
      </c>
      <c r="AI2217" t="s">
        <v>32934</v>
      </c>
      <c r="AJ2217">
        <v>95.83</v>
      </c>
      <c r="AK2217" s="54">
        <v>6.0000000000000004E-109</v>
      </c>
      <c r="AL2217" t="s">
        <v>69</v>
      </c>
      <c r="AM2217" t="s">
        <v>32944</v>
      </c>
      <c r="AO2217" t="s">
        <v>32945</v>
      </c>
      <c r="AR2217" t="s">
        <v>370</v>
      </c>
      <c r="AS2217" s="55">
        <v>19359</v>
      </c>
      <c r="AT2217" s="104">
        <v>48.998488891746774</v>
      </c>
      <c r="AU2217" s="100" t="s">
        <v>32946</v>
      </c>
      <c r="AV2217" s="100" t="s">
        <v>32946</v>
      </c>
      <c r="AW2217" s="100"/>
      <c r="AX2217" s="100"/>
      <c r="AY2217" s="100"/>
      <c r="AZ2217" s="100">
        <v>0</v>
      </c>
      <c r="BA2217" s="100">
        <v>261567.2501312336</v>
      </c>
      <c r="BB2217" s="100">
        <v>0</v>
      </c>
    </row>
    <row r="2218" spans="1:54" x14ac:dyDescent="0.25">
      <c r="A2218" s="95" t="s">
        <v>32947</v>
      </c>
      <c r="B2218" s="51" t="s">
        <v>48667</v>
      </c>
      <c r="C2218" s="96" t="str">
        <f>HYPERLINK("http://www.UniProt.org/UniProt/COG5_HUMAN","COG5_HUMAN")</f>
        <v>COG5_HUMAN</v>
      </c>
      <c r="D2218" s="97" t="s">
        <v>32949</v>
      </c>
      <c r="E2218" s="159">
        <v>-5</v>
      </c>
      <c r="F2218" s="98">
        <v>17</v>
      </c>
      <c r="G2218" s="98">
        <v>0</v>
      </c>
      <c r="H2218" s="49"/>
      <c r="I2218" s="49"/>
      <c r="L2218" s="98">
        <v>0.88299598317230077</v>
      </c>
      <c r="M2218" s="148" t="s">
        <v>47226</v>
      </c>
      <c r="N2218" s="100"/>
      <c r="O2218" s="101" t="s">
        <v>40</v>
      </c>
      <c r="P2218" s="102">
        <v>94.899000000000001</v>
      </c>
      <c r="Q2218" s="102">
        <v>15.111000000000001</v>
      </c>
      <c r="R2218" s="102">
        <v>92.742999999999995</v>
      </c>
      <c r="S2218" s="135" t="s">
        <v>51777</v>
      </c>
      <c r="T2218" s="100">
        <v>245</v>
      </c>
      <c r="U2218" s="100" t="s">
        <v>32950</v>
      </c>
      <c r="V2218" s="100" t="s">
        <v>32948</v>
      </c>
      <c r="W2218" s="100">
        <v>80.77</v>
      </c>
      <c r="X2218" s="100">
        <v>0</v>
      </c>
      <c r="Y2218" s="100" t="s">
        <v>36</v>
      </c>
      <c r="Z2218" s="100" t="s">
        <v>32951</v>
      </c>
      <c r="AA2218" s="100" t="s">
        <v>32952</v>
      </c>
      <c r="AB2218" s="100" t="s">
        <v>32953</v>
      </c>
      <c r="AC2218" s="100"/>
      <c r="AD2218" s="100" t="s">
        <v>32954</v>
      </c>
      <c r="AE2218" s="100" t="s">
        <v>32918</v>
      </c>
      <c r="AF2218" s="100" t="s">
        <v>32916</v>
      </c>
      <c r="AG2218" s="100" t="s">
        <v>32917</v>
      </c>
      <c r="AH2218" t="s">
        <v>49419</v>
      </c>
      <c r="AI2218" t="s">
        <v>48667</v>
      </c>
      <c r="AJ2218">
        <v>93.86</v>
      </c>
      <c r="AK2218">
        <v>0</v>
      </c>
      <c r="AL2218" t="s">
        <v>69</v>
      </c>
      <c r="AO2218" t="s">
        <v>415</v>
      </c>
      <c r="AR2218" t="s">
        <v>370</v>
      </c>
      <c r="AS2218" s="55">
        <v>88631</v>
      </c>
      <c r="AT2218" s="104">
        <v>52</v>
      </c>
      <c r="AU2218" s="100" t="s">
        <v>32947</v>
      </c>
      <c r="AV2218" s="100" t="s">
        <v>32947</v>
      </c>
      <c r="AW2218" s="100"/>
      <c r="AX2218" s="100"/>
      <c r="AY2218" s="100"/>
      <c r="AZ2218" s="100">
        <v>0</v>
      </c>
      <c r="BA2218" s="100">
        <v>563138.4615384615</v>
      </c>
      <c r="BB2218" s="100">
        <v>0</v>
      </c>
    </row>
    <row r="2219" spans="1:54" x14ac:dyDescent="0.25">
      <c r="A2219" s="95" t="s">
        <v>32955</v>
      </c>
      <c r="B2219" s="51" t="s">
        <v>32956</v>
      </c>
      <c r="C2219" s="96" t="str">
        <f>HYPERLINK("http://www.UniProt.org/UniProt/COMD6_HUMAN","COMD6_HUMAN")</f>
        <v>COMD6_HUMAN</v>
      </c>
      <c r="D2219" s="97" t="s">
        <v>32958</v>
      </c>
      <c r="E2219" s="159">
        <v>-1.36</v>
      </c>
      <c r="F2219" s="98">
        <v>77</v>
      </c>
      <c r="G2219" s="98">
        <v>3.4</v>
      </c>
      <c r="H2219" s="49"/>
      <c r="I2219" s="49"/>
      <c r="L2219" s="98">
        <v>8.7326313196517731</v>
      </c>
      <c r="M2219" s="148" t="s">
        <v>47226</v>
      </c>
      <c r="N2219" s="100"/>
      <c r="O2219" s="101" t="s">
        <v>40</v>
      </c>
      <c r="P2219" s="102">
        <v>23.216999999999999</v>
      </c>
      <c r="Q2219" s="102">
        <v>22.472999999999999</v>
      </c>
      <c r="R2219" s="102">
        <v>9.6379999999999999</v>
      </c>
      <c r="S2219" s="135" t="s">
        <v>51777</v>
      </c>
      <c r="T2219" s="100">
        <v>4380</v>
      </c>
      <c r="U2219" s="100" t="s">
        <v>32959</v>
      </c>
      <c r="V2219" s="100" t="s">
        <v>32957</v>
      </c>
      <c r="W2219" s="100">
        <v>65.709999999999994</v>
      </c>
      <c r="X2219" s="103">
        <v>1.0000000000000001E-30</v>
      </c>
      <c r="Y2219" s="100" t="s">
        <v>36</v>
      </c>
      <c r="Z2219" s="100" t="s">
        <v>32960</v>
      </c>
      <c r="AA2219" s="100" t="s">
        <v>32961</v>
      </c>
      <c r="AB2219" s="100" t="s">
        <v>32962</v>
      </c>
      <c r="AC2219" s="100"/>
      <c r="AD2219" s="100" t="s">
        <v>32963</v>
      </c>
      <c r="AE2219" s="100" t="s">
        <v>32965</v>
      </c>
      <c r="AF2219" s="100" t="s">
        <v>32964</v>
      </c>
      <c r="AG2219" s="100"/>
      <c r="AH2219" t="s">
        <v>32966</v>
      </c>
      <c r="AI2219" t="s">
        <v>32956</v>
      </c>
      <c r="AJ2219">
        <v>100</v>
      </c>
      <c r="AK2219" s="54">
        <v>3.0000000000000002E-146</v>
      </c>
      <c r="AL2219" t="s">
        <v>47</v>
      </c>
      <c r="AM2219" t="s">
        <v>32967</v>
      </c>
      <c r="AN2219" t="s">
        <v>32968</v>
      </c>
      <c r="AO2219" t="s">
        <v>32958</v>
      </c>
      <c r="AP2219" t="s">
        <v>32969</v>
      </c>
      <c r="AQ2219" t="s">
        <v>32970</v>
      </c>
      <c r="AR2219" t="s">
        <v>2797</v>
      </c>
      <c r="AS2219" s="55">
        <v>22473</v>
      </c>
      <c r="AT2219" s="104">
        <v>16</v>
      </c>
      <c r="AU2219" s="100" t="s">
        <v>32955</v>
      </c>
      <c r="AV2219" s="100" t="s">
        <v>32971</v>
      </c>
      <c r="AW2219" s="100"/>
      <c r="AX2219" s="100"/>
      <c r="AY2219" s="100"/>
      <c r="AZ2219" s="100">
        <v>0</v>
      </c>
      <c r="BA2219" s="100">
        <v>5569312.5</v>
      </c>
      <c r="BB2219" s="100">
        <v>0</v>
      </c>
    </row>
    <row r="2220" spans="1:54" x14ac:dyDescent="0.25">
      <c r="A2220" s="95" t="s">
        <v>32972</v>
      </c>
      <c r="B2220" s="51" t="s">
        <v>32973</v>
      </c>
      <c r="C2220" s="96" t="str">
        <f>HYPERLINK("http://www.UniProt.org/UniProt/COMD9_HUMAN","COMD9_HUMAN")</f>
        <v>COMD9_HUMAN</v>
      </c>
      <c r="D2220" s="97" t="s">
        <v>32975</v>
      </c>
      <c r="E2220" s="159">
        <v>-2.08</v>
      </c>
      <c r="F2220" s="98">
        <v>100</v>
      </c>
      <c r="G2220" s="98">
        <v>0.8</v>
      </c>
      <c r="H2220" s="49"/>
      <c r="I2220" s="49"/>
      <c r="L2220" s="98">
        <v>2.5672192343229425</v>
      </c>
      <c r="M2220" s="148" t="s">
        <v>47226</v>
      </c>
      <c r="N2220" s="100"/>
      <c r="O2220" s="101" t="s">
        <v>40</v>
      </c>
      <c r="P2220" s="102">
        <v>21.684000000000001</v>
      </c>
      <c r="Q2220" s="102">
        <v>21.466000000000001</v>
      </c>
      <c r="R2220" s="102">
        <v>21.818999999999999</v>
      </c>
      <c r="S2220" s="135" t="s">
        <v>51777</v>
      </c>
      <c r="T2220" s="100">
        <v>7176</v>
      </c>
      <c r="U2220" s="100" t="s">
        <v>32976</v>
      </c>
      <c r="V2220" s="100" t="s">
        <v>32974</v>
      </c>
      <c r="W2220" s="100">
        <v>64.650000000000006</v>
      </c>
      <c r="X2220" s="103">
        <v>6.9999999999999994E-89</v>
      </c>
      <c r="Y2220" s="100" t="s">
        <v>36</v>
      </c>
      <c r="Z2220" s="100" t="s">
        <v>32977</v>
      </c>
      <c r="AA2220" s="100" t="s">
        <v>32978</v>
      </c>
      <c r="AB2220" s="100" t="s">
        <v>32979</v>
      </c>
      <c r="AC2220" s="100"/>
      <c r="AD2220" s="100" t="s">
        <v>32980</v>
      </c>
      <c r="AE2220" s="100" t="s">
        <v>32982</v>
      </c>
      <c r="AF2220" s="100" t="s">
        <v>32981</v>
      </c>
      <c r="AG2220" s="100"/>
      <c r="AH2220" t="s">
        <v>32983</v>
      </c>
      <c r="AI2220" t="s">
        <v>32973</v>
      </c>
      <c r="AJ2220">
        <v>100</v>
      </c>
      <c r="AK2220" s="54">
        <v>7.0000000000000006E-141</v>
      </c>
      <c r="AL2220" t="s">
        <v>69</v>
      </c>
      <c r="AO2220" t="s">
        <v>415</v>
      </c>
      <c r="AR2220" t="s">
        <v>370</v>
      </c>
      <c r="AS2220" s="55">
        <v>21466</v>
      </c>
      <c r="AT2220" s="104">
        <v>15</v>
      </c>
      <c r="AU2220" s="100" t="s">
        <v>32972</v>
      </c>
      <c r="AV2220" s="100" t="s">
        <v>32972</v>
      </c>
      <c r="AW2220" s="100"/>
      <c r="AX2220" s="100"/>
      <c r="AY2220" s="100"/>
      <c r="AZ2220" s="100">
        <v>0</v>
      </c>
      <c r="BA2220" s="100">
        <v>1637266.6666666667</v>
      </c>
      <c r="BB2220" s="100">
        <v>0</v>
      </c>
    </row>
    <row r="2221" spans="1:54" x14ac:dyDescent="0.25">
      <c r="A2221" s="95" t="s">
        <v>32984</v>
      </c>
      <c r="B2221" s="51" t="s">
        <v>32985</v>
      </c>
      <c r="C2221" s="96" t="str">
        <f>HYPERLINK("http://www.UniProt.org/UniProt/COMT_HUMAN","COMT_HUMAN")</f>
        <v>COMT_HUMAN</v>
      </c>
      <c r="D2221" s="97" t="s">
        <v>32987</v>
      </c>
      <c r="E2221" s="160" t="s">
        <v>40</v>
      </c>
      <c r="H2221" s="49"/>
      <c r="I2221" s="49"/>
      <c r="L2221" s="98">
        <v>0.65418752179660189</v>
      </c>
      <c r="M2221" s="148" t="s">
        <v>47226</v>
      </c>
      <c r="N2221" s="100"/>
      <c r="O2221" s="101" t="s">
        <v>537</v>
      </c>
      <c r="P2221" s="102">
        <v>24.143999999999998</v>
      </c>
      <c r="Q2221" s="102">
        <v>24.145</v>
      </c>
      <c r="R2221" s="102">
        <v>30.036999999999999</v>
      </c>
      <c r="S2221" s="135" t="s">
        <v>51777</v>
      </c>
      <c r="T2221" s="100">
        <v>7920</v>
      </c>
      <c r="U2221" s="100" t="s">
        <v>32989</v>
      </c>
      <c r="V2221" s="100" t="s">
        <v>32986</v>
      </c>
      <c r="W2221" s="100">
        <v>57.94</v>
      </c>
      <c r="X2221" s="103">
        <v>9.9999999999999999E-93</v>
      </c>
      <c r="Y2221" s="100" t="s">
        <v>36</v>
      </c>
      <c r="Z2221" s="100" t="s">
        <v>32988</v>
      </c>
      <c r="AA2221" s="100" t="s">
        <v>32990</v>
      </c>
      <c r="AB2221" s="100" t="s">
        <v>32991</v>
      </c>
      <c r="AC2221" s="100" t="s">
        <v>32992</v>
      </c>
      <c r="AD2221" s="100" t="s">
        <v>32993</v>
      </c>
      <c r="AE2221" s="100" t="s">
        <v>32994</v>
      </c>
      <c r="AF2221" s="100"/>
      <c r="AG2221" s="100"/>
      <c r="AH2221" t="s">
        <v>32995</v>
      </c>
      <c r="AI2221" t="s">
        <v>32985</v>
      </c>
      <c r="AJ2221">
        <v>100</v>
      </c>
      <c r="AK2221" s="54">
        <v>5.9999999999999999E-160</v>
      </c>
      <c r="AL2221" t="s">
        <v>69</v>
      </c>
      <c r="AM2221" t="s">
        <v>32996</v>
      </c>
      <c r="AN2221" t="s">
        <v>32997</v>
      </c>
      <c r="AO2221" t="s">
        <v>32998</v>
      </c>
      <c r="AS2221" s="55">
        <v>24145</v>
      </c>
      <c r="AT2221" s="104">
        <v>15.000221072644472</v>
      </c>
      <c r="AU2221" s="100" t="s">
        <v>32984</v>
      </c>
      <c r="AV2221" s="100" t="s">
        <v>32984</v>
      </c>
      <c r="AW2221" s="100"/>
      <c r="AX2221" s="100"/>
      <c r="AY2221" s="100"/>
      <c r="AZ2221" s="100">
        <v>0</v>
      </c>
      <c r="BA2221" s="100">
        <v>417213.85102870956</v>
      </c>
      <c r="BB2221" s="100">
        <v>0</v>
      </c>
    </row>
    <row r="2222" spans="1:54" x14ac:dyDescent="0.25">
      <c r="A2222" s="95" t="s">
        <v>32999</v>
      </c>
      <c r="B2222" s="51" t="s">
        <v>48741</v>
      </c>
      <c r="C2222" s="96" t="str">
        <f>HYPERLINK("http://www.UniProt.org/UniProt/COQ5_HUMAN","COQ5_HUMAN")</f>
        <v>COQ5_HUMAN</v>
      </c>
      <c r="D2222" s="97" t="s">
        <v>33001</v>
      </c>
      <c r="E2222" s="160" t="s">
        <v>40</v>
      </c>
      <c r="H2222" s="49"/>
      <c r="I2222" s="49"/>
      <c r="L2222" s="98">
        <v>1.5146426234351171</v>
      </c>
      <c r="M2222" s="148" t="s">
        <v>47226</v>
      </c>
      <c r="N2222" s="100"/>
      <c r="O2222" s="101" t="s">
        <v>311</v>
      </c>
      <c r="P2222" s="102">
        <v>35.838000000000001</v>
      </c>
      <c r="Q2222" s="102">
        <v>27.423999999999999</v>
      </c>
      <c r="R2222" s="102">
        <v>37.14</v>
      </c>
      <c r="S2222" s="135" t="s">
        <v>51777</v>
      </c>
      <c r="T2222" s="100">
        <v>442</v>
      </c>
      <c r="U2222" s="100" t="s">
        <v>33003</v>
      </c>
      <c r="V2222" s="100" t="s">
        <v>33000</v>
      </c>
      <c r="W2222" s="100">
        <v>69.709999999999994</v>
      </c>
      <c r="X2222" s="103">
        <v>4.0000000000000001E-155</v>
      </c>
      <c r="Y2222" s="100" t="s">
        <v>36</v>
      </c>
      <c r="Z2222" s="100" t="s">
        <v>33002</v>
      </c>
      <c r="AA2222" s="100" t="s">
        <v>33004</v>
      </c>
      <c r="AB2222" s="100" t="s">
        <v>33005</v>
      </c>
      <c r="AC2222" s="100" t="s">
        <v>33006</v>
      </c>
      <c r="AD2222" s="100" t="s">
        <v>33007</v>
      </c>
      <c r="AE2222" s="100" t="s">
        <v>33008</v>
      </c>
      <c r="AF2222" s="100"/>
      <c r="AG2222" s="100"/>
      <c r="AH2222" t="s">
        <v>49712</v>
      </c>
      <c r="AI2222" t="s">
        <v>48741</v>
      </c>
      <c r="AJ2222">
        <v>100</v>
      </c>
      <c r="AK2222">
        <v>0</v>
      </c>
      <c r="AL2222" t="s">
        <v>47</v>
      </c>
      <c r="AM2222" t="s">
        <v>49713</v>
      </c>
      <c r="AN2222" t="s">
        <v>49714</v>
      </c>
      <c r="AO2222" t="s">
        <v>33001</v>
      </c>
      <c r="AP2222" t="s">
        <v>49715</v>
      </c>
      <c r="AQ2222" t="s">
        <v>49716</v>
      </c>
      <c r="AR2222" t="s">
        <v>49717</v>
      </c>
      <c r="AS2222" s="55">
        <v>35838</v>
      </c>
      <c r="AT2222" s="104">
        <v>17.999710132924758</v>
      </c>
      <c r="AU2222" s="100" t="s">
        <v>32999</v>
      </c>
      <c r="AV2222" s="100" t="s">
        <v>32999</v>
      </c>
      <c r="AW2222" s="100"/>
      <c r="AX2222" s="100"/>
      <c r="AY2222" s="100"/>
      <c r="AZ2222" s="100">
        <v>0</v>
      </c>
      <c r="BA2222" s="100">
        <v>965976.66693506646</v>
      </c>
      <c r="BB2222" s="100">
        <v>0</v>
      </c>
    </row>
    <row r="2223" spans="1:54" x14ac:dyDescent="0.25">
      <c r="A2223" s="95" t="s">
        <v>33082</v>
      </c>
      <c r="B2223" s="51" t="s">
        <v>33083</v>
      </c>
      <c r="C2223" s="96" t="str">
        <f>HYPERLINK("http://www.UniProt.org/UniProt/CP062_HUMAN","CP062_HUMAN")</f>
        <v>CP062_HUMAN</v>
      </c>
      <c r="D2223" s="97" t="s">
        <v>33085</v>
      </c>
      <c r="E2223" s="160" t="s">
        <v>40</v>
      </c>
      <c r="H2223" s="49"/>
      <c r="I2223" s="49"/>
      <c r="L2223" s="98">
        <v>0.70338818025334027</v>
      </c>
      <c r="M2223" s="148" t="s">
        <v>47226</v>
      </c>
      <c r="N2223" s="100"/>
      <c r="O2223" s="101" t="s">
        <v>537</v>
      </c>
      <c r="P2223" s="102">
        <v>109.22</v>
      </c>
      <c r="Q2223" s="102">
        <v>109.09099999999999</v>
      </c>
      <c r="R2223" s="102">
        <v>109.563</v>
      </c>
      <c r="S2223" s="135" t="s">
        <v>51777</v>
      </c>
      <c r="T2223" s="100">
        <v>7804</v>
      </c>
      <c r="U2223" s="100" t="s">
        <v>33086</v>
      </c>
      <c r="V2223" s="100" t="s">
        <v>33084</v>
      </c>
      <c r="W2223" s="100">
        <v>81.88</v>
      </c>
      <c r="X2223" s="100">
        <v>0</v>
      </c>
      <c r="Y2223" s="100" t="s">
        <v>36</v>
      </c>
      <c r="Z2223" s="100" t="s">
        <v>33087</v>
      </c>
      <c r="AA2223" s="100" t="s">
        <v>33088</v>
      </c>
      <c r="AB2223" s="100" t="s">
        <v>33089</v>
      </c>
      <c r="AC2223" s="100"/>
      <c r="AD2223" s="100" t="s">
        <v>33090</v>
      </c>
      <c r="AE2223" s="100" t="s">
        <v>33091</v>
      </c>
      <c r="AF2223" s="100"/>
      <c r="AG2223" s="100"/>
      <c r="AH2223" t="s">
        <v>33092</v>
      </c>
      <c r="AI2223" t="s">
        <v>33083</v>
      </c>
      <c r="AJ2223">
        <v>100</v>
      </c>
      <c r="AK2223">
        <v>0</v>
      </c>
      <c r="AL2223" t="s">
        <v>69</v>
      </c>
      <c r="AM2223" t="s">
        <v>33093</v>
      </c>
      <c r="AO2223" t="s">
        <v>33094</v>
      </c>
      <c r="AR2223" t="s">
        <v>370</v>
      </c>
      <c r="AS2223" s="55">
        <v>109091</v>
      </c>
      <c r="AT2223" s="104">
        <v>62.999785423074172</v>
      </c>
      <c r="AU2223" s="100" t="s">
        <v>33082</v>
      </c>
      <c r="AV2223" s="100" t="s">
        <v>33082</v>
      </c>
      <c r="AW2223" s="100"/>
      <c r="AX2223" s="100"/>
      <c r="AY2223" s="100"/>
      <c r="AZ2223" s="100">
        <v>0</v>
      </c>
      <c r="BA2223" s="100">
        <v>448592.00408719346</v>
      </c>
      <c r="BB2223" s="100">
        <v>0</v>
      </c>
    </row>
    <row r="2224" spans="1:54" x14ac:dyDescent="0.25">
      <c r="A2224" s="95" t="s">
        <v>33125</v>
      </c>
      <c r="B2224" s="51" t="s">
        <v>33126</v>
      </c>
      <c r="C2224" s="96" t="str">
        <f>HYPERLINK("http://www.UniProt.org/UniProt/CPSF5_HUMAN","CPSF5_HUMAN")</f>
        <v>CPSF5_HUMAN</v>
      </c>
      <c r="D2224" s="97" t="s">
        <v>33128</v>
      </c>
      <c r="E2224" s="159">
        <v>1.99</v>
      </c>
      <c r="F2224" s="98">
        <v>2.7</v>
      </c>
      <c r="G2224" s="98">
        <v>270</v>
      </c>
      <c r="H2224" s="49"/>
      <c r="I2224" s="49"/>
      <c r="L2224" s="98">
        <v>9.5297363735361227</v>
      </c>
      <c r="M2224" s="148" t="s">
        <v>47226</v>
      </c>
      <c r="N2224" s="100"/>
      <c r="O2224" s="101" t="s">
        <v>40</v>
      </c>
      <c r="P2224" s="102">
        <v>26.268999999999998</v>
      </c>
      <c r="Q2224" s="102">
        <v>26.268999999999998</v>
      </c>
      <c r="R2224" s="102">
        <v>26.227</v>
      </c>
      <c r="S2224" s="135" t="s">
        <v>51777</v>
      </c>
      <c r="T2224" s="100">
        <v>8227</v>
      </c>
      <c r="U2224" s="100" t="s">
        <v>33129</v>
      </c>
      <c r="V2224" s="100" t="s">
        <v>33127</v>
      </c>
      <c r="W2224" s="100">
        <v>98.24</v>
      </c>
      <c r="X2224" s="103">
        <v>3.0000000000000003E-166</v>
      </c>
      <c r="Y2224" s="100" t="s">
        <v>36</v>
      </c>
      <c r="Z2224" s="100" t="s">
        <v>33130</v>
      </c>
      <c r="AA2224" s="100" t="s">
        <v>33131</v>
      </c>
      <c r="AB2224" s="100" t="s">
        <v>33132</v>
      </c>
      <c r="AC2224" s="100" t="s">
        <v>33133</v>
      </c>
      <c r="AD2224" s="100" t="s">
        <v>33134</v>
      </c>
      <c r="AE2224" s="100" t="s">
        <v>33135</v>
      </c>
      <c r="AF2224" s="100"/>
      <c r="AG2224" s="100" t="s">
        <v>19127</v>
      </c>
      <c r="AH2224" t="s">
        <v>33136</v>
      </c>
      <c r="AI2224" t="s">
        <v>33126</v>
      </c>
      <c r="AJ2224">
        <v>100</v>
      </c>
      <c r="AK2224" s="54">
        <v>8.0000000000000002E-169</v>
      </c>
      <c r="AL2224" t="s">
        <v>47</v>
      </c>
      <c r="AM2224" t="s">
        <v>33137</v>
      </c>
      <c r="AN2224" t="s">
        <v>33138</v>
      </c>
      <c r="AO2224" t="s">
        <v>33139</v>
      </c>
      <c r="AP2224" t="s">
        <v>33140</v>
      </c>
      <c r="AQ2224" t="s">
        <v>2971</v>
      </c>
      <c r="AR2224" t="s">
        <v>33141</v>
      </c>
      <c r="AS2224" s="55">
        <v>26269</v>
      </c>
      <c r="AT2224" s="104">
        <v>14.999193938416894</v>
      </c>
      <c r="AU2224" s="100" t="s">
        <v>33125</v>
      </c>
      <c r="AV2224" s="100" t="s">
        <v>33125</v>
      </c>
      <c r="AW2224" s="100"/>
      <c r="AX2224" s="100"/>
      <c r="AY2224" s="100"/>
      <c r="AZ2224" s="100">
        <v>0</v>
      </c>
      <c r="BA2224" s="100">
        <v>6077673.2652622527</v>
      </c>
      <c r="BB2224" s="100">
        <v>0</v>
      </c>
    </row>
    <row r="2225" spans="1:54" x14ac:dyDescent="0.25">
      <c r="A2225" s="95" t="s">
        <v>33142</v>
      </c>
      <c r="B2225" s="51" t="s">
        <v>48878</v>
      </c>
      <c r="C2225" s="96" t="str">
        <f>HYPERLINK("http://www.UniProt.org/UniProt/CPTP_HUMAN","CPTP_HUMAN")</f>
        <v>CPTP_HUMAN</v>
      </c>
      <c r="D2225" s="97" t="s">
        <v>33144</v>
      </c>
      <c r="E2225" s="159">
        <v>-0.14000000000000001</v>
      </c>
      <c r="F2225" s="98">
        <v>20</v>
      </c>
      <c r="G2225" s="98">
        <v>14</v>
      </c>
      <c r="H2225" s="49"/>
      <c r="I2225" s="49"/>
      <c r="L2225" s="98">
        <v>2.4132235305830485</v>
      </c>
      <c r="M2225" s="148" t="s">
        <v>47226</v>
      </c>
      <c r="N2225" s="100"/>
      <c r="O2225" s="101" t="s">
        <v>40</v>
      </c>
      <c r="P2225" s="102">
        <v>24.68</v>
      </c>
      <c r="Q2225" s="102">
        <v>109.407</v>
      </c>
      <c r="R2225" s="102">
        <v>24.364999999999998</v>
      </c>
      <c r="S2225" s="135" t="s">
        <v>51777</v>
      </c>
      <c r="T2225" s="100">
        <v>862</v>
      </c>
      <c r="U2225" s="100" t="s">
        <v>33145</v>
      </c>
      <c r="V2225" s="100" t="s">
        <v>33143</v>
      </c>
      <c r="W2225" s="100">
        <v>59.07</v>
      </c>
      <c r="X2225" s="103">
        <v>6.9999999999999998E-96</v>
      </c>
      <c r="Y2225" s="100" t="s">
        <v>36</v>
      </c>
      <c r="Z2225" s="100" t="s">
        <v>33146</v>
      </c>
      <c r="AA2225" s="100" t="s">
        <v>33147</v>
      </c>
      <c r="AB2225" s="100" t="s">
        <v>33148</v>
      </c>
      <c r="AC2225" s="100"/>
      <c r="AD2225" s="100"/>
      <c r="AE2225" s="100" t="s">
        <v>33149</v>
      </c>
      <c r="AF2225" s="100"/>
      <c r="AG2225" s="100"/>
      <c r="AH2225" t="s">
        <v>50239</v>
      </c>
      <c r="AI2225" t="s">
        <v>48878</v>
      </c>
      <c r="AJ2225">
        <v>100</v>
      </c>
      <c r="AK2225" s="54">
        <v>7.0000000000000004E-161</v>
      </c>
      <c r="AL2225" t="s">
        <v>47</v>
      </c>
      <c r="AM2225" t="s">
        <v>50240</v>
      </c>
      <c r="AN2225" t="s">
        <v>50241</v>
      </c>
      <c r="AO2225" t="s">
        <v>50242</v>
      </c>
      <c r="AP2225" t="s">
        <v>50243</v>
      </c>
      <c r="AQ2225" t="s">
        <v>50244</v>
      </c>
      <c r="AR2225" t="s">
        <v>50245</v>
      </c>
      <c r="AS2225" s="55">
        <v>24680</v>
      </c>
      <c r="AT2225" s="104">
        <v>14.000153527289475</v>
      </c>
      <c r="AU2225" s="100" t="s">
        <v>33142</v>
      </c>
      <c r="AV2225" s="100" t="s">
        <v>33142</v>
      </c>
      <c r="AW2225" s="100"/>
      <c r="AX2225" s="100"/>
      <c r="AY2225" s="100"/>
      <c r="AZ2225" s="100">
        <v>0</v>
      </c>
      <c r="BA2225" s="100">
        <v>1539054.5509376028</v>
      </c>
      <c r="BB2225" s="100">
        <v>0</v>
      </c>
    </row>
    <row r="2226" spans="1:54" x14ac:dyDescent="0.25">
      <c r="A2226" s="95" t="s">
        <v>33195</v>
      </c>
      <c r="B2226" s="51" t="s">
        <v>33196</v>
      </c>
      <c r="C2226" s="96" t="str">
        <f>HYPERLINK("http://www.UniProt.org/UniProt/CRKL_HUMAN","CRKL_HUMAN")</f>
        <v>CRKL_HUMAN</v>
      </c>
      <c r="D2226" s="97" t="s">
        <v>33198</v>
      </c>
      <c r="E2226" s="159">
        <v>-0.08</v>
      </c>
      <c r="F2226" s="98">
        <v>2.2999999999999998</v>
      </c>
      <c r="G2226" s="98">
        <v>1.9</v>
      </c>
      <c r="H2226" s="49"/>
      <c r="I2226" s="49"/>
      <c r="L2226" s="98">
        <v>0.9795755803075139</v>
      </c>
      <c r="M2226" s="148" t="s">
        <v>47226</v>
      </c>
      <c r="N2226" s="100"/>
      <c r="O2226" s="101" t="s">
        <v>40</v>
      </c>
      <c r="P2226" s="102">
        <v>33.642000000000003</v>
      </c>
      <c r="Q2226" s="102">
        <v>33.643000000000001</v>
      </c>
      <c r="R2226" s="102">
        <v>33.777000000000001</v>
      </c>
      <c r="S2226" s="135" t="s">
        <v>51777</v>
      </c>
      <c r="T2226" s="100">
        <v>1468</v>
      </c>
      <c r="U2226" s="100" t="s">
        <v>33199</v>
      </c>
      <c r="V2226" s="100" t="s">
        <v>33197</v>
      </c>
      <c r="W2226" s="100">
        <v>87.13</v>
      </c>
      <c r="X2226" s="100">
        <v>0</v>
      </c>
      <c r="Y2226" s="100" t="s">
        <v>36</v>
      </c>
      <c r="Z2226" s="100" t="s">
        <v>33200</v>
      </c>
      <c r="AA2226" s="100" t="s">
        <v>33201</v>
      </c>
      <c r="AB2226" s="100" t="s">
        <v>33202</v>
      </c>
      <c r="AC2226" s="100" t="s">
        <v>33181</v>
      </c>
      <c r="AD2226" s="100" t="s">
        <v>33182</v>
      </c>
      <c r="AE2226" s="100" t="s">
        <v>33204</v>
      </c>
      <c r="AF2226" s="100"/>
      <c r="AG2226" s="100" t="s">
        <v>33203</v>
      </c>
      <c r="AH2226" t="s">
        <v>33205</v>
      </c>
      <c r="AI2226" t="s">
        <v>33196</v>
      </c>
      <c r="AJ2226">
        <v>100</v>
      </c>
      <c r="AK2226">
        <v>0</v>
      </c>
      <c r="AL2226" t="s">
        <v>69</v>
      </c>
      <c r="AM2226" t="s">
        <v>33206</v>
      </c>
      <c r="AN2226" t="s">
        <v>33207</v>
      </c>
      <c r="AO2226" t="s">
        <v>33208</v>
      </c>
      <c r="AS2226" s="55">
        <v>33643</v>
      </c>
      <c r="AT2226" s="104">
        <v>17.999690912837419</v>
      </c>
      <c r="AU2226" s="100" t="s">
        <v>33195</v>
      </c>
      <c r="AV2226" s="100" t="s">
        <v>33209</v>
      </c>
      <c r="AW2226" s="100"/>
      <c r="AX2226" s="100"/>
      <c r="AY2226" s="100"/>
      <c r="AZ2226" s="100">
        <v>0</v>
      </c>
      <c r="BA2226" s="100">
        <v>624732.94982971298</v>
      </c>
      <c r="BB2226" s="100">
        <v>0</v>
      </c>
    </row>
    <row r="2227" spans="1:54" x14ac:dyDescent="0.25">
      <c r="A2227" s="95" t="s">
        <v>33210</v>
      </c>
      <c r="B2227" s="51" t="s">
        <v>49321</v>
      </c>
      <c r="C2227" s="96" t="str">
        <f>HYPERLINK("http://www.UniProt.org/UniProt/CRP_HUMAN","CRP_HUMAN")</f>
        <v>CRP_HUMAN</v>
      </c>
      <c r="D2227" s="97" t="s">
        <v>33212</v>
      </c>
      <c r="E2227" s="160" t="s">
        <v>40</v>
      </c>
      <c r="H2227" s="49"/>
      <c r="I2227" s="49"/>
      <c r="L2227" s="98">
        <v>5.9431765198862507</v>
      </c>
      <c r="M2227" s="148" t="s">
        <v>47226</v>
      </c>
      <c r="N2227" s="100"/>
      <c r="O2227" s="101" t="s">
        <v>235</v>
      </c>
      <c r="P2227" s="102">
        <v>26.981999999999999</v>
      </c>
      <c r="Q2227" s="102">
        <v>24.844999999999999</v>
      </c>
      <c r="R2227" s="102">
        <v>25.039000000000001</v>
      </c>
      <c r="S2227" s="135" t="s">
        <v>51777</v>
      </c>
      <c r="T2227" s="100">
        <v>10736</v>
      </c>
      <c r="U2227" s="100" t="s">
        <v>33213</v>
      </c>
      <c r="V2227" s="100" t="s">
        <v>33211</v>
      </c>
      <c r="W2227" s="100">
        <v>42.86</v>
      </c>
      <c r="X2227" s="103">
        <v>3.0000000000000001E-54</v>
      </c>
      <c r="Y2227" s="100" t="s">
        <v>36</v>
      </c>
      <c r="Z2227" s="100" t="s">
        <v>33214</v>
      </c>
      <c r="AA2227" s="100" t="s">
        <v>33215</v>
      </c>
      <c r="AB2227" s="100" t="s">
        <v>33216</v>
      </c>
      <c r="AC2227" s="100" t="s">
        <v>33217</v>
      </c>
      <c r="AD2227" s="100" t="s">
        <v>33218</v>
      </c>
      <c r="AE2227" s="100" t="s">
        <v>33219</v>
      </c>
      <c r="AF2227" s="100"/>
      <c r="AG2227" s="100"/>
      <c r="AH2227" t="s">
        <v>51622</v>
      </c>
      <c r="AI2227" t="s">
        <v>49321</v>
      </c>
      <c r="AJ2227">
        <v>77.78</v>
      </c>
      <c r="AK2227" s="54">
        <v>3.0000000000000002E-126</v>
      </c>
      <c r="AL2227" t="s">
        <v>69</v>
      </c>
      <c r="AM2227" t="s">
        <v>51623</v>
      </c>
      <c r="AO2227" t="s">
        <v>628</v>
      </c>
      <c r="AS2227" s="55">
        <v>27012</v>
      </c>
      <c r="AT2227" s="104">
        <v>14.000373575742481</v>
      </c>
      <c r="AU2227" s="100" t="s">
        <v>33220</v>
      </c>
      <c r="AV2227" s="100" t="s">
        <v>33221</v>
      </c>
      <c r="AW2227" s="100"/>
      <c r="AX2227" s="100"/>
      <c r="AY2227" s="100"/>
      <c r="AZ2227" s="100">
        <v>0</v>
      </c>
      <c r="BA2227" s="100">
        <v>3790313.1450680424</v>
      </c>
      <c r="BB2227" s="100">
        <v>0</v>
      </c>
    </row>
    <row r="2228" spans="1:54" x14ac:dyDescent="0.25">
      <c r="A2228" s="95" t="s">
        <v>33222</v>
      </c>
      <c r="B2228" s="51" t="s">
        <v>48944</v>
      </c>
      <c r="C2228" s="96" t="str">
        <f>HYPERLINK("http://www.UniProt.org/UniProt/CRYL1_HUMAN","CRYL1_HUMAN")</f>
        <v>CRYL1_HUMAN</v>
      </c>
      <c r="D2228" s="97" t="s">
        <v>33224</v>
      </c>
      <c r="E2228" s="159">
        <v>-0.31</v>
      </c>
      <c r="F2228" s="98">
        <v>14</v>
      </c>
      <c r="G2228" s="98">
        <v>6.7</v>
      </c>
      <c r="H2228" s="49"/>
      <c r="I2228" s="49"/>
      <c r="L2228" s="98">
        <v>1.1871391565264218</v>
      </c>
      <c r="M2228" s="148" t="s">
        <v>47226</v>
      </c>
      <c r="N2228" s="100"/>
      <c r="O2228" s="101" t="s">
        <v>40</v>
      </c>
      <c r="P2228" s="102">
        <v>35.853999999999999</v>
      </c>
      <c r="Q2228" s="102">
        <v>11.868</v>
      </c>
      <c r="R2228" s="102">
        <v>35.418999999999997</v>
      </c>
      <c r="S2228" s="135" t="s">
        <v>51777</v>
      </c>
      <c r="T2228" s="100">
        <v>1095</v>
      </c>
      <c r="U2228" s="100" t="s">
        <v>33225</v>
      </c>
      <c r="V2228" s="100" t="s">
        <v>33223</v>
      </c>
      <c r="W2228" s="100">
        <v>63.02</v>
      </c>
      <c r="X2228" s="103">
        <v>6E-153</v>
      </c>
      <c r="Y2228" s="100" t="s">
        <v>36</v>
      </c>
      <c r="Z2228" s="100" t="s">
        <v>33226</v>
      </c>
      <c r="AA2228" s="100" t="s">
        <v>33227</v>
      </c>
      <c r="AB2228" s="100" t="s">
        <v>33228</v>
      </c>
      <c r="AC2228" s="100" t="s">
        <v>33229</v>
      </c>
      <c r="AD2228" s="100" t="s">
        <v>33230</v>
      </c>
      <c r="AE2228" s="100"/>
      <c r="AF2228" s="100"/>
      <c r="AG2228" s="100"/>
      <c r="AH2228" t="s">
        <v>50495</v>
      </c>
      <c r="AI2228" t="s">
        <v>48944</v>
      </c>
      <c r="AJ2228">
        <v>100</v>
      </c>
      <c r="AK2228">
        <v>0</v>
      </c>
      <c r="AL2228" t="s">
        <v>69</v>
      </c>
      <c r="AM2228" t="s">
        <v>50496</v>
      </c>
      <c r="AN2228" t="s">
        <v>50497</v>
      </c>
      <c r="AO2228" t="s">
        <v>50498</v>
      </c>
      <c r="AS2228" s="55">
        <v>35854</v>
      </c>
      <c r="AT2228" s="104">
        <v>18.000063319192048</v>
      </c>
      <c r="AU2228" s="100" t="s">
        <v>33222</v>
      </c>
      <c r="AV2228" s="100" t="s">
        <v>33222</v>
      </c>
      <c r="AW2228" s="100"/>
      <c r="AX2228" s="100"/>
      <c r="AY2228" s="100"/>
      <c r="AZ2228" s="100">
        <v>0</v>
      </c>
      <c r="BA2228" s="100">
        <v>757108.44780582178</v>
      </c>
      <c r="BB2228" s="100">
        <v>0</v>
      </c>
    </row>
    <row r="2229" spans="1:54" x14ac:dyDescent="0.25">
      <c r="A2229" s="95" t="s">
        <v>33240</v>
      </c>
      <c r="B2229" s="51" t="s">
        <v>34208</v>
      </c>
      <c r="C2229" s="96" t="str">
        <f>HYPERLINK("http://www.UniProt.org/UniProt/CS060_HUMAN","CS060_HUMAN")</f>
        <v>CS060_HUMAN</v>
      </c>
      <c r="D2229" s="97" t="s">
        <v>33242</v>
      </c>
      <c r="E2229" s="159">
        <v>-0.11</v>
      </c>
      <c r="F2229" s="98">
        <v>76</v>
      </c>
      <c r="G2229" s="98">
        <v>59</v>
      </c>
      <c r="H2229" s="49"/>
      <c r="I2229" s="49"/>
      <c r="L2229" s="98">
        <v>5.4534363201655713</v>
      </c>
      <c r="M2229" s="148" t="s">
        <v>47226</v>
      </c>
      <c r="N2229" s="100"/>
      <c r="O2229" s="101" t="s">
        <v>40</v>
      </c>
      <c r="P2229" s="102">
        <v>18.204999999999998</v>
      </c>
      <c r="Q2229" s="102" t="s">
        <v>40</v>
      </c>
      <c r="R2229" s="102">
        <v>22.599</v>
      </c>
      <c r="S2229" s="135" t="s">
        <v>51777</v>
      </c>
      <c r="T2229" s="100">
        <v>8364</v>
      </c>
      <c r="U2229" s="100" t="s">
        <v>33243</v>
      </c>
      <c r="V2229" s="100" t="s">
        <v>33241</v>
      </c>
      <c r="W2229" s="100">
        <v>36.840000000000003</v>
      </c>
      <c r="X2229" s="103">
        <v>7.0000000000000006E-30</v>
      </c>
      <c r="Y2229" s="100" t="s">
        <v>36</v>
      </c>
      <c r="Z2229" s="100" t="s">
        <v>33244</v>
      </c>
      <c r="AA2229" s="100" t="s">
        <v>33245</v>
      </c>
      <c r="AB2229" s="100" t="s">
        <v>33246</v>
      </c>
      <c r="AC2229" s="100"/>
      <c r="AD2229" s="100" t="s">
        <v>33247</v>
      </c>
      <c r="AE2229" s="100"/>
      <c r="AF2229" s="100"/>
      <c r="AG2229" s="100"/>
      <c r="AH2229" t="s">
        <v>34218</v>
      </c>
      <c r="AI2229" t="s">
        <v>34208</v>
      </c>
      <c r="AJ2229">
        <v>94.63</v>
      </c>
      <c r="AK2229" s="54">
        <v>1.0000000000000001E-101</v>
      </c>
      <c r="AL2229" t="s">
        <v>69</v>
      </c>
      <c r="AM2229" t="s">
        <v>34219</v>
      </c>
      <c r="AO2229" t="s">
        <v>628</v>
      </c>
      <c r="AS2229" s="55">
        <v>18046</v>
      </c>
      <c r="AT2229" s="104">
        <v>11.999734254584109</v>
      </c>
      <c r="AU2229" s="100" t="s">
        <v>33240</v>
      </c>
      <c r="AV2229" s="100" t="s">
        <v>33248</v>
      </c>
      <c r="AW2229" s="100"/>
      <c r="AX2229" s="100"/>
      <c r="AY2229" s="100"/>
      <c r="AZ2229" s="100">
        <v>0</v>
      </c>
      <c r="BA2229" s="100">
        <v>3477977.0213708337</v>
      </c>
      <c r="BB2229" s="100">
        <v>0</v>
      </c>
    </row>
    <row r="2230" spans="1:54" x14ac:dyDescent="0.25">
      <c r="A2230" s="95" t="s">
        <v>33249</v>
      </c>
      <c r="B2230" s="51" t="s">
        <v>33250</v>
      </c>
      <c r="C2230" s="96" t="str">
        <f>HYPERLINK("http://www.UniProt.org/UniProt/CS068_HUMAN","CS068_HUMAN")</f>
        <v>CS068_HUMAN</v>
      </c>
      <c r="D2230" s="97" t="s">
        <v>33252</v>
      </c>
      <c r="E2230" s="159">
        <v>5</v>
      </c>
      <c r="F2230" s="98">
        <v>0</v>
      </c>
      <c r="G2230" s="98">
        <v>59</v>
      </c>
      <c r="H2230" s="49"/>
      <c r="I2230" s="49"/>
      <c r="L2230" s="98">
        <v>0.60200735241004921</v>
      </c>
      <c r="M2230" s="148" t="s">
        <v>47226</v>
      </c>
      <c r="N2230" s="100"/>
      <c r="O2230" s="101" t="s">
        <v>40</v>
      </c>
      <c r="P2230" s="102">
        <v>144.84</v>
      </c>
      <c r="Q2230" s="102">
        <v>74.900999999999996</v>
      </c>
      <c r="R2230" s="102">
        <v>70.072999999999993</v>
      </c>
      <c r="S2230" s="135" t="s">
        <v>51777</v>
      </c>
      <c r="T2230" s="100">
        <v>2669</v>
      </c>
      <c r="U2230" s="100" t="s">
        <v>33253</v>
      </c>
      <c r="V2230" s="100" t="s">
        <v>33251</v>
      </c>
      <c r="W2230" s="100">
        <v>29.06</v>
      </c>
      <c r="X2230" s="103">
        <v>1.9999999999999999E-48</v>
      </c>
      <c r="Y2230" s="100" t="s">
        <v>36</v>
      </c>
      <c r="Z2230" s="100" t="s">
        <v>33254</v>
      </c>
      <c r="AA2230" s="100" t="s">
        <v>33255</v>
      </c>
      <c r="AB2230" s="100" t="s">
        <v>15603</v>
      </c>
      <c r="AC2230" s="100"/>
      <c r="AD2230" s="100" t="s">
        <v>33256</v>
      </c>
      <c r="AE2230" s="100"/>
      <c r="AF2230" s="100"/>
      <c r="AG2230" s="100"/>
      <c r="AH2230" t="s">
        <v>33257</v>
      </c>
      <c r="AI2230" t="s">
        <v>33250</v>
      </c>
      <c r="AJ2230">
        <v>85.82</v>
      </c>
      <c r="AK2230">
        <v>0</v>
      </c>
      <c r="AL2230" t="s">
        <v>69</v>
      </c>
      <c r="AM2230" t="s">
        <v>33258</v>
      </c>
      <c r="AO2230" t="s">
        <v>33259</v>
      </c>
      <c r="AR2230" t="s">
        <v>370</v>
      </c>
      <c r="AS2230" s="55">
        <v>74901</v>
      </c>
      <c r="AT2230" s="104">
        <v>63.00042771599658</v>
      </c>
      <c r="AU2230" s="100" t="s">
        <v>33249</v>
      </c>
      <c r="AV2230" s="100" t="s">
        <v>33260</v>
      </c>
      <c r="AW2230" s="100"/>
      <c r="AX2230" s="100"/>
      <c r="AY2230" s="100"/>
      <c r="AZ2230" s="100">
        <v>0</v>
      </c>
      <c r="BA2230" s="100">
        <v>383935.48864523572</v>
      </c>
      <c r="BB2230" s="100">
        <v>0</v>
      </c>
    </row>
    <row r="2231" spans="1:54" x14ac:dyDescent="0.25">
      <c r="A2231" s="95" t="s">
        <v>33290</v>
      </c>
      <c r="B2231" s="51" t="s">
        <v>48703</v>
      </c>
      <c r="C2231" s="96" t="str">
        <f>HYPERLINK("http://www.UniProt.org/UniProt/CSRP1_HUMAN","CSRP1_HUMAN")</f>
        <v>CSRP1_HUMAN</v>
      </c>
      <c r="D2231" s="97" t="s">
        <v>33293</v>
      </c>
      <c r="E2231" s="159">
        <v>-5</v>
      </c>
      <c r="F2231" s="98">
        <v>9.3000000000000007</v>
      </c>
      <c r="G2231" s="98">
        <v>0</v>
      </c>
      <c r="H2231" s="49"/>
      <c r="I2231" s="49"/>
      <c r="L2231" s="98">
        <v>5.3190099120449528</v>
      </c>
      <c r="M2231" s="148" t="s">
        <v>47226</v>
      </c>
      <c r="N2231" s="100"/>
      <c r="O2231" s="101" t="s">
        <v>40</v>
      </c>
      <c r="P2231" s="102">
        <v>20.585000000000001</v>
      </c>
      <c r="Q2231" s="102">
        <v>200.499</v>
      </c>
      <c r="R2231" s="102">
        <v>20.567</v>
      </c>
      <c r="S2231" s="135" t="s">
        <v>51777</v>
      </c>
      <c r="T2231" s="100">
        <v>335</v>
      </c>
      <c r="U2231" s="100" t="s">
        <v>33294</v>
      </c>
      <c r="V2231" s="100" t="s">
        <v>33292</v>
      </c>
      <c r="W2231" s="100">
        <v>82.38</v>
      </c>
      <c r="X2231" s="103">
        <v>1.0000000000000001E-110</v>
      </c>
      <c r="Y2231" s="100" t="s">
        <v>36</v>
      </c>
      <c r="Z2231" s="100" t="s">
        <v>33295</v>
      </c>
      <c r="AA2231" s="100" t="s">
        <v>33296</v>
      </c>
      <c r="AB2231" s="100" t="s">
        <v>33297</v>
      </c>
      <c r="AC2231" s="100" t="s">
        <v>33298</v>
      </c>
      <c r="AD2231" s="100" t="s">
        <v>33299</v>
      </c>
      <c r="AE2231" s="100" t="s">
        <v>33300</v>
      </c>
      <c r="AF2231" s="100"/>
      <c r="AG2231" s="100"/>
      <c r="AH2231" t="s">
        <v>49564</v>
      </c>
      <c r="AI2231" t="s">
        <v>48703</v>
      </c>
      <c r="AJ2231">
        <v>100</v>
      </c>
      <c r="AK2231" s="54">
        <v>6.0000000000000002E-142</v>
      </c>
      <c r="AL2231" t="s">
        <v>69</v>
      </c>
      <c r="AM2231" t="s">
        <v>49565</v>
      </c>
      <c r="AN2231" t="s">
        <v>49566</v>
      </c>
      <c r="AO2231" t="s">
        <v>49567</v>
      </c>
      <c r="AS2231" s="55">
        <v>20585</v>
      </c>
      <c r="AT2231" s="104">
        <v>15.000153012822475</v>
      </c>
      <c r="AU2231" s="100" t="s">
        <v>33290</v>
      </c>
      <c r="AV2231" s="100" t="s">
        <v>33290</v>
      </c>
      <c r="AW2231" s="100"/>
      <c r="AX2231" s="100"/>
      <c r="AY2231" s="100"/>
      <c r="AZ2231" s="100">
        <v>0</v>
      </c>
      <c r="BA2231" s="100">
        <v>3392245.3961971602</v>
      </c>
      <c r="BB2231" s="100">
        <v>0</v>
      </c>
    </row>
    <row r="2232" spans="1:54" x14ac:dyDescent="0.25">
      <c r="A2232" s="95" t="s">
        <v>33331</v>
      </c>
      <c r="B2232" s="51" t="s">
        <v>33332</v>
      </c>
      <c r="C2232" s="96" t="str">
        <f>HYPERLINK("http://www.UniProt.org/UniProt/CTBP1_HUMAN","CTBP1_HUMAN")</f>
        <v>CTBP1_HUMAN</v>
      </c>
      <c r="D2232" s="97" t="s">
        <v>33334</v>
      </c>
      <c r="E2232" s="159">
        <v>2.21</v>
      </c>
      <c r="F2232" s="98">
        <v>0.9</v>
      </c>
      <c r="G2232" s="98">
        <v>150</v>
      </c>
      <c r="H2232" s="49"/>
      <c r="I2232" s="49"/>
      <c r="L2232" s="98">
        <v>2.1418511048988438</v>
      </c>
      <c r="M2232" s="148" t="s">
        <v>47226</v>
      </c>
      <c r="N2232" s="100"/>
      <c r="O2232" s="101" t="s">
        <v>40</v>
      </c>
      <c r="P2232" s="102">
        <v>48.113999999999997</v>
      </c>
      <c r="Q2232" s="102">
        <v>47.777000000000001</v>
      </c>
      <c r="R2232" s="102">
        <v>47.534999999999997</v>
      </c>
      <c r="S2232" s="135" t="s">
        <v>51777</v>
      </c>
      <c r="T2232" s="100">
        <v>11140</v>
      </c>
      <c r="U2232" s="100" t="s">
        <v>33335</v>
      </c>
      <c r="V2232" s="100" t="s">
        <v>33333</v>
      </c>
      <c r="W2232" s="100">
        <v>93.18</v>
      </c>
      <c r="X2232" s="100">
        <v>0</v>
      </c>
      <c r="Y2232" s="100" t="s">
        <v>36</v>
      </c>
      <c r="Z2232" s="100" t="s">
        <v>33336</v>
      </c>
      <c r="AA2232" s="100" t="s">
        <v>33337</v>
      </c>
      <c r="AB2232" s="100" t="s">
        <v>33338</v>
      </c>
      <c r="AC2232" s="100" t="s">
        <v>33339</v>
      </c>
      <c r="AD2232" s="100" t="s">
        <v>23689</v>
      </c>
      <c r="AE2232" s="100" t="s">
        <v>33340</v>
      </c>
      <c r="AF2232" s="100"/>
      <c r="AG2232" s="100" t="s">
        <v>4523</v>
      </c>
      <c r="AH2232" t="s">
        <v>33341</v>
      </c>
      <c r="AI2232" t="s">
        <v>33332</v>
      </c>
      <c r="AJ2232">
        <v>97.73</v>
      </c>
      <c r="AK2232">
        <v>0</v>
      </c>
      <c r="AL2232" t="s">
        <v>47</v>
      </c>
      <c r="AM2232" t="s">
        <v>33342</v>
      </c>
      <c r="AN2232" t="s">
        <v>33343</v>
      </c>
      <c r="AO2232" t="s">
        <v>33344</v>
      </c>
      <c r="AP2232" t="s">
        <v>33345</v>
      </c>
      <c r="AQ2232" t="s">
        <v>191</v>
      </c>
      <c r="AR2232" t="s">
        <v>33346</v>
      </c>
      <c r="AS2232" s="55">
        <v>47777</v>
      </c>
      <c r="AT2232" s="104">
        <v>21.000239865675223</v>
      </c>
      <c r="AU2232" s="100" t="s">
        <v>33347</v>
      </c>
      <c r="AV2232" s="100" t="s">
        <v>33348</v>
      </c>
      <c r="AW2232" s="100"/>
      <c r="AX2232" s="100"/>
      <c r="AY2232" s="100"/>
      <c r="AZ2232" s="100">
        <v>0</v>
      </c>
      <c r="BA2232" s="100">
        <v>1365984.39748715</v>
      </c>
      <c r="BB2232" s="100">
        <v>0</v>
      </c>
    </row>
    <row r="2233" spans="1:54" x14ac:dyDescent="0.25">
      <c r="A2233" s="95" t="s">
        <v>33358</v>
      </c>
      <c r="B2233" s="51" t="s">
        <v>33359</v>
      </c>
      <c r="C2233" s="96" t="str">
        <f>HYPERLINK("http://www.UniProt.org/UniProt/CTDP1_HUMAN","CTDP1_HUMAN")</f>
        <v>CTDP1_HUMAN</v>
      </c>
      <c r="D2233" s="97" t="s">
        <v>33361</v>
      </c>
      <c r="E2233" s="159">
        <v>1.93</v>
      </c>
      <c r="F2233" s="98">
        <v>0.7</v>
      </c>
      <c r="G2233" s="98">
        <v>59</v>
      </c>
      <c r="H2233" s="49"/>
      <c r="I2233" s="49"/>
      <c r="L2233" s="98">
        <v>0.9987209063393977</v>
      </c>
      <c r="M2233" s="148" t="s">
        <v>47226</v>
      </c>
      <c r="N2233" s="100"/>
      <c r="O2233" s="101" t="s">
        <v>40</v>
      </c>
      <c r="P2233" s="102">
        <v>109.64</v>
      </c>
      <c r="Q2233" s="102">
        <v>109.645</v>
      </c>
      <c r="R2233" s="102">
        <v>104.399</v>
      </c>
      <c r="S2233" s="135" t="s">
        <v>51777</v>
      </c>
      <c r="T2233" s="100">
        <v>2187</v>
      </c>
      <c r="U2233" s="100" t="s">
        <v>33362</v>
      </c>
      <c r="V2233" s="100" t="s">
        <v>33360</v>
      </c>
      <c r="W2233" s="100">
        <v>62.02</v>
      </c>
      <c r="X2233" s="100">
        <v>0</v>
      </c>
      <c r="Y2233" s="100" t="s">
        <v>36</v>
      </c>
      <c r="Z2233" s="100" t="s">
        <v>33363</v>
      </c>
      <c r="AA2233" s="100" t="s">
        <v>33364</v>
      </c>
      <c r="AB2233" s="100" t="s">
        <v>33365</v>
      </c>
      <c r="AC2233" s="100" t="s">
        <v>33366</v>
      </c>
      <c r="AD2233" s="100" t="s">
        <v>33367</v>
      </c>
      <c r="AE2233" s="100" t="s">
        <v>33369</v>
      </c>
      <c r="AF2233" s="100"/>
      <c r="AG2233" s="100" t="s">
        <v>33368</v>
      </c>
      <c r="AH2233" t="s">
        <v>33370</v>
      </c>
      <c r="AI2233" t="s">
        <v>33359</v>
      </c>
      <c r="AJ2233">
        <v>100</v>
      </c>
      <c r="AK2233">
        <v>0</v>
      </c>
      <c r="AL2233" t="s">
        <v>69</v>
      </c>
      <c r="AM2233" t="s">
        <v>33371</v>
      </c>
      <c r="AN2233" t="s">
        <v>33372</v>
      </c>
      <c r="AO2233" t="s">
        <v>33373</v>
      </c>
      <c r="AS2233" s="55">
        <v>109645</v>
      </c>
      <c r="AT2233" s="104">
        <v>54.000275216733179</v>
      </c>
      <c r="AU2233" s="100" t="s">
        <v>33358</v>
      </c>
      <c r="AV2233" s="100" t="s">
        <v>33374</v>
      </c>
      <c r="AW2233" s="100"/>
      <c r="AX2233" s="100"/>
      <c r="AY2233" s="100"/>
      <c r="AZ2233" s="100">
        <v>0</v>
      </c>
      <c r="BA2233" s="100">
        <v>636943.05004841753</v>
      </c>
      <c r="BB2233" s="100">
        <v>0</v>
      </c>
    </row>
    <row r="2234" spans="1:54" x14ac:dyDescent="0.25">
      <c r="A2234" s="95" t="s">
        <v>33375</v>
      </c>
      <c r="B2234" s="51" t="s">
        <v>33376</v>
      </c>
      <c r="C2234" s="96" t="str">
        <f>HYPERLINK("http://www.UniProt.org/UniProt/CTNA1_HUMAN","CTNA1_HUMAN")</f>
        <v>CTNA1_HUMAN</v>
      </c>
      <c r="D2234" s="97" t="s">
        <v>33378</v>
      </c>
      <c r="E2234" s="159">
        <v>-1.79</v>
      </c>
      <c r="F2234" s="98">
        <v>7</v>
      </c>
      <c r="G2234" s="98">
        <v>0.1</v>
      </c>
      <c r="H2234" s="49"/>
      <c r="I2234" s="49"/>
      <c r="L2234" s="98">
        <v>0.30385724304852779</v>
      </c>
      <c r="M2234" s="148" t="s">
        <v>47226</v>
      </c>
      <c r="N2234" s="100"/>
      <c r="O2234" s="101" t="s">
        <v>40</v>
      </c>
      <c r="P2234" s="102">
        <v>100.09</v>
      </c>
      <c r="Q2234" s="102">
        <v>100.09399999999999</v>
      </c>
      <c r="R2234" s="102">
        <v>100.071</v>
      </c>
      <c r="S2234" s="135" t="s">
        <v>51777</v>
      </c>
      <c r="T2234" s="100">
        <v>10810</v>
      </c>
      <c r="U2234" s="100" t="s">
        <v>33380</v>
      </c>
      <c r="V2234" s="100" t="s">
        <v>33377</v>
      </c>
      <c r="W2234" s="100">
        <v>93.24</v>
      </c>
      <c r="X2234" s="100">
        <v>0</v>
      </c>
      <c r="Y2234" s="100" t="s">
        <v>36</v>
      </c>
      <c r="Z2234" s="100" t="s">
        <v>33379</v>
      </c>
      <c r="AA2234" s="100" t="s">
        <v>33381</v>
      </c>
      <c r="AB2234" s="100" t="s">
        <v>33382</v>
      </c>
      <c r="AC2234" s="100" t="s">
        <v>33383</v>
      </c>
      <c r="AD2234" s="100" t="s">
        <v>5167</v>
      </c>
      <c r="AE2234" s="100" t="s">
        <v>33385</v>
      </c>
      <c r="AF2234" s="100" t="s">
        <v>33384</v>
      </c>
      <c r="AG2234" s="100"/>
      <c r="AH2234" t="s">
        <v>33386</v>
      </c>
      <c r="AI2234" t="s">
        <v>33376</v>
      </c>
      <c r="AJ2234">
        <v>100</v>
      </c>
      <c r="AK2234">
        <v>0</v>
      </c>
      <c r="AL2234" t="s">
        <v>69</v>
      </c>
      <c r="AM2234" t="s">
        <v>33387</v>
      </c>
      <c r="AN2234" t="s">
        <v>33388</v>
      </c>
      <c r="AO2234" t="s">
        <v>33389</v>
      </c>
      <c r="AS2234" s="55">
        <v>100094</v>
      </c>
      <c r="AT2234" s="104">
        <v>55.000414147270767</v>
      </c>
      <c r="AU2234" s="100" t="s">
        <v>33390</v>
      </c>
      <c r="AV2234" s="100" t="s">
        <v>33391</v>
      </c>
      <c r="AW2234" s="100"/>
      <c r="AX2234" s="100"/>
      <c r="AY2234" s="100"/>
      <c r="AZ2234" s="100">
        <v>0</v>
      </c>
      <c r="BA2234" s="100">
        <v>193787.63169784044</v>
      </c>
      <c r="BB2234" s="100">
        <v>0</v>
      </c>
    </row>
    <row r="2235" spans="1:54" x14ac:dyDescent="0.25">
      <c r="A2235" s="95" t="s">
        <v>33472</v>
      </c>
      <c r="B2235" s="51" t="s">
        <v>48702</v>
      </c>
      <c r="C2235" s="96" t="str">
        <f>HYPERLINK("http://www.UniProt.org/UniProt/CYGB_HUMAN","CYGB_HUMAN")</f>
        <v>CYGB_HUMAN</v>
      </c>
      <c r="D2235" s="97" t="s">
        <v>33474</v>
      </c>
      <c r="E2235" s="159">
        <v>-5</v>
      </c>
      <c r="F2235" s="98">
        <v>89</v>
      </c>
      <c r="G2235" s="98">
        <v>0</v>
      </c>
      <c r="H2235" s="49"/>
      <c r="I2235" s="49"/>
      <c r="L2235" s="98">
        <v>1.3583761853797038</v>
      </c>
      <c r="M2235" s="148" t="s">
        <v>47226</v>
      </c>
      <c r="N2235" s="100"/>
      <c r="O2235" s="101" t="s">
        <v>40</v>
      </c>
      <c r="P2235" s="102">
        <v>17.809000000000001</v>
      </c>
      <c r="Q2235" s="102">
        <v>28.457999999999998</v>
      </c>
      <c r="R2235" s="102">
        <v>21.405000000000001</v>
      </c>
      <c r="S2235" s="135" t="s">
        <v>51777</v>
      </c>
      <c r="T2235" s="100">
        <v>332</v>
      </c>
      <c r="U2235" s="100" t="s">
        <v>33475</v>
      </c>
      <c r="V2235" s="100" t="s">
        <v>33473</v>
      </c>
      <c r="W2235" s="100">
        <v>36.549999999999997</v>
      </c>
      <c r="X2235" s="103">
        <v>5.0000000000000004E-31</v>
      </c>
      <c r="Y2235" s="100" t="s">
        <v>36</v>
      </c>
      <c r="Z2235" s="100" t="s">
        <v>33476</v>
      </c>
      <c r="AA2235" s="100" t="s">
        <v>33477</v>
      </c>
      <c r="AB2235" s="100" t="s">
        <v>33478</v>
      </c>
      <c r="AC2235" s="100"/>
      <c r="AD2235" s="100" t="s">
        <v>33479</v>
      </c>
      <c r="AE2235" s="100" t="s">
        <v>33480</v>
      </c>
      <c r="AF2235" s="100"/>
      <c r="AG2235" s="100"/>
      <c r="AH2235" t="s">
        <v>49560</v>
      </c>
      <c r="AI2235" t="s">
        <v>48702</v>
      </c>
      <c r="AJ2235">
        <v>100</v>
      </c>
      <c r="AK2235" s="54">
        <v>6.0000000000000005E-116</v>
      </c>
      <c r="AL2235" t="s">
        <v>69</v>
      </c>
      <c r="AM2235" t="s">
        <v>49561</v>
      </c>
      <c r="AN2235" t="s">
        <v>49562</v>
      </c>
      <c r="AO2235" t="s">
        <v>49563</v>
      </c>
      <c r="AS2235" s="55">
        <v>17809</v>
      </c>
      <c r="AT2235" s="104">
        <v>8.9999453621578311</v>
      </c>
      <c r="AU2235" s="100" t="s">
        <v>33472</v>
      </c>
      <c r="AV2235" s="100" t="s">
        <v>33472</v>
      </c>
      <c r="AW2235" s="100"/>
      <c r="AX2235" s="100"/>
      <c r="AY2235" s="100"/>
      <c r="AZ2235" s="100">
        <v>0</v>
      </c>
      <c r="BA2235" s="100">
        <v>866316.37040634605</v>
      </c>
      <c r="BB2235" s="100">
        <v>0</v>
      </c>
    </row>
    <row r="2236" spans="1:54" x14ac:dyDescent="0.25">
      <c r="A2236" s="95" t="s">
        <v>33501</v>
      </c>
      <c r="B2236" s="51" t="s">
        <v>33502</v>
      </c>
      <c r="C2236" s="96" t="str">
        <f>HYPERLINK("http://www.UniProt.org/UniProt/DALD3_HUMAN","DALD3_HUMAN")</f>
        <v>DALD3_HUMAN</v>
      </c>
      <c r="D2236" s="97" t="s">
        <v>33504</v>
      </c>
      <c r="E2236" s="159">
        <v>-0.39</v>
      </c>
      <c r="F2236" s="98">
        <v>19</v>
      </c>
      <c r="G2236" s="98">
        <v>7.9</v>
      </c>
      <c r="H2236" s="49"/>
      <c r="I2236" s="49"/>
      <c r="L2236" s="98">
        <v>0.24776913548461571</v>
      </c>
      <c r="M2236" s="148" t="s">
        <v>47226</v>
      </c>
      <c r="N2236" s="100"/>
      <c r="O2236" s="101" t="s">
        <v>40</v>
      </c>
      <c r="P2236" s="102">
        <v>66.251999999999995</v>
      </c>
      <c r="Q2236" s="102">
        <v>61.215000000000003</v>
      </c>
      <c r="R2236" s="102">
        <v>59.363</v>
      </c>
      <c r="S2236" s="135" t="s">
        <v>51777</v>
      </c>
      <c r="T2236" s="100">
        <v>8460</v>
      </c>
      <c r="U2236" s="100" t="s">
        <v>33506</v>
      </c>
      <c r="V2236" s="100" t="s">
        <v>33503</v>
      </c>
      <c r="W2236" s="100">
        <v>47.84</v>
      </c>
      <c r="X2236" s="103">
        <v>1E-155</v>
      </c>
      <c r="Y2236" s="100" t="s">
        <v>36</v>
      </c>
      <c r="Z2236" s="100" t="s">
        <v>33505</v>
      </c>
      <c r="AA2236" s="100" t="s">
        <v>33507</v>
      </c>
      <c r="AB2236" s="100" t="s">
        <v>33508</v>
      </c>
      <c r="AC2236" s="100"/>
      <c r="AD2236" s="100" t="s">
        <v>33509</v>
      </c>
      <c r="AE2236" s="100"/>
      <c r="AF2236" s="100"/>
      <c r="AG2236" s="100"/>
      <c r="AH2236" t="s">
        <v>33510</v>
      </c>
      <c r="AI2236" t="s">
        <v>33502</v>
      </c>
      <c r="AJ2236">
        <v>100</v>
      </c>
      <c r="AK2236">
        <v>0</v>
      </c>
      <c r="AL2236" t="s">
        <v>69</v>
      </c>
      <c r="AM2236" t="s">
        <v>33511</v>
      </c>
      <c r="AO2236" t="s">
        <v>33512</v>
      </c>
      <c r="AR2236" t="s">
        <v>370</v>
      </c>
      <c r="AS2236" s="55">
        <v>61215</v>
      </c>
      <c r="AT2236" s="104">
        <v>29.000053963628513</v>
      </c>
      <c r="AU2236" s="100" t="s">
        <v>33501</v>
      </c>
      <c r="AV2236" s="100" t="s">
        <v>33501</v>
      </c>
      <c r="AW2236" s="100"/>
      <c r="AX2236" s="100"/>
      <c r="AY2236" s="100"/>
      <c r="AZ2236" s="100">
        <v>0</v>
      </c>
      <c r="BA2236" s="100">
        <v>158016.94733903982</v>
      </c>
      <c r="BB2236" s="100">
        <v>0</v>
      </c>
    </row>
    <row r="2237" spans="1:54" x14ac:dyDescent="0.25">
      <c r="A2237" s="95" t="s">
        <v>33513</v>
      </c>
      <c r="B2237" s="51" t="s">
        <v>48970</v>
      </c>
      <c r="C2237" s="96" t="str">
        <f>HYPERLINK("http://www.UniProt.org/UniProt/DC2L1_HUMAN","DC2L1_HUMAN")</f>
        <v>DC2L1_HUMAN</v>
      </c>
      <c r="D2237" s="97" t="s">
        <v>33515</v>
      </c>
      <c r="E2237" s="159">
        <v>-5</v>
      </c>
      <c r="F2237" s="98">
        <v>13</v>
      </c>
      <c r="G2237" s="98">
        <v>0</v>
      </c>
      <c r="H2237" s="49"/>
      <c r="I2237" s="49"/>
      <c r="L2237" s="98">
        <v>2.8545263537186321</v>
      </c>
      <c r="M2237" s="148" t="s">
        <v>47226</v>
      </c>
      <c r="N2237" s="100"/>
      <c r="O2237" s="101" t="s">
        <v>40</v>
      </c>
      <c r="P2237" s="102">
        <v>39.314</v>
      </c>
      <c r="Q2237" s="102" t="s">
        <v>40</v>
      </c>
      <c r="R2237" s="102">
        <v>39.625</v>
      </c>
      <c r="S2237" s="135" t="s">
        <v>51777</v>
      </c>
      <c r="T2237" s="100">
        <v>1408</v>
      </c>
      <c r="U2237" s="100" t="s">
        <v>33516</v>
      </c>
      <c r="V2237" s="100" t="s">
        <v>33514</v>
      </c>
      <c r="W2237" s="100">
        <v>63.92</v>
      </c>
      <c r="X2237" s="103">
        <v>9.9999999999999996E-165</v>
      </c>
      <c r="Y2237" s="100" t="s">
        <v>36</v>
      </c>
      <c r="Z2237" s="100" t="s">
        <v>33517</v>
      </c>
      <c r="AA2237" s="100" t="s">
        <v>33518</v>
      </c>
      <c r="AB2237" s="100" t="s">
        <v>33519</v>
      </c>
      <c r="AC2237" s="100" t="s">
        <v>33520</v>
      </c>
      <c r="AD2237" s="100" t="s">
        <v>33521</v>
      </c>
      <c r="AE2237" s="100" t="s">
        <v>33522</v>
      </c>
      <c r="AF2237" s="100"/>
      <c r="AG2237" s="100"/>
      <c r="AH2237" t="s">
        <v>50588</v>
      </c>
      <c r="AI2237" t="s">
        <v>48970</v>
      </c>
      <c r="AJ2237">
        <v>85.07</v>
      </c>
      <c r="AK2237">
        <v>0</v>
      </c>
      <c r="AL2237" t="s">
        <v>69</v>
      </c>
      <c r="AM2237" t="s">
        <v>50589</v>
      </c>
      <c r="AO2237" t="s">
        <v>415</v>
      </c>
      <c r="AR2237" t="s">
        <v>370</v>
      </c>
      <c r="AS2237" s="55">
        <v>40392</v>
      </c>
      <c r="AT2237" s="104">
        <v>19.000281837581028</v>
      </c>
      <c r="AU2237" s="100" t="s">
        <v>33513</v>
      </c>
      <c r="AV2237" s="100" t="s">
        <v>33523</v>
      </c>
      <c r="AW2237" s="100"/>
      <c r="AX2237" s="100"/>
      <c r="AY2237" s="100"/>
      <c r="AZ2237" s="100">
        <v>0</v>
      </c>
      <c r="BA2237" s="100">
        <v>1820499.31130936</v>
      </c>
      <c r="BB2237" s="100">
        <v>0</v>
      </c>
    </row>
    <row r="2238" spans="1:54" x14ac:dyDescent="0.25">
      <c r="A2238" s="95" t="s">
        <v>33540</v>
      </c>
      <c r="B2238" s="51" t="s">
        <v>33541</v>
      </c>
      <c r="C2238" s="96" t="str">
        <f>HYPERLINK("http://www.UniProt.org/UniProt/DCNL2_HUMAN","DCNL2_HUMAN")</f>
        <v>DCNL2_HUMAN</v>
      </c>
      <c r="D2238" s="97" t="s">
        <v>33543</v>
      </c>
      <c r="E2238" s="159">
        <v>0.33</v>
      </c>
      <c r="F2238" s="98">
        <v>22</v>
      </c>
      <c r="G2238" s="98">
        <v>47</v>
      </c>
      <c r="H2238" s="49"/>
      <c r="I2238" s="49"/>
      <c r="L2238" s="98">
        <v>4.4813299597632215</v>
      </c>
      <c r="M2238" s="148" t="s">
        <v>47226</v>
      </c>
      <c r="N2238" s="100"/>
      <c r="O2238" s="101" t="s">
        <v>40</v>
      </c>
      <c r="P2238" s="102">
        <v>30.204999999999998</v>
      </c>
      <c r="Q2238" s="102">
        <v>30.204999999999998</v>
      </c>
      <c r="R2238" s="102">
        <v>30.178999999999998</v>
      </c>
      <c r="S2238" s="135" t="s">
        <v>51777</v>
      </c>
      <c r="T2238" s="100">
        <v>5273</v>
      </c>
      <c r="U2238" s="100" t="s">
        <v>33544</v>
      </c>
      <c r="V2238" s="100" t="s">
        <v>33542</v>
      </c>
      <c r="W2238" s="100">
        <v>84.77</v>
      </c>
      <c r="X2238" s="103">
        <v>9.9999999999999996E-165</v>
      </c>
      <c r="Y2238" s="100" t="s">
        <v>36</v>
      </c>
      <c r="Z2238" s="100" t="s">
        <v>33545</v>
      </c>
      <c r="AA2238" s="100" t="s">
        <v>33546</v>
      </c>
      <c r="AB2238" s="100" t="s">
        <v>33547</v>
      </c>
      <c r="AC2238" s="100" t="s">
        <v>33532</v>
      </c>
      <c r="AD2238" s="100" t="s">
        <v>33533</v>
      </c>
      <c r="AE2238" s="100" t="s">
        <v>33548</v>
      </c>
      <c r="AF2238" s="100"/>
      <c r="AG2238" s="100"/>
      <c r="AH2238" t="s">
        <v>33549</v>
      </c>
      <c r="AI2238" t="s">
        <v>33541</v>
      </c>
      <c r="AJ2238">
        <v>100</v>
      </c>
      <c r="AK2238">
        <v>0</v>
      </c>
      <c r="AL2238" t="s">
        <v>69</v>
      </c>
      <c r="AM2238" t="s">
        <v>33550</v>
      </c>
      <c r="AN2238" t="s">
        <v>33551</v>
      </c>
      <c r="AO2238" t="s">
        <v>33538</v>
      </c>
      <c r="AS2238" s="55">
        <v>30205</v>
      </c>
      <c r="AT2238" s="104">
        <v>11.99982799644526</v>
      </c>
      <c r="AU2238" s="100" t="s">
        <v>33540</v>
      </c>
      <c r="AV2238" s="100" t="s">
        <v>33552</v>
      </c>
      <c r="AW2238" s="100"/>
      <c r="AX2238" s="100"/>
      <c r="AY2238" s="100"/>
      <c r="AZ2238" s="100">
        <v>0</v>
      </c>
      <c r="BA2238" s="100">
        <v>2858007.6322893524</v>
      </c>
      <c r="BB2238" s="100">
        <v>0</v>
      </c>
    </row>
    <row r="2239" spans="1:54" x14ac:dyDescent="0.25">
      <c r="A2239" s="95" t="s">
        <v>33553</v>
      </c>
      <c r="B2239" s="51" t="s">
        <v>33554</v>
      </c>
      <c r="C2239" s="96" t="str">
        <f>HYPERLINK("http://www.UniProt.org/UniProt/DCNL5_HUMAN","DCNL5_HUMAN")</f>
        <v>DCNL5_HUMAN</v>
      </c>
      <c r="D2239" s="97" t="s">
        <v>33556</v>
      </c>
      <c r="E2239" s="159">
        <v>3.24</v>
      </c>
      <c r="F2239" s="98">
        <v>0.2</v>
      </c>
      <c r="G2239" s="98">
        <v>390</v>
      </c>
      <c r="H2239" s="49"/>
      <c r="I2239" s="49"/>
      <c r="L2239" s="98">
        <v>4.0108833972313667</v>
      </c>
      <c r="M2239" s="148" t="s">
        <v>47226</v>
      </c>
      <c r="N2239" s="100"/>
      <c r="O2239" s="101" t="s">
        <v>40</v>
      </c>
      <c r="P2239" s="102">
        <v>27.247</v>
      </c>
      <c r="Q2239" s="102">
        <v>27.247</v>
      </c>
      <c r="R2239" s="102">
        <v>27.507999999999999</v>
      </c>
      <c r="S2239" s="135" t="s">
        <v>51777</v>
      </c>
      <c r="T2239" s="100">
        <v>7654</v>
      </c>
      <c r="U2239" s="100" t="s">
        <v>33558</v>
      </c>
      <c r="V2239" s="100" t="s">
        <v>33555</v>
      </c>
      <c r="W2239" s="100">
        <v>88.14</v>
      </c>
      <c r="X2239" s="103">
        <v>1E-156</v>
      </c>
      <c r="Y2239" s="100" t="s">
        <v>36</v>
      </c>
      <c r="Z2239" s="100" t="s">
        <v>33557</v>
      </c>
      <c r="AA2239" s="100" t="s">
        <v>33559</v>
      </c>
      <c r="AB2239" s="100" t="s">
        <v>33560</v>
      </c>
      <c r="AC2239" s="100" t="s">
        <v>33561</v>
      </c>
      <c r="AD2239" s="100" t="s">
        <v>33533</v>
      </c>
      <c r="AE2239" s="100"/>
      <c r="AF2239" s="100"/>
      <c r="AG2239" s="100"/>
      <c r="AH2239" t="s">
        <v>33562</v>
      </c>
      <c r="AI2239" t="s">
        <v>33554</v>
      </c>
      <c r="AJ2239">
        <v>100</v>
      </c>
      <c r="AK2239" s="54">
        <v>6.9999999999999997E-174</v>
      </c>
      <c r="AL2239" t="s">
        <v>69</v>
      </c>
      <c r="AM2239" t="s">
        <v>33563</v>
      </c>
      <c r="AN2239" t="s">
        <v>33564</v>
      </c>
      <c r="AO2239" t="s">
        <v>33538</v>
      </c>
      <c r="AS2239" s="55">
        <v>27247</v>
      </c>
      <c r="AT2239" s="104">
        <v>14.999787748864456</v>
      </c>
      <c r="AU2239" s="100" t="s">
        <v>33553</v>
      </c>
      <c r="AV2239" s="100" t="s">
        <v>33565</v>
      </c>
      <c r="AW2239" s="100"/>
      <c r="AX2239" s="100"/>
      <c r="AY2239" s="100"/>
      <c r="AZ2239" s="100">
        <v>0</v>
      </c>
      <c r="BA2239" s="100">
        <v>2557976.1955568134</v>
      </c>
      <c r="BB2239" s="100">
        <v>0</v>
      </c>
    </row>
    <row r="2240" spans="1:54" x14ac:dyDescent="0.25">
      <c r="A2240" s="95" t="s">
        <v>33641</v>
      </c>
      <c r="B2240" s="51" t="s">
        <v>33642</v>
      </c>
      <c r="C2240" s="96" t="str">
        <f>HYPERLINK("http://www.UniProt.org/UniProt/DD19B_HUMAN","DD19B_HUMAN")</f>
        <v>DD19B_HUMAN</v>
      </c>
      <c r="D2240" s="97" t="s">
        <v>33644</v>
      </c>
      <c r="E2240" s="159">
        <v>-1.59</v>
      </c>
      <c r="F2240" s="98">
        <v>39</v>
      </c>
      <c r="G2240" s="98">
        <v>1</v>
      </c>
      <c r="H2240" s="49"/>
      <c r="I2240" s="49"/>
      <c r="L2240" s="98">
        <v>9.2267442622324953</v>
      </c>
      <c r="M2240" s="148" t="s">
        <v>47226</v>
      </c>
      <c r="N2240" s="100"/>
      <c r="O2240" s="101" t="s">
        <v>40</v>
      </c>
      <c r="P2240" s="102">
        <v>55.095999999999997</v>
      </c>
      <c r="Q2240" s="102">
        <v>55.054000000000002</v>
      </c>
      <c r="R2240" s="102">
        <v>53.927</v>
      </c>
      <c r="S2240" s="135" t="s">
        <v>51777</v>
      </c>
      <c r="T2240" s="100">
        <v>3987</v>
      </c>
      <c r="U2240" s="100" t="s">
        <v>33645</v>
      </c>
      <c r="V2240" s="100" t="s">
        <v>33643</v>
      </c>
      <c r="W2240" s="100">
        <v>85.01</v>
      </c>
      <c r="X2240" s="100">
        <v>0</v>
      </c>
      <c r="Y2240" s="100" t="s">
        <v>36</v>
      </c>
      <c r="Z2240" s="100" t="s">
        <v>33646</v>
      </c>
      <c r="AA2240" s="100" t="s">
        <v>33647</v>
      </c>
      <c r="AB2240" s="100" t="s">
        <v>33648</v>
      </c>
      <c r="AC2240" s="100" t="s">
        <v>5724</v>
      </c>
      <c r="AD2240" s="100" t="s">
        <v>5725</v>
      </c>
      <c r="AE2240" s="100" t="s">
        <v>33649</v>
      </c>
      <c r="AF2240" s="100"/>
      <c r="AG2240" s="100"/>
      <c r="AH2240" t="s">
        <v>33650</v>
      </c>
      <c r="AI2240" t="s">
        <v>33642</v>
      </c>
      <c r="AJ2240">
        <v>99.38</v>
      </c>
      <c r="AK2240">
        <v>0</v>
      </c>
      <c r="AL2240" t="s">
        <v>69</v>
      </c>
      <c r="AM2240" t="s">
        <v>33651</v>
      </c>
      <c r="AN2240" t="s">
        <v>33652</v>
      </c>
      <c r="AO2240" t="s">
        <v>33653</v>
      </c>
      <c r="AS2240" s="55">
        <v>55054</v>
      </c>
      <c r="AT2240" s="104">
        <v>30.000319254222138</v>
      </c>
      <c r="AU2240" s="100" t="s">
        <v>33641</v>
      </c>
      <c r="AV2240" s="100" t="s">
        <v>33641</v>
      </c>
      <c r="AW2240" s="100"/>
      <c r="AX2240" s="100"/>
      <c r="AY2240" s="100"/>
      <c r="AZ2240" s="100">
        <v>0</v>
      </c>
      <c r="BA2240" s="100">
        <v>5884437.378950729</v>
      </c>
      <c r="BB2240" s="100">
        <v>0</v>
      </c>
    </row>
    <row r="2241" spans="1:54" x14ac:dyDescent="0.25">
      <c r="A2241" s="95" t="s">
        <v>33671</v>
      </c>
      <c r="B2241" s="51" t="s">
        <v>33672</v>
      </c>
      <c r="C2241" s="96" t="str">
        <f>HYPERLINK("http://www.UniProt.org/UniProt/DDHD1_HUMAN","DDHD1_HUMAN")</f>
        <v>DDHD1_HUMAN</v>
      </c>
      <c r="D2241" s="97" t="s">
        <v>33674</v>
      </c>
      <c r="E2241" s="159">
        <v>-0.31</v>
      </c>
      <c r="F2241" s="98">
        <v>5.6</v>
      </c>
      <c r="G2241" s="98">
        <v>2.8</v>
      </c>
      <c r="H2241" s="49"/>
      <c r="I2241" s="49"/>
      <c r="L2241" s="98">
        <v>0.27780923821696923</v>
      </c>
      <c r="M2241" s="148" t="s">
        <v>47226</v>
      </c>
      <c r="N2241" s="100"/>
      <c r="O2241" s="101" t="s">
        <v>40</v>
      </c>
      <c r="P2241" s="102">
        <v>92.221000000000004</v>
      </c>
      <c r="Q2241" s="102">
        <v>92.221999999999994</v>
      </c>
      <c r="R2241" s="102">
        <v>100.435</v>
      </c>
      <c r="S2241" s="135" t="s">
        <v>51777</v>
      </c>
      <c r="T2241" s="100">
        <v>7895</v>
      </c>
      <c r="U2241" s="100" t="s">
        <v>33675</v>
      </c>
      <c r="V2241" s="100" t="s">
        <v>33673</v>
      </c>
      <c r="W2241" s="100">
        <v>71.3</v>
      </c>
      <c r="X2241" s="100">
        <v>0</v>
      </c>
      <c r="Y2241" s="100" t="s">
        <v>36</v>
      </c>
      <c r="Z2241" s="100" t="s">
        <v>33676</v>
      </c>
      <c r="AA2241" s="100" t="s">
        <v>33677</v>
      </c>
      <c r="AB2241" s="100" t="s">
        <v>33678</v>
      </c>
      <c r="AC2241" s="100" t="s">
        <v>33679</v>
      </c>
      <c r="AD2241" s="100" t="s">
        <v>23142</v>
      </c>
      <c r="AE2241" s="100" t="s">
        <v>33680</v>
      </c>
      <c r="AF2241" s="100"/>
      <c r="AG2241" s="100"/>
      <c r="AH2241" t="s">
        <v>33681</v>
      </c>
      <c r="AI2241" t="s">
        <v>33672</v>
      </c>
      <c r="AJ2241">
        <v>100</v>
      </c>
      <c r="AK2241">
        <v>0</v>
      </c>
      <c r="AL2241" t="s">
        <v>69</v>
      </c>
      <c r="AM2241" t="s">
        <v>33682</v>
      </c>
      <c r="AN2241" t="s">
        <v>33683</v>
      </c>
      <c r="AO2241" t="s">
        <v>33684</v>
      </c>
      <c r="AS2241" s="55">
        <v>92222</v>
      </c>
      <c r="AT2241" s="104">
        <v>43.001482406179292</v>
      </c>
      <c r="AU2241" s="100" t="s">
        <v>33671</v>
      </c>
      <c r="AV2241" s="100" t="s">
        <v>33671</v>
      </c>
      <c r="AW2241" s="100"/>
      <c r="AX2241" s="100"/>
      <c r="AY2241" s="100"/>
      <c r="AZ2241" s="100">
        <v>0</v>
      </c>
      <c r="BA2241" s="100">
        <v>177175.28730835527</v>
      </c>
      <c r="BB2241" s="100">
        <v>0</v>
      </c>
    </row>
    <row r="2242" spans="1:54" x14ac:dyDescent="0.25">
      <c r="A2242" s="95" t="s">
        <v>33699</v>
      </c>
      <c r="B2242" s="51" t="s">
        <v>33700</v>
      </c>
      <c r="C2242" s="96" t="str">
        <f>HYPERLINK("http://www.UniProt.org/UniProt/DDX59_HUMAN","DDX59_HUMAN")</f>
        <v>DDX59_HUMAN</v>
      </c>
      <c r="D2242" s="97" t="s">
        <v>33702</v>
      </c>
      <c r="E2242" s="159">
        <v>2.44</v>
      </c>
      <c r="F2242" s="98">
        <v>0.8</v>
      </c>
      <c r="G2242" s="98">
        <v>210</v>
      </c>
      <c r="H2242" s="49"/>
      <c r="I2242" s="49"/>
      <c r="L2242" s="98">
        <v>0</v>
      </c>
      <c r="M2242" s="148" t="s">
        <v>47226</v>
      </c>
      <c r="N2242" s="100"/>
      <c r="O2242" s="101" t="s">
        <v>40</v>
      </c>
      <c r="P2242" s="102">
        <v>68.343999999999994</v>
      </c>
      <c r="Q2242" s="102">
        <v>69.998000000000005</v>
      </c>
      <c r="R2242" s="102">
        <v>68.81</v>
      </c>
      <c r="S2242" s="135" t="s">
        <v>51777</v>
      </c>
      <c r="T2242" s="100">
        <v>5227</v>
      </c>
      <c r="U2242" s="100" t="s">
        <v>33703</v>
      </c>
      <c r="V2242" s="100" t="s">
        <v>33701</v>
      </c>
      <c r="W2242" s="100">
        <v>63.15</v>
      </c>
      <c r="X2242" s="100">
        <v>0</v>
      </c>
      <c r="Y2242" s="100" t="s">
        <v>36</v>
      </c>
      <c r="Z2242" s="100" t="s">
        <v>33704</v>
      </c>
      <c r="AA2242" s="100" t="s">
        <v>33705</v>
      </c>
      <c r="AB2242" s="100" t="s">
        <v>33706</v>
      </c>
      <c r="AC2242" s="100"/>
      <c r="AD2242" s="100" t="s">
        <v>5859</v>
      </c>
      <c r="AE2242" s="100"/>
      <c r="AF2242" s="100"/>
      <c r="AG2242" s="100"/>
      <c r="AH2242" t="s">
        <v>33707</v>
      </c>
      <c r="AI2242" t="s">
        <v>33700</v>
      </c>
      <c r="AJ2242">
        <v>99.03</v>
      </c>
      <c r="AK2242">
        <v>0</v>
      </c>
      <c r="AL2242" t="s">
        <v>69</v>
      </c>
      <c r="AM2242" t="s">
        <v>33708</v>
      </c>
      <c r="AO2242" t="s">
        <v>33709</v>
      </c>
      <c r="AR2242" t="s">
        <v>370</v>
      </c>
      <c r="AS2242" s="55">
        <v>69998</v>
      </c>
      <c r="AT2242" s="104">
        <v>31.000390711264377</v>
      </c>
      <c r="AU2242" s="100" t="s">
        <v>33699</v>
      </c>
      <c r="AV2242" s="100" t="s">
        <v>33699</v>
      </c>
      <c r="AW2242" s="100"/>
      <c r="AX2242" s="100"/>
      <c r="AY2242" s="100"/>
      <c r="AZ2242" s="100">
        <v>0</v>
      </c>
      <c r="BA2242" s="100">
        <v>0</v>
      </c>
      <c r="BB2242" s="100">
        <v>0</v>
      </c>
    </row>
    <row r="2243" spans="1:54" x14ac:dyDescent="0.25">
      <c r="A2243" s="95" t="s">
        <v>33710</v>
      </c>
      <c r="B2243" s="51" t="s">
        <v>33711</v>
      </c>
      <c r="C2243" s="96" t="str">
        <f>HYPERLINK("http://www.UniProt.org/UniProt/DEK_HUMAN","DEK_HUMAN")</f>
        <v>DEK_HUMAN</v>
      </c>
      <c r="D2243" s="97" t="s">
        <v>33713</v>
      </c>
      <c r="E2243" s="159">
        <v>2.71</v>
      </c>
      <c r="F2243" s="98">
        <v>0.9</v>
      </c>
      <c r="G2243" s="98">
        <v>490</v>
      </c>
      <c r="H2243" s="49"/>
      <c r="I2243" s="49"/>
      <c r="L2243" s="98">
        <v>4.0485480219327421</v>
      </c>
      <c r="M2243" s="148" t="s">
        <v>47226</v>
      </c>
      <c r="N2243" s="100"/>
      <c r="O2243" s="101" t="s">
        <v>40</v>
      </c>
      <c r="P2243" s="102">
        <v>44.118000000000002</v>
      </c>
      <c r="Q2243" s="102">
        <v>44.348999999999997</v>
      </c>
      <c r="R2243" s="102">
        <v>42.673999999999999</v>
      </c>
      <c r="S2243" s="135" t="s">
        <v>51777</v>
      </c>
      <c r="T2243" s="100">
        <v>5348</v>
      </c>
      <c r="U2243" s="100" t="s">
        <v>33715</v>
      </c>
      <c r="V2243" s="100" t="s">
        <v>33712</v>
      </c>
      <c r="W2243" s="100">
        <v>64.05</v>
      </c>
      <c r="X2243" s="103">
        <v>9.0000000000000002E-110</v>
      </c>
      <c r="Y2243" s="100" t="s">
        <v>36</v>
      </c>
      <c r="Z2243" s="100" t="s">
        <v>33714</v>
      </c>
      <c r="AA2243" s="100" t="s">
        <v>33716</v>
      </c>
      <c r="AB2243" s="100" t="s">
        <v>33717</v>
      </c>
      <c r="AC2243" s="100" t="s">
        <v>33718</v>
      </c>
      <c r="AD2243" s="100" t="s">
        <v>33719</v>
      </c>
      <c r="AE2243" s="100" t="s">
        <v>33721</v>
      </c>
      <c r="AF2243" s="100" t="s">
        <v>33720</v>
      </c>
      <c r="AG2243" s="100" t="s">
        <v>348</v>
      </c>
      <c r="AH2243" t="s">
        <v>33722</v>
      </c>
      <c r="AI2243" t="s">
        <v>33711</v>
      </c>
      <c r="AJ2243">
        <v>98.72</v>
      </c>
      <c r="AK2243">
        <v>0</v>
      </c>
      <c r="AL2243" t="s">
        <v>69</v>
      </c>
      <c r="AN2243" t="s">
        <v>33723</v>
      </c>
      <c r="AO2243" t="s">
        <v>628</v>
      </c>
      <c r="AS2243" s="55">
        <v>44349</v>
      </c>
      <c r="AT2243" s="104">
        <v>27.000417188151857</v>
      </c>
      <c r="AU2243" s="100" t="s">
        <v>33710</v>
      </c>
      <c r="AV2243" s="100" t="s">
        <v>33724</v>
      </c>
      <c r="AW2243" s="100"/>
      <c r="AX2243" s="100"/>
      <c r="AY2243" s="100"/>
      <c r="AZ2243" s="100">
        <v>0</v>
      </c>
      <c r="BA2243" s="100">
        <v>2581997.1415327564</v>
      </c>
      <c r="BB2243" s="100">
        <v>0</v>
      </c>
    </row>
    <row r="2244" spans="1:54" x14ac:dyDescent="0.25">
      <c r="A2244" s="95" t="s">
        <v>33725</v>
      </c>
      <c r="B2244" s="51" t="s">
        <v>47177</v>
      </c>
      <c r="C2244" s="96" t="str">
        <f>HYPERLINK("http://www.UniProt.org/UniProt/DEN4C_HUMAN","DEN4C_HUMAN")</f>
        <v>DEN4C_HUMAN</v>
      </c>
      <c r="D2244" s="97" t="s">
        <v>33727</v>
      </c>
      <c r="E2244" s="159">
        <v>-5</v>
      </c>
      <c r="F2244" s="98">
        <v>1.3</v>
      </c>
      <c r="G2244" s="98">
        <v>0</v>
      </c>
      <c r="H2244" s="49"/>
      <c r="I2244" s="49"/>
      <c r="L2244" s="98">
        <v>9.5836212263425619E-2</v>
      </c>
      <c r="M2244" s="148" t="s">
        <v>47226</v>
      </c>
      <c r="N2244" s="100"/>
      <c r="O2244" s="101" t="s">
        <v>40</v>
      </c>
      <c r="P2244" s="102">
        <v>215.95</v>
      </c>
      <c r="Q2244" s="102">
        <v>210.86600000000001</v>
      </c>
      <c r="R2244" s="102">
        <v>186.857</v>
      </c>
      <c r="S2244" s="135" t="s">
        <v>51777</v>
      </c>
      <c r="T2244" s="100">
        <v>1175</v>
      </c>
      <c r="U2244" s="100" t="s">
        <v>33728</v>
      </c>
      <c r="V2244" s="100" t="s">
        <v>33726</v>
      </c>
      <c r="W2244" s="100">
        <v>64.430000000000007</v>
      </c>
      <c r="X2244" s="100">
        <v>0</v>
      </c>
      <c r="Y2244" s="100" t="s">
        <v>36</v>
      </c>
      <c r="Z2244" s="100" t="s">
        <v>33729</v>
      </c>
      <c r="AA2244" s="100" t="s">
        <v>33730</v>
      </c>
      <c r="AB2244" s="100" t="s">
        <v>33731</v>
      </c>
      <c r="AC2244" s="100"/>
      <c r="AD2244" s="100"/>
      <c r="AE2244" s="100" t="s">
        <v>33732</v>
      </c>
      <c r="AF2244" s="100"/>
      <c r="AG2244" s="100"/>
      <c r="AH2244" t="s">
        <v>50551</v>
      </c>
      <c r="AI2244" t="s">
        <v>47177</v>
      </c>
      <c r="AJ2244">
        <v>89.43</v>
      </c>
      <c r="AK2244">
        <v>0</v>
      </c>
      <c r="AL2244" t="s">
        <v>69</v>
      </c>
      <c r="AM2244" t="s">
        <v>50552</v>
      </c>
      <c r="AO2244" t="s">
        <v>628</v>
      </c>
      <c r="AS2244" s="55">
        <v>216858</v>
      </c>
      <c r="AT2244" s="104">
        <v>102.00033408502463</v>
      </c>
      <c r="AU2244" s="100" t="s">
        <v>33733</v>
      </c>
      <c r="AV2244" s="100" t="s">
        <v>33734</v>
      </c>
      <c r="AW2244" s="100"/>
      <c r="AX2244" s="100"/>
      <c r="AY2244" s="100"/>
      <c r="AZ2244" s="100">
        <v>0</v>
      </c>
      <c r="BA2244" s="100">
        <v>61120.388045035827</v>
      </c>
      <c r="BB2244" s="100">
        <v>0</v>
      </c>
    </row>
    <row r="2245" spans="1:54" x14ac:dyDescent="0.25">
      <c r="A2245" s="95" t="s">
        <v>33749</v>
      </c>
      <c r="B2245" s="51" t="s">
        <v>33750</v>
      </c>
      <c r="C2245" s="96" t="str">
        <f>HYPERLINK("http://www.UniProt.org/UniProt/DGUOK_HUMAN","DGUOK_HUMAN")</f>
        <v>DGUOK_HUMAN</v>
      </c>
      <c r="D2245" s="97" t="s">
        <v>33752</v>
      </c>
      <c r="E2245" s="160" t="s">
        <v>40</v>
      </c>
      <c r="H2245" s="49"/>
      <c r="I2245" s="49"/>
      <c r="L2245" s="98">
        <v>2.8142326982969204</v>
      </c>
      <c r="M2245" s="148" t="s">
        <v>47226</v>
      </c>
      <c r="N2245" s="100"/>
      <c r="O2245" s="101" t="s">
        <v>311</v>
      </c>
      <c r="P2245" s="102">
        <v>31.398</v>
      </c>
      <c r="Q2245" s="102">
        <v>31.399000000000001</v>
      </c>
      <c r="R2245" s="102">
        <v>32.055999999999997</v>
      </c>
      <c r="S2245" s="135" t="s">
        <v>51777</v>
      </c>
      <c r="T2245" s="100">
        <v>6875</v>
      </c>
      <c r="U2245" s="100" t="s">
        <v>33753</v>
      </c>
      <c r="V2245" s="100" t="s">
        <v>33751</v>
      </c>
      <c r="W2245" s="100">
        <v>50.57</v>
      </c>
      <c r="X2245" s="103">
        <v>4.9999999999999995E-94</v>
      </c>
      <c r="Y2245" s="100" t="s">
        <v>36</v>
      </c>
      <c r="Z2245" s="100" t="s">
        <v>33754</v>
      </c>
      <c r="AA2245" s="100" t="s">
        <v>33755</v>
      </c>
      <c r="AB2245" s="100" t="s">
        <v>33756</v>
      </c>
      <c r="AC2245" s="100" t="s">
        <v>33757</v>
      </c>
      <c r="AD2245" s="100" t="s">
        <v>33758</v>
      </c>
      <c r="AE2245" s="100" t="s">
        <v>33759</v>
      </c>
      <c r="AF2245" s="100"/>
      <c r="AG2245" s="100"/>
      <c r="AH2245" t="s">
        <v>33760</v>
      </c>
      <c r="AI2245" t="s">
        <v>33750</v>
      </c>
      <c r="AJ2245">
        <v>100</v>
      </c>
      <c r="AK2245">
        <v>0</v>
      </c>
      <c r="AL2245" t="s">
        <v>69</v>
      </c>
      <c r="AM2245" t="s">
        <v>33761</v>
      </c>
      <c r="AN2245" t="s">
        <v>33762</v>
      </c>
      <c r="AO2245" t="s">
        <v>33763</v>
      </c>
      <c r="AR2245" t="s">
        <v>33764</v>
      </c>
      <c r="AS2245" s="55">
        <v>31399</v>
      </c>
      <c r="AT2245" s="104">
        <v>13.999931195816705</v>
      </c>
      <c r="AU2245" s="100" t="s">
        <v>33749</v>
      </c>
      <c r="AV2245" s="100" t="s">
        <v>33765</v>
      </c>
      <c r="AW2245" s="100"/>
      <c r="AX2245" s="100"/>
      <c r="AY2245" s="100"/>
      <c r="AZ2245" s="100">
        <v>0</v>
      </c>
      <c r="BA2245" s="100">
        <v>1794801.6778474015</v>
      </c>
      <c r="BB2245" s="100">
        <v>0</v>
      </c>
    </row>
    <row r="2246" spans="1:54" x14ac:dyDescent="0.25">
      <c r="A2246" s="95" t="s">
        <v>33766</v>
      </c>
      <c r="B2246" s="51" t="s">
        <v>48963</v>
      </c>
      <c r="C2246" s="96" t="str">
        <f>HYPERLINK("http://www.UniProt.org/UniProt/DHAK_HUMAN","DHAK_HUMAN")</f>
        <v>DHAK_HUMAN</v>
      </c>
      <c r="D2246" s="97" t="s">
        <v>33768</v>
      </c>
      <c r="E2246" s="159">
        <v>0.05</v>
      </c>
      <c r="F2246" s="98">
        <v>9</v>
      </c>
      <c r="G2246" s="98">
        <v>10</v>
      </c>
      <c r="H2246" s="49"/>
      <c r="I2246" s="49"/>
      <c r="L2246" s="98">
        <v>2.4352829959001432</v>
      </c>
      <c r="M2246" s="148" t="s">
        <v>47226</v>
      </c>
      <c r="N2246" s="100"/>
      <c r="O2246" s="101" t="s">
        <v>40</v>
      </c>
      <c r="P2246" s="102">
        <v>60.874000000000002</v>
      </c>
      <c r="Q2246" s="102" t="s">
        <v>40</v>
      </c>
      <c r="R2246" s="102">
        <v>58.947000000000003</v>
      </c>
      <c r="S2246" s="135" t="s">
        <v>51777</v>
      </c>
      <c r="T2246" s="100">
        <v>1291</v>
      </c>
      <c r="U2246" s="100" t="s">
        <v>33770</v>
      </c>
      <c r="V2246" s="100" t="s">
        <v>33767</v>
      </c>
      <c r="W2246" s="100">
        <v>61.39</v>
      </c>
      <c r="X2246" s="100">
        <v>0</v>
      </c>
      <c r="Y2246" s="100" t="s">
        <v>36</v>
      </c>
      <c r="Z2246" s="100" t="s">
        <v>33769</v>
      </c>
      <c r="AA2246" s="100" t="s">
        <v>33771</v>
      </c>
      <c r="AB2246" s="100" t="s">
        <v>33772</v>
      </c>
      <c r="AC2246" s="100" t="s">
        <v>33773</v>
      </c>
      <c r="AD2246" s="100" t="s">
        <v>33774</v>
      </c>
      <c r="AE2246" s="100" t="s">
        <v>33775</v>
      </c>
      <c r="AF2246" s="100"/>
      <c r="AG2246" s="100"/>
      <c r="AH2246" t="s">
        <v>50567</v>
      </c>
      <c r="AI2246" t="s">
        <v>48963</v>
      </c>
      <c r="AJ2246">
        <v>90.59</v>
      </c>
      <c r="AK2246">
        <v>0</v>
      </c>
      <c r="AL2246" t="s">
        <v>69</v>
      </c>
      <c r="AM2246" t="s">
        <v>50568</v>
      </c>
      <c r="AN2246" t="s">
        <v>50569</v>
      </c>
      <c r="AO2246" t="s">
        <v>628</v>
      </c>
      <c r="AS2246" s="55">
        <v>60253</v>
      </c>
      <c r="AT2246" s="104">
        <v>32.999314554297094</v>
      </c>
      <c r="AU2246" s="100" t="s">
        <v>33766</v>
      </c>
      <c r="AV2246" s="100" t="s">
        <v>33766</v>
      </c>
      <c r="AW2246" s="100"/>
      <c r="AX2246" s="100"/>
      <c r="AY2246" s="100"/>
      <c r="AZ2246" s="100">
        <v>0</v>
      </c>
      <c r="BA2246" s="100">
        <v>1553123.1691394658</v>
      </c>
      <c r="BB2246" s="100">
        <v>0</v>
      </c>
    </row>
    <row r="2247" spans="1:54" x14ac:dyDescent="0.25">
      <c r="A2247" s="95" t="s">
        <v>33788</v>
      </c>
      <c r="B2247" s="51" t="s">
        <v>33789</v>
      </c>
      <c r="C2247" s="96" t="str">
        <f>HYPERLINK("http://www.UniProt.org/UniProt/DHB4_HUMAN","DHB4_HUMAN")</f>
        <v>DHB4_HUMAN</v>
      </c>
      <c r="D2247" s="97" t="s">
        <v>33791</v>
      </c>
      <c r="E2247" s="159">
        <v>-0.53</v>
      </c>
      <c r="F2247" s="98">
        <v>9.6999999999999993</v>
      </c>
      <c r="G2247" s="98">
        <v>2.9</v>
      </c>
      <c r="H2247" s="49"/>
      <c r="I2247" s="49"/>
      <c r="L2247" s="98">
        <v>3.5966503822274252</v>
      </c>
      <c r="M2247" s="148" t="s">
        <v>47226</v>
      </c>
      <c r="N2247" s="100"/>
      <c r="O2247" s="101" t="s">
        <v>40</v>
      </c>
      <c r="P2247" s="102">
        <v>80.400000000000006</v>
      </c>
      <c r="Q2247" s="102">
        <v>80.400999999999996</v>
      </c>
      <c r="R2247" s="102">
        <v>79.686000000000007</v>
      </c>
      <c r="S2247" s="135" t="s">
        <v>51777</v>
      </c>
      <c r="T2247" s="100">
        <v>8009</v>
      </c>
      <c r="U2247" s="100" t="s">
        <v>33792</v>
      </c>
      <c r="V2247" s="100" t="s">
        <v>33790</v>
      </c>
      <c r="W2247" s="100">
        <v>71.06</v>
      </c>
      <c r="X2247" s="100">
        <v>0</v>
      </c>
      <c r="Y2247" s="100" t="s">
        <v>36</v>
      </c>
      <c r="Z2247" s="100" t="s">
        <v>33793</v>
      </c>
      <c r="AA2247" s="100" t="s">
        <v>33794</v>
      </c>
      <c r="AB2247" s="100" t="s">
        <v>33795</v>
      </c>
      <c r="AC2247" s="100" t="s">
        <v>33796</v>
      </c>
      <c r="AD2247" s="100" t="s">
        <v>33797</v>
      </c>
      <c r="AE2247" s="100" t="s">
        <v>33798</v>
      </c>
      <c r="AF2247" s="100" t="s">
        <v>3171</v>
      </c>
      <c r="AG2247" s="100"/>
      <c r="AH2247" t="s">
        <v>33799</v>
      </c>
      <c r="AI2247" t="s">
        <v>33789</v>
      </c>
      <c r="AJ2247">
        <v>100</v>
      </c>
      <c r="AK2247">
        <v>0</v>
      </c>
      <c r="AL2247" t="s">
        <v>69</v>
      </c>
      <c r="AM2247" t="s">
        <v>33800</v>
      </c>
      <c r="AN2247" t="s">
        <v>33801</v>
      </c>
      <c r="AO2247" t="s">
        <v>33802</v>
      </c>
      <c r="AS2247" s="55">
        <v>80401</v>
      </c>
      <c r="AT2247" s="104">
        <v>37.000683838614087</v>
      </c>
      <c r="AU2247" s="100" t="s">
        <v>33788</v>
      </c>
      <c r="AV2247" s="100" t="s">
        <v>33788</v>
      </c>
      <c r="AW2247" s="100"/>
      <c r="AX2247" s="100"/>
      <c r="AY2247" s="100"/>
      <c r="AZ2247" s="100">
        <v>0</v>
      </c>
      <c r="BA2247" s="100">
        <v>2293795.443624401</v>
      </c>
      <c r="BB2247" s="100">
        <v>0</v>
      </c>
    </row>
    <row r="2248" spans="1:54" x14ac:dyDescent="0.25">
      <c r="A2248" s="95" t="s">
        <v>33881</v>
      </c>
      <c r="B2248" s="51" t="s">
        <v>33882</v>
      </c>
      <c r="C2248" s="96" t="str">
        <f>HYPERLINK("http://www.UniProt.org/UniProt/DHX8_HUMAN","DHX8_HUMAN")</f>
        <v>DHX8_HUMAN</v>
      </c>
      <c r="D2248" s="97" t="s">
        <v>33884</v>
      </c>
      <c r="E2248" s="159">
        <v>1.8</v>
      </c>
      <c r="F2248" s="98">
        <v>0.9</v>
      </c>
      <c r="G2248" s="98">
        <v>58</v>
      </c>
      <c r="H2248" s="49"/>
      <c r="I2248" s="49"/>
      <c r="L2248" s="98">
        <v>8.8756831817420681E-2</v>
      </c>
      <c r="M2248" s="148" t="s">
        <v>47226</v>
      </c>
      <c r="N2248" s="100"/>
      <c r="O2248" s="101" t="s">
        <v>40</v>
      </c>
      <c r="P2248" s="102">
        <v>134.63999999999999</v>
      </c>
      <c r="Q2248" s="102">
        <v>90.051000000000002</v>
      </c>
      <c r="R2248" s="102">
        <v>139.315</v>
      </c>
      <c r="S2248" s="135" t="s">
        <v>51777</v>
      </c>
      <c r="T2248" s="100">
        <v>3035</v>
      </c>
      <c r="U2248" s="100" t="s">
        <v>33885</v>
      </c>
      <c r="V2248" s="100" t="s">
        <v>33883</v>
      </c>
      <c r="W2248" s="100">
        <v>89.76</v>
      </c>
      <c r="X2248" s="100">
        <v>0</v>
      </c>
      <c r="Y2248" s="100" t="s">
        <v>36</v>
      </c>
      <c r="Z2248" s="100" t="s">
        <v>33886</v>
      </c>
      <c r="AA2248" s="100" t="s">
        <v>33887</v>
      </c>
      <c r="AB2248" s="100" t="s">
        <v>33888</v>
      </c>
      <c r="AC2248" s="100" t="s">
        <v>33889</v>
      </c>
      <c r="AD2248" s="100" t="s">
        <v>6258</v>
      </c>
      <c r="AE2248" s="100" t="s">
        <v>33891</v>
      </c>
      <c r="AF2248" s="100" t="s">
        <v>33890</v>
      </c>
      <c r="AG2248" s="100" t="s">
        <v>348</v>
      </c>
      <c r="AH2248" t="s">
        <v>33892</v>
      </c>
      <c r="AI2248" t="s">
        <v>33882</v>
      </c>
      <c r="AJ2248">
        <v>100</v>
      </c>
      <c r="AK2248">
        <v>0</v>
      </c>
      <c r="AL2248" t="s">
        <v>69</v>
      </c>
      <c r="AM2248" t="s">
        <v>33893</v>
      </c>
      <c r="AN2248" t="s">
        <v>33894</v>
      </c>
      <c r="AO2248" t="s">
        <v>33895</v>
      </c>
      <c r="AS2248" s="55">
        <v>90051</v>
      </c>
      <c r="AT2248" s="104">
        <v>68.996888846987844</v>
      </c>
      <c r="AU2248" s="100" t="s">
        <v>33881</v>
      </c>
      <c r="AV2248" s="100" t="s">
        <v>33881</v>
      </c>
      <c r="AW2248" s="100"/>
      <c r="AX2248" s="100"/>
      <c r="AY2248" s="100"/>
      <c r="AZ2248" s="100">
        <v>0</v>
      </c>
      <c r="BA2248" s="100">
        <v>56605.450843752129</v>
      </c>
      <c r="BB2248" s="100">
        <v>0</v>
      </c>
    </row>
    <row r="2249" spans="1:54" x14ac:dyDescent="0.25">
      <c r="A2249" s="95" t="s">
        <v>34007</v>
      </c>
      <c r="B2249" s="51" t="s">
        <v>48945</v>
      </c>
      <c r="C2249" s="96" t="str">
        <f>HYPERLINK("http://www.UniProt.org/UniProt/DOP2_HUMAN","DOP2_HUMAN")</f>
        <v>DOP2_HUMAN</v>
      </c>
      <c r="D2249" s="97" t="s">
        <v>34009</v>
      </c>
      <c r="E2249" s="159">
        <v>-5</v>
      </c>
      <c r="F2249" s="98">
        <v>4.2</v>
      </c>
      <c r="G2249" s="98">
        <v>0</v>
      </c>
      <c r="H2249" s="49"/>
      <c r="I2249" s="49"/>
      <c r="L2249" s="98">
        <v>0.29679032603573918</v>
      </c>
      <c r="M2249" s="148" t="s">
        <v>47226</v>
      </c>
      <c r="N2249" s="100"/>
      <c r="O2249" s="101" t="s">
        <v>40</v>
      </c>
      <c r="P2249" s="102">
        <v>256.83999999999997</v>
      </c>
      <c r="Q2249" s="102">
        <v>110.044</v>
      </c>
      <c r="R2249" s="102">
        <v>258.23</v>
      </c>
      <c r="S2249" s="135" t="s">
        <v>51777</v>
      </c>
      <c r="T2249" s="100">
        <v>1097</v>
      </c>
      <c r="U2249" s="100" t="s">
        <v>34010</v>
      </c>
      <c r="V2249" s="100" t="s">
        <v>34008</v>
      </c>
      <c r="W2249" s="100">
        <v>68.55</v>
      </c>
      <c r="X2249" s="100">
        <v>0</v>
      </c>
      <c r="Y2249" s="100" t="s">
        <v>36</v>
      </c>
      <c r="Z2249" s="100" t="s">
        <v>34011</v>
      </c>
      <c r="AA2249" s="100" t="s">
        <v>34012</v>
      </c>
      <c r="AB2249" s="100" t="s">
        <v>34013</v>
      </c>
      <c r="AC2249" s="100"/>
      <c r="AD2249" s="100" t="s">
        <v>34014</v>
      </c>
      <c r="AE2249" s="100" t="s">
        <v>34015</v>
      </c>
      <c r="AF2249" s="100"/>
      <c r="AG2249" s="100"/>
      <c r="AH2249" t="s">
        <v>50499</v>
      </c>
      <c r="AI2249" t="s">
        <v>48945</v>
      </c>
      <c r="AJ2249">
        <v>100</v>
      </c>
      <c r="AK2249">
        <v>0</v>
      </c>
      <c r="AL2249" t="s">
        <v>47</v>
      </c>
      <c r="AM2249" t="s">
        <v>50500</v>
      </c>
      <c r="AN2249" t="s">
        <v>50501</v>
      </c>
      <c r="AO2249" t="s">
        <v>34009</v>
      </c>
      <c r="AP2249" t="s">
        <v>50502</v>
      </c>
      <c r="AR2249" t="s">
        <v>2827</v>
      </c>
      <c r="AS2249" s="55">
        <v>256847</v>
      </c>
      <c r="AT2249" s="104">
        <v>119.99906393335205</v>
      </c>
      <c r="AU2249" s="100" t="s">
        <v>34007</v>
      </c>
      <c r="AV2249" s="100" t="s">
        <v>34016</v>
      </c>
      <c r="AW2249" s="100"/>
      <c r="AX2249" s="100"/>
      <c r="AY2249" s="100"/>
      <c r="AZ2249" s="100">
        <v>0</v>
      </c>
      <c r="BA2249" s="100">
        <v>189280.6431608097</v>
      </c>
      <c r="BB2249" s="100">
        <v>0</v>
      </c>
    </row>
    <row r="2250" spans="1:54" x14ac:dyDescent="0.25">
      <c r="A2250" s="95" t="s">
        <v>34058</v>
      </c>
      <c r="B2250" s="51" t="s">
        <v>34059</v>
      </c>
      <c r="C2250" s="96" t="str">
        <f>HYPERLINK("http://www.UniProt.org/UniProt/DPH2_HUMAN","DPH2_HUMAN")</f>
        <v>DPH2_HUMAN</v>
      </c>
      <c r="D2250" s="97" t="s">
        <v>34061</v>
      </c>
      <c r="E2250" s="159">
        <v>-1.24</v>
      </c>
      <c r="F2250" s="98">
        <v>36</v>
      </c>
      <c r="G2250" s="98">
        <v>2.1</v>
      </c>
      <c r="H2250" s="49"/>
      <c r="I2250" s="49"/>
      <c r="L2250" s="98">
        <v>1.6208756947348291</v>
      </c>
      <c r="M2250" s="148" t="s">
        <v>47226</v>
      </c>
      <c r="N2250" s="100"/>
      <c r="O2250" s="101" t="s">
        <v>40</v>
      </c>
      <c r="P2250" s="102">
        <v>52.701000000000001</v>
      </c>
      <c r="Q2250" s="102">
        <v>52.686</v>
      </c>
      <c r="R2250" s="102">
        <v>52.082999999999998</v>
      </c>
      <c r="S2250" s="135" t="s">
        <v>51777</v>
      </c>
      <c r="T2250" s="100">
        <v>7917</v>
      </c>
      <c r="U2250" s="100" t="s">
        <v>34062</v>
      </c>
      <c r="V2250" s="100" t="s">
        <v>34060</v>
      </c>
      <c r="W2250" s="100">
        <v>44.31</v>
      </c>
      <c r="X2250" s="103">
        <v>1.9999999999999999E-124</v>
      </c>
      <c r="Y2250" s="100" t="s">
        <v>36</v>
      </c>
      <c r="Z2250" s="100" t="s">
        <v>34063</v>
      </c>
      <c r="AA2250" s="100" t="s">
        <v>34064</v>
      </c>
      <c r="AB2250" s="100" t="s">
        <v>34065</v>
      </c>
      <c r="AC2250" s="100" t="s">
        <v>34066</v>
      </c>
      <c r="AD2250" s="100" t="s">
        <v>34067</v>
      </c>
      <c r="AE2250" s="100" t="s">
        <v>34068</v>
      </c>
      <c r="AF2250" s="100"/>
      <c r="AG2250" s="100"/>
      <c r="AH2250" t="s">
        <v>34069</v>
      </c>
      <c r="AI2250" t="s">
        <v>34059</v>
      </c>
      <c r="AJ2250">
        <v>99.79</v>
      </c>
      <c r="AK2250">
        <v>0</v>
      </c>
      <c r="AL2250" t="s">
        <v>47</v>
      </c>
      <c r="AM2250" t="s">
        <v>34070</v>
      </c>
      <c r="AN2250" t="s">
        <v>34071</v>
      </c>
      <c r="AO2250" t="s">
        <v>34072</v>
      </c>
      <c r="AP2250" t="s">
        <v>34073</v>
      </c>
      <c r="AR2250" t="s">
        <v>2827</v>
      </c>
      <c r="AS2250" s="55">
        <v>52686</v>
      </c>
      <c r="AT2250" s="104">
        <v>28.99960864225854</v>
      </c>
      <c r="AU2250" s="100" t="s">
        <v>34058</v>
      </c>
      <c r="AV2250" s="100" t="s">
        <v>34058</v>
      </c>
      <c r="AW2250" s="100"/>
      <c r="AX2250" s="100"/>
      <c r="AY2250" s="100"/>
      <c r="AZ2250" s="100">
        <v>0</v>
      </c>
      <c r="BA2250" s="100">
        <v>1033727.7433570664</v>
      </c>
      <c r="BB2250" s="100">
        <v>0</v>
      </c>
    </row>
    <row r="2251" spans="1:54" x14ac:dyDescent="0.25">
      <c r="A2251" s="95" t="s">
        <v>34091</v>
      </c>
      <c r="B2251" s="51" t="s">
        <v>34092</v>
      </c>
      <c r="C2251" s="96" t="str">
        <f>HYPERLINK("http://www.UniProt.org/UniProt/DPH6_HUMAN","DPH6_HUMAN")</f>
        <v>DPH6_HUMAN</v>
      </c>
      <c r="D2251" s="97" t="s">
        <v>34094</v>
      </c>
      <c r="E2251" s="159">
        <v>-5</v>
      </c>
      <c r="F2251" s="98">
        <v>39</v>
      </c>
      <c r="G2251" s="98">
        <v>0</v>
      </c>
      <c r="H2251" s="49"/>
      <c r="I2251" s="49"/>
      <c r="L2251" s="98">
        <v>7.2894177104217679</v>
      </c>
      <c r="M2251" s="148" t="s">
        <v>47226</v>
      </c>
      <c r="N2251" s="100"/>
      <c r="O2251" s="101" t="s">
        <v>40</v>
      </c>
      <c r="P2251" s="102">
        <v>75.426000000000002</v>
      </c>
      <c r="Q2251" s="102">
        <v>75.453000000000003</v>
      </c>
      <c r="R2251" s="102">
        <v>30.306999999999999</v>
      </c>
      <c r="S2251" s="135" t="s">
        <v>51777</v>
      </c>
      <c r="T2251" s="100">
        <v>7224</v>
      </c>
      <c r="U2251" s="100" t="s">
        <v>34095</v>
      </c>
      <c r="V2251" s="100" t="s">
        <v>34093</v>
      </c>
      <c r="W2251" s="100">
        <v>74.02</v>
      </c>
      <c r="X2251" s="103">
        <v>1.0000000000000001E-133</v>
      </c>
      <c r="Y2251" s="100" t="s">
        <v>36</v>
      </c>
      <c r="Z2251" s="100" t="s">
        <v>34096</v>
      </c>
      <c r="AA2251" s="100" t="s">
        <v>34097</v>
      </c>
      <c r="AB2251" s="100" t="s">
        <v>34098</v>
      </c>
      <c r="AC2251" s="100" t="s">
        <v>34099</v>
      </c>
      <c r="AD2251" s="100" t="s">
        <v>34100</v>
      </c>
      <c r="AE2251" s="100" t="s">
        <v>34101</v>
      </c>
      <c r="AF2251" s="100"/>
      <c r="AG2251" s="100"/>
      <c r="AH2251" t="s">
        <v>34102</v>
      </c>
      <c r="AI2251" t="s">
        <v>34092</v>
      </c>
      <c r="AJ2251">
        <v>99.85</v>
      </c>
      <c r="AK2251">
        <v>0</v>
      </c>
      <c r="AL2251" t="s">
        <v>69</v>
      </c>
      <c r="AM2251" t="s">
        <v>34103</v>
      </c>
      <c r="AN2251" t="s">
        <v>34104</v>
      </c>
      <c r="AO2251" t="s">
        <v>34105</v>
      </c>
      <c r="AS2251" s="55">
        <v>75453</v>
      </c>
      <c r="AT2251" s="104">
        <v>35.000223483663348</v>
      </c>
      <c r="AU2251" s="100" t="s">
        <v>34091</v>
      </c>
      <c r="AV2251" s="100" t="s">
        <v>34091</v>
      </c>
      <c r="AW2251" s="100"/>
      <c r="AX2251" s="100"/>
      <c r="AY2251" s="100"/>
      <c r="AZ2251" s="100">
        <v>0</v>
      </c>
      <c r="BA2251" s="100">
        <v>4648890.3156846212</v>
      </c>
      <c r="BB2251" s="100">
        <v>0</v>
      </c>
    </row>
    <row r="2252" spans="1:54" x14ac:dyDescent="0.25">
      <c r="A2252" s="95" t="s">
        <v>34106</v>
      </c>
      <c r="B2252" s="51" t="s">
        <v>48829</v>
      </c>
      <c r="C2252" s="96" t="str">
        <f>HYPERLINK("http://www.UniProt.org/UniProt/DPOE2_HUMAN","DPOE2_HUMAN")</f>
        <v>DPOE2_HUMAN</v>
      </c>
      <c r="D2252" s="97" t="s">
        <v>34108</v>
      </c>
      <c r="E2252" s="159">
        <v>3.73</v>
      </c>
      <c r="F2252" s="98">
        <v>0.1</v>
      </c>
      <c r="G2252" s="98">
        <v>290</v>
      </c>
      <c r="H2252" s="49"/>
      <c r="I2252" s="49"/>
      <c r="L2252" s="98">
        <v>6.3705183173515341</v>
      </c>
      <c r="M2252" s="148" t="s">
        <v>47226</v>
      </c>
      <c r="N2252" s="100"/>
      <c r="O2252" s="101" t="s">
        <v>40</v>
      </c>
      <c r="P2252" s="102">
        <v>63.348999999999997</v>
      </c>
      <c r="Q2252" s="102">
        <v>296.185</v>
      </c>
      <c r="R2252" s="102">
        <v>59.536999999999999</v>
      </c>
      <c r="S2252" s="135" t="s">
        <v>51777</v>
      </c>
      <c r="T2252" s="100">
        <v>707</v>
      </c>
      <c r="U2252" s="100" t="s">
        <v>34109</v>
      </c>
      <c r="V2252" s="100" t="s">
        <v>34107</v>
      </c>
      <c r="W2252" s="100">
        <v>81.02</v>
      </c>
      <c r="X2252" s="100">
        <v>0</v>
      </c>
      <c r="Y2252" s="100" t="s">
        <v>36</v>
      </c>
      <c r="Z2252" s="100" t="s">
        <v>34110</v>
      </c>
      <c r="AA2252" s="100" t="s">
        <v>34111</v>
      </c>
      <c r="AB2252" s="100" t="s">
        <v>34112</v>
      </c>
      <c r="AC2252" s="100" t="s">
        <v>34113</v>
      </c>
      <c r="AD2252" s="100" t="s">
        <v>34114</v>
      </c>
      <c r="AE2252" s="100" t="s">
        <v>6856</v>
      </c>
      <c r="AF2252" s="100" t="s">
        <v>6855</v>
      </c>
      <c r="AG2252" s="100" t="s">
        <v>6823</v>
      </c>
      <c r="AH2252" t="s">
        <v>50046</v>
      </c>
      <c r="AI2252" t="s">
        <v>48829</v>
      </c>
      <c r="AJ2252">
        <v>100</v>
      </c>
      <c r="AK2252">
        <v>0</v>
      </c>
      <c r="AL2252" t="s">
        <v>69</v>
      </c>
      <c r="AM2252" t="s">
        <v>50047</v>
      </c>
      <c r="AN2252" t="s">
        <v>50048</v>
      </c>
      <c r="AO2252" t="s">
        <v>50049</v>
      </c>
      <c r="AS2252" s="55">
        <v>59688</v>
      </c>
      <c r="AT2252" s="104">
        <v>32.001124227093875</v>
      </c>
      <c r="AU2252" s="100" t="s">
        <v>34106</v>
      </c>
      <c r="AV2252" s="100" t="s">
        <v>34106</v>
      </c>
      <c r="AW2252" s="100"/>
      <c r="AX2252" s="100"/>
      <c r="AY2252" s="100"/>
      <c r="AZ2252" s="100">
        <v>0</v>
      </c>
      <c r="BA2252" s="100">
        <v>4062854.1384155978</v>
      </c>
      <c r="BB2252" s="100">
        <v>0</v>
      </c>
    </row>
    <row r="2253" spans="1:54" x14ac:dyDescent="0.25">
      <c r="A2253" s="95" t="s">
        <v>34145</v>
      </c>
      <c r="B2253" s="51" t="s">
        <v>34146</v>
      </c>
      <c r="C2253" s="96" t="str">
        <f>HYPERLINK("http://www.UniProt.org/UniProt/DPP4_HUMAN","DPP4_HUMAN")</f>
        <v>DPP4_HUMAN</v>
      </c>
      <c r="D2253" s="97" t="s">
        <v>34148</v>
      </c>
      <c r="E2253" s="160" t="s">
        <v>40</v>
      </c>
      <c r="H2253" s="49"/>
      <c r="I2253" s="49"/>
      <c r="L2253" s="98">
        <v>2.222655508314701</v>
      </c>
      <c r="M2253" s="148" t="s">
        <v>47226</v>
      </c>
      <c r="N2253" s="100"/>
      <c r="O2253" s="101" t="s">
        <v>537</v>
      </c>
      <c r="P2253" s="102">
        <v>93.191999999999993</v>
      </c>
      <c r="Q2253" s="102">
        <v>85.587000000000003</v>
      </c>
      <c r="R2253" s="102">
        <v>88.278999999999996</v>
      </c>
      <c r="S2253" s="135" t="s">
        <v>51777</v>
      </c>
      <c r="T2253" s="100">
        <v>5169</v>
      </c>
      <c r="U2253" s="100" t="s">
        <v>34149</v>
      </c>
      <c r="V2253" s="100" t="s">
        <v>34147</v>
      </c>
      <c r="W2253" s="100">
        <v>58.74</v>
      </c>
      <c r="X2253" s="100">
        <v>0</v>
      </c>
      <c r="Y2253" s="100" t="s">
        <v>36</v>
      </c>
      <c r="Z2253" s="100" t="s">
        <v>34150</v>
      </c>
      <c r="AA2253" s="100" t="s">
        <v>34151</v>
      </c>
      <c r="AB2253" s="100" t="s">
        <v>34152</v>
      </c>
      <c r="AC2253" s="100" t="s">
        <v>34153</v>
      </c>
      <c r="AD2253" s="100" t="s">
        <v>34154</v>
      </c>
      <c r="AE2253" s="100" t="s">
        <v>34155</v>
      </c>
      <c r="AF2253" s="100"/>
      <c r="AG2253" s="100"/>
      <c r="AH2253" t="s">
        <v>34156</v>
      </c>
      <c r="AI2253" t="s">
        <v>34146</v>
      </c>
      <c r="AJ2253">
        <v>88.56</v>
      </c>
      <c r="AK2253">
        <v>0</v>
      </c>
      <c r="AL2253" t="s">
        <v>69</v>
      </c>
      <c r="AM2253" t="s">
        <v>34157</v>
      </c>
      <c r="AN2253" t="s">
        <v>34158</v>
      </c>
      <c r="AO2253" t="s">
        <v>34159</v>
      </c>
      <c r="AS2253" s="55">
        <v>85587</v>
      </c>
      <c r="AT2253" s="104">
        <v>39.998783306971653</v>
      </c>
      <c r="AU2253" s="100" t="s">
        <v>34145</v>
      </c>
      <c r="AV2253" s="100" t="s">
        <v>34160</v>
      </c>
      <c r="AW2253" s="100"/>
      <c r="AX2253" s="100"/>
      <c r="AY2253" s="100"/>
      <c r="AZ2253" s="100">
        <v>0</v>
      </c>
      <c r="BA2253" s="100">
        <v>1417518.1171102661</v>
      </c>
      <c r="BB2253" s="100">
        <v>0</v>
      </c>
    </row>
    <row r="2254" spans="1:54" x14ac:dyDescent="0.25">
      <c r="A2254" s="95" t="s">
        <v>34161</v>
      </c>
      <c r="B2254" s="51" t="s">
        <v>34162</v>
      </c>
      <c r="C2254" s="96" t="str">
        <f>HYPERLINK("http://www.UniProt.org/UniProt/DPP8_HUMAN","DPP8_HUMAN")</f>
        <v>DPP8_HUMAN</v>
      </c>
      <c r="D2254" s="97" t="s">
        <v>34164</v>
      </c>
      <c r="E2254" s="159">
        <v>-0.14000000000000001</v>
      </c>
      <c r="F2254" s="98">
        <v>9.5</v>
      </c>
      <c r="G2254" s="98">
        <v>6.8</v>
      </c>
      <c r="H2254" s="49"/>
      <c r="I2254" s="49"/>
      <c r="L2254" s="98">
        <v>3.5110402688714433</v>
      </c>
      <c r="M2254" s="148" t="s">
        <v>47226</v>
      </c>
      <c r="N2254" s="100"/>
      <c r="O2254" s="101" t="s">
        <v>40</v>
      </c>
      <c r="P2254" s="102">
        <v>101.59</v>
      </c>
      <c r="Q2254" s="102">
        <v>101.075</v>
      </c>
      <c r="R2254" s="102">
        <v>103.358</v>
      </c>
      <c r="S2254" s="135" t="s">
        <v>51777</v>
      </c>
      <c r="T2254" s="100">
        <v>7944</v>
      </c>
      <c r="U2254" s="100" t="s">
        <v>34165</v>
      </c>
      <c r="V2254" s="100" t="s">
        <v>34163</v>
      </c>
      <c r="W2254" s="100">
        <v>78.87</v>
      </c>
      <c r="X2254" s="100">
        <v>0</v>
      </c>
      <c r="Y2254" s="100" t="s">
        <v>36</v>
      </c>
      <c r="Z2254" s="100" t="s">
        <v>34166</v>
      </c>
      <c r="AA2254" s="100" t="s">
        <v>34167</v>
      </c>
      <c r="AB2254" s="100" t="s">
        <v>34168</v>
      </c>
      <c r="AC2254" s="100" t="s">
        <v>34169</v>
      </c>
      <c r="AD2254" s="100" t="s">
        <v>34154</v>
      </c>
      <c r="AE2254" s="100" t="s">
        <v>34170</v>
      </c>
      <c r="AF2254" s="100"/>
      <c r="AG2254" s="100"/>
      <c r="AH2254" t="s">
        <v>34171</v>
      </c>
      <c r="AI2254" t="s">
        <v>34162</v>
      </c>
      <c r="AJ2254">
        <v>100</v>
      </c>
      <c r="AK2254">
        <v>0</v>
      </c>
      <c r="AL2254" t="s">
        <v>69</v>
      </c>
      <c r="AM2254" t="s">
        <v>34172</v>
      </c>
      <c r="AN2254" t="s">
        <v>34173</v>
      </c>
      <c r="AO2254" t="s">
        <v>628</v>
      </c>
      <c r="AS2254" s="55">
        <v>101075</v>
      </c>
      <c r="AT2254" s="104">
        <v>51.00033992133249</v>
      </c>
      <c r="AU2254" s="100" t="s">
        <v>34174</v>
      </c>
      <c r="AV2254" s="100" t="s">
        <v>34175</v>
      </c>
      <c r="AW2254" s="100"/>
      <c r="AX2254" s="100"/>
      <c r="AY2254" s="100"/>
      <c r="AZ2254" s="100">
        <v>0</v>
      </c>
      <c r="BA2254" s="100">
        <v>2239196.8401809093</v>
      </c>
      <c r="BB2254" s="100">
        <v>0</v>
      </c>
    </row>
    <row r="2255" spans="1:54" x14ac:dyDescent="0.25">
      <c r="A2255" s="95" t="s">
        <v>34222</v>
      </c>
      <c r="B2255" s="51" t="s">
        <v>34223</v>
      </c>
      <c r="C2255" s="96" t="str">
        <f>HYPERLINK("http://www.UniProt.org/UniProt/DPYL3_HUMAN","DPYL3_HUMAN")</f>
        <v>DPYL3_HUMAN</v>
      </c>
      <c r="D2255" s="97" t="s">
        <v>34225</v>
      </c>
      <c r="E2255" s="159">
        <v>-5</v>
      </c>
      <c r="F2255" s="98">
        <v>3.2</v>
      </c>
      <c r="G2255" s="98">
        <v>0</v>
      </c>
      <c r="H2255" s="49"/>
      <c r="I2255" s="49"/>
      <c r="L2255" s="98">
        <v>2.2971544172269813</v>
      </c>
      <c r="M2255" s="148" t="s">
        <v>47226</v>
      </c>
      <c r="N2255" s="100"/>
      <c r="O2255" s="101" t="s">
        <v>40</v>
      </c>
      <c r="P2255" s="102">
        <v>62.036000000000001</v>
      </c>
      <c r="Q2255" s="102">
        <v>62.021999999999998</v>
      </c>
      <c r="R2255" s="102">
        <v>61.963000000000001</v>
      </c>
      <c r="S2255" s="135" t="s">
        <v>51777</v>
      </c>
      <c r="T2255" s="100">
        <v>6104</v>
      </c>
      <c r="U2255" s="100" t="s">
        <v>34226</v>
      </c>
      <c r="V2255" s="100" t="s">
        <v>34224</v>
      </c>
      <c r="W2255" s="100">
        <v>90.19</v>
      </c>
      <c r="X2255" s="100">
        <v>0</v>
      </c>
      <c r="Y2255" s="100" t="s">
        <v>36</v>
      </c>
      <c r="Z2255" s="100" t="s">
        <v>34227</v>
      </c>
      <c r="AA2255" s="100" t="s">
        <v>34228</v>
      </c>
      <c r="AB2255" s="100" t="s">
        <v>34229</v>
      </c>
      <c r="AC2255" s="100"/>
      <c r="AD2255" s="100" t="s">
        <v>34216</v>
      </c>
      <c r="AE2255" s="100" t="s">
        <v>34230</v>
      </c>
      <c r="AF2255" s="100"/>
      <c r="AG2255" s="100"/>
      <c r="AH2255" t="s">
        <v>34231</v>
      </c>
      <c r="AI2255" t="s">
        <v>34223</v>
      </c>
      <c r="AJ2255">
        <v>99.82</v>
      </c>
      <c r="AK2255">
        <v>0</v>
      </c>
      <c r="AL2255" t="s">
        <v>47</v>
      </c>
      <c r="AM2255" t="s">
        <v>34232</v>
      </c>
      <c r="AN2255" t="s">
        <v>34233</v>
      </c>
      <c r="AO2255" t="s">
        <v>34234</v>
      </c>
      <c r="AP2255" t="s">
        <v>34235</v>
      </c>
      <c r="AQ2255" t="s">
        <v>34236</v>
      </c>
      <c r="AR2255" t="s">
        <v>2827</v>
      </c>
      <c r="AS2255" s="55">
        <v>62022</v>
      </c>
      <c r="AT2255" s="104">
        <v>31.999334848400864</v>
      </c>
      <c r="AU2255" s="100" t="s">
        <v>34222</v>
      </c>
      <c r="AV2255" s="100" t="s">
        <v>34222</v>
      </c>
      <c r="AW2255" s="100"/>
      <c r="AX2255" s="100"/>
      <c r="AY2255" s="100"/>
      <c r="AZ2255" s="100">
        <v>0</v>
      </c>
      <c r="BA2255" s="100">
        <v>1465030.4521046251</v>
      </c>
      <c r="BB2255" s="100">
        <v>0</v>
      </c>
    </row>
    <row r="2256" spans="1:54" x14ac:dyDescent="0.25">
      <c r="A2256" s="95" t="s">
        <v>34237</v>
      </c>
      <c r="B2256" s="51" t="s">
        <v>49178</v>
      </c>
      <c r="C2256" s="96" t="str">
        <f>HYPERLINK("http://www.UniProt.org/UniProt/DQX1_HUMAN","DQX1_HUMAN")</f>
        <v>DQX1_HUMAN</v>
      </c>
      <c r="D2256" s="97" t="s">
        <v>34239</v>
      </c>
      <c r="E2256" s="159">
        <v>-0.43</v>
      </c>
      <c r="F2256" s="98">
        <v>5.2</v>
      </c>
      <c r="G2256" s="98">
        <v>1.9</v>
      </c>
      <c r="H2256" s="49"/>
      <c r="I2256" s="49"/>
      <c r="L2256" s="98">
        <v>8.9574005484685817E-2</v>
      </c>
      <c r="M2256" s="148" t="s">
        <v>47226</v>
      </c>
      <c r="N2256" s="100"/>
      <c r="O2256" s="101" t="s">
        <v>40</v>
      </c>
      <c r="P2256" s="102">
        <v>82.037999999999997</v>
      </c>
      <c r="Q2256" s="102">
        <v>85.111999999999995</v>
      </c>
      <c r="R2256" s="102">
        <v>79.475999999999999</v>
      </c>
      <c r="S2256" s="135" t="s">
        <v>51777</v>
      </c>
      <c r="T2256" s="100">
        <v>6821</v>
      </c>
      <c r="U2256" s="100" t="s">
        <v>34241</v>
      </c>
      <c r="V2256" s="100" t="s">
        <v>34238</v>
      </c>
      <c r="W2256" s="100">
        <v>53.36</v>
      </c>
      <c r="X2256" s="100">
        <v>0</v>
      </c>
      <c r="Y2256" s="100" t="s">
        <v>36</v>
      </c>
      <c r="Z2256" s="100" t="s">
        <v>34240</v>
      </c>
      <c r="AA2256" s="100" t="s">
        <v>34242</v>
      </c>
      <c r="AB2256" s="100" t="s">
        <v>34243</v>
      </c>
      <c r="AC2256" s="100" t="s">
        <v>34244</v>
      </c>
      <c r="AD2256" s="100" t="s">
        <v>34245</v>
      </c>
      <c r="AE2256" s="100"/>
      <c r="AF2256" s="100"/>
      <c r="AG2256" s="100"/>
      <c r="AH2256" t="s">
        <v>51196</v>
      </c>
      <c r="AI2256" t="s">
        <v>49178</v>
      </c>
      <c r="AJ2256">
        <v>87.18</v>
      </c>
      <c r="AK2256">
        <v>0</v>
      </c>
      <c r="AL2256" t="s">
        <v>69</v>
      </c>
      <c r="AM2256" t="s">
        <v>51197</v>
      </c>
      <c r="AN2256" t="s">
        <v>51198</v>
      </c>
      <c r="AO2256" t="s">
        <v>628</v>
      </c>
      <c r="AS2256" s="55">
        <v>79725</v>
      </c>
      <c r="AT2256" s="104">
        <v>30.999563655892324</v>
      </c>
      <c r="AU2256" s="100" t="s">
        <v>34237</v>
      </c>
      <c r="AV2256" s="100" t="s">
        <v>34246</v>
      </c>
      <c r="AW2256" s="100"/>
      <c r="AX2256" s="100"/>
      <c r="AY2256" s="100"/>
      <c r="AZ2256" s="100">
        <v>0</v>
      </c>
      <c r="BA2256" s="100">
        <v>57126.610543867821</v>
      </c>
      <c r="BB2256" s="100">
        <v>0</v>
      </c>
    </row>
    <row r="2257" spans="1:54" x14ac:dyDescent="0.25">
      <c r="A2257" s="95" t="s">
        <v>34263</v>
      </c>
      <c r="B2257" s="51" t="s">
        <v>34264</v>
      </c>
      <c r="C2257" s="96" t="str">
        <f>HYPERLINK("http://www.UniProt.org/UniProt/DSCR3_HUMAN","DSCR3_HUMAN")</f>
        <v>DSCR3_HUMAN</v>
      </c>
      <c r="D2257" s="97" t="s">
        <v>34266</v>
      </c>
      <c r="E2257" s="159">
        <v>-1.92</v>
      </c>
      <c r="F2257" s="98">
        <v>54</v>
      </c>
      <c r="G2257" s="98">
        <v>0.6</v>
      </c>
      <c r="H2257" s="49"/>
      <c r="I2257" s="49"/>
      <c r="L2257" s="98">
        <v>3.0398096455910482</v>
      </c>
      <c r="M2257" s="148" t="s">
        <v>47226</v>
      </c>
      <c r="N2257" s="100"/>
      <c r="O2257" s="101" t="s">
        <v>40</v>
      </c>
      <c r="P2257" s="102">
        <v>36.061999999999998</v>
      </c>
      <c r="Q2257" s="102">
        <v>33.295999999999999</v>
      </c>
      <c r="R2257" s="102">
        <v>33.01</v>
      </c>
      <c r="S2257" s="135" t="s">
        <v>51777</v>
      </c>
      <c r="T2257" s="100">
        <v>7550</v>
      </c>
      <c r="U2257" s="100" t="s">
        <v>34267</v>
      </c>
      <c r="V2257" s="100" t="s">
        <v>34265</v>
      </c>
      <c r="W2257" s="100">
        <v>83.16</v>
      </c>
      <c r="X2257" s="100">
        <v>0</v>
      </c>
      <c r="Y2257" s="100" t="s">
        <v>36</v>
      </c>
      <c r="Z2257" s="100" t="s">
        <v>34268</v>
      </c>
      <c r="AA2257" s="100" t="s">
        <v>34269</v>
      </c>
      <c r="AB2257" s="100" t="s">
        <v>34270</v>
      </c>
      <c r="AC2257" s="100"/>
      <c r="AD2257" s="100" t="s">
        <v>34271</v>
      </c>
      <c r="AE2257" s="100"/>
      <c r="AF2257" s="100"/>
      <c r="AG2257" s="100"/>
      <c r="AH2257" t="s">
        <v>34272</v>
      </c>
      <c r="AI2257" t="s">
        <v>34264</v>
      </c>
      <c r="AJ2257">
        <v>100</v>
      </c>
      <c r="AK2257">
        <v>0</v>
      </c>
      <c r="AL2257" t="s">
        <v>69</v>
      </c>
      <c r="AM2257" t="s">
        <v>34273</v>
      </c>
      <c r="AN2257" t="s">
        <v>34274</v>
      </c>
      <c r="AO2257" t="s">
        <v>34275</v>
      </c>
      <c r="AS2257" s="55">
        <v>33296</v>
      </c>
      <c r="AT2257" s="104">
        <v>16.000079545002585</v>
      </c>
      <c r="AU2257" s="100" t="s">
        <v>34263</v>
      </c>
      <c r="AV2257" s="100" t="s">
        <v>34263</v>
      </c>
      <c r="AW2257" s="100"/>
      <c r="AX2257" s="100"/>
      <c r="AY2257" s="100"/>
      <c r="AZ2257" s="100">
        <v>0</v>
      </c>
      <c r="BA2257" s="100">
        <v>1938665.3618036739</v>
      </c>
      <c r="BB2257" s="100">
        <v>0</v>
      </c>
    </row>
    <row r="2258" spans="1:54" x14ac:dyDescent="0.25">
      <c r="A2258" s="95" t="s">
        <v>34307</v>
      </c>
      <c r="B2258" s="51" t="s">
        <v>48755</v>
      </c>
      <c r="C2258" s="96" t="str">
        <f>HYPERLINK("http://www.UniProt.org/UniProt/DUS19_HUMAN","DUS19_HUMAN")</f>
        <v>DUS19_HUMAN</v>
      </c>
      <c r="D2258" s="97" t="s">
        <v>34309</v>
      </c>
      <c r="E2258" s="159">
        <v>-0.08</v>
      </c>
      <c r="F2258" s="98">
        <v>24</v>
      </c>
      <c r="G2258" s="98">
        <v>20</v>
      </c>
      <c r="H2258" s="49"/>
      <c r="I2258" s="49"/>
      <c r="L2258" s="98">
        <v>6.229549232598889</v>
      </c>
      <c r="M2258" s="148" t="s">
        <v>47226</v>
      </c>
      <c r="N2258" s="100"/>
      <c r="O2258" s="101" t="s">
        <v>40</v>
      </c>
      <c r="P2258" s="102">
        <v>24.350999999999999</v>
      </c>
      <c r="Q2258" s="102">
        <v>58.698999999999998</v>
      </c>
      <c r="R2258" s="102">
        <v>24.193999999999999</v>
      </c>
      <c r="S2258" s="135" t="s">
        <v>51777</v>
      </c>
      <c r="T2258" s="100">
        <v>493</v>
      </c>
      <c r="U2258" s="100" t="s">
        <v>34310</v>
      </c>
      <c r="V2258" s="100" t="s">
        <v>34308</v>
      </c>
      <c r="W2258" s="100">
        <v>71.290000000000006</v>
      </c>
      <c r="X2258" s="103">
        <v>2.0000000000000001E-108</v>
      </c>
      <c r="Y2258" s="100" t="s">
        <v>36</v>
      </c>
      <c r="Z2258" s="100" t="s">
        <v>34311</v>
      </c>
      <c r="AA2258" s="100" t="s">
        <v>34312</v>
      </c>
      <c r="AB2258" s="100" t="s">
        <v>34313</v>
      </c>
      <c r="AC2258" s="100" t="s">
        <v>6946</v>
      </c>
      <c r="AD2258" s="100" t="s">
        <v>25527</v>
      </c>
      <c r="AE2258" s="100" t="s">
        <v>34314</v>
      </c>
      <c r="AF2258" s="100"/>
      <c r="AG2258" s="100"/>
      <c r="AH2258" t="s">
        <v>49772</v>
      </c>
      <c r="AI2258" t="s">
        <v>48755</v>
      </c>
      <c r="AJ2258">
        <v>100</v>
      </c>
      <c r="AK2258" s="54">
        <v>1.9999999999999999E-162</v>
      </c>
      <c r="AL2258" t="s">
        <v>69</v>
      </c>
      <c r="AM2258" t="s">
        <v>49773</v>
      </c>
      <c r="AN2258" t="s">
        <v>49774</v>
      </c>
      <c r="AO2258" t="s">
        <v>49775</v>
      </c>
      <c r="AS2258" s="55">
        <v>24351</v>
      </c>
      <c r="AT2258" s="104">
        <v>11.999975241702876</v>
      </c>
      <c r="AU2258" s="100" t="s">
        <v>34307</v>
      </c>
      <c r="AV2258" s="100" t="s">
        <v>34315</v>
      </c>
      <c r="AW2258" s="100"/>
      <c r="AX2258" s="100"/>
      <c r="AY2258" s="100"/>
      <c r="AZ2258" s="100">
        <v>0</v>
      </c>
      <c r="BA2258" s="100">
        <v>3972949.8636227655</v>
      </c>
      <c r="BB2258" s="100">
        <v>0</v>
      </c>
    </row>
    <row r="2259" spans="1:54" x14ac:dyDescent="0.25">
      <c r="A2259" s="95" t="s">
        <v>34316</v>
      </c>
      <c r="B2259" s="51" t="s">
        <v>34317</v>
      </c>
      <c r="C2259" s="96" t="str">
        <f>HYPERLINK("http://www.UniProt.org/UniProt/DUS23_HUMAN","DUS23_HUMAN")</f>
        <v>DUS23_HUMAN</v>
      </c>
      <c r="D2259" s="97" t="s">
        <v>34319</v>
      </c>
      <c r="E2259" s="159">
        <v>-0.71</v>
      </c>
      <c r="F2259" s="98">
        <v>47</v>
      </c>
      <c r="G2259" s="98">
        <v>9.3000000000000007</v>
      </c>
      <c r="H2259" s="49"/>
      <c r="I2259" s="49"/>
      <c r="L2259" s="98">
        <v>9.2938270227189399</v>
      </c>
      <c r="M2259" s="148" t="s">
        <v>47226</v>
      </c>
      <c r="N2259" s="100"/>
      <c r="O2259" s="101" t="s">
        <v>40</v>
      </c>
      <c r="P2259" s="102">
        <v>17.155000000000001</v>
      </c>
      <c r="Q2259" s="102">
        <v>17.155000000000001</v>
      </c>
      <c r="R2259" s="102">
        <v>16.588000000000001</v>
      </c>
      <c r="S2259" s="135" t="s">
        <v>51777</v>
      </c>
      <c r="T2259" s="100">
        <v>8207</v>
      </c>
      <c r="U2259" s="100" t="s">
        <v>34320</v>
      </c>
      <c r="V2259" s="100" t="s">
        <v>34318</v>
      </c>
      <c r="W2259" s="100">
        <v>64.86</v>
      </c>
      <c r="X2259" s="103">
        <v>7.0000000000000003E-69</v>
      </c>
      <c r="Y2259" s="100" t="s">
        <v>36</v>
      </c>
      <c r="Z2259" s="100" t="s">
        <v>34321</v>
      </c>
      <c r="AA2259" s="100" t="s">
        <v>34322</v>
      </c>
      <c r="AB2259" s="100" t="s">
        <v>34323</v>
      </c>
      <c r="AC2259" s="100" t="s">
        <v>6946</v>
      </c>
      <c r="AD2259" s="100" t="s">
        <v>34324</v>
      </c>
      <c r="AE2259" s="100" t="s">
        <v>34325</v>
      </c>
      <c r="AF2259" s="100"/>
      <c r="AG2259" s="100"/>
      <c r="AH2259" t="s">
        <v>34326</v>
      </c>
      <c r="AI2259" t="s">
        <v>34317</v>
      </c>
      <c r="AJ2259">
        <v>100</v>
      </c>
      <c r="AK2259" s="54">
        <v>3.0000000000000001E-111</v>
      </c>
      <c r="AL2259" t="s">
        <v>69</v>
      </c>
      <c r="AM2259" t="s">
        <v>34327</v>
      </c>
      <c r="AN2259" t="s">
        <v>34328</v>
      </c>
      <c r="AO2259" t="s">
        <v>34329</v>
      </c>
      <c r="AS2259" s="55">
        <v>17155</v>
      </c>
      <c r="AT2259" s="104">
        <v>10</v>
      </c>
      <c r="AU2259" s="100" t="s">
        <v>34316</v>
      </c>
      <c r="AV2259" s="100" t="s">
        <v>34316</v>
      </c>
      <c r="AW2259" s="100"/>
      <c r="AX2259" s="100"/>
      <c r="AY2259" s="100"/>
      <c r="AZ2259" s="100">
        <v>0</v>
      </c>
      <c r="BA2259" s="100">
        <v>5927220</v>
      </c>
      <c r="BB2259" s="100">
        <v>0</v>
      </c>
    </row>
    <row r="2260" spans="1:54" x14ac:dyDescent="0.25">
      <c r="A2260" s="95" t="s">
        <v>34330</v>
      </c>
      <c r="B2260" s="51" t="s">
        <v>34331</v>
      </c>
      <c r="C2260" s="96" t="str">
        <f>HYPERLINK("http://www.UniProt.org/UniProt/DUS3L_HUMAN","DUS3L_HUMAN")</f>
        <v>DUS3L_HUMAN</v>
      </c>
      <c r="D2260" s="97" t="s">
        <v>34333</v>
      </c>
      <c r="E2260" s="159">
        <v>2.31</v>
      </c>
      <c r="F2260" s="98">
        <v>1.4</v>
      </c>
      <c r="G2260" s="98">
        <v>280</v>
      </c>
      <c r="H2260" s="49"/>
      <c r="I2260" s="49"/>
      <c r="L2260" s="98">
        <v>8.7855028770794892</v>
      </c>
      <c r="M2260" s="148" t="s">
        <v>47226</v>
      </c>
      <c r="N2260" s="100"/>
      <c r="O2260" s="101" t="s">
        <v>40</v>
      </c>
      <c r="P2260" s="102">
        <v>75.375</v>
      </c>
      <c r="Q2260" s="102">
        <v>72.555999999999997</v>
      </c>
      <c r="R2260" s="102">
        <v>72.593999999999994</v>
      </c>
      <c r="S2260" s="135" t="s">
        <v>51777</v>
      </c>
      <c r="T2260" s="100">
        <v>7056</v>
      </c>
      <c r="U2260" s="100" t="s">
        <v>34334</v>
      </c>
      <c r="V2260" s="100" t="s">
        <v>34332</v>
      </c>
      <c r="W2260" s="100">
        <v>65.099999999999994</v>
      </c>
      <c r="X2260" s="100">
        <v>0</v>
      </c>
      <c r="Y2260" s="100" t="s">
        <v>36</v>
      </c>
      <c r="Z2260" s="100" t="s">
        <v>34335</v>
      </c>
      <c r="AA2260" s="100" t="s">
        <v>34336</v>
      </c>
      <c r="AB2260" s="100" t="s">
        <v>34337</v>
      </c>
      <c r="AC2260" s="100" t="s">
        <v>34338</v>
      </c>
      <c r="AD2260" s="100" t="s">
        <v>34339</v>
      </c>
      <c r="AE2260" s="100" t="s">
        <v>34340</v>
      </c>
      <c r="AF2260" s="100"/>
      <c r="AG2260" s="100"/>
      <c r="AH2260" t="s">
        <v>34341</v>
      </c>
      <c r="AI2260" t="s">
        <v>34331</v>
      </c>
      <c r="AJ2260">
        <v>100</v>
      </c>
      <c r="AK2260">
        <v>0</v>
      </c>
      <c r="AL2260" t="s">
        <v>47</v>
      </c>
      <c r="AM2260" t="s">
        <v>34342</v>
      </c>
      <c r="AN2260" t="s">
        <v>34343</v>
      </c>
      <c r="AO2260" t="s">
        <v>34333</v>
      </c>
      <c r="AP2260" t="s">
        <v>34344</v>
      </c>
      <c r="AR2260" t="s">
        <v>34345</v>
      </c>
      <c r="AS2260" s="55">
        <v>72556</v>
      </c>
      <c r="AT2260" s="104">
        <v>45.000422797226449</v>
      </c>
      <c r="AU2260" s="100" t="s">
        <v>34330</v>
      </c>
      <c r="AV2260" s="100" t="s">
        <v>34346</v>
      </c>
      <c r="AW2260" s="100"/>
      <c r="AX2260" s="100"/>
      <c r="AY2260" s="100"/>
      <c r="AZ2260" s="100">
        <v>0</v>
      </c>
      <c r="BA2260" s="100">
        <v>5603031.8011932168</v>
      </c>
      <c r="BB2260" s="100">
        <v>0</v>
      </c>
    </row>
    <row r="2261" spans="1:54" x14ac:dyDescent="0.25">
      <c r="A2261" s="95" t="s">
        <v>34395</v>
      </c>
      <c r="B2261" s="51" t="s">
        <v>23989</v>
      </c>
      <c r="C2261" s="96" t="str">
        <f>HYPERLINK("http://www.UniProt.org/UniProt/DYHC2_HUMAN","DYHC2_HUMAN")</f>
        <v>DYHC2_HUMAN</v>
      </c>
      <c r="D2261" s="97" t="s">
        <v>34397</v>
      </c>
      <c r="E2261" s="159">
        <v>-5</v>
      </c>
      <c r="F2261" s="98">
        <v>9.5</v>
      </c>
      <c r="G2261" s="98">
        <v>0</v>
      </c>
      <c r="H2261" s="49"/>
      <c r="I2261" s="49"/>
      <c r="L2261" s="98">
        <v>1.7691337226264099</v>
      </c>
      <c r="M2261" s="148" t="s">
        <v>47226</v>
      </c>
      <c r="N2261" s="100"/>
      <c r="O2261" s="101" t="s">
        <v>40</v>
      </c>
      <c r="P2261" s="102">
        <v>22.728000000000002</v>
      </c>
      <c r="Q2261" s="102" t="s">
        <v>40</v>
      </c>
      <c r="R2261" s="102">
        <v>492.62200000000001</v>
      </c>
      <c r="S2261" s="135" t="s">
        <v>51777</v>
      </c>
      <c r="T2261" s="100">
        <v>9359</v>
      </c>
      <c r="U2261" s="100" t="s">
        <v>34398</v>
      </c>
      <c r="V2261" s="100" t="s">
        <v>34396</v>
      </c>
      <c r="W2261" s="100">
        <v>81.540000000000006</v>
      </c>
      <c r="X2261" s="103">
        <v>1.9999999999999999E-105</v>
      </c>
      <c r="Y2261" s="100" t="s">
        <v>36</v>
      </c>
      <c r="Z2261" s="100" t="s">
        <v>34399</v>
      </c>
      <c r="AA2261" s="100" t="s">
        <v>34400</v>
      </c>
      <c r="AB2261" s="100" t="s">
        <v>34401</v>
      </c>
      <c r="AC2261" s="100" t="s">
        <v>34402</v>
      </c>
      <c r="AD2261" s="100" t="s">
        <v>6991</v>
      </c>
      <c r="AE2261" s="100" t="s">
        <v>34403</v>
      </c>
      <c r="AF2261" s="100"/>
      <c r="AG2261" s="100"/>
      <c r="AH2261" t="s">
        <v>23999</v>
      </c>
      <c r="AI2261" t="s">
        <v>23989</v>
      </c>
      <c r="AJ2261">
        <v>98.46</v>
      </c>
      <c r="AK2261" s="54">
        <v>9.9999999999999995E-127</v>
      </c>
      <c r="AL2261" t="s">
        <v>69</v>
      </c>
      <c r="AO2261" t="s">
        <v>628</v>
      </c>
      <c r="AS2261" s="55">
        <v>460800</v>
      </c>
      <c r="AT2261" s="104">
        <v>12.999957567785463</v>
      </c>
      <c r="AU2261" s="100" t="s">
        <v>34404</v>
      </c>
      <c r="AV2261" s="100" t="s">
        <v>34404</v>
      </c>
      <c r="AW2261" s="100"/>
      <c r="AX2261" s="100"/>
      <c r="AY2261" s="100"/>
      <c r="AZ2261" s="100">
        <v>0</v>
      </c>
      <c r="BA2261" s="100">
        <v>1128280.6058034403</v>
      </c>
      <c r="BB2261" s="100">
        <v>0</v>
      </c>
    </row>
    <row r="2262" spans="1:54" x14ac:dyDescent="0.25">
      <c r="A2262" s="95" t="s">
        <v>34405</v>
      </c>
      <c r="B2262" s="51" t="s">
        <v>34406</v>
      </c>
      <c r="C2262" s="96" t="str">
        <f>HYPERLINK("http://www.UniProt.org/UniProt/DYM_HUMAN","DYM_HUMAN")</f>
        <v>DYM_HUMAN</v>
      </c>
      <c r="D2262" s="97" t="s">
        <v>34408</v>
      </c>
      <c r="E2262" s="159">
        <v>-0.47</v>
      </c>
      <c r="F2262" s="98">
        <v>16</v>
      </c>
      <c r="G2262" s="98">
        <v>5.4</v>
      </c>
      <c r="H2262" s="49"/>
      <c r="I2262" s="49"/>
      <c r="L2262" s="98">
        <v>5.7693303224911823</v>
      </c>
      <c r="M2262" s="148" t="s">
        <v>47226</v>
      </c>
      <c r="N2262" s="100"/>
      <c r="O2262" s="101" t="s">
        <v>40</v>
      </c>
      <c r="P2262" s="102">
        <v>76.088999999999999</v>
      </c>
      <c r="Q2262" s="102">
        <v>76.12</v>
      </c>
      <c r="R2262" s="102">
        <v>75.935000000000002</v>
      </c>
      <c r="S2262" s="135" t="s">
        <v>51777</v>
      </c>
      <c r="T2262" s="100">
        <v>7338</v>
      </c>
      <c r="U2262" s="100" t="s">
        <v>34410</v>
      </c>
      <c r="V2262" s="100" t="s">
        <v>34407</v>
      </c>
      <c r="W2262" s="100">
        <v>82.63</v>
      </c>
      <c r="X2262" s="100">
        <v>0</v>
      </c>
      <c r="Y2262" s="100" t="s">
        <v>36</v>
      </c>
      <c r="Z2262" s="100" t="s">
        <v>34409</v>
      </c>
      <c r="AA2262" s="100" t="s">
        <v>34411</v>
      </c>
      <c r="AB2262" s="100" t="s">
        <v>34412</v>
      </c>
      <c r="AC2262" s="100"/>
      <c r="AD2262" s="100" t="s">
        <v>34413</v>
      </c>
      <c r="AE2262" s="100" t="s">
        <v>34414</v>
      </c>
      <c r="AF2262" s="100"/>
      <c r="AG2262" s="100"/>
      <c r="AH2262" t="s">
        <v>34415</v>
      </c>
      <c r="AI2262" t="s">
        <v>34406</v>
      </c>
      <c r="AJ2262">
        <v>99.85</v>
      </c>
      <c r="AK2262">
        <v>0</v>
      </c>
      <c r="AL2262" t="s">
        <v>47</v>
      </c>
      <c r="AM2262" t="s">
        <v>34416</v>
      </c>
      <c r="AN2262" t="s">
        <v>34417</v>
      </c>
      <c r="AO2262" t="s">
        <v>34418</v>
      </c>
      <c r="AP2262" t="s">
        <v>34419</v>
      </c>
      <c r="AQ2262" t="s">
        <v>34420</v>
      </c>
      <c r="AR2262" t="s">
        <v>34421</v>
      </c>
      <c r="AS2262" s="55">
        <v>76120</v>
      </c>
      <c r="AT2262" s="104">
        <v>31.000114889705884</v>
      </c>
      <c r="AU2262" s="100" t="s">
        <v>34405</v>
      </c>
      <c r="AV2262" s="100" t="s">
        <v>34405</v>
      </c>
      <c r="AW2262" s="100"/>
      <c r="AX2262" s="100"/>
      <c r="AY2262" s="100"/>
      <c r="AZ2262" s="100">
        <v>0</v>
      </c>
      <c r="BA2262" s="100">
        <v>3679441.2022607243</v>
      </c>
      <c r="BB2262" s="100">
        <v>0</v>
      </c>
    </row>
    <row r="2263" spans="1:54" x14ac:dyDescent="0.25">
      <c r="A2263" s="95" t="s">
        <v>34435</v>
      </c>
      <c r="B2263" s="51" t="s">
        <v>18211</v>
      </c>
      <c r="C2263" s="96" t="str">
        <f>HYPERLINK("http://www.UniProt.org/UniProt/DYST_HUMAN","DYST_HUMAN")</f>
        <v>DYST_HUMAN</v>
      </c>
      <c r="D2263" s="97" t="s">
        <v>34437</v>
      </c>
      <c r="E2263" s="159">
        <v>-0.4</v>
      </c>
      <c r="F2263" s="98">
        <v>1.3</v>
      </c>
      <c r="G2263" s="98">
        <v>0.5</v>
      </c>
      <c r="H2263" s="49"/>
      <c r="I2263" s="49"/>
      <c r="L2263" s="98">
        <v>0.11701288795738114</v>
      </c>
      <c r="M2263" s="148" t="s">
        <v>47226</v>
      </c>
      <c r="N2263" s="100"/>
      <c r="O2263" s="101" t="s">
        <v>40</v>
      </c>
      <c r="P2263" s="102">
        <v>595.25</v>
      </c>
      <c r="Q2263" s="102">
        <v>170.24</v>
      </c>
      <c r="R2263" s="102">
        <v>860.66200000000003</v>
      </c>
      <c r="S2263" s="135" t="s">
        <v>51777</v>
      </c>
      <c r="T2263" s="100">
        <v>7655</v>
      </c>
      <c r="U2263" s="100" t="s">
        <v>34438</v>
      </c>
      <c r="V2263" s="100" t="s">
        <v>34436</v>
      </c>
      <c r="W2263" s="100">
        <v>50.29</v>
      </c>
      <c r="X2263" s="100">
        <v>0</v>
      </c>
      <c r="Y2263" s="100" t="s">
        <v>36</v>
      </c>
      <c r="Z2263" s="100" t="s">
        <v>34439</v>
      </c>
      <c r="AA2263" s="100" t="s">
        <v>34440</v>
      </c>
      <c r="AB2263" s="100" t="s">
        <v>34441</v>
      </c>
      <c r="AC2263" s="100" t="s">
        <v>34442</v>
      </c>
      <c r="AD2263" s="100" t="s">
        <v>6210</v>
      </c>
      <c r="AE2263" s="100" t="s">
        <v>34443</v>
      </c>
      <c r="AF2263" s="100"/>
      <c r="AG2263" s="100"/>
      <c r="AH2263" t="s">
        <v>18221</v>
      </c>
      <c r="AI2263" t="s">
        <v>18211</v>
      </c>
      <c r="AJ2263">
        <v>58.58</v>
      </c>
      <c r="AK2263">
        <v>0</v>
      </c>
      <c r="AL2263" t="s">
        <v>69</v>
      </c>
      <c r="AM2263" t="s">
        <v>18222</v>
      </c>
      <c r="AO2263" t="s">
        <v>415</v>
      </c>
      <c r="AR2263" t="s">
        <v>370</v>
      </c>
      <c r="AS2263" s="55">
        <v>791110</v>
      </c>
      <c r="AT2263" s="104">
        <v>341.00005637296351</v>
      </c>
      <c r="AU2263" s="100" t="s">
        <v>34435</v>
      </c>
      <c r="AV2263" s="100" t="s">
        <v>34435</v>
      </c>
      <c r="AW2263" s="100"/>
      <c r="AX2263" s="100"/>
      <c r="AY2263" s="100"/>
      <c r="AZ2263" s="100">
        <v>0</v>
      </c>
      <c r="BA2263" s="100">
        <v>74625.999393288148</v>
      </c>
      <c r="BB2263" s="100">
        <v>0</v>
      </c>
    </row>
    <row r="2264" spans="1:54" x14ac:dyDescent="0.25">
      <c r="A2264" s="95" t="s">
        <v>34444</v>
      </c>
      <c r="B2264" s="51" t="s">
        <v>48708</v>
      </c>
      <c r="C2264" s="96" t="str">
        <f>HYPERLINK("http://www.UniProt.org/UniProt/E2AK2_HUMAN","E2AK2_HUMAN")</f>
        <v>E2AK2_HUMAN</v>
      </c>
      <c r="D2264" s="97" t="s">
        <v>34446</v>
      </c>
      <c r="E2264" s="159">
        <v>-0.51</v>
      </c>
      <c r="F2264" s="98">
        <v>57</v>
      </c>
      <c r="G2264" s="98">
        <v>18</v>
      </c>
      <c r="H2264" s="49"/>
      <c r="I2264" s="49"/>
      <c r="L2264" s="98">
        <v>1.9463706241216558</v>
      </c>
      <c r="M2264" s="148" t="s">
        <v>47226</v>
      </c>
      <c r="N2264" s="100"/>
      <c r="O2264" s="101" t="s">
        <v>40</v>
      </c>
      <c r="P2264" s="102">
        <v>58.968000000000004</v>
      </c>
      <c r="Q2264" s="102">
        <v>132.81399999999999</v>
      </c>
      <c r="R2264" s="102">
        <v>62.094000000000001</v>
      </c>
      <c r="S2264" s="135" t="s">
        <v>51777</v>
      </c>
      <c r="T2264" s="100">
        <v>346</v>
      </c>
      <c r="U2264" s="100" t="s">
        <v>34447</v>
      </c>
      <c r="V2264" s="100" t="s">
        <v>34445</v>
      </c>
      <c r="W2264" s="100">
        <v>33.57</v>
      </c>
      <c r="X2264" s="103">
        <v>2E-78</v>
      </c>
      <c r="Y2264" s="100" t="s">
        <v>36</v>
      </c>
      <c r="Z2264" s="100" t="s">
        <v>34448</v>
      </c>
      <c r="AA2264" s="100" t="s">
        <v>34449</v>
      </c>
      <c r="AB2264" s="100" t="s">
        <v>34450</v>
      </c>
      <c r="AC2264" s="100" t="s">
        <v>34451</v>
      </c>
      <c r="AD2264" s="100" t="s">
        <v>34452</v>
      </c>
      <c r="AE2264" s="100" t="s">
        <v>34454</v>
      </c>
      <c r="AF2264" s="100" t="s">
        <v>34453</v>
      </c>
      <c r="AG2264" s="100"/>
      <c r="AH2264" t="s">
        <v>49581</v>
      </c>
      <c r="AI2264" t="s">
        <v>48708</v>
      </c>
      <c r="AJ2264">
        <v>65.290000000000006</v>
      </c>
      <c r="AK2264">
        <v>0</v>
      </c>
      <c r="AL2264" t="s">
        <v>69</v>
      </c>
      <c r="AO2264" t="s">
        <v>415</v>
      </c>
      <c r="AR2264" t="s">
        <v>370</v>
      </c>
      <c r="AS2264" s="55">
        <v>58073</v>
      </c>
      <c r="AT2264" s="104">
        <v>20</v>
      </c>
      <c r="AU2264" s="100" t="s">
        <v>34444</v>
      </c>
      <c r="AV2264" s="100" t="s">
        <v>34444</v>
      </c>
      <c r="AW2264" s="100"/>
      <c r="AX2264" s="100"/>
      <c r="AY2264" s="100"/>
      <c r="AZ2264" s="100">
        <v>0</v>
      </c>
      <c r="BA2264" s="100">
        <v>1241315</v>
      </c>
      <c r="BB2264" s="100">
        <v>0</v>
      </c>
    </row>
    <row r="2265" spans="1:54" x14ac:dyDescent="0.25">
      <c r="A2265" s="95" t="s">
        <v>34455</v>
      </c>
      <c r="B2265" s="51" t="s">
        <v>49070</v>
      </c>
      <c r="C2265" s="96" t="str">
        <f>HYPERLINK("http://www.UniProt.org/UniProt/E2AK4_HUMAN","E2AK4_HUMAN")</f>
        <v>E2AK4_HUMAN</v>
      </c>
      <c r="D2265" s="97" t="s">
        <v>34458</v>
      </c>
      <c r="E2265" s="159">
        <v>-5</v>
      </c>
      <c r="F2265" s="98">
        <v>8.8000000000000007</v>
      </c>
      <c r="G2265" s="98">
        <v>0</v>
      </c>
      <c r="H2265" s="49"/>
      <c r="I2265" s="49"/>
      <c r="L2265" s="98">
        <v>0.32277248171023759</v>
      </c>
      <c r="M2265" s="148" t="s">
        <v>47226</v>
      </c>
      <c r="N2265" s="100"/>
      <c r="O2265" s="101" t="s">
        <v>40</v>
      </c>
      <c r="P2265" s="102">
        <v>190.05</v>
      </c>
      <c r="Q2265" s="102">
        <v>57.829000000000001</v>
      </c>
      <c r="R2265" s="102">
        <v>186.911</v>
      </c>
      <c r="S2265" s="135" t="s">
        <v>51777</v>
      </c>
      <c r="T2265" s="100">
        <v>4005</v>
      </c>
      <c r="U2265" s="100" t="s">
        <v>34459</v>
      </c>
      <c r="V2265" s="100" t="s">
        <v>34457</v>
      </c>
      <c r="W2265" s="100">
        <v>66.44</v>
      </c>
      <c r="X2265" s="100">
        <v>0</v>
      </c>
      <c r="Y2265" s="100" t="s">
        <v>36</v>
      </c>
      <c r="Z2265" s="100" t="s">
        <v>34460</v>
      </c>
      <c r="AA2265" s="100" t="s">
        <v>34461</v>
      </c>
      <c r="AB2265" s="100" t="s">
        <v>34462</v>
      </c>
      <c r="AC2265" s="100" t="s">
        <v>34463</v>
      </c>
      <c r="AD2265" s="100" t="s">
        <v>34452</v>
      </c>
      <c r="AE2265" s="100" t="s">
        <v>34464</v>
      </c>
      <c r="AF2265" s="100"/>
      <c r="AG2265" s="100"/>
      <c r="AH2265" t="s">
        <v>50873</v>
      </c>
      <c r="AI2265" t="s">
        <v>49070</v>
      </c>
      <c r="AJ2265">
        <v>87.94</v>
      </c>
      <c r="AK2265">
        <v>0</v>
      </c>
      <c r="AL2265" t="s">
        <v>69</v>
      </c>
      <c r="AM2265" t="s">
        <v>50874</v>
      </c>
      <c r="AO2265" t="s">
        <v>628</v>
      </c>
      <c r="AR2265" t="s">
        <v>12675</v>
      </c>
      <c r="AS2265" s="55">
        <v>187584</v>
      </c>
      <c r="AT2265" s="104">
        <v>93.000280662363181</v>
      </c>
      <c r="AU2265" s="100" t="s">
        <v>34455</v>
      </c>
      <c r="AV2265" s="100" t="s">
        <v>34455</v>
      </c>
      <c r="AW2265" s="100"/>
      <c r="AX2265" s="100"/>
      <c r="AY2265" s="100"/>
      <c r="AZ2265" s="100">
        <v>0</v>
      </c>
      <c r="BA2265" s="100">
        <v>205850.99167069048</v>
      </c>
      <c r="BB2265" s="100">
        <v>0</v>
      </c>
    </row>
    <row r="2266" spans="1:54" x14ac:dyDescent="0.25">
      <c r="A2266" s="95" t="s">
        <v>34468</v>
      </c>
      <c r="B2266" s="51" t="s">
        <v>49180</v>
      </c>
      <c r="C2266" s="96" t="str">
        <f>HYPERLINK("http://www.UniProt.org/UniProt/E41L1_HUMAN","E41L1_HUMAN")</f>
        <v>E41L1_HUMAN</v>
      </c>
      <c r="D2266" s="97" t="s">
        <v>34470</v>
      </c>
      <c r="E2266" s="160" t="s">
        <v>40</v>
      </c>
      <c r="H2266" s="49"/>
      <c r="I2266" s="49"/>
      <c r="L2266" s="98">
        <v>0.47069237049634566</v>
      </c>
      <c r="M2266" s="148" t="s">
        <v>47226</v>
      </c>
      <c r="N2266" s="100"/>
      <c r="O2266" s="101" t="s">
        <v>40</v>
      </c>
      <c r="P2266" s="102">
        <v>91.935000000000002</v>
      </c>
      <c r="Q2266" s="102">
        <v>84.162999999999997</v>
      </c>
      <c r="R2266" s="102">
        <v>98.503</v>
      </c>
      <c r="S2266" s="135" t="s">
        <v>51777</v>
      </c>
      <c r="T2266" s="100">
        <v>6867</v>
      </c>
      <c r="U2266" s="100" t="s">
        <v>34471</v>
      </c>
      <c r="V2266" s="100" t="s">
        <v>34469</v>
      </c>
      <c r="W2266" s="100">
        <v>63.92</v>
      </c>
      <c r="X2266" s="100">
        <v>0</v>
      </c>
      <c r="Y2266" s="100" t="s">
        <v>36</v>
      </c>
      <c r="Z2266" s="100" t="s">
        <v>34472</v>
      </c>
      <c r="AA2266" s="100" t="s">
        <v>34473</v>
      </c>
      <c r="AB2266" s="100" t="s">
        <v>34474</v>
      </c>
      <c r="AC2266" s="100" t="s">
        <v>7077</v>
      </c>
      <c r="AD2266" s="100" t="s">
        <v>7078</v>
      </c>
      <c r="AE2266" s="100" t="s">
        <v>34476</v>
      </c>
      <c r="AF2266" s="100" t="s">
        <v>34475</v>
      </c>
      <c r="AG2266" s="100"/>
      <c r="AH2266" t="s">
        <v>51201</v>
      </c>
      <c r="AI2266" t="s">
        <v>49180</v>
      </c>
      <c r="AJ2266">
        <v>92.23</v>
      </c>
      <c r="AK2266">
        <v>0</v>
      </c>
      <c r="AL2266" t="s">
        <v>69</v>
      </c>
      <c r="AM2266" t="s">
        <v>51202</v>
      </c>
      <c r="AO2266" t="s">
        <v>51203</v>
      </c>
      <c r="AS2266" s="55">
        <v>91496</v>
      </c>
      <c r="AT2266" s="104">
        <v>41.000278758595059</v>
      </c>
      <c r="AU2266" s="100" t="s">
        <v>34477</v>
      </c>
      <c r="AV2266" s="100" t="s">
        <v>34478</v>
      </c>
      <c r="AW2266" s="100"/>
      <c r="AX2266" s="100"/>
      <c r="AY2266" s="100"/>
      <c r="AZ2266" s="100">
        <v>0</v>
      </c>
      <c r="BA2266" s="100">
        <v>300188.20292581216</v>
      </c>
      <c r="BB2266" s="100">
        <v>0</v>
      </c>
    </row>
    <row r="2267" spans="1:54" x14ac:dyDescent="0.25">
      <c r="A2267" s="95" t="s">
        <v>34573</v>
      </c>
      <c r="B2267" s="51" t="s">
        <v>34574</v>
      </c>
      <c r="C2267" s="96" t="str">
        <f>HYPERLINK("http://www.UniProt.org/UniProt/EFGM_HUMAN","EFGM_HUMAN")</f>
        <v>EFGM_HUMAN</v>
      </c>
      <c r="D2267" s="97" t="s">
        <v>34576</v>
      </c>
      <c r="E2267" s="160" t="s">
        <v>40</v>
      </c>
      <c r="H2267" s="49"/>
      <c r="I2267" s="49"/>
      <c r="L2267" s="98">
        <v>2.3475919142714199</v>
      </c>
      <c r="M2267" s="148" t="s">
        <v>47226</v>
      </c>
      <c r="N2267" s="100"/>
      <c r="O2267" s="101" t="s">
        <v>311</v>
      </c>
      <c r="P2267" s="102">
        <v>74.706999999999994</v>
      </c>
      <c r="Q2267" s="102">
        <v>83.522999999999996</v>
      </c>
      <c r="R2267" s="102">
        <v>83.471000000000004</v>
      </c>
      <c r="S2267" s="135" t="s">
        <v>51777</v>
      </c>
      <c r="T2267" s="100">
        <v>1322</v>
      </c>
      <c r="U2267" s="100" t="s">
        <v>34577</v>
      </c>
      <c r="V2267" s="100" t="s">
        <v>34575</v>
      </c>
      <c r="W2267" s="100">
        <v>82.22</v>
      </c>
      <c r="X2267" s="100">
        <v>0</v>
      </c>
      <c r="Y2267" s="100" t="s">
        <v>36</v>
      </c>
      <c r="Z2267" s="100" t="s">
        <v>34578</v>
      </c>
      <c r="AA2267" s="100" t="s">
        <v>34579</v>
      </c>
      <c r="AB2267" s="100" t="s">
        <v>34580</v>
      </c>
      <c r="AC2267" s="100" t="s">
        <v>34581</v>
      </c>
      <c r="AD2267" s="100" t="s">
        <v>34582</v>
      </c>
      <c r="AE2267" s="100" t="s">
        <v>34583</v>
      </c>
      <c r="AF2267" s="100"/>
      <c r="AG2267" s="100"/>
      <c r="AH2267" t="s">
        <v>34584</v>
      </c>
      <c r="AI2267" t="s">
        <v>34574</v>
      </c>
      <c r="AJ2267">
        <v>99.06</v>
      </c>
      <c r="AK2267">
        <v>0</v>
      </c>
      <c r="AL2267" t="s">
        <v>47</v>
      </c>
      <c r="AM2267" t="s">
        <v>34585</v>
      </c>
      <c r="AN2267" t="s">
        <v>34586</v>
      </c>
      <c r="AO2267" t="s">
        <v>34587</v>
      </c>
      <c r="AP2267" t="s">
        <v>34588</v>
      </c>
      <c r="AQ2267" t="s">
        <v>34589</v>
      </c>
      <c r="AR2267" t="s">
        <v>34590</v>
      </c>
      <c r="AS2267" s="55">
        <v>83523</v>
      </c>
      <c r="AT2267" s="104">
        <v>42.000540199873953</v>
      </c>
      <c r="AU2267" s="100" t="s">
        <v>34573</v>
      </c>
      <c r="AV2267" s="100" t="s">
        <v>34591</v>
      </c>
      <c r="AW2267" s="100"/>
      <c r="AX2267" s="100"/>
      <c r="AY2267" s="100"/>
      <c r="AZ2267" s="100">
        <v>0</v>
      </c>
      <c r="BA2267" s="100">
        <v>1497197.4098606645</v>
      </c>
      <c r="BB2267" s="100">
        <v>0</v>
      </c>
    </row>
    <row r="2268" spans="1:54" x14ac:dyDescent="0.25">
      <c r="A2268" s="95" t="s">
        <v>34626</v>
      </c>
      <c r="B2268" s="51" t="s">
        <v>49277</v>
      </c>
      <c r="C2268" s="96" t="str">
        <f>HYPERLINK("http://www.UniProt.org/UniProt/EHD3_HUMAN","EHD3_HUMAN")</f>
        <v>EHD3_HUMAN</v>
      </c>
      <c r="D2268" s="97" t="s">
        <v>34628</v>
      </c>
      <c r="E2268" s="159">
        <v>-5</v>
      </c>
      <c r="F2268" s="98">
        <v>16</v>
      </c>
      <c r="G2268" s="98">
        <v>0</v>
      </c>
      <c r="H2268" s="49"/>
      <c r="I2268" s="49"/>
      <c r="L2268" s="98">
        <v>1.9006782228163077</v>
      </c>
      <c r="M2268" s="148" t="s">
        <v>47226</v>
      </c>
      <c r="N2268" s="100"/>
      <c r="O2268" s="101" t="s">
        <v>40</v>
      </c>
      <c r="P2268" s="102">
        <v>60.619</v>
      </c>
      <c r="Q2268" s="102">
        <v>63.999000000000002</v>
      </c>
      <c r="R2268" s="102">
        <v>60.887</v>
      </c>
      <c r="S2268" s="135" t="s">
        <v>51777</v>
      </c>
      <c r="T2268" s="100">
        <v>8729</v>
      </c>
      <c r="U2268" s="100" t="s">
        <v>34629</v>
      </c>
      <c r="V2268" s="100" t="s">
        <v>34627</v>
      </c>
      <c r="W2268" s="100">
        <v>92.15</v>
      </c>
      <c r="X2268" s="100">
        <v>0</v>
      </c>
      <c r="Y2268" s="100" t="s">
        <v>36</v>
      </c>
      <c r="Z2268" s="100" t="s">
        <v>34630</v>
      </c>
      <c r="AA2268" s="100" t="s">
        <v>34631</v>
      </c>
      <c r="AB2268" s="100" t="s">
        <v>34632</v>
      </c>
      <c r="AC2268" s="100" t="s">
        <v>34633</v>
      </c>
      <c r="AD2268" s="100" t="s">
        <v>7995</v>
      </c>
      <c r="AE2268" s="100" t="s">
        <v>34634</v>
      </c>
      <c r="AF2268" s="100"/>
      <c r="AG2268" s="100"/>
      <c r="AH2268" t="s">
        <v>51503</v>
      </c>
      <c r="AI2268" t="s">
        <v>49277</v>
      </c>
      <c r="AJ2268">
        <v>97.2</v>
      </c>
      <c r="AK2268">
        <v>0</v>
      </c>
      <c r="AL2268" t="s">
        <v>69</v>
      </c>
      <c r="AM2268" t="s">
        <v>51504</v>
      </c>
      <c r="AO2268" t="s">
        <v>628</v>
      </c>
      <c r="AS2268" s="55">
        <v>60757</v>
      </c>
      <c r="AT2268" s="104">
        <v>30.000306833174804</v>
      </c>
      <c r="AU2268" s="100" t="s">
        <v>34626</v>
      </c>
      <c r="AV2268" s="100" t="s">
        <v>34635</v>
      </c>
      <c r="AW2268" s="100"/>
      <c r="AX2268" s="100"/>
      <c r="AY2268" s="100"/>
      <c r="AZ2268" s="100">
        <v>0</v>
      </c>
      <c r="BA2268" s="100">
        <v>1212174.2688240227</v>
      </c>
      <c r="BB2268" s="100">
        <v>0</v>
      </c>
    </row>
    <row r="2269" spans="1:54" x14ac:dyDescent="0.25">
      <c r="A2269" s="95" t="s">
        <v>34695</v>
      </c>
      <c r="B2269" s="51" t="s">
        <v>48979</v>
      </c>
      <c r="C2269" s="96" t="str">
        <f>HYPERLINK("http://www.UniProt.org/UniProt/ENASE_HUMAN","ENASE_HUMAN")</f>
        <v>ENASE_HUMAN</v>
      </c>
      <c r="D2269" s="97" t="s">
        <v>34697</v>
      </c>
      <c r="E2269" s="159">
        <v>-0.05</v>
      </c>
      <c r="F2269" s="98">
        <v>17</v>
      </c>
      <c r="G2269" s="98">
        <v>15</v>
      </c>
      <c r="H2269" s="49"/>
      <c r="I2269" s="49"/>
      <c r="L2269" s="98">
        <v>3.0774043177990342</v>
      </c>
      <c r="M2269" s="148" t="s">
        <v>47226</v>
      </c>
      <c r="N2269" s="100"/>
      <c r="O2269" s="101" t="s">
        <v>40</v>
      </c>
      <c r="P2269" s="102">
        <v>78.569999999999993</v>
      </c>
      <c r="Q2269" s="102" t="s">
        <v>40</v>
      </c>
      <c r="R2269" s="102">
        <v>83.986999999999995</v>
      </c>
      <c r="S2269" s="135" t="s">
        <v>51777</v>
      </c>
      <c r="T2269" s="100">
        <v>1570</v>
      </c>
      <c r="U2269" s="100" t="s">
        <v>34699</v>
      </c>
      <c r="V2269" s="100" t="s">
        <v>34696</v>
      </c>
      <c r="W2269" s="100">
        <v>53.81</v>
      </c>
      <c r="X2269" s="100">
        <v>0</v>
      </c>
      <c r="Y2269" s="100" t="s">
        <v>36</v>
      </c>
      <c r="Z2269" s="100" t="s">
        <v>34698</v>
      </c>
      <c r="AA2269" s="100" t="s">
        <v>34700</v>
      </c>
      <c r="AB2269" s="100" t="s">
        <v>34701</v>
      </c>
      <c r="AC2269" s="100" t="s">
        <v>34702</v>
      </c>
      <c r="AD2269" s="100" t="s">
        <v>34703</v>
      </c>
      <c r="AE2269" s="100" t="s">
        <v>34704</v>
      </c>
      <c r="AF2269" s="100"/>
      <c r="AG2269" s="100"/>
      <c r="AH2269" t="s">
        <v>50616</v>
      </c>
      <c r="AI2269" t="s">
        <v>48979</v>
      </c>
      <c r="AJ2269">
        <v>83.38</v>
      </c>
      <c r="AK2269">
        <v>0</v>
      </c>
      <c r="AL2269" t="s">
        <v>69</v>
      </c>
      <c r="AM2269" t="s">
        <v>50617</v>
      </c>
      <c r="AO2269" t="s">
        <v>415</v>
      </c>
      <c r="AR2269" t="s">
        <v>370</v>
      </c>
      <c r="AS2269" s="55">
        <v>76746</v>
      </c>
      <c r="AT2269" s="104">
        <v>30.999901895595112</v>
      </c>
      <c r="AU2269" s="100" t="s">
        <v>34695</v>
      </c>
      <c r="AV2269" s="100" t="s">
        <v>34695</v>
      </c>
      <c r="AW2269" s="100"/>
      <c r="AX2269" s="100"/>
      <c r="AY2269" s="100"/>
      <c r="AZ2269" s="100">
        <v>0</v>
      </c>
      <c r="BA2269" s="100">
        <v>1962641.6949611448</v>
      </c>
      <c r="BB2269" s="100">
        <v>0</v>
      </c>
    </row>
    <row r="2270" spans="1:54" x14ac:dyDescent="0.25">
      <c r="A2270" s="95" t="s">
        <v>34772</v>
      </c>
      <c r="B2270" s="51" t="s">
        <v>34773</v>
      </c>
      <c r="C2270" s="96" t="str">
        <f>HYPERLINK("http://www.UniProt.org/UniProt/ERI3_HUMAN","ERI3_HUMAN")</f>
        <v>ERI3_HUMAN</v>
      </c>
      <c r="D2270" s="97" t="s">
        <v>34775</v>
      </c>
      <c r="E2270" s="159">
        <v>-0.24</v>
      </c>
      <c r="F2270" s="98">
        <v>10</v>
      </c>
      <c r="G2270" s="98">
        <v>5.8</v>
      </c>
      <c r="H2270" s="49"/>
      <c r="I2270" s="49"/>
      <c r="L2270" s="98">
        <v>1.7208116154587281</v>
      </c>
      <c r="M2270" s="148" t="s">
        <v>47226</v>
      </c>
      <c r="N2270" s="100"/>
      <c r="O2270" s="101" t="s">
        <v>40</v>
      </c>
      <c r="P2270" s="102">
        <v>35.215000000000003</v>
      </c>
      <c r="Q2270" s="102">
        <v>30.741</v>
      </c>
      <c r="R2270" s="102">
        <v>37.238</v>
      </c>
      <c r="S2270" s="135" t="s">
        <v>51777</v>
      </c>
      <c r="T2270" s="100">
        <v>7988</v>
      </c>
      <c r="U2270" s="100" t="s">
        <v>34776</v>
      </c>
      <c r="V2270" s="100" t="s">
        <v>34774</v>
      </c>
      <c r="W2270" s="100">
        <v>75.180000000000007</v>
      </c>
      <c r="X2270" s="103">
        <v>4E-150</v>
      </c>
      <c r="Y2270" s="100" t="s">
        <v>36</v>
      </c>
      <c r="Z2270" s="100" t="s">
        <v>34777</v>
      </c>
      <c r="AA2270" s="100" t="s">
        <v>34778</v>
      </c>
      <c r="AB2270" s="100" t="s">
        <v>34779</v>
      </c>
      <c r="AC2270" s="100" t="s">
        <v>34780</v>
      </c>
      <c r="AD2270" s="100" t="s">
        <v>8158</v>
      </c>
      <c r="AE2270" s="100"/>
      <c r="AF2270" s="100" t="s">
        <v>28074</v>
      </c>
      <c r="AG2270" s="100"/>
      <c r="AH2270" t="s">
        <v>34781</v>
      </c>
      <c r="AI2270" t="s">
        <v>34773</v>
      </c>
      <c r="AJ2270">
        <v>99.63</v>
      </c>
      <c r="AK2270">
        <v>0</v>
      </c>
      <c r="AL2270" t="s">
        <v>69</v>
      </c>
      <c r="AM2270" t="s">
        <v>34782</v>
      </c>
      <c r="AO2270" t="s">
        <v>34783</v>
      </c>
      <c r="AR2270" t="s">
        <v>370</v>
      </c>
      <c r="AS2270" s="55">
        <v>30741</v>
      </c>
      <c r="AT2270" s="104">
        <v>18.000428608488704</v>
      </c>
      <c r="AU2270" s="100" t="s">
        <v>34772</v>
      </c>
      <c r="AV2270" s="100" t="s">
        <v>34772</v>
      </c>
      <c r="AW2270" s="100"/>
      <c r="AX2270" s="100"/>
      <c r="AY2270" s="100"/>
      <c r="AZ2270" s="100">
        <v>0</v>
      </c>
      <c r="BA2270" s="100">
        <v>1097462.7565636944</v>
      </c>
      <c r="BB2270" s="100">
        <v>0</v>
      </c>
    </row>
    <row r="2271" spans="1:54" x14ac:dyDescent="0.25">
      <c r="A2271" s="95" t="s">
        <v>34932</v>
      </c>
      <c r="B2271" s="51" t="s">
        <v>49270</v>
      </c>
      <c r="C2271" s="96" t="str">
        <f>HYPERLINK("http://www.UniProt.org/UniProt/F188A_HUMAN","F188A_HUMAN")</f>
        <v>F188A_HUMAN</v>
      </c>
      <c r="D2271" s="97" t="s">
        <v>34934</v>
      </c>
      <c r="E2271" s="159">
        <v>0.08</v>
      </c>
      <c r="F2271" s="98">
        <v>18</v>
      </c>
      <c r="G2271" s="98">
        <v>22</v>
      </c>
      <c r="H2271" s="49"/>
      <c r="I2271" s="49"/>
      <c r="L2271" s="98">
        <v>4.9067473264921988</v>
      </c>
      <c r="M2271" s="148" t="s">
        <v>47226</v>
      </c>
      <c r="N2271" s="100"/>
      <c r="O2271" s="101" t="s">
        <v>40</v>
      </c>
      <c r="P2271" s="102">
        <v>50.06</v>
      </c>
      <c r="Q2271" s="102" t="s">
        <v>40</v>
      </c>
      <c r="R2271" s="102">
        <v>49.725000000000001</v>
      </c>
      <c r="S2271" s="135" t="s">
        <v>51777</v>
      </c>
      <c r="T2271" s="100">
        <v>8609</v>
      </c>
      <c r="U2271" s="100" t="s">
        <v>34935</v>
      </c>
      <c r="V2271" s="100" t="s">
        <v>34933</v>
      </c>
      <c r="W2271" s="100">
        <v>76.400000000000006</v>
      </c>
      <c r="X2271" s="100">
        <v>0</v>
      </c>
      <c r="Y2271" s="100" t="s">
        <v>36</v>
      </c>
      <c r="Z2271" s="100" t="s">
        <v>34936</v>
      </c>
      <c r="AA2271" s="100" t="s">
        <v>34937</v>
      </c>
      <c r="AB2271" s="100" t="s">
        <v>34938</v>
      </c>
      <c r="AC2271" s="100"/>
      <c r="AD2271" s="100" t="s">
        <v>34939</v>
      </c>
      <c r="AE2271" s="100" t="s">
        <v>34940</v>
      </c>
      <c r="AF2271" s="100"/>
      <c r="AG2271" s="100"/>
      <c r="AH2271" t="s">
        <v>51475</v>
      </c>
      <c r="AI2271" t="s">
        <v>49270</v>
      </c>
      <c r="AJ2271">
        <v>90.68</v>
      </c>
      <c r="AK2271">
        <v>0</v>
      </c>
      <c r="AL2271" t="s">
        <v>47</v>
      </c>
      <c r="AM2271" t="s">
        <v>51476</v>
      </c>
      <c r="AN2271" t="s">
        <v>51477</v>
      </c>
      <c r="AO2271" t="s">
        <v>51478</v>
      </c>
      <c r="AP2271" t="s">
        <v>51479</v>
      </c>
      <c r="AQ2271" t="s">
        <v>2971</v>
      </c>
      <c r="AR2271" t="s">
        <v>2827</v>
      </c>
      <c r="AS2271" s="55">
        <v>49840</v>
      </c>
      <c r="AT2271" s="104">
        <v>24.99967003233683</v>
      </c>
      <c r="AU2271" s="100" t="s">
        <v>34932</v>
      </c>
      <c r="AV2271" s="100" t="s">
        <v>34941</v>
      </c>
      <c r="AW2271" s="100"/>
      <c r="AX2271" s="100"/>
      <c r="AY2271" s="100"/>
      <c r="AZ2271" s="100">
        <v>0</v>
      </c>
      <c r="BA2271" s="100">
        <v>3129321.3029935062</v>
      </c>
      <c r="BB2271" s="100">
        <v>0</v>
      </c>
    </row>
    <row r="2272" spans="1:54" x14ac:dyDescent="0.25">
      <c r="A2272" s="95" t="s">
        <v>34956</v>
      </c>
      <c r="B2272" s="51" t="s">
        <v>49225</v>
      </c>
      <c r="C2272" s="96" t="str">
        <f>HYPERLINK("http://www.UniProt.org/UniProt/F262_HUMAN","F262_HUMAN")</f>
        <v>F262_HUMAN</v>
      </c>
      <c r="D2272" s="97" t="s">
        <v>34958</v>
      </c>
      <c r="E2272" s="159">
        <v>0.15</v>
      </c>
      <c r="F2272" s="98">
        <v>9.1999999999999993</v>
      </c>
      <c r="G2272" s="98">
        <v>13</v>
      </c>
      <c r="H2272" s="49"/>
      <c r="I2272" s="49"/>
      <c r="L2272" s="98">
        <v>3.149172795208071</v>
      </c>
      <c r="M2272" s="148" t="s">
        <v>47226</v>
      </c>
      <c r="N2272" s="100"/>
      <c r="O2272" s="101" t="s">
        <v>40</v>
      </c>
      <c r="P2272" s="102">
        <v>61.487000000000002</v>
      </c>
      <c r="Q2272" s="102">
        <v>54.768999999999998</v>
      </c>
      <c r="R2272" s="102">
        <v>58.476999999999997</v>
      </c>
      <c r="S2272" s="135" t="s">
        <v>51777</v>
      </c>
      <c r="T2272" s="100">
        <v>7672</v>
      </c>
      <c r="U2272" s="100" t="s">
        <v>34960</v>
      </c>
      <c r="V2272" s="100" t="s">
        <v>34957</v>
      </c>
      <c r="W2272" s="100">
        <v>81.98</v>
      </c>
      <c r="X2272" s="100">
        <v>0</v>
      </c>
      <c r="Y2272" s="100" t="s">
        <v>36</v>
      </c>
      <c r="Z2272" s="100" t="s">
        <v>34959</v>
      </c>
      <c r="AA2272" s="100" t="s">
        <v>34961</v>
      </c>
      <c r="AB2272" s="100" t="s">
        <v>34962</v>
      </c>
      <c r="AC2272" s="100" t="s">
        <v>34963</v>
      </c>
      <c r="AD2272" s="100" t="s">
        <v>34964</v>
      </c>
      <c r="AE2272" s="100" t="s">
        <v>34965</v>
      </c>
      <c r="AF2272" s="100"/>
      <c r="AG2272" s="100"/>
      <c r="AH2272" t="s">
        <v>51350</v>
      </c>
      <c r="AI2272" t="s">
        <v>49225</v>
      </c>
      <c r="AJ2272">
        <v>96.46</v>
      </c>
      <c r="AK2272">
        <v>0</v>
      </c>
      <c r="AL2272" t="s">
        <v>69</v>
      </c>
      <c r="AM2272" t="s">
        <v>51351</v>
      </c>
      <c r="AN2272" t="s">
        <v>51352</v>
      </c>
      <c r="AO2272" t="s">
        <v>51353</v>
      </c>
      <c r="AS2272" s="55">
        <v>61514</v>
      </c>
      <c r="AT2272" s="104">
        <v>38.999405373263421</v>
      </c>
      <c r="AU2272" s="100" t="s">
        <v>34956</v>
      </c>
      <c r="AV2272" s="100" t="s">
        <v>34966</v>
      </c>
      <c r="AW2272" s="100"/>
      <c r="AX2272" s="100"/>
      <c r="AY2272" s="100"/>
      <c r="AZ2272" s="100">
        <v>0</v>
      </c>
      <c r="BA2272" s="100">
        <v>2008412.6732275279</v>
      </c>
      <c r="BB2272" s="100">
        <v>0</v>
      </c>
    </row>
    <row r="2273" spans="1:54" x14ac:dyDescent="0.25">
      <c r="A2273" s="95" t="s">
        <v>35004</v>
      </c>
      <c r="B2273" s="51" t="s">
        <v>35005</v>
      </c>
      <c r="C2273" s="96" t="str">
        <f>HYPERLINK("http://www.UniProt.org/UniProt/FA50A_HUMAN","FA50A_HUMAN")</f>
        <v>FA50A_HUMAN</v>
      </c>
      <c r="D2273" s="97" t="s">
        <v>35007</v>
      </c>
      <c r="E2273" s="159">
        <v>2.1800000000000002</v>
      </c>
      <c r="F2273" s="98">
        <v>0.6</v>
      </c>
      <c r="G2273" s="98">
        <v>96</v>
      </c>
      <c r="H2273" s="49"/>
      <c r="I2273" s="49"/>
      <c r="L2273" s="98">
        <v>2.9783241335406263</v>
      </c>
      <c r="M2273" s="148" t="s">
        <v>47226</v>
      </c>
      <c r="N2273" s="100"/>
      <c r="O2273" s="101" t="s">
        <v>40</v>
      </c>
      <c r="P2273" s="102">
        <v>40.332999999999998</v>
      </c>
      <c r="Q2273" s="102">
        <v>40.334000000000003</v>
      </c>
      <c r="R2273" s="102">
        <v>40.241999999999997</v>
      </c>
      <c r="S2273" s="135" t="s">
        <v>51777</v>
      </c>
      <c r="T2273" s="100">
        <v>3386</v>
      </c>
      <c r="U2273" s="100" t="s">
        <v>35008</v>
      </c>
      <c r="V2273" s="100" t="s">
        <v>35006</v>
      </c>
      <c r="W2273" s="100">
        <v>87.65</v>
      </c>
      <c r="X2273" s="100">
        <v>0</v>
      </c>
      <c r="Y2273" s="100" t="s">
        <v>36</v>
      </c>
      <c r="Z2273" s="100" t="s">
        <v>35009</v>
      </c>
      <c r="AA2273" s="100" t="s">
        <v>35010</v>
      </c>
      <c r="AB2273" s="100" t="s">
        <v>35011</v>
      </c>
      <c r="AC2273" s="100" t="s">
        <v>35012</v>
      </c>
      <c r="AD2273" s="100" t="s">
        <v>35013</v>
      </c>
      <c r="AE2273" s="100" t="s">
        <v>35015</v>
      </c>
      <c r="AF2273" s="100" t="s">
        <v>35014</v>
      </c>
      <c r="AG2273" s="100"/>
      <c r="AH2273" t="s">
        <v>35016</v>
      </c>
      <c r="AI2273" t="s">
        <v>35005</v>
      </c>
      <c r="AJ2273">
        <v>100</v>
      </c>
      <c r="AK2273">
        <v>0</v>
      </c>
      <c r="AL2273" t="s">
        <v>47</v>
      </c>
      <c r="AM2273" t="s">
        <v>35017</v>
      </c>
      <c r="AN2273" t="s">
        <v>35018</v>
      </c>
      <c r="AO2273" t="s">
        <v>35019</v>
      </c>
      <c r="AR2273" t="s">
        <v>35020</v>
      </c>
      <c r="AS2273" s="55">
        <v>40334</v>
      </c>
      <c r="AT2273" s="104">
        <v>24.000074523978089</v>
      </c>
      <c r="AU2273" s="100" t="s">
        <v>35004</v>
      </c>
      <c r="AV2273" s="100" t="s">
        <v>35021</v>
      </c>
      <c r="AW2273" s="100"/>
      <c r="AX2273" s="100"/>
      <c r="AY2273" s="100"/>
      <c r="AZ2273" s="100">
        <v>0</v>
      </c>
      <c r="BA2273" s="100">
        <v>1899452.4352186806</v>
      </c>
      <c r="BB2273" s="100">
        <v>0</v>
      </c>
    </row>
    <row r="2274" spans="1:54" x14ac:dyDescent="0.25">
      <c r="A2274" s="95" t="s">
        <v>35022</v>
      </c>
      <c r="B2274" s="51" t="s">
        <v>35023</v>
      </c>
      <c r="C2274" s="96" t="str">
        <f>HYPERLINK("http://www.UniProt.org/UniProt/FA86A_HUMAN","FA86A_HUMAN")</f>
        <v>FA86A_HUMAN</v>
      </c>
      <c r="D2274" s="97" t="s">
        <v>35025</v>
      </c>
      <c r="E2274" s="159">
        <v>-5</v>
      </c>
      <c r="F2274" s="98">
        <v>1.6</v>
      </c>
      <c r="G2274" s="98">
        <v>0</v>
      </c>
      <c r="H2274" s="49"/>
      <c r="I2274" s="49"/>
      <c r="L2274" s="98">
        <v>1.1365253310149794</v>
      </c>
      <c r="M2274" s="148" t="s">
        <v>47226</v>
      </c>
      <c r="N2274" s="100"/>
      <c r="O2274" s="101" t="s">
        <v>40</v>
      </c>
      <c r="P2274" s="102">
        <v>35.82</v>
      </c>
      <c r="Q2274" s="102">
        <v>35.820999999999998</v>
      </c>
      <c r="R2274" s="102">
        <v>36.914999999999999</v>
      </c>
      <c r="S2274" s="135" t="s">
        <v>51777</v>
      </c>
      <c r="T2274" s="100">
        <v>8154</v>
      </c>
      <c r="U2274" s="100" t="s">
        <v>35026</v>
      </c>
      <c r="V2274" s="100" t="s">
        <v>35024</v>
      </c>
      <c r="W2274" s="100">
        <v>48.55</v>
      </c>
      <c r="X2274" s="103">
        <v>7.9999999999999997E-105</v>
      </c>
      <c r="Y2274" s="100" t="s">
        <v>36</v>
      </c>
      <c r="Z2274" s="100" t="s">
        <v>35027</v>
      </c>
      <c r="AA2274" s="100" t="s">
        <v>35028</v>
      </c>
      <c r="AB2274" s="100" t="s">
        <v>35029</v>
      </c>
      <c r="AC2274" s="100"/>
      <c r="AD2274" s="100" t="s">
        <v>35030</v>
      </c>
      <c r="AE2274" s="100" t="s">
        <v>35031</v>
      </c>
      <c r="AF2274" s="100"/>
      <c r="AG2274" s="100"/>
      <c r="AH2274" t="s">
        <v>35032</v>
      </c>
      <c r="AI2274" t="s">
        <v>35023</v>
      </c>
      <c r="AJ2274">
        <v>100</v>
      </c>
      <c r="AK2274">
        <v>0</v>
      </c>
      <c r="AL2274" t="s">
        <v>69</v>
      </c>
      <c r="AM2274" t="s">
        <v>35033</v>
      </c>
      <c r="AN2274" t="s">
        <v>35034</v>
      </c>
      <c r="AO2274" t="s">
        <v>35035</v>
      </c>
      <c r="AS2274" s="55">
        <v>35821</v>
      </c>
      <c r="AT2274" s="104">
        <v>15.999635003193722</v>
      </c>
      <c r="AU2274" s="100" t="s">
        <v>35022</v>
      </c>
      <c r="AV2274" s="100" t="s">
        <v>35036</v>
      </c>
      <c r="AW2274" s="100"/>
      <c r="AX2274" s="100"/>
      <c r="AY2274" s="100"/>
      <c r="AZ2274" s="100">
        <v>0</v>
      </c>
      <c r="BA2274" s="100">
        <v>724829.03501767991</v>
      </c>
      <c r="BB2274" s="100">
        <v>0</v>
      </c>
    </row>
    <row r="2275" spans="1:54" x14ac:dyDescent="0.25">
      <c r="A2275" s="95" t="s">
        <v>35037</v>
      </c>
      <c r="B2275" s="51" t="s">
        <v>35038</v>
      </c>
      <c r="C2275" s="96" t="str">
        <f>HYPERLINK("http://www.UniProt.org/UniProt/FAAA_HUMAN","FAAA_HUMAN")</f>
        <v>FAAA_HUMAN</v>
      </c>
      <c r="D2275" s="97" t="s">
        <v>35040</v>
      </c>
      <c r="E2275" s="159">
        <v>-0.08</v>
      </c>
      <c r="F2275" s="98">
        <v>110</v>
      </c>
      <c r="G2275" s="98">
        <v>95</v>
      </c>
      <c r="H2275" s="49"/>
      <c r="I2275" s="49"/>
      <c r="L2275" s="98">
        <v>1.5086581244123307</v>
      </c>
      <c r="M2275" s="148" t="s">
        <v>47226</v>
      </c>
      <c r="N2275" s="100"/>
      <c r="O2275" s="101" t="s">
        <v>40</v>
      </c>
      <c r="P2275" s="102">
        <v>50.749000000000002</v>
      </c>
      <c r="Q2275" s="102">
        <v>46.665999999999997</v>
      </c>
      <c r="R2275" s="102">
        <v>46.374000000000002</v>
      </c>
      <c r="S2275" s="135" t="s">
        <v>51777</v>
      </c>
      <c r="T2275" s="100">
        <v>8365</v>
      </c>
      <c r="U2275" s="100" t="s">
        <v>35042</v>
      </c>
      <c r="V2275" s="100" t="s">
        <v>35039</v>
      </c>
      <c r="W2275" s="100">
        <v>75</v>
      </c>
      <c r="X2275" s="100">
        <v>0</v>
      </c>
      <c r="Y2275" s="100" t="s">
        <v>36</v>
      </c>
      <c r="Z2275" s="100" t="s">
        <v>35041</v>
      </c>
      <c r="AA2275" s="100" t="s">
        <v>35043</v>
      </c>
      <c r="AB2275" s="100" t="s">
        <v>35044</v>
      </c>
      <c r="AC2275" s="100" t="s">
        <v>35045</v>
      </c>
      <c r="AD2275" s="100" t="s">
        <v>35046</v>
      </c>
      <c r="AE2275" s="100"/>
      <c r="AF2275" s="100"/>
      <c r="AG2275" s="100"/>
      <c r="AH2275" t="s">
        <v>35047</v>
      </c>
      <c r="AI2275" t="s">
        <v>35038</v>
      </c>
      <c r="AJ2275">
        <v>99.76</v>
      </c>
      <c r="AK2275">
        <v>0</v>
      </c>
      <c r="AL2275" t="s">
        <v>69</v>
      </c>
      <c r="AM2275" t="s">
        <v>35048</v>
      </c>
      <c r="AN2275" t="s">
        <v>35049</v>
      </c>
      <c r="AO2275" t="s">
        <v>35050</v>
      </c>
      <c r="AS2275" s="55">
        <v>46666</v>
      </c>
      <c r="AT2275" s="104">
        <v>20</v>
      </c>
      <c r="AU2275" s="100" t="s">
        <v>35037</v>
      </c>
      <c r="AV2275" s="100" t="s">
        <v>35051</v>
      </c>
      <c r="AW2275" s="100"/>
      <c r="AX2275" s="100"/>
      <c r="AY2275" s="100"/>
      <c r="AZ2275" s="100">
        <v>0</v>
      </c>
      <c r="BA2275" s="100">
        <v>962160</v>
      </c>
      <c r="BB2275" s="100">
        <v>0</v>
      </c>
    </row>
    <row r="2276" spans="1:54" x14ac:dyDescent="0.25">
      <c r="A2276" s="95" t="s">
        <v>35052</v>
      </c>
      <c r="B2276" s="51" t="s">
        <v>35053</v>
      </c>
      <c r="C2276" s="96" t="str">
        <f>HYPERLINK("http://www.UniProt.org/UniProt/FACD2_HUMAN","FACD2_HUMAN")</f>
        <v>FACD2_HUMAN</v>
      </c>
      <c r="D2276" s="97" t="s">
        <v>35055</v>
      </c>
      <c r="E2276" s="159">
        <v>5</v>
      </c>
      <c r="F2276" s="98">
        <v>0</v>
      </c>
      <c r="G2276" s="98">
        <v>120</v>
      </c>
      <c r="H2276" s="49"/>
      <c r="I2276" s="49"/>
      <c r="L2276" s="98">
        <v>2.0390316687804741</v>
      </c>
      <c r="M2276" s="148" t="s">
        <v>47226</v>
      </c>
      <c r="N2276" s="100"/>
      <c r="O2276" s="101" t="s">
        <v>40</v>
      </c>
      <c r="P2276" s="102">
        <v>162.57</v>
      </c>
      <c r="Q2276" s="102">
        <v>162.56899999999999</v>
      </c>
      <c r="R2276" s="102">
        <v>164.12799999999999</v>
      </c>
      <c r="S2276" s="135" t="s">
        <v>51777</v>
      </c>
      <c r="T2276" s="100">
        <v>7119</v>
      </c>
      <c r="U2276" s="100" t="s">
        <v>35056</v>
      </c>
      <c r="V2276" s="100" t="s">
        <v>35054</v>
      </c>
      <c r="W2276" s="100">
        <v>59.27</v>
      </c>
      <c r="X2276" s="100">
        <v>0</v>
      </c>
      <c r="Y2276" s="100" t="s">
        <v>36</v>
      </c>
      <c r="Z2276" s="100" t="s">
        <v>35057</v>
      </c>
      <c r="AA2276" s="100" t="s">
        <v>35058</v>
      </c>
      <c r="AB2276" s="100" t="s">
        <v>35059</v>
      </c>
      <c r="AC2276" s="100" t="s">
        <v>35060</v>
      </c>
      <c r="AD2276" s="100" t="s">
        <v>35061</v>
      </c>
      <c r="AE2276" s="100" t="s">
        <v>35062</v>
      </c>
      <c r="AF2276" s="100"/>
      <c r="AG2276" s="100" t="s">
        <v>31602</v>
      </c>
      <c r="AH2276" t="s">
        <v>35063</v>
      </c>
      <c r="AI2276" t="s">
        <v>35053</v>
      </c>
      <c r="AJ2276">
        <v>100</v>
      </c>
      <c r="AK2276">
        <v>0</v>
      </c>
      <c r="AL2276" t="s">
        <v>69</v>
      </c>
      <c r="AM2276" t="s">
        <v>35064</v>
      </c>
      <c r="AN2276" t="s">
        <v>35065</v>
      </c>
      <c r="AO2276" t="s">
        <v>35066</v>
      </c>
      <c r="AS2276" s="55">
        <v>162569</v>
      </c>
      <c r="AT2276" s="104">
        <v>71.999578148070029</v>
      </c>
      <c r="AU2276" s="100" t="s">
        <v>35052</v>
      </c>
      <c r="AV2276" s="100" t="s">
        <v>35052</v>
      </c>
      <c r="AW2276" s="100"/>
      <c r="AX2276" s="100"/>
      <c r="AY2276" s="100"/>
      <c r="AZ2276" s="100">
        <v>0</v>
      </c>
      <c r="BA2276" s="100">
        <v>1300410.3969532738</v>
      </c>
      <c r="BB2276" s="100">
        <v>0</v>
      </c>
    </row>
    <row r="2277" spans="1:54" x14ac:dyDescent="0.25">
      <c r="A2277" s="95" t="s">
        <v>35067</v>
      </c>
      <c r="B2277" s="51" t="s">
        <v>48947</v>
      </c>
      <c r="C2277" s="96" t="str">
        <f>HYPERLINK("http://www.UniProt.org/UniProt/FADD_HUMAN","FADD_HUMAN")</f>
        <v>FADD_HUMAN</v>
      </c>
      <c r="D2277" s="97" t="s">
        <v>35070</v>
      </c>
      <c r="E2277" s="159">
        <v>-0.17</v>
      </c>
      <c r="F2277" s="98">
        <v>19</v>
      </c>
      <c r="G2277" s="98">
        <v>13</v>
      </c>
      <c r="H2277" s="49"/>
      <c r="I2277" s="49"/>
      <c r="L2277" s="98">
        <v>2.2704958173576011</v>
      </c>
      <c r="M2277" s="148" t="s">
        <v>47226</v>
      </c>
      <c r="N2277" s="100"/>
      <c r="O2277" s="101" t="s">
        <v>40</v>
      </c>
      <c r="P2277" s="102">
        <v>21.657</v>
      </c>
      <c r="Q2277" s="102">
        <v>153.256</v>
      </c>
      <c r="R2277" s="102">
        <v>23.279</v>
      </c>
      <c r="S2277" s="135" t="s">
        <v>51777</v>
      </c>
      <c r="T2277" s="100">
        <v>1103</v>
      </c>
      <c r="U2277" s="100" t="s">
        <v>35071</v>
      </c>
      <c r="V2277" s="100" t="s">
        <v>35069</v>
      </c>
      <c r="W2277" s="100">
        <v>37.97</v>
      </c>
      <c r="X2277" s="103">
        <v>4.0000000000000002E-26</v>
      </c>
      <c r="Y2277" s="100" t="s">
        <v>36</v>
      </c>
      <c r="Z2277" s="100" t="s">
        <v>35072</v>
      </c>
      <c r="AA2277" s="100" t="s">
        <v>35073</v>
      </c>
      <c r="AB2277" s="100" t="s">
        <v>35074</v>
      </c>
      <c r="AC2277" s="100" t="s">
        <v>35075</v>
      </c>
      <c r="AD2277" s="100" t="s">
        <v>35076</v>
      </c>
      <c r="AE2277" s="100" t="s">
        <v>35078</v>
      </c>
      <c r="AF2277" s="100"/>
      <c r="AG2277" s="100" t="s">
        <v>35077</v>
      </c>
      <c r="AH2277" t="s">
        <v>50507</v>
      </c>
      <c r="AI2277" t="s">
        <v>48947</v>
      </c>
      <c r="AJ2277">
        <v>88.3</v>
      </c>
      <c r="AK2277" s="54">
        <v>3.0000000000000002E-118</v>
      </c>
      <c r="AL2277" t="s">
        <v>69</v>
      </c>
      <c r="AM2277" t="s">
        <v>50508</v>
      </c>
      <c r="AN2277" t="s">
        <v>50509</v>
      </c>
      <c r="AO2277" t="s">
        <v>50510</v>
      </c>
      <c r="AS2277" s="55">
        <v>21476</v>
      </c>
      <c r="AT2277" s="104">
        <v>14.00013692065448</v>
      </c>
      <c r="AU2277" s="100" t="s">
        <v>35067</v>
      </c>
      <c r="AV2277" s="100" t="s">
        <v>35067</v>
      </c>
      <c r="AW2277" s="100"/>
      <c r="AX2277" s="100"/>
      <c r="AY2277" s="100"/>
      <c r="AZ2277" s="100">
        <v>0</v>
      </c>
      <c r="BA2277" s="100">
        <v>1448028.6953545234</v>
      </c>
      <c r="BB2277" s="100">
        <v>0</v>
      </c>
    </row>
    <row r="2278" spans="1:54" x14ac:dyDescent="0.25">
      <c r="A2278" s="95" t="s">
        <v>35113</v>
      </c>
      <c r="B2278" s="51" t="s">
        <v>35114</v>
      </c>
      <c r="C2278" s="96" t="str">
        <f>HYPERLINK("http://www.UniProt.org/UniProt/FAIM1_HUMAN","FAIM1_HUMAN")</f>
        <v>FAIM1_HUMAN</v>
      </c>
      <c r="D2278" s="97" t="s">
        <v>35116</v>
      </c>
      <c r="E2278" s="159">
        <v>0.41</v>
      </c>
      <c r="F2278" s="98">
        <v>4</v>
      </c>
      <c r="G2278" s="98">
        <v>10</v>
      </c>
      <c r="H2278" s="49"/>
      <c r="I2278" s="49"/>
      <c r="L2278" s="98">
        <v>4.2477308603105062</v>
      </c>
      <c r="M2278" s="148" t="s">
        <v>47226</v>
      </c>
      <c r="N2278" s="100"/>
      <c r="O2278" s="101" t="s">
        <v>40</v>
      </c>
      <c r="P2278" s="102">
        <v>22.49</v>
      </c>
      <c r="Q2278" s="102">
        <v>20.184000000000001</v>
      </c>
      <c r="R2278" s="102">
        <v>20.215</v>
      </c>
      <c r="S2278" s="135" t="s">
        <v>51777</v>
      </c>
      <c r="T2278" s="100">
        <v>3012</v>
      </c>
      <c r="U2278" s="100" t="s">
        <v>35117</v>
      </c>
      <c r="V2278" s="100" t="s">
        <v>35115</v>
      </c>
      <c r="W2278" s="100">
        <v>86.93</v>
      </c>
      <c r="X2278" s="103">
        <v>3.0000000000000001E-113</v>
      </c>
      <c r="Y2278" s="100" t="s">
        <v>36</v>
      </c>
      <c r="Z2278" s="100" t="s">
        <v>35118</v>
      </c>
      <c r="AA2278" s="100" t="s">
        <v>35119</v>
      </c>
      <c r="AB2278" s="100" t="s">
        <v>35120</v>
      </c>
      <c r="AC2278" s="100"/>
      <c r="AD2278" s="100" t="s">
        <v>35121</v>
      </c>
      <c r="AE2278" s="100" t="s">
        <v>35122</v>
      </c>
      <c r="AF2278" s="100"/>
      <c r="AG2278" s="100"/>
      <c r="AH2278" t="s">
        <v>35123</v>
      </c>
      <c r="AI2278" t="s">
        <v>35114</v>
      </c>
      <c r="AJ2278">
        <v>100</v>
      </c>
      <c r="AK2278" s="54">
        <v>5.0000000000000004E-131</v>
      </c>
      <c r="AL2278" t="s">
        <v>69</v>
      </c>
      <c r="AM2278" t="s">
        <v>35124</v>
      </c>
      <c r="AN2278" t="s">
        <v>35125</v>
      </c>
      <c r="AO2278" t="s">
        <v>35126</v>
      </c>
      <c r="AS2278" s="55">
        <v>20184</v>
      </c>
      <c r="AT2278" s="104">
        <v>12.00002473135565</v>
      </c>
      <c r="AU2278" s="100" t="s">
        <v>35113</v>
      </c>
      <c r="AV2278" s="100" t="s">
        <v>35127</v>
      </c>
      <c r="AW2278" s="100"/>
      <c r="AX2278" s="100"/>
      <c r="AY2278" s="100"/>
      <c r="AZ2278" s="100">
        <v>0</v>
      </c>
      <c r="BA2278" s="100">
        <v>2709027.7501726039</v>
      </c>
      <c r="BB2278" s="100">
        <v>0</v>
      </c>
    </row>
    <row r="2279" spans="1:54" x14ac:dyDescent="0.25">
      <c r="A2279" s="95" t="s">
        <v>35128</v>
      </c>
      <c r="B2279" s="51" t="s">
        <v>49179</v>
      </c>
      <c r="C2279" s="96" t="str">
        <f>HYPERLINK("http://www.UniProt.org/UniProt/FAKD2_HUMAN","FAKD2_HUMAN")</f>
        <v>FAKD2_HUMAN</v>
      </c>
      <c r="D2279" s="97" t="s">
        <v>35130</v>
      </c>
      <c r="E2279" s="160" t="s">
        <v>40</v>
      </c>
      <c r="H2279" s="49"/>
      <c r="I2279" s="49"/>
      <c r="L2279" s="98">
        <v>3.3233889984929821</v>
      </c>
      <c r="M2279" s="148" t="s">
        <v>47226</v>
      </c>
      <c r="N2279" s="100"/>
      <c r="O2279" s="101" t="s">
        <v>40</v>
      </c>
      <c r="P2279" s="102">
        <v>79.820999999999998</v>
      </c>
      <c r="Q2279" s="102">
        <v>71.852999999999994</v>
      </c>
      <c r="R2279" s="102">
        <v>81.462999999999994</v>
      </c>
      <c r="S2279" s="135" t="s">
        <v>51777</v>
      </c>
      <c r="T2279" s="100">
        <v>6860</v>
      </c>
      <c r="U2279" s="100" t="s">
        <v>35131</v>
      </c>
      <c r="V2279" s="100" t="s">
        <v>35129</v>
      </c>
      <c r="W2279" s="100">
        <v>38.53</v>
      </c>
      <c r="X2279" s="103">
        <v>2.0000000000000002E-130</v>
      </c>
      <c r="Y2279" s="100" t="s">
        <v>36</v>
      </c>
      <c r="Z2279" s="100" t="s">
        <v>35132</v>
      </c>
      <c r="AA2279" s="100" t="s">
        <v>35133</v>
      </c>
      <c r="AB2279" s="100" t="s">
        <v>35134</v>
      </c>
      <c r="AC2279" s="100" t="s">
        <v>35135</v>
      </c>
      <c r="AD2279" s="100" t="s">
        <v>35136</v>
      </c>
      <c r="AE2279" s="100"/>
      <c r="AF2279" s="100"/>
      <c r="AG2279" s="100"/>
      <c r="AH2279" t="s">
        <v>51199</v>
      </c>
      <c r="AI2279" t="s">
        <v>49179</v>
      </c>
      <c r="AJ2279">
        <v>89.49</v>
      </c>
      <c r="AK2279">
        <v>0</v>
      </c>
      <c r="AL2279" t="s">
        <v>69</v>
      </c>
      <c r="AM2279" t="s">
        <v>51200</v>
      </c>
      <c r="AO2279" t="s">
        <v>415</v>
      </c>
      <c r="AR2279" t="s">
        <v>370</v>
      </c>
      <c r="AS2279" s="55">
        <v>63228</v>
      </c>
      <c r="AT2279" s="104">
        <v>45.999505942414842</v>
      </c>
      <c r="AU2279" s="100" t="s">
        <v>35128</v>
      </c>
      <c r="AV2279" s="100" t="s">
        <v>35137</v>
      </c>
      <c r="AW2279" s="100"/>
      <c r="AX2279" s="100"/>
      <c r="AY2279" s="100"/>
      <c r="AZ2279" s="100">
        <v>0</v>
      </c>
      <c r="BA2279" s="100">
        <v>2119520.5905483621</v>
      </c>
      <c r="BB2279" s="100">
        <v>0</v>
      </c>
    </row>
    <row r="2280" spans="1:54" x14ac:dyDescent="0.25">
      <c r="A2280" s="95" t="s">
        <v>35138</v>
      </c>
      <c r="B2280" s="51" t="s">
        <v>49159</v>
      </c>
      <c r="C2280" s="96" t="str">
        <f>HYPERLINK("http://www.UniProt.org/UniProt/FAN_HUMAN","FAN_HUMAN")</f>
        <v>FAN_HUMAN</v>
      </c>
      <c r="D2280" s="97" t="s">
        <v>35140</v>
      </c>
      <c r="E2280" s="159">
        <v>-1.61</v>
      </c>
      <c r="F2280" s="98">
        <v>23</v>
      </c>
      <c r="G2280" s="98">
        <v>0.6</v>
      </c>
      <c r="H2280" s="49"/>
      <c r="I2280" s="49"/>
      <c r="L2280" s="98">
        <v>2.895005118664622</v>
      </c>
      <c r="M2280" s="148" t="s">
        <v>47226</v>
      </c>
      <c r="N2280" s="100"/>
      <c r="O2280" s="101" t="s">
        <v>40</v>
      </c>
      <c r="P2280" s="102">
        <v>103.91</v>
      </c>
      <c r="Q2280" s="102">
        <v>48.841999999999999</v>
      </c>
      <c r="R2280" s="102">
        <v>104.372</v>
      </c>
      <c r="S2280" s="135" t="s">
        <v>51777</v>
      </c>
      <c r="T2280" s="100">
        <v>6407</v>
      </c>
      <c r="U2280" s="100" t="s">
        <v>35141</v>
      </c>
      <c r="V2280" s="100" t="s">
        <v>35139</v>
      </c>
      <c r="W2280" s="100">
        <v>72.680000000000007</v>
      </c>
      <c r="X2280" s="100">
        <v>0</v>
      </c>
      <c r="Y2280" s="100" t="s">
        <v>36</v>
      </c>
      <c r="Z2280" s="100" t="s">
        <v>35142</v>
      </c>
      <c r="AA2280" s="100" t="s">
        <v>35143</v>
      </c>
      <c r="AB2280" s="100" t="s">
        <v>35144</v>
      </c>
      <c r="AC2280" s="100" t="s">
        <v>35145</v>
      </c>
      <c r="AD2280" s="100" t="s">
        <v>35146</v>
      </c>
      <c r="AE2280" s="100" t="s">
        <v>35147</v>
      </c>
      <c r="AF2280" s="100"/>
      <c r="AG2280" s="100"/>
      <c r="AH2280" t="s">
        <v>51140</v>
      </c>
      <c r="AI2280" t="s">
        <v>49159</v>
      </c>
      <c r="AJ2280">
        <v>93.02</v>
      </c>
      <c r="AK2280">
        <v>0</v>
      </c>
      <c r="AL2280" t="s">
        <v>69</v>
      </c>
      <c r="AM2280" t="s">
        <v>51141</v>
      </c>
      <c r="AN2280" t="s">
        <v>51142</v>
      </c>
      <c r="AO2280" t="s">
        <v>51143</v>
      </c>
      <c r="AS2280" s="55">
        <v>103974</v>
      </c>
      <c r="AT2280" s="104">
        <v>40</v>
      </c>
      <c r="AU2280" s="100" t="s">
        <v>35138</v>
      </c>
      <c r="AV2280" s="100" t="s">
        <v>35138</v>
      </c>
      <c r="AW2280" s="100"/>
      <c r="AX2280" s="100"/>
      <c r="AY2280" s="100"/>
      <c r="AZ2280" s="100">
        <v>0</v>
      </c>
      <c r="BA2280" s="100">
        <v>1846315</v>
      </c>
      <c r="BB2280" s="100">
        <v>0</v>
      </c>
    </row>
    <row r="2281" spans="1:54" x14ac:dyDescent="0.25">
      <c r="A2281" s="95" t="s">
        <v>35164</v>
      </c>
      <c r="B2281" s="51" t="s">
        <v>35165</v>
      </c>
      <c r="C2281" s="96" t="str">
        <f>HYPERLINK("http://www.UniProt.org/UniProt/FANCI_HUMAN","FANCI_HUMAN")</f>
        <v>FANCI_HUMAN</v>
      </c>
      <c r="D2281" s="97" t="s">
        <v>35167</v>
      </c>
      <c r="E2281" s="159">
        <v>2.99</v>
      </c>
      <c r="F2281" s="98">
        <v>0.2</v>
      </c>
      <c r="G2281" s="98">
        <v>190</v>
      </c>
      <c r="H2281" s="49"/>
      <c r="I2281" s="49"/>
      <c r="L2281" s="98">
        <v>3.2144370730191527</v>
      </c>
      <c r="M2281" s="148" t="s">
        <v>47226</v>
      </c>
      <c r="N2281" s="100"/>
      <c r="O2281" s="101" t="s">
        <v>40</v>
      </c>
      <c r="P2281" s="102">
        <v>149.5</v>
      </c>
      <c r="Q2281" s="102">
        <v>149.50700000000001</v>
      </c>
      <c r="R2281" s="102">
        <v>149.32400000000001</v>
      </c>
      <c r="S2281" s="135" t="s">
        <v>51777</v>
      </c>
      <c r="T2281" s="100">
        <v>7109</v>
      </c>
      <c r="U2281" s="100" t="s">
        <v>35168</v>
      </c>
      <c r="V2281" s="100" t="s">
        <v>35166</v>
      </c>
      <c r="W2281" s="100">
        <v>67.709999999999994</v>
      </c>
      <c r="X2281" s="100">
        <v>0</v>
      </c>
      <c r="Y2281" s="100" t="s">
        <v>36</v>
      </c>
      <c r="Z2281" s="100" t="s">
        <v>35169</v>
      </c>
      <c r="AA2281" s="100" t="s">
        <v>35170</v>
      </c>
      <c r="AB2281" s="100" t="s">
        <v>35171</v>
      </c>
      <c r="AC2281" s="100" t="s">
        <v>35172</v>
      </c>
      <c r="AD2281" s="100" t="s">
        <v>35173</v>
      </c>
      <c r="AE2281" s="100" t="s">
        <v>35174</v>
      </c>
      <c r="AF2281" s="100"/>
      <c r="AG2281" s="100"/>
      <c r="AH2281" t="s">
        <v>35175</v>
      </c>
      <c r="AI2281" t="s">
        <v>35165</v>
      </c>
      <c r="AJ2281">
        <v>100</v>
      </c>
      <c r="AK2281">
        <v>0</v>
      </c>
      <c r="AL2281" t="s">
        <v>69</v>
      </c>
      <c r="AM2281" t="s">
        <v>35176</v>
      </c>
      <c r="AN2281" t="s">
        <v>35177</v>
      </c>
      <c r="AO2281" t="s">
        <v>35178</v>
      </c>
      <c r="AS2281" s="55">
        <v>149507</v>
      </c>
      <c r="AT2281" s="104">
        <v>79.999247195804372</v>
      </c>
      <c r="AU2281" s="100" t="s">
        <v>35164</v>
      </c>
      <c r="AV2281" s="100" t="s">
        <v>35164</v>
      </c>
      <c r="AW2281" s="100"/>
      <c r="AX2281" s="100"/>
      <c r="AY2281" s="100"/>
      <c r="AZ2281" s="100">
        <v>0</v>
      </c>
      <c r="BA2281" s="100">
        <v>2050035.5409419551</v>
      </c>
      <c r="BB2281" s="100">
        <v>0</v>
      </c>
    </row>
    <row r="2282" spans="1:54" x14ac:dyDescent="0.25">
      <c r="A2282" s="95" t="s">
        <v>35179</v>
      </c>
      <c r="B2282" s="51" t="s">
        <v>48806</v>
      </c>
      <c r="C2282" s="96" t="str">
        <f>HYPERLINK("http://www.UniProt.org/UniProt/FAS_HUMAN","FAS_HUMAN")</f>
        <v>FAS_HUMAN</v>
      </c>
      <c r="D2282" s="97" t="s">
        <v>35181</v>
      </c>
      <c r="E2282" s="159">
        <v>-0.88</v>
      </c>
      <c r="F2282" s="98">
        <v>1.6</v>
      </c>
      <c r="G2282" s="98">
        <v>0.2</v>
      </c>
      <c r="H2282" s="49"/>
      <c r="I2282" s="49"/>
      <c r="L2282" s="98">
        <v>0.23935355653326956</v>
      </c>
      <c r="M2282" s="148" t="s">
        <v>47226</v>
      </c>
      <c r="N2282" s="100"/>
      <c r="O2282" s="101" t="s">
        <v>40</v>
      </c>
      <c r="P2282" s="102">
        <v>275.24</v>
      </c>
      <c r="Q2282" s="102">
        <v>75.28</v>
      </c>
      <c r="R2282" s="102">
        <v>273.42700000000002</v>
      </c>
      <c r="S2282" s="135" t="s">
        <v>51777</v>
      </c>
      <c r="T2282" s="100">
        <v>633</v>
      </c>
      <c r="U2282" s="100" t="s">
        <v>35182</v>
      </c>
      <c r="V2282" s="100" t="s">
        <v>35180</v>
      </c>
      <c r="W2282" s="100">
        <v>63.69</v>
      </c>
      <c r="X2282" s="100">
        <v>0</v>
      </c>
      <c r="Y2282" s="100" t="s">
        <v>36</v>
      </c>
      <c r="Z2282" s="100" t="s">
        <v>35183</v>
      </c>
      <c r="AA2282" s="100" t="s">
        <v>35184</v>
      </c>
      <c r="AB2282" s="100" t="s">
        <v>35185</v>
      </c>
      <c r="AC2282" s="100" t="s">
        <v>35186</v>
      </c>
      <c r="AD2282" s="100" t="s">
        <v>35187</v>
      </c>
      <c r="AE2282" s="100" t="s">
        <v>35188</v>
      </c>
      <c r="AF2282" s="100"/>
      <c r="AG2282" s="100"/>
      <c r="AH2282" t="s">
        <v>49962</v>
      </c>
      <c r="AI2282" t="s">
        <v>48806</v>
      </c>
      <c r="AJ2282">
        <v>93.01</v>
      </c>
      <c r="AK2282">
        <v>0</v>
      </c>
      <c r="AL2282" t="s">
        <v>69</v>
      </c>
      <c r="AM2282" t="s">
        <v>49963</v>
      </c>
      <c r="AO2282" t="s">
        <v>628</v>
      </c>
      <c r="AS2282" s="55">
        <v>259477</v>
      </c>
      <c r="AT2282" s="104">
        <v>137.00178332590281</v>
      </c>
      <c r="AU2282" s="100" t="s">
        <v>35179</v>
      </c>
      <c r="AV2282" s="100" t="s">
        <v>35179</v>
      </c>
      <c r="AW2282" s="100"/>
      <c r="AX2282" s="100"/>
      <c r="AY2282" s="100"/>
      <c r="AZ2282" s="100">
        <v>0</v>
      </c>
      <c r="BA2282" s="100">
        <v>152649.83777803089</v>
      </c>
      <c r="BB2282" s="100">
        <v>0</v>
      </c>
    </row>
    <row r="2283" spans="1:54" x14ac:dyDescent="0.25">
      <c r="A2283" s="95" t="s">
        <v>35203</v>
      </c>
      <c r="B2283" s="51" t="s">
        <v>48987</v>
      </c>
      <c r="C2283" s="96" t="str">
        <f>HYPERLINK("http://www.UniProt.org/UniProt/FBX22_HUMAN","FBX22_HUMAN")</f>
        <v>FBX22_HUMAN</v>
      </c>
      <c r="D2283" s="97" t="s">
        <v>35205</v>
      </c>
      <c r="E2283" s="159">
        <v>5</v>
      </c>
      <c r="F2283" s="98">
        <v>0</v>
      </c>
      <c r="G2283" s="98">
        <v>92</v>
      </c>
      <c r="H2283" s="49"/>
      <c r="I2283" s="49"/>
      <c r="L2283" s="98">
        <v>6.1242544637498852</v>
      </c>
      <c r="M2283" s="148" t="s">
        <v>47226</v>
      </c>
      <c r="N2283" s="100"/>
      <c r="O2283" s="101" t="s">
        <v>40</v>
      </c>
      <c r="P2283" s="102">
        <v>45.316000000000003</v>
      </c>
      <c r="Q2283" s="102" t="s">
        <v>40</v>
      </c>
      <c r="R2283" s="102">
        <v>44.508000000000003</v>
      </c>
      <c r="S2283" s="135" t="s">
        <v>51777</v>
      </c>
      <c r="T2283" s="100">
        <v>1640</v>
      </c>
      <c r="U2283" s="100" t="s">
        <v>35206</v>
      </c>
      <c r="V2283" s="100" t="s">
        <v>35204</v>
      </c>
      <c r="W2283" s="100">
        <v>54.29</v>
      </c>
      <c r="X2283" s="103">
        <v>2.0000000000000001E-139</v>
      </c>
      <c r="Y2283" s="100" t="s">
        <v>36</v>
      </c>
      <c r="Z2283" s="100" t="s">
        <v>35207</v>
      </c>
      <c r="AA2283" s="100" t="s">
        <v>35208</v>
      </c>
      <c r="AB2283" s="100" t="s">
        <v>35209</v>
      </c>
      <c r="AC2283" s="100" t="s">
        <v>35210</v>
      </c>
      <c r="AD2283" s="100" t="s">
        <v>35211</v>
      </c>
      <c r="AE2283" s="100" t="s">
        <v>35212</v>
      </c>
      <c r="AF2283" s="100"/>
      <c r="AG2283" s="100"/>
      <c r="AH2283" t="s">
        <v>50636</v>
      </c>
      <c r="AI2283" t="s">
        <v>48987</v>
      </c>
      <c r="AJ2283">
        <v>92.16</v>
      </c>
      <c r="AK2283">
        <v>0</v>
      </c>
      <c r="AL2283" t="s">
        <v>69</v>
      </c>
      <c r="AM2283" t="s">
        <v>50637</v>
      </c>
      <c r="AN2283" t="s">
        <v>50638</v>
      </c>
      <c r="AO2283" t="s">
        <v>50639</v>
      </c>
      <c r="AS2283" s="55">
        <v>45227</v>
      </c>
      <c r="AT2283" s="104">
        <v>20.999554212690079</v>
      </c>
      <c r="AU2283" s="100" t="s">
        <v>35203</v>
      </c>
      <c r="AV2283" s="100" t="s">
        <v>35203</v>
      </c>
      <c r="AW2283" s="100"/>
      <c r="AX2283" s="100"/>
      <c r="AY2283" s="100"/>
      <c r="AZ2283" s="100">
        <v>0</v>
      </c>
      <c r="BA2283" s="100">
        <v>3905797.1978488537</v>
      </c>
      <c r="BB2283" s="100">
        <v>0</v>
      </c>
    </row>
    <row r="2284" spans="1:54" x14ac:dyDescent="0.25">
      <c r="A2284" s="95" t="s">
        <v>35213</v>
      </c>
      <c r="B2284" s="51" t="s">
        <v>49121</v>
      </c>
      <c r="C2284" s="96" t="str">
        <f>HYPERLINK("http://www.UniProt.org/UniProt/FBXW7_HUMAN","FBXW7_HUMAN")</f>
        <v>FBXW7_HUMAN</v>
      </c>
      <c r="D2284" s="97" t="s">
        <v>35215</v>
      </c>
      <c r="E2284" s="159">
        <v>0.95</v>
      </c>
      <c r="F2284" s="98">
        <v>2.6</v>
      </c>
      <c r="G2284" s="98">
        <v>23</v>
      </c>
      <c r="H2284" s="49"/>
      <c r="I2284" s="49"/>
      <c r="L2284" s="98">
        <v>0</v>
      </c>
      <c r="M2284" s="148" t="s">
        <v>47226</v>
      </c>
      <c r="N2284" s="100"/>
      <c r="O2284" s="101" t="s">
        <v>40</v>
      </c>
      <c r="P2284" s="102">
        <v>50.277999999999999</v>
      </c>
      <c r="Q2284" s="102">
        <v>51.676000000000002</v>
      </c>
      <c r="R2284" s="102">
        <v>79.662999999999997</v>
      </c>
      <c r="S2284" s="135" t="s">
        <v>51777</v>
      </c>
      <c r="T2284" s="100">
        <v>5421</v>
      </c>
      <c r="U2284" s="100" t="s">
        <v>35216</v>
      </c>
      <c r="V2284" s="100" t="s">
        <v>35214</v>
      </c>
      <c r="W2284" s="100">
        <v>41.71</v>
      </c>
      <c r="X2284" s="103">
        <v>1.0000000000000001E-101</v>
      </c>
      <c r="Y2284" s="100" t="s">
        <v>36</v>
      </c>
      <c r="Z2284" s="100" t="s">
        <v>35217</v>
      </c>
      <c r="AA2284" s="100" t="s">
        <v>35218</v>
      </c>
      <c r="AB2284" s="100" t="s">
        <v>35219</v>
      </c>
      <c r="AC2284" s="100" t="s">
        <v>35220</v>
      </c>
      <c r="AD2284" s="100" t="s">
        <v>8820</v>
      </c>
      <c r="AE2284" s="100" t="s">
        <v>35221</v>
      </c>
      <c r="AF2284" s="100"/>
      <c r="AG2284" s="100" t="s">
        <v>11676</v>
      </c>
      <c r="AH2284" t="s">
        <v>51045</v>
      </c>
      <c r="AI2284" t="s">
        <v>49121</v>
      </c>
      <c r="AJ2284">
        <v>63.94</v>
      </c>
      <c r="AK2284">
        <v>0</v>
      </c>
      <c r="AL2284" t="s">
        <v>69</v>
      </c>
      <c r="AM2284" t="s">
        <v>51046</v>
      </c>
      <c r="AO2284" t="s">
        <v>628</v>
      </c>
      <c r="AS2284" s="55">
        <v>49233</v>
      </c>
      <c r="AT2284" s="104">
        <v>26.000611683148129</v>
      </c>
      <c r="AU2284" s="100" t="s">
        <v>35213</v>
      </c>
      <c r="AV2284" s="100" t="s">
        <v>35222</v>
      </c>
      <c r="AW2284" s="100"/>
      <c r="AX2284" s="100"/>
      <c r="AY2284" s="100"/>
      <c r="AZ2284" s="100">
        <v>0</v>
      </c>
      <c r="BA2284" s="100">
        <v>0</v>
      </c>
      <c r="BB2284" s="100">
        <v>0</v>
      </c>
    </row>
    <row r="2285" spans="1:54" x14ac:dyDescent="0.25">
      <c r="A2285" s="95" t="s">
        <v>35272</v>
      </c>
      <c r="B2285" s="51" t="s">
        <v>35273</v>
      </c>
      <c r="C2285" s="96" t="str">
        <f>HYPERLINK("http://www.UniProt.org/UniProt/FETUB_HUMAN","FETUB_HUMAN")</f>
        <v>FETUB_HUMAN</v>
      </c>
      <c r="D2285" s="97" t="s">
        <v>35275</v>
      </c>
      <c r="E2285" s="160" t="s">
        <v>40</v>
      </c>
      <c r="H2285" s="49"/>
      <c r="I2285" s="49"/>
      <c r="L2285" s="98">
        <v>9.8198253659045207</v>
      </c>
      <c r="M2285" s="148" t="s">
        <v>47226</v>
      </c>
      <c r="N2285" s="100"/>
      <c r="O2285" s="101" t="s">
        <v>235</v>
      </c>
      <c r="P2285" s="102">
        <v>52.341000000000001</v>
      </c>
      <c r="Q2285" s="102">
        <v>52.036999999999999</v>
      </c>
      <c r="R2285" s="102">
        <v>42.055</v>
      </c>
      <c r="S2285" s="135" t="s">
        <v>51777</v>
      </c>
      <c r="T2285" s="100">
        <v>3319</v>
      </c>
      <c r="U2285" s="100" t="s">
        <v>35277</v>
      </c>
      <c r="V2285" s="100" t="s">
        <v>35274</v>
      </c>
      <c r="W2285" s="100">
        <v>34.880000000000003</v>
      </c>
      <c r="X2285" s="103">
        <v>6.0000000000000006E-39</v>
      </c>
      <c r="Y2285" s="100" t="s">
        <v>36</v>
      </c>
      <c r="Z2285" s="100" t="s">
        <v>35276</v>
      </c>
      <c r="AA2285" s="100" t="s">
        <v>35278</v>
      </c>
      <c r="AB2285" s="100" t="s">
        <v>35279</v>
      </c>
      <c r="AC2285" s="100"/>
      <c r="AD2285" s="100" t="s">
        <v>35280</v>
      </c>
      <c r="AE2285" s="100" t="s">
        <v>35281</v>
      </c>
      <c r="AF2285" s="100"/>
      <c r="AG2285" s="100"/>
      <c r="AH2285" t="s">
        <v>35282</v>
      </c>
      <c r="AI2285" t="s">
        <v>35273</v>
      </c>
      <c r="AJ2285">
        <v>100</v>
      </c>
      <c r="AK2285">
        <v>0</v>
      </c>
      <c r="AL2285" t="s">
        <v>69</v>
      </c>
      <c r="AM2285" t="s">
        <v>35283</v>
      </c>
      <c r="AO2285" t="s">
        <v>35284</v>
      </c>
      <c r="AR2285" t="s">
        <v>980</v>
      </c>
      <c r="AS2285" s="55">
        <v>52037</v>
      </c>
      <c r="AT2285" s="104">
        <v>28.000456343170065</v>
      </c>
      <c r="AU2285" s="100" t="s">
        <v>35272</v>
      </c>
      <c r="AV2285" s="100" t="s">
        <v>35285</v>
      </c>
      <c r="AW2285" s="100"/>
      <c r="AX2285" s="100"/>
      <c r="AY2285" s="100"/>
      <c r="AZ2285" s="100">
        <v>0</v>
      </c>
      <c r="BA2285" s="100">
        <v>6262680.0738829281</v>
      </c>
      <c r="BB2285" s="100">
        <v>0</v>
      </c>
    </row>
    <row r="2286" spans="1:54" x14ac:dyDescent="0.25">
      <c r="A2286" s="95" t="s">
        <v>35286</v>
      </c>
      <c r="B2286" s="51" t="s">
        <v>35287</v>
      </c>
      <c r="C2286" s="96" t="str">
        <f>HYPERLINK("http://www.UniProt.org/UniProt/FIBA_HUMAN","FIBA_HUMAN")</f>
        <v>FIBA_HUMAN</v>
      </c>
      <c r="D2286" s="97" t="s">
        <v>35289</v>
      </c>
      <c r="E2286" s="160" t="s">
        <v>40</v>
      </c>
      <c r="H2286" s="49"/>
      <c r="I2286" s="49"/>
      <c r="L2286" s="98">
        <v>2.9289873260689756</v>
      </c>
      <c r="M2286" s="148" t="s">
        <v>47226</v>
      </c>
      <c r="N2286" s="100"/>
      <c r="O2286" s="101" t="s">
        <v>235</v>
      </c>
      <c r="P2286" s="102">
        <v>84.513000000000005</v>
      </c>
      <c r="Q2286" s="102">
        <v>85.335999999999999</v>
      </c>
      <c r="R2286" s="102">
        <v>94.972999999999999</v>
      </c>
      <c r="S2286" s="135" t="s">
        <v>51777</v>
      </c>
      <c r="T2286" s="100">
        <v>6149</v>
      </c>
      <c r="U2286" s="100" t="s">
        <v>35290</v>
      </c>
      <c r="V2286" s="100" t="s">
        <v>35288</v>
      </c>
      <c r="W2286" s="100">
        <v>50.11</v>
      </c>
      <c r="X2286" s="103">
        <v>1.0000000000000001E-123</v>
      </c>
      <c r="Y2286" s="100" t="s">
        <v>36</v>
      </c>
      <c r="Z2286" s="100" t="s">
        <v>35291</v>
      </c>
      <c r="AA2286" s="100" t="s">
        <v>35292</v>
      </c>
      <c r="AB2286" s="100" t="s">
        <v>35293</v>
      </c>
      <c r="AC2286" s="100" t="s">
        <v>35294</v>
      </c>
      <c r="AD2286" s="100" t="s">
        <v>35295</v>
      </c>
      <c r="AE2286" s="100" t="s">
        <v>35296</v>
      </c>
      <c r="AF2286" s="100"/>
      <c r="AG2286" s="100"/>
      <c r="AH2286" t="s">
        <v>35297</v>
      </c>
      <c r="AI2286" t="s">
        <v>35287</v>
      </c>
      <c r="AJ2286">
        <v>99.87</v>
      </c>
      <c r="AK2286">
        <v>0</v>
      </c>
      <c r="AL2286" t="s">
        <v>69</v>
      </c>
      <c r="AM2286" t="s">
        <v>35298</v>
      </c>
      <c r="AO2286" t="s">
        <v>35299</v>
      </c>
      <c r="AR2286" t="s">
        <v>370</v>
      </c>
      <c r="AS2286" s="55">
        <v>85336</v>
      </c>
      <c r="AT2286" s="104">
        <v>51.999813970793411</v>
      </c>
      <c r="AU2286" s="100" t="s">
        <v>35300</v>
      </c>
      <c r="AV2286" s="100" t="s">
        <v>35301</v>
      </c>
      <c r="AW2286" s="100"/>
      <c r="AX2286" s="100"/>
      <c r="AY2286" s="100"/>
      <c r="AZ2286" s="100">
        <v>0</v>
      </c>
      <c r="BA2286" s="100">
        <v>1867987.4519273769</v>
      </c>
      <c r="BB2286" s="100">
        <v>0</v>
      </c>
    </row>
    <row r="2287" spans="1:54" x14ac:dyDescent="0.25">
      <c r="A2287" s="95" t="s">
        <v>35302</v>
      </c>
      <c r="B2287" s="51" t="s">
        <v>35303</v>
      </c>
      <c r="C2287" s="96" t="str">
        <f>HYPERLINK("http://www.UniProt.org/UniProt/FIBB_HUMAN","FIBB_HUMAN")</f>
        <v>FIBB_HUMAN</v>
      </c>
      <c r="D2287" s="97" t="s">
        <v>35305</v>
      </c>
      <c r="E2287" s="160" t="s">
        <v>40</v>
      </c>
      <c r="H2287" s="49"/>
      <c r="I2287" s="49"/>
      <c r="L2287" s="98">
        <v>1.4193821392078121</v>
      </c>
      <c r="M2287" s="148" t="s">
        <v>47226</v>
      </c>
      <c r="N2287" s="100"/>
      <c r="O2287" s="101" t="s">
        <v>235</v>
      </c>
      <c r="P2287" s="102">
        <v>54.802999999999997</v>
      </c>
      <c r="Q2287" s="102">
        <v>54.802999999999997</v>
      </c>
      <c r="R2287" s="102">
        <v>55.927999999999997</v>
      </c>
      <c r="S2287" s="135" t="s">
        <v>51777</v>
      </c>
      <c r="T2287" s="100">
        <v>4416</v>
      </c>
      <c r="U2287" s="100" t="s">
        <v>35307</v>
      </c>
      <c r="V2287" s="100" t="s">
        <v>35304</v>
      </c>
      <c r="W2287" s="100">
        <v>66.89</v>
      </c>
      <c r="X2287" s="100">
        <v>0</v>
      </c>
      <c r="Y2287" s="100" t="s">
        <v>36</v>
      </c>
      <c r="Z2287" s="100" t="s">
        <v>35306</v>
      </c>
      <c r="AA2287" s="100" t="s">
        <v>35308</v>
      </c>
      <c r="AB2287" s="100" t="s">
        <v>35309</v>
      </c>
      <c r="AC2287" s="100" t="s">
        <v>35310</v>
      </c>
      <c r="AD2287" s="100"/>
      <c r="AE2287" s="100" t="s">
        <v>35311</v>
      </c>
      <c r="AF2287" s="100"/>
      <c r="AG2287" s="100"/>
      <c r="AH2287" t="s">
        <v>35312</v>
      </c>
      <c r="AI2287" t="s">
        <v>35303</v>
      </c>
      <c r="AJ2287">
        <v>100</v>
      </c>
      <c r="AK2287">
        <v>0</v>
      </c>
      <c r="AL2287" t="s">
        <v>69</v>
      </c>
      <c r="AM2287" t="s">
        <v>35313</v>
      </c>
      <c r="AN2287" t="s">
        <v>35314</v>
      </c>
      <c r="AO2287" t="s">
        <v>35315</v>
      </c>
      <c r="AR2287" t="s">
        <v>35316</v>
      </c>
      <c r="AS2287" s="55">
        <v>54803</v>
      </c>
      <c r="AT2287" s="104">
        <v>33.999339993399936</v>
      </c>
      <c r="AU2287" s="100" t="s">
        <v>35302</v>
      </c>
      <c r="AV2287" s="100" t="s">
        <v>35317</v>
      </c>
      <c r="AW2287" s="100"/>
      <c r="AX2287" s="100"/>
      <c r="AY2287" s="100"/>
      <c r="AZ2287" s="100">
        <v>0</v>
      </c>
      <c r="BA2287" s="100">
        <v>905223.45451336796</v>
      </c>
      <c r="BB2287" s="100">
        <v>0</v>
      </c>
    </row>
    <row r="2288" spans="1:54" x14ac:dyDescent="0.25">
      <c r="A2288" s="95" t="s">
        <v>35334</v>
      </c>
      <c r="B2288" s="51" t="s">
        <v>35335</v>
      </c>
      <c r="C2288" s="96" t="str">
        <f>HYPERLINK("http://www.UniProt.org/UniProt/FKB10_HUMAN","FKB10_HUMAN")</f>
        <v>FKB10_HUMAN</v>
      </c>
      <c r="D2288" s="97" t="s">
        <v>35337</v>
      </c>
      <c r="E2288" s="160" t="s">
        <v>40</v>
      </c>
      <c r="H2288" s="49"/>
      <c r="I2288" s="49"/>
      <c r="L2288" s="98">
        <v>4.2648317008010688</v>
      </c>
      <c r="M2288" s="148" t="s">
        <v>47226</v>
      </c>
      <c r="N2288" s="100"/>
      <c r="O2288" s="101" t="s">
        <v>235</v>
      </c>
      <c r="P2288" s="102">
        <v>62.642000000000003</v>
      </c>
      <c r="Q2288" s="102">
        <v>62.643000000000001</v>
      </c>
      <c r="R2288" s="102">
        <v>64.245000000000005</v>
      </c>
      <c r="S2288" s="135" t="s">
        <v>51777</v>
      </c>
      <c r="T2288" s="100">
        <v>3062</v>
      </c>
      <c r="U2288" s="100" t="s">
        <v>35338</v>
      </c>
      <c r="V2288" s="100" t="s">
        <v>35336</v>
      </c>
      <c r="W2288" s="100">
        <v>71.88</v>
      </c>
      <c r="X2288" s="100">
        <v>0</v>
      </c>
      <c r="Y2288" s="100" t="s">
        <v>36</v>
      </c>
      <c r="Z2288" s="100" t="s">
        <v>35339</v>
      </c>
      <c r="AA2288" s="100" t="s">
        <v>35340</v>
      </c>
      <c r="AB2288" s="100" t="s">
        <v>35341</v>
      </c>
      <c r="AC2288" s="100" t="s">
        <v>35342</v>
      </c>
      <c r="AD2288" s="100" t="s">
        <v>35343</v>
      </c>
      <c r="AE2288" s="100" t="s">
        <v>35345</v>
      </c>
      <c r="AF2288" s="100" t="s">
        <v>35344</v>
      </c>
      <c r="AG2288" s="100"/>
      <c r="AH2288" t="s">
        <v>35346</v>
      </c>
      <c r="AI2288" t="s">
        <v>35335</v>
      </c>
      <c r="AJ2288">
        <v>100</v>
      </c>
      <c r="AK2288">
        <v>0</v>
      </c>
      <c r="AL2288" t="s">
        <v>69</v>
      </c>
      <c r="AM2288" t="s">
        <v>35347</v>
      </c>
      <c r="AN2288" t="s">
        <v>35348</v>
      </c>
      <c r="AO2288" t="s">
        <v>35349</v>
      </c>
      <c r="AS2288" s="55">
        <v>62643</v>
      </c>
      <c r="AT2288" s="104">
        <v>28.000973946919892</v>
      </c>
      <c r="AU2288" s="100" t="s">
        <v>35334</v>
      </c>
      <c r="AV2288" s="100" t="s">
        <v>35350</v>
      </c>
      <c r="AW2288" s="100"/>
      <c r="AX2288" s="100"/>
      <c r="AY2288" s="100"/>
      <c r="AZ2288" s="100">
        <v>0</v>
      </c>
      <c r="BA2288" s="100">
        <v>2719933.9617391303</v>
      </c>
      <c r="BB2288" s="100">
        <v>0</v>
      </c>
    </row>
    <row r="2289" spans="1:54" x14ac:dyDescent="0.25">
      <c r="A2289" s="95" t="s">
        <v>35417</v>
      </c>
      <c r="B2289" s="51" t="s">
        <v>35418</v>
      </c>
      <c r="C2289" s="96" t="str">
        <f>HYPERLINK("http://www.UniProt.org/UniProt/FPGT_HUMAN","FPGT_HUMAN")</f>
        <v>FPGT_HUMAN</v>
      </c>
      <c r="D2289" s="97" t="s">
        <v>35420</v>
      </c>
      <c r="E2289" s="159">
        <v>-1.08</v>
      </c>
      <c r="F2289" s="98">
        <v>15</v>
      </c>
      <c r="G2289" s="98">
        <v>1.2</v>
      </c>
      <c r="H2289" s="49"/>
      <c r="I2289" s="49"/>
      <c r="L2289" s="98">
        <v>1.1238692335802283</v>
      </c>
      <c r="M2289" s="148" t="s">
        <v>47226</v>
      </c>
      <c r="N2289" s="100"/>
      <c r="O2289" s="101" t="s">
        <v>40</v>
      </c>
      <c r="P2289" s="102">
        <v>63.073999999999998</v>
      </c>
      <c r="Q2289" s="102">
        <v>62.625</v>
      </c>
      <c r="R2289" s="102">
        <v>66.599000000000004</v>
      </c>
      <c r="S2289" s="135" t="s">
        <v>51777</v>
      </c>
      <c r="T2289" s="100">
        <v>8757</v>
      </c>
      <c r="U2289" s="100" t="s">
        <v>35421</v>
      </c>
      <c r="V2289" s="100" t="s">
        <v>35419</v>
      </c>
      <c r="W2289" s="100">
        <v>57.49</v>
      </c>
      <c r="X2289" s="100">
        <v>0</v>
      </c>
      <c r="Y2289" s="100" t="s">
        <v>36</v>
      </c>
      <c r="Z2289" s="100" t="s">
        <v>35422</v>
      </c>
      <c r="AA2289" s="100" t="s">
        <v>35423</v>
      </c>
      <c r="AB2289" s="100" t="s">
        <v>35424</v>
      </c>
      <c r="AC2289" s="100" t="s">
        <v>35425</v>
      </c>
      <c r="AD2289" s="100" t="s">
        <v>35426</v>
      </c>
      <c r="AE2289" s="100" t="s">
        <v>35428</v>
      </c>
      <c r="AF2289" s="100" t="s">
        <v>35427</v>
      </c>
      <c r="AG2289" s="100"/>
      <c r="AH2289" t="s">
        <v>35429</v>
      </c>
      <c r="AI2289" t="s">
        <v>35418</v>
      </c>
      <c r="AJ2289">
        <v>100</v>
      </c>
      <c r="AK2289">
        <v>0</v>
      </c>
      <c r="AL2289" t="s">
        <v>69</v>
      </c>
      <c r="AO2289" t="s">
        <v>415</v>
      </c>
      <c r="AR2289" t="s">
        <v>370</v>
      </c>
      <c r="AS2289" s="55">
        <v>62625</v>
      </c>
      <c r="AT2289" s="104">
        <v>31.999665271966528</v>
      </c>
      <c r="AU2289" s="100" t="s">
        <v>35417</v>
      </c>
      <c r="AV2289" s="100" t="s">
        <v>35417</v>
      </c>
      <c r="AW2289" s="100"/>
      <c r="AX2289" s="100"/>
      <c r="AY2289" s="100"/>
      <c r="AZ2289" s="100">
        <v>0</v>
      </c>
      <c r="BA2289" s="100">
        <v>716757.49746336252</v>
      </c>
      <c r="BB2289" s="100">
        <v>0</v>
      </c>
    </row>
    <row r="2290" spans="1:54" x14ac:dyDescent="0.25">
      <c r="A2290" s="95" t="s">
        <v>35447</v>
      </c>
      <c r="B2290" s="51" t="s">
        <v>35448</v>
      </c>
      <c r="C2290" s="96" t="str">
        <f>HYPERLINK("http://www.UniProt.org/UniProt/FRRS1_HUMAN","FRRS1_HUMAN")</f>
        <v>FRRS1_HUMAN</v>
      </c>
      <c r="D2290" s="97" t="s">
        <v>35450</v>
      </c>
      <c r="E2290" s="160" t="s">
        <v>40</v>
      </c>
      <c r="H2290" s="49"/>
      <c r="I2290" s="49"/>
      <c r="L2290" s="98">
        <v>1.8423582073665874</v>
      </c>
      <c r="M2290" s="148" t="s">
        <v>47226</v>
      </c>
      <c r="N2290" s="100"/>
      <c r="O2290" s="101" t="s">
        <v>537</v>
      </c>
      <c r="P2290" s="102">
        <v>66.123000000000005</v>
      </c>
      <c r="Q2290" s="102">
        <v>66.123999999999995</v>
      </c>
      <c r="R2290" s="102">
        <v>66.114000000000004</v>
      </c>
      <c r="S2290" s="135" t="s">
        <v>51777</v>
      </c>
      <c r="T2290" s="100">
        <v>6093</v>
      </c>
      <c r="U2290" s="100" t="s">
        <v>35451</v>
      </c>
      <c r="V2290" s="100" t="s">
        <v>35449</v>
      </c>
      <c r="W2290" s="100">
        <v>60.41</v>
      </c>
      <c r="X2290" s="100">
        <v>0</v>
      </c>
      <c r="Y2290" s="100" t="s">
        <v>36</v>
      </c>
      <c r="Z2290" s="100" t="s">
        <v>35452</v>
      </c>
      <c r="AA2290" s="100" t="s">
        <v>35453</v>
      </c>
      <c r="AB2290" s="100" t="s">
        <v>35454</v>
      </c>
      <c r="AC2290" s="100"/>
      <c r="AD2290" s="100" t="s">
        <v>35455</v>
      </c>
      <c r="AE2290" s="100" t="s">
        <v>35456</v>
      </c>
      <c r="AF2290" s="100"/>
      <c r="AG2290" s="100"/>
      <c r="AH2290" t="s">
        <v>35457</v>
      </c>
      <c r="AI2290" t="s">
        <v>35448</v>
      </c>
      <c r="AJ2290">
        <v>100</v>
      </c>
      <c r="AK2290">
        <v>0</v>
      </c>
      <c r="AL2290" t="s">
        <v>47</v>
      </c>
      <c r="AM2290" t="s">
        <v>35458</v>
      </c>
      <c r="AN2290" t="s">
        <v>35459</v>
      </c>
      <c r="AO2290" t="s">
        <v>35460</v>
      </c>
      <c r="AP2290" t="s">
        <v>35461</v>
      </c>
      <c r="AQ2290" t="s">
        <v>35462</v>
      </c>
      <c r="AR2290" t="s">
        <v>35463</v>
      </c>
      <c r="AS2290" s="55">
        <v>66124</v>
      </c>
      <c r="AT2290" s="104">
        <v>31.000097761266986</v>
      </c>
      <c r="AU2290" s="100" t="s">
        <v>35447</v>
      </c>
      <c r="AV2290" s="100" t="s">
        <v>35464</v>
      </c>
      <c r="AW2290" s="100"/>
      <c r="AX2290" s="100"/>
      <c r="AY2290" s="100"/>
      <c r="AZ2290" s="100">
        <v>0</v>
      </c>
      <c r="BA2290" s="100">
        <v>1174980.165562914</v>
      </c>
      <c r="BB2290" s="100">
        <v>0</v>
      </c>
    </row>
    <row r="2291" spans="1:54" x14ac:dyDescent="0.25">
      <c r="A2291" s="95" t="s">
        <v>35465</v>
      </c>
      <c r="B2291" s="51" t="s">
        <v>49129</v>
      </c>
      <c r="C2291" s="96" t="str">
        <f>HYPERLINK("http://www.UniProt.org/UniProt/FRYL_HUMAN","FRYL_HUMAN")</f>
        <v>FRYL_HUMAN</v>
      </c>
      <c r="D2291" s="97" t="s">
        <v>35467</v>
      </c>
      <c r="E2291" s="159">
        <v>-5</v>
      </c>
      <c r="F2291" s="98">
        <v>1.8</v>
      </c>
      <c r="G2291" s="98">
        <v>0</v>
      </c>
      <c r="H2291" s="49"/>
      <c r="I2291" s="49"/>
      <c r="L2291" s="98">
        <v>0.74230600658692114</v>
      </c>
      <c r="M2291" s="148" t="s">
        <v>47226</v>
      </c>
      <c r="N2291" s="100"/>
      <c r="O2291" s="101" t="s">
        <v>40</v>
      </c>
      <c r="P2291" s="102">
        <v>345.75</v>
      </c>
      <c r="Q2291" s="102">
        <v>338.92500000000001</v>
      </c>
      <c r="R2291" s="102">
        <v>339.59800000000001</v>
      </c>
      <c r="S2291" s="135" t="s">
        <v>51777</v>
      </c>
      <c r="T2291" s="100">
        <v>5610</v>
      </c>
      <c r="U2291" s="100" t="s">
        <v>35468</v>
      </c>
      <c r="V2291" s="100" t="s">
        <v>35466</v>
      </c>
      <c r="W2291" s="100">
        <v>88.08</v>
      </c>
      <c r="X2291" s="100">
        <v>0</v>
      </c>
      <c r="Y2291" s="100" t="s">
        <v>36</v>
      </c>
      <c r="Z2291" s="100" t="s">
        <v>35469</v>
      </c>
      <c r="AA2291" s="100" t="s">
        <v>35470</v>
      </c>
      <c r="AB2291" s="100" t="s">
        <v>35471</v>
      </c>
      <c r="AC2291" s="100"/>
      <c r="AD2291" s="100" t="s">
        <v>35472</v>
      </c>
      <c r="AE2291" s="100" t="s">
        <v>35473</v>
      </c>
      <c r="AF2291" s="100"/>
      <c r="AG2291" s="100"/>
      <c r="AH2291" t="s">
        <v>51063</v>
      </c>
      <c r="AI2291" t="s">
        <v>49129</v>
      </c>
      <c r="AJ2291">
        <v>97.18</v>
      </c>
      <c r="AK2291">
        <v>0</v>
      </c>
      <c r="AL2291" t="s">
        <v>69</v>
      </c>
      <c r="AM2291" t="s">
        <v>51064</v>
      </c>
      <c r="AO2291" t="s">
        <v>628</v>
      </c>
      <c r="AS2291" s="55">
        <v>338770</v>
      </c>
      <c r="AT2291" s="104">
        <v>151.99777583604734</v>
      </c>
      <c r="AU2291" s="100" t="s">
        <v>35465</v>
      </c>
      <c r="AV2291" s="100" t="s">
        <v>35474</v>
      </c>
      <c r="AW2291" s="100"/>
      <c r="AX2291" s="100"/>
      <c r="AY2291" s="100"/>
      <c r="AZ2291" s="100">
        <v>0</v>
      </c>
      <c r="BA2291" s="100">
        <v>473412.19043637317</v>
      </c>
      <c r="BB2291" s="100">
        <v>0</v>
      </c>
    </row>
    <row r="2292" spans="1:54" x14ac:dyDescent="0.25">
      <c r="A2292" s="95" t="s">
        <v>35493</v>
      </c>
      <c r="B2292" s="51" t="s">
        <v>35494</v>
      </c>
      <c r="C2292" s="96" t="str">
        <f>HYPERLINK("http://www.UniProt.org/UniProt/FUBP1_HUMAN","FUBP1_HUMAN")</f>
        <v>FUBP1_HUMAN</v>
      </c>
      <c r="D2292" s="97" t="s">
        <v>35496</v>
      </c>
      <c r="E2292" s="159">
        <v>1.89</v>
      </c>
      <c r="F2292" s="98">
        <v>9.9</v>
      </c>
      <c r="G2292" s="98">
        <v>770</v>
      </c>
      <c r="H2292" s="49"/>
      <c r="I2292" s="49"/>
      <c r="L2292" s="98">
        <v>1.0018884678092537</v>
      </c>
      <c r="M2292" s="148" t="s">
        <v>47226</v>
      </c>
      <c r="N2292" s="100"/>
      <c r="O2292" s="101" t="s">
        <v>40</v>
      </c>
      <c r="P2292" s="102">
        <v>69.358999999999995</v>
      </c>
      <c r="Q2292" s="102">
        <v>69.358999999999995</v>
      </c>
      <c r="R2292" s="102">
        <v>67.56</v>
      </c>
      <c r="S2292" s="135" t="s">
        <v>51777</v>
      </c>
      <c r="T2292" s="100">
        <v>8281</v>
      </c>
      <c r="U2292" s="100" t="s">
        <v>35498</v>
      </c>
      <c r="V2292" s="100" t="s">
        <v>35495</v>
      </c>
      <c r="W2292" s="100">
        <v>81.31</v>
      </c>
      <c r="X2292" s="100">
        <v>0</v>
      </c>
      <c r="Y2292" s="100" t="s">
        <v>36</v>
      </c>
      <c r="Z2292" s="100" t="s">
        <v>35497</v>
      </c>
      <c r="AA2292" s="100" t="s">
        <v>35499</v>
      </c>
      <c r="AB2292" s="100" t="s">
        <v>35500</v>
      </c>
      <c r="AC2292" s="100" t="s">
        <v>9179</v>
      </c>
      <c r="AD2292" s="100" t="s">
        <v>9180</v>
      </c>
      <c r="AE2292" s="100" t="s">
        <v>35501</v>
      </c>
      <c r="AF2292" s="100" t="s">
        <v>12710</v>
      </c>
      <c r="AG2292" s="100"/>
      <c r="AH2292" t="s">
        <v>35502</v>
      </c>
      <c r="AI2292" t="s">
        <v>35494</v>
      </c>
      <c r="AJ2292">
        <v>100</v>
      </c>
      <c r="AK2292">
        <v>0</v>
      </c>
      <c r="AL2292" t="s">
        <v>69</v>
      </c>
      <c r="AM2292" t="s">
        <v>35503</v>
      </c>
      <c r="AN2292" t="s">
        <v>35504</v>
      </c>
      <c r="AO2292" t="s">
        <v>35505</v>
      </c>
      <c r="AS2292" s="55">
        <v>69359</v>
      </c>
      <c r="AT2292" s="104">
        <v>37.999841571609629</v>
      </c>
      <c r="AU2292" s="100" t="s">
        <v>35493</v>
      </c>
      <c r="AV2292" s="100" t="s">
        <v>35506</v>
      </c>
      <c r="AW2292" s="100"/>
      <c r="AX2292" s="100"/>
      <c r="AY2292" s="100"/>
      <c r="AZ2292" s="100">
        <v>0</v>
      </c>
      <c r="BA2292" s="100">
        <v>638963.19026078261</v>
      </c>
      <c r="BB2292" s="100">
        <v>0</v>
      </c>
    </row>
    <row r="2293" spans="1:54" x14ac:dyDescent="0.25">
      <c r="A2293" s="95" t="s">
        <v>35507</v>
      </c>
      <c r="B2293" s="51" t="s">
        <v>35508</v>
      </c>
      <c r="C2293" s="96" t="str">
        <f>HYPERLINK("http://www.UniProt.org/UniProt/FUK_HUMAN","FUK_HUMAN")</f>
        <v>FUK_HUMAN</v>
      </c>
      <c r="D2293" s="97" t="s">
        <v>35510</v>
      </c>
      <c r="E2293" s="159">
        <v>-5</v>
      </c>
      <c r="F2293" s="98">
        <v>21</v>
      </c>
      <c r="G2293" s="98">
        <v>0</v>
      </c>
      <c r="H2293" s="49"/>
      <c r="I2293" s="49"/>
      <c r="L2293" s="98">
        <v>4.6335266653997325</v>
      </c>
      <c r="M2293" s="148" t="s">
        <v>47226</v>
      </c>
      <c r="N2293" s="100"/>
      <c r="O2293" s="101" t="s">
        <v>40</v>
      </c>
      <c r="P2293" s="102">
        <v>119.11</v>
      </c>
      <c r="Q2293" s="102">
        <v>119.111</v>
      </c>
      <c r="R2293" s="102">
        <v>117.623</v>
      </c>
      <c r="S2293" s="135" t="s">
        <v>51777</v>
      </c>
      <c r="T2293" s="100">
        <v>8237</v>
      </c>
      <c r="U2293" s="100" t="s">
        <v>35512</v>
      </c>
      <c r="V2293" s="100" t="s">
        <v>35509</v>
      </c>
      <c r="W2293" s="100">
        <v>58.83</v>
      </c>
      <c r="X2293" s="100">
        <v>0</v>
      </c>
      <c r="Y2293" s="100" t="s">
        <v>36</v>
      </c>
      <c r="Z2293" s="100" t="s">
        <v>35511</v>
      </c>
      <c r="AA2293" s="100" t="s">
        <v>35513</v>
      </c>
      <c r="AB2293" s="100" t="s">
        <v>35514</v>
      </c>
      <c r="AC2293" s="100" t="s">
        <v>35515</v>
      </c>
      <c r="AD2293" s="100" t="s">
        <v>35516</v>
      </c>
      <c r="AE2293" s="100" t="s">
        <v>35517</v>
      </c>
      <c r="AF2293" s="100"/>
      <c r="AG2293" s="100"/>
      <c r="AH2293" t="s">
        <v>35518</v>
      </c>
      <c r="AI2293" t="s">
        <v>35508</v>
      </c>
      <c r="AJ2293">
        <v>100</v>
      </c>
      <c r="AK2293">
        <v>0</v>
      </c>
      <c r="AL2293" t="s">
        <v>69</v>
      </c>
      <c r="AM2293" t="s">
        <v>35519</v>
      </c>
      <c r="AN2293" t="s">
        <v>35520</v>
      </c>
      <c r="AO2293" t="s">
        <v>35521</v>
      </c>
      <c r="AS2293" s="55">
        <v>119111</v>
      </c>
      <c r="AT2293" s="104">
        <v>38.998705810230909</v>
      </c>
      <c r="AU2293" s="100" t="s">
        <v>35507</v>
      </c>
      <c r="AV2293" s="100" t="s">
        <v>35507</v>
      </c>
      <c r="AW2293" s="100"/>
      <c r="AX2293" s="100"/>
      <c r="AY2293" s="100"/>
      <c r="AZ2293" s="100">
        <v>0</v>
      </c>
      <c r="BA2293" s="100">
        <v>2955072.4211408813</v>
      </c>
      <c r="BB2293" s="100">
        <v>0</v>
      </c>
    </row>
    <row r="2294" spans="1:54" x14ac:dyDescent="0.25">
      <c r="A2294" s="95" t="s">
        <v>35532</v>
      </c>
      <c r="B2294" s="51" t="s">
        <v>27296</v>
      </c>
      <c r="C2294" s="96" t="str">
        <f>HYPERLINK("http://www.UniProt.org/UniProt/FXL18_HUMAN","FXL18_HUMAN")</f>
        <v>FXL18_HUMAN</v>
      </c>
      <c r="D2294" s="97" t="s">
        <v>35534</v>
      </c>
      <c r="E2294" s="159">
        <v>0.57999999999999996</v>
      </c>
      <c r="F2294" s="98">
        <v>5.4</v>
      </c>
      <c r="G2294" s="98">
        <v>20</v>
      </c>
      <c r="H2294" s="49"/>
      <c r="I2294" s="49"/>
      <c r="L2294" s="98">
        <v>0.25064756229938989</v>
      </c>
      <c r="M2294" s="148" t="s">
        <v>47226</v>
      </c>
      <c r="N2294" s="100"/>
      <c r="O2294" s="101" t="s">
        <v>40</v>
      </c>
      <c r="P2294" s="102">
        <v>77.230999999999995</v>
      </c>
      <c r="Q2294" s="102" t="s">
        <v>40</v>
      </c>
      <c r="R2294" s="102">
        <v>88.340999999999994</v>
      </c>
      <c r="S2294" s="135" t="s">
        <v>51777</v>
      </c>
      <c r="T2294" s="100">
        <v>7724</v>
      </c>
      <c r="U2294" s="100" t="s">
        <v>35535</v>
      </c>
      <c r="V2294" s="100" t="s">
        <v>35533</v>
      </c>
      <c r="W2294" s="100">
        <v>64.11</v>
      </c>
      <c r="X2294" s="100">
        <v>0</v>
      </c>
      <c r="Y2294" s="100" t="s">
        <v>36</v>
      </c>
      <c r="Z2294" s="100" t="s">
        <v>35536</v>
      </c>
      <c r="AA2294" s="100" t="s">
        <v>35537</v>
      </c>
      <c r="AB2294" s="100" t="s">
        <v>35538</v>
      </c>
      <c r="AC2294" s="100" t="s">
        <v>35539</v>
      </c>
      <c r="AD2294" s="100" t="s">
        <v>35540</v>
      </c>
      <c r="AE2294" s="100" t="s">
        <v>8840</v>
      </c>
      <c r="AF2294" s="100" t="s">
        <v>32590</v>
      </c>
      <c r="AG2294" s="100"/>
      <c r="AH2294" t="s">
        <v>27304</v>
      </c>
      <c r="AI2294" t="s">
        <v>27296</v>
      </c>
      <c r="AJ2294">
        <v>93.21</v>
      </c>
      <c r="AK2294">
        <v>0</v>
      </c>
      <c r="AL2294" t="s">
        <v>69</v>
      </c>
      <c r="AM2294" t="s">
        <v>27305</v>
      </c>
      <c r="AN2294" t="s">
        <v>27306</v>
      </c>
      <c r="AO2294" t="s">
        <v>628</v>
      </c>
      <c r="AS2294" s="55">
        <v>77089</v>
      </c>
      <c r="AT2294" s="104">
        <v>34.999098368046162</v>
      </c>
      <c r="AU2294" s="100" t="s">
        <v>35532</v>
      </c>
      <c r="AV2294" s="100" t="s">
        <v>35541</v>
      </c>
      <c r="AW2294" s="100"/>
      <c r="AX2294" s="100"/>
      <c r="AY2294" s="100"/>
      <c r="AZ2294" s="100">
        <v>0</v>
      </c>
      <c r="BA2294" s="100">
        <v>159852.68937979004</v>
      </c>
      <c r="BB2294" s="100">
        <v>0</v>
      </c>
    </row>
    <row r="2295" spans="1:54" x14ac:dyDescent="0.25">
      <c r="A2295" s="95" t="s">
        <v>35662</v>
      </c>
      <c r="B2295" s="51" t="s">
        <v>35663</v>
      </c>
      <c r="C2295" s="96" t="str">
        <f>HYPERLINK("http://www.UniProt.org/UniProt/GAS7_HUMAN","GAS7_HUMAN")</f>
        <v>GAS7_HUMAN</v>
      </c>
      <c r="D2295" s="97" t="s">
        <v>35665</v>
      </c>
      <c r="E2295" s="159">
        <v>-0.39</v>
      </c>
      <c r="F2295" s="98">
        <v>6.7</v>
      </c>
      <c r="G2295" s="98">
        <v>2.7</v>
      </c>
      <c r="H2295" s="49"/>
      <c r="I2295" s="49"/>
      <c r="L2295" s="98">
        <v>6.8087078227937843</v>
      </c>
      <c r="M2295" s="148" t="s">
        <v>47226</v>
      </c>
      <c r="N2295" s="100"/>
      <c r="O2295" s="101" t="s">
        <v>40</v>
      </c>
      <c r="P2295" s="102">
        <v>54.606000000000002</v>
      </c>
      <c r="Q2295" s="102">
        <v>54.606999999999999</v>
      </c>
      <c r="R2295" s="102">
        <v>54.371000000000002</v>
      </c>
      <c r="S2295" s="135" t="s">
        <v>51777</v>
      </c>
      <c r="T2295" s="100">
        <v>7063</v>
      </c>
      <c r="U2295" s="100" t="s">
        <v>35666</v>
      </c>
      <c r="V2295" s="100" t="s">
        <v>35664</v>
      </c>
      <c r="W2295" s="100">
        <v>81.3</v>
      </c>
      <c r="X2295" s="100">
        <v>0</v>
      </c>
      <c r="Y2295" s="100" t="s">
        <v>36</v>
      </c>
      <c r="Z2295" s="100" t="s">
        <v>35667</v>
      </c>
      <c r="AA2295" s="100" t="s">
        <v>35668</v>
      </c>
      <c r="AB2295" s="100" t="s">
        <v>35669</v>
      </c>
      <c r="AC2295" s="100" t="s">
        <v>35670</v>
      </c>
      <c r="AD2295" s="100" t="s">
        <v>35671</v>
      </c>
      <c r="AE2295" s="100" t="s">
        <v>35672</v>
      </c>
      <c r="AF2295" s="100"/>
      <c r="AG2295" s="100"/>
      <c r="AH2295" t="s">
        <v>35673</v>
      </c>
      <c r="AI2295" t="s">
        <v>35663</v>
      </c>
      <c r="AJ2295">
        <v>100</v>
      </c>
      <c r="AK2295">
        <v>0</v>
      </c>
      <c r="AL2295" t="s">
        <v>69</v>
      </c>
      <c r="AM2295" t="s">
        <v>35674</v>
      </c>
      <c r="AN2295" t="s">
        <v>35675</v>
      </c>
      <c r="AO2295" t="s">
        <v>35676</v>
      </c>
      <c r="AS2295" s="55">
        <v>54607</v>
      </c>
      <c r="AT2295" s="104">
        <v>25.00049885263893</v>
      </c>
      <c r="AU2295" s="100" t="s">
        <v>35662</v>
      </c>
      <c r="AV2295" s="100" t="s">
        <v>35677</v>
      </c>
      <c r="AW2295" s="100"/>
      <c r="AX2295" s="100"/>
      <c r="AY2295" s="100"/>
      <c r="AZ2295" s="100">
        <v>0</v>
      </c>
      <c r="BA2295" s="100">
        <v>4342313.3530209912</v>
      </c>
      <c r="BB2295" s="100">
        <v>0</v>
      </c>
    </row>
    <row r="2296" spans="1:54" x14ac:dyDescent="0.25">
      <c r="A2296" s="95" t="s">
        <v>35678</v>
      </c>
      <c r="B2296" s="51" t="s">
        <v>49057</v>
      </c>
      <c r="C2296" s="96" t="str">
        <f>HYPERLINK("http://www.UniProt.org/UniProt/GBF1_HUMAN","GBF1_HUMAN")</f>
        <v>GBF1_HUMAN</v>
      </c>
      <c r="D2296" s="97" t="s">
        <v>35680</v>
      </c>
      <c r="E2296" s="159">
        <v>-5</v>
      </c>
      <c r="F2296" s="98">
        <v>20</v>
      </c>
      <c r="G2296" s="98">
        <v>0</v>
      </c>
      <c r="H2296" s="49"/>
      <c r="I2296" s="49"/>
      <c r="L2296" s="98">
        <v>1.4905700216572102</v>
      </c>
      <c r="M2296" s="148" t="s">
        <v>47226</v>
      </c>
      <c r="N2296" s="100"/>
      <c r="O2296" s="101" t="s">
        <v>40</v>
      </c>
      <c r="P2296" s="102">
        <v>207.28</v>
      </c>
      <c r="Q2296" s="102">
        <v>46.069000000000003</v>
      </c>
      <c r="R2296" s="102">
        <v>206.446</v>
      </c>
      <c r="S2296" s="135" t="s">
        <v>51777</v>
      </c>
      <c r="T2296" s="100">
        <v>3391</v>
      </c>
      <c r="U2296" s="100" t="s">
        <v>35681</v>
      </c>
      <c r="V2296" s="100" t="s">
        <v>35679</v>
      </c>
      <c r="W2296" s="100">
        <v>78.260000000000005</v>
      </c>
      <c r="X2296" s="100">
        <v>0</v>
      </c>
      <c r="Y2296" s="100" t="s">
        <v>36</v>
      </c>
      <c r="Z2296" s="100" t="s">
        <v>35682</v>
      </c>
      <c r="AA2296" s="100" t="s">
        <v>35683</v>
      </c>
      <c r="AB2296" s="100" t="s">
        <v>35684</v>
      </c>
      <c r="AC2296" s="100" t="s">
        <v>35685</v>
      </c>
      <c r="AD2296" s="100" t="s">
        <v>35686</v>
      </c>
      <c r="AE2296" s="100" t="s">
        <v>35687</v>
      </c>
      <c r="AF2296" s="100"/>
      <c r="AG2296" s="100"/>
      <c r="AH2296" t="s">
        <v>50836</v>
      </c>
      <c r="AI2296" t="s">
        <v>49057</v>
      </c>
      <c r="AJ2296">
        <v>94.17</v>
      </c>
      <c r="AK2296">
        <v>0</v>
      </c>
      <c r="AL2296" t="s">
        <v>69</v>
      </c>
      <c r="AM2296" t="s">
        <v>50837</v>
      </c>
      <c r="AO2296" t="s">
        <v>628</v>
      </c>
      <c r="AS2296" s="55">
        <v>207261</v>
      </c>
      <c r="AT2296" s="104">
        <v>93.000687705356455</v>
      </c>
      <c r="AU2296" s="100" t="s">
        <v>35678</v>
      </c>
      <c r="AV2296" s="100" t="s">
        <v>35688</v>
      </c>
      <c r="AW2296" s="100"/>
      <c r="AX2296" s="100"/>
      <c r="AY2296" s="100"/>
      <c r="AZ2296" s="100">
        <v>0</v>
      </c>
      <c r="BA2296" s="100">
        <v>950624.15323309507</v>
      </c>
      <c r="BB2296" s="100">
        <v>0</v>
      </c>
    </row>
    <row r="2297" spans="1:54" x14ac:dyDescent="0.25">
      <c r="A2297" s="95" t="s">
        <v>35703</v>
      </c>
      <c r="B2297" s="51" t="s">
        <v>35704</v>
      </c>
      <c r="C2297" s="96" t="str">
        <f>HYPERLINK("http://www.UniProt.org/UniProt/GCC2_HUMAN","GCC2_HUMAN")</f>
        <v>GCC2_HUMAN</v>
      </c>
      <c r="D2297" s="97" t="s">
        <v>35706</v>
      </c>
      <c r="E2297" s="159">
        <v>-0.67</v>
      </c>
      <c r="F2297" s="98">
        <v>0.2</v>
      </c>
      <c r="G2297" s="98">
        <v>0</v>
      </c>
      <c r="H2297" s="49"/>
      <c r="I2297" s="49"/>
      <c r="L2297" s="98">
        <v>2.2805587806598178</v>
      </c>
      <c r="M2297" s="148" t="s">
        <v>47226</v>
      </c>
      <c r="N2297" s="100"/>
      <c r="O2297" s="101" t="s">
        <v>40</v>
      </c>
      <c r="P2297" s="102">
        <v>219.5</v>
      </c>
      <c r="Q2297" s="102">
        <v>56.027999999999999</v>
      </c>
      <c r="R2297" s="102">
        <v>195.91</v>
      </c>
      <c r="S2297" s="135" t="s">
        <v>51777</v>
      </c>
      <c r="T2297" s="100">
        <v>1690</v>
      </c>
      <c r="U2297" s="100" t="s">
        <v>35707</v>
      </c>
      <c r="V2297" s="100" t="s">
        <v>35705</v>
      </c>
      <c r="W2297" s="100">
        <v>56.79</v>
      </c>
      <c r="X2297" s="100">
        <v>0</v>
      </c>
      <c r="Y2297" s="100" t="s">
        <v>36</v>
      </c>
      <c r="Z2297" s="100" t="s">
        <v>35708</v>
      </c>
      <c r="AA2297" s="100" t="s">
        <v>35709</v>
      </c>
      <c r="AB2297" s="100" t="s">
        <v>35710</v>
      </c>
      <c r="AC2297" s="100"/>
      <c r="AD2297" s="100" t="s">
        <v>35711</v>
      </c>
      <c r="AE2297" s="100" t="s">
        <v>35712</v>
      </c>
      <c r="AF2297" s="100" t="s">
        <v>9919</v>
      </c>
      <c r="AG2297" s="100"/>
      <c r="AH2297" t="s">
        <v>35713</v>
      </c>
      <c r="AI2297" t="s">
        <v>35704</v>
      </c>
      <c r="AJ2297">
        <v>100</v>
      </c>
      <c r="AK2297">
        <v>0</v>
      </c>
      <c r="AL2297" t="s">
        <v>69</v>
      </c>
      <c r="AM2297" t="s">
        <v>35714</v>
      </c>
      <c r="AO2297" t="s">
        <v>35715</v>
      </c>
      <c r="AR2297" t="s">
        <v>370</v>
      </c>
      <c r="AS2297" s="55">
        <v>56028</v>
      </c>
      <c r="AT2297" s="104">
        <v>133.99805919456574</v>
      </c>
      <c r="AU2297" s="100" t="s">
        <v>35703</v>
      </c>
      <c r="AV2297" s="100" t="s">
        <v>35703</v>
      </c>
      <c r="AW2297" s="100"/>
      <c r="AX2297" s="100"/>
      <c r="AY2297" s="100"/>
      <c r="AZ2297" s="100">
        <v>0</v>
      </c>
      <c r="BA2297" s="100">
        <v>1454446.4387877032</v>
      </c>
      <c r="BB2297" s="100">
        <v>0</v>
      </c>
    </row>
    <row r="2298" spans="1:54" x14ac:dyDescent="0.25">
      <c r="A2298" s="95" t="s">
        <v>35716</v>
      </c>
      <c r="B2298" s="51" t="s">
        <v>35717</v>
      </c>
      <c r="C2298" s="96" t="str">
        <f>HYPERLINK("http://www.UniProt.org/UniProt/GCSP_HUMAN","GCSP_HUMAN")</f>
        <v>GCSP_HUMAN</v>
      </c>
      <c r="D2298" s="97" t="s">
        <v>35719</v>
      </c>
      <c r="E2298" s="160" t="s">
        <v>40</v>
      </c>
      <c r="H2298" s="49"/>
      <c r="I2298" s="49"/>
      <c r="L2298" s="98">
        <v>3.5214346003063124</v>
      </c>
      <c r="M2298" s="148" t="s">
        <v>47226</v>
      </c>
      <c r="N2298" s="100"/>
      <c r="O2298" s="101" t="s">
        <v>311</v>
      </c>
      <c r="P2298" s="102">
        <v>117.52</v>
      </c>
      <c r="Q2298" s="102">
        <v>113.53100000000001</v>
      </c>
      <c r="R2298" s="102">
        <v>112.73</v>
      </c>
      <c r="S2298" s="135" t="s">
        <v>51777</v>
      </c>
      <c r="T2298" s="100">
        <v>8607</v>
      </c>
      <c r="U2298" s="100" t="s">
        <v>35720</v>
      </c>
      <c r="V2298" s="100" t="s">
        <v>35718</v>
      </c>
      <c r="W2298" s="100">
        <v>85.36</v>
      </c>
      <c r="X2298" s="100">
        <v>0</v>
      </c>
      <c r="Y2298" s="100" t="s">
        <v>36</v>
      </c>
      <c r="Z2298" s="100" t="s">
        <v>35721</v>
      </c>
      <c r="AA2298" s="100" t="s">
        <v>35722</v>
      </c>
      <c r="AB2298" s="100" t="s">
        <v>35723</v>
      </c>
      <c r="AC2298" s="100" t="s">
        <v>35724</v>
      </c>
      <c r="AD2298" s="100" t="s">
        <v>35725</v>
      </c>
      <c r="AE2298" s="100" t="s">
        <v>35726</v>
      </c>
      <c r="AF2298" s="100"/>
      <c r="AG2298" s="100"/>
      <c r="AH2298" t="s">
        <v>35727</v>
      </c>
      <c r="AI2298" t="s">
        <v>35717</v>
      </c>
      <c r="AJ2298">
        <v>100</v>
      </c>
      <c r="AK2298">
        <v>0</v>
      </c>
      <c r="AL2298" t="s">
        <v>69</v>
      </c>
      <c r="AM2298" t="s">
        <v>35728</v>
      </c>
      <c r="AN2298" t="s">
        <v>35729</v>
      </c>
      <c r="AO2298" t="s">
        <v>35730</v>
      </c>
      <c r="AS2298" s="55">
        <v>113531</v>
      </c>
      <c r="AT2298" s="104">
        <v>49.000414141033843</v>
      </c>
      <c r="AU2298" s="100" t="s">
        <v>35716</v>
      </c>
      <c r="AV2298" s="100" t="s">
        <v>35716</v>
      </c>
      <c r="AW2298" s="100"/>
      <c r="AX2298" s="100"/>
      <c r="AY2298" s="100"/>
      <c r="AZ2298" s="100">
        <v>0</v>
      </c>
      <c r="BA2298" s="100">
        <v>2245825.9165578182</v>
      </c>
      <c r="BB2298" s="100">
        <v>0</v>
      </c>
    </row>
    <row r="2299" spans="1:54" x14ac:dyDescent="0.25">
      <c r="A2299" s="95" t="s">
        <v>35747</v>
      </c>
      <c r="B2299" s="51" t="s">
        <v>35748</v>
      </c>
      <c r="C2299" s="96" t="str">
        <f>HYPERLINK("http://www.UniProt.org/UniProt/GDE_HUMAN","GDE_HUMAN")</f>
        <v>GDE_HUMAN</v>
      </c>
      <c r="D2299" s="97" t="s">
        <v>35750</v>
      </c>
      <c r="E2299" s="159">
        <v>-2.87</v>
      </c>
      <c r="F2299" s="98">
        <v>390</v>
      </c>
      <c r="G2299" s="98">
        <v>0.5</v>
      </c>
      <c r="H2299" s="49"/>
      <c r="I2299" s="49"/>
      <c r="L2299" s="98">
        <v>1.7416651505547962</v>
      </c>
      <c r="M2299" s="148" t="s">
        <v>47226</v>
      </c>
      <c r="N2299" s="100"/>
      <c r="O2299" s="101" t="s">
        <v>40</v>
      </c>
      <c r="P2299" s="102">
        <v>173.84</v>
      </c>
      <c r="Q2299" s="102">
        <v>12.422000000000001</v>
      </c>
      <c r="R2299" s="102">
        <v>174.76400000000001</v>
      </c>
      <c r="S2299" s="135" t="s">
        <v>51777</v>
      </c>
      <c r="T2299" s="100">
        <v>9813</v>
      </c>
      <c r="U2299" s="100" t="s">
        <v>35751</v>
      </c>
      <c r="V2299" s="100" t="s">
        <v>35749</v>
      </c>
      <c r="W2299" s="100">
        <v>77.23</v>
      </c>
      <c r="X2299" s="100">
        <v>0</v>
      </c>
      <c r="Y2299" s="100" t="s">
        <v>36</v>
      </c>
      <c r="Z2299" s="100" t="s">
        <v>35752</v>
      </c>
      <c r="AA2299" s="100" t="s">
        <v>35753</v>
      </c>
      <c r="AB2299" s="100" t="s">
        <v>35754</v>
      </c>
      <c r="AC2299" s="100" t="s">
        <v>35755</v>
      </c>
      <c r="AD2299" s="100" t="s">
        <v>35756</v>
      </c>
      <c r="AE2299" s="100" t="s">
        <v>35758</v>
      </c>
      <c r="AF2299" s="100" t="s">
        <v>35757</v>
      </c>
      <c r="AG2299" s="100"/>
      <c r="AH2299" t="s">
        <v>35759</v>
      </c>
      <c r="AI2299" t="s">
        <v>35748</v>
      </c>
      <c r="AJ2299">
        <v>99</v>
      </c>
      <c r="AK2299" s="54">
        <v>1E-62</v>
      </c>
      <c r="AL2299" t="s">
        <v>69</v>
      </c>
      <c r="AM2299" t="s">
        <v>35760</v>
      </c>
      <c r="AN2299" t="s">
        <v>35761</v>
      </c>
      <c r="AO2299" t="s">
        <v>35762</v>
      </c>
      <c r="AS2299" s="55">
        <v>12422</v>
      </c>
      <c r="AT2299" s="104">
        <v>91.105992367724411</v>
      </c>
      <c r="AU2299" s="100" t="s">
        <v>35763</v>
      </c>
      <c r="AV2299" s="100" t="s">
        <v>35764</v>
      </c>
      <c r="AW2299" s="100"/>
      <c r="AX2299" s="100"/>
      <c r="AY2299" s="100"/>
      <c r="AZ2299" s="100">
        <v>0</v>
      </c>
      <c r="BA2299" s="100">
        <v>1110762.2821509435</v>
      </c>
      <c r="BB2299" s="100">
        <v>0</v>
      </c>
    </row>
    <row r="2300" spans="1:54" x14ac:dyDescent="0.25">
      <c r="A2300" s="95" t="s">
        <v>35779</v>
      </c>
      <c r="B2300" s="51" t="s">
        <v>48735</v>
      </c>
      <c r="C2300" s="96" t="str">
        <f>HYPERLINK("http://www.UniProt.org/UniProt/GDPP1_HUMAN","GDPP1_HUMAN")</f>
        <v>GDPP1_HUMAN</v>
      </c>
      <c r="D2300" s="97" t="s">
        <v>35781</v>
      </c>
      <c r="E2300" s="159">
        <v>-0.14000000000000001</v>
      </c>
      <c r="F2300" s="98">
        <v>4.8</v>
      </c>
      <c r="G2300" s="98">
        <v>3.4</v>
      </c>
      <c r="H2300" s="49"/>
      <c r="I2300" s="49"/>
      <c r="L2300" s="98">
        <v>2.4752044082615585</v>
      </c>
      <c r="M2300" s="148" t="s">
        <v>47226</v>
      </c>
      <c r="N2300" s="100"/>
      <c r="O2300" s="101" t="s">
        <v>40</v>
      </c>
      <c r="P2300" s="102">
        <v>45.093000000000004</v>
      </c>
      <c r="Q2300" s="102">
        <v>100.56399999999999</v>
      </c>
      <c r="R2300" s="102">
        <v>42.362000000000002</v>
      </c>
      <c r="S2300" s="135" t="s">
        <v>51777</v>
      </c>
      <c r="T2300" s="100">
        <v>429</v>
      </c>
      <c r="U2300" s="100" t="s">
        <v>35782</v>
      </c>
      <c r="V2300" s="100" t="s">
        <v>35780</v>
      </c>
      <c r="W2300" s="100">
        <v>45.76</v>
      </c>
      <c r="X2300" s="103">
        <v>2E-118</v>
      </c>
      <c r="Y2300" s="100" t="s">
        <v>36</v>
      </c>
      <c r="Z2300" s="100" t="s">
        <v>35783</v>
      </c>
      <c r="AA2300" s="100" t="s">
        <v>35784</v>
      </c>
      <c r="AB2300" s="100" t="s">
        <v>35785</v>
      </c>
      <c r="AC2300" s="100" t="s">
        <v>35786</v>
      </c>
      <c r="AD2300" s="100" t="s">
        <v>35787</v>
      </c>
      <c r="AE2300" s="100" t="s">
        <v>35788</v>
      </c>
      <c r="AF2300" s="100"/>
      <c r="AG2300" s="100"/>
      <c r="AH2300" t="s">
        <v>49687</v>
      </c>
      <c r="AI2300" t="s">
        <v>48735</v>
      </c>
      <c r="AJ2300">
        <v>100</v>
      </c>
      <c r="AK2300">
        <v>0</v>
      </c>
      <c r="AL2300" t="s">
        <v>69</v>
      </c>
      <c r="AM2300" t="s">
        <v>49688</v>
      </c>
      <c r="AN2300" t="s">
        <v>49689</v>
      </c>
      <c r="AO2300" t="s">
        <v>49690</v>
      </c>
      <c r="AS2300" s="55">
        <v>45093</v>
      </c>
      <c r="AT2300" s="104">
        <v>16.999925361994329</v>
      </c>
      <c r="AU2300" s="100" t="s">
        <v>35779</v>
      </c>
      <c r="AV2300" s="100" t="s">
        <v>35779</v>
      </c>
      <c r="AW2300" s="100"/>
      <c r="AX2300" s="100"/>
      <c r="AY2300" s="100"/>
      <c r="AZ2300" s="100">
        <v>0</v>
      </c>
      <c r="BA2300" s="100">
        <v>1578583.4013127564</v>
      </c>
      <c r="BB2300" s="100">
        <v>0</v>
      </c>
    </row>
    <row r="2301" spans="1:54" x14ac:dyDescent="0.25">
      <c r="A2301" s="95" t="s">
        <v>35801</v>
      </c>
      <c r="B2301" s="51" t="s">
        <v>35802</v>
      </c>
      <c r="C2301" s="96" t="str">
        <f>HYPERLINK("http://www.UniProt.org/UniProt/GEPH_HUMAN","GEPH_HUMAN")</f>
        <v>GEPH_HUMAN</v>
      </c>
      <c r="D2301" s="97" t="s">
        <v>35804</v>
      </c>
      <c r="E2301" s="159">
        <v>-5</v>
      </c>
      <c r="F2301" s="98">
        <v>27</v>
      </c>
      <c r="G2301" s="98">
        <v>0</v>
      </c>
      <c r="H2301" s="49"/>
      <c r="I2301" s="49"/>
      <c r="L2301" s="98">
        <v>0.80518052646257754</v>
      </c>
      <c r="M2301" s="148" t="s">
        <v>47226</v>
      </c>
      <c r="N2301" s="100"/>
      <c r="O2301" s="101" t="s">
        <v>40</v>
      </c>
      <c r="P2301" s="102">
        <v>84.896000000000001</v>
      </c>
      <c r="Q2301" s="102">
        <v>92.593999999999994</v>
      </c>
      <c r="R2301" s="102">
        <v>79.748000000000005</v>
      </c>
      <c r="S2301" s="135" t="s">
        <v>51777</v>
      </c>
      <c r="T2301" s="100">
        <v>2955</v>
      </c>
      <c r="U2301" s="100" t="s">
        <v>35805</v>
      </c>
      <c r="V2301" s="100" t="s">
        <v>35803</v>
      </c>
      <c r="W2301" s="100">
        <v>96.53</v>
      </c>
      <c r="X2301" s="100">
        <v>0</v>
      </c>
      <c r="Y2301" s="100" t="s">
        <v>36</v>
      </c>
      <c r="Z2301" s="100" t="s">
        <v>35806</v>
      </c>
      <c r="AA2301" s="100" t="s">
        <v>35807</v>
      </c>
      <c r="AB2301" s="100" t="s">
        <v>35808</v>
      </c>
      <c r="AC2301" s="100" t="s">
        <v>35809</v>
      </c>
      <c r="AD2301" s="100" t="s">
        <v>35810</v>
      </c>
      <c r="AE2301" s="100" t="s">
        <v>35811</v>
      </c>
      <c r="AF2301" s="100"/>
      <c r="AG2301" s="100"/>
      <c r="AH2301" t="s">
        <v>35812</v>
      </c>
      <c r="AI2301" t="s">
        <v>35802</v>
      </c>
      <c r="AJ2301">
        <v>97.52</v>
      </c>
      <c r="AK2301">
        <v>0</v>
      </c>
      <c r="AL2301" t="s">
        <v>69</v>
      </c>
      <c r="AM2301" t="s">
        <v>35813</v>
      </c>
      <c r="AN2301" t="s">
        <v>35814</v>
      </c>
      <c r="AO2301" t="s">
        <v>35815</v>
      </c>
      <c r="AS2301" s="55">
        <v>92594</v>
      </c>
      <c r="AT2301" s="104">
        <v>45.999406880189795</v>
      </c>
      <c r="AU2301" s="100" t="s">
        <v>35816</v>
      </c>
      <c r="AV2301" s="100" t="s">
        <v>35817</v>
      </c>
      <c r="AW2301" s="100"/>
      <c r="AX2301" s="100"/>
      <c r="AY2301" s="100"/>
      <c r="AZ2301" s="100">
        <v>0</v>
      </c>
      <c r="BA2301" s="100">
        <v>513510.96898974926</v>
      </c>
      <c r="BB2301" s="100">
        <v>0</v>
      </c>
    </row>
    <row r="2302" spans="1:54" x14ac:dyDescent="0.25">
      <c r="A2302" s="95" t="s">
        <v>35850</v>
      </c>
      <c r="B2302" s="51" t="s">
        <v>35851</v>
      </c>
      <c r="C2302" s="96" t="str">
        <f>HYPERLINK("http://www.UniProt.org/UniProt/GGT1_HUMAN","GGT1_HUMAN")</f>
        <v>GGT1_HUMAN</v>
      </c>
      <c r="D2302" s="97" t="s">
        <v>35853</v>
      </c>
      <c r="E2302" s="160" t="s">
        <v>40</v>
      </c>
      <c r="H2302" s="49"/>
      <c r="I2302" s="49"/>
      <c r="L2302" s="98">
        <v>4.4091358580153042</v>
      </c>
      <c r="M2302" s="148" t="s">
        <v>47226</v>
      </c>
      <c r="N2302" s="100"/>
      <c r="O2302" s="101" t="s">
        <v>537</v>
      </c>
      <c r="P2302" s="102">
        <v>65.72</v>
      </c>
      <c r="Q2302" s="102">
        <v>62.243000000000002</v>
      </c>
      <c r="R2302" s="102">
        <v>61.41</v>
      </c>
      <c r="S2302" s="135" t="s">
        <v>51777</v>
      </c>
      <c r="T2302" s="100">
        <v>9057</v>
      </c>
      <c r="U2302" s="100" t="s">
        <v>35854</v>
      </c>
      <c r="V2302" s="100" t="s">
        <v>35852</v>
      </c>
      <c r="W2302" s="100">
        <v>24.39</v>
      </c>
      <c r="X2302" s="103">
        <v>4.9999999999999999E-29</v>
      </c>
      <c r="Y2302" s="100" t="s">
        <v>36</v>
      </c>
      <c r="Z2302" s="100" t="s">
        <v>35855</v>
      </c>
      <c r="AA2302" s="100" t="s">
        <v>35856</v>
      </c>
      <c r="AB2302" s="100" t="s">
        <v>35857</v>
      </c>
      <c r="AC2302" s="100" t="s">
        <v>35858</v>
      </c>
      <c r="AD2302" s="100" t="s">
        <v>35859</v>
      </c>
      <c r="AE2302" s="100" t="s">
        <v>35860</v>
      </c>
      <c r="AF2302" s="100"/>
      <c r="AG2302" s="100"/>
      <c r="AH2302" t="s">
        <v>35861</v>
      </c>
      <c r="AI2302" t="s">
        <v>35851</v>
      </c>
      <c r="AJ2302">
        <v>99.3</v>
      </c>
      <c r="AK2302">
        <v>0</v>
      </c>
      <c r="AL2302" t="s">
        <v>69</v>
      </c>
      <c r="AM2302" t="s">
        <v>35862</v>
      </c>
      <c r="AN2302" t="s">
        <v>35863</v>
      </c>
      <c r="AO2302" t="s">
        <v>35864</v>
      </c>
      <c r="AS2302" s="55">
        <v>62243</v>
      </c>
      <c r="AT2302" s="104">
        <v>29.000358808754935</v>
      </c>
      <c r="AU2302" s="100" t="s">
        <v>35865</v>
      </c>
      <c r="AV2302" s="100" t="s">
        <v>35865</v>
      </c>
      <c r="AW2302" s="100"/>
      <c r="AX2302" s="100"/>
      <c r="AY2302" s="100"/>
      <c r="AZ2302" s="100">
        <v>0</v>
      </c>
      <c r="BA2302" s="100">
        <v>2811965.2083539539</v>
      </c>
      <c r="BB2302" s="100">
        <v>0</v>
      </c>
    </row>
    <row r="2303" spans="1:54" x14ac:dyDescent="0.25">
      <c r="A2303" s="95" t="s">
        <v>35882</v>
      </c>
      <c r="B2303" s="51" t="s">
        <v>48709</v>
      </c>
      <c r="C2303" s="96" t="str">
        <f>HYPERLINK("http://www.UniProt.org/UniProt/GIPC1_HUMAN","GIPC1_HUMAN")</f>
        <v>GIPC1_HUMAN</v>
      </c>
      <c r="D2303" s="97" t="s">
        <v>35884</v>
      </c>
      <c r="E2303" s="159">
        <v>0.45</v>
      </c>
      <c r="F2303" s="98">
        <v>7.7</v>
      </c>
      <c r="G2303" s="98">
        <v>22</v>
      </c>
      <c r="H2303" s="49"/>
      <c r="I2303" s="49"/>
      <c r="L2303" s="98">
        <v>3.7574927485382212</v>
      </c>
      <c r="M2303" s="148" t="s">
        <v>47226</v>
      </c>
      <c r="N2303" s="100"/>
      <c r="O2303" s="101" t="s">
        <v>40</v>
      </c>
      <c r="P2303" s="102">
        <v>35.929000000000002</v>
      </c>
      <c r="Q2303" s="102">
        <v>117.351</v>
      </c>
      <c r="R2303" s="102">
        <v>36.048999999999999</v>
      </c>
      <c r="S2303" s="135" t="s">
        <v>51777</v>
      </c>
      <c r="T2303" s="100">
        <v>347</v>
      </c>
      <c r="U2303" s="100" t="s">
        <v>35885</v>
      </c>
      <c r="V2303" s="100" t="s">
        <v>35883</v>
      </c>
      <c r="W2303" s="100">
        <v>73.569999999999993</v>
      </c>
      <c r="X2303" s="103">
        <v>9.9999999999999999E-160</v>
      </c>
      <c r="Y2303" s="100" t="s">
        <v>36</v>
      </c>
      <c r="Z2303" s="100" t="s">
        <v>35886</v>
      </c>
      <c r="AA2303" s="100" t="s">
        <v>35887</v>
      </c>
      <c r="AB2303" s="100" t="s">
        <v>35888</v>
      </c>
      <c r="AC2303" s="100"/>
      <c r="AD2303" s="100" t="s">
        <v>35889</v>
      </c>
      <c r="AE2303" s="100" t="s">
        <v>35891</v>
      </c>
      <c r="AF2303" s="100" t="s">
        <v>12835</v>
      </c>
      <c r="AG2303" s="100" t="s">
        <v>35890</v>
      </c>
      <c r="AH2303" t="s">
        <v>49582</v>
      </c>
      <c r="AI2303" t="s">
        <v>48709</v>
      </c>
      <c r="AJ2303">
        <v>100</v>
      </c>
      <c r="AK2303">
        <v>0</v>
      </c>
      <c r="AL2303" t="s">
        <v>69</v>
      </c>
      <c r="AM2303" t="s">
        <v>49583</v>
      </c>
      <c r="AN2303" t="s">
        <v>49584</v>
      </c>
      <c r="AO2303" t="s">
        <v>49585</v>
      </c>
      <c r="AS2303" s="55">
        <v>35929</v>
      </c>
      <c r="AT2303" s="104">
        <v>20.000216337833159</v>
      </c>
      <c r="AU2303" s="100" t="s">
        <v>35882</v>
      </c>
      <c r="AV2303" s="100" t="s">
        <v>35882</v>
      </c>
      <c r="AW2303" s="100"/>
      <c r="AX2303" s="100"/>
      <c r="AY2303" s="100"/>
      <c r="AZ2303" s="100">
        <v>0</v>
      </c>
      <c r="BA2303" s="100">
        <v>2396374.0786812189</v>
      </c>
      <c r="BB2303" s="100">
        <v>0</v>
      </c>
    </row>
    <row r="2304" spans="1:54" x14ac:dyDescent="0.25">
      <c r="A2304" s="95" t="s">
        <v>36124</v>
      </c>
      <c r="B2304" s="51" t="s">
        <v>36125</v>
      </c>
      <c r="C2304" s="96" t="str">
        <f>HYPERLINK("http://www.UniProt.org/UniProt/GOGA4_HUMAN","GOGA4_HUMAN")</f>
        <v>GOGA4_HUMAN</v>
      </c>
      <c r="D2304" s="97" t="s">
        <v>36127</v>
      </c>
      <c r="E2304" s="159">
        <v>-5</v>
      </c>
      <c r="F2304" s="98">
        <v>1.3</v>
      </c>
      <c r="G2304" s="98">
        <v>0</v>
      </c>
      <c r="H2304" s="49"/>
      <c r="I2304" s="49"/>
      <c r="L2304" s="98">
        <v>1.6233061002399451</v>
      </c>
      <c r="M2304" s="148" t="s">
        <v>47226</v>
      </c>
      <c r="N2304" s="100"/>
      <c r="O2304" s="101" t="s">
        <v>40</v>
      </c>
      <c r="P2304" s="102">
        <v>247.44</v>
      </c>
      <c r="Q2304" s="102">
        <v>107.622</v>
      </c>
      <c r="R2304" s="102">
        <v>261.14</v>
      </c>
      <c r="S2304" s="135" t="s">
        <v>51777</v>
      </c>
      <c r="T2304" s="100">
        <v>6357</v>
      </c>
      <c r="U2304" s="100" t="s">
        <v>36128</v>
      </c>
      <c r="V2304" s="100" t="s">
        <v>36126</v>
      </c>
      <c r="W2304" s="100">
        <v>47.18</v>
      </c>
      <c r="X2304" s="100">
        <v>0</v>
      </c>
      <c r="Y2304" s="100" t="s">
        <v>36</v>
      </c>
      <c r="Z2304" s="100" t="s">
        <v>36129</v>
      </c>
      <c r="AA2304" s="100" t="s">
        <v>36130</v>
      </c>
      <c r="AB2304" s="100" t="s">
        <v>36131</v>
      </c>
      <c r="AC2304" s="100"/>
      <c r="AD2304" s="100" t="s">
        <v>36132</v>
      </c>
      <c r="AE2304" s="100" t="s">
        <v>36133</v>
      </c>
      <c r="AF2304" s="100"/>
      <c r="AG2304" s="100"/>
      <c r="AH2304" t="s">
        <v>36134</v>
      </c>
      <c r="AI2304" t="s">
        <v>36125</v>
      </c>
      <c r="AJ2304">
        <v>99.78</v>
      </c>
      <c r="AK2304">
        <v>0</v>
      </c>
      <c r="AL2304" t="s">
        <v>69</v>
      </c>
      <c r="AM2304" t="s">
        <v>36135</v>
      </c>
      <c r="AO2304" t="s">
        <v>36136</v>
      </c>
      <c r="AR2304" t="s">
        <v>370</v>
      </c>
      <c r="AS2304" s="55">
        <v>107622</v>
      </c>
      <c r="AT2304" s="104">
        <v>154.00060427939681</v>
      </c>
      <c r="AU2304" s="100" t="s">
        <v>36124</v>
      </c>
      <c r="AV2304" s="100" t="s">
        <v>36137</v>
      </c>
      <c r="AW2304" s="100"/>
      <c r="AX2304" s="100"/>
      <c r="AY2304" s="100"/>
      <c r="AZ2304" s="100">
        <v>0</v>
      </c>
      <c r="BA2304" s="100">
        <v>1035277.7558635204</v>
      </c>
      <c r="BB2304" s="100">
        <v>0</v>
      </c>
    </row>
    <row r="2305" spans="1:54" x14ac:dyDescent="0.25">
      <c r="A2305" s="95" t="s">
        <v>36138</v>
      </c>
      <c r="B2305" s="51" t="s">
        <v>36139</v>
      </c>
      <c r="C2305" s="96" t="str">
        <f>HYPERLINK("http://www.UniProt.org/UniProt/GPD1L_HUMAN","GPD1L_HUMAN")</f>
        <v>GPD1L_HUMAN</v>
      </c>
      <c r="D2305" s="97" t="s">
        <v>36141</v>
      </c>
      <c r="E2305" s="159">
        <v>-0.18</v>
      </c>
      <c r="F2305" s="98">
        <v>50</v>
      </c>
      <c r="G2305" s="98">
        <v>33</v>
      </c>
      <c r="H2305" s="49"/>
      <c r="I2305" s="49"/>
      <c r="L2305" s="98">
        <v>2.8490973433257474</v>
      </c>
      <c r="M2305" s="148" t="s">
        <v>47226</v>
      </c>
      <c r="N2305" s="100"/>
      <c r="O2305" s="101" t="s">
        <v>40</v>
      </c>
      <c r="P2305" s="102">
        <v>38.499000000000002</v>
      </c>
      <c r="Q2305" s="102">
        <v>38.5</v>
      </c>
      <c r="R2305" s="102">
        <v>38.418999999999997</v>
      </c>
      <c r="S2305" s="135" t="s">
        <v>51777</v>
      </c>
      <c r="T2305" s="100">
        <v>4823</v>
      </c>
      <c r="U2305" s="100" t="s">
        <v>36142</v>
      </c>
      <c r="V2305" s="100" t="s">
        <v>36140</v>
      </c>
      <c r="W2305" s="100">
        <v>83.91</v>
      </c>
      <c r="X2305" s="100">
        <v>0</v>
      </c>
      <c r="Y2305" s="100" t="s">
        <v>36</v>
      </c>
      <c r="Z2305" s="100" t="s">
        <v>36143</v>
      </c>
      <c r="AA2305" s="100" t="s">
        <v>36144</v>
      </c>
      <c r="AB2305" s="100" t="s">
        <v>36145</v>
      </c>
      <c r="AC2305" s="100" t="s">
        <v>36146</v>
      </c>
      <c r="AD2305" s="100" t="s">
        <v>36147</v>
      </c>
      <c r="AE2305" s="100" t="s">
        <v>36148</v>
      </c>
      <c r="AF2305" s="100"/>
      <c r="AG2305" s="100"/>
      <c r="AH2305" t="s">
        <v>36149</v>
      </c>
      <c r="AI2305" t="s">
        <v>36139</v>
      </c>
      <c r="AJ2305">
        <v>100</v>
      </c>
      <c r="AK2305">
        <v>0</v>
      </c>
      <c r="AL2305" t="s">
        <v>47</v>
      </c>
      <c r="AM2305" t="s">
        <v>36150</v>
      </c>
      <c r="AN2305" t="s">
        <v>36151</v>
      </c>
      <c r="AO2305" t="s">
        <v>36152</v>
      </c>
      <c r="AP2305" t="s">
        <v>36153</v>
      </c>
      <c r="AQ2305" t="s">
        <v>36154</v>
      </c>
      <c r="AR2305" t="s">
        <v>36155</v>
      </c>
      <c r="AS2305" s="55">
        <v>38500</v>
      </c>
      <c r="AT2305" s="104">
        <v>23.999512452768862</v>
      </c>
      <c r="AU2305" s="100" t="s">
        <v>36138</v>
      </c>
      <c r="AV2305" s="100" t="s">
        <v>36138</v>
      </c>
      <c r="AW2305" s="100"/>
      <c r="AX2305" s="100"/>
      <c r="AY2305" s="100"/>
      <c r="AZ2305" s="100">
        <v>0</v>
      </c>
      <c r="BA2305" s="100">
        <v>1817036.9121381412</v>
      </c>
      <c r="BB2305" s="100">
        <v>0</v>
      </c>
    </row>
    <row r="2306" spans="1:54" x14ac:dyDescent="0.25">
      <c r="A2306" s="95" t="s">
        <v>36212</v>
      </c>
      <c r="B2306" s="51" t="s">
        <v>40632</v>
      </c>
      <c r="C2306" s="96" t="str">
        <f>HYPERLINK("http://www.UniProt.org/UniProt/GRAP1_HUMAN","GRAP1_HUMAN")</f>
        <v>GRAP1_HUMAN</v>
      </c>
      <c r="D2306" s="97" t="s">
        <v>36214</v>
      </c>
      <c r="E2306" s="159">
        <v>-2.48</v>
      </c>
      <c r="F2306" s="98">
        <v>52</v>
      </c>
      <c r="G2306" s="98">
        <v>0.2</v>
      </c>
      <c r="H2306" s="49"/>
      <c r="I2306" s="49"/>
      <c r="L2306" s="98">
        <v>6.1317273381705881</v>
      </c>
      <c r="M2306" s="148" t="s">
        <v>47226</v>
      </c>
      <c r="N2306" s="100"/>
      <c r="O2306" s="101" t="s">
        <v>40</v>
      </c>
      <c r="P2306" s="102">
        <v>100.25</v>
      </c>
      <c r="Q2306" s="102" t="s">
        <v>40</v>
      </c>
      <c r="R2306" s="102">
        <v>95.99</v>
      </c>
      <c r="S2306" s="135" t="s">
        <v>51777</v>
      </c>
      <c r="T2306" s="100">
        <v>4414</v>
      </c>
      <c r="U2306" s="100" t="s">
        <v>36215</v>
      </c>
      <c r="V2306" s="100" t="s">
        <v>36213</v>
      </c>
      <c r="W2306" s="100">
        <v>62.87</v>
      </c>
      <c r="X2306" s="100">
        <v>0</v>
      </c>
      <c r="Y2306" s="100" t="s">
        <v>36</v>
      </c>
      <c r="Z2306" s="100" t="s">
        <v>36216</v>
      </c>
      <c r="AA2306" s="100" t="s">
        <v>36217</v>
      </c>
      <c r="AB2306" s="100" t="s">
        <v>36218</v>
      </c>
      <c r="AC2306" s="100"/>
      <c r="AD2306" s="100"/>
      <c r="AE2306" s="100"/>
      <c r="AF2306" s="100"/>
      <c r="AG2306" s="100"/>
      <c r="AH2306" t="s">
        <v>40641</v>
      </c>
      <c r="AI2306" t="s">
        <v>40632</v>
      </c>
      <c r="AJ2306">
        <v>76.790000000000006</v>
      </c>
      <c r="AK2306">
        <v>0</v>
      </c>
      <c r="AL2306" t="s">
        <v>69</v>
      </c>
      <c r="AM2306" t="s">
        <v>40642</v>
      </c>
      <c r="AN2306" t="s">
        <v>40643</v>
      </c>
      <c r="AO2306" t="s">
        <v>628</v>
      </c>
      <c r="AS2306" s="55">
        <v>64196</v>
      </c>
      <c r="AT2306" s="104">
        <v>60.001819339579733</v>
      </c>
      <c r="AU2306" s="100" t="s">
        <v>36219</v>
      </c>
      <c r="AV2306" s="100" t="s">
        <v>36220</v>
      </c>
      <c r="AW2306" s="100"/>
      <c r="AX2306" s="100"/>
      <c r="AY2306" s="100"/>
      <c r="AZ2306" s="100">
        <v>0</v>
      </c>
      <c r="BA2306" s="100">
        <v>3910563.0892965435</v>
      </c>
      <c r="BB2306" s="100">
        <v>0</v>
      </c>
    </row>
    <row r="2307" spans="1:54" x14ac:dyDescent="0.25">
      <c r="A2307" s="95" t="s">
        <v>36264</v>
      </c>
      <c r="B2307" s="51" t="s">
        <v>36265</v>
      </c>
      <c r="C2307" s="96" t="str">
        <f>HYPERLINK("http://www.UniProt.org/UniProt/GSHB_HUMAN","GSHB_HUMAN")</f>
        <v>GSHB_HUMAN</v>
      </c>
      <c r="D2307" s="97" t="s">
        <v>36267</v>
      </c>
      <c r="E2307" s="159">
        <v>-1.26</v>
      </c>
      <c r="F2307" s="98">
        <v>56</v>
      </c>
      <c r="G2307" s="98">
        <v>3.1</v>
      </c>
      <c r="H2307" s="49"/>
      <c r="I2307" s="49"/>
      <c r="L2307" s="98">
        <v>6.4000214170928729</v>
      </c>
      <c r="M2307" s="148" t="s">
        <v>47226</v>
      </c>
      <c r="N2307" s="100"/>
      <c r="O2307" s="101" t="s">
        <v>40</v>
      </c>
      <c r="P2307" s="102">
        <v>53.56</v>
      </c>
      <c r="Q2307" s="102">
        <v>53.561</v>
      </c>
      <c r="R2307" s="102">
        <v>52.384999999999998</v>
      </c>
      <c r="S2307" s="135" t="s">
        <v>51777</v>
      </c>
      <c r="T2307" s="100">
        <v>7987</v>
      </c>
      <c r="U2307" s="100" t="s">
        <v>36269</v>
      </c>
      <c r="V2307" s="100" t="s">
        <v>36266</v>
      </c>
      <c r="W2307" s="100">
        <v>64.349999999999994</v>
      </c>
      <c r="X2307" s="100">
        <v>0</v>
      </c>
      <c r="Y2307" s="100" t="s">
        <v>36</v>
      </c>
      <c r="Z2307" s="100" t="s">
        <v>36268</v>
      </c>
      <c r="AA2307" s="100" t="s">
        <v>36270</v>
      </c>
      <c r="AB2307" s="100" t="s">
        <v>36271</v>
      </c>
      <c r="AC2307" s="100" t="s">
        <v>36272</v>
      </c>
      <c r="AD2307" s="100" t="s">
        <v>36273</v>
      </c>
      <c r="AE2307" s="100"/>
      <c r="AF2307" s="100" t="s">
        <v>36274</v>
      </c>
      <c r="AG2307" s="100"/>
      <c r="AH2307" t="s">
        <v>36275</v>
      </c>
      <c r="AI2307" t="s">
        <v>36265</v>
      </c>
      <c r="AJ2307">
        <v>100</v>
      </c>
      <c r="AK2307">
        <v>0</v>
      </c>
      <c r="AL2307" t="s">
        <v>69</v>
      </c>
      <c r="AM2307" t="s">
        <v>36276</v>
      </c>
      <c r="AO2307" t="s">
        <v>36277</v>
      </c>
      <c r="AR2307" t="s">
        <v>36278</v>
      </c>
      <c r="AS2307" s="55">
        <v>53561</v>
      </c>
      <c r="AT2307" s="104">
        <v>30</v>
      </c>
      <c r="AU2307" s="100" t="s">
        <v>36264</v>
      </c>
      <c r="AV2307" s="100" t="s">
        <v>36279</v>
      </c>
      <c r="AW2307" s="100"/>
      <c r="AX2307" s="100"/>
      <c r="AY2307" s="100"/>
      <c r="AZ2307" s="100">
        <v>0</v>
      </c>
      <c r="BA2307" s="100">
        <v>4081670</v>
      </c>
      <c r="BB2307" s="100">
        <v>0</v>
      </c>
    </row>
    <row r="2308" spans="1:54" x14ac:dyDescent="0.25">
      <c r="A2308" s="95" t="s">
        <v>36336</v>
      </c>
      <c r="B2308" s="51" t="s">
        <v>48731</v>
      </c>
      <c r="C2308" s="96" t="str">
        <f>HYPERLINK("http://www.UniProt.org/UniProt/GTDC1_HUMAN","GTDC1_HUMAN")</f>
        <v>GTDC1_HUMAN</v>
      </c>
      <c r="D2308" s="97" t="s">
        <v>36339</v>
      </c>
      <c r="E2308" s="159">
        <v>0</v>
      </c>
      <c r="F2308" s="98">
        <v>19</v>
      </c>
      <c r="G2308" s="98">
        <v>19</v>
      </c>
      <c r="H2308" s="49"/>
      <c r="I2308" s="49"/>
      <c r="L2308" s="98">
        <v>5.3586215669170638</v>
      </c>
      <c r="M2308" s="148" t="s">
        <v>47226</v>
      </c>
      <c r="N2308" s="100"/>
      <c r="O2308" s="101" t="s">
        <v>40</v>
      </c>
      <c r="P2308" s="102">
        <v>50.789000000000001</v>
      </c>
      <c r="Q2308" s="102">
        <v>246.41</v>
      </c>
      <c r="R2308" s="102">
        <v>52.597000000000001</v>
      </c>
      <c r="S2308" s="135" t="s">
        <v>51777</v>
      </c>
      <c r="T2308" s="100">
        <v>418</v>
      </c>
      <c r="U2308" s="100" t="s">
        <v>36341</v>
      </c>
      <c r="V2308" s="100" t="s">
        <v>36338</v>
      </c>
      <c r="W2308" s="100">
        <v>62.58</v>
      </c>
      <c r="X2308" s="100">
        <v>0</v>
      </c>
      <c r="Y2308" s="100" t="s">
        <v>36</v>
      </c>
      <c r="Z2308" s="100" t="s">
        <v>36340</v>
      </c>
      <c r="AA2308" s="100" t="s">
        <v>36342</v>
      </c>
      <c r="AB2308" s="100" t="s">
        <v>36343</v>
      </c>
      <c r="AC2308" s="100"/>
      <c r="AD2308" s="100" t="s">
        <v>36344</v>
      </c>
      <c r="AE2308" s="100"/>
      <c r="AF2308" s="100"/>
      <c r="AG2308" s="100"/>
      <c r="AH2308" t="s">
        <v>49669</v>
      </c>
      <c r="AI2308" t="s">
        <v>48731</v>
      </c>
      <c r="AJ2308">
        <v>100</v>
      </c>
      <c r="AK2308">
        <v>0</v>
      </c>
      <c r="AL2308" t="s">
        <v>47</v>
      </c>
      <c r="AM2308" t="s">
        <v>49670</v>
      </c>
      <c r="AN2308" t="s">
        <v>49671</v>
      </c>
      <c r="AO2308" t="s">
        <v>49672</v>
      </c>
      <c r="AR2308" t="s">
        <v>2827</v>
      </c>
      <c r="AS2308" s="55">
        <v>50504</v>
      </c>
      <c r="AT2308" s="104">
        <v>25.99964593414375</v>
      </c>
      <c r="AU2308" s="100" t="s">
        <v>36336</v>
      </c>
      <c r="AV2308" s="100" t="s">
        <v>36336</v>
      </c>
      <c r="AW2308" s="100"/>
      <c r="AX2308" s="100"/>
      <c r="AY2308" s="100"/>
      <c r="AZ2308" s="100">
        <v>0</v>
      </c>
      <c r="BA2308" s="100">
        <v>3417508.0778047619</v>
      </c>
      <c r="BB2308" s="100">
        <v>0</v>
      </c>
    </row>
    <row r="2309" spans="1:54" x14ac:dyDescent="0.25">
      <c r="A2309" s="95" t="s">
        <v>36347</v>
      </c>
      <c r="B2309" s="51" t="s">
        <v>49128</v>
      </c>
      <c r="C2309" s="96" t="str">
        <f>HYPERLINK("http://www.UniProt.org/UniProt/GTPB8_HUMAN","GTPB8_HUMAN")</f>
        <v>GTPB8_HUMAN</v>
      </c>
      <c r="D2309" s="97" t="s">
        <v>36349</v>
      </c>
      <c r="E2309" s="160" t="s">
        <v>40</v>
      </c>
      <c r="H2309" s="49"/>
      <c r="I2309" s="49"/>
      <c r="L2309" s="98">
        <v>2.3944683672293992</v>
      </c>
      <c r="M2309" s="148" t="s">
        <v>47226</v>
      </c>
      <c r="N2309" s="100"/>
      <c r="O2309" s="101" t="s">
        <v>40</v>
      </c>
      <c r="P2309" s="102">
        <v>31.888999999999999</v>
      </c>
      <c r="Q2309" s="102" t="s">
        <v>40</v>
      </c>
      <c r="R2309" s="102">
        <v>32.146999999999998</v>
      </c>
      <c r="S2309" s="135" t="s">
        <v>51777</v>
      </c>
      <c r="T2309" s="100">
        <v>5583</v>
      </c>
      <c r="U2309" s="100" t="s">
        <v>36351</v>
      </c>
      <c r="V2309" s="100" t="s">
        <v>36348</v>
      </c>
      <c r="W2309" s="100">
        <v>62.07</v>
      </c>
      <c r="X2309" s="103">
        <v>2.0000000000000001E-117</v>
      </c>
      <c r="Y2309" s="100" t="s">
        <v>36</v>
      </c>
      <c r="Z2309" s="100" t="s">
        <v>36350</v>
      </c>
      <c r="AA2309" s="100" t="s">
        <v>36352</v>
      </c>
      <c r="AB2309" s="100" t="s">
        <v>36353</v>
      </c>
      <c r="AC2309" s="100"/>
      <c r="AD2309" s="100" t="s">
        <v>36354</v>
      </c>
      <c r="AE2309" s="100"/>
      <c r="AF2309" s="100"/>
      <c r="AG2309" s="100"/>
      <c r="AH2309" t="s">
        <v>51061</v>
      </c>
      <c r="AI2309" t="s">
        <v>49128</v>
      </c>
      <c r="AJ2309">
        <v>89.68</v>
      </c>
      <c r="AK2309" s="54">
        <v>9.9999999999999998E-171</v>
      </c>
      <c r="AL2309" t="s">
        <v>69</v>
      </c>
      <c r="AM2309" t="s">
        <v>51062</v>
      </c>
      <c r="AO2309" t="s">
        <v>415</v>
      </c>
      <c r="AR2309" t="s">
        <v>370</v>
      </c>
      <c r="AS2309" s="55">
        <v>32329</v>
      </c>
      <c r="AT2309" s="104">
        <v>18.000210172341319</v>
      </c>
      <c r="AU2309" s="100" t="s">
        <v>36347</v>
      </c>
      <c r="AV2309" s="100" t="s">
        <v>36347</v>
      </c>
      <c r="AW2309" s="100"/>
      <c r="AX2309" s="100"/>
      <c r="AY2309" s="100"/>
      <c r="AZ2309" s="100">
        <v>0</v>
      </c>
      <c r="BA2309" s="100">
        <v>1527093.280401658</v>
      </c>
      <c r="BB2309" s="100">
        <v>0</v>
      </c>
    </row>
    <row r="2310" spans="1:54" x14ac:dyDescent="0.25">
      <c r="A2310" s="95" t="s">
        <v>36370</v>
      </c>
      <c r="B2310" s="53"/>
      <c r="C2310" s="96" t="str">
        <f>HYPERLINK("http://www.UniProt.org/UniProt/H0Y9Y2_HUMAN","H0Y9Y2_HUMAN")</f>
        <v>H0Y9Y2_HUMAN</v>
      </c>
      <c r="D2310" s="97" t="s">
        <v>36372</v>
      </c>
      <c r="E2310" s="159">
        <v>2.3199999999999998</v>
      </c>
      <c r="F2310" s="98">
        <v>0.7</v>
      </c>
      <c r="G2310" s="98">
        <v>150</v>
      </c>
      <c r="H2310" s="49"/>
      <c r="I2310" s="49"/>
      <c r="L2310" s="98">
        <v>0.52005966485518185</v>
      </c>
      <c r="M2310" s="148" t="s">
        <v>47226</v>
      </c>
      <c r="N2310" s="100"/>
      <c r="O2310" s="101" t="s">
        <v>40</v>
      </c>
      <c r="P2310" s="102">
        <v>122.87</v>
      </c>
      <c r="Q2310" s="102" t="s">
        <v>40</v>
      </c>
      <c r="R2310" s="102">
        <v>23.074000000000002</v>
      </c>
      <c r="S2310" s="135" t="s">
        <v>51777</v>
      </c>
      <c r="T2310" s="100">
        <v>6071</v>
      </c>
      <c r="U2310" s="100" t="s">
        <v>36373</v>
      </c>
      <c r="V2310" s="100" t="s">
        <v>36371</v>
      </c>
      <c r="W2310" s="100">
        <v>47.85</v>
      </c>
      <c r="X2310" s="103">
        <v>2.9999999999999998E-18</v>
      </c>
      <c r="Y2310" s="100" t="s">
        <v>2394</v>
      </c>
      <c r="Z2310" s="100" t="s">
        <v>31774</v>
      </c>
      <c r="AA2310" s="100"/>
      <c r="AB2310" s="100" t="s">
        <v>370</v>
      </c>
      <c r="AC2310" s="100"/>
      <c r="AD2310" s="100" t="s">
        <v>31779</v>
      </c>
      <c r="AE2310" s="100"/>
      <c r="AF2310" s="100"/>
      <c r="AG2310" s="100"/>
      <c r="AH2310" t="s">
        <v>747</v>
      </c>
      <c r="AT2310" s="104">
        <v>51.999768645709821</v>
      </c>
      <c r="AU2310" s="100" t="s">
        <v>36370</v>
      </c>
      <c r="AV2310" s="100" t="s">
        <v>36370</v>
      </c>
      <c r="AW2310" s="100"/>
      <c r="AX2310" s="100"/>
      <c r="AY2310" s="100"/>
      <c r="AZ2310" s="100">
        <v>0</v>
      </c>
      <c r="BA2310" s="100">
        <v>331672.62949780328</v>
      </c>
      <c r="BB2310" s="100">
        <v>0</v>
      </c>
    </row>
    <row r="2311" spans="1:54" x14ac:dyDescent="0.25">
      <c r="A2311" s="95" t="s">
        <v>36384</v>
      </c>
      <c r="B2311" s="51" t="s">
        <v>36385</v>
      </c>
      <c r="C2311" s="96" t="str">
        <f>HYPERLINK("http://www.UniProt.org/UniProt/HACL1_HUMAN","HACL1_HUMAN")</f>
        <v>HACL1_HUMAN</v>
      </c>
      <c r="D2311" s="97" t="s">
        <v>36387</v>
      </c>
      <c r="E2311" s="159">
        <v>-5</v>
      </c>
      <c r="F2311" s="98">
        <v>14</v>
      </c>
      <c r="G2311" s="98">
        <v>0</v>
      </c>
      <c r="H2311" s="49"/>
      <c r="I2311" s="49"/>
      <c r="L2311" s="98">
        <v>8.4556462671949912</v>
      </c>
      <c r="M2311" s="148" t="s">
        <v>47226</v>
      </c>
      <c r="N2311" s="100"/>
      <c r="O2311" s="101" t="s">
        <v>40</v>
      </c>
      <c r="P2311" s="102">
        <v>63.692</v>
      </c>
      <c r="Q2311" s="102">
        <v>62.66</v>
      </c>
      <c r="R2311" s="102">
        <v>63.728999999999999</v>
      </c>
      <c r="S2311" s="135" t="s">
        <v>51777</v>
      </c>
      <c r="T2311" s="100">
        <v>7881</v>
      </c>
      <c r="U2311" s="100" t="s">
        <v>36388</v>
      </c>
      <c r="V2311" s="100" t="s">
        <v>36386</v>
      </c>
      <c r="W2311" s="100">
        <v>72.89</v>
      </c>
      <c r="X2311" s="100">
        <v>0</v>
      </c>
      <c r="Y2311" s="100" t="s">
        <v>36</v>
      </c>
      <c r="Z2311" s="100" t="s">
        <v>36389</v>
      </c>
      <c r="AA2311" s="100" t="s">
        <v>36390</v>
      </c>
      <c r="AB2311" s="100" t="s">
        <v>36391</v>
      </c>
      <c r="AC2311" s="100" t="s">
        <v>36392</v>
      </c>
      <c r="AD2311" s="100" t="s">
        <v>36393</v>
      </c>
      <c r="AE2311" s="100" t="s">
        <v>36395</v>
      </c>
      <c r="AF2311" s="100" t="s">
        <v>36394</v>
      </c>
      <c r="AG2311" s="100"/>
      <c r="AH2311" t="s">
        <v>36396</v>
      </c>
      <c r="AI2311" t="s">
        <v>36385</v>
      </c>
      <c r="AJ2311">
        <v>100</v>
      </c>
      <c r="AK2311">
        <v>0</v>
      </c>
      <c r="AL2311" t="s">
        <v>69</v>
      </c>
      <c r="AM2311" t="s">
        <v>36397</v>
      </c>
      <c r="AN2311" t="s">
        <v>36398</v>
      </c>
      <c r="AO2311" t="s">
        <v>36399</v>
      </c>
      <c r="AS2311" s="55">
        <v>62660</v>
      </c>
      <c r="AT2311" s="104">
        <v>27.999710784136511</v>
      </c>
      <c r="AU2311" s="100" t="s">
        <v>36384</v>
      </c>
      <c r="AV2311" s="100" t="s">
        <v>36384</v>
      </c>
      <c r="AW2311" s="100"/>
      <c r="AX2311" s="100"/>
      <c r="AY2311" s="100"/>
      <c r="AZ2311" s="100">
        <v>0</v>
      </c>
      <c r="BA2311" s="100">
        <v>5392662.8444157522</v>
      </c>
      <c r="BB2311" s="100">
        <v>0</v>
      </c>
    </row>
    <row r="2312" spans="1:54" x14ac:dyDescent="0.25">
      <c r="A2312" s="95" t="s">
        <v>36468</v>
      </c>
      <c r="B2312" s="51" t="s">
        <v>36469</v>
      </c>
      <c r="C2312" s="96" t="str">
        <f>HYPERLINK("http://www.UniProt.org/UniProt/HDGF_HUMAN","HDGF_HUMAN")</f>
        <v>HDGF_HUMAN</v>
      </c>
      <c r="D2312" s="97" t="s">
        <v>36471</v>
      </c>
      <c r="E2312" s="159">
        <v>1.76</v>
      </c>
      <c r="F2312" s="98">
        <v>2.9</v>
      </c>
      <c r="G2312" s="98">
        <v>170</v>
      </c>
      <c r="H2312" s="49"/>
      <c r="I2312" s="49"/>
      <c r="L2312" s="98">
        <v>2.9260590995031257</v>
      </c>
      <c r="M2312" s="148" t="s">
        <v>47226</v>
      </c>
      <c r="N2312" s="100"/>
      <c r="O2312" s="101" t="s">
        <v>40</v>
      </c>
      <c r="P2312" s="102">
        <v>29.061</v>
      </c>
      <c r="Q2312" s="102">
        <v>28.96</v>
      </c>
      <c r="R2312" s="102">
        <v>26.788</v>
      </c>
      <c r="S2312" s="135" t="s">
        <v>51777</v>
      </c>
      <c r="T2312" s="100">
        <v>8343</v>
      </c>
      <c r="U2312" s="100" t="s">
        <v>36472</v>
      </c>
      <c r="V2312" s="100" t="s">
        <v>36470</v>
      </c>
      <c r="W2312" s="100">
        <v>56.85</v>
      </c>
      <c r="X2312" s="103">
        <v>3.9999999999999998E-80</v>
      </c>
      <c r="Y2312" s="100" t="s">
        <v>36</v>
      </c>
      <c r="Z2312" s="100" t="s">
        <v>36473</v>
      </c>
      <c r="AA2312" s="100" t="s">
        <v>36474</v>
      </c>
      <c r="AB2312" s="100" t="s">
        <v>36475</v>
      </c>
      <c r="AC2312" s="100" t="s">
        <v>36476</v>
      </c>
      <c r="AD2312" s="100" t="s">
        <v>36477</v>
      </c>
      <c r="AE2312" s="100" t="s">
        <v>36478</v>
      </c>
      <c r="AF2312" s="100"/>
      <c r="AG2312" s="100" t="s">
        <v>10919</v>
      </c>
      <c r="AH2312" t="s">
        <v>36479</v>
      </c>
      <c r="AI2312" t="s">
        <v>36469</v>
      </c>
      <c r="AJ2312">
        <v>98.44</v>
      </c>
      <c r="AK2312">
        <v>0</v>
      </c>
      <c r="AL2312" t="s">
        <v>69</v>
      </c>
      <c r="AM2312" t="s">
        <v>36480</v>
      </c>
      <c r="AN2312" t="s">
        <v>36481</v>
      </c>
      <c r="AO2312" t="s">
        <v>36482</v>
      </c>
      <c r="AS2312" s="55">
        <v>28960</v>
      </c>
      <c r="AT2312" s="104">
        <v>16.999979023766073</v>
      </c>
      <c r="AU2312" s="100" t="s">
        <v>36468</v>
      </c>
      <c r="AV2312" s="100" t="s">
        <v>36483</v>
      </c>
      <c r="AW2312" s="100"/>
      <c r="AX2312" s="100"/>
      <c r="AY2312" s="100"/>
      <c r="AZ2312" s="100">
        <v>0</v>
      </c>
      <c r="BA2312" s="100">
        <v>1866119.9496569764</v>
      </c>
      <c r="BB2312" s="100">
        <v>0</v>
      </c>
    </row>
    <row r="2313" spans="1:54" x14ac:dyDescent="0.25">
      <c r="A2313" s="95" t="s">
        <v>36508</v>
      </c>
      <c r="B2313" s="51" t="s">
        <v>36509</v>
      </c>
      <c r="C2313" s="96" t="str">
        <f>HYPERLINK("http://www.UniProt.org/UniProt/HEBP1_HUMAN","HEBP1_HUMAN")</f>
        <v>HEBP1_HUMAN</v>
      </c>
      <c r="D2313" s="97" t="s">
        <v>36511</v>
      </c>
      <c r="E2313" s="159">
        <v>-0.49</v>
      </c>
      <c r="F2313" s="98">
        <v>49</v>
      </c>
      <c r="G2313" s="98">
        <v>16</v>
      </c>
      <c r="H2313" s="49"/>
      <c r="I2313" s="49"/>
      <c r="L2313" s="98">
        <v>1.0275175034073722</v>
      </c>
      <c r="M2313" s="148" t="s">
        <v>47226</v>
      </c>
      <c r="N2313" s="100"/>
      <c r="O2313" s="101" t="s">
        <v>40</v>
      </c>
      <c r="P2313" s="102">
        <v>21.071999999999999</v>
      </c>
      <c r="Q2313" s="102">
        <v>21.073</v>
      </c>
      <c r="R2313" s="102">
        <v>21.097000000000001</v>
      </c>
      <c r="S2313" s="135" t="s">
        <v>51777</v>
      </c>
      <c r="T2313" s="100">
        <v>8031</v>
      </c>
      <c r="U2313" s="100" t="s">
        <v>36512</v>
      </c>
      <c r="V2313" s="100" t="s">
        <v>36510</v>
      </c>
      <c r="W2313" s="100">
        <v>55.03</v>
      </c>
      <c r="X2313" s="103">
        <v>6.9999999999999999E-78</v>
      </c>
      <c r="Y2313" s="100" t="s">
        <v>36</v>
      </c>
      <c r="Z2313" s="100" t="s">
        <v>36513</v>
      </c>
      <c r="AA2313" s="100" t="s">
        <v>36514</v>
      </c>
      <c r="AB2313" s="100" t="s">
        <v>36515</v>
      </c>
      <c r="AC2313" s="100"/>
      <c r="AD2313" s="100" t="s">
        <v>36516</v>
      </c>
      <c r="AE2313" s="100" t="s">
        <v>36517</v>
      </c>
      <c r="AF2313" s="100" t="s">
        <v>6315</v>
      </c>
      <c r="AG2313" s="100"/>
      <c r="AH2313" t="s">
        <v>36518</v>
      </c>
      <c r="AI2313" t="s">
        <v>36509</v>
      </c>
      <c r="AJ2313">
        <v>100</v>
      </c>
      <c r="AK2313" s="54">
        <v>4.9999999999999999E-141</v>
      </c>
      <c r="AL2313" t="s">
        <v>47</v>
      </c>
      <c r="AM2313" t="s">
        <v>36519</v>
      </c>
      <c r="AN2313" t="s">
        <v>36520</v>
      </c>
      <c r="AO2313" t="s">
        <v>36521</v>
      </c>
      <c r="AP2313" t="s">
        <v>36522</v>
      </c>
      <c r="AQ2313" t="s">
        <v>52</v>
      </c>
      <c r="AR2313" t="s">
        <v>2827</v>
      </c>
      <c r="AS2313" s="55">
        <v>21073</v>
      </c>
      <c r="AT2313" s="104">
        <v>12</v>
      </c>
      <c r="AU2313" s="100" t="s">
        <v>36508</v>
      </c>
      <c r="AV2313" s="100" t="s">
        <v>36508</v>
      </c>
      <c r="AW2313" s="100"/>
      <c r="AX2313" s="100"/>
      <c r="AY2313" s="100"/>
      <c r="AZ2313" s="100">
        <v>0</v>
      </c>
      <c r="BA2313" s="100">
        <v>655308.33333333337</v>
      </c>
      <c r="BB2313" s="100">
        <v>0</v>
      </c>
    </row>
    <row r="2314" spans="1:54" x14ac:dyDescent="0.25">
      <c r="A2314" s="95" t="s">
        <v>36523</v>
      </c>
      <c r="B2314" s="51" t="s">
        <v>36524</v>
      </c>
      <c r="C2314" s="96" t="str">
        <f>HYPERLINK("http://www.UniProt.org/UniProt/HECD3_HUMAN","HECD3_HUMAN")</f>
        <v>HECD3_HUMAN</v>
      </c>
      <c r="D2314" s="97" t="s">
        <v>36526</v>
      </c>
      <c r="E2314" s="159">
        <v>-1.52</v>
      </c>
      <c r="F2314" s="98">
        <v>10</v>
      </c>
      <c r="G2314" s="98">
        <v>0.3</v>
      </c>
      <c r="H2314" s="49"/>
      <c r="I2314" s="49"/>
      <c r="L2314" s="98">
        <v>1.811452836016032</v>
      </c>
      <c r="M2314" s="148" t="s">
        <v>47226</v>
      </c>
      <c r="N2314" s="100"/>
      <c r="O2314" s="101" t="s">
        <v>40</v>
      </c>
      <c r="P2314" s="102">
        <v>96.275999999999996</v>
      </c>
      <c r="Q2314" s="102">
        <v>96.277000000000001</v>
      </c>
      <c r="R2314" s="102">
        <v>97.113</v>
      </c>
      <c r="S2314" s="135" t="s">
        <v>51777</v>
      </c>
      <c r="T2314" s="100">
        <v>8248</v>
      </c>
      <c r="U2314" s="100" t="s">
        <v>36528</v>
      </c>
      <c r="V2314" s="100" t="s">
        <v>36525</v>
      </c>
      <c r="W2314" s="100">
        <v>70.14</v>
      </c>
      <c r="X2314" s="100">
        <v>0</v>
      </c>
      <c r="Y2314" s="100" t="s">
        <v>36</v>
      </c>
      <c r="Z2314" s="100" t="s">
        <v>36527</v>
      </c>
      <c r="AA2314" s="100" t="s">
        <v>36529</v>
      </c>
      <c r="AB2314" s="100" t="s">
        <v>36530</v>
      </c>
      <c r="AC2314" s="100" t="s">
        <v>36531</v>
      </c>
      <c r="AD2314" s="100" t="s">
        <v>20035</v>
      </c>
      <c r="AE2314" s="100" t="s">
        <v>36532</v>
      </c>
      <c r="AF2314" s="100"/>
      <c r="AG2314" s="100"/>
      <c r="AH2314" t="s">
        <v>36533</v>
      </c>
      <c r="AI2314" t="s">
        <v>36524</v>
      </c>
      <c r="AJ2314">
        <v>100</v>
      </c>
      <c r="AK2314">
        <v>0</v>
      </c>
      <c r="AL2314" t="s">
        <v>69</v>
      </c>
      <c r="AM2314" t="s">
        <v>36534</v>
      </c>
      <c r="AN2314" t="s">
        <v>36535</v>
      </c>
      <c r="AO2314" t="s">
        <v>36536</v>
      </c>
      <c r="AS2314" s="55">
        <v>96277</v>
      </c>
      <c r="AT2314" s="104">
        <v>53.000078228897756</v>
      </c>
      <c r="AU2314" s="100" t="s">
        <v>36523</v>
      </c>
      <c r="AV2314" s="100" t="s">
        <v>36537</v>
      </c>
      <c r="AW2314" s="100"/>
      <c r="AX2314" s="100"/>
      <c r="AY2314" s="100"/>
      <c r="AZ2314" s="100">
        <v>0</v>
      </c>
      <c r="BA2314" s="100">
        <v>1155269.9929151291</v>
      </c>
      <c r="BB2314" s="100">
        <v>0</v>
      </c>
    </row>
    <row r="2315" spans="1:54" x14ac:dyDescent="0.25">
      <c r="A2315" s="95" t="s">
        <v>36538</v>
      </c>
      <c r="B2315" s="51" t="s">
        <v>48906</v>
      </c>
      <c r="C2315" s="96" t="str">
        <f>HYPERLINK("http://www.UniProt.org/UniProt/HELB_HUMAN","HELB_HUMAN")</f>
        <v>HELB_HUMAN</v>
      </c>
      <c r="D2315" s="97" t="s">
        <v>36540</v>
      </c>
      <c r="E2315" s="159">
        <v>0.06</v>
      </c>
      <c r="F2315" s="98">
        <v>3.6</v>
      </c>
      <c r="G2315" s="98">
        <v>4.0999999999999996</v>
      </c>
      <c r="H2315" s="49"/>
      <c r="I2315" s="49"/>
      <c r="L2315" s="98">
        <v>0.35272081781023479</v>
      </c>
      <c r="M2315" s="148" t="s">
        <v>47226</v>
      </c>
      <c r="N2315" s="100"/>
      <c r="O2315" s="101" t="s">
        <v>40</v>
      </c>
      <c r="P2315" s="102">
        <v>120.29</v>
      </c>
      <c r="Q2315" s="102">
        <v>258.59800000000001</v>
      </c>
      <c r="R2315" s="102">
        <v>123.252</v>
      </c>
      <c r="S2315" s="135" t="s">
        <v>51777</v>
      </c>
      <c r="T2315" s="100">
        <v>944</v>
      </c>
      <c r="U2315" s="100" t="s">
        <v>36542</v>
      </c>
      <c r="V2315" s="100" t="s">
        <v>36539</v>
      </c>
      <c r="W2315" s="100">
        <v>40.119999999999997</v>
      </c>
      <c r="X2315" s="100">
        <v>0</v>
      </c>
      <c r="Y2315" s="100" t="s">
        <v>36</v>
      </c>
      <c r="Z2315" s="100" t="s">
        <v>36541</v>
      </c>
      <c r="AA2315" s="100" t="s">
        <v>36543</v>
      </c>
      <c r="AB2315" s="100" t="s">
        <v>36544</v>
      </c>
      <c r="AC2315" s="100" t="s">
        <v>36545</v>
      </c>
      <c r="AD2315" s="100" t="s">
        <v>36546</v>
      </c>
      <c r="AE2315" s="100" t="s">
        <v>36547</v>
      </c>
      <c r="AF2315" s="100"/>
      <c r="AG2315" s="100"/>
      <c r="AH2315" t="s">
        <v>50353</v>
      </c>
      <c r="AI2315" t="s">
        <v>48906</v>
      </c>
      <c r="AJ2315">
        <v>77.3</v>
      </c>
      <c r="AK2315">
        <v>0</v>
      </c>
      <c r="AL2315" t="s">
        <v>69</v>
      </c>
      <c r="AM2315" t="s">
        <v>50354</v>
      </c>
      <c r="AO2315" t="s">
        <v>415</v>
      </c>
      <c r="AR2315" t="s">
        <v>370</v>
      </c>
      <c r="AS2315" s="55">
        <v>109639</v>
      </c>
      <c r="AT2315" s="104">
        <v>59.998895759717314</v>
      </c>
      <c r="AU2315" s="100" t="s">
        <v>36538</v>
      </c>
      <c r="AV2315" s="100" t="s">
        <v>36538</v>
      </c>
      <c r="AW2315" s="100"/>
      <c r="AX2315" s="100"/>
      <c r="AY2315" s="100"/>
      <c r="AZ2315" s="100">
        <v>0</v>
      </c>
      <c r="BA2315" s="100">
        <v>224950.80666237231</v>
      </c>
      <c r="BB2315" s="100">
        <v>0</v>
      </c>
    </row>
    <row r="2316" spans="1:54" x14ac:dyDescent="0.25">
      <c r="A2316" s="95" t="s">
        <v>36604</v>
      </c>
      <c r="B2316" s="51" t="s">
        <v>36605</v>
      </c>
      <c r="C2316" s="96" t="str">
        <f>HYPERLINK("http://www.UniProt.org/UniProt/HERC4_HUMAN","HERC4_HUMAN")</f>
        <v>HERC4_HUMAN</v>
      </c>
      <c r="D2316" s="97" t="s">
        <v>36607</v>
      </c>
      <c r="E2316" s="159">
        <v>-0.14000000000000001</v>
      </c>
      <c r="F2316" s="98">
        <v>75</v>
      </c>
      <c r="G2316" s="98">
        <v>55</v>
      </c>
      <c r="H2316" s="49"/>
      <c r="I2316" s="49"/>
      <c r="L2316" s="98">
        <v>1.2886689448736055</v>
      </c>
      <c r="M2316" s="148" t="s">
        <v>47226</v>
      </c>
      <c r="N2316" s="100"/>
      <c r="O2316" s="101" t="s">
        <v>40</v>
      </c>
      <c r="P2316" s="102">
        <v>117.67</v>
      </c>
      <c r="Q2316" s="102">
        <v>116.078</v>
      </c>
      <c r="R2316" s="102">
        <v>118.563</v>
      </c>
      <c r="S2316" s="135" t="s">
        <v>51777</v>
      </c>
      <c r="T2316" s="100">
        <v>4625</v>
      </c>
      <c r="U2316" s="100" t="s">
        <v>36608</v>
      </c>
      <c r="V2316" s="100" t="s">
        <v>36606</v>
      </c>
      <c r="W2316" s="100">
        <v>79.040000000000006</v>
      </c>
      <c r="X2316" s="100">
        <v>0</v>
      </c>
      <c r="Y2316" s="100" t="s">
        <v>36</v>
      </c>
      <c r="Z2316" s="100" t="s">
        <v>36609</v>
      </c>
      <c r="AA2316" s="100" t="s">
        <v>36610</v>
      </c>
      <c r="AB2316" s="100" t="s">
        <v>36611</v>
      </c>
      <c r="AC2316" s="100" t="s">
        <v>36612</v>
      </c>
      <c r="AD2316" s="100" t="s">
        <v>20035</v>
      </c>
      <c r="AE2316" s="100" t="s">
        <v>36613</v>
      </c>
      <c r="AF2316" s="100"/>
      <c r="AG2316" s="100"/>
      <c r="AH2316" t="s">
        <v>36614</v>
      </c>
      <c r="AI2316" t="s">
        <v>36605</v>
      </c>
      <c r="AJ2316">
        <v>100</v>
      </c>
      <c r="AK2316">
        <v>0</v>
      </c>
      <c r="AL2316" t="s">
        <v>69</v>
      </c>
      <c r="AM2316" t="s">
        <v>36615</v>
      </c>
      <c r="AO2316" t="s">
        <v>36616</v>
      </c>
      <c r="AR2316" t="s">
        <v>370</v>
      </c>
      <c r="AS2316" s="55">
        <v>116078</v>
      </c>
      <c r="AT2316" s="104">
        <v>53.998980285520055</v>
      </c>
      <c r="AU2316" s="100" t="s">
        <v>36604</v>
      </c>
      <c r="AV2316" s="100" t="s">
        <v>36617</v>
      </c>
      <c r="AW2316" s="100"/>
      <c r="AX2316" s="100"/>
      <c r="AY2316" s="100"/>
      <c r="AZ2316" s="100">
        <v>0</v>
      </c>
      <c r="BA2316" s="100">
        <v>821859.96412047965</v>
      </c>
      <c r="BB2316" s="100">
        <v>0</v>
      </c>
    </row>
    <row r="2317" spans="1:54" x14ac:dyDescent="0.25">
      <c r="A2317" s="95" t="s">
        <v>36652</v>
      </c>
      <c r="B2317" s="51" t="s">
        <v>36653</v>
      </c>
      <c r="C2317" s="96" t="str">
        <f>HYPERLINK("http://www.UniProt.org/UniProt/HID1_HUMAN","HID1_HUMAN")</f>
        <v>HID1_HUMAN</v>
      </c>
      <c r="D2317" s="97" t="s">
        <v>36655</v>
      </c>
      <c r="E2317" s="159">
        <v>-0.71</v>
      </c>
      <c r="F2317" s="98">
        <v>45</v>
      </c>
      <c r="G2317" s="98">
        <v>8.8000000000000007</v>
      </c>
      <c r="H2317" s="49"/>
      <c r="I2317" s="49"/>
      <c r="L2317" s="98">
        <v>3.9687208286976259</v>
      </c>
      <c r="M2317" s="148" t="s">
        <v>47226</v>
      </c>
      <c r="N2317" s="100"/>
      <c r="O2317" s="101" t="s">
        <v>40</v>
      </c>
      <c r="P2317" s="102">
        <v>89.492000000000004</v>
      </c>
      <c r="Q2317" s="102">
        <v>89.408000000000001</v>
      </c>
      <c r="R2317" s="102">
        <v>88.745000000000005</v>
      </c>
      <c r="S2317" s="135" t="s">
        <v>51777</v>
      </c>
      <c r="T2317" s="100">
        <v>11184</v>
      </c>
      <c r="U2317" s="100" t="s">
        <v>36656</v>
      </c>
      <c r="V2317" s="100" t="s">
        <v>36654</v>
      </c>
      <c r="W2317" s="100">
        <v>82.22</v>
      </c>
      <c r="X2317" s="100">
        <v>0</v>
      </c>
      <c r="Y2317" s="100" t="s">
        <v>36</v>
      </c>
      <c r="Z2317" s="100" t="s">
        <v>36657</v>
      </c>
      <c r="AA2317" s="100" t="s">
        <v>36658</v>
      </c>
      <c r="AB2317" s="100" t="s">
        <v>36659</v>
      </c>
      <c r="AC2317" s="100"/>
      <c r="AD2317" s="100" t="s">
        <v>36660</v>
      </c>
      <c r="AE2317" s="100" t="s">
        <v>36661</v>
      </c>
      <c r="AF2317" s="100"/>
      <c r="AG2317" s="100"/>
      <c r="AH2317" t="s">
        <v>36662</v>
      </c>
      <c r="AI2317" t="s">
        <v>36653</v>
      </c>
      <c r="AJ2317">
        <v>98.74</v>
      </c>
      <c r="AK2317">
        <v>0</v>
      </c>
      <c r="AL2317" t="s">
        <v>69</v>
      </c>
      <c r="AM2317" t="s">
        <v>36663</v>
      </c>
      <c r="AN2317" t="s">
        <v>36664</v>
      </c>
      <c r="AO2317" t="s">
        <v>36665</v>
      </c>
      <c r="AS2317" s="55">
        <v>89408</v>
      </c>
      <c r="AT2317" s="104">
        <v>32.999304911955512</v>
      </c>
      <c r="AU2317" s="100" t="s">
        <v>36666</v>
      </c>
      <c r="AV2317" s="100" t="s">
        <v>36667</v>
      </c>
      <c r="AW2317" s="100"/>
      <c r="AX2317" s="100"/>
      <c r="AY2317" s="100"/>
      <c r="AZ2317" s="100">
        <v>0</v>
      </c>
      <c r="BA2317" s="100">
        <v>2531086.6463050731</v>
      </c>
      <c r="BB2317" s="100">
        <v>0</v>
      </c>
    </row>
    <row r="2318" spans="1:54" x14ac:dyDescent="0.25">
      <c r="A2318" s="95" t="s">
        <v>36684</v>
      </c>
      <c r="B2318" s="51" t="s">
        <v>36685</v>
      </c>
      <c r="C2318" s="96" t="str">
        <f>HYPERLINK("http://www.UniProt.org/UniProt/HINT2_HUMAN","HINT2_HUMAN")</f>
        <v>HINT2_HUMAN</v>
      </c>
      <c r="D2318" s="97" t="s">
        <v>36687</v>
      </c>
      <c r="E2318" s="160" t="s">
        <v>40</v>
      </c>
      <c r="H2318" s="49"/>
      <c r="I2318" s="49"/>
      <c r="L2318" s="98">
        <v>0.76970587775315835</v>
      </c>
      <c r="M2318" s="148" t="s">
        <v>47226</v>
      </c>
      <c r="N2318" s="100"/>
      <c r="O2318" s="101" t="s">
        <v>311</v>
      </c>
      <c r="P2318" s="102">
        <v>14.871</v>
      </c>
      <c r="Q2318" s="102">
        <v>19.439</v>
      </c>
      <c r="R2318" s="102">
        <v>17.161999999999999</v>
      </c>
      <c r="S2318" s="135" t="s">
        <v>51777</v>
      </c>
      <c r="T2318" s="100">
        <v>7466</v>
      </c>
      <c r="U2318" s="100" t="s">
        <v>36688</v>
      </c>
      <c r="V2318" s="100" t="s">
        <v>36686</v>
      </c>
      <c r="W2318" s="100">
        <v>52.87</v>
      </c>
      <c r="X2318" s="103">
        <v>9.9999999999999992E-25</v>
      </c>
      <c r="Y2318" s="100" t="s">
        <v>36</v>
      </c>
      <c r="Z2318" s="100" t="s">
        <v>36689</v>
      </c>
      <c r="AA2318" s="100" t="s">
        <v>36690</v>
      </c>
      <c r="AB2318" s="100" t="s">
        <v>36691</v>
      </c>
      <c r="AC2318" s="100"/>
      <c r="AD2318" s="100" t="s">
        <v>36677</v>
      </c>
      <c r="AE2318" s="100" t="s">
        <v>36692</v>
      </c>
      <c r="AF2318" s="100"/>
      <c r="AG2318" s="100"/>
      <c r="AH2318" t="s">
        <v>36693</v>
      </c>
      <c r="AI2318" t="s">
        <v>36685</v>
      </c>
      <c r="AJ2318">
        <v>99.19</v>
      </c>
      <c r="AK2318" s="54">
        <v>7.0000000000000004E-86</v>
      </c>
      <c r="AL2318" t="s">
        <v>69</v>
      </c>
      <c r="AM2318" t="s">
        <v>36694</v>
      </c>
      <c r="AN2318" t="s">
        <v>36695</v>
      </c>
      <c r="AO2318" t="s">
        <v>36696</v>
      </c>
      <c r="AS2318" s="55">
        <v>19439</v>
      </c>
      <c r="AT2318" s="104">
        <v>10.999890617736334</v>
      </c>
      <c r="AU2318" s="100" t="s">
        <v>36697</v>
      </c>
      <c r="AV2318" s="100" t="s">
        <v>36698</v>
      </c>
      <c r="AW2318" s="100"/>
      <c r="AX2318" s="100"/>
      <c r="AY2318" s="100"/>
      <c r="AZ2318" s="100">
        <v>0</v>
      </c>
      <c r="BA2318" s="100">
        <v>490886.69948167208</v>
      </c>
      <c r="BB2318" s="100">
        <v>0</v>
      </c>
    </row>
    <row r="2319" spans="1:54" x14ac:dyDescent="0.25">
      <c r="A2319" s="95" t="s">
        <v>36713</v>
      </c>
      <c r="B2319" s="51" t="s">
        <v>36714</v>
      </c>
      <c r="C2319" s="96" t="str">
        <f>HYPERLINK("http://www.UniProt.org/UniProt/HMCS1_HUMAN","HMCS1_HUMAN")</f>
        <v>HMCS1_HUMAN</v>
      </c>
      <c r="D2319" s="97" t="s">
        <v>36716</v>
      </c>
      <c r="E2319" s="159">
        <v>-0.05</v>
      </c>
      <c r="F2319" s="98">
        <v>22</v>
      </c>
      <c r="G2319" s="98">
        <v>19</v>
      </c>
      <c r="H2319" s="49"/>
      <c r="I2319" s="49"/>
      <c r="L2319" s="98">
        <v>6.676178587731548</v>
      </c>
      <c r="M2319" s="148" t="s">
        <v>47226</v>
      </c>
      <c r="N2319" s="100"/>
      <c r="O2319" s="101" t="s">
        <v>40</v>
      </c>
      <c r="P2319" s="102">
        <v>57.320999999999998</v>
      </c>
      <c r="Q2319" s="102">
        <v>57.320999999999998</v>
      </c>
      <c r="R2319" s="102">
        <v>57.293999999999997</v>
      </c>
      <c r="S2319" s="135" t="s">
        <v>51777</v>
      </c>
      <c r="T2319" s="100">
        <v>1785</v>
      </c>
      <c r="U2319" s="100" t="s">
        <v>36717</v>
      </c>
      <c r="V2319" s="100" t="s">
        <v>36715</v>
      </c>
      <c r="W2319" s="100">
        <v>79.459999999999994</v>
      </c>
      <c r="X2319" s="100">
        <v>0</v>
      </c>
      <c r="Y2319" s="100" t="s">
        <v>36</v>
      </c>
      <c r="Z2319" s="100" t="s">
        <v>36718</v>
      </c>
      <c r="AA2319" s="100" t="s">
        <v>36719</v>
      </c>
      <c r="AB2319" s="100" t="s">
        <v>36720</v>
      </c>
      <c r="AC2319" s="100" t="s">
        <v>36721</v>
      </c>
      <c r="AD2319" s="100" t="s">
        <v>36722</v>
      </c>
      <c r="AE2319" s="100" t="s">
        <v>36724</v>
      </c>
      <c r="AF2319" s="100" t="s">
        <v>36723</v>
      </c>
      <c r="AG2319" s="100"/>
      <c r="AH2319" t="s">
        <v>36725</v>
      </c>
      <c r="AI2319" t="s">
        <v>36714</v>
      </c>
      <c r="AJ2319">
        <v>100</v>
      </c>
      <c r="AK2319">
        <v>0</v>
      </c>
      <c r="AL2319" t="s">
        <v>69</v>
      </c>
      <c r="AM2319" t="s">
        <v>36726</v>
      </c>
      <c r="AN2319" t="s">
        <v>36727</v>
      </c>
      <c r="AO2319" t="s">
        <v>36728</v>
      </c>
      <c r="AS2319" s="55">
        <v>57321</v>
      </c>
      <c r="AT2319" s="104">
        <v>24</v>
      </c>
      <c r="AU2319" s="100" t="s">
        <v>36713</v>
      </c>
      <c r="AV2319" s="100" t="s">
        <v>36729</v>
      </c>
      <c r="AW2319" s="100"/>
      <c r="AX2319" s="100"/>
      <c r="AY2319" s="100"/>
      <c r="AZ2319" s="100">
        <v>0</v>
      </c>
      <c r="BA2319" s="100">
        <v>4257791.666666667</v>
      </c>
      <c r="BB2319" s="100">
        <v>0</v>
      </c>
    </row>
    <row r="2320" spans="1:54" x14ac:dyDescent="0.25">
      <c r="A2320" s="95" t="s">
        <v>36759</v>
      </c>
      <c r="B2320" s="51" t="s">
        <v>36760</v>
      </c>
      <c r="C2320" s="96" t="str">
        <f>HYPERLINK("http://www.UniProt.org/UniProt/HNRPU_HUMAN","HNRPU_HUMAN")</f>
        <v>HNRPU_HUMAN</v>
      </c>
      <c r="D2320" s="97" t="s">
        <v>36762</v>
      </c>
      <c r="E2320" s="159">
        <v>2.81</v>
      </c>
      <c r="F2320" s="98">
        <v>0.5</v>
      </c>
      <c r="G2320" s="98">
        <v>350</v>
      </c>
      <c r="H2320" s="49"/>
      <c r="I2320" s="49"/>
      <c r="L2320" s="98">
        <v>8.0815162400990399</v>
      </c>
      <c r="M2320" s="148" t="s">
        <v>47226</v>
      </c>
      <c r="N2320" s="100"/>
      <c r="O2320" s="101" t="s">
        <v>40</v>
      </c>
      <c r="P2320" s="102">
        <v>85.867999999999995</v>
      </c>
      <c r="Q2320" s="102">
        <v>85.870999999999995</v>
      </c>
      <c r="R2320" s="102">
        <v>90.584000000000003</v>
      </c>
      <c r="S2320" s="135" t="s">
        <v>51777</v>
      </c>
      <c r="T2320" s="100">
        <v>1399</v>
      </c>
      <c r="U2320" s="100" t="s">
        <v>36763</v>
      </c>
      <c r="V2320" s="100" t="s">
        <v>36761</v>
      </c>
      <c r="W2320" s="100">
        <v>66.86</v>
      </c>
      <c r="X2320" s="100">
        <v>0</v>
      </c>
      <c r="Y2320" s="100" t="s">
        <v>36</v>
      </c>
      <c r="Z2320" s="100" t="s">
        <v>36764</v>
      </c>
      <c r="AA2320" s="100" t="s">
        <v>36765</v>
      </c>
      <c r="AB2320" s="100" t="s">
        <v>36766</v>
      </c>
      <c r="AC2320" s="100" t="s">
        <v>36767</v>
      </c>
      <c r="AD2320" s="100" t="s">
        <v>36768</v>
      </c>
      <c r="AE2320" s="100" t="s">
        <v>36771</v>
      </c>
      <c r="AF2320" s="100" t="s">
        <v>36769</v>
      </c>
      <c r="AG2320" s="100" t="s">
        <v>36770</v>
      </c>
      <c r="AH2320" t="s">
        <v>36772</v>
      </c>
      <c r="AI2320" t="s">
        <v>36760</v>
      </c>
      <c r="AJ2320">
        <v>99.48</v>
      </c>
      <c r="AK2320">
        <v>0</v>
      </c>
      <c r="AL2320" t="s">
        <v>69</v>
      </c>
      <c r="AM2320" t="s">
        <v>36773</v>
      </c>
      <c r="AN2320" t="s">
        <v>36774</v>
      </c>
      <c r="AO2320" t="s">
        <v>36775</v>
      </c>
      <c r="AS2320" s="55">
        <v>85871</v>
      </c>
      <c r="AT2320" s="104">
        <v>41.999817368276872</v>
      </c>
      <c r="AU2320" s="100" t="s">
        <v>36759</v>
      </c>
      <c r="AV2320" s="100" t="s">
        <v>36776</v>
      </c>
      <c r="AW2320" s="100"/>
      <c r="AX2320" s="100"/>
      <c r="AY2320" s="100"/>
      <c r="AZ2320" s="100">
        <v>0</v>
      </c>
      <c r="BA2320" s="100">
        <v>5154058.1260599205</v>
      </c>
      <c r="BB2320" s="100">
        <v>0</v>
      </c>
    </row>
    <row r="2321" spans="1:54" x14ac:dyDescent="0.25">
      <c r="A2321" s="95" t="s">
        <v>36777</v>
      </c>
      <c r="B2321" s="51" t="s">
        <v>36778</v>
      </c>
      <c r="C2321" s="96" t="str">
        <f>HYPERLINK("http://www.UniProt.org/UniProt/HOP2_HUMAN","HOP2_HUMAN")</f>
        <v>HOP2_HUMAN</v>
      </c>
      <c r="D2321" s="97" t="s">
        <v>36780</v>
      </c>
      <c r="E2321" s="159">
        <v>1.45</v>
      </c>
      <c r="F2321" s="98">
        <v>12</v>
      </c>
      <c r="G2321" s="98">
        <v>330</v>
      </c>
      <c r="H2321" s="49"/>
      <c r="I2321" s="49"/>
      <c r="L2321" s="98">
        <v>5.0925595684931508</v>
      </c>
      <c r="M2321" s="148" t="s">
        <v>47226</v>
      </c>
      <c r="N2321" s="100"/>
      <c r="O2321" s="101" t="s">
        <v>40</v>
      </c>
      <c r="P2321" s="102">
        <v>24.492000000000001</v>
      </c>
      <c r="Q2321" s="102">
        <v>24.492999999999999</v>
      </c>
      <c r="R2321" s="102">
        <v>24.905999999999999</v>
      </c>
      <c r="S2321" s="135" t="s">
        <v>51777</v>
      </c>
      <c r="T2321" s="100">
        <v>1688</v>
      </c>
      <c r="U2321" s="100" t="s">
        <v>36781</v>
      </c>
      <c r="V2321" s="100" t="s">
        <v>36779</v>
      </c>
      <c r="W2321" s="100">
        <v>69.31</v>
      </c>
      <c r="X2321" s="103">
        <v>3.0000000000000002E-104</v>
      </c>
      <c r="Y2321" s="100" t="s">
        <v>36</v>
      </c>
      <c r="Z2321" s="100" t="s">
        <v>36782</v>
      </c>
      <c r="AA2321" s="100" t="s">
        <v>36783</v>
      </c>
      <c r="AB2321" s="100" t="s">
        <v>36784</v>
      </c>
      <c r="AC2321" s="100" t="s">
        <v>36785</v>
      </c>
      <c r="AD2321" s="100" t="s">
        <v>36786</v>
      </c>
      <c r="AE2321" s="100" t="s">
        <v>36787</v>
      </c>
      <c r="AF2321" s="100"/>
      <c r="AG2321" s="100"/>
      <c r="AH2321" t="s">
        <v>36788</v>
      </c>
      <c r="AI2321" t="s">
        <v>36778</v>
      </c>
      <c r="AJ2321">
        <v>100</v>
      </c>
      <c r="AK2321" s="54">
        <v>1.0000000000000001E-158</v>
      </c>
      <c r="AL2321" t="s">
        <v>47</v>
      </c>
      <c r="AM2321" t="s">
        <v>36789</v>
      </c>
      <c r="AN2321" t="s">
        <v>36790</v>
      </c>
      <c r="AO2321" t="s">
        <v>36791</v>
      </c>
      <c r="AP2321" t="s">
        <v>36792</v>
      </c>
      <c r="AQ2321" t="s">
        <v>2971</v>
      </c>
      <c r="AR2321" t="s">
        <v>36793</v>
      </c>
      <c r="AS2321" s="55">
        <v>24493</v>
      </c>
      <c r="AT2321" s="104">
        <v>13.000085888516706</v>
      </c>
      <c r="AU2321" s="100" t="s">
        <v>36777</v>
      </c>
      <c r="AV2321" s="100" t="s">
        <v>36777</v>
      </c>
      <c r="AW2321" s="100"/>
      <c r="AX2321" s="100"/>
      <c r="AY2321" s="100"/>
      <c r="AZ2321" s="100">
        <v>0</v>
      </c>
      <c r="BA2321" s="100">
        <v>3247824.6960887946</v>
      </c>
      <c r="BB2321" s="100">
        <v>0</v>
      </c>
    </row>
    <row r="2322" spans="1:54" x14ac:dyDescent="0.25">
      <c r="A2322" s="95" t="s">
        <v>36823</v>
      </c>
      <c r="B2322" s="51" t="s">
        <v>36824</v>
      </c>
      <c r="C2322" s="96" t="str">
        <f>HYPERLINK("http://www.UniProt.org/UniProt/HS71L_HUMAN","HS71L_HUMAN")</f>
        <v>HS71L_HUMAN</v>
      </c>
      <c r="D2322" s="97" t="s">
        <v>36826</v>
      </c>
      <c r="E2322" s="159">
        <v>0.01</v>
      </c>
      <c r="F2322" s="98">
        <v>13</v>
      </c>
      <c r="G2322" s="98">
        <v>13</v>
      </c>
      <c r="H2322" s="49"/>
      <c r="I2322" s="49"/>
      <c r="L2322" s="98">
        <v>1.8759701343132329</v>
      </c>
      <c r="M2322" s="148" t="s">
        <v>47226</v>
      </c>
      <c r="N2322" s="100" t="s">
        <v>59</v>
      </c>
      <c r="O2322" s="101" t="s">
        <v>40</v>
      </c>
      <c r="P2322" s="102">
        <v>70.941999999999993</v>
      </c>
      <c r="Q2322" s="102">
        <v>70.915000000000006</v>
      </c>
      <c r="R2322" s="102">
        <v>70.375</v>
      </c>
      <c r="S2322" s="135" t="s">
        <v>51777</v>
      </c>
      <c r="T2322" s="100">
        <v>5695</v>
      </c>
      <c r="U2322" s="100" t="s">
        <v>36827</v>
      </c>
      <c r="V2322" s="100" t="s">
        <v>36825</v>
      </c>
      <c r="W2322" s="100">
        <v>83.49</v>
      </c>
      <c r="X2322" s="100">
        <v>0</v>
      </c>
      <c r="Y2322" s="100" t="s">
        <v>36</v>
      </c>
      <c r="Z2322" s="100" t="s">
        <v>36828</v>
      </c>
      <c r="AA2322" s="100" t="s">
        <v>36829</v>
      </c>
      <c r="AB2322" s="100" t="s">
        <v>36830</v>
      </c>
      <c r="AC2322" s="100" t="s">
        <v>11083</v>
      </c>
      <c r="AD2322" s="100" t="s">
        <v>10082</v>
      </c>
      <c r="AE2322" s="100" t="s">
        <v>36831</v>
      </c>
      <c r="AF2322" s="100"/>
      <c r="AG2322" s="100"/>
      <c r="AH2322" t="s">
        <v>36832</v>
      </c>
      <c r="AI2322" t="s">
        <v>36824</v>
      </c>
      <c r="AJ2322">
        <v>99.54</v>
      </c>
      <c r="AK2322">
        <v>0</v>
      </c>
      <c r="AL2322" t="s">
        <v>47</v>
      </c>
      <c r="AN2322" t="s">
        <v>36833</v>
      </c>
      <c r="AO2322" t="s">
        <v>36834</v>
      </c>
      <c r="AR2322" t="s">
        <v>2827</v>
      </c>
      <c r="AS2322" s="55">
        <v>70915</v>
      </c>
      <c r="AT2322" s="104">
        <v>36.999657885733832</v>
      </c>
      <c r="AU2322" s="100" t="s">
        <v>36823</v>
      </c>
      <c r="AV2322" s="100" t="s">
        <v>36835</v>
      </c>
      <c r="AW2322" s="100"/>
      <c r="AX2322" s="100"/>
      <c r="AY2322" s="100"/>
      <c r="AZ2322" s="100">
        <v>0</v>
      </c>
      <c r="BA2322" s="100">
        <v>1196416.4678687011</v>
      </c>
      <c r="BB2322" s="100">
        <v>0</v>
      </c>
    </row>
    <row r="2323" spans="1:54" x14ac:dyDescent="0.25">
      <c r="A2323" s="95" t="s">
        <v>36836</v>
      </c>
      <c r="B2323" s="51" t="s">
        <v>36837</v>
      </c>
      <c r="C2323" s="96" t="str">
        <f>HYPERLINK("http://www.UniProt.org/UniProt/HS90A_HUMAN","HS90A_HUMAN")</f>
        <v>HS90A_HUMAN</v>
      </c>
      <c r="D2323" s="97" t="s">
        <v>36839</v>
      </c>
      <c r="E2323" s="159">
        <v>-1.06</v>
      </c>
      <c r="F2323" s="98">
        <v>31</v>
      </c>
      <c r="G2323" s="98">
        <v>2.7</v>
      </c>
      <c r="H2323" s="49"/>
      <c r="I2323" s="49"/>
      <c r="L2323" s="98">
        <v>4.1669961242810416</v>
      </c>
      <c r="M2323" s="148" t="s">
        <v>47226</v>
      </c>
      <c r="N2323" s="100" t="s">
        <v>59</v>
      </c>
      <c r="O2323" s="101" t="s">
        <v>40</v>
      </c>
      <c r="P2323" s="102">
        <v>83.421999999999997</v>
      </c>
      <c r="Q2323" s="102">
        <v>84.191999999999993</v>
      </c>
      <c r="R2323" s="102">
        <v>84.66</v>
      </c>
      <c r="S2323" s="135" t="s">
        <v>51777</v>
      </c>
      <c r="T2323" s="100">
        <v>9445</v>
      </c>
      <c r="U2323" s="100" t="s">
        <v>36840</v>
      </c>
      <c r="V2323" s="100" t="s">
        <v>36838</v>
      </c>
      <c r="W2323" s="100">
        <v>91.1</v>
      </c>
      <c r="X2323" s="100">
        <v>0</v>
      </c>
      <c r="Y2323" s="100" t="s">
        <v>36</v>
      </c>
      <c r="Z2323" s="100" t="s">
        <v>36841</v>
      </c>
      <c r="AA2323" s="100" t="s">
        <v>36842</v>
      </c>
      <c r="AB2323" s="100" t="s">
        <v>36843</v>
      </c>
      <c r="AC2323" s="100" t="s">
        <v>11049</v>
      </c>
      <c r="AD2323" s="100" t="s">
        <v>11050</v>
      </c>
      <c r="AE2323" s="100" t="s">
        <v>36845</v>
      </c>
      <c r="AF2323" s="100" t="s">
        <v>1187</v>
      </c>
      <c r="AG2323" s="100" t="s">
        <v>36844</v>
      </c>
      <c r="AH2323" t="s">
        <v>36846</v>
      </c>
      <c r="AI2323" t="s">
        <v>36837</v>
      </c>
      <c r="AJ2323">
        <v>98.74</v>
      </c>
      <c r="AK2323">
        <v>0</v>
      </c>
      <c r="AL2323" t="s">
        <v>69</v>
      </c>
      <c r="AM2323" t="s">
        <v>36847</v>
      </c>
      <c r="AN2323" t="s">
        <v>36848</v>
      </c>
      <c r="AO2323" t="s">
        <v>36849</v>
      </c>
      <c r="AS2323" s="55">
        <v>84192</v>
      </c>
      <c r="AT2323" s="104">
        <v>39</v>
      </c>
      <c r="AU2323" s="100" t="s">
        <v>36850</v>
      </c>
      <c r="AV2323" s="100" t="s">
        <v>36851</v>
      </c>
      <c r="AW2323" s="100"/>
      <c r="AX2323" s="100"/>
      <c r="AY2323" s="100"/>
      <c r="AZ2323" s="100">
        <v>0</v>
      </c>
      <c r="BA2323" s="100">
        <v>2657538.4615384615</v>
      </c>
      <c r="BB2323" s="100">
        <v>0</v>
      </c>
    </row>
    <row r="2324" spans="1:54" x14ac:dyDescent="0.25">
      <c r="A2324" s="95" t="s">
        <v>36852</v>
      </c>
      <c r="B2324" s="51" t="s">
        <v>36853</v>
      </c>
      <c r="C2324" s="96" t="str">
        <f>HYPERLINK("http://www.UniProt.org/UniProt/HSP72_HUMAN","HSP72_HUMAN")</f>
        <v>HSP72_HUMAN</v>
      </c>
      <c r="D2324" s="97" t="s">
        <v>36855</v>
      </c>
      <c r="E2324" s="159">
        <v>-0.22</v>
      </c>
      <c r="F2324" s="98">
        <v>41</v>
      </c>
      <c r="G2324" s="98">
        <v>25</v>
      </c>
      <c r="H2324" s="49"/>
      <c r="I2324" s="49"/>
      <c r="L2324" s="98">
        <v>5.2430561098716666</v>
      </c>
      <c r="M2324" s="148" t="s">
        <v>47226</v>
      </c>
      <c r="N2324" s="100"/>
      <c r="O2324" s="101" t="s">
        <v>40</v>
      </c>
      <c r="P2324" s="102">
        <v>69.56</v>
      </c>
      <c r="Q2324" s="102">
        <v>69.561000000000007</v>
      </c>
      <c r="R2324" s="102">
        <v>70.021000000000001</v>
      </c>
      <c r="S2324" s="135" t="s">
        <v>51777</v>
      </c>
      <c r="T2324" s="100">
        <v>7197</v>
      </c>
      <c r="U2324" s="100" t="s">
        <v>36857</v>
      </c>
      <c r="V2324" s="100" t="s">
        <v>36854</v>
      </c>
      <c r="W2324" s="100">
        <v>88.13</v>
      </c>
      <c r="X2324" s="100">
        <v>0</v>
      </c>
      <c r="Y2324" s="100" t="s">
        <v>36</v>
      </c>
      <c r="Z2324" s="100" t="s">
        <v>36856</v>
      </c>
      <c r="AA2324" s="100" t="s">
        <v>36858</v>
      </c>
      <c r="AB2324" s="100" t="s">
        <v>36859</v>
      </c>
      <c r="AC2324" s="100" t="s">
        <v>11083</v>
      </c>
      <c r="AD2324" s="100" t="s">
        <v>10082</v>
      </c>
      <c r="AE2324" s="100" t="s">
        <v>36861</v>
      </c>
      <c r="AF2324" s="100" t="s">
        <v>36860</v>
      </c>
      <c r="AG2324" s="100"/>
      <c r="AH2324" t="s">
        <v>36862</v>
      </c>
      <c r="AI2324" t="s">
        <v>36853</v>
      </c>
      <c r="AJ2324">
        <v>100</v>
      </c>
      <c r="AK2324">
        <v>0</v>
      </c>
      <c r="AL2324" t="s">
        <v>69</v>
      </c>
      <c r="AM2324" t="s">
        <v>36863</v>
      </c>
      <c r="AN2324" t="s">
        <v>36864</v>
      </c>
      <c r="AO2324" t="s">
        <v>36865</v>
      </c>
      <c r="AS2324" s="55">
        <v>69561</v>
      </c>
      <c r="AT2324" s="104">
        <v>36.998596796825858</v>
      </c>
      <c r="AU2324" s="100" t="s">
        <v>36852</v>
      </c>
      <c r="AV2324" s="100" t="s">
        <v>36852</v>
      </c>
      <c r="AW2324" s="100"/>
      <c r="AX2324" s="100"/>
      <c r="AY2324" s="100"/>
      <c r="AZ2324" s="100">
        <v>0</v>
      </c>
      <c r="BA2324" s="100">
        <v>3343805.1902177469</v>
      </c>
      <c r="BB2324" s="100">
        <v>0</v>
      </c>
    </row>
    <row r="2325" spans="1:54" x14ac:dyDescent="0.25">
      <c r="A2325" s="95" t="s">
        <v>36913</v>
      </c>
      <c r="B2325" s="51" t="s">
        <v>36914</v>
      </c>
      <c r="C2325" s="96" t="str">
        <f>HYPERLINK("http://www.UniProt.org/UniProt/HYI_HUMAN","HYI_HUMAN")</f>
        <v>HYI_HUMAN</v>
      </c>
      <c r="D2325" s="97" t="s">
        <v>36916</v>
      </c>
      <c r="E2325" s="159">
        <v>-0.7</v>
      </c>
      <c r="F2325" s="98">
        <v>23</v>
      </c>
      <c r="G2325" s="98">
        <v>4.5999999999999996</v>
      </c>
      <c r="H2325" s="49"/>
      <c r="I2325" s="49"/>
      <c r="L2325" s="98">
        <v>5.8087827079931138</v>
      </c>
      <c r="M2325" s="148" t="s">
        <v>47226</v>
      </c>
      <c r="N2325" s="100"/>
      <c r="O2325" s="101" t="s">
        <v>40</v>
      </c>
      <c r="P2325" s="102">
        <v>30.983000000000001</v>
      </c>
      <c r="Q2325" s="102">
        <v>30.983000000000001</v>
      </c>
      <c r="R2325" s="102">
        <v>30.405999999999999</v>
      </c>
      <c r="S2325" s="135" t="s">
        <v>51777</v>
      </c>
      <c r="T2325" s="100">
        <v>8630</v>
      </c>
      <c r="U2325" s="100" t="s">
        <v>36917</v>
      </c>
      <c r="V2325" s="100" t="s">
        <v>36915</v>
      </c>
      <c r="W2325" s="100">
        <v>61.6</v>
      </c>
      <c r="X2325" s="103">
        <v>2.9999999999999999E-121</v>
      </c>
      <c r="Y2325" s="100" t="s">
        <v>36</v>
      </c>
      <c r="Z2325" s="100" t="s">
        <v>36918</v>
      </c>
      <c r="AA2325" s="100" t="s">
        <v>36919</v>
      </c>
      <c r="AB2325" s="100" t="s">
        <v>36920</v>
      </c>
      <c r="AC2325" s="100" t="s">
        <v>36921</v>
      </c>
      <c r="AD2325" s="100" t="s">
        <v>36922</v>
      </c>
      <c r="AE2325" s="100" t="s">
        <v>36923</v>
      </c>
      <c r="AF2325" s="100"/>
      <c r="AG2325" s="100"/>
      <c r="AH2325" t="s">
        <v>36924</v>
      </c>
      <c r="AI2325" t="s">
        <v>36914</v>
      </c>
      <c r="AJ2325">
        <v>100</v>
      </c>
      <c r="AK2325">
        <v>0</v>
      </c>
      <c r="AL2325" t="s">
        <v>47</v>
      </c>
      <c r="AM2325" t="s">
        <v>36925</v>
      </c>
      <c r="AN2325" t="s">
        <v>36926</v>
      </c>
      <c r="AO2325" t="s">
        <v>36927</v>
      </c>
      <c r="AP2325" t="s">
        <v>36928</v>
      </c>
      <c r="AR2325" t="s">
        <v>15603</v>
      </c>
      <c r="AS2325" s="55">
        <v>30983</v>
      </c>
      <c r="AT2325" s="104">
        <v>13.000045886293764</v>
      </c>
      <c r="AU2325" s="100" t="s">
        <v>36913</v>
      </c>
      <c r="AV2325" s="100" t="s">
        <v>36929</v>
      </c>
      <c r="AW2325" s="100"/>
      <c r="AX2325" s="100"/>
      <c r="AY2325" s="100"/>
      <c r="AZ2325" s="100">
        <v>0</v>
      </c>
      <c r="BA2325" s="100">
        <v>3704602.3084253999</v>
      </c>
      <c r="BB2325" s="100">
        <v>0</v>
      </c>
    </row>
    <row r="2326" spans="1:54" x14ac:dyDescent="0.25">
      <c r="A2326" s="95" t="s">
        <v>36930</v>
      </c>
      <c r="B2326" s="51" t="s">
        <v>36931</v>
      </c>
      <c r="C2326" s="96" t="str">
        <f>HYPERLINK("http://www.UniProt.org/UniProt/HYOU1_HUMAN","HYOU1_HUMAN")</f>
        <v>HYOU1_HUMAN</v>
      </c>
      <c r="D2326" s="97" t="s">
        <v>36933</v>
      </c>
      <c r="E2326" s="160" t="s">
        <v>40</v>
      </c>
      <c r="H2326" s="49"/>
      <c r="I2326" s="49"/>
      <c r="L2326" s="98">
        <v>2.9753726505862534</v>
      </c>
      <c r="M2326" s="148" t="s">
        <v>47226</v>
      </c>
      <c r="N2326" s="100"/>
      <c r="O2326" s="101" t="s">
        <v>235</v>
      </c>
      <c r="P2326" s="102">
        <v>111.25</v>
      </c>
      <c r="Q2326" s="102">
        <v>72.674000000000007</v>
      </c>
      <c r="R2326" s="102">
        <v>111.33499999999999</v>
      </c>
      <c r="S2326" s="135" t="s">
        <v>51777</v>
      </c>
      <c r="T2326" s="100">
        <v>11280</v>
      </c>
      <c r="U2326" s="100" t="s">
        <v>36934</v>
      </c>
      <c r="V2326" s="100" t="s">
        <v>36932</v>
      </c>
      <c r="W2326" s="100">
        <v>66.5</v>
      </c>
      <c r="X2326" s="100">
        <v>0</v>
      </c>
      <c r="Y2326" s="100" t="s">
        <v>36</v>
      </c>
      <c r="Z2326" s="100" t="s">
        <v>36935</v>
      </c>
      <c r="AA2326" s="100" t="s">
        <v>36936</v>
      </c>
      <c r="AB2326" s="100" t="s">
        <v>36937</v>
      </c>
      <c r="AC2326" s="100" t="s">
        <v>36938</v>
      </c>
      <c r="AD2326" s="100" t="s">
        <v>11034</v>
      </c>
      <c r="AE2326" s="100" t="s">
        <v>36939</v>
      </c>
      <c r="AF2326" s="100" t="s">
        <v>16105</v>
      </c>
      <c r="AG2326" s="100"/>
      <c r="AH2326" t="s">
        <v>36940</v>
      </c>
      <c r="AI2326" t="s">
        <v>36931</v>
      </c>
      <c r="AJ2326">
        <v>97.06</v>
      </c>
      <c r="AK2326">
        <v>0</v>
      </c>
      <c r="AL2326" t="s">
        <v>47</v>
      </c>
      <c r="AM2326" t="s">
        <v>36941</v>
      </c>
      <c r="AO2326" t="s">
        <v>36942</v>
      </c>
      <c r="AP2326" t="s">
        <v>36943</v>
      </c>
      <c r="AQ2326" t="s">
        <v>24026</v>
      </c>
      <c r="AR2326" t="s">
        <v>36944</v>
      </c>
      <c r="AS2326" s="55">
        <v>72674</v>
      </c>
      <c r="AT2326" s="104">
        <v>64.003590664272892</v>
      </c>
      <c r="AU2326" s="100" t="s">
        <v>36945</v>
      </c>
      <c r="AV2326" s="100" t="s">
        <v>36946</v>
      </c>
      <c r="AW2326" s="100"/>
      <c r="AX2326" s="100"/>
      <c r="AY2326" s="100"/>
      <c r="AZ2326" s="100">
        <v>0</v>
      </c>
      <c r="BA2326" s="100">
        <v>1897570.1009817671</v>
      </c>
      <c r="BB2326" s="100">
        <v>0</v>
      </c>
    </row>
    <row r="2327" spans="1:54" x14ac:dyDescent="0.25">
      <c r="A2327" s="95" t="s">
        <v>37063</v>
      </c>
      <c r="B2327" s="51" t="s">
        <v>37064</v>
      </c>
      <c r="C2327" s="96" t="str">
        <f>HYPERLINK("http://www.UniProt.org/UniProt/IGHE_HUMAN","IGHE_HUMAN")</f>
        <v>IGHE_HUMAN</v>
      </c>
      <c r="D2327" s="97" t="s">
        <v>37066</v>
      </c>
      <c r="E2327" s="159">
        <v>-5</v>
      </c>
      <c r="F2327" s="98">
        <v>58</v>
      </c>
      <c r="G2327" s="98">
        <v>0</v>
      </c>
      <c r="H2327" s="49"/>
      <c r="I2327" s="49"/>
      <c r="L2327" s="98">
        <v>2.5939506848438953</v>
      </c>
      <c r="M2327" s="148" t="s">
        <v>47226</v>
      </c>
      <c r="N2327" s="100"/>
      <c r="O2327" s="101" t="s">
        <v>40</v>
      </c>
      <c r="P2327" s="102">
        <v>59.874000000000002</v>
      </c>
      <c r="Q2327" s="102">
        <v>62.555</v>
      </c>
      <c r="R2327" s="102">
        <v>47.018999999999998</v>
      </c>
      <c r="S2327" s="135" t="s">
        <v>51777</v>
      </c>
      <c r="T2327" s="100">
        <v>5070</v>
      </c>
      <c r="U2327" s="100" t="s">
        <v>37067</v>
      </c>
      <c r="V2327" s="100" t="s">
        <v>37065</v>
      </c>
      <c r="W2327" s="100">
        <v>35.020000000000003</v>
      </c>
      <c r="X2327" s="103">
        <v>2E-70</v>
      </c>
      <c r="Y2327" s="100" t="s">
        <v>36</v>
      </c>
      <c r="Z2327" s="100" t="s">
        <v>37068</v>
      </c>
      <c r="AA2327" s="100"/>
      <c r="AB2327" s="100" t="s">
        <v>37069</v>
      </c>
      <c r="AC2327" s="100"/>
      <c r="AD2327" s="100" t="s">
        <v>37070</v>
      </c>
      <c r="AE2327" s="100"/>
      <c r="AF2327" s="100"/>
      <c r="AG2327" s="100"/>
      <c r="AH2327" t="s">
        <v>37071</v>
      </c>
      <c r="AI2327" t="s">
        <v>37064</v>
      </c>
      <c r="AJ2327">
        <v>86.92</v>
      </c>
      <c r="AK2327">
        <v>0</v>
      </c>
      <c r="AL2327" t="s">
        <v>69</v>
      </c>
      <c r="AM2327" t="s">
        <v>37072</v>
      </c>
      <c r="AO2327" t="s">
        <v>37073</v>
      </c>
      <c r="AS2327" s="55">
        <v>62555</v>
      </c>
      <c r="AT2327" s="104">
        <v>30.999539736115374</v>
      </c>
      <c r="AU2327" s="100" t="s">
        <v>37063</v>
      </c>
      <c r="AV2327" s="100" t="s">
        <v>37074</v>
      </c>
      <c r="AW2327" s="100"/>
      <c r="AX2327" s="100"/>
      <c r="AY2327" s="100"/>
      <c r="AZ2327" s="100">
        <v>0</v>
      </c>
      <c r="BA2327" s="100">
        <v>1654314.8845611343</v>
      </c>
      <c r="BB2327" s="100">
        <v>0</v>
      </c>
    </row>
    <row r="2328" spans="1:54" x14ac:dyDescent="0.25">
      <c r="A2328" s="95" t="s">
        <v>37075</v>
      </c>
      <c r="B2328" s="51" t="s">
        <v>37076</v>
      </c>
      <c r="C2328" s="96" t="str">
        <f>HYPERLINK("http://www.UniProt.org/UniProt/IGHM_HUMAN","IGHM_HUMAN")</f>
        <v>IGHM_HUMAN</v>
      </c>
      <c r="D2328" s="97" t="s">
        <v>37078</v>
      </c>
      <c r="E2328" s="159">
        <v>-2.2400000000000002</v>
      </c>
      <c r="F2328" s="98">
        <v>89</v>
      </c>
      <c r="G2328" s="98">
        <v>0.5</v>
      </c>
      <c r="H2328" s="49"/>
      <c r="I2328" s="49"/>
      <c r="L2328" s="98">
        <v>1.9034040863970638</v>
      </c>
      <c r="M2328" s="148" t="s">
        <v>47226</v>
      </c>
      <c r="N2328" s="100"/>
      <c r="O2328" s="101" t="s">
        <v>40</v>
      </c>
      <c r="P2328" s="102">
        <v>61.052</v>
      </c>
      <c r="Q2328" s="102">
        <v>65.087000000000003</v>
      </c>
      <c r="R2328" s="102">
        <v>49.307000000000002</v>
      </c>
      <c r="S2328" s="135" t="s">
        <v>51777</v>
      </c>
      <c r="T2328" s="100">
        <v>4241</v>
      </c>
      <c r="U2328" s="100" t="s">
        <v>37080</v>
      </c>
      <c r="V2328" s="100" t="s">
        <v>37077</v>
      </c>
      <c r="W2328" s="100">
        <v>33.840000000000003</v>
      </c>
      <c r="X2328" s="103">
        <v>3.0000000000000001E-80</v>
      </c>
      <c r="Y2328" s="100" t="s">
        <v>36</v>
      </c>
      <c r="Z2328" s="100" t="s">
        <v>37079</v>
      </c>
      <c r="AA2328" s="100"/>
      <c r="AB2328" s="100" t="s">
        <v>37081</v>
      </c>
      <c r="AC2328" s="100"/>
      <c r="AD2328" s="100"/>
      <c r="AE2328" s="100" t="s">
        <v>37083</v>
      </c>
      <c r="AF2328" s="100"/>
      <c r="AG2328" s="100" t="s">
        <v>37082</v>
      </c>
      <c r="AH2328" t="s">
        <v>37084</v>
      </c>
      <c r="AI2328" t="s">
        <v>37076</v>
      </c>
      <c r="AJ2328">
        <v>99.28</v>
      </c>
      <c r="AK2328">
        <v>0</v>
      </c>
      <c r="AL2328" t="s">
        <v>69</v>
      </c>
      <c r="AO2328" t="s">
        <v>415</v>
      </c>
      <c r="AR2328" t="s">
        <v>370</v>
      </c>
      <c r="AS2328" s="55">
        <v>65087</v>
      </c>
      <c r="AT2328" s="104">
        <v>21.000439110070257</v>
      </c>
      <c r="AU2328" s="100" t="s">
        <v>37075</v>
      </c>
      <c r="AV2328" s="100" t="s">
        <v>37085</v>
      </c>
      <c r="AW2328" s="100"/>
      <c r="AX2328" s="100"/>
      <c r="AY2328" s="100"/>
      <c r="AZ2328" s="100">
        <v>0</v>
      </c>
      <c r="BA2328" s="100">
        <v>1213912.7123192195</v>
      </c>
      <c r="BB2328" s="100">
        <v>0</v>
      </c>
    </row>
    <row r="2329" spans="1:54" x14ac:dyDescent="0.25">
      <c r="A2329" s="95" t="s">
        <v>37144</v>
      </c>
      <c r="B2329" s="53"/>
      <c r="C2329" s="96" t="str">
        <f>HYPERLINK("http://www.UniProt.org/UniProt/IN80C_HUMAN","IN80C_HUMAN")</f>
        <v>IN80C_HUMAN</v>
      </c>
      <c r="D2329" s="97" t="s">
        <v>37147</v>
      </c>
      <c r="E2329" s="159">
        <v>0.34</v>
      </c>
      <c r="F2329" s="98">
        <v>61</v>
      </c>
      <c r="G2329" s="98">
        <v>130</v>
      </c>
      <c r="H2329" s="49"/>
      <c r="I2329" s="49"/>
      <c r="L2329" s="98">
        <v>5.4859101621922202</v>
      </c>
      <c r="M2329" s="148" t="s">
        <v>47226</v>
      </c>
      <c r="N2329" s="100"/>
      <c r="O2329" s="101" t="s">
        <v>40</v>
      </c>
      <c r="P2329" s="102">
        <v>14.957000000000001</v>
      </c>
      <c r="Q2329" s="102">
        <v>96.828999999999994</v>
      </c>
      <c r="R2329" s="102">
        <v>20.643000000000001</v>
      </c>
      <c r="S2329" s="135" t="s">
        <v>51777</v>
      </c>
      <c r="T2329" s="100">
        <v>1093</v>
      </c>
      <c r="U2329" s="100" t="s">
        <v>37148</v>
      </c>
      <c r="V2329" s="100" t="s">
        <v>37146</v>
      </c>
      <c r="W2329" s="100">
        <v>78.95</v>
      </c>
      <c r="X2329" s="103">
        <v>1.9999999999999998E-71</v>
      </c>
      <c r="Y2329" s="100" t="s">
        <v>36</v>
      </c>
      <c r="Z2329" s="100" t="s">
        <v>37149</v>
      </c>
      <c r="AA2329" s="100" t="s">
        <v>37150</v>
      </c>
      <c r="AB2329" s="100" t="s">
        <v>37151</v>
      </c>
      <c r="AC2329" s="100" t="s">
        <v>37152</v>
      </c>
      <c r="AD2329" s="100" t="s">
        <v>37153</v>
      </c>
      <c r="AE2329" s="100" t="s">
        <v>37156</v>
      </c>
      <c r="AF2329" s="100" t="s">
        <v>37154</v>
      </c>
      <c r="AG2329" s="100" t="s">
        <v>37155</v>
      </c>
      <c r="AH2329" t="s">
        <v>747</v>
      </c>
      <c r="AT2329" s="104">
        <v>8</v>
      </c>
      <c r="AU2329" s="100" t="s">
        <v>37144</v>
      </c>
      <c r="AV2329" s="100" t="s">
        <v>37159</v>
      </c>
      <c r="AW2329" s="100"/>
      <c r="AX2329" s="100"/>
      <c r="AY2329" s="100"/>
      <c r="AZ2329" s="100">
        <v>0</v>
      </c>
      <c r="BA2329" s="100">
        <v>3498687.5</v>
      </c>
      <c r="BB2329" s="100">
        <v>0</v>
      </c>
    </row>
    <row r="2330" spans="1:54" x14ac:dyDescent="0.25">
      <c r="A2330" s="95" t="s">
        <v>37160</v>
      </c>
      <c r="B2330" s="51" t="s">
        <v>37161</v>
      </c>
      <c r="C2330" s="96" t="str">
        <f>HYPERLINK("http://www.UniProt.org/UniProt/INF2_HUMAN","INF2_HUMAN")</f>
        <v>INF2_HUMAN</v>
      </c>
      <c r="D2330" s="97" t="s">
        <v>37163</v>
      </c>
      <c r="E2330" s="159">
        <v>1.39</v>
      </c>
      <c r="F2330" s="98">
        <v>3.5</v>
      </c>
      <c r="G2330" s="98">
        <v>85</v>
      </c>
      <c r="H2330" s="49"/>
      <c r="I2330" s="49"/>
      <c r="L2330" s="98">
        <v>1.7623995234764385</v>
      </c>
      <c r="M2330" s="148" t="s">
        <v>47226</v>
      </c>
      <c r="N2330" s="100"/>
      <c r="O2330" s="101" t="s">
        <v>40</v>
      </c>
      <c r="P2330" s="102">
        <v>121.48</v>
      </c>
      <c r="Q2330" s="102">
        <v>121.48099999999999</v>
      </c>
      <c r="R2330" s="102">
        <v>135.624</v>
      </c>
      <c r="S2330" s="135" t="s">
        <v>51777</v>
      </c>
      <c r="T2330" s="100">
        <v>6125</v>
      </c>
      <c r="U2330" s="100" t="s">
        <v>37164</v>
      </c>
      <c r="V2330" s="100" t="s">
        <v>37162</v>
      </c>
      <c r="W2330" s="100">
        <v>59.13</v>
      </c>
      <c r="X2330" s="100">
        <v>0</v>
      </c>
      <c r="Y2330" s="100" t="s">
        <v>36</v>
      </c>
      <c r="Z2330" s="100" t="s">
        <v>37165</v>
      </c>
      <c r="AA2330" s="100" t="s">
        <v>37166</v>
      </c>
      <c r="AB2330" s="100" t="s">
        <v>37167</v>
      </c>
      <c r="AC2330" s="100"/>
      <c r="AD2330" s="100" t="s">
        <v>6380</v>
      </c>
      <c r="AE2330" s="100" t="s">
        <v>37169</v>
      </c>
      <c r="AF2330" s="100" t="s">
        <v>37168</v>
      </c>
      <c r="AG2330" s="100"/>
      <c r="AH2330" t="s">
        <v>37170</v>
      </c>
      <c r="AI2330" t="s">
        <v>37161</v>
      </c>
      <c r="AJ2330">
        <v>100</v>
      </c>
      <c r="AK2330">
        <v>0</v>
      </c>
      <c r="AL2330" t="s">
        <v>47</v>
      </c>
      <c r="AM2330" t="s">
        <v>37171</v>
      </c>
      <c r="AN2330" t="s">
        <v>37172</v>
      </c>
      <c r="AO2330" t="s">
        <v>37173</v>
      </c>
      <c r="AR2330" t="s">
        <v>37174</v>
      </c>
      <c r="AS2330" s="55">
        <v>121481</v>
      </c>
      <c r="AT2330" s="104">
        <v>43.999843695049037</v>
      </c>
      <c r="AU2330" s="100" t="s">
        <v>37160</v>
      </c>
      <c r="AV2330" s="100" t="s">
        <v>37175</v>
      </c>
      <c r="AW2330" s="100"/>
      <c r="AX2330" s="100"/>
      <c r="AY2330" s="100"/>
      <c r="AZ2330" s="100">
        <v>0</v>
      </c>
      <c r="BA2330" s="100">
        <v>1123985.8110124334</v>
      </c>
      <c r="BB2330" s="100">
        <v>0</v>
      </c>
    </row>
    <row r="2331" spans="1:54" x14ac:dyDescent="0.25">
      <c r="A2331" s="95" t="s">
        <v>37216</v>
      </c>
      <c r="B2331" s="51" t="s">
        <v>37217</v>
      </c>
      <c r="C2331" s="96" t="str">
        <f>HYPERLINK("http://www.UniProt.org/UniProt/INT3_HUMAN","INT3_HUMAN")</f>
        <v>INT3_HUMAN</v>
      </c>
      <c r="D2331" s="97" t="s">
        <v>37219</v>
      </c>
      <c r="E2331" s="159">
        <v>3.15</v>
      </c>
      <c r="F2331" s="98">
        <v>0.1</v>
      </c>
      <c r="G2331" s="98">
        <v>150</v>
      </c>
      <c r="H2331" s="49"/>
      <c r="I2331" s="49"/>
      <c r="L2331" s="98">
        <v>0.5642321488826425</v>
      </c>
      <c r="M2331" s="148" t="s">
        <v>47226</v>
      </c>
      <c r="N2331" s="100"/>
      <c r="O2331" s="101" t="s">
        <v>40</v>
      </c>
      <c r="P2331" s="102">
        <v>116.74</v>
      </c>
      <c r="Q2331" s="102">
        <v>102.53700000000001</v>
      </c>
      <c r="R2331" s="102">
        <v>118.07</v>
      </c>
      <c r="S2331" s="135" t="s">
        <v>51777</v>
      </c>
      <c r="T2331" s="100">
        <v>1476</v>
      </c>
      <c r="U2331" s="100" t="s">
        <v>37220</v>
      </c>
      <c r="V2331" s="100" t="s">
        <v>37218</v>
      </c>
      <c r="W2331" s="100">
        <v>88.35</v>
      </c>
      <c r="X2331" s="100">
        <v>0</v>
      </c>
      <c r="Y2331" s="100" t="s">
        <v>36</v>
      </c>
      <c r="Z2331" s="100" t="s">
        <v>37221</v>
      </c>
      <c r="AA2331" s="100" t="s">
        <v>37222</v>
      </c>
      <c r="AB2331" s="100" t="s">
        <v>37223</v>
      </c>
      <c r="AC2331" s="100" t="s">
        <v>37224</v>
      </c>
      <c r="AD2331" s="100" t="s">
        <v>37225</v>
      </c>
      <c r="AE2331" s="100" t="s">
        <v>37227</v>
      </c>
      <c r="AF2331" s="100" t="s">
        <v>37226</v>
      </c>
      <c r="AG2331" s="100" t="s">
        <v>37214</v>
      </c>
      <c r="AH2331" t="s">
        <v>37228</v>
      </c>
      <c r="AI2331" t="s">
        <v>37217</v>
      </c>
      <c r="AJ2331">
        <v>99.89</v>
      </c>
      <c r="AK2331">
        <v>0</v>
      </c>
      <c r="AL2331" t="s">
        <v>69</v>
      </c>
      <c r="AM2331" t="s">
        <v>37229</v>
      </c>
      <c r="AO2331" t="s">
        <v>37230</v>
      </c>
      <c r="AR2331" t="s">
        <v>370</v>
      </c>
      <c r="AS2331" s="55">
        <v>102537</v>
      </c>
      <c r="AT2331" s="104">
        <v>54.000063686830622</v>
      </c>
      <c r="AU2331" s="100" t="s">
        <v>37216</v>
      </c>
      <c r="AV2331" s="100" t="s">
        <v>37231</v>
      </c>
      <c r="AW2331" s="100"/>
      <c r="AX2331" s="100"/>
      <c r="AY2331" s="100"/>
      <c r="AZ2331" s="100">
        <v>0</v>
      </c>
      <c r="BA2331" s="100">
        <v>359844.02004953416</v>
      </c>
      <c r="BB2331" s="100">
        <v>0</v>
      </c>
    </row>
    <row r="2332" spans="1:54" x14ac:dyDescent="0.25">
      <c r="A2332" s="95" t="s">
        <v>37247</v>
      </c>
      <c r="B2332" s="51" t="s">
        <v>48870</v>
      </c>
      <c r="C2332" s="96" t="str">
        <f>HYPERLINK("http://www.UniProt.org/UniProt/IPP_HUMAN","IPP_HUMAN")</f>
        <v>IPP_HUMAN</v>
      </c>
      <c r="D2332" s="97" t="s">
        <v>37249</v>
      </c>
      <c r="E2332" s="159">
        <v>2.14</v>
      </c>
      <c r="F2332" s="98">
        <v>0.6</v>
      </c>
      <c r="G2332" s="98">
        <v>80</v>
      </c>
      <c r="H2332" s="49"/>
      <c r="I2332" s="49"/>
      <c r="L2332" s="98">
        <v>0.37618665664600576</v>
      </c>
      <c r="M2332" s="148" t="s">
        <v>47226</v>
      </c>
      <c r="N2332" s="100"/>
      <c r="O2332" s="101" t="s">
        <v>40</v>
      </c>
      <c r="P2332" s="102">
        <v>75.162000000000006</v>
      </c>
      <c r="Q2332" s="102">
        <v>74.903000000000006</v>
      </c>
      <c r="R2332" s="102">
        <v>65.260999999999996</v>
      </c>
      <c r="S2332" s="135" t="s">
        <v>51777</v>
      </c>
      <c r="T2332" s="100">
        <v>833</v>
      </c>
      <c r="U2332" s="100" t="s">
        <v>37250</v>
      </c>
      <c r="V2332" s="100" t="s">
        <v>37248</v>
      </c>
      <c r="W2332" s="100">
        <v>27.82</v>
      </c>
      <c r="X2332" s="103">
        <v>2.9999999999999999E-50</v>
      </c>
      <c r="Y2332" s="100" t="s">
        <v>36</v>
      </c>
      <c r="Z2332" s="100" t="s">
        <v>37251</v>
      </c>
      <c r="AA2332" s="100" t="s">
        <v>37252</v>
      </c>
      <c r="AB2332" s="100" t="s">
        <v>37253</v>
      </c>
      <c r="AC2332" s="100" t="s">
        <v>37254</v>
      </c>
      <c r="AD2332" s="100" t="s">
        <v>37255</v>
      </c>
      <c r="AE2332" s="100" t="s">
        <v>37256</v>
      </c>
      <c r="AF2332" s="100"/>
      <c r="AG2332" s="100"/>
      <c r="AH2332" t="s">
        <v>50209</v>
      </c>
      <c r="AI2332" t="s">
        <v>48870</v>
      </c>
      <c r="AJ2332">
        <v>50.78</v>
      </c>
      <c r="AK2332">
        <v>0</v>
      </c>
      <c r="AL2332" t="s">
        <v>69</v>
      </c>
      <c r="AM2332" t="s">
        <v>50210</v>
      </c>
      <c r="AO2332" t="s">
        <v>415</v>
      </c>
      <c r="AR2332" t="s">
        <v>370</v>
      </c>
      <c r="AS2332" s="55">
        <v>62208</v>
      </c>
      <c r="AT2332" s="104">
        <v>37.999910909171902</v>
      </c>
      <c r="AU2332" s="100" t="s">
        <v>37247</v>
      </c>
      <c r="AV2332" s="100" t="s">
        <v>37247</v>
      </c>
      <c r="AW2332" s="100"/>
      <c r="AX2332" s="100"/>
      <c r="AY2332" s="100"/>
      <c r="AZ2332" s="100">
        <v>0</v>
      </c>
      <c r="BA2332" s="100">
        <v>239916.35195648606</v>
      </c>
      <c r="BB2332" s="100">
        <v>0</v>
      </c>
    </row>
    <row r="2333" spans="1:54" x14ac:dyDescent="0.25">
      <c r="A2333" s="95" t="s">
        <v>37257</v>
      </c>
      <c r="B2333" s="51" t="s">
        <v>37258</v>
      </c>
      <c r="C2333" s="96" t="str">
        <f>HYPERLINK("http://www.UniProt.org/UniProt/IPP2_HUMAN","IPP2_HUMAN")</f>
        <v>IPP2_HUMAN</v>
      </c>
      <c r="D2333" s="97" t="s">
        <v>37260</v>
      </c>
      <c r="E2333" s="159">
        <v>0.12</v>
      </c>
      <c r="F2333" s="98">
        <v>120</v>
      </c>
      <c r="G2333" s="98">
        <v>150</v>
      </c>
      <c r="H2333" s="49"/>
      <c r="I2333" s="49"/>
      <c r="L2333" s="98">
        <v>9.9055211578970592</v>
      </c>
      <c r="M2333" s="148" t="s">
        <v>47226</v>
      </c>
      <c r="N2333" s="100"/>
      <c r="O2333" s="101" t="s">
        <v>40</v>
      </c>
      <c r="P2333" s="102">
        <v>21.166</v>
      </c>
      <c r="Q2333" s="102">
        <v>21.47</v>
      </c>
      <c r="R2333" s="102">
        <v>23.015000000000001</v>
      </c>
      <c r="S2333" s="135" t="s">
        <v>51777</v>
      </c>
      <c r="T2333" s="100">
        <v>6191</v>
      </c>
      <c r="U2333" s="100" t="s">
        <v>37261</v>
      </c>
      <c r="V2333" s="100" t="s">
        <v>37259</v>
      </c>
      <c r="W2333" s="100">
        <v>64.069999999999993</v>
      </c>
      <c r="X2333" s="103">
        <v>1.9999999999999999E-67</v>
      </c>
      <c r="Y2333" s="100" t="s">
        <v>36</v>
      </c>
      <c r="Z2333" s="100" t="s">
        <v>37262</v>
      </c>
      <c r="AA2333" s="100" t="s">
        <v>37263</v>
      </c>
      <c r="AB2333" s="100" t="s">
        <v>37264</v>
      </c>
      <c r="AC2333" s="100" t="s">
        <v>37265</v>
      </c>
      <c r="AD2333" s="100" t="s">
        <v>37266</v>
      </c>
      <c r="AE2333" s="100" t="s">
        <v>18291</v>
      </c>
      <c r="AF2333" s="100" t="s">
        <v>4744</v>
      </c>
      <c r="AG2333" s="100"/>
      <c r="AH2333" t="s">
        <v>37267</v>
      </c>
      <c r="AI2333" t="s">
        <v>37258</v>
      </c>
      <c r="AJ2333">
        <v>96.28</v>
      </c>
      <c r="AK2333" s="54">
        <v>2.9999999999999998E-129</v>
      </c>
      <c r="AL2333" t="s">
        <v>69</v>
      </c>
      <c r="AM2333" t="s">
        <v>37268</v>
      </c>
      <c r="AN2333" t="s">
        <v>37269</v>
      </c>
      <c r="AO2333" t="s">
        <v>37270</v>
      </c>
      <c r="AS2333" s="55">
        <v>21470</v>
      </c>
      <c r="AT2333" s="104">
        <v>10.999894494099205</v>
      </c>
      <c r="AU2333" s="100" t="s">
        <v>37257</v>
      </c>
      <c r="AV2333" s="100" t="s">
        <v>37271</v>
      </c>
      <c r="AW2333" s="100"/>
      <c r="AX2333" s="100"/>
      <c r="AY2333" s="100"/>
      <c r="AZ2333" s="100">
        <v>0</v>
      </c>
      <c r="BA2333" s="100">
        <v>6317333.319631137</v>
      </c>
      <c r="BB2333" s="100">
        <v>0</v>
      </c>
    </row>
    <row r="2334" spans="1:54" x14ac:dyDescent="0.25">
      <c r="A2334" s="95" t="s">
        <v>37285</v>
      </c>
      <c r="B2334" s="51" t="s">
        <v>48911</v>
      </c>
      <c r="C2334" s="96" t="str">
        <f>HYPERLINK("http://www.UniProt.org/UniProt/IQGA1_HUMAN","IQGA1_HUMAN")</f>
        <v>IQGA1_HUMAN</v>
      </c>
      <c r="D2334" s="97" t="s">
        <v>37287</v>
      </c>
      <c r="E2334" s="159">
        <v>-5</v>
      </c>
      <c r="F2334" s="98">
        <v>6</v>
      </c>
      <c r="G2334" s="98">
        <v>0</v>
      </c>
      <c r="H2334" s="49"/>
      <c r="I2334" s="49"/>
      <c r="L2334" s="98">
        <v>2.1663618209073023</v>
      </c>
      <c r="M2334" s="148" t="s">
        <v>47226</v>
      </c>
      <c r="N2334" s="100"/>
      <c r="O2334" s="101" t="s">
        <v>40</v>
      </c>
      <c r="P2334" s="102">
        <v>189.88</v>
      </c>
      <c r="Q2334" s="102">
        <v>81.909000000000006</v>
      </c>
      <c r="R2334" s="102">
        <v>189.25200000000001</v>
      </c>
      <c r="S2334" s="135" t="s">
        <v>51777</v>
      </c>
      <c r="T2334" s="100">
        <v>964</v>
      </c>
      <c r="U2334" s="100" t="s">
        <v>37288</v>
      </c>
      <c r="V2334" s="100" t="s">
        <v>37286</v>
      </c>
      <c r="W2334" s="100">
        <v>64.650000000000006</v>
      </c>
      <c r="X2334" s="100">
        <v>0</v>
      </c>
      <c r="Y2334" s="100" t="s">
        <v>36</v>
      </c>
      <c r="Z2334" s="100" t="s">
        <v>37289</v>
      </c>
      <c r="AA2334" s="100" t="s">
        <v>37290</v>
      </c>
      <c r="AB2334" s="100" t="s">
        <v>37291</v>
      </c>
      <c r="AC2334" s="100" t="s">
        <v>37292</v>
      </c>
      <c r="AD2334" s="100" t="s">
        <v>11929</v>
      </c>
      <c r="AE2334" s="100" t="s">
        <v>37295</v>
      </c>
      <c r="AF2334" s="100" t="s">
        <v>37293</v>
      </c>
      <c r="AG2334" s="100" t="s">
        <v>37294</v>
      </c>
      <c r="AH2334" t="s">
        <v>50370</v>
      </c>
      <c r="AI2334" t="s">
        <v>48911</v>
      </c>
      <c r="AJ2334">
        <v>94.22</v>
      </c>
      <c r="AK2334">
        <v>0</v>
      </c>
      <c r="AL2334" t="s">
        <v>69</v>
      </c>
      <c r="AM2334" t="s">
        <v>50371</v>
      </c>
      <c r="AN2334" t="s">
        <v>50372</v>
      </c>
      <c r="AO2334" t="s">
        <v>50373</v>
      </c>
      <c r="AS2334" s="55">
        <v>189706</v>
      </c>
      <c r="AT2334" s="104">
        <v>99.002087470088085</v>
      </c>
      <c r="AU2334" s="100" t="s">
        <v>37285</v>
      </c>
      <c r="AV2334" s="100" t="s">
        <v>37296</v>
      </c>
      <c r="AW2334" s="100"/>
      <c r="AX2334" s="100"/>
      <c r="AY2334" s="100"/>
      <c r="AZ2334" s="100">
        <v>0</v>
      </c>
      <c r="BA2334" s="100">
        <v>1381616.3223965028</v>
      </c>
      <c r="BB2334" s="100">
        <v>0</v>
      </c>
    </row>
    <row r="2335" spans="1:54" x14ac:dyDescent="0.25">
      <c r="A2335" s="95" t="s">
        <v>37316</v>
      </c>
      <c r="B2335" s="51" t="s">
        <v>48739</v>
      </c>
      <c r="C2335" s="96" t="str">
        <f>HYPERLINK("http://www.UniProt.org/UniProt/ITPA_HUMAN","ITPA_HUMAN")</f>
        <v>ITPA_HUMAN</v>
      </c>
      <c r="D2335" s="97" t="s">
        <v>37319</v>
      </c>
      <c r="E2335" s="159">
        <v>-0.03</v>
      </c>
      <c r="F2335" s="98">
        <v>12</v>
      </c>
      <c r="G2335" s="98">
        <v>11</v>
      </c>
      <c r="H2335" s="49"/>
      <c r="I2335" s="49"/>
      <c r="L2335" s="98">
        <v>9.6860744954817672</v>
      </c>
      <c r="M2335" s="148" t="s">
        <v>47226</v>
      </c>
      <c r="N2335" s="100"/>
      <c r="O2335" s="101" t="s">
        <v>40</v>
      </c>
      <c r="P2335" s="102">
        <v>21.344000000000001</v>
      </c>
      <c r="Q2335" s="102">
        <v>114.917</v>
      </c>
      <c r="R2335" s="102">
        <v>21.446000000000002</v>
      </c>
      <c r="S2335" s="135" t="s">
        <v>51777</v>
      </c>
      <c r="T2335" s="100">
        <v>439</v>
      </c>
      <c r="U2335" s="100" t="s">
        <v>37320</v>
      </c>
      <c r="V2335" s="100" t="s">
        <v>37318</v>
      </c>
      <c r="W2335" s="100">
        <v>78.569999999999993</v>
      </c>
      <c r="X2335" s="103">
        <v>2E-107</v>
      </c>
      <c r="Y2335" s="100" t="s">
        <v>36</v>
      </c>
      <c r="Z2335" s="100" t="s">
        <v>37321</v>
      </c>
      <c r="AA2335" s="100" t="s">
        <v>37322</v>
      </c>
      <c r="AB2335" s="100" t="s">
        <v>37323</v>
      </c>
      <c r="AC2335" s="100" t="s">
        <v>37324</v>
      </c>
      <c r="AD2335" s="100" t="s">
        <v>37325</v>
      </c>
      <c r="AE2335" s="100" t="s">
        <v>37327</v>
      </c>
      <c r="AF2335" s="100" t="s">
        <v>37326</v>
      </c>
      <c r="AG2335" s="100"/>
      <c r="AH2335" t="s">
        <v>49701</v>
      </c>
      <c r="AI2335" t="s">
        <v>48739</v>
      </c>
      <c r="AJ2335">
        <v>99.47</v>
      </c>
      <c r="AK2335" s="54">
        <v>2.0000000000000001E-139</v>
      </c>
      <c r="AL2335" t="s">
        <v>47</v>
      </c>
      <c r="AM2335" t="s">
        <v>49702</v>
      </c>
      <c r="AN2335" t="s">
        <v>49703</v>
      </c>
      <c r="AO2335" t="s">
        <v>49704</v>
      </c>
      <c r="AP2335" t="s">
        <v>49705</v>
      </c>
      <c r="AQ2335" t="s">
        <v>49706</v>
      </c>
      <c r="AR2335" t="s">
        <v>49707</v>
      </c>
      <c r="AS2335" s="55">
        <v>21803</v>
      </c>
      <c r="AT2335" s="104">
        <v>10.999972145622685</v>
      </c>
      <c r="AU2335" s="100" t="s">
        <v>37330</v>
      </c>
      <c r="AV2335" s="100" t="s">
        <v>37331</v>
      </c>
      <c r="AW2335" s="100"/>
      <c r="AX2335" s="100"/>
      <c r="AY2335" s="100"/>
      <c r="AZ2335" s="100">
        <v>0</v>
      </c>
      <c r="BA2335" s="100">
        <v>6177379.2788230227</v>
      </c>
      <c r="BB2335" s="100">
        <v>0</v>
      </c>
    </row>
    <row r="2336" spans="1:54" x14ac:dyDescent="0.25">
      <c r="A2336" s="95" t="s">
        <v>37352</v>
      </c>
      <c r="B2336" s="51" t="s">
        <v>37353</v>
      </c>
      <c r="C2336" s="96" t="str">
        <f>HYPERLINK("http://www.UniProt.org/UniProt/KAD6_HUMAN","KAD6_HUMAN")</f>
        <v>KAD6_HUMAN</v>
      </c>
      <c r="D2336" s="97" t="s">
        <v>37355</v>
      </c>
      <c r="E2336" s="159">
        <v>7.0000000000000007E-2</v>
      </c>
      <c r="F2336" s="98">
        <v>40</v>
      </c>
      <c r="G2336" s="98">
        <v>47</v>
      </c>
      <c r="H2336" s="49"/>
      <c r="I2336" s="49"/>
      <c r="L2336" s="98">
        <v>8.5550575502117656</v>
      </c>
      <c r="M2336" s="148" t="s">
        <v>47226</v>
      </c>
      <c r="N2336" s="100"/>
      <c r="O2336" s="101" t="s">
        <v>40</v>
      </c>
      <c r="P2336" s="102">
        <v>19.72</v>
      </c>
      <c r="Q2336" s="102">
        <v>19.850999999999999</v>
      </c>
      <c r="R2336" s="102">
        <v>20.061</v>
      </c>
      <c r="S2336" s="135" t="s">
        <v>51777</v>
      </c>
      <c r="T2336" s="100">
        <v>1310</v>
      </c>
      <c r="U2336" s="100" t="s">
        <v>37356</v>
      </c>
      <c r="V2336" s="100" t="s">
        <v>37354</v>
      </c>
      <c r="W2336" s="100">
        <v>76.790000000000006</v>
      </c>
      <c r="X2336" s="103">
        <v>3E-98</v>
      </c>
      <c r="Y2336" s="100" t="s">
        <v>36</v>
      </c>
      <c r="Z2336" s="100" t="s">
        <v>37357</v>
      </c>
      <c r="AA2336" s="100" t="s">
        <v>37358</v>
      </c>
      <c r="AB2336" s="100" t="s">
        <v>37359</v>
      </c>
      <c r="AC2336" s="100" t="s">
        <v>37360</v>
      </c>
      <c r="AD2336" s="100" t="s">
        <v>37361</v>
      </c>
      <c r="AE2336" s="100" t="s">
        <v>37362</v>
      </c>
      <c r="AF2336" s="100" t="s">
        <v>28272</v>
      </c>
      <c r="AG2336" s="100"/>
      <c r="AH2336" t="s">
        <v>37363</v>
      </c>
      <c r="AI2336" t="s">
        <v>37353</v>
      </c>
      <c r="AJ2336">
        <v>100</v>
      </c>
      <c r="AK2336" s="54">
        <v>1.9999999999999999E-124</v>
      </c>
      <c r="AL2336" t="s">
        <v>69</v>
      </c>
      <c r="AM2336" t="s">
        <v>37364</v>
      </c>
      <c r="AN2336" t="s">
        <v>37365</v>
      </c>
      <c r="AO2336" t="s">
        <v>37366</v>
      </c>
      <c r="AP2336" t="s">
        <v>37367</v>
      </c>
      <c r="AQ2336" t="s">
        <v>37368</v>
      </c>
      <c r="AR2336" t="s">
        <v>37369</v>
      </c>
      <c r="AS2336" s="55">
        <v>19851</v>
      </c>
      <c r="AT2336" s="104">
        <v>8.9998956412843079</v>
      </c>
      <c r="AU2336" s="100" t="s">
        <v>37352</v>
      </c>
      <c r="AV2336" s="100" t="s">
        <v>37370</v>
      </c>
      <c r="AW2336" s="100"/>
      <c r="AX2336" s="100"/>
      <c r="AY2336" s="100"/>
      <c r="AZ2336" s="100">
        <v>0</v>
      </c>
      <c r="BA2336" s="100">
        <v>5456063.2653061226</v>
      </c>
      <c r="BB2336" s="100">
        <v>0</v>
      </c>
    </row>
    <row r="2337" spans="1:54" x14ac:dyDescent="0.25">
      <c r="A2337" s="95" t="s">
        <v>37448</v>
      </c>
      <c r="B2337" s="51" t="s">
        <v>37449</v>
      </c>
      <c r="C2337" s="96" t="str">
        <f>HYPERLINK("http://www.UniProt.org/UniProt/KGUA_HUMAN","KGUA_HUMAN")</f>
        <v>KGUA_HUMAN</v>
      </c>
      <c r="D2337" s="97" t="s">
        <v>37440</v>
      </c>
      <c r="E2337" s="159">
        <v>-0.61</v>
      </c>
      <c r="F2337" s="98">
        <v>27</v>
      </c>
      <c r="G2337" s="98">
        <v>6.5</v>
      </c>
      <c r="H2337" s="49"/>
      <c r="I2337" s="49"/>
      <c r="L2337" s="98">
        <v>4.3914721138289003</v>
      </c>
      <c r="M2337" s="148" t="s">
        <v>47226</v>
      </c>
      <c r="N2337" s="100"/>
      <c r="O2337" s="101" t="s">
        <v>40</v>
      </c>
      <c r="P2337" s="102">
        <v>22.510999999999999</v>
      </c>
      <c r="Q2337" s="102">
        <v>21.956</v>
      </c>
      <c r="R2337" s="102">
        <v>21.725999999999999</v>
      </c>
      <c r="S2337" s="135" t="s">
        <v>51777</v>
      </c>
      <c r="T2337" s="100">
        <v>1538</v>
      </c>
      <c r="U2337" s="100" t="s">
        <v>37441</v>
      </c>
      <c r="V2337" s="100" t="s">
        <v>37439</v>
      </c>
      <c r="W2337" s="100">
        <v>68.91</v>
      </c>
      <c r="X2337" s="103">
        <v>9.9999999999999994E-99</v>
      </c>
      <c r="Y2337" s="100" t="s">
        <v>36</v>
      </c>
      <c r="Z2337" s="100" t="s">
        <v>37442</v>
      </c>
      <c r="AA2337" s="100" t="s">
        <v>37443</v>
      </c>
      <c r="AB2337" s="100" t="s">
        <v>37444</v>
      </c>
      <c r="AC2337" s="100" t="s">
        <v>37445</v>
      </c>
      <c r="AD2337" s="100" t="s">
        <v>37446</v>
      </c>
      <c r="AE2337" s="100" t="s">
        <v>37447</v>
      </c>
      <c r="AF2337" s="100"/>
      <c r="AG2337" s="100"/>
      <c r="AH2337" t="s">
        <v>37450</v>
      </c>
      <c r="AI2337" t="s">
        <v>37449</v>
      </c>
      <c r="AJ2337">
        <v>100</v>
      </c>
      <c r="AK2337" s="54">
        <v>5.0000000000000001E-147</v>
      </c>
      <c r="AL2337" t="s">
        <v>69</v>
      </c>
      <c r="AM2337" t="s">
        <v>37451</v>
      </c>
      <c r="AN2337" t="s">
        <v>37452</v>
      </c>
      <c r="AO2337" t="s">
        <v>37453</v>
      </c>
      <c r="AS2337" s="55">
        <v>21956</v>
      </c>
      <c r="AT2337" s="104">
        <v>10</v>
      </c>
      <c r="AU2337" s="100" t="s">
        <v>37448</v>
      </c>
      <c r="AV2337" s="100" t="s">
        <v>37454</v>
      </c>
      <c r="AW2337" s="100"/>
      <c r="AX2337" s="100"/>
      <c r="AY2337" s="100"/>
      <c r="AZ2337" s="100">
        <v>0</v>
      </c>
      <c r="BA2337" s="100">
        <v>2800700</v>
      </c>
      <c r="BB2337" s="100">
        <v>0</v>
      </c>
    </row>
    <row r="2338" spans="1:54" x14ac:dyDescent="0.25">
      <c r="A2338" s="95" t="s">
        <v>37455</v>
      </c>
      <c r="B2338" s="51" t="s">
        <v>37456</v>
      </c>
      <c r="C2338" s="96" t="str">
        <f>HYPERLINK("http://www.UniProt.org/UniProt/KI20A_HUMAN","KI20A_HUMAN")</f>
        <v>KI20A_HUMAN</v>
      </c>
      <c r="D2338" s="97" t="s">
        <v>37458</v>
      </c>
      <c r="E2338" s="159">
        <v>2.19</v>
      </c>
      <c r="F2338" s="98">
        <v>1.9</v>
      </c>
      <c r="G2338" s="98">
        <v>300</v>
      </c>
      <c r="H2338" s="49"/>
      <c r="I2338" s="49"/>
      <c r="L2338" s="98">
        <v>2.0307294270135796</v>
      </c>
      <c r="M2338" s="148" t="s">
        <v>47226</v>
      </c>
      <c r="N2338" s="100"/>
      <c r="O2338" s="101" t="s">
        <v>40</v>
      </c>
      <c r="P2338" s="102">
        <v>91.313000000000002</v>
      </c>
      <c r="Q2338" s="102">
        <v>89.715000000000003</v>
      </c>
      <c r="R2338" s="102">
        <v>100.27800000000001</v>
      </c>
      <c r="S2338" s="135" t="s">
        <v>51777</v>
      </c>
      <c r="T2338" s="100">
        <v>1474</v>
      </c>
      <c r="U2338" s="100" t="s">
        <v>37459</v>
      </c>
      <c r="V2338" s="100" t="s">
        <v>37457</v>
      </c>
      <c r="W2338" s="100">
        <v>45.61</v>
      </c>
      <c r="X2338" s="103">
        <v>4.0000000000000002E-166</v>
      </c>
      <c r="Y2338" s="100" t="s">
        <v>36</v>
      </c>
      <c r="Z2338" s="100" t="s">
        <v>37460</v>
      </c>
      <c r="AA2338" s="100" t="s">
        <v>37461</v>
      </c>
      <c r="AB2338" s="100" t="s">
        <v>37462</v>
      </c>
      <c r="AC2338" s="100" t="s">
        <v>37463</v>
      </c>
      <c r="AD2338" s="100" t="s">
        <v>37464</v>
      </c>
      <c r="AE2338" s="100" t="s">
        <v>37465</v>
      </c>
      <c r="AF2338" s="100"/>
      <c r="AG2338" s="100"/>
      <c r="AH2338" t="s">
        <v>37466</v>
      </c>
      <c r="AI2338" t="s">
        <v>37456</v>
      </c>
      <c r="AJ2338">
        <v>99.87</v>
      </c>
      <c r="AK2338">
        <v>0</v>
      </c>
      <c r="AL2338" t="s">
        <v>69</v>
      </c>
      <c r="AM2338" t="s">
        <v>37467</v>
      </c>
      <c r="AO2338" t="s">
        <v>12486</v>
      </c>
      <c r="AR2338" t="s">
        <v>370</v>
      </c>
      <c r="AS2338" s="55">
        <v>89715</v>
      </c>
      <c r="AT2338" s="104">
        <v>51.001703301159864</v>
      </c>
      <c r="AU2338" s="100" t="s">
        <v>37455</v>
      </c>
      <c r="AV2338" s="100" t="s">
        <v>37455</v>
      </c>
      <c r="AW2338" s="100"/>
      <c r="AX2338" s="100"/>
      <c r="AY2338" s="100"/>
      <c r="AZ2338" s="100">
        <v>0</v>
      </c>
      <c r="BA2338" s="100">
        <v>1295115.5691793894</v>
      </c>
      <c r="BB2338" s="100">
        <v>0</v>
      </c>
    </row>
    <row r="2339" spans="1:54" x14ac:dyDescent="0.25">
      <c r="A2339" s="95" t="s">
        <v>37468</v>
      </c>
      <c r="B2339" s="51" t="s">
        <v>37469</v>
      </c>
      <c r="C2339" s="96" t="str">
        <f>HYPERLINK("http://www.UniProt.org/UniProt/KIF11_HUMAN","KIF11_HUMAN")</f>
        <v>KIF11_HUMAN</v>
      </c>
      <c r="D2339" s="97" t="s">
        <v>37471</v>
      </c>
      <c r="E2339" s="159">
        <v>-5</v>
      </c>
      <c r="F2339" s="98">
        <v>15</v>
      </c>
      <c r="G2339" s="98">
        <v>0</v>
      </c>
      <c r="H2339" s="49"/>
      <c r="I2339" s="49"/>
      <c r="L2339" s="98">
        <v>1.2545769237933528</v>
      </c>
      <c r="M2339" s="148" t="s">
        <v>47226</v>
      </c>
      <c r="N2339" s="100"/>
      <c r="O2339" s="101" t="s">
        <v>40</v>
      </c>
      <c r="P2339" s="102">
        <v>119.92</v>
      </c>
      <c r="Q2339" s="102">
        <v>119.928</v>
      </c>
      <c r="R2339" s="102">
        <v>119.15900000000001</v>
      </c>
      <c r="S2339" s="135" t="s">
        <v>51777</v>
      </c>
      <c r="T2339" s="100">
        <v>9657</v>
      </c>
      <c r="U2339" s="100" t="s">
        <v>37472</v>
      </c>
      <c r="V2339" s="100" t="s">
        <v>37470</v>
      </c>
      <c r="W2339" s="100">
        <v>55.77</v>
      </c>
      <c r="X2339" s="100">
        <v>0</v>
      </c>
      <c r="Y2339" s="100" t="s">
        <v>36</v>
      </c>
      <c r="Z2339" s="100" t="s">
        <v>37473</v>
      </c>
      <c r="AA2339" s="100" t="s">
        <v>37474</v>
      </c>
      <c r="AB2339" s="100" t="s">
        <v>37475</v>
      </c>
      <c r="AC2339" s="100" t="s">
        <v>37476</v>
      </c>
      <c r="AD2339" s="100" t="s">
        <v>3774</v>
      </c>
      <c r="AE2339" s="100" t="s">
        <v>37478</v>
      </c>
      <c r="AF2339" s="100" t="s">
        <v>12608</v>
      </c>
      <c r="AG2339" s="100" t="s">
        <v>37477</v>
      </c>
      <c r="AH2339" t="s">
        <v>37479</v>
      </c>
      <c r="AI2339" t="s">
        <v>37469</v>
      </c>
      <c r="AJ2339">
        <v>99.34</v>
      </c>
      <c r="AK2339">
        <v>0</v>
      </c>
      <c r="AL2339" t="s">
        <v>69</v>
      </c>
      <c r="AM2339" t="s">
        <v>37480</v>
      </c>
      <c r="AO2339" t="s">
        <v>3779</v>
      </c>
      <c r="AS2339" s="55">
        <v>119928</v>
      </c>
      <c r="AT2339" s="104">
        <v>68.000139387392409</v>
      </c>
      <c r="AU2339" s="100" t="s">
        <v>37481</v>
      </c>
      <c r="AV2339" s="100" t="s">
        <v>37482</v>
      </c>
      <c r="AW2339" s="100"/>
      <c r="AX2339" s="100"/>
      <c r="AY2339" s="100"/>
      <c r="AZ2339" s="100">
        <v>0</v>
      </c>
      <c r="BA2339" s="100">
        <v>800117.47755457624</v>
      </c>
      <c r="BB2339" s="100">
        <v>0</v>
      </c>
    </row>
    <row r="2340" spans="1:54" x14ac:dyDescent="0.25">
      <c r="A2340" s="95" t="s">
        <v>37500</v>
      </c>
      <c r="B2340" s="51" t="s">
        <v>37501</v>
      </c>
      <c r="C2340" s="96" t="str">
        <f>HYPERLINK("http://www.UniProt.org/UniProt/KIF2C_HUMAN","KIF2C_HUMAN")</f>
        <v>KIF2C_HUMAN</v>
      </c>
      <c r="D2340" s="97" t="s">
        <v>37503</v>
      </c>
      <c r="E2340" s="159">
        <v>0.76</v>
      </c>
      <c r="F2340" s="98">
        <v>11</v>
      </c>
      <c r="G2340" s="98">
        <v>63</v>
      </c>
      <c r="H2340" s="49"/>
      <c r="I2340" s="49"/>
      <c r="L2340" s="98">
        <v>0.1770627404308863</v>
      </c>
      <c r="M2340" s="148" t="s">
        <v>47226</v>
      </c>
      <c r="N2340" s="100"/>
      <c r="O2340" s="101" t="s">
        <v>40</v>
      </c>
      <c r="P2340" s="102">
        <v>87.724999999999994</v>
      </c>
      <c r="Q2340" s="102">
        <v>82.585999999999999</v>
      </c>
      <c r="R2340" s="102">
        <v>81.313000000000002</v>
      </c>
      <c r="S2340" s="135" t="s">
        <v>51777</v>
      </c>
      <c r="T2340" s="100">
        <v>1559</v>
      </c>
      <c r="U2340" s="100" t="s">
        <v>37504</v>
      </c>
      <c r="V2340" s="100" t="s">
        <v>37502</v>
      </c>
      <c r="W2340" s="100">
        <v>64.38</v>
      </c>
      <c r="X2340" s="100">
        <v>0</v>
      </c>
      <c r="Y2340" s="100" t="s">
        <v>36</v>
      </c>
      <c r="Z2340" s="100" t="s">
        <v>37505</v>
      </c>
      <c r="AA2340" s="100" t="s">
        <v>37506</v>
      </c>
      <c r="AB2340" s="100" t="s">
        <v>37507</v>
      </c>
      <c r="AC2340" s="100" t="s">
        <v>37508</v>
      </c>
      <c r="AD2340" s="100" t="s">
        <v>37509</v>
      </c>
      <c r="AE2340" s="100" t="s">
        <v>37510</v>
      </c>
      <c r="AF2340" s="100"/>
      <c r="AG2340" s="100"/>
      <c r="AH2340" t="s">
        <v>37511</v>
      </c>
      <c r="AI2340" t="s">
        <v>37501</v>
      </c>
      <c r="AJ2340">
        <v>98.09</v>
      </c>
      <c r="AK2340">
        <v>0</v>
      </c>
      <c r="AL2340" t="s">
        <v>47</v>
      </c>
      <c r="AM2340" t="s">
        <v>37512</v>
      </c>
      <c r="AN2340" t="s">
        <v>37513</v>
      </c>
      <c r="AO2340" t="s">
        <v>37514</v>
      </c>
      <c r="AP2340" t="s">
        <v>37515</v>
      </c>
      <c r="AQ2340" t="s">
        <v>37516</v>
      </c>
      <c r="AR2340" t="s">
        <v>37517</v>
      </c>
      <c r="AS2340" s="55">
        <v>82586</v>
      </c>
      <c r="AT2340" s="104">
        <v>47.999827942188574</v>
      </c>
      <c r="AU2340" s="100" t="s">
        <v>37500</v>
      </c>
      <c r="AV2340" s="100" t="s">
        <v>37518</v>
      </c>
      <c r="AW2340" s="100"/>
      <c r="AX2340" s="100"/>
      <c r="AY2340" s="100"/>
      <c r="AZ2340" s="100">
        <v>0</v>
      </c>
      <c r="BA2340" s="100">
        <v>112923.32144457388</v>
      </c>
      <c r="BB2340" s="100">
        <v>0</v>
      </c>
    </row>
    <row r="2341" spans="1:54" x14ac:dyDescent="0.25">
      <c r="A2341" s="95" t="s">
        <v>37519</v>
      </c>
      <c r="B2341" s="51" t="s">
        <v>49185</v>
      </c>
      <c r="C2341" s="96" t="str">
        <f>HYPERLINK("http://www.UniProt.org/UniProt/KIF5C_HUMAN","KIF5C_HUMAN")</f>
        <v>KIF5C_HUMAN</v>
      </c>
      <c r="D2341" s="97" t="s">
        <v>37521</v>
      </c>
      <c r="E2341" s="159">
        <v>-2.29</v>
      </c>
      <c r="F2341" s="98">
        <v>8.1999999999999993</v>
      </c>
      <c r="G2341" s="98">
        <v>0</v>
      </c>
      <c r="H2341" s="49"/>
      <c r="I2341" s="49"/>
      <c r="L2341" s="98">
        <v>4.2226215048401565</v>
      </c>
      <c r="M2341" s="148" t="s">
        <v>47226</v>
      </c>
      <c r="N2341" s="100"/>
      <c r="O2341" s="101" t="s">
        <v>40</v>
      </c>
      <c r="P2341" s="102">
        <v>109.51</v>
      </c>
      <c r="Q2341" s="102">
        <v>109.77500000000001</v>
      </c>
      <c r="R2341" s="102">
        <v>109.495</v>
      </c>
      <c r="S2341" s="135" t="s">
        <v>51777</v>
      </c>
      <c r="T2341" s="100">
        <v>6998</v>
      </c>
      <c r="U2341" s="100" t="s">
        <v>37522</v>
      </c>
      <c r="V2341" s="100" t="s">
        <v>37520</v>
      </c>
      <c r="W2341" s="100">
        <v>88.76</v>
      </c>
      <c r="X2341" s="100">
        <v>0</v>
      </c>
      <c r="Y2341" s="100" t="s">
        <v>36</v>
      </c>
      <c r="Z2341" s="100" t="s">
        <v>37523</v>
      </c>
      <c r="AA2341" s="100" t="s">
        <v>37524</v>
      </c>
      <c r="AB2341" s="100" t="s">
        <v>37525</v>
      </c>
      <c r="AC2341" s="100" t="s">
        <v>12607</v>
      </c>
      <c r="AD2341" s="100" t="s">
        <v>3774</v>
      </c>
      <c r="AE2341" s="100" t="s">
        <v>37526</v>
      </c>
      <c r="AF2341" s="100"/>
      <c r="AG2341" s="100"/>
      <c r="AH2341" t="s">
        <v>51218</v>
      </c>
      <c r="AI2341" t="s">
        <v>49185</v>
      </c>
      <c r="AJ2341">
        <v>93.47</v>
      </c>
      <c r="AK2341">
        <v>0</v>
      </c>
      <c r="AL2341" t="s">
        <v>69</v>
      </c>
      <c r="AM2341" t="s">
        <v>51219</v>
      </c>
      <c r="AO2341" t="s">
        <v>3779</v>
      </c>
      <c r="AS2341" s="55">
        <v>110420</v>
      </c>
      <c r="AT2341" s="104">
        <v>64.999512646815148</v>
      </c>
      <c r="AU2341" s="100" t="s">
        <v>37519</v>
      </c>
      <c r="AV2341" s="100" t="s">
        <v>37527</v>
      </c>
      <c r="AW2341" s="100"/>
      <c r="AX2341" s="100"/>
      <c r="AY2341" s="100"/>
      <c r="AZ2341" s="100">
        <v>0</v>
      </c>
      <c r="BA2341" s="100">
        <v>2693014.0376764326</v>
      </c>
      <c r="BB2341" s="100">
        <v>0</v>
      </c>
    </row>
    <row r="2342" spans="1:54" x14ac:dyDescent="0.25">
      <c r="A2342" s="95" t="s">
        <v>37538</v>
      </c>
      <c r="B2342" s="51" t="s">
        <v>37539</v>
      </c>
      <c r="C2342" s="96" t="str">
        <f>HYPERLINK("http://www.UniProt.org/UniProt/KKCC1_HUMAN","KKCC1_HUMAN")</f>
        <v>KKCC1_HUMAN</v>
      </c>
      <c r="D2342" s="97" t="s">
        <v>37541</v>
      </c>
      <c r="E2342" s="159">
        <v>-5</v>
      </c>
      <c r="F2342" s="98">
        <v>2.4</v>
      </c>
      <c r="G2342" s="98">
        <v>0</v>
      </c>
      <c r="H2342" s="49"/>
      <c r="I2342" s="49"/>
      <c r="L2342" s="98">
        <v>0.43604781603708292</v>
      </c>
      <c r="M2342" s="148" t="s">
        <v>47226</v>
      </c>
      <c r="N2342" s="100" t="s">
        <v>1155</v>
      </c>
      <c r="O2342" s="101" t="s">
        <v>40</v>
      </c>
      <c r="P2342" s="102">
        <v>58.646000000000001</v>
      </c>
      <c r="Q2342" s="102">
        <v>58.654000000000003</v>
      </c>
      <c r="R2342" s="102">
        <v>55.734999999999999</v>
      </c>
      <c r="S2342" s="135" t="s">
        <v>51777</v>
      </c>
      <c r="T2342" s="100">
        <v>6014</v>
      </c>
      <c r="U2342" s="100" t="s">
        <v>37542</v>
      </c>
      <c r="V2342" s="100" t="s">
        <v>37540</v>
      </c>
      <c r="W2342" s="100">
        <v>70.209999999999994</v>
      </c>
      <c r="X2342" s="100">
        <v>0</v>
      </c>
      <c r="Y2342" s="100" t="s">
        <v>36</v>
      </c>
      <c r="Z2342" s="100" t="s">
        <v>37543</v>
      </c>
      <c r="AA2342" s="100" t="s">
        <v>37544</v>
      </c>
      <c r="AB2342" s="100" t="s">
        <v>37545</v>
      </c>
      <c r="AC2342" s="100" t="s">
        <v>37546</v>
      </c>
      <c r="AD2342" s="100" t="s">
        <v>25646</v>
      </c>
      <c r="AE2342" s="100" t="s">
        <v>37547</v>
      </c>
      <c r="AF2342" s="100"/>
      <c r="AG2342" s="100"/>
      <c r="AH2342" t="s">
        <v>37548</v>
      </c>
      <c r="AI2342" t="s">
        <v>37539</v>
      </c>
      <c r="AJ2342">
        <v>95.98</v>
      </c>
      <c r="AK2342">
        <v>0</v>
      </c>
      <c r="AL2342" t="s">
        <v>69</v>
      </c>
      <c r="AM2342" t="s">
        <v>37549</v>
      </c>
      <c r="AN2342" t="s">
        <v>37550</v>
      </c>
      <c r="AO2342" t="s">
        <v>37551</v>
      </c>
      <c r="AS2342" s="55">
        <v>58654</v>
      </c>
      <c r="AT2342" s="104">
        <v>30</v>
      </c>
      <c r="AU2342" s="100" t="s">
        <v>37552</v>
      </c>
      <c r="AV2342" s="100" t="s">
        <v>37553</v>
      </c>
      <c r="AW2342" s="100"/>
      <c r="AX2342" s="100"/>
      <c r="AY2342" s="100"/>
      <c r="AZ2342" s="100">
        <v>0</v>
      </c>
      <c r="BA2342" s="100">
        <v>278093.33333333331</v>
      </c>
      <c r="BB2342" s="100">
        <v>0</v>
      </c>
    </row>
    <row r="2343" spans="1:54" x14ac:dyDescent="0.25">
      <c r="A2343" s="95" t="s">
        <v>37554</v>
      </c>
      <c r="B2343" s="51" t="s">
        <v>37555</v>
      </c>
      <c r="C2343" s="96" t="str">
        <f>HYPERLINK("http://www.UniProt.org/UniProt/KLC1_HUMAN","KLC1_HUMAN")</f>
        <v>KLC1_HUMAN</v>
      </c>
      <c r="D2343" s="97" t="s">
        <v>37557</v>
      </c>
      <c r="E2343" s="159">
        <v>-5</v>
      </c>
      <c r="F2343" s="98">
        <v>9.6</v>
      </c>
      <c r="G2343" s="98">
        <v>0</v>
      </c>
      <c r="H2343" s="49"/>
      <c r="I2343" s="49"/>
      <c r="L2343" s="98">
        <v>1.0397420825835582</v>
      </c>
      <c r="M2343" s="148" t="s">
        <v>47226</v>
      </c>
      <c r="N2343" s="100"/>
      <c r="O2343" s="101" t="s">
        <v>40</v>
      </c>
      <c r="P2343" s="102">
        <v>79.483999999999995</v>
      </c>
      <c r="Q2343" s="102">
        <v>61.442</v>
      </c>
      <c r="R2343" s="102">
        <v>65.31</v>
      </c>
      <c r="S2343" s="135" t="s">
        <v>51777</v>
      </c>
      <c r="T2343" s="100">
        <v>11214</v>
      </c>
      <c r="U2343" s="100" t="s">
        <v>37558</v>
      </c>
      <c r="V2343" s="100" t="s">
        <v>37556</v>
      </c>
      <c r="W2343" s="100">
        <v>95.93</v>
      </c>
      <c r="X2343" s="100">
        <v>0</v>
      </c>
      <c r="Y2343" s="100" t="s">
        <v>36</v>
      </c>
      <c r="Z2343" s="100" t="s">
        <v>37559</v>
      </c>
      <c r="AA2343" s="100" t="s">
        <v>37560</v>
      </c>
      <c r="AB2343" s="100" t="s">
        <v>37561</v>
      </c>
      <c r="AC2343" s="100" t="s">
        <v>37562</v>
      </c>
      <c r="AD2343" s="100" t="s">
        <v>37563</v>
      </c>
      <c r="AE2343" s="100" t="s">
        <v>37564</v>
      </c>
      <c r="AF2343" s="100" t="s">
        <v>12608</v>
      </c>
      <c r="AG2343" s="100"/>
      <c r="AH2343" t="s">
        <v>37565</v>
      </c>
      <c r="AI2343" t="s">
        <v>37555</v>
      </c>
      <c r="AJ2343">
        <v>98.7</v>
      </c>
      <c r="AK2343">
        <v>0</v>
      </c>
      <c r="AL2343" t="s">
        <v>69</v>
      </c>
      <c r="AM2343" t="s">
        <v>37566</v>
      </c>
      <c r="AN2343" t="s">
        <v>37567</v>
      </c>
      <c r="AO2343" t="s">
        <v>37568</v>
      </c>
      <c r="AS2343" s="55">
        <v>61442</v>
      </c>
      <c r="AT2343" s="104">
        <v>44.998326079678606</v>
      </c>
      <c r="AU2343" s="100" t="s">
        <v>37569</v>
      </c>
      <c r="AV2343" s="100" t="s">
        <v>37570</v>
      </c>
      <c r="AW2343" s="100"/>
      <c r="AX2343" s="100"/>
      <c r="AY2343" s="100"/>
      <c r="AZ2343" s="100">
        <v>0</v>
      </c>
      <c r="BA2343" s="100">
        <v>663104.66631947027</v>
      </c>
      <c r="BB2343" s="100">
        <v>0</v>
      </c>
    </row>
    <row r="2344" spans="1:54" x14ac:dyDescent="0.25">
      <c r="A2344" s="95" t="s">
        <v>37584</v>
      </c>
      <c r="B2344" s="51" t="s">
        <v>49305</v>
      </c>
      <c r="C2344" s="96" t="str">
        <f>HYPERLINK("http://www.UniProt.org/UniProt/KPBB_HUMAN","KPBB_HUMAN")</f>
        <v>KPBB_HUMAN</v>
      </c>
      <c r="D2344" s="97" t="s">
        <v>37586</v>
      </c>
      <c r="E2344" s="159">
        <v>-0.71</v>
      </c>
      <c r="F2344" s="98">
        <v>94</v>
      </c>
      <c r="G2344" s="98">
        <v>18</v>
      </c>
      <c r="H2344" s="49"/>
      <c r="I2344" s="49"/>
      <c r="L2344" s="98">
        <v>4.7631852632360694</v>
      </c>
      <c r="M2344" s="148" t="s">
        <v>47226</v>
      </c>
      <c r="N2344" s="100"/>
      <c r="O2344" s="101" t="s">
        <v>40</v>
      </c>
      <c r="P2344" s="102">
        <v>124.62</v>
      </c>
      <c r="Q2344" s="102" t="s">
        <v>40</v>
      </c>
      <c r="R2344" s="102">
        <v>124.884</v>
      </c>
      <c r="S2344" s="135" t="s">
        <v>51777</v>
      </c>
      <c r="T2344" s="100">
        <v>9682</v>
      </c>
      <c r="U2344" s="100" t="s">
        <v>37588</v>
      </c>
      <c r="V2344" s="100" t="s">
        <v>37585</v>
      </c>
      <c r="W2344" s="100">
        <v>81.78</v>
      </c>
      <c r="X2344" s="100">
        <v>0</v>
      </c>
      <c r="Y2344" s="100" t="s">
        <v>36</v>
      </c>
      <c r="Z2344" s="100" t="s">
        <v>37587</v>
      </c>
      <c r="AA2344" s="100" t="s">
        <v>37589</v>
      </c>
      <c r="AB2344" s="100" t="s">
        <v>37590</v>
      </c>
      <c r="AC2344" s="100" t="s">
        <v>37591</v>
      </c>
      <c r="AD2344" s="100" t="s">
        <v>37592</v>
      </c>
      <c r="AE2344" s="100" t="s">
        <v>37593</v>
      </c>
      <c r="AF2344" s="100" t="s">
        <v>5529</v>
      </c>
      <c r="AG2344" s="100"/>
      <c r="AH2344" t="s">
        <v>51584</v>
      </c>
      <c r="AI2344" t="s">
        <v>49305</v>
      </c>
      <c r="AJ2344">
        <v>97.02</v>
      </c>
      <c r="AK2344">
        <v>0</v>
      </c>
      <c r="AL2344" t="s">
        <v>69</v>
      </c>
      <c r="AM2344" t="s">
        <v>51585</v>
      </c>
      <c r="AO2344" t="s">
        <v>415</v>
      </c>
      <c r="AR2344" t="s">
        <v>370</v>
      </c>
      <c r="AS2344" s="55">
        <v>124216</v>
      </c>
      <c r="AT2344" s="104">
        <v>60</v>
      </c>
      <c r="AU2344" s="100" t="s">
        <v>37594</v>
      </c>
      <c r="AV2344" s="100" t="s">
        <v>37595</v>
      </c>
      <c r="AW2344" s="100"/>
      <c r="AX2344" s="100"/>
      <c r="AY2344" s="100"/>
      <c r="AZ2344" s="100">
        <v>0</v>
      </c>
      <c r="BA2344" s="100">
        <v>3037763.3333333335</v>
      </c>
      <c r="BB2344" s="100">
        <v>0</v>
      </c>
    </row>
    <row r="2345" spans="1:54" x14ac:dyDescent="0.25">
      <c r="A2345" s="95" t="s">
        <v>37596</v>
      </c>
      <c r="B2345" s="51" t="s">
        <v>37597</v>
      </c>
      <c r="C2345" s="96" t="str">
        <f>HYPERLINK("http://www.UniProt.org/UniProt/KPCA_HUMAN","KPCA_HUMAN")</f>
        <v>KPCA_HUMAN</v>
      </c>
      <c r="D2345" s="97" t="s">
        <v>37599</v>
      </c>
      <c r="E2345" s="159">
        <v>-1.41</v>
      </c>
      <c r="F2345" s="98">
        <v>9.3000000000000007</v>
      </c>
      <c r="G2345" s="98">
        <v>0.4</v>
      </c>
      <c r="H2345" s="49"/>
      <c r="I2345" s="49"/>
      <c r="L2345" s="98">
        <v>0.56779258355472606</v>
      </c>
      <c r="M2345" s="148" t="s">
        <v>47226</v>
      </c>
      <c r="N2345" s="100"/>
      <c r="O2345" s="101" t="s">
        <v>40</v>
      </c>
      <c r="P2345" s="102">
        <v>77.323999999999998</v>
      </c>
      <c r="Q2345" s="102">
        <v>76.894999999999996</v>
      </c>
      <c r="R2345" s="102">
        <v>76.75</v>
      </c>
      <c r="S2345" s="135" t="s">
        <v>51777</v>
      </c>
      <c r="T2345" s="100">
        <v>8416</v>
      </c>
      <c r="U2345" s="100" t="s">
        <v>37600</v>
      </c>
      <c r="V2345" s="100" t="s">
        <v>37598</v>
      </c>
      <c r="W2345" s="100">
        <v>90.24</v>
      </c>
      <c r="X2345" s="100">
        <v>0</v>
      </c>
      <c r="Y2345" s="100" t="s">
        <v>36</v>
      </c>
      <c r="Z2345" s="100" t="s">
        <v>37601</v>
      </c>
      <c r="AA2345" s="100" t="s">
        <v>37602</v>
      </c>
      <c r="AB2345" s="100" t="s">
        <v>37603</v>
      </c>
      <c r="AC2345" s="100" t="s">
        <v>37604</v>
      </c>
      <c r="AD2345" s="100" t="s">
        <v>12668</v>
      </c>
      <c r="AE2345" s="100" t="s">
        <v>37606</v>
      </c>
      <c r="AF2345" s="100"/>
      <c r="AG2345" s="100" t="s">
        <v>37605</v>
      </c>
      <c r="AH2345" t="s">
        <v>37607</v>
      </c>
      <c r="AI2345" t="s">
        <v>37597</v>
      </c>
      <c r="AJ2345">
        <v>98.38</v>
      </c>
      <c r="AK2345">
        <v>0</v>
      </c>
      <c r="AL2345" t="s">
        <v>69</v>
      </c>
      <c r="AO2345" t="s">
        <v>12674</v>
      </c>
      <c r="AR2345" t="s">
        <v>510</v>
      </c>
      <c r="AS2345" s="55">
        <v>76895</v>
      </c>
      <c r="AT2345" s="104">
        <v>37.000705333405676</v>
      </c>
      <c r="AU2345" s="100" t="s">
        <v>37596</v>
      </c>
      <c r="AV2345" s="100" t="s">
        <v>37596</v>
      </c>
      <c r="AW2345" s="100"/>
      <c r="AX2345" s="100"/>
      <c r="AY2345" s="100"/>
      <c r="AZ2345" s="100">
        <v>0</v>
      </c>
      <c r="BA2345" s="100">
        <v>362114.7186051968</v>
      </c>
      <c r="BB2345" s="100">
        <v>0</v>
      </c>
    </row>
    <row r="2346" spans="1:54" x14ac:dyDescent="0.25">
      <c r="A2346" s="95" t="s">
        <v>37620</v>
      </c>
      <c r="B2346" s="51" t="s">
        <v>37621</v>
      </c>
      <c r="C2346" s="96" t="str">
        <f>HYPERLINK("http://www.UniProt.org/UniProt/KPCD_HUMAN","KPCD_HUMAN")</f>
        <v>KPCD_HUMAN</v>
      </c>
      <c r="D2346" s="97" t="s">
        <v>37609</v>
      </c>
      <c r="E2346" s="159">
        <v>-0.18</v>
      </c>
      <c r="F2346" s="98">
        <v>40</v>
      </c>
      <c r="G2346" s="98">
        <v>26</v>
      </c>
      <c r="H2346" s="49"/>
      <c r="I2346" s="49"/>
      <c r="L2346" s="98">
        <v>4.1613797320753081</v>
      </c>
      <c r="M2346" s="148" t="s">
        <v>47226</v>
      </c>
      <c r="N2346" s="100"/>
      <c r="O2346" s="101" t="s">
        <v>40</v>
      </c>
      <c r="P2346" s="102">
        <v>78.090999999999994</v>
      </c>
      <c r="Q2346" s="102">
        <v>78.201999999999998</v>
      </c>
      <c r="R2346" s="102">
        <v>77.504999999999995</v>
      </c>
      <c r="S2346" s="135" t="s">
        <v>51777</v>
      </c>
      <c r="T2346" s="100">
        <v>9537</v>
      </c>
      <c r="U2346" s="100" t="s">
        <v>37611</v>
      </c>
      <c r="V2346" s="100" t="s">
        <v>37608</v>
      </c>
      <c r="W2346" s="100">
        <v>80.73</v>
      </c>
      <c r="X2346" s="100">
        <v>0</v>
      </c>
      <c r="Y2346" s="100" t="s">
        <v>36</v>
      </c>
      <c r="Z2346" s="100" t="s">
        <v>37610</v>
      </c>
      <c r="AA2346" s="100" t="s">
        <v>37612</v>
      </c>
      <c r="AB2346" s="100" t="s">
        <v>37613</v>
      </c>
      <c r="AC2346" s="100" t="s">
        <v>37614</v>
      </c>
      <c r="AD2346" s="100" t="s">
        <v>12668</v>
      </c>
      <c r="AE2346" s="100" t="s">
        <v>37616</v>
      </c>
      <c r="AF2346" s="100"/>
      <c r="AG2346" s="100" t="s">
        <v>37615</v>
      </c>
      <c r="AH2346" t="s">
        <v>37622</v>
      </c>
      <c r="AI2346" t="s">
        <v>37621</v>
      </c>
      <c r="AJ2346">
        <v>98.98</v>
      </c>
      <c r="AK2346">
        <v>0</v>
      </c>
      <c r="AL2346" t="s">
        <v>69</v>
      </c>
      <c r="AM2346" t="s">
        <v>37623</v>
      </c>
      <c r="AO2346" t="s">
        <v>37617</v>
      </c>
      <c r="AP2346" t="s">
        <v>37618</v>
      </c>
      <c r="AQ2346" t="s">
        <v>37619</v>
      </c>
      <c r="AS2346" s="55">
        <v>78202</v>
      </c>
      <c r="AT2346" s="104">
        <v>42.999573469822991</v>
      </c>
      <c r="AU2346" s="100" t="s">
        <v>37624</v>
      </c>
      <c r="AV2346" s="100" t="s">
        <v>37625</v>
      </c>
      <c r="AW2346" s="100"/>
      <c r="AX2346" s="100"/>
      <c r="AY2346" s="100"/>
      <c r="AZ2346" s="100">
        <v>0</v>
      </c>
      <c r="BA2346" s="100">
        <v>2653956.5579665219</v>
      </c>
      <c r="BB2346" s="100">
        <v>0</v>
      </c>
    </row>
    <row r="2347" spans="1:54" x14ac:dyDescent="0.25">
      <c r="A2347" s="95" t="s">
        <v>12714</v>
      </c>
      <c r="B2347" s="51" t="s">
        <v>49249</v>
      </c>
      <c r="C2347" s="96" t="str">
        <f>HYPERLINK("http://www.UniProt.org/UniProt/KRI1_HUMAN","KRI1_HUMAN")</f>
        <v>KRI1_HUMAN</v>
      </c>
      <c r="D2347" s="97" t="s">
        <v>12716</v>
      </c>
      <c r="E2347" s="159">
        <v>5</v>
      </c>
      <c r="F2347" s="98">
        <v>0</v>
      </c>
      <c r="G2347" s="98">
        <v>27</v>
      </c>
      <c r="H2347" s="49"/>
      <c r="I2347" s="49"/>
      <c r="L2347" s="98">
        <v>0</v>
      </c>
      <c r="M2347" s="148" t="s">
        <v>47226</v>
      </c>
      <c r="N2347" s="100"/>
      <c r="O2347" s="101" t="s">
        <v>40</v>
      </c>
      <c r="P2347" s="102">
        <v>89.456000000000003</v>
      </c>
      <c r="Q2347" s="102" t="s">
        <v>40</v>
      </c>
      <c r="R2347" s="102">
        <v>82.597999999999999</v>
      </c>
      <c r="S2347" s="135" t="s">
        <v>51777</v>
      </c>
      <c r="T2347" s="100">
        <v>8132</v>
      </c>
      <c r="U2347" s="100" t="s">
        <v>12718</v>
      </c>
      <c r="V2347" s="100" t="s">
        <v>12715</v>
      </c>
      <c r="W2347" s="100">
        <v>62.24</v>
      </c>
      <c r="X2347" s="100">
        <v>0</v>
      </c>
      <c r="Y2347" s="100" t="s">
        <v>36</v>
      </c>
      <c r="Z2347" s="100" t="s">
        <v>12717</v>
      </c>
      <c r="AA2347" s="100" t="s">
        <v>12719</v>
      </c>
      <c r="AB2347" s="100" t="s">
        <v>12720</v>
      </c>
      <c r="AC2347" s="100" t="s">
        <v>12721</v>
      </c>
      <c r="AD2347" s="100"/>
      <c r="AE2347" s="100"/>
      <c r="AF2347" s="100"/>
      <c r="AG2347" s="100"/>
      <c r="AH2347" t="s">
        <v>51410</v>
      </c>
      <c r="AI2347" t="s">
        <v>49249</v>
      </c>
      <c r="AJ2347">
        <v>81.31</v>
      </c>
      <c r="AK2347">
        <v>0</v>
      </c>
      <c r="AL2347" t="s">
        <v>69</v>
      </c>
      <c r="AM2347" t="s">
        <v>51411</v>
      </c>
      <c r="AO2347" t="s">
        <v>628</v>
      </c>
      <c r="AS2347" s="55">
        <v>88281</v>
      </c>
      <c r="AT2347" s="104">
        <v>33.000161864681125</v>
      </c>
      <c r="AU2347" s="100" t="s">
        <v>12714</v>
      </c>
      <c r="AV2347" s="100" t="s">
        <v>12714</v>
      </c>
      <c r="AW2347" s="100"/>
      <c r="AX2347" s="100"/>
      <c r="AY2347" s="100"/>
      <c r="AZ2347" s="100">
        <v>0</v>
      </c>
      <c r="BA2347" s="100">
        <v>0</v>
      </c>
      <c r="BB2347" s="100">
        <v>0</v>
      </c>
    </row>
    <row r="2348" spans="1:54" x14ac:dyDescent="0.25">
      <c r="A2348" s="95" t="s">
        <v>37638</v>
      </c>
      <c r="B2348" s="51" t="s">
        <v>49127</v>
      </c>
      <c r="C2348" s="96" t="str">
        <f>HYPERLINK("http://www.UniProt.org/UniProt/KS6A6_HUMAN","KS6A6_HUMAN")</f>
        <v>KS6A6_HUMAN</v>
      </c>
      <c r="D2348" s="97" t="s">
        <v>37640</v>
      </c>
      <c r="E2348" s="159">
        <v>-0.14000000000000001</v>
      </c>
      <c r="F2348" s="98">
        <v>4.5999999999999996</v>
      </c>
      <c r="G2348" s="98">
        <v>3.3</v>
      </c>
      <c r="H2348" s="49"/>
      <c r="I2348" s="49"/>
      <c r="L2348" s="98">
        <v>1.8387874040539427</v>
      </c>
      <c r="M2348" s="148" t="s">
        <v>47226</v>
      </c>
      <c r="N2348" s="100"/>
      <c r="O2348" s="101" t="s">
        <v>40</v>
      </c>
      <c r="P2348" s="102">
        <v>85.25</v>
      </c>
      <c r="Q2348" s="102">
        <v>83.275000000000006</v>
      </c>
      <c r="R2348" s="102">
        <v>83.872</v>
      </c>
      <c r="S2348" s="135" t="s">
        <v>51777</v>
      </c>
      <c r="T2348" s="100">
        <v>5559</v>
      </c>
      <c r="U2348" s="100" t="s">
        <v>37641</v>
      </c>
      <c r="V2348" s="100" t="s">
        <v>37639</v>
      </c>
      <c r="W2348" s="100">
        <v>84.58</v>
      </c>
      <c r="X2348" s="100">
        <v>0</v>
      </c>
      <c r="Y2348" s="100" t="s">
        <v>36</v>
      </c>
      <c r="Z2348" s="100" t="s">
        <v>37642</v>
      </c>
      <c r="AA2348" s="100" t="s">
        <v>37643</v>
      </c>
      <c r="AB2348" s="100" t="s">
        <v>37644</v>
      </c>
      <c r="AC2348" s="100" t="s">
        <v>12739</v>
      </c>
      <c r="AD2348" s="100" t="s">
        <v>12740</v>
      </c>
      <c r="AE2348" s="100" t="s">
        <v>37645</v>
      </c>
      <c r="AF2348" s="100" t="s">
        <v>3585</v>
      </c>
      <c r="AG2348" s="100"/>
      <c r="AH2348" t="s">
        <v>51059</v>
      </c>
      <c r="AI2348" t="s">
        <v>49127</v>
      </c>
      <c r="AJ2348">
        <v>97.38</v>
      </c>
      <c r="AK2348">
        <v>0</v>
      </c>
      <c r="AL2348" t="s">
        <v>69</v>
      </c>
      <c r="AM2348" t="s">
        <v>51060</v>
      </c>
      <c r="AO2348" t="s">
        <v>415</v>
      </c>
      <c r="AR2348" t="s">
        <v>370</v>
      </c>
      <c r="AS2348" s="55">
        <v>74156</v>
      </c>
      <c r="AT2348" s="104">
        <v>44.000575090371342</v>
      </c>
      <c r="AU2348" s="100" t="s">
        <v>37638</v>
      </c>
      <c r="AV2348" s="100" t="s">
        <v>37646</v>
      </c>
      <c r="AW2348" s="100"/>
      <c r="AX2348" s="100"/>
      <c r="AY2348" s="100"/>
      <c r="AZ2348" s="100">
        <v>0</v>
      </c>
      <c r="BA2348" s="100">
        <v>1172702.8543154553</v>
      </c>
      <c r="BB2348" s="100">
        <v>0</v>
      </c>
    </row>
    <row r="2349" spans="1:54" x14ac:dyDescent="0.25">
      <c r="A2349" s="95" t="s">
        <v>12785</v>
      </c>
      <c r="B2349" s="51" t="s">
        <v>12786</v>
      </c>
      <c r="C2349" s="96" t="str">
        <f>HYPERLINK("http://www.UniProt.org/UniProt/L2GL1_HUMAN","L2GL1_HUMAN")</f>
        <v>L2GL1_HUMAN</v>
      </c>
      <c r="D2349" s="97" t="s">
        <v>12788</v>
      </c>
      <c r="E2349" s="159">
        <v>-1.24</v>
      </c>
      <c r="F2349" s="98">
        <v>24</v>
      </c>
      <c r="G2349" s="98">
        <v>1.4</v>
      </c>
      <c r="H2349" s="49"/>
      <c r="I2349" s="49"/>
      <c r="L2349" s="98">
        <v>7.4517401800599972</v>
      </c>
      <c r="M2349" s="148" t="s">
        <v>47226</v>
      </c>
      <c r="N2349" s="100"/>
      <c r="O2349" s="101" t="s">
        <v>40</v>
      </c>
      <c r="P2349" s="102">
        <v>115.53</v>
      </c>
      <c r="Q2349" s="102">
        <v>115.517</v>
      </c>
      <c r="R2349" s="102">
        <v>115.41800000000001</v>
      </c>
      <c r="S2349" s="135" t="s">
        <v>51777</v>
      </c>
      <c r="T2349" s="100">
        <v>5125</v>
      </c>
      <c r="U2349" s="100" t="s">
        <v>12789</v>
      </c>
      <c r="V2349" s="100" t="s">
        <v>12787</v>
      </c>
      <c r="W2349" s="100">
        <v>68.8</v>
      </c>
      <c r="X2349" s="100">
        <v>0</v>
      </c>
      <c r="Y2349" s="100" t="s">
        <v>36</v>
      </c>
      <c r="Z2349" s="100" t="s">
        <v>12790</v>
      </c>
      <c r="AA2349" s="100" t="s">
        <v>12791</v>
      </c>
      <c r="AB2349" s="100" t="s">
        <v>12792</v>
      </c>
      <c r="AC2349" s="100" t="s">
        <v>12793</v>
      </c>
      <c r="AD2349" s="100" t="s">
        <v>12794</v>
      </c>
      <c r="AE2349" s="100" t="s">
        <v>12796</v>
      </c>
      <c r="AF2349" s="100"/>
      <c r="AG2349" s="100" t="s">
        <v>12795</v>
      </c>
      <c r="AH2349" t="s">
        <v>12797</v>
      </c>
      <c r="AI2349" t="s">
        <v>12786</v>
      </c>
      <c r="AJ2349">
        <v>99.9</v>
      </c>
      <c r="AK2349">
        <v>0</v>
      </c>
      <c r="AL2349" t="s">
        <v>69</v>
      </c>
      <c r="AN2349" t="s">
        <v>12798</v>
      </c>
      <c r="AO2349" t="s">
        <v>12799</v>
      </c>
      <c r="AS2349" s="55">
        <v>115517</v>
      </c>
      <c r="AT2349" s="104">
        <v>52.000448028673837</v>
      </c>
      <c r="AU2349" s="100" t="s">
        <v>12785</v>
      </c>
      <c r="AV2349" s="100" t="s">
        <v>12800</v>
      </c>
      <c r="AW2349" s="100"/>
      <c r="AX2349" s="100"/>
      <c r="AY2349" s="100"/>
      <c r="AZ2349" s="100">
        <v>0</v>
      </c>
      <c r="BA2349" s="100">
        <v>4752412.8996682893</v>
      </c>
      <c r="BB2349" s="100">
        <v>0</v>
      </c>
    </row>
    <row r="2350" spans="1:54" x14ac:dyDescent="0.25">
      <c r="A2350" s="95" t="s">
        <v>37687</v>
      </c>
      <c r="B2350" s="53"/>
      <c r="C2350" s="96" t="str">
        <f>HYPERLINK("http://www.UniProt.org/UniProt/LAGE3_HUMAN","LAGE3_HUMAN")</f>
        <v>LAGE3_HUMAN</v>
      </c>
      <c r="D2350" s="97" t="s">
        <v>37689</v>
      </c>
      <c r="E2350" s="159">
        <v>1.1499999999999999</v>
      </c>
      <c r="F2350" s="98">
        <v>19</v>
      </c>
      <c r="G2350" s="98">
        <v>260</v>
      </c>
      <c r="H2350" s="49"/>
      <c r="I2350" s="49"/>
      <c r="L2350" s="98">
        <v>8.6643090147441661</v>
      </c>
      <c r="M2350" s="148" t="s">
        <v>47226</v>
      </c>
      <c r="N2350" s="100"/>
      <c r="O2350" s="101" t="s">
        <v>40</v>
      </c>
      <c r="P2350" s="102">
        <v>9.7981999999999996</v>
      </c>
      <c r="Q2350" s="102">
        <v>242.16300000000001</v>
      </c>
      <c r="R2350" s="102">
        <v>14.804</v>
      </c>
      <c r="S2350" s="135" t="s">
        <v>51777</v>
      </c>
      <c r="T2350" s="100">
        <v>518</v>
      </c>
      <c r="U2350" s="100" t="s">
        <v>37690</v>
      </c>
      <c r="V2350" s="100" t="s">
        <v>37688</v>
      </c>
      <c r="W2350" s="100">
        <v>54.32</v>
      </c>
      <c r="X2350" s="103">
        <v>9.9999999999999992E-25</v>
      </c>
      <c r="Y2350" s="100" t="s">
        <v>36</v>
      </c>
      <c r="Z2350" s="100" t="s">
        <v>37691</v>
      </c>
      <c r="AA2350" s="100" t="s">
        <v>37692</v>
      </c>
      <c r="AB2350" s="100" t="s">
        <v>21303</v>
      </c>
      <c r="AC2350" s="100" t="s">
        <v>37693</v>
      </c>
      <c r="AD2350" s="100" t="s">
        <v>37694</v>
      </c>
      <c r="AE2350" s="100" t="s">
        <v>37695</v>
      </c>
      <c r="AF2350" s="100" t="s">
        <v>16292</v>
      </c>
      <c r="AG2350" s="100"/>
      <c r="AH2350" t="s">
        <v>747</v>
      </c>
      <c r="AT2350" s="104">
        <v>6.0001020512297174</v>
      </c>
      <c r="AU2350" s="100" t="s">
        <v>37687</v>
      </c>
      <c r="AV2350" s="100" t="s">
        <v>37687</v>
      </c>
      <c r="AW2350" s="100"/>
      <c r="AX2350" s="100"/>
      <c r="AY2350" s="100"/>
      <c r="AZ2350" s="100">
        <v>0</v>
      </c>
      <c r="BA2350" s="100">
        <v>5525739.3485840634</v>
      </c>
      <c r="BB2350" s="100">
        <v>0</v>
      </c>
    </row>
    <row r="2351" spans="1:54" x14ac:dyDescent="0.25">
      <c r="A2351" s="95" t="s">
        <v>37696</v>
      </c>
      <c r="B2351" s="51" t="s">
        <v>49148</v>
      </c>
      <c r="C2351" s="96" t="str">
        <f>HYPERLINK("http://www.UniProt.org/UniProt/LAMC1_HUMAN","LAMC1_HUMAN")</f>
        <v>LAMC1_HUMAN</v>
      </c>
      <c r="D2351" s="97" t="s">
        <v>37698</v>
      </c>
      <c r="E2351" s="160" t="s">
        <v>40</v>
      </c>
      <c r="H2351" s="49"/>
      <c r="I2351" s="49"/>
      <c r="L2351" s="98">
        <v>1.2846520775618508</v>
      </c>
      <c r="M2351" s="148" t="s">
        <v>47226</v>
      </c>
      <c r="N2351" s="100"/>
      <c r="O2351" s="101" t="s">
        <v>235</v>
      </c>
      <c r="P2351" s="102">
        <v>176.21</v>
      </c>
      <c r="Q2351" s="102">
        <v>64.478999999999999</v>
      </c>
      <c r="R2351" s="102">
        <v>177.60300000000001</v>
      </c>
      <c r="S2351" s="135" t="s">
        <v>51777</v>
      </c>
      <c r="T2351" s="100">
        <v>6026</v>
      </c>
      <c r="U2351" s="100" t="s">
        <v>37699</v>
      </c>
      <c r="V2351" s="100" t="s">
        <v>37697</v>
      </c>
      <c r="W2351" s="100">
        <v>75.67</v>
      </c>
      <c r="X2351" s="100">
        <v>0</v>
      </c>
      <c r="Y2351" s="100" t="s">
        <v>36</v>
      </c>
      <c r="Z2351" s="100" t="s">
        <v>37700</v>
      </c>
      <c r="AA2351" s="100" t="s">
        <v>37701</v>
      </c>
      <c r="AB2351" s="100" t="s">
        <v>37702</v>
      </c>
      <c r="AC2351" s="100" t="s">
        <v>37703</v>
      </c>
      <c r="AD2351" s="100" t="s">
        <v>37704</v>
      </c>
      <c r="AE2351" s="100" t="s">
        <v>37706</v>
      </c>
      <c r="AF2351" s="100"/>
      <c r="AG2351" s="100" t="s">
        <v>37705</v>
      </c>
      <c r="AH2351" t="s">
        <v>51109</v>
      </c>
      <c r="AI2351" t="s">
        <v>49148</v>
      </c>
      <c r="AJ2351">
        <v>94.3</v>
      </c>
      <c r="AK2351">
        <v>0</v>
      </c>
      <c r="AL2351" t="s">
        <v>47</v>
      </c>
      <c r="AM2351" t="s">
        <v>51110</v>
      </c>
      <c r="AN2351" t="s">
        <v>51111</v>
      </c>
      <c r="AO2351" t="s">
        <v>51112</v>
      </c>
      <c r="AP2351" t="s">
        <v>51113</v>
      </c>
      <c r="AQ2351" t="s">
        <v>51114</v>
      </c>
      <c r="AR2351" t="s">
        <v>51115</v>
      </c>
      <c r="AS2351" s="55">
        <v>175580</v>
      </c>
      <c r="AT2351" s="104">
        <v>78.001272568201699</v>
      </c>
      <c r="AU2351" s="100" t="s">
        <v>37707</v>
      </c>
      <c r="AV2351" s="100" t="s">
        <v>37708</v>
      </c>
      <c r="AW2351" s="100"/>
      <c r="AX2351" s="100"/>
      <c r="AY2351" s="100"/>
      <c r="AZ2351" s="100">
        <v>0</v>
      </c>
      <c r="BA2351" s="100">
        <v>819298.1716307574</v>
      </c>
      <c r="BB2351" s="100">
        <v>0</v>
      </c>
    </row>
    <row r="2352" spans="1:54" x14ac:dyDescent="0.25">
      <c r="A2352" s="95" t="s">
        <v>37709</v>
      </c>
      <c r="B2352" s="51" t="s">
        <v>37710</v>
      </c>
      <c r="C2352" s="96" t="str">
        <f>HYPERLINK("http://www.UniProt.org/UniProt/LANC1_HUMAN","LANC1_HUMAN")</f>
        <v>LANC1_HUMAN</v>
      </c>
      <c r="D2352" s="97" t="s">
        <v>37712</v>
      </c>
      <c r="E2352" s="159">
        <v>-0.27</v>
      </c>
      <c r="F2352" s="98">
        <v>28</v>
      </c>
      <c r="G2352" s="98">
        <v>15</v>
      </c>
      <c r="H2352" s="49"/>
      <c r="I2352" s="49"/>
      <c r="L2352" s="98">
        <v>2.4499857813609656</v>
      </c>
      <c r="M2352" s="148" t="s">
        <v>47226</v>
      </c>
      <c r="N2352" s="100"/>
      <c r="O2352" s="101" t="s">
        <v>40</v>
      </c>
      <c r="P2352" s="102">
        <v>45.465000000000003</v>
      </c>
      <c r="Q2352" s="102">
        <v>45.441000000000003</v>
      </c>
      <c r="R2352" s="102">
        <v>45.283000000000001</v>
      </c>
      <c r="S2352" s="135" t="s">
        <v>51777</v>
      </c>
      <c r="T2352" s="100">
        <v>6030</v>
      </c>
      <c r="U2352" s="100" t="s">
        <v>37713</v>
      </c>
      <c r="V2352" s="100" t="s">
        <v>37711</v>
      </c>
      <c r="W2352" s="100">
        <v>68.239999999999995</v>
      </c>
      <c r="X2352" s="100">
        <v>0</v>
      </c>
      <c r="Y2352" s="100" t="s">
        <v>36</v>
      </c>
      <c r="Z2352" s="100" t="s">
        <v>37714</v>
      </c>
      <c r="AA2352" s="100" t="s">
        <v>37715</v>
      </c>
      <c r="AB2352" s="100" t="s">
        <v>37716</v>
      </c>
      <c r="AC2352" s="100"/>
      <c r="AD2352" s="100"/>
      <c r="AE2352" s="100" t="s">
        <v>37717</v>
      </c>
      <c r="AF2352" s="100" t="s">
        <v>29680</v>
      </c>
      <c r="AG2352" s="100"/>
      <c r="AH2352" t="s">
        <v>37718</v>
      </c>
      <c r="AI2352" t="s">
        <v>37710</v>
      </c>
      <c r="AJ2352">
        <v>99.75</v>
      </c>
      <c r="AK2352">
        <v>0</v>
      </c>
      <c r="AL2352" t="s">
        <v>69</v>
      </c>
      <c r="AM2352" t="s">
        <v>37719</v>
      </c>
      <c r="AN2352" t="s">
        <v>37720</v>
      </c>
      <c r="AO2352" t="s">
        <v>37721</v>
      </c>
      <c r="AS2352" s="55">
        <v>45441</v>
      </c>
      <c r="AT2352" s="104">
        <v>18</v>
      </c>
      <c r="AU2352" s="100" t="s">
        <v>37709</v>
      </c>
      <c r="AV2352" s="100" t="s">
        <v>37709</v>
      </c>
      <c r="AW2352" s="100"/>
      <c r="AX2352" s="100"/>
      <c r="AY2352" s="100"/>
      <c r="AZ2352" s="100">
        <v>0</v>
      </c>
      <c r="BA2352" s="100">
        <v>1562500</v>
      </c>
      <c r="BB2352" s="100">
        <v>0</v>
      </c>
    </row>
    <row r="2353" spans="1:54" x14ac:dyDescent="0.25">
      <c r="A2353" s="95" t="s">
        <v>37722</v>
      </c>
      <c r="B2353" s="51" t="s">
        <v>49017</v>
      </c>
      <c r="C2353" s="96" t="str">
        <f>HYPERLINK("http://www.UniProt.org/UniProt/LANC2_HUMAN","LANC2_HUMAN")</f>
        <v>LANC2_HUMAN</v>
      </c>
      <c r="D2353" s="97" t="s">
        <v>37724</v>
      </c>
      <c r="E2353" s="159">
        <v>0.24</v>
      </c>
      <c r="F2353" s="98">
        <v>18</v>
      </c>
      <c r="G2353" s="98">
        <v>30</v>
      </c>
      <c r="H2353" s="49"/>
      <c r="I2353" s="49"/>
      <c r="L2353" s="98">
        <v>8.6308202427408016</v>
      </c>
      <c r="M2353" s="148" t="s">
        <v>47226</v>
      </c>
      <c r="N2353" s="100"/>
      <c r="O2353" s="101" t="s">
        <v>40</v>
      </c>
      <c r="P2353" s="102">
        <v>44.43</v>
      </c>
      <c r="Q2353" s="102">
        <v>45.441000000000003</v>
      </c>
      <c r="R2353" s="102">
        <v>50.853999999999999</v>
      </c>
      <c r="S2353" s="135" t="s">
        <v>51777</v>
      </c>
      <c r="T2353" s="100">
        <v>2356</v>
      </c>
      <c r="U2353" s="100" t="s">
        <v>37725</v>
      </c>
      <c r="V2353" s="100" t="s">
        <v>37723</v>
      </c>
      <c r="W2353" s="100">
        <v>76.459999999999994</v>
      </c>
      <c r="X2353" s="100">
        <v>0</v>
      </c>
      <c r="Y2353" s="100" t="s">
        <v>36</v>
      </c>
      <c r="Z2353" s="100" t="s">
        <v>37726</v>
      </c>
      <c r="AA2353" s="100" t="s">
        <v>37727</v>
      </c>
      <c r="AB2353" s="100" t="s">
        <v>37728</v>
      </c>
      <c r="AC2353" s="100"/>
      <c r="AD2353" s="100" t="s">
        <v>37729</v>
      </c>
      <c r="AE2353" s="100" t="s">
        <v>37730</v>
      </c>
      <c r="AF2353" s="100" t="s">
        <v>36274</v>
      </c>
      <c r="AG2353" s="100"/>
      <c r="AH2353" t="s">
        <v>50719</v>
      </c>
      <c r="AI2353" t="s">
        <v>49017</v>
      </c>
      <c r="AJ2353">
        <v>92.37</v>
      </c>
      <c r="AK2353">
        <v>0</v>
      </c>
      <c r="AL2353" t="s">
        <v>69</v>
      </c>
      <c r="AM2353" t="s">
        <v>50720</v>
      </c>
      <c r="AO2353" t="s">
        <v>628</v>
      </c>
      <c r="AS2353" s="55">
        <v>50128</v>
      </c>
      <c r="AT2353" s="104">
        <v>21.00036091647895</v>
      </c>
      <c r="AU2353" s="100" t="s">
        <v>37722</v>
      </c>
      <c r="AV2353" s="100" t="s">
        <v>37722</v>
      </c>
      <c r="AW2353" s="100"/>
      <c r="AX2353" s="100"/>
      <c r="AY2353" s="100"/>
      <c r="AZ2353" s="100">
        <v>0</v>
      </c>
      <c r="BA2353" s="100">
        <v>5504381.5894275215</v>
      </c>
      <c r="BB2353" s="100">
        <v>0</v>
      </c>
    </row>
    <row r="2354" spans="1:54" x14ac:dyDescent="0.25">
      <c r="A2354" s="95" t="s">
        <v>37746</v>
      </c>
      <c r="B2354" s="51" t="s">
        <v>37747</v>
      </c>
      <c r="C2354" s="96" t="str">
        <f>HYPERLINK("http://www.UniProt.org/UniProt/LC7L3_HUMAN","LC7L3_HUMAN")</f>
        <v>LC7L3_HUMAN</v>
      </c>
      <c r="D2354" s="97" t="s">
        <v>37749</v>
      </c>
      <c r="E2354" s="159">
        <v>2.56</v>
      </c>
      <c r="F2354" s="98">
        <v>1.4</v>
      </c>
      <c r="G2354" s="98">
        <v>500</v>
      </c>
      <c r="H2354" s="49"/>
      <c r="I2354" s="49"/>
      <c r="L2354" s="98">
        <v>5.5220459033122635</v>
      </c>
      <c r="M2354" s="148" t="s">
        <v>47226</v>
      </c>
      <c r="N2354" s="100"/>
      <c r="O2354" s="101" t="s">
        <v>40</v>
      </c>
      <c r="P2354" s="102">
        <v>51.183</v>
      </c>
      <c r="Q2354" s="102">
        <v>51.183999999999997</v>
      </c>
      <c r="R2354" s="102">
        <v>51.466000000000001</v>
      </c>
      <c r="S2354" s="135" t="s">
        <v>51777</v>
      </c>
      <c r="T2354" s="100">
        <v>3834</v>
      </c>
      <c r="U2354" s="100" t="s">
        <v>37750</v>
      </c>
      <c r="V2354" s="100" t="s">
        <v>37748</v>
      </c>
      <c r="W2354" s="100">
        <v>82.26</v>
      </c>
      <c r="X2354" s="100">
        <v>0</v>
      </c>
      <c r="Y2354" s="100" t="s">
        <v>36</v>
      </c>
      <c r="Z2354" s="100" t="s">
        <v>37751</v>
      </c>
      <c r="AA2354" s="100" t="s">
        <v>37752</v>
      </c>
      <c r="AB2354" s="100" t="s">
        <v>37753</v>
      </c>
      <c r="AC2354" s="100"/>
      <c r="AD2354" s="100" t="s">
        <v>12886</v>
      </c>
      <c r="AE2354" s="100" t="s">
        <v>37754</v>
      </c>
      <c r="AF2354" s="100" t="s">
        <v>16234</v>
      </c>
      <c r="AG2354" s="100" t="s">
        <v>348</v>
      </c>
      <c r="AH2354" t="s">
        <v>37755</v>
      </c>
      <c r="AI2354" t="s">
        <v>37747</v>
      </c>
      <c r="AJ2354">
        <v>100</v>
      </c>
      <c r="AK2354">
        <v>0</v>
      </c>
      <c r="AL2354" t="s">
        <v>69</v>
      </c>
      <c r="AM2354" t="s">
        <v>37756</v>
      </c>
      <c r="AN2354" t="s">
        <v>37757</v>
      </c>
      <c r="AO2354" t="s">
        <v>37758</v>
      </c>
      <c r="AS2354" s="55">
        <v>51184</v>
      </c>
      <c r="AT2354" s="104">
        <v>20.999602148398647</v>
      </c>
      <c r="AU2354" s="100" t="s">
        <v>37746</v>
      </c>
      <c r="AV2354" s="100" t="s">
        <v>37759</v>
      </c>
      <c r="AW2354" s="100"/>
      <c r="AX2354" s="100"/>
      <c r="AY2354" s="100"/>
      <c r="AZ2354" s="100">
        <v>0</v>
      </c>
      <c r="BA2354" s="100">
        <v>3521733.3870127411</v>
      </c>
      <c r="BB2354" s="100">
        <v>0</v>
      </c>
    </row>
    <row r="2355" spans="1:54" x14ac:dyDescent="0.25">
      <c r="A2355" s="95" t="s">
        <v>37760</v>
      </c>
      <c r="B2355" s="51" t="s">
        <v>37761</v>
      </c>
      <c r="C2355" s="96" t="str">
        <f>HYPERLINK("http://www.UniProt.org/UniProt/LCAP_HUMAN","LCAP_HUMAN")</f>
        <v>LCAP_HUMAN</v>
      </c>
      <c r="D2355" s="97" t="s">
        <v>37763</v>
      </c>
      <c r="E2355" s="160" t="s">
        <v>40</v>
      </c>
      <c r="H2355" s="49"/>
      <c r="I2355" s="49"/>
      <c r="L2355" s="98">
        <v>3.7523856572886509</v>
      </c>
      <c r="M2355" s="148" t="s">
        <v>47226</v>
      </c>
      <c r="N2355" s="100"/>
      <c r="O2355" s="101" t="s">
        <v>537</v>
      </c>
      <c r="P2355" s="102">
        <v>116.15</v>
      </c>
      <c r="Q2355" s="102">
        <v>116.179</v>
      </c>
      <c r="R2355" s="102">
        <v>117.349</v>
      </c>
      <c r="S2355" s="135" t="s">
        <v>51777</v>
      </c>
      <c r="T2355" s="100">
        <v>7026</v>
      </c>
      <c r="U2355" s="100" t="s">
        <v>37764</v>
      </c>
      <c r="V2355" s="100" t="s">
        <v>37762</v>
      </c>
      <c r="W2355" s="100">
        <v>57.32</v>
      </c>
      <c r="X2355" s="100">
        <v>0</v>
      </c>
      <c r="Y2355" s="100" t="s">
        <v>36</v>
      </c>
      <c r="Z2355" s="100" t="s">
        <v>37765</v>
      </c>
      <c r="AA2355" s="100" t="s">
        <v>37766</v>
      </c>
      <c r="AB2355" s="100" t="s">
        <v>37767</v>
      </c>
      <c r="AC2355" s="100" t="s">
        <v>37768</v>
      </c>
      <c r="AD2355" s="100" t="s">
        <v>37769</v>
      </c>
      <c r="AE2355" s="100" t="s">
        <v>37770</v>
      </c>
      <c r="AF2355" s="100"/>
      <c r="AG2355" s="100"/>
      <c r="AH2355" t="s">
        <v>37771</v>
      </c>
      <c r="AI2355" t="s">
        <v>37761</v>
      </c>
      <c r="AJ2355">
        <v>99.9</v>
      </c>
      <c r="AK2355">
        <v>0</v>
      </c>
      <c r="AL2355" t="s">
        <v>69</v>
      </c>
      <c r="AM2355" t="s">
        <v>37772</v>
      </c>
      <c r="AN2355" t="s">
        <v>37773</v>
      </c>
      <c r="AO2355" t="s">
        <v>37774</v>
      </c>
      <c r="AS2355" s="55">
        <v>116179</v>
      </c>
      <c r="AT2355" s="104">
        <v>61.997387027359359</v>
      </c>
      <c r="AU2355" s="100" t="s">
        <v>37760</v>
      </c>
      <c r="AV2355" s="100" t="s">
        <v>37775</v>
      </c>
      <c r="AW2355" s="100"/>
      <c r="AX2355" s="100"/>
      <c r="AY2355" s="100"/>
      <c r="AZ2355" s="100">
        <v>0</v>
      </c>
      <c r="BA2355" s="100">
        <v>2393116.9862775966</v>
      </c>
      <c r="BB2355" s="100">
        <v>0</v>
      </c>
    </row>
    <row r="2356" spans="1:54" x14ac:dyDescent="0.25">
      <c r="A2356" s="95" t="s">
        <v>37821</v>
      </c>
      <c r="B2356" s="51" t="s">
        <v>37822</v>
      </c>
      <c r="C2356" s="96" t="str">
        <f>HYPERLINK("http://www.UniProt.org/UniProt/LEG9_HUMAN","LEG9_HUMAN")</f>
        <v>LEG9_HUMAN</v>
      </c>
      <c r="D2356" s="97" t="s">
        <v>37824</v>
      </c>
      <c r="E2356" s="160" t="s">
        <v>40</v>
      </c>
      <c r="H2356" s="49"/>
      <c r="I2356" s="49"/>
      <c r="L2356" s="98">
        <v>2.6819504351402217</v>
      </c>
      <c r="M2356" s="148" t="s">
        <v>47226</v>
      </c>
      <c r="N2356" s="100"/>
      <c r="O2356" s="101" t="s">
        <v>40</v>
      </c>
      <c r="P2356" s="102">
        <v>31.606999999999999</v>
      </c>
      <c r="Q2356" s="102">
        <v>37.371000000000002</v>
      </c>
      <c r="R2356" s="102">
        <v>39.518000000000001</v>
      </c>
      <c r="S2356" s="135" t="s">
        <v>51777</v>
      </c>
      <c r="T2356" s="100">
        <v>7799</v>
      </c>
      <c r="U2356" s="100" t="s">
        <v>37826</v>
      </c>
      <c r="V2356" s="100" t="s">
        <v>37823</v>
      </c>
      <c r="W2356" s="100">
        <v>42.99</v>
      </c>
      <c r="X2356" s="103">
        <v>4.9999999999999998E-76</v>
      </c>
      <c r="Y2356" s="100" t="s">
        <v>36</v>
      </c>
      <c r="Z2356" s="100" t="s">
        <v>37825</v>
      </c>
      <c r="AA2356" s="100" t="s">
        <v>37827</v>
      </c>
      <c r="AB2356" s="100" t="s">
        <v>37828</v>
      </c>
      <c r="AC2356" s="100" t="s">
        <v>37829</v>
      </c>
      <c r="AD2356" s="100" t="s">
        <v>12916</v>
      </c>
      <c r="AE2356" s="100" t="s">
        <v>37830</v>
      </c>
      <c r="AF2356" s="100"/>
      <c r="AG2356" s="100"/>
      <c r="AH2356" t="s">
        <v>37831</v>
      </c>
      <c r="AI2356" t="s">
        <v>37822</v>
      </c>
      <c r="AJ2356">
        <v>93.92</v>
      </c>
      <c r="AK2356">
        <v>0</v>
      </c>
      <c r="AL2356" t="s">
        <v>69</v>
      </c>
      <c r="AM2356" t="s">
        <v>37832</v>
      </c>
      <c r="AO2356" t="s">
        <v>12921</v>
      </c>
      <c r="AS2356" s="55">
        <v>37371</v>
      </c>
      <c r="AT2356" s="104">
        <v>16</v>
      </c>
      <c r="AU2356" s="100" t="s">
        <v>37833</v>
      </c>
      <c r="AV2356" s="100" t="s">
        <v>37834</v>
      </c>
      <c r="AW2356" s="100"/>
      <c r="AX2356" s="100"/>
      <c r="AY2356" s="100"/>
      <c r="AZ2356" s="100">
        <v>0</v>
      </c>
      <c r="BA2356" s="100">
        <v>1710437.5</v>
      </c>
      <c r="BB2356" s="100">
        <v>0</v>
      </c>
    </row>
    <row r="2357" spans="1:54" x14ac:dyDescent="0.25">
      <c r="A2357" s="95" t="s">
        <v>37850</v>
      </c>
      <c r="B2357" s="51" t="s">
        <v>36495</v>
      </c>
      <c r="C2357" s="96" t="str">
        <f>HYPERLINK("http://www.UniProt.org/UniProt/LHPP_HUMAN","LHPP_HUMAN")</f>
        <v>LHPP_HUMAN</v>
      </c>
      <c r="D2357" s="97" t="s">
        <v>37852</v>
      </c>
      <c r="E2357" s="159">
        <v>-0.54</v>
      </c>
      <c r="F2357" s="98">
        <v>18</v>
      </c>
      <c r="G2357" s="98">
        <v>5.2</v>
      </c>
      <c r="H2357" s="49"/>
      <c r="I2357" s="49"/>
      <c r="L2357" s="98">
        <v>5.5365266519556622</v>
      </c>
      <c r="M2357" s="148" t="s">
        <v>47226</v>
      </c>
      <c r="N2357" s="100"/>
      <c r="O2357" s="101" t="s">
        <v>40</v>
      </c>
      <c r="P2357" s="102">
        <v>29.215</v>
      </c>
      <c r="Q2357" s="102">
        <v>29.215</v>
      </c>
      <c r="R2357" s="102">
        <v>29.164999999999999</v>
      </c>
      <c r="S2357" s="135" t="s">
        <v>51777</v>
      </c>
      <c r="T2357" s="100">
        <v>1143</v>
      </c>
      <c r="U2357" s="100" t="s">
        <v>37854</v>
      </c>
      <c r="V2357" s="100" t="s">
        <v>37851</v>
      </c>
      <c r="W2357" s="100">
        <v>64.44</v>
      </c>
      <c r="X2357" s="103">
        <v>4.0000000000000002E-123</v>
      </c>
      <c r="Y2357" s="100" t="s">
        <v>36</v>
      </c>
      <c r="Z2357" s="100" t="s">
        <v>37853</v>
      </c>
      <c r="AA2357" s="100" t="s">
        <v>37855</v>
      </c>
      <c r="AB2357" s="100" t="s">
        <v>37856</v>
      </c>
      <c r="AC2357" s="100" t="s">
        <v>37857</v>
      </c>
      <c r="AD2357" s="100" t="s">
        <v>37858</v>
      </c>
      <c r="AE2357" s="100" t="s">
        <v>37859</v>
      </c>
      <c r="AF2357" s="100"/>
      <c r="AG2357" s="100"/>
      <c r="AH2357" t="s">
        <v>36502</v>
      </c>
      <c r="AI2357" t="s">
        <v>36495</v>
      </c>
      <c r="AJ2357">
        <v>100</v>
      </c>
      <c r="AK2357">
        <v>0</v>
      </c>
      <c r="AL2357" t="s">
        <v>47</v>
      </c>
      <c r="AM2357" t="s">
        <v>36503</v>
      </c>
      <c r="AN2357" t="s">
        <v>36504</v>
      </c>
      <c r="AO2357" t="s">
        <v>36505</v>
      </c>
      <c r="AP2357" t="s">
        <v>36506</v>
      </c>
      <c r="AQ2357" t="s">
        <v>659</v>
      </c>
      <c r="AR2357" t="s">
        <v>36507</v>
      </c>
      <c r="AS2357" s="55">
        <v>29215</v>
      </c>
      <c r="AT2357" s="104">
        <v>12.000106672355859</v>
      </c>
      <c r="AU2357" s="100" t="s">
        <v>37850</v>
      </c>
      <c r="AV2357" s="100" t="s">
        <v>37850</v>
      </c>
      <c r="AW2357" s="100"/>
      <c r="AX2357" s="100"/>
      <c r="AY2357" s="100"/>
      <c r="AZ2357" s="100">
        <v>0</v>
      </c>
      <c r="BA2357" s="100">
        <v>3530968.6119383085</v>
      </c>
      <c r="BB2357" s="100">
        <v>0</v>
      </c>
    </row>
    <row r="2358" spans="1:54" x14ac:dyDescent="0.25">
      <c r="A2358" s="95" t="s">
        <v>37860</v>
      </c>
      <c r="B2358" s="51" t="s">
        <v>37861</v>
      </c>
      <c r="C2358" s="96" t="str">
        <f>HYPERLINK("http://www.UniProt.org/UniProt/LIMC1_HUMAN","LIMC1_HUMAN")</f>
        <v>LIMC1_HUMAN</v>
      </c>
      <c r="D2358" s="97" t="s">
        <v>37863</v>
      </c>
      <c r="E2358" s="159">
        <v>-2.0099999999999998</v>
      </c>
      <c r="F2358" s="98">
        <v>21</v>
      </c>
      <c r="G2358" s="98">
        <v>0.2</v>
      </c>
      <c r="H2358" s="49"/>
      <c r="I2358" s="49"/>
      <c r="L2358" s="98">
        <v>1.1518500398946563</v>
      </c>
      <c r="M2358" s="148" t="s">
        <v>47226</v>
      </c>
      <c r="N2358" s="100"/>
      <c r="O2358" s="101" t="s">
        <v>40</v>
      </c>
      <c r="P2358" s="102">
        <v>122.18</v>
      </c>
      <c r="Q2358" s="102">
        <v>122.18300000000001</v>
      </c>
      <c r="R2358" s="102">
        <v>121.867</v>
      </c>
      <c r="S2358" s="135" t="s">
        <v>51777</v>
      </c>
      <c r="T2358" s="100">
        <v>4054</v>
      </c>
      <c r="U2358" s="100" t="s">
        <v>37864</v>
      </c>
      <c r="V2358" s="100" t="s">
        <v>37862</v>
      </c>
      <c r="W2358" s="100">
        <v>64.34</v>
      </c>
      <c r="X2358" s="100">
        <v>0</v>
      </c>
      <c r="Y2358" s="100" t="s">
        <v>36</v>
      </c>
      <c r="Z2358" s="100" t="s">
        <v>37865</v>
      </c>
      <c r="AA2358" s="100" t="s">
        <v>37866</v>
      </c>
      <c r="AB2358" s="100" t="s">
        <v>37867</v>
      </c>
      <c r="AC2358" s="100"/>
      <c r="AD2358" s="100" t="s">
        <v>13062</v>
      </c>
      <c r="AE2358" s="100"/>
      <c r="AF2358" s="100"/>
      <c r="AG2358" s="100"/>
      <c r="AH2358" t="s">
        <v>37868</v>
      </c>
      <c r="AI2358" t="s">
        <v>37861</v>
      </c>
      <c r="AJ2358">
        <v>100</v>
      </c>
      <c r="AK2358">
        <v>0</v>
      </c>
      <c r="AL2358" t="s">
        <v>47</v>
      </c>
      <c r="AM2358" t="s">
        <v>37869</v>
      </c>
      <c r="AN2358" t="s">
        <v>37870</v>
      </c>
      <c r="AO2358" t="s">
        <v>37863</v>
      </c>
      <c r="AR2358" t="s">
        <v>5504</v>
      </c>
      <c r="AS2358" s="55">
        <v>122183</v>
      </c>
      <c r="AT2358" s="104">
        <v>69.000173280194076</v>
      </c>
      <c r="AU2358" s="100" t="s">
        <v>37860</v>
      </c>
      <c r="AV2358" s="100" t="s">
        <v>37871</v>
      </c>
      <c r="AW2358" s="100"/>
      <c r="AX2358" s="100"/>
      <c r="AY2358" s="100"/>
      <c r="AZ2358" s="100">
        <v>0</v>
      </c>
      <c r="BA2358" s="100">
        <v>734602.50301356101</v>
      </c>
      <c r="BB2358" s="100">
        <v>0</v>
      </c>
    </row>
    <row r="2359" spans="1:54" x14ac:dyDescent="0.25">
      <c r="A2359" s="95" t="s">
        <v>37872</v>
      </c>
      <c r="B2359" s="51" t="s">
        <v>37873</v>
      </c>
      <c r="C2359" s="96" t="str">
        <f>HYPERLINK("http://www.UniProt.org/UniProt/LIMS1_HUMAN","LIMS1_HUMAN")</f>
        <v>LIMS1_HUMAN</v>
      </c>
      <c r="D2359" s="97" t="s">
        <v>37875</v>
      </c>
      <c r="E2359" s="159">
        <v>-0.8</v>
      </c>
      <c r="F2359" s="98">
        <v>26</v>
      </c>
      <c r="G2359" s="98">
        <v>4.2</v>
      </c>
      <c r="H2359" s="49"/>
      <c r="I2359" s="49"/>
      <c r="L2359" s="98">
        <v>3.1473045527108336</v>
      </c>
      <c r="M2359" s="148" t="s">
        <v>47226</v>
      </c>
      <c r="N2359" s="100"/>
      <c r="O2359" s="101" t="s">
        <v>40</v>
      </c>
      <c r="P2359" s="102">
        <v>44.777000000000001</v>
      </c>
      <c r="Q2359" s="102">
        <v>38.488999999999997</v>
      </c>
      <c r="R2359" s="102">
        <v>37.250999999999998</v>
      </c>
      <c r="S2359" s="135" t="s">
        <v>51777</v>
      </c>
      <c r="T2359" s="100">
        <v>9541</v>
      </c>
      <c r="U2359" s="100" t="s">
        <v>37876</v>
      </c>
      <c r="V2359" s="100" t="s">
        <v>37874</v>
      </c>
      <c r="W2359" s="100">
        <v>96.62</v>
      </c>
      <c r="X2359" s="100">
        <v>0</v>
      </c>
      <c r="Y2359" s="100" t="s">
        <v>36</v>
      </c>
      <c r="Z2359" s="100" t="s">
        <v>37877</v>
      </c>
      <c r="AA2359" s="100" t="s">
        <v>37878</v>
      </c>
      <c r="AB2359" s="100" t="s">
        <v>37879</v>
      </c>
      <c r="AC2359" s="100"/>
      <c r="AD2359" s="100" t="s">
        <v>16965</v>
      </c>
      <c r="AE2359" s="100" t="s">
        <v>37880</v>
      </c>
      <c r="AF2359" s="100" t="s">
        <v>36769</v>
      </c>
      <c r="AG2359" s="100"/>
      <c r="AH2359" t="s">
        <v>37881</v>
      </c>
      <c r="AI2359" t="s">
        <v>37873</v>
      </c>
      <c r="AJ2359">
        <v>99.39</v>
      </c>
      <c r="AK2359">
        <v>0</v>
      </c>
      <c r="AL2359" t="s">
        <v>69</v>
      </c>
      <c r="AM2359" t="s">
        <v>37882</v>
      </c>
      <c r="AO2359" t="s">
        <v>37883</v>
      </c>
      <c r="AS2359" s="55">
        <v>38489</v>
      </c>
      <c r="AT2359" s="104">
        <v>23.00045472918351</v>
      </c>
      <c r="AU2359" s="100" t="s">
        <v>37884</v>
      </c>
      <c r="AV2359" s="100" t="s">
        <v>37885</v>
      </c>
      <c r="AW2359" s="100"/>
      <c r="AX2359" s="100"/>
      <c r="AY2359" s="100"/>
      <c r="AZ2359" s="100">
        <v>0</v>
      </c>
      <c r="BA2359" s="100">
        <v>2007221.1851282332</v>
      </c>
      <c r="BB2359" s="100">
        <v>0</v>
      </c>
    </row>
    <row r="2360" spans="1:54" x14ac:dyDescent="0.25">
      <c r="A2360" s="95" t="s">
        <v>37900</v>
      </c>
      <c r="B2360" s="51" t="s">
        <v>49290</v>
      </c>
      <c r="C2360" s="96" t="str">
        <f>HYPERLINK("http://www.UniProt.org/UniProt/LNX2_HUMAN","LNX2_HUMAN")</f>
        <v>LNX2_HUMAN</v>
      </c>
      <c r="D2360" s="97" t="s">
        <v>37902</v>
      </c>
      <c r="E2360" s="159">
        <v>-0.83</v>
      </c>
      <c r="F2360" s="98">
        <v>13</v>
      </c>
      <c r="G2360" s="98">
        <v>2</v>
      </c>
      <c r="H2360" s="49"/>
      <c r="I2360" s="49"/>
      <c r="L2360" s="98">
        <v>0.68122052443057801</v>
      </c>
      <c r="M2360" s="148" t="s">
        <v>47226</v>
      </c>
      <c r="N2360" s="100"/>
      <c r="O2360" s="101" t="s">
        <v>40</v>
      </c>
      <c r="P2360" s="102">
        <v>74.697000000000003</v>
      </c>
      <c r="Q2360" s="102">
        <v>277.697</v>
      </c>
      <c r="R2360" s="102">
        <v>76.004000000000005</v>
      </c>
      <c r="S2360" s="135" t="s">
        <v>51777</v>
      </c>
      <c r="T2360" s="100">
        <v>9081</v>
      </c>
      <c r="U2360" s="100" t="s">
        <v>37903</v>
      </c>
      <c r="V2360" s="100" t="s">
        <v>37901</v>
      </c>
      <c r="W2360" s="100">
        <v>53.36</v>
      </c>
      <c r="X2360" s="100">
        <v>0</v>
      </c>
      <c r="Y2360" s="100" t="s">
        <v>36</v>
      </c>
      <c r="Z2360" s="100" t="s">
        <v>37904</v>
      </c>
      <c r="AA2360" s="100" t="s">
        <v>37905</v>
      </c>
      <c r="AB2360" s="100" t="s">
        <v>37906</v>
      </c>
      <c r="AC2360" s="100" t="s">
        <v>37907</v>
      </c>
      <c r="AD2360" s="100" t="s">
        <v>11874</v>
      </c>
      <c r="AE2360" s="100"/>
      <c r="AF2360" s="100"/>
      <c r="AG2360" s="100"/>
      <c r="AH2360" t="s">
        <v>51543</v>
      </c>
      <c r="AI2360" t="s">
        <v>49290</v>
      </c>
      <c r="AJ2360">
        <v>89.49</v>
      </c>
      <c r="AK2360">
        <v>0</v>
      </c>
      <c r="AL2360" t="s">
        <v>69</v>
      </c>
      <c r="AM2360" t="s">
        <v>51544</v>
      </c>
      <c r="AO2360" t="s">
        <v>415</v>
      </c>
      <c r="AR2360" t="s">
        <v>370</v>
      </c>
      <c r="AS2360" s="55">
        <v>75652</v>
      </c>
      <c r="AT2360" s="104">
        <v>34.999761711861986</v>
      </c>
      <c r="AU2360" s="100" t="s">
        <v>37908</v>
      </c>
      <c r="AV2360" s="100" t="s">
        <v>37908</v>
      </c>
      <c r="AW2360" s="100"/>
      <c r="AX2360" s="100"/>
      <c r="AY2360" s="100"/>
      <c r="AZ2360" s="100">
        <v>0</v>
      </c>
      <c r="BA2360" s="100">
        <v>434454.38643790846</v>
      </c>
      <c r="BB2360" s="100">
        <v>0</v>
      </c>
    </row>
    <row r="2361" spans="1:54" x14ac:dyDescent="0.25">
      <c r="A2361" s="95" t="s">
        <v>37909</v>
      </c>
      <c r="B2361" s="51" t="s">
        <v>2449</v>
      </c>
      <c r="C2361" s="96" t="str">
        <f>HYPERLINK("http://www.UniProt.org/UniProt/LR16A_HUMAN","LR16A_HUMAN")</f>
        <v>LR16A_HUMAN</v>
      </c>
      <c r="D2361" s="97" t="s">
        <v>37911</v>
      </c>
      <c r="E2361" s="159">
        <v>-5</v>
      </c>
      <c r="F2361" s="98">
        <v>3.3</v>
      </c>
      <c r="G2361" s="98">
        <v>0</v>
      </c>
      <c r="H2361" s="49"/>
      <c r="I2361" s="49"/>
      <c r="L2361" s="98">
        <v>0.79850104065715977</v>
      </c>
      <c r="M2361" s="148" t="s">
        <v>47226</v>
      </c>
      <c r="N2361" s="100"/>
      <c r="O2361" s="101" t="s">
        <v>40</v>
      </c>
      <c r="P2361" s="102">
        <v>153.52000000000001</v>
      </c>
      <c r="Q2361" s="102" t="s">
        <v>40</v>
      </c>
      <c r="R2361" s="102">
        <v>151.55699999999999</v>
      </c>
      <c r="S2361" s="135" t="s">
        <v>51777</v>
      </c>
      <c r="T2361" s="100">
        <v>7264</v>
      </c>
      <c r="U2361" s="100" t="s">
        <v>37912</v>
      </c>
      <c r="V2361" s="100" t="s">
        <v>37910</v>
      </c>
      <c r="W2361" s="100">
        <v>77.44</v>
      </c>
      <c r="X2361" s="100">
        <v>0</v>
      </c>
      <c r="Y2361" s="100" t="s">
        <v>36</v>
      </c>
      <c r="Z2361" s="100" t="s">
        <v>37913</v>
      </c>
      <c r="AA2361" s="100" t="s">
        <v>37914</v>
      </c>
      <c r="AB2361" s="100" t="s">
        <v>37915</v>
      </c>
      <c r="AC2361" s="100"/>
      <c r="AD2361" s="100" t="s">
        <v>37916</v>
      </c>
      <c r="AE2361" s="100" t="s">
        <v>37918</v>
      </c>
      <c r="AF2361" s="100" t="s">
        <v>37917</v>
      </c>
      <c r="AG2361" s="100"/>
      <c r="AH2361" t="s">
        <v>2450</v>
      </c>
      <c r="AI2361" t="s">
        <v>2449</v>
      </c>
      <c r="AJ2361">
        <v>93.63</v>
      </c>
      <c r="AK2361">
        <v>0</v>
      </c>
      <c r="AL2361" t="s">
        <v>69</v>
      </c>
      <c r="AM2361" t="s">
        <v>2451</v>
      </c>
      <c r="AO2361" t="s">
        <v>415</v>
      </c>
      <c r="AR2361" t="s">
        <v>370</v>
      </c>
      <c r="AS2361" s="55">
        <v>147900</v>
      </c>
      <c r="AT2361" s="104">
        <v>78.000229134444638</v>
      </c>
      <c r="AU2361" s="100" t="s">
        <v>37909</v>
      </c>
      <c r="AV2361" s="100" t="s">
        <v>37909</v>
      </c>
      <c r="AW2361" s="100"/>
      <c r="AX2361" s="100"/>
      <c r="AY2361" s="100"/>
      <c r="AZ2361" s="100">
        <v>0</v>
      </c>
      <c r="BA2361" s="100">
        <v>509251.0681158888</v>
      </c>
      <c r="BB2361" s="100">
        <v>0</v>
      </c>
    </row>
    <row r="2362" spans="1:54" x14ac:dyDescent="0.25">
      <c r="A2362" s="95" t="s">
        <v>37946</v>
      </c>
      <c r="B2362" s="51" t="s">
        <v>49095</v>
      </c>
      <c r="C2362" s="96" t="str">
        <f>HYPERLINK("http://www.UniProt.org/UniProt/LRSM1_HUMAN","LRSM1_HUMAN")</f>
        <v>LRSM1_HUMAN</v>
      </c>
      <c r="D2362" s="97" t="s">
        <v>37948</v>
      </c>
      <c r="E2362" s="159">
        <v>-5</v>
      </c>
      <c r="F2362" s="98">
        <v>2.7</v>
      </c>
      <c r="G2362" s="98">
        <v>0</v>
      </c>
      <c r="H2362" s="49"/>
      <c r="I2362" s="49"/>
      <c r="L2362" s="98">
        <v>0.13265595012325831</v>
      </c>
      <c r="M2362" s="148" t="s">
        <v>47226</v>
      </c>
      <c r="N2362" s="100"/>
      <c r="O2362" s="101" t="s">
        <v>40</v>
      </c>
      <c r="P2362" s="102">
        <v>84.081999999999994</v>
      </c>
      <c r="Q2362" s="102">
        <v>58.975000000000001</v>
      </c>
      <c r="R2362" s="102">
        <v>83.593999999999994</v>
      </c>
      <c r="S2362" s="135" t="s">
        <v>51777</v>
      </c>
      <c r="T2362" s="100">
        <v>4812</v>
      </c>
      <c r="U2362" s="100" t="s">
        <v>37949</v>
      </c>
      <c r="V2362" s="100" t="s">
        <v>37947</v>
      </c>
      <c r="W2362" s="100">
        <v>63.96</v>
      </c>
      <c r="X2362" s="100">
        <v>0</v>
      </c>
      <c r="Y2362" s="100" t="s">
        <v>36</v>
      </c>
      <c r="Z2362" s="100" t="s">
        <v>37950</v>
      </c>
      <c r="AA2362" s="100" t="s">
        <v>37951</v>
      </c>
      <c r="AB2362" s="100" t="s">
        <v>37952</v>
      </c>
      <c r="AC2362" s="100" t="s">
        <v>37953</v>
      </c>
      <c r="AD2362" s="100" t="s">
        <v>13197</v>
      </c>
      <c r="AE2362" s="100" t="s">
        <v>37954</v>
      </c>
      <c r="AF2362" s="100" t="s">
        <v>29680</v>
      </c>
      <c r="AG2362" s="100"/>
      <c r="AH2362" t="s">
        <v>50960</v>
      </c>
      <c r="AI2362" t="s">
        <v>49095</v>
      </c>
      <c r="AJ2362">
        <v>81.099999999999994</v>
      </c>
      <c r="AK2362">
        <v>0</v>
      </c>
      <c r="AL2362" t="s">
        <v>69</v>
      </c>
      <c r="AM2362" t="s">
        <v>50961</v>
      </c>
      <c r="AO2362" t="s">
        <v>628</v>
      </c>
      <c r="AS2362" s="55">
        <v>83247</v>
      </c>
      <c r="AT2362" s="104">
        <v>40</v>
      </c>
      <c r="AU2362" s="100" t="s">
        <v>37946</v>
      </c>
      <c r="AV2362" s="100" t="s">
        <v>37955</v>
      </c>
      <c r="AW2362" s="100"/>
      <c r="AX2362" s="100"/>
      <c r="AY2362" s="100"/>
      <c r="AZ2362" s="100">
        <v>0</v>
      </c>
      <c r="BA2362" s="100">
        <v>84602.5</v>
      </c>
      <c r="BB2362" s="100">
        <v>0</v>
      </c>
    </row>
    <row r="2363" spans="1:54" x14ac:dyDescent="0.25">
      <c r="A2363" s="95" t="s">
        <v>37971</v>
      </c>
      <c r="B2363" s="51" t="s">
        <v>37972</v>
      </c>
      <c r="C2363" s="96" t="str">
        <f>HYPERLINK("http://www.UniProt.org/UniProt/LUM_HUMAN","LUM_HUMAN")</f>
        <v>LUM_HUMAN</v>
      </c>
      <c r="D2363" s="97" t="s">
        <v>37974</v>
      </c>
      <c r="E2363" s="160" t="s">
        <v>40</v>
      </c>
      <c r="H2363" s="49"/>
      <c r="I2363" s="49"/>
      <c r="L2363" s="98">
        <v>6.6736810633326211</v>
      </c>
      <c r="M2363" s="148" t="s">
        <v>47226</v>
      </c>
      <c r="N2363" s="100"/>
      <c r="O2363" s="101" t="s">
        <v>235</v>
      </c>
      <c r="P2363" s="102">
        <v>39.673000000000002</v>
      </c>
      <c r="Q2363" s="102">
        <v>39.712000000000003</v>
      </c>
      <c r="R2363" s="102">
        <v>38.429000000000002</v>
      </c>
      <c r="S2363" s="135" t="s">
        <v>51777</v>
      </c>
      <c r="T2363" s="100">
        <v>5655</v>
      </c>
      <c r="U2363" s="100" t="s">
        <v>37975</v>
      </c>
      <c r="V2363" s="100" t="s">
        <v>37973</v>
      </c>
      <c r="W2363" s="100">
        <v>60.8</v>
      </c>
      <c r="X2363" s="103">
        <v>2.0000000000000001E-152</v>
      </c>
      <c r="Y2363" s="100" t="s">
        <v>36</v>
      </c>
      <c r="Z2363" s="100" t="s">
        <v>37976</v>
      </c>
      <c r="AA2363" s="100" t="s">
        <v>37977</v>
      </c>
      <c r="AB2363" s="100" t="s">
        <v>37978</v>
      </c>
      <c r="AC2363" s="100" t="s">
        <v>37979</v>
      </c>
      <c r="AD2363" s="100" t="s">
        <v>37980</v>
      </c>
      <c r="AE2363" s="100"/>
      <c r="AF2363" s="100"/>
      <c r="AG2363" s="100"/>
      <c r="AH2363" t="s">
        <v>37981</v>
      </c>
      <c r="AI2363" t="s">
        <v>37972</v>
      </c>
      <c r="AJ2363">
        <v>95.75</v>
      </c>
      <c r="AK2363">
        <v>0</v>
      </c>
      <c r="AL2363" t="s">
        <v>69</v>
      </c>
      <c r="AM2363" t="s">
        <v>37982</v>
      </c>
      <c r="AN2363" t="s">
        <v>37983</v>
      </c>
      <c r="AO2363" t="s">
        <v>37984</v>
      </c>
      <c r="AS2363" s="55">
        <v>39712</v>
      </c>
      <c r="AT2363" s="104">
        <v>16.999440715883669</v>
      </c>
      <c r="AU2363" s="100" t="s">
        <v>37971</v>
      </c>
      <c r="AV2363" s="100" t="s">
        <v>37985</v>
      </c>
      <c r="AW2363" s="100"/>
      <c r="AX2363" s="100"/>
      <c r="AY2363" s="100"/>
      <c r="AZ2363" s="100">
        <v>0</v>
      </c>
      <c r="BA2363" s="100">
        <v>4256198.8484948184</v>
      </c>
      <c r="BB2363" s="100">
        <v>0</v>
      </c>
    </row>
    <row r="2364" spans="1:54" x14ac:dyDescent="0.25">
      <c r="A2364" s="95" t="s">
        <v>37986</v>
      </c>
      <c r="B2364" s="51" t="s">
        <v>48649</v>
      </c>
      <c r="C2364" s="96" t="str">
        <f>HYPERLINK("http://www.UniProt.org/UniProt/LV102_HUMAN","LV102_HUMAN")</f>
        <v>LV102_HUMAN</v>
      </c>
      <c r="D2364" s="97" t="s">
        <v>37988</v>
      </c>
      <c r="E2364" s="159">
        <v>-5</v>
      </c>
      <c r="F2364" s="98">
        <v>16</v>
      </c>
      <c r="G2364" s="98">
        <v>0</v>
      </c>
      <c r="H2364" s="49"/>
      <c r="I2364" s="49"/>
      <c r="L2364" s="98">
        <v>2.6077306967624283</v>
      </c>
      <c r="M2364" s="148" t="s">
        <v>47226</v>
      </c>
      <c r="N2364" s="100"/>
      <c r="O2364" s="101" t="s">
        <v>40</v>
      </c>
      <c r="P2364" s="102">
        <v>23.645</v>
      </c>
      <c r="Q2364" s="102">
        <v>46.517000000000003</v>
      </c>
      <c r="R2364" s="102">
        <v>11.896000000000001</v>
      </c>
      <c r="S2364" s="135" t="s">
        <v>51777</v>
      </c>
      <c r="T2364" s="100">
        <v>173</v>
      </c>
      <c r="U2364" s="100" t="s">
        <v>37989</v>
      </c>
      <c r="V2364" s="100" t="s">
        <v>37987</v>
      </c>
      <c r="W2364" s="100">
        <v>33.049999999999997</v>
      </c>
      <c r="X2364" s="103">
        <v>2E-14</v>
      </c>
      <c r="Y2364" s="100" t="s">
        <v>36</v>
      </c>
      <c r="Z2364" s="100"/>
      <c r="AA2364" s="100"/>
      <c r="AB2364" s="100" t="s">
        <v>37990</v>
      </c>
      <c r="AC2364" s="100"/>
      <c r="AD2364" s="100"/>
      <c r="AE2364" s="100"/>
      <c r="AF2364" s="100"/>
      <c r="AG2364" s="100"/>
      <c r="AH2364" t="s">
        <v>49347</v>
      </c>
      <c r="AI2364" t="s">
        <v>48649</v>
      </c>
      <c r="AJ2364">
        <v>84.51</v>
      </c>
      <c r="AK2364" s="54">
        <v>6.0000000000000004E-133</v>
      </c>
      <c r="AL2364" t="s">
        <v>69</v>
      </c>
      <c r="AM2364" t="s">
        <v>49348</v>
      </c>
      <c r="AN2364" t="s">
        <v>49349</v>
      </c>
      <c r="AO2364" t="s">
        <v>49350</v>
      </c>
      <c r="AS2364" s="55">
        <v>26824</v>
      </c>
      <c r="AT2364" s="104">
        <v>12.999794534620916</v>
      </c>
      <c r="AU2364" s="100" t="s">
        <v>37991</v>
      </c>
      <c r="AV2364" s="100" t="s">
        <v>37992</v>
      </c>
      <c r="AW2364" s="100"/>
      <c r="AX2364" s="100"/>
      <c r="AY2364" s="100"/>
      <c r="AZ2364" s="100">
        <v>0</v>
      </c>
      <c r="BA2364" s="100">
        <v>1663103.2084716295</v>
      </c>
      <c r="BB2364" s="100">
        <v>0</v>
      </c>
    </row>
    <row r="2365" spans="1:54" x14ac:dyDescent="0.25">
      <c r="A2365" s="95" t="s">
        <v>38019</v>
      </c>
      <c r="B2365" s="51" t="s">
        <v>38020</v>
      </c>
      <c r="C2365" s="96" t="str">
        <f>HYPERLINK("http://www.UniProt.org/UniProt/LYRIC_HUMAN","LYRIC_HUMAN")</f>
        <v>LYRIC_HUMAN</v>
      </c>
      <c r="D2365" s="97" t="s">
        <v>38022</v>
      </c>
      <c r="E2365" s="160" t="s">
        <v>40</v>
      </c>
      <c r="H2365" s="49"/>
      <c r="I2365" s="49"/>
      <c r="L2365" s="98">
        <v>0.78975386077739074</v>
      </c>
      <c r="M2365" s="148" t="s">
        <v>47226</v>
      </c>
      <c r="N2365" s="100"/>
      <c r="O2365" s="101" t="s">
        <v>537</v>
      </c>
      <c r="P2365" s="102">
        <v>62.369</v>
      </c>
      <c r="Q2365" s="102">
        <v>62.039000000000001</v>
      </c>
      <c r="R2365" s="102">
        <v>63.837000000000003</v>
      </c>
      <c r="S2365" s="135" t="s">
        <v>51777</v>
      </c>
      <c r="T2365" s="100">
        <v>5696</v>
      </c>
      <c r="U2365" s="100" t="s">
        <v>38023</v>
      </c>
      <c r="V2365" s="100" t="s">
        <v>38021</v>
      </c>
      <c r="W2365" s="100">
        <v>45.75</v>
      </c>
      <c r="X2365" s="103">
        <v>1.9999999999999999E-102</v>
      </c>
      <c r="Y2365" s="100" t="s">
        <v>36</v>
      </c>
      <c r="Z2365" s="100" t="s">
        <v>38024</v>
      </c>
      <c r="AA2365" s="100" t="s">
        <v>38025</v>
      </c>
      <c r="AB2365" s="100" t="s">
        <v>38026</v>
      </c>
      <c r="AC2365" s="100"/>
      <c r="AD2365" s="100" t="s">
        <v>38027</v>
      </c>
      <c r="AE2365" s="100" t="s">
        <v>38029</v>
      </c>
      <c r="AF2365" s="100" t="s">
        <v>38028</v>
      </c>
      <c r="AG2365" s="100"/>
      <c r="AH2365" t="s">
        <v>38030</v>
      </c>
      <c r="AI2365" t="s">
        <v>38020</v>
      </c>
      <c r="AJ2365">
        <v>87.66</v>
      </c>
      <c r="AK2365">
        <v>0</v>
      </c>
      <c r="AL2365" t="s">
        <v>69</v>
      </c>
      <c r="AM2365" t="s">
        <v>38031</v>
      </c>
      <c r="AN2365" t="s">
        <v>38032</v>
      </c>
      <c r="AO2365" t="s">
        <v>38033</v>
      </c>
      <c r="AS2365" s="55">
        <v>62039</v>
      </c>
      <c r="AT2365" s="104">
        <v>26.999688522037065</v>
      </c>
      <c r="AU2365" s="100" t="s">
        <v>38019</v>
      </c>
      <c r="AV2365" s="100" t="s">
        <v>38034</v>
      </c>
      <c r="AW2365" s="100"/>
      <c r="AX2365" s="100"/>
      <c r="AY2365" s="100"/>
      <c r="AZ2365" s="100">
        <v>0</v>
      </c>
      <c r="BA2365" s="100">
        <v>503672.47714359878</v>
      </c>
      <c r="BB2365" s="100">
        <v>0</v>
      </c>
    </row>
    <row r="2366" spans="1:54" x14ac:dyDescent="0.25">
      <c r="A2366" s="95" t="s">
        <v>38044</v>
      </c>
      <c r="B2366" s="51" t="s">
        <v>42978</v>
      </c>
      <c r="C2366" s="96" t="str">
        <f>HYPERLINK("http://www.UniProt.org/UniProt/M2GD_HUMAN","M2GD_HUMAN")</f>
        <v>M2GD_HUMAN</v>
      </c>
      <c r="D2366" s="97" t="s">
        <v>38047</v>
      </c>
      <c r="E2366" s="160" t="s">
        <v>40</v>
      </c>
      <c r="H2366" s="49"/>
      <c r="I2366" s="49"/>
      <c r="L2366" s="98">
        <v>5.5934509923331417</v>
      </c>
      <c r="M2366" s="148" t="s">
        <v>47226</v>
      </c>
      <c r="N2366" s="100"/>
      <c r="O2366" s="101" t="s">
        <v>311</v>
      </c>
      <c r="P2366" s="102">
        <v>97.287000000000006</v>
      </c>
      <c r="Q2366" s="102">
        <v>118.464</v>
      </c>
      <c r="R2366" s="102">
        <v>96.811000000000007</v>
      </c>
      <c r="S2366" s="135" t="s">
        <v>51777</v>
      </c>
      <c r="T2366" s="100">
        <v>435</v>
      </c>
      <c r="U2366" s="100" t="s">
        <v>38049</v>
      </c>
      <c r="V2366" s="100" t="s">
        <v>38046</v>
      </c>
      <c r="W2366" s="100">
        <v>79.73</v>
      </c>
      <c r="X2366" s="100">
        <v>0</v>
      </c>
      <c r="Y2366" s="100" t="s">
        <v>36</v>
      </c>
      <c r="Z2366" s="100" t="s">
        <v>38048</v>
      </c>
      <c r="AA2366" s="100" t="s">
        <v>38050</v>
      </c>
      <c r="AB2366" s="100" t="s">
        <v>38051</v>
      </c>
      <c r="AC2366" s="100" t="s">
        <v>38052</v>
      </c>
      <c r="AD2366" s="100" t="s">
        <v>38053</v>
      </c>
      <c r="AE2366" s="100"/>
      <c r="AF2366" s="100"/>
      <c r="AG2366" s="100"/>
      <c r="AH2366" t="s">
        <v>42986</v>
      </c>
      <c r="AI2366" t="s">
        <v>42978</v>
      </c>
      <c r="AJ2366">
        <v>100</v>
      </c>
      <c r="AK2366">
        <v>0</v>
      </c>
      <c r="AL2366" t="s">
        <v>69</v>
      </c>
      <c r="AM2366" t="s">
        <v>42987</v>
      </c>
      <c r="AN2366" t="s">
        <v>42988</v>
      </c>
      <c r="AO2366" t="s">
        <v>42989</v>
      </c>
      <c r="AS2366" s="55">
        <v>97288</v>
      </c>
      <c r="AT2366" s="104">
        <v>38.000459952750312</v>
      </c>
      <c r="AU2366" s="100" t="s">
        <v>38044</v>
      </c>
      <c r="AV2366" s="100" t="s">
        <v>38044</v>
      </c>
      <c r="AW2366" s="100"/>
      <c r="AX2366" s="100"/>
      <c r="AY2366" s="100"/>
      <c r="AZ2366" s="100">
        <v>0</v>
      </c>
      <c r="BA2366" s="100">
        <v>3567272.6111355629</v>
      </c>
      <c r="BB2366" s="100">
        <v>0</v>
      </c>
    </row>
    <row r="2367" spans="1:54" x14ac:dyDescent="0.25">
      <c r="A2367" s="95" t="s">
        <v>38109</v>
      </c>
      <c r="B2367" s="51" t="s">
        <v>38110</v>
      </c>
      <c r="C2367" s="96" t="str">
        <f>HYPERLINK("http://www.UniProt.org/UniProt/MAON_HUMAN","MAON_HUMAN")</f>
        <v>MAON_HUMAN</v>
      </c>
      <c r="D2367" s="97" t="s">
        <v>38112</v>
      </c>
      <c r="E2367" s="160" t="s">
        <v>40</v>
      </c>
      <c r="H2367" s="49"/>
      <c r="I2367" s="49"/>
      <c r="L2367" s="98">
        <v>2.7182694289728868</v>
      </c>
      <c r="M2367" s="148" t="s">
        <v>47226</v>
      </c>
      <c r="N2367" s="100"/>
      <c r="O2367" s="101" t="s">
        <v>311</v>
      </c>
      <c r="P2367" s="102">
        <v>68.984999999999999</v>
      </c>
      <c r="Q2367" s="102">
        <v>67.477000000000004</v>
      </c>
      <c r="R2367" s="102">
        <v>67.067999999999998</v>
      </c>
      <c r="S2367" s="135" t="s">
        <v>51777</v>
      </c>
      <c r="T2367" s="100">
        <v>5284</v>
      </c>
      <c r="U2367" s="100" t="s">
        <v>38113</v>
      </c>
      <c r="V2367" s="100" t="s">
        <v>38111</v>
      </c>
      <c r="W2367" s="100">
        <v>76.790000000000006</v>
      </c>
      <c r="X2367" s="100">
        <v>0</v>
      </c>
      <c r="Y2367" s="100" t="s">
        <v>36</v>
      </c>
      <c r="Z2367" s="100" t="s">
        <v>38114</v>
      </c>
      <c r="AA2367" s="100" t="s">
        <v>38115</v>
      </c>
      <c r="AB2367" s="100" t="s">
        <v>38116</v>
      </c>
      <c r="AC2367" s="100" t="s">
        <v>38117</v>
      </c>
      <c r="AD2367" s="100" t="s">
        <v>38103</v>
      </c>
      <c r="AE2367" s="100"/>
      <c r="AF2367" s="100"/>
      <c r="AG2367" s="100"/>
      <c r="AH2367" t="s">
        <v>38118</v>
      </c>
      <c r="AI2367" t="s">
        <v>38110</v>
      </c>
      <c r="AJ2367">
        <v>99.84</v>
      </c>
      <c r="AK2367">
        <v>0</v>
      </c>
      <c r="AL2367" t="s">
        <v>69</v>
      </c>
      <c r="AM2367" t="s">
        <v>38119</v>
      </c>
      <c r="AN2367" t="s">
        <v>38120</v>
      </c>
      <c r="AO2367" t="s">
        <v>38106</v>
      </c>
      <c r="AR2367" t="s">
        <v>38107</v>
      </c>
      <c r="AS2367" s="55">
        <v>67477</v>
      </c>
      <c r="AT2367" s="104">
        <v>35.00057162455699</v>
      </c>
      <c r="AU2367" s="100" t="s">
        <v>38109</v>
      </c>
      <c r="AV2367" s="100" t="s">
        <v>38121</v>
      </c>
      <c r="AW2367" s="100"/>
      <c r="AX2367" s="100"/>
      <c r="AY2367" s="100"/>
      <c r="AZ2367" s="100">
        <v>0</v>
      </c>
      <c r="BA2367" s="100">
        <v>1733600.2580434429</v>
      </c>
      <c r="BB2367" s="100">
        <v>0</v>
      </c>
    </row>
    <row r="2368" spans="1:54" x14ac:dyDescent="0.25">
      <c r="A2368" s="95" t="s">
        <v>38155</v>
      </c>
      <c r="B2368" s="51" t="s">
        <v>38156</v>
      </c>
      <c r="C2368" s="96" t="str">
        <f>HYPERLINK("http://www.UniProt.org/UniProt/MARCS_HUMAN","MARCS_HUMAN")</f>
        <v>MARCS_HUMAN</v>
      </c>
      <c r="D2368" s="97" t="s">
        <v>38158</v>
      </c>
      <c r="E2368" s="159">
        <v>-1.49</v>
      </c>
      <c r="F2368" s="98">
        <v>190</v>
      </c>
      <c r="G2368" s="98">
        <v>6.2</v>
      </c>
      <c r="H2368" s="49"/>
      <c r="I2368" s="49"/>
      <c r="L2368" s="98">
        <v>1.0512189653138806</v>
      </c>
      <c r="M2368" s="148" t="s">
        <v>47226</v>
      </c>
      <c r="N2368" s="100"/>
      <c r="O2368" s="101" t="s">
        <v>40</v>
      </c>
      <c r="P2368" s="102">
        <v>13.584</v>
      </c>
      <c r="Q2368" s="102">
        <v>29.064</v>
      </c>
      <c r="R2368" s="102">
        <v>31.555</v>
      </c>
      <c r="S2368" s="135" t="s">
        <v>51777</v>
      </c>
      <c r="T2368" s="100">
        <v>10713</v>
      </c>
      <c r="U2368" s="100" t="s">
        <v>38159</v>
      </c>
      <c r="V2368" s="100" t="s">
        <v>38157</v>
      </c>
      <c r="W2368" s="100">
        <v>87.88</v>
      </c>
      <c r="X2368" s="103">
        <v>2.0000000000000001E-27</v>
      </c>
      <c r="Y2368" s="100" t="s">
        <v>36</v>
      </c>
      <c r="Z2368" s="100" t="s">
        <v>38160</v>
      </c>
      <c r="AA2368" s="100" t="s">
        <v>38161</v>
      </c>
      <c r="AB2368" s="100" t="s">
        <v>38162</v>
      </c>
      <c r="AC2368" s="100" t="s">
        <v>38163</v>
      </c>
      <c r="AD2368" s="100" t="s">
        <v>38164</v>
      </c>
      <c r="AE2368" s="100" t="s">
        <v>38166</v>
      </c>
      <c r="AF2368" s="100" t="s">
        <v>38165</v>
      </c>
      <c r="AG2368" s="100"/>
      <c r="AH2368" t="s">
        <v>38167</v>
      </c>
      <c r="AI2368" t="s">
        <v>38156</v>
      </c>
      <c r="AJ2368">
        <v>95.16</v>
      </c>
      <c r="AK2368" s="54">
        <v>2E-55</v>
      </c>
      <c r="AL2368" t="s">
        <v>69</v>
      </c>
      <c r="AM2368" t="s">
        <v>38168</v>
      </c>
      <c r="AN2368" t="s">
        <v>38169</v>
      </c>
      <c r="AO2368" t="s">
        <v>38170</v>
      </c>
      <c r="AS2368" s="55">
        <v>29064</v>
      </c>
      <c r="AT2368" s="104">
        <v>9.0001232893601291</v>
      </c>
      <c r="AU2368" s="100" t="s">
        <v>38171</v>
      </c>
      <c r="AV2368" s="100" t="s">
        <v>38172</v>
      </c>
      <c r="AW2368" s="100"/>
      <c r="AX2368" s="100"/>
      <c r="AY2368" s="100"/>
      <c r="AZ2368" s="100">
        <v>0</v>
      </c>
      <c r="BA2368" s="100">
        <v>670424.14931506838</v>
      </c>
      <c r="BB2368" s="100">
        <v>0</v>
      </c>
    </row>
    <row r="2369" spans="1:54" x14ac:dyDescent="0.25">
      <c r="A2369" s="95" t="s">
        <v>38173</v>
      </c>
      <c r="B2369" s="51" t="s">
        <v>38174</v>
      </c>
      <c r="C2369" s="96" t="str">
        <f>HYPERLINK("http://www.UniProt.org/UniProt/MB12B_HUMAN","MB12B_HUMAN")</f>
        <v>MB12B_HUMAN</v>
      </c>
      <c r="D2369" s="97" t="s">
        <v>38176</v>
      </c>
      <c r="E2369" s="159">
        <v>-0.54</v>
      </c>
      <c r="F2369" s="98">
        <v>39</v>
      </c>
      <c r="G2369" s="98">
        <v>11</v>
      </c>
      <c r="H2369" s="49"/>
      <c r="I2369" s="49"/>
      <c r="L2369" s="98">
        <v>6.7542100720949065</v>
      </c>
      <c r="M2369" s="148" t="s">
        <v>47226</v>
      </c>
      <c r="N2369" s="100"/>
      <c r="O2369" s="101" t="s">
        <v>40</v>
      </c>
      <c r="P2369" s="102">
        <v>32.161000000000001</v>
      </c>
      <c r="Q2369" s="102">
        <v>32.161999999999999</v>
      </c>
      <c r="R2369" s="102">
        <v>35.619999999999997</v>
      </c>
      <c r="S2369" s="135" t="s">
        <v>51777</v>
      </c>
      <c r="T2369" s="100">
        <v>4950</v>
      </c>
      <c r="U2369" s="100" t="s">
        <v>38177</v>
      </c>
      <c r="V2369" s="100" t="s">
        <v>38175</v>
      </c>
      <c r="W2369" s="100">
        <v>86.46</v>
      </c>
      <c r="X2369" s="100">
        <v>0</v>
      </c>
      <c r="Y2369" s="100" t="s">
        <v>36</v>
      </c>
      <c r="Z2369" s="100" t="s">
        <v>38178</v>
      </c>
      <c r="AA2369" s="100" t="s">
        <v>38179</v>
      </c>
      <c r="AB2369" s="100" t="s">
        <v>38180</v>
      </c>
      <c r="AC2369" s="100" t="s">
        <v>13711</v>
      </c>
      <c r="AD2369" s="100" t="s">
        <v>13712</v>
      </c>
      <c r="AE2369" s="100" t="s">
        <v>38181</v>
      </c>
      <c r="AF2369" s="100"/>
      <c r="AG2369" s="100"/>
      <c r="AH2369" t="s">
        <v>38182</v>
      </c>
      <c r="AI2369" t="s">
        <v>38174</v>
      </c>
      <c r="AJ2369">
        <v>100</v>
      </c>
      <c r="AK2369">
        <v>0</v>
      </c>
      <c r="AL2369" t="s">
        <v>69</v>
      </c>
      <c r="AM2369" t="s">
        <v>38183</v>
      </c>
      <c r="AN2369" t="s">
        <v>38184</v>
      </c>
      <c r="AO2369" t="s">
        <v>38185</v>
      </c>
      <c r="AS2369" s="55">
        <v>32162</v>
      </c>
      <c r="AT2369" s="104">
        <v>15.999092078383899</v>
      </c>
      <c r="AU2369" s="100" t="s">
        <v>38173</v>
      </c>
      <c r="AV2369" s="100" t="s">
        <v>38173</v>
      </c>
      <c r="AW2369" s="100"/>
      <c r="AX2369" s="100"/>
      <c r="AY2369" s="100"/>
      <c r="AZ2369" s="100">
        <v>0</v>
      </c>
      <c r="BA2369" s="100">
        <v>4307556.9327532398</v>
      </c>
      <c r="BB2369" s="100">
        <v>0</v>
      </c>
    </row>
    <row r="2370" spans="1:54" x14ac:dyDescent="0.25">
      <c r="A2370" s="95" t="s">
        <v>38186</v>
      </c>
      <c r="B2370" s="51" t="s">
        <v>48696</v>
      </c>
      <c r="C2370" s="96" t="str">
        <f>HYPERLINK("http://www.UniProt.org/UniProt/MCA3_HUMAN","MCA3_HUMAN")</f>
        <v>MCA3_HUMAN</v>
      </c>
      <c r="D2370" s="97" t="s">
        <v>38188</v>
      </c>
      <c r="E2370" s="159">
        <v>-2.88</v>
      </c>
      <c r="F2370" s="98">
        <v>110</v>
      </c>
      <c r="G2370" s="98">
        <v>0.1</v>
      </c>
      <c r="H2370" s="49"/>
      <c r="I2370" s="49"/>
      <c r="L2370" s="98">
        <v>1.0835710375692176</v>
      </c>
      <c r="M2370" s="148" t="s">
        <v>47226</v>
      </c>
      <c r="N2370" s="100"/>
      <c r="O2370" s="101" t="s">
        <v>40</v>
      </c>
      <c r="P2370" s="102">
        <v>19.474</v>
      </c>
      <c r="Q2370" s="102">
        <v>99.891000000000005</v>
      </c>
      <c r="R2370" s="102">
        <v>19.811</v>
      </c>
      <c r="S2370" s="135" t="s">
        <v>51777</v>
      </c>
      <c r="T2370" s="100">
        <v>320</v>
      </c>
      <c r="U2370" s="100" t="s">
        <v>38189</v>
      </c>
      <c r="V2370" s="100" t="s">
        <v>38187</v>
      </c>
      <c r="W2370" s="100">
        <v>65.52</v>
      </c>
      <c r="X2370" s="103">
        <v>2E-78</v>
      </c>
      <c r="Y2370" s="100" t="s">
        <v>36</v>
      </c>
      <c r="Z2370" s="100" t="s">
        <v>38190</v>
      </c>
      <c r="AA2370" s="100" t="s">
        <v>38191</v>
      </c>
      <c r="AB2370" s="100" t="s">
        <v>38192</v>
      </c>
      <c r="AC2370" s="100" t="s">
        <v>38193</v>
      </c>
      <c r="AD2370" s="100" t="s">
        <v>38194</v>
      </c>
      <c r="AE2370" s="100" t="s">
        <v>38195</v>
      </c>
      <c r="AF2370" s="100" t="s">
        <v>768</v>
      </c>
      <c r="AG2370" s="100" t="s">
        <v>769</v>
      </c>
      <c r="AH2370" t="s">
        <v>49533</v>
      </c>
      <c r="AI2370" t="s">
        <v>48696</v>
      </c>
      <c r="AJ2370">
        <v>99.43</v>
      </c>
      <c r="AK2370" s="54">
        <v>6.0000000000000003E-126</v>
      </c>
      <c r="AL2370" t="s">
        <v>69</v>
      </c>
      <c r="AM2370" t="s">
        <v>49534</v>
      </c>
      <c r="AN2370" t="s">
        <v>49535</v>
      </c>
      <c r="AO2370" t="s">
        <v>49536</v>
      </c>
      <c r="AS2370" s="55">
        <v>19460</v>
      </c>
      <c r="AT2370" s="104">
        <v>13.000085974666131</v>
      </c>
      <c r="AU2370" s="100" t="s">
        <v>38186</v>
      </c>
      <c r="AV2370" s="100" t="s">
        <v>38196</v>
      </c>
      <c r="AW2370" s="100"/>
      <c r="AX2370" s="100"/>
      <c r="AY2370" s="100"/>
      <c r="AZ2370" s="100">
        <v>0</v>
      </c>
      <c r="BA2370" s="100">
        <v>691056.96820060629</v>
      </c>
      <c r="BB2370" s="100">
        <v>0</v>
      </c>
    </row>
    <row r="2371" spans="1:54" x14ac:dyDescent="0.25">
      <c r="A2371" s="95" t="s">
        <v>38197</v>
      </c>
      <c r="B2371" s="51" t="s">
        <v>38198</v>
      </c>
      <c r="C2371" s="96" t="str">
        <f>HYPERLINK("http://www.UniProt.org/UniProt/MCAF2_HUMAN","MCAF2_HUMAN")</f>
        <v>MCAF2_HUMAN</v>
      </c>
      <c r="D2371" s="97" t="s">
        <v>38200</v>
      </c>
      <c r="E2371" s="159">
        <v>5</v>
      </c>
      <c r="F2371" s="98">
        <v>0</v>
      </c>
      <c r="G2371" s="98">
        <v>38</v>
      </c>
      <c r="H2371" s="49"/>
      <c r="I2371" s="49"/>
      <c r="L2371" s="98">
        <v>0.16848689417623119</v>
      </c>
      <c r="M2371" s="148" t="s">
        <v>47226</v>
      </c>
      <c r="N2371" s="100"/>
      <c r="O2371" s="101" t="s">
        <v>40</v>
      </c>
      <c r="P2371" s="102">
        <v>136.9</v>
      </c>
      <c r="Q2371" s="102">
        <v>26.702999999999999</v>
      </c>
      <c r="R2371" s="102">
        <v>75.763999999999996</v>
      </c>
      <c r="S2371" s="135" t="s">
        <v>51777</v>
      </c>
      <c r="T2371" s="100">
        <v>3260</v>
      </c>
      <c r="U2371" s="100" t="s">
        <v>38201</v>
      </c>
      <c r="V2371" s="100" t="s">
        <v>38199</v>
      </c>
      <c r="W2371" s="100">
        <v>56</v>
      </c>
      <c r="X2371" s="103">
        <v>1.9999999999999999E-34</v>
      </c>
      <c r="Y2371" s="100" t="s">
        <v>36</v>
      </c>
      <c r="Z2371" s="100" t="s">
        <v>38202</v>
      </c>
      <c r="AA2371" s="100" t="s">
        <v>38203</v>
      </c>
      <c r="AB2371" s="100" t="s">
        <v>38204</v>
      </c>
      <c r="AC2371" s="100"/>
      <c r="AD2371" s="100" t="s">
        <v>38205</v>
      </c>
      <c r="AE2371" s="100" t="s">
        <v>38206</v>
      </c>
      <c r="AF2371" s="100"/>
      <c r="AG2371" s="100"/>
      <c r="AH2371" t="s">
        <v>38207</v>
      </c>
      <c r="AI2371" t="s">
        <v>38198</v>
      </c>
      <c r="AJ2371">
        <v>83.41</v>
      </c>
      <c r="AK2371" s="54">
        <v>9.9999999999999998E-121</v>
      </c>
      <c r="AL2371" t="s">
        <v>69</v>
      </c>
      <c r="AM2371" t="s">
        <v>38208</v>
      </c>
      <c r="AO2371" t="s">
        <v>38209</v>
      </c>
      <c r="AR2371" t="s">
        <v>370</v>
      </c>
      <c r="AS2371" s="55">
        <v>26703</v>
      </c>
      <c r="AT2371" s="104">
        <v>50</v>
      </c>
      <c r="AU2371" s="100" t="s">
        <v>38197</v>
      </c>
      <c r="AV2371" s="100" t="s">
        <v>38210</v>
      </c>
      <c r="AW2371" s="100"/>
      <c r="AX2371" s="100"/>
      <c r="AY2371" s="100"/>
      <c r="AZ2371" s="100">
        <v>0</v>
      </c>
      <c r="BA2371" s="100">
        <v>107454</v>
      </c>
      <c r="BB2371" s="100">
        <v>0</v>
      </c>
    </row>
    <row r="2372" spans="1:54" x14ac:dyDescent="0.25">
      <c r="A2372" s="95" t="s">
        <v>38237</v>
      </c>
      <c r="B2372" s="51" t="s">
        <v>38238</v>
      </c>
      <c r="C2372" s="96" t="str">
        <f>HYPERLINK("http://www.UniProt.org/UniProt/MCEE_HUMAN","MCEE_HUMAN")</f>
        <v>MCEE_HUMAN</v>
      </c>
      <c r="D2372" s="97" t="s">
        <v>38240</v>
      </c>
      <c r="E2372" s="160" t="s">
        <v>40</v>
      </c>
      <c r="H2372" s="49"/>
      <c r="I2372" s="49"/>
      <c r="L2372" s="98">
        <v>5.6342872521511325</v>
      </c>
      <c r="M2372" s="148" t="s">
        <v>47226</v>
      </c>
      <c r="N2372" s="100"/>
      <c r="O2372" s="101" t="s">
        <v>311</v>
      </c>
      <c r="P2372" s="102">
        <v>20.834</v>
      </c>
      <c r="Q2372" s="102">
        <v>18.911000000000001</v>
      </c>
      <c r="R2372" s="102">
        <v>18.748999999999999</v>
      </c>
      <c r="S2372" s="135" t="s">
        <v>51777</v>
      </c>
      <c r="T2372" s="100">
        <v>1564</v>
      </c>
      <c r="U2372" s="100" t="s">
        <v>38242</v>
      </c>
      <c r="V2372" s="100" t="s">
        <v>38239</v>
      </c>
      <c r="W2372" s="100">
        <v>69.459999999999994</v>
      </c>
      <c r="X2372" s="103">
        <v>4E-78</v>
      </c>
      <c r="Y2372" s="100" t="s">
        <v>36</v>
      </c>
      <c r="Z2372" s="100" t="s">
        <v>38241</v>
      </c>
      <c r="AA2372" s="100" t="s">
        <v>38243</v>
      </c>
      <c r="AB2372" s="100" t="s">
        <v>38244</v>
      </c>
      <c r="AC2372" s="100" t="s">
        <v>38245</v>
      </c>
      <c r="AD2372" s="100" t="s">
        <v>38246</v>
      </c>
      <c r="AE2372" s="100"/>
      <c r="AF2372" s="100"/>
      <c r="AG2372" s="100"/>
      <c r="AH2372" t="s">
        <v>38247</v>
      </c>
      <c r="AI2372" t="s">
        <v>38238</v>
      </c>
      <c r="AJ2372">
        <v>100</v>
      </c>
      <c r="AK2372" s="54">
        <v>2.9999999999999999E-125</v>
      </c>
      <c r="AL2372" t="s">
        <v>69</v>
      </c>
      <c r="AM2372" t="s">
        <v>38248</v>
      </c>
      <c r="AN2372" t="s">
        <v>38249</v>
      </c>
      <c r="AO2372" t="s">
        <v>38250</v>
      </c>
      <c r="AS2372" s="55">
        <v>18911</v>
      </c>
      <c r="AT2372" s="104">
        <v>14.000159146972228</v>
      </c>
      <c r="AU2372" s="100" t="s">
        <v>38237</v>
      </c>
      <c r="AV2372" s="100" t="s">
        <v>38237</v>
      </c>
      <c r="AW2372" s="100"/>
      <c r="AX2372" s="100"/>
      <c r="AY2372" s="100"/>
      <c r="AZ2372" s="100">
        <v>0</v>
      </c>
      <c r="BA2372" s="100">
        <v>3593316.2953279531</v>
      </c>
      <c r="BB2372" s="100">
        <v>0</v>
      </c>
    </row>
    <row r="2373" spans="1:54" x14ac:dyDescent="0.25">
      <c r="A2373" s="95" t="s">
        <v>38330</v>
      </c>
      <c r="B2373" s="51" t="s">
        <v>38331</v>
      </c>
      <c r="C2373" s="96" t="str">
        <f>HYPERLINK("http://www.UniProt.org/UniProt/MESD_HUMAN","MESD_HUMAN")</f>
        <v>MESD_HUMAN</v>
      </c>
      <c r="D2373" s="97" t="s">
        <v>38333</v>
      </c>
      <c r="E2373" s="160" t="s">
        <v>40</v>
      </c>
      <c r="H2373" s="49"/>
      <c r="I2373" s="49"/>
      <c r="L2373" s="98">
        <v>2.7492773186038582</v>
      </c>
      <c r="M2373" s="148" t="s">
        <v>47226</v>
      </c>
      <c r="N2373" s="100"/>
      <c r="O2373" s="101" t="s">
        <v>235</v>
      </c>
      <c r="P2373" s="102">
        <v>23.759</v>
      </c>
      <c r="Q2373" s="102">
        <v>23.552</v>
      </c>
      <c r="R2373" s="102">
        <v>26.077000000000002</v>
      </c>
      <c r="S2373" s="135" t="s">
        <v>51777</v>
      </c>
      <c r="T2373" s="100">
        <v>6405</v>
      </c>
      <c r="U2373" s="100" t="s">
        <v>38334</v>
      </c>
      <c r="V2373" s="100" t="s">
        <v>38332</v>
      </c>
      <c r="W2373" s="100">
        <v>76.34</v>
      </c>
      <c r="X2373" s="103">
        <v>3.0000000000000001E-100</v>
      </c>
      <c r="Y2373" s="100" t="s">
        <v>36</v>
      </c>
      <c r="Z2373" s="100" t="s">
        <v>38335</v>
      </c>
      <c r="AA2373" s="100" t="s">
        <v>38336</v>
      </c>
      <c r="AB2373" s="100" t="s">
        <v>38337</v>
      </c>
      <c r="AC2373" s="100"/>
      <c r="AD2373" s="100" t="s">
        <v>38338</v>
      </c>
      <c r="AE2373" s="100" t="s">
        <v>38339</v>
      </c>
      <c r="AF2373" s="100"/>
      <c r="AG2373" s="100"/>
      <c r="AH2373" t="s">
        <v>38340</v>
      </c>
      <c r="AI2373" t="s">
        <v>38331</v>
      </c>
      <c r="AJ2373">
        <v>92.15</v>
      </c>
      <c r="AK2373" s="54">
        <v>3.0000000000000002E-109</v>
      </c>
      <c r="AL2373" t="s">
        <v>69</v>
      </c>
      <c r="AM2373" t="s">
        <v>38341</v>
      </c>
      <c r="AN2373" t="s">
        <v>38342</v>
      </c>
      <c r="AO2373" t="s">
        <v>38343</v>
      </c>
      <c r="AS2373" s="55">
        <v>23552</v>
      </c>
      <c r="AT2373" s="104">
        <v>14.000079060758193</v>
      </c>
      <c r="AU2373" s="100" t="s">
        <v>38330</v>
      </c>
      <c r="AV2373" s="100" t="s">
        <v>38344</v>
      </c>
      <c r="AW2373" s="100"/>
      <c r="AX2373" s="100"/>
      <c r="AY2373" s="100"/>
      <c r="AZ2373" s="100">
        <v>0</v>
      </c>
      <c r="BA2373" s="100">
        <v>1753375.8126270613</v>
      </c>
      <c r="BB2373" s="100">
        <v>0</v>
      </c>
    </row>
    <row r="2374" spans="1:54" x14ac:dyDescent="0.25">
      <c r="A2374" s="95" t="s">
        <v>38345</v>
      </c>
      <c r="B2374" s="51" t="s">
        <v>38346</v>
      </c>
      <c r="C2374" s="96" t="str">
        <f>HYPERLINK("http://www.UniProt.org/UniProt/MESH1_HUMAN","MESH1_HUMAN")</f>
        <v>MESH1_HUMAN</v>
      </c>
      <c r="D2374" s="97" t="s">
        <v>38348</v>
      </c>
      <c r="E2374" s="159">
        <v>-0.3</v>
      </c>
      <c r="F2374" s="98">
        <v>27</v>
      </c>
      <c r="G2374" s="98">
        <v>13</v>
      </c>
      <c r="H2374" s="49"/>
      <c r="I2374" s="49"/>
      <c r="L2374" s="98">
        <v>6.7033469254918749</v>
      </c>
      <c r="M2374" s="148" t="s">
        <v>47226</v>
      </c>
      <c r="N2374" s="100"/>
      <c r="O2374" s="101" t="s">
        <v>40</v>
      </c>
      <c r="P2374" s="102">
        <v>20.370999999999999</v>
      </c>
      <c r="Q2374" s="102">
        <v>9.5299999999999994</v>
      </c>
      <c r="R2374" s="102">
        <v>20.329000000000001</v>
      </c>
      <c r="S2374" s="135" t="s">
        <v>51777</v>
      </c>
      <c r="T2374" s="100">
        <v>1599</v>
      </c>
      <c r="U2374" s="100" t="s">
        <v>38349</v>
      </c>
      <c r="V2374" s="100" t="s">
        <v>38347</v>
      </c>
      <c r="W2374" s="100">
        <v>72.63</v>
      </c>
      <c r="X2374" s="103">
        <v>1.9999999999999999E-94</v>
      </c>
      <c r="Y2374" s="100" t="s">
        <v>36</v>
      </c>
      <c r="Z2374" s="100" t="s">
        <v>38350</v>
      </c>
      <c r="AA2374" s="100" t="s">
        <v>38351</v>
      </c>
      <c r="AB2374" s="100" t="s">
        <v>38352</v>
      </c>
      <c r="AC2374" s="100" t="s">
        <v>38353</v>
      </c>
      <c r="AD2374" s="100" t="s">
        <v>38354</v>
      </c>
      <c r="AE2374" s="100" t="s">
        <v>38355</v>
      </c>
      <c r="AF2374" s="100"/>
      <c r="AG2374" s="100"/>
      <c r="AH2374" t="s">
        <v>38356</v>
      </c>
      <c r="AI2374" t="s">
        <v>38346</v>
      </c>
      <c r="AJ2374">
        <v>98.78</v>
      </c>
      <c r="AK2374" s="54">
        <v>2.0000000000000001E-56</v>
      </c>
      <c r="AL2374" t="s">
        <v>69</v>
      </c>
      <c r="AM2374" t="s">
        <v>38357</v>
      </c>
      <c r="AO2374" t="s">
        <v>38358</v>
      </c>
      <c r="AS2374" s="55">
        <v>9530</v>
      </c>
      <c r="AT2374" s="104">
        <v>7.9995443153337886</v>
      </c>
      <c r="AU2374" s="100" t="s">
        <v>38345</v>
      </c>
      <c r="AV2374" s="100" t="s">
        <v>38359</v>
      </c>
      <c r="AW2374" s="100"/>
      <c r="AX2374" s="100"/>
      <c r="AY2374" s="100"/>
      <c r="AZ2374" s="100">
        <v>0</v>
      </c>
      <c r="BA2374" s="100">
        <v>4275118.5132440906</v>
      </c>
      <c r="BB2374" s="100">
        <v>0</v>
      </c>
    </row>
    <row r="2375" spans="1:54" x14ac:dyDescent="0.25">
      <c r="A2375" s="95" t="s">
        <v>38360</v>
      </c>
      <c r="B2375" s="51" t="s">
        <v>47183</v>
      </c>
      <c r="C2375" s="96" t="str">
        <f>HYPERLINK("http://www.UniProt.org/UniProt/MET18_HUMAN","MET18_HUMAN")</f>
        <v>MET18_HUMAN</v>
      </c>
      <c r="D2375" s="97" t="s">
        <v>38363</v>
      </c>
      <c r="E2375" s="159">
        <v>5</v>
      </c>
      <c r="F2375" s="98">
        <v>0</v>
      </c>
      <c r="G2375" s="98">
        <v>110</v>
      </c>
      <c r="H2375" s="49"/>
      <c r="I2375" s="49"/>
      <c r="L2375" s="98">
        <v>5.5502363855274011</v>
      </c>
      <c r="M2375" s="148" t="s">
        <v>47226</v>
      </c>
      <c r="N2375" s="100"/>
      <c r="O2375" s="101" t="s">
        <v>40</v>
      </c>
      <c r="P2375" s="102">
        <v>40.762</v>
      </c>
      <c r="Q2375" s="102">
        <v>349.392</v>
      </c>
      <c r="R2375" s="102">
        <v>42.148000000000003</v>
      </c>
      <c r="S2375" s="135" t="s">
        <v>51777</v>
      </c>
      <c r="T2375" s="100">
        <v>375</v>
      </c>
      <c r="U2375" s="100" t="s">
        <v>38364</v>
      </c>
      <c r="V2375" s="100" t="s">
        <v>38362</v>
      </c>
      <c r="W2375" s="100">
        <v>47.61</v>
      </c>
      <c r="X2375" s="103">
        <v>8.0000000000000004E-110</v>
      </c>
      <c r="Y2375" s="100" t="s">
        <v>36</v>
      </c>
      <c r="Z2375" s="100" t="s">
        <v>38365</v>
      </c>
      <c r="AA2375" s="100" t="s">
        <v>38366</v>
      </c>
      <c r="AB2375" s="100" t="s">
        <v>38367</v>
      </c>
      <c r="AC2375" s="100"/>
      <c r="AD2375" s="100" t="s">
        <v>38368</v>
      </c>
      <c r="AE2375" s="100" t="s">
        <v>38369</v>
      </c>
      <c r="AF2375" s="100"/>
      <c r="AG2375" s="100"/>
      <c r="AH2375" t="s">
        <v>49617</v>
      </c>
      <c r="AI2375" t="s">
        <v>47183</v>
      </c>
      <c r="AJ2375">
        <v>99.19</v>
      </c>
      <c r="AK2375">
        <v>0</v>
      </c>
      <c r="AL2375" t="s">
        <v>69</v>
      </c>
      <c r="AM2375" t="s">
        <v>49618</v>
      </c>
      <c r="AN2375" t="s">
        <v>49619</v>
      </c>
      <c r="AO2375" t="s">
        <v>49620</v>
      </c>
      <c r="AS2375" s="55">
        <v>40825</v>
      </c>
      <c r="AT2375" s="104">
        <v>19.000132725744372</v>
      </c>
      <c r="AU2375" s="100" t="s">
        <v>38360</v>
      </c>
      <c r="AV2375" s="100" t="s">
        <v>38372</v>
      </c>
      <c r="AW2375" s="100"/>
      <c r="AX2375" s="100"/>
      <c r="AY2375" s="100"/>
      <c r="AZ2375" s="100">
        <v>0</v>
      </c>
      <c r="BA2375" s="100">
        <v>3539712.1152144549</v>
      </c>
      <c r="BB2375" s="100">
        <v>0</v>
      </c>
    </row>
    <row r="2376" spans="1:54" x14ac:dyDescent="0.25">
      <c r="A2376" s="95" t="s">
        <v>38399</v>
      </c>
      <c r="B2376" s="51" t="s">
        <v>38400</v>
      </c>
      <c r="C2376" s="96" t="str">
        <f>HYPERLINK("http://www.UniProt.org/UniProt/MIB2_HUMAN","MIB2_HUMAN")</f>
        <v>MIB2_HUMAN</v>
      </c>
      <c r="D2376" s="97" t="s">
        <v>38402</v>
      </c>
      <c r="E2376" s="159">
        <v>-0.79</v>
      </c>
      <c r="F2376" s="98">
        <v>5.2</v>
      </c>
      <c r="G2376" s="98">
        <v>0.8</v>
      </c>
      <c r="H2376" s="49"/>
      <c r="I2376" s="49"/>
      <c r="L2376" s="98">
        <v>7.6930160690475438E-2</v>
      </c>
      <c r="M2376" s="148" t="s">
        <v>47226</v>
      </c>
      <c r="N2376" s="100"/>
      <c r="O2376" s="101" t="s">
        <v>40</v>
      </c>
      <c r="P2376" s="102">
        <v>105.81</v>
      </c>
      <c r="Q2376" s="102">
        <v>105.813</v>
      </c>
      <c r="R2376" s="102">
        <v>109.93899999999999</v>
      </c>
      <c r="S2376" s="135" t="s">
        <v>51777</v>
      </c>
      <c r="T2376" s="100">
        <v>4439</v>
      </c>
      <c r="U2376" s="100" t="s">
        <v>38403</v>
      </c>
      <c r="V2376" s="100" t="s">
        <v>38401</v>
      </c>
      <c r="W2376" s="100">
        <v>66.53</v>
      </c>
      <c r="X2376" s="100">
        <v>0</v>
      </c>
      <c r="Y2376" s="100" t="s">
        <v>36</v>
      </c>
      <c r="Z2376" s="100" t="s">
        <v>38404</v>
      </c>
      <c r="AA2376" s="100" t="s">
        <v>38405</v>
      </c>
      <c r="AB2376" s="100" t="s">
        <v>38406</v>
      </c>
      <c r="AC2376" s="100" t="s">
        <v>14225</v>
      </c>
      <c r="AD2376" s="100" t="s">
        <v>14226</v>
      </c>
      <c r="AE2376" s="100" t="s">
        <v>38407</v>
      </c>
      <c r="AF2376" s="100"/>
      <c r="AG2376" s="100"/>
      <c r="AH2376" t="s">
        <v>38408</v>
      </c>
      <c r="AI2376" t="s">
        <v>38400</v>
      </c>
      <c r="AJ2376">
        <v>100</v>
      </c>
      <c r="AK2376">
        <v>0</v>
      </c>
      <c r="AL2376" t="s">
        <v>69</v>
      </c>
      <c r="AM2376" t="s">
        <v>38409</v>
      </c>
      <c r="AN2376" t="s">
        <v>38410</v>
      </c>
      <c r="AO2376" t="s">
        <v>38411</v>
      </c>
      <c r="AS2376" s="55">
        <v>105813</v>
      </c>
      <c r="AT2376" s="104">
        <v>47.997582969229342</v>
      </c>
      <c r="AU2376" s="100" t="s">
        <v>38399</v>
      </c>
      <c r="AV2376" s="100" t="s">
        <v>38412</v>
      </c>
      <c r="AW2376" s="100"/>
      <c r="AX2376" s="100"/>
      <c r="AY2376" s="100"/>
      <c r="AZ2376" s="100">
        <v>0</v>
      </c>
      <c r="BA2376" s="100">
        <v>49062.887218918862</v>
      </c>
      <c r="BB2376" s="100">
        <v>0</v>
      </c>
    </row>
    <row r="2377" spans="1:54" x14ac:dyDescent="0.25">
      <c r="A2377" s="95" t="s">
        <v>38427</v>
      </c>
      <c r="B2377" s="51" t="s">
        <v>7351</v>
      </c>
      <c r="C2377" s="96" t="str">
        <f>HYPERLINK("http://www.UniProt.org/UniProt/MILK2_HUMAN","MILK2_HUMAN")</f>
        <v>MILK2_HUMAN</v>
      </c>
      <c r="D2377" s="97" t="s">
        <v>38429</v>
      </c>
      <c r="E2377" s="159">
        <v>-5</v>
      </c>
      <c r="F2377" s="98">
        <v>1.2</v>
      </c>
      <c r="G2377" s="98">
        <v>0</v>
      </c>
      <c r="H2377" s="49"/>
      <c r="I2377" s="49"/>
      <c r="L2377" s="98">
        <v>8.8953507282411262E-2</v>
      </c>
      <c r="M2377" s="148" t="s">
        <v>47226</v>
      </c>
      <c r="N2377" s="100"/>
      <c r="O2377" s="101" t="s">
        <v>40</v>
      </c>
      <c r="P2377" s="102">
        <v>105.48</v>
      </c>
      <c r="Q2377" s="102">
        <v>106.46899999999999</v>
      </c>
      <c r="R2377" s="102">
        <v>97.501999999999995</v>
      </c>
      <c r="S2377" s="135" t="s">
        <v>51777</v>
      </c>
      <c r="T2377" s="100">
        <v>4411</v>
      </c>
      <c r="U2377" s="100" t="s">
        <v>38430</v>
      </c>
      <c r="V2377" s="100" t="s">
        <v>38428</v>
      </c>
      <c r="W2377" s="100">
        <v>58.84</v>
      </c>
      <c r="X2377" s="103">
        <v>9.9999999999999993E-105</v>
      </c>
      <c r="Y2377" s="100" t="s">
        <v>36</v>
      </c>
      <c r="Z2377" s="100" t="s">
        <v>38431</v>
      </c>
      <c r="AA2377" s="100" t="s">
        <v>38432</v>
      </c>
      <c r="AB2377" s="100" t="s">
        <v>38433</v>
      </c>
      <c r="AC2377" s="100"/>
      <c r="AD2377" s="100" t="s">
        <v>7358</v>
      </c>
      <c r="AE2377" s="100" t="s">
        <v>38434</v>
      </c>
      <c r="AF2377" s="100"/>
      <c r="AG2377" s="100"/>
      <c r="AH2377" t="s">
        <v>7360</v>
      </c>
      <c r="AI2377" t="s">
        <v>7351</v>
      </c>
      <c r="AJ2377">
        <v>84.88</v>
      </c>
      <c r="AK2377">
        <v>0</v>
      </c>
      <c r="AL2377" t="s">
        <v>69</v>
      </c>
      <c r="AM2377" t="s">
        <v>7361</v>
      </c>
      <c r="AN2377" t="s">
        <v>7362</v>
      </c>
      <c r="AO2377" t="s">
        <v>7363</v>
      </c>
      <c r="AS2377" s="55">
        <v>106469</v>
      </c>
      <c r="AT2377" s="104">
        <v>68</v>
      </c>
      <c r="AU2377" s="100" t="s">
        <v>38427</v>
      </c>
      <c r="AV2377" s="100" t="s">
        <v>38427</v>
      </c>
      <c r="AW2377" s="100"/>
      <c r="AX2377" s="100"/>
      <c r="AY2377" s="100"/>
      <c r="AZ2377" s="100">
        <v>0</v>
      </c>
      <c r="BA2377" s="100">
        <v>56730.882352941175</v>
      </c>
      <c r="BB2377" s="100">
        <v>0</v>
      </c>
    </row>
    <row r="2378" spans="1:54" x14ac:dyDescent="0.25">
      <c r="A2378" s="95" t="s">
        <v>38450</v>
      </c>
      <c r="B2378" s="51" t="s">
        <v>38451</v>
      </c>
      <c r="C2378" s="96" t="str">
        <f>HYPERLINK("http://www.UniProt.org/UniProt/MK08_HUMAN","MK08_HUMAN")</f>
        <v>MK08_HUMAN</v>
      </c>
      <c r="D2378" s="97" t="s">
        <v>38453</v>
      </c>
      <c r="E2378" s="159">
        <v>-0.13</v>
      </c>
      <c r="F2378" s="98">
        <v>22</v>
      </c>
      <c r="G2378" s="98">
        <v>16</v>
      </c>
      <c r="H2378" s="49"/>
      <c r="I2378" s="49"/>
      <c r="L2378" s="98">
        <v>3.9046869672815969</v>
      </c>
      <c r="M2378" s="148" t="s">
        <v>47226</v>
      </c>
      <c r="N2378" s="100"/>
      <c r="O2378" s="101" t="s">
        <v>40</v>
      </c>
      <c r="P2378" s="102">
        <v>48.097999999999999</v>
      </c>
      <c r="Q2378" s="102">
        <v>47.927999999999997</v>
      </c>
      <c r="R2378" s="102">
        <v>48.295999999999999</v>
      </c>
      <c r="S2378" s="135" t="s">
        <v>51777</v>
      </c>
      <c r="T2378" s="100">
        <v>8762</v>
      </c>
      <c r="U2378" s="100" t="s">
        <v>38454</v>
      </c>
      <c r="V2378" s="100" t="s">
        <v>38452</v>
      </c>
      <c r="W2378" s="100">
        <v>90.89</v>
      </c>
      <c r="X2378" s="100">
        <v>0</v>
      </c>
      <c r="Y2378" s="100" t="s">
        <v>36</v>
      </c>
      <c r="Z2378" s="100" t="s">
        <v>38455</v>
      </c>
      <c r="AA2378" s="100" t="s">
        <v>38456</v>
      </c>
      <c r="AB2378" s="100" t="s">
        <v>38457</v>
      </c>
      <c r="AC2378" s="100" t="s">
        <v>38458</v>
      </c>
      <c r="AD2378" s="100" t="s">
        <v>38459</v>
      </c>
      <c r="AE2378" s="100" t="s">
        <v>38460</v>
      </c>
      <c r="AF2378" s="100"/>
      <c r="AG2378" s="100"/>
      <c r="AH2378" t="s">
        <v>38461</v>
      </c>
      <c r="AI2378" t="s">
        <v>38451</v>
      </c>
      <c r="AJ2378">
        <v>99.53</v>
      </c>
      <c r="AK2378">
        <v>0</v>
      </c>
      <c r="AL2378" t="s">
        <v>47</v>
      </c>
      <c r="AM2378" t="s">
        <v>38462</v>
      </c>
      <c r="AN2378" t="s">
        <v>38463</v>
      </c>
      <c r="AO2378" t="s">
        <v>38464</v>
      </c>
      <c r="AP2378" t="s">
        <v>38465</v>
      </c>
      <c r="AR2378" t="s">
        <v>38466</v>
      </c>
      <c r="AS2378" s="55">
        <v>47928</v>
      </c>
      <c r="AT2378" s="104">
        <v>23.998809878012498</v>
      </c>
      <c r="AU2378" s="100" t="s">
        <v>38450</v>
      </c>
      <c r="AV2378" s="100" t="s">
        <v>38467</v>
      </c>
      <c r="AW2378" s="100"/>
      <c r="AX2378" s="100"/>
      <c r="AY2378" s="100"/>
      <c r="AZ2378" s="100">
        <v>0</v>
      </c>
      <c r="BA2378" s="100">
        <v>2490248.4874783037</v>
      </c>
      <c r="BB2378" s="100">
        <v>0</v>
      </c>
    </row>
    <row r="2379" spans="1:54" x14ac:dyDescent="0.25">
      <c r="A2379" s="95" t="s">
        <v>38502</v>
      </c>
      <c r="B2379" s="51" t="s">
        <v>38503</v>
      </c>
      <c r="C2379" s="96" t="str">
        <f>HYPERLINK("http://www.UniProt.org/UniProt/MMAB_HUMAN","MMAB_HUMAN")</f>
        <v>MMAB_HUMAN</v>
      </c>
      <c r="D2379" s="97" t="s">
        <v>38505</v>
      </c>
      <c r="E2379" s="160" t="s">
        <v>40</v>
      </c>
      <c r="H2379" s="49"/>
      <c r="I2379" s="49"/>
      <c r="L2379" s="98">
        <v>7.0411277008584445</v>
      </c>
      <c r="M2379" s="148" t="s">
        <v>47226</v>
      </c>
      <c r="N2379" s="100"/>
      <c r="O2379" s="101" t="s">
        <v>311</v>
      </c>
      <c r="P2379" s="102">
        <v>27.454999999999998</v>
      </c>
      <c r="Q2379" s="102">
        <v>25.271000000000001</v>
      </c>
      <c r="R2379" s="102">
        <v>27.388000000000002</v>
      </c>
      <c r="S2379" s="135" t="s">
        <v>51777</v>
      </c>
      <c r="T2379" s="100">
        <v>1602</v>
      </c>
      <c r="U2379" s="100" t="s">
        <v>38507</v>
      </c>
      <c r="V2379" s="100" t="s">
        <v>38504</v>
      </c>
      <c r="W2379" s="100">
        <v>67.510000000000005</v>
      </c>
      <c r="X2379" s="103">
        <v>3.0000000000000001E-93</v>
      </c>
      <c r="Y2379" s="100" t="s">
        <v>36</v>
      </c>
      <c r="Z2379" s="100" t="s">
        <v>38506</v>
      </c>
      <c r="AA2379" s="100" t="s">
        <v>38508</v>
      </c>
      <c r="AB2379" s="100" t="s">
        <v>38509</v>
      </c>
      <c r="AC2379" s="100" t="s">
        <v>38510</v>
      </c>
      <c r="AD2379" s="100" t="s">
        <v>38511</v>
      </c>
      <c r="AE2379" s="100"/>
      <c r="AF2379" s="100"/>
      <c r="AG2379" s="100"/>
      <c r="AH2379" t="s">
        <v>38512</v>
      </c>
      <c r="AI2379" t="s">
        <v>38503</v>
      </c>
      <c r="AJ2379">
        <v>100</v>
      </c>
      <c r="AK2379" s="54">
        <v>2.0000000000000001E-168</v>
      </c>
      <c r="AL2379" t="s">
        <v>69</v>
      </c>
      <c r="AM2379" t="s">
        <v>38513</v>
      </c>
      <c r="AN2379" t="s">
        <v>38514</v>
      </c>
      <c r="AO2379" t="s">
        <v>38515</v>
      </c>
      <c r="AS2379" s="55">
        <v>25271</v>
      </c>
      <c r="AT2379" s="104">
        <v>16.999955462521712</v>
      </c>
      <c r="AU2379" s="100" t="s">
        <v>38502</v>
      </c>
      <c r="AV2379" s="100" t="s">
        <v>38502</v>
      </c>
      <c r="AW2379" s="100"/>
      <c r="AX2379" s="100"/>
      <c r="AY2379" s="100"/>
      <c r="AZ2379" s="100">
        <v>0</v>
      </c>
      <c r="BA2379" s="100">
        <v>4490541.1763164792</v>
      </c>
      <c r="BB2379" s="100">
        <v>0</v>
      </c>
    </row>
    <row r="2380" spans="1:54" x14ac:dyDescent="0.25">
      <c r="A2380" s="95" t="s">
        <v>38516</v>
      </c>
      <c r="B2380" s="51" t="s">
        <v>38517</v>
      </c>
      <c r="C2380" s="96" t="str">
        <f>HYPERLINK("http://www.UniProt.org/UniProt/MMAC_HUMAN","MMAC_HUMAN")</f>
        <v>MMAC_HUMAN</v>
      </c>
      <c r="D2380" s="97" t="s">
        <v>38519</v>
      </c>
      <c r="E2380" s="159">
        <v>-0.28000000000000003</v>
      </c>
      <c r="F2380" s="98">
        <v>19</v>
      </c>
      <c r="G2380" s="98">
        <v>10</v>
      </c>
      <c r="H2380" s="49"/>
      <c r="I2380" s="49"/>
      <c r="L2380" s="98">
        <v>3.2762286296541459</v>
      </c>
      <c r="M2380" s="148" t="s">
        <v>47226</v>
      </c>
      <c r="N2380" s="100"/>
      <c r="O2380" s="101" t="s">
        <v>40</v>
      </c>
      <c r="P2380" s="102">
        <v>30.852</v>
      </c>
      <c r="Q2380" s="102">
        <v>28.088000000000001</v>
      </c>
      <c r="R2380" s="102">
        <v>31.728000000000002</v>
      </c>
      <c r="S2380" s="135" t="s">
        <v>51777</v>
      </c>
      <c r="T2380" s="100">
        <v>7180</v>
      </c>
      <c r="U2380" s="100" t="s">
        <v>38521</v>
      </c>
      <c r="V2380" s="100" t="s">
        <v>38518</v>
      </c>
      <c r="W2380" s="100">
        <v>60.17</v>
      </c>
      <c r="X2380" s="103">
        <v>8.9999999999999991E-106</v>
      </c>
      <c r="Y2380" s="100" t="s">
        <v>36</v>
      </c>
      <c r="Z2380" s="100" t="s">
        <v>38520</v>
      </c>
      <c r="AA2380" s="100" t="s">
        <v>38522</v>
      </c>
      <c r="AB2380" s="100" t="s">
        <v>38523</v>
      </c>
      <c r="AC2380" s="100" t="s">
        <v>38524</v>
      </c>
      <c r="AD2380" s="100" t="s">
        <v>38525</v>
      </c>
      <c r="AE2380" s="100" t="s">
        <v>38526</v>
      </c>
      <c r="AF2380" s="100"/>
      <c r="AG2380" s="100"/>
      <c r="AH2380" t="s">
        <v>38527</v>
      </c>
      <c r="AI2380" t="s">
        <v>38517</v>
      </c>
      <c r="AJ2380">
        <v>99.58</v>
      </c>
      <c r="AK2380" s="54">
        <v>5.0000000000000001E-180</v>
      </c>
      <c r="AL2380" t="s">
        <v>69</v>
      </c>
      <c r="AM2380" t="s">
        <v>38528</v>
      </c>
      <c r="AO2380" t="s">
        <v>38529</v>
      </c>
      <c r="AR2380" t="s">
        <v>370</v>
      </c>
      <c r="AS2380" s="55">
        <v>28088</v>
      </c>
      <c r="AT2380" s="104">
        <v>13.000111296605454</v>
      </c>
      <c r="AU2380" s="100" t="s">
        <v>38516</v>
      </c>
      <c r="AV2380" s="100" t="s">
        <v>38530</v>
      </c>
      <c r="AW2380" s="100"/>
      <c r="AX2380" s="100"/>
      <c r="AY2380" s="100"/>
      <c r="AZ2380" s="100">
        <v>0</v>
      </c>
      <c r="BA2380" s="100">
        <v>2089443.6501549578</v>
      </c>
      <c r="BB2380" s="100">
        <v>0</v>
      </c>
    </row>
    <row r="2381" spans="1:54" x14ac:dyDescent="0.25">
      <c r="A2381" s="95" t="s">
        <v>38545</v>
      </c>
      <c r="B2381" s="51" t="s">
        <v>47216</v>
      </c>
      <c r="C2381" s="96" t="str">
        <f>HYPERLINK("http://www.UniProt.org/UniProt/MNS1_HUMAN","MNS1_HUMAN")</f>
        <v>MNS1_HUMAN</v>
      </c>
      <c r="D2381" s="97" t="s">
        <v>190</v>
      </c>
      <c r="E2381" s="159">
        <v>-0.28999999999999998</v>
      </c>
      <c r="F2381" s="98">
        <v>22</v>
      </c>
      <c r="G2381" s="98">
        <v>11</v>
      </c>
      <c r="H2381" s="49"/>
      <c r="I2381" s="49"/>
      <c r="L2381" s="98">
        <v>0.12068792663803249</v>
      </c>
      <c r="M2381" s="148" t="s">
        <v>47226</v>
      </c>
      <c r="N2381" s="100"/>
      <c r="O2381" s="101" t="s">
        <v>40</v>
      </c>
      <c r="P2381" s="102">
        <v>61.606999999999999</v>
      </c>
      <c r="Q2381" s="102" t="s">
        <v>40</v>
      </c>
      <c r="R2381" s="102">
        <v>60.570999999999998</v>
      </c>
      <c r="S2381" s="135" t="s">
        <v>51777</v>
      </c>
      <c r="T2381" s="100">
        <v>2873</v>
      </c>
      <c r="U2381" s="100" t="s">
        <v>38548</v>
      </c>
      <c r="V2381" s="100" t="s">
        <v>38546</v>
      </c>
      <c r="W2381" s="100">
        <v>57.06</v>
      </c>
      <c r="X2381" s="103">
        <v>2E-160</v>
      </c>
      <c r="Y2381" s="100" t="s">
        <v>36</v>
      </c>
      <c r="Z2381" s="100" t="s">
        <v>38547</v>
      </c>
      <c r="AA2381" s="100" t="s">
        <v>38549</v>
      </c>
      <c r="AB2381" s="100" t="s">
        <v>38550</v>
      </c>
      <c r="AC2381" s="100"/>
      <c r="AD2381" s="100" t="s">
        <v>38551</v>
      </c>
      <c r="AE2381" s="100" t="s">
        <v>38552</v>
      </c>
      <c r="AF2381" s="100"/>
      <c r="AG2381" s="100"/>
      <c r="AH2381" t="s">
        <v>50775</v>
      </c>
      <c r="AI2381" t="s">
        <v>47216</v>
      </c>
      <c r="AJ2381">
        <v>91.97</v>
      </c>
      <c r="AK2381">
        <v>0</v>
      </c>
      <c r="AL2381" t="s">
        <v>47</v>
      </c>
      <c r="AM2381" t="s">
        <v>50776</v>
      </c>
      <c r="AN2381" t="s">
        <v>50777</v>
      </c>
      <c r="AO2381" t="s">
        <v>190</v>
      </c>
      <c r="AQ2381" t="s">
        <v>191</v>
      </c>
      <c r="AR2381" t="s">
        <v>50778</v>
      </c>
      <c r="AS2381" s="55">
        <v>61607</v>
      </c>
      <c r="AT2381" s="104">
        <v>31.999568593615187</v>
      </c>
      <c r="AU2381" s="100" t="s">
        <v>38545</v>
      </c>
      <c r="AV2381" s="100" t="s">
        <v>38553</v>
      </c>
      <c r="AW2381" s="100"/>
      <c r="AX2381" s="100"/>
      <c r="AY2381" s="100"/>
      <c r="AZ2381" s="100">
        <v>0</v>
      </c>
      <c r="BA2381" s="100">
        <v>76969.787664307383</v>
      </c>
      <c r="BB2381" s="100">
        <v>0</v>
      </c>
    </row>
    <row r="2382" spans="1:54" x14ac:dyDescent="0.25">
      <c r="A2382" s="95" t="s">
        <v>38581</v>
      </c>
      <c r="B2382" s="51" t="s">
        <v>38582</v>
      </c>
      <c r="C2382" s="96" t="str">
        <f>HYPERLINK("http://www.UniProt.org/UniProt/MOB3A_HUMAN","MOB3A_HUMAN")</f>
        <v>MOB3A_HUMAN</v>
      </c>
      <c r="D2382" s="97" t="s">
        <v>38584</v>
      </c>
      <c r="E2382" s="159">
        <v>0.15</v>
      </c>
      <c r="F2382" s="98">
        <v>5.0999999999999996</v>
      </c>
      <c r="G2382" s="98">
        <v>7.2</v>
      </c>
      <c r="H2382" s="49"/>
      <c r="I2382" s="49"/>
      <c r="L2382" s="98">
        <v>2.9676559506743732</v>
      </c>
      <c r="M2382" s="148" t="s">
        <v>47226</v>
      </c>
      <c r="N2382" s="100"/>
      <c r="O2382" s="101" t="s">
        <v>40</v>
      </c>
      <c r="P2382" s="102">
        <v>25.402000000000001</v>
      </c>
      <c r="Q2382" s="102">
        <v>25.405999999999999</v>
      </c>
      <c r="R2382" s="102">
        <v>25.463999999999999</v>
      </c>
      <c r="S2382" s="135" t="s">
        <v>51777</v>
      </c>
      <c r="T2382" s="100">
        <v>4075</v>
      </c>
      <c r="U2382" s="100" t="s">
        <v>38585</v>
      </c>
      <c r="V2382" s="100" t="s">
        <v>38583</v>
      </c>
      <c r="W2382" s="100">
        <v>86.64</v>
      </c>
      <c r="X2382" s="103">
        <v>3.9999999999999998E-144</v>
      </c>
      <c r="Y2382" s="100" t="s">
        <v>36</v>
      </c>
      <c r="Z2382" s="100" t="s">
        <v>38586</v>
      </c>
      <c r="AA2382" s="100" t="s">
        <v>38587</v>
      </c>
      <c r="AB2382" s="100" t="s">
        <v>38588</v>
      </c>
      <c r="AC2382" s="100"/>
      <c r="AD2382" s="100" t="s">
        <v>38563</v>
      </c>
      <c r="AE2382" s="100" t="s">
        <v>38589</v>
      </c>
      <c r="AF2382" s="100"/>
      <c r="AG2382" s="100"/>
      <c r="AH2382" t="s">
        <v>38590</v>
      </c>
      <c r="AI2382" t="s">
        <v>38582</v>
      </c>
      <c r="AJ2382">
        <v>98.15</v>
      </c>
      <c r="AK2382" s="54">
        <v>6.9999999999999998E-162</v>
      </c>
      <c r="AL2382" t="s">
        <v>69</v>
      </c>
      <c r="AM2382" t="s">
        <v>38591</v>
      </c>
      <c r="AN2382" t="s">
        <v>38592</v>
      </c>
      <c r="AO2382" t="s">
        <v>38593</v>
      </c>
      <c r="AS2382" s="55">
        <v>25406</v>
      </c>
      <c r="AT2382" s="104">
        <v>13.000035294532877</v>
      </c>
      <c r="AU2382" s="100" t="s">
        <v>38581</v>
      </c>
      <c r="AV2382" s="100" t="s">
        <v>38594</v>
      </c>
      <c r="AW2382" s="100"/>
      <c r="AX2382" s="100"/>
      <c r="AY2382" s="100"/>
      <c r="AZ2382" s="100">
        <v>0</v>
      </c>
      <c r="BA2382" s="100">
        <v>1892648.7076806126</v>
      </c>
      <c r="BB2382" s="100">
        <v>0</v>
      </c>
    </row>
    <row r="2383" spans="1:54" x14ac:dyDescent="0.25">
      <c r="A2383" s="95" t="s">
        <v>38595</v>
      </c>
      <c r="B2383" s="51" t="s">
        <v>49040</v>
      </c>
      <c r="C2383" s="96" t="str">
        <f>HYPERLINK("http://www.UniProt.org/UniProt/MOC2B_HUMAN","MOC2B_HUMAN")</f>
        <v>MOC2B_HUMAN</v>
      </c>
      <c r="D2383" s="97" t="s">
        <v>38597</v>
      </c>
      <c r="E2383" s="159">
        <v>-0.04</v>
      </c>
      <c r="F2383" s="98">
        <v>28</v>
      </c>
      <c r="G2383" s="98">
        <v>25</v>
      </c>
      <c r="H2383" s="49"/>
      <c r="I2383" s="49"/>
      <c r="L2383" s="98">
        <v>7.970514316287475</v>
      </c>
      <c r="M2383" s="148" t="s">
        <v>47226</v>
      </c>
      <c r="N2383" s="100"/>
      <c r="O2383" s="101" t="s">
        <v>40</v>
      </c>
      <c r="P2383" s="102">
        <v>18.12</v>
      </c>
      <c r="Q2383" s="102" t="s">
        <v>40</v>
      </c>
      <c r="R2383" s="102">
        <v>20.943999999999999</v>
      </c>
      <c r="S2383" s="135" t="s">
        <v>51777</v>
      </c>
      <c r="T2383" s="100">
        <v>2929</v>
      </c>
      <c r="U2383" s="100" t="s">
        <v>38598</v>
      </c>
      <c r="V2383" s="100" t="s">
        <v>38596</v>
      </c>
      <c r="W2383" s="100">
        <v>67.53</v>
      </c>
      <c r="X2383" s="103">
        <v>9.0000000000000004E-72</v>
      </c>
      <c r="Y2383" s="100" t="s">
        <v>36</v>
      </c>
      <c r="Z2383" s="100" t="s">
        <v>38599</v>
      </c>
      <c r="AA2383" s="100" t="s">
        <v>38600</v>
      </c>
      <c r="AB2383" s="100" t="s">
        <v>38601</v>
      </c>
      <c r="AC2383" s="100" t="s">
        <v>38602</v>
      </c>
      <c r="AD2383" s="100" t="s">
        <v>38603</v>
      </c>
      <c r="AE2383" s="100" t="s">
        <v>38604</v>
      </c>
      <c r="AF2383" s="100"/>
      <c r="AG2383" s="100"/>
      <c r="AH2383" t="s">
        <v>50785</v>
      </c>
      <c r="AI2383" t="s">
        <v>49040</v>
      </c>
      <c r="AJ2383">
        <v>89.81</v>
      </c>
      <c r="AK2383" s="54">
        <v>4.9999999999999996E-105</v>
      </c>
      <c r="AL2383" t="s">
        <v>69</v>
      </c>
      <c r="AM2383" t="s">
        <v>50786</v>
      </c>
      <c r="AO2383" t="s">
        <v>415</v>
      </c>
      <c r="AR2383" t="s">
        <v>370</v>
      </c>
      <c r="AS2383" s="55">
        <v>18282</v>
      </c>
      <c r="AT2383" s="104">
        <v>10.999700509134472</v>
      </c>
      <c r="AU2383" s="100" t="s">
        <v>38595</v>
      </c>
      <c r="AV2383" s="100" t="s">
        <v>38605</v>
      </c>
      <c r="AW2383" s="100"/>
      <c r="AX2383" s="100"/>
      <c r="AY2383" s="100"/>
      <c r="AZ2383" s="100">
        <v>0</v>
      </c>
      <c r="BA2383" s="100">
        <v>5083265.6719668917</v>
      </c>
      <c r="BB2383" s="100">
        <v>0</v>
      </c>
    </row>
    <row r="2384" spans="1:54" x14ac:dyDescent="0.25">
      <c r="A2384" s="95" t="s">
        <v>38606</v>
      </c>
      <c r="B2384" s="51" t="s">
        <v>38607</v>
      </c>
      <c r="C2384" s="96" t="str">
        <f>HYPERLINK("http://www.UniProt.org/UniProt/MOCS3_HUMAN","MOCS3_HUMAN")</f>
        <v>MOCS3_HUMAN</v>
      </c>
      <c r="D2384" s="97" t="s">
        <v>38609</v>
      </c>
      <c r="E2384" s="159">
        <v>0.28000000000000003</v>
      </c>
      <c r="F2384" s="98">
        <v>8.4</v>
      </c>
      <c r="G2384" s="98">
        <v>16</v>
      </c>
      <c r="H2384" s="49"/>
      <c r="I2384" s="49"/>
      <c r="L2384" s="98">
        <v>3.3558148142869699</v>
      </c>
      <c r="M2384" s="148" t="s">
        <v>47226</v>
      </c>
      <c r="N2384" s="100"/>
      <c r="O2384" s="101" t="s">
        <v>40</v>
      </c>
      <c r="P2384" s="102">
        <v>49.731999999999999</v>
      </c>
      <c r="Q2384" s="102">
        <v>49.731999999999999</v>
      </c>
      <c r="R2384" s="102">
        <v>49.668999999999997</v>
      </c>
      <c r="S2384" s="135" t="s">
        <v>51777</v>
      </c>
      <c r="T2384" s="100">
        <v>8562</v>
      </c>
      <c r="U2384" s="100" t="s">
        <v>38610</v>
      </c>
      <c r="V2384" s="100" t="s">
        <v>38608</v>
      </c>
      <c r="W2384" s="100">
        <v>63.81</v>
      </c>
      <c r="X2384" s="103">
        <v>7E-176</v>
      </c>
      <c r="Y2384" s="100" t="s">
        <v>36</v>
      </c>
      <c r="Z2384" s="100" t="s">
        <v>38611</v>
      </c>
      <c r="AA2384" s="100" t="s">
        <v>38612</v>
      </c>
      <c r="AB2384" s="100" t="s">
        <v>38613</v>
      </c>
      <c r="AC2384" s="100" t="s">
        <v>38614</v>
      </c>
      <c r="AD2384" s="100" t="s">
        <v>28246</v>
      </c>
      <c r="AE2384" s="100" t="s">
        <v>38615</v>
      </c>
      <c r="AF2384" s="100"/>
      <c r="AG2384" s="100"/>
      <c r="AH2384" t="s">
        <v>38616</v>
      </c>
      <c r="AI2384" t="s">
        <v>38607</v>
      </c>
      <c r="AJ2384">
        <v>100</v>
      </c>
      <c r="AK2384">
        <v>0</v>
      </c>
      <c r="AL2384" t="s">
        <v>47</v>
      </c>
      <c r="AM2384" t="s">
        <v>38617</v>
      </c>
      <c r="AN2384" t="s">
        <v>38618</v>
      </c>
      <c r="AO2384" t="s">
        <v>38619</v>
      </c>
      <c r="AP2384" t="s">
        <v>38620</v>
      </c>
      <c r="AQ2384" t="s">
        <v>38621</v>
      </c>
      <c r="AR2384" t="s">
        <v>38622</v>
      </c>
      <c r="AS2384" s="55">
        <v>49732</v>
      </c>
      <c r="AT2384" s="104">
        <v>21.99980857842132</v>
      </c>
      <c r="AU2384" s="100" t="s">
        <v>38606</v>
      </c>
      <c r="AV2384" s="100" t="s">
        <v>38623</v>
      </c>
      <c r="AW2384" s="100"/>
      <c r="AX2384" s="100"/>
      <c r="AY2384" s="100"/>
      <c r="AZ2384" s="100">
        <v>0</v>
      </c>
      <c r="BA2384" s="100">
        <v>2140200.4400248602</v>
      </c>
      <c r="BB2384" s="100">
        <v>0</v>
      </c>
    </row>
    <row r="2385" spans="1:54" x14ac:dyDescent="0.25">
      <c r="A2385" s="95" t="s">
        <v>38624</v>
      </c>
      <c r="B2385" s="51" t="s">
        <v>49266</v>
      </c>
      <c r="C2385" s="96" t="str">
        <f>HYPERLINK("http://www.UniProt.org/UniProt/MOD5_HUMAN","MOD5_HUMAN")</f>
        <v>MOD5_HUMAN</v>
      </c>
      <c r="D2385" s="97" t="s">
        <v>38626</v>
      </c>
      <c r="E2385" s="160" t="s">
        <v>40</v>
      </c>
      <c r="H2385" s="49"/>
      <c r="I2385" s="49"/>
      <c r="L2385" s="98">
        <v>2.4330626041230059</v>
      </c>
      <c r="M2385" s="148" t="s">
        <v>47226</v>
      </c>
      <c r="N2385" s="100"/>
      <c r="O2385" s="101" t="s">
        <v>311</v>
      </c>
      <c r="P2385" s="102">
        <v>52.16</v>
      </c>
      <c r="Q2385" s="102" t="s">
        <v>40</v>
      </c>
      <c r="R2385" s="102">
        <v>52.725000000000001</v>
      </c>
      <c r="S2385" s="135" t="s">
        <v>51777</v>
      </c>
      <c r="T2385" s="100">
        <v>8475</v>
      </c>
      <c r="U2385" s="100" t="s">
        <v>38627</v>
      </c>
      <c r="V2385" s="100" t="s">
        <v>38625</v>
      </c>
      <c r="W2385" s="100">
        <v>66.12</v>
      </c>
      <c r="X2385" s="100">
        <v>0</v>
      </c>
      <c r="Y2385" s="100" t="s">
        <v>36</v>
      </c>
      <c r="Z2385" s="100" t="s">
        <v>38628</v>
      </c>
      <c r="AA2385" s="100" t="s">
        <v>38629</v>
      </c>
      <c r="AB2385" s="100" t="s">
        <v>38630</v>
      </c>
      <c r="AC2385" s="100" t="s">
        <v>38631</v>
      </c>
      <c r="AD2385" s="100" t="s">
        <v>38632</v>
      </c>
      <c r="AE2385" s="100" t="s">
        <v>38633</v>
      </c>
      <c r="AF2385" s="100"/>
      <c r="AG2385" s="100"/>
      <c r="AH2385" t="s">
        <v>51461</v>
      </c>
      <c r="AI2385" t="s">
        <v>49266</v>
      </c>
      <c r="AJ2385">
        <v>89.85</v>
      </c>
      <c r="AK2385">
        <v>0</v>
      </c>
      <c r="AL2385" t="s">
        <v>69</v>
      </c>
      <c r="AM2385" t="s">
        <v>51462</v>
      </c>
      <c r="AN2385" t="s">
        <v>51463</v>
      </c>
      <c r="AO2385" t="s">
        <v>51464</v>
      </c>
      <c r="AS2385" s="55">
        <v>51823</v>
      </c>
      <c r="AT2385" s="104">
        <v>32.999591336330198</v>
      </c>
      <c r="AU2385" s="100" t="s">
        <v>38624</v>
      </c>
      <c r="AV2385" s="100" t="s">
        <v>38634</v>
      </c>
      <c r="AW2385" s="100"/>
      <c r="AX2385" s="100"/>
      <c r="AY2385" s="100"/>
      <c r="AZ2385" s="100">
        <v>0</v>
      </c>
      <c r="BA2385" s="100">
        <v>1551707.0947368422</v>
      </c>
      <c r="BB2385" s="100">
        <v>0</v>
      </c>
    </row>
    <row r="2386" spans="1:54" x14ac:dyDescent="0.25">
      <c r="A2386" s="95" t="s">
        <v>38635</v>
      </c>
      <c r="B2386" s="51" t="s">
        <v>38636</v>
      </c>
      <c r="C2386" s="96" t="str">
        <f>HYPERLINK("http://www.UniProt.org/UniProt/MON2_HUMAN","MON2_HUMAN")</f>
        <v>MON2_HUMAN</v>
      </c>
      <c r="D2386" s="97" t="s">
        <v>38638</v>
      </c>
      <c r="E2386" s="159">
        <v>-5</v>
      </c>
      <c r="F2386" s="98">
        <v>35</v>
      </c>
      <c r="G2386" s="98">
        <v>0</v>
      </c>
      <c r="H2386" s="49"/>
      <c r="I2386" s="49"/>
      <c r="L2386" s="98">
        <v>5.5725230086195499</v>
      </c>
      <c r="M2386" s="148" t="s">
        <v>47226</v>
      </c>
      <c r="N2386" s="100"/>
      <c r="O2386" s="101" t="s">
        <v>40</v>
      </c>
      <c r="P2386" s="102">
        <v>190.2</v>
      </c>
      <c r="Q2386" s="102">
        <v>190.21899999999999</v>
      </c>
      <c r="R2386" s="102">
        <v>190.35900000000001</v>
      </c>
      <c r="S2386" s="135" t="s">
        <v>51777</v>
      </c>
      <c r="T2386" s="100">
        <v>4272</v>
      </c>
      <c r="U2386" s="100" t="s">
        <v>38639</v>
      </c>
      <c r="V2386" s="100" t="s">
        <v>38637</v>
      </c>
      <c r="W2386" s="100">
        <v>88.2</v>
      </c>
      <c r="X2386" s="100">
        <v>0</v>
      </c>
      <c r="Y2386" s="100" t="s">
        <v>36</v>
      </c>
      <c r="Z2386" s="100" t="s">
        <v>38640</v>
      </c>
      <c r="AA2386" s="100" t="s">
        <v>38641</v>
      </c>
      <c r="AB2386" s="100" t="s">
        <v>38642</v>
      </c>
      <c r="AC2386" s="100"/>
      <c r="AD2386" s="100" t="s">
        <v>38643</v>
      </c>
      <c r="AE2386" s="100" t="s">
        <v>38644</v>
      </c>
      <c r="AF2386" s="100"/>
      <c r="AG2386" s="100"/>
      <c r="AH2386" t="s">
        <v>38645</v>
      </c>
      <c r="AI2386" t="s">
        <v>38636</v>
      </c>
      <c r="AJ2386">
        <v>99.77</v>
      </c>
      <c r="AK2386">
        <v>0</v>
      </c>
      <c r="AL2386" t="s">
        <v>47</v>
      </c>
      <c r="AM2386" t="s">
        <v>38646</v>
      </c>
      <c r="AN2386" t="s">
        <v>38647</v>
      </c>
      <c r="AO2386" t="s">
        <v>38648</v>
      </c>
      <c r="AP2386" t="s">
        <v>38649</v>
      </c>
      <c r="AR2386" t="s">
        <v>2827</v>
      </c>
      <c r="AS2386" s="55">
        <v>190219</v>
      </c>
      <c r="AT2386" s="104">
        <v>86.002053488485799</v>
      </c>
      <c r="AU2386" s="100" t="s">
        <v>38635</v>
      </c>
      <c r="AV2386" s="100" t="s">
        <v>38650</v>
      </c>
      <c r="AW2386" s="100"/>
      <c r="AX2386" s="100"/>
      <c r="AY2386" s="100"/>
      <c r="AZ2386" s="100">
        <v>0</v>
      </c>
      <c r="BA2386" s="100">
        <v>3553925.6052870946</v>
      </c>
      <c r="BB2386" s="100">
        <v>0</v>
      </c>
    </row>
    <row r="2387" spans="1:54" x14ac:dyDescent="0.25">
      <c r="A2387" s="95" t="s">
        <v>38651</v>
      </c>
      <c r="B2387" s="51" t="s">
        <v>38652</v>
      </c>
      <c r="C2387" s="96" t="str">
        <f>HYPERLINK("http://www.UniProt.org/UniProt/MP2K4_HUMAN","MP2K4_HUMAN")</f>
        <v>MP2K4_HUMAN</v>
      </c>
      <c r="D2387" s="97" t="s">
        <v>38654</v>
      </c>
      <c r="E2387" s="159">
        <v>0.03</v>
      </c>
      <c r="F2387" s="98">
        <v>9</v>
      </c>
      <c r="G2387" s="98">
        <v>9.6</v>
      </c>
      <c r="H2387" s="49"/>
      <c r="I2387" s="49"/>
      <c r="L2387" s="98">
        <v>2.6927081504862693</v>
      </c>
      <c r="M2387" s="148" t="s">
        <v>47226</v>
      </c>
      <c r="N2387" s="100"/>
      <c r="O2387" s="101" t="s">
        <v>40</v>
      </c>
      <c r="P2387" s="102">
        <v>51.817</v>
      </c>
      <c r="Q2387" s="102">
        <v>51.874000000000002</v>
      </c>
      <c r="R2387" s="102">
        <v>44.287999999999997</v>
      </c>
      <c r="S2387" s="135" t="s">
        <v>51777</v>
      </c>
      <c r="T2387" s="100">
        <v>7429</v>
      </c>
      <c r="U2387" s="100" t="s">
        <v>38655</v>
      </c>
      <c r="V2387" s="100" t="s">
        <v>38653</v>
      </c>
      <c r="W2387" s="100">
        <v>80.62</v>
      </c>
      <c r="X2387" s="100">
        <v>0</v>
      </c>
      <c r="Y2387" s="100" t="s">
        <v>36</v>
      </c>
      <c r="Z2387" s="100" t="s">
        <v>38656</v>
      </c>
      <c r="AA2387" s="100" t="s">
        <v>38657</v>
      </c>
      <c r="AB2387" s="100" t="s">
        <v>38658</v>
      </c>
      <c r="AC2387" s="100" t="s">
        <v>38659</v>
      </c>
      <c r="AD2387" s="100" t="s">
        <v>14477</v>
      </c>
      <c r="AE2387" s="100" t="s">
        <v>38660</v>
      </c>
      <c r="AF2387" s="100"/>
      <c r="AG2387" s="100" t="s">
        <v>2027</v>
      </c>
      <c r="AH2387" t="s">
        <v>38661</v>
      </c>
      <c r="AI2387" t="s">
        <v>38652</v>
      </c>
      <c r="AJ2387">
        <v>100</v>
      </c>
      <c r="AK2387">
        <v>0</v>
      </c>
      <c r="AL2387" t="s">
        <v>69</v>
      </c>
      <c r="AM2387" t="s">
        <v>38662</v>
      </c>
      <c r="AO2387" t="s">
        <v>38663</v>
      </c>
      <c r="AR2387" t="s">
        <v>370</v>
      </c>
      <c r="AS2387" s="55">
        <v>51874</v>
      </c>
      <c r="AT2387" s="104">
        <v>27.999503187877785</v>
      </c>
      <c r="AU2387" s="100" t="s">
        <v>38651</v>
      </c>
      <c r="AV2387" s="100" t="s">
        <v>38664</v>
      </c>
      <c r="AW2387" s="100"/>
      <c r="AX2387" s="100"/>
      <c r="AY2387" s="100"/>
      <c r="AZ2387" s="100">
        <v>0</v>
      </c>
      <c r="BA2387" s="100">
        <v>1717298.3276652372</v>
      </c>
      <c r="BB2387" s="100">
        <v>0</v>
      </c>
    </row>
    <row r="2388" spans="1:54" x14ac:dyDescent="0.25">
      <c r="A2388" s="95" t="s">
        <v>38725</v>
      </c>
      <c r="B2388" s="51" t="s">
        <v>49004</v>
      </c>
      <c r="C2388" s="96" t="str">
        <f>HYPERLINK("http://www.UniProt.org/UniProt/MROH1_HUMAN","MROH1_HUMAN")</f>
        <v>MROH1_HUMAN</v>
      </c>
      <c r="D2388" s="97" t="s">
        <v>38727</v>
      </c>
      <c r="E2388" s="159">
        <v>-2.65</v>
      </c>
      <c r="F2388" s="98">
        <v>32</v>
      </c>
      <c r="G2388" s="98">
        <v>0.1</v>
      </c>
      <c r="H2388" s="49"/>
      <c r="I2388" s="49"/>
      <c r="L2388" s="98">
        <v>2.1025046001789875</v>
      </c>
      <c r="M2388" s="148" t="s">
        <v>47226</v>
      </c>
      <c r="N2388" s="100"/>
      <c r="O2388" s="101" t="s">
        <v>40</v>
      </c>
      <c r="P2388" s="102">
        <v>183.08</v>
      </c>
      <c r="Q2388" s="102" t="s">
        <v>40</v>
      </c>
      <c r="R2388" s="102">
        <v>181.249</v>
      </c>
      <c r="S2388" s="135" t="s">
        <v>51777</v>
      </c>
      <c r="T2388" s="100">
        <v>2040</v>
      </c>
      <c r="U2388" s="100" t="s">
        <v>38728</v>
      </c>
      <c r="V2388" s="100" t="s">
        <v>38726</v>
      </c>
      <c r="W2388" s="100">
        <v>54.41</v>
      </c>
      <c r="X2388" s="100">
        <v>0</v>
      </c>
      <c r="Y2388" s="100" t="s">
        <v>36</v>
      </c>
      <c r="Z2388" s="100" t="s">
        <v>38729</v>
      </c>
      <c r="AA2388" s="100" t="s">
        <v>38730</v>
      </c>
      <c r="AB2388" s="100" t="s">
        <v>38731</v>
      </c>
      <c r="AC2388" s="100"/>
      <c r="AD2388" s="100" t="s">
        <v>38732</v>
      </c>
      <c r="AE2388" s="100"/>
      <c r="AF2388" s="100"/>
      <c r="AG2388" s="100"/>
      <c r="AH2388" t="s">
        <v>50686</v>
      </c>
      <c r="AI2388" t="s">
        <v>49004</v>
      </c>
      <c r="AJ2388">
        <v>68</v>
      </c>
      <c r="AK2388">
        <v>0</v>
      </c>
      <c r="AL2388" t="s">
        <v>69</v>
      </c>
      <c r="AO2388" t="s">
        <v>415</v>
      </c>
      <c r="AR2388" t="s">
        <v>370</v>
      </c>
      <c r="AS2388" s="55">
        <v>180947</v>
      </c>
      <c r="AT2388" s="104">
        <v>92.998324958123959</v>
      </c>
      <c r="AU2388" s="100" t="s">
        <v>38733</v>
      </c>
      <c r="AV2388" s="100" t="s">
        <v>38734</v>
      </c>
      <c r="AW2388" s="100"/>
      <c r="AX2388" s="100"/>
      <c r="AY2388" s="100"/>
      <c r="AZ2388" s="100">
        <v>0</v>
      </c>
      <c r="BA2388" s="100">
        <v>1340890.8177233429</v>
      </c>
      <c r="BB2388" s="100">
        <v>0</v>
      </c>
    </row>
    <row r="2389" spans="1:54" x14ac:dyDescent="0.25">
      <c r="A2389" s="95" t="s">
        <v>38735</v>
      </c>
      <c r="B2389" s="53"/>
      <c r="C2389" s="96" t="str">
        <f>HYPERLINK("http://www.UniProt.org/UniProt/MS18A_HUMAN","MS18A_HUMAN")</f>
        <v>MS18A_HUMAN</v>
      </c>
      <c r="D2389" s="97" t="s">
        <v>38737</v>
      </c>
      <c r="E2389" s="159">
        <v>0.57999999999999996</v>
      </c>
      <c r="F2389" s="98">
        <v>8.4</v>
      </c>
      <c r="G2389" s="98">
        <v>32</v>
      </c>
      <c r="H2389" s="49"/>
      <c r="I2389" s="49"/>
      <c r="L2389" s="98">
        <v>3.6171722559999204</v>
      </c>
      <c r="M2389" s="148" t="s">
        <v>47226</v>
      </c>
      <c r="N2389" s="100"/>
      <c r="O2389" s="101" t="s">
        <v>40</v>
      </c>
      <c r="P2389" s="102">
        <v>22.911000000000001</v>
      </c>
      <c r="Q2389" s="102" t="s">
        <v>40</v>
      </c>
      <c r="R2389" s="102">
        <v>25.863</v>
      </c>
      <c r="S2389" s="135" t="s">
        <v>51777</v>
      </c>
      <c r="T2389" s="100">
        <v>2492</v>
      </c>
      <c r="U2389" s="100" t="s">
        <v>38738</v>
      </c>
      <c r="V2389" s="100" t="s">
        <v>38736</v>
      </c>
      <c r="W2389" s="100">
        <v>47.62</v>
      </c>
      <c r="X2389" s="103">
        <v>1.9999999999999999E-44</v>
      </c>
      <c r="Y2389" s="100" t="s">
        <v>36</v>
      </c>
      <c r="Z2389" s="100" t="s">
        <v>38739</v>
      </c>
      <c r="AA2389" s="100" t="s">
        <v>38740</v>
      </c>
      <c r="AB2389" s="100" t="s">
        <v>38741</v>
      </c>
      <c r="AC2389" s="100" t="s">
        <v>38742</v>
      </c>
      <c r="AD2389" s="100" t="s">
        <v>38743</v>
      </c>
      <c r="AE2389" s="100" t="s">
        <v>38744</v>
      </c>
      <c r="AF2389" s="100"/>
      <c r="AG2389" s="100"/>
      <c r="AH2389" t="s">
        <v>747</v>
      </c>
      <c r="AT2389" s="104">
        <v>13.000223313979456</v>
      </c>
      <c r="AU2389" s="100" t="s">
        <v>38735</v>
      </c>
      <c r="AV2389" s="100" t="s">
        <v>38735</v>
      </c>
      <c r="AW2389" s="100"/>
      <c r="AX2389" s="100"/>
      <c r="AY2389" s="100"/>
      <c r="AZ2389" s="100">
        <v>0</v>
      </c>
      <c r="BA2389" s="100">
        <v>2306883.4492828306</v>
      </c>
      <c r="BB2389" s="100">
        <v>0</v>
      </c>
    </row>
    <row r="2390" spans="1:54" x14ac:dyDescent="0.25">
      <c r="A2390" s="95" t="s">
        <v>14607</v>
      </c>
      <c r="B2390" s="51" t="s">
        <v>14608</v>
      </c>
      <c r="C2390" s="96" t="str">
        <f>HYPERLINK("http://www.UniProt.org/UniProt/MTA1_HUMAN","MTA1_HUMAN")</f>
        <v>MTA1_HUMAN</v>
      </c>
      <c r="D2390" s="97" t="s">
        <v>14610</v>
      </c>
      <c r="E2390" s="159">
        <v>5</v>
      </c>
      <c r="F2390" s="98">
        <v>0</v>
      </c>
      <c r="G2390" s="98">
        <v>56</v>
      </c>
      <c r="H2390" s="49"/>
      <c r="I2390" s="49"/>
      <c r="L2390" s="98">
        <v>0</v>
      </c>
      <c r="M2390" s="148" t="s">
        <v>47226</v>
      </c>
      <c r="N2390" s="100"/>
      <c r="O2390" s="101" t="s">
        <v>40</v>
      </c>
      <c r="P2390" s="102">
        <v>71.537000000000006</v>
      </c>
      <c r="Q2390" s="102">
        <v>71.477999999999994</v>
      </c>
      <c r="R2390" s="102">
        <v>80.786000000000001</v>
      </c>
      <c r="S2390" s="135" t="s">
        <v>51777</v>
      </c>
      <c r="T2390" s="100">
        <v>1918</v>
      </c>
      <c r="U2390" s="100" t="s">
        <v>14612</v>
      </c>
      <c r="V2390" s="100" t="s">
        <v>14609</v>
      </c>
      <c r="W2390" s="100">
        <v>85.64</v>
      </c>
      <c r="X2390" s="100">
        <v>0</v>
      </c>
      <c r="Y2390" s="100" t="s">
        <v>36</v>
      </c>
      <c r="Z2390" s="100" t="s">
        <v>14611</v>
      </c>
      <c r="AA2390" s="100" t="s">
        <v>14613</v>
      </c>
      <c r="AB2390" s="100" t="s">
        <v>14614</v>
      </c>
      <c r="AC2390" s="100" t="s">
        <v>14615</v>
      </c>
      <c r="AD2390" s="100" t="s">
        <v>14616</v>
      </c>
      <c r="AE2390" s="100" t="s">
        <v>14619</v>
      </c>
      <c r="AF2390" s="100" t="s">
        <v>14617</v>
      </c>
      <c r="AG2390" s="100" t="s">
        <v>14618</v>
      </c>
      <c r="AH2390" t="s">
        <v>14620</v>
      </c>
      <c r="AI2390" t="s">
        <v>14608</v>
      </c>
      <c r="AJ2390">
        <v>99.2</v>
      </c>
      <c r="AK2390">
        <v>0</v>
      </c>
      <c r="AL2390" t="s">
        <v>69</v>
      </c>
      <c r="AM2390" t="s">
        <v>14621</v>
      </c>
      <c r="AN2390" t="s">
        <v>14622</v>
      </c>
      <c r="AO2390" t="s">
        <v>14623</v>
      </c>
      <c r="AS2390" s="55">
        <v>71478</v>
      </c>
      <c r="AT2390" s="104">
        <v>43.999706227967096</v>
      </c>
      <c r="AU2390" s="100" t="s">
        <v>14607</v>
      </c>
      <c r="AV2390" s="100" t="s">
        <v>14624</v>
      </c>
      <c r="AW2390" s="100"/>
      <c r="AX2390" s="100"/>
      <c r="AY2390" s="100"/>
      <c r="AZ2390" s="100">
        <v>0</v>
      </c>
      <c r="BA2390" s="100">
        <v>0</v>
      </c>
      <c r="BB2390" s="100">
        <v>0</v>
      </c>
    </row>
    <row r="2391" spans="1:54" x14ac:dyDescent="0.25">
      <c r="A2391" s="95" t="s">
        <v>38823</v>
      </c>
      <c r="B2391" s="51" t="s">
        <v>38824</v>
      </c>
      <c r="C2391" s="96" t="str">
        <f>HYPERLINK("http://www.UniProt.org/UniProt/MTPN_HUMAN","MTPN_HUMAN")</f>
        <v>MTPN_HUMAN</v>
      </c>
      <c r="D2391" s="97" t="s">
        <v>38826</v>
      </c>
      <c r="E2391" s="159">
        <v>-0.62</v>
      </c>
      <c r="F2391" s="98">
        <v>480</v>
      </c>
      <c r="G2391" s="98">
        <v>120</v>
      </c>
      <c r="H2391" s="49"/>
      <c r="I2391" s="49"/>
      <c r="L2391" s="98">
        <v>1.1660084427132009</v>
      </c>
      <c r="M2391" s="148" t="s">
        <v>47226</v>
      </c>
      <c r="N2391" s="100"/>
      <c r="O2391" s="101" t="s">
        <v>40</v>
      </c>
      <c r="P2391" s="102">
        <v>15.787000000000001</v>
      </c>
      <c r="Q2391" s="102">
        <v>12.744</v>
      </c>
      <c r="R2391" s="102">
        <v>12.895</v>
      </c>
      <c r="S2391" s="135" t="s">
        <v>51777</v>
      </c>
      <c r="T2391" s="100">
        <v>5467</v>
      </c>
      <c r="U2391" s="100" t="s">
        <v>38828</v>
      </c>
      <c r="V2391" s="100" t="s">
        <v>38825</v>
      </c>
      <c r="W2391" s="100">
        <v>80.510000000000005</v>
      </c>
      <c r="X2391" s="103">
        <v>5.0000000000000002E-63</v>
      </c>
      <c r="Y2391" s="100" t="s">
        <v>36</v>
      </c>
      <c r="Z2391" s="100" t="s">
        <v>38827</v>
      </c>
      <c r="AA2391" s="100" t="s">
        <v>38829</v>
      </c>
      <c r="AB2391" s="100" t="s">
        <v>38830</v>
      </c>
      <c r="AC2391" s="100"/>
      <c r="AD2391" s="100"/>
      <c r="AE2391" s="100" t="s">
        <v>38831</v>
      </c>
      <c r="AF2391" s="100" t="s">
        <v>15790</v>
      </c>
      <c r="AG2391" s="100"/>
      <c r="AH2391" t="s">
        <v>38832</v>
      </c>
      <c r="AI2391" t="s">
        <v>38824</v>
      </c>
      <c r="AJ2391">
        <v>100</v>
      </c>
      <c r="AK2391" s="54">
        <v>9.9999999999999996E-83</v>
      </c>
      <c r="AL2391" t="s">
        <v>47</v>
      </c>
      <c r="AM2391" t="s">
        <v>38833</v>
      </c>
      <c r="AN2391" t="s">
        <v>38834</v>
      </c>
      <c r="AO2391" t="s">
        <v>38835</v>
      </c>
      <c r="AP2391" t="s">
        <v>38836</v>
      </c>
      <c r="AQ2391" t="s">
        <v>5089</v>
      </c>
      <c r="AR2391" t="s">
        <v>7942</v>
      </c>
      <c r="AS2391" s="55">
        <v>12744</v>
      </c>
      <c r="AT2391" s="104">
        <v>10.999927868142965</v>
      </c>
      <c r="AU2391" s="100" t="s">
        <v>38837</v>
      </c>
      <c r="AV2391" s="100" t="s">
        <v>38838</v>
      </c>
      <c r="AW2391" s="100"/>
      <c r="AX2391" s="100"/>
      <c r="AY2391" s="100"/>
      <c r="AZ2391" s="100">
        <v>0</v>
      </c>
      <c r="BA2391" s="100">
        <v>743632.14905162377</v>
      </c>
      <c r="BB2391" s="100">
        <v>0</v>
      </c>
    </row>
    <row r="2392" spans="1:54" x14ac:dyDescent="0.25">
      <c r="A2392" s="95" t="s">
        <v>38849</v>
      </c>
      <c r="B2392" s="51" t="s">
        <v>48998</v>
      </c>
      <c r="C2392" s="96" t="str">
        <f>HYPERLINK("http://www.UniProt.org/UniProt/MVD1_HUMAN","MVD1_HUMAN")</f>
        <v>MVD1_HUMAN</v>
      </c>
      <c r="D2392" s="97" t="s">
        <v>38851</v>
      </c>
      <c r="E2392" s="159">
        <v>2.44</v>
      </c>
      <c r="F2392" s="98">
        <v>0.3</v>
      </c>
      <c r="G2392" s="98">
        <v>85</v>
      </c>
      <c r="H2392" s="49"/>
      <c r="I2392" s="49"/>
      <c r="L2392" s="98">
        <v>2.6879814580107553</v>
      </c>
      <c r="M2392" s="148" t="s">
        <v>47226</v>
      </c>
      <c r="N2392" s="100"/>
      <c r="O2392" s="101" t="s">
        <v>40</v>
      </c>
      <c r="P2392" s="102">
        <v>43.451000000000001</v>
      </c>
      <c r="Q2392" s="102" t="s">
        <v>40</v>
      </c>
      <c r="R2392" s="102">
        <v>43.405000000000001</v>
      </c>
      <c r="S2392" s="135" t="s">
        <v>51777</v>
      </c>
      <c r="T2392" s="100">
        <v>1874</v>
      </c>
      <c r="U2392" s="100" t="s">
        <v>38852</v>
      </c>
      <c r="V2392" s="100" t="s">
        <v>38850</v>
      </c>
      <c r="W2392" s="100">
        <v>68.72</v>
      </c>
      <c r="X2392" s="100">
        <v>0</v>
      </c>
      <c r="Y2392" s="100" t="s">
        <v>36</v>
      </c>
      <c r="Z2392" s="100" t="s">
        <v>38853</v>
      </c>
      <c r="AA2392" s="100" t="s">
        <v>38854</v>
      </c>
      <c r="AB2392" s="100" t="s">
        <v>38855</v>
      </c>
      <c r="AC2392" s="100" t="s">
        <v>38856</v>
      </c>
      <c r="AD2392" s="100" t="s">
        <v>38857</v>
      </c>
      <c r="AE2392" s="100" t="s">
        <v>38858</v>
      </c>
      <c r="AF2392" s="100"/>
      <c r="AG2392" s="100"/>
      <c r="AH2392" t="s">
        <v>50672</v>
      </c>
      <c r="AI2392" t="s">
        <v>48998</v>
      </c>
      <c r="AJ2392">
        <v>94.37</v>
      </c>
      <c r="AK2392">
        <v>0</v>
      </c>
      <c r="AL2392" t="s">
        <v>69</v>
      </c>
      <c r="AM2392" t="s">
        <v>50673</v>
      </c>
      <c r="AO2392" t="s">
        <v>415</v>
      </c>
      <c r="AR2392" t="s">
        <v>370</v>
      </c>
      <c r="AS2392" s="55">
        <v>44424</v>
      </c>
      <c r="AT2392" s="104">
        <v>22.000440747066278</v>
      </c>
      <c r="AU2392" s="100" t="s">
        <v>38849</v>
      </c>
      <c r="AV2392" s="100" t="s">
        <v>38849</v>
      </c>
      <c r="AW2392" s="100"/>
      <c r="AX2392" s="100"/>
      <c r="AY2392" s="100"/>
      <c r="AZ2392" s="100">
        <v>0</v>
      </c>
      <c r="BA2392" s="100">
        <v>1714283.8379285303</v>
      </c>
      <c r="BB2392" s="100">
        <v>0</v>
      </c>
    </row>
    <row r="2393" spans="1:54" x14ac:dyDescent="0.25">
      <c r="A2393" s="95" t="s">
        <v>38951</v>
      </c>
      <c r="B2393" s="51" t="s">
        <v>38952</v>
      </c>
      <c r="C2393" s="96" t="str">
        <f>HYPERLINK("http://www.UniProt.org/UniProt/MYO10_HUMAN","MYO10_HUMAN")</f>
        <v>MYO10_HUMAN</v>
      </c>
      <c r="D2393" s="97" t="s">
        <v>38954</v>
      </c>
      <c r="E2393" s="159">
        <v>-5</v>
      </c>
      <c r="F2393" s="98">
        <v>5.6</v>
      </c>
      <c r="G2393" s="98">
        <v>0</v>
      </c>
      <c r="H2393" s="49"/>
      <c r="I2393" s="49"/>
      <c r="L2393" s="98">
        <v>7.5893436277324922E-2</v>
      </c>
      <c r="M2393" s="148" t="s">
        <v>47226</v>
      </c>
      <c r="N2393" s="100"/>
      <c r="O2393" s="101" t="s">
        <v>40</v>
      </c>
      <c r="P2393" s="102">
        <v>236.06</v>
      </c>
      <c r="Q2393" s="102">
        <v>235.96</v>
      </c>
      <c r="R2393" s="102">
        <v>237.34700000000001</v>
      </c>
      <c r="S2393" s="135" t="s">
        <v>51777</v>
      </c>
      <c r="T2393" s="100">
        <v>3780</v>
      </c>
      <c r="U2393" s="100" t="s">
        <v>38955</v>
      </c>
      <c r="V2393" s="100" t="s">
        <v>38953</v>
      </c>
      <c r="W2393" s="100">
        <v>61.76</v>
      </c>
      <c r="X2393" s="100">
        <v>0</v>
      </c>
      <c r="Y2393" s="100" t="s">
        <v>36</v>
      </c>
      <c r="Z2393" s="100" t="s">
        <v>38956</v>
      </c>
      <c r="AA2393" s="100" t="s">
        <v>38957</v>
      </c>
      <c r="AB2393" s="100" t="s">
        <v>38958</v>
      </c>
      <c r="AC2393" s="100" t="s">
        <v>38959</v>
      </c>
      <c r="AD2393" s="100" t="s">
        <v>14894</v>
      </c>
      <c r="AE2393" s="100" t="s">
        <v>38960</v>
      </c>
      <c r="AF2393" s="100"/>
      <c r="AG2393" s="100"/>
      <c r="AH2393" t="s">
        <v>38961</v>
      </c>
      <c r="AI2393" t="s">
        <v>38952</v>
      </c>
      <c r="AJ2393">
        <v>99.32</v>
      </c>
      <c r="AK2393">
        <v>0</v>
      </c>
      <c r="AL2393" t="s">
        <v>69</v>
      </c>
      <c r="AM2393" t="s">
        <v>38962</v>
      </c>
      <c r="AN2393" t="s">
        <v>38963</v>
      </c>
      <c r="AO2393" t="s">
        <v>38964</v>
      </c>
      <c r="AS2393" s="55">
        <v>235960</v>
      </c>
      <c r="AT2393" s="104">
        <v>114.00011137717881</v>
      </c>
      <c r="AU2393" s="100" t="s">
        <v>38951</v>
      </c>
      <c r="AV2393" s="100" t="s">
        <v>38965</v>
      </c>
      <c r="AW2393" s="100"/>
      <c r="AX2393" s="100"/>
      <c r="AY2393" s="100"/>
      <c r="AZ2393" s="100">
        <v>0</v>
      </c>
      <c r="BA2393" s="100">
        <v>48401.707097845734</v>
      </c>
      <c r="BB2393" s="100">
        <v>0</v>
      </c>
    </row>
    <row r="2394" spans="1:54" x14ac:dyDescent="0.25">
      <c r="A2394" s="95" t="s">
        <v>38966</v>
      </c>
      <c r="B2394" s="51" t="s">
        <v>38967</v>
      </c>
      <c r="C2394" s="96" t="str">
        <f>HYPERLINK("http://www.UniProt.org/UniProt/MYO1B_HUMAN","MYO1B_HUMAN")</f>
        <v>MYO1B_HUMAN</v>
      </c>
      <c r="D2394" s="97" t="s">
        <v>38969</v>
      </c>
      <c r="E2394" s="159">
        <v>-5</v>
      </c>
      <c r="F2394" s="98">
        <v>4.3</v>
      </c>
      <c r="G2394" s="98">
        <v>0</v>
      </c>
      <c r="H2394" s="49"/>
      <c r="I2394" s="49"/>
      <c r="L2394" s="98">
        <v>0.35256462155093055</v>
      </c>
      <c r="M2394" s="148" t="s">
        <v>47226</v>
      </c>
      <c r="N2394" s="100"/>
      <c r="O2394" s="101" t="s">
        <v>40</v>
      </c>
      <c r="P2394" s="102">
        <v>121.77</v>
      </c>
      <c r="Q2394" s="102">
        <v>71.387</v>
      </c>
      <c r="R2394" s="102">
        <v>131.98500000000001</v>
      </c>
      <c r="S2394" s="135" t="s">
        <v>51777</v>
      </c>
      <c r="T2394" s="100">
        <v>4450</v>
      </c>
      <c r="U2394" s="100" t="s">
        <v>38971</v>
      </c>
      <c r="V2394" s="100" t="s">
        <v>38968</v>
      </c>
      <c r="W2394" s="100">
        <v>57.24</v>
      </c>
      <c r="X2394" s="100">
        <v>0</v>
      </c>
      <c r="Y2394" s="100" t="s">
        <v>36</v>
      </c>
      <c r="Z2394" s="100" t="s">
        <v>38970</v>
      </c>
      <c r="AA2394" s="100" t="s">
        <v>38972</v>
      </c>
      <c r="AB2394" s="100" t="s">
        <v>38973</v>
      </c>
      <c r="AC2394" s="100" t="s">
        <v>38974</v>
      </c>
      <c r="AD2394" s="100" t="s">
        <v>38975</v>
      </c>
      <c r="AE2394" s="100" t="s">
        <v>38976</v>
      </c>
      <c r="AF2394" s="100"/>
      <c r="AG2394" s="100"/>
      <c r="AH2394" t="s">
        <v>38977</v>
      </c>
      <c r="AI2394" t="s">
        <v>38967</v>
      </c>
      <c r="AJ2394">
        <v>100</v>
      </c>
      <c r="AK2394">
        <v>0</v>
      </c>
      <c r="AL2394" t="s">
        <v>69</v>
      </c>
      <c r="AM2394" t="s">
        <v>38978</v>
      </c>
      <c r="AN2394" t="s">
        <v>38979</v>
      </c>
      <c r="AO2394" t="s">
        <v>38980</v>
      </c>
      <c r="AS2394" s="55">
        <v>71387</v>
      </c>
      <c r="AT2394" s="104">
        <v>66.000095111280203</v>
      </c>
      <c r="AU2394" s="100" t="s">
        <v>38966</v>
      </c>
      <c r="AV2394" s="100" t="s">
        <v>38981</v>
      </c>
      <c r="AW2394" s="100"/>
      <c r="AX2394" s="100"/>
      <c r="AY2394" s="100"/>
      <c r="AZ2394" s="100">
        <v>0</v>
      </c>
      <c r="BA2394" s="100">
        <v>224851.19112295995</v>
      </c>
      <c r="BB2394" s="100">
        <v>0</v>
      </c>
    </row>
    <row r="2395" spans="1:54" x14ac:dyDescent="0.25">
      <c r="A2395" s="95" t="s">
        <v>38982</v>
      </c>
      <c r="B2395" s="51" t="s">
        <v>38983</v>
      </c>
      <c r="C2395" s="96" t="str">
        <f>HYPERLINK("http://www.UniProt.org/UniProt/MYO1C_HUMAN","MYO1C_HUMAN")</f>
        <v>MYO1C_HUMAN</v>
      </c>
      <c r="D2395" s="97" t="s">
        <v>38985</v>
      </c>
      <c r="E2395" s="159">
        <v>-5</v>
      </c>
      <c r="F2395" s="98">
        <v>1</v>
      </c>
      <c r="G2395" s="98">
        <v>0</v>
      </c>
      <c r="H2395" s="49"/>
      <c r="I2395" s="49"/>
      <c r="L2395" s="98">
        <v>0.54830326358411252</v>
      </c>
      <c r="M2395" s="148" t="s">
        <v>47226</v>
      </c>
      <c r="N2395" s="100"/>
      <c r="O2395" s="101" t="s">
        <v>40</v>
      </c>
      <c r="P2395" s="102">
        <v>120.53</v>
      </c>
      <c r="Q2395" s="102">
        <v>118.866</v>
      </c>
      <c r="R2395" s="102">
        <v>121.682</v>
      </c>
      <c r="S2395" s="135" t="s">
        <v>51777</v>
      </c>
      <c r="T2395" s="100">
        <v>8547</v>
      </c>
      <c r="U2395" s="100" t="s">
        <v>38987</v>
      </c>
      <c r="V2395" s="100" t="s">
        <v>38984</v>
      </c>
      <c r="W2395" s="100">
        <v>78.430000000000007</v>
      </c>
      <c r="X2395" s="100">
        <v>0</v>
      </c>
      <c r="Y2395" s="100" t="s">
        <v>36</v>
      </c>
      <c r="Z2395" s="100" t="s">
        <v>38986</v>
      </c>
      <c r="AA2395" s="100" t="s">
        <v>38988</v>
      </c>
      <c r="AB2395" s="100" t="s">
        <v>38989</v>
      </c>
      <c r="AC2395" s="100" t="s">
        <v>38974</v>
      </c>
      <c r="AD2395" s="100" t="s">
        <v>38975</v>
      </c>
      <c r="AE2395" s="100" t="s">
        <v>38990</v>
      </c>
      <c r="AF2395" s="100" t="s">
        <v>16909</v>
      </c>
      <c r="AG2395" s="100"/>
      <c r="AH2395" t="s">
        <v>38991</v>
      </c>
      <c r="AI2395" t="s">
        <v>38983</v>
      </c>
      <c r="AJ2395">
        <v>98.05</v>
      </c>
      <c r="AK2395">
        <v>0</v>
      </c>
      <c r="AL2395" t="s">
        <v>69</v>
      </c>
      <c r="AM2395" t="s">
        <v>38992</v>
      </c>
      <c r="AN2395" t="s">
        <v>38993</v>
      </c>
      <c r="AO2395" t="s">
        <v>38994</v>
      </c>
      <c r="AS2395" s="55">
        <v>118866</v>
      </c>
      <c r="AT2395" s="104">
        <v>64.999885155155383</v>
      </c>
      <c r="AU2395" s="100" t="s">
        <v>38982</v>
      </c>
      <c r="AV2395" s="100" t="s">
        <v>38995</v>
      </c>
      <c r="AW2395" s="100"/>
      <c r="AX2395" s="100"/>
      <c r="AY2395" s="100"/>
      <c r="AZ2395" s="100">
        <v>0</v>
      </c>
      <c r="BA2395" s="100">
        <v>349685.23322378885</v>
      </c>
      <c r="BB2395" s="100">
        <v>0</v>
      </c>
    </row>
    <row r="2396" spans="1:54" x14ac:dyDescent="0.25">
      <c r="A2396" s="95" t="s">
        <v>39008</v>
      </c>
      <c r="B2396" s="51" t="s">
        <v>39009</v>
      </c>
      <c r="C2396" s="96" t="str">
        <f>HYPERLINK("http://www.UniProt.org/UniProt/MYO6_HUMAN","MYO6_HUMAN")</f>
        <v>MYO6_HUMAN</v>
      </c>
      <c r="D2396" s="97" t="s">
        <v>39011</v>
      </c>
      <c r="E2396" s="159">
        <v>-5</v>
      </c>
      <c r="F2396" s="98">
        <v>0.9</v>
      </c>
      <c r="G2396" s="98">
        <v>0</v>
      </c>
      <c r="H2396" s="49"/>
      <c r="I2396" s="49"/>
      <c r="L2396" s="98">
        <v>0.33511796795276588</v>
      </c>
      <c r="M2396" s="148" t="s">
        <v>47226</v>
      </c>
      <c r="N2396" s="100"/>
      <c r="O2396" s="101" t="s">
        <v>40</v>
      </c>
      <c r="P2396" s="102">
        <v>146.16999999999999</v>
      </c>
      <c r="Q2396" s="102">
        <v>105.65600000000001</v>
      </c>
      <c r="R2396" s="102">
        <v>149.691</v>
      </c>
      <c r="S2396" s="135" t="s">
        <v>51777</v>
      </c>
      <c r="T2396" s="100">
        <v>4946</v>
      </c>
      <c r="U2396" s="100" t="s">
        <v>39012</v>
      </c>
      <c r="V2396" s="100" t="s">
        <v>39010</v>
      </c>
      <c r="W2396" s="100">
        <v>85.63</v>
      </c>
      <c r="X2396" s="100">
        <v>0</v>
      </c>
      <c r="Y2396" s="100" t="s">
        <v>36</v>
      </c>
      <c r="Z2396" s="100" t="s">
        <v>39013</v>
      </c>
      <c r="AA2396" s="100" t="s">
        <v>39014</v>
      </c>
      <c r="AB2396" s="100" t="s">
        <v>39015</v>
      </c>
      <c r="AC2396" s="100" t="s">
        <v>39016</v>
      </c>
      <c r="AD2396" s="100" t="s">
        <v>14907</v>
      </c>
      <c r="AE2396" s="100" t="s">
        <v>39017</v>
      </c>
      <c r="AF2396" s="100"/>
      <c r="AG2396" s="100"/>
      <c r="AH2396" t="s">
        <v>39018</v>
      </c>
      <c r="AI2396" t="s">
        <v>39009</v>
      </c>
      <c r="AJ2396">
        <v>99.57</v>
      </c>
      <c r="AK2396">
        <v>0</v>
      </c>
      <c r="AL2396" t="s">
        <v>69</v>
      </c>
      <c r="AM2396" t="s">
        <v>39019</v>
      </c>
      <c r="AO2396" t="s">
        <v>39020</v>
      </c>
      <c r="AR2396" t="s">
        <v>370</v>
      </c>
      <c r="AS2396" s="55">
        <v>105656</v>
      </c>
      <c r="AT2396" s="104">
        <v>77.999504652726174</v>
      </c>
      <c r="AU2396" s="100" t="s">
        <v>39008</v>
      </c>
      <c r="AV2396" s="100" t="s">
        <v>39021</v>
      </c>
      <c r="AW2396" s="100"/>
      <c r="AX2396" s="100"/>
      <c r="AY2396" s="100"/>
      <c r="AZ2396" s="100">
        <v>0</v>
      </c>
      <c r="BA2396" s="100">
        <v>213724.43420276709</v>
      </c>
      <c r="BB2396" s="100">
        <v>0</v>
      </c>
    </row>
    <row r="2397" spans="1:54" x14ac:dyDescent="0.25">
      <c r="A2397" s="95" t="s">
        <v>39099</v>
      </c>
      <c r="B2397" s="51" t="s">
        <v>39085</v>
      </c>
      <c r="C2397" s="96" t="str">
        <f>HYPERLINK("http://www.UniProt.org/UniProt/NAA40_HUMAN","NAA40_HUMAN")</f>
        <v>NAA40_HUMAN</v>
      </c>
      <c r="D2397" s="97" t="s">
        <v>39087</v>
      </c>
      <c r="E2397" s="159">
        <v>-1.04</v>
      </c>
      <c r="F2397" s="98">
        <v>130</v>
      </c>
      <c r="G2397" s="98">
        <v>12</v>
      </c>
      <c r="H2397" s="49"/>
      <c r="I2397" s="49"/>
      <c r="L2397" s="98">
        <v>8.0250617192912497</v>
      </c>
      <c r="M2397" s="148" t="s">
        <v>47226</v>
      </c>
      <c r="N2397" s="100"/>
      <c r="O2397" s="101" t="s">
        <v>40</v>
      </c>
      <c r="P2397" s="102">
        <v>27.12</v>
      </c>
      <c r="Q2397" s="102">
        <v>27.12</v>
      </c>
      <c r="R2397" s="102">
        <v>27.193999999999999</v>
      </c>
      <c r="S2397" s="135" t="s">
        <v>51777</v>
      </c>
      <c r="T2397" s="100">
        <v>5084</v>
      </c>
      <c r="U2397" s="100" t="s">
        <v>39088</v>
      </c>
      <c r="V2397" s="100" t="s">
        <v>39086</v>
      </c>
      <c r="W2397" s="100">
        <v>80.17</v>
      </c>
      <c r="X2397" s="103">
        <v>1.9999999999999998E-145</v>
      </c>
      <c r="Y2397" s="100" t="s">
        <v>36</v>
      </c>
      <c r="Z2397" s="100" t="s">
        <v>39089</v>
      </c>
      <c r="AA2397" s="100" t="s">
        <v>39090</v>
      </c>
      <c r="AB2397" s="100" t="s">
        <v>39091</v>
      </c>
      <c r="AC2397" s="100"/>
      <c r="AD2397" s="100" t="s">
        <v>39092</v>
      </c>
      <c r="AE2397" s="100" t="s">
        <v>39093</v>
      </c>
      <c r="AF2397" s="100"/>
      <c r="AG2397" s="100"/>
      <c r="AH2397" t="s">
        <v>39094</v>
      </c>
      <c r="AI2397" t="s">
        <v>39085</v>
      </c>
      <c r="AJ2397">
        <v>100</v>
      </c>
      <c r="AK2397" s="54">
        <v>9.9999999999999995E-179</v>
      </c>
      <c r="AL2397" t="s">
        <v>47</v>
      </c>
      <c r="AM2397" t="s">
        <v>39095</v>
      </c>
      <c r="AN2397" t="s">
        <v>39096</v>
      </c>
      <c r="AO2397" t="s">
        <v>39087</v>
      </c>
      <c r="AP2397" t="s">
        <v>39097</v>
      </c>
      <c r="AR2397" t="s">
        <v>39098</v>
      </c>
      <c r="AS2397" s="55">
        <v>27120</v>
      </c>
      <c r="AT2397" s="104">
        <v>14.999256284396846</v>
      </c>
      <c r="AU2397" s="100" t="s">
        <v>39099</v>
      </c>
      <c r="AV2397" s="100" t="s">
        <v>39100</v>
      </c>
      <c r="AW2397" s="100"/>
      <c r="AX2397" s="100"/>
      <c r="AY2397" s="100"/>
      <c r="AZ2397" s="100">
        <v>0</v>
      </c>
      <c r="BA2397" s="100">
        <v>5118053.7584291948</v>
      </c>
      <c r="BB2397" s="100">
        <v>0</v>
      </c>
    </row>
    <row r="2398" spans="1:54" x14ac:dyDescent="0.25">
      <c r="A2398" s="95" t="s">
        <v>39170</v>
      </c>
      <c r="B2398" s="51" t="s">
        <v>39171</v>
      </c>
      <c r="C2398" s="96" t="str">
        <f>HYPERLINK("http://www.UniProt.org/UniProt/NAMPT_HUMAN","NAMPT_HUMAN")</f>
        <v>NAMPT_HUMAN</v>
      </c>
      <c r="D2398" s="97" t="s">
        <v>39173</v>
      </c>
      <c r="E2398" s="159">
        <v>0.49</v>
      </c>
      <c r="F2398" s="98">
        <v>30</v>
      </c>
      <c r="G2398" s="98">
        <v>93</v>
      </c>
      <c r="H2398" s="49"/>
      <c r="I2398" s="49"/>
      <c r="L2398" s="98">
        <v>5.5787840471794148</v>
      </c>
      <c r="M2398" s="148" t="s">
        <v>47226</v>
      </c>
      <c r="N2398" s="100"/>
      <c r="O2398" s="101" t="s">
        <v>40</v>
      </c>
      <c r="P2398" s="102">
        <v>56.04</v>
      </c>
      <c r="Q2398" s="102">
        <v>56.04</v>
      </c>
      <c r="R2398" s="102">
        <v>55.521000000000001</v>
      </c>
      <c r="S2398" s="135" t="s">
        <v>51777</v>
      </c>
      <c r="T2398" s="100">
        <v>7162</v>
      </c>
      <c r="U2398" s="100" t="s">
        <v>39174</v>
      </c>
      <c r="V2398" s="100" t="s">
        <v>39172</v>
      </c>
      <c r="W2398" s="100">
        <v>87.42</v>
      </c>
      <c r="X2398" s="100">
        <v>0</v>
      </c>
      <c r="Y2398" s="100" t="s">
        <v>36</v>
      </c>
      <c r="Z2398" s="100" t="s">
        <v>39175</v>
      </c>
      <c r="AA2398" s="100" t="s">
        <v>39176</v>
      </c>
      <c r="AB2398" s="100" t="s">
        <v>39177</v>
      </c>
      <c r="AC2398" s="100" t="s">
        <v>39178</v>
      </c>
      <c r="AD2398" s="100" t="s">
        <v>39179</v>
      </c>
      <c r="AE2398" s="100" t="s">
        <v>39180</v>
      </c>
      <c r="AF2398" s="100"/>
      <c r="AG2398" s="100"/>
      <c r="AH2398" t="s">
        <v>39181</v>
      </c>
      <c r="AI2398" t="s">
        <v>39171</v>
      </c>
      <c r="AJ2398">
        <v>100</v>
      </c>
      <c r="AK2398">
        <v>0</v>
      </c>
      <c r="AL2398" t="s">
        <v>69</v>
      </c>
      <c r="AM2398" t="s">
        <v>39182</v>
      </c>
      <c r="AN2398" t="s">
        <v>39183</v>
      </c>
      <c r="AO2398" t="s">
        <v>39184</v>
      </c>
      <c r="AS2398" s="55">
        <v>56040</v>
      </c>
      <c r="AT2398" s="104">
        <v>31.001299138719144</v>
      </c>
      <c r="AU2398" s="100" t="s">
        <v>39170</v>
      </c>
      <c r="AV2398" s="100" t="s">
        <v>39170</v>
      </c>
      <c r="AW2398" s="100"/>
      <c r="AX2398" s="100"/>
      <c r="AY2398" s="100"/>
      <c r="AZ2398" s="100">
        <v>0</v>
      </c>
      <c r="BA2398" s="100">
        <v>3557918.6377463918</v>
      </c>
      <c r="BB2398" s="100">
        <v>0</v>
      </c>
    </row>
    <row r="2399" spans="1:54" x14ac:dyDescent="0.25">
      <c r="A2399" s="95" t="s">
        <v>39185</v>
      </c>
      <c r="B2399" s="51" t="s">
        <v>48756</v>
      </c>
      <c r="C2399" s="96" t="str">
        <f>HYPERLINK("http://www.UniProt.org/UniProt/NANP_HUMAN","NANP_HUMAN")</f>
        <v>NANP_HUMAN</v>
      </c>
      <c r="D2399" s="97" t="s">
        <v>39188</v>
      </c>
      <c r="E2399" s="159">
        <v>0.04</v>
      </c>
      <c r="F2399" s="98">
        <v>9.6</v>
      </c>
      <c r="G2399" s="98">
        <v>11</v>
      </c>
      <c r="H2399" s="49"/>
      <c r="I2399" s="49"/>
      <c r="L2399" s="98">
        <v>9.9672514431292232</v>
      </c>
      <c r="M2399" s="148" t="s">
        <v>47226</v>
      </c>
      <c r="N2399" s="100"/>
      <c r="O2399" s="101" t="s">
        <v>40</v>
      </c>
      <c r="P2399" s="102">
        <v>26.888999999999999</v>
      </c>
      <c r="Q2399" s="102">
        <v>200.25299999999999</v>
      </c>
      <c r="R2399" s="102">
        <v>27.812999999999999</v>
      </c>
      <c r="S2399" s="135" t="s">
        <v>51777</v>
      </c>
      <c r="T2399" s="100">
        <v>494</v>
      </c>
      <c r="U2399" s="100" t="s">
        <v>39189</v>
      </c>
      <c r="V2399" s="100" t="s">
        <v>39187</v>
      </c>
      <c r="W2399" s="100">
        <v>58.51</v>
      </c>
      <c r="X2399" s="103">
        <v>4.0000000000000001E-100</v>
      </c>
      <c r="Y2399" s="100" t="s">
        <v>36</v>
      </c>
      <c r="Z2399" s="100" t="s">
        <v>39190</v>
      </c>
      <c r="AA2399" s="100" t="s">
        <v>39191</v>
      </c>
      <c r="AB2399" s="100" t="s">
        <v>39192</v>
      </c>
      <c r="AC2399" s="100" t="s">
        <v>39193</v>
      </c>
      <c r="AD2399" s="100" t="s">
        <v>39194</v>
      </c>
      <c r="AE2399" s="100"/>
      <c r="AF2399" s="100"/>
      <c r="AG2399" s="100"/>
      <c r="AH2399" t="s">
        <v>49776</v>
      </c>
      <c r="AI2399" t="s">
        <v>48756</v>
      </c>
      <c r="AJ2399">
        <v>100</v>
      </c>
      <c r="AK2399">
        <v>0</v>
      </c>
      <c r="AL2399" t="s">
        <v>69</v>
      </c>
      <c r="AM2399" t="s">
        <v>49777</v>
      </c>
      <c r="AN2399" t="s">
        <v>49778</v>
      </c>
      <c r="AO2399" t="s">
        <v>49779</v>
      </c>
      <c r="AS2399" s="55">
        <v>26889</v>
      </c>
      <c r="AT2399" s="104">
        <v>14.999758477441793</v>
      </c>
      <c r="AU2399" s="100" t="s">
        <v>39185</v>
      </c>
      <c r="AV2399" s="100" t="s">
        <v>39185</v>
      </c>
      <c r="AW2399" s="100"/>
      <c r="AX2399" s="100"/>
      <c r="AY2399" s="100"/>
      <c r="AZ2399" s="100">
        <v>0</v>
      </c>
      <c r="BA2399" s="100">
        <v>6356702.3524675956</v>
      </c>
      <c r="BB2399" s="100">
        <v>0</v>
      </c>
    </row>
    <row r="2400" spans="1:54" x14ac:dyDescent="0.25">
      <c r="A2400" s="95" t="s">
        <v>39215</v>
      </c>
      <c r="B2400" s="51" t="s">
        <v>39216</v>
      </c>
      <c r="C2400" s="96" t="str">
        <f>HYPERLINK("http://www.UniProt.org/UniProt/NCKP1_HUMAN","NCKP1_HUMAN")</f>
        <v>NCKP1_HUMAN</v>
      </c>
      <c r="D2400" s="97" t="s">
        <v>39218</v>
      </c>
      <c r="E2400" s="160" t="s">
        <v>40</v>
      </c>
      <c r="H2400" s="49"/>
      <c r="I2400" s="49"/>
      <c r="L2400" s="98">
        <v>5.286401221568986</v>
      </c>
      <c r="M2400" s="148" t="s">
        <v>47226</v>
      </c>
      <c r="N2400" s="100"/>
      <c r="O2400" s="101" t="s">
        <v>537</v>
      </c>
      <c r="P2400" s="102">
        <v>128.94999999999999</v>
      </c>
      <c r="Q2400" s="102">
        <v>128.95400000000001</v>
      </c>
      <c r="R2400" s="102">
        <v>128.79</v>
      </c>
      <c r="S2400" s="135" t="s">
        <v>51777</v>
      </c>
      <c r="T2400" s="100">
        <v>5860</v>
      </c>
      <c r="U2400" s="100" t="s">
        <v>39219</v>
      </c>
      <c r="V2400" s="100" t="s">
        <v>39217</v>
      </c>
      <c r="W2400" s="100">
        <v>97.07</v>
      </c>
      <c r="X2400" s="100">
        <v>0</v>
      </c>
      <c r="Y2400" s="100" t="s">
        <v>36</v>
      </c>
      <c r="Z2400" s="100" t="s">
        <v>39220</v>
      </c>
      <c r="AA2400" s="100" t="s">
        <v>39221</v>
      </c>
      <c r="AB2400" s="100" t="s">
        <v>39222</v>
      </c>
      <c r="AC2400" s="100" t="s">
        <v>39223</v>
      </c>
      <c r="AD2400" s="100" t="s">
        <v>39224</v>
      </c>
      <c r="AE2400" s="100" t="s">
        <v>39225</v>
      </c>
      <c r="AF2400" s="100"/>
      <c r="AG2400" s="100" t="s">
        <v>5393</v>
      </c>
      <c r="AH2400" t="s">
        <v>39226</v>
      </c>
      <c r="AI2400" t="s">
        <v>39216</v>
      </c>
      <c r="AJ2400">
        <v>100</v>
      </c>
      <c r="AK2400">
        <v>0</v>
      </c>
      <c r="AL2400" t="s">
        <v>47</v>
      </c>
      <c r="AM2400" t="s">
        <v>39227</v>
      </c>
      <c r="AN2400" t="s">
        <v>39228</v>
      </c>
      <c r="AO2400" t="s">
        <v>39229</v>
      </c>
      <c r="AP2400" t="s">
        <v>39230</v>
      </c>
      <c r="AQ2400" t="s">
        <v>39231</v>
      </c>
      <c r="AR2400" t="s">
        <v>39232</v>
      </c>
      <c r="AS2400" s="55">
        <v>128954</v>
      </c>
      <c r="AT2400" s="104">
        <v>62.999619820048153</v>
      </c>
      <c r="AU2400" s="100" t="s">
        <v>39215</v>
      </c>
      <c r="AV2400" s="100" t="s">
        <v>39233</v>
      </c>
      <c r="AW2400" s="100"/>
      <c r="AX2400" s="100"/>
      <c r="AY2400" s="100"/>
      <c r="AZ2400" s="100">
        <v>0</v>
      </c>
      <c r="BA2400" s="100">
        <v>3371448.9167823307</v>
      </c>
      <c r="BB2400" s="100">
        <v>0</v>
      </c>
    </row>
    <row r="2401" spans="1:54" x14ac:dyDescent="0.25">
      <c r="A2401" s="95" t="s">
        <v>39243</v>
      </c>
      <c r="B2401" s="51" t="s">
        <v>16992</v>
      </c>
      <c r="C2401" s="96" t="str">
        <f>HYPERLINK("http://www.UniProt.org/UniProt/NCOAT_HUMAN","NCOAT_HUMAN")</f>
        <v>NCOAT_HUMAN</v>
      </c>
      <c r="D2401" s="97" t="s">
        <v>39235</v>
      </c>
      <c r="E2401" s="159">
        <v>0.24</v>
      </c>
      <c r="F2401" s="98">
        <v>30</v>
      </c>
      <c r="G2401" s="98">
        <v>53</v>
      </c>
      <c r="H2401" s="49"/>
      <c r="I2401" s="49"/>
      <c r="L2401" s="98">
        <v>9.7839758625173587</v>
      </c>
      <c r="M2401" s="148" t="s">
        <v>47226</v>
      </c>
      <c r="N2401" s="100"/>
      <c r="O2401" s="101" t="s">
        <v>40</v>
      </c>
      <c r="P2401" s="102">
        <v>104.22</v>
      </c>
      <c r="Q2401" s="102" t="s">
        <v>40</v>
      </c>
      <c r="R2401" s="102">
        <v>102.91500000000001</v>
      </c>
      <c r="S2401" s="135" t="s">
        <v>51777</v>
      </c>
      <c r="T2401" s="100">
        <v>9688</v>
      </c>
      <c r="U2401" s="100" t="s">
        <v>39236</v>
      </c>
      <c r="V2401" s="100" t="s">
        <v>39234</v>
      </c>
      <c r="W2401" s="100">
        <v>79.94</v>
      </c>
      <c r="X2401" s="100">
        <v>0</v>
      </c>
      <c r="Y2401" s="100" t="s">
        <v>36</v>
      </c>
      <c r="Z2401" s="100" t="s">
        <v>39237</v>
      </c>
      <c r="AA2401" s="100" t="s">
        <v>39238</v>
      </c>
      <c r="AB2401" s="100" t="s">
        <v>39239</v>
      </c>
      <c r="AC2401" s="100" t="s">
        <v>39240</v>
      </c>
      <c r="AD2401" s="100" t="s">
        <v>39241</v>
      </c>
      <c r="AE2401" s="100" t="s">
        <v>39242</v>
      </c>
      <c r="AF2401" s="100"/>
      <c r="AG2401" s="100"/>
      <c r="AH2401" t="s">
        <v>17003</v>
      </c>
      <c r="AI2401" t="s">
        <v>16992</v>
      </c>
      <c r="AJ2401">
        <v>87.51</v>
      </c>
      <c r="AK2401">
        <v>0</v>
      </c>
      <c r="AL2401" t="s">
        <v>69</v>
      </c>
      <c r="AM2401" t="s">
        <v>17004</v>
      </c>
      <c r="AO2401" t="s">
        <v>628</v>
      </c>
      <c r="AS2401" s="55">
        <v>102380</v>
      </c>
      <c r="AT2401" s="104">
        <v>51.000552321876192</v>
      </c>
      <c r="AU2401" s="100" t="s">
        <v>39244</v>
      </c>
      <c r="AV2401" s="100" t="s">
        <v>39245</v>
      </c>
      <c r="AW2401" s="100"/>
      <c r="AX2401" s="100"/>
      <c r="AY2401" s="100"/>
      <c r="AZ2401" s="100">
        <v>0</v>
      </c>
      <c r="BA2401" s="100">
        <v>6239816.7375041656</v>
      </c>
      <c r="BB2401" s="100">
        <v>0</v>
      </c>
    </row>
    <row r="2402" spans="1:54" x14ac:dyDescent="0.25">
      <c r="A2402" s="95" t="s">
        <v>39289</v>
      </c>
      <c r="B2402" s="51" t="s">
        <v>49090</v>
      </c>
      <c r="C2402" s="96" t="str">
        <f>HYPERLINK("http://www.UniProt.org/UniProt/NDUF3_HUMAN","NDUF3_HUMAN")</f>
        <v>NDUF3_HUMAN</v>
      </c>
      <c r="D2402" s="97" t="s">
        <v>34809</v>
      </c>
      <c r="E2402" s="159">
        <v>0.03</v>
      </c>
      <c r="F2402" s="98">
        <v>34</v>
      </c>
      <c r="G2402" s="98">
        <v>36</v>
      </c>
      <c r="H2402" s="49"/>
      <c r="I2402" s="49"/>
      <c r="L2402" s="98">
        <v>5.4911654654452091</v>
      </c>
      <c r="M2402" s="148" t="s">
        <v>47226</v>
      </c>
      <c r="N2402" s="100"/>
      <c r="O2402" s="101" t="s">
        <v>40</v>
      </c>
      <c r="P2402" s="102">
        <v>20.417000000000002</v>
      </c>
      <c r="Q2402" s="102" t="s">
        <v>40</v>
      </c>
      <c r="R2402" s="102">
        <v>20.350000000000001</v>
      </c>
      <c r="S2402" s="135" t="s">
        <v>51777</v>
      </c>
      <c r="T2402" s="100">
        <v>4741</v>
      </c>
      <c r="U2402" s="100" t="s">
        <v>39291</v>
      </c>
      <c r="V2402" s="100" t="s">
        <v>39290</v>
      </c>
      <c r="W2402" s="100">
        <v>62.94</v>
      </c>
      <c r="X2402" s="103">
        <v>3.9999999999999999E-66</v>
      </c>
      <c r="Y2402" s="100" t="s">
        <v>36</v>
      </c>
      <c r="Z2402" s="100" t="s">
        <v>39292</v>
      </c>
      <c r="AA2402" s="100" t="s">
        <v>39293</v>
      </c>
      <c r="AB2402" s="100" t="s">
        <v>39294</v>
      </c>
      <c r="AC2402" s="100" t="s">
        <v>39295</v>
      </c>
      <c r="AD2402" s="100" t="s">
        <v>39296</v>
      </c>
      <c r="AE2402" s="100" t="s">
        <v>39298</v>
      </c>
      <c r="AF2402" s="100" t="s">
        <v>39297</v>
      </c>
      <c r="AG2402" s="100"/>
      <c r="AH2402" t="s">
        <v>50936</v>
      </c>
      <c r="AI2402" t="s">
        <v>49090</v>
      </c>
      <c r="AJ2402">
        <v>90.16</v>
      </c>
      <c r="AK2402" s="54">
        <v>2.9999999999999998E-123</v>
      </c>
      <c r="AL2402" t="s">
        <v>47</v>
      </c>
      <c r="AM2402" t="s">
        <v>50937</v>
      </c>
      <c r="AN2402" t="s">
        <v>50938</v>
      </c>
      <c r="AO2402" t="s">
        <v>34809</v>
      </c>
      <c r="AP2402" t="s">
        <v>50939</v>
      </c>
      <c r="AQ2402" t="s">
        <v>50940</v>
      </c>
      <c r="AR2402" t="s">
        <v>2827</v>
      </c>
      <c r="AS2402" s="55">
        <v>20378</v>
      </c>
      <c r="AT2402" s="104">
        <v>11.999837411592553</v>
      </c>
      <c r="AU2402" s="100" t="s">
        <v>39289</v>
      </c>
      <c r="AV2402" s="100" t="s">
        <v>39289</v>
      </c>
      <c r="AW2402" s="100"/>
      <c r="AX2402" s="100"/>
      <c r="AY2402" s="100"/>
      <c r="AZ2402" s="100">
        <v>0</v>
      </c>
      <c r="BA2402" s="100">
        <v>3502039.115913556</v>
      </c>
      <c r="BB2402" s="100">
        <v>0</v>
      </c>
    </row>
    <row r="2403" spans="1:54" x14ac:dyDescent="0.25">
      <c r="A2403" s="95" t="s">
        <v>39299</v>
      </c>
      <c r="B2403" s="51" t="s">
        <v>39300</v>
      </c>
      <c r="C2403" s="96" t="str">
        <f>HYPERLINK("http://www.UniProt.org/UniProt/NDUS6_HUMAN","NDUS6_HUMAN")</f>
        <v>NDUS6_HUMAN</v>
      </c>
      <c r="D2403" s="97" t="s">
        <v>39302</v>
      </c>
      <c r="E2403" s="160" t="s">
        <v>40</v>
      </c>
      <c r="H2403" s="49"/>
      <c r="I2403" s="49"/>
      <c r="L2403" s="98">
        <v>1.2795534777336564</v>
      </c>
      <c r="M2403" s="148" t="s">
        <v>47226</v>
      </c>
      <c r="N2403" s="100"/>
      <c r="O2403" s="101" t="s">
        <v>311</v>
      </c>
      <c r="P2403" s="102">
        <v>14.731999999999999</v>
      </c>
      <c r="Q2403" s="102">
        <v>14.731999999999999</v>
      </c>
      <c r="R2403" s="102">
        <v>13.712</v>
      </c>
      <c r="S2403" s="135" t="s">
        <v>51777</v>
      </c>
      <c r="T2403" s="100">
        <v>1213</v>
      </c>
      <c r="U2403" s="100" t="s">
        <v>39304</v>
      </c>
      <c r="V2403" s="100" t="s">
        <v>39301</v>
      </c>
      <c r="W2403" s="100">
        <v>76.77</v>
      </c>
      <c r="X2403" s="103">
        <v>6.0000000000000003E-55</v>
      </c>
      <c r="Y2403" s="100" t="s">
        <v>36</v>
      </c>
      <c r="Z2403" s="100" t="s">
        <v>39303</v>
      </c>
      <c r="AA2403" s="100" t="s">
        <v>39305</v>
      </c>
      <c r="AB2403" s="100" t="s">
        <v>39306</v>
      </c>
      <c r="AC2403" s="100" t="s">
        <v>39307</v>
      </c>
      <c r="AD2403" s="100"/>
      <c r="AE2403" s="100" t="s">
        <v>39308</v>
      </c>
      <c r="AF2403" s="100"/>
      <c r="AG2403" s="100" t="s">
        <v>15241</v>
      </c>
      <c r="AH2403" t="s">
        <v>39309</v>
      </c>
      <c r="AI2403" t="s">
        <v>39300</v>
      </c>
      <c r="AJ2403">
        <v>100</v>
      </c>
      <c r="AK2403" s="54">
        <v>2.0000000000000001E-97</v>
      </c>
      <c r="AL2403" t="s">
        <v>69</v>
      </c>
      <c r="AM2403" t="s">
        <v>39310</v>
      </c>
      <c r="AN2403" t="s">
        <v>39311</v>
      </c>
      <c r="AO2403" t="s">
        <v>39312</v>
      </c>
      <c r="AS2403" s="55">
        <v>14732</v>
      </c>
      <c r="AT2403" s="104">
        <v>8.0000343636707267</v>
      </c>
      <c r="AU2403" s="100" t="s">
        <v>39299</v>
      </c>
      <c r="AV2403" s="100" t="s">
        <v>39313</v>
      </c>
      <c r="AW2403" s="100"/>
      <c r="AX2403" s="100"/>
      <c r="AY2403" s="100"/>
      <c r="AZ2403" s="100">
        <v>0</v>
      </c>
      <c r="BA2403" s="100">
        <v>816046.49470586982</v>
      </c>
      <c r="BB2403" s="100">
        <v>0</v>
      </c>
    </row>
    <row r="2404" spans="1:54" x14ac:dyDescent="0.25">
      <c r="A2404" s="95" t="s">
        <v>39365</v>
      </c>
      <c r="B2404" s="51" t="s">
        <v>48976</v>
      </c>
      <c r="C2404" s="96" t="str">
        <f>HYPERLINK("http://www.UniProt.org/UniProt/NEUL_HUMAN","NEUL_HUMAN")</f>
        <v>NEUL_HUMAN</v>
      </c>
      <c r="D2404" s="97" t="s">
        <v>39367</v>
      </c>
      <c r="E2404" s="160" t="s">
        <v>40</v>
      </c>
      <c r="H2404" s="49"/>
      <c r="I2404" s="49"/>
      <c r="L2404" s="98">
        <v>0.40411117853354955</v>
      </c>
      <c r="M2404" s="148" t="s">
        <v>47226</v>
      </c>
      <c r="N2404" s="100"/>
      <c r="O2404" s="101" t="s">
        <v>311</v>
      </c>
      <c r="P2404" s="102">
        <v>79.850999999999999</v>
      </c>
      <c r="Q2404" s="102">
        <v>77.034000000000006</v>
      </c>
      <c r="R2404" s="102">
        <v>80.652000000000001</v>
      </c>
      <c r="S2404" s="135" t="s">
        <v>51777</v>
      </c>
      <c r="T2404" s="100">
        <v>1530</v>
      </c>
      <c r="U2404" s="100" t="s">
        <v>39368</v>
      </c>
      <c r="V2404" s="100" t="s">
        <v>39366</v>
      </c>
      <c r="W2404" s="100">
        <v>68.25</v>
      </c>
      <c r="X2404" s="100">
        <v>0</v>
      </c>
      <c r="Y2404" s="100" t="s">
        <v>36</v>
      </c>
      <c r="Z2404" s="100" t="s">
        <v>39369</v>
      </c>
      <c r="AA2404" s="100" t="s">
        <v>39370</v>
      </c>
      <c r="AB2404" s="100" t="s">
        <v>39371</v>
      </c>
      <c r="AC2404" s="100" t="s">
        <v>39372</v>
      </c>
      <c r="AD2404" s="100" t="s">
        <v>39373</v>
      </c>
      <c r="AE2404" s="100" t="s">
        <v>39374</v>
      </c>
      <c r="AF2404" s="100" t="s">
        <v>35427</v>
      </c>
      <c r="AG2404" s="100"/>
      <c r="AH2404" t="s">
        <v>50608</v>
      </c>
      <c r="AI2404" t="s">
        <v>48976</v>
      </c>
      <c r="AJ2404">
        <v>92.55</v>
      </c>
      <c r="AK2404">
        <v>0</v>
      </c>
      <c r="AL2404" t="s">
        <v>69</v>
      </c>
      <c r="AM2404" t="s">
        <v>50609</v>
      </c>
      <c r="AO2404" t="s">
        <v>50610</v>
      </c>
      <c r="AR2404" t="s">
        <v>370</v>
      </c>
      <c r="AS2404" s="55">
        <v>80938</v>
      </c>
      <c r="AT2404" s="104">
        <v>46.999236800111014</v>
      </c>
      <c r="AU2404" s="100" t="s">
        <v>39365</v>
      </c>
      <c r="AV2404" s="100" t="s">
        <v>39365</v>
      </c>
      <c r="AW2404" s="100"/>
      <c r="AX2404" s="100"/>
      <c r="AY2404" s="100"/>
      <c r="AZ2404" s="100">
        <v>0</v>
      </c>
      <c r="BA2404" s="100">
        <v>257725.46161795096</v>
      </c>
      <c r="BB2404" s="100">
        <v>0</v>
      </c>
    </row>
    <row r="2405" spans="1:54" x14ac:dyDescent="0.25">
      <c r="A2405" s="95" t="s">
        <v>39375</v>
      </c>
      <c r="B2405" s="51" t="s">
        <v>39376</v>
      </c>
      <c r="C2405" s="96" t="str">
        <f>HYPERLINK("http://www.UniProt.org/UniProt/NFU1_HUMAN","NFU1_HUMAN")</f>
        <v>NFU1_HUMAN</v>
      </c>
      <c r="D2405" s="97" t="s">
        <v>39378</v>
      </c>
      <c r="E2405" s="160" t="s">
        <v>40</v>
      </c>
      <c r="H2405" s="49"/>
      <c r="I2405" s="49"/>
      <c r="L2405" s="98">
        <v>9.0104064901201824</v>
      </c>
      <c r="M2405" s="148" t="s">
        <v>47226</v>
      </c>
      <c r="N2405" s="100"/>
      <c r="O2405" s="101" t="s">
        <v>311</v>
      </c>
      <c r="P2405" s="102">
        <v>27.428999999999998</v>
      </c>
      <c r="Q2405" s="102">
        <v>27.684000000000001</v>
      </c>
      <c r="R2405" s="102">
        <v>28.463000000000001</v>
      </c>
      <c r="S2405" s="135" t="s">
        <v>51777</v>
      </c>
      <c r="T2405" s="100">
        <v>8612</v>
      </c>
      <c r="U2405" s="100" t="s">
        <v>39379</v>
      </c>
      <c r="V2405" s="100" t="s">
        <v>39377</v>
      </c>
      <c r="W2405" s="100">
        <v>78.3</v>
      </c>
      <c r="X2405" s="103">
        <v>1E-117</v>
      </c>
      <c r="Y2405" s="100" t="s">
        <v>36</v>
      </c>
      <c r="Z2405" s="100" t="s">
        <v>39380</v>
      </c>
      <c r="AA2405" s="100" t="s">
        <v>39381</v>
      </c>
      <c r="AB2405" s="100" t="s">
        <v>39382</v>
      </c>
      <c r="AC2405" s="100"/>
      <c r="AD2405" s="100" t="s">
        <v>39383</v>
      </c>
      <c r="AE2405" s="100" t="s">
        <v>39384</v>
      </c>
      <c r="AF2405" s="100"/>
      <c r="AG2405" s="100"/>
      <c r="AH2405" t="s">
        <v>39385</v>
      </c>
      <c r="AI2405" t="s">
        <v>39376</v>
      </c>
      <c r="AJ2405">
        <v>100</v>
      </c>
      <c r="AK2405">
        <v>0</v>
      </c>
      <c r="AL2405" t="s">
        <v>69</v>
      </c>
      <c r="AM2405" t="s">
        <v>39386</v>
      </c>
      <c r="AO2405" t="s">
        <v>39387</v>
      </c>
      <c r="AR2405" t="s">
        <v>370</v>
      </c>
      <c r="AS2405" s="55">
        <v>27684</v>
      </c>
      <c r="AT2405" s="104">
        <v>12.000070874233673</v>
      </c>
      <c r="AU2405" s="100" t="s">
        <v>39375</v>
      </c>
      <c r="AV2405" s="100" t="s">
        <v>39388</v>
      </c>
      <c r="AW2405" s="100"/>
      <c r="AX2405" s="100"/>
      <c r="AY2405" s="100"/>
      <c r="AZ2405" s="100">
        <v>0</v>
      </c>
      <c r="BA2405" s="100">
        <v>5746466.060301804</v>
      </c>
      <c r="BB2405" s="100">
        <v>0</v>
      </c>
    </row>
    <row r="2406" spans="1:54" x14ac:dyDescent="0.25">
      <c r="A2406" s="95" t="s">
        <v>39389</v>
      </c>
      <c r="B2406" s="51" t="s">
        <v>39390</v>
      </c>
      <c r="C2406" s="96" t="str">
        <f>HYPERLINK("http://www.UniProt.org/UniProt/NGLY1_HUMAN","NGLY1_HUMAN")</f>
        <v>NGLY1_HUMAN</v>
      </c>
      <c r="D2406" s="97" t="s">
        <v>39392</v>
      </c>
      <c r="E2406" s="159">
        <v>-0.06</v>
      </c>
      <c r="F2406" s="98">
        <v>11</v>
      </c>
      <c r="G2406" s="98">
        <v>9.5</v>
      </c>
      <c r="H2406" s="49"/>
      <c r="I2406" s="49"/>
      <c r="L2406" s="98">
        <v>0.68384598713685441</v>
      </c>
      <c r="M2406" s="148" t="s">
        <v>47226</v>
      </c>
      <c r="N2406" s="100"/>
      <c r="O2406" s="101" t="s">
        <v>40</v>
      </c>
      <c r="P2406" s="102">
        <v>72.519000000000005</v>
      </c>
      <c r="Q2406" s="102">
        <v>72.546000000000006</v>
      </c>
      <c r="R2406" s="102">
        <v>74.39</v>
      </c>
      <c r="S2406" s="135" t="s">
        <v>51777</v>
      </c>
      <c r="T2406" s="100">
        <v>3786</v>
      </c>
      <c r="U2406" s="100" t="s">
        <v>39393</v>
      </c>
      <c r="V2406" s="100" t="s">
        <v>39391</v>
      </c>
      <c r="W2406" s="100">
        <v>64.58</v>
      </c>
      <c r="X2406" s="100">
        <v>0</v>
      </c>
      <c r="Y2406" s="100" t="s">
        <v>36</v>
      </c>
      <c r="Z2406" s="100" t="s">
        <v>39394</v>
      </c>
      <c r="AA2406" s="100" t="s">
        <v>39395</v>
      </c>
      <c r="AB2406" s="100" t="s">
        <v>39396</v>
      </c>
      <c r="AC2406" s="100" t="s">
        <v>39397</v>
      </c>
      <c r="AD2406" s="100" t="s">
        <v>39398</v>
      </c>
      <c r="AE2406" s="100" t="s">
        <v>39399</v>
      </c>
      <c r="AF2406" s="100"/>
      <c r="AG2406" s="100"/>
      <c r="AH2406" t="s">
        <v>39400</v>
      </c>
      <c r="AI2406" t="s">
        <v>39390</v>
      </c>
      <c r="AJ2406">
        <v>92.28</v>
      </c>
      <c r="AK2406">
        <v>0</v>
      </c>
      <c r="AL2406" t="s">
        <v>69</v>
      </c>
      <c r="AM2406" t="s">
        <v>39401</v>
      </c>
      <c r="AN2406" t="s">
        <v>39402</v>
      </c>
      <c r="AO2406" t="s">
        <v>39403</v>
      </c>
      <c r="AS2406" s="55">
        <v>72546</v>
      </c>
      <c r="AT2406" s="104">
        <v>44.000763239605199</v>
      </c>
      <c r="AU2406" s="100" t="s">
        <v>39404</v>
      </c>
      <c r="AV2406" s="100" t="s">
        <v>39405</v>
      </c>
      <c r="AW2406" s="100"/>
      <c r="AX2406" s="100"/>
      <c r="AY2406" s="100"/>
      <c r="AZ2406" s="100">
        <v>0</v>
      </c>
      <c r="BA2406" s="100">
        <v>436128.79839154769</v>
      </c>
      <c r="BB2406" s="100">
        <v>0</v>
      </c>
    </row>
    <row r="2407" spans="1:54" x14ac:dyDescent="0.25">
      <c r="A2407" s="95" t="s">
        <v>39406</v>
      </c>
      <c r="B2407" s="51" t="s">
        <v>39407</v>
      </c>
      <c r="C2407" s="96" t="str">
        <f>HYPERLINK("http://www.UniProt.org/UniProt/NH2L1_HUMAN","NH2L1_HUMAN")</f>
        <v>NH2L1_HUMAN</v>
      </c>
      <c r="D2407" s="97" t="s">
        <v>39409</v>
      </c>
      <c r="E2407" s="159">
        <v>0.84</v>
      </c>
      <c r="F2407" s="98">
        <v>290</v>
      </c>
      <c r="G2407" s="98">
        <v>2000</v>
      </c>
      <c r="H2407" s="49"/>
      <c r="I2407" s="49"/>
      <c r="L2407" s="98">
        <v>6.7610303105156131</v>
      </c>
      <c r="M2407" s="148" t="s">
        <v>47226</v>
      </c>
      <c r="N2407" s="100"/>
      <c r="O2407" s="101" t="s">
        <v>40</v>
      </c>
      <c r="P2407" s="102">
        <v>14.068</v>
      </c>
      <c r="Q2407" s="102">
        <v>14.068</v>
      </c>
      <c r="R2407" s="102">
        <v>14.173999999999999</v>
      </c>
      <c r="S2407" s="135" t="s">
        <v>51777</v>
      </c>
      <c r="T2407" s="100">
        <v>8185</v>
      </c>
      <c r="U2407" s="100" t="s">
        <v>39411</v>
      </c>
      <c r="V2407" s="100" t="s">
        <v>39408</v>
      </c>
      <c r="W2407" s="100">
        <v>92.97</v>
      </c>
      <c r="X2407" s="103">
        <v>4.9999999999999996E-77</v>
      </c>
      <c r="Y2407" s="100" t="s">
        <v>36</v>
      </c>
      <c r="Z2407" s="100" t="s">
        <v>39410</v>
      </c>
      <c r="AA2407" s="100" t="s">
        <v>39412</v>
      </c>
      <c r="AB2407" s="100" t="s">
        <v>39413</v>
      </c>
      <c r="AC2407" s="100" t="s">
        <v>39414</v>
      </c>
      <c r="AD2407" s="100"/>
      <c r="AE2407" s="100" t="s">
        <v>39415</v>
      </c>
      <c r="AF2407" s="100" t="s">
        <v>1187</v>
      </c>
      <c r="AG2407" s="100" t="s">
        <v>5841</v>
      </c>
      <c r="AH2407" t="s">
        <v>39416</v>
      </c>
      <c r="AI2407" t="s">
        <v>39407</v>
      </c>
      <c r="AJ2407">
        <v>100</v>
      </c>
      <c r="AK2407" s="54">
        <v>3.0000000000000002E-90</v>
      </c>
      <c r="AL2407" t="s">
        <v>47</v>
      </c>
      <c r="AM2407" t="s">
        <v>39417</v>
      </c>
      <c r="AN2407" t="s">
        <v>39418</v>
      </c>
      <c r="AO2407" t="s">
        <v>39419</v>
      </c>
      <c r="AP2407" t="s">
        <v>39420</v>
      </c>
      <c r="AQ2407" t="s">
        <v>12377</v>
      </c>
      <c r="AR2407" t="s">
        <v>2827</v>
      </c>
      <c r="AS2407" s="55">
        <v>14068</v>
      </c>
      <c r="AT2407" s="104">
        <v>7.9999181803305515</v>
      </c>
      <c r="AU2407" s="100" t="s">
        <v>39406</v>
      </c>
      <c r="AV2407" s="100" t="s">
        <v>39421</v>
      </c>
      <c r="AW2407" s="100"/>
      <c r="AX2407" s="100"/>
      <c r="AY2407" s="100"/>
      <c r="AZ2407" s="100">
        <v>0</v>
      </c>
      <c r="BA2407" s="100">
        <v>4311906.5998465866</v>
      </c>
      <c r="BB2407" s="100">
        <v>0</v>
      </c>
    </row>
    <row r="2408" spans="1:54" x14ac:dyDescent="0.25">
      <c r="A2408" s="95" t="s">
        <v>39454</v>
      </c>
      <c r="B2408" s="51" t="s">
        <v>48736</v>
      </c>
      <c r="C2408" s="96" t="str">
        <f>HYPERLINK("http://www.UniProt.org/UniProt/NIBL1_HUMAN","NIBL1_HUMAN")</f>
        <v>NIBL1_HUMAN</v>
      </c>
      <c r="D2408" s="97" t="s">
        <v>39456</v>
      </c>
      <c r="E2408" s="159">
        <v>-5</v>
      </c>
      <c r="F2408" s="98">
        <v>9.6999999999999993</v>
      </c>
      <c r="G2408" s="98">
        <v>0</v>
      </c>
      <c r="H2408" s="49"/>
      <c r="I2408" s="49"/>
      <c r="L2408" s="98">
        <v>0.49103934198078913</v>
      </c>
      <c r="M2408" s="148" t="s">
        <v>47226</v>
      </c>
      <c r="N2408" s="100"/>
      <c r="O2408" s="101" t="s">
        <v>40</v>
      </c>
      <c r="P2408" s="102">
        <v>101.03</v>
      </c>
      <c r="Q2408" s="102">
        <v>108.67</v>
      </c>
      <c r="R2408" s="102">
        <v>84.138000000000005</v>
      </c>
      <c r="S2408" s="135" t="s">
        <v>51777</v>
      </c>
      <c r="T2408" s="100">
        <v>430</v>
      </c>
      <c r="U2408" s="100" t="s">
        <v>39457</v>
      </c>
      <c r="V2408" s="100" t="s">
        <v>39455</v>
      </c>
      <c r="W2408" s="100">
        <v>64.44</v>
      </c>
      <c r="X2408" s="100">
        <v>0</v>
      </c>
      <c r="Y2408" s="100" t="s">
        <v>36</v>
      </c>
      <c r="Z2408" s="100" t="s">
        <v>39458</v>
      </c>
      <c r="AA2408" s="100" t="s">
        <v>39459</v>
      </c>
      <c r="AB2408" s="100" t="s">
        <v>39460</v>
      </c>
      <c r="AC2408" s="100"/>
      <c r="AD2408" s="100" t="s">
        <v>39461</v>
      </c>
      <c r="AE2408" s="100" t="s">
        <v>39462</v>
      </c>
      <c r="AF2408" s="100" t="s">
        <v>15011</v>
      </c>
      <c r="AG2408" s="100"/>
      <c r="AH2408" t="s">
        <v>49691</v>
      </c>
      <c r="AI2408" t="s">
        <v>48736</v>
      </c>
      <c r="AJ2408">
        <v>100</v>
      </c>
      <c r="AK2408">
        <v>0</v>
      </c>
      <c r="AL2408" t="s">
        <v>69</v>
      </c>
      <c r="AM2408" t="s">
        <v>49692</v>
      </c>
      <c r="AN2408" t="s">
        <v>49693</v>
      </c>
      <c r="AO2408" t="s">
        <v>49694</v>
      </c>
      <c r="AS2408" s="55">
        <v>101026</v>
      </c>
      <c r="AT2408" s="104">
        <v>57.002280598023482</v>
      </c>
      <c r="AU2408" s="100" t="s">
        <v>39454</v>
      </c>
      <c r="AV2408" s="100" t="s">
        <v>39463</v>
      </c>
      <c r="AW2408" s="100"/>
      <c r="AX2408" s="100"/>
      <c r="AY2408" s="100"/>
      <c r="AZ2408" s="100">
        <v>0</v>
      </c>
      <c r="BA2408" s="100">
        <v>313164.66311032081</v>
      </c>
      <c r="BB2408" s="100">
        <v>0</v>
      </c>
    </row>
    <row r="2409" spans="1:54" x14ac:dyDescent="0.25">
      <c r="A2409" s="95" t="s">
        <v>39532</v>
      </c>
      <c r="B2409" s="51" t="s">
        <v>39533</v>
      </c>
      <c r="C2409" s="96" t="str">
        <f>HYPERLINK("http://www.UniProt.org/UniProt/NPHP3_HUMAN","NPHP3_HUMAN")</f>
        <v>NPHP3_HUMAN</v>
      </c>
      <c r="D2409" s="97" t="s">
        <v>39535</v>
      </c>
      <c r="E2409" s="159">
        <v>-5</v>
      </c>
      <c r="F2409" s="98">
        <v>3.9</v>
      </c>
      <c r="G2409" s="98">
        <v>0</v>
      </c>
      <c r="H2409" s="49"/>
      <c r="I2409" s="49"/>
      <c r="L2409" s="98">
        <v>3.3588448958428927</v>
      </c>
      <c r="M2409" s="148" t="s">
        <v>47226</v>
      </c>
      <c r="N2409" s="100"/>
      <c r="O2409" s="101" t="s">
        <v>40</v>
      </c>
      <c r="P2409" s="102">
        <v>148.32</v>
      </c>
      <c r="Q2409" s="102">
        <v>148.31899999999999</v>
      </c>
      <c r="R2409" s="102">
        <v>150.864</v>
      </c>
      <c r="S2409" s="135" t="s">
        <v>51777</v>
      </c>
      <c r="T2409" s="100">
        <v>8641</v>
      </c>
      <c r="U2409" s="100" t="s">
        <v>39536</v>
      </c>
      <c r="V2409" s="100" t="s">
        <v>39534</v>
      </c>
      <c r="W2409" s="100">
        <v>76.849999999999994</v>
      </c>
      <c r="X2409" s="100">
        <v>0</v>
      </c>
      <c r="Y2409" s="100" t="s">
        <v>36</v>
      </c>
      <c r="Z2409" s="100" t="s">
        <v>39537</v>
      </c>
      <c r="AA2409" s="100" t="s">
        <v>39538</v>
      </c>
      <c r="AB2409" s="100" t="s">
        <v>39539</v>
      </c>
      <c r="AC2409" s="100"/>
      <c r="AD2409" s="100" t="s">
        <v>37563</v>
      </c>
      <c r="AE2409" s="100" t="s">
        <v>39540</v>
      </c>
      <c r="AF2409" s="100"/>
      <c r="AG2409" s="100"/>
      <c r="AH2409" t="s">
        <v>39541</v>
      </c>
      <c r="AI2409" t="s">
        <v>39533</v>
      </c>
      <c r="AJ2409">
        <v>100</v>
      </c>
      <c r="AK2409">
        <v>0</v>
      </c>
      <c r="AL2409" t="s">
        <v>47</v>
      </c>
      <c r="AM2409" t="s">
        <v>39542</v>
      </c>
      <c r="AN2409" t="s">
        <v>39543</v>
      </c>
      <c r="AO2409" t="s">
        <v>39535</v>
      </c>
      <c r="AP2409" t="s">
        <v>39544</v>
      </c>
      <c r="AQ2409" t="s">
        <v>39545</v>
      </c>
      <c r="AR2409" t="s">
        <v>39546</v>
      </c>
      <c r="AS2409" s="55">
        <v>148319</v>
      </c>
      <c r="AT2409" s="104">
        <v>67.999562453662634</v>
      </c>
      <c r="AU2409" s="100" t="s">
        <v>39532</v>
      </c>
      <c r="AV2409" s="100" t="s">
        <v>39532</v>
      </c>
      <c r="AW2409" s="100"/>
      <c r="AX2409" s="100"/>
      <c r="AY2409" s="100"/>
      <c r="AZ2409" s="100">
        <v>0</v>
      </c>
      <c r="BA2409" s="100">
        <v>2142132.9012118392</v>
      </c>
      <c r="BB2409" s="100">
        <v>0</v>
      </c>
    </row>
    <row r="2410" spans="1:54" x14ac:dyDescent="0.25">
      <c r="A2410" s="95" t="s">
        <v>39601</v>
      </c>
      <c r="B2410" s="51" t="s">
        <v>39602</v>
      </c>
      <c r="C2410" s="96" t="str">
        <f>HYPERLINK("http://www.UniProt.org/UniProt/NRDE2_HUMAN","NRDE2_HUMAN")</f>
        <v>NRDE2_HUMAN</v>
      </c>
      <c r="D2410" s="97" t="s">
        <v>39604</v>
      </c>
      <c r="E2410" s="159">
        <v>1</v>
      </c>
      <c r="F2410" s="98">
        <v>3.6</v>
      </c>
      <c r="G2410" s="98">
        <v>37</v>
      </c>
      <c r="H2410" s="49"/>
      <c r="I2410" s="49"/>
      <c r="L2410" s="98">
        <v>0.30537536536813392</v>
      </c>
      <c r="M2410" s="148" t="s">
        <v>47226</v>
      </c>
      <c r="N2410" s="100"/>
      <c r="O2410" s="101" t="s">
        <v>40</v>
      </c>
      <c r="P2410" s="102">
        <v>130.28</v>
      </c>
      <c r="Q2410" s="102">
        <v>130.28100000000001</v>
      </c>
      <c r="R2410" s="102">
        <v>132.673</v>
      </c>
      <c r="S2410" s="135" t="s">
        <v>51777</v>
      </c>
      <c r="T2410" s="100">
        <v>8222</v>
      </c>
      <c r="U2410" s="100" t="s">
        <v>39605</v>
      </c>
      <c r="V2410" s="100" t="s">
        <v>39603</v>
      </c>
      <c r="W2410" s="100">
        <v>54.23</v>
      </c>
      <c r="X2410" s="100">
        <v>0</v>
      </c>
      <c r="Y2410" s="100" t="s">
        <v>36</v>
      </c>
      <c r="Z2410" s="100" t="s">
        <v>39606</v>
      </c>
      <c r="AA2410" s="100" t="s">
        <v>39607</v>
      </c>
      <c r="AB2410" s="100" t="s">
        <v>39608</v>
      </c>
      <c r="AC2410" s="100"/>
      <c r="AD2410" s="100" t="s">
        <v>39609</v>
      </c>
      <c r="AE2410" s="100"/>
      <c r="AF2410" s="100"/>
      <c r="AG2410" s="100"/>
      <c r="AH2410" t="s">
        <v>39610</v>
      </c>
      <c r="AI2410" t="s">
        <v>39602</v>
      </c>
      <c r="AJ2410">
        <v>100</v>
      </c>
      <c r="AK2410">
        <v>0</v>
      </c>
      <c r="AL2410" t="s">
        <v>69</v>
      </c>
      <c r="AM2410" t="s">
        <v>39611</v>
      </c>
      <c r="AN2410" t="s">
        <v>39612</v>
      </c>
      <c r="AO2410" t="s">
        <v>39613</v>
      </c>
      <c r="AS2410" s="55">
        <v>130281</v>
      </c>
      <c r="AT2410" s="104">
        <v>67.000819244805243</v>
      </c>
      <c r="AU2410" s="100" t="s">
        <v>39601</v>
      </c>
      <c r="AV2410" s="100" t="s">
        <v>39601</v>
      </c>
      <c r="AW2410" s="100"/>
      <c r="AX2410" s="100"/>
      <c r="AY2410" s="100"/>
      <c r="AZ2410" s="100">
        <v>0</v>
      </c>
      <c r="BA2410" s="100">
        <v>194755.82757164136</v>
      </c>
      <c r="BB2410" s="100">
        <v>0</v>
      </c>
    </row>
    <row r="2411" spans="1:54" x14ac:dyDescent="0.25">
      <c r="A2411" s="95" t="s">
        <v>39627</v>
      </c>
      <c r="B2411" s="51" t="s">
        <v>39628</v>
      </c>
      <c r="C2411" s="96" t="str">
        <f>HYPERLINK("http://www.UniProt.org/UniProt/NTAN1_HUMAN","NTAN1_HUMAN")</f>
        <v>NTAN1_HUMAN</v>
      </c>
      <c r="D2411" s="97" t="s">
        <v>39630</v>
      </c>
      <c r="E2411" s="159">
        <v>-0.13</v>
      </c>
      <c r="F2411" s="98">
        <v>46</v>
      </c>
      <c r="G2411" s="98">
        <v>34</v>
      </c>
      <c r="H2411" s="49"/>
      <c r="I2411" s="49"/>
      <c r="L2411" s="98">
        <v>9.801032461915625</v>
      </c>
      <c r="M2411" s="148" t="s">
        <v>47226</v>
      </c>
      <c r="N2411" s="100"/>
      <c r="O2411" s="101" t="s">
        <v>40</v>
      </c>
      <c r="P2411" s="102">
        <v>34.421999999999997</v>
      </c>
      <c r="Q2411" s="102">
        <v>34.374000000000002</v>
      </c>
      <c r="R2411" s="102">
        <v>34.677</v>
      </c>
      <c r="S2411" s="135" t="s">
        <v>51777</v>
      </c>
      <c r="T2411" s="100">
        <v>9677</v>
      </c>
      <c r="U2411" s="100" t="s">
        <v>39631</v>
      </c>
      <c r="V2411" s="100" t="s">
        <v>39629</v>
      </c>
      <c r="W2411" s="100">
        <v>57.98</v>
      </c>
      <c r="X2411" s="103">
        <v>2E-137</v>
      </c>
      <c r="Y2411" s="100" t="s">
        <v>36</v>
      </c>
      <c r="Z2411" s="100" t="s">
        <v>39632</v>
      </c>
      <c r="AA2411" s="100" t="s">
        <v>39633</v>
      </c>
      <c r="AB2411" s="100" t="s">
        <v>39634</v>
      </c>
      <c r="AC2411" s="100" t="s">
        <v>39635</v>
      </c>
      <c r="AD2411" s="100" t="s">
        <v>39636</v>
      </c>
      <c r="AE2411" s="100" t="s">
        <v>39637</v>
      </c>
      <c r="AF2411" s="100"/>
      <c r="AG2411" s="100"/>
      <c r="AH2411" t="s">
        <v>39638</v>
      </c>
      <c r="AI2411" t="s">
        <v>39628</v>
      </c>
      <c r="AJ2411">
        <v>99.68</v>
      </c>
      <c r="AK2411">
        <v>0</v>
      </c>
      <c r="AL2411" t="s">
        <v>69</v>
      </c>
      <c r="AM2411" t="s">
        <v>39639</v>
      </c>
      <c r="AN2411" t="s">
        <v>39640</v>
      </c>
      <c r="AO2411" t="s">
        <v>39641</v>
      </c>
      <c r="AS2411" s="55">
        <v>34374</v>
      </c>
      <c r="AT2411" s="104">
        <v>18.00039912193175</v>
      </c>
      <c r="AU2411" s="100" t="s">
        <v>39642</v>
      </c>
      <c r="AV2411" s="100" t="s">
        <v>39643</v>
      </c>
      <c r="AW2411" s="100"/>
      <c r="AX2411" s="100"/>
      <c r="AY2411" s="100"/>
      <c r="AZ2411" s="100">
        <v>0</v>
      </c>
      <c r="BA2411" s="100">
        <v>6250694.7339246124</v>
      </c>
      <c r="BB2411" s="100">
        <v>0</v>
      </c>
    </row>
    <row r="2412" spans="1:54" x14ac:dyDescent="0.25">
      <c r="A2412" s="95" t="s">
        <v>39655</v>
      </c>
      <c r="B2412" s="51" t="s">
        <v>39656</v>
      </c>
      <c r="C2412" s="96" t="str">
        <f>HYPERLINK("http://www.UniProt.org/UniProt/NUB1_HUMAN","NUB1_HUMAN")</f>
        <v>NUB1_HUMAN</v>
      </c>
      <c r="D2412" s="97" t="s">
        <v>39658</v>
      </c>
      <c r="E2412" s="159">
        <v>-0.12</v>
      </c>
      <c r="F2412" s="98">
        <v>12</v>
      </c>
      <c r="G2412" s="98">
        <v>9.1</v>
      </c>
      <c r="H2412" s="49"/>
      <c r="I2412" s="49"/>
      <c r="L2412" s="98">
        <v>0.62093401532156356</v>
      </c>
      <c r="M2412" s="148" t="s">
        <v>47226</v>
      </c>
      <c r="N2412" s="100"/>
      <c r="O2412" s="101" t="s">
        <v>40</v>
      </c>
      <c r="P2412" s="102">
        <v>73.004999999999995</v>
      </c>
      <c r="Q2412" s="102">
        <v>49.587000000000003</v>
      </c>
      <c r="R2412" s="102">
        <v>70.537999999999997</v>
      </c>
      <c r="S2412" s="135" t="s">
        <v>51777</v>
      </c>
      <c r="T2412" s="100">
        <v>5999</v>
      </c>
      <c r="U2412" s="100" t="s">
        <v>39659</v>
      </c>
      <c r="V2412" s="100" t="s">
        <v>39657</v>
      </c>
      <c r="W2412" s="100">
        <v>58.69</v>
      </c>
      <c r="X2412" s="100">
        <v>0</v>
      </c>
      <c r="Y2412" s="100" t="s">
        <v>36</v>
      </c>
      <c r="Z2412" s="100" t="s">
        <v>39660</v>
      </c>
      <c r="AA2412" s="100" t="s">
        <v>39661</v>
      </c>
      <c r="AB2412" s="100" t="s">
        <v>39662</v>
      </c>
      <c r="AC2412" s="100"/>
      <c r="AD2412" s="100"/>
      <c r="AE2412" s="100" t="s">
        <v>39663</v>
      </c>
      <c r="AF2412" s="100"/>
      <c r="AG2412" s="100"/>
      <c r="AH2412" t="s">
        <v>39664</v>
      </c>
      <c r="AI2412" t="s">
        <v>39656</v>
      </c>
      <c r="AJ2412">
        <v>99.07</v>
      </c>
      <c r="AK2412">
        <v>0</v>
      </c>
      <c r="AL2412" t="s">
        <v>69</v>
      </c>
      <c r="AM2412" t="s">
        <v>39665</v>
      </c>
      <c r="AO2412" t="s">
        <v>39666</v>
      </c>
      <c r="AR2412" t="s">
        <v>370</v>
      </c>
      <c r="AS2412" s="55">
        <v>49587</v>
      </c>
      <c r="AT2412" s="104">
        <v>33.999725827088284</v>
      </c>
      <c r="AU2412" s="100" t="s">
        <v>39655</v>
      </c>
      <c r="AV2412" s="100" t="s">
        <v>39655</v>
      </c>
      <c r="AW2412" s="100"/>
      <c r="AX2412" s="100"/>
      <c r="AY2412" s="100"/>
      <c r="AZ2412" s="100">
        <v>0</v>
      </c>
      <c r="BA2412" s="100">
        <v>396006.13453396951</v>
      </c>
      <c r="BB2412" s="100">
        <v>0</v>
      </c>
    </row>
    <row r="2413" spans="1:54" x14ac:dyDescent="0.25">
      <c r="A2413" s="95" t="s">
        <v>39748</v>
      </c>
      <c r="B2413" s="51" t="s">
        <v>39749</v>
      </c>
      <c r="C2413" s="96" t="str">
        <f>HYPERLINK("http://www.UniProt.org/UniProt/NUDC3_HUMAN","NUDC3_HUMAN")</f>
        <v>NUDC3_HUMAN</v>
      </c>
      <c r="D2413" s="97" t="s">
        <v>39751</v>
      </c>
      <c r="E2413" s="159">
        <v>-0.51</v>
      </c>
      <c r="F2413" s="98">
        <v>45</v>
      </c>
      <c r="G2413" s="98">
        <v>14</v>
      </c>
      <c r="H2413" s="49"/>
      <c r="I2413" s="49"/>
      <c r="L2413" s="98">
        <v>4.6237545353370164</v>
      </c>
      <c r="M2413" s="148" t="s">
        <v>47226</v>
      </c>
      <c r="N2413" s="100"/>
      <c r="O2413" s="101" t="s">
        <v>40</v>
      </c>
      <c r="P2413" s="102">
        <v>39.197000000000003</v>
      </c>
      <c r="Q2413" s="102">
        <v>39.064</v>
      </c>
      <c r="R2413" s="102">
        <v>40.822000000000003</v>
      </c>
      <c r="S2413" s="135" t="s">
        <v>51777</v>
      </c>
      <c r="T2413" s="100">
        <v>11043</v>
      </c>
      <c r="U2413" s="100" t="s">
        <v>39752</v>
      </c>
      <c r="V2413" s="100" t="s">
        <v>39750</v>
      </c>
      <c r="W2413" s="100">
        <v>62.98</v>
      </c>
      <c r="X2413" s="103">
        <v>1E-153</v>
      </c>
      <c r="Y2413" s="100" t="s">
        <v>36</v>
      </c>
      <c r="Z2413" s="100" t="s">
        <v>39753</v>
      </c>
      <c r="AA2413" s="100" t="s">
        <v>39754</v>
      </c>
      <c r="AB2413" s="100" t="s">
        <v>39755</v>
      </c>
      <c r="AC2413" s="100"/>
      <c r="AD2413" s="100" t="s">
        <v>39725</v>
      </c>
      <c r="AE2413" s="100"/>
      <c r="AF2413" s="100" t="s">
        <v>36904</v>
      </c>
      <c r="AG2413" s="100"/>
      <c r="AH2413" t="s">
        <v>39756</v>
      </c>
      <c r="AI2413" t="s">
        <v>39749</v>
      </c>
      <c r="AJ2413">
        <v>97.69</v>
      </c>
      <c r="AK2413">
        <v>0</v>
      </c>
      <c r="AL2413" t="s">
        <v>69</v>
      </c>
      <c r="AM2413" t="s">
        <v>39757</v>
      </c>
      <c r="AN2413" t="s">
        <v>39758</v>
      </c>
      <c r="AO2413" t="s">
        <v>39759</v>
      </c>
      <c r="AS2413" s="55">
        <v>39064</v>
      </c>
      <c r="AT2413" s="104">
        <v>21.99986994830445</v>
      </c>
      <c r="AU2413" s="100" t="s">
        <v>39760</v>
      </c>
      <c r="AV2413" s="100" t="s">
        <v>39761</v>
      </c>
      <c r="AW2413" s="100"/>
      <c r="AX2413" s="100"/>
      <c r="AY2413" s="100"/>
      <c r="AZ2413" s="100">
        <v>0</v>
      </c>
      <c r="BA2413" s="100">
        <v>2948840.1591664818</v>
      </c>
      <c r="BB2413" s="100">
        <v>0</v>
      </c>
    </row>
    <row r="2414" spans="1:54" x14ac:dyDescent="0.25">
      <c r="A2414" s="95" t="s">
        <v>39827</v>
      </c>
      <c r="B2414" s="51" t="s">
        <v>39828</v>
      </c>
      <c r="C2414" s="96" t="str">
        <f>HYPERLINK("http://www.UniProt.org/UniProt/OCRL_HUMAN","OCRL_HUMAN")</f>
        <v>OCRL_HUMAN</v>
      </c>
      <c r="D2414" s="97" t="s">
        <v>39830</v>
      </c>
      <c r="E2414" s="159">
        <v>-1.54</v>
      </c>
      <c r="F2414" s="98">
        <v>3.6</v>
      </c>
      <c r="G2414" s="98">
        <v>0.1</v>
      </c>
      <c r="H2414" s="49"/>
      <c r="I2414" s="49"/>
      <c r="L2414" s="98">
        <v>0.45547634348836685</v>
      </c>
      <c r="M2414" s="148" t="s">
        <v>47226</v>
      </c>
      <c r="N2414" s="100"/>
      <c r="O2414" s="101" t="s">
        <v>40</v>
      </c>
      <c r="P2414" s="102">
        <v>104.63</v>
      </c>
      <c r="Q2414" s="102">
        <v>33.475999999999999</v>
      </c>
      <c r="R2414" s="102">
        <v>104.205</v>
      </c>
      <c r="S2414" s="135" t="s">
        <v>51777</v>
      </c>
      <c r="T2414" s="100">
        <v>7271</v>
      </c>
      <c r="U2414" s="100" t="s">
        <v>39832</v>
      </c>
      <c r="V2414" s="100" t="s">
        <v>39829</v>
      </c>
      <c r="W2414" s="100">
        <v>72.2</v>
      </c>
      <c r="X2414" s="100">
        <v>0</v>
      </c>
      <c r="Y2414" s="100" t="s">
        <v>36</v>
      </c>
      <c r="Z2414" s="100" t="s">
        <v>39833</v>
      </c>
      <c r="AA2414" s="100" t="s">
        <v>39834</v>
      </c>
      <c r="AB2414" s="100" t="s">
        <v>39835</v>
      </c>
      <c r="AC2414" s="100" t="s">
        <v>26117</v>
      </c>
      <c r="AD2414" s="100" t="s">
        <v>26118</v>
      </c>
      <c r="AE2414" s="100" t="s">
        <v>39836</v>
      </c>
      <c r="AF2414" s="100"/>
      <c r="AG2414" s="100"/>
      <c r="AH2414" t="s">
        <v>39837</v>
      </c>
      <c r="AI2414" t="s">
        <v>39828</v>
      </c>
      <c r="AJ2414">
        <v>96.53</v>
      </c>
      <c r="AK2414">
        <v>0</v>
      </c>
      <c r="AL2414" t="s">
        <v>69</v>
      </c>
      <c r="AM2414" t="s">
        <v>39831</v>
      </c>
      <c r="AO2414" t="s">
        <v>39838</v>
      </c>
      <c r="AR2414" t="s">
        <v>980</v>
      </c>
      <c r="AS2414" s="55">
        <v>33476</v>
      </c>
      <c r="AT2414" s="104">
        <v>54.001588457210936</v>
      </c>
      <c r="AU2414" s="100" t="s">
        <v>39827</v>
      </c>
      <c r="AV2414" s="100" t="s">
        <v>39839</v>
      </c>
      <c r="AW2414" s="100"/>
      <c r="AX2414" s="100"/>
      <c r="AY2414" s="100"/>
      <c r="AZ2414" s="100">
        <v>0</v>
      </c>
      <c r="BA2414" s="100">
        <v>290484.04775036464</v>
      </c>
      <c r="BB2414" s="100">
        <v>0</v>
      </c>
    </row>
    <row r="2415" spans="1:54" x14ac:dyDescent="0.25">
      <c r="A2415" s="95" t="s">
        <v>39840</v>
      </c>
      <c r="B2415" s="51" t="s">
        <v>49067</v>
      </c>
      <c r="C2415" s="96" t="str">
        <f>HYPERLINK("http://www.UniProt.org/UniProt/ODBA_HUMAN","ODBA_HUMAN")</f>
        <v>ODBA_HUMAN</v>
      </c>
      <c r="D2415" s="97" t="s">
        <v>39842</v>
      </c>
      <c r="E2415" s="160" t="s">
        <v>40</v>
      </c>
      <c r="H2415" s="49"/>
      <c r="I2415" s="49"/>
      <c r="L2415" s="98">
        <v>9.6694192776860088</v>
      </c>
      <c r="M2415" s="148" t="s">
        <v>47226</v>
      </c>
      <c r="N2415" s="100"/>
      <c r="O2415" s="101" t="s">
        <v>311</v>
      </c>
      <c r="P2415" s="102">
        <v>44.216999999999999</v>
      </c>
      <c r="Q2415" s="102">
        <v>44.268999999999998</v>
      </c>
      <c r="R2415" s="102">
        <v>50.470999999999997</v>
      </c>
      <c r="S2415" s="135" t="s">
        <v>51777</v>
      </c>
      <c r="T2415" s="100">
        <v>3881</v>
      </c>
      <c r="U2415" s="100" t="s">
        <v>39843</v>
      </c>
      <c r="V2415" s="100" t="s">
        <v>39841</v>
      </c>
      <c r="W2415" s="100">
        <v>86.27</v>
      </c>
      <c r="X2415" s="100">
        <v>0</v>
      </c>
      <c r="Y2415" s="100" t="s">
        <v>36</v>
      </c>
      <c r="Z2415" s="100" t="s">
        <v>39844</v>
      </c>
      <c r="AA2415" s="100" t="s">
        <v>39845</v>
      </c>
      <c r="AB2415" s="100" t="s">
        <v>39846</v>
      </c>
      <c r="AC2415" s="100" t="s">
        <v>39847</v>
      </c>
      <c r="AD2415" s="100" t="s">
        <v>39848</v>
      </c>
      <c r="AE2415" s="100" t="s">
        <v>39849</v>
      </c>
      <c r="AF2415" s="100"/>
      <c r="AG2415" s="100"/>
      <c r="AH2415" t="s">
        <v>50867</v>
      </c>
      <c r="AI2415" t="s">
        <v>49067</v>
      </c>
      <c r="AJ2415">
        <v>98.01</v>
      </c>
      <c r="AK2415">
        <v>0</v>
      </c>
      <c r="AL2415" t="s">
        <v>69</v>
      </c>
      <c r="AM2415" t="s">
        <v>50868</v>
      </c>
      <c r="AO2415" t="s">
        <v>415</v>
      </c>
      <c r="AR2415" t="s">
        <v>370</v>
      </c>
      <c r="AS2415" s="55">
        <v>46579</v>
      </c>
      <c r="AT2415" s="104">
        <v>19.000423549343498</v>
      </c>
      <c r="AU2415" s="100" t="s">
        <v>39852</v>
      </c>
      <c r="AV2415" s="100" t="s">
        <v>39853</v>
      </c>
      <c r="AW2415" s="100"/>
      <c r="AX2415" s="100"/>
      <c r="AY2415" s="100"/>
      <c r="AZ2415" s="100">
        <v>0</v>
      </c>
      <c r="BA2415" s="100">
        <v>6166757.2670530537</v>
      </c>
      <c r="BB2415" s="100">
        <v>0</v>
      </c>
    </row>
    <row r="2416" spans="1:54" x14ac:dyDescent="0.25">
      <c r="A2416" s="95" t="s">
        <v>39870</v>
      </c>
      <c r="B2416" s="51" t="s">
        <v>39871</v>
      </c>
      <c r="C2416" s="96" t="str">
        <f>HYPERLINK("http://www.UniProt.org/UniProt/ODO1_HUMAN","ODO1_HUMAN")</f>
        <v>ODO1_HUMAN</v>
      </c>
      <c r="D2416" s="97" t="s">
        <v>39873</v>
      </c>
      <c r="E2416" s="160" t="s">
        <v>40</v>
      </c>
      <c r="H2416" s="49"/>
      <c r="I2416" s="49"/>
      <c r="L2416" s="98">
        <v>3.6113203352392618</v>
      </c>
      <c r="M2416" s="148" t="s">
        <v>47226</v>
      </c>
      <c r="N2416" s="100"/>
      <c r="O2416" s="101" t="s">
        <v>311</v>
      </c>
      <c r="P2416" s="102">
        <v>115.07</v>
      </c>
      <c r="Q2416" s="102">
        <v>115.01600000000001</v>
      </c>
      <c r="R2416" s="102">
        <v>115.935</v>
      </c>
      <c r="S2416" s="135" t="s">
        <v>51777</v>
      </c>
      <c r="T2416" s="100">
        <v>11305</v>
      </c>
      <c r="U2416" s="100" t="s">
        <v>39874</v>
      </c>
      <c r="V2416" s="100" t="s">
        <v>39872</v>
      </c>
      <c r="W2416" s="100">
        <v>88.63</v>
      </c>
      <c r="X2416" s="100">
        <v>0</v>
      </c>
      <c r="Y2416" s="100" t="s">
        <v>36</v>
      </c>
      <c r="Z2416" s="100" t="s">
        <v>39875</v>
      </c>
      <c r="AA2416" s="100" t="s">
        <v>39876</v>
      </c>
      <c r="AB2416" s="100" t="s">
        <v>39877</v>
      </c>
      <c r="AC2416" s="100" t="s">
        <v>39878</v>
      </c>
      <c r="AD2416" s="100" t="s">
        <v>33865</v>
      </c>
      <c r="AE2416" s="100" t="s">
        <v>39880</v>
      </c>
      <c r="AF2416" s="100" t="s">
        <v>39879</v>
      </c>
      <c r="AG2416" s="100"/>
      <c r="AH2416" t="s">
        <v>39881</v>
      </c>
      <c r="AI2416" t="s">
        <v>39871</v>
      </c>
      <c r="AJ2416">
        <v>99.21</v>
      </c>
      <c r="AK2416">
        <v>0</v>
      </c>
      <c r="AL2416" t="s">
        <v>69</v>
      </c>
      <c r="AM2416" t="s">
        <v>39882</v>
      </c>
      <c r="AN2416" t="s">
        <v>39883</v>
      </c>
      <c r="AO2416" t="s">
        <v>39884</v>
      </c>
      <c r="AS2416" s="55">
        <v>115016</v>
      </c>
      <c r="AT2416" s="104">
        <v>46.001319312405414</v>
      </c>
      <c r="AU2416" s="100" t="s">
        <v>39885</v>
      </c>
      <c r="AV2416" s="100" t="s">
        <v>39886</v>
      </c>
      <c r="AW2416" s="100"/>
      <c r="AX2416" s="100"/>
      <c r="AY2416" s="100"/>
      <c r="AZ2416" s="100">
        <v>0</v>
      </c>
      <c r="BA2416" s="100">
        <v>2303151.3353015608</v>
      </c>
      <c r="BB2416" s="100">
        <v>0</v>
      </c>
    </row>
    <row r="2417" spans="1:54" x14ac:dyDescent="0.25">
      <c r="A2417" s="95" t="s">
        <v>39903</v>
      </c>
      <c r="B2417" s="51" t="s">
        <v>39904</v>
      </c>
      <c r="C2417" s="96" t="str">
        <f>HYPERLINK("http://www.UniProt.org/UniProt/ODP2_HUMAN","ODP2_HUMAN")</f>
        <v>ODP2_HUMAN</v>
      </c>
      <c r="D2417" s="97" t="s">
        <v>39906</v>
      </c>
      <c r="E2417" s="160" t="s">
        <v>40</v>
      </c>
      <c r="H2417" s="49"/>
      <c r="I2417" s="49"/>
      <c r="L2417" s="98">
        <v>7.9647916421840952</v>
      </c>
      <c r="M2417" s="148" t="s">
        <v>47226</v>
      </c>
      <c r="N2417" s="100"/>
      <c r="O2417" s="101" t="s">
        <v>311</v>
      </c>
      <c r="P2417" s="102">
        <v>66.861999999999995</v>
      </c>
      <c r="Q2417" s="102">
        <v>66.863</v>
      </c>
      <c r="R2417" s="102">
        <v>68.997</v>
      </c>
      <c r="S2417" s="135" t="s">
        <v>51777</v>
      </c>
      <c r="T2417" s="100">
        <v>4935</v>
      </c>
      <c r="U2417" s="100" t="s">
        <v>39907</v>
      </c>
      <c r="V2417" s="100" t="s">
        <v>39905</v>
      </c>
      <c r="W2417" s="100">
        <v>77.66</v>
      </c>
      <c r="X2417" s="100">
        <v>0</v>
      </c>
      <c r="Y2417" s="100" t="s">
        <v>36</v>
      </c>
      <c r="Z2417" s="100" t="s">
        <v>39908</v>
      </c>
      <c r="AA2417" s="100" t="s">
        <v>39909</v>
      </c>
      <c r="AB2417" s="100" t="s">
        <v>39910</v>
      </c>
      <c r="AC2417" s="100" t="s">
        <v>39911</v>
      </c>
      <c r="AD2417" s="100"/>
      <c r="AE2417" s="100" t="s">
        <v>39913</v>
      </c>
      <c r="AF2417" s="100" t="s">
        <v>39912</v>
      </c>
      <c r="AG2417" s="100"/>
      <c r="AH2417" t="s">
        <v>39914</v>
      </c>
      <c r="AI2417" t="s">
        <v>39904</v>
      </c>
      <c r="AJ2417">
        <v>100</v>
      </c>
      <c r="AK2417">
        <v>0</v>
      </c>
      <c r="AL2417" t="s">
        <v>69</v>
      </c>
      <c r="AM2417" t="s">
        <v>39915</v>
      </c>
      <c r="AN2417" t="s">
        <v>39916</v>
      </c>
      <c r="AO2417" t="s">
        <v>39917</v>
      </c>
      <c r="AP2417" t="s">
        <v>39918</v>
      </c>
      <c r="AQ2417" t="s">
        <v>39919</v>
      </c>
      <c r="AS2417" s="55">
        <v>66863</v>
      </c>
      <c r="AT2417" s="104">
        <v>34.999496120124959</v>
      </c>
      <c r="AU2417" s="100" t="s">
        <v>39903</v>
      </c>
      <c r="AV2417" s="100" t="s">
        <v>39920</v>
      </c>
      <c r="AW2417" s="100"/>
      <c r="AX2417" s="100"/>
      <c r="AY2417" s="100"/>
      <c r="AZ2417" s="100">
        <v>0</v>
      </c>
      <c r="BA2417" s="100">
        <v>5079615.9861790966</v>
      </c>
      <c r="BB2417" s="100">
        <v>0</v>
      </c>
    </row>
    <row r="2418" spans="1:54" x14ac:dyDescent="0.25">
      <c r="A2418" s="95" t="s">
        <v>39951</v>
      </c>
      <c r="B2418" s="51" t="s">
        <v>39952</v>
      </c>
      <c r="C2418" s="96" t="str">
        <f>HYPERLINK("http://www.UniProt.org/UniProt/ODPX_HUMAN","ODPX_HUMAN")</f>
        <v>ODPX_HUMAN</v>
      </c>
      <c r="D2418" s="97" t="s">
        <v>39954</v>
      </c>
      <c r="E2418" s="160" t="s">
        <v>40</v>
      </c>
      <c r="H2418" s="49"/>
      <c r="I2418" s="49"/>
      <c r="L2418" s="98">
        <v>5.2760506670236635</v>
      </c>
      <c r="M2418" s="148" t="s">
        <v>47226</v>
      </c>
      <c r="N2418" s="100"/>
      <c r="O2418" s="101" t="s">
        <v>311</v>
      </c>
      <c r="P2418" s="102">
        <v>51.430999999999997</v>
      </c>
      <c r="Q2418" s="102">
        <v>50.503</v>
      </c>
      <c r="R2418" s="102">
        <v>54.122</v>
      </c>
      <c r="S2418" s="135" t="s">
        <v>51777</v>
      </c>
      <c r="T2418" s="100">
        <v>7216</v>
      </c>
      <c r="U2418" s="100" t="s">
        <v>39955</v>
      </c>
      <c r="V2418" s="100" t="s">
        <v>39953</v>
      </c>
      <c r="W2418" s="100">
        <v>60.91</v>
      </c>
      <c r="X2418" s="100">
        <v>0</v>
      </c>
      <c r="Y2418" s="100" t="s">
        <v>36</v>
      </c>
      <c r="Z2418" s="100" t="s">
        <v>39956</v>
      </c>
      <c r="AA2418" s="100" t="s">
        <v>39957</v>
      </c>
      <c r="AB2418" s="100" t="s">
        <v>39958</v>
      </c>
      <c r="AC2418" s="100" t="s">
        <v>39959</v>
      </c>
      <c r="AD2418" s="100" t="s">
        <v>39960</v>
      </c>
      <c r="AE2418" s="100" t="s">
        <v>39962</v>
      </c>
      <c r="AF2418" s="100" t="s">
        <v>39961</v>
      </c>
      <c r="AG2418" s="100"/>
      <c r="AH2418" t="s">
        <v>39963</v>
      </c>
      <c r="AI2418" t="s">
        <v>39952</v>
      </c>
      <c r="AJ2418">
        <v>89.46</v>
      </c>
      <c r="AK2418">
        <v>0</v>
      </c>
      <c r="AL2418" t="s">
        <v>69</v>
      </c>
      <c r="AM2418" t="s">
        <v>39964</v>
      </c>
      <c r="AN2418" t="s">
        <v>39965</v>
      </c>
      <c r="AO2418" t="s">
        <v>39966</v>
      </c>
      <c r="AS2418" s="55">
        <v>50503</v>
      </c>
      <c r="AT2418" s="104">
        <v>25.999393212650073</v>
      </c>
      <c r="AU2418" s="100" t="s">
        <v>39951</v>
      </c>
      <c r="AV2418" s="100" t="s">
        <v>39951</v>
      </c>
      <c r="AW2418" s="100"/>
      <c r="AX2418" s="100"/>
      <c r="AY2418" s="100"/>
      <c r="AZ2418" s="100">
        <v>0</v>
      </c>
      <c r="BA2418" s="100">
        <v>3364847.7595021115</v>
      </c>
      <c r="BB2418" s="100">
        <v>0</v>
      </c>
    </row>
    <row r="2419" spans="1:54" x14ac:dyDescent="0.25">
      <c r="A2419" s="95" t="s">
        <v>40011</v>
      </c>
      <c r="B2419" s="51" t="s">
        <v>40012</v>
      </c>
      <c r="C2419" s="96" t="str">
        <f>HYPERLINK("http://www.UniProt.org/UniProt/OPTN_HUMAN","OPTN_HUMAN")</f>
        <v>OPTN_HUMAN</v>
      </c>
      <c r="D2419" s="97" t="s">
        <v>40014</v>
      </c>
      <c r="E2419" s="159">
        <v>0.36</v>
      </c>
      <c r="F2419" s="98">
        <v>11</v>
      </c>
      <c r="G2419" s="98">
        <v>26</v>
      </c>
      <c r="H2419" s="49"/>
      <c r="I2419" s="49"/>
      <c r="L2419" s="98">
        <v>3.0331681840828355</v>
      </c>
      <c r="M2419" s="148" t="s">
        <v>47226</v>
      </c>
      <c r="N2419" s="100"/>
      <c r="O2419" s="101" t="s">
        <v>40</v>
      </c>
      <c r="P2419" s="102">
        <v>61.514000000000003</v>
      </c>
      <c r="Q2419" s="102">
        <v>61.514000000000003</v>
      </c>
      <c r="R2419" s="102">
        <v>65.921000000000006</v>
      </c>
      <c r="S2419" s="135" t="s">
        <v>51777</v>
      </c>
      <c r="T2419" s="100">
        <v>8496</v>
      </c>
      <c r="U2419" s="100" t="s">
        <v>40015</v>
      </c>
      <c r="V2419" s="100" t="s">
        <v>40013</v>
      </c>
      <c r="W2419" s="100">
        <v>44.09</v>
      </c>
      <c r="X2419" s="103">
        <v>7.0000000000000006E-113</v>
      </c>
      <c r="Y2419" s="100" t="s">
        <v>36</v>
      </c>
      <c r="Z2419" s="100" t="s">
        <v>40016</v>
      </c>
      <c r="AA2419" s="100" t="s">
        <v>40017</v>
      </c>
      <c r="AB2419" s="100" t="s">
        <v>40018</v>
      </c>
      <c r="AC2419" s="100"/>
      <c r="AD2419" s="100"/>
      <c r="AE2419" s="100" t="s">
        <v>40020</v>
      </c>
      <c r="AF2419" s="100"/>
      <c r="AG2419" s="100" t="s">
        <v>40019</v>
      </c>
      <c r="AH2419" t="s">
        <v>40021</v>
      </c>
      <c r="AI2419" t="s">
        <v>40012</v>
      </c>
      <c r="AJ2419">
        <v>100</v>
      </c>
      <c r="AK2419">
        <v>0</v>
      </c>
      <c r="AL2419" t="s">
        <v>47</v>
      </c>
      <c r="AM2419" t="s">
        <v>40022</v>
      </c>
      <c r="AN2419" t="s">
        <v>40023</v>
      </c>
      <c r="AO2419" t="s">
        <v>40024</v>
      </c>
      <c r="AP2419" t="s">
        <v>40025</v>
      </c>
      <c r="AQ2419" t="s">
        <v>52</v>
      </c>
      <c r="AR2419" t="s">
        <v>179</v>
      </c>
      <c r="AS2419" s="55">
        <v>61514</v>
      </c>
      <c r="AT2419" s="104">
        <v>36.998966456826082</v>
      </c>
      <c r="AU2419" s="100" t="s">
        <v>40011</v>
      </c>
      <c r="AV2419" s="100" t="s">
        <v>40026</v>
      </c>
      <c r="AW2419" s="100"/>
      <c r="AX2419" s="100"/>
      <c r="AY2419" s="100"/>
      <c r="AZ2419" s="100">
        <v>0</v>
      </c>
      <c r="BA2419" s="100">
        <v>1934429.7112600945</v>
      </c>
      <c r="BB2419" s="100">
        <v>0</v>
      </c>
    </row>
    <row r="2420" spans="1:54" x14ac:dyDescent="0.25">
      <c r="A2420" s="95" t="s">
        <v>40066</v>
      </c>
      <c r="B2420" s="51" t="s">
        <v>40067</v>
      </c>
      <c r="C2420" s="96" t="str">
        <f>HYPERLINK("http://www.UniProt.org/UniProt/OSBL2_HUMAN","OSBL2_HUMAN")</f>
        <v>OSBL2_HUMAN</v>
      </c>
      <c r="D2420" s="97" t="s">
        <v>40069</v>
      </c>
      <c r="E2420" s="159">
        <v>-0.04</v>
      </c>
      <c r="F2420" s="98">
        <v>3.7</v>
      </c>
      <c r="G2420" s="98">
        <v>3.4</v>
      </c>
      <c r="H2420" s="49"/>
      <c r="I2420" s="49"/>
      <c r="L2420" s="98">
        <v>0.83381013067404652</v>
      </c>
      <c r="M2420" s="148" t="s">
        <v>47226</v>
      </c>
      <c r="N2420" s="100"/>
      <c r="O2420" s="101" t="s">
        <v>40</v>
      </c>
      <c r="P2420" s="102">
        <v>54.668999999999997</v>
      </c>
      <c r="Q2420" s="102">
        <v>54.67</v>
      </c>
      <c r="R2420" s="102">
        <v>55.201000000000001</v>
      </c>
      <c r="S2420" s="135" t="s">
        <v>51777</v>
      </c>
      <c r="T2420" s="100">
        <v>1668</v>
      </c>
      <c r="U2420" s="100" t="s">
        <v>40070</v>
      </c>
      <c r="V2420" s="100" t="s">
        <v>40068</v>
      </c>
      <c r="W2420" s="100">
        <v>74.38</v>
      </c>
      <c r="X2420" s="100">
        <v>0</v>
      </c>
      <c r="Y2420" s="100" t="s">
        <v>36</v>
      </c>
      <c r="Z2420" s="100" t="s">
        <v>40071</v>
      </c>
      <c r="AA2420" s="100" t="s">
        <v>40072</v>
      </c>
      <c r="AB2420" s="100" t="s">
        <v>40073</v>
      </c>
      <c r="AC2420" s="100"/>
      <c r="AD2420" s="100" t="s">
        <v>40062</v>
      </c>
      <c r="AE2420" s="100" t="s">
        <v>40074</v>
      </c>
      <c r="AF2420" s="100"/>
      <c r="AG2420" s="100"/>
      <c r="AH2420" t="s">
        <v>40075</v>
      </c>
      <c r="AI2420" t="s">
        <v>40067</v>
      </c>
      <c r="AJ2420">
        <v>100</v>
      </c>
      <c r="AK2420">
        <v>0</v>
      </c>
      <c r="AL2420" t="s">
        <v>69</v>
      </c>
      <c r="AM2420" t="s">
        <v>40076</v>
      </c>
      <c r="AN2420" t="s">
        <v>40077</v>
      </c>
      <c r="AO2420" t="s">
        <v>40054</v>
      </c>
      <c r="AS2420" s="55">
        <v>54670</v>
      </c>
      <c r="AT2420" s="104">
        <v>31.000447027268663</v>
      </c>
      <c r="AU2420" s="100" t="s">
        <v>40066</v>
      </c>
      <c r="AV2420" s="100" t="s">
        <v>40078</v>
      </c>
      <c r="AW2420" s="100"/>
      <c r="AX2420" s="100"/>
      <c r="AY2420" s="100"/>
      <c r="AZ2420" s="100">
        <v>0</v>
      </c>
      <c r="BA2420" s="100">
        <v>531769.7511103421</v>
      </c>
      <c r="BB2420" s="100">
        <v>0</v>
      </c>
    </row>
    <row r="2421" spans="1:54" x14ac:dyDescent="0.25">
      <c r="A2421" s="95" t="s">
        <v>40079</v>
      </c>
      <c r="B2421" s="51" t="s">
        <v>40080</v>
      </c>
      <c r="C2421" s="96" t="str">
        <f>HYPERLINK("http://www.UniProt.org/UniProt/OSBL9_HUMAN","OSBL9_HUMAN")</f>
        <v>OSBL9_HUMAN</v>
      </c>
      <c r="D2421" s="97" t="s">
        <v>40082</v>
      </c>
      <c r="E2421" s="159">
        <v>-0.65</v>
      </c>
      <c r="F2421" s="98">
        <v>16</v>
      </c>
      <c r="G2421" s="98">
        <v>3.7</v>
      </c>
      <c r="H2421" s="49"/>
      <c r="I2421" s="49"/>
      <c r="L2421" s="98">
        <v>3.6854970995233041</v>
      </c>
      <c r="M2421" s="148" t="s">
        <v>47226</v>
      </c>
      <c r="N2421" s="100"/>
      <c r="O2421" s="101" t="s">
        <v>40</v>
      </c>
      <c r="P2421" s="102">
        <v>85.081999999999994</v>
      </c>
      <c r="Q2421" s="102">
        <v>83.509</v>
      </c>
      <c r="R2421" s="102">
        <v>83.185000000000002</v>
      </c>
      <c r="S2421" s="135" t="s">
        <v>51777</v>
      </c>
      <c r="T2421" s="100">
        <v>5056</v>
      </c>
      <c r="U2421" s="100" t="s">
        <v>40083</v>
      </c>
      <c r="V2421" s="100" t="s">
        <v>40081</v>
      </c>
      <c r="W2421" s="100">
        <v>85.27</v>
      </c>
      <c r="X2421" s="100">
        <v>0</v>
      </c>
      <c r="Y2421" s="100" t="s">
        <v>36</v>
      </c>
      <c r="Z2421" s="100" t="s">
        <v>40084</v>
      </c>
      <c r="AA2421" s="100" t="s">
        <v>40085</v>
      </c>
      <c r="AB2421" s="100" t="s">
        <v>40086</v>
      </c>
      <c r="AC2421" s="100"/>
      <c r="AD2421" s="100" t="s">
        <v>40050</v>
      </c>
      <c r="AE2421" s="100"/>
      <c r="AF2421" s="100"/>
      <c r="AG2421" s="100"/>
      <c r="AH2421" t="s">
        <v>40087</v>
      </c>
      <c r="AI2421" t="s">
        <v>40080</v>
      </c>
      <c r="AJ2421">
        <v>100</v>
      </c>
      <c r="AK2421">
        <v>0</v>
      </c>
      <c r="AL2421" t="s">
        <v>69</v>
      </c>
      <c r="AM2421" t="s">
        <v>40088</v>
      </c>
      <c r="AO2421" t="s">
        <v>30945</v>
      </c>
      <c r="AR2421" t="s">
        <v>370</v>
      </c>
      <c r="AS2421" s="55">
        <v>83509</v>
      </c>
      <c r="AT2421" s="104">
        <v>33.999242926090659</v>
      </c>
      <c r="AU2421" s="100" t="s">
        <v>40079</v>
      </c>
      <c r="AV2421" s="100" t="s">
        <v>40089</v>
      </c>
      <c r="AW2421" s="100"/>
      <c r="AX2421" s="100"/>
      <c r="AY2421" s="100"/>
      <c r="AZ2421" s="100">
        <v>0</v>
      </c>
      <c r="BA2421" s="100">
        <v>2350458.219723328</v>
      </c>
      <c r="BB2421" s="100">
        <v>0</v>
      </c>
    </row>
    <row r="2422" spans="1:54" x14ac:dyDescent="0.25">
      <c r="A2422" s="95" t="s">
        <v>40168</v>
      </c>
      <c r="B2422" s="51" t="s">
        <v>40169</v>
      </c>
      <c r="C2422" s="96" t="str">
        <f>HYPERLINK("http://www.UniProt.org/UniProt/OTUB2_HUMAN","OTUB2_HUMAN")</f>
        <v>OTUB2_HUMAN</v>
      </c>
      <c r="D2422" s="97" t="s">
        <v>40171</v>
      </c>
      <c r="E2422" s="159">
        <v>0.15</v>
      </c>
      <c r="F2422" s="98">
        <v>7.3</v>
      </c>
      <c r="G2422" s="98">
        <v>10</v>
      </c>
      <c r="H2422" s="49"/>
      <c r="I2422" s="49"/>
      <c r="L2422" s="98">
        <v>1.2214678046962784</v>
      </c>
      <c r="M2422" s="148" t="s">
        <v>47226</v>
      </c>
      <c r="N2422" s="100"/>
      <c r="O2422" s="101" t="s">
        <v>40</v>
      </c>
      <c r="P2422" s="102">
        <v>28.234000000000002</v>
      </c>
      <c r="Q2422" s="102">
        <v>28.234000000000002</v>
      </c>
      <c r="R2422" s="102">
        <v>27.213000000000001</v>
      </c>
      <c r="S2422" s="135" t="s">
        <v>51777</v>
      </c>
      <c r="T2422" s="100">
        <v>6943</v>
      </c>
      <c r="U2422" s="100" t="s">
        <v>40172</v>
      </c>
      <c r="V2422" s="100" t="s">
        <v>40170</v>
      </c>
      <c r="W2422" s="100">
        <v>52.04</v>
      </c>
      <c r="X2422" s="103">
        <v>9.9999999999999998E-86</v>
      </c>
      <c r="Y2422" s="100" t="s">
        <v>36</v>
      </c>
      <c r="Z2422" s="100" t="s">
        <v>40173</v>
      </c>
      <c r="AA2422" s="100" t="s">
        <v>40174</v>
      </c>
      <c r="AB2422" s="100" t="s">
        <v>40175</v>
      </c>
      <c r="AC2422" s="100" t="s">
        <v>40176</v>
      </c>
      <c r="AD2422" s="100" t="s">
        <v>40159</v>
      </c>
      <c r="AE2422" s="100" t="s">
        <v>40177</v>
      </c>
      <c r="AF2422" s="100"/>
      <c r="AG2422" s="100"/>
      <c r="AH2422" t="s">
        <v>40178</v>
      </c>
      <c r="AI2422" t="s">
        <v>40169</v>
      </c>
      <c r="AJ2422">
        <v>100</v>
      </c>
      <c r="AK2422" s="54">
        <v>2E-179</v>
      </c>
      <c r="AL2422" t="s">
        <v>69</v>
      </c>
      <c r="AM2422" t="s">
        <v>40179</v>
      </c>
      <c r="AN2422" t="s">
        <v>40180</v>
      </c>
      <c r="AO2422" t="s">
        <v>40181</v>
      </c>
      <c r="AR2422" t="s">
        <v>40165</v>
      </c>
      <c r="AS2422" s="55">
        <v>28234</v>
      </c>
      <c r="AT2422" s="104">
        <v>15.999962097523072</v>
      </c>
      <c r="AU2422" s="100" t="s">
        <v>40168</v>
      </c>
      <c r="AV2422" s="100" t="s">
        <v>40182</v>
      </c>
      <c r="AW2422" s="100"/>
      <c r="AX2422" s="100"/>
      <c r="AY2422" s="100"/>
      <c r="AZ2422" s="100">
        <v>0</v>
      </c>
      <c r="BA2422" s="100">
        <v>779001.84538121696</v>
      </c>
      <c r="BB2422" s="100">
        <v>0</v>
      </c>
    </row>
    <row r="2423" spans="1:54" x14ac:dyDescent="0.25">
      <c r="A2423" s="95" t="s">
        <v>40183</v>
      </c>
      <c r="B2423" s="51" t="s">
        <v>49059</v>
      </c>
      <c r="C2423" s="96" t="str">
        <f>HYPERLINK("http://www.UniProt.org/UniProt/OVOS2_HUMAN","OVOS2_HUMAN")</f>
        <v>OVOS2_HUMAN</v>
      </c>
      <c r="D2423" s="97" t="s">
        <v>40185</v>
      </c>
      <c r="E2423" s="160" t="s">
        <v>40</v>
      </c>
      <c r="H2423" s="49"/>
      <c r="I2423" s="49"/>
      <c r="L2423" s="98">
        <v>6.961847312948505</v>
      </c>
      <c r="M2423" s="148" t="s">
        <v>47226</v>
      </c>
      <c r="N2423" s="100"/>
      <c r="O2423" s="101" t="s">
        <v>235</v>
      </c>
      <c r="P2423" s="102">
        <v>85.581000000000003</v>
      </c>
      <c r="Q2423" s="102">
        <v>159.405</v>
      </c>
      <c r="R2423" s="102">
        <v>161.251</v>
      </c>
      <c r="S2423" s="135" t="s">
        <v>51777</v>
      </c>
      <c r="T2423" s="100">
        <v>3414</v>
      </c>
      <c r="U2423" s="100" t="s">
        <v>40187</v>
      </c>
      <c r="V2423" s="100" t="s">
        <v>40184</v>
      </c>
      <c r="W2423" s="100">
        <v>36.119999999999997</v>
      </c>
      <c r="X2423" s="103">
        <v>2.0000000000000001E-152</v>
      </c>
      <c r="Y2423" s="100" t="s">
        <v>36</v>
      </c>
      <c r="Z2423" s="100" t="s">
        <v>40186</v>
      </c>
      <c r="AA2423" s="100"/>
      <c r="AB2423" s="100" t="s">
        <v>40188</v>
      </c>
      <c r="AC2423" s="100"/>
      <c r="AD2423" s="100"/>
      <c r="AE2423" s="100" t="s">
        <v>40189</v>
      </c>
      <c r="AF2423" s="100"/>
      <c r="AG2423" s="100"/>
      <c r="AH2423" t="s">
        <v>50840</v>
      </c>
      <c r="AI2423" t="s">
        <v>49059</v>
      </c>
      <c r="AJ2423">
        <v>76.36</v>
      </c>
      <c r="AK2423">
        <v>0</v>
      </c>
      <c r="AL2423" t="s">
        <v>69</v>
      </c>
      <c r="AM2423" t="s">
        <v>50841</v>
      </c>
      <c r="AO2423" t="s">
        <v>415</v>
      </c>
      <c r="AR2423" t="s">
        <v>370</v>
      </c>
      <c r="AS2423" s="55">
        <v>67084</v>
      </c>
      <c r="AT2423" s="104">
        <v>37.999680715197954</v>
      </c>
      <c r="AU2423" s="100" t="s">
        <v>40183</v>
      </c>
      <c r="AV2423" s="100" t="s">
        <v>40183</v>
      </c>
      <c r="AW2423" s="100"/>
      <c r="AX2423" s="100"/>
      <c r="AY2423" s="100"/>
      <c r="AZ2423" s="100">
        <v>0</v>
      </c>
      <c r="BA2423" s="100">
        <v>4439979.4109986136</v>
      </c>
      <c r="BB2423" s="100">
        <v>0</v>
      </c>
    </row>
    <row r="2424" spans="1:54" x14ac:dyDescent="0.25">
      <c r="A2424" s="95" t="s">
        <v>40190</v>
      </c>
      <c r="B2424" s="51" t="s">
        <v>40191</v>
      </c>
      <c r="C2424" s="96" t="str">
        <f>HYPERLINK("http://www.UniProt.org/UniProt/P4R3B_HUMAN","P4R3B_HUMAN")</f>
        <v>P4R3B_HUMAN</v>
      </c>
      <c r="D2424" s="97" t="s">
        <v>40193</v>
      </c>
      <c r="E2424" s="159">
        <v>5</v>
      </c>
      <c r="F2424" s="98">
        <v>0</v>
      </c>
      <c r="G2424" s="98">
        <v>150</v>
      </c>
      <c r="H2424" s="49"/>
      <c r="I2424" s="49"/>
      <c r="L2424" s="98">
        <v>2.2711846511582374</v>
      </c>
      <c r="M2424" s="148" t="s">
        <v>47226</v>
      </c>
      <c r="N2424" s="100"/>
      <c r="O2424" s="101" t="s">
        <v>40</v>
      </c>
      <c r="P2424" s="102">
        <v>93.754999999999995</v>
      </c>
      <c r="Q2424" s="102">
        <v>93.725999999999999</v>
      </c>
      <c r="R2424" s="102">
        <v>97.457999999999998</v>
      </c>
      <c r="S2424" s="135" t="s">
        <v>51777</v>
      </c>
      <c r="T2424" s="100">
        <v>10537</v>
      </c>
      <c r="U2424" s="100" t="s">
        <v>40194</v>
      </c>
      <c r="V2424" s="100" t="s">
        <v>40192</v>
      </c>
      <c r="W2424" s="100">
        <v>89.08</v>
      </c>
      <c r="X2424" s="100">
        <v>0</v>
      </c>
      <c r="Y2424" s="100" t="s">
        <v>36</v>
      </c>
      <c r="Z2424" s="100" t="s">
        <v>40195</v>
      </c>
      <c r="AA2424" s="100" t="s">
        <v>40196</v>
      </c>
      <c r="AB2424" s="100" t="s">
        <v>40197</v>
      </c>
      <c r="AC2424" s="100" t="s">
        <v>16555</v>
      </c>
      <c r="AD2424" s="100" t="s">
        <v>16556</v>
      </c>
      <c r="AE2424" s="100" t="s">
        <v>40198</v>
      </c>
      <c r="AF2424" s="100" t="s">
        <v>37682</v>
      </c>
      <c r="AG2424" s="100"/>
      <c r="AH2424" t="s">
        <v>40199</v>
      </c>
      <c r="AI2424" t="s">
        <v>40191</v>
      </c>
      <c r="AJ2424">
        <v>99.88</v>
      </c>
      <c r="AK2424">
        <v>0</v>
      </c>
      <c r="AL2424" t="s">
        <v>47</v>
      </c>
      <c r="AM2424" t="s">
        <v>40200</v>
      </c>
      <c r="AN2424" t="s">
        <v>40201</v>
      </c>
      <c r="AO2424" t="s">
        <v>40202</v>
      </c>
      <c r="AP2424" t="s">
        <v>18073</v>
      </c>
      <c r="AR2424" t="s">
        <v>1845</v>
      </c>
      <c r="AS2424" s="55">
        <v>93726</v>
      </c>
      <c r="AT2424" s="104">
        <v>41.999961188410857</v>
      </c>
      <c r="AU2424" s="100" t="s">
        <v>40203</v>
      </c>
      <c r="AV2424" s="100" t="s">
        <v>40204</v>
      </c>
      <c r="AW2424" s="100"/>
      <c r="AX2424" s="100"/>
      <c r="AY2424" s="100"/>
      <c r="AZ2424" s="100">
        <v>0</v>
      </c>
      <c r="BA2424" s="100">
        <v>1448468.0051748834</v>
      </c>
      <c r="BB2424" s="100">
        <v>0</v>
      </c>
    </row>
    <row r="2425" spans="1:54" x14ac:dyDescent="0.25">
      <c r="A2425" s="95" t="s">
        <v>40225</v>
      </c>
      <c r="B2425" s="51" t="s">
        <v>40226</v>
      </c>
      <c r="C2425" s="96" t="str">
        <f>HYPERLINK("http://www.UniProt.org/UniProt/P85A_HUMAN","P85A_HUMAN")</f>
        <v>P85A_HUMAN</v>
      </c>
      <c r="D2425" s="97" t="s">
        <v>40228</v>
      </c>
      <c r="E2425" s="159">
        <v>-5</v>
      </c>
      <c r="F2425" s="98">
        <v>2.2999999999999998</v>
      </c>
      <c r="G2425" s="98">
        <v>0</v>
      </c>
      <c r="H2425" s="49"/>
      <c r="I2425" s="49"/>
      <c r="L2425" s="98">
        <v>0.1883818665962039</v>
      </c>
      <c r="M2425" s="148" t="s">
        <v>47226</v>
      </c>
      <c r="N2425" s="100"/>
      <c r="O2425" s="101" t="s">
        <v>40</v>
      </c>
      <c r="P2425" s="102">
        <v>83.138000000000005</v>
      </c>
      <c r="Q2425" s="102">
        <v>83.113</v>
      </c>
      <c r="R2425" s="102">
        <v>83.597999999999999</v>
      </c>
      <c r="S2425" s="135" t="s">
        <v>51777</v>
      </c>
      <c r="T2425" s="100">
        <v>8809</v>
      </c>
      <c r="U2425" s="100" t="s">
        <v>40230</v>
      </c>
      <c r="V2425" s="100" t="s">
        <v>40227</v>
      </c>
      <c r="W2425" s="100">
        <v>80.69</v>
      </c>
      <c r="X2425" s="100">
        <v>0</v>
      </c>
      <c r="Y2425" s="100" t="s">
        <v>36</v>
      </c>
      <c r="Z2425" s="100" t="s">
        <v>40231</v>
      </c>
      <c r="AA2425" s="100" t="s">
        <v>40232</v>
      </c>
      <c r="AB2425" s="100" t="s">
        <v>40233</v>
      </c>
      <c r="AC2425" s="100" t="s">
        <v>40234</v>
      </c>
      <c r="AD2425" s="100" t="s">
        <v>40235</v>
      </c>
      <c r="AE2425" s="100" t="s">
        <v>40238</v>
      </c>
      <c r="AF2425" s="100" t="s">
        <v>40236</v>
      </c>
      <c r="AG2425" s="100" t="s">
        <v>40237</v>
      </c>
      <c r="AH2425" t="s">
        <v>40239</v>
      </c>
      <c r="AI2425" t="s">
        <v>40226</v>
      </c>
      <c r="AJ2425">
        <v>99.86</v>
      </c>
      <c r="AK2425">
        <v>0</v>
      </c>
      <c r="AL2425" t="s">
        <v>69</v>
      </c>
      <c r="AM2425" t="s">
        <v>40229</v>
      </c>
      <c r="AO2425" t="s">
        <v>40240</v>
      </c>
      <c r="AS2425" s="55">
        <v>83113</v>
      </c>
      <c r="AT2425" s="104">
        <v>46.998475900171464</v>
      </c>
      <c r="AU2425" s="100" t="s">
        <v>40225</v>
      </c>
      <c r="AV2425" s="100" t="s">
        <v>40225</v>
      </c>
      <c r="AW2425" s="100"/>
      <c r="AX2425" s="100"/>
      <c r="AY2425" s="100"/>
      <c r="AZ2425" s="100">
        <v>0</v>
      </c>
      <c r="BA2425" s="100">
        <v>120142.19380206327</v>
      </c>
      <c r="BB2425" s="100">
        <v>0</v>
      </c>
    </row>
    <row r="2426" spans="1:54" x14ac:dyDescent="0.25">
      <c r="A2426" s="95" t="s">
        <v>40278</v>
      </c>
      <c r="B2426" s="51" t="s">
        <v>40279</v>
      </c>
      <c r="C2426" s="96" t="str">
        <f>HYPERLINK("http://www.UniProt.org/UniProt/PACN2_HUMAN","PACN2_HUMAN")</f>
        <v>PACN2_HUMAN</v>
      </c>
      <c r="D2426" s="97" t="s">
        <v>40271</v>
      </c>
      <c r="E2426" s="159">
        <v>-5</v>
      </c>
      <c r="F2426" s="98">
        <v>60</v>
      </c>
      <c r="G2426" s="98">
        <v>0</v>
      </c>
      <c r="H2426" s="49"/>
      <c r="I2426" s="49"/>
      <c r="L2426" s="98">
        <v>9.9582672639293737</v>
      </c>
      <c r="M2426" s="148" t="s">
        <v>47226</v>
      </c>
      <c r="N2426" s="100"/>
      <c r="O2426" s="101" t="s">
        <v>40</v>
      </c>
      <c r="P2426" s="102">
        <v>55.134</v>
      </c>
      <c r="Q2426" s="102">
        <v>55.148000000000003</v>
      </c>
      <c r="R2426" s="102">
        <v>55.738999999999997</v>
      </c>
      <c r="S2426" s="135" t="s">
        <v>51777</v>
      </c>
      <c r="T2426" s="100">
        <v>5010</v>
      </c>
      <c r="U2426" s="100" t="s">
        <v>40273</v>
      </c>
      <c r="V2426" s="100" t="s">
        <v>40270</v>
      </c>
      <c r="W2426" s="100">
        <v>78.849999999999994</v>
      </c>
      <c r="X2426" s="100">
        <v>0</v>
      </c>
      <c r="Y2426" s="100" t="s">
        <v>36</v>
      </c>
      <c r="Z2426" s="100" t="s">
        <v>40272</v>
      </c>
      <c r="AA2426" s="100" t="s">
        <v>40274</v>
      </c>
      <c r="AB2426" s="100" t="s">
        <v>40275</v>
      </c>
      <c r="AC2426" s="100"/>
      <c r="AD2426" s="100" t="s">
        <v>40276</v>
      </c>
      <c r="AE2426" s="100" t="s">
        <v>40277</v>
      </c>
      <c r="AF2426" s="100"/>
      <c r="AG2426" s="100"/>
      <c r="AH2426" t="s">
        <v>40280</v>
      </c>
      <c r="AI2426" t="s">
        <v>40279</v>
      </c>
      <c r="AJ2426">
        <v>97.06</v>
      </c>
      <c r="AK2426">
        <v>0</v>
      </c>
      <c r="AL2426" t="s">
        <v>47</v>
      </c>
      <c r="AM2426" t="s">
        <v>40281</v>
      </c>
      <c r="AN2426" t="s">
        <v>40282</v>
      </c>
      <c r="AO2426" t="s">
        <v>40283</v>
      </c>
      <c r="AP2426" t="s">
        <v>40284</v>
      </c>
      <c r="AQ2426" t="s">
        <v>40285</v>
      </c>
      <c r="AR2426" t="s">
        <v>40286</v>
      </c>
      <c r="AS2426" s="55">
        <v>55148</v>
      </c>
      <c r="AT2426" s="104">
        <v>25.999686986462166</v>
      </c>
      <c r="AU2426" s="100" t="s">
        <v>40278</v>
      </c>
      <c r="AV2426" s="100" t="s">
        <v>40287</v>
      </c>
      <c r="AW2426" s="100"/>
      <c r="AX2426" s="100"/>
      <c r="AY2426" s="100"/>
      <c r="AZ2426" s="100">
        <v>0</v>
      </c>
      <c r="BA2426" s="100">
        <v>6350972.6130925501</v>
      </c>
      <c r="BB2426" s="100">
        <v>0</v>
      </c>
    </row>
    <row r="2427" spans="1:54" x14ac:dyDescent="0.25">
      <c r="A2427" s="95" t="s">
        <v>40298</v>
      </c>
      <c r="B2427" s="51" t="s">
        <v>49162</v>
      </c>
      <c r="C2427" s="96" t="str">
        <f>HYPERLINK("http://www.UniProt.org/UniProt/PANK4_HUMAN","PANK4_HUMAN")</f>
        <v>PANK4_HUMAN</v>
      </c>
      <c r="D2427" s="97" t="s">
        <v>40300</v>
      </c>
      <c r="E2427" s="159">
        <v>-0.76</v>
      </c>
      <c r="F2427" s="98">
        <v>21</v>
      </c>
      <c r="G2427" s="98">
        <v>3.6</v>
      </c>
      <c r="H2427" s="49"/>
      <c r="I2427" s="49"/>
      <c r="L2427" s="98">
        <v>5.3888273389971806</v>
      </c>
      <c r="M2427" s="148" t="s">
        <v>47226</v>
      </c>
      <c r="N2427" s="100"/>
      <c r="O2427" s="101" t="s">
        <v>40</v>
      </c>
      <c r="P2427" s="102">
        <v>80.927999999999997</v>
      </c>
      <c r="Q2427" s="102">
        <v>41.036999999999999</v>
      </c>
      <c r="R2427" s="102">
        <v>85.991</v>
      </c>
      <c r="S2427" s="135" t="s">
        <v>51777</v>
      </c>
      <c r="T2427" s="100">
        <v>6431</v>
      </c>
      <c r="U2427" s="100" t="s">
        <v>40302</v>
      </c>
      <c r="V2427" s="100" t="s">
        <v>40299</v>
      </c>
      <c r="W2427" s="100">
        <v>77.569999999999993</v>
      </c>
      <c r="X2427" s="100">
        <v>0</v>
      </c>
      <c r="Y2427" s="100" t="s">
        <v>36</v>
      </c>
      <c r="Z2427" s="100" t="s">
        <v>40301</v>
      </c>
      <c r="AA2427" s="100" t="s">
        <v>40303</v>
      </c>
      <c r="AB2427" s="100" t="s">
        <v>40304</v>
      </c>
      <c r="AC2427" s="100" t="s">
        <v>40305</v>
      </c>
      <c r="AD2427" s="100" t="s">
        <v>40306</v>
      </c>
      <c r="AE2427" s="100" t="s">
        <v>40307</v>
      </c>
      <c r="AF2427" s="100" t="s">
        <v>24266</v>
      </c>
      <c r="AG2427" s="100"/>
      <c r="AH2427" t="s">
        <v>51152</v>
      </c>
      <c r="AI2427" t="s">
        <v>49162</v>
      </c>
      <c r="AJ2427">
        <v>90.72</v>
      </c>
      <c r="AK2427">
        <v>0</v>
      </c>
      <c r="AL2427" t="s">
        <v>69</v>
      </c>
      <c r="AM2427" t="s">
        <v>51153</v>
      </c>
      <c r="AO2427" t="s">
        <v>415</v>
      </c>
      <c r="AR2427" t="s">
        <v>370</v>
      </c>
      <c r="AS2427" s="55">
        <v>86684</v>
      </c>
      <c r="AT2427" s="104">
        <v>42.999301897569332</v>
      </c>
      <c r="AU2427" s="100" t="s">
        <v>40298</v>
      </c>
      <c r="AV2427" s="100" t="s">
        <v>40298</v>
      </c>
      <c r="AW2427" s="100"/>
      <c r="AX2427" s="100"/>
      <c r="AY2427" s="100"/>
      <c r="AZ2427" s="100">
        <v>0</v>
      </c>
      <c r="BA2427" s="100">
        <v>3436772.0748590492</v>
      </c>
      <c r="BB2427" s="100">
        <v>0</v>
      </c>
    </row>
    <row r="2428" spans="1:54" x14ac:dyDescent="0.25">
      <c r="A2428" s="95" t="s">
        <v>40308</v>
      </c>
      <c r="B2428" s="51" t="s">
        <v>48990</v>
      </c>
      <c r="C2428" s="96" t="str">
        <f>HYPERLINK("http://www.UniProt.org/UniProt/PAP1L_HUMAN","PAP1L_HUMAN")</f>
        <v>PAP1L_HUMAN</v>
      </c>
      <c r="D2428" s="97" t="s">
        <v>40310</v>
      </c>
      <c r="E2428" s="159">
        <v>-5</v>
      </c>
      <c r="F2428" s="98">
        <v>1</v>
      </c>
      <c r="G2428" s="98">
        <v>0</v>
      </c>
      <c r="H2428" s="49"/>
      <c r="I2428" s="49"/>
      <c r="L2428" s="98">
        <v>4.7822660629766034</v>
      </c>
      <c r="M2428" s="148" t="s">
        <v>47226</v>
      </c>
      <c r="N2428" s="100"/>
      <c r="O2428" s="101" t="s">
        <v>40</v>
      </c>
      <c r="P2428" s="102">
        <v>30.49</v>
      </c>
      <c r="Q2428" s="102">
        <v>79.620999999999995</v>
      </c>
      <c r="R2428" s="102">
        <v>68.391999999999996</v>
      </c>
      <c r="S2428" s="135" t="s">
        <v>51777</v>
      </c>
      <c r="T2428" s="100">
        <v>5143</v>
      </c>
      <c r="U2428" s="100" t="s">
        <v>40311</v>
      </c>
      <c r="V2428" s="100" t="s">
        <v>40309</v>
      </c>
      <c r="W2428" s="100">
        <v>30.3</v>
      </c>
      <c r="X2428" s="103">
        <v>9E-13</v>
      </c>
      <c r="Y2428" s="100" t="s">
        <v>36</v>
      </c>
      <c r="Z2428" s="100" t="s">
        <v>40312</v>
      </c>
      <c r="AA2428" s="100" t="s">
        <v>40313</v>
      </c>
      <c r="AB2428" s="100" t="s">
        <v>40314</v>
      </c>
      <c r="AC2428" s="100" t="s">
        <v>16644</v>
      </c>
      <c r="AD2428" s="100" t="s">
        <v>7712</v>
      </c>
      <c r="AE2428" s="100"/>
      <c r="AF2428" s="100"/>
      <c r="AG2428" s="100"/>
      <c r="AH2428" t="s">
        <v>50650</v>
      </c>
      <c r="AI2428" t="s">
        <v>48990</v>
      </c>
      <c r="AJ2428">
        <v>44.12</v>
      </c>
      <c r="AK2428" s="54">
        <v>2E-12</v>
      </c>
      <c r="AL2428" t="s">
        <v>69</v>
      </c>
      <c r="AM2428" t="s">
        <v>50651</v>
      </c>
      <c r="AO2428" t="s">
        <v>415</v>
      </c>
      <c r="AR2428" t="s">
        <v>370</v>
      </c>
      <c r="AS2428" s="55">
        <v>36249</v>
      </c>
      <c r="AT2428" s="104">
        <v>16.000355253308296</v>
      </c>
      <c r="AU2428" s="100" t="s">
        <v>40308</v>
      </c>
      <c r="AV2428" s="100" t="s">
        <v>40315</v>
      </c>
      <c r="AW2428" s="100"/>
      <c r="AX2428" s="100"/>
      <c r="AY2428" s="100"/>
      <c r="AZ2428" s="100">
        <v>0</v>
      </c>
      <c r="BA2428" s="100">
        <v>3049932.2813416859</v>
      </c>
      <c r="BB2428" s="100">
        <v>0</v>
      </c>
    </row>
    <row r="2429" spans="1:54" x14ac:dyDescent="0.25">
      <c r="A2429" s="95" t="s">
        <v>40316</v>
      </c>
      <c r="B2429" s="51" t="s">
        <v>40317</v>
      </c>
      <c r="C2429" s="96" t="str">
        <f>HYPERLINK("http://www.UniProt.org/UniProt/PAPOA_HUMAN","PAPOA_HUMAN")</f>
        <v>PAPOA_HUMAN</v>
      </c>
      <c r="D2429" s="97" t="s">
        <v>40319</v>
      </c>
      <c r="E2429" s="159">
        <v>2.7</v>
      </c>
      <c r="F2429" s="98">
        <v>0.3</v>
      </c>
      <c r="G2429" s="98">
        <v>150</v>
      </c>
      <c r="H2429" s="49"/>
      <c r="I2429" s="49"/>
      <c r="L2429" s="98">
        <v>5.7682285487304039</v>
      </c>
      <c r="M2429" s="148" t="s">
        <v>47226</v>
      </c>
      <c r="N2429" s="100"/>
      <c r="O2429" s="101" t="s">
        <v>40</v>
      </c>
      <c r="P2429" s="102">
        <v>81.917000000000002</v>
      </c>
      <c r="Q2429" s="102">
        <v>81.921999999999997</v>
      </c>
      <c r="R2429" s="102">
        <v>82.843000000000004</v>
      </c>
      <c r="S2429" s="135" t="s">
        <v>51777</v>
      </c>
      <c r="T2429" s="100">
        <v>11128</v>
      </c>
      <c r="U2429" s="100" t="s">
        <v>40320</v>
      </c>
      <c r="V2429" s="100" t="s">
        <v>40318</v>
      </c>
      <c r="W2429" s="100">
        <v>83.22</v>
      </c>
      <c r="X2429" s="100">
        <v>0</v>
      </c>
      <c r="Y2429" s="100" t="s">
        <v>36</v>
      </c>
      <c r="Z2429" s="100" t="s">
        <v>40321</v>
      </c>
      <c r="AA2429" s="100" t="s">
        <v>40322</v>
      </c>
      <c r="AB2429" s="100" t="s">
        <v>40323</v>
      </c>
      <c r="AC2429" s="100" t="s">
        <v>40324</v>
      </c>
      <c r="AD2429" s="100" t="s">
        <v>40325</v>
      </c>
      <c r="AE2429" s="100" t="s">
        <v>40326</v>
      </c>
      <c r="AF2429" s="100" t="s">
        <v>10550</v>
      </c>
      <c r="AG2429" s="100" t="s">
        <v>4579</v>
      </c>
      <c r="AH2429" t="s">
        <v>40327</v>
      </c>
      <c r="AI2429" t="s">
        <v>40317</v>
      </c>
      <c r="AJ2429">
        <v>99.86</v>
      </c>
      <c r="AK2429">
        <v>0</v>
      </c>
      <c r="AL2429" t="s">
        <v>69</v>
      </c>
      <c r="AM2429" t="s">
        <v>40328</v>
      </c>
      <c r="AN2429" t="s">
        <v>40329</v>
      </c>
      <c r="AO2429" t="s">
        <v>40330</v>
      </c>
      <c r="AS2429" s="55">
        <v>81922</v>
      </c>
      <c r="AT2429" s="104">
        <v>49.998579182177259</v>
      </c>
      <c r="AU2429" s="100" t="s">
        <v>40331</v>
      </c>
      <c r="AV2429" s="100" t="s">
        <v>40332</v>
      </c>
      <c r="AW2429" s="100"/>
      <c r="AX2429" s="100"/>
      <c r="AY2429" s="100"/>
      <c r="AZ2429" s="100">
        <v>0</v>
      </c>
      <c r="BA2429" s="100">
        <v>3678738.5363455527</v>
      </c>
      <c r="BB2429" s="100">
        <v>0</v>
      </c>
    </row>
    <row r="2430" spans="1:54" x14ac:dyDescent="0.25">
      <c r="A2430" s="95" t="s">
        <v>40333</v>
      </c>
      <c r="B2430" s="51" t="s">
        <v>40334</v>
      </c>
      <c r="C2430" s="96" t="str">
        <f>HYPERLINK("http://www.UniProt.org/UniProt/PAPOG_HUMAN","PAPOG_HUMAN")</f>
        <v>PAPOG_HUMAN</v>
      </c>
      <c r="D2430" s="97" t="s">
        <v>40336</v>
      </c>
      <c r="E2430" s="159">
        <v>2.35</v>
      </c>
      <c r="F2430" s="98">
        <v>1.2</v>
      </c>
      <c r="G2430" s="98">
        <v>260</v>
      </c>
      <c r="H2430" s="49"/>
      <c r="I2430" s="49"/>
      <c r="L2430" s="98">
        <v>1.3730063414212583</v>
      </c>
      <c r="M2430" s="148" t="s">
        <v>47226</v>
      </c>
      <c r="N2430" s="100"/>
      <c r="O2430" s="101" t="s">
        <v>40</v>
      </c>
      <c r="P2430" s="102">
        <v>83.823999999999998</v>
      </c>
      <c r="Q2430" s="102">
        <v>83.76</v>
      </c>
      <c r="R2430" s="102">
        <v>82.802999999999997</v>
      </c>
      <c r="S2430" s="135" t="s">
        <v>51777</v>
      </c>
      <c r="T2430" s="100">
        <v>4220</v>
      </c>
      <c r="U2430" s="100" t="s">
        <v>40337</v>
      </c>
      <c r="V2430" s="100" t="s">
        <v>40335</v>
      </c>
      <c r="W2430" s="100">
        <v>74.2</v>
      </c>
      <c r="X2430" s="100">
        <v>0</v>
      </c>
      <c r="Y2430" s="100" t="s">
        <v>36</v>
      </c>
      <c r="Z2430" s="100" t="s">
        <v>40338</v>
      </c>
      <c r="AA2430" s="100" t="s">
        <v>40339</v>
      </c>
      <c r="AB2430" s="100" t="s">
        <v>40340</v>
      </c>
      <c r="AC2430" s="100" t="s">
        <v>40324</v>
      </c>
      <c r="AD2430" s="100" t="s">
        <v>40325</v>
      </c>
      <c r="AE2430" s="100" t="s">
        <v>40341</v>
      </c>
      <c r="AF2430" s="100" t="s">
        <v>20149</v>
      </c>
      <c r="AG2430" s="100"/>
      <c r="AH2430" t="s">
        <v>40342</v>
      </c>
      <c r="AI2430" t="s">
        <v>40334</v>
      </c>
      <c r="AJ2430">
        <v>99.73</v>
      </c>
      <c r="AK2430">
        <v>0</v>
      </c>
      <c r="AL2430" t="s">
        <v>69</v>
      </c>
      <c r="AM2430" t="s">
        <v>40343</v>
      </c>
      <c r="AN2430" t="s">
        <v>40344</v>
      </c>
      <c r="AO2430" t="s">
        <v>40345</v>
      </c>
      <c r="AS2430" s="55">
        <v>83760</v>
      </c>
      <c r="AT2430" s="104">
        <v>47.001023909177462</v>
      </c>
      <c r="AU2430" s="100" t="s">
        <v>40333</v>
      </c>
      <c r="AV2430" s="100" t="s">
        <v>40346</v>
      </c>
      <c r="AW2430" s="100"/>
      <c r="AX2430" s="100"/>
      <c r="AY2430" s="100"/>
      <c r="AZ2430" s="100">
        <v>0</v>
      </c>
      <c r="BA2430" s="100">
        <v>875646.88121536397</v>
      </c>
      <c r="BB2430" s="100">
        <v>0</v>
      </c>
    </row>
    <row r="2431" spans="1:54" x14ac:dyDescent="0.25">
      <c r="A2431" s="95" t="s">
        <v>40347</v>
      </c>
      <c r="B2431" s="51" t="s">
        <v>48966</v>
      </c>
      <c r="C2431" s="96" t="str">
        <f>HYPERLINK("http://www.UniProt.org/UniProt/PAR12_HUMAN","PAR12_HUMAN")</f>
        <v>PAR12_HUMAN</v>
      </c>
      <c r="D2431" s="97" t="s">
        <v>40349</v>
      </c>
      <c r="E2431" s="159">
        <v>-1.21</v>
      </c>
      <c r="F2431" s="98">
        <v>3.3</v>
      </c>
      <c r="G2431" s="98">
        <v>0.2</v>
      </c>
      <c r="H2431" s="49"/>
      <c r="I2431" s="49"/>
      <c r="L2431" s="98">
        <v>1.5353750083788253</v>
      </c>
      <c r="M2431" s="148" t="s">
        <v>47226</v>
      </c>
      <c r="N2431" s="100"/>
      <c r="O2431" s="101" t="s">
        <v>40</v>
      </c>
      <c r="P2431" s="102">
        <v>51.231999999999999</v>
      </c>
      <c r="Q2431" s="102">
        <v>58.295000000000002</v>
      </c>
      <c r="R2431" s="102">
        <v>79.063999999999993</v>
      </c>
      <c r="S2431" s="135" t="s">
        <v>51777</v>
      </c>
      <c r="T2431" s="100">
        <v>1341</v>
      </c>
      <c r="U2431" s="100" t="s">
        <v>40350</v>
      </c>
      <c r="V2431" s="100" t="s">
        <v>40348</v>
      </c>
      <c r="W2431" s="100">
        <v>49.03</v>
      </c>
      <c r="X2431" s="103">
        <v>4.9999999999999999E-138</v>
      </c>
      <c r="Y2431" s="100" t="s">
        <v>36</v>
      </c>
      <c r="Z2431" s="100" t="s">
        <v>40351</v>
      </c>
      <c r="AA2431" s="100" t="s">
        <v>40352</v>
      </c>
      <c r="AB2431" s="100" t="s">
        <v>40353</v>
      </c>
      <c r="AC2431" s="100" t="s">
        <v>40354</v>
      </c>
      <c r="AD2431" s="100" t="s">
        <v>16825</v>
      </c>
      <c r="AE2431" s="100"/>
      <c r="AF2431" s="100"/>
      <c r="AG2431" s="100"/>
      <c r="AH2431" t="s">
        <v>50576</v>
      </c>
      <c r="AI2431" t="s">
        <v>48966</v>
      </c>
      <c r="AJ2431">
        <v>74.89</v>
      </c>
      <c r="AK2431">
        <v>0</v>
      </c>
      <c r="AL2431" t="s">
        <v>69</v>
      </c>
      <c r="AM2431" t="s">
        <v>50577</v>
      </c>
      <c r="AO2431" t="s">
        <v>628</v>
      </c>
      <c r="AS2431" s="55">
        <v>102298</v>
      </c>
      <c r="AT2431" s="104">
        <v>23.000433678210769</v>
      </c>
      <c r="AU2431" s="100" t="s">
        <v>40347</v>
      </c>
      <c r="AV2431" s="100" t="s">
        <v>40347</v>
      </c>
      <c r="AW2431" s="100"/>
      <c r="AX2431" s="100"/>
      <c r="AY2431" s="100"/>
      <c r="AZ2431" s="100">
        <v>0</v>
      </c>
      <c r="BA2431" s="100">
        <v>979198.92794612795</v>
      </c>
      <c r="BB2431" s="100">
        <v>0</v>
      </c>
    </row>
    <row r="2432" spans="1:54" x14ac:dyDescent="0.25">
      <c r="A2432" s="95" t="s">
        <v>40362</v>
      </c>
      <c r="B2432" s="51" t="s">
        <v>49166</v>
      </c>
      <c r="C2432" s="96" t="str">
        <f>HYPERLINK("http://www.UniProt.org/UniProt/PAR14_HUMAN","PAR14_HUMAN")</f>
        <v>PAR14_HUMAN</v>
      </c>
      <c r="D2432" s="97" t="s">
        <v>40356</v>
      </c>
      <c r="E2432" s="159">
        <v>-1.7</v>
      </c>
      <c r="F2432" s="98">
        <v>16</v>
      </c>
      <c r="G2432" s="98">
        <v>0.3</v>
      </c>
      <c r="H2432" s="49"/>
      <c r="I2432" s="49"/>
      <c r="L2432" s="98">
        <v>6.3940999267149348</v>
      </c>
      <c r="M2432" s="148" t="s">
        <v>47226</v>
      </c>
      <c r="N2432" s="100"/>
      <c r="O2432" s="101" t="s">
        <v>40</v>
      </c>
      <c r="P2432" s="102">
        <v>28.446000000000002</v>
      </c>
      <c r="Q2432" s="102">
        <v>35.911000000000001</v>
      </c>
      <c r="R2432" s="102">
        <v>202.8</v>
      </c>
      <c r="S2432" s="135" t="s">
        <v>51777</v>
      </c>
      <c r="T2432" s="100">
        <v>6549</v>
      </c>
      <c r="U2432" s="100" t="s">
        <v>40357</v>
      </c>
      <c r="V2432" s="100" t="s">
        <v>40355</v>
      </c>
      <c r="W2432" s="100">
        <v>53.15</v>
      </c>
      <c r="X2432" s="103">
        <v>3.0000000000000002E-87</v>
      </c>
      <c r="Y2432" s="100" t="s">
        <v>36</v>
      </c>
      <c r="Z2432" s="100" t="s">
        <v>40358</v>
      </c>
      <c r="AA2432" s="100" t="s">
        <v>40359</v>
      </c>
      <c r="AB2432" s="100" t="s">
        <v>40360</v>
      </c>
      <c r="AC2432" s="100" t="s">
        <v>16824</v>
      </c>
      <c r="AD2432" s="100" t="s">
        <v>16825</v>
      </c>
      <c r="AE2432" s="100" t="s">
        <v>40361</v>
      </c>
      <c r="AF2432" s="100"/>
      <c r="AG2432" s="100"/>
      <c r="AH2432" t="s">
        <v>51162</v>
      </c>
      <c r="AI2432" t="s">
        <v>49166</v>
      </c>
      <c r="AJ2432">
        <v>66.8</v>
      </c>
      <c r="AK2432" s="54">
        <v>4.0000000000000004E-111</v>
      </c>
      <c r="AL2432" t="s">
        <v>69</v>
      </c>
      <c r="AM2432" t="s">
        <v>51163</v>
      </c>
      <c r="AO2432" t="s">
        <v>415</v>
      </c>
      <c r="AR2432" t="s">
        <v>370</v>
      </c>
      <c r="AS2432" s="55">
        <v>200994</v>
      </c>
      <c r="AT2432" s="104">
        <v>13.999875120976554</v>
      </c>
      <c r="AU2432" s="100" t="s">
        <v>40362</v>
      </c>
      <c r="AV2432" s="100" t="s">
        <v>40362</v>
      </c>
      <c r="AW2432" s="100"/>
      <c r="AX2432" s="100"/>
      <c r="AY2432" s="100"/>
      <c r="AZ2432" s="100">
        <v>0</v>
      </c>
      <c r="BA2432" s="100">
        <v>4077893.517382869</v>
      </c>
      <c r="BB2432" s="100">
        <v>0</v>
      </c>
    </row>
    <row r="2433" spans="1:54" x14ac:dyDescent="0.25">
      <c r="A2433" s="95" t="s">
        <v>40363</v>
      </c>
      <c r="B2433" s="51" t="s">
        <v>40364</v>
      </c>
      <c r="C2433" s="96" t="str">
        <f>HYPERLINK("http://www.UniProt.org/UniProt/PARG_HUMAN","PARG_HUMAN")</f>
        <v>PARG_HUMAN</v>
      </c>
      <c r="D2433" s="97" t="s">
        <v>40366</v>
      </c>
      <c r="E2433" s="159">
        <v>-0.01</v>
      </c>
      <c r="F2433" s="98">
        <v>39</v>
      </c>
      <c r="G2433" s="98">
        <v>37</v>
      </c>
      <c r="H2433" s="49"/>
      <c r="I2433" s="49"/>
      <c r="L2433" s="98">
        <v>4.0061811388902138</v>
      </c>
      <c r="M2433" s="148" t="s">
        <v>47226</v>
      </c>
      <c r="N2433" s="100"/>
      <c r="O2433" s="101" t="s">
        <v>40</v>
      </c>
      <c r="P2433" s="102">
        <v>86.822000000000003</v>
      </c>
      <c r="Q2433" s="102">
        <v>86.822999999999993</v>
      </c>
      <c r="R2433" s="102">
        <v>111.11</v>
      </c>
      <c r="S2433" s="135" t="s">
        <v>51777</v>
      </c>
      <c r="T2433" s="100">
        <v>7892</v>
      </c>
      <c r="U2433" s="100" t="s">
        <v>40368</v>
      </c>
      <c r="V2433" s="100" t="s">
        <v>40365</v>
      </c>
      <c r="W2433" s="100">
        <v>61.78</v>
      </c>
      <c r="X2433" s="100">
        <v>0</v>
      </c>
      <c r="Y2433" s="100" t="s">
        <v>36</v>
      </c>
      <c r="Z2433" s="100" t="s">
        <v>40367</v>
      </c>
      <c r="AA2433" s="100" t="s">
        <v>40369</v>
      </c>
      <c r="AB2433" s="100" t="s">
        <v>40370</v>
      </c>
      <c r="AC2433" s="100" t="s">
        <v>40371</v>
      </c>
      <c r="AD2433" s="100" t="s">
        <v>40372</v>
      </c>
      <c r="AE2433" s="100" t="s">
        <v>40373</v>
      </c>
      <c r="AF2433" s="100"/>
      <c r="AG2433" s="100"/>
      <c r="AH2433" t="s">
        <v>40374</v>
      </c>
      <c r="AI2433" t="s">
        <v>40364</v>
      </c>
      <c r="AJ2433">
        <v>100</v>
      </c>
      <c r="AK2433">
        <v>0</v>
      </c>
      <c r="AL2433" t="s">
        <v>69</v>
      </c>
      <c r="AM2433" t="s">
        <v>40375</v>
      </c>
      <c r="AN2433" t="s">
        <v>40376</v>
      </c>
      <c r="AO2433" t="s">
        <v>40377</v>
      </c>
      <c r="AS2433" s="55">
        <v>86823</v>
      </c>
      <c r="AT2433" s="104">
        <v>36.999741802220498</v>
      </c>
      <c r="AU2433" s="100" t="s">
        <v>40363</v>
      </c>
      <c r="AV2433" s="100" t="s">
        <v>40363</v>
      </c>
      <c r="AW2433" s="100"/>
      <c r="AX2433" s="100"/>
      <c r="AY2433" s="100"/>
      <c r="AZ2433" s="100">
        <v>0</v>
      </c>
      <c r="BA2433" s="100">
        <v>2554977.2889043964</v>
      </c>
      <c r="BB2433" s="100">
        <v>0</v>
      </c>
    </row>
    <row r="2434" spans="1:54" x14ac:dyDescent="0.25">
      <c r="A2434" s="95" t="s">
        <v>40378</v>
      </c>
      <c r="B2434" s="51" t="s">
        <v>40379</v>
      </c>
      <c r="C2434" s="96" t="str">
        <f>HYPERLINK("http://www.UniProt.org/UniProt/PARVB_HUMAN","PARVB_HUMAN")</f>
        <v>PARVB_HUMAN</v>
      </c>
      <c r="D2434" s="97" t="s">
        <v>40381</v>
      </c>
      <c r="E2434" s="159">
        <v>-5</v>
      </c>
      <c r="F2434" s="98">
        <v>32</v>
      </c>
      <c r="G2434" s="98">
        <v>0</v>
      </c>
      <c r="H2434" s="49"/>
      <c r="I2434" s="49"/>
      <c r="L2434" s="98">
        <v>3.3248463040555905</v>
      </c>
      <c r="M2434" s="148" t="s">
        <v>47226</v>
      </c>
      <c r="N2434" s="100"/>
      <c r="O2434" s="101" t="s">
        <v>40</v>
      </c>
      <c r="P2434" s="102">
        <v>41.613999999999997</v>
      </c>
      <c r="Q2434" s="102">
        <v>41.613999999999997</v>
      </c>
      <c r="R2434" s="102">
        <v>41.713999999999999</v>
      </c>
      <c r="S2434" s="135" t="s">
        <v>51777</v>
      </c>
      <c r="T2434" s="100">
        <v>2627</v>
      </c>
      <c r="U2434" s="100" t="s">
        <v>40382</v>
      </c>
      <c r="V2434" s="100" t="s">
        <v>40380</v>
      </c>
      <c r="W2434" s="100">
        <v>86.86</v>
      </c>
      <c r="X2434" s="100">
        <v>0</v>
      </c>
      <c r="Y2434" s="100" t="s">
        <v>36</v>
      </c>
      <c r="Z2434" s="100" t="s">
        <v>40383</v>
      </c>
      <c r="AA2434" s="100" t="s">
        <v>40384</v>
      </c>
      <c r="AB2434" s="100" t="s">
        <v>40385</v>
      </c>
      <c r="AC2434" s="100" t="s">
        <v>40386</v>
      </c>
      <c r="AD2434" s="100" t="s">
        <v>40387</v>
      </c>
      <c r="AE2434" s="100" t="s">
        <v>40390</v>
      </c>
      <c r="AF2434" s="100" t="s">
        <v>40388</v>
      </c>
      <c r="AG2434" s="100" t="s">
        <v>40389</v>
      </c>
      <c r="AH2434" t="s">
        <v>40391</v>
      </c>
      <c r="AI2434" t="s">
        <v>40379</v>
      </c>
      <c r="AJ2434">
        <v>100</v>
      </c>
      <c r="AK2434">
        <v>0</v>
      </c>
      <c r="AL2434" t="s">
        <v>69</v>
      </c>
      <c r="AM2434" t="s">
        <v>40392</v>
      </c>
      <c r="AN2434" t="s">
        <v>40393</v>
      </c>
      <c r="AO2434" t="s">
        <v>40394</v>
      </c>
      <c r="AS2434" s="55">
        <v>41614</v>
      </c>
      <c r="AT2434" s="104">
        <v>20</v>
      </c>
      <c r="AU2434" s="100" t="s">
        <v>40378</v>
      </c>
      <c r="AV2434" s="100" t="s">
        <v>40395</v>
      </c>
      <c r="AW2434" s="100"/>
      <c r="AX2434" s="100"/>
      <c r="AY2434" s="100"/>
      <c r="AZ2434" s="100">
        <v>0</v>
      </c>
      <c r="BA2434" s="100">
        <v>2120450</v>
      </c>
      <c r="BB2434" s="100">
        <v>0</v>
      </c>
    </row>
    <row r="2435" spans="1:54" x14ac:dyDescent="0.25">
      <c r="A2435" s="95" t="s">
        <v>40455</v>
      </c>
      <c r="B2435" s="51" t="s">
        <v>40456</v>
      </c>
      <c r="C2435" s="96" t="str">
        <f>HYPERLINK("http://www.UniProt.org/UniProt/PDCD5_HUMAN","PDCD5_HUMAN")</f>
        <v>PDCD5_HUMAN</v>
      </c>
      <c r="D2435" s="97" t="s">
        <v>40458</v>
      </c>
      <c r="E2435" s="159">
        <v>-0.84</v>
      </c>
      <c r="F2435" s="98">
        <v>900</v>
      </c>
      <c r="G2435" s="98">
        <v>130</v>
      </c>
      <c r="H2435" s="49"/>
      <c r="I2435" s="49"/>
      <c r="L2435" s="98">
        <v>2.4039130710502676</v>
      </c>
      <c r="M2435" s="148" t="s">
        <v>47226</v>
      </c>
      <c r="N2435" s="100"/>
      <c r="O2435" s="101" t="s">
        <v>40</v>
      </c>
      <c r="P2435" s="102">
        <v>14.269</v>
      </c>
      <c r="Q2435" s="102">
        <v>14.401999999999999</v>
      </c>
      <c r="R2435" s="102">
        <v>14.285</v>
      </c>
      <c r="S2435" s="135" t="s">
        <v>51777</v>
      </c>
      <c r="T2435" s="100">
        <v>10565</v>
      </c>
      <c r="U2435" s="100" t="s">
        <v>40459</v>
      </c>
      <c r="V2435" s="100" t="s">
        <v>40457</v>
      </c>
      <c r="W2435" s="100">
        <v>79.2</v>
      </c>
      <c r="X2435" s="103">
        <v>8.9999999999999995E-66</v>
      </c>
      <c r="Y2435" s="100" t="s">
        <v>36</v>
      </c>
      <c r="Z2435" s="100" t="s">
        <v>40460</v>
      </c>
      <c r="AA2435" s="100" t="s">
        <v>40461</v>
      </c>
      <c r="AB2435" s="100" t="s">
        <v>40462</v>
      </c>
      <c r="AC2435" s="100" t="s">
        <v>40463</v>
      </c>
      <c r="AD2435" s="100" t="s">
        <v>40464</v>
      </c>
      <c r="AE2435" s="100" t="s">
        <v>40465</v>
      </c>
      <c r="AF2435" s="100"/>
      <c r="AG2435" s="100"/>
      <c r="AH2435" t="s">
        <v>40466</v>
      </c>
      <c r="AI2435" t="s">
        <v>40456</v>
      </c>
      <c r="AJ2435">
        <v>96</v>
      </c>
      <c r="AK2435" s="54">
        <v>4.9999999999999998E-83</v>
      </c>
      <c r="AL2435" t="s">
        <v>69</v>
      </c>
      <c r="AM2435" t="s">
        <v>40467</v>
      </c>
      <c r="AN2435" t="s">
        <v>40468</v>
      </c>
      <c r="AO2435" t="s">
        <v>40469</v>
      </c>
      <c r="AS2435" s="55">
        <v>14402</v>
      </c>
      <c r="AT2435" s="104">
        <v>8.9999670536037861</v>
      </c>
      <c r="AU2435" s="100" t="s">
        <v>40470</v>
      </c>
      <c r="AV2435" s="100" t="s">
        <v>40471</v>
      </c>
      <c r="AW2435" s="100"/>
      <c r="AX2435" s="100"/>
      <c r="AY2435" s="100"/>
      <c r="AZ2435" s="100">
        <v>0</v>
      </c>
      <c r="BA2435" s="100">
        <v>1533116.7234078902</v>
      </c>
      <c r="BB2435" s="100">
        <v>0</v>
      </c>
    </row>
    <row r="2436" spans="1:54" x14ac:dyDescent="0.25">
      <c r="A2436" s="95" t="s">
        <v>40555</v>
      </c>
      <c r="B2436" s="51" t="s">
        <v>40556</v>
      </c>
      <c r="C2436" s="96" t="str">
        <f>HYPERLINK("http://www.UniProt.org/UniProt/PDIA5_HUMAN","PDIA5_HUMAN")</f>
        <v>PDIA5_HUMAN</v>
      </c>
      <c r="D2436" s="97" t="s">
        <v>40558</v>
      </c>
      <c r="E2436" s="160" t="s">
        <v>40</v>
      </c>
      <c r="H2436" s="49"/>
      <c r="I2436" s="49"/>
      <c r="L2436" s="98">
        <v>2.9991515516614062</v>
      </c>
      <c r="M2436" s="148" t="s">
        <v>47226</v>
      </c>
      <c r="N2436" s="100"/>
      <c r="O2436" s="101" t="s">
        <v>235</v>
      </c>
      <c r="P2436" s="102">
        <v>59.125</v>
      </c>
      <c r="Q2436" s="102">
        <v>59.552999999999997</v>
      </c>
      <c r="R2436" s="102">
        <v>59.594000000000001</v>
      </c>
      <c r="S2436" s="135" t="s">
        <v>51777</v>
      </c>
      <c r="T2436" s="100">
        <v>5823</v>
      </c>
      <c r="U2436" s="100" t="s">
        <v>40559</v>
      </c>
      <c r="V2436" s="100" t="s">
        <v>40557</v>
      </c>
      <c r="W2436" s="100">
        <v>65.430000000000007</v>
      </c>
      <c r="X2436" s="100">
        <v>0</v>
      </c>
      <c r="Y2436" s="100" t="s">
        <v>36</v>
      </c>
      <c r="Z2436" s="100" t="s">
        <v>40560</v>
      </c>
      <c r="AA2436" s="100" t="s">
        <v>40561</v>
      </c>
      <c r="AB2436" s="100" t="s">
        <v>40562</v>
      </c>
      <c r="AC2436" s="100" t="s">
        <v>40563</v>
      </c>
      <c r="AD2436" s="100" t="s">
        <v>40564</v>
      </c>
      <c r="AE2436" s="100"/>
      <c r="AF2436" s="100"/>
      <c r="AG2436" s="100"/>
      <c r="AH2436" t="s">
        <v>40565</v>
      </c>
      <c r="AI2436" t="s">
        <v>40556</v>
      </c>
      <c r="AJ2436">
        <v>100</v>
      </c>
      <c r="AK2436">
        <v>0</v>
      </c>
      <c r="AL2436" t="s">
        <v>69</v>
      </c>
      <c r="AM2436" t="s">
        <v>40566</v>
      </c>
      <c r="AN2436" t="s">
        <v>40567</v>
      </c>
      <c r="AO2436" t="s">
        <v>40568</v>
      </c>
      <c r="AS2436" s="55">
        <v>59553</v>
      </c>
      <c r="AT2436" s="104">
        <v>29.000353509564398</v>
      </c>
      <c r="AU2436" s="100" t="s">
        <v>40555</v>
      </c>
      <c r="AV2436" s="100" t="s">
        <v>40569</v>
      </c>
      <c r="AW2436" s="100"/>
      <c r="AX2436" s="100"/>
      <c r="AY2436" s="100"/>
      <c r="AZ2436" s="100">
        <v>0</v>
      </c>
      <c r="BA2436" s="100">
        <v>1912735.3044750243</v>
      </c>
      <c r="BB2436" s="100">
        <v>0</v>
      </c>
    </row>
    <row r="2437" spans="1:54" x14ac:dyDescent="0.25">
      <c r="A2437" s="95" t="s">
        <v>40585</v>
      </c>
      <c r="B2437" s="51" t="s">
        <v>40586</v>
      </c>
      <c r="C2437" s="96" t="str">
        <f>HYPERLINK("http://www.UniProt.org/UniProt/PDIP2_HUMAN","PDIP2_HUMAN")</f>
        <v>PDIP2_HUMAN</v>
      </c>
      <c r="D2437" s="97" t="s">
        <v>40588</v>
      </c>
      <c r="E2437" s="160" t="s">
        <v>40</v>
      </c>
      <c r="H2437" s="49"/>
      <c r="I2437" s="49"/>
      <c r="L2437" s="98">
        <v>7.1555323918665765</v>
      </c>
      <c r="M2437" s="148" t="s">
        <v>47226</v>
      </c>
      <c r="N2437" s="100"/>
      <c r="O2437" s="101" t="s">
        <v>40</v>
      </c>
      <c r="P2437" s="102">
        <v>42.613999999999997</v>
      </c>
      <c r="Q2437" s="102">
        <v>42.454999999999998</v>
      </c>
      <c r="R2437" s="102">
        <v>42.033000000000001</v>
      </c>
      <c r="S2437" s="135" t="s">
        <v>51777</v>
      </c>
      <c r="T2437" s="100">
        <v>11143</v>
      </c>
      <c r="U2437" s="100" t="s">
        <v>40589</v>
      </c>
      <c r="V2437" s="100" t="s">
        <v>40587</v>
      </c>
      <c r="W2437" s="100">
        <v>81.790000000000006</v>
      </c>
      <c r="X2437" s="100">
        <v>0</v>
      </c>
      <c r="Y2437" s="100" t="s">
        <v>36</v>
      </c>
      <c r="Z2437" s="100" t="s">
        <v>40590</v>
      </c>
      <c r="AA2437" s="100" t="s">
        <v>40591</v>
      </c>
      <c r="AB2437" s="100" t="s">
        <v>2710</v>
      </c>
      <c r="AC2437" s="100" t="s">
        <v>40592</v>
      </c>
      <c r="AD2437" s="100" t="s">
        <v>40593</v>
      </c>
      <c r="AE2437" s="100"/>
      <c r="AF2437" s="100"/>
      <c r="AG2437" s="100"/>
      <c r="AH2437" t="s">
        <v>40594</v>
      </c>
      <c r="AI2437" t="s">
        <v>40586</v>
      </c>
      <c r="AJ2437">
        <v>98.64</v>
      </c>
      <c r="AK2437">
        <v>0</v>
      </c>
      <c r="AL2437" t="s">
        <v>69</v>
      </c>
      <c r="AM2437" t="s">
        <v>40595</v>
      </c>
      <c r="AN2437" t="s">
        <v>40596</v>
      </c>
      <c r="AO2437" t="s">
        <v>40597</v>
      </c>
      <c r="AS2437" s="55">
        <v>42455</v>
      </c>
      <c r="AT2437" s="104">
        <v>27.000306359140446</v>
      </c>
      <c r="AU2437" s="100" t="s">
        <v>40598</v>
      </c>
      <c r="AV2437" s="100" t="s">
        <v>40599</v>
      </c>
      <c r="AW2437" s="100"/>
      <c r="AX2437" s="100"/>
      <c r="AY2437" s="100"/>
      <c r="AZ2437" s="100">
        <v>0</v>
      </c>
      <c r="BA2437" s="100">
        <v>4563503.7751446674</v>
      </c>
      <c r="BB2437" s="100">
        <v>0</v>
      </c>
    </row>
    <row r="2438" spans="1:54" x14ac:dyDescent="0.25">
      <c r="A2438" s="95" t="s">
        <v>40600</v>
      </c>
      <c r="B2438" s="51" t="s">
        <v>40601</v>
      </c>
      <c r="C2438" s="96" t="str">
        <f>HYPERLINK("http://www.UniProt.org/UniProt/PDK1_HUMAN","PDK1_HUMAN")</f>
        <v>PDK1_HUMAN</v>
      </c>
      <c r="D2438" s="97" t="s">
        <v>40603</v>
      </c>
      <c r="E2438" s="160" t="s">
        <v>40</v>
      </c>
      <c r="H2438" s="49"/>
      <c r="I2438" s="49"/>
      <c r="L2438" s="98">
        <v>2.388202124120598</v>
      </c>
      <c r="M2438" s="148" t="s">
        <v>47226</v>
      </c>
      <c r="N2438" s="100"/>
      <c r="O2438" s="101" t="s">
        <v>311</v>
      </c>
      <c r="P2438" s="102">
        <v>47.069000000000003</v>
      </c>
      <c r="Q2438" s="102">
        <v>46.994999999999997</v>
      </c>
      <c r="R2438" s="102">
        <v>49.244</v>
      </c>
      <c r="S2438" s="135" t="s">
        <v>51777</v>
      </c>
      <c r="T2438" s="100">
        <v>4465</v>
      </c>
      <c r="U2438" s="100" t="s">
        <v>40604</v>
      </c>
      <c r="V2438" s="100" t="s">
        <v>40602</v>
      </c>
      <c r="W2438" s="100">
        <v>82.58</v>
      </c>
      <c r="X2438" s="100">
        <v>0</v>
      </c>
      <c r="Y2438" s="100" t="s">
        <v>36</v>
      </c>
      <c r="Z2438" s="100" t="s">
        <v>40605</v>
      </c>
      <c r="AA2438" s="100" t="s">
        <v>40606</v>
      </c>
      <c r="AB2438" s="100" t="s">
        <v>40607</v>
      </c>
      <c r="AC2438" s="100" t="s">
        <v>40608</v>
      </c>
      <c r="AD2438" s="100" t="s">
        <v>40609</v>
      </c>
      <c r="AE2438" s="100" t="s">
        <v>40610</v>
      </c>
      <c r="AF2438" s="100"/>
      <c r="AG2438" s="100"/>
      <c r="AH2438" t="s">
        <v>40611</v>
      </c>
      <c r="AI2438" t="s">
        <v>40601</v>
      </c>
      <c r="AJ2438">
        <v>98.06</v>
      </c>
      <c r="AK2438">
        <v>0</v>
      </c>
      <c r="AL2438" t="s">
        <v>69</v>
      </c>
      <c r="AM2438" t="s">
        <v>40612</v>
      </c>
      <c r="AN2438" t="s">
        <v>40613</v>
      </c>
      <c r="AO2438" t="s">
        <v>40614</v>
      </c>
      <c r="AS2438" s="55">
        <v>46995</v>
      </c>
      <c r="AT2438" s="104">
        <v>31.000128166787714</v>
      </c>
      <c r="AU2438" s="100" t="s">
        <v>40600</v>
      </c>
      <c r="AV2438" s="100" t="s">
        <v>40615</v>
      </c>
      <c r="AW2438" s="100"/>
      <c r="AX2438" s="100"/>
      <c r="AY2438" s="100"/>
      <c r="AZ2438" s="100">
        <v>0</v>
      </c>
      <c r="BA2438" s="100">
        <v>1523096.9286954603</v>
      </c>
      <c r="BB2438" s="100">
        <v>0</v>
      </c>
    </row>
    <row r="2439" spans="1:54" x14ac:dyDescent="0.25">
      <c r="A2439" s="95" t="s">
        <v>40616</v>
      </c>
      <c r="B2439" s="51" t="s">
        <v>40617</v>
      </c>
      <c r="C2439" s="96" t="str">
        <f>HYPERLINK("http://www.UniProt.org/UniProt/PDPR_HUMAN","PDPR_HUMAN")</f>
        <v>PDPR_HUMAN</v>
      </c>
      <c r="D2439" s="97" t="s">
        <v>40619</v>
      </c>
      <c r="E2439" s="160" t="s">
        <v>40</v>
      </c>
      <c r="H2439" s="49"/>
      <c r="I2439" s="49"/>
      <c r="L2439" s="98">
        <v>3.488672503694521</v>
      </c>
      <c r="M2439" s="148" t="s">
        <v>47226</v>
      </c>
      <c r="N2439" s="100"/>
      <c r="O2439" s="101" t="s">
        <v>311</v>
      </c>
      <c r="P2439" s="102">
        <v>97.908000000000001</v>
      </c>
      <c r="Q2439" s="102">
        <v>82.302000000000007</v>
      </c>
      <c r="R2439" s="102">
        <v>99.364000000000004</v>
      </c>
      <c r="S2439" s="135" t="s">
        <v>51777</v>
      </c>
      <c r="T2439" s="100">
        <v>9621</v>
      </c>
      <c r="U2439" s="100" t="s">
        <v>40620</v>
      </c>
      <c r="V2439" s="100" t="s">
        <v>40618</v>
      </c>
      <c r="W2439" s="100">
        <v>77.75</v>
      </c>
      <c r="X2439" s="100">
        <v>0</v>
      </c>
      <c r="Y2439" s="100" t="s">
        <v>36</v>
      </c>
      <c r="Z2439" s="100" t="s">
        <v>40621</v>
      </c>
      <c r="AA2439" s="100" t="s">
        <v>40622</v>
      </c>
      <c r="AB2439" s="100" t="s">
        <v>40623</v>
      </c>
      <c r="AC2439" s="100" t="s">
        <v>40624</v>
      </c>
      <c r="AD2439" s="100" t="s">
        <v>38053</v>
      </c>
      <c r="AE2439" s="100" t="s">
        <v>40625</v>
      </c>
      <c r="AF2439" s="100"/>
      <c r="AG2439" s="100"/>
      <c r="AH2439" t="s">
        <v>40626</v>
      </c>
      <c r="AI2439" t="s">
        <v>40617</v>
      </c>
      <c r="AJ2439">
        <v>97.22</v>
      </c>
      <c r="AK2439">
        <v>0</v>
      </c>
      <c r="AL2439" t="s">
        <v>69</v>
      </c>
      <c r="AM2439" t="s">
        <v>40627</v>
      </c>
      <c r="AO2439" t="s">
        <v>40628</v>
      </c>
      <c r="AR2439" t="s">
        <v>370</v>
      </c>
      <c r="AS2439" s="55">
        <v>82302</v>
      </c>
      <c r="AT2439" s="104">
        <v>42.999928607125007</v>
      </c>
      <c r="AU2439" s="100" t="s">
        <v>40629</v>
      </c>
      <c r="AV2439" s="100" t="s">
        <v>40630</v>
      </c>
      <c r="AW2439" s="100"/>
      <c r="AX2439" s="100"/>
      <c r="AY2439" s="100"/>
      <c r="AZ2439" s="100">
        <v>0</v>
      </c>
      <c r="BA2439" s="100">
        <v>2224931.6010293877</v>
      </c>
      <c r="BB2439" s="100">
        <v>0</v>
      </c>
    </row>
    <row r="2440" spans="1:54" x14ac:dyDescent="0.25">
      <c r="A2440" s="95" t="s">
        <v>40631</v>
      </c>
      <c r="B2440" s="51" t="s">
        <v>48746</v>
      </c>
      <c r="C2440" s="96" t="str">
        <f>HYPERLINK("http://www.UniProt.org/UniProt/PDXD1_HUMAN","PDXD1_HUMAN")</f>
        <v>PDXD1_HUMAN</v>
      </c>
      <c r="D2440" s="97" t="s">
        <v>40634</v>
      </c>
      <c r="E2440" s="159">
        <v>-5</v>
      </c>
      <c r="F2440" s="98">
        <v>12</v>
      </c>
      <c r="G2440" s="98">
        <v>0</v>
      </c>
      <c r="H2440" s="49"/>
      <c r="I2440" s="49"/>
      <c r="L2440" s="98">
        <v>0.76123804286024233</v>
      </c>
      <c r="M2440" s="148" t="s">
        <v>47226</v>
      </c>
      <c r="N2440" s="100"/>
      <c r="O2440" s="101" t="s">
        <v>40</v>
      </c>
      <c r="P2440" s="102">
        <v>86.204999999999998</v>
      </c>
      <c r="Q2440" s="102">
        <v>64.195999999999998</v>
      </c>
      <c r="R2440" s="102">
        <v>86.706999999999994</v>
      </c>
      <c r="S2440" s="135" t="s">
        <v>51777</v>
      </c>
      <c r="T2440" s="100">
        <v>460</v>
      </c>
      <c r="U2440" s="100" t="s">
        <v>40635</v>
      </c>
      <c r="V2440" s="100" t="s">
        <v>40633</v>
      </c>
      <c r="W2440" s="100">
        <v>64.989999999999995</v>
      </c>
      <c r="X2440" s="100">
        <v>0</v>
      </c>
      <c r="Y2440" s="100" t="s">
        <v>36</v>
      </c>
      <c r="Z2440" s="100" t="s">
        <v>40636</v>
      </c>
      <c r="AA2440" s="100" t="s">
        <v>40637</v>
      </c>
      <c r="AB2440" s="100" t="s">
        <v>40638</v>
      </c>
      <c r="AC2440" s="100"/>
      <c r="AD2440" s="100" t="s">
        <v>40639</v>
      </c>
      <c r="AE2440" s="100"/>
      <c r="AF2440" s="100" t="s">
        <v>40640</v>
      </c>
      <c r="AG2440" s="100"/>
      <c r="AH2440" t="s">
        <v>49736</v>
      </c>
      <c r="AI2440" t="s">
        <v>48746</v>
      </c>
      <c r="AJ2440">
        <v>100</v>
      </c>
      <c r="AK2440">
        <v>0</v>
      </c>
      <c r="AL2440" t="s">
        <v>47</v>
      </c>
      <c r="AM2440" t="s">
        <v>49737</v>
      </c>
      <c r="AN2440" t="s">
        <v>49738</v>
      </c>
      <c r="AO2440" t="s">
        <v>40634</v>
      </c>
      <c r="AR2440" t="s">
        <v>2827</v>
      </c>
      <c r="AS2440" s="55">
        <v>86206</v>
      </c>
      <c r="AT2440" s="104">
        <v>35.000784341066357</v>
      </c>
      <c r="AU2440" s="100" t="s">
        <v>40631</v>
      </c>
      <c r="AV2440" s="100" t="s">
        <v>40631</v>
      </c>
      <c r="AW2440" s="100"/>
      <c r="AX2440" s="100"/>
      <c r="AY2440" s="100"/>
      <c r="AZ2440" s="100">
        <v>0</v>
      </c>
      <c r="BA2440" s="100">
        <v>485486.26323390269</v>
      </c>
      <c r="BB2440" s="100">
        <v>0</v>
      </c>
    </row>
    <row r="2441" spans="1:54" x14ac:dyDescent="0.25">
      <c r="A2441" s="95" t="s">
        <v>40680</v>
      </c>
      <c r="B2441" s="51" t="s">
        <v>40681</v>
      </c>
      <c r="C2441" s="96" t="str">
        <f>HYPERLINK("http://www.UniProt.org/UniProt/PFD1_HUMAN","PFD1_HUMAN")</f>
        <v>PFD1_HUMAN</v>
      </c>
      <c r="D2441" s="97" t="s">
        <v>40683</v>
      </c>
      <c r="E2441" s="159">
        <v>-1.44</v>
      </c>
      <c r="F2441" s="98">
        <v>870</v>
      </c>
      <c r="G2441" s="98">
        <v>32</v>
      </c>
      <c r="H2441" s="49"/>
      <c r="I2441" s="49"/>
      <c r="L2441" s="98">
        <v>4.9138411549561969</v>
      </c>
      <c r="M2441" s="148" t="s">
        <v>47226</v>
      </c>
      <c r="N2441" s="100"/>
      <c r="O2441" s="101" t="s">
        <v>40</v>
      </c>
      <c r="P2441" s="102">
        <v>14.047000000000001</v>
      </c>
      <c r="Q2441" s="102">
        <v>14.444000000000001</v>
      </c>
      <c r="R2441" s="102">
        <v>14.21</v>
      </c>
      <c r="S2441" s="135" t="s">
        <v>51777</v>
      </c>
      <c r="T2441" s="100">
        <v>2609</v>
      </c>
      <c r="U2441" s="100" t="s">
        <v>40684</v>
      </c>
      <c r="V2441" s="100" t="s">
        <v>40682</v>
      </c>
      <c r="W2441" s="100">
        <v>82.79</v>
      </c>
      <c r="X2441" s="103">
        <v>1.9999999999999999E-69</v>
      </c>
      <c r="Y2441" s="100" t="s">
        <v>36</v>
      </c>
      <c r="Z2441" s="100" t="s">
        <v>40685</v>
      </c>
      <c r="AA2441" s="100" t="s">
        <v>40686</v>
      </c>
      <c r="AB2441" s="100" t="s">
        <v>21734</v>
      </c>
      <c r="AC2441" s="100" t="s">
        <v>40687</v>
      </c>
      <c r="AD2441" s="100" t="s">
        <v>40688</v>
      </c>
      <c r="AE2441" s="100" t="s">
        <v>40689</v>
      </c>
      <c r="AF2441" s="100" t="s">
        <v>17477</v>
      </c>
      <c r="AG2441" s="100" t="s">
        <v>17490</v>
      </c>
      <c r="AH2441" t="s">
        <v>40690</v>
      </c>
      <c r="AI2441" t="s">
        <v>40681</v>
      </c>
      <c r="AJ2441">
        <v>91.38</v>
      </c>
      <c r="AK2441" s="54">
        <v>6.0000000000000003E-73</v>
      </c>
      <c r="AL2441" t="s">
        <v>69</v>
      </c>
      <c r="AM2441" t="s">
        <v>40691</v>
      </c>
      <c r="AO2441" t="s">
        <v>40692</v>
      </c>
      <c r="AR2441" t="s">
        <v>370</v>
      </c>
      <c r="AS2441" s="55">
        <v>14444</v>
      </c>
      <c r="AT2441" s="104">
        <v>11</v>
      </c>
      <c r="AU2441" s="100" t="s">
        <v>40680</v>
      </c>
      <c r="AV2441" s="100" t="s">
        <v>40693</v>
      </c>
      <c r="AW2441" s="100"/>
      <c r="AX2441" s="100"/>
      <c r="AY2441" s="100"/>
      <c r="AZ2441" s="100">
        <v>0</v>
      </c>
      <c r="BA2441" s="100">
        <v>3133845.4545454546</v>
      </c>
      <c r="BB2441" s="100">
        <v>0</v>
      </c>
    </row>
    <row r="2442" spans="1:54" x14ac:dyDescent="0.25">
      <c r="A2442" s="95" t="s">
        <v>40831</v>
      </c>
      <c r="B2442" s="51" t="s">
        <v>40832</v>
      </c>
      <c r="C2442" s="96" t="str">
        <f>HYPERLINK("http://www.UniProt.org/UniProt/PHF5A_HUMAN","PHF5A_HUMAN")</f>
        <v>PHF5A_HUMAN</v>
      </c>
      <c r="D2442" s="97" t="s">
        <v>40834</v>
      </c>
      <c r="E2442" s="159">
        <v>2.04</v>
      </c>
      <c r="F2442" s="98">
        <v>3</v>
      </c>
      <c r="G2442" s="98">
        <v>330</v>
      </c>
      <c r="H2442" s="49"/>
      <c r="I2442" s="49"/>
      <c r="L2442" s="98">
        <v>6.5692848283678638</v>
      </c>
      <c r="M2442" s="148" t="s">
        <v>47226</v>
      </c>
      <c r="N2442" s="100"/>
      <c r="O2442" s="101" t="s">
        <v>40</v>
      </c>
      <c r="P2442" s="102">
        <v>12.404999999999999</v>
      </c>
      <c r="Q2442" s="102">
        <v>12.404999999999999</v>
      </c>
      <c r="R2442" s="102">
        <v>12.404999999999999</v>
      </c>
      <c r="S2442" s="135" t="s">
        <v>51777</v>
      </c>
      <c r="T2442" s="100">
        <v>8141</v>
      </c>
      <c r="U2442" s="100" t="s">
        <v>40835</v>
      </c>
      <c r="V2442" s="100" t="s">
        <v>40833</v>
      </c>
      <c r="W2442" s="100">
        <v>100</v>
      </c>
      <c r="X2442" s="103">
        <v>9.9999999999999996E-76</v>
      </c>
      <c r="Y2442" s="100" t="s">
        <v>36</v>
      </c>
      <c r="Z2442" s="100" t="s">
        <v>40836</v>
      </c>
      <c r="AA2442" s="100" t="s">
        <v>40837</v>
      </c>
      <c r="AB2442" s="100" t="s">
        <v>18767</v>
      </c>
      <c r="AC2442" s="100" t="s">
        <v>40838</v>
      </c>
      <c r="AD2442" s="100" t="s">
        <v>40839</v>
      </c>
      <c r="AE2442" s="100" t="s">
        <v>40841</v>
      </c>
      <c r="AF2442" s="100" t="s">
        <v>40840</v>
      </c>
      <c r="AG2442" s="100" t="s">
        <v>348</v>
      </c>
      <c r="AH2442" t="s">
        <v>40842</v>
      </c>
      <c r="AI2442" t="s">
        <v>40832</v>
      </c>
      <c r="AJ2442">
        <v>100</v>
      </c>
      <c r="AK2442" s="54">
        <v>6.0000000000000005E-76</v>
      </c>
      <c r="AL2442" t="s">
        <v>69</v>
      </c>
      <c r="AM2442" t="s">
        <v>40843</v>
      </c>
      <c r="AN2442" t="s">
        <v>40844</v>
      </c>
      <c r="AO2442" t="s">
        <v>40845</v>
      </c>
      <c r="AS2442" s="55">
        <v>12405</v>
      </c>
      <c r="AT2442" s="104">
        <v>8.0001064906022048</v>
      </c>
      <c r="AU2442" s="100" t="s">
        <v>40831</v>
      </c>
      <c r="AV2442" s="100" t="s">
        <v>40846</v>
      </c>
      <c r="AW2442" s="100"/>
      <c r="AX2442" s="100"/>
      <c r="AY2442" s="100"/>
      <c r="AZ2442" s="100">
        <v>0</v>
      </c>
      <c r="BA2442" s="100">
        <v>4189619.2306156405</v>
      </c>
      <c r="BB2442" s="100">
        <v>0</v>
      </c>
    </row>
    <row r="2443" spans="1:54" x14ac:dyDescent="0.25">
      <c r="A2443" s="95" t="s">
        <v>40909</v>
      </c>
      <c r="B2443" s="51" t="s">
        <v>49100</v>
      </c>
      <c r="C2443" s="96" t="str">
        <f>HYPERLINK("http://www.UniProt.org/UniProt/PK3CB_HUMAN","PK3CB_HUMAN")</f>
        <v>PK3CB_HUMAN</v>
      </c>
      <c r="D2443" s="97" t="s">
        <v>40911</v>
      </c>
      <c r="E2443" s="159">
        <v>-5</v>
      </c>
      <c r="F2443" s="98">
        <v>2.9</v>
      </c>
      <c r="G2443" s="98">
        <v>0</v>
      </c>
      <c r="H2443" s="49"/>
      <c r="I2443" s="49"/>
      <c r="L2443" s="98">
        <v>0.30719643330889179</v>
      </c>
      <c r="M2443" s="148" t="s">
        <v>47226</v>
      </c>
      <c r="N2443" s="100"/>
      <c r="O2443" s="101" t="s">
        <v>40</v>
      </c>
      <c r="P2443" s="102">
        <v>122.6</v>
      </c>
      <c r="Q2443" s="102">
        <v>98.704999999999998</v>
      </c>
      <c r="R2443" s="102">
        <v>122.762</v>
      </c>
      <c r="S2443" s="135" t="s">
        <v>51777</v>
      </c>
      <c r="T2443" s="100">
        <v>4890</v>
      </c>
      <c r="U2443" s="100" t="s">
        <v>40912</v>
      </c>
      <c r="V2443" s="100" t="s">
        <v>40910</v>
      </c>
      <c r="W2443" s="100">
        <v>76.95</v>
      </c>
      <c r="X2443" s="100">
        <v>0</v>
      </c>
      <c r="Y2443" s="100" t="s">
        <v>36</v>
      </c>
      <c r="Z2443" s="100" t="s">
        <v>40913</v>
      </c>
      <c r="AA2443" s="100" t="s">
        <v>40914</v>
      </c>
      <c r="AB2443" s="100" t="s">
        <v>40915</v>
      </c>
      <c r="AC2443" s="100" t="s">
        <v>40916</v>
      </c>
      <c r="AD2443" s="100" t="s">
        <v>16535</v>
      </c>
      <c r="AE2443" s="100" t="s">
        <v>40917</v>
      </c>
      <c r="AF2443" s="100" t="s">
        <v>40236</v>
      </c>
      <c r="AG2443" s="100"/>
      <c r="AH2443" t="s">
        <v>50976</v>
      </c>
      <c r="AI2443" t="s">
        <v>49100</v>
      </c>
      <c r="AJ2443">
        <v>95.05</v>
      </c>
      <c r="AK2443">
        <v>0</v>
      </c>
      <c r="AL2443" t="s">
        <v>69</v>
      </c>
      <c r="AM2443" t="s">
        <v>50977</v>
      </c>
      <c r="AN2443" t="s">
        <v>50978</v>
      </c>
      <c r="AO2443" t="s">
        <v>50979</v>
      </c>
      <c r="AS2443" s="55">
        <v>122290</v>
      </c>
      <c r="AT2443" s="104">
        <v>67.999634445662963</v>
      </c>
      <c r="AU2443" s="100" t="s">
        <v>40909</v>
      </c>
      <c r="AV2443" s="100" t="s">
        <v>40918</v>
      </c>
      <c r="AW2443" s="100"/>
      <c r="AX2443" s="100"/>
      <c r="AY2443" s="100"/>
      <c r="AZ2443" s="100">
        <v>0</v>
      </c>
      <c r="BA2443" s="100">
        <v>195917.22968225015</v>
      </c>
      <c r="BB2443" s="100">
        <v>0</v>
      </c>
    </row>
    <row r="2444" spans="1:54" x14ac:dyDescent="0.25">
      <c r="A2444" s="95" t="s">
        <v>40919</v>
      </c>
      <c r="B2444" s="51" t="s">
        <v>40920</v>
      </c>
      <c r="C2444" s="96" t="str">
        <f>HYPERLINK("http://www.UniProt.org/UniProt/PKHF2_HUMAN","PKHF2_HUMAN")</f>
        <v>PKHF2_HUMAN</v>
      </c>
      <c r="D2444" s="97" t="s">
        <v>40922</v>
      </c>
      <c r="E2444" s="159">
        <v>0.39</v>
      </c>
      <c r="F2444" s="98">
        <v>1.2</v>
      </c>
      <c r="G2444" s="98">
        <v>3</v>
      </c>
      <c r="H2444" s="49"/>
      <c r="I2444" s="49"/>
      <c r="L2444" s="98">
        <v>0.51711489643651998</v>
      </c>
      <c r="M2444" s="148" t="s">
        <v>47226</v>
      </c>
      <c r="N2444" s="100"/>
      <c r="O2444" s="101" t="s">
        <v>40</v>
      </c>
      <c r="P2444" s="102">
        <v>27.844999999999999</v>
      </c>
      <c r="Q2444" s="102">
        <v>27.835999999999999</v>
      </c>
      <c r="R2444" s="102">
        <v>27.797999999999998</v>
      </c>
      <c r="S2444" s="135" t="s">
        <v>51777</v>
      </c>
      <c r="T2444" s="100">
        <v>8331</v>
      </c>
      <c r="U2444" s="100" t="s">
        <v>40923</v>
      </c>
      <c r="V2444" s="100" t="s">
        <v>40921</v>
      </c>
      <c r="W2444" s="100">
        <v>86.21</v>
      </c>
      <c r="X2444" s="103">
        <v>2.0000000000000001E-156</v>
      </c>
      <c r="Y2444" s="100" t="s">
        <v>36</v>
      </c>
      <c r="Z2444" s="100" t="s">
        <v>40924</v>
      </c>
      <c r="AA2444" s="100" t="s">
        <v>40925</v>
      </c>
      <c r="AB2444" s="100" t="s">
        <v>40926</v>
      </c>
      <c r="AC2444" s="100"/>
      <c r="AD2444" s="100" t="s">
        <v>29858</v>
      </c>
      <c r="AE2444" s="100" t="s">
        <v>40927</v>
      </c>
      <c r="AF2444" s="100"/>
      <c r="AG2444" s="100"/>
      <c r="AH2444" t="s">
        <v>40928</v>
      </c>
      <c r="AI2444" t="s">
        <v>40920</v>
      </c>
      <c r="AJ2444">
        <v>99.6</v>
      </c>
      <c r="AK2444">
        <v>0</v>
      </c>
      <c r="AL2444" t="s">
        <v>69</v>
      </c>
      <c r="AM2444" t="s">
        <v>40929</v>
      </c>
      <c r="AN2444" t="s">
        <v>40930</v>
      </c>
      <c r="AO2444" t="s">
        <v>40931</v>
      </c>
      <c r="AS2444" s="55">
        <v>27836</v>
      </c>
      <c r="AT2444" s="104">
        <v>15.999959853062208</v>
      </c>
      <c r="AU2444" s="100" t="s">
        <v>40932</v>
      </c>
      <c r="AV2444" s="100" t="s">
        <v>40933</v>
      </c>
      <c r="AW2444" s="100"/>
      <c r="AX2444" s="100"/>
      <c r="AY2444" s="100"/>
      <c r="AZ2444" s="100">
        <v>0</v>
      </c>
      <c r="BA2444" s="100">
        <v>329794.5775151492</v>
      </c>
      <c r="BB2444" s="100">
        <v>0</v>
      </c>
    </row>
    <row r="2445" spans="1:54" x14ac:dyDescent="0.25">
      <c r="A2445" s="95" t="s">
        <v>40934</v>
      </c>
      <c r="B2445" s="51" t="s">
        <v>49092</v>
      </c>
      <c r="C2445" s="96" t="str">
        <f>HYPERLINK("http://www.UniProt.org/UniProt/PKN2_HUMAN","PKN2_HUMAN")</f>
        <v>PKN2_HUMAN</v>
      </c>
      <c r="D2445" s="97" t="s">
        <v>40936</v>
      </c>
      <c r="E2445" s="159">
        <v>0.62</v>
      </c>
      <c r="F2445" s="98">
        <v>1.8</v>
      </c>
      <c r="G2445" s="98">
        <v>7.4</v>
      </c>
      <c r="H2445" s="49"/>
      <c r="I2445" s="49"/>
      <c r="L2445" s="98">
        <v>0.66061093734061194</v>
      </c>
      <c r="M2445" s="148" t="s">
        <v>47226</v>
      </c>
      <c r="N2445" s="100"/>
      <c r="O2445" s="101" t="s">
        <v>40</v>
      </c>
      <c r="P2445" s="102">
        <v>105.93</v>
      </c>
      <c r="Q2445" s="102">
        <v>44.96</v>
      </c>
      <c r="R2445" s="102">
        <v>112.035</v>
      </c>
      <c r="S2445" s="135" t="s">
        <v>51777</v>
      </c>
      <c r="T2445" s="100">
        <v>4762</v>
      </c>
      <c r="U2445" s="100" t="s">
        <v>40937</v>
      </c>
      <c r="V2445" s="100" t="s">
        <v>40935</v>
      </c>
      <c r="W2445" s="100">
        <v>55.85</v>
      </c>
      <c r="X2445" s="100">
        <v>0</v>
      </c>
      <c r="Y2445" s="100" t="s">
        <v>36</v>
      </c>
      <c r="Z2445" s="100" t="s">
        <v>40938</v>
      </c>
      <c r="AA2445" s="100" t="s">
        <v>40939</v>
      </c>
      <c r="AB2445" s="100" t="s">
        <v>40940</v>
      </c>
      <c r="AC2445" s="100" t="s">
        <v>40941</v>
      </c>
      <c r="AD2445" s="100" t="s">
        <v>40942</v>
      </c>
      <c r="AE2445" s="100" t="s">
        <v>40943</v>
      </c>
      <c r="AF2445" s="100"/>
      <c r="AG2445" s="100"/>
      <c r="AH2445" t="s">
        <v>50945</v>
      </c>
      <c r="AI2445" t="s">
        <v>49092</v>
      </c>
      <c r="AJ2445">
        <v>91.86</v>
      </c>
      <c r="AK2445">
        <v>0</v>
      </c>
      <c r="AL2445" t="s">
        <v>69</v>
      </c>
      <c r="AM2445" t="s">
        <v>50946</v>
      </c>
      <c r="AN2445" t="s">
        <v>50947</v>
      </c>
      <c r="AO2445" t="s">
        <v>50948</v>
      </c>
      <c r="AS2445" s="55">
        <v>105724</v>
      </c>
      <c r="AT2445" s="104">
        <v>40.999458654757071</v>
      </c>
      <c r="AU2445" s="100" t="s">
        <v>40934</v>
      </c>
      <c r="AV2445" s="100" t="s">
        <v>40934</v>
      </c>
      <c r="AW2445" s="100"/>
      <c r="AX2445" s="100"/>
      <c r="AY2445" s="100"/>
      <c r="AZ2445" s="100">
        <v>0</v>
      </c>
      <c r="BA2445" s="100">
        <v>421310.44083909621</v>
      </c>
      <c r="BB2445" s="100">
        <v>0</v>
      </c>
    </row>
    <row r="2446" spans="1:54" x14ac:dyDescent="0.25">
      <c r="A2446" s="95" t="s">
        <v>40944</v>
      </c>
      <c r="B2446" s="51" t="s">
        <v>49092</v>
      </c>
      <c r="C2446" s="96" t="str">
        <f>HYPERLINK("http://www.UniProt.org/UniProt/PKN3_HUMAN","PKN3_HUMAN")</f>
        <v>PKN3_HUMAN</v>
      </c>
      <c r="D2446" s="97" t="s">
        <v>40946</v>
      </c>
      <c r="E2446" s="159">
        <v>0.78</v>
      </c>
      <c r="F2446" s="98">
        <v>4.8</v>
      </c>
      <c r="G2446" s="98">
        <v>28</v>
      </c>
      <c r="H2446" s="49"/>
      <c r="I2446" s="49"/>
      <c r="L2446" s="98">
        <v>3.9023846955072621</v>
      </c>
      <c r="M2446" s="148" t="s">
        <v>47226</v>
      </c>
      <c r="N2446" s="100"/>
      <c r="O2446" s="101" t="s">
        <v>40</v>
      </c>
      <c r="P2446" s="102">
        <v>105.85</v>
      </c>
      <c r="Q2446" s="102">
        <v>44.96</v>
      </c>
      <c r="R2446" s="102">
        <v>99.421000000000006</v>
      </c>
      <c r="S2446" s="135" t="s">
        <v>51777</v>
      </c>
      <c r="T2446" s="100">
        <v>9572</v>
      </c>
      <c r="U2446" s="100" t="s">
        <v>40947</v>
      </c>
      <c r="V2446" s="100" t="s">
        <v>40945</v>
      </c>
      <c r="W2446" s="100">
        <v>56.04</v>
      </c>
      <c r="X2446" s="100">
        <v>0</v>
      </c>
      <c r="Y2446" s="100" t="s">
        <v>36</v>
      </c>
      <c r="Z2446" s="100" t="s">
        <v>40948</v>
      </c>
      <c r="AA2446" s="100" t="s">
        <v>40949</v>
      </c>
      <c r="AB2446" s="100" t="s">
        <v>40950</v>
      </c>
      <c r="AC2446" s="100" t="s">
        <v>40941</v>
      </c>
      <c r="AD2446" s="100" t="s">
        <v>40942</v>
      </c>
      <c r="AE2446" s="100" t="s">
        <v>40951</v>
      </c>
      <c r="AF2446" s="100" t="s">
        <v>10481</v>
      </c>
      <c r="AG2446" s="100"/>
      <c r="AH2446" t="s">
        <v>50945</v>
      </c>
      <c r="AI2446" t="s">
        <v>49092</v>
      </c>
      <c r="AJ2446">
        <v>93.25</v>
      </c>
      <c r="AK2446">
        <v>0</v>
      </c>
      <c r="AL2446" t="s">
        <v>69</v>
      </c>
      <c r="AM2446" t="s">
        <v>50946</v>
      </c>
      <c r="AN2446" t="s">
        <v>50947</v>
      </c>
      <c r="AO2446" t="s">
        <v>50948</v>
      </c>
      <c r="AS2446" s="55">
        <v>105724</v>
      </c>
      <c r="AT2446" s="104">
        <v>40.000318334474031</v>
      </c>
      <c r="AU2446" s="100" t="s">
        <v>40952</v>
      </c>
      <c r="AV2446" s="100" t="s">
        <v>40953</v>
      </c>
      <c r="AW2446" s="100"/>
      <c r="AX2446" s="100"/>
      <c r="AY2446" s="100"/>
      <c r="AZ2446" s="100">
        <v>0</v>
      </c>
      <c r="BA2446" s="100">
        <v>2488780.1933866539</v>
      </c>
      <c r="BB2446" s="100">
        <v>0</v>
      </c>
    </row>
    <row r="2447" spans="1:54" x14ac:dyDescent="0.25">
      <c r="A2447" s="95" t="s">
        <v>40978</v>
      </c>
      <c r="B2447" s="51" t="s">
        <v>6202</v>
      </c>
      <c r="C2447" s="96" t="str">
        <f>HYPERLINK("http://www.UniProt.org/UniProt/PLEC_HUMAN","PLEC_HUMAN")</f>
        <v>PLEC_HUMAN</v>
      </c>
      <c r="D2447" s="97" t="s">
        <v>40971</v>
      </c>
      <c r="E2447" s="159">
        <v>-0.61</v>
      </c>
      <c r="F2447" s="98">
        <v>0.5</v>
      </c>
      <c r="G2447" s="98">
        <v>0.1</v>
      </c>
      <c r="H2447" s="49"/>
      <c r="I2447" s="49"/>
      <c r="L2447" s="98">
        <v>1.0831138828646028</v>
      </c>
      <c r="M2447" s="148" t="s">
        <v>47226</v>
      </c>
      <c r="N2447" s="100"/>
      <c r="O2447" s="101" t="s">
        <v>40</v>
      </c>
      <c r="P2447" s="102">
        <v>525.16</v>
      </c>
      <c r="Q2447" s="102">
        <v>170.24</v>
      </c>
      <c r="R2447" s="102">
        <v>531.79100000000005</v>
      </c>
      <c r="S2447" s="135" t="s">
        <v>51777</v>
      </c>
      <c r="T2447" s="100">
        <v>8828</v>
      </c>
      <c r="U2447" s="100" t="s">
        <v>40972</v>
      </c>
      <c r="V2447" s="100" t="s">
        <v>40970</v>
      </c>
      <c r="W2447" s="100">
        <v>71.83</v>
      </c>
      <c r="X2447" s="100">
        <v>0</v>
      </c>
      <c r="Y2447" s="100" t="s">
        <v>36</v>
      </c>
      <c r="Z2447" s="100" t="s">
        <v>40973</v>
      </c>
      <c r="AA2447" s="100" t="s">
        <v>40974</v>
      </c>
      <c r="AB2447" s="100" t="s">
        <v>40975</v>
      </c>
      <c r="AC2447" s="100" t="s">
        <v>40976</v>
      </c>
      <c r="AD2447" s="100" t="s">
        <v>6210</v>
      </c>
      <c r="AE2447" s="100" t="s">
        <v>40977</v>
      </c>
      <c r="AF2447" s="100" t="s">
        <v>38028</v>
      </c>
      <c r="AG2447" s="100"/>
      <c r="AH2447" t="s">
        <v>6212</v>
      </c>
      <c r="AI2447" t="s">
        <v>6202</v>
      </c>
      <c r="AJ2447">
        <v>100</v>
      </c>
      <c r="AK2447">
        <v>0</v>
      </c>
      <c r="AL2447" t="s">
        <v>69</v>
      </c>
      <c r="AM2447" t="s">
        <v>6213</v>
      </c>
      <c r="AO2447" t="s">
        <v>6214</v>
      </c>
      <c r="AR2447" t="s">
        <v>370</v>
      </c>
      <c r="AS2447" s="55">
        <v>170240</v>
      </c>
      <c r="AT2447" s="104">
        <v>329.00416765493173</v>
      </c>
      <c r="AU2447" s="100" t="s">
        <v>40978</v>
      </c>
      <c r="AV2447" s="100" t="s">
        <v>40979</v>
      </c>
      <c r="AW2447" s="100"/>
      <c r="AX2447" s="100"/>
      <c r="AY2447" s="100"/>
      <c r="AZ2447" s="100">
        <v>0</v>
      </c>
      <c r="BA2447" s="100">
        <v>690765.41376327246</v>
      </c>
      <c r="BB2447" s="100">
        <v>0</v>
      </c>
    </row>
    <row r="2448" spans="1:54" x14ac:dyDescent="0.25">
      <c r="A2448" s="95" t="s">
        <v>40980</v>
      </c>
      <c r="B2448" s="51" t="s">
        <v>40981</v>
      </c>
      <c r="C2448" s="96" t="str">
        <f>HYPERLINK("http://www.UniProt.org/UniProt/PMGE_HUMAN","PMGE_HUMAN")</f>
        <v>PMGE_HUMAN</v>
      </c>
      <c r="D2448" s="97" t="s">
        <v>40983</v>
      </c>
      <c r="E2448" s="159">
        <v>-0.2</v>
      </c>
      <c r="F2448" s="98">
        <v>27</v>
      </c>
      <c r="G2448" s="98">
        <v>17</v>
      </c>
      <c r="H2448" s="49"/>
      <c r="I2448" s="49"/>
      <c r="L2448" s="98">
        <v>4.6467889302267249</v>
      </c>
      <c r="M2448" s="148" t="s">
        <v>47226</v>
      </c>
      <c r="N2448" s="100"/>
      <c r="O2448" s="101" t="s">
        <v>40</v>
      </c>
      <c r="P2448" s="102">
        <v>29.620999999999999</v>
      </c>
      <c r="Q2448" s="102">
        <v>29.622</v>
      </c>
      <c r="R2448" s="102">
        <v>30.004999999999999</v>
      </c>
      <c r="S2448" s="135" t="s">
        <v>51777</v>
      </c>
      <c r="T2448" s="100">
        <v>5519</v>
      </c>
      <c r="U2448" s="100" t="s">
        <v>40985</v>
      </c>
      <c r="V2448" s="100" t="s">
        <v>40982</v>
      </c>
      <c r="W2448" s="100">
        <v>77.040000000000006</v>
      </c>
      <c r="X2448" s="103">
        <v>8.0000000000000003E-153</v>
      </c>
      <c r="Y2448" s="100" t="s">
        <v>36</v>
      </c>
      <c r="Z2448" s="100" t="s">
        <v>40984</v>
      </c>
      <c r="AA2448" s="100" t="s">
        <v>40986</v>
      </c>
      <c r="AB2448" s="100" t="s">
        <v>40987</v>
      </c>
      <c r="AC2448" s="100" t="s">
        <v>40988</v>
      </c>
      <c r="AD2448" s="100" t="s">
        <v>17534</v>
      </c>
      <c r="AE2448" s="100" t="s">
        <v>40989</v>
      </c>
      <c r="AF2448" s="100" t="s">
        <v>23484</v>
      </c>
      <c r="AG2448" s="100"/>
      <c r="AH2448" t="s">
        <v>40990</v>
      </c>
      <c r="AI2448" t="s">
        <v>40981</v>
      </c>
      <c r="AJ2448">
        <v>100</v>
      </c>
      <c r="AK2448">
        <v>0</v>
      </c>
      <c r="AL2448" t="s">
        <v>69</v>
      </c>
      <c r="AM2448" t="s">
        <v>40991</v>
      </c>
      <c r="AN2448" t="s">
        <v>40992</v>
      </c>
      <c r="AO2448" t="s">
        <v>40993</v>
      </c>
      <c r="AS2448" s="55">
        <v>29622</v>
      </c>
      <c r="AT2448" s="104">
        <v>15.000115332272276</v>
      </c>
      <c r="AU2448" s="100" t="s">
        <v>40980</v>
      </c>
      <c r="AV2448" s="100" t="s">
        <v>40994</v>
      </c>
      <c r="AW2448" s="100"/>
      <c r="AX2448" s="100"/>
      <c r="AY2448" s="100"/>
      <c r="AZ2448" s="100">
        <v>0</v>
      </c>
      <c r="BA2448" s="100">
        <v>2963530.5472858679</v>
      </c>
      <c r="BB2448" s="100">
        <v>0</v>
      </c>
    </row>
    <row r="2449" spans="1:54" x14ac:dyDescent="0.25">
      <c r="A2449" s="95" t="s">
        <v>41069</v>
      </c>
      <c r="B2449" s="51" t="s">
        <v>41070</v>
      </c>
      <c r="C2449" s="96" t="str">
        <f>HYPERLINK("http://www.UniProt.org/UniProt/POP5_HUMAN","POP5_HUMAN")</f>
        <v>POP5_HUMAN</v>
      </c>
      <c r="D2449" s="97" t="s">
        <v>41072</v>
      </c>
      <c r="E2449" s="159">
        <v>5</v>
      </c>
      <c r="F2449" s="98">
        <v>0</v>
      </c>
      <c r="G2449" s="98">
        <v>68</v>
      </c>
      <c r="H2449" s="49"/>
      <c r="I2449" s="49"/>
      <c r="L2449" s="98">
        <v>3.7408656496624331</v>
      </c>
      <c r="M2449" s="148" t="s">
        <v>47226</v>
      </c>
      <c r="N2449" s="100"/>
      <c r="O2449" s="101" t="s">
        <v>40</v>
      </c>
      <c r="P2449" s="102">
        <v>18.774000000000001</v>
      </c>
      <c r="Q2449" s="102">
        <v>18.774999999999999</v>
      </c>
      <c r="R2449" s="102">
        <v>18.82</v>
      </c>
      <c r="S2449" s="135" t="s">
        <v>51777</v>
      </c>
      <c r="T2449" s="100">
        <v>7518</v>
      </c>
      <c r="U2449" s="100" t="s">
        <v>41073</v>
      </c>
      <c r="V2449" s="100" t="s">
        <v>41071</v>
      </c>
      <c r="W2449" s="100">
        <v>65.31</v>
      </c>
      <c r="X2449" s="103">
        <v>3E-68</v>
      </c>
      <c r="Y2449" s="100" t="s">
        <v>36</v>
      </c>
      <c r="Z2449" s="100" t="s">
        <v>41074</v>
      </c>
      <c r="AA2449" s="100" t="s">
        <v>41075</v>
      </c>
      <c r="AB2449" s="100" t="s">
        <v>41076</v>
      </c>
      <c r="AC2449" s="100" t="s">
        <v>41077</v>
      </c>
      <c r="AD2449" s="100" t="s">
        <v>41078</v>
      </c>
      <c r="AE2449" s="100" t="s">
        <v>41079</v>
      </c>
      <c r="AF2449" s="100"/>
      <c r="AG2449" s="100" t="s">
        <v>17937</v>
      </c>
      <c r="AH2449" t="s">
        <v>41080</v>
      </c>
      <c r="AI2449" t="s">
        <v>41070</v>
      </c>
      <c r="AJ2449">
        <v>100</v>
      </c>
      <c r="AK2449" s="54">
        <v>2E-120</v>
      </c>
      <c r="AL2449" t="s">
        <v>69</v>
      </c>
      <c r="AM2449" t="s">
        <v>41081</v>
      </c>
      <c r="AN2449" t="s">
        <v>41082</v>
      </c>
      <c r="AO2449" t="s">
        <v>41083</v>
      </c>
      <c r="AP2449" t="s">
        <v>41084</v>
      </c>
      <c r="AQ2449" t="s">
        <v>41085</v>
      </c>
      <c r="AS2449" s="55">
        <v>18775</v>
      </c>
      <c r="AT2449" s="104">
        <v>10</v>
      </c>
      <c r="AU2449" s="100" t="s">
        <v>41069</v>
      </c>
      <c r="AV2449" s="100" t="s">
        <v>41069</v>
      </c>
      <c r="AW2449" s="100"/>
      <c r="AX2449" s="100"/>
      <c r="AY2449" s="100"/>
      <c r="AZ2449" s="100">
        <v>0</v>
      </c>
      <c r="BA2449" s="100">
        <v>2385770</v>
      </c>
      <c r="BB2449" s="100">
        <v>0</v>
      </c>
    </row>
    <row r="2450" spans="1:54" x14ac:dyDescent="0.25">
      <c r="A2450" s="95" t="s">
        <v>41123</v>
      </c>
      <c r="B2450" s="51" t="s">
        <v>41124</v>
      </c>
      <c r="C2450" s="96" t="str">
        <f>HYPERLINK("http://www.UniProt.org/UniProt/PP2BC_HUMAN","PP2BC_HUMAN")</f>
        <v>PP2BC_HUMAN</v>
      </c>
      <c r="D2450" s="97" t="s">
        <v>41126</v>
      </c>
      <c r="E2450" s="159">
        <v>-2.44</v>
      </c>
      <c r="F2450" s="98">
        <v>52</v>
      </c>
      <c r="G2450" s="98">
        <v>0.2</v>
      </c>
      <c r="H2450" s="49"/>
      <c r="I2450" s="49"/>
      <c r="L2450" s="98">
        <v>5.4379978591751614</v>
      </c>
      <c r="M2450" s="148" t="s">
        <v>47226</v>
      </c>
      <c r="N2450" s="100"/>
      <c r="O2450" s="101" t="s">
        <v>40</v>
      </c>
      <c r="P2450" s="102">
        <v>57.709000000000003</v>
      </c>
      <c r="Q2450" s="102">
        <v>57.71</v>
      </c>
      <c r="R2450" s="102">
        <v>58.128999999999998</v>
      </c>
      <c r="S2450" s="135" t="s">
        <v>51777</v>
      </c>
      <c r="T2450" s="100">
        <v>6258</v>
      </c>
      <c r="U2450" s="100" t="s">
        <v>41127</v>
      </c>
      <c r="V2450" s="100" t="s">
        <v>41125</v>
      </c>
      <c r="W2450" s="100">
        <v>81.209999999999994</v>
      </c>
      <c r="X2450" s="100">
        <v>0</v>
      </c>
      <c r="Y2450" s="100" t="s">
        <v>36</v>
      </c>
      <c r="Z2450" s="100" t="s">
        <v>41128</v>
      </c>
      <c r="AA2450" s="100" t="s">
        <v>41129</v>
      </c>
      <c r="AB2450" s="100" t="s">
        <v>41130</v>
      </c>
      <c r="AC2450" s="100" t="s">
        <v>18021</v>
      </c>
      <c r="AD2450" s="100" t="s">
        <v>18022</v>
      </c>
      <c r="AE2450" s="100" t="s">
        <v>41121</v>
      </c>
      <c r="AF2450" s="100"/>
      <c r="AG2450" s="100"/>
      <c r="AH2450" t="s">
        <v>41131</v>
      </c>
      <c r="AI2450" t="s">
        <v>41124</v>
      </c>
      <c r="AJ2450">
        <v>100</v>
      </c>
      <c r="AK2450">
        <v>0</v>
      </c>
      <c r="AL2450" t="s">
        <v>69</v>
      </c>
      <c r="AM2450" t="s">
        <v>41132</v>
      </c>
      <c r="AN2450" t="s">
        <v>41133</v>
      </c>
      <c r="AO2450" t="s">
        <v>17964</v>
      </c>
      <c r="AS2450" s="55">
        <v>57710</v>
      </c>
      <c r="AT2450" s="104">
        <v>25.999017862623536</v>
      </c>
      <c r="AU2450" s="100" t="s">
        <v>41123</v>
      </c>
      <c r="AV2450" s="100" t="s">
        <v>41123</v>
      </c>
      <c r="AW2450" s="100"/>
      <c r="AX2450" s="100"/>
      <c r="AY2450" s="100"/>
      <c r="AZ2450" s="100">
        <v>0</v>
      </c>
      <c r="BA2450" s="100">
        <v>3468131.0069649392</v>
      </c>
      <c r="BB2450" s="100">
        <v>0</v>
      </c>
    </row>
    <row r="2451" spans="1:54" x14ac:dyDescent="0.25">
      <c r="A2451" s="95" t="s">
        <v>41134</v>
      </c>
      <c r="B2451" s="51" t="s">
        <v>41135</v>
      </c>
      <c r="C2451" s="96" t="str">
        <f>HYPERLINK("http://www.UniProt.org/UniProt/PPA6_HUMAN","PPA6_HUMAN")</f>
        <v>PPA6_HUMAN</v>
      </c>
      <c r="D2451" s="97" t="s">
        <v>41137</v>
      </c>
      <c r="E2451" s="160" t="s">
        <v>40</v>
      </c>
      <c r="H2451" s="49"/>
      <c r="I2451" s="49"/>
      <c r="L2451" s="98">
        <v>3.7254301472536482</v>
      </c>
      <c r="M2451" s="148" t="s">
        <v>47226</v>
      </c>
      <c r="N2451" s="100"/>
      <c r="O2451" s="101" t="s">
        <v>311</v>
      </c>
      <c r="P2451" s="102">
        <v>47.399000000000001</v>
      </c>
      <c r="Q2451" s="102">
        <v>47.384999999999998</v>
      </c>
      <c r="R2451" s="102">
        <v>48.853999999999999</v>
      </c>
      <c r="S2451" s="135" t="s">
        <v>51777</v>
      </c>
      <c r="T2451" s="100">
        <v>6066</v>
      </c>
      <c r="U2451" s="100" t="s">
        <v>41138</v>
      </c>
      <c r="V2451" s="100" t="s">
        <v>41136</v>
      </c>
      <c r="W2451" s="100">
        <v>54.76</v>
      </c>
      <c r="X2451" s="103">
        <v>5E-166</v>
      </c>
      <c r="Y2451" s="100" t="s">
        <v>36</v>
      </c>
      <c r="Z2451" s="100" t="s">
        <v>41139</v>
      </c>
      <c r="AA2451" s="100" t="s">
        <v>41140</v>
      </c>
      <c r="AB2451" s="100" t="s">
        <v>41141</v>
      </c>
      <c r="AC2451" s="100" t="s">
        <v>41142</v>
      </c>
      <c r="AD2451" s="100"/>
      <c r="AE2451" s="100" t="s">
        <v>41143</v>
      </c>
      <c r="AF2451" s="100"/>
      <c r="AG2451" s="100"/>
      <c r="AH2451" t="s">
        <v>41144</v>
      </c>
      <c r="AI2451" t="s">
        <v>41135</v>
      </c>
      <c r="AJ2451">
        <v>99.76</v>
      </c>
      <c r="AK2451">
        <v>0</v>
      </c>
      <c r="AL2451" t="s">
        <v>69</v>
      </c>
      <c r="AM2451" t="s">
        <v>41145</v>
      </c>
      <c r="AN2451" t="s">
        <v>41146</v>
      </c>
      <c r="AO2451" t="s">
        <v>41147</v>
      </c>
      <c r="AS2451" s="55">
        <v>47385</v>
      </c>
      <c r="AT2451" s="104">
        <v>25.999969408201661</v>
      </c>
      <c r="AU2451" s="100" t="s">
        <v>41134</v>
      </c>
      <c r="AV2451" s="100" t="s">
        <v>41148</v>
      </c>
      <c r="AW2451" s="100"/>
      <c r="AX2451" s="100"/>
      <c r="AY2451" s="100"/>
      <c r="AZ2451" s="100">
        <v>0</v>
      </c>
      <c r="BA2451" s="100">
        <v>2375925.872455583</v>
      </c>
      <c r="BB2451" s="100">
        <v>0</v>
      </c>
    </row>
    <row r="2452" spans="1:54" x14ac:dyDescent="0.25">
      <c r="A2452" s="95" t="s">
        <v>41271</v>
      </c>
      <c r="B2452" s="51" t="s">
        <v>41272</v>
      </c>
      <c r="C2452" s="96" t="str">
        <f>HYPERLINK("http://www.UniProt.org/UniProt/PPR21_HUMAN","PPR21_HUMAN")</f>
        <v>PPR21_HUMAN</v>
      </c>
      <c r="D2452" s="97" t="s">
        <v>41274</v>
      </c>
      <c r="E2452" s="159">
        <v>-5</v>
      </c>
      <c r="F2452" s="98">
        <v>18</v>
      </c>
      <c r="G2452" s="98">
        <v>0</v>
      </c>
      <c r="H2452" s="49"/>
      <c r="I2452" s="49"/>
      <c r="L2452" s="98">
        <v>1.8564170187653783</v>
      </c>
      <c r="M2452" s="148" t="s">
        <v>47226</v>
      </c>
      <c r="N2452" s="100"/>
      <c r="O2452" s="101" t="s">
        <v>40</v>
      </c>
      <c r="P2452" s="102">
        <v>93.111000000000004</v>
      </c>
      <c r="Q2452" s="102">
        <v>88.426000000000002</v>
      </c>
      <c r="R2452" s="102">
        <v>88.313999999999993</v>
      </c>
      <c r="S2452" s="135" t="s">
        <v>51777</v>
      </c>
      <c r="T2452" s="100">
        <v>8530</v>
      </c>
      <c r="U2452" s="100" t="s">
        <v>41275</v>
      </c>
      <c r="V2452" s="100" t="s">
        <v>41273</v>
      </c>
      <c r="W2452" s="100">
        <v>73.88</v>
      </c>
      <c r="X2452" s="100">
        <v>0</v>
      </c>
      <c r="Y2452" s="100" t="s">
        <v>36</v>
      </c>
      <c r="Z2452" s="100" t="s">
        <v>41276</v>
      </c>
      <c r="AA2452" s="100" t="s">
        <v>41277</v>
      </c>
      <c r="AB2452" s="100" t="s">
        <v>41278</v>
      </c>
      <c r="AC2452" s="100" t="s">
        <v>41279</v>
      </c>
      <c r="AD2452" s="100" t="s">
        <v>41280</v>
      </c>
      <c r="AE2452" s="100"/>
      <c r="AF2452" s="100"/>
      <c r="AG2452" s="100"/>
      <c r="AH2452" t="s">
        <v>41281</v>
      </c>
      <c r="AI2452" t="s">
        <v>41272</v>
      </c>
      <c r="AJ2452">
        <v>100</v>
      </c>
      <c r="AK2452">
        <v>0</v>
      </c>
      <c r="AL2452" t="s">
        <v>47</v>
      </c>
      <c r="AM2452" t="s">
        <v>41282</v>
      </c>
      <c r="AN2452" t="s">
        <v>41283</v>
      </c>
      <c r="AO2452" t="s">
        <v>41274</v>
      </c>
      <c r="AR2452" t="s">
        <v>9705</v>
      </c>
      <c r="AS2452" s="55">
        <v>88426</v>
      </c>
      <c r="AT2452" s="104">
        <v>54</v>
      </c>
      <c r="AU2452" s="100" t="s">
        <v>41271</v>
      </c>
      <c r="AV2452" s="100" t="s">
        <v>41271</v>
      </c>
      <c r="AW2452" s="100"/>
      <c r="AX2452" s="100"/>
      <c r="AY2452" s="100"/>
      <c r="AZ2452" s="100">
        <v>0</v>
      </c>
      <c r="BA2452" s="100">
        <v>1183946.2962962964</v>
      </c>
      <c r="BB2452" s="100">
        <v>0</v>
      </c>
    </row>
    <row r="2453" spans="1:54" x14ac:dyDescent="0.25">
      <c r="A2453" s="95" t="s">
        <v>41284</v>
      </c>
      <c r="B2453" s="51" t="s">
        <v>41285</v>
      </c>
      <c r="C2453" s="96" t="str">
        <f>HYPERLINK("http://www.UniProt.org/UniProt/PPWD1_HUMAN","PPWD1_HUMAN")</f>
        <v>PPWD1_HUMAN</v>
      </c>
      <c r="D2453" s="97" t="s">
        <v>41287</v>
      </c>
      <c r="E2453" s="159">
        <v>2.64</v>
      </c>
      <c r="F2453" s="98">
        <v>0.4</v>
      </c>
      <c r="G2453" s="98">
        <v>160</v>
      </c>
      <c r="H2453" s="49"/>
      <c r="I2453" s="49"/>
      <c r="L2453" s="98">
        <v>4.1229869238604451</v>
      </c>
      <c r="M2453" s="148" t="s">
        <v>47226</v>
      </c>
      <c r="N2453" s="100"/>
      <c r="O2453" s="101" t="s">
        <v>40</v>
      </c>
      <c r="P2453" s="102">
        <v>72.355000000000004</v>
      </c>
      <c r="Q2453" s="102">
        <v>72.483000000000004</v>
      </c>
      <c r="R2453" s="102">
        <v>73.575000000000003</v>
      </c>
      <c r="S2453" s="135" t="s">
        <v>51777</v>
      </c>
      <c r="T2453" s="100">
        <v>9250</v>
      </c>
      <c r="U2453" s="100" t="s">
        <v>41288</v>
      </c>
      <c r="V2453" s="100" t="s">
        <v>41286</v>
      </c>
      <c r="W2453" s="100">
        <v>89.27</v>
      </c>
      <c r="X2453" s="100">
        <v>0</v>
      </c>
      <c r="Y2453" s="100" t="s">
        <v>36</v>
      </c>
      <c r="Z2453" s="100" t="s">
        <v>41289</v>
      </c>
      <c r="AA2453" s="100" t="s">
        <v>41290</v>
      </c>
      <c r="AB2453" s="100" t="s">
        <v>41291</v>
      </c>
      <c r="AC2453" s="100" t="s">
        <v>41292</v>
      </c>
      <c r="AD2453" s="100" t="s">
        <v>5373</v>
      </c>
      <c r="AE2453" s="100" t="s">
        <v>41293</v>
      </c>
      <c r="AF2453" s="100"/>
      <c r="AG2453" s="100" t="s">
        <v>348</v>
      </c>
      <c r="AH2453" t="s">
        <v>41294</v>
      </c>
      <c r="AI2453" t="s">
        <v>41285</v>
      </c>
      <c r="AJ2453">
        <v>99.38</v>
      </c>
      <c r="AK2453">
        <v>0</v>
      </c>
      <c r="AL2453" t="s">
        <v>69</v>
      </c>
      <c r="AM2453" t="s">
        <v>41295</v>
      </c>
      <c r="AN2453" t="s">
        <v>41296</v>
      </c>
      <c r="AO2453" t="s">
        <v>41297</v>
      </c>
      <c r="AS2453" s="55">
        <v>72483</v>
      </c>
      <c r="AT2453" s="104">
        <v>39.000769335203877</v>
      </c>
      <c r="AU2453" s="100" t="s">
        <v>41298</v>
      </c>
      <c r="AV2453" s="100" t="s">
        <v>41299</v>
      </c>
      <c r="AW2453" s="100"/>
      <c r="AX2453" s="100"/>
      <c r="AY2453" s="100"/>
      <c r="AZ2453" s="100">
        <v>0</v>
      </c>
      <c r="BA2453" s="100">
        <v>2629471.2065444416</v>
      </c>
      <c r="BB2453" s="100">
        <v>0</v>
      </c>
    </row>
    <row r="2454" spans="1:54" x14ac:dyDescent="0.25">
      <c r="A2454" s="95" t="s">
        <v>41393</v>
      </c>
      <c r="B2454" s="51" t="s">
        <v>41394</v>
      </c>
      <c r="C2454" s="96" t="str">
        <f>HYPERLINK("http://www.UniProt.org/UniProt/PRKDC_HUMAN","PRKDC_HUMAN")</f>
        <v>PRKDC_HUMAN</v>
      </c>
      <c r="D2454" s="97" t="s">
        <v>41396</v>
      </c>
      <c r="E2454" s="159">
        <v>2.5499999999999998</v>
      </c>
      <c r="F2454" s="98">
        <v>0.6</v>
      </c>
      <c r="G2454" s="98">
        <v>220</v>
      </c>
      <c r="H2454" s="49"/>
      <c r="I2454" s="49"/>
      <c r="L2454" s="98">
        <v>0.72651241819207457</v>
      </c>
      <c r="M2454" s="148" t="s">
        <v>47226</v>
      </c>
      <c r="N2454" s="100"/>
      <c r="O2454" s="101" t="s">
        <v>40</v>
      </c>
      <c r="P2454" s="102">
        <v>473.5</v>
      </c>
      <c r="Q2454" s="102">
        <v>473.505</v>
      </c>
      <c r="R2454" s="102">
        <v>469.089</v>
      </c>
      <c r="S2454" s="135" t="s">
        <v>51777</v>
      </c>
      <c r="T2454" s="100">
        <v>3626</v>
      </c>
      <c r="U2454" s="100" t="s">
        <v>41397</v>
      </c>
      <c r="V2454" s="100" t="s">
        <v>41395</v>
      </c>
      <c r="W2454" s="100">
        <v>63.85</v>
      </c>
      <c r="X2454" s="100">
        <v>0</v>
      </c>
      <c r="Y2454" s="100" t="s">
        <v>36</v>
      </c>
      <c r="Z2454" s="100" t="s">
        <v>41398</v>
      </c>
      <c r="AA2454" s="100" t="s">
        <v>41399</v>
      </c>
      <c r="AB2454" s="100" t="s">
        <v>41400</v>
      </c>
      <c r="AC2454" s="100" t="s">
        <v>41401</v>
      </c>
      <c r="AD2454" s="100" t="s">
        <v>2284</v>
      </c>
      <c r="AE2454" s="100" t="s">
        <v>41403</v>
      </c>
      <c r="AF2454" s="100" t="s">
        <v>5374</v>
      </c>
      <c r="AG2454" s="100" t="s">
        <v>41402</v>
      </c>
      <c r="AH2454" t="s">
        <v>41404</v>
      </c>
      <c r="AI2454" t="s">
        <v>41394</v>
      </c>
      <c r="AJ2454">
        <v>100</v>
      </c>
      <c r="AK2454">
        <v>0</v>
      </c>
      <c r="AL2454" t="s">
        <v>47</v>
      </c>
      <c r="AM2454" t="s">
        <v>41405</v>
      </c>
      <c r="AN2454" t="s">
        <v>41406</v>
      </c>
      <c r="AO2454" t="s">
        <v>41407</v>
      </c>
      <c r="AP2454" t="s">
        <v>41408</v>
      </c>
      <c r="AQ2454" t="s">
        <v>41409</v>
      </c>
      <c r="AR2454" t="s">
        <v>41410</v>
      </c>
      <c r="AS2454" s="55">
        <v>473505</v>
      </c>
      <c r="AT2454" s="104">
        <v>235.80993008650313</v>
      </c>
      <c r="AU2454" s="100" t="s">
        <v>41393</v>
      </c>
      <c r="AV2454" s="100" t="s">
        <v>41393</v>
      </c>
      <c r="AW2454" s="100"/>
      <c r="AX2454" s="100"/>
      <c r="AY2454" s="100"/>
      <c r="AZ2454" s="100">
        <v>0</v>
      </c>
      <c r="BA2454" s="100">
        <v>463339.69040201005</v>
      </c>
      <c r="BB2454" s="100">
        <v>0</v>
      </c>
    </row>
    <row r="2455" spans="1:54" x14ac:dyDescent="0.25">
      <c r="A2455" s="95" t="s">
        <v>41453</v>
      </c>
      <c r="B2455" s="51" t="s">
        <v>41454</v>
      </c>
      <c r="C2455" s="96" t="str">
        <f>HYPERLINK("http://www.UniProt.org/UniProt/PRRC1_HUMAN","PRRC1_HUMAN")</f>
        <v>PRRC1_HUMAN</v>
      </c>
      <c r="D2455" s="97" t="s">
        <v>41456</v>
      </c>
      <c r="E2455" s="159">
        <v>-1.4</v>
      </c>
      <c r="F2455" s="98">
        <v>15</v>
      </c>
      <c r="G2455" s="98">
        <v>0.6</v>
      </c>
      <c r="H2455" s="49"/>
      <c r="I2455" s="49"/>
      <c r="L2455" s="98">
        <v>7.2082474253102582</v>
      </c>
      <c r="M2455" s="148" t="s">
        <v>47226</v>
      </c>
      <c r="N2455" s="100"/>
      <c r="O2455" s="101" t="s">
        <v>40</v>
      </c>
      <c r="P2455" s="102">
        <v>33.393999999999998</v>
      </c>
      <c r="Q2455" s="102">
        <v>46.741999999999997</v>
      </c>
      <c r="R2455" s="102">
        <v>46.701000000000001</v>
      </c>
      <c r="S2455" s="135" t="s">
        <v>51777</v>
      </c>
      <c r="T2455" s="100">
        <v>3929</v>
      </c>
      <c r="U2455" s="100" t="s">
        <v>41458</v>
      </c>
      <c r="V2455" s="100" t="s">
        <v>41455</v>
      </c>
      <c r="W2455" s="100">
        <v>78.209999999999994</v>
      </c>
      <c r="X2455" s="103">
        <v>4.9999999999999999E-160</v>
      </c>
      <c r="Y2455" s="100" t="s">
        <v>36</v>
      </c>
      <c r="Z2455" s="100" t="s">
        <v>41457</v>
      </c>
      <c r="AA2455" s="100" t="s">
        <v>41459</v>
      </c>
      <c r="AB2455" s="100" t="s">
        <v>41460</v>
      </c>
      <c r="AC2455" s="100"/>
      <c r="AD2455" s="100" t="s">
        <v>41461</v>
      </c>
      <c r="AE2455" s="100"/>
      <c r="AF2455" s="100"/>
      <c r="AG2455" s="100"/>
      <c r="AH2455" t="s">
        <v>41462</v>
      </c>
      <c r="AI2455" t="s">
        <v>41454</v>
      </c>
      <c r="AJ2455">
        <v>99.63</v>
      </c>
      <c r="AK2455">
        <v>0</v>
      </c>
      <c r="AL2455" t="s">
        <v>47</v>
      </c>
      <c r="AM2455" t="s">
        <v>41463</v>
      </c>
      <c r="AN2455" t="s">
        <v>41464</v>
      </c>
      <c r="AO2455" t="s">
        <v>41465</v>
      </c>
      <c r="AQ2455" t="s">
        <v>9704</v>
      </c>
      <c r="AR2455" t="s">
        <v>4869</v>
      </c>
      <c r="AS2455" s="55">
        <v>46742</v>
      </c>
      <c r="AT2455" s="104">
        <v>13.000304043782304</v>
      </c>
      <c r="AU2455" s="100" t="s">
        <v>41466</v>
      </c>
      <c r="AV2455" s="100" t="s">
        <v>41467</v>
      </c>
      <c r="AW2455" s="100"/>
      <c r="AX2455" s="100"/>
      <c r="AY2455" s="100"/>
      <c r="AZ2455" s="100">
        <v>0</v>
      </c>
      <c r="BA2455" s="100">
        <v>4597123.2517891396</v>
      </c>
      <c r="BB2455" s="100">
        <v>0</v>
      </c>
    </row>
    <row r="2456" spans="1:54" x14ac:dyDescent="0.25">
      <c r="A2456" s="95" t="s">
        <v>41468</v>
      </c>
      <c r="B2456" s="51" t="s">
        <v>49241</v>
      </c>
      <c r="C2456" s="96" t="str">
        <f>HYPERLINK("http://www.UniProt.org/UniProt/PRUNE_HUMAN","PRUNE_HUMAN")</f>
        <v>PRUNE_HUMAN</v>
      </c>
      <c r="D2456" s="97" t="s">
        <v>41470</v>
      </c>
      <c r="E2456" s="159">
        <v>0.02</v>
      </c>
      <c r="F2456" s="98">
        <v>19</v>
      </c>
      <c r="G2456" s="98">
        <v>20</v>
      </c>
      <c r="H2456" s="49"/>
      <c r="I2456" s="49"/>
      <c r="L2456" s="98">
        <v>9.9485901896739133</v>
      </c>
      <c r="M2456" s="148" t="s">
        <v>47226</v>
      </c>
      <c r="N2456" s="100"/>
      <c r="O2456" s="101" t="s">
        <v>40</v>
      </c>
      <c r="P2456" s="102">
        <v>55.122999999999998</v>
      </c>
      <c r="Q2456" s="102" t="s">
        <v>40</v>
      </c>
      <c r="R2456" s="102">
        <v>50.2</v>
      </c>
      <c r="S2456" s="135" t="s">
        <v>51777</v>
      </c>
      <c r="T2456" s="100">
        <v>7989</v>
      </c>
      <c r="U2456" s="100" t="s">
        <v>41472</v>
      </c>
      <c r="V2456" s="100" t="s">
        <v>41469</v>
      </c>
      <c r="W2456" s="100">
        <v>46.75</v>
      </c>
      <c r="X2456" s="103">
        <v>2.0000000000000001E-146</v>
      </c>
      <c r="Y2456" s="100" t="s">
        <v>36</v>
      </c>
      <c r="Z2456" s="100" t="s">
        <v>41471</v>
      </c>
      <c r="AA2456" s="100" t="s">
        <v>41473</v>
      </c>
      <c r="AB2456" s="100" t="s">
        <v>41474</v>
      </c>
      <c r="AC2456" s="100" t="s">
        <v>41475</v>
      </c>
      <c r="AD2456" s="100" t="s">
        <v>41476</v>
      </c>
      <c r="AE2456" s="100" t="s">
        <v>41477</v>
      </c>
      <c r="AF2456" s="100"/>
      <c r="AG2456" s="100"/>
      <c r="AH2456" t="s">
        <v>51392</v>
      </c>
      <c r="AI2456" t="s">
        <v>49241</v>
      </c>
      <c r="AJ2456">
        <v>81.63</v>
      </c>
      <c r="AK2456">
        <v>0</v>
      </c>
      <c r="AL2456" t="s">
        <v>69</v>
      </c>
      <c r="AM2456" t="s">
        <v>51393</v>
      </c>
      <c r="AO2456" t="s">
        <v>415</v>
      </c>
      <c r="AR2456" t="s">
        <v>370</v>
      </c>
      <c r="AS2456" s="55">
        <v>51456</v>
      </c>
      <c r="AT2456" s="104">
        <v>28.000247877548492</v>
      </c>
      <c r="AU2456" s="100" t="s">
        <v>41468</v>
      </c>
      <c r="AV2456" s="100" t="s">
        <v>41468</v>
      </c>
      <c r="AW2456" s="100"/>
      <c r="AX2456" s="100"/>
      <c r="AY2456" s="100"/>
      <c r="AZ2456" s="100">
        <v>0</v>
      </c>
      <c r="BA2456" s="100">
        <v>6344800.9737960333</v>
      </c>
      <c r="BB2456" s="100">
        <v>0</v>
      </c>
    </row>
    <row r="2457" spans="1:54" x14ac:dyDescent="0.25">
      <c r="A2457" s="95" t="s">
        <v>41620</v>
      </c>
      <c r="B2457" s="51" t="s">
        <v>41621</v>
      </c>
      <c r="C2457" s="96" t="str">
        <f>HYPERLINK("http://www.UniProt.org/UniProt/PSME4_HUMAN","PSME4_HUMAN")</f>
        <v>PSME4_HUMAN</v>
      </c>
      <c r="D2457" s="97" t="s">
        <v>41623</v>
      </c>
      <c r="E2457" s="159">
        <v>-0.14000000000000001</v>
      </c>
      <c r="F2457" s="98">
        <v>13</v>
      </c>
      <c r="G2457" s="98">
        <v>9.6</v>
      </c>
      <c r="H2457" s="49"/>
      <c r="I2457" s="49"/>
      <c r="L2457" s="98">
        <v>5.7107372003388335</v>
      </c>
      <c r="M2457" s="148" t="s">
        <v>47226</v>
      </c>
      <c r="N2457" s="100"/>
      <c r="O2457" s="101" t="s">
        <v>40</v>
      </c>
      <c r="P2457" s="102">
        <v>210</v>
      </c>
      <c r="Q2457" s="102">
        <v>210.00200000000001</v>
      </c>
      <c r="R2457" s="102">
        <v>211.334</v>
      </c>
      <c r="S2457" s="135" t="s">
        <v>51777</v>
      </c>
      <c r="T2457" s="100">
        <v>6782</v>
      </c>
      <c r="U2457" s="100" t="s">
        <v>41624</v>
      </c>
      <c r="V2457" s="100" t="s">
        <v>41622</v>
      </c>
      <c r="W2457" s="100">
        <v>84.49</v>
      </c>
      <c r="X2457" s="100">
        <v>0</v>
      </c>
      <c r="Y2457" s="100" t="s">
        <v>36</v>
      </c>
      <c r="Z2457" s="100" t="s">
        <v>41625</v>
      </c>
      <c r="AA2457" s="100" t="s">
        <v>41626</v>
      </c>
      <c r="AB2457" s="100" t="s">
        <v>41627</v>
      </c>
      <c r="AC2457" s="100" t="s">
        <v>41628</v>
      </c>
      <c r="AD2457" s="100" t="s">
        <v>41629</v>
      </c>
      <c r="AE2457" s="100" t="s">
        <v>41630</v>
      </c>
      <c r="AF2457" s="100"/>
      <c r="AG2457" s="100"/>
      <c r="AH2457" t="s">
        <v>41631</v>
      </c>
      <c r="AI2457" t="s">
        <v>41621</v>
      </c>
      <c r="AJ2457">
        <v>100</v>
      </c>
      <c r="AK2457">
        <v>0</v>
      </c>
      <c r="AL2457" t="s">
        <v>47</v>
      </c>
      <c r="AM2457" t="s">
        <v>41632</v>
      </c>
      <c r="AN2457" t="s">
        <v>41633</v>
      </c>
      <c r="AO2457" t="s">
        <v>41623</v>
      </c>
      <c r="AP2457" t="s">
        <v>41634</v>
      </c>
      <c r="AQ2457" t="s">
        <v>41635</v>
      </c>
      <c r="AR2457" t="s">
        <v>41636</v>
      </c>
      <c r="AS2457" s="55">
        <v>210002</v>
      </c>
      <c r="AT2457" s="104">
        <v>101.99976987688413</v>
      </c>
      <c r="AU2457" s="100" t="s">
        <v>41620</v>
      </c>
      <c r="AV2457" s="100" t="s">
        <v>41620</v>
      </c>
      <c r="AW2457" s="100"/>
      <c r="AX2457" s="100"/>
      <c r="AY2457" s="100"/>
      <c r="AZ2457" s="100">
        <v>0</v>
      </c>
      <c r="BA2457" s="100">
        <v>3642072.9227957767</v>
      </c>
      <c r="BB2457" s="100">
        <v>0</v>
      </c>
    </row>
    <row r="2458" spans="1:54" x14ac:dyDescent="0.25">
      <c r="A2458" s="95" t="s">
        <v>41733</v>
      </c>
      <c r="B2458" s="51" t="s">
        <v>41734</v>
      </c>
      <c r="C2458" s="96" t="str">
        <f>HYPERLINK("http://www.UniProt.org/UniProt/PTN1_HUMAN","PTN1_HUMAN")</f>
        <v>PTN1_HUMAN</v>
      </c>
      <c r="D2458" s="97" t="s">
        <v>41736</v>
      </c>
      <c r="E2458" s="159">
        <v>-5</v>
      </c>
      <c r="F2458" s="98">
        <v>0.1</v>
      </c>
      <c r="G2458" s="98">
        <v>0</v>
      </c>
      <c r="H2458" s="49"/>
      <c r="I2458" s="49"/>
      <c r="L2458" s="98">
        <v>3.4467916360614255</v>
      </c>
      <c r="M2458" s="148" t="s">
        <v>47226</v>
      </c>
      <c r="N2458" s="100"/>
      <c r="O2458" s="101" t="s">
        <v>40</v>
      </c>
      <c r="P2458" s="102">
        <v>49.323999999999998</v>
      </c>
      <c r="Q2458" s="102">
        <v>49.325000000000003</v>
      </c>
      <c r="R2458" s="102">
        <v>49.966999999999999</v>
      </c>
      <c r="S2458" s="135" t="s">
        <v>51777</v>
      </c>
      <c r="T2458" s="100">
        <v>6753</v>
      </c>
      <c r="U2458" s="100" t="s">
        <v>41737</v>
      </c>
      <c r="V2458" s="100" t="s">
        <v>41735</v>
      </c>
      <c r="W2458" s="100">
        <v>71.03</v>
      </c>
      <c r="X2458" s="100">
        <v>0</v>
      </c>
      <c r="Y2458" s="100" t="s">
        <v>36</v>
      </c>
      <c r="Z2458" s="100" t="s">
        <v>41738</v>
      </c>
      <c r="AA2458" s="100" t="s">
        <v>41739</v>
      </c>
      <c r="AB2458" s="100" t="s">
        <v>41740</v>
      </c>
      <c r="AC2458" s="100" t="s">
        <v>41741</v>
      </c>
      <c r="AD2458" s="100" t="s">
        <v>19218</v>
      </c>
      <c r="AE2458" s="100" t="s">
        <v>41742</v>
      </c>
      <c r="AF2458" s="100" t="s">
        <v>8719</v>
      </c>
      <c r="AG2458" s="100"/>
      <c r="AH2458" t="s">
        <v>41743</v>
      </c>
      <c r="AI2458" t="s">
        <v>41734</v>
      </c>
      <c r="AJ2458">
        <v>100</v>
      </c>
      <c r="AK2458">
        <v>0</v>
      </c>
      <c r="AL2458" t="s">
        <v>69</v>
      </c>
      <c r="AM2458" t="s">
        <v>41744</v>
      </c>
      <c r="AN2458" t="s">
        <v>41745</v>
      </c>
      <c r="AO2458" t="s">
        <v>41746</v>
      </c>
      <c r="AR2458" t="s">
        <v>41747</v>
      </c>
      <c r="AS2458" s="55">
        <v>49325</v>
      </c>
      <c r="AT2458" s="104">
        <v>29.000714413288087</v>
      </c>
      <c r="AU2458" s="100" t="s">
        <v>41733</v>
      </c>
      <c r="AV2458" s="100" t="s">
        <v>41733</v>
      </c>
      <c r="AW2458" s="100"/>
      <c r="AX2458" s="100"/>
      <c r="AY2458" s="100"/>
      <c r="AZ2458" s="100">
        <v>0</v>
      </c>
      <c r="BA2458" s="100">
        <v>2198221.7090069284</v>
      </c>
      <c r="BB2458" s="100">
        <v>0</v>
      </c>
    </row>
    <row r="2459" spans="1:54" x14ac:dyDescent="0.25">
      <c r="A2459" s="95" t="s">
        <v>41818</v>
      </c>
      <c r="B2459" s="51" t="s">
        <v>41819</v>
      </c>
      <c r="C2459" s="96" t="str">
        <f>HYPERLINK("http://www.UniProt.org/UniProt/PURA1_HUMAN","PURA1_HUMAN")</f>
        <v>PURA1_HUMAN</v>
      </c>
      <c r="D2459" s="97" t="s">
        <v>41821</v>
      </c>
      <c r="E2459" s="159">
        <v>-5</v>
      </c>
      <c r="F2459" s="98">
        <v>6.2</v>
      </c>
      <c r="G2459" s="98">
        <v>0</v>
      </c>
      <c r="H2459" s="49"/>
      <c r="I2459" s="49"/>
      <c r="L2459" s="98">
        <v>8.9332626524910204</v>
      </c>
      <c r="M2459" s="148" t="s">
        <v>47226</v>
      </c>
      <c r="N2459" s="100"/>
      <c r="O2459" s="101" t="s">
        <v>40</v>
      </c>
      <c r="P2459" s="102">
        <v>51.139000000000003</v>
      </c>
      <c r="Q2459" s="102">
        <v>50.21</v>
      </c>
      <c r="R2459" s="102">
        <v>50.207999999999998</v>
      </c>
      <c r="S2459" s="135" t="s">
        <v>51777</v>
      </c>
      <c r="T2459" s="100">
        <v>6367</v>
      </c>
      <c r="U2459" s="100" t="s">
        <v>41822</v>
      </c>
      <c r="V2459" s="100" t="s">
        <v>41820</v>
      </c>
      <c r="W2459" s="100">
        <v>86.49</v>
      </c>
      <c r="X2459" s="100">
        <v>0</v>
      </c>
      <c r="Y2459" s="100" t="s">
        <v>36</v>
      </c>
      <c r="Z2459" s="100" t="s">
        <v>41823</v>
      </c>
      <c r="AA2459" s="100" t="s">
        <v>41824</v>
      </c>
      <c r="AB2459" s="100" t="s">
        <v>41825</v>
      </c>
      <c r="AC2459" s="100" t="s">
        <v>41826</v>
      </c>
      <c r="AD2459" s="100" t="s">
        <v>41827</v>
      </c>
      <c r="AE2459" s="100" t="s">
        <v>41828</v>
      </c>
      <c r="AF2459" s="100"/>
      <c r="AG2459" s="100"/>
      <c r="AH2459" t="s">
        <v>41829</v>
      </c>
      <c r="AI2459" t="s">
        <v>41819</v>
      </c>
      <c r="AJ2459">
        <v>100</v>
      </c>
      <c r="AK2459">
        <v>0</v>
      </c>
      <c r="AL2459" t="s">
        <v>47</v>
      </c>
      <c r="AM2459" t="s">
        <v>41830</v>
      </c>
      <c r="AN2459" t="s">
        <v>41831</v>
      </c>
      <c r="AO2459" t="s">
        <v>41832</v>
      </c>
      <c r="AP2459" t="s">
        <v>41833</v>
      </c>
      <c r="AQ2459" t="s">
        <v>41834</v>
      </c>
      <c r="AR2459" t="s">
        <v>41835</v>
      </c>
      <c r="AS2459" s="55">
        <v>50210</v>
      </c>
      <c r="AT2459" s="104">
        <v>31.000654022236755</v>
      </c>
      <c r="AU2459" s="100" t="s">
        <v>41818</v>
      </c>
      <c r="AV2459" s="100" t="s">
        <v>41836</v>
      </c>
      <c r="AW2459" s="100"/>
      <c r="AX2459" s="100"/>
      <c r="AY2459" s="100"/>
      <c r="AZ2459" s="100">
        <v>0</v>
      </c>
      <c r="BA2459" s="100">
        <v>5697266.8987341775</v>
      </c>
      <c r="BB2459" s="100">
        <v>0</v>
      </c>
    </row>
    <row r="2460" spans="1:54" x14ac:dyDescent="0.25">
      <c r="A2460" s="95" t="s">
        <v>41868</v>
      </c>
      <c r="B2460" s="51" t="s">
        <v>41869</v>
      </c>
      <c r="C2460" s="96" t="str">
        <f>HYPERLINK("http://www.UniProt.org/UniProt/PUS7_HUMAN","PUS7_HUMAN")</f>
        <v>PUS7_HUMAN</v>
      </c>
      <c r="D2460" s="97" t="s">
        <v>41871</v>
      </c>
      <c r="E2460" s="159">
        <v>2.5</v>
      </c>
      <c r="F2460" s="98">
        <v>1.1000000000000001</v>
      </c>
      <c r="G2460" s="98">
        <v>350</v>
      </c>
      <c r="H2460" s="49"/>
      <c r="I2460" s="49"/>
      <c r="L2460" s="98">
        <v>7.3833214912326079</v>
      </c>
      <c r="M2460" s="148" t="s">
        <v>47226</v>
      </c>
      <c r="N2460" s="100"/>
      <c r="O2460" s="101" t="s">
        <v>40</v>
      </c>
      <c r="P2460" s="102">
        <v>77.793000000000006</v>
      </c>
      <c r="Q2460" s="102">
        <v>74.168999999999997</v>
      </c>
      <c r="R2460" s="102">
        <v>75.034999999999997</v>
      </c>
      <c r="S2460" s="135" t="s">
        <v>51777</v>
      </c>
      <c r="T2460" s="100">
        <v>2718</v>
      </c>
      <c r="U2460" s="100" t="s">
        <v>41872</v>
      </c>
      <c r="V2460" s="100" t="s">
        <v>41870</v>
      </c>
      <c r="W2460" s="100">
        <v>75.739999999999995</v>
      </c>
      <c r="X2460" s="100">
        <v>0</v>
      </c>
      <c r="Y2460" s="100" t="s">
        <v>36</v>
      </c>
      <c r="Z2460" s="100" t="s">
        <v>41873</v>
      </c>
      <c r="AA2460" s="100" t="s">
        <v>41874</v>
      </c>
      <c r="AB2460" s="100" t="s">
        <v>41875</v>
      </c>
      <c r="AC2460" s="100" t="s">
        <v>41876</v>
      </c>
      <c r="AD2460" s="100" t="s">
        <v>41877</v>
      </c>
      <c r="AE2460" s="100"/>
      <c r="AF2460" s="100" t="s">
        <v>11270</v>
      </c>
      <c r="AG2460" s="100"/>
      <c r="AH2460" t="s">
        <v>41878</v>
      </c>
      <c r="AI2460" t="s">
        <v>41869</v>
      </c>
      <c r="AJ2460">
        <v>99.69</v>
      </c>
      <c r="AK2460">
        <v>0</v>
      </c>
      <c r="AL2460" t="s">
        <v>69</v>
      </c>
      <c r="AM2460" t="s">
        <v>41879</v>
      </c>
      <c r="AN2460" t="s">
        <v>41880</v>
      </c>
      <c r="AO2460" t="s">
        <v>41881</v>
      </c>
      <c r="AS2460" s="55">
        <v>74169</v>
      </c>
      <c r="AT2460" s="104">
        <v>48.001516875237009</v>
      </c>
      <c r="AU2460" s="100" t="s">
        <v>41868</v>
      </c>
      <c r="AV2460" s="100" t="s">
        <v>41868</v>
      </c>
      <c r="AW2460" s="100"/>
      <c r="AX2460" s="100"/>
      <c r="AY2460" s="100"/>
      <c r="AZ2460" s="100">
        <v>0</v>
      </c>
      <c r="BA2460" s="100">
        <v>4708778.2785590142</v>
      </c>
      <c r="BB2460" s="100">
        <v>0</v>
      </c>
    </row>
    <row r="2461" spans="1:54" x14ac:dyDescent="0.25">
      <c r="A2461" s="95" t="s">
        <v>41889</v>
      </c>
      <c r="B2461" s="51" t="s">
        <v>26665</v>
      </c>
      <c r="C2461" s="96" t="str">
        <f>HYPERLINK("http://www.UniProt.org/UniProt/PYRD1_HUMAN","PYRD1_HUMAN")</f>
        <v>PYRD1_HUMAN</v>
      </c>
      <c r="D2461" s="97" t="s">
        <v>41891</v>
      </c>
      <c r="E2461" s="159">
        <v>0.41</v>
      </c>
      <c r="F2461" s="98">
        <v>6</v>
      </c>
      <c r="G2461" s="98">
        <v>15</v>
      </c>
      <c r="H2461" s="49"/>
      <c r="I2461" s="49"/>
      <c r="L2461" s="98">
        <v>0</v>
      </c>
      <c r="M2461" s="148" t="s">
        <v>47226</v>
      </c>
      <c r="N2461" s="100"/>
      <c r="O2461" s="101" t="s">
        <v>40</v>
      </c>
      <c r="P2461" s="102">
        <v>55.154000000000003</v>
      </c>
      <c r="Q2461" s="102" t="s">
        <v>40</v>
      </c>
      <c r="R2461" s="102">
        <v>55.792999999999999</v>
      </c>
      <c r="S2461" s="135" t="s">
        <v>51777</v>
      </c>
      <c r="T2461" s="100">
        <v>2099</v>
      </c>
      <c r="U2461" s="100" t="s">
        <v>41893</v>
      </c>
      <c r="V2461" s="100" t="s">
        <v>41890</v>
      </c>
      <c r="W2461" s="100">
        <v>67</v>
      </c>
      <c r="X2461" s="100">
        <v>0</v>
      </c>
      <c r="Y2461" s="100" t="s">
        <v>36</v>
      </c>
      <c r="Z2461" s="100" t="s">
        <v>41892</v>
      </c>
      <c r="AA2461" s="100" t="s">
        <v>41894</v>
      </c>
      <c r="AB2461" s="100" t="s">
        <v>41895</v>
      </c>
      <c r="AC2461" s="100"/>
      <c r="AD2461" s="100" t="s">
        <v>41896</v>
      </c>
      <c r="AE2461" s="100"/>
      <c r="AF2461" s="100" t="s">
        <v>9919</v>
      </c>
      <c r="AG2461" s="100"/>
      <c r="AH2461" t="s">
        <v>26673</v>
      </c>
      <c r="AI2461" t="s">
        <v>26665</v>
      </c>
      <c r="AJ2461">
        <v>80.319999999999993</v>
      </c>
      <c r="AK2461">
        <v>0</v>
      </c>
      <c r="AL2461" t="s">
        <v>69</v>
      </c>
      <c r="AM2461" t="s">
        <v>26674</v>
      </c>
      <c r="AN2461" t="s">
        <v>26675</v>
      </c>
      <c r="AO2461" t="s">
        <v>26676</v>
      </c>
      <c r="AS2461" s="55">
        <v>54095</v>
      </c>
      <c r="AT2461" s="104">
        <v>28.000116952225017</v>
      </c>
      <c r="AU2461" s="100" t="s">
        <v>41889</v>
      </c>
      <c r="AV2461" s="100" t="s">
        <v>41889</v>
      </c>
      <c r="AW2461" s="100"/>
      <c r="AX2461" s="100"/>
      <c r="AY2461" s="100"/>
      <c r="AZ2461" s="100">
        <v>0</v>
      </c>
      <c r="BA2461" s="100">
        <v>0</v>
      </c>
      <c r="BB2461" s="100">
        <v>0</v>
      </c>
    </row>
    <row r="2462" spans="1:54" x14ac:dyDescent="0.25">
      <c r="A2462" s="95" t="s">
        <v>41897</v>
      </c>
      <c r="B2462" s="51" t="s">
        <v>41898</v>
      </c>
      <c r="C2462" s="96" t="str">
        <f>HYPERLINK("http://www.UniProt.org/UniProt/PYRG2_HUMAN","PYRG2_HUMAN")</f>
        <v>PYRG2_HUMAN</v>
      </c>
      <c r="D2462" s="97" t="s">
        <v>41900</v>
      </c>
      <c r="E2462" s="159">
        <v>-0.57999999999999996</v>
      </c>
      <c r="F2462" s="98">
        <v>26</v>
      </c>
      <c r="G2462" s="98">
        <v>6.8</v>
      </c>
      <c r="H2462" s="49"/>
      <c r="I2462" s="49"/>
      <c r="L2462" s="98">
        <v>0.99841100820615469</v>
      </c>
      <c r="M2462" s="148" t="s">
        <v>47226</v>
      </c>
      <c r="N2462" s="100"/>
      <c r="O2462" s="101" t="s">
        <v>40</v>
      </c>
      <c r="P2462" s="102">
        <v>67.412999999999997</v>
      </c>
      <c r="Q2462" s="102">
        <v>65.119</v>
      </c>
      <c r="R2462" s="102">
        <v>65.677999999999997</v>
      </c>
      <c r="S2462" s="135" t="s">
        <v>51777</v>
      </c>
      <c r="T2462" s="100">
        <v>5632</v>
      </c>
      <c r="U2462" s="100" t="s">
        <v>41902</v>
      </c>
      <c r="V2462" s="100" t="s">
        <v>41899</v>
      </c>
      <c r="W2462" s="100">
        <v>80.94</v>
      </c>
      <c r="X2462" s="100">
        <v>0</v>
      </c>
      <c r="Y2462" s="100" t="s">
        <v>36</v>
      </c>
      <c r="Z2462" s="100" t="s">
        <v>41901</v>
      </c>
      <c r="AA2462" s="100" t="s">
        <v>41903</v>
      </c>
      <c r="AB2462" s="100" t="s">
        <v>41904</v>
      </c>
      <c r="AC2462" s="100" t="s">
        <v>19464</v>
      </c>
      <c r="AD2462" s="100" t="s">
        <v>19465</v>
      </c>
      <c r="AE2462" s="100" t="s">
        <v>41905</v>
      </c>
      <c r="AF2462" s="100"/>
      <c r="AG2462" s="100"/>
      <c r="AH2462" t="s">
        <v>41906</v>
      </c>
      <c r="AI2462" t="s">
        <v>41898</v>
      </c>
      <c r="AJ2462">
        <v>100</v>
      </c>
      <c r="AK2462">
        <v>0</v>
      </c>
      <c r="AL2462" t="s">
        <v>47</v>
      </c>
      <c r="AM2462" t="s">
        <v>41907</v>
      </c>
      <c r="AN2462" t="s">
        <v>41908</v>
      </c>
      <c r="AO2462" t="s">
        <v>41900</v>
      </c>
      <c r="AP2462" t="s">
        <v>41909</v>
      </c>
      <c r="AR2462" t="s">
        <v>39489</v>
      </c>
      <c r="AS2462" s="55">
        <v>65119</v>
      </c>
      <c r="AT2462" s="104">
        <v>34.000559198820596</v>
      </c>
      <c r="AU2462" s="100" t="s">
        <v>41897</v>
      </c>
      <c r="AV2462" s="100" t="s">
        <v>41910</v>
      </c>
      <c r="AW2462" s="100"/>
      <c r="AX2462" s="100"/>
      <c r="AY2462" s="100"/>
      <c r="AZ2462" s="100">
        <v>0</v>
      </c>
      <c r="BA2462" s="100">
        <v>636745.40978581843</v>
      </c>
      <c r="BB2462" s="100">
        <v>0</v>
      </c>
    </row>
    <row r="2463" spans="1:54" x14ac:dyDescent="0.25">
      <c r="A2463" s="95" t="s">
        <v>41911</v>
      </c>
      <c r="B2463" s="51" t="s">
        <v>30211</v>
      </c>
      <c r="C2463" s="96" t="str">
        <f>HYPERLINK("http://www.UniProt.org/UniProt/PZP_HUMAN","PZP_HUMAN")</f>
        <v>PZP_HUMAN</v>
      </c>
      <c r="D2463" s="97" t="s">
        <v>41913</v>
      </c>
      <c r="E2463" s="160" t="s">
        <v>40</v>
      </c>
      <c r="H2463" s="49"/>
      <c r="I2463" s="49"/>
      <c r="L2463" s="98">
        <v>5.7892053353338726</v>
      </c>
      <c r="M2463" s="148" t="s">
        <v>47226</v>
      </c>
      <c r="N2463" s="100"/>
      <c r="O2463" s="101" t="s">
        <v>235</v>
      </c>
      <c r="P2463" s="102">
        <v>11.01</v>
      </c>
      <c r="Q2463" s="102">
        <v>161.01</v>
      </c>
      <c r="R2463" s="102">
        <v>163.863</v>
      </c>
      <c r="S2463" s="135" t="s">
        <v>51777</v>
      </c>
      <c r="T2463" s="100">
        <v>9092</v>
      </c>
      <c r="U2463" s="100" t="s">
        <v>41914</v>
      </c>
      <c r="V2463" s="100" t="s">
        <v>41912</v>
      </c>
      <c r="W2463" s="100">
        <v>39.42</v>
      </c>
      <c r="X2463" s="103">
        <v>2E-16</v>
      </c>
      <c r="Y2463" s="100" t="s">
        <v>36</v>
      </c>
      <c r="Z2463" s="100" t="s">
        <v>41915</v>
      </c>
      <c r="AA2463" s="100"/>
      <c r="AB2463" s="100" t="s">
        <v>41916</v>
      </c>
      <c r="AC2463" s="100"/>
      <c r="AD2463" s="100" t="s">
        <v>30219</v>
      </c>
      <c r="AE2463" s="100" t="s">
        <v>30221</v>
      </c>
      <c r="AF2463" s="100"/>
      <c r="AG2463" s="100"/>
      <c r="AH2463" t="s">
        <v>30222</v>
      </c>
      <c r="AI2463" t="s">
        <v>30211</v>
      </c>
      <c r="AJ2463">
        <v>58.42</v>
      </c>
      <c r="AK2463" s="54">
        <v>5E-36</v>
      </c>
      <c r="AL2463" t="s">
        <v>69</v>
      </c>
      <c r="AM2463" t="s">
        <v>30223</v>
      </c>
      <c r="AN2463" t="s">
        <v>30224</v>
      </c>
      <c r="AO2463" t="s">
        <v>30225</v>
      </c>
      <c r="AS2463" s="55">
        <v>161010</v>
      </c>
      <c r="AT2463" s="104">
        <v>6</v>
      </c>
      <c r="AU2463" s="100" t="s">
        <v>41917</v>
      </c>
      <c r="AV2463" s="100" t="s">
        <v>41917</v>
      </c>
      <c r="AW2463" s="100"/>
      <c r="AX2463" s="100"/>
      <c r="AY2463" s="100"/>
      <c r="AZ2463" s="100">
        <v>0</v>
      </c>
      <c r="BA2463" s="100">
        <v>3692116.6666666665</v>
      </c>
      <c r="BB2463" s="100">
        <v>0</v>
      </c>
    </row>
    <row r="2464" spans="1:54" x14ac:dyDescent="0.25">
      <c r="A2464" s="95" t="s">
        <v>41986</v>
      </c>
      <c r="B2464" s="51" t="s">
        <v>41987</v>
      </c>
      <c r="C2464" s="96" t="str">
        <f>HYPERLINK("http://www.UniProt.org/UniProt/QTRD1_HUMAN","QTRD1_HUMAN")</f>
        <v>QTRD1_HUMAN</v>
      </c>
      <c r="D2464" s="97" t="s">
        <v>41989</v>
      </c>
      <c r="E2464" s="159">
        <v>1.44</v>
      </c>
      <c r="F2464" s="98">
        <v>2</v>
      </c>
      <c r="G2464" s="98">
        <v>55</v>
      </c>
      <c r="H2464" s="49"/>
      <c r="I2464" s="49"/>
      <c r="L2464" s="98">
        <v>1.6504331199902218</v>
      </c>
      <c r="M2464" s="148" t="s">
        <v>47226</v>
      </c>
      <c r="N2464" s="100"/>
      <c r="O2464" s="101" t="s">
        <v>40</v>
      </c>
      <c r="P2464" s="102">
        <v>46.034999999999997</v>
      </c>
      <c r="Q2464" s="102">
        <v>45.98</v>
      </c>
      <c r="R2464" s="102">
        <v>46.713000000000001</v>
      </c>
      <c r="S2464" s="135" t="s">
        <v>51777</v>
      </c>
      <c r="T2464" s="100">
        <v>9415</v>
      </c>
      <c r="U2464" s="100" t="s">
        <v>41991</v>
      </c>
      <c r="V2464" s="100" t="s">
        <v>41988</v>
      </c>
      <c r="W2464" s="100">
        <v>62.26</v>
      </c>
      <c r="X2464" s="100">
        <v>0</v>
      </c>
      <c r="Y2464" s="100" t="s">
        <v>36</v>
      </c>
      <c r="Z2464" s="100" t="s">
        <v>41990</v>
      </c>
      <c r="AA2464" s="100" t="s">
        <v>41992</v>
      </c>
      <c r="AB2464" s="100" t="s">
        <v>41993</v>
      </c>
      <c r="AC2464" s="100" t="s">
        <v>41994</v>
      </c>
      <c r="AD2464" s="100" t="s">
        <v>41995</v>
      </c>
      <c r="AE2464" s="100" t="s">
        <v>41997</v>
      </c>
      <c r="AF2464" s="100" t="s">
        <v>41996</v>
      </c>
      <c r="AG2464" s="100"/>
      <c r="AH2464" t="s">
        <v>41998</v>
      </c>
      <c r="AI2464" t="s">
        <v>41987</v>
      </c>
      <c r="AJ2464">
        <v>99.28</v>
      </c>
      <c r="AK2464">
        <v>0</v>
      </c>
      <c r="AL2464" t="s">
        <v>47</v>
      </c>
      <c r="AM2464" t="s">
        <v>41999</v>
      </c>
      <c r="AN2464" t="s">
        <v>42000</v>
      </c>
      <c r="AO2464" t="s">
        <v>42001</v>
      </c>
      <c r="AP2464" t="s">
        <v>42002</v>
      </c>
      <c r="AQ2464" t="s">
        <v>42003</v>
      </c>
      <c r="AR2464" t="s">
        <v>42004</v>
      </c>
      <c r="AS2464" s="55">
        <v>45980</v>
      </c>
      <c r="AT2464" s="104">
        <v>19.000202570393213</v>
      </c>
      <c r="AU2464" s="100" t="s">
        <v>42005</v>
      </c>
      <c r="AV2464" s="100" t="s">
        <v>42005</v>
      </c>
      <c r="AW2464" s="100"/>
      <c r="AX2464" s="100"/>
      <c r="AY2464" s="100"/>
      <c r="AZ2464" s="100">
        <v>0</v>
      </c>
      <c r="BA2464" s="100">
        <v>1052578.2515163</v>
      </c>
      <c r="BB2464" s="100">
        <v>0</v>
      </c>
    </row>
    <row r="2465" spans="1:54" x14ac:dyDescent="0.25">
      <c r="A2465" s="95" t="s">
        <v>42037</v>
      </c>
      <c r="B2465" s="51" t="s">
        <v>42038</v>
      </c>
      <c r="C2465" s="96" t="str">
        <f>HYPERLINK("http://www.UniProt.org/UniProt/RAB21_HUMAN","RAB21_HUMAN")</f>
        <v>RAB21_HUMAN</v>
      </c>
      <c r="D2465" s="97" t="s">
        <v>42040</v>
      </c>
      <c r="E2465" s="159">
        <v>-5</v>
      </c>
      <c r="F2465" s="98">
        <v>29</v>
      </c>
      <c r="G2465" s="98">
        <v>0</v>
      </c>
      <c r="H2465" s="49"/>
      <c r="I2465" s="49"/>
      <c r="L2465" s="98">
        <v>5.7927855812223692</v>
      </c>
      <c r="M2465" s="148" t="s">
        <v>47226</v>
      </c>
      <c r="N2465" s="100"/>
      <c r="O2465" s="101" t="s">
        <v>40</v>
      </c>
      <c r="P2465" s="102">
        <v>24.038</v>
      </c>
      <c r="Q2465" s="102">
        <v>24.164999999999999</v>
      </c>
      <c r="R2465" s="102">
        <v>24.347999999999999</v>
      </c>
      <c r="S2465" s="135" t="s">
        <v>51777</v>
      </c>
      <c r="T2465" s="100">
        <v>7923</v>
      </c>
      <c r="U2465" s="100" t="s">
        <v>42041</v>
      </c>
      <c r="V2465" s="100" t="s">
        <v>42039</v>
      </c>
      <c r="W2465" s="100">
        <v>93.75</v>
      </c>
      <c r="X2465" s="103">
        <v>4.9999999999999996E-146</v>
      </c>
      <c r="Y2465" s="100" t="s">
        <v>36</v>
      </c>
      <c r="Z2465" s="100" t="s">
        <v>42042</v>
      </c>
      <c r="AA2465" s="100" t="s">
        <v>42043</v>
      </c>
      <c r="AB2465" s="100" t="s">
        <v>42044</v>
      </c>
      <c r="AC2465" s="100" t="s">
        <v>42045</v>
      </c>
      <c r="AD2465" s="100" t="s">
        <v>42046</v>
      </c>
      <c r="AE2465" s="100" t="s">
        <v>42047</v>
      </c>
      <c r="AF2465" s="100"/>
      <c r="AG2465" s="100"/>
      <c r="AH2465" t="s">
        <v>42048</v>
      </c>
      <c r="AI2465" t="s">
        <v>42038</v>
      </c>
      <c r="AJ2465">
        <v>99.09</v>
      </c>
      <c r="AK2465" s="54">
        <v>6E-162</v>
      </c>
      <c r="AL2465" t="s">
        <v>69</v>
      </c>
      <c r="AM2465" t="s">
        <v>42049</v>
      </c>
      <c r="AN2465" t="s">
        <v>42050</v>
      </c>
      <c r="AO2465" t="s">
        <v>42051</v>
      </c>
      <c r="AS2465" s="55">
        <v>24165</v>
      </c>
      <c r="AT2465" s="104">
        <v>15</v>
      </c>
      <c r="AU2465" s="100" t="s">
        <v>42037</v>
      </c>
      <c r="AV2465" s="100" t="s">
        <v>42037</v>
      </c>
      <c r="AW2465" s="100"/>
      <c r="AX2465" s="100"/>
      <c r="AY2465" s="100"/>
      <c r="AZ2465" s="100">
        <v>0</v>
      </c>
      <c r="BA2465" s="100">
        <v>3694400</v>
      </c>
      <c r="BB2465" s="100">
        <v>0</v>
      </c>
    </row>
    <row r="2466" spans="1:54" x14ac:dyDescent="0.25">
      <c r="A2466" s="95" t="s">
        <v>42052</v>
      </c>
      <c r="B2466" s="51" t="s">
        <v>42053</v>
      </c>
      <c r="C2466" s="96" t="str">
        <f>HYPERLINK("http://www.UniProt.org/UniProt/RAB23_HUMAN","RAB23_HUMAN")</f>
        <v>RAB23_HUMAN</v>
      </c>
      <c r="D2466" s="97" t="s">
        <v>42055</v>
      </c>
      <c r="E2466" s="159">
        <v>-5</v>
      </c>
      <c r="F2466" s="98">
        <v>10</v>
      </c>
      <c r="G2466" s="98">
        <v>0</v>
      </c>
      <c r="H2466" s="49"/>
      <c r="I2466" s="49"/>
      <c r="L2466" s="98">
        <v>1.0797755793218142</v>
      </c>
      <c r="M2466" s="148" t="s">
        <v>47226</v>
      </c>
      <c r="N2466" s="100"/>
      <c r="O2466" s="101" t="s">
        <v>40</v>
      </c>
      <c r="P2466" s="102">
        <v>26.878</v>
      </c>
      <c r="Q2466" s="102">
        <v>26.879000000000001</v>
      </c>
      <c r="R2466" s="102">
        <v>26.658999999999999</v>
      </c>
      <c r="S2466" s="135" t="s">
        <v>51777</v>
      </c>
      <c r="T2466" s="100">
        <v>1305</v>
      </c>
      <c r="U2466" s="100" t="s">
        <v>42056</v>
      </c>
      <c r="V2466" s="100" t="s">
        <v>42054</v>
      </c>
      <c r="W2466" s="100">
        <v>87.34</v>
      </c>
      <c r="X2466" s="103">
        <v>2E-155</v>
      </c>
      <c r="Y2466" s="100" t="s">
        <v>36</v>
      </c>
      <c r="Z2466" s="100" t="s">
        <v>42057</v>
      </c>
      <c r="AA2466" s="100" t="s">
        <v>42058</v>
      </c>
      <c r="AB2466" s="100" t="s">
        <v>42059</v>
      </c>
      <c r="AC2466" s="100" t="s">
        <v>42060</v>
      </c>
      <c r="AD2466" s="100" t="s">
        <v>42061</v>
      </c>
      <c r="AE2466" s="100" t="s">
        <v>42062</v>
      </c>
      <c r="AF2466" s="100"/>
      <c r="AG2466" s="100"/>
      <c r="AH2466" t="s">
        <v>42063</v>
      </c>
      <c r="AI2466" t="s">
        <v>42053</v>
      </c>
      <c r="AJ2466">
        <v>100</v>
      </c>
      <c r="AK2466" s="54">
        <v>8.9999999999999996E-178</v>
      </c>
      <c r="AL2466" t="s">
        <v>69</v>
      </c>
      <c r="AM2466" t="s">
        <v>42064</v>
      </c>
      <c r="AN2466" t="s">
        <v>42065</v>
      </c>
      <c r="AO2466" t="s">
        <v>42066</v>
      </c>
      <c r="AS2466" s="55">
        <v>26879</v>
      </c>
      <c r="AT2466" s="104">
        <v>15.999735563415198</v>
      </c>
      <c r="AU2466" s="100" t="s">
        <v>42052</v>
      </c>
      <c r="AV2466" s="100" t="s">
        <v>42052</v>
      </c>
      <c r="AW2466" s="100"/>
      <c r="AX2466" s="100"/>
      <c r="AY2466" s="100"/>
      <c r="AZ2466" s="100">
        <v>0</v>
      </c>
      <c r="BA2466" s="100">
        <v>688636.38129080238</v>
      </c>
      <c r="BB2466" s="100">
        <v>0</v>
      </c>
    </row>
    <row r="2467" spans="1:54" x14ac:dyDescent="0.25">
      <c r="A2467" s="95" t="s">
        <v>42106</v>
      </c>
      <c r="B2467" s="51" t="s">
        <v>42107</v>
      </c>
      <c r="C2467" s="96" t="str">
        <f>HYPERLINK("http://www.UniProt.org/UniProt/RAB4B_HUMAN","RAB4B_HUMAN")</f>
        <v>RAB4B_HUMAN</v>
      </c>
      <c r="D2467" s="97" t="s">
        <v>42109</v>
      </c>
      <c r="E2467" s="159">
        <v>-5</v>
      </c>
      <c r="F2467" s="98">
        <v>30</v>
      </c>
      <c r="G2467" s="98">
        <v>0</v>
      </c>
      <c r="H2467" s="49"/>
      <c r="I2467" s="49"/>
      <c r="L2467" s="98">
        <v>3.1131309460916681</v>
      </c>
      <c r="M2467" s="148" t="s">
        <v>47226</v>
      </c>
      <c r="N2467" s="100"/>
      <c r="O2467" s="101" t="s">
        <v>40</v>
      </c>
      <c r="P2467" s="102">
        <v>23.859000000000002</v>
      </c>
      <c r="Q2467" s="102">
        <v>23.859000000000002</v>
      </c>
      <c r="R2467" s="102">
        <v>23.587</v>
      </c>
      <c r="S2467" s="135" t="s">
        <v>51777</v>
      </c>
      <c r="T2467" s="100">
        <v>6205</v>
      </c>
      <c r="U2467" s="100" t="s">
        <v>42110</v>
      </c>
      <c r="V2467" s="100" t="s">
        <v>42108</v>
      </c>
      <c r="W2467" s="100">
        <v>85.92</v>
      </c>
      <c r="X2467" s="103">
        <v>5.9999999999999996E-137</v>
      </c>
      <c r="Y2467" s="100" t="s">
        <v>36</v>
      </c>
      <c r="Z2467" s="100" t="s">
        <v>42111</v>
      </c>
      <c r="AA2467" s="100" t="s">
        <v>42112</v>
      </c>
      <c r="AB2467" s="100" t="s">
        <v>42113</v>
      </c>
      <c r="AC2467" s="100" t="s">
        <v>42114</v>
      </c>
      <c r="AD2467" s="100" t="s">
        <v>42015</v>
      </c>
      <c r="AE2467" s="100" t="s">
        <v>42115</v>
      </c>
      <c r="AF2467" s="100"/>
      <c r="AG2467" s="100"/>
      <c r="AH2467" t="s">
        <v>42116</v>
      </c>
      <c r="AI2467" t="s">
        <v>42107</v>
      </c>
      <c r="AJ2467">
        <v>100</v>
      </c>
      <c r="AK2467" s="54">
        <v>2E-160</v>
      </c>
      <c r="AL2467" t="s">
        <v>69</v>
      </c>
      <c r="AN2467" t="s">
        <v>42117</v>
      </c>
      <c r="AO2467" t="s">
        <v>42118</v>
      </c>
      <c r="AS2467" s="55">
        <v>23859</v>
      </c>
      <c r="AT2467" s="104">
        <v>15</v>
      </c>
      <c r="AU2467" s="100" t="s">
        <v>42106</v>
      </c>
      <c r="AV2467" s="100" t="s">
        <v>42119</v>
      </c>
      <c r="AW2467" s="100"/>
      <c r="AX2467" s="100"/>
      <c r="AY2467" s="100"/>
      <c r="AZ2467" s="100">
        <v>0</v>
      </c>
      <c r="BA2467" s="100">
        <v>1985426.6666666667</v>
      </c>
      <c r="BB2467" s="100">
        <v>0</v>
      </c>
    </row>
    <row r="2468" spans="1:54" x14ac:dyDescent="0.25">
      <c r="A2468" s="95" t="s">
        <v>42204</v>
      </c>
      <c r="B2468" s="51" t="s">
        <v>42205</v>
      </c>
      <c r="C2468" s="96" t="str">
        <f>HYPERLINK("http://www.UniProt.org/UniProt/RAB9A_HUMAN","RAB9A_HUMAN")</f>
        <v>RAB9A_HUMAN</v>
      </c>
      <c r="D2468" s="97" t="s">
        <v>42207</v>
      </c>
      <c r="E2468" s="159">
        <v>-5</v>
      </c>
      <c r="F2468" s="98">
        <v>29</v>
      </c>
      <c r="G2468" s="98">
        <v>0</v>
      </c>
      <c r="H2468" s="49"/>
      <c r="I2468" s="49"/>
      <c r="L2468" s="98">
        <v>5.5517040753912292</v>
      </c>
      <c r="M2468" s="148" t="s">
        <v>47226</v>
      </c>
      <c r="N2468" s="100"/>
      <c r="O2468" s="101" t="s">
        <v>40</v>
      </c>
      <c r="P2468" s="102">
        <v>22.898</v>
      </c>
      <c r="Q2468" s="102">
        <v>22.899000000000001</v>
      </c>
      <c r="R2468" s="102">
        <v>22.838000000000001</v>
      </c>
      <c r="S2468" s="135" t="s">
        <v>51777</v>
      </c>
      <c r="T2468" s="100">
        <v>9179</v>
      </c>
      <c r="U2468" s="100" t="s">
        <v>42208</v>
      </c>
      <c r="V2468" s="100" t="s">
        <v>42206</v>
      </c>
      <c r="W2468" s="100">
        <v>90.05</v>
      </c>
      <c r="X2468" s="103">
        <v>4.0000000000000003E-138</v>
      </c>
      <c r="Y2468" s="100" t="s">
        <v>36</v>
      </c>
      <c r="Z2468" s="100" t="s">
        <v>42209</v>
      </c>
      <c r="AA2468" s="100" t="s">
        <v>42210</v>
      </c>
      <c r="AB2468" s="100" t="s">
        <v>42211</v>
      </c>
      <c r="AC2468" s="100" t="s">
        <v>42212</v>
      </c>
      <c r="AD2468" s="100" t="s">
        <v>19768</v>
      </c>
      <c r="AE2468" s="100" t="s">
        <v>42214</v>
      </c>
      <c r="AF2468" s="100" t="s">
        <v>17071</v>
      </c>
      <c r="AG2468" s="100" t="s">
        <v>42213</v>
      </c>
      <c r="AH2468" t="s">
        <v>42215</v>
      </c>
      <c r="AI2468" t="s">
        <v>42205</v>
      </c>
      <c r="AJ2468">
        <v>100</v>
      </c>
      <c r="AK2468" s="54">
        <v>8.0000000000000005E-152</v>
      </c>
      <c r="AL2468" t="s">
        <v>69</v>
      </c>
      <c r="AM2468" t="s">
        <v>42216</v>
      </c>
      <c r="AN2468" t="s">
        <v>42217</v>
      </c>
      <c r="AO2468" t="s">
        <v>42218</v>
      </c>
      <c r="AS2468" s="55">
        <v>22899</v>
      </c>
      <c r="AT2468" s="104">
        <v>13.999696647959958</v>
      </c>
      <c r="AU2468" s="100" t="s">
        <v>42219</v>
      </c>
      <c r="AV2468" s="100" t="s">
        <v>42219</v>
      </c>
      <c r="AW2468" s="100"/>
      <c r="AX2468" s="100"/>
      <c r="AY2468" s="100"/>
      <c r="AZ2468" s="100">
        <v>0</v>
      </c>
      <c r="BA2468" s="100">
        <v>3540648.1473456123</v>
      </c>
      <c r="BB2468" s="100">
        <v>0</v>
      </c>
    </row>
    <row r="2469" spans="1:54" x14ac:dyDescent="0.25">
      <c r="A2469" s="95" t="s">
        <v>42231</v>
      </c>
      <c r="B2469" s="51" t="s">
        <v>7139</v>
      </c>
      <c r="C2469" s="96" t="str">
        <f>HYPERLINK("http://www.UniProt.org/UniProt/RABE1_HUMAN","RABE1_HUMAN")</f>
        <v>RABE1_HUMAN</v>
      </c>
      <c r="D2469" s="97" t="s">
        <v>42221</v>
      </c>
      <c r="E2469" s="159">
        <v>-2.66</v>
      </c>
      <c r="F2469" s="98">
        <v>39</v>
      </c>
      <c r="G2469" s="98">
        <v>0.1</v>
      </c>
      <c r="H2469" s="49"/>
      <c r="I2469" s="49"/>
      <c r="L2469" s="98">
        <v>3.6841113013014422</v>
      </c>
      <c r="M2469" s="148" t="s">
        <v>47226</v>
      </c>
      <c r="N2469" s="100"/>
      <c r="O2469" s="101" t="s">
        <v>40</v>
      </c>
      <c r="P2469" s="102">
        <v>99.165000000000006</v>
      </c>
      <c r="Q2469" s="102" t="s">
        <v>40</v>
      </c>
      <c r="R2469" s="102">
        <v>99.29</v>
      </c>
      <c r="S2469" s="135" t="s">
        <v>51777</v>
      </c>
      <c r="T2469" s="100">
        <v>7254</v>
      </c>
      <c r="U2469" s="100" t="s">
        <v>42222</v>
      </c>
      <c r="V2469" s="100" t="s">
        <v>42220</v>
      </c>
      <c r="W2469" s="100">
        <v>77.260000000000005</v>
      </c>
      <c r="X2469" s="100">
        <v>0</v>
      </c>
      <c r="Y2469" s="100" t="s">
        <v>36</v>
      </c>
      <c r="Z2469" s="100" t="s">
        <v>42223</v>
      </c>
      <c r="AA2469" s="100" t="s">
        <v>42224</v>
      </c>
      <c r="AB2469" s="100" t="s">
        <v>42225</v>
      </c>
      <c r="AC2469" s="100" t="s">
        <v>42226</v>
      </c>
      <c r="AD2469" s="100" t="s">
        <v>42227</v>
      </c>
      <c r="AE2469" s="100" t="s">
        <v>42230</v>
      </c>
      <c r="AF2469" s="100" t="s">
        <v>42228</v>
      </c>
      <c r="AG2469" s="100" t="s">
        <v>42229</v>
      </c>
      <c r="AH2469" t="s">
        <v>7149</v>
      </c>
      <c r="AI2469" t="s">
        <v>7139</v>
      </c>
      <c r="AJ2469">
        <v>94.14</v>
      </c>
      <c r="AK2469">
        <v>0</v>
      </c>
      <c r="AL2469" t="s">
        <v>69</v>
      </c>
      <c r="AM2469" t="s">
        <v>7150</v>
      </c>
      <c r="AN2469" t="s">
        <v>7151</v>
      </c>
      <c r="AO2469" t="s">
        <v>7152</v>
      </c>
      <c r="AS2469" s="55">
        <v>99014</v>
      </c>
      <c r="AT2469" s="104">
        <v>61.999015263417036</v>
      </c>
      <c r="AU2469" s="100" t="s">
        <v>42231</v>
      </c>
      <c r="AV2469" s="100" t="s">
        <v>42232</v>
      </c>
      <c r="AW2469" s="100"/>
      <c r="AX2469" s="100"/>
      <c r="AY2469" s="100"/>
      <c r="AZ2469" s="100">
        <v>0</v>
      </c>
      <c r="BA2469" s="100">
        <v>2349574.414707751</v>
      </c>
      <c r="BB2469" s="100">
        <v>0</v>
      </c>
    </row>
    <row r="2470" spans="1:54" x14ac:dyDescent="0.25">
      <c r="A2470" s="95" t="s">
        <v>42233</v>
      </c>
      <c r="B2470" s="51" t="s">
        <v>42234</v>
      </c>
      <c r="C2470" s="96" t="str">
        <f>HYPERLINK("http://www.UniProt.org/UniProt/RABX5_HUMAN","RABX5_HUMAN")</f>
        <v>RABX5_HUMAN</v>
      </c>
      <c r="D2470" s="97" t="s">
        <v>42236</v>
      </c>
      <c r="E2470" s="159">
        <v>-5</v>
      </c>
      <c r="F2470" s="98">
        <v>14</v>
      </c>
      <c r="G2470" s="98">
        <v>0</v>
      </c>
      <c r="H2470" s="49"/>
      <c r="I2470" s="49"/>
      <c r="L2470" s="98">
        <v>0.78581058408322002</v>
      </c>
      <c r="M2470" s="148" t="s">
        <v>47226</v>
      </c>
      <c r="N2470" s="100"/>
      <c r="O2470" s="101" t="s">
        <v>40</v>
      </c>
      <c r="P2470" s="102">
        <v>56.847999999999999</v>
      </c>
      <c r="Q2470" s="102">
        <v>56.963999999999999</v>
      </c>
      <c r="R2470" s="102">
        <v>79.370999999999995</v>
      </c>
      <c r="S2470" s="135" t="s">
        <v>51777</v>
      </c>
      <c r="T2470" s="100">
        <v>6640</v>
      </c>
      <c r="U2470" s="100" t="s">
        <v>42237</v>
      </c>
      <c r="V2470" s="100" t="s">
        <v>42235</v>
      </c>
      <c r="W2470" s="100">
        <v>68.48</v>
      </c>
      <c r="X2470" s="100">
        <v>0</v>
      </c>
      <c r="Y2470" s="100" t="s">
        <v>36</v>
      </c>
      <c r="Z2470" s="100" t="s">
        <v>42238</v>
      </c>
      <c r="AA2470" s="100" t="s">
        <v>42239</v>
      </c>
      <c r="AB2470" s="100" t="s">
        <v>42240</v>
      </c>
      <c r="AC2470" s="100"/>
      <c r="AD2470" s="100" t="s">
        <v>9391</v>
      </c>
      <c r="AE2470" s="100" t="s">
        <v>42241</v>
      </c>
      <c r="AF2470" s="100"/>
      <c r="AG2470" s="100"/>
      <c r="AH2470" t="s">
        <v>42242</v>
      </c>
      <c r="AI2470" t="s">
        <v>42234</v>
      </c>
      <c r="AJ2470">
        <v>97.97</v>
      </c>
      <c r="AK2470">
        <v>0</v>
      </c>
      <c r="AL2470" t="s">
        <v>69</v>
      </c>
      <c r="AM2470" t="s">
        <v>42243</v>
      </c>
      <c r="AN2470" t="s">
        <v>42244</v>
      </c>
      <c r="AO2470" t="s">
        <v>42245</v>
      </c>
      <c r="AS2470" s="55">
        <v>56964</v>
      </c>
      <c r="AT2470" s="104">
        <v>30.998830409356724</v>
      </c>
      <c r="AU2470" s="100" t="s">
        <v>42233</v>
      </c>
      <c r="AV2470" s="100" t="s">
        <v>42246</v>
      </c>
      <c r="AW2470" s="100"/>
      <c r="AX2470" s="100"/>
      <c r="AY2470" s="100"/>
      <c r="AZ2470" s="100">
        <v>0</v>
      </c>
      <c r="BA2470" s="100">
        <v>501157.61771808029</v>
      </c>
      <c r="BB2470" s="100">
        <v>0</v>
      </c>
    </row>
    <row r="2471" spans="1:54" x14ac:dyDescent="0.25">
      <c r="A2471" s="95" t="s">
        <v>42274</v>
      </c>
      <c r="B2471" s="51" t="s">
        <v>42275</v>
      </c>
      <c r="C2471" s="96" t="str">
        <f>HYPERLINK("http://www.UniProt.org/UniProt/RAE1_HUMAN","RAE1_HUMAN")</f>
        <v>RAE1_HUMAN</v>
      </c>
      <c r="D2471" s="97" t="s">
        <v>42277</v>
      </c>
      <c r="E2471" s="159">
        <v>-2.06</v>
      </c>
      <c r="F2471" s="98">
        <v>47</v>
      </c>
      <c r="G2471" s="98">
        <v>0.4</v>
      </c>
      <c r="H2471" s="49"/>
      <c r="I2471" s="49"/>
      <c r="L2471" s="98">
        <v>6.8383169021829593</v>
      </c>
      <c r="M2471" s="148" t="s">
        <v>47226</v>
      </c>
      <c r="N2471" s="100"/>
      <c r="O2471" s="101" t="s">
        <v>40</v>
      </c>
      <c r="P2471" s="102">
        <v>71.858999999999995</v>
      </c>
      <c r="Q2471" s="102">
        <v>71.703000000000003</v>
      </c>
      <c r="R2471" s="102">
        <v>73.475999999999999</v>
      </c>
      <c r="S2471" s="135" t="s">
        <v>51777</v>
      </c>
      <c r="T2471" s="100">
        <v>6304</v>
      </c>
      <c r="U2471" s="100" t="s">
        <v>42278</v>
      </c>
      <c r="V2471" s="100" t="s">
        <v>42276</v>
      </c>
      <c r="W2471" s="100">
        <v>57.41</v>
      </c>
      <c r="X2471" s="100">
        <v>0</v>
      </c>
      <c r="Y2471" s="100" t="s">
        <v>36</v>
      </c>
      <c r="Z2471" s="100" t="s">
        <v>42279</v>
      </c>
      <c r="AA2471" s="100" t="s">
        <v>42280</v>
      </c>
      <c r="AB2471" s="100" t="s">
        <v>42281</v>
      </c>
      <c r="AC2471" s="100"/>
      <c r="AD2471" s="100" t="s">
        <v>9554</v>
      </c>
      <c r="AE2471" s="100" t="s">
        <v>42282</v>
      </c>
      <c r="AF2471" s="100"/>
      <c r="AG2471" s="100"/>
      <c r="AH2471" t="s">
        <v>42283</v>
      </c>
      <c r="AI2471" t="s">
        <v>42275</v>
      </c>
      <c r="AJ2471">
        <v>100</v>
      </c>
      <c r="AK2471">
        <v>0</v>
      </c>
      <c r="AL2471" t="s">
        <v>69</v>
      </c>
      <c r="AM2471" t="s">
        <v>42284</v>
      </c>
      <c r="AN2471" t="s">
        <v>42285</v>
      </c>
      <c r="AO2471" t="s">
        <v>42286</v>
      </c>
      <c r="AS2471" s="55">
        <v>71703</v>
      </c>
      <c r="AT2471" s="104">
        <v>27.999332634188196</v>
      </c>
      <c r="AU2471" s="100" t="s">
        <v>42274</v>
      </c>
      <c r="AV2471" s="100" t="s">
        <v>42287</v>
      </c>
      <c r="AW2471" s="100"/>
      <c r="AX2471" s="100"/>
      <c r="AY2471" s="100"/>
      <c r="AZ2471" s="100">
        <v>0</v>
      </c>
      <c r="BA2471" s="100">
        <v>4361196.8040587706</v>
      </c>
      <c r="BB2471" s="100">
        <v>0</v>
      </c>
    </row>
    <row r="2472" spans="1:54" x14ac:dyDescent="0.25">
      <c r="A2472" s="95" t="s">
        <v>42288</v>
      </c>
      <c r="B2472" s="51" t="s">
        <v>42289</v>
      </c>
      <c r="C2472" s="96" t="str">
        <f>HYPERLINK("http://www.UniProt.org/UniProt/RAE2_HUMAN","RAE2_HUMAN")</f>
        <v>RAE2_HUMAN</v>
      </c>
      <c r="D2472" s="97" t="s">
        <v>42291</v>
      </c>
      <c r="E2472" s="159">
        <v>-2.02</v>
      </c>
      <c r="F2472" s="98">
        <v>19</v>
      </c>
      <c r="G2472" s="98">
        <v>0.2</v>
      </c>
      <c r="H2472" s="49"/>
      <c r="I2472" s="49"/>
      <c r="L2472" s="98">
        <v>6.7206285884215458</v>
      </c>
      <c r="M2472" s="148" t="s">
        <v>47226</v>
      </c>
      <c r="N2472" s="100"/>
      <c r="O2472" s="101" t="s">
        <v>40</v>
      </c>
      <c r="P2472" s="102">
        <v>69.171000000000006</v>
      </c>
      <c r="Q2472" s="102">
        <v>71.799000000000007</v>
      </c>
      <c r="R2472" s="102">
        <v>74.070999999999998</v>
      </c>
      <c r="S2472" s="135" t="s">
        <v>51777</v>
      </c>
      <c r="T2472" s="100">
        <v>6305</v>
      </c>
      <c r="U2472" s="100" t="s">
        <v>42293</v>
      </c>
      <c r="V2472" s="100" t="s">
        <v>42290</v>
      </c>
      <c r="W2472" s="100">
        <v>56.31</v>
      </c>
      <c r="X2472" s="100">
        <v>0</v>
      </c>
      <c r="Y2472" s="100" t="s">
        <v>36</v>
      </c>
      <c r="Z2472" s="100" t="s">
        <v>42294</v>
      </c>
      <c r="AA2472" s="100" t="s">
        <v>42295</v>
      </c>
      <c r="AB2472" s="100" t="s">
        <v>2113</v>
      </c>
      <c r="AC2472" s="100"/>
      <c r="AD2472" s="100" t="s">
        <v>9554</v>
      </c>
      <c r="AE2472" s="100" t="s">
        <v>42296</v>
      </c>
      <c r="AF2472" s="100"/>
      <c r="AG2472" s="100"/>
      <c r="AH2472" t="s">
        <v>42297</v>
      </c>
      <c r="AI2472" t="s">
        <v>42289</v>
      </c>
      <c r="AJ2472">
        <v>100</v>
      </c>
      <c r="AK2472">
        <v>0</v>
      </c>
      <c r="AL2472" t="s">
        <v>69</v>
      </c>
      <c r="AM2472" t="s">
        <v>42292</v>
      </c>
      <c r="AO2472" t="s">
        <v>42298</v>
      </c>
      <c r="AR2472" t="s">
        <v>370</v>
      </c>
      <c r="AS2472" s="55">
        <v>71799</v>
      </c>
      <c r="AT2472" s="104">
        <v>28.999869035665952</v>
      </c>
      <c r="AU2472" s="100" t="s">
        <v>42288</v>
      </c>
      <c r="AV2472" s="100" t="s">
        <v>42288</v>
      </c>
      <c r="AW2472" s="100"/>
      <c r="AX2472" s="100"/>
      <c r="AY2472" s="100"/>
      <c r="AZ2472" s="100">
        <v>0</v>
      </c>
      <c r="BA2472" s="100">
        <v>4286140.0459129913</v>
      </c>
      <c r="BB2472" s="100">
        <v>0</v>
      </c>
    </row>
    <row r="2473" spans="1:54" x14ac:dyDescent="0.25">
      <c r="A2473" s="95" t="s">
        <v>42336</v>
      </c>
      <c r="B2473" s="51" t="s">
        <v>10142</v>
      </c>
      <c r="C2473" s="96" t="str">
        <f>HYPERLINK("http://www.UniProt.org/UniProt/RB6I2_HUMAN","RB6I2_HUMAN")</f>
        <v>RB6I2_HUMAN</v>
      </c>
      <c r="D2473" s="97" t="s">
        <v>42338</v>
      </c>
      <c r="E2473" s="159">
        <v>-5</v>
      </c>
      <c r="F2473" s="98">
        <v>3.6</v>
      </c>
      <c r="G2473" s="98">
        <v>0</v>
      </c>
      <c r="H2473" s="49"/>
      <c r="I2473" s="49"/>
      <c r="L2473" s="98">
        <v>0.16637838227781729</v>
      </c>
      <c r="M2473" s="148" t="s">
        <v>47226</v>
      </c>
      <c r="N2473" s="100"/>
      <c r="O2473" s="101" t="s">
        <v>40</v>
      </c>
      <c r="P2473" s="102">
        <v>128.97</v>
      </c>
      <c r="Q2473" s="102" t="s">
        <v>40</v>
      </c>
      <c r="R2473" s="102">
        <v>128.08600000000001</v>
      </c>
      <c r="S2473" s="135" t="s">
        <v>51777</v>
      </c>
      <c r="T2473" s="100">
        <v>4354</v>
      </c>
      <c r="U2473" s="100" t="s">
        <v>42339</v>
      </c>
      <c r="V2473" s="100" t="s">
        <v>42337</v>
      </c>
      <c r="W2473" s="100">
        <v>86.35</v>
      </c>
      <c r="X2473" s="100">
        <v>0</v>
      </c>
      <c r="Y2473" s="100" t="s">
        <v>36</v>
      </c>
      <c r="Z2473" s="100" t="s">
        <v>42340</v>
      </c>
      <c r="AA2473" s="100" t="s">
        <v>42341</v>
      </c>
      <c r="AB2473" s="100" t="s">
        <v>42342</v>
      </c>
      <c r="AC2473" s="100" t="s">
        <v>42343</v>
      </c>
      <c r="AD2473" s="100" t="s">
        <v>42344</v>
      </c>
      <c r="AE2473" s="100" t="s">
        <v>42347</v>
      </c>
      <c r="AF2473" s="100" t="s">
        <v>42345</v>
      </c>
      <c r="AG2473" s="100" t="s">
        <v>42346</v>
      </c>
      <c r="AH2473" t="s">
        <v>10150</v>
      </c>
      <c r="AI2473" t="s">
        <v>10142</v>
      </c>
      <c r="AJ2473">
        <v>94.93</v>
      </c>
      <c r="AK2473">
        <v>0</v>
      </c>
      <c r="AL2473" t="s">
        <v>69</v>
      </c>
      <c r="AM2473" t="s">
        <v>10151</v>
      </c>
      <c r="AN2473" t="s">
        <v>10152</v>
      </c>
      <c r="AO2473" t="s">
        <v>10153</v>
      </c>
      <c r="AS2473" s="55">
        <v>129507</v>
      </c>
      <c r="AT2473" s="104">
        <v>74.000126566257435</v>
      </c>
      <c r="AU2473" s="100" t="s">
        <v>42336</v>
      </c>
      <c r="AV2473" s="100" t="s">
        <v>42348</v>
      </c>
      <c r="AW2473" s="100"/>
      <c r="AX2473" s="100"/>
      <c r="AY2473" s="100"/>
      <c r="AZ2473" s="100">
        <v>0</v>
      </c>
      <c r="BA2473" s="100">
        <v>106109.27797494334</v>
      </c>
      <c r="BB2473" s="100">
        <v>0</v>
      </c>
    </row>
    <row r="2474" spans="1:54" x14ac:dyDescent="0.25">
      <c r="A2474" s="95" t="s">
        <v>42359</v>
      </c>
      <c r="B2474" s="51" t="s">
        <v>49118</v>
      </c>
      <c r="C2474" s="96" t="str">
        <f>HYPERLINK("http://www.UniProt.org/UniProt/RBGP1_HUMAN","RBGP1_HUMAN")</f>
        <v>RBGP1_HUMAN</v>
      </c>
      <c r="D2474" s="97" t="s">
        <v>42361</v>
      </c>
      <c r="E2474" s="159">
        <v>-5</v>
      </c>
      <c r="F2474" s="98">
        <v>2.1</v>
      </c>
      <c r="G2474" s="98">
        <v>0</v>
      </c>
      <c r="H2474" s="49"/>
      <c r="I2474" s="49"/>
      <c r="L2474" s="98">
        <v>0.32129841073174692</v>
      </c>
      <c r="M2474" s="148" t="s">
        <v>47226</v>
      </c>
      <c r="N2474" s="100"/>
      <c r="O2474" s="101" t="s">
        <v>40</v>
      </c>
      <c r="P2474" s="102">
        <v>122.41</v>
      </c>
      <c r="Q2474" s="102">
        <v>120.49</v>
      </c>
      <c r="R2474" s="102">
        <v>121.73699999999999</v>
      </c>
      <c r="S2474" s="135" t="s">
        <v>51777</v>
      </c>
      <c r="T2474" s="100">
        <v>5212</v>
      </c>
      <c r="U2474" s="100" t="s">
        <v>42362</v>
      </c>
      <c r="V2474" s="100" t="s">
        <v>42360</v>
      </c>
      <c r="W2474" s="100">
        <v>88.04</v>
      </c>
      <c r="X2474" s="100">
        <v>0</v>
      </c>
      <c r="Y2474" s="100" t="s">
        <v>36</v>
      </c>
      <c r="Z2474" s="100" t="s">
        <v>42363</v>
      </c>
      <c r="AA2474" s="100" t="s">
        <v>42364</v>
      </c>
      <c r="AB2474" s="100" t="s">
        <v>42365</v>
      </c>
      <c r="AC2474" s="100"/>
      <c r="AD2474" s="100" t="s">
        <v>8261</v>
      </c>
      <c r="AE2474" s="100" t="s">
        <v>42366</v>
      </c>
      <c r="AF2474" s="100"/>
      <c r="AG2474" s="100"/>
      <c r="AH2474" t="s">
        <v>51030</v>
      </c>
      <c r="AI2474" t="s">
        <v>49118</v>
      </c>
      <c r="AJ2474">
        <v>95.51</v>
      </c>
      <c r="AK2474">
        <v>0</v>
      </c>
      <c r="AL2474" t="s">
        <v>69</v>
      </c>
      <c r="AM2474" t="s">
        <v>51031</v>
      </c>
      <c r="AO2474" t="s">
        <v>628</v>
      </c>
      <c r="AS2474" s="55">
        <v>122136</v>
      </c>
      <c r="AT2474" s="104">
        <v>67.000343441281643</v>
      </c>
      <c r="AU2474" s="100" t="s">
        <v>42359</v>
      </c>
      <c r="AV2474" s="100" t="s">
        <v>42359</v>
      </c>
      <c r="AW2474" s="100"/>
      <c r="AX2474" s="100"/>
      <c r="AY2474" s="100"/>
      <c r="AZ2474" s="100">
        <v>0</v>
      </c>
      <c r="BA2474" s="100">
        <v>204910.8899274827</v>
      </c>
      <c r="BB2474" s="100">
        <v>0</v>
      </c>
    </row>
    <row r="2475" spans="1:54" x14ac:dyDescent="0.25">
      <c r="A2475" s="95" t="s">
        <v>42367</v>
      </c>
      <c r="B2475" s="51" t="s">
        <v>49186</v>
      </c>
      <c r="C2475" s="96" t="str">
        <f>HYPERLINK("http://www.UniProt.org/UniProt/RBGPR_HUMAN","RBGPR_HUMAN")</f>
        <v>RBGPR_HUMAN</v>
      </c>
      <c r="D2475" s="97" t="s">
        <v>42369</v>
      </c>
      <c r="E2475" s="159">
        <v>-5</v>
      </c>
      <c r="F2475" s="98">
        <v>7.5</v>
      </c>
      <c r="G2475" s="98">
        <v>0</v>
      </c>
      <c r="H2475" s="49"/>
      <c r="I2475" s="49"/>
      <c r="L2475" s="98">
        <v>0.80837632132815895</v>
      </c>
      <c r="M2475" s="148" t="s">
        <v>47226</v>
      </c>
      <c r="N2475" s="100"/>
      <c r="O2475" s="101" t="s">
        <v>40</v>
      </c>
      <c r="P2475" s="102">
        <v>155.66</v>
      </c>
      <c r="Q2475" s="102" t="s">
        <v>40</v>
      </c>
      <c r="R2475" s="102">
        <v>155.98500000000001</v>
      </c>
      <c r="S2475" s="135" t="s">
        <v>51777</v>
      </c>
      <c r="T2475" s="100">
        <v>7017</v>
      </c>
      <c r="U2475" s="100" t="s">
        <v>42370</v>
      </c>
      <c r="V2475" s="100" t="s">
        <v>42368</v>
      </c>
      <c r="W2475" s="100">
        <v>73.48</v>
      </c>
      <c r="X2475" s="100">
        <v>0</v>
      </c>
      <c r="Y2475" s="100" t="s">
        <v>36</v>
      </c>
      <c r="Z2475" s="100" t="s">
        <v>42371</v>
      </c>
      <c r="AA2475" s="100" t="s">
        <v>42372</v>
      </c>
      <c r="AB2475" s="100" t="s">
        <v>42373</v>
      </c>
      <c r="AC2475" s="100"/>
      <c r="AD2475" s="100" t="s">
        <v>42374</v>
      </c>
      <c r="AE2475" s="100" t="s">
        <v>42375</v>
      </c>
      <c r="AF2475" s="100" t="s">
        <v>16122</v>
      </c>
      <c r="AG2475" s="100"/>
      <c r="AH2475" t="s">
        <v>51220</v>
      </c>
      <c r="AI2475" t="s">
        <v>49186</v>
      </c>
      <c r="AJ2475">
        <v>90.78</v>
      </c>
      <c r="AK2475">
        <v>0</v>
      </c>
      <c r="AL2475" t="s">
        <v>69</v>
      </c>
      <c r="AM2475" t="s">
        <v>51221</v>
      </c>
      <c r="AN2475" t="s">
        <v>51222</v>
      </c>
      <c r="AO2475" t="s">
        <v>51223</v>
      </c>
      <c r="AS2475" s="55">
        <v>158327</v>
      </c>
      <c r="AT2475" s="104">
        <v>71.998571811122019</v>
      </c>
      <c r="AU2475" s="100" t="s">
        <v>42367</v>
      </c>
      <c r="AV2475" s="100" t="s">
        <v>42376</v>
      </c>
      <c r="AW2475" s="100"/>
      <c r="AX2475" s="100"/>
      <c r="AY2475" s="100"/>
      <c r="AZ2475" s="100">
        <v>0</v>
      </c>
      <c r="BA2475" s="100">
        <v>515549.11529878504</v>
      </c>
      <c r="BB2475" s="100">
        <v>0</v>
      </c>
    </row>
    <row r="2476" spans="1:54" x14ac:dyDescent="0.25">
      <c r="A2476" s="95" t="s">
        <v>19834</v>
      </c>
      <c r="B2476" s="51" t="s">
        <v>19835</v>
      </c>
      <c r="C2476" s="96" t="str">
        <f>HYPERLINK("http://www.UniProt.org/UniProt/RBM28_HUMAN","RBM28_HUMAN")</f>
        <v>RBM28_HUMAN</v>
      </c>
      <c r="D2476" s="97" t="s">
        <v>19837</v>
      </c>
      <c r="E2476" s="159">
        <v>2.96</v>
      </c>
      <c r="F2476" s="98">
        <v>0.1</v>
      </c>
      <c r="G2476" s="98">
        <v>93</v>
      </c>
      <c r="H2476" s="49"/>
      <c r="I2476" s="49"/>
      <c r="L2476" s="98">
        <v>0</v>
      </c>
      <c r="M2476" s="148" t="s">
        <v>47226</v>
      </c>
      <c r="N2476" s="100"/>
      <c r="O2476" s="101" t="s">
        <v>40</v>
      </c>
      <c r="P2476" s="102">
        <v>92.14</v>
      </c>
      <c r="Q2476" s="102">
        <v>36.710999999999999</v>
      </c>
      <c r="R2476" s="102">
        <v>85.738</v>
      </c>
      <c r="S2476" s="135" t="s">
        <v>51777</v>
      </c>
      <c r="T2476" s="100">
        <v>6060</v>
      </c>
      <c r="U2476" s="100" t="s">
        <v>19839</v>
      </c>
      <c r="V2476" s="100" t="s">
        <v>19836</v>
      </c>
      <c r="W2476" s="100">
        <v>54.16</v>
      </c>
      <c r="X2476" s="100">
        <v>0</v>
      </c>
      <c r="Y2476" s="100" t="s">
        <v>36</v>
      </c>
      <c r="Z2476" s="100" t="s">
        <v>19838</v>
      </c>
      <c r="AA2476" s="100" t="s">
        <v>19840</v>
      </c>
      <c r="AB2476" s="100" t="s">
        <v>19841</v>
      </c>
      <c r="AC2476" s="100" t="s">
        <v>19842</v>
      </c>
      <c r="AD2476" s="100" t="s">
        <v>19843</v>
      </c>
      <c r="AE2476" s="100" t="s">
        <v>19844</v>
      </c>
      <c r="AF2476" s="100" t="s">
        <v>19466</v>
      </c>
      <c r="AG2476" s="100" t="s">
        <v>1063</v>
      </c>
      <c r="AH2476" t="s">
        <v>19845</v>
      </c>
      <c r="AI2476" t="s">
        <v>19835</v>
      </c>
      <c r="AJ2476">
        <v>99.38</v>
      </c>
      <c r="AK2476">
        <v>0</v>
      </c>
      <c r="AL2476" t="s">
        <v>69</v>
      </c>
      <c r="AM2476" t="s">
        <v>19846</v>
      </c>
      <c r="AO2476" t="s">
        <v>19847</v>
      </c>
      <c r="AR2476" t="s">
        <v>370</v>
      </c>
      <c r="AS2476" s="55">
        <v>36711</v>
      </c>
      <c r="AT2476" s="104">
        <v>46.998974759556702</v>
      </c>
      <c r="AU2476" s="100" t="s">
        <v>19834</v>
      </c>
      <c r="AV2476" s="100" t="s">
        <v>19834</v>
      </c>
      <c r="AW2476" s="100"/>
      <c r="AX2476" s="100"/>
      <c r="AY2476" s="100"/>
      <c r="AZ2476" s="100">
        <v>0</v>
      </c>
      <c r="BA2476" s="100">
        <v>0</v>
      </c>
      <c r="BB2476" s="100">
        <v>0</v>
      </c>
    </row>
    <row r="2477" spans="1:54" x14ac:dyDescent="0.25">
      <c r="A2477" s="95" t="s">
        <v>42397</v>
      </c>
      <c r="B2477" s="51" t="s">
        <v>42398</v>
      </c>
      <c r="C2477" s="96" t="str">
        <f>HYPERLINK("http://www.UniProt.org/UniProt/RBX2_HUMAN","RBX2_HUMAN")</f>
        <v>RBX2_HUMAN</v>
      </c>
      <c r="D2477" s="97" t="s">
        <v>42400</v>
      </c>
      <c r="E2477" s="159">
        <v>0.44</v>
      </c>
      <c r="F2477" s="98">
        <v>8.6999999999999993</v>
      </c>
      <c r="G2477" s="98">
        <v>24</v>
      </c>
      <c r="H2477" s="49"/>
      <c r="I2477" s="49"/>
      <c r="L2477" s="98">
        <v>1.3402264975552751</v>
      </c>
      <c r="M2477" s="148" t="s">
        <v>47226</v>
      </c>
      <c r="N2477" s="100"/>
      <c r="O2477" s="101" t="s">
        <v>40</v>
      </c>
      <c r="P2477" s="102">
        <v>12.712999999999999</v>
      </c>
      <c r="Q2477" s="102">
        <v>11.183</v>
      </c>
      <c r="R2477" s="102">
        <v>12.683</v>
      </c>
      <c r="S2477" s="135" t="s">
        <v>51777</v>
      </c>
      <c r="T2477" s="100">
        <v>1442</v>
      </c>
      <c r="U2477" s="100" t="s">
        <v>42401</v>
      </c>
      <c r="V2477" s="100" t="s">
        <v>42399</v>
      </c>
      <c r="W2477" s="100">
        <v>98.86</v>
      </c>
      <c r="X2477" s="103">
        <v>2.0000000000000001E-59</v>
      </c>
      <c r="Y2477" s="100" t="s">
        <v>36</v>
      </c>
      <c r="Z2477" s="100" t="s">
        <v>42402</v>
      </c>
      <c r="AA2477" s="100" t="s">
        <v>42403</v>
      </c>
      <c r="AB2477" s="100" t="s">
        <v>42404</v>
      </c>
      <c r="AC2477" s="100" t="s">
        <v>42405</v>
      </c>
      <c r="AD2477" s="100" t="s">
        <v>42406</v>
      </c>
      <c r="AE2477" s="100" t="s">
        <v>42407</v>
      </c>
      <c r="AF2477" s="100"/>
      <c r="AG2477" s="100" t="s">
        <v>7779</v>
      </c>
      <c r="AH2477" t="s">
        <v>42408</v>
      </c>
      <c r="AI2477" t="s">
        <v>42398</v>
      </c>
      <c r="AJ2477">
        <v>100</v>
      </c>
      <c r="AK2477" s="54">
        <v>7.9999999999999998E-66</v>
      </c>
      <c r="AL2477" t="s">
        <v>69</v>
      </c>
      <c r="AM2477" t="s">
        <v>42409</v>
      </c>
      <c r="AN2477" t="s">
        <v>42410</v>
      </c>
      <c r="AO2477" t="s">
        <v>42411</v>
      </c>
      <c r="AS2477" s="55">
        <v>11183</v>
      </c>
      <c r="AT2477" s="104">
        <v>6.9998961901795909</v>
      </c>
      <c r="AU2477" s="100" t="s">
        <v>42397</v>
      </c>
      <c r="AV2477" s="100" t="s">
        <v>42397</v>
      </c>
      <c r="AW2477" s="100"/>
      <c r="AX2477" s="100"/>
      <c r="AY2477" s="100"/>
      <c r="AZ2477" s="100">
        <v>0</v>
      </c>
      <c r="BA2477" s="100">
        <v>854741.24721933855</v>
      </c>
      <c r="BB2477" s="100">
        <v>0</v>
      </c>
    </row>
    <row r="2478" spans="1:54" x14ac:dyDescent="0.25">
      <c r="A2478" s="95" t="s">
        <v>20402</v>
      </c>
      <c r="B2478" s="51" t="s">
        <v>30494</v>
      </c>
      <c r="C2478" s="96" t="str">
        <f>HYPERLINK("http://www.UniProt.org/UniProt/RHG17_HUMAN","RHG17_HUMAN")</f>
        <v>RHG17_HUMAN</v>
      </c>
      <c r="D2478" s="97" t="s">
        <v>20405</v>
      </c>
      <c r="E2478" s="159">
        <v>-1.93</v>
      </c>
      <c r="F2478" s="98">
        <v>51</v>
      </c>
      <c r="G2478" s="98">
        <v>0.6</v>
      </c>
      <c r="H2478" s="49"/>
      <c r="I2478" s="49"/>
      <c r="L2478" s="98">
        <v>9.0050268227454406</v>
      </c>
      <c r="M2478" s="148" t="s">
        <v>47226</v>
      </c>
      <c r="N2478" s="100"/>
      <c r="O2478" s="101" t="s">
        <v>40</v>
      </c>
      <c r="P2478" s="102">
        <v>93.244</v>
      </c>
      <c r="Q2478" s="102">
        <v>216.024</v>
      </c>
      <c r="R2478" s="102">
        <v>95.436999999999998</v>
      </c>
      <c r="S2478" s="135" t="s">
        <v>51777</v>
      </c>
      <c r="T2478" s="100">
        <v>9763</v>
      </c>
      <c r="U2478" s="100" t="s">
        <v>20406</v>
      </c>
      <c r="V2478" s="100" t="s">
        <v>20404</v>
      </c>
      <c r="W2478" s="100">
        <v>66.3</v>
      </c>
      <c r="X2478" s="100">
        <v>0</v>
      </c>
      <c r="Y2478" s="100" t="s">
        <v>36</v>
      </c>
      <c r="Z2478" s="100" t="s">
        <v>20407</v>
      </c>
      <c r="AA2478" s="100" t="s">
        <v>20408</v>
      </c>
      <c r="AB2478" s="100" t="s">
        <v>20409</v>
      </c>
      <c r="AC2478" s="100"/>
      <c r="AD2478" s="100" t="s">
        <v>20383</v>
      </c>
      <c r="AE2478" s="100" t="s">
        <v>20411</v>
      </c>
      <c r="AF2478" s="100"/>
      <c r="AG2478" s="100" t="s">
        <v>20410</v>
      </c>
      <c r="AH2478" t="s">
        <v>30502</v>
      </c>
      <c r="AI2478" t="s">
        <v>30494</v>
      </c>
      <c r="AJ2478">
        <v>91.17</v>
      </c>
      <c r="AK2478">
        <v>0</v>
      </c>
      <c r="AL2478" t="s">
        <v>69</v>
      </c>
      <c r="AM2478" t="s">
        <v>30503</v>
      </c>
      <c r="AO2478" t="s">
        <v>415</v>
      </c>
      <c r="AR2478" t="s">
        <v>370</v>
      </c>
      <c r="AS2478" s="55">
        <v>86897</v>
      </c>
      <c r="AT2478" s="104">
        <v>32.999867788991232</v>
      </c>
      <c r="AU2478" s="100" t="s">
        <v>20419</v>
      </c>
      <c r="AV2478" s="100" t="s">
        <v>20420</v>
      </c>
      <c r="AW2478" s="100"/>
      <c r="AX2478" s="100"/>
      <c r="AY2478" s="100"/>
      <c r="AZ2478" s="100">
        <v>0</v>
      </c>
      <c r="BA2478" s="100">
        <v>5743035.130074786</v>
      </c>
      <c r="BB2478" s="100">
        <v>0</v>
      </c>
    </row>
    <row r="2479" spans="1:54" x14ac:dyDescent="0.25">
      <c r="A2479" s="95" t="s">
        <v>42537</v>
      </c>
      <c r="B2479" s="51" t="s">
        <v>42538</v>
      </c>
      <c r="C2479" s="96" t="str">
        <f>HYPERLINK("http://www.UniProt.org/UniProt/RHOG_HUMAN","RHOG_HUMAN")</f>
        <v>RHOG_HUMAN</v>
      </c>
      <c r="D2479" s="97" t="s">
        <v>42540</v>
      </c>
      <c r="E2479" s="159">
        <v>-5</v>
      </c>
      <c r="F2479" s="98">
        <v>12</v>
      </c>
      <c r="G2479" s="98">
        <v>0</v>
      </c>
      <c r="H2479" s="49"/>
      <c r="I2479" s="49"/>
      <c r="L2479" s="98">
        <v>3.1527436228637953</v>
      </c>
      <c r="M2479" s="148" t="s">
        <v>47226</v>
      </c>
      <c r="N2479" s="100"/>
      <c r="O2479" s="101" t="s">
        <v>40</v>
      </c>
      <c r="P2479" s="102">
        <v>21.449000000000002</v>
      </c>
      <c r="Q2479" s="102">
        <v>23.663</v>
      </c>
      <c r="R2479" s="102">
        <v>21.309000000000001</v>
      </c>
      <c r="S2479" s="135" t="s">
        <v>51777</v>
      </c>
      <c r="T2479" s="100">
        <v>5888</v>
      </c>
      <c r="U2479" s="100" t="s">
        <v>42541</v>
      </c>
      <c r="V2479" s="100" t="s">
        <v>42539</v>
      </c>
      <c r="W2479" s="100">
        <v>77.489999999999995</v>
      </c>
      <c r="X2479" s="103">
        <v>2.0000000000000001E-110</v>
      </c>
      <c r="Y2479" s="100" t="s">
        <v>36</v>
      </c>
      <c r="Z2479" s="100" t="s">
        <v>42542</v>
      </c>
      <c r="AA2479" s="100" t="s">
        <v>42543</v>
      </c>
      <c r="AB2479" s="100" t="s">
        <v>42544</v>
      </c>
      <c r="AC2479" s="100" t="s">
        <v>42545</v>
      </c>
      <c r="AD2479" s="100"/>
      <c r="AE2479" s="100" t="s">
        <v>42546</v>
      </c>
      <c r="AF2479" s="100"/>
      <c r="AG2479" s="100"/>
      <c r="AH2479" t="s">
        <v>42547</v>
      </c>
      <c r="AI2479" t="s">
        <v>42538</v>
      </c>
      <c r="AJ2479">
        <v>96.79</v>
      </c>
      <c r="AK2479" s="54">
        <v>4.0000000000000002E-135</v>
      </c>
      <c r="AL2479" t="s">
        <v>69</v>
      </c>
      <c r="AM2479" t="s">
        <v>42548</v>
      </c>
      <c r="AN2479" t="s">
        <v>42549</v>
      </c>
      <c r="AO2479" t="s">
        <v>42550</v>
      </c>
      <c r="AS2479" s="55">
        <v>23663</v>
      </c>
      <c r="AT2479" s="104">
        <v>10</v>
      </c>
      <c r="AU2479" s="100" t="s">
        <v>42537</v>
      </c>
      <c r="AV2479" s="100" t="s">
        <v>42551</v>
      </c>
      <c r="AW2479" s="100"/>
      <c r="AX2479" s="100"/>
      <c r="AY2479" s="100"/>
      <c r="AZ2479" s="100">
        <v>0</v>
      </c>
      <c r="BA2479" s="100">
        <v>2010690</v>
      </c>
      <c r="BB2479" s="100">
        <v>0</v>
      </c>
    </row>
    <row r="2480" spans="1:54" x14ac:dyDescent="0.25">
      <c r="A2480" s="95" t="s">
        <v>42552</v>
      </c>
      <c r="B2480" s="51" t="s">
        <v>49023</v>
      </c>
      <c r="C2480" s="96" t="str">
        <f>HYPERLINK("http://www.UniProt.org/UniProt/RIC8B_HUMAN","RIC8B_HUMAN")</f>
        <v>RIC8B_HUMAN</v>
      </c>
      <c r="D2480" s="97" t="s">
        <v>42554</v>
      </c>
      <c r="E2480" s="159">
        <v>-5</v>
      </c>
      <c r="F2480" s="98">
        <v>4.7</v>
      </c>
      <c r="G2480" s="98">
        <v>0</v>
      </c>
      <c r="H2480" s="49"/>
      <c r="I2480" s="49"/>
      <c r="L2480" s="98">
        <v>1.1332704117050298</v>
      </c>
      <c r="M2480" s="148" t="s">
        <v>47226</v>
      </c>
      <c r="N2480" s="100"/>
      <c r="O2480" s="101" t="s">
        <v>40</v>
      </c>
      <c r="P2480" s="102">
        <v>60.127000000000002</v>
      </c>
      <c r="Q2480" s="102">
        <v>61.25</v>
      </c>
      <c r="R2480" s="102">
        <v>58.825000000000003</v>
      </c>
      <c r="S2480" s="135" t="s">
        <v>51777</v>
      </c>
      <c r="T2480" s="100">
        <v>2488</v>
      </c>
      <c r="U2480" s="100" t="s">
        <v>42556</v>
      </c>
      <c r="V2480" s="100" t="s">
        <v>42553</v>
      </c>
      <c r="W2480" s="100">
        <v>63.93</v>
      </c>
      <c r="X2480" s="100">
        <v>0</v>
      </c>
      <c r="Y2480" s="100" t="s">
        <v>36</v>
      </c>
      <c r="Z2480" s="100" t="s">
        <v>42555</v>
      </c>
      <c r="AA2480" s="100" t="s">
        <v>42557</v>
      </c>
      <c r="AB2480" s="100" t="s">
        <v>42558</v>
      </c>
      <c r="AC2480" s="100"/>
      <c r="AD2480" s="100" t="s">
        <v>20438</v>
      </c>
      <c r="AE2480" s="100" t="s">
        <v>42559</v>
      </c>
      <c r="AF2480" s="100"/>
      <c r="AG2480" s="100"/>
      <c r="AH2480" t="s">
        <v>50737</v>
      </c>
      <c r="AI2480" t="s">
        <v>49023</v>
      </c>
      <c r="AJ2480">
        <v>93.89</v>
      </c>
      <c r="AK2480">
        <v>0</v>
      </c>
      <c r="AL2480" t="s">
        <v>69</v>
      </c>
      <c r="AM2480" t="s">
        <v>50738</v>
      </c>
      <c r="AO2480" t="s">
        <v>415</v>
      </c>
      <c r="AR2480" t="s">
        <v>370</v>
      </c>
      <c r="AS2480" s="55">
        <v>55414</v>
      </c>
      <c r="AT2480" s="104">
        <v>32.998817034700316</v>
      </c>
      <c r="AU2480" s="100" t="s">
        <v>42552</v>
      </c>
      <c r="AV2480" s="100" t="s">
        <v>42552</v>
      </c>
      <c r="AW2480" s="100"/>
      <c r="AX2480" s="100"/>
      <c r="AY2480" s="100"/>
      <c r="AZ2480" s="100">
        <v>0</v>
      </c>
      <c r="BA2480" s="100">
        <v>722753.18157375872</v>
      </c>
      <c r="BB2480" s="100">
        <v>0</v>
      </c>
    </row>
    <row r="2481" spans="1:54" x14ac:dyDescent="0.25">
      <c r="A2481" s="95" t="s">
        <v>42572</v>
      </c>
      <c r="B2481" s="51" t="s">
        <v>48807</v>
      </c>
      <c r="C2481" s="96" t="str">
        <f>HYPERLINK("http://www.UniProt.org/UniProt/RM16_HUMAN","RM16_HUMAN")</f>
        <v>RM16_HUMAN</v>
      </c>
      <c r="D2481" s="97" t="s">
        <v>42574</v>
      </c>
      <c r="E2481" s="160" t="s">
        <v>40</v>
      </c>
      <c r="H2481" s="49"/>
      <c r="I2481" s="49"/>
      <c r="L2481" s="98">
        <v>1.3594331886056883</v>
      </c>
      <c r="M2481" s="148" t="s">
        <v>47226</v>
      </c>
      <c r="N2481" s="100"/>
      <c r="O2481" s="101" t="s">
        <v>311</v>
      </c>
      <c r="P2481" s="102">
        <v>28.667999999999999</v>
      </c>
      <c r="Q2481" s="102">
        <v>100.578</v>
      </c>
      <c r="R2481" s="102">
        <v>28.449000000000002</v>
      </c>
      <c r="S2481" s="135" t="s">
        <v>51777</v>
      </c>
      <c r="T2481" s="100">
        <v>635</v>
      </c>
      <c r="U2481" s="100" t="s">
        <v>42575</v>
      </c>
      <c r="V2481" s="100" t="s">
        <v>42573</v>
      </c>
      <c r="W2481" s="100">
        <v>59.73</v>
      </c>
      <c r="X2481" s="103">
        <v>1E-100</v>
      </c>
      <c r="Y2481" s="100" t="s">
        <v>36</v>
      </c>
      <c r="Z2481" s="100" t="s">
        <v>42576</v>
      </c>
      <c r="AA2481" s="100" t="s">
        <v>42577</v>
      </c>
      <c r="AB2481" s="100" t="s">
        <v>42578</v>
      </c>
      <c r="AC2481" s="100" t="s">
        <v>42579</v>
      </c>
      <c r="AD2481" s="100" t="s">
        <v>42580</v>
      </c>
      <c r="AE2481" s="100" t="s">
        <v>42582</v>
      </c>
      <c r="AF2481" s="100" t="s">
        <v>42581</v>
      </c>
      <c r="AG2481" s="100"/>
      <c r="AH2481" t="s">
        <v>49964</v>
      </c>
      <c r="AI2481" t="s">
        <v>48807</v>
      </c>
      <c r="AJ2481">
        <v>100</v>
      </c>
      <c r="AK2481">
        <v>0</v>
      </c>
      <c r="AL2481" t="s">
        <v>69</v>
      </c>
      <c r="AM2481" t="s">
        <v>49965</v>
      </c>
      <c r="AN2481" t="s">
        <v>49966</v>
      </c>
      <c r="AO2481" t="s">
        <v>49967</v>
      </c>
      <c r="AS2481" s="55">
        <v>28668</v>
      </c>
      <c r="AT2481" s="104">
        <v>15.999829598704951</v>
      </c>
      <c r="AU2481" s="100" t="s">
        <v>42572</v>
      </c>
      <c r="AV2481" s="100" t="s">
        <v>42583</v>
      </c>
      <c r="AW2481" s="100"/>
      <c r="AX2481" s="100"/>
      <c r="AY2481" s="100"/>
      <c r="AZ2481" s="100">
        <v>0</v>
      </c>
      <c r="BA2481" s="100">
        <v>866990.48351882421</v>
      </c>
      <c r="BB2481" s="100">
        <v>0</v>
      </c>
    </row>
    <row r="2482" spans="1:54" x14ac:dyDescent="0.25">
      <c r="A2482" s="95" t="s">
        <v>42598</v>
      </c>
      <c r="B2482" s="51" t="s">
        <v>29990</v>
      </c>
      <c r="C2482" s="96" t="str">
        <f>HYPERLINK("http://www.UniProt.org/UniProt/RM30_HUMAN","RM30_HUMAN")</f>
        <v>RM30_HUMAN</v>
      </c>
      <c r="D2482" s="97" t="s">
        <v>42600</v>
      </c>
      <c r="E2482" s="160" t="s">
        <v>40</v>
      </c>
      <c r="H2482" s="49"/>
      <c r="I2482" s="49"/>
      <c r="L2482" s="98">
        <v>7.7043887540123643</v>
      </c>
      <c r="M2482" s="148" t="s">
        <v>47226</v>
      </c>
      <c r="N2482" s="100"/>
      <c r="O2482" s="101" t="s">
        <v>311</v>
      </c>
      <c r="P2482" s="102">
        <v>18.588000000000001</v>
      </c>
      <c r="Q2482" s="102" t="s">
        <v>40</v>
      </c>
      <c r="R2482" s="102">
        <v>18.545999999999999</v>
      </c>
      <c r="S2482" s="135" t="s">
        <v>51777</v>
      </c>
      <c r="T2482" s="100">
        <v>1978</v>
      </c>
      <c r="U2482" s="100" t="s">
        <v>42601</v>
      </c>
      <c r="V2482" s="100" t="s">
        <v>42599</v>
      </c>
      <c r="W2482" s="100">
        <v>57.41</v>
      </c>
      <c r="X2482" s="103">
        <v>8.0000000000000002E-59</v>
      </c>
      <c r="Y2482" s="100" t="s">
        <v>36</v>
      </c>
      <c r="Z2482" s="100" t="s">
        <v>42602</v>
      </c>
      <c r="AA2482" s="100" t="s">
        <v>42603</v>
      </c>
      <c r="AB2482" s="100" t="s">
        <v>42604</v>
      </c>
      <c r="AC2482" s="100" t="s">
        <v>42605</v>
      </c>
      <c r="AD2482" s="100" t="s">
        <v>42606</v>
      </c>
      <c r="AE2482" s="100"/>
      <c r="AF2482" s="100" t="s">
        <v>42607</v>
      </c>
      <c r="AG2482" s="100"/>
      <c r="AH2482" t="s">
        <v>30001</v>
      </c>
      <c r="AI2482" t="s">
        <v>29990</v>
      </c>
      <c r="AJ2482">
        <v>91.36</v>
      </c>
      <c r="AK2482" s="54">
        <v>1.9999999999999999E-104</v>
      </c>
      <c r="AL2482" t="s">
        <v>69</v>
      </c>
      <c r="AM2482" t="s">
        <v>30002</v>
      </c>
      <c r="AN2482" t="s">
        <v>30003</v>
      </c>
      <c r="AO2482" t="s">
        <v>30004</v>
      </c>
      <c r="AS2482" s="55">
        <v>18542</v>
      </c>
      <c r="AT2482" s="104">
        <v>11.999511345936536</v>
      </c>
      <c r="AU2482" s="100" t="s">
        <v>42598</v>
      </c>
      <c r="AV2482" s="100" t="s">
        <v>42598</v>
      </c>
      <c r="AW2482" s="100"/>
      <c r="AX2482" s="100"/>
      <c r="AY2482" s="100"/>
      <c r="AZ2482" s="100">
        <v>0</v>
      </c>
      <c r="BA2482" s="100">
        <v>4913541.7518452527</v>
      </c>
      <c r="BB2482" s="100">
        <v>0</v>
      </c>
    </row>
    <row r="2483" spans="1:54" x14ac:dyDescent="0.25">
      <c r="A2483" s="95" t="s">
        <v>42608</v>
      </c>
      <c r="B2483" s="51" t="s">
        <v>42609</v>
      </c>
      <c r="C2483" s="96" t="str">
        <f>HYPERLINK("http://www.UniProt.org/UniProt/RM37_HUMAN","RM37_HUMAN")</f>
        <v>RM37_HUMAN</v>
      </c>
      <c r="D2483" s="97" t="s">
        <v>42611</v>
      </c>
      <c r="E2483" s="160" t="s">
        <v>40</v>
      </c>
      <c r="H2483" s="49"/>
      <c r="I2483" s="49"/>
      <c r="L2483" s="98">
        <v>5.8292787662519858</v>
      </c>
      <c r="M2483" s="148" t="s">
        <v>47226</v>
      </c>
      <c r="N2483" s="100"/>
      <c r="O2483" s="101" t="s">
        <v>311</v>
      </c>
      <c r="P2483" s="102">
        <v>47.762999999999998</v>
      </c>
      <c r="Q2483" s="102">
        <v>47.45</v>
      </c>
      <c r="R2483" s="102">
        <v>48.116999999999997</v>
      </c>
      <c r="S2483" s="135" t="s">
        <v>51777</v>
      </c>
      <c r="T2483" s="100">
        <v>8212</v>
      </c>
      <c r="U2483" s="100" t="s">
        <v>42612</v>
      </c>
      <c r="V2483" s="100" t="s">
        <v>42610</v>
      </c>
      <c r="W2483" s="100">
        <v>49.53</v>
      </c>
      <c r="X2483" s="103">
        <v>7.0000000000000001E-143</v>
      </c>
      <c r="Y2483" s="100" t="s">
        <v>36</v>
      </c>
      <c r="Z2483" s="100" t="s">
        <v>42613</v>
      </c>
      <c r="AA2483" s="100" t="s">
        <v>42614</v>
      </c>
      <c r="AB2483" s="100" t="s">
        <v>11354</v>
      </c>
      <c r="AC2483" s="100" t="s">
        <v>42615</v>
      </c>
      <c r="AD2483" s="100" t="s">
        <v>42616</v>
      </c>
      <c r="AE2483" s="100"/>
      <c r="AF2483" s="100" t="s">
        <v>10967</v>
      </c>
      <c r="AG2483" s="100"/>
      <c r="AH2483" t="s">
        <v>42617</v>
      </c>
      <c r="AI2483" t="s">
        <v>42609</v>
      </c>
      <c r="AJ2483">
        <v>99.76</v>
      </c>
      <c r="AK2483">
        <v>0</v>
      </c>
      <c r="AL2483" t="s">
        <v>69</v>
      </c>
      <c r="AM2483" t="s">
        <v>42618</v>
      </c>
      <c r="AN2483" t="s">
        <v>42619</v>
      </c>
      <c r="AO2483" t="s">
        <v>42620</v>
      </c>
      <c r="AS2483" s="55">
        <v>47450</v>
      </c>
      <c r="AT2483" s="104">
        <v>29.000123289360129</v>
      </c>
      <c r="AU2483" s="100" t="s">
        <v>42608</v>
      </c>
      <c r="AV2483" s="100" t="s">
        <v>42621</v>
      </c>
      <c r="AW2483" s="100"/>
      <c r="AX2483" s="100"/>
      <c r="AY2483" s="100"/>
      <c r="AZ2483" s="100">
        <v>0</v>
      </c>
      <c r="BA2483" s="100">
        <v>3717673.8500127541</v>
      </c>
      <c r="BB2483" s="100">
        <v>0</v>
      </c>
    </row>
    <row r="2484" spans="1:54" x14ac:dyDescent="0.25">
      <c r="A2484" s="95" t="s">
        <v>42636</v>
      </c>
      <c r="B2484" s="51" t="s">
        <v>48909</v>
      </c>
      <c r="C2484" s="96" t="str">
        <f>HYPERLINK("http://www.UniProt.org/UniProt/RM49_HUMAN","RM49_HUMAN")</f>
        <v>RM49_HUMAN</v>
      </c>
      <c r="D2484" s="97" t="s">
        <v>42639</v>
      </c>
      <c r="E2484" s="160" t="s">
        <v>40</v>
      </c>
      <c r="H2484" s="49"/>
      <c r="I2484" s="49"/>
      <c r="L2484" s="98">
        <v>5.2439887661975133</v>
      </c>
      <c r="M2484" s="148" t="s">
        <v>47226</v>
      </c>
      <c r="N2484" s="100"/>
      <c r="O2484" s="101" t="s">
        <v>40</v>
      </c>
      <c r="P2484" s="102">
        <v>18.727</v>
      </c>
      <c r="Q2484" s="102">
        <v>63.076999999999998</v>
      </c>
      <c r="R2484" s="102">
        <v>19.198</v>
      </c>
      <c r="S2484" s="135" t="s">
        <v>51777</v>
      </c>
      <c r="T2484" s="100">
        <v>952</v>
      </c>
      <c r="U2484" s="100" t="s">
        <v>42640</v>
      </c>
      <c r="V2484" s="100" t="s">
        <v>42638</v>
      </c>
      <c r="W2484" s="100">
        <v>62.13</v>
      </c>
      <c r="X2484" s="103">
        <v>9.9999999999999997E-61</v>
      </c>
      <c r="Y2484" s="100" t="s">
        <v>36</v>
      </c>
      <c r="Z2484" s="100" t="s">
        <v>42641</v>
      </c>
      <c r="AA2484" s="100" t="s">
        <v>42642</v>
      </c>
      <c r="AB2484" s="100" t="s">
        <v>1457</v>
      </c>
      <c r="AC2484" s="100" t="s">
        <v>42643</v>
      </c>
      <c r="AD2484" s="100" t="s">
        <v>42644</v>
      </c>
      <c r="AE2484" s="100"/>
      <c r="AF2484" s="100" t="s">
        <v>2850</v>
      </c>
      <c r="AG2484" s="100"/>
      <c r="AH2484" t="s">
        <v>50366</v>
      </c>
      <c r="AI2484" t="s">
        <v>48909</v>
      </c>
      <c r="AJ2484">
        <v>87.59</v>
      </c>
      <c r="AK2484" s="54">
        <v>3.0000000000000001E-86</v>
      </c>
      <c r="AL2484" t="s">
        <v>69</v>
      </c>
      <c r="AM2484" t="s">
        <v>50367</v>
      </c>
      <c r="AO2484" t="s">
        <v>415</v>
      </c>
      <c r="AR2484" t="s">
        <v>370</v>
      </c>
      <c r="AS2484" s="55">
        <v>15891</v>
      </c>
      <c r="AT2484" s="104">
        <v>12.000059801459155</v>
      </c>
      <c r="AU2484" s="100" t="s">
        <v>42636</v>
      </c>
      <c r="AV2484" s="100" t="s">
        <v>42636</v>
      </c>
      <c r="AW2484" s="100"/>
      <c r="AX2484" s="100"/>
      <c r="AY2484" s="100"/>
      <c r="AZ2484" s="100">
        <v>0</v>
      </c>
      <c r="BA2484" s="100">
        <v>3344400</v>
      </c>
      <c r="BB2484" s="100">
        <v>0</v>
      </c>
    </row>
    <row r="2485" spans="1:54" x14ac:dyDescent="0.25">
      <c r="A2485" s="95" t="s">
        <v>42662</v>
      </c>
      <c r="B2485" s="51" t="s">
        <v>26552</v>
      </c>
      <c r="C2485" s="96" t="str">
        <f>HYPERLINK("http://www.UniProt.org/UniProt/RN123_HUMAN","RN123_HUMAN")</f>
        <v>RN123_HUMAN</v>
      </c>
      <c r="D2485" s="97" t="s">
        <v>42664</v>
      </c>
      <c r="E2485" s="159">
        <v>1.2</v>
      </c>
      <c r="F2485" s="98">
        <v>1.3</v>
      </c>
      <c r="G2485" s="98">
        <v>21</v>
      </c>
      <c r="H2485" s="49"/>
      <c r="I2485" s="49"/>
      <c r="L2485" s="98">
        <v>0.16394937016087216</v>
      </c>
      <c r="M2485" s="148" t="s">
        <v>47226</v>
      </c>
      <c r="N2485" s="100"/>
      <c r="O2485" s="101" t="s">
        <v>40</v>
      </c>
      <c r="P2485" s="102">
        <v>147.38</v>
      </c>
      <c r="Q2485" s="102">
        <v>64.471000000000004</v>
      </c>
      <c r="R2485" s="102">
        <v>148.51499999999999</v>
      </c>
      <c r="S2485" s="135" t="s">
        <v>51777</v>
      </c>
      <c r="T2485" s="100">
        <v>5812</v>
      </c>
      <c r="U2485" s="100" t="s">
        <v>42665</v>
      </c>
      <c r="V2485" s="100" t="s">
        <v>42663</v>
      </c>
      <c r="W2485" s="100">
        <v>77.83</v>
      </c>
      <c r="X2485" s="100">
        <v>0</v>
      </c>
      <c r="Y2485" s="100" t="s">
        <v>36</v>
      </c>
      <c r="Z2485" s="100" t="s">
        <v>42666</v>
      </c>
      <c r="AA2485" s="100" t="s">
        <v>42667</v>
      </c>
      <c r="AB2485" s="100" t="s">
        <v>42668</v>
      </c>
      <c r="AC2485" s="100" t="s">
        <v>42669</v>
      </c>
      <c r="AD2485" s="100" t="s">
        <v>42670</v>
      </c>
      <c r="AE2485" s="100" t="s">
        <v>42671</v>
      </c>
      <c r="AF2485" s="100"/>
      <c r="AG2485" s="100"/>
      <c r="AH2485" t="s">
        <v>26561</v>
      </c>
      <c r="AI2485" t="s">
        <v>26552</v>
      </c>
      <c r="AJ2485">
        <v>95.26</v>
      </c>
      <c r="AK2485">
        <v>0</v>
      </c>
      <c r="AL2485" t="s">
        <v>69</v>
      </c>
      <c r="AM2485" t="s">
        <v>26562</v>
      </c>
      <c r="AO2485" t="s">
        <v>628</v>
      </c>
      <c r="AS2485" s="55">
        <v>147757</v>
      </c>
      <c r="AT2485" s="104">
        <v>71.998746212516977</v>
      </c>
      <c r="AU2485" s="100" t="s">
        <v>42662</v>
      </c>
      <c r="AV2485" s="100" t="s">
        <v>42672</v>
      </c>
      <c r="AW2485" s="100"/>
      <c r="AX2485" s="100"/>
      <c r="AY2485" s="100"/>
      <c r="AZ2485" s="100">
        <v>0</v>
      </c>
      <c r="BA2485" s="100">
        <v>104560.15411406182</v>
      </c>
      <c r="BB2485" s="100">
        <v>0</v>
      </c>
    </row>
    <row r="2486" spans="1:54" x14ac:dyDescent="0.25">
      <c r="A2486" s="95" t="s">
        <v>42682</v>
      </c>
      <c r="B2486" s="51" t="s">
        <v>48835</v>
      </c>
      <c r="C2486" s="96" t="str">
        <f>HYPERLINK("http://www.UniProt.org/UniProt/RNF14_HUMAN","RNF14_HUMAN")</f>
        <v>RNF14_HUMAN</v>
      </c>
      <c r="D2486" s="97" t="s">
        <v>42685</v>
      </c>
      <c r="E2486" s="159">
        <v>-0.16</v>
      </c>
      <c r="F2486" s="98">
        <v>19</v>
      </c>
      <c r="G2486" s="98">
        <v>13</v>
      </c>
      <c r="H2486" s="49"/>
      <c r="I2486" s="49"/>
      <c r="L2486" s="98">
        <v>2.8820179109076873</v>
      </c>
      <c r="M2486" s="148" t="s">
        <v>47226</v>
      </c>
      <c r="N2486" s="100"/>
      <c r="O2486" s="101" t="s">
        <v>40</v>
      </c>
      <c r="P2486" s="102">
        <v>54.316000000000003</v>
      </c>
      <c r="Q2486" s="102">
        <v>17.187999999999999</v>
      </c>
      <c r="R2486" s="102">
        <v>53.837000000000003</v>
      </c>
      <c r="S2486" s="135" t="s">
        <v>51777</v>
      </c>
      <c r="T2486" s="100">
        <v>721</v>
      </c>
      <c r="U2486" s="100" t="s">
        <v>42686</v>
      </c>
      <c r="V2486" s="100" t="s">
        <v>42684</v>
      </c>
      <c r="W2486" s="100">
        <v>65.73</v>
      </c>
      <c r="X2486" s="100">
        <v>0</v>
      </c>
      <c r="Y2486" s="100" t="s">
        <v>36</v>
      </c>
      <c r="Z2486" s="100" t="s">
        <v>42687</v>
      </c>
      <c r="AA2486" s="100" t="s">
        <v>42688</v>
      </c>
      <c r="AB2486" s="100" t="s">
        <v>42689</v>
      </c>
      <c r="AC2486" s="100" t="s">
        <v>42690</v>
      </c>
      <c r="AD2486" s="100" t="s">
        <v>42691</v>
      </c>
      <c r="AE2486" s="100" t="s">
        <v>42692</v>
      </c>
      <c r="AF2486" s="100"/>
      <c r="AG2486" s="100"/>
      <c r="AH2486" t="s">
        <v>50068</v>
      </c>
      <c r="AI2486" t="s">
        <v>48835</v>
      </c>
      <c r="AJ2486">
        <v>100</v>
      </c>
      <c r="AK2486">
        <v>0</v>
      </c>
      <c r="AL2486" t="s">
        <v>69</v>
      </c>
      <c r="AM2486" t="s">
        <v>50069</v>
      </c>
      <c r="AN2486" t="s">
        <v>50070</v>
      </c>
      <c r="AO2486" t="s">
        <v>50071</v>
      </c>
      <c r="AS2486" s="55">
        <v>52502</v>
      </c>
      <c r="AT2486" s="104">
        <v>22.000157523727012</v>
      </c>
      <c r="AU2486" s="100" t="s">
        <v>42682</v>
      </c>
      <c r="AV2486" s="100" t="s">
        <v>42695</v>
      </c>
      <c r="AW2486" s="100"/>
      <c r="AX2486" s="100"/>
      <c r="AY2486" s="100"/>
      <c r="AZ2486" s="100">
        <v>0</v>
      </c>
      <c r="BA2486" s="100">
        <v>1838032.2939228497</v>
      </c>
      <c r="BB2486" s="100">
        <v>0</v>
      </c>
    </row>
    <row r="2487" spans="1:54" x14ac:dyDescent="0.25">
      <c r="A2487" s="95" t="s">
        <v>42751</v>
      </c>
      <c r="B2487" s="51" t="s">
        <v>39718</v>
      </c>
      <c r="C2487" s="96" t="str">
        <f>HYPERLINK("http://www.UniProt.org/UniProt/RPP14_HUMAN","RPP14_HUMAN")</f>
        <v>RPP14_HUMAN</v>
      </c>
      <c r="D2487" s="97" t="s">
        <v>42753</v>
      </c>
      <c r="E2487" s="159">
        <v>2.33</v>
      </c>
      <c r="F2487" s="98">
        <v>0.7</v>
      </c>
      <c r="G2487" s="98">
        <v>160</v>
      </c>
      <c r="H2487" s="49"/>
      <c r="I2487" s="49"/>
      <c r="L2487" s="98">
        <v>0.63682382415484318</v>
      </c>
      <c r="M2487" s="148" t="s">
        <v>47226</v>
      </c>
      <c r="N2487" s="100"/>
      <c r="O2487" s="101" t="s">
        <v>40</v>
      </c>
      <c r="P2487" s="102">
        <v>14.523999999999999</v>
      </c>
      <c r="Q2487" s="102">
        <v>148.03</v>
      </c>
      <c r="R2487" s="102">
        <v>13.693</v>
      </c>
      <c r="S2487" s="135" t="s">
        <v>51777</v>
      </c>
      <c r="T2487" s="100">
        <v>64</v>
      </c>
      <c r="U2487" s="100" t="s">
        <v>42755</v>
      </c>
      <c r="V2487" s="100" t="s">
        <v>42752</v>
      </c>
      <c r="W2487" s="100">
        <v>64.52</v>
      </c>
      <c r="X2487" s="103">
        <v>3E-52</v>
      </c>
      <c r="Y2487" s="100" t="s">
        <v>36</v>
      </c>
      <c r="Z2487" s="100" t="s">
        <v>42754</v>
      </c>
      <c r="AA2487" s="100" t="s">
        <v>42756</v>
      </c>
      <c r="AB2487" s="100" t="s">
        <v>21151</v>
      </c>
      <c r="AC2487" s="100" t="s">
        <v>42757</v>
      </c>
      <c r="AD2487" s="100" t="s">
        <v>42758</v>
      </c>
      <c r="AE2487" s="100" t="s">
        <v>42759</v>
      </c>
      <c r="AF2487" s="100"/>
      <c r="AG2487" s="100" t="s">
        <v>17937</v>
      </c>
      <c r="AH2487" t="s">
        <v>39727</v>
      </c>
      <c r="AI2487" t="s">
        <v>39718</v>
      </c>
      <c r="AJ2487">
        <v>92.25</v>
      </c>
      <c r="AK2487" s="54">
        <v>4.9999999999999998E-83</v>
      </c>
      <c r="AL2487" t="s">
        <v>69</v>
      </c>
      <c r="AM2487" t="s">
        <v>39728</v>
      </c>
      <c r="AN2487" t="s">
        <v>39729</v>
      </c>
      <c r="AO2487" t="s">
        <v>39730</v>
      </c>
      <c r="AS2487" s="55">
        <v>14375</v>
      </c>
      <c r="AT2487" s="104">
        <v>10</v>
      </c>
      <c r="AU2487" s="100" t="s">
        <v>42751</v>
      </c>
      <c r="AV2487" s="100" t="s">
        <v>42760</v>
      </c>
      <c r="AW2487" s="100"/>
      <c r="AX2487" s="100"/>
      <c r="AY2487" s="100"/>
      <c r="AZ2487" s="100">
        <v>0</v>
      </c>
      <c r="BA2487" s="100">
        <v>406140</v>
      </c>
      <c r="BB2487" s="100">
        <v>0</v>
      </c>
    </row>
    <row r="2488" spans="1:54" x14ac:dyDescent="0.25">
      <c r="A2488" s="95" t="s">
        <v>42832</v>
      </c>
      <c r="B2488" s="51" t="s">
        <v>42833</v>
      </c>
      <c r="C2488" s="96" t="str">
        <f>HYPERLINK("http://www.UniProt.org/UniProt/RSPH9_HUMAN","RSPH9_HUMAN")</f>
        <v>RSPH9_HUMAN</v>
      </c>
      <c r="D2488" s="97" t="s">
        <v>42835</v>
      </c>
      <c r="E2488" s="159">
        <v>-0.25</v>
      </c>
      <c r="F2488" s="98">
        <v>20</v>
      </c>
      <c r="G2488" s="98">
        <v>11</v>
      </c>
      <c r="H2488" s="49"/>
      <c r="I2488" s="49"/>
      <c r="L2488" s="98">
        <v>6.8608255855707068</v>
      </c>
      <c r="M2488" s="148" t="s">
        <v>47226</v>
      </c>
      <c r="N2488" s="100"/>
      <c r="O2488" s="101" t="s">
        <v>40</v>
      </c>
      <c r="P2488" s="102">
        <v>30.795000000000002</v>
      </c>
      <c r="Q2488" s="102">
        <v>14.896000000000001</v>
      </c>
      <c r="R2488" s="102">
        <v>31.292000000000002</v>
      </c>
      <c r="S2488" s="135" t="s">
        <v>51777</v>
      </c>
      <c r="T2488" s="100">
        <v>6629</v>
      </c>
      <c r="U2488" s="100" t="s">
        <v>42836</v>
      </c>
      <c r="V2488" s="100" t="s">
        <v>42834</v>
      </c>
      <c r="W2488" s="100">
        <v>57.4</v>
      </c>
      <c r="X2488" s="103">
        <v>2E-107</v>
      </c>
      <c r="Y2488" s="100" t="s">
        <v>36</v>
      </c>
      <c r="Z2488" s="100" t="s">
        <v>42837</v>
      </c>
      <c r="AA2488" s="100" t="s">
        <v>42838</v>
      </c>
      <c r="AB2488" s="100" t="s">
        <v>42839</v>
      </c>
      <c r="AC2488" s="100"/>
      <c r="AD2488" s="100" t="s">
        <v>42840</v>
      </c>
      <c r="AE2488" s="100" t="s">
        <v>42841</v>
      </c>
      <c r="AF2488" s="100"/>
      <c r="AG2488" s="100"/>
      <c r="AH2488" t="s">
        <v>42842</v>
      </c>
      <c r="AI2488" t="s">
        <v>42833</v>
      </c>
      <c r="AJ2488">
        <v>99.25</v>
      </c>
      <c r="AK2488" s="54">
        <v>2E-90</v>
      </c>
      <c r="AL2488" t="s">
        <v>69</v>
      </c>
      <c r="AM2488" t="s">
        <v>42843</v>
      </c>
      <c r="AN2488" t="s">
        <v>42844</v>
      </c>
      <c r="AO2488" t="s">
        <v>42845</v>
      </c>
      <c r="AS2488" s="55">
        <v>14896</v>
      </c>
      <c r="AT2488" s="104">
        <v>14.999570631172176</v>
      </c>
      <c r="AU2488" s="100" t="s">
        <v>42832</v>
      </c>
      <c r="AV2488" s="100" t="s">
        <v>42846</v>
      </c>
      <c r="AW2488" s="100"/>
      <c r="AX2488" s="100"/>
      <c r="AY2488" s="100"/>
      <c r="AZ2488" s="100">
        <v>0</v>
      </c>
      <c r="BA2488" s="100">
        <v>4375551.9150397899</v>
      </c>
      <c r="BB2488" s="100">
        <v>0</v>
      </c>
    </row>
    <row r="2489" spans="1:54" x14ac:dyDescent="0.25">
      <c r="A2489" s="95" t="s">
        <v>42908</v>
      </c>
      <c r="B2489" s="51" t="s">
        <v>42909</v>
      </c>
      <c r="C2489" s="96" t="str">
        <f>HYPERLINK("http://www.UniProt.org/UniProt/RUFY1_HUMAN","RUFY1_HUMAN")</f>
        <v>RUFY1_HUMAN</v>
      </c>
      <c r="D2489" s="97" t="s">
        <v>42911</v>
      </c>
      <c r="E2489" s="159">
        <v>-5</v>
      </c>
      <c r="F2489" s="98">
        <v>10</v>
      </c>
      <c r="G2489" s="98">
        <v>0</v>
      </c>
      <c r="H2489" s="49"/>
      <c r="I2489" s="49"/>
      <c r="L2489" s="98">
        <v>2.35677368330995</v>
      </c>
      <c r="M2489" s="148" t="s">
        <v>47226</v>
      </c>
      <c r="N2489" s="100"/>
      <c r="O2489" s="101" t="s">
        <v>40</v>
      </c>
      <c r="P2489" s="102">
        <v>73.88</v>
      </c>
      <c r="Q2489" s="102">
        <v>68.921000000000006</v>
      </c>
      <c r="R2489" s="102">
        <v>79.817999999999998</v>
      </c>
      <c r="S2489" s="135" t="s">
        <v>51777</v>
      </c>
      <c r="T2489" s="100">
        <v>9386</v>
      </c>
      <c r="U2489" s="100" t="s">
        <v>42912</v>
      </c>
      <c r="V2489" s="100" t="s">
        <v>42910</v>
      </c>
      <c r="W2489" s="100">
        <v>69.59</v>
      </c>
      <c r="X2489" s="100">
        <v>0</v>
      </c>
      <c r="Y2489" s="100" t="s">
        <v>36</v>
      </c>
      <c r="Z2489" s="100" t="s">
        <v>42913</v>
      </c>
      <c r="AA2489" s="100" t="s">
        <v>42914</v>
      </c>
      <c r="AB2489" s="100" t="s">
        <v>42915</v>
      </c>
      <c r="AC2489" s="100" t="s">
        <v>42916</v>
      </c>
      <c r="AD2489" s="100" t="s">
        <v>23059</v>
      </c>
      <c r="AE2489" s="100" t="s">
        <v>42918</v>
      </c>
      <c r="AF2489" s="100" t="s">
        <v>42917</v>
      </c>
      <c r="AG2489" s="100"/>
      <c r="AH2489" t="s">
        <v>42919</v>
      </c>
      <c r="AI2489" t="s">
        <v>42909</v>
      </c>
      <c r="AJ2489">
        <v>99.83</v>
      </c>
      <c r="AK2489">
        <v>0</v>
      </c>
      <c r="AL2489" t="s">
        <v>69</v>
      </c>
      <c r="AM2489" t="s">
        <v>42920</v>
      </c>
      <c r="AN2489" t="s">
        <v>42921</v>
      </c>
      <c r="AO2489" t="s">
        <v>42922</v>
      </c>
      <c r="AS2489" s="55">
        <v>68921</v>
      </c>
      <c r="AT2489" s="104">
        <v>46.000834608429543</v>
      </c>
      <c r="AU2489" s="100" t="s">
        <v>42923</v>
      </c>
      <c r="AV2489" s="100" t="s">
        <v>42923</v>
      </c>
      <c r="AW2489" s="100"/>
      <c r="AX2489" s="100"/>
      <c r="AY2489" s="100"/>
      <c r="AZ2489" s="100">
        <v>0</v>
      </c>
      <c r="BA2489" s="100">
        <v>1503053.1638947688</v>
      </c>
      <c r="BB2489" s="100">
        <v>0</v>
      </c>
    </row>
    <row r="2490" spans="1:54" x14ac:dyDescent="0.25">
      <c r="A2490" s="95" t="s">
        <v>42940</v>
      </c>
      <c r="B2490" s="51" t="s">
        <v>48651</v>
      </c>
      <c r="C2490" s="96" t="str">
        <f>HYPERLINK("http://www.UniProt.org/UniProt/SAAL1_HUMAN","SAAL1_HUMAN")</f>
        <v>SAAL1_HUMAN</v>
      </c>
      <c r="D2490" s="97" t="s">
        <v>42943</v>
      </c>
      <c r="E2490" s="159">
        <v>1.47</v>
      </c>
      <c r="F2490" s="98">
        <v>3.2</v>
      </c>
      <c r="G2490" s="98">
        <v>95</v>
      </c>
      <c r="H2490" s="49"/>
      <c r="I2490" s="49"/>
      <c r="L2490" s="98">
        <v>0.82871463186168093</v>
      </c>
      <c r="M2490" s="148" t="s">
        <v>47226</v>
      </c>
      <c r="N2490" s="100"/>
      <c r="O2490" s="101" t="s">
        <v>40</v>
      </c>
      <c r="P2490" s="102">
        <v>53.338000000000001</v>
      </c>
      <c r="Q2490" s="102">
        <v>42.066000000000003</v>
      </c>
      <c r="R2490" s="102">
        <v>53.558</v>
      </c>
      <c r="S2490" s="135" t="s">
        <v>51777</v>
      </c>
      <c r="T2490" s="100">
        <v>190</v>
      </c>
      <c r="U2490" s="100" t="s">
        <v>42945</v>
      </c>
      <c r="V2490" s="100" t="s">
        <v>42942</v>
      </c>
      <c r="W2490" s="100">
        <v>52.47</v>
      </c>
      <c r="X2490" s="103">
        <v>3E-171</v>
      </c>
      <c r="Y2490" s="100" t="s">
        <v>36</v>
      </c>
      <c r="Z2490" s="100" t="s">
        <v>42944</v>
      </c>
      <c r="AA2490" s="100" t="s">
        <v>42946</v>
      </c>
      <c r="AB2490" s="100" t="s">
        <v>42947</v>
      </c>
      <c r="AC2490" s="100"/>
      <c r="AD2490" s="100" t="s">
        <v>42948</v>
      </c>
      <c r="AE2490" s="100"/>
      <c r="AF2490" s="100" t="s">
        <v>23973</v>
      </c>
      <c r="AG2490" s="100"/>
      <c r="AH2490" t="s">
        <v>49355</v>
      </c>
      <c r="AI2490" t="s">
        <v>48651</v>
      </c>
      <c r="AJ2490">
        <v>99.78</v>
      </c>
      <c r="AK2490">
        <v>0</v>
      </c>
      <c r="AL2490" t="s">
        <v>47</v>
      </c>
      <c r="AM2490" t="s">
        <v>49356</v>
      </c>
      <c r="AN2490" t="s">
        <v>49357</v>
      </c>
      <c r="AO2490" t="s">
        <v>49358</v>
      </c>
      <c r="AR2490" t="s">
        <v>2827</v>
      </c>
      <c r="AS2490" s="55">
        <v>51428</v>
      </c>
      <c r="AT2490" s="104">
        <v>22.000111364775321</v>
      </c>
      <c r="AU2490" s="100" t="s">
        <v>42940</v>
      </c>
      <c r="AV2490" s="100" t="s">
        <v>42951</v>
      </c>
      <c r="AW2490" s="100"/>
      <c r="AX2490" s="100"/>
      <c r="AY2490" s="100"/>
      <c r="AZ2490" s="100">
        <v>0</v>
      </c>
      <c r="BA2490" s="100">
        <v>528520.05188559857</v>
      </c>
      <c r="BB2490" s="100">
        <v>0</v>
      </c>
    </row>
    <row r="2491" spans="1:54" x14ac:dyDescent="0.25">
      <c r="A2491" s="95" t="s">
        <v>42990</v>
      </c>
      <c r="B2491" s="51" t="s">
        <v>42991</v>
      </c>
      <c r="C2491" s="96" t="str">
        <f>HYPERLINK("http://www.UniProt.org/UniProt/SARNP_HUMAN","SARNP_HUMAN")</f>
        <v>SARNP_HUMAN</v>
      </c>
      <c r="D2491" s="97" t="s">
        <v>42993</v>
      </c>
      <c r="E2491" s="159">
        <v>1.99</v>
      </c>
      <c r="F2491" s="98">
        <v>3.5</v>
      </c>
      <c r="G2491" s="98">
        <v>340</v>
      </c>
      <c r="H2491" s="49"/>
      <c r="I2491" s="49"/>
      <c r="L2491" s="98">
        <v>6.6758733166871149</v>
      </c>
      <c r="M2491" s="148" t="s">
        <v>47226</v>
      </c>
      <c r="N2491" s="100"/>
      <c r="O2491" s="101" t="s">
        <v>40</v>
      </c>
      <c r="P2491" s="102">
        <v>23.323</v>
      </c>
      <c r="Q2491" s="102">
        <v>23.323</v>
      </c>
      <c r="R2491" s="102">
        <v>23.670999999999999</v>
      </c>
      <c r="S2491" s="135" t="s">
        <v>51777</v>
      </c>
      <c r="T2491" s="100">
        <v>3967</v>
      </c>
      <c r="U2491" s="100" t="s">
        <v>42994</v>
      </c>
      <c r="V2491" s="100" t="s">
        <v>42992</v>
      </c>
      <c r="W2491" s="100">
        <v>71.5</v>
      </c>
      <c r="X2491" s="103">
        <v>1.9999999999999999E-82</v>
      </c>
      <c r="Y2491" s="100" t="s">
        <v>36</v>
      </c>
      <c r="Z2491" s="100" t="s">
        <v>42995</v>
      </c>
      <c r="AA2491" s="100" t="s">
        <v>42996</v>
      </c>
      <c r="AB2491" s="100" t="s">
        <v>42997</v>
      </c>
      <c r="AC2491" s="100" t="s">
        <v>42998</v>
      </c>
      <c r="AD2491" s="100" t="s">
        <v>42999</v>
      </c>
      <c r="AE2491" s="100" t="s">
        <v>43000</v>
      </c>
      <c r="AF2491" s="100" t="s">
        <v>18126</v>
      </c>
      <c r="AG2491" s="100"/>
      <c r="AH2491" t="s">
        <v>43001</v>
      </c>
      <c r="AI2491" t="s">
        <v>42991</v>
      </c>
      <c r="AJ2491">
        <v>100</v>
      </c>
      <c r="AK2491" s="54">
        <v>4.0000000000000001E-146</v>
      </c>
      <c r="AL2491" t="s">
        <v>69</v>
      </c>
      <c r="AM2491" t="s">
        <v>43002</v>
      </c>
      <c r="AN2491" t="s">
        <v>43003</v>
      </c>
      <c r="AO2491" t="s">
        <v>43004</v>
      </c>
      <c r="AS2491" s="55">
        <v>23323</v>
      </c>
      <c r="AT2491" s="104">
        <v>14.000150863694651</v>
      </c>
      <c r="AU2491" s="100" t="s">
        <v>42990</v>
      </c>
      <c r="AV2491" s="100" t="s">
        <v>43005</v>
      </c>
      <c r="AW2491" s="100"/>
      <c r="AX2491" s="100"/>
      <c r="AY2491" s="100"/>
      <c r="AZ2491" s="100">
        <v>0</v>
      </c>
      <c r="BA2491" s="100">
        <v>4257596.9773706896</v>
      </c>
      <c r="BB2491" s="100">
        <v>0</v>
      </c>
    </row>
    <row r="2492" spans="1:54" x14ac:dyDescent="0.25">
      <c r="A2492" s="95" t="s">
        <v>43006</v>
      </c>
      <c r="B2492" s="51" t="s">
        <v>43007</v>
      </c>
      <c r="C2492" s="96" t="str">
        <f>HYPERLINK("http://www.UniProt.org/UniProt/SAT2_HUMAN","SAT2_HUMAN")</f>
        <v>SAT2_HUMAN</v>
      </c>
      <c r="D2492" s="97" t="s">
        <v>43009</v>
      </c>
      <c r="E2492" s="159">
        <v>0.31</v>
      </c>
      <c r="F2492" s="98">
        <v>24</v>
      </c>
      <c r="G2492" s="98">
        <v>49</v>
      </c>
      <c r="H2492" s="49"/>
      <c r="I2492" s="49"/>
      <c r="L2492" s="98">
        <v>8.8304560735415834</v>
      </c>
      <c r="M2492" s="148" t="s">
        <v>47226</v>
      </c>
      <c r="N2492" s="100"/>
      <c r="O2492" s="101" t="s">
        <v>40</v>
      </c>
      <c r="P2492" s="102">
        <v>20.231000000000002</v>
      </c>
      <c r="Q2492" s="102">
        <v>20.231000000000002</v>
      </c>
      <c r="R2492" s="102">
        <v>19.155000000000001</v>
      </c>
      <c r="S2492" s="135" t="s">
        <v>51777</v>
      </c>
      <c r="T2492" s="100">
        <v>7306</v>
      </c>
      <c r="U2492" s="100" t="s">
        <v>43010</v>
      </c>
      <c r="V2492" s="100" t="s">
        <v>43008</v>
      </c>
      <c r="W2492" s="100">
        <v>51.3</v>
      </c>
      <c r="X2492" s="103">
        <v>5E-56</v>
      </c>
      <c r="Y2492" s="100" t="s">
        <v>36</v>
      </c>
      <c r="Z2492" s="100" t="s">
        <v>43011</v>
      </c>
      <c r="AA2492" s="100" t="s">
        <v>43012</v>
      </c>
      <c r="AB2492" s="100" t="s">
        <v>43013</v>
      </c>
      <c r="AC2492" s="100" t="s">
        <v>43014</v>
      </c>
      <c r="AD2492" s="100" t="s">
        <v>43015</v>
      </c>
      <c r="AE2492" s="100" t="s">
        <v>43016</v>
      </c>
      <c r="AF2492" s="100"/>
      <c r="AG2492" s="100"/>
      <c r="AH2492" t="s">
        <v>43017</v>
      </c>
      <c r="AI2492" t="s">
        <v>43007</v>
      </c>
      <c r="AJ2492">
        <v>100</v>
      </c>
      <c r="AK2492" s="54">
        <v>2.0000000000000001E-135</v>
      </c>
      <c r="AL2492" t="s">
        <v>69</v>
      </c>
      <c r="AM2492" t="s">
        <v>43018</v>
      </c>
      <c r="AN2492" t="s">
        <v>43019</v>
      </c>
      <c r="AO2492" t="s">
        <v>43020</v>
      </c>
      <c r="AS2492" s="55">
        <v>20231</v>
      </c>
      <c r="AT2492" s="104">
        <v>13.000512407583631</v>
      </c>
      <c r="AU2492" s="100" t="s">
        <v>43006</v>
      </c>
      <c r="AV2492" s="100" t="s">
        <v>43006</v>
      </c>
      <c r="AW2492" s="100"/>
      <c r="AX2492" s="100"/>
      <c r="AY2492" s="100"/>
      <c r="AZ2492" s="100">
        <v>0</v>
      </c>
      <c r="BA2492" s="100">
        <v>5631701.0979729732</v>
      </c>
      <c r="BB2492" s="100">
        <v>0</v>
      </c>
    </row>
    <row r="2493" spans="1:54" x14ac:dyDescent="0.25">
      <c r="A2493" s="95" t="s">
        <v>43126</v>
      </c>
      <c r="B2493" s="51" t="s">
        <v>43127</v>
      </c>
      <c r="C2493" s="96" t="str">
        <f>HYPERLINK("http://www.UniProt.org/UniProt/SDHB_HUMAN","SDHB_HUMAN")</f>
        <v>SDHB_HUMAN</v>
      </c>
      <c r="D2493" s="97" t="s">
        <v>43129</v>
      </c>
      <c r="E2493" s="160" t="s">
        <v>40</v>
      </c>
      <c r="H2493" s="49"/>
      <c r="I2493" s="49"/>
      <c r="L2493" s="98">
        <v>2.6801969828958834</v>
      </c>
      <c r="M2493" s="148" t="s">
        <v>47226</v>
      </c>
      <c r="N2493" s="100"/>
      <c r="O2493" s="101" t="s">
        <v>311</v>
      </c>
      <c r="P2493" s="102">
        <v>31.777999999999999</v>
      </c>
      <c r="Q2493" s="102">
        <v>31.777000000000001</v>
      </c>
      <c r="R2493" s="102">
        <v>31.63</v>
      </c>
      <c r="S2493" s="135" t="s">
        <v>51777</v>
      </c>
      <c r="T2493" s="100">
        <v>4657</v>
      </c>
      <c r="U2493" s="100" t="s">
        <v>43130</v>
      </c>
      <c r="V2493" s="100" t="s">
        <v>43128</v>
      </c>
      <c r="W2493" s="100">
        <v>88.34</v>
      </c>
      <c r="X2493" s="100">
        <v>0</v>
      </c>
      <c r="Y2493" s="100" t="s">
        <v>36</v>
      </c>
      <c r="Z2493" s="100" t="s">
        <v>43131</v>
      </c>
      <c r="AA2493" s="100" t="s">
        <v>43132</v>
      </c>
      <c r="AB2493" s="100" t="s">
        <v>43133</v>
      </c>
      <c r="AC2493" s="100" t="s">
        <v>43134</v>
      </c>
      <c r="AD2493" s="100" t="s">
        <v>43135</v>
      </c>
      <c r="AE2493" s="100" t="s">
        <v>43136</v>
      </c>
      <c r="AF2493" s="100" t="s">
        <v>9602</v>
      </c>
      <c r="AG2493" s="100"/>
      <c r="AH2493" t="s">
        <v>43137</v>
      </c>
      <c r="AI2493" t="s">
        <v>43127</v>
      </c>
      <c r="AJ2493">
        <v>99.65</v>
      </c>
      <c r="AK2493">
        <v>0</v>
      </c>
      <c r="AL2493" t="s">
        <v>47</v>
      </c>
      <c r="AM2493" t="s">
        <v>43138</v>
      </c>
      <c r="AN2493" t="s">
        <v>43139</v>
      </c>
      <c r="AO2493" t="s">
        <v>43129</v>
      </c>
      <c r="AP2493" t="s">
        <v>43140</v>
      </c>
      <c r="AQ2493" t="s">
        <v>4845</v>
      </c>
      <c r="AR2493" t="s">
        <v>43141</v>
      </c>
      <c r="AS2493" s="55">
        <v>31777</v>
      </c>
      <c r="AT2493" s="104">
        <v>22.999799879927956</v>
      </c>
      <c r="AU2493" s="100" t="s">
        <v>43142</v>
      </c>
      <c r="AV2493" s="100" t="s">
        <v>43143</v>
      </c>
      <c r="AW2493" s="100"/>
      <c r="AX2493" s="100"/>
      <c r="AY2493" s="100"/>
      <c r="AZ2493" s="100">
        <v>0</v>
      </c>
      <c r="BA2493" s="100">
        <v>1709319.2203950232</v>
      </c>
      <c r="BB2493" s="100">
        <v>0</v>
      </c>
    </row>
    <row r="2494" spans="1:54" x14ac:dyDescent="0.25">
      <c r="A2494" s="95" t="s">
        <v>43144</v>
      </c>
      <c r="B2494" s="51" t="s">
        <v>43145</v>
      </c>
      <c r="C2494" s="96" t="str">
        <f>HYPERLINK("http://www.UniProt.org/UniProt/SEHL2_HUMAN","SEHL2_HUMAN")</f>
        <v>SEHL2_HUMAN</v>
      </c>
      <c r="D2494" s="97" t="s">
        <v>43147</v>
      </c>
      <c r="E2494" s="160" t="s">
        <v>40</v>
      </c>
      <c r="H2494" s="49"/>
      <c r="I2494" s="49"/>
      <c r="L2494" s="98">
        <v>5.3771705956268949</v>
      </c>
      <c r="M2494" s="148" t="s">
        <v>47226</v>
      </c>
      <c r="N2494" s="100"/>
      <c r="O2494" s="101" t="s">
        <v>40</v>
      </c>
      <c r="P2494" s="102">
        <v>33.786999999999999</v>
      </c>
      <c r="Q2494" s="102">
        <v>33.786999999999999</v>
      </c>
      <c r="R2494" s="102">
        <v>35.369</v>
      </c>
      <c r="S2494" s="135" t="s">
        <v>51777</v>
      </c>
      <c r="T2494" s="100">
        <v>2137</v>
      </c>
      <c r="U2494" s="100" t="s">
        <v>43148</v>
      </c>
      <c r="V2494" s="100" t="s">
        <v>43146</v>
      </c>
      <c r="W2494" s="100">
        <v>46.08</v>
      </c>
      <c r="X2494" s="103">
        <v>4E-79</v>
      </c>
      <c r="Y2494" s="100" t="s">
        <v>36</v>
      </c>
      <c r="Z2494" s="100" t="s">
        <v>43149</v>
      </c>
      <c r="AA2494" s="100" t="s">
        <v>43150</v>
      </c>
      <c r="AB2494" s="100" t="s">
        <v>43151</v>
      </c>
      <c r="AC2494" s="100"/>
      <c r="AD2494" s="100" t="s">
        <v>43152</v>
      </c>
      <c r="AE2494" s="100" t="s">
        <v>43153</v>
      </c>
      <c r="AF2494" s="100"/>
      <c r="AG2494" s="100"/>
      <c r="AH2494" t="s">
        <v>43154</v>
      </c>
      <c r="AI2494" t="s">
        <v>43145</v>
      </c>
      <c r="AJ2494">
        <v>99.67</v>
      </c>
      <c r="AK2494">
        <v>0</v>
      </c>
      <c r="AL2494" t="s">
        <v>69</v>
      </c>
      <c r="AM2494" t="s">
        <v>43155</v>
      </c>
      <c r="AN2494" t="s">
        <v>43156</v>
      </c>
      <c r="AO2494" t="s">
        <v>43157</v>
      </c>
      <c r="AS2494" s="55">
        <v>33787</v>
      </c>
      <c r="AT2494" s="104">
        <v>18.999877585995836</v>
      </c>
      <c r="AU2494" s="100" t="s">
        <v>43144</v>
      </c>
      <c r="AV2494" s="100" t="s">
        <v>43144</v>
      </c>
      <c r="AW2494" s="100"/>
      <c r="AX2494" s="100"/>
      <c r="AY2494" s="100"/>
      <c r="AZ2494" s="100">
        <v>0</v>
      </c>
      <c r="BA2494" s="100">
        <v>3429337.8841569489</v>
      </c>
      <c r="BB2494" s="100">
        <v>0</v>
      </c>
    </row>
    <row r="2495" spans="1:54" x14ac:dyDescent="0.25">
      <c r="A2495" s="95" t="s">
        <v>43158</v>
      </c>
      <c r="B2495" s="51" t="s">
        <v>48773</v>
      </c>
      <c r="C2495" s="96" t="str">
        <f>HYPERLINK("http://www.UniProt.org/UniProt/SELB_HUMAN","SELB_HUMAN")</f>
        <v>SELB_HUMAN</v>
      </c>
      <c r="D2495" s="97" t="s">
        <v>43160</v>
      </c>
      <c r="E2495" s="159">
        <v>-0.43</v>
      </c>
      <c r="F2495" s="98">
        <v>25</v>
      </c>
      <c r="G2495" s="98">
        <v>9.1999999999999993</v>
      </c>
      <c r="H2495" s="49"/>
      <c r="I2495" s="49"/>
      <c r="L2495" s="98">
        <v>2.6433826548263903</v>
      </c>
      <c r="M2495" s="148" t="s">
        <v>47226</v>
      </c>
      <c r="N2495" s="100"/>
      <c r="O2495" s="101" t="s">
        <v>40</v>
      </c>
      <c r="P2495" s="102">
        <v>63.323</v>
      </c>
      <c r="Q2495" s="102">
        <v>48.058999999999997</v>
      </c>
      <c r="R2495" s="102">
        <v>65.305000000000007</v>
      </c>
      <c r="S2495" s="135" t="s">
        <v>51777</v>
      </c>
      <c r="T2495" s="100">
        <v>536</v>
      </c>
      <c r="U2495" s="100" t="s">
        <v>43161</v>
      </c>
      <c r="V2495" s="100" t="s">
        <v>43159</v>
      </c>
      <c r="W2495" s="100">
        <v>70.59</v>
      </c>
      <c r="X2495" s="100">
        <v>0</v>
      </c>
      <c r="Y2495" s="100" t="s">
        <v>36</v>
      </c>
      <c r="Z2495" s="100" t="s">
        <v>43162</v>
      </c>
      <c r="AA2495" s="100" t="s">
        <v>43163</v>
      </c>
      <c r="AB2495" s="100" t="s">
        <v>43164</v>
      </c>
      <c r="AC2495" s="100"/>
      <c r="AD2495" s="100" t="s">
        <v>43165</v>
      </c>
      <c r="AE2495" s="100" t="s">
        <v>43167</v>
      </c>
      <c r="AF2495" s="100" t="s">
        <v>43166</v>
      </c>
      <c r="AG2495" s="100"/>
      <c r="AH2495" t="s">
        <v>49837</v>
      </c>
      <c r="AI2495" t="s">
        <v>48773</v>
      </c>
      <c r="AJ2495">
        <v>100</v>
      </c>
      <c r="AK2495">
        <v>0</v>
      </c>
      <c r="AL2495" t="s">
        <v>69</v>
      </c>
      <c r="AM2495" t="s">
        <v>49838</v>
      </c>
      <c r="AN2495" t="s">
        <v>49839</v>
      </c>
      <c r="AO2495" t="s">
        <v>49840</v>
      </c>
      <c r="AS2495" s="55">
        <v>63323</v>
      </c>
      <c r="AT2495" s="104">
        <v>37.00017755681818</v>
      </c>
      <c r="AU2495" s="100" t="s">
        <v>43158</v>
      </c>
      <c r="AV2495" s="100" t="s">
        <v>43158</v>
      </c>
      <c r="AW2495" s="100"/>
      <c r="AX2495" s="100"/>
      <c r="AY2495" s="100"/>
      <c r="AZ2495" s="100">
        <v>0</v>
      </c>
      <c r="BA2495" s="100">
        <v>1685840.5585814719</v>
      </c>
      <c r="BB2495" s="100">
        <v>0</v>
      </c>
    </row>
    <row r="2496" spans="1:54" x14ac:dyDescent="0.25">
      <c r="A2496" s="95" t="s">
        <v>43168</v>
      </c>
      <c r="B2496" s="51" t="s">
        <v>48728</v>
      </c>
      <c r="C2496" s="96" t="str">
        <f>HYPERLINK("http://www.UniProt.org/UniProt/SELO_HUMAN","SELO_HUMAN")</f>
        <v>SELO_HUMAN</v>
      </c>
      <c r="D2496" s="97" t="s">
        <v>43170</v>
      </c>
      <c r="E2496" s="159">
        <v>-0.8</v>
      </c>
      <c r="F2496" s="98">
        <v>89</v>
      </c>
      <c r="G2496" s="98">
        <v>14</v>
      </c>
      <c r="H2496" s="49"/>
      <c r="I2496" s="49"/>
      <c r="L2496" s="98">
        <v>4.7725439979686879</v>
      </c>
      <c r="M2496" s="148" t="s">
        <v>47226</v>
      </c>
      <c r="N2496" s="100"/>
      <c r="O2496" s="101" t="s">
        <v>40</v>
      </c>
      <c r="P2496" s="102">
        <v>76.593999999999994</v>
      </c>
      <c r="Q2496" s="102">
        <v>47.780999999999999</v>
      </c>
      <c r="R2496" s="102">
        <v>73.489000000000004</v>
      </c>
      <c r="S2496" s="135" t="s">
        <v>51777</v>
      </c>
      <c r="T2496" s="100">
        <v>411</v>
      </c>
      <c r="U2496" s="100" t="s">
        <v>43172</v>
      </c>
      <c r="V2496" s="100" t="s">
        <v>43169</v>
      </c>
      <c r="W2496" s="100">
        <v>63.85</v>
      </c>
      <c r="X2496" s="100">
        <v>0</v>
      </c>
      <c r="Y2496" s="100" t="s">
        <v>36</v>
      </c>
      <c r="Z2496" s="100" t="s">
        <v>43171</v>
      </c>
      <c r="AA2496" s="100" t="s">
        <v>43173</v>
      </c>
      <c r="AB2496" s="100" t="s">
        <v>43174</v>
      </c>
      <c r="AC2496" s="100"/>
      <c r="AD2496" s="100" t="s">
        <v>43175</v>
      </c>
      <c r="AE2496" s="100"/>
      <c r="AF2496" s="100"/>
      <c r="AG2496" s="100"/>
      <c r="AH2496" t="s">
        <v>49659</v>
      </c>
      <c r="AI2496" t="s">
        <v>48728</v>
      </c>
      <c r="AJ2496">
        <v>88.06</v>
      </c>
      <c r="AK2496">
        <v>0</v>
      </c>
      <c r="AL2496" t="s">
        <v>69</v>
      </c>
      <c r="AM2496" t="s">
        <v>49660</v>
      </c>
      <c r="AO2496" t="s">
        <v>628</v>
      </c>
      <c r="AS2496" s="55">
        <v>72723</v>
      </c>
      <c r="AT2496" s="104">
        <v>39.99931730129201</v>
      </c>
      <c r="AU2496" s="100" t="s">
        <v>43168</v>
      </c>
      <c r="AV2496" s="100" t="s">
        <v>43168</v>
      </c>
      <c r="AW2496" s="100"/>
      <c r="AX2496" s="100"/>
      <c r="AY2496" s="100"/>
      <c r="AZ2496" s="100">
        <v>0</v>
      </c>
      <c r="BA2496" s="100">
        <v>3043731.948796723</v>
      </c>
      <c r="BB2496" s="100">
        <v>0</v>
      </c>
    </row>
    <row r="2497" spans="1:54" x14ac:dyDescent="0.25">
      <c r="A2497" s="95" t="s">
        <v>43176</v>
      </c>
      <c r="B2497" s="51" t="s">
        <v>48958</v>
      </c>
      <c r="C2497" s="96" t="str">
        <f>HYPERLINK("http://www.UniProt.org/UniProt/SEN34_HUMAN","SEN34_HUMAN")</f>
        <v>SEN34_HUMAN</v>
      </c>
      <c r="D2497" s="97" t="s">
        <v>43178</v>
      </c>
      <c r="E2497" s="159">
        <v>2.5099999999999998</v>
      </c>
      <c r="F2497" s="98">
        <v>0.9</v>
      </c>
      <c r="G2497" s="98">
        <v>290</v>
      </c>
      <c r="H2497" s="49"/>
      <c r="I2497" s="49"/>
      <c r="L2497" s="98">
        <v>4.3896972810484325</v>
      </c>
      <c r="M2497" s="148" t="s">
        <v>47226</v>
      </c>
      <c r="N2497" s="100"/>
      <c r="O2497" s="101" t="s">
        <v>40</v>
      </c>
      <c r="P2497" s="102">
        <v>35.168999999999997</v>
      </c>
      <c r="Q2497" s="102" t="s">
        <v>40</v>
      </c>
      <c r="R2497" s="102">
        <v>33.652000000000001</v>
      </c>
      <c r="S2497" s="135" t="s">
        <v>51777</v>
      </c>
      <c r="T2497" s="100">
        <v>1183</v>
      </c>
      <c r="U2497" s="100" t="s">
        <v>43179</v>
      </c>
      <c r="V2497" s="100" t="s">
        <v>43177</v>
      </c>
      <c r="W2497" s="100">
        <v>38.86</v>
      </c>
      <c r="X2497" s="103">
        <v>7.9999999999999997E-75</v>
      </c>
      <c r="Y2497" s="100" t="s">
        <v>36</v>
      </c>
      <c r="Z2497" s="100" t="s">
        <v>43180</v>
      </c>
      <c r="AA2497" s="100" t="s">
        <v>43181</v>
      </c>
      <c r="AB2497" s="100" t="s">
        <v>43182</v>
      </c>
      <c r="AC2497" s="100" t="s">
        <v>43183</v>
      </c>
      <c r="AD2497" s="100" t="s">
        <v>43184</v>
      </c>
      <c r="AE2497" s="100" t="s">
        <v>43186</v>
      </c>
      <c r="AF2497" s="100"/>
      <c r="AG2497" s="100" t="s">
        <v>43185</v>
      </c>
      <c r="AH2497" t="s">
        <v>50557</v>
      </c>
      <c r="AI2497" t="s">
        <v>48958</v>
      </c>
      <c r="AJ2497">
        <v>82.48</v>
      </c>
      <c r="AK2497">
        <v>0</v>
      </c>
      <c r="AL2497" t="s">
        <v>69</v>
      </c>
      <c r="AM2497" t="s">
        <v>50558</v>
      </c>
      <c r="AO2497" t="s">
        <v>628</v>
      </c>
      <c r="AS2497" s="55">
        <v>33521</v>
      </c>
      <c r="AT2497" s="104">
        <v>20.999667884423779</v>
      </c>
      <c r="AU2497" s="100" t="s">
        <v>43176</v>
      </c>
      <c r="AV2497" s="100" t="s">
        <v>43176</v>
      </c>
      <c r="AW2497" s="100"/>
      <c r="AX2497" s="100"/>
      <c r="AY2497" s="100"/>
      <c r="AZ2497" s="100">
        <v>0</v>
      </c>
      <c r="BA2497" s="100">
        <v>2799568.0847698878</v>
      </c>
      <c r="BB2497" s="100">
        <v>0</v>
      </c>
    </row>
    <row r="2498" spans="1:54" x14ac:dyDescent="0.25">
      <c r="A2498" s="95" t="s">
        <v>43187</v>
      </c>
      <c r="B2498" s="51" t="s">
        <v>43188</v>
      </c>
      <c r="C2498" s="96" t="str">
        <f>HYPERLINK("http://www.UniProt.org/UniProt/SEN54_HUMAN","SEN54_HUMAN")</f>
        <v>SEN54_HUMAN</v>
      </c>
      <c r="D2498" s="97" t="s">
        <v>43190</v>
      </c>
      <c r="E2498" s="159">
        <v>2.67</v>
      </c>
      <c r="F2498" s="98">
        <v>0.4</v>
      </c>
      <c r="G2498" s="98">
        <v>200</v>
      </c>
      <c r="H2498" s="49"/>
      <c r="I2498" s="49"/>
      <c r="L2498" s="98">
        <v>2.4038038423908601</v>
      </c>
      <c r="M2498" s="148" t="s">
        <v>47226</v>
      </c>
      <c r="N2498" s="100"/>
      <c r="O2498" s="101" t="s">
        <v>40</v>
      </c>
      <c r="P2498" s="102">
        <v>59.008000000000003</v>
      </c>
      <c r="Q2498" s="102">
        <v>59.009</v>
      </c>
      <c r="R2498" s="102">
        <v>58.819000000000003</v>
      </c>
      <c r="S2498" s="135" t="s">
        <v>51777</v>
      </c>
      <c r="T2498" s="100">
        <v>1718</v>
      </c>
      <c r="U2498" s="100" t="s">
        <v>43191</v>
      </c>
      <c r="V2498" s="100" t="s">
        <v>43189</v>
      </c>
      <c r="W2498" s="100">
        <v>61.71</v>
      </c>
      <c r="X2498" s="103">
        <v>3.0000000000000003E-67</v>
      </c>
      <c r="Y2498" s="100" t="s">
        <v>36</v>
      </c>
      <c r="Z2498" s="100" t="s">
        <v>43192</v>
      </c>
      <c r="AA2498" s="100" t="s">
        <v>43193</v>
      </c>
      <c r="AB2498" s="100" t="s">
        <v>43194</v>
      </c>
      <c r="AC2498" s="100" t="s">
        <v>43195</v>
      </c>
      <c r="AD2498" s="100" t="s">
        <v>43196</v>
      </c>
      <c r="AE2498" s="100" t="s">
        <v>43197</v>
      </c>
      <c r="AF2498" s="100"/>
      <c r="AG2498" s="100" t="s">
        <v>43185</v>
      </c>
      <c r="AH2498" t="s">
        <v>43198</v>
      </c>
      <c r="AI2498" t="s">
        <v>43188</v>
      </c>
      <c r="AJ2498">
        <v>100</v>
      </c>
      <c r="AK2498">
        <v>0</v>
      </c>
      <c r="AL2498" t="s">
        <v>69</v>
      </c>
      <c r="AM2498" t="s">
        <v>43199</v>
      </c>
      <c r="AN2498" t="s">
        <v>43200</v>
      </c>
      <c r="AO2498" t="s">
        <v>43201</v>
      </c>
      <c r="AS2498" s="55">
        <v>59009</v>
      </c>
      <c r="AT2498" s="104">
        <v>30.000448873327947</v>
      </c>
      <c r="AU2498" s="100" t="s">
        <v>43187</v>
      </c>
      <c r="AV2498" s="100" t="s">
        <v>43187</v>
      </c>
      <c r="AW2498" s="100"/>
      <c r="AX2498" s="100"/>
      <c r="AY2498" s="100"/>
      <c r="AZ2498" s="100">
        <v>0</v>
      </c>
      <c r="BA2498" s="100">
        <v>1533047.0618687812</v>
      </c>
      <c r="BB2498" s="100">
        <v>0</v>
      </c>
    </row>
    <row r="2499" spans="1:54" x14ac:dyDescent="0.25">
      <c r="A2499" s="95" t="s">
        <v>43234</v>
      </c>
      <c r="B2499" s="51" t="s">
        <v>43235</v>
      </c>
      <c r="C2499" s="96" t="str">
        <f>HYPERLINK("http://www.UniProt.org/UniProt/SESN2_HUMAN","SESN2_HUMAN")</f>
        <v>SESN2_HUMAN</v>
      </c>
      <c r="D2499" s="97" t="s">
        <v>43237</v>
      </c>
      <c r="E2499" s="159">
        <v>0.13</v>
      </c>
      <c r="F2499" s="98">
        <v>6.2</v>
      </c>
      <c r="G2499" s="98">
        <v>8.3000000000000007</v>
      </c>
      <c r="H2499" s="49"/>
      <c r="I2499" s="49"/>
      <c r="L2499" s="98">
        <v>0.59877851302050078</v>
      </c>
      <c r="M2499" s="148" t="s">
        <v>47226</v>
      </c>
      <c r="N2499" s="100"/>
      <c r="O2499" s="101" t="s">
        <v>40</v>
      </c>
      <c r="P2499" s="102">
        <v>47.677999999999997</v>
      </c>
      <c r="Q2499" s="102">
        <v>47.677999999999997</v>
      </c>
      <c r="R2499" s="102">
        <v>54.494</v>
      </c>
      <c r="S2499" s="135" t="s">
        <v>51777</v>
      </c>
      <c r="T2499" s="100">
        <v>10917</v>
      </c>
      <c r="U2499" s="100" t="s">
        <v>43238</v>
      </c>
      <c r="V2499" s="100" t="s">
        <v>43236</v>
      </c>
      <c r="W2499" s="100">
        <v>58.92</v>
      </c>
      <c r="X2499" s="103">
        <v>9.9999999999999995E-178</v>
      </c>
      <c r="Y2499" s="100" t="s">
        <v>36</v>
      </c>
      <c r="Z2499" s="100" t="s">
        <v>43239</v>
      </c>
      <c r="AA2499" s="100" t="s">
        <v>43240</v>
      </c>
      <c r="AB2499" s="100" t="s">
        <v>43241</v>
      </c>
      <c r="AC2499" s="100" t="s">
        <v>43242</v>
      </c>
      <c r="AD2499" s="100" t="s">
        <v>43243</v>
      </c>
      <c r="AE2499" s="100" t="s">
        <v>43244</v>
      </c>
      <c r="AF2499" s="100"/>
      <c r="AG2499" s="100"/>
      <c r="AH2499" t="s">
        <v>43245</v>
      </c>
      <c r="AI2499" t="s">
        <v>43235</v>
      </c>
      <c r="AJ2499">
        <v>100</v>
      </c>
      <c r="AK2499">
        <v>0</v>
      </c>
      <c r="AL2499" t="s">
        <v>69</v>
      </c>
      <c r="AM2499" t="s">
        <v>43246</v>
      </c>
      <c r="AN2499" t="s">
        <v>43247</v>
      </c>
      <c r="AO2499" t="s">
        <v>43248</v>
      </c>
      <c r="AS2499" s="55">
        <v>47678</v>
      </c>
      <c r="AT2499" s="104">
        <v>20.999733877406193</v>
      </c>
      <c r="AU2499" s="100" t="s">
        <v>43249</v>
      </c>
      <c r="AV2499" s="100" t="s">
        <v>43250</v>
      </c>
      <c r="AW2499" s="100"/>
      <c r="AX2499" s="100"/>
      <c r="AY2499" s="100"/>
      <c r="AZ2499" s="100">
        <v>0</v>
      </c>
      <c r="BA2499" s="100">
        <v>381876.26790013938</v>
      </c>
      <c r="BB2499" s="100">
        <v>0</v>
      </c>
    </row>
    <row r="2500" spans="1:54" x14ac:dyDescent="0.25">
      <c r="A2500" s="95" t="s">
        <v>43251</v>
      </c>
      <c r="B2500" s="51" t="s">
        <v>49108</v>
      </c>
      <c r="C2500" s="96" t="str">
        <f>HYPERLINK("http://www.UniProt.org/UniProt/SETD3_HUMAN","SETD3_HUMAN")</f>
        <v>SETD3_HUMAN</v>
      </c>
      <c r="D2500" s="97" t="s">
        <v>43253</v>
      </c>
      <c r="E2500" s="159">
        <v>-1.8</v>
      </c>
      <c r="F2500" s="98">
        <v>150</v>
      </c>
      <c r="G2500" s="98">
        <v>2.4</v>
      </c>
      <c r="H2500" s="49"/>
      <c r="I2500" s="49"/>
      <c r="L2500" s="98">
        <v>9.0392960413789787</v>
      </c>
      <c r="M2500" s="148" t="s">
        <v>47226</v>
      </c>
      <c r="N2500" s="100"/>
      <c r="O2500" s="101" t="s">
        <v>40</v>
      </c>
      <c r="P2500" s="102">
        <v>66.084999999999994</v>
      </c>
      <c r="Q2500" s="102">
        <v>52.045000000000002</v>
      </c>
      <c r="R2500" s="102">
        <v>67.257000000000005</v>
      </c>
      <c r="S2500" s="135" t="s">
        <v>51777</v>
      </c>
      <c r="T2500" s="100">
        <v>5022</v>
      </c>
      <c r="U2500" s="100" t="s">
        <v>43254</v>
      </c>
      <c r="V2500" s="100" t="s">
        <v>43252</v>
      </c>
      <c r="W2500" s="100">
        <v>78.95</v>
      </c>
      <c r="X2500" s="100">
        <v>0</v>
      </c>
      <c r="Y2500" s="100" t="s">
        <v>36</v>
      </c>
      <c r="Z2500" s="100" t="s">
        <v>43255</v>
      </c>
      <c r="AA2500" s="100" t="s">
        <v>43256</v>
      </c>
      <c r="AB2500" s="100" t="s">
        <v>43257</v>
      </c>
      <c r="AC2500" s="100"/>
      <c r="AD2500" s="100" t="s">
        <v>43258</v>
      </c>
      <c r="AE2500" s="100" t="s">
        <v>43259</v>
      </c>
      <c r="AF2500" s="100" t="s">
        <v>24125</v>
      </c>
      <c r="AG2500" s="100"/>
      <c r="AH2500" t="s">
        <v>50997</v>
      </c>
      <c r="AI2500" t="s">
        <v>49108</v>
      </c>
      <c r="AJ2500">
        <v>94.5</v>
      </c>
      <c r="AK2500">
        <v>0</v>
      </c>
      <c r="AL2500" t="s">
        <v>47</v>
      </c>
      <c r="AM2500" t="s">
        <v>50998</v>
      </c>
      <c r="AN2500" t="s">
        <v>50999</v>
      </c>
      <c r="AO2500" t="s">
        <v>43253</v>
      </c>
      <c r="AP2500" t="s">
        <v>51000</v>
      </c>
      <c r="AQ2500" t="s">
        <v>51001</v>
      </c>
      <c r="AR2500" t="s">
        <v>51002</v>
      </c>
      <c r="AS2500" s="55">
        <v>66117</v>
      </c>
      <c r="AT2500" s="104">
        <v>36.999661197425098</v>
      </c>
      <c r="AU2500" s="100" t="s">
        <v>43251</v>
      </c>
      <c r="AV2500" s="100" t="s">
        <v>43260</v>
      </c>
      <c r="AW2500" s="100"/>
      <c r="AX2500" s="100"/>
      <c r="AY2500" s="100"/>
      <c r="AZ2500" s="100">
        <v>0</v>
      </c>
      <c r="BA2500" s="100">
        <v>5764890.6259402186</v>
      </c>
      <c r="BB2500" s="100">
        <v>0</v>
      </c>
    </row>
    <row r="2501" spans="1:54" x14ac:dyDescent="0.25">
      <c r="A2501" s="95" t="s">
        <v>43261</v>
      </c>
      <c r="B2501" s="51" t="s">
        <v>43262</v>
      </c>
      <c r="C2501" s="96" t="str">
        <f>HYPERLINK("http://www.UniProt.org/UniProt/SETD6_HUMAN","SETD6_HUMAN")</f>
        <v>SETD6_HUMAN</v>
      </c>
      <c r="D2501" s="97" t="s">
        <v>43264</v>
      </c>
      <c r="E2501" s="159">
        <v>1.29</v>
      </c>
      <c r="F2501" s="98">
        <v>17</v>
      </c>
      <c r="G2501" s="98">
        <v>330</v>
      </c>
      <c r="H2501" s="49"/>
      <c r="I2501" s="49"/>
      <c r="L2501" s="98">
        <v>7.5204045143586402</v>
      </c>
      <c r="M2501" s="148" t="s">
        <v>47226</v>
      </c>
      <c r="N2501" s="100"/>
      <c r="O2501" s="101" t="s">
        <v>40</v>
      </c>
      <c r="P2501" s="102">
        <v>53.433999999999997</v>
      </c>
      <c r="Q2501" s="102">
        <v>52.357999999999997</v>
      </c>
      <c r="R2501" s="102">
        <v>53.189</v>
      </c>
      <c r="S2501" s="135" t="s">
        <v>51777</v>
      </c>
      <c r="T2501" s="100">
        <v>6717</v>
      </c>
      <c r="U2501" s="100" t="s">
        <v>43266</v>
      </c>
      <c r="V2501" s="100" t="s">
        <v>43263</v>
      </c>
      <c r="W2501" s="100">
        <v>54.72</v>
      </c>
      <c r="X2501" s="103">
        <v>1.0000000000000001E-158</v>
      </c>
      <c r="Y2501" s="100" t="s">
        <v>36</v>
      </c>
      <c r="Z2501" s="100" t="s">
        <v>43265</v>
      </c>
      <c r="AA2501" s="100" t="s">
        <v>43267</v>
      </c>
      <c r="AB2501" s="100" t="s">
        <v>43268</v>
      </c>
      <c r="AC2501" s="100" t="s">
        <v>43269</v>
      </c>
      <c r="AD2501" s="100" t="s">
        <v>43270</v>
      </c>
      <c r="AE2501" s="100" t="s">
        <v>43271</v>
      </c>
      <c r="AF2501" s="100"/>
      <c r="AG2501" s="100"/>
      <c r="AH2501" t="s">
        <v>43272</v>
      </c>
      <c r="AI2501" t="s">
        <v>43262</v>
      </c>
      <c r="AJ2501">
        <v>100</v>
      </c>
      <c r="AK2501">
        <v>0</v>
      </c>
      <c r="AL2501" t="s">
        <v>47</v>
      </c>
      <c r="AM2501" t="s">
        <v>43273</v>
      </c>
      <c r="AN2501" t="s">
        <v>43274</v>
      </c>
      <c r="AO2501" t="s">
        <v>43275</v>
      </c>
      <c r="AP2501" t="s">
        <v>43276</v>
      </c>
      <c r="AQ2501" t="s">
        <v>2971</v>
      </c>
      <c r="AR2501" t="s">
        <v>2797</v>
      </c>
      <c r="AS2501" s="55">
        <v>52358</v>
      </c>
      <c r="AT2501" s="104">
        <v>19.999711507947957</v>
      </c>
      <c r="AU2501" s="100" t="s">
        <v>43261</v>
      </c>
      <c r="AV2501" s="100" t="s">
        <v>43261</v>
      </c>
      <c r="AW2501" s="100"/>
      <c r="AX2501" s="100"/>
      <c r="AY2501" s="100"/>
      <c r="AZ2501" s="100">
        <v>0</v>
      </c>
      <c r="BA2501" s="100">
        <v>4796204.1833393434</v>
      </c>
      <c r="BB2501" s="100">
        <v>0</v>
      </c>
    </row>
    <row r="2502" spans="1:54" x14ac:dyDescent="0.25">
      <c r="A2502" s="95" t="s">
        <v>43322</v>
      </c>
      <c r="B2502" s="51" t="s">
        <v>43323</v>
      </c>
      <c r="C2502" s="96" t="str">
        <f>HYPERLINK("http://www.UniProt.org/UniProt/SH3G2_HUMAN","SH3G2_HUMAN")</f>
        <v>SH3G2_HUMAN</v>
      </c>
      <c r="D2502" s="97" t="s">
        <v>43325</v>
      </c>
      <c r="E2502" s="159">
        <v>-5</v>
      </c>
      <c r="F2502" s="98">
        <v>22</v>
      </c>
      <c r="G2502" s="98">
        <v>0</v>
      </c>
      <c r="H2502" s="49"/>
      <c r="I2502" s="49"/>
      <c r="L2502" s="98">
        <v>0</v>
      </c>
      <c r="M2502" s="148" t="s">
        <v>47226</v>
      </c>
      <c r="N2502" s="100"/>
      <c r="O2502" s="101" t="s">
        <v>40</v>
      </c>
      <c r="P2502" s="102">
        <v>40.097999999999999</v>
      </c>
      <c r="Q2502" s="102">
        <v>40.097999999999999</v>
      </c>
      <c r="R2502" s="102">
        <v>39.962000000000003</v>
      </c>
      <c r="S2502" s="135" t="s">
        <v>51777</v>
      </c>
      <c r="T2502" s="100">
        <v>7644</v>
      </c>
      <c r="U2502" s="100" t="s">
        <v>43326</v>
      </c>
      <c r="V2502" s="100" t="s">
        <v>43324</v>
      </c>
      <c r="W2502" s="100">
        <v>85.84</v>
      </c>
      <c r="X2502" s="100">
        <v>0</v>
      </c>
      <c r="Y2502" s="100" t="s">
        <v>36</v>
      </c>
      <c r="Z2502" s="100" t="s">
        <v>43327</v>
      </c>
      <c r="AA2502" s="100" t="s">
        <v>43328</v>
      </c>
      <c r="AB2502" s="100" t="s">
        <v>43329</v>
      </c>
      <c r="AC2502" s="100" t="s">
        <v>43315</v>
      </c>
      <c r="AD2502" s="100" t="s">
        <v>43316</v>
      </c>
      <c r="AE2502" s="100" t="s">
        <v>43331</v>
      </c>
      <c r="AF2502" s="100" t="s">
        <v>43330</v>
      </c>
      <c r="AG2502" s="100" t="s">
        <v>34646</v>
      </c>
      <c r="AH2502" t="s">
        <v>43332</v>
      </c>
      <c r="AI2502" t="s">
        <v>43323</v>
      </c>
      <c r="AJ2502">
        <v>100</v>
      </c>
      <c r="AK2502">
        <v>0</v>
      </c>
      <c r="AL2502" t="s">
        <v>69</v>
      </c>
      <c r="AM2502" t="s">
        <v>43333</v>
      </c>
      <c r="AN2502" t="s">
        <v>43334</v>
      </c>
      <c r="AO2502" t="s">
        <v>43335</v>
      </c>
      <c r="AS2502" s="55">
        <v>40098</v>
      </c>
      <c r="AT2502" s="104">
        <v>19.000501420691961</v>
      </c>
      <c r="AU2502" s="100" t="s">
        <v>43322</v>
      </c>
      <c r="AV2502" s="100" t="s">
        <v>43336</v>
      </c>
      <c r="AW2502" s="100"/>
      <c r="AX2502" s="100"/>
      <c r="AY2502" s="100"/>
      <c r="AZ2502" s="100">
        <v>0</v>
      </c>
      <c r="BA2502" s="100">
        <v>0</v>
      </c>
      <c r="BB2502" s="100">
        <v>0</v>
      </c>
    </row>
    <row r="2503" spans="1:54" x14ac:dyDescent="0.25">
      <c r="A2503" s="95" t="s">
        <v>43348</v>
      </c>
      <c r="B2503" s="51" t="s">
        <v>43349</v>
      </c>
      <c r="C2503" s="96" t="str">
        <f>HYPERLINK("http://www.UniProt.org/UniProt/SHLB1_HUMAN","SHLB1_HUMAN")</f>
        <v>SHLB1_HUMAN</v>
      </c>
      <c r="D2503" s="97" t="s">
        <v>43351</v>
      </c>
      <c r="E2503" s="159">
        <v>-1.59</v>
      </c>
      <c r="F2503" s="98">
        <v>170</v>
      </c>
      <c r="G2503" s="98">
        <v>4.4000000000000004</v>
      </c>
      <c r="H2503" s="49"/>
      <c r="I2503" s="49"/>
      <c r="L2503" s="98">
        <v>8.1109326565254491</v>
      </c>
      <c r="M2503" s="148" t="s">
        <v>47226</v>
      </c>
      <c r="N2503" s="100"/>
      <c r="O2503" s="101" t="s">
        <v>40</v>
      </c>
      <c r="P2503" s="102">
        <v>40.167999999999999</v>
      </c>
      <c r="Q2503" s="102">
        <v>40.168999999999997</v>
      </c>
      <c r="R2503" s="102">
        <v>40.795999999999999</v>
      </c>
      <c r="S2503" s="135" t="s">
        <v>51777</v>
      </c>
      <c r="T2503" s="100">
        <v>3797</v>
      </c>
      <c r="U2503" s="100" t="s">
        <v>43352</v>
      </c>
      <c r="V2503" s="100" t="s">
        <v>43350</v>
      </c>
      <c r="W2503" s="100">
        <v>81.64</v>
      </c>
      <c r="X2503" s="100">
        <v>0</v>
      </c>
      <c r="Y2503" s="100" t="s">
        <v>36</v>
      </c>
      <c r="Z2503" s="100" t="s">
        <v>43353</v>
      </c>
      <c r="AA2503" s="100" t="s">
        <v>43354</v>
      </c>
      <c r="AB2503" s="100" t="s">
        <v>43355</v>
      </c>
      <c r="AC2503" s="100" t="s">
        <v>43356</v>
      </c>
      <c r="AD2503" s="100" t="s">
        <v>43316</v>
      </c>
      <c r="AE2503" s="100" t="s">
        <v>43357</v>
      </c>
      <c r="AF2503" s="100"/>
      <c r="AG2503" s="100"/>
      <c r="AH2503" t="s">
        <v>43358</v>
      </c>
      <c r="AI2503" t="s">
        <v>43349</v>
      </c>
      <c r="AJ2503">
        <v>100</v>
      </c>
      <c r="AK2503">
        <v>0</v>
      </c>
      <c r="AL2503" t="s">
        <v>69</v>
      </c>
      <c r="AM2503" t="s">
        <v>43359</v>
      </c>
      <c r="AN2503" t="s">
        <v>43360</v>
      </c>
      <c r="AO2503" t="s">
        <v>43361</v>
      </c>
      <c r="AS2503" s="55">
        <v>40169</v>
      </c>
      <c r="AT2503" s="104">
        <v>21.000349365319668</v>
      </c>
      <c r="AU2503" s="100" t="s">
        <v>43348</v>
      </c>
      <c r="AV2503" s="100" t="s">
        <v>43362</v>
      </c>
      <c r="AW2503" s="100"/>
      <c r="AX2503" s="100"/>
      <c r="AY2503" s="100"/>
      <c r="AZ2503" s="100">
        <v>0</v>
      </c>
      <c r="BA2503" s="100">
        <v>5172818.7045971276</v>
      </c>
      <c r="BB2503" s="100">
        <v>0</v>
      </c>
    </row>
    <row r="2504" spans="1:54" x14ac:dyDescent="0.25">
      <c r="A2504" s="95" t="s">
        <v>43363</v>
      </c>
      <c r="B2504" s="51" t="s">
        <v>47070</v>
      </c>
      <c r="C2504" s="96" t="str">
        <f>HYPERLINK("http://www.UniProt.org/UniProt/SHOT1_HUMAN","SHOT1_HUMAN")</f>
        <v>SHOT1_HUMAN</v>
      </c>
      <c r="D2504" s="97" t="s">
        <v>43365</v>
      </c>
      <c r="E2504" s="159">
        <v>-5</v>
      </c>
      <c r="F2504" s="98">
        <v>5.7</v>
      </c>
      <c r="G2504" s="98">
        <v>0</v>
      </c>
      <c r="H2504" s="49"/>
      <c r="I2504" s="49"/>
      <c r="L2504" s="98">
        <v>0.52842644864800825</v>
      </c>
      <c r="M2504" s="148" t="s">
        <v>47226</v>
      </c>
      <c r="N2504" s="100"/>
      <c r="O2504" s="101" t="s">
        <v>40</v>
      </c>
      <c r="P2504" s="102">
        <v>66.667000000000002</v>
      </c>
      <c r="Q2504" s="102" t="s">
        <v>40</v>
      </c>
      <c r="R2504" s="102">
        <v>71.64</v>
      </c>
      <c r="S2504" s="135" t="s">
        <v>51777</v>
      </c>
      <c r="T2504" s="100">
        <v>8619</v>
      </c>
      <c r="U2504" s="100" t="s">
        <v>43367</v>
      </c>
      <c r="V2504" s="100" t="s">
        <v>43364</v>
      </c>
      <c r="W2504" s="100">
        <v>64.34</v>
      </c>
      <c r="X2504" s="100">
        <v>0</v>
      </c>
      <c r="Y2504" s="100" t="s">
        <v>36</v>
      </c>
      <c r="Z2504" s="100" t="s">
        <v>43366</v>
      </c>
      <c r="AA2504" s="100" t="s">
        <v>43368</v>
      </c>
      <c r="AB2504" s="100" t="s">
        <v>43369</v>
      </c>
      <c r="AC2504" s="100"/>
      <c r="AD2504" s="100" t="s">
        <v>43370</v>
      </c>
      <c r="AE2504" s="100" t="s">
        <v>43371</v>
      </c>
      <c r="AF2504" s="100"/>
      <c r="AG2504" s="100"/>
      <c r="AH2504" t="s">
        <v>47071</v>
      </c>
      <c r="AI2504" t="s">
        <v>47070</v>
      </c>
      <c r="AJ2504">
        <v>67.3</v>
      </c>
      <c r="AK2504" s="54">
        <v>1E-166</v>
      </c>
      <c r="AL2504" t="s">
        <v>69</v>
      </c>
      <c r="AM2504" t="s">
        <v>47072</v>
      </c>
      <c r="AO2504" t="s">
        <v>415</v>
      </c>
      <c r="AR2504" t="s">
        <v>370</v>
      </c>
      <c r="AS2504" s="55">
        <v>46629</v>
      </c>
      <c r="AT2504" s="104">
        <v>40.999841546506097</v>
      </c>
      <c r="AU2504" s="100" t="s">
        <v>43363</v>
      </c>
      <c r="AV2504" s="100" t="s">
        <v>43372</v>
      </c>
      <c r="AW2504" s="100"/>
      <c r="AX2504" s="100"/>
      <c r="AY2504" s="100"/>
      <c r="AZ2504" s="100">
        <v>0</v>
      </c>
      <c r="BA2504" s="100">
        <v>337008.61951690825</v>
      </c>
      <c r="BB2504" s="100">
        <v>0</v>
      </c>
    </row>
    <row r="2505" spans="1:54" x14ac:dyDescent="0.25">
      <c r="A2505" s="95" t="s">
        <v>43406</v>
      </c>
      <c r="B2505" s="51" t="s">
        <v>49107</v>
      </c>
      <c r="C2505" s="96" t="str">
        <f>HYPERLINK("http://www.UniProt.org/UniProt/SLK_HUMAN","SLK_HUMAN")</f>
        <v>SLK_HUMAN</v>
      </c>
      <c r="D2505" s="97" t="s">
        <v>43408</v>
      </c>
      <c r="E2505" s="159">
        <v>-5</v>
      </c>
      <c r="F2505" s="98">
        <v>3.8</v>
      </c>
      <c r="G2505" s="98">
        <v>0</v>
      </c>
      <c r="H2505" s="49"/>
      <c r="I2505" s="49"/>
      <c r="L2505" s="98">
        <v>1.0219782225716396</v>
      </c>
      <c r="M2505" s="148" t="s">
        <v>47226</v>
      </c>
      <c r="N2505" s="100"/>
      <c r="O2505" s="101" t="s">
        <v>40</v>
      </c>
      <c r="P2505" s="102">
        <v>97.56</v>
      </c>
      <c r="Q2505" s="102">
        <v>111.77800000000001</v>
      </c>
      <c r="R2505" s="102">
        <v>142.69499999999999</v>
      </c>
      <c r="S2505" s="135" t="s">
        <v>51777</v>
      </c>
      <c r="T2505" s="100">
        <v>5002</v>
      </c>
      <c r="U2505" s="100" t="s">
        <v>43409</v>
      </c>
      <c r="V2505" s="100" t="s">
        <v>43407</v>
      </c>
      <c r="W2505" s="100">
        <v>84.66</v>
      </c>
      <c r="X2505" s="100">
        <v>0</v>
      </c>
      <c r="Y2505" s="100" t="s">
        <v>36</v>
      </c>
      <c r="Z2505" s="100" t="s">
        <v>43410</v>
      </c>
      <c r="AA2505" s="100" t="s">
        <v>43411</v>
      </c>
      <c r="AB2505" s="100" t="s">
        <v>43412</v>
      </c>
      <c r="AC2505" s="100" t="s">
        <v>43413</v>
      </c>
      <c r="AD2505" s="100" t="s">
        <v>14260</v>
      </c>
      <c r="AE2505" s="100" t="s">
        <v>43414</v>
      </c>
      <c r="AF2505" s="100" t="s">
        <v>15633</v>
      </c>
      <c r="AG2505" s="100"/>
      <c r="AH2505" t="s">
        <v>50996</v>
      </c>
      <c r="AI2505" t="s">
        <v>49107</v>
      </c>
      <c r="AJ2505">
        <v>88.01</v>
      </c>
      <c r="AK2505">
        <v>0</v>
      </c>
      <c r="AL2505" t="s">
        <v>69</v>
      </c>
      <c r="AO2505" t="s">
        <v>628</v>
      </c>
      <c r="AS2505" s="55">
        <v>139236</v>
      </c>
      <c r="AT2505" s="104">
        <v>48.999072069285496</v>
      </c>
      <c r="AU2505" s="100" t="s">
        <v>43406</v>
      </c>
      <c r="AV2505" s="100" t="s">
        <v>43415</v>
      </c>
      <c r="AW2505" s="100"/>
      <c r="AX2505" s="100"/>
      <c r="AY2505" s="100"/>
      <c r="AZ2505" s="100">
        <v>0</v>
      </c>
      <c r="BA2505" s="100">
        <v>651775.60821644543</v>
      </c>
      <c r="BB2505" s="100">
        <v>0</v>
      </c>
    </row>
    <row r="2506" spans="1:54" x14ac:dyDescent="0.25">
      <c r="A2506" s="95" t="s">
        <v>43416</v>
      </c>
      <c r="B2506" s="51" t="s">
        <v>43417</v>
      </c>
      <c r="C2506" s="96" t="str">
        <f>HYPERLINK("http://www.UniProt.org/UniProt/SMAD2_HUMAN","SMAD2_HUMAN")</f>
        <v>SMAD2_HUMAN</v>
      </c>
      <c r="D2506" s="97" t="s">
        <v>43419</v>
      </c>
      <c r="E2506" s="159">
        <v>0.18</v>
      </c>
      <c r="F2506" s="98">
        <v>9.1999999999999993</v>
      </c>
      <c r="G2506" s="98">
        <v>14</v>
      </c>
      <c r="H2506" s="49"/>
      <c r="I2506" s="49"/>
      <c r="L2506" s="98">
        <v>1.8114168179062893</v>
      </c>
      <c r="M2506" s="148" t="s">
        <v>47226</v>
      </c>
      <c r="N2506" s="100"/>
      <c r="O2506" s="101" t="s">
        <v>40</v>
      </c>
      <c r="P2506" s="102">
        <v>49.027999999999999</v>
      </c>
      <c r="Q2506" s="102">
        <v>52.353000000000002</v>
      </c>
      <c r="R2506" s="102">
        <v>52.305999999999997</v>
      </c>
      <c r="S2506" s="135" t="s">
        <v>51777</v>
      </c>
      <c r="T2506" s="100">
        <v>3754</v>
      </c>
      <c r="U2506" s="100" t="s">
        <v>43420</v>
      </c>
      <c r="V2506" s="100" t="s">
        <v>43418</v>
      </c>
      <c r="W2506" s="100">
        <v>92.29</v>
      </c>
      <c r="X2506" s="100">
        <v>0</v>
      </c>
      <c r="Y2506" s="100" t="s">
        <v>36</v>
      </c>
      <c r="Z2506" s="100" t="s">
        <v>43421</v>
      </c>
      <c r="AA2506" s="100" t="s">
        <v>43422</v>
      </c>
      <c r="AB2506" s="100" t="s">
        <v>43423</v>
      </c>
      <c r="AC2506" s="100" t="s">
        <v>43424</v>
      </c>
      <c r="AD2506" s="100" t="s">
        <v>24231</v>
      </c>
      <c r="AE2506" s="100" t="s">
        <v>43426</v>
      </c>
      <c r="AF2506" s="100"/>
      <c r="AG2506" s="100" t="s">
        <v>43425</v>
      </c>
      <c r="AH2506" t="s">
        <v>43427</v>
      </c>
      <c r="AI2506" t="s">
        <v>43417</v>
      </c>
      <c r="AJ2506">
        <v>93.58</v>
      </c>
      <c r="AK2506">
        <v>0</v>
      </c>
      <c r="AL2506" t="s">
        <v>69</v>
      </c>
      <c r="AM2506" t="s">
        <v>43428</v>
      </c>
      <c r="AN2506" t="s">
        <v>43429</v>
      </c>
      <c r="AO2506" t="s">
        <v>24237</v>
      </c>
      <c r="AQ2506" t="s">
        <v>24238</v>
      </c>
      <c r="AS2506" s="55">
        <v>52353</v>
      </c>
      <c r="AT2506" s="104">
        <v>21.000703344795248</v>
      </c>
      <c r="AU2506" s="100" t="s">
        <v>43430</v>
      </c>
      <c r="AV2506" s="100" t="s">
        <v>43431</v>
      </c>
      <c r="AW2506" s="100"/>
      <c r="AX2506" s="100"/>
      <c r="AY2506" s="100"/>
      <c r="AZ2506" s="100">
        <v>0</v>
      </c>
      <c r="BA2506" s="100">
        <v>1155247.0220485628</v>
      </c>
      <c r="BB2506" s="100">
        <v>0</v>
      </c>
    </row>
    <row r="2507" spans="1:54" x14ac:dyDescent="0.25">
      <c r="A2507" s="95" t="s">
        <v>43432</v>
      </c>
      <c r="B2507" s="51" t="s">
        <v>49142</v>
      </c>
      <c r="C2507" s="96" t="str">
        <f>HYPERLINK("http://www.UniProt.org/UniProt/SMCR8_HUMAN","SMCR8_HUMAN")</f>
        <v>SMCR8_HUMAN</v>
      </c>
      <c r="D2507" s="97" t="s">
        <v>43434</v>
      </c>
      <c r="E2507" s="159">
        <v>-5</v>
      </c>
      <c r="F2507" s="98">
        <v>3.1</v>
      </c>
      <c r="G2507" s="98">
        <v>0</v>
      </c>
      <c r="H2507" s="49"/>
      <c r="I2507" s="49"/>
      <c r="L2507" s="98">
        <v>0.19790240346156346</v>
      </c>
      <c r="M2507" s="148" t="s">
        <v>47226</v>
      </c>
      <c r="N2507" s="100"/>
      <c r="O2507" s="101" t="s">
        <v>40</v>
      </c>
      <c r="P2507" s="102">
        <v>112.11</v>
      </c>
      <c r="Q2507" s="102" t="s">
        <v>40</v>
      </c>
      <c r="R2507" s="102">
        <v>105.02200000000001</v>
      </c>
      <c r="S2507" s="135" t="s">
        <v>51777</v>
      </c>
      <c r="T2507" s="100">
        <v>5922</v>
      </c>
      <c r="U2507" s="100" t="s">
        <v>43436</v>
      </c>
      <c r="V2507" s="100" t="s">
        <v>43433</v>
      </c>
      <c r="W2507" s="100">
        <v>59.92</v>
      </c>
      <c r="X2507" s="100">
        <v>0</v>
      </c>
      <c r="Y2507" s="100" t="s">
        <v>36</v>
      </c>
      <c r="Z2507" s="100" t="s">
        <v>43435</v>
      </c>
      <c r="AA2507" s="100" t="s">
        <v>43437</v>
      </c>
      <c r="AB2507" s="100" t="s">
        <v>43438</v>
      </c>
      <c r="AC2507" s="100"/>
      <c r="AD2507" s="100" t="s">
        <v>43439</v>
      </c>
      <c r="AE2507" s="100"/>
      <c r="AF2507" s="100"/>
      <c r="AG2507" s="100"/>
      <c r="AH2507" t="s">
        <v>51094</v>
      </c>
      <c r="AI2507" t="s">
        <v>49142</v>
      </c>
      <c r="AJ2507">
        <v>87.09</v>
      </c>
      <c r="AK2507">
        <v>0</v>
      </c>
      <c r="AL2507" t="s">
        <v>69</v>
      </c>
      <c r="AO2507" t="s">
        <v>628</v>
      </c>
      <c r="AS2507" s="55">
        <v>102015</v>
      </c>
      <c r="AT2507" s="104">
        <v>50</v>
      </c>
      <c r="AU2507" s="100" t="s">
        <v>43432</v>
      </c>
      <c r="AV2507" s="100" t="s">
        <v>43432</v>
      </c>
      <c r="AW2507" s="100"/>
      <c r="AX2507" s="100"/>
      <c r="AY2507" s="100"/>
      <c r="AZ2507" s="100">
        <v>0</v>
      </c>
      <c r="BA2507" s="100">
        <v>126214</v>
      </c>
      <c r="BB2507" s="100">
        <v>0</v>
      </c>
    </row>
    <row r="2508" spans="1:54" x14ac:dyDescent="0.25">
      <c r="A2508" s="95" t="s">
        <v>24577</v>
      </c>
      <c r="B2508" s="51" t="s">
        <v>24578</v>
      </c>
      <c r="C2508" s="96" t="str">
        <f>HYPERLINK("http://www.UniProt.org/UniProt/SMRD1_HUMAN","SMRD1_HUMAN")</f>
        <v>SMRD1_HUMAN</v>
      </c>
      <c r="D2508" s="97" t="s">
        <v>24580</v>
      </c>
      <c r="E2508" s="159">
        <v>5</v>
      </c>
      <c r="F2508" s="98">
        <v>0</v>
      </c>
      <c r="G2508" s="98">
        <v>16</v>
      </c>
      <c r="H2508" s="49"/>
      <c r="I2508" s="49"/>
      <c r="L2508" s="98">
        <v>0</v>
      </c>
      <c r="M2508" s="148" t="s">
        <v>47226</v>
      </c>
      <c r="N2508" s="100"/>
      <c r="O2508" s="101" t="s">
        <v>40</v>
      </c>
      <c r="P2508" s="102">
        <v>59.405000000000001</v>
      </c>
      <c r="Q2508" s="102">
        <v>57.554000000000002</v>
      </c>
      <c r="R2508" s="102">
        <v>58.232999999999997</v>
      </c>
      <c r="S2508" s="135" t="s">
        <v>51777</v>
      </c>
      <c r="T2508" s="100">
        <v>11236</v>
      </c>
      <c r="U2508" s="100" t="s">
        <v>24581</v>
      </c>
      <c r="V2508" s="100" t="s">
        <v>24579</v>
      </c>
      <c r="W2508" s="100">
        <v>90.7</v>
      </c>
      <c r="X2508" s="100">
        <v>0</v>
      </c>
      <c r="Y2508" s="100" t="s">
        <v>36</v>
      </c>
      <c r="Z2508" s="100" t="s">
        <v>24582</v>
      </c>
      <c r="AA2508" s="100" t="s">
        <v>24583</v>
      </c>
      <c r="AB2508" s="100" t="s">
        <v>24584</v>
      </c>
      <c r="AC2508" s="100" t="s">
        <v>24585</v>
      </c>
      <c r="AD2508" s="100" t="s">
        <v>24586</v>
      </c>
      <c r="AE2508" s="100" t="s">
        <v>24588</v>
      </c>
      <c r="AF2508" s="100" t="s">
        <v>487</v>
      </c>
      <c r="AG2508" s="100" t="s">
        <v>24587</v>
      </c>
      <c r="AH2508" t="s">
        <v>24589</v>
      </c>
      <c r="AI2508" t="s">
        <v>24578</v>
      </c>
      <c r="AJ2508">
        <v>98.82</v>
      </c>
      <c r="AK2508">
        <v>0</v>
      </c>
      <c r="AL2508" t="s">
        <v>69</v>
      </c>
      <c r="AM2508" t="s">
        <v>24590</v>
      </c>
      <c r="AN2508" t="s">
        <v>24591</v>
      </c>
      <c r="AO2508" t="s">
        <v>24592</v>
      </c>
      <c r="AS2508" s="55">
        <v>57554</v>
      </c>
      <c r="AT2508" s="104">
        <v>30.9995287464656</v>
      </c>
      <c r="AU2508" s="100" t="s">
        <v>24593</v>
      </c>
      <c r="AV2508" s="100" t="s">
        <v>24594</v>
      </c>
      <c r="AW2508" s="100"/>
      <c r="AX2508" s="100"/>
      <c r="AY2508" s="100"/>
      <c r="AZ2508" s="100">
        <v>0</v>
      </c>
      <c r="BA2508" s="100">
        <v>0</v>
      </c>
      <c r="BB2508" s="100">
        <v>0</v>
      </c>
    </row>
    <row r="2509" spans="1:54" x14ac:dyDescent="0.25">
      <c r="A2509" s="95" t="s">
        <v>43476</v>
      </c>
      <c r="B2509" s="51" t="s">
        <v>43459</v>
      </c>
      <c r="C2509" s="96" t="str">
        <f>HYPERLINK("http://www.UniProt.org/UniProt/SMYD3_HUMAN","SMYD3_HUMAN")</f>
        <v>SMYD3_HUMAN</v>
      </c>
      <c r="D2509" s="97" t="s">
        <v>43478</v>
      </c>
      <c r="E2509" s="159">
        <v>-0.84</v>
      </c>
      <c r="F2509" s="98">
        <v>33</v>
      </c>
      <c r="G2509" s="98">
        <v>4.7</v>
      </c>
      <c r="H2509" s="49"/>
      <c r="I2509" s="49"/>
      <c r="L2509" s="98">
        <v>8.2415739371689991</v>
      </c>
      <c r="M2509" s="148" t="s">
        <v>47226</v>
      </c>
      <c r="N2509" s="100"/>
      <c r="O2509" s="101" t="s">
        <v>40</v>
      </c>
      <c r="P2509" s="102">
        <v>49.701999999999998</v>
      </c>
      <c r="Q2509" s="102">
        <v>49.119</v>
      </c>
      <c r="R2509" s="102">
        <v>49.097000000000001</v>
      </c>
      <c r="S2509" s="135" t="s">
        <v>51777</v>
      </c>
      <c r="T2509" s="100">
        <v>9183</v>
      </c>
      <c r="U2509" s="100" t="s">
        <v>43479</v>
      </c>
      <c r="V2509" s="100" t="s">
        <v>43477</v>
      </c>
      <c r="W2509" s="100">
        <v>54.74</v>
      </c>
      <c r="X2509" s="103">
        <v>2E-167</v>
      </c>
      <c r="Y2509" s="100" t="s">
        <v>36</v>
      </c>
      <c r="Z2509" s="100" t="s">
        <v>43480</v>
      </c>
      <c r="AA2509" s="100" t="s">
        <v>43481</v>
      </c>
      <c r="AB2509" s="100" t="s">
        <v>43482</v>
      </c>
      <c r="AC2509" s="100" t="s">
        <v>43466</v>
      </c>
      <c r="AD2509" s="100" t="s">
        <v>43467</v>
      </c>
      <c r="AE2509" s="100" t="s">
        <v>43483</v>
      </c>
      <c r="AF2509" s="100"/>
      <c r="AG2509" s="100"/>
      <c r="AH2509" t="s">
        <v>43469</v>
      </c>
      <c r="AI2509" t="s">
        <v>43459</v>
      </c>
      <c r="AJ2509">
        <v>32.94</v>
      </c>
      <c r="AK2509" s="54">
        <v>9.9999999999999997E-73</v>
      </c>
      <c r="AL2509" t="s">
        <v>47</v>
      </c>
      <c r="AM2509" t="s">
        <v>43470</v>
      </c>
      <c r="AN2509" t="s">
        <v>43471</v>
      </c>
      <c r="AO2509" t="s">
        <v>43472</v>
      </c>
      <c r="AP2509" t="s">
        <v>43473</v>
      </c>
      <c r="AQ2509" t="s">
        <v>2446</v>
      </c>
      <c r="AR2509" t="s">
        <v>43474</v>
      </c>
      <c r="AS2509" s="55">
        <v>49119</v>
      </c>
      <c r="AT2509" s="104">
        <v>23.999758005969188</v>
      </c>
      <c r="AU2509" s="100" t="s">
        <v>43484</v>
      </c>
      <c r="AV2509" s="100" t="s">
        <v>43485</v>
      </c>
      <c r="AW2509" s="100"/>
      <c r="AX2509" s="100"/>
      <c r="AY2509" s="100"/>
      <c r="AZ2509" s="100">
        <v>0</v>
      </c>
      <c r="BA2509" s="100">
        <v>5256136.3314007223</v>
      </c>
      <c r="BB2509" s="100">
        <v>0</v>
      </c>
    </row>
    <row r="2510" spans="1:54" x14ac:dyDescent="0.25">
      <c r="A2510" s="95" t="s">
        <v>43547</v>
      </c>
      <c r="B2510" s="51" t="s">
        <v>43548</v>
      </c>
      <c r="C2510" s="96" t="str">
        <f>HYPERLINK("http://www.UniProt.org/UniProt/SNW1_HUMAN","SNW1_HUMAN")</f>
        <v>SNW1_HUMAN</v>
      </c>
      <c r="D2510" s="97" t="s">
        <v>43550</v>
      </c>
      <c r="E2510" s="159">
        <v>2.58</v>
      </c>
      <c r="F2510" s="98">
        <v>0.6</v>
      </c>
      <c r="G2510" s="98">
        <v>240</v>
      </c>
      <c r="H2510" s="49"/>
      <c r="I2510" s="49"/>
      <c r="L2510" s="98">
        <v>1.8137583546585332</v>
      </c>
      <c r="M2510" s="148" t="s">
        <v>47226</v>
      </c>
      <c r="N2510" s="100"/>
      <c r="O2510" s="101" t="s">
        <v>40</v>
      </c>
      <c r="P2510" s="102">
        <v>61.302999999999997</v>
      </c>
      <c r="Q2510" s="102">
        <v>61.304000000000002</v>
      </c>
      <c r="R2510" s="102">
        <v>61.494</v>
      </c>
      <c r="S2510" s="135" t="s">
        <v>51777</v>
      </c>
      <c r="T2510" s="100">
        <v>4592</v>
      </c>
      <c r="U2510" s="100" t="s">
        <v>43551</v>
      </c>
      <c r="V2510" s="100" t="s">
        <v>43549</v>
      </c>
      <c r="W2510" s="100">
        <v>88.25</v>
      </c>
      <c r="X2510" s="100">
        <v>0</v>
      </c>
      <c r="Y2510" s="100" t="s">
        <v>36</v>
      </c>
      <c r="Z2510" s="100" t="s">
        <v>43552</v>
      </c>
      <c r="AA2510" s="100" t="s">
        <v>43553</v>
      </c>
      <c r="AB2510" s="100" t="s">
        <v>43554</v>
      </c>
      <c r="AC2510" s="100" t="s">
        <v>43555</v>
      </c>
      <c r="AD2510" s="100" t="s">
        <v>43556</v>
      </c>
      <c r="AE2510" s="100" t="s">
        <v>43557</v>
      </c>
      <c r="AF2510" s="100" t="s">
        <v>5374</v>
      </c>
      <c r="AG2510" s="100" t="s">
        <v>348</v>
      </c>
      <c r="AH2510" t="s">
        <v>43558</v>
      </c>
      <c r="AI2510" t="s">
        <v>43548</v>
      </c>
      <c r="AJ2510">
        <v>100</v>
      </c>
      <c r="AK2510">
        <v>0</v>
      </c>
      <c r="AL2510" t="s">
        <v>69</v>
      </c>
      <c r="AM2510" t="s">
        <v>43559</v>
      </c>
      <c r="AN2510" t="s">
        <v>43560</v>
      </c>
      <c r="AO2510" t="s">
        <v>43561</v>
      </c>
      <c r="AS2510" s="55">
        <v>61304</v>
      </c>
      <c r="AT2510" s="104">
        <v>35.000421425260228</v>
      </c>
      <c r="AU2510" s="100" t="s">
        <v>43547</v>
      </c>
      <c r="AV2510" s="100" t="s">
        <v>43562</v>
      </c>
      <c r="AW2510" s="100"/>
      <c r="AX2510" s="100"/>
      <c r="AY2510" s="100"/>
      <c r="AZ2510" s="100">
        <v>0</v>
      </c>
      <c r="BA2510" s="100">
        <v>1156740.3577255351</v>
      </c>
      <c r="BB2510" s="100">
        <v>0</v>
      </c>
    </row>
    <row r="2511" spans="1:54" x14ac:dyDescent="0.25">
      <c r="A2511" s="95" t="s">
        <v>43574</v>
      </c>
      <c r="B2511" s="51" t="s">
        <v>43575</v>
      </c>
      <c r="C2511" s="96" t="str">
        <f>HYPERLINK("http://www.UniProt.org/UniProt/SNX27_HUMAN","SNX27_HUMAN")</f>
        <v>SNX27_HUMAN</v>
      </c>
      <c r="D2511" s="97" t="s">
        <v>43577</v>
      </c>
      <c r="E2511" s="159">
        <v>-5</v>
      </c>
      <c r="F2511" s="98">
        <v>33</v>
      </c>
      <c r="G2511" s="98">
        <v>0</v>
      </c>
      <c r="H2511" s="49"/>
      <c r="I2511" s="49"/>
      <c r="L2511" s="98">
        <v>4.8266338011631955</v>
      </c>
      <c r="M2511" s="148" t="s">
        <v>47226</v>
      </c>
      <c r="N2511" s="100"/>
      <c r="O2511" s="101" t="s">
        <v>40</v>
      </c>
      <c r="P2511" s="102">
        <v>62.183999999999997</v>
      </c>
      <c r="Q2511" s="102">
        <v>62.185000000000002</v>
      </c>
      <c r="R2511" s="102">
        <v>61.265000000000001</v>
      </c>
      <c r="S2511" s="135" t="s">
        <v>51777</v>
      </c>
      <c r="T2511" s="100">
        <v>7676</v>
      </c>
      <c r="U2511" s="100" t="s">
        <v>43578</v>
      </c>
      <c r="V2511" s="100" t="s">
        <v>43576</v>
      </c>
      <c r="W2511" s="100">
        <v>83.63</v>
      </c>
      <c r="X2511" s="100">
        <v>0</v>
      </c>
      <c r="Y2511" s="100" t="s">
        <v>36</v>
      </c>
      <c r="Z2511" s="100" t="s">
        <v>43579</v>
      </c>
      <c r="AA2511" s="100" t="s">
        <v>43580</v>
      </c>
      <c r="AB2511" s="100" t="s">
        <v>43581</v>
      </c>
      <c r="AC2511" s="100" t="s">
        <v>43582</v>
      </c>
      <c r="AD2511" s="100" t="s">
        <v>24819</v>
      </c>
      <c r="AE2511" s="100" t="s">
        <v>43583</v>
      </c>
      <c r="AF2511" s="100"/>
      <c r="AG2511" s="100"/>
      <c r="AH2511" t="s">
        <v>43584</v>
      </c>
      <c r="AI2511" t="s">
        <v>43575</v>
      </c>
      <c r="AJ2511">
        <v>100</v>
      </c>
      <c r="AK2511">
        <v>0</v>
      </c>
      <c r="AL2511" t="s">
        <v>69</v>
      </c>
      <c r="AM2511" t="s">
        <v>43585</v>
      </c>
      <c r="AN2511" t="s">
        <v>43586</v>
      </c>
      <c r="AO2511" t="s">
        <v>43587</v>
      </c>
      <c r="AS2511" s="55">
        <v>62185</v>
      </c>
      <c r="AT2511" s="104">
        <v>33.999915959324312</v>
      </c>
      <c r="AU2511" s="100" t="s">
        <v>43574</v>
      </c>
      <c r="AV2511" s="100" t="s">
        <v>43574</v>
      </c>
      <c r="AW2511" s="100"/>
      <c r="AX2511" s="100"/>
      <c r="AY2511" s="100"/>
      <c r="AZ2511" s="100">
        <v>0</v>
      </c>
      <c r="BA2511" s="100">
        <v>3078228.196952282</v>
      </c>
      <c r="BB2511" s="100">
        <v>0</v>
      </c>
    </row>
    <row r="2512" spans="1:54" x14ac:dyDescent="0.25">
      <c r="A2512" s="95" t="s">
        <v>43615</v>
      </c>
      <c r="B2512" s="51" t="s">
        <v>49133</v>
      </c>
      <c r="C2512" s="96" t="str">
        <f>HYPERLINK("http://www.UniProt.org/UniProt/SNX4_HUMAN","SNX4_HUMAN")</f>
        <v>SNX4_HUMAN</v>
      </c>
      <c r="D2512" s="97" t="s">
        <v>43617</v>
      </c>
      <c r="E2512" s="159">
        <v>-1.5</v>
      </c>
      <c r="F2512" s="98">
        <v>46</v>
      </c>
      <c r="G2512" s="98">
        <v>1.5</v>
      </c>
      <c r="H2512" s="49"/>
      <c r="I2512" s="49"/>
      <c r="L2512" s="98">
        <v>3.1997432055694328</v>
      </c>
      <c r="M2512" s="148" t="s">
        <v>47226</v>
      </c>
      <c r="N2512" s="100"/>
      <c r="O2512" s="101" t="s">
        <v>40</v>
      </c>
      <c r="P2512" s="102">
        <v>54.79</v>
      </c>
      <c r="Q2512" s="102">
        <v>51.271999999999998</v>
      </c>
      <c r="R2512" s="102">
        <v>51.908999999999999</v>
      </c>
      <c r="S2512" s="135" t="s">
        <v>51777</v>
      </c>
      <c r="T2512" s="100">
        <v>5733</v>
      </c>
      <c r="U2512" s="100" t="s">
        <v>43619</v>
      </c>
      <c r="V2512" s="100" t="s">
        <v>43616</v>
      </c>
      <c r="W2512" s="100">
        <v>82.03</v>
      </c>
      <c r="X2512" s="100">
        <v>0</v>
      </c>
      <c r="Y2512" s="100" t="s">
        <v>36</v>
      </c>
      <c r="Z2512" s="100" t="s">
        <v>43618</v>
      </c>
      <c r="AA2512" s="100" t="s">
        <v>43620</v>
      </c>
      <c r="AB2512" s="100" t="s">
        <v>43621</v>
      </c>
      <c r="AC2512" s="100" t="s">
        <v>43622</v>
      </c>
      <c r="AD2512" s="100" t="s">
        <v>24758</v>
      </c>
      <c r="AE2512" s="100" t="s">
        <v>43625</v>
      </c>
      <c r="AF2512" s="100" t="s">
        <v>43623</v>
      </c>
      <c r="AG2512" s="100" t="s">
        <v>43624</v>
      </c>
      <c r="AH2512" t="s">
        <v>51071</v>
      </c>
      <c r="AI2512" t="s">
        <v>49133</v>
      </c>
      <c r="AJ2512">
        <v>89.72</v>
      </c>
      <c r="AK2512">
        <v>0</v>
      </c>
      <c r="AL2512" t="s">
        <v>69</v>
      </c>
      <c r="AM2512" t="s">
        <v>51072</v>
      </c>
      <c r="AO2512" t="s">
        <v>415</v>
      </c>
      <c r="AR2512" t="s">
        <v>370</v>
      </c>
      <c r="AS2512" s="55">
        <v>49389</v>
      </c>
      <c r="AT2512" s="104">
        <v>25.999865564293877</v>
      </c>
      <c r="AU2512" s="100" t="s">
        <v>43615</v>
      </c>
      <c r="AV2512" s="100" t="s">
        <v>43615</v>
      </c>
      <c r="AW2512" s="100"/>
      <c r="AX2512" s="100"/>
      <c r="AY2512" s="100"/>
      <c r="AZ2512" s="100">
        <v>0</v>
      </c>
      <c r="BA2512" s="100">
        <v>2040664.3976215099</v>
      </c>
      <c r="BB2512" s="100">
        <v>0</v>
      </c>
    </row>
    <row r="2513" spans="1:54" x14ac:dyDescent="0.25">
      <c r="A2513" s="95" t="s">
        <v>43667</v>
      </c>
      <c r="B2513" s="51" t="s">
        <v>43668</v>
      </c>
      <c r="C2513" s="96" t="str">
        <f>HYPERLINK("http://www.UniProt.org/UniProt/SPAST_HUMAN","SPAST_HUMAN")</f>
        <v>SPAST_HUMAN</v>
      </c>
      <c r="D2513" s="97" t="s">
        <v>43670</v>
      </c>
      <c r="E2513" s="160" t="s">
        <v>40</v>
      </c>
      <c r="H2513" s="49"/>
      <c r="I2513" s="49"/>
      <c r="L2513" s="98">
        <v>2.6680135152792892</v>
      </c>
      <c r="M2513" s="148" t="s">
        <v>47226</v>
      </c>
      <c r="N2513" s="100"/>
      <c r="O2513" s="101" t="s">
        <v>537</v>
      </c>
      <c r="P2513" s="102">
        <v>62.421999999999997</v>
      </c>
      <c r="Q2513" s="102">
        <v>65.852999999999994</v>
      </c>
      <c r="R2513" s="102">
        <v>67.197000000000003</v>
      </c>
      <c r="S2513" s="135" t="s">
        <v>51777</v>
      </c>
      <c r="T2513" s="100">
        <v>5916</v>
      </c>
      <c r="U2513" s="100" t="s">
        <v>43671</v>
      </c>
      <c r="V2513" s="100" t="s">
        <v>43669</v>
      </c>
      <c r="W2513" s="100">
        <v>71.150000000000006</v>
      </c>
      <c r="X2513" s="100">
        <v>0</v>
      </c>
      <c r="Y2513" s="100" t="s">
        <v>36</v>
      </c>
      <c r="Z2513" s="100" t="s">
        <v>43672</v>
      </c>
      <c r="AA2513" s="100" t="s">
        <v>43673</v>
      </c>
      <c r="AB2513" s="100" t="s">
        <v>43674</v>
      </c>
      <c r="AC2513" s="100" t="s">
        <v>43675</v>
      </c>
      <c r="AD2513" s="100" t="s">
        <v>43676</v>
      </c>
      <c r="AE2513" s="100" t="s">
        <v>43677</v>
      </c>
      <c r="AF2513" s="100"/>
      <c r="AG2513" s="100"/>
      <c r="AH2513" t="s">
        <v>43678</v>
      </c>
      <c r="AI2513" t="s">
        <v>43668</v>
      </c>
      <c r="AJ2513">
        <v>94.5</v>
      </c>
      <c r="AK2513">
        <v>0</v>
      </c>
      <c r="AL2513" t="s">
        <v>47</v>
      </c>
      <c r="AM2513" t="s">
        <v>43679</v>
      </c>
      <c r="AN2513" t="s">
        <v>43680</v>
      </c>
      <c r="AO2513" t="s">
        <v>43681</v>
      </c>
      <c r="AP2513" t="s">
        <v>43682</v>
      </c>
      <c r="AQ2513" t="s">
        <v>43683</v>
      </c>
      <c r="AR2513" t="s">
        <v>43684</v>
      </c>
      <c r="AS2513" s="55">
        <v>65853</v>
      </c>
      <c r="AT2513" s="104">
        <v>38.99981478051491</v>
      </c>
      <c r="AU2513" s="100" t="s">
        <v>43667</v>
      </c>
      <c r="AV2513" s="100" t="s">
        <v>43685</v>
      </c>
      <c r="AW2513" s="100"/>
      <c r="AX2513" s="100"/>
      <c r="AY2513" s="100"/>
      <c r="AZ2513" s="100">
        <v>0</v>
      </c>
      <c r="BA2513" s="100">
        <v>1701549.1066679331</v>
      </c>
      <c r="BB2513" s="100">
        <v>0</v>
      </c>
    </row>
    <row r="2514" spans="1:54" x14ac:dyDescent="0.25">
      <c r="A2514" s="95" t="s">
        <v>43713</v>
      </c>
      <c r="B2514" s="51" t="s">
        <v>43714</v>
      </c>
      <c r="C2514" s="96" t="str">
        <f>HYPERLINK("http://www.UniProt.org/UniProt/SPF27_HUMAN","SPF27_HUMAN")</f>
        <v>SPF27_HUMAN</v>
      </c>
      <c r="D2514" s="97" t="s">
        <v>43716</v>
      </c>
      <c r="E2514" s="159">
        <v>1.86</v>
      </c>
      <c r="F2514" s="98">
        <v>9.6999999999999993</v>
      </c>
      <c r="G2514" s="98">
        <v>700</v>
      </c>
      <c r="H2514" s="49"/>
      <c r="I2514" s="49"/>
      <c r="L2514" s="98">
        <v>0.51937683200647866</v>
      </c>
      <c r="M2514" s="148" t="s">
        <v>47226</v>
      </c>
      <c r="N2514" s="100"/>
      <c r="O2514" s="101" t="s">
        <v>40</v>
      </c>
      <c r="P2514" s="102">
        <v>25.768000000000001</v>
      </c>
      <c r="Q2514" s="102">
        <v>25.768000000000001</v>
      </c>
      <c r="R2514" s="102">
        <v>26.131</v>
      </c>
      <c r="S2514" s="135" t="s">
        <v>51777</v>
      </c>
      <c r="T2514" s="100">
        <v>3950</v>
      </c>
      <c r="U2514" s="100" t="s">
        <v>43717</v>
      </c>
      <c r="V2514" s="100" t="s">
        <v>43715</v>
      </c>
      <c r="W2514" s="100">
        <v>87.56</v>
      </c>
      <c r="X2514" s="103">
        <v>2E-137</v>
      </c>
      <c r="Y2514" s="100" t="s">
        <v>36</v>
      </c>
      <c r="Z2514" s="100" t="s">
        <v>43718</v>
      </c>
      <c r="AA2514" s="100" t="s">
        <v>43719</v>
      </c>
      <c r="AB2514" s="100" t="s">
        <v>43720</v>
      </c>
      <c r="AC2514" s="100" t="s">
        <v>43721</v>
      </c>
      <c r="AD2514" s="100" t="s">
        <v>43722</v>
      </c>
      <c r="AE2514" s="100" t="s">
        <v>43723</v>
      </c>
      <c r="AF2514" s="100" t="s">
        <v>3620</v>
      </c>
      <c r="AG2514" s="100" t="s">
        <v>348</v>
      </c>
      <c r="AH2514" t="s">
        <v>43724</v>
      </c>
      <c r="AI2514" t="s">
        <v>43714</v>
      </c>
      <c r="AJ2514">
        <v>100</v>
      </c>
      <c r="AK2514" s="54">
        <v>2E-167</v>
      </c>
      <c r="AL2514" t="s">
        <v>69</v>
      </c>
      <c r="AM2514" t="s">
        <v>43725</v>
      </c>
      <c r="AN2514" t="s">
        <v>43726</v>
      </c>
      <c r="AO2514" t="s">
        <v>43727</v>
      </c>
      <c r="AS2514" s="55">
        <v>25768</v>
      </c>
      <c r="AT2514" s="104">
        <v>14.999827306324043</v>
      </c>
      <c r="AU2514" s="100" t="s">
        <v>43713</v>
      </c>
      <c r="AV2514" s="100" t="s">
        <v>43713</v>
      </c>
      <c r="AW2514" s="100"/>
      <c r="AX2514" s="100"/>
      <c r="AY2514" s="100"/>
      <c r="AZ2514" s="100">
        <v>0</v>
      </c>
      <c r="BA2514" s="100">
        <v>331237.14683736674</v>
      </c>
      <c r="BB2514" s="100">
        <v>0</v>
      </c>
    </row>
    <row r="2515" spans="1:54" x14ac:dyDescent="0.25">
      <c r="A2515" s="95" t="s">
        <v>43728</v>
      </c>
      <c r="B2515" s="51" t="s">
        <v>48804</v>
      </c>
      <c r="C2515" s="96" t="str">
        <f>HYPERLINK("http://www.UniProt.org/UniProt/SPN90_HUMAN","SPN90_HUMAN")</f>
        <v>SPN90_HUMAN</v>
      </c>
      <c r="D2515" s="97" t="s">
        <v>43731</v>
      </c>
      <c r="E2515" s="159">
        <v>-5</v>
      </c>
      <c r="F2515" s="98">
        <v>5.8</v>
      </c>
      <c r="G2515" s="98">
        <v>0</v>
      </c>
      <c r="H2515" s="49"/>
      <c r="I2515" s="49"/>
      <c r="L2515" s="98">
        <v>0.31162954394836984</v>
      </c>
      <c r="M2515" s="148" t="s">
        <v>47226</v>
      </c>
      <c r="N2515" s="100"/>
      <c r="O2515" s="101" t="s">
        <v>40</v>
      </c>
      <c r="P2515" s="102">
        <v>82.634</v>
      </c>
      <c r="Q2515" s="102">
        <v>40.680999999999997</v>
      </c>
      <c r="R2515" s="102">
        <v>78.959999999999994</v>
      </c>
      <c r="S2515" s="135" t="s">
        <v>51777</v>
      </c>
      <c r="T2515" s="100">
        <v>623</v>
      </c>
      <c r="U2515" s="100" t="s">
        <v>43732</v>
      </c>
      <c r="V2515" s="100" t="s">
        <v>43730</v>
      </c>
      <c r="W2515" s="100">
        <v>62.27</v>
      </c>
      <c r="X2515" s="100">
        <v>0</v>
      </c>
      <c r="Y2515" s="100" t="s">
        <v>36</v>
      </c>
      <c r="Z2515" s="100" t="s">
        <v>43733</v>
      </c>
      <c r="AA2515" s="100" t="s">
        <v>43734</v>
      </c>
      <c r="AB2515" s="100" t="s">
        <v>43735</v>
      </c>
      <c r="AC2515" s="100"/>
      <c r="AD2515" s="100" t="s">
        <v>43736</v>
      </c>
      <c r="AE2515" s="100" t="s">
        <v>43737</v>
      </c>
      <c r="AF2515" s="100"/>
      <c r="AG2515" s="100"/>
      <c r="AH2515" t="s">
        <v>49956</v>
      </c>
      <c r="AI2515" t="s">
        <v>48804</v>
      </c>
      <c r="AJ2515">
        <v>94.49</v>
      </c>
      <c r="AK2515" s="54">
        <v>6.9999999999999999E-171</v>
      </c>
      <c r="AL2515" t="s">
        <v>69</v>
      </c>
      <c r="AM2515" t="s">
        <v>49957</v>
      </c>
      <c r="AN2515" t="s">
        <v>49958</v>
      </c>
      <c r="AO2515" t="s">
        <v>49959</v>
      </c>
      <c r="AS2515" s="55">
        <v>31950</v>
      </c>
      <c r="AT2515" s="104">
        <v>32.000384812724477</v>
      </c>
      <c r="AU2515" s="100" t="s">
        <v>43728</v>
      </c>
      <c r="AV2515" s="100" t="s">
        <v>43740</v>
      </c>
      <c r="AW2515" s="100"/>
      <c r="AX2515" s="100"/>
      <c r="AY2515" s="100"/>
      <c r="AZ2515" s="100">
        <v>0</v>
      </c>
      <c r="BA2515" s="100">
        <v>198744.48501853892</v>
      </c>
      <c r="BB2515" s="100">
        <v>0</v>
      </c>
    </row>
    <row r="2516" spans="1:54" x14ac:dyDescent="0.25">
      <c r="A2516" s="95" t="s">
        <v>43763</v>
      </c>
      <c r="B2516" s="51" t="s">
        <v>43764</v>
      </c>
      <c r="C2516" s="96" t="str">
        <f>HYPERLINK("http://www.UniProt.org/UniProt/SPRY7_HUMAN","SPRY7_HUMAN")</f>
        <v>SPRY7_HUMAN</v>
      </c>
      <c r="D2516" s="97" t="s">
        <v>43766</v>
      </c>
      <c r="E2516" s="159">
        <v>-0.15</v>
      </c>
      <c r="F2516" s="98">
        <v>3.7</v>
      </c>
      <c r="G2516" s="98">
        <v>2.6</v>
      </c>
      <c r="H2516" s="49"/>
      <c r="I2516" s="49"/>
      <c r="L2516" s="98">
        <v>7.0185608149573957</v>
      </c>
      <c r="M2516" s="148" t="s">
        <v>47226</v>
      </c>
      <c r="N2516" s="100"/>
      <c r="O2516" s="101" t="s">
        <v>40</v>
      </c>
      <c r="P2516" s="102">
        <v>20.715</v>
      </c>
      <c r="Q2516" s="102">
        <v>21.527000000000001</v>
      </c>
      <c r="R2516" s="102">
        <v>21.666</v>
      </c>
      <c r="S2516" s="135" t="s">
        <v>51777</v>
      </c>
      <c r="T2516" s="100">
        <v>2773</v>
      </c>
      <c r="U2516" s="100" t="s">
        <v>43767</v>
      </c>
      <c r="V2516" s="100" t="s">
        <v>43765</v>
      </c>
      <c r="W2516" s="100">
        <v>93.05</v>
      </c>
      <c r="X2516" s="103">
        <v>9.9999999999999999E-133</v>
      </c>
      <c r="Y2516" s="100" t="s">
        <v>36</v>
      </c>
      <c r="Z2516" s="100" t="s">
        <v>43768</v>
      </c>
      <c r="AA2516" s="100" t="s">
        <v>43769</v>
      </c>
      <c r="AB2516" s="100" t="s">
        <v>43770</v>
      </c>
      <c r="AC2516" s="100"/>
      <c r="AD2516" s="100" t="s">
        <v>43771</v>
      </c>
      <c r="AE2516" s="100"/>
      <c r="AF2516" s="100"/>
      <c r="AG2516" s="100"/>
      <c r="AH2516" t="s">
        <v>43772</v>
      </c>
      <c r="AI2516" t="s">
        <v>43764</v>
      </c>
      <c r="AJ2516">
        <v>97.33</v>
      </c>
      <c r="AK2516" s="54">
        <v>2E-137</v>
      </c>
      <c r="AL2516" t="s">
        <v>69</v>
      </c>
      <c r="AM2516" t="s">
        <v>43773</v>
      </c>
      <c r="AN2516" t="s">
        <v>43774</v>
      </c>
      <c r="AO2516" t="s">
        <v>43775</v>
      </c>
      <c r="AS2516" s="55">
        <v>21527</v>
      </c>
      <c r="AT2516" s="104">
        <v>11.000080781969464</v>
      </c>
      <c r="AU2516" s="100" t="s">
        <v>43763</v>
      </c>
      <c r="AV2516" s="100" t="s">
        <v>43776</v>
      </c>
      <c r="AW2516" s="100"/>
      <c r="AX2516" s="100"/>
      <c r="AY2516" s="100"/>
      <c r="AZ2516" s="100">
        <v>0</v>
      </c>
      <c r="BA2516" s="100">
        <v>4476148.9461702285</v>
      </c>
      <c r="BB2516" s="100">
        <v>0</v>
      </c>
    </row>
    <row r="2517" spans="1:54" x14ac:dyDescent="0.25">
      <c r="A2517" s="95" t="s">
        <v>43814</v>
      </c>
      <c r="B2517" s="51" t="s">
        <v>43815</v>
      </c>
      <c r="C2517" s="96" t="str">
        <f>HYPERLINK("http://www.UniProt.org/UniProt/SRP09_HUMAN","SRP09_HUMAN")</f>
        <v>SRP09_HUMAN</v>
      </c>
      <c r="D2517" s="97" t="s">
        <v>43817</v>
      </c>
      <c r="E2517" s="159">
        <v>-0.2</v>
      </c>
      <c r="F2517" s="98">
        <v>3.9</v>
      </c>
      <c r="G2517" s="98">
        <v>2.4</v>
      </c>
      <c r="H2517" s="49"/>
      <c r="I2517" s="49"/>
      <c r="L2517" s="98">
        <v>0.80859479449832594</v>
      </c>
      <c r="M2517" s="148" t="s">
        <v>47226</v>
      </c>
      <c r="N2517" s="100"/>
      <c r="O2517" s="101" t="s">
        <v>40</v>
      </c>
      <c r="P2517" s="102">
        <v>10.249000000000001</v>
      </c>
      <c r="Q2517" s="102">
        <v>10.249000000000001</v>
      </c>
      <c r="R2517" s="102">
        <v>10.112</v>
      </c>
      <c r="S2517" s="135" t="s">
        <v>51777</v>
      </c>
      <c r="T2517" s="100">
        <v>6466</v>
      </c>
      <c r="U2517" s="100" t="s">
        <v>43819</v>
      </c>
      <c r="V2517" s="100" t="s">
        <v>43816</v>
      </c>
      <c r="W2517" s="100">
        <v>80.23</v>
      </c>
      <c r="X2517" s="103">
        <v>3.9999999999999997E-49</v>
      </c>
      <c r="Y2517" s="100" t="s">
        <v>36</v>
      </c>
      <c r="Z2517" s="100" t="s">
        <v>43818</v>
      </c>
      <c r="AA2517" s="100" t="s">
        <v>43820</v>
      </c>
      <c r="AB2517" s="100" t="s">
        <v>43821</v>
      </c>
      <c r="AC2517" s="100" t="s">
        <v>43822</v>
      </c>
      <c r="AD2517" s="100" t="s">
        <v>43823</v>
      </c>
      <c r="AE2517" s="100" t="s">
        <v>43824</v>
      </c>
      <c r="AF2517" s="100" t="s">
        <v>6480</v>
      </c>
      <c r="AG2517" s="100"/>
      <c r="AH2517" t="s">
        <v>43825</v>
      </c>
      <c r="AI2517" t="s">
        <v>43815</v>
      </c>
      <c r="AJ2517">
        <v>100</v>
      </c>
      <c r="AK2517" s="54">
        <v>3.9999999999999999E-60</v>
      </c>
      <c r="AL2517" t="s">
        <v>69</v>
      </c>
      <c r="AM2517" t="s">
        <v>43826</v>
      </c>
      <c r="AN2517" t="s">
        <v>43827</v>
      </c>
      <c r="AO2517" t="s">
        <v>43817</v>
      </c>
      <c r="AP2517" t="s">
        <v>43828</v>
      </c>
      <c r="AQ2517" t="s">
        <v>43829</v>
      </c>
      <c r="AS2517" s="55">
        <v>10249</v>
      </c>
      <c r="AT2517" s="104">
        <v>7.00015680125441</v>
      </c>
      <c r="AU2517" s="100" t="s">
        <v>43814</v>
      </c>
      <c r="AV2517" s="100" t="s">
        <v>43830</v>
      </c>
      <c r="AW2517" s="100"/>
      <c r="AX2517" s="100"/>
      <c r="AY2517" s="100"/>
      <c r="AZ2517" s="100">
        <v>0</v>
      </c>
      <c r="BA2517" s="100">
        <v>515688.4484863418</v>
      </c>
      <c r="BB2517" s="100">
        <v>0</v>
      </c>
    </row>
    <row r="2518" spans="1:54" x14ac:dyDescent="0.25">
      <c r="A2518" s="95" t="s">
        <v>43831</v>
      </c>
      <c r="B2518" s="51" t="s">
        <v>49021</v>
      </c>
      <c r="C2518" s="96" t="str">
        <f>HYPERLINK("http://www.UniProt.org/UniProt/SRR_HUMAN","SRR_HUMAN")</f>
        <v>SRR_HUMAN</v>
      </c>
      <c r="D2518" s="97" t="s">
        <v>43833</v>
      </c>
      <c r="E2518" s="159">
        <v>-0.2</v>
      </c>
      <c r="F2518" s="98">
        <v>36</v>
      </c>
      <c r="G2518" s="98">
        <v>23</v>
      </c>
      <c r="H2518" s="49"/>
      <c r="I2518" s="49"/>
      <c r="L2518" s="98">
        <v>3.1446655549569642</v>
      </c>
      <c r="M2518" s="148" t="s">
        <v>47226</v>
      </c>
      <c r="N2518" s="100"/>
      <c r="O2518" s="101" t="s">
        <v>40</v>
      </c>
      <c r="P2518" s="102">
        <v>34.067</v>
      </c>
      <c r="Q2518" s="102">
        <v>34.792000000000002</v>
      </c>
      <c r="R2518" s="102">
        <v>36.566000000000003</v>
      </c>
      <c r="S2518" s="135" t="s">
        <v>51777</v>
      </c>
      <c r="T2518" s="100">
        <v>2469</v>
      </c>
      <c r="U2518" s="100" t="s">
        <v>43835</v>
      </c>
      <c r="V2518" s="100" t="s">
        <v>43832</v>
      </c>
      <c r="W2518" s="100">
        <v>66.77</v>
      </c>
      <c r="X2518" s="103">
        <v>7.9999999999999996E-162</v>
      </c>
      <c r="Y2518" s="100" t="s">
        <v>36</v>
      </c>
      <c r="Z2518" s="100" t="s">
        <v>43834</v>
      </c>
      <c r="AA2518" s="100" t="s">
        <v>43836</v>
      </c>
      <c r="AB2518" s="100" t="s">
        <v>43837</v>
      </c>
      <c r="AC2518" s="100" t="s">
        <v>43838</v>
      </c>
      <c r="AD2518" s="100" t="s">
        <v>43839</v>
      </c>
      <c r="AE2518" s="100" t="s">
        <v>43840</v>
      </c>
      <c r="AF2518" s="100"/>
      <c r="AG2518" s="100"/>
      <c r="AH2518" t="s">
        <v>50731</v>
      </c>
      <c r="AI2518" t="s">
        <v>49021</v>
      </c>
      <c r="AJ2518">
        <v>91.02</v>
      </c>
      <c r="AK2518">
        <v>0</v>
      </c>
      <c r="AL2518" t="s">
        <v>69</v>
      </c>
      <c r="AM2518" t="s">
        <v>50732</v>
      </c>
      <c r="AN2518" t="s">
        <v>50733</v>
      </c>
      <c r="AO2518" t="s">
        <v>50734</v>
      </c>
      <c r="AS2518" s="55">
        <v>33993</v>
      </c>
      <c r="AT2518" s="104">
        <v>14.000232369001974</v>
      </c>
      <c r="AU2518" s="100" t="s">
        <v>43831</v>
      </c>
      <c r="AV2518" s="100" t="s">
        <v>43831</v>
      </c>
      <c r="AW2518" s="100"/>
      <c r="AX2518" s="100"/>
      <c r="AY2518" s="100"/>
      <c r="AZ2518" s="100">
        <v>0</v>
      </c>
      <c r="BA2518" s="100">
        <v>2005538.1410788384</v>
      </c>
      <c r="BB2518" s="100">
        <v>0</v>
      </c>
    </row>
    <row r="2519" spans="1:54" x14ac:dyDescent="0.25">
      <c r="A2519" s="95" t="s">
        <v>43871</v>
      </c>
      <c r="B2519" s="51" t="s">
        <v>43872</v>
      </c>
      <c r="C2519" s="96" t="str">
        <f>HYPERLINK("http://www.UniProt.org/UniProt/SSH3_HUMAN","SSH3_HUMAN")</f>
        <v>SSH3_HUMAN</v>
      </c>
      <c r="D2519" s="97" t="s">
        <v>43874</v>
      </c>
      <c r="E2519" s="159">
        <v>-1.22</v>
      </c>
      <c r="F2519" s="98">
        <v>31</v>
      </c>
      <c r="G2519" s="98">
        <v>1.9</v>
      </c>
      <c r="H2519" s="49"/>
      <c r="I2519" s="49"/>
      <c r="L2519" s="98">
        <v>2.0059602587315131</v>
      </c>
      <c r="M2519" s="148" t="s">
        <v>47226</v>
      </c>
      <c r="N2519" s="100"/>
      <c r="O2519" s="101" t="s">
        <v>40</v>
      </c>
      <c r="P2519" s="102">
        <v>78.903000000000006</v>
      </c>
      <c r="Q2519" s="102">
        <v>78.903999999999996</v>
      </c>
      <c r="R2519" s="102">
        <v>72.995999999999995</v>
      </c>
      <c r="S2519" s="135" t="s">
        <v>51777</v>
      </c>
      <c r="T2519" s="100">
        <v>6287</v>
      </c>
      <c r="U2519" s="100" t="s">
        <v>43875</v>
      </c>
      <c r="V2519" s="100" t="s">
        <v>43873</v>
      </c>
      <c r="W2519" s="100">
        <v>45.75</v>
      </c>
      <c r="X2519" s="103">
        <v>2E-155</v>
      </c>
      <c r="Y2519" s="100" t="s">
        <v>36</v>
      </c>
      <c r="Z2519" s="100" t="s">
        <v>43876</v>
      </c>
      <c r="AA2519" s="100" t="s">
        <v>43877</v>
      </c>
      <c r="AB2519" s="100" t="s">
        <v>43878</v>
      </c>
      <c r="AC2519" s="100" t="s">
        <v>25526</v>
      </c>
      <c r="AD2519" s="100" t="s">
        <v>25527</v>
      </c>
      <c r="AE2519" s="100" t="s">
        <v>43879</v>
      </c>
      <c r="AF2519" s="100"/>
      <c r="AG2519" s="100"/>
      <c r="AH2519" t="s">
        <v>43880</v>
      </c>
      <c r="AI2519" t="s">
        <v>43872</v>
      </c>
      <c r="AJ2519">
        <v>100</v>
      </c>
      <c r="AK2519">
        <v>0</v>
      </c>
      <c r="AL2519" t="s">
        <v>47</v>
      </c>
      <c r="AM2519" t="s">
        <v>43881</v>
      </c>
      <c r="AN2519" t="s">
        <v>43882</v>
      </c>
      <c r="AO2519" t="s">
        <v>43883</v>
      </c>
      <c r="AP2519" t="s">
        <v>43884</v>
      </c>
      <c r="AQ2519" t="s">
        <v>43885</v>
      </c>
      <c r="AR2519" t="s">
        <v>43886</v>
      </c>
      <c r="AS2519" s="55">
        <v>78904</v>
      </c>
      <c r="AT2519" s="104">
        <v>39.998473748473749</v>
      </c>
      <c r="AU2519" s="100" t="s">
        <v>43871</v>
      </c>
      <c r="AV2519" s="100" t="s">
        <v>43871</v>
      </c>
      <c r="AW2519" s="100"/>
      <c r="AX2519" s="100"/>
      <c r="AY2519" s="100"/>
      <c r="AZ2519" s="100">
        <v>0</v>
      </c>
      <c r="BA2519" s="100">
        <v>1279318.8140573129</v>
      </c>
      <c r="BB2519" s="100">
        <v>0</v>
      </c>
    </row>
    <row r="2520" spans="1:54" x14ac:dyDescent="0.25">
      <c r="A2520" s="95" t="s">
        <v>43922</v>
      </c>
      <c r="B2520" s="51" t="s">
        <v>43923</v>
      </c>
      <c r="C2520" s="96" t="str">
        <f>HYPERLINK("http://www.UniProt.org/UniProt/ST1B1_HUMAN","ST1B1_HUMAN")</f>
        <v>ST1B1_HUMAN</v>
      </c>
      <c r="D2520" s="97" t="s">
        <v>43925</v>
      </c>
      <c r="E2520" s="159">
        <v>-5</v>
      </c>
      <c r="F2520" s="98">
        <v>0.7</v>
      </c>
      <c r="G2520" s="98">
        <v>0</v>
      </c>
      <c r="H2520" s="49"/>
      <c r="I2520" s="49"/>
      <c r="L2520" s="98">
        <v>4.4911197330314154</v>
      </c>
      <c r="M2520" s="148" t="s">
        <v>47226</v>
      </c>
      <c r="N2520" s="100"/>
      <c r="O2520" s="101" t="s">
        <v>40</v>
      </c>
      <c r="P2520" s="102">
        <v>36.11</v>
      </c>
      <c r="Q2520" s="102">
        <v>34.86</v>
      </c>
      <c r="R2520" s="102">
        <v>34.899000000000001</v>
      </c>
      <c r="S2520" s="135" t="s">
        <v>51777</v>
      </c>
      <c r="T2520" s="100">
        <v>7758</v>
      </c>
      <c r="U2520" s="100" t="s">
        <v>43926</v>
      </c>
      <c r="V2520" s="100" t="s">
        <v>43924</v>
      </c>
      <c r="W2520" s="100">
        <v>55.22</v>
      </c>
      <c r="X2520" s="103">
        <v>2.0000000000000001E-123</v>
      </c>
      <c r="Y2520" s="100" t="s">
        <v>36</v>
      </c>
      <c r="Z2520" s="100" t="s">
        <v>43927</v>
      </c>
      <c r="AA2520" s="100" t="s">
        <v>43928</v>
      </c>
      <c r="AB2520" s="100" t="s">
        <v>43929</v>
      </c>
      <c r="AC2520" s="100" t="s">
        <v>43930</v>
      </c>
      <c r="AD2520" s="100" t="s">
        <v>25550</v>
      </c>
      <c r="AE2520" s="100" t="s">
        <v>43931</v>
      </c>
      <c r="AF2520" s="100"/>
      <c r="AG2520" s="100"/>
      <c r="AH2520" t="s">
        <v>43932</v>
      </c>
      <c r="AI2520" t="s">
        <v>43923</v>
      </c>
      <c r="AJ2520">
        <v>100</v>
      </c>
      <c r="AK2520">
        <v>0</v>
      </c>
      <c r="AL2520" t="s">
        <v>69</v>
      </c>
      <c r="AM2520" t="s">
        <v>43933</v>
      </c>
      <c r="AN2520" t="s">
        <v>43934</v>
      </c>
      <c r="AO2520" t="s">
        <v>43921</v>
      </c>
      <c r="AS2520" s="55">
        <v>34860</v>
      </c>
      <c r="AT2520" s="104">
        <v>18.999730546989611</v>
      </c>
      <c r="AU2520" s="100" t="s">
        <v>43922</v>
      </c>
      <c r="AV2520" s="100" t="s">
        <v>43922</v>
      </c>
      <c r="AW2520" s="100"/>
      <c r="AX2520" s="100"/>
      <c r="AY2520" s="100"/>
      <c r="AZ2520" s="100">
        <v>0</v>
      </c>
      <c r="BA2520" s="100">
        <v>2864251.1463733632</v>
      </c>
      <c r="BB2520" s="100">
        <v>0</v>
      </c>
    </row>
    <row r="2521" spans="1:54" x14ac:dyDescent="0.25">
      <c r="A2521" s="95" t="s">
        <v>43935</v>
      </c>
      <c r="B2521" s="51" t="s">
        <v>43936</v>
      </c>
      <c r="C2521" s="96" t="str">
        <f>HYPERLINK("http://www.UniProt.org/UniProt/ST38L_HUMAN","ST38L_HUMAN")</f>
        <v>ST38L_HUMAN</v>
      </c>
      <c r="D2521" s="97" t="s">
        <v>43938</v>
      </c>
      <c r="E2521" s="159">
        <v>-0.28999999999999998</v>
      </c>
      <c r="F2521" s="98">
        <v>9.9</v>
      </c>
      <c r="G2521" s="98">
        <v>5.0999999999999996</v>
      </c>
      <c r="H2521" s="49"/>
      <c r="I2521" s="49"/>
      <c r="L2521" s="98">
        <v>1.8438616471314095</v>
      </c>
      <c r="M2521" s="148" t="s">
        <v>47226</v>
      </c>
      <c r="N2521" s="100"/>
      <c r="O2521" s="101" t="s">
        <v>40</v>
      </c>
      <c r="P2521" s="102">
        <v>53.759</v>
      </c>
      <c r="Q2521" s="102">
        <v>53.744</v>
      </c>
      <c r="R2521" s="102">
        <v>54.003</v>
      </c>
      <c r="S2521" s="135" t="s">
        <v>51777</v>
      </c>
      <c r="T2521" s="100">
        <v>2864</v>
      </c>
      <c r="U2521" s="100" t="s">
        <v>43939</v>
      </c>
      <c r="V2521" s="100" t="s">
        <v>43937</v>
      </c>
      <c r="W2521" s="100">
        <v>93.38</v>
      </c>
      <c r="X2521" s="100">
        <v>0</v>
      </c>
      <c r="Y2521" s="100" t="s">
        <v>36</v>
      </c>
      <c r="Z2521" s="100" t="s">
        <v>43940</v>
      </c>
      <c r="AA2521" s="100" t="s">
        <v>43941</v>
      </c>
      <c r="AB2521" s="100" t="s">
        <v>43942</v>
      </c>
      <c r="AC2521" s="100" t="s">
        <v>43943</v>
      </c>
      <c r="AD2521" s="100" t="s">
        <v>5194</v>
      </c>
      <c r="AE2521" s="100" t="s">
        <v>43944</v>
      </c>
      <c r="AF2521" s="100"/>
      <c r="AG2521" s="100"/>
      <c r="AH2521" t="s">
        <v>43945</v>
      </c>
      <c r="AI2521" t="s">
        <v>43936</v>
      </c>
      <c r="AJ2521">
        <v>100</v>
      </c>
      <c r="AK2521">
        <v>0</v>
      </c>
      <c r="AL2521" t="s">
        <v>69</v>
      </c>
      <c r="AM2521" t="s">
        <v>43946</v>
      </c>
      <c r="AN2521" t="s">
        <v>43947</v>
      </c>
      <c r="AO2521" t="s">
        <v>43948</v>
      </c>
      <c r="AS2521" s="55">
        <v>53744</v>
      </c>
      <c r="AT2521" s="104">
        <v>26.000498380264141</v>
      </c>
      <c r="AU2521" s="100" t="s">
        <v>43949</v>
      </c>
      <c r="AV2521" s="100" t="s">
        <v>43950</v>
      </c>
      <c r="AW2521" s="100"/>
      <c r="AX2521" s="100"/>
      <c r="AY2521" s="100"/>
      <c r="AZ2521" s="100">
        <v>0</v>
      </c>
      <c r="BA2521" s="100">
        <v>1175938.9975081466</v>
      </c>
      <c r="BB2521" s="100">
        <v>0</v>
      </c>
    </row>
    <row r="2522" spans="1:54" x14ac:dyDescent="0.25">
      <c r="A2522" s="95" t="s">
        <v>43951</v>
      </c>
      <c r="B2522" s="51" t="s">
        <v>43952</v>
      </c>
      <c r="C2522" s="96" t="str">
        <f>HYPERLINK("http://www.UniProt.org/UniProt/STALP_HUMAN","STALP_HUMAN")</f>
        <v>STALP_HUMAN</v>
      </c>
      <c r="D2522" s="97" t="s">
        <v>43954</v>
      </c>
      <c r="E2522" s="159">
        <v>0.1</v>
      </c>
      <c r="F2522" s="98">
        <v>10</v>
      </c>
      <c r="G2522" s="98">
        <v>13</v>
      </c>
      <c r="H2522" s="49"/>
      <c r="I2522" s="49"/>
      <c r="L2522" s="98">
        <v>0</v>
      </c>
      <c r="M2522" s="148" t="s">
        <v>47226</v>
      </c>
      <c r="N2522" s="100"/>
      <c r="O2522" s="101" t="s">
        <v>40</v>
      </c>
      <c r="P2522" s="102">
        <v>57.273000000000003</v>
      </c>
      <c r="Q2522" s="102">
        <v>49.207999999999998</v>
      </c>
      <c r="R2522" s="102">
        <v>49.783000000000001</v>
      </c>
      <c r="S2522" s="135" t="s">
        <v>51777</v>
      </c>
      <c r="T2522" s="100">
        <v>9427</v>
      </c>
      <c r="U2522" s="100" t="s">
        <v>43955</v>
      </c>
      <c r="V2522" s="100" t="s">
        <v>43953</v>
      </c>
      <c r="W2522" s="100">
        <v>78.44</v>
      </c>
      <c r="X2522" s="100">
        <v>0</v>
      </c>
      <c r="Y2522" s="100" t="s">
        <v>36</v>
      </c>
      <c r="Z2522" s="100" t="s">
        <v>43956</v>
      </c>
      <c r="AA2522" s="100" t="s">
        <v>43957</v>
      </c>
      <c r="AB2522" s="100" t="s">
        <v>43958</v>
      </c>
      <c r="AC2522" s="100" t="s">
        <v>43959</v>
      </c>
      <c r="AD2522" s="100" t="s">
        <v>43960</v>
      </c>
      <c r="AE2522" s="100" t="s">
        <v>43961</v>
      </c>
      <c r="AF2522" s="100"/>
      <c r="AG2522" s="100"/>
      <c r="AH2522" t="s">
        <v>43962</v>
      </c>
      <c r="AI2522" t="s">
        <v>43952</v>
      </c>
      <c r="AJ2522">
        <v>99.07</v>
      </c>
      <c r="AK2522">
        <v>0</v>
      </c>
      <c r="AL2522" t="s">
        <v>69</v>
      </c>
      <c r="AM2522" t="s">
        <v>43963</v>
      </c>
      <c r="AN2522" t="s">
        <v>43964</v>
      </c>
      <c r="AO2522" t="s">
        <v>43965</v>
      </c>
      <c r="AS2522" s="55">
        <v>49208</v>
      </c>
      <c r="AT2522" s="104">
        <v>27.999113016483111</v>
      </c>
      <c r="AU2522" s="100" t="s">
        <v>43966</v>
      </c>
      <c r="AV2522" s="100" t="s">
        <v>43967</v>
      </c>
      <c r="AW2522" s="100"/>
      <c r="AX2522" s="100"/>
      <c r="AY2522" s="100"/>
      <c r="AZ2522" s="100">
        <v>0</v>
      </c>
      <c r="BA2522" s="100">
        <v>0</v>
      </c>
      <c r="BB2522" s="100">
        <v>0</v>
      </c>
    </row>
    <row r="2523" spans="1:54" x14ac:dyDescent="0.25">
      <c r="A2523" s="95" t="s">
        <v>43968</v>
      </c>
      <c r="B2523" s="51" t="s">
        <v>25574</v>
      </c>
      <c r="C2523" s="96" t="str">
        <f>HYPERLINK("http://www.UniProt.org/UniProt/STAT1_HUMAN","STAT1_HUMAN")</f>
        <v>STAT1_HUMAN</v>
      </c>
      <c r="D2523" s="97" t="s">
        <v>43970</v>
      </c>
      <c r="E2523" s="159">
        <v>0.06</v>
      </c>
      <c r="F2523" s="98">
        <v>15</v>
      </c>
      <c r="G2523" s="98">
        <v>18</v>
      </c>
      <c r="H2523" s="49"/>
      <c r="I2523" s="49"/>
      <c r="L2523" s="98">
        <v>0.78849120408098872</v>
      </c>
      <c r="M2523" s="148" t="s">
        <v>47226</v>
      </c>
      <c r="N2523" s="100" t="s">
        <v>14471</v>
      </c>
      <c r="O2523" s="101" t="s">
        <v>40</v>
      </c>
      <c r="P2523" s="102">
        <v>86.614000000000004</v>
      </c>
      <c r="Q2523" s="102">
        <v>86.497</v>
      </c>
      <c r="R2523" s="102">
        <v>87.334999999999994</v>
      </c>
      <c r="S2523" s="135" t="s">
        <v>51777</v>
      </c>
      <c r="T2523" s="100">
        <v>4456</v>
      </c>
      <c r="U2523" s="100" t="s">
        <v>43972</v>
      </c>
      <c r="V2523" s="100" t="s">
        <v>43969</v>
      </c>
      <c r="W2523" s="100">
        <v>79.81</v>
      </c>
      <c r="X2523" s="100">
        <v>0</v>
      </c>
      <c r="Y2523" s="100" t="s">
        <v>36</v>
      </c>
      <c r="Z2523" s="100" t="s">
        <v>43971</v>
      </c>
      <c r="AA2523" s="100" t="s">
        <v>43973</v>
      </c>
      <c r="AB2523" s="100" t="s">
        <v>43974</v>
      </c>
      <c r="AC2523" s="100" t="s">
        <v>43975</v>
      </c>
      <c r="AD2523" s="100" t="s">
        <v>25582</v>
      </c>
      <c r="AE2523" s="100" t="s">
        <v>43976</v>
      </c>
      <c r="AF2523" s="100"/>
      <c r="AG2523" s="100" t="s">
        <v>25583</v>
      </c>
      <c r="AH2523" t="s">
        <v>25585</v>
      </c>
      <c r="AI2523" t="s">
        <v>25574</v>
      </c>
      <c r="AJ2523">
        <v>99.47</v>
      </c>
      <c r="AK2523">
        <v>0</v>
      </c>
      <c r="AL2523" t="s">
        <v>69</v>
      </c>
      <c r="AM2523" t="s">
        <v>25586</v>
      </c>
      <c r="AN2523" t="s">
        <v>25587</v>
      </c>
      <c r="AO2523" t="s">
        <v>25588</v>
      </c>
      <c r="AQ2523" t="s">
        <v>25589</v>
      </c>
      <c r="AS2523" s="55">
        <v>86497</v>
      </c>
      <c r="AT2523" s="104">
        <v>43.000616685754558</v>
      </c>
      <c r="AU2523" s="100" t="s">
        <v>43968</v>
      </c>
      <c r="AV2523" s="100" t="s">
        <v>43977</v>
      </c>
      <c r="AW2523" s="100"/>
      <c r="AX2523" s="100"/>
      <c r="AY2523" s="100"/>
      <c r="AZ2523" s="100">
        <v>0</v>
      </c>
      <c r="BA2523" s="100">
        <v>502867.20671993447</v>
      </c>
      <c r="BB2523" s="100">
        <v>0</v>
      </c>
    </row>
    <row r="2524" spans="1:54" x14ac:dyDescent="0.25">
      <c r="A2524" s="95" t="s">
        <v>43978</v>
      </c>
      <c r="B2524" s="51" t="s">
        <v>43979</v>
      </c>
      <c r="C2524" s="96" t="str">
        <f>HYPERLINK("http://www.UniProt.org/UniProt/STAT3_HUMAN","STAT3_HUMAN")</f>
        <v>STAT3_HUMAN</v>
      </c>
      <c r="D2524" s="97" t="s">
        <v>43981</v>
      </c>
      <c r="E2524" s="159">
        <v>-0.06</v>
      </c>
      <c r="F2524" s="98">
        <v>69</v>
      </c>
      <c r="G2524" s="98">
        <v>61</v>
      </c>
      <c r="H2524" s="49"/>
      <c r="I2524" s="49"/>
      <c r="L2524" s="98">
        <v>0.11085131231743758</v>
      </c>
      <c r="M2524" s="148" t="s">
        <v>47226</v>
      </c>
      <c r="N2524" s="100" t="s">
        <v>1155</v>
      </c>
      <c r="O2524" s="101" t="s">
        <v>40</v>
      </c>
      <c r="P2524" s="102">
        <v>87.908000000000001</v>
      </c>
      <c r="Q2524" s="102">
        <v>87.974999999999994</v>
      </c>
      <c r="R2524" s="102">
        <v>88.067999999999998</v>
      </c>
      <c r="S2524" s="135" t="s">
        <v>51777</v>
      </c>
      <c r="T2524" s="100">
        <v>2339</v>
      </c>
      <c r="U2524" s="100" t="s">
        <v>43982</v>
      </c>
      <c r="V2524" s="100" t="s">
        <v>43980</v>
      </c>
      <c r="W2524" s="100">
        <v>95.33</v>
      </c>
      <c r="X2524" s="100">
        <v>0</v>
      </c>
      <c r="Y2524" s="100" t="s">
        <v>36</v>
      </c>
      <c r="Z2524" s="100" t="s">
        <v>43983</v>
      </c>
      <c r="AA2524" s="100" t="s">
        <v>43984</v>
      </c>
      <c r="AB2524" s="100" t="s">
        <v>43985</v>
      </c>
      <c r="AC2524" s="100" t="s">
        <v>43986</v>
      </c>
      <c r="AD2524" s="100" t="s">
        <v>25582</v>
      </c>
      <c r="AE2524" s="100" t="s">
        <v>43988</v>
      </c>
      <c r="AF2524" s="100"/>
      <c r="AG2524" s="100" t="s">
        <v>43987</v>
      </c>
      <c r="AH2524" t="s">
        <v>43989</v>
      </c>
      <c r="AI2524" t="s">
        <v>43979</v>
      </c>
      <c r="AJ2524">
        <v>99.48</v>
      </c>
      <c r="AK2524">
        <v>0</v>
      </c>
      <c r="AL2524" t="s">
        <v>47</v>
      </c>
      <c r="AM2524" t="s">
        <v>43990</v>
      </c>
      <c r="AN2524" t="s">
        <v>43991</v>
      </c>
      <c r="AO2524" t="s">
        <v>43992</v>
      </c>
      <c r="AP2524" t="s">
        <v>43993</v>
      </c>
      <c r="AQ2524" t="s">
        <v>43994</v>
      </c>
      <c r="AR2524" t="s">
        <v>43995</v>
      </c>
      <c r="AS2524" s="55">
        <v>87975</v>
      </c>
      <c r="AT2524" s="104">
        <v>44.999462307775026</v>
      </c>
      <c r="AU2524" s="100" t="s">
        <v>43996</v>
      </c>
      <c r="AV2524" s="100" t="s">
        <v>43997</v>
      </c>
      <c r="AW2524" s="100"/>
      <c r="AX2524" s="100"/>
      <c r="AY2524" s="100"/>
      <c r="AZ2524" s="100">
        <v>0</v>
      </c>
      <c r="BA2524" s="100">
        <v>70696.400286772623</v>
      </c>
      <c r="BB2524" s="100">
        <v>0</v>
      </c>
    </row>
    <row r="2525" spans="1:54" x14ac:dyDescent="0.25">
      <c r="A2525" s="95" t="s">
        <v>44000</v>
      </c>
      <c r="B2525" s="51" t="s">
        <v>44001</v>
      </c>
      <c r="C2525" s="96" t="str">
        <f>HYPERLINK("http://www.UniProt.org/UniProt/STK38_HUMAN","STK38_HUMAN")</f>
        <v>STK38_HUMAN</v>
      </c>
      <c r="D2525" s="97" t="s">
        <v>44003</v>
      </c>
      <c r="E2525" s="159">
        <v>-0.09</v>
      </c>
      <c r="F2525" s="98">
        <v>24</v>
      </c>
      <c r="G2525" s="98">
        <v>19</v>
      </c>
      <c r="H2525" s="49"/>
      <c r="I2525" s="49"/>
      <c r="L2525" s="98">
        <v>5.2226082421434468</v>
      </c>
      <c r="M2525" s="148" t="s">
        <v>47226</v>
      </c>
      <c r="N2525" s="100"/>
      <c r="O2525" s="101" t="s">
        <v>40</v>
      </c>
      <c r="P2525" s="102">
        <v>54.578000000000003</v>
      </c>
      <c r="Q2525" s="102">
        <v>54.579000000000001</v>
      </c>
      <c r="R2525" s="102">
        <v>54.19</v>
      </c>
      <c r="S2525" s="135" t="s">
        <v>51777</v>
      </c>
      <c r="T2525" s="100">
        <v>8083</v>
      </c>
      <c r="U2525" s="100" t="s">
        <v>44004</v>
      </c>
      <c r="V2525" s="100" t="s">
        <v>44002</v>
      </c>
      <c r="W2525" s="100">
        <v>93.12</v>
      </c>
      <c r="X2525" s="100">
        <v>0</v>
      </c>
      <c r="Y2525" s="100" t="s">
        <v>36</v>
      </c>
      <c r="Z2525" s="100" t="s">
        <v>44005</v>
      </c>
      <c r="AA2525" s="100" t="s">
        <v>44006</v>
      </c>
      <c r="AB2525" s="100" t="s">
        <v>44007</v>
      </c>
      <c r="AC2525" s="100" t="s">
        <v>43943</v>
      </c>
      <c r="AD2525" s="100" t="s">
        <v>5194</v>
      </c>
      <c r="AE2525" s="100" t="s">
        <v>44009</v>
      </c>
      <c r="AF2525" s="100"/>
      <c r="AG2525" s="100" t="s">
        <v>44008</v>
      </c>
      <c r="AH2525" t="s">
        <v>44010</v>
      </c>
      <c r="AI2525" t="s">
        <v>44001</v>
      </c>
      <c r="AJ2525">
        <v>100</v>
      </c>
      <c r="AK2525">
        <v>0</v>
      </c>
      <c r="AL2525" t="s">
        <v>69</v>
      </c>
      <c r="AM2525" t="s">
        <v>44011</v>
      </c>
      <c r="AN2525" t="s">
        <v>44012</v>
      </c>
      <c r="AO2525" t="s">
        <v>44013</v>
      </c>
      <c r="AS2525" s="55">
        <v>54579</v>
      </c>
      <c r="AT2525" s="104">
        <v>25.000267336790888</v>
      </c>
      <c r="AU2525" s="100" t="s">
        <v>44000</v>
      </c>
      <c r="AV2525" s="100" t="s">
        <v>44000</v>
      </c>
      <c r="AW2525" s="100"/>
      <c r="AX2525" s="100"/>
      <c r="AY2525" s="100"/>
      <c r="AZ2525" s="100">
        <v>0</v>
      </c>
      <c r="BA2525" s="100">
        <v>3330764.3825655505</v>
      </c>
      <c r="BB2525" s="100">
        <v>0</v>
      </c>
    </row>
    <row r="2526" spans="1:54" x14ac:dyDescent="0.25">
      <c r="A2526" s="95" t="s">
        <v>44014</v>
      </c>
      <c r="B2526" s="51" t="s">
        <v>44015</v>
      </c>
      <c r="C2526" s="96" t="str">
        <f>HYPERLINK("http://www.UniProt.org/UniProt/STPAP_HUMAN","STPAP_HUMAN")</f>
        <v>STPAP_HUMAN</v>
      </c>
      <c r="D2526" s="97" t="s">
        <v>44017</v>
      </c>
      <c r="E2526" s="159">
        <v>2.4900000000000002</v>
      </c>
      <c r="F2526" s="98">
        <v>0.3</v>
      </c>
      <c r="G2526" s="98">
        <v>92</v>
      </c>
      <c r="H2526" s="49"/>
      <c r="I2526" s="49"/>
      <c r="L2526" s="98">
        <v>2.2644571780873126</v>
      </c>
      <c r="M2526" s="148" t="s">
        <v>47226</v>
      </c>
      <c r="N2526" s="100"/>
      <c r="O2526" s="101" t="s">
        <v>40</v>
      </c>
      <c r="P2526" s="102">
        <v>94.697999999999993</v>
      </c>
      <c r="Q2526" s="102">
        <v>93.879000000000005</v>
      </c>
      <c r="R2526" s="102">
        <v>93.846999999999994</v>
      </c>
      <c r="S2526" s="135" t="s">
        <v>51777</v>
      </c>
      <c r="T2526" s="100">
        <v>6917</v>
      </c>
      <c r="U2526" s="100" t="s">
        <v>44018</v>
      </c>
      <c r="V2526" s="100" t="s">
        <v>44016</v>
      </c>
      <c r="W2526" s="100">
        <v>36.590000000000003</v>
      </c>
      <c r="X2526" s="103">
        <v>9.0000000000000006E-81</v>
      </c>
      <c r="Y2526" s="100" t="s">
        <v>36</v>
      </c>
      <c r="Z2526" s="100" t="s">
        <v>44019</v>
      </c>
      <c r="AA2526" s="100" t="s">
        <v>44020</v>
      </c>
      <c r="AB2526" s="100" t="s">
        <v>44021</v>
      </c>
      <c r="AC2526" s="100" t="s">
        <v>44022</v>
      </c>
      <c r="AD2526" s="100" t="s">
        <v>28119</v>
      </c>
      <c r="AE2526" s="100" t="s">
        <v>44023</v>
      </c>
      <c r="AF2526" s="100"/>
      <c r="AG2526" s="100"/>
      <c r="AH2526" t="s">
        <v>44024</v>
      </c>
      <c r="AI2526" t="s">
        <v>44015</v>
      </c>
      <c r="AJ2526">
        <v>100</v>
      </c>
      <c r="AK2526">
        <v>0</v>
      </c>
      <c r="AL2526" t="s">
        <v>69</v>
      </c>
      <c r="AM2526" t="s">
        <v>44025</v>
      </c>
      <c r="AO2526" t="s">
        <v>44026</v>
      </c>
      <c r="AR2526" t="s">
        <v>370</v>
      </c>
      <c r="AS2526" s="55">
        <v>93879</v>
      </c>
      <c r="AT2526" s="104">
        <v>40</v>
      </c>
      <c r="AU2526" s="100" t="s">
        <v>44014</v>
      </c>
      <c r="AV2526" s="100" t="s">
        <v>44014</v>
      </c>
      <c r="AW2526" s="100"/>
      <c r="AX2526" s="100"/>
      <c r="AY2526" s="100"/>
      <c r="AZ2526" s="100">
        <v>0</v>
      </c>
      <c r="BA2526" s="100">
        <v>1444177.5</v>
      </c>
      <c r="BB2526" s="100">
        <v>0</v>
      </c>
    </row>
    <row r="2527" spans="1:54" x14ac:dyDescent="0.25">
      <c r="A2527" s="95" t="s">
        <v>44042</v>
      </c>
      <c r="B2527" s="51" t="s">
        <v>49218</v>
      </c>
      <c r="C2527" s="96" t="str">
        <f>HYPERLINK("http://www.UniProt.org/UniProt/STXB2_HUMAN","STXB2_HUMAN")</f>
        <v>STXB2_HUMAN</v>
      </c>
      <c r="D2527" s="97" t="s">
        <v>44044</v>
      </c>
      <c r="E2527" s="159">
        <v>0.02</v>
      </c>
      <c r="F2527" s="98">
        <v>43</v>
      </c>
      <c r="G2527" s="98">
        <v>45</v>
      </c>
      <c r="H2527" s="49"/>
      <c r="I2527" s="49"/>
      <c r="L2527" s="98">
        <v>2.4013811948012189</v>
      </c>
      <c r="M2527" s="148" t="s">
        <v>47226</v>
      </c>
      <c r="N2527" s="100"/>
      <c r="O2527" s="101" t="s">
        <v>40</v>
      </c>
      <c r="P2527" s="102">
        <v>67.183000000000007</v>
      </c>
      <c r="Q2527" s="102">
        <v>67.709999999999994</v>
      </c>
      <c r="R2527" s="102">
        <v>66.453000000000003</v>
      </c>
      <c r="S2527" s="135" t="s">
        <v>51777</v>
      </c>
      <c r="T2527" s="100">
        <v>7594</v>
      </c>
      <c r="U2527" s="100" t="s">
        <v>44045</v>
      </c>
      <c r="V2527" s="100" t="s">
        <v>44043</v>
      </c>
      <c r="W2527" s="100">
        <v>68.81</v>
      </c>
      <c r="X2527" s="100">
        <v>0</v>
      </c>
      <c r="Y2527" s="100" t="s">
        <v>36</v>
      </c>
      <c r="Z2527" s="100" t="s">
        <v>44046</v>
      </c>
      <c r="AA2527" s="100" t="s">
        <v>44047</v>
      </c>
      <c r="AB2527" s="100" t="s">
        <v>44048</v>
      </c>
      <c r="AC2527" s="100" t="s">
        <v>44049</v>
      </c>
      <c r="AD2527" s="100" t="s">
        <v>44050</v>
      </c>
      <c r="AE2527" s="100" t="s">
        <v>44051</v>
      </c>
      <c r="AF2527" s="100" t="s">
        <v>1205</v>
      </c>
      <c r="AG2527" s="100"/>
      <c r="AH2527" t="s">
        <v>51325</v>
      </c>
      <c r="AI2527" t="s">
        <v>49218</v>
      </c>
      <c r="AJ2527">
        <v>92.4</v>
      </c>
      <c r="AK2527">
        <v>0</v>
      </c>
      <c r="AL2527" t="s">
        <v>69</v>
      </c>
      <c r="AM2527" t="s">
        <v>51326</v>
      </c>
      <c r="AN2527" t="s">
        <v>51327</v>
      </c>
      <c r="AO2527" t="s">
        <v>51328</v>
      </c>
      <c r="AS2527" s="55">
        <v>67457</v>
      </c>
      <c r="AT2527" s="104">
        <v>43.000858064325236</v>
      </c>
      <c r="AU2527" s="100" t="s">
        <v>44042</v>
      </c>
      <c r="AV2527" s="100" t="s">
        <v>44042</v>
      </c>
      <c r="AW2527" s="100"/>
      <c r="AX2527" s="100"/>
      <c r="AY2527" s="100"/>
      <c r="AZ2527" s="100">
        <v>0</v>
      </c>
      <c r="BA2527" s="100">
        <v>1531501.9970412166</v>
      </c>
      <c r="BB2527" s="100">
        <v>0</v>
      </c>
    </row>
    <row r="2528" spans="1:54" x14ac:dyDescent="0.25">
      <c r="A2528" s="95" t="s">
        <v>44052</v>
      </c>
      <c r="B2528" s="51" t="s">
        <v>44053</v>
      </c>
      <c r="C2528" s="96" t="str">
        <f>HYPERLINK("http://www.UniProt.org/UniProt/STYX_HUMAN","STYX_HUMAN")</f>
        <v>STYX_HUMAN</v>
      </c>
      <c r="D2528" s="97" t="s">
        <v>44055</v>
      </c>
      <c r="E2528" s="159">
        <v>5</v>
      </c>
      <c r="F2528" s="98">
        <v>0</v>
      </c>
      <c r="G2528" s="98">
        <v>8.4</v>
      </c>
      <c r="H2528" s="49"/>
      <c r="I2528" s="49"/>
      <c r="L2528" s="98">
        <v>0</v>
      </c>
      <c r="M2528" s="148" t="s">
        <v>47226</v>
      </c>
      <c r="N2528" s="100"/>
      <c r="O2528" s="101" t="s">
        <v>40</v>
      </c>
      <c r="P2528" s="102">
        <v>25.295999999999999</v>
      </c>
      <c r="Q2528" s="102">
        <v>25.25</v>
      </c>
      <c r="R2528" s="102">
        <v>25.492000000000001</v>
      </c>
      <c r="S2528" s="135" t="s">
        <v>51777</v>
      </c>
      <c r="T2528" s="100">
        <v>4527</v>
      </c>
      <c r="U2528" s="100" t="s">
        <v>44057</v>
      </c>
      <c r="V2528" s="100" t="s">
        <v>44054</v>
      </c>
      <c r="W2528" s="100">
        <v>84.75</v>
      </c>
      <c r="X2528" s="103">
        <v>3.9999999999999998E-144</v>
      </c>
      <c r="Y2528" s="100" t="s">
        <v>36</v>
      </c>
      <c r="Z2528" s="100" t="s">
        <v>44056</v>
      </c>
      <c r="AA2528" s="100" t="s">
        <v>44058</v>
      </c>
      <c r="AB2528" s="100" t="s">
        <v>44059</v>
      </c>
      <c r="AC2528" s="100" t="s">
        <v>44060</v>
      </c>
      <c r="AD2528" s="100" t="s">
        <v>44061</v>
      </c>
      <c r="AE2528" s="100" t="s">
        <v>44062</v>
      </c>
      <c r="AF2528" s="100"/>
      <c r="AG2528" s="100"/>
      <c r="AH2528" t="s">
        <v>44063</v>
      </c>
      <c r="AI2528" t="s">
        <v>44053</v>
      </c>
      <c r="AJ2528">
        <v>99.1</v>
      </c>
      <c r="AK2528" s="54">
        <v>2.9999999999999998E-167</v>
      </c>
      <c r="AL2528" t="s">
        <v>47</v>
      </c>
      <c r="AM2528" t="s">
        <v>44064</v>
      </c>
      <c r="AN2528" t="s">
        <v>44065</v>
      </c>
      <c r="AO2528" t="s">
        <v>44066</v>
      </c>
      <c r="AP2528" t="s">
        <v>44067</v>
      </c>
      <c r="AR2528" t="s">
        <v>2797</v>
      </c>
      <c r="AS2528" s="55">
        <v>25250</v>
      </c>
      <c r="AT2528" s="104">
        <v>15.000269585377689</v>
      </c>
      <c r="AU2528" s="100" t="s">
        <v>44052</v>
      </c>
      <c r="AV2528" s="100" t="s">
        <v>44068</v>
      </c>
      <c r="AW2528" s="100"/>
      <c r="AX2528" s="100"/>
      <c r="AY2528" s="100"/>
      <c r="AZ2528" s="100">
        <v>0</v>
      </c>
      <c r="BA2528" s="100">
        <v>0</v>
      </c>
      <c r="BB2528" s="100">
        <v>0</v>
      </c>
    </row>
    <row r="2529" spans="1:54" x14ac:dyDescent="0.25">
      <c r="A2529" s="95" t="s">
        <v>44082</v>
      </c>
      <c r="B2529" s="51" t="s">
        <v>44083</v>
      </c>
      <c r="C2529" s="96" t="str">
        <f>HYPERLINK("http://www.UniProt.org/UniProt/SUCHY_HUMAN","SUCHY_HUMAN")</f>
        <v>SUCHY_HUMAN</v>
      </c>
      <c r="D2529" s="97" t="s">
        <v>44085</v>
      </c>
      <c r="E2529" s="160" t="s">
        <v>40</v>
      </c>
      <c r="H2529" s="49"/>
      <c r="I2529" s="49"/>
      <c r="L2529" s="98">
        <v>9.3298333226169703</v>
      </c>
      <c r="M2529" s="148" t="s">
        <v>47226</v>
      </c>
      <c r="N2529" s="100"/>
      <c r="O2529" s="101" t="s">
        <v>311</v>
      </c>
      <c r="P2529" s="102">
        <v>49.140999999999998</v>
      </c>
      <c r="Q2529" s="102">
        <v>40.924999999999997</v>
      </c>
      <c r="R2529" s="102">
        <v>48.462000000000003</v>
      </c>
      <c r="S2529" s="135" t="s">
        <v>51777</v>
      </c>
      <c r="T2529" s="100">
        <v>8469</v>
      </c>
      <c r="U2529" s="100" t="s">
        <v>44086</v>
      </c>
      <c r="V2529" s="100" t="s">
        <v>44084</v>
      </c>
      <c r="W2529" s="100">
        <v>74.19</v>
      </c>
      <c r="X2529" s="100">
        <v>0</v>
      </c>
      <c r="Y2529" s="100" t="s">
        <v>36</v>
      </c>
      <c r="Z2529" s="100" t="s">
        <v>44087</v>
      </c>
      <c r="AA2529" s="100" t="s">
        <v>44088</v>
      </c>
      <c r="AB2529" s="100" t="s">
        <v>44089</v>
      </c>
      <c r="AC2529" s="100" t="s">
        <v>44090</v>
      </c>
      <c r="AD2529" s="100" t="s">
        <v>44091</v>
      </c>
      <c r="AE2529" s="100" t="s">
        <v>44092</v>
      </c>
      <c r="AF2529" s="100"/>
      <c r="AG2529" s="100"/>
      <c r="AH2529" t="s">
        <v>44093</v>
      </c>
      <c r="AI2529" t="s">
        <v>44083</v>
      </c>
      <c r="AJ2529">
        <v>99.74</v>
      </c>
      <c r="AK2529">
        <v>0</v>
      </c>
      <c r="AL2529" t="s">
        <v>69</v>
      </c>
      <c r="AM2529" t="s">
        <v>44094</v>
      </c>
      <c r="AN2529" t="s">
        <v>44095</v>
      </c>
      <c r="AO2529" t="s">
        <v>44096</v>
      </c>
      <c r="AS2529" s="55">
        <v>40925</v>
      </c>
      <c r="AT2529" s="104">
        <v>23.999596645434529</v>
      </c>
      <c r="AU2529" s="100" t="s">
        <v>44082</v>
      </c>
      <c r="AV2529" s="100" t="s">
        <v>44097</v>
      </c>
      <c r="AW2529" s="100"/>
      <c r="AX2529" s="100"/>
      <c r="AY2529" s="100"/>
      <c r="AZ2529" s="100">
        <v>0</v>
      </c>
      <c r="BA2529" s="100">
        <v>5950183.3347338941</v>
      </c>
      <c r="BB2529" s="100">
        <v>0</v>
      </c>
    </row>
    <row r="2530" spans="1:54" x14ac:dyDescent="0.25">
      <c r="A2530" s="95" t="s">
        <v>44114</v>
      </c>
      <c r="B2530" s="51" t="s">
        <v>48894</v>
      </c>
      <c r="C2530" s="96" t="str">
        <f>HYPERLINK("http://www.UniProt.org/UniProt/SURF2_HUMAN","SURF2_HUMAN")</f>
        <v>SURF2_HUMAN</v>
      </c>
      <c r="D2530" s="97" t="s">
        <v>44116</v>
      </c>
      <c r="E2530" s="159">
        <v>1.55</v>
      </c>
      <c r="F2530" s="98">
        <v>6.4</v>
      </c>
      <c r="G2530" s="98">
        <v>230</v>
      </c>
      <c r="H2530" s="49"/>
      <c r="I2530" s="49"/>
      <c r="L2530" s="98">
        <v>4.8851011663753994</v>
      </c>
      <c r="M2530" s="148" t="s">
        <v>47226</v>
      </c>
      <c r="N2530" s="100"/>
      <c r="O2530" s="101" t="s">
        <v>40</v>
      </c>
      <c r="P2530" s="102">
        <v>27.042999999999999</v>
      </c>
      <c r="Q2530" s="102">
        <v>61.802999999999997</v>
      </c>
      <c r="R2530" s="102">
        <v>29.648</v>
      </c>
      <c r="S2530" s="135" t="s">
        <v>51777</v>
      </c>
      <c r="T2530" s="100">
        <v>905</v>
      </c>
      <c r="U2530" s="100" t="s">
        <v>44118</v>
      </c>
      <c r="V2530" s="100" t="s">
        <v>44115</v>
      </c>
      <c r="W2530" s="100">
        <v>50</v>
      </c>
      <c r="X2530" s="103">
        <v>2E-79</v>
      </c>
      <c r="Y2530" s="100" t="s">
        <v>36</v>
      </c>
      <c r="Z2530" s="100" t="s">
        <v>44117</v>
      </c>
      <c r="AA2530" s="100" t="s">
        <v>44119</v>
      </c>
      <c r="AB2530" s="100" t="s">
        <v>44120</v>
      </c>
      <c r="AC2530" s="100"/>
      <c r="AD2530" s="100"/>
      <c r="AE2530" s="100"/>
      <c r="AF2530" s="100"/>
      <c r="AG2530" s="100"/>
      <c r="AH2530" t="s">
        <v>50304</v>
      </c>
      <c r="AI2530" t="s">
        <v>48894</v>
      </c>
      <c r="AJ2530">
        <v>100</v>
      </c>
      <c r="AK2530" s="54">
        <v>1E-176</v>
      </c>
      <c r="AL2530" t="s">
        <v>69</v>
      </c>
      <c r="AM2530" t="s">
        <v>50305</v>
      </c>
      <c r="AN2530" t="s">
        <v>50306</v>
      </c>
      <c r="AO2530" t="s">
        <v>50307</v>
      </c>
      <c r="AS2530" s="55">
        <v>27043</v>
      </c>
      <c r="AT2530" s="104">
        <v>12.000162000162</v>
      </c>
      <c r="AU2530" s="100" t="s">
        <v>44114</v>
      </c>
      <c r="AV2530" s="100" t="s">
        <v>44114</v>
      </c>
      <c r="AW2530" s="100"/>
      <c r="AX2530" s="100"/>
      <c r="AY2530" s="100"/>
      <c r="AZ2530" s="100">
        <v>0</v>
      </c>
      <c r="BA2530" s="100">
        <v>3115516.2738215774</v>
      </c>
      <c r="BB2530" s="100">
        <v>0</v>
      </c>
    </row>
    <row r="2531" spans="1:54" x14ac:dyDescent="0.25">
      <c r="A2531" s="95" t="s">
        <v>44121</v>
      </c>
      <c r="B2531" s="51" t="s">
        <v>44122</v>
      </c>
      <c r="C2531" s="96" t="str">
        <f>HYPERLINK("http://www.UniProt.org/UniProt/SYAM_HUMAN","SYAM_HUMAN")</f>
        <v>SYAM_HUMAN</v>
      </c>
      <c r="D2531" s="97" t="s">
        <v>44124</v>
      </c>
      <c r="E2531" s="160" t="s">
        <v>40</v>
      </c>
      <c r="H2531" s="49"/>
      <c r="I2531" s="49"/>
      <c r="L2531" s="98">
        <v>2.1432730281712447</v>
      </c>
      <c r="M2531" s="148" t="s">
        <v>47226</v>
      </c>
      <c r="N2531" s="100"/>
      <c r="O2531" s="101" t="s">
        <v>311</v>
      </c>
      <c r="P2531" s="102">
        <v>111.69</v>
      </c>
      <c r="Q2531" s="102">
        <v>111.60599999999999</v>
      </c>
      <c r="R2531" s="102">
        <v>107.34</v>
      </c>
      <c r="S2531" s="135" t="s">
        <v>51777</v>
      </c>
      <c r="T2531" s="100">
        <v>10400</v>
      </c>
      <c r="U2531" s="100" t="s">
        <v>44125</v>
      </c>
      <c r="V2531" s="100" t="s">
        <v>44123</v>
      </c>
      <c r="W2531" s="100">
        <v>61.38</v>
      </c>
      <c r="X2531" s="100">
        <v>0</v>
      </c>
      <c r="Y2531" s="100" t="s">
        <v>36</v>
      </c>
      <c r="Z2531" s="100" t="s">
        <v>44126</v>
      </c>
      <c r="AA2531" s="100" t="s">
        <v>44127</v>
      </c>
      <c r="AB2531" s="100" t="s">
        <v>44128</v>
      </c>
      <c r="AC2531" s="100" t="s">
        <v>25921</v>
      </c>
      <c r="AD2531" s="100" t="s">
        <v>25922</v>
      </c>
      <c r="AE2531" s="100" t="s">
        <v>25923</v>
      </c>
      <c r="AF2531" s="100"/>
      <c r="AG2531" s="100"/>
      <c r="AH2531" t="s">
        <v>44129</v>
      </c>
      <c r="AI2531" t="s">
        <v>44122</v>
      </c>
      <c r="AJ2531">
        <v>99.9</v>
      </c>
      <c r="AK2531">
        <v>0</v>
      </c>
      <c r="AL2531" t="s">
        <v>69</v>
      </c>
      <c r="AM2531" t="s">
        <v>44130</v>
      </c>
      <c r="AO2531" t="s">
        <v>44131</v>
      </c>
      <c r="AR2531" t="s">
        <v>370</v>
      </c>
      <c r="AS2531" s="55">
        <v>111606</v>
      </c>
      <c r="AT2531" s="104">
        <v>54.001004436260146</v>
      </c>
      <c r="AU2531" s="100" t="s">
        <v>44132</v>
      </c>
      <c r="AV2531" s="100" t="s">
        <v>44133</v>
      </c>
      <c r="AW2531" s="100"/>
      <c r="AX2531" s="100"/>
      <c r="AY2531" s="100"/>
      <c r="AZ2531" s="100">
        <v>0</v>
      </c>
      <c r="BA2531" s="100">
        <v>1366891.2415717277</v>
      </c>
      <c r="BB2531" s="100">
        <v>0</v>
      </c>
    </row>
    <row r="2532" spans="1:54" x14ac:dyDescent="0.25">
      <c r="A2532" s="95" t="s">
        <v>44134</v>
      </c>
      <c r="B2532" s="51" t="s">
        <v>44135</v>
      </c>
      <c r="C2532" s="96" t="str">
        <f>HYPERLINK("http://www.UniProt.org/UniProt/SYC2L_HUMAN","SYC2L_HUMAN")</f>
        <v>SYC2L_HUMAN</v>
      </c>
      <c r="D2532" s="97" t="s">
        <v>44137</v>
      </c>
      <c r="E2532" s="159">
        <v>3.19</v>
      </c>
      <c r="F2532" s="98">
        <v>0.3</v>
      </c>
      <c r="G2532" s="98">
        <v>550</v>
      </c>
      <c r="H2532" s="49"/>
      <c r="I2532" s="49"/>
      <c r="L2532" s="98">
        <v>0</v>
      </c>
      <c r="M2532" s="148" t="s">
        <v>47226</v>
      </c>
      <c r="N2532" s="100"/>
      <c r="O2532" s="101" t="s">
        <v>40</v>
      </c>
      <c r="P2532" s="102">
        <v>114.74</v>
      </c>
      <c r="Q2532" s="102">
        <v>111.354</v>
      </c>
      <c r="R2532" s="102">
        <v>93.599000000000004</v>
      </c>
      <c r="S2532" s="135" t="s">
        <v>51777</v>
      </c>
      <c r="T2532" s="100">
        <v>6912</v>
      </c>
      <c r="U2532" s="100" t="s">
        <v>44138</v>
      </c>
      <c r="V2532" s="100" t="s">
        <v>44136</v>
      </c>
      <c r="W2532" s="100">
        <v>51.71</v>
      </c>
      <c r="X2532" s="103">
        <v>8.0000000000000005E-123</v>
      </c>
      <c r="Y2532" s="100" t="s">
        <v>36</v>
      </c>
      <c r="Z2532" s="100" t="s">
        <v>44139</v>
      </c>
      <c r="AA2532" s="100" t="s">
        <v>44140</v>
      </c>
      <c r="AB2532" s="100" t="s">
        <v>44141</v>
      </c>
      <c r="AC2532" s="100"/>
      <c r="AD2532" s="100" t="s">
        <v>44142</v>
      </c>
      <c r="AE2532" s="100"/>
      <c r="AF2532" s="100"/>
      <c r="AG2532" s="100"/>
      <c r="AH2532" t="s">
        <v>44143</v>
      </c>
      <c r="AI2532" t="s">
        <v>44135</v>
      </c>
      <c r="AJ2532">
        <v>99.69</v>
      </c>
      <c r="AK2532">
        <v>0</v>
      </c>
      <c r="AL2532" t="s">
        <v>47</v>
      </c>
      <c r="AM2532" t="s">
        <v>44144</v>
      </c>
      <c r="AN2532" t="s">
        <v>44145</v>
      </c>
      <c r="AO2532" t="s">
        <v>44146</v>
      </c>
      <c r="AQ2532" t="s">
        <v>44147</v>
      </c>
      <c r="AR2532" t="s">
        <v>2827</v>
      </c>
      <c r="AS2532" s="55">
        <v>111354</v>
      </c>
      <c r="AT2532" s="104">
        <v>55.124454055887718</v>
      </c>
      <c r="AU2532" s="100" t="s">
        <v>44134</v>
      </c>
      <c r="AV2532" s="100" t="s">
        <v>44134</v>
      </c>
      <c r="AW2532" s="100"/>
      <c r="AX2532" s="100"/>
      <c r="AY2532" s="100"/>
      <c r="AZ2532" s="100">
        <v>0</v>
      </c>
      <c r="BA2532" s="100">
        <v>0</v>
      </c>
      <c r="BB2532" s="100">
        <v>0</v>
      </c>
    </row>
    <row r="2533" spans="1:54" x14ac:dyDescent="0.25">
      <c r="A2533" s="95" t="s">
        <v>44162</v>
      </c>
      <c r="B2533" s="51" t="s">
        <v>49183</v>
      </c>
      <c r="C2533" s="96" t="str">
        <f>HYPERLINK("http://www.UniProt.org/UniProt/SYDM_HUMAN","SYDM_HUMAN")</f>
        <v>SYDM_HUMAN</v>
      </c>
      <c r="D2533" s="97" t="s">
        <v>44164</v>
      </c>
      <c r="E2533" s="160" t="s">
        <v>40</v>
      </c>
      <c r="H2533" s="49"/>
      <c r="I2533" s="49"/>
      <c r="L2533" s="98">
        <v>4.3858530597901915</v>
      </c>
      <c r="M2533" s="148" t="s">
        <v>47226</v>
      </c>
      <c r="N2533" s="100"/>
      <c r="O2533" s="101" t="s">
        <v>311</v>
      </c>
      <c r="P2533" s="102">
        <v>73.013999999999996</v>
      </c>
      <c r="Q2533" s="102">
        <v>69.581999999999994</v>
      </c>
      <c r="R2533" s="102">
        <v>73.563000000000002</v>
      </c>
      <c r="S2533" s="135" t="s">
        <v>51777</v>
      </c>
      <c r="T2533" s="100">
        <v>6972</v>
      </c>
      <c r="U2533" s="100" t="s">
        <v>44166</v>
      </c>
      <c r="V2533" s="100" t="s">
        <v>44163</v>
      </c>
      <c r="W2533" s="100">
        <v>67</v>
      </c>
      <c r="X2533" s="100">
        <v>0</v>
      </c>
      <c r="Y2533" s="100" t="s">
        <v>36</v>
      </c>
      <c r="Z2533" s="100" t="s">
        <v>44165</v>
      </c>
      <c r="AA2533" s="100" t="s">
        <v>44167</v>
      </c>
      <c r="AB2533" s="100" t="s">
        <v>44168</v>
      </c>
      <c r="AC2533" s="100" t="s">
        <v>25970</v>
      </c>
      <c r="AD2533" s="100" t="s">
        <v>44169</v>
      </c>
      <c r="AE2533" s="100"/>
      <c r="AF2533" s="100"/>
      <c r="AG2533" s="100"/>
      <c r="AH2533" t="s">
        <v>51212</v>
      </c>
      <c r="AI2533" t="s">
        <v>49183</v>
      </c>
      <c r="AJ2533">
        <v>84.49</v>
      </c>
      <c r="AK2533">
        <v>0</v>
      </c>
      <c r="AL2533" t="s">
        <v>69</v>
      </c>
      <c r="AM2533" t="s">
        <v>51213</v>
      </c>
      <c r="AO2533" t="s">
        <v>415</v>
      </c>
      <c r="AR2533" t="s">
        <v>370</v>
      </c>
      <c r="AS2533" s="55">
        <v>69454</v>
      </c>
      <c r="AT2533" s="104">
        <v>43.001785714285717</v>
      </c>
      <c r="AU2533" s="100" t="s">
        <v>44162</v>
      </c>
      <c r="AV2533" s="100" t="s">
        <v>44162</v>
      </c>
      <c r="AW2533" s="100"/>
      <c r="AX2533" s="100"/>
      <c r="AY2533" s="100"/>
      <c r="AZ2533" s="100">
        <v>0</v>
      </c>
      <c r="BA2533" s="100">
        <v>2797116.398820647</v>
      </c>
      <c r="BB2533" s="100">
        <v>0</v>
      </c>
    </row>
    <row r="2534" spans="1:54" x14ac:dyDescent="0.25">
      <c r="A2534" s="95" t="s">
        <v>44213</v>
      </c>
      <c r="B2534" s="51" t="s">
        <v>44214</v>
      </c>
      <c r="C2534" s="96" t="str">
        <f>HYPERLINK("http://www.UniProt.org/UniProt/SYLM_HUMAN","SYLM_HUMAN")</f>
        <v>SYLM_HUMAN</v>
      </c>
      <c r="D2534" s="97" t="s">
        <v>44216</v>
      </c>
      <c r="E2534" s="160" t="s">
        <v>40</v>
      </c>
      <c r="H2534" s="49"/>
      <c r="I2534" s="49"/>
      <c r="L2534" s="98">
        <v>1.3819086927445676</v>
      </c>
      <c r="M2534" s="148" t="s">
        <v>47226</v>
      </c>
      <c r="N2534" s="100"/>
      <c r="O2534" s="101" t="s">
        <v>311</v>
      </c>
      <c r="P2534" s="102">
        <v>101.99</v>
      </c>
      <c r="Q2534" s="102">
        <v>101.99</v>
      </c>
      <c r="R2534" s="102">
        <v>101.976</v>
      </c>
      <c r="S2534" s="135" t="s">
        <v>51777</v>
      </c>
      <c r="T2534" s="100">
        <v>9114</v>
      </c>
      <c r="U2534" s="100" t="s">
        <v>44217</v>
      </c>
      <c r="V2534" s="100" t="s">
        <v>44215</v>
      </c>
      <c r="W2534" s="100">
        <v>69.790000000000006</v>
      </c>
      <c r="X2534" s="100">
        <v>0</v>
      </c>
      <c r="Y2534" s="100" t="s">
        <v>36</v>
      </c>
      <c r="Z2534" s="100" t="s">
        <v>44218</v>
      </c>
      <c r="AA2534" s="100" t="s">
        <v>44219</v>
      </c>
      <c r="AB2534" s="100" t="s">
        <v>44220</v>
      </c>
      <c r="AC2534" s="100" t="s">
        <v>26069</v>
      </c>
      <c r="AD2534" s="100" t="s">
        <v>44221</v>
      </c>
      <c r="AE2534" s="100"/>
      <c r="AF2534" s="100"/>
      <c r="AG2534" s="100"/>
      <c r="AH2534" t="s">
        <v>44222</v>
      </c>
      <c r="AI2534" t="s">
        <v>44214</v>
      </c>
      <c r="AJ2534">
        <v>100</v>
      </c>
      <c r="AK2534">
        <v>0</v>
      </c>
      <c r="AL2534" t="s">
        <v>69</v>
      </c>
      <c r="AM2534" t="s">
        <v>44223</v>
      </c>
      <c r="AN2534" t="s">
        <v>44224</v>
      </c>
      <c r="AO2534" t="s">
        <v>44225</v>
      </c>
      <c r="AS2534" s="55">
        <v>101990</v>
      </c>
      <c r="AT2534" s="104">
        <v>55.999582092670948</v>
      </c>
      <c r="AU2534" s="100" t="s">
        <v>44226</v>
      </c>
      <c r="AV2534" s="100" t="s">
        <v>44226</v>
      </c>
      <c r="AW2534" s="100"/>
      <c r="AX2534" s="100"/>
      <c r="AY2534" s="100"/>
      <c r="AZ2534" s="100">
        <v>0</v>
      </c>
      <c r="BA2534" s="100">
        <v>881324.43414179108</v>
      </c>
      <c r="BB2534" s="100">
        <v>0</v>
      </c>
    </row>
    <row r="2535" spans="1:54" x14ac:dyDescent="0.25">
      <c r="A2535" s="95" t="s">
        <v>44241</v>
      </c>
      <c r="B2535" s="51" t="s">
        <v>49283</v>
      </c>
      <c r="C2535" s="96" t="str">
        <f>HYPERLINK("http://www.UniProt.org/UniProt/SYNM_HUMAN","SYNM_HUMAN")</f>
        <v>SYNM_HUMAN</v>
      </c>
      <c r="D2535" s="97" t="s">
        <v>44243</v>
      </c>
      <c r="E2535" s="160" t="s">
        <v>40</v>
      </c>
      <c r="H2535" s="49"/>
      <c r="I2535" s="49"/>
      <c r="L2535" s="98">
        <v>2.4315354345319733</v>
      </c>
      <c r="M2535" s="148" t="s">
        <v>47226</v>
      </c>
      <c r="N2535" s="100"/>
      <c r="O2535" s="101" t="s">
        <v>311</v>
      </c>
      <c r="P2535" s="102">
        <v>54.866</v>
      </c>
      <c r="Q2535" s="102">
        <v>64.811999999999998</v>
      </c>
      <c r="R2535" s="102">
        <v>54.09</v>
      </c>
      <c r="S2535" s="135" t="s">
        <v>51777</v>
      </c>
      <c r="T2535" s="100">
        <v>8808</v>
      </c>
      <c r="U2535" s="100" t="s">
        <v>44245</v>
      </c>
      <c r="V2535" s="100" t="s">
        <v>44242</v>
      </c>
      <c r="W2535" s="100">
        <v>69.260000000000005</v>
      </c>
      <c r="X2535" s="100">
        <v>0</v>
      </c>
      <c r="Y2535" s="100" t="s">
        <v>36</v>
      </c>
      <c r="Z2535" s="100" t="s">
        <v>44244</v>
      </c>
      <c r="AA2535" s="100" t="s">
        <v>44246</v>
      </c>
      <c r="AB2535" s="100" t="s">
        <v>22774</v>
      </c>
      <c r="AC2535" s="100" t="s">
        <v>26104</v>
      </c>
      <c r="AD2535" s="100" t="s">
        <v>44247</v>
      </c>
      <c r="AE2535" s="100"/>
      <c r="AF2535" s="100"/>
      <c r="AG2535" s="100"/>
      <c r="AH2535" t="s">
        <v>51521</v>
      </c>
      <c r="AI2535" t="s">
        <v>49283</v>
      </c>
      <c r="AJ2535">
        <v>91.86</v>
      </c>
      <c r="AK2535">
        <v>0</v>
      </c>
      <c r="AL2535" t="s">
        <v>69</v>
      </c>
      <c r="AM2535" t="s">
        <v>51522</v>
      </c>
      <c r="AO2535" t="s">
        <v>51523</v>
      </c>
      <c r="AR2535" t="s">
        <v>370</v>
      </c>
      <c r="AS2535" s="55">
        <v>54001</v>
      </c>
      <c r="AT2535" s="104">
        <v>27.000454959053684</v>
      </c>
      <c r="AU2535" s="100" t="s">
        <v>44241</v>
      </c>
      <c r="AV2535" s="100" t="s">
        <v>44241</v>
      </c>
      <c r="AW2535" s="100"/>
      <c r="AX2535" s="100"/>
      <c r="AY2535" s="100"/>
      <c r="AZ2535" s="100">
        <v>0</v>
      </c>
      <c r="BA2535" s="100">
        <v>1550733.1288860431</v>
      </c>
      <c r="BB2535" s="100">
        <v>0</v>
      </c>
    </row>
    <row r="2536" spans="1:54" x14ac:dyDescent="0.25">
      <c r="A2536" s="95" t="s">
        <v>44248</v>
      </c>
      <c r="B2536" s="51" t="s">
        <v>44249</v>
      </c>
      <c r="C2536" s="96" t="str">
        <f>HYPERLINK("http://www.UniProt.org/UniProt/SYPM_HUMAN","SYPM_HUMAN")</f>
        <v>SYPM_HUMAN</v>
      </c>
      <c r="D2536" s="97" t="s">
        <v>44251</v>
      </c>
      <c r="E2536" s="160" t="s">
        <v>40</v>
      </c>
      <c r="H2536" s="49"/>
      <c r="I2536" s="49"/>
      <c r="L2536" s="98">
        <v>1.8625118589344876</v>
      </c>
      <c r="M2536" s="148" t="s">
        <v>47226</v>
      </c>
      <c r="N2536" s="100"/>
      <c r="O2536" s="101" t="s">
        <v>311</v>
      </c>
      <c r="P2536" s="102">
        <v>53.061999999999998</v>
      </c>
      <c r="Q2536" s="102">
        <v>53.061999999999998</v>
      </c>
      <c r="R2536" s="102">
        <v>53.262999999999998</v>
      </c>
      <c r="S2536" s="135" t="s">
        <v>51777</v>
      </c>
      <c r="T2536" s="100">
        <v>1172</v>
      </c>
      <c r="U2536" s="100" t="s">
        <v>44253</v>
      </c>
      <c r="V2536" s="100" t="s">
        <v>44250</v>
      </c>
      <c r="W2536" s="100">
        <v>58.79</v>
      </c>
      <c r="X2536" s="100">
        <v>0</v>
      </c>
      <c r="Y2536" s="100" t="s">
        <v>36</v>
      </c>
      <c r="Z2536" s="100" t="s">
        <v>44252</v>
      </c>
      <c r="AA2536" s="100" t="s">
        <v>44254</v>
      </c>
      <c r="AB2536" s="100" t="s">
        <v>44255</v>
      </c>
      <c r="AC2536" s="100" t="s">
        <v>44256</v>
      </c>
      <c r="AD2536" s="100" t="s">
        <v>44257</v>
      </c>
      <c r="AE2536" s="100"/>
      <c r="AF2536" s="100"/>
      <c r="AG2536" s="100"/>
      <c r="AH2536" t="s">
        <v>44258</v>
      </c>
      <c r="AI2536" t="s">
        <v>44249</v>
      </c>
      <c r="AJ2536">
        <v>100</v>
      </c>
      <c r="AK2536">
        <v>0</v>
      </c>
      <c r="AL2536" t="s">
        <v>69</v>
      </c>
      <c r="AM2536" t="s">
        <v>44259</v>
      </c>
      <c r="AN2536" t="s">
        <v>44260</v>
      </c>
      <c r="AO2536" t="s">
        <v>44261</v>
      </c>
      <c r="AS2536" s="55">
        <v>53062</v>
      </c>
      <c r="AT2536" s="104">
        <v>29.999158107425494</v>
      </c>
      <c r="AU2536" s="100" t="s">
        <v>44248</v>
      </c>
      <c r="AV2536" s="100" t="s">
        <v>44248</v>
      </c>
      <c r="AW2536" s="100"/>
      <c r="AX2536" s="100"/>
      <c r="AY2536" s="100"/>
      <c r="AZ2536" s="100">
        <v>0</v>
      </c>
      <c r="BA2536" s="100">
        <v>1187833.3342687958</v>
      </c>
      <c r="BB2536" s="100">
        <v>0</v>
      </c>
    </row>
    <row r="2537" spans="1:54" x14ac:dyDescent="0.25">
      <c r="A2537" s="95" t="s">
        <v>44280</v>
      </c>
      <c r="B2537" s="51" t="s">
        <v>49300</v>
      </c>
      <c r="C2537" s="96" t="str">
        <f>HYPERLINK("http://www.UniProt.org/UniProt/SYVM_HUMAN","SYVM_HUMAN")</f>
        <v>SYVM_HUMAN</v>
      </c>
      <c r="D2537" s="97" t="s">
        <v>44282</v>
      </c>
      <c r="E2537" s="160" t="s">
        <v>40</v>
      </c>
      <c r="H2537" s="49"/>
      <c r="I2537" s="49"/>
      <c r="L2537" s="98">
        <v>7.2458012636595077</v>
      </c>
      <c r="M2537" s="148" t="s">
        <v>47226</v>
      </c>
      <c r="N2537" s="100"/>
      <c r="O2537" s="101" t="s">
        <v>311</v>
      </c>
      <c r="P2537" s="102">
        <v>82.477999999999994</v>
      </c>
      <c r="Q2537" s="102">
        <v>140.636</v>
      </c>
      <c r="R2537" s="102">
        <v>118.49</v>
      </c>
      <c r="S2537" s="135" t="s">
        <v>51777</v>
      </c>
      <c r="T2537" s="100">
        <v>9544</v>
      </c>
      <c r="U2537" s="100" t="s">
        <v>44283</v>
      </c>
      <c r="V2537" s="100" t="s">
        <v>44281</v>
      </c>
      <c r="W2537" s="100">
        <v>48.09</v>
      </c>
      <c r="X2537" s="100">
        <v>0</v>
      </c>
      <c r="Y2537" s="100" t="s">
        <v>36</v>
      </c>
      <c r="Z2537" s="100" t="s">
        <v>44284</v>
      </c>
      <c r="AA2537" s="100" t="s">
        <v>44285</v>
      </c>
      <c r="AB2537" s="100" t="s">
        <v>44286</v>
      </c>
      <c r="AC2537" s="100" t="s">
        <v>26192</v>
      </c>
      <c r="AD2537" s="100" t="s">
        <v>26193</v>
      </c>
      <c r="AE2537" s="100"/>
      <c r="AF2537" s="100"/>
      <c r="AG2537" s="100"/>
      <c r="AH2537" t="s">
        <v>51573</v>
      </c>
      <c r="AI2537" t="s">
        <v>49300</v>
      </c>
      <c r="AJ2537">
        <v>84.03</v>
      </c>
      <c r="AK2537">
        <v>0</v>
      </c>
      <c r="AL2537" t="s">
        <v>69</v>
      </c>
      <c r="AM2537" t="s">
        <v>51574</v>
      </c>
      <c r="AO2537" t="s">
        <v>415</v>
      </c>
      <c r="AR2537" t="s">
        <v>370</v>
      </c>
      <c r="AS2537" s="55">
        <v>110006</v>
      </c>
      <c r="AT2537" s="104">
        <v>33.000686655985355</v>
      </c>
      <c r="AU2537" s="100" t="s">
        <v>44287</v>
      </c>
      <c r="AV2537" s="100" t="s">
        <v>44288</v>
      </c>
      <c r="AW2537" s="100"/>
      <c r="AX2537" s="100"/>
      <c r="AY2537" s="100"/>
      <c r="AZ2537" s="100">
        <v>0</v>
      </c>
      <c r="BA2537" s="100">
        <v>4621073.5427937293</v>
      </c>
      <c r="BB2537" s="100">
        <v>0</v>
      </c>
    </row>
    <row r="2538" spans="1:54" x14ac:dyDescent="0.25">
      <c r="A2538" s="95" t="s">
        <v>44304</v>
      </c>
      <c r="B2538" s="51" t="s">
        <v>43729</v>
      </c>
      <c r="C2538" s="96" t="str">
        <f>HYPERLINK("http://www.UniProt.org/UniProt/SYYM_HUMAN","SYYM_HUMAN")</f>
        <v>SYYM_HUMAN</v>
      </c>
      <c r="D2538" s="97" t="s">
        <v>44306</v>
      </c>
      <c r="E2538" s="160" t="s">
        <v>40</v>
      </c>
      <c r="H2538" s="49"/>
      <c r="I2538" s="49"/>
      <c r="L2538" s="98">
        <v>4.0067678150005435</v>
      </c>
      <c r="M2538" s="148" t="s">
        <v>47226</v>
      </c>
      <c r="N2538" s="100"/>
      <c r="O2538" s="101" t="s">
        <v>311</v>
      </c>
      <c r="P2538" s="102">
        <v>51.804000000000002</v>
      </c>
      <c r="Q2538" s="102" t="s">
        <v>40</v>
      </c>
      <c r="R2538" s="102">
        <v>53.198999999999998</v>
      </c>
      <c r="S2538" s="135" t="s">
        <v>51777</v>
      </c>
      <c r="T2538" s="100">
        <v>6224</v>
      </c>
      <c r="U2538" s="100" t="s">
        <v>44307</v>
      </c>
      <c r="V2538" s="100" t="s">
        <v>44305</v>
      </c>
      <c r="W2538" s="100">
        <v>64.680000000000007</v>
      </c>
      <c r="X2538" s="100">
        <v>0</v>
      </c>
      <c r="Y2538" s="100" t="s">
        <v>36</v>
      </c>
      <c r="Z2538" s="100" t="s">
        <v>44308</v>
      </c>
      <c r="AA2538" s="100" t="s">
        <v>44309</v>
      </c>
      <c r="AB2538" s="100" t="s">
        <v>44310</v>
      </c>
      <c r="AC2538" s="100" t="s">
        <v>26207</v>
      </c>
      <c r="AD2538" s="100" t="s">
        <v>44311</v>
      </c>
      <c r="AE2538" s="100" t="s">
        <v>44313</v>
      </c>
      <c r="AF2538" s="100" t="s">
        <v>44312</v>
      </c>
      <c r="AG2538" s="100"/>
      <c r="AH2538" t="s">
        <v>43738</v>
      </c>
      <c r="AI2538" t="s">
        <v>43729</v>
      </c>
      <c r="AJ2538">
        <v>58.09</v>
      </c>
      <c r="AK2538" s="54">
        <v>3.0000000000000003E-101</v>
      </c>
      <c r="AL2538" t="s">
        <v>69</v>
      </c>
      <c r="AM2538" t="s">
        <v>43739</v>
      </c>
      <c r="AO2538" t="s">
        <v>415</v>
      </c>
      <c r="AR2538" t="s">
        <v>370</v>
      </c>
      <c r="AS2538" s="55">
        <v>40681</v>
      </c>
      <c r="AT2538" s="104">
        <v>26.999808612440191</v>
      </c>
      <c r="AU2538" s="100" t="s">
        <v>44304</v>
      </c>
      <c r="AV2538" s="100" t="s">
        <v>44304</v>
      </c>
      <c r="AW2538" s="100"/>
      <c r="AX2538" s="100"/>
      <c r="AY2538" s="100"/>
      <c r="AZ2538" s="100">
        <v>0</v>
      </c>
      <c r="BA2538" s="100">
        <v>2555351.4467584388</v>
      </c>
      <c r="BB2538" s="100">
        <v>0</v>
      </c>
    </row>
    <row r="2539" spans="1:54" x14ac:dyDescent="0.25">
      <c r="A2539" s="95" t="s">
        <v>44329</v>
      </c>
      <c r="B2539" s="51" t="s">
        <v>48930</v>
      </c>
      <c r="C2539" s="96" t="str">
        <f>HYPERLINK("http://www.UniProt.org/UniProt/TACO1_HUMAN","TACO1_HUMAN")</f>
        <v>TACO1_HUMAN</v>
      </c>
      <c r="D2539" s="97" t="s">
        <v>44332</v>
      </c>
      <c r="E2539" s="160" t="s">
        <v>40</v>
      </c>
      <c r="H2539" s="49"/>
      <c r="I2539" s="49"/>
      <c r="L2539" s="98">
        <v>1.4170616306920663</v>
      </c>
      <c r="M2539" s="148" t="s">
        <v>47226</v>
      </c>
      <c r="N2539" s="100"/>
      <c r="O2539" s="101" t="s">
        <v>40</v>
      </c>
      <c r="P2539" s="102">
        <v>31.834</v>
      </c>
      <c r="Q2539" s="102">
        <v>155.16999999999999</v>
      </c>
      <c r="R2539" s="102">
        <v>32.476999999999997</v>
      </c>
      <c r="S2539" s="135" t="s">
        <v>51777</v>
      </c>
      <c r="T2539" s="100">
        <v>1034</v>
      </c>
      <c r="U2539" s="100" t="s">
        <v>44333</v>
      </c>
      <c r="V2539" s="100" t="s">
        <v>44331</v>
      </c>
      <c r="W2539" s="100">
        <v>55.47</v>
      </c>
      <c r="X2539" s="103">
        <v>3.0000000000000001E-99</v>
      </c>
      <c r="Y2539" s="100" t="s">
        <v>36</v>
      </c>
      <c r="Z2539" s="100" t="s">
        <v>44334</v>
      </c>
      <c r="AA2539" s="100" t="s">
        <v>44335</v>
      </c>
      <c r="AB2539" s="100" t="s">
        <v>44336</v>
      </c>
      <c r="AC2539" s="100" t="s">
        <v>44337</v>
      </c>
      <c r="AD2539" s="100" t="s">
        <v>44338</v>
      </c>
      <c r="AE2539" s="100" t="s">
        <v>44339</v>
      </c>
      <c r="AF2539" s="100" t="s">
        <v>13325</v>
      </c>
      <c r="AG2539" s="100"/>
      <c r="AH2539" t="s">
        <v>50442</v>
      </c>
      <c r="AI2539" t="s">
        <v>48930</v>
      </c>
      <c r="AJ2539">
        <v>85.91</v>
      </c>
      <c r="AK2539" s="54">
        <v>1.9999999999999999E-177</v>
      </c>
      <c r="AL2539" t="s">
        <v>69</v>
      </c>
      <c r="AM2539" t="s">
        <v>50443</v>
      </c>
      <c r="AO2539" t="s">
        <v>415</v>
      </c>
      <c r="AR2539" t="s">
        <v>370</v>
      </c>
      <c r="AS2539" s="55">
        <v>32401</v>
      </c>
      <c r="AT2539" s="104">
        <v>16.999734431018457</v>
      </c>
      <c r="AU2539" s="100" t="s">
        <v>44329</v>
      </c>
      <c r="AV2539" s="100" t="s">
        <v>44329</v>
      </c>
      <c r="AW2539" s="100"/>
      <c r="AX2539" s="100"/>
      <c r="AY2539" s="100"/>
      <c r="AZ2539" s="100">
        <v>0</v>
      </c>
      <c r="BA2539" s="100">
        <v>903743.52977934002</v>
      </c>
      <c r="BB2539" s="100">
        <v>0</v>
      </c>
    </row>
    <row r="2540" spans="1:54" x14ac:dyDescent="0.25">
      <c r="A2540" s="95" t="s">
        <v>44364</v>
      </c>
      <c r="B2540" s="51" t="s">
        <v>49076</v>
      </c>
      <c r="C2540" s="96" t="str">
        <f>HYPERLINK("http://www.UniProt.org/UniProt/TARB1_HUMAN","TARB1_HUMAN")</f>
        <v>TARB1_HUMAN</v>
      </c>
      <c r="D2540" s="97" t="s">
        <v>44366</v>
      </c>
      <c r="E2540" s="159">
        <v>-5</v>
      </c>
      <c r="F2540" s="98">
        <v>2.4</v>
      </c>
      <c r="G2540" s="98">
        <v>0</v>
      </c>
      <c r="H2540" s="49"/>
      <c r="I2540" s="49"/>
      <c r="L2540" s="98">
        <v>0.68623086293990965</v>
      </c>
      <c r="M2540" s="148" t="s">
        <v>47226</v>
      </c>
      <c r="N2540" s="100"/>
      <c r="O2540" s="101" t="s">
        <v>40</v>
      </c>
      <c r="P2540" s="102">
        <v>182.9</v>
      </c>
      <c r="Q2540" s="102" t="s">
        <v>40</v>
      </c>
      <c r="R2540" s="102">
        <v>181.67500000000001</v>
      </c>
      <c r="S2540" s="135" t="s">
        <v>51777</v>
      </c>
      <c r="T2540" s="100">
        <v>4146</v>
      </c>
      <c r="U2540" s="100" t="s">
        <v>44367</v>
      </c>
      <c r="V2540" s="100" t="s">
        <v>44365</v>
      </c>
      <c r="W2540" s="100">
        <v>51.09</v>
      </c>
      <c r="X2540" s="100">
        <v>0</v>
      </c>
      <c r="Y2540" s="100" t="s">
        <v>36</v>
      </c>
      <c r="Z2540" s="100" t="s">
        <v>44368</v>
      </c>
      <c r="AA2540" s="100" t="s">
        <v>44369</v>
      </c>
      <c r="AB2540" s="100" t="s">
        <v>44370</v>
      </c>
      <c r="AC2540" s="100"/>
      <c r="AD2540" s="100" t="s">
        <v>44371</v>
      </c>
      <c r="AE2540" s="100" t="s">
        <v>44372</v>
      </c>
      <c r="AF2540" s="100"/>
      <c r="AG2540" s="100"/>
      <c r="AH2540" t="s">
        <v>50889</v>
      </c>
      <c r="AI2540" t="s">
        <v>49076</v>
      </c>
      <c r="AJ2540">
        <v>83.3</v>
      </c>
      <c r="AK2540">
        <v>0</v>
      </c>
      <c r="AL2540" t="s">
        <v>69</v>
      </c>
      <c r="AM2540" t="s">
        <v>50890</v>
      </c>
      <c r="AO2540" t="s">
        <v>415</v>
      </c>
      <c r="AR2540" t="s">
        <v>370</v>
      </c>
      <c r="AS2540" s="55">
        <v>155246</v>
      </c>
      <c r="AT2540" s="104">
        <v>86.999473707293546</v>
      </c>
      <c r="AU2540" s="100" t="s">
        <v>44364</v>
      </c>
      <c r="AV2540" s="100" t="s">
        <v>44364</v>
      </c>
      <c r="AW2540" s="100"/>
      <c r="AX2540" s="100"/>
      <c r="AY2540" s="100"/>
      <c r="AZ2540" s="100">
        <v>0</v>
      </c>
      <c r="BA2540" s="100">
        <v>437649.77392970113</v>
      </c>
      <c r="BB2540" s="100">
        <v>0</v>
      </c>
    </row>
    <row r="2541" spans="1:54" x14ac:dyDescent="0.25">
      <c r="A2541" s="95" t="s">
        <v>44405</v>
      </c>
      <c r="B2541" s="51" t="s">
        <v>44406</v>
      </c>
      <c r="C2541" s="96" t="str">
        <f>HYPERLINK("http://www.UniProt.org/UniProt/TBB6_HUMAN","TBB6_HUMAN")</f>
        <v>TBB6_HUMAN</v>
      </c>
      <c r="D2541" s="97" t="s">
        <v>44408</v>
      </c>
      <c r="E2541" s="159">
        <v>-5</v>
      </c>
      <c r="F2541" s="98">
        <v>59</v>
      </c>
      <c r="G2541" s="98">
        <v>0</v>
      </c>
      <c r="H2541" s="49"/>
      <c r="I2541" s="49"/>
      <c r="L2541" s="98">
        <v>0.63493638640974726</v>
      </c>
      <c r="M2541" s="148" t="s">
        <v>47226</v>
      </c>
      <c r="N2541" s="100"/>
      <c r="O2541" s="101" t="s">
        <v>40</v>
      </c>
      <c r="P2541" s="102">
        <v>50.134999999999998</v>
      </c>
      <c r="Q2541" s="102">
        <v>50.134999999999998</v>
      </c>
      <c r="R2541" s="102">
        <v>49.856999999999999</v>
      </c>
      <c r="S2541" s="135" t="s">
        <v>51777</v>
      </c>
      <c r="T2541" s="100">
        <v>7022</v>
      </c>
      <c r="U2541" s="100" t="s">
        <v>44410</v>
      </c>
      <c r="V2541" s="100" t="s">
        <v>44407</v>
      </c>
      <c r="W2541" s="100">
        <v>96.53</v>
      </c>
      <c r="X2541" s="100">
        <v>0</v>
      </c>
      <c r="Y2541" s="100" t="s">
        <v>36</v>
      </c>
      <c r="Z2541" s="100" t="s">
        <v>44409</v>
      </c>
      <c r="AA2541" s="100" t="s">
        <v>44411</v>
      </c>
      <c r="AB2541" s="100" t="s">
        <v>44412</v>
      </c>
      <c r="AC2541" s="100" t="s">
        <v>26517</v>
      </c>
      <c r="AD2541" s="100" t="s">
        <v>26518</v>
      </c>
      <c r="AE2541" s="100" t="s">
        <v>26520</v>
      </c>
      <c r="AF2541" s="100" t="s">
        <v>19453</v>
      </c>
      <c r="AG2541" s="100"/>
      <c r="AH2541" t="s">
        <v>44413</v>
      </c>
      <c r="AI2541" t="s">
        <v>44406</v>
      </c>
      <c r="AJ2541">
        <v>100</v>
      </c>
      <c r="AK2541">
        <v>0</v>
      </c>
      <c r="AL2541" t="s">
        <v>69</v>
      </c>
      <c r="AM2541" t="s">
        <v>44414</v>
      </c>
      <c r="AN2541" t="s">
        <v>44415</v>
      </c>
      <c r="AO2541" t="s">
        <v>44416</v>
      </c>
      <c r="AP2541" t="s">
        <v>26548</v>
      </c>
      <c r="AQ2541" t="s">
        <v>26549</v>
      </c>
      <c r="AS2541" s="55">
        <v>50135</v>
      </c>
      <c r="AT2541" s="104">
        <v>21.999017279502088</v>
      </c>
      <c r="AU2541" s="100" t="s">
        <v>44405</v>
      </c>
      <c r="AV2541" s="100" t="s">
        <v>44417</v>
      </c>
      <c r="AW2541" s="100"/>
      <c r="AX2541" s="100"/>
      <c r="AY2541" s="100"/>
      <c r="AZ2541" s="100">
        <v>0</v>
      </c>
      <c r="BA2541" s="100">
        <v>404936.26996240183</v>
      </c>
      <c r="BB2541" s="100">
        <v>0</v>
      </c>
    </row>
    <row r="2542" spans="1:54" x14ac:dyDescent="0.25">
      <c r="A2542" s="95" t="s">
        <v>44418</v>
      </c>
      <c r="B2542" s="51" t="s">
        <v>44419</v>
      </c>
      <c r="C2542" s="96" t="str">
        <f>HYPERLINK("http://www.UniProt.org/UniProt/TBC23_HUMAN","TBC23_HUMAN")</f>
        <v>TBC23_HUMAN</v>
      </c>
      <c r="D2542" s="97" t="s">
        <v>44421</v>
      </c>
      <c r="E2542" s="159">
        <v>-5</v>
      </c>
      <c r="F2542" s="98">
        <v>20</v>
      </c>
      <c r="G2542" s="98">
        <v>0</v>
      </c>
      <c r="H2542" s="49"/>
      <c r="I2542" s="49"/>
      <c r="L2542" s="98">
        <v>2.0876301565983755</v>
      </c>
      <c r="M2542" s="148" t="s">
        <v>47226</v>
      </c>
      <c r="N2542" s="100"/>
      <c r="O2542" s="101" t="s">
        <v>40</v>
      </c>
      <c r="P2542" s="102">
        <v>82.457999999999998</v>
      </c>
      <c r="Q2542" s="102">
        <v>76.849999999999994</v>
      </c>
      <c r="R2542" s="102">
        <v>78.322000000000003</v>
      </c>
      <c r="S2542" s="135" t="s">
        <v>51777</v>
      </c>
      <c r="T2542" s="100">
        <v>4333</v>
      </c>
      <c r="U2542" s="100" t="s">
        <v>44422</v>
      </c>
      <c r="V2542" s="100" t="s">
        <v>44420</v>
      </c>
      <c r="W2542" s="100">
        <v>80.25</v>
      </c>
      <c r="X2542" s="100">
        <v>0</v>
      </c>
      <c r="Y2542" s="100" t="s">
        <v>36</v>
      </c>
      <c r="Z2542" s="100" t="s">
        <v>44423</v>
      </c>
      <c r="AA2542" s="100" t="s">
        <v>44424</v>
      </c>
      <c r="AB2542" s="100" t="s">
        <v>44425</v>
      </c>
      <c r="AC2542" s="100"/>
      <c r="AD2542" s="100" t="s">
        <v>44426</v>
      </c>
      <c r="AE2542" s="100"/>
      <c r="AF2542" s="100"/>
      <c r="AG2542" s="100"/>
      <c r="AH2542" t="s">
        <v>44427</v>
      </c>
      <c r="AI2542" t="s">
        <v>44419</v>
      </c>
      <c r="AJ2542">
        <v>100</v>
      </c>
      <c r="AK2542">
        <v>0</v>
      </c>
      <c r="AL2542" t="s">
        <v>47</v>
      </c>
      <c r="AM2542" t="s">
        <v>44428</v>
      </c>
      <c r="AN2542" t="s">
        <v>44429</v>
      </c>
      <c r="AO2542" t="s">
        <v>44430</v>
      </c>
      <c r="AR2542" t="s">
        <v>3003</v>
      </c>
      <c r="AS2542" s="55">
        <v>76850</v>
      </c>
      <c r="AT2542" s="104">
        <v>36.000328695080533</v>
      </c>
      <c r="AU2542" s="100" t="s">
        <v>44418</v>
      </c>
      <c r="AV2542" s="100" t="s">
        <v>44431</v>
      </c>
      <c r="AW2542" s="100"/>
      <c r="AX2542" s="100"/>
      <c r="AY2542" s="100"/>
      <c r="AZ2542" s="100">
        <v>0</v>
      </c>
      <c r="BA2542" s="100">
        <v>1331404.5103857566</v>
      </c>
      <c r="BB2542" s="100">
        <v>0</v>
      </c>
    </row>
    <row r="2543" spans="1:54" x14ac:dyDescent="0.25">
      <c r="A2543" s="95" t="s">
        <v>44446</v>
      </c>
      <c r="B2543" s="51" t="s">
        <v>49196</v>
      </c>
      <c r="C2543" s="96" t="str">
        <f>HYPERLINK("http://www.UniProt.org/UniProt/TBC8B_HUMAN","TBC8B_HUMAN")</f>
        <v>TBC8B_HUMAN</v>
      </c>
      <c r="D2543" s="97" t="s">
        <v>44448</v>
      </c>
      <c r="E2543" s="159">
        <v>-5</v>
      </c>
      <c r="F2543" s="98">
        <v>0.9</v>
      </c>
      <c r="G2543" s="98">
        <v>0</v>
      </c>
      <c r="H2543" s="49"/>
      <c r="I2543" s="49"/>
      <c r="L2543" s="98">
        <v>9.5150573290629495E-2</v>
      </c>
      <c r="M2543" s="148" t="s">
        <v>47226</v>
      </c>
      <c r="N2543" s="100"/>
      <c r="O2543" s="101" t="s">
        <v>40</v>
      </c>
      <c r="P2543" s="102">
        <v>128.59</v>
      </c>
      <c r="Q2543" s="102">
        <v>86.212000000000003</v>
      </c>
      <c r="R2543" s="102">
        <v>128.709</v>
      </c>
      <c r="S2543" s="135" t="s">
        <v>51777</v>
      </c>
      <c r="T2543" s="100">
        <v>7122</v>
      </c>
      <c r="U2543" s="100" t="s">
        <v>44450</v>
      </c>
      <c r="V2543" s="100" t="s">
        <v>44447</v>
      </c>
      <c r="W2543" s="100">
        <v>73.91</v>
      </c>
      <c r="X2543" s="100">
        <v>0</v>
      </c>
      <c r="Y2543" s="100" t="s">
        <v>36</v>
      </c>
      <c r="Z2543" s="100" t="s">
        <v>44449</v>
      </c>
      <c r="AA2543" s="100" t="s">
        <v>44451</v>
      </c>
      <c r="AB2543" s="100" t="s">
        <v>44452</v>
      </c>
      <c r="AC2543" s="100"/>
      <c r="AD2543" s="100" t="s">
        <v>26595</v>
      </c>
      <c r="AE2543" s="100" t="s">
        <v>26582</v>
      </c>
      <c r="AF2543" s="100"/>
      <c r="AG2543" s="100"/>
      <c r="AH2543" t="s">
        <v>51250</v>
      </c>
      <c r="AI2543" t="s">
        <v>49196</v>
      </c>
      <c r="AJ2543">
        <v>94.64</v>
      </c>
      <c r="AK2543">
        <v>0</v>
      </c>
      <c r="AL2543" t="s">
        <v>69</v>
      </c>
      <c r="AM2543" t="s">
        <v>51237</v>
      </c>
      <c r="AO2543" t="s">
        <v>628</v>
      </c>
      <c r="AS2543" s="55">
        <v>127843</v>
      </c>
      <c r="AT2543" s="104">
        <v>57.001028325698798</v>
      </c>
      <c r="AU2543" s="100" t="s">
        <v>44446</v>
      </c>
      <c r="AV2543" s="100" t="s">
        <v>44446</v>
      </c>
      <c r="AW2543" s="100"/>
      <c r="AX2543" s="100"/>
      <c r="AY2543" s="100"/>
      <c r="AZ2543" s="100">
        <v>0</v>
      </c>
      <c r="BA2543" s="100">
        <v>60683.115754255909</v>
      </c>
      <c r="BB2543" s="100">
        <v>0</v>
      </c>
    </row>
    <row r="2544" spans="1:54" x14ac:dyDescent="0.25">
      <c r="A2544" s="95" t="s">
        <v>44453</v>
      </c>
      <c r="B2544" s="51" t="s">
        <v>49170</v>
      </c>
      <c r="C2544" s="96" t="str">
        <f>HYPERLINK("http://www.UniProt.org/UniProt/TBC9B_HUMAN","TBC9B_HUMAN")</f>
        <v>TBC9B_HUMAN</v>
      </c>
      <c r="D2544" s="97" t="s">
        <v>44455</v>
      </c>
      <c r="E2544" s="160" t="s">
        <v>40</v>
      </c>
      <c r="H2544" s="49"/>
      <c r="I2544" s="49"/>
      <c r="L2544" s="98">
        <v>0.22883905953844386</v>
      </c>
      <c r="M2544" s="148" t="s">
        <v>47226</v>
      </c>
      <c r="N2544" s="100"/>
      <c r="O2544" s="101" t="s">
        <v>537</v>
      </c>
      <c r="P2544" s="102">
        <v>140.69</v>
      </c>
      <c r="Q2544" s="102">
        <v>86.212000000000003</v>
      </c>
      <c r="R2544" s="102">
        <v>140.52500000000001</v>
      </c>
      <c r="S2544" s="135" t="s">
        <v>51777</v>
      </c>
      <c r="T2544" s="100">
        <v>6678</v>
      </c>
      <c r="U2544" s="100" t="s">
        <v>44456</v>
      </c>
      <c r="V2544" s="100" t="s">
        <v>44454</v>
      </c>
      <c r="W2544" s="100">
        <v>72.819999999999993</v>
      </c>
      <c r="X2544" s="100">
        <v>0</v>
      </c>
      <c r="Y2544" s="100" t="s">
        <v>36</v>
      </c>
      <c r="Z2544" s="100" t="s">
        <v>44457</v>
      </c>
      <c r="AA2544" s="100" t="s">
        <v>44458</v>
      </c>
      <c r="AB2544" s="100" t="s">
        <v>44459</v>
      </c>
      <c r="AC2544" s="100"/>
      <c r="AD2544" s="100" t="s">
        <v>26595</v>
      </c>
      <c r="AE2544" s="100" t="s">
        <v>26582</v>
      </c>
      <c r="AF2544" s="100"/>
      <c r="AG2544" s="100"/>
      <c r="AH2544" t="s">
        <v>51175</v>
      </c>
      <c r="AI2544" t="s">
        <v>49170</v>
      </c>
      <c r="AJ2544">
        <v>91.25</v>
      </c>
      <c r="AK2544">
        <v>0</v>
      </c>
      <c r="AL2544" t="s">
        <v>69</v>
      </c>
      <c r="AM2544" t="s">
        <v>51176</v>
      </c>
      <c r="AO2544" t="s">
        <v>628</v>
      </c>
      <c r="AS2544" s="55">
        <v>143060</v>
      </c>
      <c r="AT2544" s="104">
        <v>54.000803479415204</v>
      </c>
      <c r="AU2544" s="100" t="s">
        <v>44453</v>
      </c>
      <c r="AV2544" s="100" t="s">
        <v>44460</v>
      </c>
      <c r="AW2544" s="100"/>
      <c r="AX2544" s="100"/>
      <c r="AY2544" s="100"/>
      <c r="AZ2544" s="100">
        <v>0</v>
      </c>
      <c r="BA2544" s="100">
        <v>145944.12475740717</v>
      </c>
      <c r="BB2544" s="100">
        <v>0</v>
      </c>
    </row>
    <row r="2545" spans="1:54" x14ac:dyDescent="0.25">
      <c r="A2545" s="95" t="s">
        <v>44511</v>
      </c>
      <c r="B2545" s="51" t="s">
        <v>44512</v>
      </c>
      <c r="C2545" s="96" t="str">
        <f>HYPERLINK("http://www.UniProt.org/UniProt/TBCD5_HUMAN","TBCD5_HUMAN")</f>
        <v>TBCD5_HUMAN</v>
      </c>
      <c r="D2545" s="97" t="s">
        <v>44514</v>
      </c>
      <c r="E2545" s="159">
        <v>-5</v>
      </c>
      <c r="F2545" s="98">
        <v>49</v>
      </c>
      <c r="G2545" s="98">
        <v>0</v>
      </c>
      <c r="H2545" s="49"/>
      <c r="I2545" s="49"/>
      <c r="L2545" s="98">
        <v>3.5272606034298071</v>
      </c>
      <c r="M2545" s="148" t="s">
        <v>47226</v>
      </c>
      <c r="N2545" s="100"/>
      <c r="O2545" s="101" t="s">
        <v>40</v>
      </c>
      <c r="P2545" s="102">
        <v>90.364999999999995</v>
      </c>
      <c r="Q2545" s="102">
        <v>90.366</v>
      </c>
      <c r="R2545" s="102">
        <v>89.004000000000005</v>
      </c>
      <c r="S2545" s="135" t="s">
        <v>51777</v>
      </c>
      <c r="T2545" s="100">
        <v>6501</v>
      </c>
      <c r="U2545" s="100" t="s">
        <v>44515</v>
      </c>
      <c r="V2545" s="100" t="s">
        <v>44513</v>
      </c>
      <c r="W2545" s="100">
        <v>68.61</v>
      </c>
      <c r="X2545" s="100">
        <v>0</v>
      </c>
      <c r="Y2545" s="100" t="s">
        <v>36</v>
      </c>
      <c r="Z2545" s="100" t="s">
        <v>44516</v>
      </c>
      <c r="AA2545" s="100" t="s">
        <v>44517</v>
      </c>
      <c r="AB2545" s="100" t="s">
        <v>44518</v>
      </c>
      <c r="AC2545" s="100" t="s">
        <v>44519</v>
      </c>
      <c r="AD2545" s="100" t="s">
        <v>44520</v>
      </c>
      <c r="AE2545" s="100" t="s">
        <v>44521</v>
      </c>
      <c r="AF2545" s="100"/>
      <c r="AG2545" s="100"/>
      <c r="AH2545" t="s">
        <v>44522</v>
      </c>
      <c r="AI2545" t="s">
        <v>44512</v>
      </c>
      <c r="AJ2545">
        <v>100</v>
      </c>
      <c r="AK2545">
        <v>0</v>
      </c>
      <c r="AL2545" t="s">
        <v>69</v>
      </c>
      <c r="AM2545" t="s">
        <v>44523</v>
      </c>
      <c r="AN2545" t="s">
        <v>44524</v>
      </c>
      <c r="AO2545" t="s">
        <v>44525</v>
      </c>
      <c r="AS2545" s="55">
        <v>90366</v>
      </c>
      <c r="AT2545" s="104">
        <v>40.999954855311273</v>
      </c>
      <c r="AU2545" s="100" t="s">
        <v>44511</v>
      </c>
      <c r="AV2545" s="100" t="s">
        <v>44511</v>
      </c>
      <c r="AW2545" s="100"/>
      <c r="AX2545" s="100"/>
      <c r="AY2545" s="100"/>
      <c r="AZ2545" s="100">
        <v>0</v>
      </c>
      <c r="BA2545" s="100">
        <v>2249541.5013378258</v>
      </c>
      <c r="BB2545" s="100">
        <v>0</v>
      </c>
    </row>
    <row r="2546" spans="1:54" x14ac:dyDescent="0.25">
      <c r="A2546" s="95" t="s">
        <v>44526</v>
      </c>
      <c r="B2546" s="51" t="s">
        <v>49191</v>
      </c>
      <c r="C2546" s="96" t="str">
        <f>HYPERLINK("http://www.UniProt.org/UniProt/TBCD8_HUMAN","TBCD8_HUMAN")</f>
        <v>TBCD8_HUMAN</v>
      </c>
      <c r="D2546" s="97" t="s">
        <v>44528</v>
      </c>
      <c r="E2546" s="159">
        <v>-5</v>
      </c>
      <c r="F2546" s="98">
        <v>0.2</v>
      </c>
      <c r="G2546" s="98">
        <v>0</v>
      </c>
      <c r="H2546" s="49"/>
      <c r="I2546" s="49"/>
      <c r="L2546" s="98">
        <v>0.89617875959220394</v>
      </c>
      <c r="M2546" s="148" t="s">
        <v>47226</v>
      </c>
      <c r="N2546" s="100"/>
      <c r="O2546" s="101" t="s">
        <v>40</v>
      </c>
      <c r="P2546" s="102">
        <v>128.29</v>
      </c>
      <c r="Q2546" s="102">
        <v>86.212000000000003</v>
      </c>
      <c r="R2546" s="102">
        <v>130.83500000000001</v>
      </c>
      <c r="S2546" s="135" t="s">
        <v>51777</v>
      </c>
      <c r="T2546" s="100">
        <v>7054</v>
      </c>
      <c r="U2546" s="100" t="s">
        <v>44529</v>
      </c>
      <c r="V2546" s="100" t="s">
        <v>44527</v>
      </c>
      <c r="W2546" s="100">
        <v>73.78</v>
      </c>
      <c r="X2546" s="100">
        <v>0</v>
      </c>
      <c r="Y2546" s="100" t="s">
        <v>36</v>
      </c>
      <c r="Z2546" s="100" t="s">
        <v>44530</v>
      </c>
      <c r="AA2546" s="100" t="s">
        <v>44531</v>
      </c>
      <c r="AB2546" s="100" t="s">
        <v>44532</v>
      </c>
      <c r="AC2546" s="100"/>
      <c r="AD2546" s="100" t="s">
        <v>26595</v>
      </c>
      <c r="AE2546" s="100" t="s">
        <v>26582</v>
      </c>
      <c r="AF2546" s="100"/>
      <c r="AG2546" s="100"/>
      <c r="AH2546" t="s">
        <v>51236</v>
      </c>
      <c r="AI2546" t="s">
        <v>49191</v>
      </c>
      <c r="AJ2546">
        <v>94.62</v>
      </c>
      <c r="AK2546">
        <v>0</v>
      </c>
      <c r="AL2546" t="s">
        <v>69</v>
      </c>
      <c r="AM2546" t="s">
        <v>51237</v>
      </c>
      <c r="AO2546" t="s">
        <v>628</v>
      </c>
      <c r="AS2546" s="55">
        <v>113621</v>
      </c>
      <c r="AT2546" s="104">
        <v>57.999192000808002</v>
      </c>
      <c r="AU2546" s="100" t="s">
        <v>44533</v>
      </c>
      <c r="AV2546" s="100" t="s">
        <v>44534</v>
      </c>
      <c r="AW2546" s="100"/>
      <c r="AX2546" s="100"/>
      <c r="AY2546" s="100"/>
      <c r="AZ2546" s="100">
        <v>0</v>
      </c>
      <c r="BA2546" s="100">
        <v>571545.89325206785</v>
      </c>
      <c r="BB2546" s="100">
        <v>0</v>
      </c>
    </row>
    <row r="2547" spans="1:54" x14ac:dyDescent="0.25">
      <c r="A2547" s="95" t="s">
        <v>44550</v>
      </c>
      <c r="B2547" s="51" t="s">
        <v>44551</v>
      </c>
      <c r="C2547" s="96" t="str">
        <f>HYPERLINK("http://www.UniProt.org/UniProt/TCEA1_HUMAN","TCEA1_HUMAN")</f>
        <v>TCEA1_HUMAN</v>
      </c>
      <c r="D2547" s="97" t="s">
        <v>44553</v>
      </c>
      <c r="E2547" s="159">
        <v>2.74</v>
      </c>
      <c r="F2547" s="98">
        <v>1</v>
      </c>
      <c r="G2547" s="98">
        <v>550</v>
      </c>
      <c r="H2547" s="49"/>
      <c r="I2547" s="49"/>
      <c r="L2547" s="98">
        <v>8.8828418377953344</v>
      </c>
      <c r="M2547" s="148" t="s">
        <v>47226</v>
      </c>
      <c r="N2547" s="100"/>
      <c r="O2547" s="101" t="s">
        <v>40</v>
      </c>
      <c r="P2547" s="102">
        <v>33.85</v>
      </c>
      <c r="Q2547" s="102">
        <v>33.81</v>
      </c>
      <c r="R2547" s="102">
        <v>33.97</v>
      </c>
      <c r="S2547" s="135" t="s">
        <v>51777</v>
      </c>
      <c r="T2547" s="100">
        <v>7455</v>
      </c>
      <c r="U2547" s="100" t="s">
        <v>44554</v>
      </c>
      <c r="V2547" s="100" t="s">
        <v>44552</v>
      </c>
      <c r="W2547" s="100">
        <v>78</v>
      </c>
      <c r="X2547" s="103">
        <v>3.0000000000000001E-177</v>
      </c>
      <c r="Y2547" s="100" t="s">
        <v>36</v>
      </c>
      <c r="Z2547" s="100" t="s">
        <v>44555</v>
      </c>
      <c r="AA2547" s="100" t="s">
        <v>44556</v>
      </c>
      <c r="AB2547" s="100" t="s">
        <v>44557</v>
      </c>
      <c r="AC2547" s="100" t="s">
        <v>44558</v>
      </c>
      <c r="AD2547" s="100" t="s">
        <v>44559</v>
      </c>
      <c r="AE2547" s="100" t="s">
        <v>44561</v>
      </c>
      <c r="AF2547" s="100" t="s">
        <v>44560</v>
      </c>
      <c r="AG2547" s="100"/>
      <c r="AH2547" t="s">
        <v>44562</v>
      </c>
      <c r="AI2547" t="s">
        <v>44551</v>
      </c>
      <c r="AJ2547">
        <v>98.68</v>
      </c>
      <c r="AK2547">
        <v>0</v>
      </c>
      <c r="AL2547" t="s">
        <v>69</v>
      </c>
      <c r="AM2547" t="s">
        <v>44563</v>
      </c>
      <c r="AN2547" t="s">
        <v>44564</v>
      </c>
      <c r="AO2547" t="s">
        <v>44565</v>
      </c>
      <c r="AS2547" s="55">
        <v>33810</v>
      </c>
      <c r="AT2547" s="104">
        <v>18.000531243774486</v>
      </c>
      <c r="AU2547" s="100" t="s">
        <v>44550</v>
      </c>
      <c r="AV2547" s="100" t="s">
        <v>44566</v>
      </c>
      <c r="AW2547" s="100"/>
      <c r="AX2547" s="100"/>
      <c r="AY2547" s="100"/>
      <c r="AZ2547" s="100">
        <v>0</v>
      </c>
      <c r="BA2547" s="100">
        <v>5665110.5802929141</v>
      </c>
      <c r="BB2547" s="100">
        <v>0</v>
      </c>
    </row>
    <row r="2548" spans="1:54" x14ac:dyDescent="0.25">
      <c r="A2548" s="95" t="s">
        <v>44621</v>
      </c>
      <c r="B2548" s="51" t="s">
        <v>49135</v>
      </c>
      <c r="C2548" s="96" t="str">
        <f>HYPERLINK("http://www.UniProt.org/UniProt/TDRD1_HUMAN","TDRD1_HUMAN")</f>
        <v>TDRD1_HUMAN</v>
      </c>
      <c r="D2548" s="97" t="s">
        <v>44623</v>
      </c>
      <c r="E2548" s="159">
        <v>-5</v>
      </c>
      <c r="F2548" s="98">
        <v>17</v>
      </c>
      <c r="G2548" s="98">
        <v>0</v>
      </c>
      <c r="H2548" s="49"/>
      <c r="I2548" s="49"/>
      <c r="L2548" s="98">
        <v>1.7929299726735783</v>
      </c>
      <c r="M2548" s="148" t="s">
        <v>47226</v>
      </c>
      <c r="N2548" s="100"/>
      <c r="O2548" s="101" t="s">
        <v>40</v>
      </c>
      <c r="P2548" s="102">
        <v>124.49</v>
      </c>
      <c r="Q2548" s="102">
        <v>216.262</v>
      </c>
      <c r="R2548" s="102">
        <v>132.024</v>
      </c>
      <c r="S2548" s="135" t="s">
        <v>51777</v>
      </c>
      <c r="T2548" s="100">
        <v>5756</v>
      </c>
      <c r="U2548" s="100" t="s">
        <v>44625</v>
      </c>
      <c r="V2548" s="100" t="s">
        <v>44622</v>
      </c>
      <c r="W2548" s="100">
        <v>36.47</v>
      </c>
      <c r="X2548" s="100">
        <v>0</v>
      </c>
      <c r="Y2548" s="100" t="s">
        <v>36</v>
      </c>
      <c r="Z2548" s="100" t="s">
        <v>44624</v>
      </c>
      <c r="AA2548" s="100" t="s">
        <v>44626</v>
      </c>
      <c r="AB2548" s="100" t="s">
        <v>44627</v>
      </c>
      <c r="AC2548" s="100" t="s">
        <v>21578</v>
      </c>
      <c r="AD2548" s="100" t="s">
        <v>21579</v>
      </c>
      <c r="AE2548" s="100" t="s">
        <v>44628</v>
      </c>
      <c r="AF2548" s="100"/>
      <c r="AG2548" s="100"/>
      <c r="AH2548" t="s">
        <v>51077</v>
      </c>
      <c r="AI2548" t="s">
        <v>49135</v>
      </c>
      <c r="AJ2548">
        <v>80.040000000000006</v>
      </c>
      <c r="AK2548">
        <v>0</v>
      </c>
      <c r="AL2548" t="s">
        <v>69</v>
      </c>
      <c r="AO2548" t="s">
        <v>415</v>
      </c>
      <c r="AR2548" t="s">
        <v>370</v>
      </c>
      <c r="AS2548" s="55">
        <v>107462</v>
      </c>
      <c r="AT2548" s="104">
        <v>67.000253143194669</v>
      </c>
      <c r="AU2548" s="100" t="s">
        <v>44621</v>
      </c>
      <c r="AV2548" s="100" t="s">
        <v>44621</v>
      </c>
      <c r="AW2548" s="100"/>
      <c r="AX2548" s="100"/>
      <c r="AY2548" s="100"/>
      <c r="AZ2548" s="100">
        <v>0</v>
      </c>
      <c r="BA2548" s="100">
        <v>1143456.8737563286</v>
      </c>
      <c r="BB2548" s="100">
        <v>0</v>
      </c>
    </row>
    <row r="2549" spans="1:54" x14ac:dyDescent="0.25">
      <c r="A2549" s="95" t="s">
        <v>44654</v>
      </c>
      <c r="B2549" s="51" t="s">
        <v>1208</v>
      </c>
      <c r="C2549" s="96" t="str">
        <f>HYPERLINK("http://www.UniProt.org/UniProt/TF3C1_HUMAN","TF3C1_HUMAN")</f>
        <v>TF3C1_HUMAN</v>
      </c>
      <c r="D2549" s="97" t="s">
        <v>44656</v>
      </c>
      <c r="E2549" s="159">
        <v>1.43</v>
      </c>
      <c r="F2549" s="98">
        <v>0.7</v>
      </c>
      <c r="G2549" s="98">
        <v>19</v>
      </c>
      <c r="H2549" s="49"/>
      <c r="I2549" s="49"/>
      <c r="L2549" s="98">
        <v>0.13782849311099427</v>
      </c>
      <c r="M2549" s="148" t="s">
        <v>47226</v>
      </c>
      <c r="N2549" s="100"/>
      <c r="O2549" s="101" t="s">
        <v>40</v>
      </c>
      <c r="P2549" s="102">
        <v>228.25</v>
      </c>
      <c r="Q2549" s="102" t="s">
        <v>40</v>
      </c>
      <c r="R2549" s="102">
        <v>238.875</v>
      </c>
      <c r="S2549" s="135" t="s">
        <v>51777</v>
      </c>
      <c r="T2549" s="100">
        <v>4830</v>
      </c>
      <c r="U2549" s="100" t="s">
        <v>44658</v>
      </c>
      <c r="V2549" s="100" t="s">
        <v>44655</v>
      </c>
      <c r="W2549" s="100">
        <v>56.2</v>
      </c>
      <c r="X2549" s="100">
        <v>0</v>
      </c>
      <c r="Y2549" s="100" t="s">
        <v>36</v>
      </c>
      <c r="Z2549" s="100" t="s">
        <v>44657</v>
      </c>
      <c r="AA2549" s="100" t="s">
        <v>44659</v>
      </c>
      <c r="AB2549" s="100" t="s">
        <v>44660</v>
      </c>
      <c r="AC2549" s="100" t="s">
        <v>44661</v>
      </c>
      <c r="AD2549" s="100" t="s">
        <v>44662</v>
      </c>
      <c r="AE2549" s="100" t="s">
        <v>44664</v>
      </c>
      <c r="AF2549" s="100" t="s">
        <v>44663</v>
      </c>
      <c r="AG2549" s="100" t="s">
        <v>27096</v>
      </c>
      <c r="AH2549" t="s">
        <v>1217</v>
      </c>
      <c r="AI2549" t="s">
        <v>1208</v>
      </c>
      <c r="AJ2549">
        <v>78.95</v>
      </c>
      <c r="AK2549">
        <v>0</v>
      </c>
      <c r="AL2549" t="s">
        <v>69</v>
      </c>
      <c r="AO2549" t="s">
        <v>628</v>
      </c>
      <c r="AS2549" s="55">
        <v>221508</v>
      </c>
      <c r="AT2549" s="104">
        <v>117.00152244989643</v>
      </c>
      <c r="AU2549" s="100" t="s">
        <v>44654</v>
      </c>
      <c r="AV2549" s="100" t="s">
        <v>44665</v>
      </c>
      <c r="AW2549" s="100"/>
      <c r="AX2549" s="100"/>
      <c r="AY2549" s="100"/>
      <c r="AZ2549" s="100">
        <v>0</v>
      </c>
      <c r="BA2549" s="100">
        <v>87901.334825828191</v>
      </c>
      <c r="BB2549" s="100">
        <v>0</v>
      </c>
    </row>
    <row r="2550" spans="1:54" x14ac:dyDescent="0.25">
      <c r="A2550" s="95" t="s">
        <v>44696</v>
      </c>
      <c r="B2550" s="51" t="s">
        <v>49025</v>
      </c>
      <c r="C2550" s="96" t="str">
        <f>HYPERLINK("http://www.UniProt.org/UniProt/TFR1_HUMAN","TFR1_HUMAN")</f>
        <v>TFR1_HUMAN</v>
      </c>
      <c r="D2550" s="97" t="s">
        <v>44698</v>
      </c>
      <c r="E2550" s="160" t="s">
        <v>40</v>
      </c>
      <c r="H2550" s="49"/>
      <c r="I2550" s="49"/>
      <c r="L2550" s="98">
        <v>0.54953411601060931</v>
      </c>
      <c r="M2550" s="148" t="s">
        <v>47226</v>
      </c>
      <c r="N2550" s="100"/>
      <c r="O2550" s="101" t="s">
        <v>537</v>
      </c>
      <c r="P2550" s="102">
        <v>86.322000000000003</v>
      </c>
      <c r="Q2550" s="102">
        <v>85.302000000000007</v>
      </c>
      <c r="R2550" s="102">
        <v>84.870999999999995</v>
      </c>
      <c r="S2550" s="135" t="s">
        <v>51777</v>
      </c>
      <c r="T2550" s="100">
        <v>2521</v>
      </c>
      <c r="U2550" s="100" t="s">
        <v>44700</v>
      </c>
      <c r="V2550" s="100" t="s">
        <v>44697</v>
      </c>
      <c r="W2550" s="100">
        <v>47.18</v>
      </c>
      <c r="X2550" s="100">
        <v>0</v>
      </c>
      <c r="Y2550" s="100" t="s">
        <v>36</v>
      </c>
      <c r="Z2550" s="100" t="s">
        <v>44699</v>
      </c>
      <c r="AA2550" s="100" t="s">
        <v>44701</v>
      </c>
      <c r="AB2550" s="100" t="s">
        <v>44702</v>
      </c>
      <c r="AC2550" s="100" t="s">
        <v>44703</v>
      </c>
      <c r="AD2550" s="100" t="s">
        <v>44704</v>
      </c>
      <c r="AE2550" s="100" t="s">
        <v>44705</v>
      </c>
      <c r="AF2550" s="100"/>
      <c r="AG2550" s="100" t="s">
        <v>43624</v>
      </c>
      <c r="AH2550" t="s">
        <v>50745</v>
      </c>
      <c r="AI2550" t="s">
        <v>49025</v>
      </c>
      <c r="AJ2550">
        <v>83.85</v>
      </c>
      <c r="AK2550">
        <v>0</v>
      </c>
      <c r="AL2550" t="s">
        <v>69</v>
      </c>
      <c r="AM2550" t="s">
        <v>50746</v>
      </c>
      <c r="AO2550" t="s">
        <v>50747</v>
      </c>
      <c r="AR2550" t="s">
        <v>370</v>
      </c>
      <c r="AS2550" s="55">
        <v>86626</v>
      </c>
      <c r="AT2550" s="104">
        <v>47.999513312919511</v>
      </c>
      <c r="AU2550" s="100" t="s">
        <v>44696</v>
      </c>
      <c r="AV2550" s="100" t="s">
        <v>44696</v>
      </c>
      <c r="AW2550" s="100"/>
      <c r="AX2550" s="100"/>
      <c r="AY2550" s="100"/>
      <c r="AZ2550" s="100">
        <v>0</v>
      </c>
      <c r="BA2550" s="100">
        <v>350470.22019433882</v>
      </c>
      <c r="BB2550" s="100">
        <v>0</v>
      </c>
    </row>
    <row r="2551" spans="1:54" x14ac:dyDescent="0.25">
      <c r="A2551" s="95" t="s">
        <v>44706</v>
      </c>
      <c r="B2551" s="51" t="s">
        <v>49140</v>
      </c>
      <c r="C2551" s="96" t="str">
        <f>HYPERLINK("http://www.UniProt.org/UniProt/TGFA1_HUMAN","TGFA1_HUMAN")</f>
        <v>TGFA1_HUMAN</v>
      </c>
      <c r="D2551" s="97" t="s">
        <v>44708</v>
      </c>
      <c r="E2551" s="159">
        <v>-5</v>
      </c>
      <c r="F2551" s="98">
        <v>3.5</v>
      </c>
      <c r="G2551" s="98">
        <v>0</v>
      </c>
      <c r="H2551" s="49"/>
      <c r="I2551" s="49"/>
      <c r="L2551" s="98">
        <v>0.43395667904491647</v>
      </c>
      <c r="M2551" s="148" t="s">
        <v>47226</v>
      </c>
      <c r="N2551" s="100"/>
      <c r="O2551" s="101" t="s">
        <v>40</v>
      </c>
      <c r="P2551" s="102">
        <v>89.091999999999999</v>
      </c>
      <c r="Q2551" s="102" t="s">
        <v>40</v>
      </c>
      <c r="R2551" s="102">
        <v>97.158000000000001</v>
      </c>
      <c r="S2551" s="135" t="s">
        <v>51777</v>
      </c>
      <c r="T2551" s="100">
        <v>5893</v>
      </c>
      <c r="U2551" s="100" t="s">
        <v>44710</v>
      </c>
      <c r="V2551" s="100" t="s">
        <v>44707</v>
      </c>
      <c r="W2551" s="100">
        <v>69.209999999999994</v>
      </c>
      <c r="X2551" s="100">
        <v>0</v>
      </c>
      <c r="Y2551" s="100" t="s">
        <v>36</v>
      </c>
      <c r="Z2551" s="100" t="s">
        <v>44709</v>
      </c>
      <c r="AA2551" s="100" t="s">
        <v>44711</v>
      </c>
      <c r="AB2551" s="100" t="s">
        <v>44712</v>
      </c>
      <c r="AC2551" s="100"/>
      <c r="AD2551" s="100" t="s">
        <v>44713</v>
      </c>
      <c r="AE2551" s="100" t="s">
        <v>44714</v>
      </c>
      <c r="AF2551" s="100"/>
      <c r="AG2551" s="100"/>
      <c r="AH2551" t="s">
        <v>51086</v>
      </c>
      <c r="AI2551" t="s">
        <v>49140</v>
      </c>
      <c r="AJ2551">
        <v>94.95</v>
      </c>
      <c r="AK2551">
        <v>0</v>
      </c>
      <c r="AL2551" t="s">
        <v>69</v>
      </c>
      <c r="AM2551" t="s">
        <v>51087</v>
      </c>
      <c r="AO2551" t="s">
        <v>415</v>
      </c>
      <c r="AR2551" t="s">
        <v>370</v>
      </c>
      <c r="AS2551" s="55">
        <v>99115</v>
      </c>
      <c r="AT2551" s="104">
        <v>45.000772678102301</v>
      </c>
      <c r="AU2551" s="100" t="s">
        <v>44706</v>
      </c>
      <c r="AV2551" s="100" t="s">
        <v>44706</v>
      </c>
      <c r="AW2551" s="100"/>
      <c r="AX2551" s="100"/>
      <c r="AY2551" s="100"/>
      <c r="AZ2551" s="100">
        <v>0</v>
      </c>
      <c r="BA2551" s="100">
        <v>276759.69230769231</v>
      </c>
      <c r="BB2551" s="100">
        <v>0</v>
      </c>
    </row>
    <row r="2552" spans="1:54" x14ac:dyDescent="0.25">
      <c r="A2552" s="95" t="s">
        <v>44730</v>
      </c>
      <c r="B2552" s="51" t="s">
        <v>49156</v>
      </c>
      <c r="C2552" s="96" t="str">
        <f>HYPERLINK("http://www.UniProt.org/UniProt/THADA_HUMAN","THADA_HUMAN")</f>
        <v>THADA_HUMAN</v>
      </c>
      <c r="D2552" s="97" t="s">
        <v>44732</v>
      </c>
      <c r="E2552" s="159">
        <v>-5</v>
      </c>
      <c r="F2552" s="98">
        <v>10</v>
      </c>
      <c r="G2552" s="98">
        <v>0</v>
      </c>
      <c r="H2552" s="49"/>
      <c r="I2552" s="49"/>
      <c r="L2552" s="98">
        <v>1.4298182585529813</v>
      </c>
      <c r="M2552" s="148" t="s">
        <v>47226</v>
      </c>
      <c r="N2552" s="100"/>
      <c r="O2552" s="101" t="s">
        <v>40</v>
      </c>
      <c r="P2552" s="102">
        <v>214.89</v>
      </c>
      <c r="Q2552" s="102" t="s">
        <v>40</v>
      </c>
      <c r="R2552" s="102">
        <v>219.607</v>
      </c>
      <c r="S2552" s="135" t="s">
        <v>51777</v>
      </c>
      <c r="T2552" s="100">
        <v>6319</v>
      </c>
      <c r="U2552" s="100" t="s">
        <v>44733</v>
      </c>
      <c r="V2552" s="100" t="s">
        <v>44731</v>
      </c>
      <c r="W2552" s="100">
        <v>54.28</v>
      </c>
      <c r="X2552" s="100">
        <v>0</v>
      </c>
      <c r="Y2552" s="100" t="s">
        <v>36</v>
      </c>
      <c r="Z2552" s="100" t="s">
        <v>44734</v>
      </c>
      <c r="AA2552" s="100" t="s">
        <v>44735</v>
      </c>
      <c r="AB2552" s="100" t="s">
        <v>44736</v>
      </c>
      <c r="AC2552" s="100"/>
      <c r="AD2552" s="100" t="s">
        <v>44737</v>
      </c>
      <c r="AE2552" s="100"/>
      <c r="AF2552" s="100" t="s">
        <v>23387</v>
      </c>
      <c r="AG2552" s="100"/>
      <c r="AH2552" t="s">
        <v>51135</v>
      </c>
      <c r="AI2552" t="s">
        <v>49156</v>
      </c>
      <c r="AJ2552">
        <v>83.63</v>
      </c>
      <c r="AK2552">
        <v>0</v>
      </c>
      <c r="AL2552" t="s">
        <v>69</v>
      </c>
      <c r="AM2552" t="s">
        <v>51136</v>
      </c>
      <c r="AO2552" t="s">
        <v>628</v>
      </c>
      <c r="AS2552" s="55">
        <v>216101</v>
      </c>
      <c r="AT2552" s="104">
        <v>102.00002575693183</v>
      </c>
      <c r="AU2552" s="100" t="s">
        <v>44730</v>
      </c>
      <c r="AV2552" s="100" t="s">
        <v>44730</v>
      </c>
      <c r="AW2552" s="100"/>
      <c r="AX2552" s="100"/>
      <c r="AY2552" s="100"/>
      <c r="AZ2552" s="100">
        <v>0</v>
      </c>
      <c r="BA2552" s="100">
        <v>911879.18149794196</v>
      </c>
      <c r="BB2552" s="100">
        <v>0</v>
      </c>
    </row>
    <row r="2553" spans="1:54" x14ac:dyDescent="0.25">
      <c r="A2553" s="95" t="s">
        <v>44869</v>
      </c>
      <c r="B2553" s="51" t="s">
        <v>44856</v>
      </c>
      <c r="C2553" s="96" t="str">
        <f>HYPERLINK("http://www.UniProt.org/UniProt/THUM1_HUMAN","THUM1_HUMAN")</f>
        <v>THUM1_HUMAN</v>
      </c>
      <c r="D2553" s="97" t="s">
        <v>44858</v>
      </c>
      <c r="E2553" s="159">
        <v>2.04</v>
      </c>
      <c r="F2553" s="98">
        <v>1.2</v>
      </c>
      <c r="G2553" s="98">
        <v>130</v>
      </c>
      <c r="H2553" s="49"/>
      <c r="I2553" s="49"/>
      <c r="L2553" s="98">
        <v>5.5565325960210412</v>
      </c>
      <c r="M2553" s="148" t="s">
        <v>47226</v>
      </c>
      <c r="N2553" s="100"/>
      <c r="O2553" s="101" t="s">
        <v>40</v>
      </c>
      <c r="P2553" s="102">
        <v>32.463000000000001</v>
      </c>
      <c r="Q2553" s="102">
        <v>32.463999999999999</v>
      </c>
      <c r="R2553" s="102">
        <v>39.314999999999998</v>
      </c>
      <c r="S2553" s="135" t="s">
        <v>51777</v>
      </c>
      <c r="T2553" s="100">
        <v>1950</v>
      </c>
      <c r="U2553" s="100" t="s">
        <v>44860</v>
      </c>
      <c r="V2553" s="100" t="s">
        <v>44857</v>
      </c>
      <c r="W2553" s="100">
        <v>71.22</v>
      </c>
      <c r="X2553" s="103">
        <v>6.0000000000000001E-138</v>
      </c>
      <c r="Y2553" s="100" t="s">
        <v>36</v>
      </c>
      <c r="Z2553" s="100" t="s">
        <v>44859</v>
      </c>
      <c r="AA2553" s="100" t="s">
        <v>44861</v>
      </c>
      <c r="AB2553" s="100" t="s">
        <v>44862</v>
      </c>
      <c r="AC2553" s="100" t="s">
        <v>44863</v>
      </c>
      <c r="AD2553" s="100" t="s">
        <v>44864</v>
      </c>
      <c r="AE2553" s="100"/>
      <c r="AF2553" s="100" t="s">
        <v>25565</v>
      </c>
      <c r="AG2553" s="100"/>
      <c r="AH2553" t="s">
        <v>44865</v>
      </c>
      <c r="AI2553" t="s">
        <v>44856</v>
      </c>
      <c r="AJ2553">
        <v>100</v>
      </c>
      <c r="AK2553">
        <v>0</v>
      </c>
      <c r="AL2553" t="s">
        <v>69</v>
      </c>
      <c r="AM2553" t="s">
        <v>44866</v>
      </c>
      <c r="AN2553" t="s">
        <v>44867</v>
      </c>
      <c r="AO2553" t="s">
        <v>44868</v>
      </c>
      <c r="AS2553" s="55">
        <v>32464</v>
      </c>
      <c r="AT2553" s="104">
        <v>21.999433721863056</v>
      </c>
      <c r="AU2553" s="100" t="s">
        <v>44869</v>
      </c>
      <c r="AV2553" s="100" t="s">
        <v>44869</v>
      </c>
      <c r="AW2553" s="100"/>
      <c r="AX2553" s="100"/>
      <c r="AY2553" s="100"/>
      <c r="AZ2553" s="100">
        <v>0</v>
      </c>
      <c r="BA2553" s="100">
        <v>3543727.5788841457</v>
      </c>
      <c r="BB2553" s="100">
        <v>0</v>
      </c>
    </row>
    <row r="2554" spans="1:54" x14ac:dyDescent="0.25">
      <c r="A2554" s="95" t="s">
        <v>44870</v>
      </c>
      <c r="B2554" s="51" t="s">
        <v>49318</v>
      </c>
      <c r="C2554" s="96" t="str">
        <f>HYPERLINK("http://www.UniProt.org/UniProt/TIAM1_HUMAN","TIAM1_HUMAN")</f>
        <v>TIAM1_HUMAN</v>
      </c>
      <c r="D2554" s="97" t="s">
        <v>44872</v>
      </c>
      <c r="E2554" s="159">
        <v>-0.01</v>
      </c>
      <c r="F2554" s="98">
        <v>7.3</v>
      </c>
      <c r="G2554" s="98">
        <v>7.1</v>
      </c>
      <c r="H2554" s="49"/>
      <c r="I2554" s="49"/>
      <c r="L2554" s="98">
        <v>0.97009788842121758</v>
      </c>
      <c r="M2554" s="148" t="s">
        <v>47226</v>
      </c>
      <c r="N2554" s="100"/>
      <c r="O2554" s="101" t="s">
        <v>40</v>
      </c>
      <c r="P2554" s="102">
        <v>57.773000000000003</v>
      </c>
      <c r="Q2554" s="102">
        <v>186.768</v>
      </c>
      <c r="R2554" s="102">
        <v>177.50800000000001</v>
      </c>
      <c r="S2554" s="135" t="s">
        <v>51777</v>
      </c>
      <c r="T2554" s="100">
        <v>10643</v>
      </c>
      <c r="U2554" s="100" t="s">
        <v>44873</v>
      </c>
      <c r="V2554" s="100" t="s">
        <v>44871</v>
      </c>
      <c r="W2554" s="100">
        <v>85.9</v>
      </c>
      <c r="X2554" s="100">
        <v>0</v>
      </c>
      <c r="Y2554" s="100" t="s">
        <v>36</v>
      </c>
      <c r="Z2554" s="100" t="s">
        <v>44874</v>
      </c>
      <c r="AA2554" s="100" t="s">
        <v>44875</v>
      </c>
      <c r="AB2554" s="100" t="s">
        <v>44876</v>
      </c>
      <c r="AC2554" s="100" t="s">
        <v>44877</v>
      </c>
      <c r="AD2554" s="100" t="s">
        <v>1762</v>
      </c>
      <c r="AE2554" s="100" t="s">
        <v>44879</v>
      </c>
      <c r="AF2554" s="100"/>
      <c r="AG2554" s="100" t="s">
        <v>44878</v>
      </c>
      <c r="AH2554" t="s">
        <v>51616</v>
      </c>
      <c r="AI2554" t="s">
        <v>49318</v>
      </c>
      <c r="AJ2554">
        <v>95.74</v>
      </c>
      <c r="AK2554">
        <v>0</v>
      </c>
      <c r="AL2554" t="s">
        <v>69</v>
      </c>
      <c r="AM2554" t="s">
        <v>51617</v>
      </c>
      <c r="AO2554" t="s">
        <v>628</v>
      </c>
      <c r="AS2554" s="55">
        <v>179890</v>
      </c>
      <c r="AT2554" s="104">
        <v>31.00106269925611</v>
      </c>
      <c r="AU2554" s="100" t="s">
        <v>44880</v>
      </c>
      <c r="AV2554" s="100" t="s">
        <v>44881</v>
      </c>
      <c r="AW2554" s="100"/>
      <c r="AX2554" s="100"/>
      <c r="AY2554" s="100"/>
      <c r="AZ2554" s="100">
        <v>0</v>
      </c>
      <c r="BA2554" s="100">
        <v>618688.46839435073</v>
      </c>
      <c r="BB2554" s="100">
        <v>0</v>
      </c>
    </row>
    <row r="2555" spans="1:54" x14ac:dyDescent="0.25">
      <c r="A2555" s="95" t="s">
        <v>44882</v>
      </c>
      <c r="B2555" s="51" t="s">
        <v>44883</v>
      </c>
      <c r="C2555" s="96" t="str">
        <f>HYPERLINK("http://www.UniProt.org/UniProt/TIGAR_HUMAN","TIGAR_HUMAN")</f>
        <v>TIGAR_HUMAN</v>
      </c>
      <c r="D2555" s="97" t="s">
        <v>44885</v>
      </c>
      <c r="E2555" s="159">
        <v>-0.03</v>
      </c>
      <c r="F2555" s="98">
        <v>25</v>
      </c>
      <c r="G2555" s="98">
        <v>23</v>
      </c>
      <c r="H2555" s="49"/>
      <c r="I2555" s="49"/>
      <c r="L2555" s="98">
        <v>6.7845874565798061</v>
      </c>
      <c r="M2555" s="148" t="s">
        <v>47226</v>
      </c>
      <c r="N2555" s="100"/>
      <c r="O2555" s="101" t="s">
        <v>40</v>
      </c>
      <c r="P2555" s="102">
        <v>30.658000000000001</v>
      </c>
      <c r="Q2555" s="102">
        <v>30.658000000000001</v>
      </c>
      <c r="R2555" s="102">
        <v>30.062999999999999</v>
      </c>
      <c r="S2555" s="135" t="s">
        <v>51777</v>
      </c>
      <c r="T2555" s="100">
        <v>1749</v>
      </c>
      <c r="U2555" s="100" t="s">
        <v>44886</v>
      </c>
      <c r="V2555" s="100" t="s">
        <v>44884</v>
      </c>
      <c r="W2555" s="100">
        <v>52.99</v>
      </c>
      <c r="X2555" s="103">
        <v>7.9999999999999995E-98</v>
      </c>
      <c r="Y2555" s="100" t="s">
        <v>36</v>
      </c>
      <c r="Z2555" s="100" t="s">
        <v>44887</v>
      </c>
      <c r="AA2555" s="100" t="s">
        <v>44888</v>
      </c>
      <c r="AB2555" s="100" t="s">
        <v>44889</v>
      </c>
      <c r="AC2555" s="100" t="s">
        <v>44890</v>
      </c>
      <c r="AD2555" s="100" t="s">
        <v>44891</v>
      </c>
      <c r="AE2555" s="100" t="s">
        <v>44893</v>
      </c>
      <c r="AF2555" s="100" t="s">
        <v>44892</v>
      </c>
      <c r="AG2555" s="100"/>
      <c r="AH2555" t="s">
        <v>44894</v>
      </c>
      <c r="AI2555" t="s">
        <v>44883</v>
      </c>
      <c r="AJ2555">
        <v>100</v>
      </c>
      <c r="AK2555">
        <v>0</v>
      </c>
      <c r="AL2555" t="s">
        <v>47</v>
      </c>
      <c r="AM2555" t="s">
        <v>44895</v>
      </c>
      <c r="AN2555" t="s">
        <v>44896</v>
      </c>
      <c r="AO2555" t="s">
        <v>44885</v>
      </c>
      <c r="AP2555" t="s">
        <v>44897</v>
      </c>
      <c r="AR2555" t="s">
        <v>44898</v>
      </c>
      <c r="AS2555" s="55">
        <v>30658</v>
      </c>
      <c r="AT2555" s="104">
        <v>16.999533985753278</v>
      </c>
      <c r="AU2555" s="100" t="s">
        <v>44882</v>
      </c>
      <c r="AV2555" s="100" t="s">
        <v>44882</v>
      </c>
      <c r="AW2555" s="100"/>
      <c r="AX2555" s="100"/>
      <c r="AY2555" s="100"/>
      <c r="AZ2555" s="100">
        <v>0</v>
      </c>
      <c r="BA2555" s="100">
        <v>4326930.3771294309</v>
      </c>
      <c r="BB2555" s="100">
        <v>0</v>
      </c>
    </row>
    <row r="2556" spans="1:54" x14ac:dyDescent="0.25">
      <c r="A2556" s="95" t="s">
        <v>44913</v>
      </c>
      <c r="B2556" s="51" t="s">
        <v>44914</v>
      </c>
      <c r="C2556" s="96" t="str">
        <f>HYPERLINK("http://www.UniProt.org/UniProt/TIPIN_HUMAN","TIPIN_HUMAN")</f>
        <v>TIPIN_HUMAN</v>
      </c>
      <c r="D2556" s="97" t="s">
        <v>44916</v>
      </c>
      <c r="E2556" s="159">
        <v>2.4500000000000002</v>
      </c>
      <c r="F2556" s="98">
        <v>1.1000000000000001</v>
      </c>
      <c r="G2556" s="98">
        <v>320</v>
      </c>
      <c r="H2556" s="49"/>
      <c r="I2556" s="49"/>
      <c r="L2556" s="98">
        <v>2.7471516013454553</v>
      </c>
      <c r="M2556" s="148" t="s">
        <v>47226</v>
      </c>
      <c r="N2556" s="100"/>
      <c r="O2556" s="101" t="s">
        <v>40</v>
      </c>
      <c r="P2556" s="102">
        <v>40.790999999999997</v>
      </c>
      <c r="Q2556" s="102">
        <v>40.393999999999998</v>
      </c>
      <c r="R2556" s="102">
        <v>34.555</v>
      </c>
      <c r="S2556" s="135" t="s">
        <v>51777</v>
      </c>
      <c r="T2556" s="100">
        <v>4545</v>
      </c>
      <c r="U2556" s="100" t="s">
        <v>44918</v>
      </c>
      <c r="V2556" s="100" t="s">
        <v>44915</v>
      </c>
      <c r="W2556" s="100">
        <v>54.94</v>
      </c>
      <c r="X2556" s="103">
        <v>1.9999999999999999E-67</v>
      </c>
      <c r="Y2556" s="100" t="s">
        <v>36</v>
      </c>
      <c r="Z2556" s="100" t="s">
        <v>44917</v>
      </c>
      <c r="AA2556" s="100" t="s">
        <v>44919</v>
      </c>
      <c r="AB2556" s="100" t="s">
        <v>44920</v>
      </c>
      <c r="AC2556" s="100" t="s">
        <v>44921</v>
      </c>
      <c r="AD2556" s="100" t="s">
        <v>44922</v>
      </c>
      <c r="AE2556" s="100" t="s">
        <v>44923</v>
      </c>
      <c r="AF2556" s="100"/>
      <c r="AG2556" s="100"/>
      <c r="AH2556" t="s">
        <v>44924</v>
      </c>
      <c r="AI2556" t="s">
        <v>44914</v>
      </c>
      <c r="AJ2556">
        <v>100</v>
      </c>
      <c r="AK2556">
        <v>0</v>
      </c>
      <c r="AL2556" t="s">
        <v>69</v>
      </c>
      <c r="AM2556" t="s">
        <v>44925</v>
      </c>
      <c r="AN2556" t="s">
        <v>44926</v>
      </c>
      <c r="AO2556" t="s">
        <v>44927</v>
      </c>
      <c r="AS2556" s="55">
        <v>40394</v>
      </c>
      <c r="AT2556" s="104">
        <v>14.000067551592529</v>
      </c>
      <c r="AU2556" s="100" t="s">
        <v>44913</v>
      </c>
      <c r="AV2556" s="100" t="s">
        <v>44928</v>
      </c>
      <c r="AW2556" s="100"/>
      <c r="AX2556" s="100"/>
      <c r="AY2556" s="100"/>
      <c r="AZ2556" s="100">
        <v>0</v>
      </c>
      <c r="BA2556" s="100">
        <v>1752020.1177322073</v>
      </c>
      <c r="BB2556" s="100">
        <v>0</v>
      </c>
    </row>
    <row r="2557" spans="1:54" x14ac:dyDescent="0.25">
      <c r="A2557" s="95" t="s">
        <v>44929</v>
      </c>
      <c r="B2557" s="51" t="s">
        <v>49275</v>
      </c>
      <c r="C2557" s="96" t="str">
        <f>HYPERLINK("http://www.UniProt.org/UniProt/TLK1_HUMAN","TLK1_HUMAN")</f>
        <v>TLK1_HUMAN</v>
      </c>
      <c r="D2557" s="97" t="s">
        <v>44931</v>
      </c>
      <c r="E2557" s="159">
        <v>2.58</v>
      </c>
      <c r="F2557" s="98">
        <v>0.5</v>
      </c>
      <c r="G2557" s="98">
        <v>210</v>
      </c>
      <c r="H2557" s="49"/>
      <c r="I2557" s="49"/>
      <c r="L2557" s="98">
        <v>1.5007117338953222</v>
      </c>
      <c r="M2557" s="148" t="s">
        <v>47226</v>
      </c>
      <c r="N2557" s="100"/>
      <c r="O2557" s="101" t="s">
        <v>40</v>
      </c>
      <c r="P2557" s="102">
        <v>86.888999999999996</v>
      </c>
      <c r="Q2557" s="102">
        <v>53.127000000000002</v>
      </c>
      <c r="R2557" s="102">
        <v>86.7</v>
      </c>
      <c r="S2557" s="135" t="s">
        <v>51777</v>
      </c>
      <c r="T2557" s="100">
        <v>8695</v>
      </c>
      <c r="U2557" s="100" t="s">
        <v>44932</v>
      </c>
      <c r="V2557" s="100" t="s">
        <v>44930</v>
      </c>
      <c r="W2557" s="100">
        <v>93.61</v>
      </c>
      <c r="X2557" s="100">
        <v>0</v>
      </c>
      <c r="Y2557" s="100" t="s">
        <v>36</v>
      </c>
      <c r="Z2557" s="100" t="s">
        <v>44933</v>
      </c>
      <c r="AA2557" s="100" t="s">
        <v>44934</v>
      </c>
      <c r="AB2557" s="100" t="s">
        <v>44935</v>
      </c>
      <c r="AC2557" s="100" t="s">
        <v>44936</v>
      </c>
      <c r="AD2557" s="100" t="s">
        <v>44937</v>
      </c>
      <c r="AE2557" s="100" t="s">
        <v>44938</v>
      </c>
      <c r="AF2557" s="100" t="s">
        <v>37201</v>
      </c>
      <c r="AG2557" s="100"/>
      <c r="AH2557" t="s">
        <v>51493</v>
      </c>
      <c r="AI2557" t="s">
        <v>49275</v>
      </c>
      <c r="AJ2557">
        <v>98.61</v>
      </c>
      <c r="AK2557">
        <v>0</v>
      </c>
      <c r="AL2557" t="s">
        <v>69</v>
      </c>
      <c r="AM2557" t="s">
        <v>51494</v>
      </c>
      <c r="AO2557" t="s">
        <v>415</v>
      </c>
      <c r="AR2557" t="s">
        <v>370</v>
      </c>
      <c r="AS2557" s="55">
        <v>81861</v>
      </c>
      <c r="AT2557" s="104">
        <v>37.999581502406365</v>
      </c>
      <c r="AU2557" s="100" t="s">
        <v>44929</v>
      </c>
      <c r="AV2557" s="100" t="s">
        <v>44929</v>
      </c>
      <c r="AW2557" s="100"/>
      <c r="AX2557" s="100"/>
      <c r="AY2557" s="100"/>
      <c r="AZ2557" s="100">
        <v>0</v>
      </c>
      <c r="BA2557" s="100">
        <v>957092.11949339195</v>
      </c>
      <c r="BB2557" s="100">
        <v>0</v>
      </c>
    </row>
    <row r="2558" spans="1:54" x14ac:dyDescent="0.25">
      <c r="A2558" s="95" t="s">
        <v>44948</v>
      </c>
      <c r="B2558" s="51" t="s">
        <v>44949</v>
      </c>
      <c r="C2558" s="96" t="str">
        <f>HYPERLINK("http://www.UniProt.org/UniProt/TM1L2_HUMAN","TM1L2_HUMAN")</f>
        <v>TM1L2_HUMAN</v>
      </c>
      <c r="D2558" s="97" t="s">
        <v>44951</v>
      </c>
      <c r="E2558" s="159">
        <v>-0.62</v>
      </c>
      <c r="F2558" s="98">
        <v>27</v>
      </c>
      <c r="G2558" s="98">
        <v>6.6</v>
      </c>
      <c r="H2558" s="49"/>
      <c r="I2558" s="49"/>
      <c r="L2558" s="98">
        <v>5.3356927944410613</v>
      </c>
      <c r="M2558" s="148" t="s">
        <v>47226</v>
      </c>
      <c r="N2558" s="100"/>
      <c r="O2558" s="101" t="s">
        <v>40</v>
      </c>
      <c r="P2558" s="102">
        <v>55.860999999999997</v>
      </c>
      <c r="Q2558" s="102">
        <v>55.853000000000002</v>
      </c>
      <c r="R2558" s="102">
        <v>55.555999999999997</v>
      </c>
      <c r="S2558" s="135" t="s">
        <v>51777</v>
      </c>
      <c r="T2558" s="100">
        <v>4522</v>
      </c>
      <c r="U2558" s="100" t="s">
        <v>44952</v>
      </c>
      <c r="V2558" s="100" t="s">
        <v>44950</v>
      </c>
      <c r="W2558" s="100">
        <v>80.94</v>
      </c>
      <c r="X2558" s="100">
        <v>0</v>
      </c>
      <c r="Y2558" s="100" t="s">
        <v>36</v>
      </c>
      <c r="Z2558" s="100" t="s">
        <v>44953</v>
      </c>
      <c r="AA2558" s="100" t="s">
        <v>44954</v>
      </c>
      <c r="AB2558" s="100" t="s">
        <v>44955</v>
      </c>
      <c r="AC2558" s="100"/>
      <c r="AD2558" s="100" t="s">
        <v>25564</v>
      </c>
      <c r="AE2558" s="100" t="s">
        <v>44956</v>
      </c>
      <c r="AF2558" s="100" t="s">
        <v>23387</v>
      </c>
      <c r="AG2558" s="100"/>
      <c r="AH2558" t="s">
        <v>44957</v>
      </c>
      <c r="AI2558" t="s">
        <v>44949</v>
      </c>
      <c r="AJ2558">
        <v>96.65</v>
      </c>
      <c r="AK2558">
        <v>0</v>
      </c>
      <c r="AL2558" t="s">
        <v>47</v>
      </c>
      <c r="AM2558" t="s">
        <v>44958</v>
      </c>
      <c r="AN2558" t="s">
        <v>44959</v>
      </c>
      <c r="AO2558" t="s">
        <v>44951</v>
      </c>
      <c r="AP2558" t="s">
        <v>44960</v>
      </c>
      <c r="AR2558" t="s">
        <v>13720</v>
      </c>
      <c r="AS2558" s="55">
        <v>55853</v>
      </c>
      <c r="AT2558" s="104">
        <v>22.000449286757274</v>
      </c>
      <c r="AU2558" s="100" t="s">
        <v>44948</v>
      </c>
      <c r="AV2558" s="100" t="s">
        <v>44961</v>
      </c>
      <c r="AW2558" s="100"/>
      <c r="AX2558" s="100"/>
      <c r="AY2558" s="100"/>
      <c r="AZ2558" s="100">
        <v>0</v>
      </c>
      <c r="BA2558" s="100">
        <v>3402885.0513095418</v>
      </c>
      <c r="BB2558" s="100">
        <v>0</v>
      </c>
    </row>
    <row r="2559" spans="1:54" x14ac:dyDescent="0.25">
      <c r="A2559" s="95" t="s">
        <v>44962</v>
      </c>
      <c r="B2559" s="51" t="s">
        <v>44963</v>
      </c>
      <c r="C2559" s="96" t="str">
        <f>HYPERLINK("http://www.UniProt.org/UniProt/TNG2_HUMAN","TNG2_HUMAN")</f>
        <v>TNG2_HUMAN</v>
      </c>
      <c r="D2559" s="97" t="s">
        <v>44965</v>
      </c>
      <c r="E2559" s="159">
        <v>5</v>
      </c>
      <c r="F2559" s="98">
        <v>0</v>
      </c>
      <c r="G2559" s="98">
        <v>1</v>
      </c>
      <c r="H2559" s="49"/>
      <c r="I2559" s="49"/>
      <c r="L2559" s="98">
        <v>3.1213909371315829</v>
      </c>
      <c r="M2559" s="148" t="s">
        <v>47226</v>
      </c>
      <c r="N2559" s="100"/>
      <c r="O2559" s="101" t="s">
        <v>40</v>
      </c>
      <c r="P2559" s="102">
        <v>31.202000000000002</v>
      </c>
      <c r="Q2559" s="102">
        <v>31.202999999999999</v>
      </c>
      <c r="R2559" s="102">
        <v>30.937000000000001</v>
      </c>
      <c r="S2559" s="135" t="s">
        <v>51777</v>
      </c>
      <c r="T2559" s="100">
        <v>3865</v>
      </c>
      <c r="U2559" s="100" t="s">
        <v>44966</v>
      </c>
      <c r="V2559" s="100" t="s">
        <v>44964</v>
      </c>
      <c r="W2559" s="100">
        <v>69.09</v>
      </c>
      <c r="X2559" s="103">
        <v>9.9999999999999998E-150</v>
      </c>
      <c r="Y2559" s="100" t="s">
        <v>36</v>
      </c>
      <c r="Z2559" s="100" t="s">
        <v>44967</v>
      </c>
      <c r="AA2559" s="100" t="s">
        <v>44968</v>
      </c>
      <c r="AB2559" s="100" t="s">
        <v>44969</v>
      </c>
      <c r="AC2559" s="100"/>
      <c r="AD2559" s="100" t="s">
        <v>44970</v>
      </c>
      <c r="AE2559" s="100"/>
      <c r="AF2559" s="100"/>
      <c r="AG2559" s="100"/>
      <c r="AH2559" t="s">
        <v>44971</v>
      </c>
      <c r="AI2559" t="s">
        <v>44963</v>
      </c>
      <c r="AJ2559">
        <v>100</v>
      </c>
      <c r="AK2559">
        <v>0</v>
      </c>
      <c r="AL2559" t="s">
        <v>69</v>
      </c>
      <c r="AM2559" t="s">
        <v>44972</v>
      </c>
      <c r="AN2559" t="s">
        <v>44973</v>
      </c>
      <c r="AO2559" t="s">
        <v>44974</v>
      </c>
      <c r="AS2559" s="55">
        <v>31203</v>
      </c>
      <c r="AT2559" s="104">
        <v>22.000361647303468</v>
      </c>
      <c r="AU2559" s="100" t="s">
        <v>44962</v>
      </c>
      <c r="AV2559" s="100" t="s">
        <v>44962</v>
      </c>
      <c r="AW2559" s="100"/>
      <c r="AX2559" s="100"/>
      <c r="AY2559" s="100"/>
      <c r="AZ2559" s="100">
        <v>0</v>
      </c>
      <c r="BA2559" s="100">
        <v>1990694.5486674749</v>
      </c>
      <c r="BB2559" s="100">
        <v>0</v>
      </c>
    </row>
    <row r="2560" spans="1:54" x14ac:dyDescent="0.25">
      <c r="A2560" s="95" t="s">
        <v>45006</v>
      </c>
      <c r="B2560" s="51" t="s">
        <v>45007</v>
      </c>
      <c r="C2560" s="96" t="str">
        <f>HYPERLINK("http://www.UniProt.org/UniProt/TOPK_HUMAN","TOPK_HUMAN")</f>
        <v>TOPK_HUMAN</v>
      </c>
      <c r="D2560" s="97" t="s">
        <v>45009</v>
      </c>
      <c r="E2560" s="159">
        <v>0.09</v>
      </c>
      <c r="F2560" s="98">
        <v>31</v>
      </c>
      <c r="G2560" s="98">
        <v>37</v>
      </c>
      <c r="H2560" s="49"/>
      <c r="I2560" s="49"/>
      <c r="L2560" s="98">
        <v>5.4029334516160681</v>
      </c>
      <c r="M2560" s="148" t="s">
        <v>47226</v>
      </c>
      <c r="N2560" s="100"/>
      <c r="O2560" s="101" t="s">
        <v>40</v>
      </c>
      <c r="P2560" s="102">
        <v>40.436999999999998</v>
      </c>
      <c r="Q2560" s="102">
        <v>36.536000000000001</v>
      </c>
      <c r="R2560" s="102">
        <v>36.085000000000001</v>
      </c>
      <c r="S2560" s="135" t="s">
        <v>51777</v>
      </c>
      <c r="T2560" s="100">
        <v>7459</v>
      </c>
      <c r="U2560" s="100" t="s">
        <v>45010</v>
      </c>
      <c r="V2560" s="100" t="s">
        <v>45008</v>
      </c>
      <c r="W2560" s="100">
        <v>71.430000000000007</v>
      </c>
      <c r="X2560" s="103">
        <v>1E-166</v>
      </c>
      <c r="Y2560" s="100" t="s">
        <v>36</v>
      </c>
      <c r="Z2560" s="100" t="s">
        <v>45011</v>
      </c>
      <c r="AA2560" s="100" t="s">
        <v>45012</v>
      </c>
      <c r="AB2560" s="100" t="s">
        <v>45013</v>
      </c>
      <c r="AC2560" s="100" t="s">
        <v>45014</v>
      </c>
      <c r="AD2560" s="100" t="s">
        <v>45015</v>
      </c>
      <c r="AE2560" s="100" t="s">
        <v>45016</v>
      </c>
      <c r="AF2560" s="100" t="s">
        <v>28247</v>
      </c>
      <c r="AG2560" s="100"/>
      <c r="AH2560" t="s">
        <v>45017</v>
      </c>
      <c r="AI2560" t="s">
        <v>45007</v>
      </c>
      <c r="AJ2560">
        <v>100</v>
      </c>
      <c r="AK2560">
        <v>0</v>
      </c>
      <c r="AL2560" t="s">
        <v>69</v>
      </c>
      <c r="AM2560" t="s">
        <v>45018</v>
      </c>
      <c r="AN2560" t="s">
        <v>45019</v>
      </c>
      <c r="AO2560" t="s">
        <v>45020</v>
      </c>
      <c r="AS2560" s="55">
        <v>36536</v>
      </c>
      <c r="AT2560" s="104">
        <v>22.000318015582764</v>
      </c>
      <c r="AU2560" s="100" t="s">
        <v>45006</v>
      </c>
      <c r="AV2560" s="100" t="s">
        <v>45021</v>
      </c>
      <c r="AW2560" s="100"/>
      <c r="AX2560" s="100"/>
      <c r="AY2560" s="100"/>
      <c r="AZ2560" s="100">
        <v>0</v>
      </c>
      <c r="BA2560" s="100">
        <v>3445768.3723619543</v>
      </c>
      <c r="BB2560" s="100">
        <v>0</v>
      </c>
    </row>
    <row r="2561" spans="1:54" x14ac:dyDescent="0.25">
      <c r="A2561" s="95" t="s">
        <v>45022</v>
      </c>
      <c r="B2561" s="51" t="s">
        <v>48650</v>
      </c>
      <c r="C2561" s="96" t="str">
        <f>HYPERLINK("http://www.UniProt.org/UniProt/TP4A2_HUMAN","TP4A2_HUMAN")</f>
        <v>TP4A2_HUMAN</v>
      </c>
      <c r="D2561" s="97" t="s">
        <v>45024</v>
      </c>
      <c r="E2561" s="159">
        <v>-1.04</v>
      </c>
      <c r="F2561" s="98">
        <v>48</v>
      </c>
      <c r="G2561" s="98">
        <v>4.4000000000000004</v>
      </c>
      <c r="H2561" s="49"/>
      <c r="I2561" s="49"/>
      <c r="L2561" s="98">
        <v>5.8821086318107279</v>
      </c>
      <c r="M2561" s="148" t="s">
        <v>47226</v>
      </c>
      <c r="N2561" s="100"/>
      <c r="O2561" s="101" t="s">
        <v>40</v>
      </c>
      <c r="P2561" s="102">
        <v>19.073</v>
      </c>
      <c r="Q2561" s="102">
        <v>461.32100000000003</v>
      </c>
      <c r="R2561" s="102">
        <v>19.126999999999999</v>
      </c>
      <c r="S2561" s="135" t="s">
        <v>51777</v>
      </c>
      <c r="T2561" s="100">
        <v>187</v>
      </c>
      <c r="U2561" s="100" t="s">
        <v>45025</v>
      </c>
      <c r="V2561" s="100" t="s">
        <v>45023</v>
      </c>
      <c r="W2561" s="100">
        <v>94.01</v>
      </c>
      <c r="X2561" s="103">
        <v>8.9999999999999994E-117</v>
      </c>
      <c r="Y2561" s="100" t="s">
        <v>36</v>
      </c>
      <c r="Z2561" s="100" t="s">
        <v>45026</v>
      </c>
      <c r="AA2561" s="100" t="s">
        <v>45027</v>
      </c>
      <c r="AB2561" s="100" t="s">
        <v>45028</v>
      </c>
      <c r="AC2561" s="100" t="s">
        <v>45029</v>
      </c>
      <c r="AD2561" s="100" t="s">
        <v>45030</v>
      </c>
      <c r="AE2561" s="100" t="s">
        <v>45031</v>
      </c>
      <c r="AF2561" s="100"/>
      <c r="AG2561" s="100"/>
      <c r="AH2561" t="s">
        <v>49351</v>
      </c>
      <c r="AI2561" t="s">
        <v>48650</v>
      </c>
      <c r="AJ2561">
        <v>100</v>
      </c>
      <c r="AK2561" s="54">
        <v>4.9999999999999997E-125</v>
      </c>
      <c r="AL2561" t="s">
        <v>69</v>
      </c>
      <c r="AM2561" t="s">
        <v>49352</v>
      </c>
      <c r="AN2561" t="s">
        <v>49353</v>
      </c>
      <c r="AO2561" t="s">
        <v>49354</v>
      </c>
      <c r="AS2561" s="55">
        <v>19073</v>
      </c>
      <c r="AT2561" s="104">
        <v>11.999893707482993</v>
      </c>
      <c r="AU2561" s="100" t="s">
        <v>45032</v>
      </c>
      <c r="AV2561" s="100" t="s">
        <v>45033</v>
      </c>
      <c r="AW2561" s="100"/>
      <c r="AX2561" s="100"/>
      <c r="AY2561" s="100"/>
      <c r="AZ2561" s="100">
        <v>0</v>
      </c>
      <c r="BA2561" s="100">
        <v>3751366.5618495061</v>
      </c>
      <c r="BB2561" s="100">
        <v>0</v>
      </c>
    </row>
    <row r="2562" spans="1:54" x14ac:dyDescent="0.25">
      <c r="A2562" s="95" t="s">
        <v>45034</v>
      </c>
      <c r="B2562" s="51" t="s">
        <v>48826</v>
      </c>
      <c r="C2562" s="96" t="str">
        <f>HYPERLINK("http://www.UniProt.org/UniProt/TP8L3_HUMAN","TP8L3_HUMAN")</f>
        <v>TP8L3_HUMAN</v>
      </c>
      <c r="D2562" s="97" t="s">
        <v>45037</v>
      </c>
      <c r="E2562" s="159">
        <v>-0.44</v>
      </c>
      <c r="F2562" s="98">
        <v>21</v>
      </c>
      <c r="G2562" s="98">
        <v>7.5</v>
      </c>
      <c r="H2562" s="49"/>
      <c r="I2562" s="49"/>
      <c r="L2562" s="98">
        <v>4.8303217554875992</v>
      </c>
      <c r="M2562" s="148" t="s">
        <v>47226</v>
      </c>
      <c r="N2562" s="100"/>
      <c r="O2562" s="101" t="s">
        <v>40</v>
      </c>
      <c r="P2562" s="102">
        <v>25.83</v>
      </c>
      <c r="Q2562" s="102">
        <v>132.512</v>
      </c>
      <c r="R2562" s="102">
        <v>32.658999999999999</v>
      </c>
      <c r="S2562" s="135" t="s">
        <v>51777</v>
      </c>
      <c r="T2562" s="100">
        <v>701</v>
      </c>
      <c r="U2562" s="100" t="s">
        <v>45038</v>
      </c>
      <c r="V2562" s="100" t="s">
        <v>45036</v>
      </c>
      <c r="W2562" s="100">
        <v>76.47</v>
      </c>
      <c r="X2562" s="103">
        <v>1.9999999999999999E-112</v>
      </c>
      <c r="Y2562" s="100" t="s">
        <v>36</v>
      </c>
      <c r="Z2562" s="100" t="s">
        <v>45039</v>
      </c>
      <c r="AA2562" s="100" t="s">
        <v>45040</v>
      </c>
      <c r="AB2562" s="100" t="s">
        <v>45041</v>
      </c>
      <c r="AC2562" s="100"/>
      <c r="AD2562" s="100" t="s">
        <v>44688</v>
      </c>
      <c r="AE2562" s="100"/>
      <c r="AF2562" s="100"/>
      <c r="AG2562" s="100"/>
      <c r="AH2562" t="s">
        <v>50035</v>
      </c>
      <c r="AI2562" t="s">
        <v>48826</v>
      </c>
      <c r="AJ2562">
        <v>98.51</v>
      </c>
      <c r="AK2562" s="54">
        <v>4.9999999999999996E-146</v>
      </c>
      <c r="AL2562" t="s">
        <v>47</v>
      </c>
      <c r="AM2562" t="s">
        <v>50036</v>
      </c>
      <c r="AN2562" t="s">
        <v>50037</v>
      </c>
      <c r="AO2562" t="s">
        <v>45037</v>
      </c>
      <c r="AR2562" t="s">
        <v>2827</v>
      </c>
      <c r="AS2562" s="55">
        <v>23288</v>
      </c>
      <c r="AT2562" s="104">
        <v>13.000148384464147</v>
      </c>
      <c r="AU2562" s="100" t="s">
        <v>45045</v>
      </c>
      <c r="AV2562" s="100" t="s">
        <v>45046</v>
      </c>
      <c r="AW2562" s="100"/>
      <c r="AX2562" s="100"/>
      <c r="AY2562" s="100"/>
      <c r="AZ2562" s="100">
        <v>0</v>
      </c>
      <c r="BA2562" s="100">
        <v>3080580.2222888041</v>
      </c>
      <c r="BB2562" s="100">
        <v>0</v>
      </c>
    </row>
    <row r="2563" spans="1:54" x14ac:dyDescent="0.25">
      <c r="A2563" s="95" t="s">
        <v>45067</v>
      </c>
      <c r="B2563" s="51" t="s">
        <v>48902</v>
      </c>
      <c r="C2563" s="96" t="str">
        <f>HYPERLINK("http://www.UniProt.org/UniProt/TPD52_HUMAN","TPD52_HUMAN")</f>
        <v>TPD52_HUMAN</v>
      </c>
      <c r="D2563" s="97" t="s">
        <v>45061</v>
      </c>
      <c r="E2563" s="159">
        <v>-1.06</v>
      </c>
      <c r="F2563" s="98">
        <v>270</v>
      </c>
      <c r="G2563" s="98">
        <v>24</v>
      </c>
      <c r="H2563" s="49"/>
      <c r="I2563" s="49"/>
      <c r="L2563" s="98">
        <v>9.386448245186136</v>
      </c>
      <c r="M2563" s="148" t="s">
        <v>47226</v>
      </c>
      <c r="N2563" s="100"/>
      <c r="O2563" s="101" t="s">
        <v>40</v>
      </c>
      <c r="P2563" s="102">
        <v>19.568999999999999</v>
      </c>
      <c r="Q2563" s="102">
        <v>337.78100000000001</v>
      </c>
      <c r="R2563" s="102">
        <v>24.327000000000002</v>
      </c>
      <c r="S2563" s="135" t="s">
        <v>51777</v>
      </c>
      <c r="T2563" s="100">
        <v>936</v>
      </c>
      <c r="U2563" s="100" t="s">
        <v>45063</v>
      </c>
      <c r="V2563" s="100" t="s">
        <v>45060</v>
      </c>
      <c r="W2563" s="100">
        <v>75</v>
      </c>
      <c r="X2563" s="103">
        <v>4.9999999999999996E-72</v>
      </c>
      <c r="Y2563" s="100" t="s">
        <v>36</v>
      </c>
      <c r="Z2563" s="100" t="s">
        <v>45062</v>
      </c>
      <c r="AA2563" s="100" t="s">
        <v>45064</v>
      </c>
      <c r="AB2563" s="100" t="s">
        <v>45065</v>
      </c>
      <c r="AC2563" s="100"/>
      <c r="AD2563" s="100" t="s">
        <v>45066</v>
      </c>
      <c r="AE2563" s="100"/>
      <c r="AF2563" s="100" t="s">
        <v>42970</v>
      </c>
      <c r="AG2563" s="100"/>
      <c r="AH2563" t="s">
        <v>50336</v>
      </c>
      <c r="AI2563" t="s">
        <v>48902</v>
      </c>
      <c r="AJ2563">
        <v>100</v>
      </c>
      <c r="AK2563" s="54">
        <v>3.9999999999999998E-126</v>
      </c>
      <c r="AL2563" t="s">
        <v>69</v>
      </c>
      <c r="AM2563" t="s">
        <v>50337</v>
      </c>
      <c r="AN2563" t="s">
        <v>50338</v>
      </c>
      <c r="AO2563" t="s">
        <v>50339</v>
      </c>
      <c r="AS2563" s="55">
        <v>19570</v>
      </c>
      <c r="AT2563" s="104">
        <v>10</v>
      </c>
      <c r="AU2563" s="100" t="s">
        <v>45067</v>
      </c>
      <c r="AV2563" s="100" t="s">
        <v>45067</v>
      </c>
      <c r="AW2563" s="100"/>
      <c r="AX2563" s="100"/>
      <c r="AY2563" s="100"/>
      <c r="AZ2563" s="100">
        <v>0</v>
      </c>
      <c r="BA2563" s="100">
        <v>5986290</v>
      </c>
      <c r="BB2563" s="100">
        <v>0</v>
      </c>
    </row>
    <row r="2564" spans="1:54" x14ac:dyDescent="0.25">
      <c r="A2564" s="95" t="s">
        <v>45128</v>
      </c>
      <c r="B2564" s="51" t="s">
        <v>48914</v>
      </c>
      <c r="C2564" s="96" t="str">
        <f>HYPERLINK("http://www.UniProt.org/UniProt/TPP2_HUMAN","TPP2_HUMAN")</f>
        <v>TPP2_HUMAN</v>
      </c>
      <c r="D2564" s="97" t="s">
        <v>45130</v>
      </c>
      <c r="E2564" s="159">
        <v>-2.42</v>
      </c>
      <c r="F2564" s="98">
        <v>49</v>
      </c>
      <c r="G2564" s="98">
        <v>0.2</v>
      </c>
      <c r="H2564" s="49"/>
      <c r="I2564" s="49"/>
      <c r="L2564" s="98">
        <v>3.3616787863124604</v>
      </c>
      <c r="M2564" s="148" t="s">
        <v>47226</v>
      </c>
      <c r="N2564" s="100"/>
      <c r="O2564" s="101" t="s">
        <v>40</v>
      </c>
      <c r="P2564" s="102">
        <v>139.68</v>
      </c>
      <c r="Q2564" s="102">
        <v>242.00899999999999</v>
      </c>
      <c r="R2564" s="102">
        <v>138.35</v>
      </c>
      <c r="S2564" s="135" t="s">
        <v>51777</v>
      </c>
      <c r="T2564" s="100">
        <v>975</v>
      </c>
      <c r="U2564" s="100" t="s">
        <v>45132</v>
      </c>
      <c r="V2564" s="100" t="s">
        <v>45129</v>
      </c>
      <c r="W2564" s="100">
        <v>80.44</v>
      </c>
      <c r="X2564" s="100">
        <v>0</v>
      </c>
      <c r="Y2564" s="100" t="s">
        <v>36</v>
      </c>
      <c r="Z2564" s="100" t="s">
        <v>45131</v>
      </c>
      <c r="AA2564" s="100" t="s">
        <v>45133</v>
      </c>
      <c r="AB2564" s="100" t="s">
        <v>45134</v>
      </c>
      <c r="AC2564" s="100" t="s">
        <v>45135</v>
      </c>
      <c r="AD2564" s="100" t="s">
        <v>45136</v>
      </c>
      <c r="AE2564" s="100" t="s">
        <v>45137</v>
      </c>
      <c r="AF2564" s="100"/>
      <c r="AG2564" s="100"/>
      <c r="AH2564" t="s">
        <v>50382</v>
      </c>
      <c r="AI2564" t="s">
        <v>48914</v>
      </c>
      <c r="AJ2564">
        <v>99.84</v>
      </c>
      <c r="AK2564">
        <v>0</v>
      </c>
      <c r="AL2564" t="s">
        <v>69</v>
      </c>
      <c r="AM2564" t="s">
        <v>50383</v>
      </c>
      <c r="AN2564" t="s">
        <v>50384</v>
      </c>
      <c r="AO2564" t="s">
        <v>50385</v>
      </c>
      <c r="AS2564" s="55">
        <v>139690</v>
      </c>
      <c r="AT2564" s="104">
        <v>75.997547401188569</v>
      </c>
      <c r="AU2564" s="100" t="s">
        <v>45128</v>
      </c>
      <c r="AV2564" s="100" t="s">
        <v>45138</v>
      </c>
      <c r="AW2564" s="100"/>
      <c r="AX2564" s="100"/>
      <c r="AY2564" s="100"/>
      <c r="AZ2564" s="100">
        <v>0</v>
      </c>
      <c r="BA2564" s="100">
        <v>2143940.2398063676</v>
      </c>
      <c r="BB2564" s="100">
        <v>0</v>
      </c>
    </row>
    <row r="2565" spans="1:54" x14ac:dyDescent="0.25">
      <c r="A2565" s="95" t="s">
        <v>45162</v>
      </c>
      <c r="B2565" s="51" t="s">
        <v>45163</v>
      </c>
      <c r="C2565" s="96" t="str">
        <f>HYPERLINK("http://www.UniProt.org/UniProt/TPPC4_HUMAN","TPPC4_HUMAN")</f>
        <v>TPPC4_HUMAN</v>
      </c>
      <c r="D2565" s="97" t="s">
        <v>45165</v>
      </c>
      <c r="E2565" s="159">
        <v>-0.81</v>
      </c>
      <c r="F2565" s="98">
        <v>53</v>
      </c>
      <c r="G2565" s="98">
        <v>8.1999999999999993</v>
      </c>
      <c r="H2565" s="49"/>
      <c r="I2565" s="49"/>
      <c r="L2565" s="98">
        <v>3.4631921011574813</v>
      </c>
      <c r="M2565" s="148" t="s">
        <v>47226</v>
      </c>
      <c r="N2565" s="100"/>
      <c r="O2565" s="101" t="s">
        <v>40</v>
      </c>
      <c r="P2565" s="102">
        <v>25.071999999999999</v>
      </c>
      <c r="Q2565" s="102">
        <v>24.498999999999999</v>
      </c>
      <c r="R2565" s="102">
        <v>24.34</v>
      </c>
      <c r="S2565" s="135" t="s">
        <v>51777</v>
      </c>
      <c r="T2565" s="100">
        <v>4199</v>
      </c>
      <c r="U2565" s="100" t="s">
        <v>45166</v>
      </c>
      <c r="V2565" s="100" t="s">
        <v>45164</v>
      </c>
      <c r="W2565" s="100">
        <v>87.21</v>
      </c>
      <c r="X2565" s="103">
        <v>1.9999999999999998E-145</v>
      </c>
      <c r="Y2565" s="100" t="s">
        <v>36</v>
      </c>
      <c r="Z2565" s="100" t="s">
        <v>45167</v>
      </c>
      <c r="AA2565" s="100" t="s">
        <v>45168</v>
      </c>
      <c r="AB2565" s="100" t="s">
        <v>45169</v>
      </c>
      <c r="AC2565" s="100"/>
      <c r="AD2565" s="100" t="s">
        <v>45170</v>
      </c>
      <c r="AE2565" s="100" t="s">
        <v>45146</v>
      </c>
      <c r="AF2565" s="100"/>
      <c r="AG2565" s="100"/>
      <c r="AH2565" t="s">
        <v>45171</v>
      </c>
      <c r="AI2565" t="s">
        <v>45163</v>
      </c>
      <c r="AJ2565">
        <v>100</v>
      </c>
      <c r="AK2565" s="54">
        <v>2.0000000000000001E-161</v>
      </c>
      <c r="AL2565" t="s">
        <v>69</v>
      </c>
      <c r="AM2565" t="s">
        <v>45172</v>
      </c>
      <c r="AN2565" t="s">
        <v>45173</v>
      </c>
      <c r="AO2565" t="s">
        <v>45174</v>
      </c>
      <c r="AS2565" s="55">
        <v>24499</v>
      </c>
      <c r="AT2565" s="104">
        <v>16</v>
      </c>
      <c r="AU2565" s="100" t="s">
        <v>45162</v>
      </c>
      <c r="AV2565" s="100" t="s">
        <v>45162</v>
      </c>
      <c r="AW2565" s="100"/>
      <c r="AX2565" s="100"/>
      <c r="AY2565" s="100"/>
      <c r="AZ2565" s="100">
        <v>0</v>
      </c>
      <c r="BA2565" s="100">
        <v>2208681.25</v>
      </c>
      <c r="BB2565" s="100">
        <v>0</v>
      </c>
    </row>
    <row r="2566" spans="1:54" x14ac:dyDescent="0.25">
      <c r="A2566" s="95" t="s">
        <v>45223</v>
      </c>
      <c r="B2566" s="51" t="s">
        <v>49126</v>
      </c>
      <c r="C2566" s="96" t="str">
        <f>HYPERLINK("http://www.UniProt.org/UniProt/TRAP1_HUMAN","TRAP1_HUMAN")</f>
        <v>TRAP1_HUMAN</v>
      </c>
      <c r="D2566" s="97" t="s">
        <v>45225</v>
      </c>
      <c r="E2566" s="160" t="s">
        <v>40</v>
      </c>
      <c r="H2566" s="49"/>
      <c r="I2566" s="49"/>
      <c r="L2566" s="98">
        <v>5.9710231371302545</v>
      </c>
      <c r="M2566" s="148" t="s">
        <v>47226</v>
      </c>
      <c r="N2566" s="100"/>
      <c r="O2566" s="101" t="s">
        <v>311</v>
      </c>
      <c r="P2566" s="102">
        <v>80.754999999999995</v>
      </c>
      <c r="Q2566" s="102">
        <v>93.015000000000001</v>
      </c>
      <c r="R2566" s="102">
        <v>80.11</v>
      </c>
      <c r="S2566" s="135" t="s">
        <v>51777</v>
      </c>
      <c r="T2566" s="100">
        <v>5556</v>
      </c>
      <c r="U2566" s="100" t="s">
        <v>45226</v>
      </c>
      <c r="V2566" s="100" t="s">
        <v>45224</v>
      </c>
      <c r="W2566" s="100">
        <v>79.760000000000005</v>
      </c>
      <c r="X2566" s="100">
        <v>0</v>
      </c>
      <c r="Y2566" s="100" t="s">
        <v>36</v>
      </c>
      <c r="Z2566" s="100" t="s">
        <v>45227</v>
      </c>
      <c r="AA2566" s="100" t="s">
        <v>45228</v>
      </c>
      <c r="AB2566" s="100" t="s">
        <v>45229</v>
      </c>
      <c r="AC2566" s="100" t="s">
        <v>45230</v>
      </c>
      <c r="AD2566" s="100" t="s">
        <v>45231</v>
      </c>
      <c r="AE2566" s="100" t="s">
        <v>45233</v>
      </c>
      <c r="AF2566" s="100" t="s">
        <v>45232</v>
      </c>
      <c r="AG2566" s="100" t="s">
        <v>348</v>
      </c>
      <c r="AH2566" t="s">
        <v>51057</v>
      </c>
      <c r="AI2566" t="s">
        <v>49126</v>
      </c>
      <c r="AJ2566">
        <v>94.84</v>
      </c>
      <c r="AK2566">
        <v>0</v>
      </c>
      <c r="AL2566" t="s">
        <v>69</v>
      </c>
      <c r="AM2566" t="s">
        <v>51058</v>
      </c>
      <c r="AO2566" t="s">
        <v>415</v>
      </c>
      <c r="AR2566" t="s">
        <v>370</v>
      </c>
      <c r="AS2566" s="55">
        <v>75143</v>
      </c>
      <c r="AT2566" s="104">
        <v>46.999629522083488</v>
      </c>
      <c r="AU2566" s="100" t="s">
        <v>45223</v>
      </c>
      <c r="AV2566" s="100" t="s">
        <v>45234</v>
      </c>
      <c r="AW2566" s="100"/>
      <c r="AX2566" s="100"/>
      <c r="AY2566" s="100"/>
      <c r="AZ2566" s="100">
        <v>0</v>
      </c>
      <c r="BA2566" s="100">
        <v>3808072.5703572724</v>
      </c>
      <c r="BB2566" s="100">
        <v>0</v>
      </c>
    </row>
    <row r="2567" spans="1:54" x14ac:dyDescent="0.25">
      <c r="A2567" s="95" t="s">
        <v>45235</v>
      </c>
      <c r="B2567" s="51" t="s">
        <v>45236</v>
      </c>
      <c r="C2567" s="96" t="str">
        <f>HYPERLINK("http://www.UniProt.org/UniProt/TRFL_HUMAN","TRFL_HUMAN")</f>
        <v>TRFL_HUMAN</v>
      </c>
      <c r="D2567" s="97" t="s">
        <v>45238</v>
      </c>
      <c r="E2567" s="160" t="s">
        <v>40</v>
      </c>
      <c r="H2567" s="49"/>
      <c r="I2567" s="49"/>
      <c r="L2567" s="98">
        <v>8.8854020732611971</v>
      </c>
      <c r="M2567" s="148" t="s">
        <v>47226</v>
      </c>
      <c r="N2567" s="100"/>
      <c r="O2567" s="101" t="s">
        <v>235</v>
      </c>
      <c r="P2567" s="102">
        <v>81.754000000000005</v>
      </c>
      <c r="Q2567" s="102">
        <v>76.947999999999993</v>
      </c>
      <c r="R2567" s="102">
        <v>78.182000000000002</v>
      </c>
      <c r="S2567" s="135" t="s">
        <v>51777</v>
      </c>
      <c r="T2567" s="100">
        <v>8693</v>
      </c>
      <c r="U2567" s="100" t="s">
        <v>45239</v>
      </c>
      <c r="V2567" s="100" t="s">
        <v>45237</v>
      </c>
      <c r="W2567" s="100">
        <v>47.59</v>
      </c>
      <c r="X2567" s="100">
        <v>0</v>
      </c>
      <c r="Y2567" s="100" t="s">
        <v>36</v>
      </c>
      <c r="Z2567" s="100" t="s">
        <v>45240</v>
      </c>
      <c r="AA2567" s="100" t="s">
        <v>45241</v>
      </c>
      <c r="AB2567" s="100" t="s">
        <v>45242</v>
      </c>
      <c r="AC2567" s="100" t="s">
        <v>45243</v>
      </c>
      <c r="AD2567" s="100" t="s">
        <v>45244</v>
      </c>
      <c r="AE2567" s="100" t="s">
        <v>45245</v>
      </c>
      <c r="AF2567" s="100"/>
      <c r="AG2567" s="100"/>
      <c r="AH2567" t="s">
        <v>45246</v>
      </c>
      <c r="AI2567" t="s">
        <v>45236</v>
      </c>
      <c r="AJ2567">
        <v>98.86</v>
      </c>
      <c r="AK2567">
        <v>0</v>
      </c>
      <c r="AL2567" t="s">
        <v>47</v>
      </c>
      <c r="AM2567" t="s">
        <v>45247</v>
      </c>
      <c r="AN2567" t="s">
        <v>45248</v>
      </c>
      <c r="AO2567" t="s">
        <v>45249</v>
      </c>
      <c r="AP2567" t="s">
        <v>45250</v>
      </c>
      <c r="AQ2567" t="s">
        <v>45251</v>
      </c>
      <c r="AR2567" t="s">
        <v>45252</v>
      </c>
      <c r="AS2567" s="55">
        <v>76948</v>
      </c>
      <c r="AT2567" s="104">
        <v>44.001515986769569</v>
      </c>
      <c r="AU2567" s="100" t="s">
        <v>45235</v>
      </c>
      <c r="AV2567" s="100" t="s">
        <v>45235</v>
      </c>
      <c r="AW2567" s="100"/>
      <c r="AX2567" s="100"/>
      <c r="AY2567" s="100"/>
      <c r="AZ2567" s="100">
        <v>0</v>
      </c>
      <c r="BA2567" s="100">
        <v>5666743.3929997655</v>
      </c>
      <c r="BB2567" s="100">
        <v>0</v>
      </c>
    </row>
    <row r="2568" spans="1:54" x14ac:dyDescent="0.25">
      <c r="A2568" s="95" t="s">
        <v>45263</v>
      </c>
      <c r="B2568" s="51" t="s">
        <v>45264</v>
      </c>
      <c r="C2568" s="96" t="str">
        <f>HYPERLINK("http://www.UniProt.org/UniProt/TRM1_HUMAN","TRM1_HUMAN")</f>
        <v>TRM1_HUMAN</v>
      </c>
      <c r="D2568" s="97" t="s">
        <v>45266</v>
      </c>
      <c r="E2568" s="159">
        <v>5</v>
      </c>
      <c r="F2568" s="98">
        <v>0</v>
      </c>
      <c r="G2568" s="98">
        <v>220</v>
      </c>
      <c r="H2568" s="49"/>
      <c r="I2568" s="49"/>
      <c r="L2568" s="98">
        <v>6.7616344883780259</v>
      </c>
      <c r="M2568" s="148" t="s">
        <v>47226</v>
      </c>
      <c r="N2568" s="100"/>
      <c r="O2568" s="101" t="s">
        <v>40</v>
      </c>
      <c r="P2568" s="102">
        <v>65.003</v>
      </c>
      <c r="Q2568" s="102">
        <v>66.497</v>
      </c>
      <c r="R2568" s="102">
        <v>72.233999999999995</v>
      </c>
      <c r="S2568" s="135" t="s">
        <v>51777</v>
      </c>
      <c r="T2568" s="100">
        <v>9490</v>
      </c>
      <c r="U2568" s="100" t="s">
        <v>45267</v>
      </c>
      <c r="V2568" s="100" t="s">
        <v>45265</v>
      </c>
      <c r="W2568" s="100">
        <v>68.64</v>
      </c>
      <c r="X2568" s="100">
        <v>0</v>
      </c>
      <c r="Y2568" s="100" t="s">
        <v>36</v>
      </c>
      <c r="Z2568" s="100" t="s">
        <v>45268</v>
      </c>
      <c r="AA2568" s="100" t="s">
        <v>45269</v>
      </c>
      <c r="AB2568" s="100" t="s">
        <v>45270</v>
      </c>
      <c r="AC2568" s="100" t="s">
        <v>45271</v>
      </c>
      <c r="AD2568" s="100" t="s">
        <v>45272</v>
      </c>
      <c r="AE2568" s="100" t="s">
        <v>45273</v>
      </c>
      <c r="AF2568" s="100" t="s">
        <v>768</v>
      </c>
      <c r="AG2568" s="100"/>
      <c r="AH2568" t="s">
        <v>45274</v>
      </c>
      <c r="AI2568" t="s">
        <v>45264</v>
      </c>
      <c r="AJ2568">
        <v>88.93</v>
      </c>
      <c r="AK2568">
        <v>0</v>
      </c>
      <c r="AL2568" t="s">
        <v>69</v>
      </c>
      <c r="AM2568" t="s">
        <v>45275</v>
      </c>
      <c r="AN2568" t="s">
        <v>45276</v>
      </c>
      <c r="AO2568" t="s">
        <v>45277</v>
      </c>
      <c r="AS2568" s="55">
        <v>66497</v>
      </c>
      <c r="AT2568" s="104">
        <v>36.000577626596495</v>
      </c>
      <c r="AU2568" s="100" t="s">
        <v>45278</v>
      </c>
      <c r="AV2568" s="100" t="s">
        <v>45279</v>
      </c>
      <c r="AW2568" s="100"/>
      <c r="AX2568" s="100"/>
      <c r="AY2568" s="100"/>
      <c r="AZ2568" s="100">
        <v>0</v>
      </c>
      <c r="BA2568" s="100">
        <v>4312291.9195970939</v>
      </c>
      <c r="BB2568" s="100">
        <v>0</v>
      </c>
    </row>
    <row r="2569" spans="1:54" x14ac:dyDescent="0.25">
      <c r="A2569" s="95" t="s">
        <v>45280</v>
      </c>
      <c r="B2569" s="51" t="s">
        <v>45281</v>
      </c>
      <c r="C2569" s="96" t="str">
        <f>HYPERLINK("http://www.UniProt.org/UniProt/TRM44_HUMAN","TRM44_HUMAN")</f>
        <v>TRM44_HUMAN</v>
      </c>
      <c r="D2569" s="97" t="s">
        <v>45283</v>
      </c>
      <c r="E2569" s="159">
        <v>-5</v>
      </c>
      <c r="F2569" s="98">
        <v>7.4</v>
      </c>
      <c r="G2569" s="98">
        <v>0</v>
      </c>
      <c r="H2569" s="49"/>
      <c r="I2569" s="49"/>
      <c r="L2569" s="98">
        <v>0.72845318880536603</v>
      </c>
      <c r="M2569" s="148" t="s">
        <v>47226</v>
      </c>
      <c r="N2569" s="100"/>
      <c r="O2569" s="101" t="s">
        <v>40</v>
      </c>
      <c r="P2569" s="102">
        <v>76.825000000000003</v>
      </c>
      <c r="Q2569" s="102">
        <v>76.766999999999996</v>
      </c>
      <c r="R2569" s="102">
        <v>84.629000000000005</v>
      </c>
      <c r="S2569" s="135" t="s">
        <v>51777</v>
      </c>
      <c r="T2569" s="100">
        <v>6482</v>
      </c>
      <c r="U2569" s="100" t="s">
        <v>45284</v>
      </c>
      <c r="V2569" s="100" t="s">
        <v>45282</v>
      </c>
      <c r="W2569" s="100">
        <v>57.61</v>
      </c>
      <c r="X2569" s="100">
        <v>0</v>
      </c>
      <c r="Y2569" s="100" t="s">
        <v>36</v>
      </c>
      <c r="Z2569" s="100" t="s">
        <v>45285</v>
      </c>
      <c r="AA2569" s="100" t="s">
        <v>45286</v>
      </c>
      <c r="AB2569" s="100" t="s">
        <v>45287</v>
      </c>
      <c r="AC2569" s="100" t="s">
        <v>45288</v>
      </c>
      <c r="AD2569" s="100" t="s">
        <v>45289</v>
      </c>
      <c r="AE2569" s="100" t="s">
        <v>45290</v>
      </c>
      <c r="AF2569" s="100"/>
      <c r="AG2569" s="100"/>
      <c r="AH2569" t="s">
        <v>45291</v>
      </c>
      <c r="AI2569" t="s">
        <v>45281</v>
      </c>
      <c r="AJ2569">
        <v>99.55</v>
      </c>
      <c r="AK2569">
        <v>0</v>
      </c>
      <c r="AL2569" t="s">
        <v>47</v>
      </c>
      <c r="AM2569" t="s">
        <v>45292</v>
      </c>
      <c r="AN2569" t="s">
        <v>45293</v>
      </c>
      <c r="AO2569" t="s">
        <v>45283</v>
      </c>
      <c r="AP2569" t="s">
        <v>45294</v>
      </c>
      <c r="AQ2569" t="s">
        <v>36154</v>
      </c>
      <c r="AR2569" t="s">
        <v>45295</v>
      </c>
      <c r="AS2569" s="55">
        <v>76767</v>
      </c>
      <c r="AT2569" s="104">
        <v>40.000436185989706</v>
      </c>
      <c r="AU2569" s="100" t="s">
        <v>45280</v>
      </c>
      <c r="AV2569" s="100" t="s">
        <v>45296</v>
      </c>
      <c r="AW2569" s="100"/>
      <c r="AX2569" s="100"/>
      <c r="AY2569" s="100"/>
      <c r="AZ2569" s="100">
        <v>0</v>
      </c>
      <c r="BA2569" s="100">
        <v>464577.43394580449</v>
      </c>
      <c r="BB2569" s="100">
        <v>0</v>
      </c>
    </row>
    <row r="2570" spans="1:54" x14ac:dyDescent="0.25">
      <c r="A2570" s="95" t="s">
        <v>45297</v>
      </c>
      <c r="B2570" s="51" t="s">
        <v>45298</v>
      </c>
      <c r="C2570" s="96" t="str">
        <f>HYPERLINK("http://www.UniProt.org/UniProt/TRM5_HUMAN","TRM5_HUMAN")</f>
        <v>TRM5_HUMAN</v>
      </c>
      <c r="D2570" s="97" t="s">
        <v>45300</v>
      </c>
      <c r="E2570" s="159">
        <v>1.64</v>
      </c>
      <c r="F2570" s="98">
        <v>1.5</v>
      </c>
      <c r="G2570" s="98">
        <v>64</v>
      </c>
      <c r="H2570" s="49"/>
      <c r="I2570" s="49"/>
      <c r="L2570" s="98">
        <v>4.3209395576515677</v>
      </c>
      <c r="M2570" s="148" t="s">
        <v>47226</v>
      </c>
      <c r="N2570" s="100"/>
      <c r="O2570" s="101" t="s">
        <v>40</v>
      </c>
      <c r="P2570" s="102">
        <v>53.161000000000001</v>
      </c>
      <c r="Q2570" s="102">
        <v>35.789000000000001</v>
      </c>
      <c r="R2570" s="102">
        <v>58.246000000000002</v>
      </c>
      <c r="S2570" s="135" t="s">
        <v>51777</v>
      </c>
      <c r="T2570" s="100">
        <v>9090</v>
      </c>
      <c r="U2570" s="100" t="s">
        <v>45301</v>
      </c>
      <c r="V2570" s="100" t="s">
        <v>45299</v>
      </c>
      <c r="W2570" s="100">
        <v>63.62</v>
      </c>
      <c r="X2570" s="100">
        <v>0</v>
      </c>
      <c r="Y2570" s="100" t="s">
        <v>36</v>
      </c>
      <c r="Z2570" s="100" t="s">
        <v>45302</v>
      </c>
      <c r="AA2570" s="100" t="s">
        <v>45303</v>
      </c>
      <c r="AB2570" s="100" t="s">
        <v>45304</v>
      </c>
      <c r="AC2570" s="100" t="s">
        <v>45305</v>
      </c>
      <c r="AD2570" s="100"/>
      <c r="AE2570" s="100" t="s">
        <v>45306</v>
      </c>
      <c r="AF2570" s="100"/>
      <c r="AG2570" s="100"/>
      <c r="AH2570" t="s">
        <v>45307</v>
      </c>
      <c r="AI2570" t="s">
        <v>45298</v>
      </c>
      <c r="AJ2570">
        <v>99.03</v>
      </c>
      <c r="AK2570">
        <v>0</v>
      </c>
      <c r="AL2570" t="s">
        <v>69</v>
      </c>
      <c r="AM2570" t="s">
        <v>45308</v>
      </c>
      <c r="AN2570" t="s">
        <v>45309</v>
      </c>
      <c r="AO2570" t="s">
        <v>45310</v>
      </c>
      <c r="AS2570" s="55">
        <v>35789</v>
      </c>
      <c r="AT2570" s="104">
        <v>29</v>
      </c>
      <c r="AU2570" s="100" t="s">
        <v>45311</v>
      </c>
      <c r="AV2570" s="100" t="s">
        <v>45312</v>
      </c>
      <c r="AW2570" s="100"/>
      <c r="AX2570" s="100"/>
      <c r="AY2570" s="100"/>
      <c r="AZ2570" s="100">
        <v>0</v>
      </c>
      <c r="BA2570" s="100">
        <v>2755717.2413793104</v>
      </c>
      <c r="BB2570" s="100">
        <v>0</v>
      </c>
    </row>
    <row r="2571" spans="1:54" x14ac:dyDescent="0.25">
      <c r="A2571" s="95" t="s">
        <v>45364</v>
      </c>
      <c r="B2571" s="51" t="s">
        <v>49286</v>
      </c>
      <c r="C2571" s="96" t="str">
        <f>HYPERLINK("http://www.UniProt.org/UniProt/TRPT1_HUMAN","TRPT1_HUMAN")</f>
        <v>TRPT1_HUMAN</v>
      </c>
      <c r="D2571" s="97" t="s">
        <v>45366</v>
      </c>
      <c r="E2571" s="159">
        <v>-0.22</v>
      </c>
      <c r="F2571" s="98">
        <v>11</v>
      </c>
      <c r="G2571" s="98">
        <v>6.3</v>
      </c>
      <c r="H2571" s="49"/>
      <c r="I2571" s="49"/>
      <c r="L2571" s="98">
        <v>2.3771787372343347</v>
      </c>
      <c r="M2571" s="148" t="s">
        <v>47226</v>
      </c>
      <c r="N2571" s="100"/>
      <c r="O2571" s="101" t="s">
        <v>40</v>
      </c>
      <c r="P2571" s="102">
        <v>25.86</v>
      </c>
      <c r="Q2571" s="102" t="s">
        <v>40</v>
      </c>
      <c r="R2571" s="102">
        <v>27.742000000000001</v>
      </c>
      <c r="S2571" s="135" t="s">
        <v>51777</v>
      </c>
      <c r="T2571" s="100">
        <v>9035</v>
      </c>
      <c r="U2571" s="100" t="s">
        <v>45368</v>
      </c>
      <c r="V2571" s="100" t="s">
        <v>45365</v>
      </c>
      <c r="W2571" s="100">
        <v>58.99</v>
      </c>
      <c r="X2571" s="103">
        <v>2E-79</v>
      </c>
      <c r="Y2571" s="100" t="s">
        <v>36</v>
      </c>
      <c r="Z2571" s="100" t="s">
        <v>45367</v>
      </c>
      <c r="AA2571" s="100" t="s">
        <v>45369</v>
      </c>
      <c r="AB2571" s="100" t="s">
        <v>45370</v>
      </c>
      <c r="AC2571" s="100" t="s">
        <v>45371</v>
      </c>
      <c r="AD2571" s="100" t="s">
        <v>45372</v>
      </c>
      <c r="AE2571" s="100" t="s">
        <v>45373</v>
      </c>
      <c r="AF2571" s="100" t="s">
        <v>43166</v>
      </c>
      <c r="AG2571" s="100"/>
      <c r="AH2571" t="s">
        <v>51532</v>
      </c>
      <c r="AI2571" t="s">
        <v>49286</v>
      </c>
      <c r="AJ2571">
        <v>89.87</v>
      </c>
      <c r="AK2571" s="54">
        <v>3E-152</v>
      </c>
      <c r="AL2571" t="s">
        <v>69</v>
      </c>
      <c r="AM2571" t="s">
        <v>51533</v>
      </c>
      <c r="AN2571" t="s">
        <v>51534</v>
      </c>
      <c r="AO2571" t="s">
        <v>628</v>
      </c>
      <c r="AS2571" s="55">
        <v>25841</v>
      </c>
      <c r="AT2571" s="104">
        <v>15</v>
      </c>
      <c r="AU2571" s="100" t="s">
        <v>45374</v>
      </c>
      <c r="AV2571" s="100" t="s">
        <v>45374</v>
      </c>
      <c r="AW2571" s="100"/>
      <c r="AX2571" s="100"/>
      <c r="AY2571" s="100"/>
      <c r="AZ2571" s="100">
        <v>0</v>
      </c>
      <c r="BA2571" s="100">
        <v>1516066.6666666667</v>
      </c>
      <c r="BB2571" s="100">
        <v>0</v>
      </c>
    </row>
    <row r="2572" spans="1:54" x14ac:dyDescent="0.25">
      <c r="A2572" s="95" t="s">
        <v>45391</v>
      </c>
      <c r="B2572" s="51" t="s">
        <v>48719</v>
      </c>
      <c r="C2572" s="96" t="str">
        <f>HYPERLINK("http://www.UniProt.org/UniProt/TRUB1_HUMAN","TRUB1_HUMAN")</f>
        <v>TRUB1_HUMAN</v>
      </c>
      <c r="D2572" s="97" t="s">
        <v>45394</v>
      </c>
      <c r="E2572" s="159">
        <v>1.61</v>
      </c>
      <c r="F2572" s="98">
        <v>5.6</v>
      </c>
      <c r="G2572" s="98">
        <v>230</v>
      </c>
      <c r="H2572" s="49"/>
      <c r="I2572" s="49"/>
      <c r="L2572" s="98">
        <v>2.025517119449872</v>
      </c>
      <c r="M2572" s="148" t="s">
        <v>47226</v>
      </c>
      <c r="N2572" s="100"/>
      <c r="O2572" s="101" t="s">
        <v>40</v>
      </c>
      <c r="P2572" s="102">
        <v>35.991</v>
      </c>
      <c r="Q2572" s="102">
        <v>46.51</v>
      </c>
      <c r="R2572" s="102">
        <v>37.253</v>
      </c>
      <c r="S2572" s="135" t="s">
        <v>51777</v>
      </c>
      <c r="T2572" s="100">
        <v>368</v>
      </c>
      <c r="U2572" s="100" t="s">
        <v>45395</v>
      </c>
      <c r="V2572" s="100" t="s">
        <v>45393</v>
      </c>
      <c r="W2572" s="100">
        <v>65.19</v>
      </c>
      <c r="X2572" s="103">
        <v>1E-127</v>
      </c>
      <c r="Y2572" s="100" t="s">
        <v>36</v>
      </c>
      <c r="Z2572" s="100" t="s">
        <v>45396</v>
      </c>
      <c r="AA2572" s="100" t="s">
        <v>45397</v>
      </c>
      <c r="AB2572" s="100" t="s">
        <v>45398</v>
      </c>
      <c r="AC2572" s="100" t="s">
        <v>45399</v>
      </c>
      <c r="AD2572" s="100" t="s">
        <v>45400</v>
      </c>
      <c r="AE2572" s="100" t="s">
        <v>45401</v>
      </c>
      <c r="AF2572" s="100"/>
      <c r="AG2572" s="100"/>
      <c r="AH2572" t="s">
        <v>49614</v>
      </c>
      <c r="AI2572" t="s">
        <v>48719</v>
      </c>
      <c r="AJ2572">
        <v>92.73</v>
      </c>
      <c r="AK2572">
        <v>0</v>
      </c>
      <c r="AL2572" t="s">
        <v>69</v>
      </c>
      <c r="AM2572" t="s">
        <v>49615</v>
      </c>
      <c r="AN2572" t="s">
        <v>49616</v>
      </c>
      <c r="AO2572" t="s">
        <v>628</v>
      </c>
      <c r="AS2572" s="55">
        <v>29533</v>
      </c>
      <c r="AT2572" s="104">
        <v>21.000449873689309</v>
      </c>
      <c r="AU2572" s="100" t="s">
        <v>45391</v>
      </c>
      <c r="AV2572" s="100" t="s">
        <v>45407</v>
      </c>
      <c r="AW2572" s="100"/>
      <c r="AX2572" s="100"/>
      <c r="AY2572" s="100"/>
      <c r="AZ2572" s="100">
        <v>0</v>
      </c>
      <c r="BA2572" s="100">
        <v>1291791.374145176</v>
      </c>
      <c r="BB2572" s="100">
        <v>0</v>
      </c>
    </row>
    <row r="2573" spans="1:54" x14ac:dyDescent="0.25">
      <c r="A2573" s="95" t="s">
        <v>45474</v>
      </c>
      <c r="B2573" s="51" t="s">
        <v>49015</v>
      </c>
      <c r="C2573" s="96" t="str">
        <f>HYPERLINK("http://www.UniProt.org/UniProt/TSSP_HUMAN","TSSP_HUMAN")</f>
        <v>TSSP_HUMAN</v>
      </c>
      <c r="D2573" s="97" t="s">
        <v>45476</v>
      </c>
      <c r="E2573" s="160" t="s">
        <v>40</v>
      </c>
      <c r="H2573" s="49"/>
      <c r="I2573" s="49"/>
      <c r="L2573" s="98">
        <v>2.1790723137805403</v>
      </c>
      <c r="M2573" s="148" t="s">
        <v>47226</v>
      </c>
      <c r="N2573" s="100"/>
      <c r="O2573" s="101" t="s">
        <v>235</v>
      </c>
      <c r="P2573" s="102">
        <v>55.896000000000001</v>
      </c>
      <c r="Q2573" s="102">
        <v>56.5</v>
      </c>
      <c r="R2573" s="102">
        <v>55.048999999999999</v>
      </c>
      <c r="S2573" s="135" t="s">
        <v>51777</v>
      </c>
      <c r="T2573" s="100">
        <v>2314</v>
      </c>
      <c r="U2573" s="100" t="s">
        <v>45477</v>
      </c>
      <c r="V2573" s="100" t="s">
        <v>45475</v>
      </c>
      <c r="W2573" s="100">
        <v>36.14</v>
      </c>
      <c r="X2573" s="103">
        <v>2.0000000000000001E-84</v>
      </c>
      <c r="Y2573" s="100" t="s">
        <v>36</v>
      </c>
      <c r="Z2573" s="100" t="s">
        <v>45478</v>
      </c>
      <c r="AA2573" s="100" t="s">
        <v>45479</v>
      </c>
      <c r="AB2573" s="100" t="s">
        <v>45480</v>
      </c>
      <c r="AC2573" s="100" t="s">
        <v>45481</v>
      </c>
      <c r="AD2573" s="100" t="s">
        <v>45482</v>
      </c>
      <c r="AE2573" s="100" t="s">
        <v>45483</v>
      </c>
      <c r="AF2573" s="100"/>
      <c r="AG2573" s="100"/>
      <c r="AH2573" t="s">
        <v>50714</v>
      </c>
      <c r="AI2573" t="s">
        <v>49015</v>
      </c>
      <c r="AJ2573">
        <v>88.46</v>
      </c>
      <c r="AK2573">
        <v>0</v>
      </c>
      <c r="AL2573" t="s">
        <v>69</v>
      </c>
      <c r="AM2573" t="s">
        <v>50715</v>
      </c>
      <c r="AO2573" t="s">
        <v>415</v>
      </c>
      <c r="AR2573" t="s">
        <v>370</v>
      </c>
      <c r="AS2573" s="55">
        <v>55764</v>
      </c>
      <c r="AT2573" s="104">
        <v>22.999554820656321</v>
      </c>
      <c r="AU2573" s="100" t="s">
        <v>45474</v>
      </c>
      <c r="AV2573" s="100" t="s">
        <v>45474</v>
      </c>
      <c r="AW2573" s="100"/>
      <c r="AX2573" s="100"/>
      <c r="AY2573" s="100"/>
      <c r="AZ2573" s="100">
        <v>0</v>
      </c>
      <c r="BA2573" s="100">
        <v>1389722.5511205741</v>
      </c>
      <c r="BB2573" s="100">
        <v>0</v>
      </c>
    </row>
    <row r="2574" spans="1:54" x14ac:dyDescent="0.25">
      <c r="A2574" s="95" t="s">
        <v>45517</v>
      </c>
      <c r="B2574" s="51" t="s">
        <v>45505</v>
      </c>
      <c r="C2574" s="96" t="str">
        <f>HYPERLINK("http://www.UniProt.org/UniProt/TTC5_HUMAN","TTC5_HUMAN")</f>
        <v>TTC5_HUMAN</v>
      </c>
      <c r="D2574" s="97" t="s">
        <v>45507</v>
      </c>
      <c r="E2574" s="159">
        <v>-0.09</v>
      </c>
      <c r="F2574" s="98">
        <v>69</v>
      </c>
      <c r="G2574" s="98">
        <v>56</v>
      </c>
      <c r="H2574" s="49"/>
      <c r="I2574" s="49"/>
      <c r="L2574" s="98">
        <v>1.1196092228281709</v>
      </c>
      <c r="M2574" s="148" t="s">
        <v>47226</v>
      </c>
      <c r="N2574" s="100"/>
      <c r="O2574" s="101" t="s">
        <v>40</v>
      </c>
      <c r="P2574" s="102">
        <v>48.09</v>
      </c>
      <c r="Q2574" s="102">
        <v>48.32</v>
      </c>
      <c r="R2574" s="102">
        <v>48.927999999999997</v>
      </c>
      <c r="S2574" s="135" t="s">
        <v>51777</v>
      </c>
      <c r="T2574" s="100">
        <v>6807</v>
      </c>
      <c r="U2574" s="100" t="s">
        <v>45508</v>
      </c>
      <c r="V2574" s="100" t="s">
        <v>45506</v>
      </c>
      <c r="W2574" s="100">
        <v>66.36</v>
      </c>
      <c r="X2574" s="100">
        <v>0</v>
      </c>
      <c r="Y2574" s="100" t="s">
        <v>36</v>
      </c>
      <c r="Z2574" s="100" t="s">
        <v>45509</v>
      </c>
      <c r="AA2574" s="100" t="s">
        <v>45510</v>
      </c>
      <c r="AB2574" s="100" t="s">
        <v>45511</v>
      </c>
      <c r="AC2574" s="100"/>
      <c r="AD2574" s="100" t="s">
        <v>45512</v>
      </c>
      <c r="AE2574" s="100" t="s">
        <v>45513</v>
      </c>
      <c r="AF2574" s="100"/>
      <c r="AG2574" s="100"/>
      <c r="AH2574" t="s">
        <v>45514</v>
      </c>
      <c r="AI2574" t="s">
        <v>45505</v>
      </c>
      <c r="AJ2574">
        <v>100</v>
      </c>
      <c r="AK2574">
        <v>0</v>
      </c>
      <c r="AL2574" t="s">
        <v>69</v>
      </c>
      <c r="AM2574" t="s">
        <v>45515</v>
      </c>
      <c r="AO2574" t="s">
        <v>45516</v>
      </c>
      <c r="AR2574" t="s">
        <v>370</v>
      </c>
      <c r="AS2574" s="55">
        <v>48320</v>
      </c>
      <c r="AT2574" s="104">
        <v>22.000148397309061</v>
      </c>
      <c r="AU2574" s="100" t="s">
        <v>45517</v>
      </c>
      <c r="AV2574" s="100" t="s">
        <v>45518</v>
      </c>
      <c r="AW2574" s="100"/>
      <c r="AX2574" s="100"/>
      <c r="AY2574" s="100"/>
      <c r="AZ2574" s="100">
        <v>0</v>
      </c>
      <c r="BA2574" s="100">
        <v>714040.63810412481</v>
      </c>
      <c r="BB2574" s="100">
        <v>0</v>
      </c>
    </row>
    <row r="2575" spans="1:54" x14ac:dyDescent="0.25">
      <c r="A2575" s="95" t="s">
        <v>45584</v>
      </c>
      <c r="B2575" s="51" t="s">
        <v>45585</v>
      </c>
      <c r="C2575" s="96" t="str">
        <f>HYPERLINK("http://www.UniProt.org/UniProt/TXLNA_HUMAN","TXLNA_HUMAN")</f>
        <v>TXLNA_HUMAN</v>
      </c>
      <c r="D2575" s="97" t="s">
        <v>45587</v>
      </c>
      <c r="E2575" s="159">
        <v>-5</v>
      </c>
      <c r="F2575" s="98">
        <v>44</v>
      </c>
      <c r="G2575" s="98">
        <v>0</v>
      </c>
      <c r="H2575" s="49"/>
      <c r="I2575" s="49"/>
      <c r="L2575" s="98">
        <v>1.43302265433023</v>
      </c>
      <c r="M2575" s="148" t="s">
        <v>47226</v>
      </c>
      <c r="N2575" s="100"/>
      <c r="O2575" s="101" t="s">
        <v>40</v>
      </c>
      <c r="P2575" s="102">
        <v>59.051000000000002</v>
      </c>
      <c r="Q2575" s="102">
        <v>59.042999999999999</v>
      </c>
      <c r="R2575" s="102">
        <v>61.890999999999998</v>
      </c>
      <c r="S2575" s="135" t="s">
        <v>51777</v>
      </c>
      <c r="T2575" s="100">
        <v>2185</v>
      </c>
      <c r="U2575" s="100" t="s">
        <v>45588</v>
      </c>
      <c r="V2575" s="100" t="s">
        <v>45586</v>
      </c>
      <c r="W2575" s="100">
        <v>75.48</v>
      </c>
      <c r="X2575" s="100">
        <v>0</v>
      </c>
      <c r="Y2575" s="100" t="s">
        <v>36</v>
      </c>
      <c r="Z2575" s="100" t="s">
        <v>45589</v>
      </c>
      <c r="AA2575" s="100" t="s">
        <v>45590</v>
      </c>
      <c r="AB2575" s="100" t="s">
        <v>45591</v>
      </c>
      <c r="AC2575" s="100"/>
      <c r="AD2575" s="100" t="s">
        <v>45592</v>
      </c>
      <c r="AE2575" s="100" t="s">
        <v>45594</v>
      </c>
      <c r="AF2575" s="100" t="s">
        <v>45593</v>
      </c>
      <c r="AG2575" s="100" t="s">
        <v>220</v>
      </c>
      <c r="AH2575" t="s">
        <v>45595</v>
      </c>
      <c r="AI2575" t="s">
        <v>45585</v>
      </c>
      <c r="AJ2575">
        <v>97.47</v>
      </c>
      <c r="AK2575">
        <v>0</v>
      </c>
      <c r="AL2575" t="s">
        <v>69</v>
      </c>
      <c r="AM2575" t="s">
        <v>45596</v>
      </c>
      <c r="AN2575" t="s">
        <v>45597</v>
      </c>
      <c r="AO2575" t="s">
        <v>45598</v>
      </c>
      <c r="AS2575" s="55">
        <v>59043</v>
      </c>
      <c r="AT2575" s="104">
        <v>31.000101533150573</v>
      </c>
      <c r="AU2575" s="100" t="s">
        <v>45599</v>
      </c>
      <c r="AV2575" s="100" t="s">
        <v>45600</v>
      </c>
      <c r="AW2575" s="100"/>
      <c r="AX2575" s="100"/>
      <c r="AY2575" s="100"/>
      <c r="AZ2575" s="100">
        <v>0</v>
      </c>
      <c r="BA2575" s="100">
        <v>913922.8131141098</v>
      </c>
      <c r="BB2575" s="100">
        <v>0</v>
      </c>
    </row>
    <row r="2576" spans="1:54" x14ac:dyDescent="0.25">
      <c r="A2576" s="95" t="s">
        <v>45631</v>
      </c>
      <c r="B2576" s="51" t="s">
        <v>45632</v>
      </c>
      <c r="C2576" s="96" t="str">
        <f>HYPERLINK("http://www.UniProt.org/UniProt/TYRP1_HUMAN","TYRP1_HUMAN")</f>
        <v>TYRP1_HUMAN</v>
      </c>
      <c r="D2576" s="97" t="s">
        <v>45634</v>
      </c>
      <c r="E2576" s="160" t="s">
        <v>40</v>
      </c>
      <c r="H2576" s="49"/>
      <c r="I2576" s="49"/>
      <c r="L2576" s="98">
        <v>1.6977934323872392</v>
      </c>
      <c r="M2576" s="148" t="s">
        <v>47226</v>
      </c>
      <c r="N2576" s="100"/>
      <c r="O2576" s="101" t="s">
        <v>45639</v>
      </c>
      <c r="P2576" s="102">
        <v>60.844999999999999</v>
      </c>
      <c r="Q2576" s="102">
        <v>60.844999999999999</v>
      </c>
      <c r="R2576" s="102">
        <v>60.723999999999997</v>
      </c>
      <c r="S2576" s="135" t="s">
        <v>51777</v>
      </c>
      <c r="T2576" s="100">
        <v>7172</v>
      </c>
      <c r="U2576" s="100" t="s">
        <v>45635</v>
      </c>
      <c r="V2576" s="100" t="s">
        <v>45633</v>
      </c>
      <c r="W2576" s="100">
        <v>68.7</v>
      </c>
      <c r="X2576" s="100">
        <v>0</v>
      </c>
      <c r="Y2576" s="100" t="s">
        <v>36</v>
      </c>
      <c r="Z2576" s="100" t="s">
        <v>45636</v>
      </c>
      <c r="AA2576" s="100" t="s">
        <v>45637</v>
      </c>
      <c r="AB2576" s="100" t="s">
        <v>45638</v>
      </c>
      <c r="AC2576" s="100" t="s">
        <v>45640</v>
      </c>
      <c r="AD2576" s="100" t="s">
        <v>45641</v>
      </c>
      <c r="AE2576" s="100" t="s">
        <v>45642</v>
      </c>
      <c r="AF2576" s="100"/>
      <c r="AG2576" s="100"/>
      <c r="AH2576" t="s">
        <v>45643</v>
      </c>
      <c r="AI2576" t="s">
        <v>45632</v>
      </c>
      <c r="AJ2576">
        <v>100</v>
      </c>
      <c r="AK2576">
        <v>0</v>
      </c>
      <c r="AL2576" t="s">
        <v>69</v>
      </c>
      <c r="AM2576" t="s">
        <v>45644</v>
      </c>
      <c r="AN2576" t="s">
        <v>45645</v>
      </c>
      <c r="AO2576" t="s">
        <v>45646</v>
      </c>
      <c r="AS2576" s="55">
        <v>60845</v>
      </c>
      <c r="AT2576" s="104">
        <v>17.999918046221932</v>
      </c>
      <c r="AU2576" s="100" t="s">
        <v>45631</v>
      </c>
      <c r="AV2576" s="100" t="s">
        <v>45631</v>
      </c>
      <c r="AW2576" s="100"/>
      <c r="AX2576" s="100"/>
      <c r="AY2576" s="100"/>
      <c r="AZ2576" s="100">
        <v>0</v>
      </c>
      <c r="BA2576" s="100">
        <v>1082782.7076740956</v>
      </c>
      <c r="BB2576" s="100">
        <v>0</v>
      </c>
    </row>
    <row r="2577" spans="1:54" x14ac:dyDescent="0.25">
      <c r="A2577" s="95" t="s">
        <v>45821</v>
      </c>
      <c r="B2577" s="51" t="s">
        <v>48903</v>
      </c>
      <c r="C2577" s="96" t="str">
        <f>HYPERLINK("http://www.UniProt.org/UniProt/UB2V2_HUMAN","UB2V2_HUMAN")</f>
        <v>UB2V2_HUMAN</v>
      </c>
      <c r="D2577" s="97" t="s">
        <v>45824</v>
      </c>
      <c r="E2577" s="159">
        <v>-0.44</v>
      </c>
      <c r="F2577" s="98">
        <v>39</v>
      </c>
      <c r="G2577" s="98">
        <v>14</v>
      </c>
      <c r="H2577" s="49"/>
      <c r="I2577" s="49"/>
      <c r="L2577" s="98">
        <v>5.6991266573590398</v>
      </c>
      <c r="M2577" s="148" t="s">
        <v>47226</v>
      </c>
      <c r="N2577" s="100"/>
      <c r="O2577" s="101" t="s">
        <v>40</v>
      </c>
      <c r="P2577" s="102">
        <v>17.908999999999999</v>
      </c>
      <c r="Q2577" s="102">
        <v>75.087999999999994</v>
      </c>
      <c r="R2577" s="102">
        <v>16.363</v>
      </c>
      <c r="S2577" s="135" t="s">
        <v>51777</v>
      </c>
      <c r="T2577" s="100">
        <v>939</v>
      </c>
      <c r="U2577" s="100" t="s">
        <v>45825</v>
      </c>
      <c r="V2577" s="100" t="s">
        <v>45823</v>
      </c>
      <c r="W2577" s="100">
        <v>91.72</v>
      </c>
      <c r="X2577" s="103">
        <v>2.0000000000000001E-97</v>
      </c>
      <c r="Y2577" s="100" t="s">
        <v>36</v>
      </c>
      <c r="Z2577" s="100" t="s">
        <v>45826</v>
      </c>
      <c r="AA2577" s="100" t="s">
        <v>45827</v>
      </c>
      <c r="AB2577" s="100" t="s">
        <v>45828</v>
      </c>
      <c r="AC2577" s="100" t="s">
        <v>45811</v>
      </c>
      <c r="AD2577" s="100" t="s">
        <v>45812</v>
      </c>
      <c r="AE2577" s="100" t="s">
        <v>45829</v>
      </c>
      <c r="AF2577" s="100" t="s">
        <v>28759</v>
      </c>
      <c r="AG2577" s="100"/>
      <c r="AH2577" t="s">
        <v>50340</v>
      </c>
      <c r="AI2577" t="s">
        <v>48903</v>
      </c>
      <c r="AJ2577">
        <v>100</v>
      </c>
      <c r="AK2577" s="54">
        <v>3.0000000000000001E-105</v>
      </c>
      <c r="AL2577" t="s">
        <v>47</v>
      </c>
      <c r="AM2577" t="s">
        <v>50341</v>
      </c>
      <c r="AN2577" t="s">
        <v>50342</v>
      </c>
      <c r="AO2577" t="s">
        <v>50343</v>
      </c>
      <c r="AP2577" t="s">
        <v>50344</v>
      </c>
      <c r="AR2577" t="s">
        <v>2827</v>
      </c>
      <c r="AS2577" s="55">
        <v>16524</v>
      </c>
      <c r="AT2577" s="104">
        <v>13.000361364926952</v>
      </c>
      <c r="AU2577" s="100" t="s">
        <v>45821</v>
      </c>
      <c r="AV2577" s="100" t="s">
        <v>45832</v>
      </c>
      <c r="AW2577" s="100"/>
      <c r="AX2577" s="100"/>
      <c r="AY2577" s="100"/>
      <c r="AZ2577" s="100">
        <v>0</v>
      </c>
      <c r="BA2577" s="100">
        <v>3634668.1967994282</v>
      </c>
      <c r="BB2577" s="100">
        <v>0</v>
      </c>
    </row>
    <row r="2578" spans="1:54" x14ac:dyDescent="0.25">
      <c r="A2578" s="95" t="s">
        <v>45888</v>
      </c>
      <c r="B2578" s="51" t="s">
        <v>48796</v>
      </c>
      <c r="C2578" s="96" t="str">
        <f>HYPERLINK("http://www.UniProt.org/UniProt/UBE2C_HUMAN","UBE2C_HUMAN")</f>
        <v>UBE2C_HUMAN</v>
      </c>
      <c r="D2578" s="97" t="s">
        <v>45891</v>
      </c>
      <c r="E2578" s="159">
        <v>-0.39</v>
      </c>
      <c r="F2578" s="98">
        <v>120</v>
      </c>
      <c r="G2578" s="98">
        <v>49</v>
      </c>
      <c r="H2578" s="49"/>
      <c r="I2578" s="49"/>
      <c r="L2578" s="98">
        <v>5.715605584696652</v>
      </c>
      <c r="M2578" s="148" t="s">
        <v>47226</v>
      </c>
      <c r="N2578" s="100"/>
      <c r="O2578" s="101" t="s">
        <v>40</v>
      </c>
      <c r="P2578" s="102">
        <v>15.347</v>
      </c>
      <c r="Q2578" s="102">
        <v>143.821</v>
      </c>
      <c r="R2578" s="102">
        <v>19.652000000000001</v>
      </c>
      <c r="S2578" s="135" t="s">
        <v>51777</v>
      </c>
      <c r="T2578" s="100">
        <v>600</v>
      </c>
      <c r="U2578" s="100" t="s">
        <v>45892</v>
      </c>
      <c r="V2578" s="100" t="s">
        <v>45890</v>
      </c>
      <c r="W2578" s="100">
        <v>85.71</v>
      </c>
      <c r="X2578" s="103">
        <v>2E-87</v>
      </c>
      <c r="Y2578" s="100" t="s">
        <v>36</v>
      </c>
      <c r="Z2578" s="100" t="s">
        <v>45893</v>
      </c>
      <c r="AA2578" s="100" t="s">
        <v>45894</v>
      </c>
      <c r="AB2578" s="100" t="s">
        <v>45895</v>
      </c>
      <c r="AC2578" s="100" t="s">
        <v>45896</v>
      </c>
      <c r="AD2578" s="100" t="s">
        <v>45897</v>
      </c>
      <c r="AE2578" s="100" t="s">
        <v>45898</v>
      </c>
      <c r="AF2578" s="100" t="s">
        <v>28759</v>
      </c>
      <c r="AG2578" s="100"/>
      <c r="AH2578" t="s">
        <v>49927</v>
      </c>
      <c r="AI2578" t="s">
        <v>48796</v>
      </c>
      <c r="AJ2578">
        <v>100</v>
      </c>
      <c r="AK2578" s="54">
        <v>5.0000000000000003E-102</v>
      </c>
      <c r="AL2578" t="s">
        <v>47</v>
      </c>
      <c r="AM2578" t="s">
        <v>49928</v>
      </c>
      <c r="AN2578" t="s">
        <v>49929</v>
      </c>
      <c r="AO2578" t="s">
        <v>49930</v>
      </c>
      <c r="AP2578" t="s">
        <v>49931</v>
      </c>
      <c r="AR2578" t="s">
        <v>14556</v>
      </c>
      <c r="AS2578" s="55">
        <v>19897</v>
      </c>
      <c r="AT2578" s="104">
        <v>9</v>
      </c>
      <c r="AU2578" s="100" t="s">
        <v>45900</v>
      </c>
      <c r="AV2578" s="100" t="s">
        <v>45901</v>
      </c>
      <c r="AW2578" s="100"/>
      <c r="AX2578" s="100"/>
      <c r="AY2578" s="100"/>
      <c r="AZ2578" s="100">
        <v>0</v>
      </c>
      <c r="BA2578" s="100">
        <v>3645177.777777778</v>
      </c>
      <c r="BB2578" s="100">
        <v>0</v>
      </c>
    </row>
    <row r="2579" spans="1:54" x14ac:dyDescent="0.25">
      <c r="A2579" s="95" t="s">
        <v>45918</v>
      </c>
      <c r="B2579" s="51" t="s">
        <v>2513</v>
      </c>
      <c r="C2579" s="96" t="str">
        <f>HYPERLINK("http://www.UniProt.org/UniProt/UBE2Z_HUMAN","UBE2Z_HUMAN")</f>
        <v>UBE2Z_HUMAN</v>
      </c>
      <c r="D2579" s="97" t="s">
        <v>45920</v>
      </c>
      <c r="E2579" s="159">
        <v>0.05</v>
      </c>
      <c r="F2579" s="98">
        <v>10</v>
      </c>
      <c r="G2579" s="98">
        <v>11</v>
      </c>
      <c r="H2579" s="49"/>
      <c r="I2579" s="49"/>
      <c r="L2579" s="98">
        <v>4.5521083897942347</v>
      </c>
      <c r="M2579" s="148" t="s">
        <v>47226</v>
      </c>
      <c r="N2579" s="100" t="s">
        <v>59</v>
      </c>
      <c r="O2579" s="101" t="s">
        <v>40</v>
      </c>
      <c r="P2579" s="102">
        <v>35.11</v>
      </c>
      <c r="Q2579" s="102">
        <v>35.11</v>
      </c>
      <c r="R2579" s="102">
        <v>38.21</v>
      </c>
      <c r="S2579" s="135" t="s">
        <v>51777</v>
      </c>
      <c r="T2579" s="100">
        <v>7719</v>
      </c>
      <c r="U2579" s="100" t="s">
        <v>45921</v>
      </c>
      <c r="V2579" s="100" t="s">
        <v>45919</v>
      </c>
      <c r="W2579" s="100">
        <v>83.15</v>
      </c>
      <c r="X2579" s="103">
        <v>1E-175</v>
      </c>
      <c r="Y2579" s="100" t="s">
        <v>36</v>
      </c>
      <c r="Z2579" s="100" t="s">
        <v>45922</v>
      </c>
      <c r="AA2579" s="100" t="s">
        <v>45923</v>
      </c>
      <c r="AB2579" s="100" t="s">
        <v>45924</v>
      </c>
      <c r="AC2579" s="100" t="s">
        <v>45925</v>
      </c>
      <c r="AD2579" s="100" t="s">
        <v>45926</v>
      </c>
      <c r="AE2579" s="100" t="s">
        <v>45927</v>
      </c>
      <c r="AF2579" s="100" t="s">
        <v>27885</v>
      </c>
      <c r="AG2579" s="100"/>
      <c r="AH2579" t="s">
        <v>2522</v>
      </c>
      <c r="AI2579" t="s">
        <v>2513</v>
      </c>
      <c r="AJ2579">
        <v>100</v>
      </c>
      <c r="AK2579">
        <v>0</v>
      </c>
      <c r="AL2579" t="s">
        <v>47</v>
      </c>
      <c r="AM2579" t="s">
        <v>2523</v>
      </c>
      <c r="AN2579" t="s">
        <v>2524</v>
      </c>
      <c r="AO2579" t="s">
        <v>2525</v>
      </c>
      <c r="AP2579" t="s">
        <v>2526</v>
      </c>
      <c r="AQ2579" t="s">
        <v>659</v>
      </c>
      <c r="AR2579" t="s">
        <v>2527</v>
      </c>
      <c r="AS2579" s="55">
        <v>35110</v>
      </c>
      <c r="AT2579" s="104">
        <v>15.999533201073637</v>
      </c>
      <c r="AU2579" s="100" t="s">
        <v>45918</v>
      </c>
      <c r="AV2579" s="100" t="s">
        <v>45928</v>
      </c>
      <c r="AW2579" s="100"/>
      <c r="AX2579" s="100"/>
      <c r="AY2579" s="100"/>
      <c r="AZ2579" s="100">
        <v>0</v>
      </c>
      <c r="BA2579" s="100">
        <v>2903147.1991247265</v>
      </c>
      <c r="BB2579" s="100">
        <v>0</v>
      </c>
    </row>
    <row r="2580" spans="1:54" x14ac:dyDescent="0.25">
      <c r="A2580" s="95" t="s">
        <v>45943</v>
      </c>
      <c r="B2580" s="51" t="s">
        <v>45944</v>
      </c>
      <c r="C2580" s="96" t="str">
        <f>HYPERLINK("http://www.UniProt.org/UniProt/UBE4A_HUMAN","UBE4A_HUMAN")</f>
        <v>UBE4A_HUMAN</v>
      </c>
      <c r="D2580" s="97" t="s">
        <v>45946</v>
      </c>
      <c r="E2580" s="159">
        <v>-1.0900000000000001</v>
      </c>
      <c r="F2580" s="98">
        <v>35</v>
      </c>
      <c r="G2580" s="98">
        <v>2.9</v>
      </c>
      <c r="H2580" s="49"/>
      <c r="I2580" s="49"/>
      <c r="L2580" s="98">
        <v>4.2550092051259449</v>
      </c>
      <c r="M2580" s="148" t="s">
        <v>47226</v>
      </c>
      <c r="N2580" s="100"/>
      <c r="O2580" s="101" t="s">
        <v>40</v>
      </c>
      <c r="P2580" s="102">
        <v>124.18</v>
      </c>
      <c r="Q2580" s="102">
        <v>122.562</v>
      </c>
      <c r="R2580" s="102">
        <v>122.56100000000001</v>
      </c>
      <c r="S2580" s="135" t="s">
        <v>51777</v>
      </c>
      <c r="T2580" s="100">
        <v>7016</v>
      </c>
      <c r="U2580" s="100" t="s">
        <v>45947</v>
      </c>
      <c r="V2580" s="100" t="s">
        <v>45945</v>
      </c>
      <c r="W2580" s="100">
        <v>80.09</v>
      </c>
      <c r="X2580" s="100">
        <v>0</v>
      </c>
      <c r="Y2580" s="100" t="s">
        <v>36</v>
      </c>
      <c r="Z2580" s="100" t="s">
        <v>45948</v>
      </c>
      <c r="AA2580" s="100" t="s">
        <v>45949</v>
      </c>
      <c r="AB2580" s="100" t="s">
        <v>45950</v>
      </c>
      <c r="AC2580" s="100" t="s">
        <v>45951</v>
      </c>
      <c r="AD2580" s="100" t="s">
        <v>45952</v>
      </c>
      <c r="AE2580" s="100" t="s">
        <v>45953</v>
      </c>
      <c r="AF2580" s="100"/>
      <c r="AG2580" s="100"/>
      <c r="AH2580" t="s">
        <v>45954</v>
      </c>
      <c r="AI2580" t="s">
        <v>45944</v>
      </c>
      <c r="AJ2580">
        <v>100</v>
      </c>
      <c r="AK2580">
        <v>0</v>
      </c>
      <c r="AL2580" t="s">
        <v>69</v>
      </c>
      <c r="AM2580" t="s">
        <v>45955</v>
      </c>
      <c r="AN2580" t="s">
        <v>45956</v>
      </c>
      <c r="AO2580" t="s">
        <v>45957</v>
      </c>
      <c r="AS2580" s="55">
        <v>122562</v>
      </c>
      <c r="AT2580" s="104">
        <v>48.999480646442429</v>
      </c>
      <c r="AU2580" s="100" t="s">
        <v>45943</v>
      </c>
      <c r="AV2580" s="100" t="s">
        <v>45943</v>
      </c>
      <c r="AW2580" s="100"/>
      <c r="AX2580" s="100"/>
      <c r="AY2580" s="100"/>
      <c r="AZ2580" s="100">
        <v>0</v>
      </c>
      <c r="BA2580" s="100">
        <v>2713669.5786520354</v>
      </c>
      <c r="BB2580" s="100">
        <v>0</v>
      </c>
    </row>
    <row r="2581" spans="1:54" x14ac:dyDescent="0.25">
      <c r="A2581" s="95" t="s">
        <v>45958</v>
      </c>
      <c r="B2581" s="51" t="s">
        <v>49307</v>
      </c>
      <c r="C2581" s="96" t="str">
        <f>HYPERLINK("http://www.UniProt.org/UniProt/UBE4B_HUMAN","UBE4B_HUMAN")</f>
        <v>UBE4B_HUMAN</v>
      </c>
      <c r="D2581" s="97" t="s">
        <v>45960</v>
      </c>
      <c r="E2581" s="159">
        <v>0.04</v>
      </c>
      <c r="F2581" s="98">
        <v>18</v>
      </c>
      <c r="G2581" s="98">
        <v>20</v>
      </c>
      <c r="H2581" s="49"/>
      <c r="I2581" s="49"/>
      <c r="L2581" s="98">
        <v>5.0486842106508645</v>
      </c>
      <c r="M2581" s="148" t="s">
        <v>47226</v>
      </c>
      <c r="N2581" s="100"/>
      <c r="O2581" s="101" t="s">
        <v>40</v>
      </c>
      <c r="P2581" s="102">
        <v>133.32</v>
      </c>
      <c r="Q2581" s="102">
        <v>122.562</v>
      </c>
      <c r="R2581" s="102">
        <v>146.185</v>
      </c>
      <c r="S2581" s="135" t="s">
        <v>51777</v>
      </c>
      <c r="T2581" s="100">
        <v>9712</v>
      </c>
      <c r="U2581" s="100" t="s">
        <v>45961</v>
      </c>
      <c r="V2581" s="100" t="s">
        <v>45959</v>
      </c>
      <c r="W2581" s="100">
        <v>87.67</v>
      </c>
      <c r="X2581" s="100">
        <v>0</v>
      </c>
      <c r="Y2581" s="100" t="s">
        <v>36</v>
      </c>
      <c r="Z2581" s="100" t="s">
        <v>45962</v>
      </c>
      <c r="AA2581" s="100" t="s">
        <v>45963</v>
      </c>
      <c r="AB2581" s="100" t="s">
        <v>45964</v>
      </c>
      <c r="AC2581" s="100" t="s">
        <v>45965</v>
      </c>
      <c r="AD2581" s="100" t="s">
        <v>45952</v>
      </c>
      <c r="AE2581" s="100" t="s">
        <v>45966</v>
      </c>
      <c r="AF2581" s="100" t="s">
        <v>28759</v>
      </c>
      <c r="AG2581" s="100"/>
      <c r="AH2581" t="s">
        <v>51588</v>
      </c>
      <c r="AI2581" t="s">
        <v>49307</v>
      </c>
      <c r="AJ2581">
        <v>97.68</v>
      </c>
      <c r="AK2581">
        <v>0</v>
      </c>
      <c r="AL2581" t="s">
        <v>69</v>
      </c>
      <c r="AM2581" t="s">
        <v>51589</v>
      </c>
      <c r="AO2581" t="s">
        <v>415</v>
      </c>
      <c r="AR2581" t="s">
        <v>370</v>
      </c>
      <c r="AS2581" s="55">
        <v>151348</v>
      </c>
      <c r="AT2581" s="104">
        <v>66.001886792452837</v>
      </c>
      <c r="AU2581" s="100" t="s">
        <v>45967</v>
      </c>
      <c r="AV2581" s="100" t="s">
        <v>45968</v>
      </c>
      <c r="AW2581" s="100"/>
      <c r="AX2581" s="100"/>
      <c r="AY2581" s="100"/>
      <c r="AZ2581" s="100">
        <v>0</v>
      </c>
      <c r="BA2581" s="100">
        <v>3219842.8003773475</v>
      </c>
      <c r="BB2581" s="100">
        <v>0</v>
      </c>
    </row>
    <row r="2582" spans="1:54" x14ac:dyDescent="0.25">
      <c r="A2582" s="95" t="s">
        <v>45979</v>
      </c>
      <c r="B2582" s="51" t="s">
        <v>45980</v>
      </c>
      <c r="C2582" s="96" t="str">
        <f>HYPERLINK("http://www.UniProt.org/UniProt/UBL7_HUMAN","UBL7_HUMAN")</f>
        <v>UBL7_HUMAN</v>
      </c>
      <c r="D2582" s="97" t="s">
        <v>45982</v>
      </c>
      <c r="E2582" s="159">
        <v>0.21</v>
      </c>
      <c r="F2582" s="98">
        <v>28</v>
      </c>
      <c r="G2582" s="98">
        <v>46</v>
      </c>
      <c r="H2582" s="49"/>
      <c r="I2582" s="49"/>
      <c r="L2582" s="98">
        <v>7.9826416722615541</v>
      </c>
      <c r="M2582" s="148" t="s">
        <v>47226</v>
      </c>
      <c r="N2582" s="100"/>
      <c r="O2582" s="101" t="s">
        <v>40</v>
      </c>
      <c r="P2582" s="102">
        <v>39.597000000000001</v>
      </c>
      <c r="Q2582" s="102">
        <v>39.47</v>
      </c>
      <c r="R2582" s="102">
        <v>40.51</v>
      </c>
      <c r="S2582" s="135" t="s">
        <v>51777</v>
      </c>
      <c r="T2582" s="100">
        <v>3887</v>
      </c>
      <c r="U2582" s="100" t="s">
        <v>45983</v>
      </c>
      <c r="V2582" s="100" t="s">
        <v>45981</v>
      </c>
      <c r="W2582" s="100">
        <v>73.81</v>
      </c>
      <c r="X2582" s="103">
        <v>1.9999999999999999E-178</v>
      </c>
      <c r="Y2582" s="100" t="s">
        <v>36</v>
      </c>
      <c r="Z2582" s="100" t="s">
        <v>45984</v>
      </c>
      <c r="AA2582" s="100" t="s">
        <v>45985</v>
      </c>
      <c r="AB2582" s="100" t="s">
        <v>45986</v>
      </c>
      <c r="AC2582" s="100"/>
      <c r="AD2582" s="100" t="s">
        <v>45987</v>
      </c>
      <c r="AE2582" s="100"/>
      <c r="AF2582" s="100" t="s">
        <v>45988</v>
      </c>
      <c r="AG2582" s="100"/>
      <c r="AH2582" t="s">
        <v>45989</v>
      </c>
      <c r="AI2582" t="s">
        <v>45980</v>
      </c>
      <c r="AJ2582">
        <v>99.73</v>
      </c>
      <c r="AK2582">
        <v>0</v>
      </c>
      <c r="AL2582" t="s">
        <v>69</v>
      </c>
      <c r="AM2582" t="s">
        <v>45990</v>
      </c>
      <c r="AN2582" t="s">
        <v>45991</v>
      </c>
      <c r="AO2582" t="s">
        <v>45992</v>
      </c>
      <c r="AS2582" s="55">
        <v>39470</v>
      </c>
      <c r="AT2582" s="104">
        <v>10</v>
      </c>
      <c r="AU2582" s="100" t="s">
        <v>45979</v>
      </c>
      <c r="AV2582" s="100" t="s">
        <v>45979</v>
      </c>
      <c r="AW2582" s="100"/>
      <c r="AX2582" s="100"/>
      <c r="AY2582" s="100"/>
      <c r="AZ2582" s="100">
        <v>0</v>
      </c>
      <c r="BA2582" s="100">
        <v>5091000</v>
      </c>
      <c r="BB2582" s="100">
        <v>0</v>
      </c>
    </row>
    <row r="2583" spans="1:54" x14ac:dyDescent="0.25">
      <c r="A2583" s="95" t="s">
        <v>46008</v>
      </c>
      <c r="B2583" s="51" t="s">
        <v>49115</v>
      </c>
      <c r="C2583" s="96" t="str">
        <f>HYPERLINK("http://www.UniProt.org/UniProt/UBP15_HUMAN","UBP15_HUMAN")</f>
        <v>UBP15_HUMAN</v>
      </c>
      <c r="D2583" s="97" t="s">
        <v>46011</v>
      </c>
      <c r="E2583" s="159">
        <v>-0.42</v>
      </c>
      <c r="F2583" s="98">
        <v>7.4</v>
      </c>
      <c r="G2583" s="98">
        <v>2.8</v>
      </c>
      <c r="H2583" s="49"/>
      <c r="I2583" s="49"/>
      <c r="L2583" s="98">
        <v>0.16660573229863967</v>
      </c>
      <c r="M2583" s="148" t="s">
        <v>47226</v>
      </c>
      <c r="N2583" s="100"/>
      <c r="O2583" s="101" t="s">
        <v>40</v>
      </c>
      <c r="P2583" s="102">
        <v>91.978999999999999</v>
      </c>
      <c r="Q2583" s="102">
        <v>110.71</v>
      </c>
      <c r="R2583" s="102">
        <v>112.419</v>
      </c>
      <c r="S2583" s="135" t="s">
        <v>51777</v>
      </c>
      <c r="T2583" s="100">
        <v>5172</v>
      </c>
      <c r="U2583" s="100" t="s">
        <v>46012</v>
      </c>
      <c r="V2583" s="100" t="s">
        <v>46010</v>
      </c>
      <c r="W2583" s="100">
        <v>85.47</v>
      </c>
      <c r="X2583" s="100">
        <v>0</v>
      </c>
      <c r="Y2583" s="100" t="s">
        <v>36</v>
      </c>
      <c r="Z2583" s="100" t="s">
        <v>46013</v>
      </c>
      <c r="AA2583" s="100" t="s">
        <v>46014</v>
      </c>
      <c r="AB2583" s="100" t="s">
        <v>46015</v>
      </c>
      <c r="AC2583" s="100" t="s">
        <v>46016</v>
      </c>
      <c r="AD2583" s="100" t="s">
        <v>28378</v>
      </c>
      <c r="AE2583" s="100" t="s">
        <v>46017</v>
      </c>
      <c r="AF2583" s="100" t="s">
        <v>28340</v>
      </c>
      <c r="AG2583" s="100"/>
      <c r="AH2583" t="s">
        <v>51018</v>
      </c>
      <c r="AI2583" t="s">
        <v>49115</v>
      </c>
      <c r="AJ2583">
        <v>94.83</v>
      </c>
      <c r="AK2583">
        <v>0</v>
      </c>
      <c r="AL2583" t="s">
        <v>47</v>
      </c>
      <c r="AM2583" t="s">
        <v>51019</v>
      </c>
      <c r="AN2583" t="s">
        <v>51020</v>
      </c>
      <c r="AO2583" t="s">
        <v>51021</v>
      </c>
      <c r="AP2583" t="s">
        <v>51022</v>
      </c>
      <c r="AQ2583" t="s">
        <v>659</v>
      </c>
      <c r="AR2583" t="s">
        <v>51023</v>
      </c>
      <c r="AS2583" s="55">
        <v>112689</v>
      </c>
      <c r="AT2583" s="104">
        <v>41.000704248968781</v>
      </c>
      <c r="AU2583" s="100" t="s">
        <v>46008</v>
      </c>
      <c r="AV2583" s="100" t="s">
        <v>46021</v>
      </c>
      <c r="AW2583" s="100"/>
      <c r="AX2583" s="100"/>
      <c r="AY2583" s="100"/>
      <c r="AZ2583" s="100">
        <v>0</v>
      </c>
      <c r="BA2583" s="100">
        <v>106254.27245215114</v>
      </c>
      <c r="BB2583" s="100">
        <v>0</v>
      </c>
    </row>
    <row r="2584" spans="1:54" x14ac:dyDescent="0.25">
      <c r="A2584" s="95" t="s">
        <v>46022</v>
      </c>
      <c r="B2584" s="51" t="s">
        <v>49098</v>
      </c>
      <c r="C2584" s="96" t="str">
        <f>HYPERLINK("http://www.UniProt.org/UniProt/UBP24_HUMAN","UBP24_HUMAN")</f>
        <v>UBP24_HUMAN</v>
      </c>
      <c r="D2584" s="97" t="s">
        <v>46024</v>
      </c>
      <c r="E2584" s="159">
        <v>-0.57999999999999996</v>
      </c>
      <c r="F2584" s="98">
        <v>3.5</v>
      </c>
      <c r="G2584" s="98">
        <v>0.9</v>
      </c>
      <c r="H2584" s="49"/>
      <c r="I2584" s="49"/>
      <c r="L2584" s="98">
        <v>0.37211114982931204</v>
      </c>
      <c r="M2584" s="148" t="s">
        <v>47226</v>
      </c>
      <c r="N2584" s="100"/>
      <c r="O2584" s="101" t="s">
        <v>40</v>
      </c>
      <c r="P2584" s="102">
        <v>257.52999999999997</v>
      </c>
      <c r="Q2584" s="102">
        <v>153.261</v>
      </c>
      <c r="R2584" s="102">
        <v>294.36500000000001</v>
      </c>
      <c r="S2584" s="135" t="s">
        <v>51777</v>
      </c>
      <c r="T2584" s="100">
        <v>4833</v>
      </c>
      <c r="U2584" s="100" t="s">
        <v>46025</v>
      </c>
      <c r="V2584" s="100" t="s">
        <v>46023</v>
      </c>
      <c r="W2584" s="100">
        <v>87.5</v>
      </c>
      <c r="X2584" s="100">
        <v>0</v>
      </c>
      <c r="Y2584" s="100" t="s">
        <v>36</v>
      </c>
      <c r="Z2584" s="100" t="s">
        <v>46026</v>
      </c>
      <c r="AA2584" s="100" t="s">
        <v>46027</v>
      </c>
      <c r="AB2584" s="100" t="s">
        <v>46028</v>
      </c>
      <c r="AC2584" s="100" t="s">
        <v>28646</v>
      </c>
      <c r="AD2584" s="100" t="s">
        <v>28413</v>
      </c>
      <c r="AE2584" s="100" t="s">
        <v>46029</v>
      </c>
      <c r="AF2584" s="100"/>
      <c r="AG2584" s="100"/>
      <c r="AH2584" t="s">
        <v>50970</v>
      </c>
      <c r="AI2584" t="s">
        <v>49098</v>
      </c>
      <c r="AJ2584">
        <v>93.71</v>
      </c>
      <c r="AK2584">
        <v>0</v>
      </c>
      <c r="AL2584" t="s">
        <v>69</v>
      </c>
      <c r="AM2584" t="s">
        <v>50971</v>
      </c>
      <c r="AO2584" t="s">
        <v>13214</v>
      </c>
      <c r="AR2584" t="s">
        <v>370</v>
      </c>
      <c r="AS2584" s="55">
        <v>113133</v>
      </c>
      <c r="AT2584" s="104">
        <v>127.9983284580025</v>
      </c>
      <c r="AU2584" s="100" t="s">
        <v>46022</v>
      </c>
      <c r="AV2584" s="100" t="s">
        <v>46022</v>
      </c>
      <c r="AW2584" s="100"/>
      <c r="AX2584" s="100"/>
      <c r="AY2584" s="100"/>
      <c r="AZ2584" s="100">
        <v>0</v>
      </c>
      <c r="BA2584" s="100">
        <v>237317.16160626838</v>
      </c>
      <c r="BB2584" s="100">
        <v>0</v>
      </c>
    </row>
    <row r="2585" spans="1:54" x14ac:dyDescent="0.25">
      <c r="A2585" s="95" t="s">
        <v>46049</v>
      </c>
      <c r="B2585" s="51" t="s">
        <v>49223</v>
      </c>
      <c r="C2585" s="96" t="str">
        <f>HYPERLINK("http://www.UniProt.org/UniProt/UBP48_HUMAN","UBP48_HUMAN")</f>
        <v>UBP48_HUMAN</v>
      </c>
      <c r="D2585" s="97" t="s">
        <v>46051</v>
      </c>
      <c r="E2585" s="159">
        <v>5</v>
      </c>
      <c r="F2585" s="98">
        <v>0</v>
      </c>
      <c r="G2585" s="98">
        <v>77</v>
      </c>
      <c r="H2585" s="49"/>
      <c r="I2585" s="49"/>
      <c r="L2585" s="98">
        <v>2.2665961005029449</v>
      </c>
      <c r="M2585" s="148" t="s">
        <v>47226</v>
      </c>
      <c r="N2585" s="100"/>
      <c r="O2585" s="101" t="s">
        <v>40</v>
      </c>
      <c r="P2585" s="102">
        <v>123.79</v>
      </c>
      <c r="Q2585" s="102">
        <v>61.735999999999997</v>
      </c>
      <c r="R2585" s="102">
        <v>119.032</v>
      </c>
      <c r="S2585" s="135" t="s">
        <v>51777</v>
      </c>
      <c r="T2585" s="100">
        <v>7624</v>
      </c>
      <c r="U2585" s="100" t="s">
        <v>46052</v>
      </c>
      <c r="V2585" s="100" t="s">
        <v>46050</v>
      </c>
      <c r="W2585" s="100">
        <v>76.150000000000006</v>
      </c>
      <c r="X2585" s="100">
        <v>0</v>
      </c>
      <c r="Y2585" s="100" t="s">
        <v>36</v>
      </c>
      <c r="Z2585" s="100" t="s">
        <v>46053</v>
      </c>
      <c r="AA2585" s="100" t="s">
        <v>46054</v>
      </c>
      <c r="AB2585" s="100" t="s">
        <v>46055</v>
      </c>
      <c r="AC2585" s="100" t="s">
        <v>46056</v>
      </c>
      <c r="AD2585" s="100" t="s">
        <v>28413</v>
      </c>
      <c r="AE2585" s="100" t="s">
        <v>46058</v>
      </c>
      <c r="AF2585" s="100" t="s">
        <v>46057</v>
      </c>
      <c r="AG2585" s="100"/>
      <c r="AH2585" t="s">
        <v>51344</v>
      </c>
      <c r="AI2585" t="s">
        <v>49223</v>
      </c>
      <c r="AJ2585">
        <v>94.03</v>
      </c>
      <c r="AK2585">
        <v>0</v>
      </c>
      <c r="AL2585" t="s">
        <v>69</v>
      </c>
      <c r="AM2585" t="s">
        <v>51345</v>
      </c>
      <c r="AN2585" t="s">
        <v>51346</v>
      </c>
      <c r="AO2585" t="s">
        <v>51347</v>
      </c>
      <c r="AS2585" s="55">
        <v>119646</v>
      </c>
      <c r="AT2585" s="104">
        <v>65.00117251621981</v>
      </c>
      <c r="AU2585" s="100" t="s">
        <v>46049</v>
      </c>
      <c r="AV2585" s="100" t="s">
        <v>46049</v>
      </c>
      <c r="AW2585" s="100"/>
      <c r="AX2585" s="100"/>
      <c r="AY2585" s="100"/>
      <c r="AZ2585" s="100">
        <v>0</v>
      </c>
      <c r="BA2585" s="100">
        <v>1445541.6166001251</v>
      </c>
      <c r="BB2585" s="100">
        <v>0</v>
      </c>
    </row>
    <row r="2586" spans="1:54" x14ac:dyDescent="0.25">
      <c r="A2586" s="95" t="s">
        <v>46059</v>
      </c>
      <c r="B2586" s="51" t="s">
        <v>46060</v>
      </c>
      <c r="C2586" s="96" t="str">
        <f>HYPERLINK("http://www.UniProt.org/UniProt/UBP8_HUMAN","UBP8_HUMAN")</f>
        <v>UBP8_HUMAN</v>
      </c>
      <c r="D2586" s="97" t="s">
        <v>46062</v>
      </c>
      <c r="E2586" s="159">
        <v>-5</v>
      </c>
      <c r="F2586" s="98">
        <v>14</v>
      </c>
      <c r="G2586" s="98">
        <v>0</v>
      </c>
      <c r="H2586" s="49"/>
      <c r="I2586" s="49"/>
      <c r="L2586" s="98">
        <v>3.2926770215689345</v>
      </c>
      <c r="M2586" s="148" t="s">
        <v>47226</v>
      </c>
      <c r="N2586" s="100"/>
      <c r="O2586" s="101" t="s">
        <v>40</v>
      </c>
      <c r="P2586" s="102">
        <v>122.45</v>
      </c>
      <c r="Q2586" s="102">
        <v>120.56100000000001</v>
      </c>
      <c r="R2586" s="102">
        <v>127.523</v>
      </c>
      <c r="S2586" s="135" t="s">
        <v>51777</v>
      </c>
      <c r="T2586" s="100">
        <v>4941</v>
      </c>
      <c r="U2586" s="100" t="s">
        <v>46063</v>
      </c>
      <c r="V2586" s="100" t="s">
        <v>46061</v>
      </c>
      <c r="W2586" s="100">
        <v>57.96</v>
      </c>
      <c r="X2586" s="100">
        <v>0</v>
      </c>
      <c r="Y2586" s="100" t="s">
        <v>36</v>
      </c>
      <c r="Z2586" s="100" t="s">
        <v>46064</v>
      </c>
      <c r="AA2586" s="100" t="s">
        <v>46065</v>
      </c>
      <c r="AB2586" s="100" t="s">
        <v>46066</v>
      </c>
      <c r="AC2586" s="100" t="s">
        <v>46067</v>
      </c>
      <c r="AD2586" s="100" t="s">
        <v>46068</v>
      </c>
      <c r="AE2586" s="100" t="s">
        <v>46069</v>
      </c>
      <c r="AF2586" s="100" t="s">
        <v>45752</v>
      </c>
      <c r="AG2586" s="100"/>
      <c r="AH2586" t="s">
        <v>46070</v>
      </c>
      <c r="AI2586" t="s">
        <v>46060</v>
      </c>
      <c r="AJ2586">
        <v>92.94</v>
      </c>
      <c r="AK2586">
        <v>0</v>
      </c>
      <c r="AL2586" t="s">
        <v>69</v>
      </c>
      <c r="AM2586" t="s">
        <v>46071</v>
      </c>
      <c r="AN2586" t="s">
        <v>46072</v>
      </c>
      <c r="AO2586" t="s">
        <v>24747</v>
      </c>
      <c r="AS2586" s="55">
        <v>120561</v>
      </c>
      <c r="AT2586" s="104">
        <v>71.000134890064601</v>
      </c>
      <c r="AU2586" s="100" t="s">
        <v>46059</v>
      </c>
      <c r="AV2586" s="100" t="s">
        <v>46073</v>
      </c>
      <c r="AW2586" s="100"/>
      <c r="AX2586" s="100"/>
      <c r="AY2586" s="100"/>
      <c r="AZ2586" s="100">
        <v>0</v>
      </c>
      <c r="BA2586" s="100">
        <v>2099933.7568985899</v>
      </c>
      <c r="BB2586" s="100">
        <v>0</v>
      </c>
    </row>
    <row r="2587" spans="1:54" x14ac:dyDescent="0.25">
      <c r="A2587" s="95" t="s">
        <v>46082</v>
      </c>
      <c r="B2587" s="51" t="s">
        <v>48764</v>
      </c>
      <c r="C2587" s="96" t="str">
        <f>HYPERLINK("http://www.UniProt.org/UniProt/UBR1_HUMAN","UBR1_HUMAN")</f>
        <v>UBR1_HUMAN</v>
      </c>
      <c r="D2587" s="97" t="s">
        <v>46075</v>
      </c>
      <c r="E2587" s="159">
        <v>-0.45</v>
      </c>
      <c r="F2587" s="98">
        <v>11</v>
      </c>
      <c r="G2587" s="98">
        <v>3.9</v>
      </c>
      <c r="H2587" s="49"/>
      <c r="I2587" s="49"/>
      <c r="L2587" s="98">
        <v>4.3588791849651756</v>
      </c>
      <c r="M2587" s="148" t="s">
        <v>47226</v>
      </c>
      <c r="N2587" s="100" t="s">
        <v>59</v>
      </c>
      <c r="O2587" s="101" t="s">
        <v>40</v>
      </c>
      <c r="P2587" s="102">
        <v>60.262</v>
      </c>
      <c r="Q2587" s="102">
        <v>66.021000000000001</v>
      </c>
      <c r="R2587" s="102">
        <v>200.21100000000001</v>
      </c>
      <c r="S2587" s="135" t="s">
        <v>51777</v>
      </c>
      <c r="T2587" s="100">
        <v>508</v>
      </c>
      <c r="U2587" s="100" t="s">
        <v>46077</v>
      </c>
      <c r="V2587" s="100" t="s">
        <v>46074</v>
      </c>
      <c r="W2587" s="100">
        <v>62.03</v>
      </c>
      <c r="X2587" s="100">
        <v>0</v>
      </c>
      <c r="Y2587" s="100" t="s">
        <v>36</v>
      </c>
      <c r="Z2587" s="100" t="s">
        <v>46076</v>
      </c>
      <c r="AA2587" s="100" t="s">
        <v>46078</v>
      </c>
      <c r="AB2587" s="100" t="s">
        <v>46079</v>
      </c>
      <c r="AC2587" s="100" t="s">
        <v>46080</v>
      </c>
      <c r="AD2587" s="100" t="s">
        <v>28461</v>
      </c>
      <c r="AE2587" s="100" t="s">
        <v>46081</v>
      </c>
      <c r="AF2587" s="100" t="s">
        <v>28742</v>
      </c>
      <c r="AG2587" s="100"/>
      <c r="AH2587" t="s">
        <v>49806</v>
      </c>
      <c r="AI2587" t="s">
        <v>48764</v>
      </c>
      <c r="AJ2587">
        <v>91.04</v>
      </c>
      <c r="AK2587">
        <v>0</v>
      </c>
      <c r="AL2587" t="s">
        <v>69</v>
      </c>
      <c r="AM2587" t="s">
        <v>49807</v>
      </c>
      <c r="AO2587" t="s">
        <v>415</v>
      </c>
      <c r="AR2587" t="s">
        <v>370</v>
      </c>
      <c r="AS2587" s="55">
        <v>198631</v>
      </c>
      <c r="AT2587" s="104">
        <v>20.000262075110726</v>
      </c>
      <c r="AU2587" s="100" t="s">
        <v>46082</v>
      </c>
      <c r="AV2587" s="100" t="s">
        <v>46082</v>
      </c>
      <c r="AW2587" s="100"/>
      <c r="AX2587" s="100"/>
      <c r="AY2587" s="100"/>
      <c r="AZ2587" s="100">
        <v>0</v>
      </c>
      <c r="BA2587" s="100">
        <v>2779913.5726921316</v>
      </c>
      <c r="BB2587" s="100">
        <v>0</v>
      </c>
    </row>
    <row r="2588" spans="1:54" x14ac:dyDescent="0.25">
      <c r="A2588" s="95" t="s">
        <v>46100</v>
      </c>
      <c r="B2588" s="51" t="s">
        <v>46101</v>
      </c>
      <c r="C2588" s="96" t="str">
        <f>HYPERLINK("http://www.UniProt.org/UniProt/UBXN7_HUMAN","UBXN7_HUMAN")</f>
        <v>UBXN7_HUMAN</v>
      </c>
      <c r="D2588" s="97" t="s">
        <v>46103</v>
      </c>
      <c r="E2588" s="159">
        <v>2.76</v>
      </c>
      <c r="F2588" s="98">
        <v>0.7</v>
      </c>
      <c r="G2588" s="98">
        <v>380</v>
      </c>
      <c r="H2588" s="49"/>
      <c r="I2588" s="49"/>
      <c r="L2588" s="98">
        <v>3.9277523431821124</v>
      </c>
      <c r="M2588" s="148" t="s">
        <v>47226</v>
      </c>
      <c r="N2588" s="100"/>
      <c r="O2588" s="101" t="s">
        <v>40</v>
      </c>
      <c r="P2588" s="102">
        <v>58.003999999999998</v>
      </c>
      <c r="Q2588" s="102">
        <v>55.11</v>
      </c>
      <c r="R2588" s="102">
        <v>54.862000000000002</v>
      </c>
      <c r="S2588" s="135" t="s">
        <v>51777</v>
      </c>
      <c r="T2588" s="100">
        <v>7869</v>
      </c>
      <c r="U2588" s="100" t="s">
        <v>46104</v>
      </c>
      <c r="V2588" s="100" t="s">
        <v>46102</v>
      </c>
      <c r="W2588" s="100">
        <v>76.39</v>
      </c>
      <c r="X2588" s="100">
        <v>0</v>
      </c>
      <c r="Y2588" s="100" t="s">
        <v>36</v>
      </c>
      <c r="Z2588" s="100" t="s">
        <v>46105</v>
      </c>
      <c r="AA2588" s="100" t="s">
        <v>46106</v>
      </c>
      <c r="AB2588" s="100" t="s">
        <v>46107</v>
      </c>
      <c r="AC2588" s="100"/>
      <c r="AD2588" s="100" t="s">
        <v>46108</v>
      </c>
      <c r="AE2588" s="100" t="s">
        <v>46109</v>
      </c>
      <c r="AF2588" s="100" t="s">
        <v>28759</v>
      </c>
      <c r="AG2588" s="100"/>
      <c r="AH2588" t="s">
        <v>46110</v>
      </c>
      <c r="AI2588" t="s">
        <v>46101</v>
      </c>
      <c r="AJ2588">
        <v>99.8</v>
      </c>
      <c r="AK2588">
        <v>0</v>
      </c>
      <c r="AL2588" t="s">
        <v>69</v>
      </c>
      <c r="AM2588" t="s">
        <v>46111</v>
      </c>
      <c r="AN2588" t="s">
        <v>46112</v>
      </c>
      <c r="AO2588" t="s">
        <v>46103</v>
      </c>
      <c r="AS2588" s="55">
        <v>55110</v>
      </c>
      <c r="AT2588" s="104">
        <v>29.000558737253808</v>
      </c>
      <c r="AU2588" s="100" t="s">
        <v>46100</v>
      </c>
      <c r="AV2588" s="100" t="s">
        <v>46113</v>
      </c>
      <c r="AW2588" s="100"/>
      <c r="AX2588" s="100"/>
      <c r="AY2588" s="100"/>
      <c r="AZ2588" s="100">
        <v>0</v>
      </c>
      <c r="BA2588" s="100">
        <v>2504958.6340100667</v>
      </c>
      <c r="BB2588" s="100">
        <v>0</v>
      </c>
    </row>
    <row r="2589" spans="1:54" x14ac:dyDescent="0.25">
      <c r="A2589" s="95" t="s">
        <v>46123</v>
      </c>
      <c r="B2589" s="51" t="s">
        <v>46124</v>
      </c>
      <c r="C2589" s="96" t="str">
        <f>HYPERLINK("http://www.UniProt.org/UniProt/UCK2_HUMAN","UCK2_HUMAN")</f>
        <v>UCK2_HUMAN</v>
      </c>
      <c r="D2589" s="97" t="s">
        <v>46126</v>
      </c>
      <c r="E2589" s="159">
        <v>-0.05</v>
      </c>
      <c r="F2589" s="98">
        <v>6.4</v>
      </c>
      <c r="G2589" s="98">
        <v>5.7</v>
      </c>
      <c r="H2589" s="49"/>
      <c r="I2589" s="49"/>
      <c r="L2589" s="98">
        <v>7.8207086027401438</v>
      </c>
      <c r="M2589" s="148" t="s">
        <v>47226</v>
      </c>
      <c r="N2589" s="100"/>
      <c r="O2589" s="101" t="s">
        <v>40</v>
      </c>
      <c r="P2589" s="102">
        <v>29.475999999999999</v>
      </c>
      <c r="Q2589" s="102">
        <v>23.651</v>
      </c>
      <c r="R2589" s="102">
        <v>29.298999999999999</v>
      </c>
      <c r="S2589" s="135" t="s">
        <v>51777</v>
      </c>
      <c r="T2589" s="100">
        <v>4487</v>
      </c>
      <c r="U2589" s="100" t="s">
        <v>46127</v>
      </c>
      <c r="V2589" s="100" t="s">
        <v>46125</v>
      </c>
      <c r="W2589" s="100">
        <v>86.64</v>
      </c>
      <c r="X2589" s="103">
        <v>2.9999999999999998E-167</v>
      </c>
      <c r="Y2589" s="100" t="s">
        <v>36</v>
      </c>
      <c r="Z2589" s="100" t="s">
        <v>46128</v>
      </c>
      <c r="AA2589" s="100" t="s">
        <v>46129</v>
      </c>
      <c r="AB2589" s="100" t="s">
        <v>46130</v>
      </c>
      <c r="AC2589" s="100" t="s">
        <v>28543</v>
      </c>
      <c r="AD2589" s="100" t="s">
        <v>28544</v>
      </c>
      <c r="AE2589" s="100" t="s">
        <v>46132</v>
      </c>
      <c r="AF2589" s="100" t="s">
        <v>46131</v>
      </c>
      <c r="AG2589" s="100"/>
      <c r="AH2589" t="s">
        <v>46133</v>
      </c>
      <c r="AI2589" t="s">
        <v>46124</v>
      </c>
      <c r="AJ2589">
        <v>99.51</v>
      </c>
      <c r="AK2589" s="54">
        <v>6E-152</v>
      </c>
      <c r="AL2589" t="s">
        <v>69</v>
      </c>
      <c r="AM2589" t="s">
        <v>46134</v>
      </c>
      <c r="AN2589" t="s">
        <v>46135</v>
      </c>
      <c r="AO2589" t="s">
        <v>46136</v>
      </c>
      <c r="AS2589" s="55">
        <v>23651</v>
      </c>
      <c r="AT2589" s="104">
        <v>16.999731759656651</v>
      </c>
      <c r="AU2589" s="100" t="s">
        <v>46123</v>
      </c>
      <c r="AV2589" s="100" t="s">
        <v>46137</v>
      </c>
      <c r="AW2589" s="100"/>
      <c r="AX2589" s="100"/>
      <c r="AY2589" s="100"/>
      <c r="AZ2589" s="100">
        <v>0</v>
      </c>
      <c r="BA2589" s="100">
        <v>4987725.7593688369</v>
      </c>
      <c r="BB2589" s="100">
        <v>0</v>
      </c>
    </row>
    <row r="2590" spans="1:54" x14ac:dyDescent="0.25">
      <c r="A2590" s="95" t="s">
        <v>46166</v>
      </c>
      <c r="B2590" s="51" t="s">
        <v>49327</v>
      </c>
      <c r="C2590" s="96" t="str">
        <f>HYPERLINK("http://www.UniProt.org/UniProt/UGGG1_HUMAN","UGGG1_HUMAN")</f>
        <v>UGGG1_HUMAN</v>
      </c>
      <c r="D2590" s="97" t="s">
        <v>46168</v>
      </c>
      <c r="E2590" s="160" t="s">
        <v>40</v>
      </c>
      <c r="H2590" s="49"/>
      <c r="I2590" s="49"/>
      <c r="L2590" s="98">
        <v>0.14291886640273177</v>
      </c>
      <c r="M2590" s="148" t="s">
        <v>47226</v>
      </c>
      <c r="N2590" s="100"/>
      <c r="O2590" s="101" t="s">
        <v>235</v>
      </c>
      <c r="P2590" s="102">
        <v>173.13</v>
      </c>
      <c r="Q2590" s="102">
        <v>49.404000000000003</v>
      </c>
      <c r="R2590" s="102">
        <v>177.19</v>
      </c>
      <c r="S2590" s="135" t="s">
        <v>51777</v>
      </c>
      <c r="T2590" s="100">
        <v>11084</v>
      </c>
      <c r="U2590" s="100" t="s">
        <v>46169</v>
      </c>
      <c r="V2590" s="100" t="s">
        <v>46167</v>
      </c>
      <c r="W2590" s="100">
        <v>77.05</v>
      </c>
      <c r="X2590" s="100">
        <v>0</v>
      </c>
      <c r="Y2590" s="100" t="s">
        <v>36</v>
      </c>
      <c r="Z2590" s="100" t="s">
        <v>46170</v>
      </c>
      <c r="AA2590" s="100" t="s">
        <v>46171</v>
      </c>
      <c r="AB2590" s="100" t="s">
        <v>46172</v>
      </c>
      <c r="AC2590" s="100" t="s">
        <v>46173</v>
      </c>
      <c r="AD2590" s="100" t="s">
        <v>46174</v>
      </c>
      <c r="AE2590" s="100" t="s">
        <v>46176</v>
      </c>
      <c r="AF2590" s="100" t="s">
        <v>46175</v>
      </c>
      <c r="AG2590" s="100"/>
      <c r="AH2590" t="s">
        <v>51645</v>
      </c>
      <c r="AI2590" t="s">
        <v>49327</v>
      </c>
      <c r="AJ2590">
        <v>89.37</v>
      </c>
      <c r="AK2590">
        <v>0</v>
      </c>
      <c r="AL2590" t="s">
        <v>69</v>
      </c>
      <c r="AM2590" t="s">
        <v>51646</v>
      </c>
      <c r="AO2590" t="s">
        <v>628</v>
      </c>
      <c r="AS2590" s="55">
        <v>173753</v>
      </c>
      <c r="AT2590" s="104">
        <v>87.001584539054988</v>
      </c>
      <c r="AU2590" s="100" t="s">
        <v>46177</v>
      </c>
      <c r="AV2590" s="100" t="s">
        <v>46178</v>
      </c>
      <c r="AW2590" s="100"/>
      <c r="AX2590" s="100"/>
      <c r="AY2590" s="100"/>
      <c r="AZ2590" s="100">
        <v>0</v>
      </c>
      <c r="BA2590" s="100">
        <v>91147.765204669631</v>
      </c>
      <c r="BB2590" s="100">
        <v>0</v>
      </c>
    </row>
    <row r="2591" spans="1:54" x14ac:dyDescent="0.25">
      <c r="A2591" s="95" t="s">
        <v>46179</v>
      </c>
      <c r="B2591" s="51" t="s">
        <v>49239</v>
      </c>
      <c r="C2591" s="96" t="str">
        <f>HYPERLINK("http://www.UniProt.org/UniProt/UGGG2_HUMAN","UGGG2_HUMAN")</f>
        <v>UGGG2_HUMAN</v>
      </c>
      <c r="D2591" s="97" t="s">
        <v>46181</v>
      </c>
      <c r="E2591" s="160" t="s">
        <v>40</v>
      </c>
      <c r="H2591" s="49"/>
      <c r="I2591" s="49"/>
      <c r="L2591" s="98">
        <v>0.15350713843250705</v>
      </c>
      <c r="M2591" s="148" t="s">
        <v>47226</v>
      </c>
      <c r="N2591" s="100"/>
      <c r="O2591" s="101" t="s">
        <v>235</v>
      </c>
      <c r="P2591" s="102">
        <v>132.52000000000001</v>
      </c>
      <c r="Q2591" s="102">
        <v>49.404000000000003</v>
      </c>
      <c r="R2591" s="102">
        <v>174.73500000000001</v>
      </c>
      <c r="S2591" s="135" t="s">
        <v>51777</v>
      </c>
      <c r="T2591" s="100">
        <v>7970</v>
      </c>
      <c r="U2591" s="100" t="s">
        <v>46182</v>
      </c>
      <c r="V2591" s="100" t="s">
        <v>46180</v>
      </c>
      <c r="W2591" s="100">
        <v>63.83</v>
      </c>
      <c r="X2591" s="100">
        <v>0</v>
      </c>
      <c r="Y2591" s="100" t="s">
        <v>36</v>
      </c>
      <c r="Z2591" s="100" t="s">
        <v>46183</v>
      </c>
      <c r="AA2591" s="100" t="s">
        <v>46184</v>
      </c>
      <c r="AB2591" s="100" t="s">
        <v>46185</v>
      </c>
      <c r="AC2591" s="100" t="s">
        <v>46173</v>
      </c>
      <c r="AD2591" s="100" t="s">
        <v>46174</v>
      </c>
      <c r="AE2591" s="100" t="s">
        <v>46186</v>
      </c>
      <c r="AF2591" s="100"/>
      <c r="AG2591" s="100"/>
      <c r="AH2591" t="s">
        <v>51388</v>
      </c>
      <c r="AI2591" t="s">
        <v>49239</v>
      </c>
      <c r="AJ2591">
        <v>91.47</v>
      </c>
      <c r="AK2591">
        <v>0</v>
      </c>
      <c r="AL2591" t="s">
        <v>69</v>
      </c>
      <c r="AM2591" t="s">
        <v>51389</v>
      </c>
      <c r="AO2591" t="s">
        <v>628</v>
      </c>
      <c r="AS2591" s="55">
        <v>174323</v>
      </c>
      <c r="AT2591" s="104">
        <v>62.99965964527474</v>
      </c>
      <c r="AU2591" s="100" t="s">
        <v>46179</v>
      </c>
      <c r="AV2591" s="100" t="s">
        <v>46179</v>
      </c>
      <c r="AW2591" s="100"/>
      <c r="AX2591" s="100"/>
      <c r="AY2591" s="100"/>
      <c r="AZ2591" s="100">
        <v>0</v>
      </c>
      <c r="BA2591" s="100">
        <v>97900.528903295519</v>
      </c>
      <c r="BB2591" s="100">
        <v>0</v>
      </c>
    </row>
    <row r="2592" spans="1:54" x14ac:dyDescent="0.25">
      <c r="A2592" s="95" t="s">
        <v>46203</v>
      </c>
      <c r="B2592" s="51" t="s">
        <v>46204</v>
      </c>
      <c r="C2592" s="96" t="str">
        <f>HYPERLINK("http://www.UniProt.org/UniProt/UHRF1_HUMAN","UHRF1_HUMAN")</f>
        <v>UHRF1_HUMAN</v>
      </c>
      <c r="D2592" s="97" t="s">
        <v>46206</v>
      </c>
      <c r="E2592" s="159">
        <v>3.29</v>
      </c>
      <c r="F2592" s="98">
        <v>0.2</v>
      </c>
      <c r="G2592" s="98">
        <v>330</v>
      </c>
      <c r="H2592" s="49"/>
      <c r="I2592" s="49"/>
      <c r="L2592" s="98">
        <v>1.6878175987406019</v>
      </c>
      <c r="M2592" s="148" t="s">
        <v>47226</v>
      </c>
      <c r="N2592" s="100"/>
      <c r="O2592" s="101" t="s">
        <v>40</v>
      </c>
      <c r="P2592" s="102">
        <v>89.822000000000003</v>
      </c>
      <c r="Q2592" s="102">
        <v>86.974000000000004</v>
      </c>
      <c r="R2592" s="102">
        <v>89.813999999999993</v>
      </c>
      <c r="S2592" s="135" t="s">
        <v>51777</v>
      </c>
      <c r="T2592" s="100">
        <v>7638</v>
      </c>
      <c r="U2592" s="100" t="s">
        <v>46207</v>
      </c>
      <c r="V2592" s="100" t="s">
        <v>46205</v>
      </c>
      <c r="W2592" s="100">
        <v>66.12</v>
      </c>
      <c r="X2592" s="100">
        <v>0</v>
      </c>
      <c r="Y2592" s="100" t="s">
        <v>36</v>
      </c>
      <c r="Z2592" s="100" t="s">
        <v>46208</v>
      </c>
      <c r="AA2592" s="100" t="s">
        <v>46209</v>
      </c>
      <c r="AB2592" s="100" t="s">
        <v>46210</v>
      </c>
      <c r="AC2592" s="100" t="s">
        <v>46211</v>
      </c>
      <c r="AD2592" s="100" t="s">
        <v>46212</v>
      </c>
      <c r="AE2592" s="100" t="s">
        <v>46213</v>
      </c>
      <c r="AF2592" s="100" t="s">
        <v>35372</v>
      </c>
      <c r="AG2592" s="100"/>
      <c r="AH2592" t="s">
        <v>46214</v>
      </c>
      <c r="AI2592" t="s">
        <v>46204</v>
      </c>
      <c r="AJ2592">
        <v>100</v>
      </c>
      <c r="AK2592">
        <v>0</v>
      </c>
      <c r="AL2592" t="s">
        <v>47</v>
      </c>
      <c r="AM2592" t="s">
        <v>46215</v>
      </c>
      <c r="AN2592" t="s">
        <v>46216</v>
      </c>
      <c r="AO2592" t="s">
        <v>46217</v>
      </c>
      <c r="AP2592" t="s">
        <v>46218</v>
      </c>
      <c r="AQ2592" t="s">
        <v>46219</v>
      </c>
      <c r="AR2592" t="s">
        <v>46220</v>
      </c>
      <c r="AS2592" s="55">
        <v>86974</v>
      </c>
      <c r="AT2592" s="104">
        <v>42.000406586704614</v>
      </c>
      <c r="AU2592" s="100" t="s">
        <v>46221</v>
      </c>
      <c r="AV2592" s="100" t="s">
        <v>46222</v>
      </c>
      <c r="AW2592" s="100"/>
      <c r="AX2592" s="100"/>
      <c r="AY2592" s="100"/>
      <c r="AZ2592" s="100">
        <v>0</v>
      </c>
      <c r="BA2592" s="100">
        <v>1076420.531945789</v>
      </c>
      <c r="BB2592" s="100">
        <v>0</v>
      </c>
    </row>
    <row r="2593" spans="1:54" x14ac:dyDescent="0.25">
      <c r="A2593" s="95" t="s">
        <v>46252</v>
      </c>
      <c r="B2593" s="51" t="s">
        <v>25666</v>
      </c>
      <c r="C2593" s="96" t="str">
        <f>HYPERLINK("http://www.UniProt.org/UniProt/ULK3_HUMAN","ULK3_HUMAN")</f>
        <v>ULK3_HUMAN</v>
      </c>
      <c r="D2593" s="97" t="s">
        <v>25678</v>
      </c>
      <c r="E2593" s="159">
        <v>-0.03</v>
      </c>
      <c r="F2593" s="98">
        <v>10</v>
      </c>
      <c r="G2593" s="98">
        <v>9.6999999999999993</v>
      </c>
      <c r="H2593" s="49"/>
      <c r="I2593" s="49"/>
      <c r="L2593" s="98">
        <v>0.63658862551983253</v>
      </c>
      <c r="M2593" s="148" t="s">
        <v>47226</v>
      </c>
      <c r="N2593" s="100"/>
      <c r="O2593" s="101" t="s">
        <v>40</v>
      </c>
      <c r="P2593" s="102">
        <v>53.127000000000002</v>
      </c>
      <c r="Q2593" s="102">
        <v>530.49800000000005</v>
      </c>
      <c r="R2593" s="102">
        <v>53.444000000000003</v>
      </c>
      <c r="S2593" s="135" t="s">
        <v>51777</v>
      </c>
      <c r="T2593" s="100">
        <v>784</v>
      </c>
      <c r="U2593" s="100" t="s">
        <v>46255</v>
      </c>
      <c r="V2593" s="100" t="s">
        <v>46253</v>
      </c>
      <c r="W2593" s="100">
        <v>73.08</v>
      </c>
      <c r="X2593" s="100">
        <v>0</v>
      </c>
      <c r="Y2593" s="100" t="s">
        <v>36</v>
      </c>
      <c r="Z2593" s="100" t="s">
        <v>46254</v>
      </c>
      <c r="AA2593" s="100" t="s">
        <v>46256</v>
      </c>
      <c r="AB2593" s="100" t="s">
        <v>46257</v>
      </c>
      <c r="AC2593" s="100" t="s">
        <v>46258</v>
      </c>
      <c r="AD2593" s="100" t="s">
        <v>44937</v>
      </c>
      <c r="AE2593" s="100" t="s">
        <v>46259</v>
      </c>
      <c r="AF2593" s="100" t="s">
        <v>29334</v>
      </c>
      <c r="AG2593" s="100"/>
      <c r="AH2593" t="s">
        <v>25675</v>
      </c>
      <c r="AI2593" t="s">
        <v>25666</v>
      </c>
      <c r="AJ2593">
        <v>100</v>
      </c>
      <c r="AK2593">
        <v>0</v>
      </c>
      <c r="AL2593" t="s">
        <v>47</v>
      </c>
      <c r="AM2593" t="s">
        <v>25676</v>
      </c>
      <c r="AN2593" t="s">
        <v>25677</v>
      </c>
      <c r="AO2593" t="s">
        <v>25678</v>
      </c>
      <c r="AP2593" t="s">
        <v>25679</v>
      </c>
      <c r="AQ2593" t="s">
        <v>52</v>
      </c>
      <c r="AR2593" t="s">
        <v>25680</v>
      </c>
      <c r="AS2593" s="55">
        <v>53127</v>
      </c>
      <c r="AT2593" s="104">
        <v>30</v>
      </c>
      <c r="AU2593" s="100" t="s">
        <v>46252</v>
      </c>
      <c r="AV2593" s="100" t="s">
        <v>46260</v>
      </c>
      <c r="AW2593" s="100"/>
      <c r="AX2593" s="100"/>
      <c r="AY2593" s="100"/>
      <c r="AZ2593" s="100">
        <v>0</v>
      </c>
      <c r="BA2593" s="100">
        <v>405990</v>
      </c>
      <c r="BB2593" s="100">
        <v>0</v>
      </c>
    </row>
    <row r="2594" spans="1:54" x14ac:dyDescent="0.25">
      <c r="A2594" s="95" t="s">
        <v>46261</v>
      </c>
      <c r="B2594" s="51" t="s">
        <v>49068</v>
      </c>
      <c r="C2594" s="96" t="str">
        <f>HYPERLINK("http://www.UniProt.org/UniProt/UN13B_HUMAN","UN13B_HUMAN")</f>
        <v>UN13B_HUMAN</v>
      </c>
      <c r="D2594" s="97" t="s">
        <v>46263</v>
      </c>
      <c r="E2594" s="159">
        <v>-5</v>
      </c>
      <c r="F2594" s="98">
        <v>2.1</v>
      </c>
      <c r="G2594" s="98">
        <v>0</v>
      </c>
      <c r="H2594" s="49"/>
      <c r="I2594" s="49"/>
      <c r="L2594" s="98">
        <v>0.12645341017630893</v>
      </c>
      <c r="M2594" s="148" t="s">
        <v>47226</v>
      </c>
      <c r="N2594" s="100"/>
      <c r="O2594" s="101" t="s">
        <v>40</v>
      </c>
      <c r="P2594" s="102">
        <v>180.92</v>
      </c>
      <c r="Q2594" s="102">
        <v>76.524000000000001</v>
      </c>
      <c r="R2594" s="102">
        <v>180.679</v>
      </c>
      <c r="S2594" s="135" t="s">
        <v>51777</v>
      </c>
      <c r="T2594" s="100">
        <v>3908</v>
      </c>
      <c r="U2594" s="100" t="s">
        <v>46264</v>
      </c>
      <c r="V2594" s="100" t="s">
        <v>46262</v>
      </c>
      <c r="W2594" s="100">
        <v>83.33</v>
      </c>
      <c r="X2594" s="100">
        <v>0</v>
      </c>
      <c r="Y2594" s="100" t="s">
        <v>36</v>
      </c>
      <c r="Z2594" s="100" t="s">
        <v>46265</v>
      </c>
      <c r="AA2594" s="100" t="s">
        <v>46266</v>
      </c>
      <c r="AB2594" s="100" t="s">
        <v>46267</v>
      </c>
      <c r="AC2594" s="100" t="s">
        <v>46268</v>
      </c>
      <c r="AD2594" s="100" t="s">
        <v>46269</v>
      </c>
      <c r="AE2594" s="100" t="s">
        <v>46270</v>
      </c>
      <c r="AF2594" s="100"/>
      <c r="AG2594" s="100"/>
      <c r="AH2594" t="s">
        <v>50869</v>
      </c>
      <c r="AI2594" t="s">
        <v>49068</v>
      </c>
      <c r="AJ2594">
        <v>75.650000000000006</v>
      </c>
      <c r="AK2594">
        <v>0</v>
      </c>
      <c r="AL2594" t="s">
        <v>69</v>
      </c>
      <c r="AM2594" t="s">
        <v>50870</v>
      </c>
      <c r="AO2594" t="s">
        <v>415</v>
      </c>
      <c r="AR2594" t="s">
        <v>370</v>
      </c>
      <c r="AS2594" s="55">
        <v>183175</v>
      </c>
      <c r="AT2594" s="104">
        <v>93.99631849719168</v>
      </c>
      <c r="AU2594" s="100" t="s">
        <v>46261</v>
      </c>
      <c r="AV2594" s="100" t="s">
        <v>46271</v>
      </c>
      <c r="AW2594" s="100"/>
      <c r="AX2594" s="100"/>
      <c r="AY2594" s="100"/>
      <c r="AZ2594" s="100">
        <v>0</v>
      </c>
      <c r="BA2594" s="100">
        <v>80646.775546070799</v>
      </c>
      <c r="BB2594" s="100">
        <v>0</v>
      </c>
    </row>
    <row r="2595" spans="1:54" x14ac:dyDescent="0.25">
      <c r="A2595" s="95" t="s">
        <v>46298</v>
      </c>
      <c r="B2595" s="51" t="s">
        <v>46299</v>
      </c>
      <c r="C2595" s="96" t="str">
        <f>HYPERLINK("http://www.UniProt.org/UniProt/USO1_HUMAN","USO1_HUMAN")</f>
        <v>USO1_HUMAN</v>
      </c>
      <c r="D2595" s="97" t="s">
        <v>46301</v>
      </c>
      <c r="E2595" s="159">
        <v>-5</v>
      </c>
      <c r="F2595" s="98">
        <v>27</v>
      </c>
      <c r="G2595" s="98">
        <v>0</v>
      </c>
      <c r="H2595" s="49"/>
      <c r="I2595" s="49"/>
      <c r="L2595" s="98">
        <v>7.7042658195683575</v>
      </c>
      <c r="M2595" s="148" t="s">
        <v>47226</v>
      </c>
      <c r="N2595" s="100"/>
      <c r="O2595" s="101" t="s">
        <v>40</v>
      </c>
      <c r="P2595" s="102">
        <v>107.61</v>
      </c>
      <c r="Q2595" s="102">
        <v>107.724</v>
      </c>
      <c r="R2595" s="102">
        <v>107.895</v>
      </c>
      <c r="S2595" s="135" t="s">
        <v>51777</v>
      </c>
      <c r="T2595" s="100">
        <v>3599</v>
      </c>
      <c r="U2595" s="100" t="s">
        <v>46302</v>
      </c>
      <c r="V2595" s="100" t="s">
        <v>46300</v>
      </c>
      <c r="W2595" s="100">
        <v>75.180000000000007</v>
      </c>
      <c r="X2595" s="100">
        <v>0</v>
      </c>
      <c r="Y2595" s="100" t="s">
        <v>36</v>
      </c>
      <c r="Z2595" s="100" t="s">
        <v>46303</v>
      </c>
      <c r="AA2595" s="100" t="s">
        <v>46304</v>
      </c>
      <c r="AB2595" s="100" t="s">
        <v>46305</v>
      </c>
      <c r="AC2595" s="100"/>
      <c r="AD2595" s="100" t="s">
        <v>46306</v>
      </c>
      <c r="AE2595" s="100" t="s">
        <v>46308</v>
      </c>
      <c r="AF2595" s="100" t="s">
        <v>46307</v>
      </c>
      <c r="AG2595" s="100"/>
      <c r="AH2595" t="s">
        <v>46309</v>
      </c>
      <c r="AI2595" t="s">
        <v>46299</v>
      </c>
      <c r="AJ2595">
        <v>99.9</v>
      </c>
      <c r="AK2595">
        <v>0</v>
      </c>
      <c r="AL2595" t="s">
        <v>69</v>
      </c>
      <c r="AM2595" t="s">
        <v>46310</v>
      </c>
      <c r="AN2595" t="s">
        <v>46311</v>
      </c>
      <c r="AO2595" t="s">
        <v>46312</v>
      </c>
      <c r="AS2595" s="55">
        <v>107724</v>
      </c>
      <c r="AT2595" s="104">
        <v>44.000898069151326</v>
      </c>
      <c r="AU2595" s="100" t="s">
        <v>46298</v>
      </c>
      <c r="AV2595" s="100" t="s">
        <v>46313</v>
      </c>
      <c r="AW2595" s="100"/>
      <c r="AX2595" s="100"/>
      <c r="AY2595" s="100"/>
      <c r="AZ2595" s="100">
        <v>0</v>
      </c>
      <c r="BA2595" s="100">
        <v>4913463.3493213588</v>
      </c>
      <c r="BB2595" s="100">
        <v>0</v>
      </c>
    </row>
    <row r="2596" spans="1:54" x14ac:dyDescent="0.25">
      <c r="A2596" s="95" t="s">
        <v>46314</v>
      </c>
      <c r="B2596" s="51" t="s">
        <v>46315</v>
      </c>
      <c r="C2596" s="96" t="str">
        <f>HYPERLINK("http://www.UniProt.org/UniProt/UTRO_HUMAN","UTRO_HUMAN")</f>
        <v>UTRO_HUMAN</v>
      </c>
      <c r="D2596" s="97" t="s">
        <v>46317</v>
      </c>
      <c r="E2596" s="159">
        <v>-5</v>
      </c>
      <c r="F2596" s="98">
        <v>0.9</v>
      </c>
      <c r="G2596" s="98">
        <v>0</v>
      </c>
      <c r="H2596" s="49"/>
      <c r="I2596" s="49"/>
      <c r="L2596" s="98">
        <v>0.26675807399206497</v>
      </c>
      <c r="M2596" s="148" t="s">
        <v>47226</v>
      </c>
      <c r="N2596" s="100"/>
      <c r="O2596" s="101" t="s">
        <v>40</v>
      </c>
      <c r="P2596" s="102">
        <v>406.45</v>
      </c>
      <c r="Q2596" s="102">
        <v>56.332999999999998</v>
      </c>
      <c r="R2596" s="102">
        <v>394.46600000000001</v>
      </c>
      <c r="S2596" s="135" t="s">
        <v>51777</v>
      </c>
      <c r="T2596" s="100">
        <v>1373</v>
      </c>
      <c r="U2596" s="100" t="s">
        <v>46318</v>
      </c>
      <c r="V2596" s="100" t="s">
        <v>46316</v>
      </c>
      <c r="W2596" s="100">
        <v>67.37</v>
      </c>
      <c r="X2596" s="100">
        <v>0</v>
      </c>
      <c r="Y2596" s="100" t="s">
        <v>36</v>
      </c>
      <c r="Z2596" s="100" t="s">
        <v>46319</v>
      </c>
      <c r="AA2596" s="100" t="s">
        <v>46320</v>
      </c>
      <c r="AB2596" s="100" t="s">
        <v>46321</v>
      </c>
      <c r="AC2596" s="100"/>
      <c r="AD2596" s="100" t="s">
        <v>6526</v>
      </c>
      <c r="AE2596" s="100" t="s">
        <v>46323</v>
      </c>
      <c r="AF2596" s="100" t="s">
        <v>29796</v>
      </c>
      <c r="AG2596" s="100" t="s">
        <v>46322</v>
      </c>
      <c r="AH2596" t="s">
        <v>46324</v>
      </c>
      <c r="AI2596" t="s">
        <v>46315</v>
      </c>
      <c r="AJ2596">
        <v>97.17</v>
      </c>
      <c r="AK2596">
        <v>0</v>
      </c>
      <c r="AL2596" t="s">
        <v>69</v>
      </c>
      <c r="AO2596" t="s">
        <v>46325</v>
      </c>
      <c r="AR2596" t="s">
        <v>980</v>
      </c>
      <c r="AS2596" s="55">
        <v>56333</v>
      </c>
      <c r="AT2596" s="104">
        <v>196.99882395512935</v>
      </c>
      <c r="AU2596" s="100" t="s">
        <v>46314</v>
      </c>
      <c r="AV2596" s="100" t="s">
        <v>46314</v>
      </c>
      <c r="AW2596" s="100"/>
      <c r="AX2596" s="100"/>
      <c r="AY2596" s="100"/>
      <c r="AZ2596" s="100">
        <v>0</v>
      </c>
      <c r="BA2596" s="100">
        <v>170127.31003731131</v>
      </c>
      <c r="BB2596" s="100">
        <v>0</v>
      </c>
    </row>
    <row r="2597" spans="1:54" x14ac:dyDescent="0.25">
      <c r="A2597" s="95" t="s">
        <v>46326</v>
      </c>
      <c r="B2597" s="51" t="s">
        <v>46327</v>
      </c>
      <c r="C2597" s="96" t="str">
        <f>HYPERLINK("http://www.UniProt.org/UniProt/UVRAG_HUMAN","UVRAG_HUMAN")</f>
        <v>UVRAG_HUMAN</v>
      </c>
      <c r="D2597" s="97" t="s">
        <v>46329</v>
      </c>
      <c r="E2597" s="159">
        <v>-5</v>
      </c>
      <c r="F2597" s="98">
        <v>2.4</v>
      </c>
      <c r="G2597" s="98">
        <v>0</v>
      </c>
      <c r="H2597" s="49"/>
      <c r="I2597" s="49"/>
      <c r="L2597" s="98">
        <v>0.51161331564853674</v>
      </c>
      <c r="M2597" s="148" t="s">
        <v>47226</v>
      </c>
      <c r="N2597" s="100"/>
      <c r="O2597" s="101" t="s">
        <v>40</v>
      </c>
      <c r="P2597" s="102">
        <v>79.361000000000004</v>
      </c>
      <c r="Q2597" s="102">
        <v>76.69</v>
      </c>
      <c r="R2597" s="102">
        <v>78.150999999999996</v>
      </c>
      <c r="S2597" s="135" t="s">
        <v>51777</v>
      </c>
      <c r="T2597" s="100">
        <v>9640</v>
      </c>
      <c r="U2597" s="100" t="s">
        <v>46330</v>
      </c>
      <c r="V2597" s="100" t="s">
        <v>46328</v>
      </c>
      <c r="W2597" s="100">
        <v>72.78</v>
      </c>
      <c r="X2597" s="100">
        <v>0</v>
      </c>
      <c r="Y2597" s="100" t="s">
        <v>36</v>
      </c>
      <c r="Z2597" s="100" t="s">
        <v>46331</v>
      </c>
      <c r="AA2597" s="100" t="s">
        <v>46332</v>
      </c>
      <c r="AB2597" s="100" t="s">
        <v>46333</v>
      </c>
      <c r="AC2597" s="100"/>
      <c r="AD2597" s="100" t="s">
        <v>46334</v>
      </c>
      <c r="AE2597" s="100"/>
      <c r="AF2597" s="100"/>
      <c r="AG2597" s="100"/>
      <c r="AH2597" t="s">
        <v>46335</v>
      </c>
      <c r="AI2597" t="s">
        <v>46327</v>
      </c>
      <c r="AJ2597">
        <v>100</v>
      </c>
      <c r="AK2597">
        <v>0</v>
      </c>
      <c r="AL2597" t="s">
        <v>69</v>
      </c>
      <c r="AM2597" t="s">
        <v>46336</v>
      </c>
      <c r="AN2597" t="s">
        <v>46337</v>
      </c>
      <c r="AO2597" t="s">
        <v>46338</v>
      </c>
      <c r="AS2597" s="55">
        <v>76690</v>
      </c>
      <c r="AT2597" s="104">
        <v>41.999670138070776</v>
      </c>
      <c r="AU2597" s="100" t="s">
        <v>46339</v>
      </c>
      <c r="AV2597" s="100" t="s">
        <v>46340</v>
      </c>
      <c r="AW2597" s="100"/>
      <c r="AX2597" s="100"/>
      <c r="AY2597" s="100"/>
      <c r="AZ2597" s="100">
        <v>0</v>
      </c>
      <c r="BA2597" s="100">
        <v>326285.89593559789</v>
      </c>
      <c r="BB2597" s="100">
        <v>0</v>
      </c>
    </row>
    <row r="2598" spans="1:54" x14ac:dyDescent="0.25">
      <c r="A2598" s="95" t="s">
        <v>46341</v>
      </c>
      <c r="B2598" s="51" t="s">
        <v>46342</v>
      </c>
      <c r="C2598" s="96" t="str">
        <f>HYPERLINK("http://www.UniProt.org/UniProt/VAPB_HUMAN","VAPB_HUMAN")</f>
        <v>VAPB_HUMAN</v>
      </c>
      <c r="D2598" s="97" t="s">
        <v>46344</v>
      </c>
      <c r="E2598" s="160" t="s">
        <v>40</v>
      </c>
      <c r="H2598" s="49"/>
      <c r="I2598" s="49"/>
      <c r="L2598" s="98">
        <v>1.6628487270918224</v>
      </c>
      <c r="M2598" s="148" t="s">
        <v>47226</v>
      </c>
      <c r="N2598" s="100"/>
      <c r="O2598" s="101" t="s">
        <v>537</v>
      </c>
      <c r="P2598" s="102">
        <v>33.148000000000003</v>
      </c>
      <c r="Q2598" s="102">
        <v>27.350999999999999</v>
      </c>
      <c r="R2598" s="102">
        <v>27.228000000000002</v>
      </c>
      <c r="S2598" s="135" t="s">
        <v>51777</v>
      </c>
      <c r="T2598" s="100">
        <v>4201</v>
      </c>
      <c r="U2598" s="100" t="s">
        <v>46345</v>
      </c>
      <c r="V2598" s="100" t="s">
        <v>46343</v>
      </c>
      <c r="W2598" s="100">
        <v>78.28</v>
      </c>
      <c r="X2598" s="103">
        <v>5.9999999999999999E-131</v>
      </c>
      <c r="Y2598" s="100" t="s">
        <v>36</v>
      </c>
      <c r="Z2598" s="100" t="s">
        <v>46346</v>
      </c>
      <c r="AA2598" s="100" t="s">
        <v>46347</v>
      </c>
      <c r="AB2598" s="100" t="s">
        <v>46348</v>
      </c>
      <c r="AC2598" s="100" t="s">
        <v>46349</v>
      </c>
      <c r="AD2598" s="100" t="s">
        <v>46350</v>
      </c>
      <c r="AE2598" s="100" t="s">
        <v>46351</v>
      </c>
      <c r="AF2598" s="100" t="s">
        <v>20466</v>
      </c>
      <c r="AG2598" s="100"/>
      <c r="AH2598" t="s">
        <v>46352</v>
      </c>
      <c r="AI2598" t="s">
        <v>46342</v>
      </c>
      <c r="AJ2598">
        <v>99.59</v>
      </c>
      <c r="AK2598" s="54">
        <v>2E-179</v>
      </c>
      <c r="AL2598" t="s">
        <v>69</v>
      </c>
      <c r="AM2598" t="s">
        <v>46353</v>
      </c>
      <c r="AN2598" t="s">
        <v>46354</v>
      </c>
      <c r="AO2598" t="s">
        <v>46355</v>
      </c>
      <c r="AS2598" s="55">
        <v>27351</v>
      </c>
      <c r="AT2598" s="104">
        <v>17.000434662346386</v>
      </c>
      <c r="AU2598" s="100" t="s">
        <v>46341</v>
      </c>
      <c r="AV2598" s="100" t="s">
        <v>46356</v>
      </c>
      <c r="AW2598" s="100"/>
      <c r="AX2598" s="100"/>
      <c r="AY2598" s="100"/>
      <c r="AZ2598" s="100">
        <v>0</v>
      </c>
      <c r="BA2598" s="100">
        <v>1060496.4142435442</v>
      </c>
      <c r="BB2598" s="100">
        <v>0</v>
      </c>
    </row>
    <row r="2599" spans="1:54" x14ac:dyDescent="0.25">
      <c r="A2599" s="95" t="s">
        <v>46444</v>
      </c>
      <c r="B2599" s="51" t="s">
        <v>49152</v>
      </c>
      <c r="C2599" s="96" t="str">
        <f>HYPERLINK("http://www.UniProt.org/UniProt/VCIP1_HUMAN","VCIP1_HUMAN")</f>
        <v>VCIP1_HUMAN</v>
      </c>
      <c r="D2599" s="97" t="s">
        <v>46436</v>
      </c>
      <c r="E2599" s="159">
        <v>0.3</v>
      </c>
      <c r="F2599" s="98">
        <v>21</v>
      </c>
      <c r="G2599" s="98">
        <v>42</v>
      </c>
      <c r="H2599" s="49"/>
      <c r="I2599" s="49"/>
      <c r="L2599" s="98">
        <v>5.8927118036401875</v>
      </c>
      <c r="M2599" s="148" t="s">
        <v>47226</v>
      </c>
      <c r="N2599" s="100"/>
      <c r="O2599" s="101" t="s">
        <v>40</v>
      </c>
      <c r="P2599" s="102">
        <v>131.66</v>
      </c>
      <c r="Q2599" s="102" t="s">
        <v>40</v>
      </c>
      <c r="R2599" s="102">
        <v>134.321</v>
      </c>
      <c r="S2599" s="135" t="s">
        <v>51777</v>
      </c>
      <c r="T2599" s="100">
        <v>6239</v>
      </c>
      <c r="U2599" s="100" t="s">
        <v>46437</v>
      </c>
      <c r="V2599" s="100" t="s">
        <v>46435</v>
      </c>
      <c r="W2599" s="100">
        <v>78.03</v>
      </c>
      <c r="X2599" s="100">
        <v>0</v>
      </c>
      <c r="Y2599" s="100" t="s">
        <v>36</v>
      </c>
      <c r="Z2599" s="100" t="s">
        <v>46438</v>
      </c>
      <c r="AA2599" s="100" t="s">
        <v>46439</v>
      </c>
      <c r="AB2599" s="100" t="s">
        <v>46440</v>
      </c>
      <c r="AC2599" s="100" t="s">
        <v>46441</v>
      </c>
      <c r="AD2599" s="100" t="s">
        <v>46442</v>
      </c>
      <c r="AE2599" s="100" t="s">
        <v>46443</v>
      </c>
      <c r="AF2599" s="100"/>
      <c r="AG2599" s="100"/>
      <c r="AH2599" t="s">
        <v>51126</v>
      </c>
      <c r="AI2599" t="s">
        <v>49152</v>
      </c>
      <c r="AJ2599">
        <v>94.41</v>
      </c>
      <c r="AK2599">
        <v>0</v>
      </c>
      <c r="AL2599" t="s">
        <v>69</v>
      </c>
      <c r="AM2599" t="s">
        <v>51127</v>
      </c>
      <c r="AO2599" t="s">
        <v>415</v>
      </c>
      <c r="AR2599" t="s">
        <v>370</v>
      </c>
      <c r="AS2599" s="55">
        <v>133132</v>
      </c>
      <c r="AT2599" s="104">
        <v>71.995403133127681</v>
      </c>
      <c r="AU2599" s="100" t="s">
        <v>46444</v>
      </c>
      <c r="AV2599" s="100" t="s">
        <v>46444</v>
      </c>
      <c r="AW2599" s="100"/>
      <c r="AX2599" s="100"/>
      <c r="AY2599" s="100"/>
      <c r="AZ2599" s="100">
        <v>0</v>
      </c>
      <c r="BA2599" s="100">
        <v>3758128.828026548</v>
      </c>
      <c r="BB2599" s="100">
        <v>0</v>
      </c>
    </row>
    <row r="2600" spans="1:54" x14ac:dyDescent="0.25">
      <c r="A2600" s="95" t="s">
        <v>46445</v>
      </c>
      <c r="B2600" s="51" t="s">
        <v>46446</v>
      </c>
      <c r="C2600" s="96" t="str">
        <f>HYPERLINK("http://www.UniProt.org/UniProt/VIP2_HUMAN","VIP2_HUMAN")</f>
        <v>VIP2_HUMAN</v>
      </c>
      <c r="D2600" s="97" t="s">
        <v>46448</v>
      </c>
      <c r="E2600" s="159">
        <v>-0.01</v>
      </c>
      <c r="F2600" s="98">
        <v>6.6</v>
      </c>
      <c r="G2600" s="98">
        <v>6.4</v>
      </c>
      <c r="H2600" s="49"/>
      <c r="I2600" s="49"/>
      <c r="L2600" s="98">
        <v>4.592528965424434E-2</v>
      </c>
      <c r="M2600" s="148" t="s">
        <v>47226</v>
      </c>
      <c r="N2600" s="100"/>
      <c r="O2600" s="101" t="s">
        <v>40</v>
      </c>
      <c r="P2600" s="102">
        <v>128.72</v>
      </c>
      <c r="Q2600" s="102">
        <v>128.72</v>
      </c>
      <c r="R2600" s="102">
        <v>140.40700000000001</v>
      </c>
      <c r="S2600" s="135" t="s">
        <v>51777</v>
      </c>
      <c r="T2600" s="100">
        <v>3918</v>
      </c>
      <c r="U2600" s="100" t="s">
        <v>46449</v>
      </c>
      <c r="V2600" s="100" t="s">
        <v>46447</v>
      </c>
      <c r="W2600" s="100">
        <v>88.79</v>
      </c>
      <c r="X2600" s="100">
        <v>0</v>
      </c>
      <c r="Y2600" s="100" t="s">
        <v>36</v>
      </c>
      <c r="Z2600" s="100" t="s">
        <v>46450</v>
      </c>
      <c r="AA2600" s="100" t="s">
        <v>46451</v>
      </c>
      <c r="AB2600" s="100" t="s">
        <v>46452</v>
      </c>
      <c r="AC2600" s="100" t="s">
        <v>46453</v>
      </c>
      <c r="AD2600" s="100" t="s">
        <v>46454</v>
      </c>
      <c r="AE2600" s="100" t="s">
        <v>46455</v>
      </c>
      <c r="AF2600" s="100"/>
      <c r="AG2600" s="100"/>
      <c r="AH2600" t="s">
        <v>46456</v>
      </c>
      <c r="AI2600" t="s">
        <v>46446</v>
      </c>
      <c r="AJ2600">
        <v>100</v>
      </c>
      <c r="AK2600">
        <v>0</v>
      </c>
      <c r="AL2600" t="s">
        <v>47</v>
      </c>
      <c r="AM2600" t="s">
        <v>46457</v>
      </c>
      <c r="AN2600" t="s">
        <v>46458</v>
      </c>
      <c r="AO2600" t="s">
        <v>46459</v>
      </c>
      <c r="AP2600" t="s">
        <v>46460</v>
      </c>
      <c r="AQ2600" t="s">
        <v>11106</v>
      </c>
      <c r="AR2600" t="s">
        <v>46461</v>
      </c>
      <c r="AS2600" s="55">
        <v>128720</v>
      </c>
      <c r="AT2600" s="104">
        <v>60.998473023413638</v>
      </c>
      <c r="AU2600" s="100" t="s">
        <v>46445</v>
      </c>
      <c r="AV2600" s="100" t="s">
        <v>46462</v>
      </c>
      <c r="AW2600" s="100"/>
      <c r="AX2600" s="100"/>
      <c r="AY2600" s="100"/>
      <c r="AZ2600" s="100">
        <v>0</v>
      </c>
      <c r="BA2600" s="100">
        <v>29289.257770669636</v>
      </c>
      <c r="BB2600" s="100">
        <v>0</v>
      </c>
    </row>
    <row r="2601" spans="1:54" x14ac:dyDescent="0.25">
      <c r="A2601" s="95" t="s">
        <v>46463</v>
      </c>
      <c r="B2601" s="51" t="s">
        <v>46464</v>
      </c>
      <c r="C2601" s="96" t="str">
        <f>HYPERLINK("http://www.UniProt.org/UniProt/VLDLR_HUMAN","VLDLR_HUMAN")</f>
        <v>VLDLR_HUMAN</v>
      </c>
      <c r="D2601" s="97" t="s">
        <v>46466</v>
      </c>
      <c r="E2601" s="160" t="s">
        <v>40</v>
      </c>
      <c r="H2601" s="49"/>
      <c r="I2601" s="49"/>
      <c r="L2601" s="98">
        <v>5.1189808410161604</v>
      </c>
      <c r="M2601" s="148" t="s">
        <v>47226</v>
      </c>
      <c r="N2601" s="100"/>
      <c r="O2601" s="101" t="s">
        <v>45639</v>
      </c>
      <c r="P2601" s="102">
        <v>96.334999999999994</v>
      </c>
      <c r="Q2601" s="102">
        <v>96.378</v>
      </c>
      <c r="R2601" s="102">
        <v>96.097999999999999</v>
      </c>
      <c r="S2601" s="135" t="s">
        <v>51777</v>
      </c>
      <c r="T2601" s="100">
        <v>7943</v>
      </c>
      <c r="U2601" s="100" t="s">
        <v>46468</v>
      </c>
      <c r="V2601" s="100" t="s">
        <v>46465</v>
      </c>
      <c r="W2601" s="100">
        <v>75.44</v>
      </c>
      <c r="X2601" s="100">
        <v>0</v>
      </c>
      <c r="Y2601" s="100" t="s">
        <v>36</v>
      </c>
      <c r="Z2601" s="100" t="s">
        <v>46467</v>
      </c>
      <c r="AA2601" s="100" t="s">
        <v>46469</v>
      </c>
      <c r="AB2601" s="100" t="s">
        <v>46470</v>
      </c>
      <c r="AC2601" s="100"/>
      <c r="AD2601" s="100" t="s">
        <v>46471</v>
      </c>
      <c r="AE2601" s="100" t="s">
        <v>46472</v>
      </c>
      <c r="AF2601" s="100"/>
      <c r="AG2601" s="100"/>
      <c r="AH2601" t="s">
        <v>46473</v>
      </c>
      <c r="AI2601" t="s">
        <v>46464</v>
      </c>
      <c r="AJ2601">
        <v>99.88</v>
      </c>
      <c r="AK2601">
        <v>0</v>
      </c>
      <c r="AL2601" t="s">
        <v>69</v>
      </c>
      <c r="AM2601" t="s">
        <v>46474</v>
      </c>
      <c r="AN2601" t="s">
        <v>46475</v>
      </c>
      <c r="AO2601" t="s">
        <v>46476</v>
      </c>
      <c r="AS2601" s="55">
        <v>96378</v>
      </c>
      <c r="AT2601" s="104">
        <v>43.000021718828052</v>
      </c>
      <c r="AU2601" s="100" t="s">
        <v>46463</v>
      </c>
      <c r="AV2601" s="100" t="s">
        <v>46463</v>
      </c>
      <c r="AW2601" s="100"/>
      <c r="AX2601" s="100"/>
      <c r="AY2601" s="100"/>
      <c r="AZ2601" s="100">
        <v>0</v>
      </c>
      <c r="BA2601" s="100">
        <v>3264675.0952344877</v>
      </c>
      <c r="BB2601" s="100">
        <v>0</v>
      </c>
    </row>
    <row r="2602" spans="1:54" x14ac:dyDescent="0.25">
      <c r="A2602" s="95" t="s">
        <v>46484</v>
      </c>
      <c r="B2602" s="51" t="s">
        <v>14677</v>
      </c>
      <c r="C2602" s="96" t="str">
        <f>HYPERLINK("http://www.UniProt.org/UniProt/VP13C_HUMAN","VP13C_HUMAN")</f>
        <v>VP13C_HUMAN</v>
      </c>
      <c r="D2602" s="97" t="s">
        <v>46478</v>
      </c>
      <c r="E2602" s="159">
        <v>-1.85</v>
      </c>
      <c r="F2602" s="98">
        <v>46</v>
      </c>
      <c r="G2602" s="98">
        <v>0.6</v>
      </c>
      <c r="H2602" s="49"/>
      <c r="I2602" s="49"/>
      <c r="L2602" s="98">
        <v>0.46547001541692223</v>
      </c>
      <c r="M2602" s="148" t="s">
        <v>47226</v>
      </c>
      <c r="N2602" s="100"/>
      <c r="O2602" s="101" t="s">
        <v>40</v>
      </c>
      <c r="P2602" s="102">
        <v>244.91</v>
      </c>
      <c r="Q2602" s="102" t="s">
        <v>40</v>
      </c>
      <c r="R2602" s="102">
        <v>422.39</v>
      </c>
      <c r="S2602" s="135" t="s">
        <v>51777</v>
      </c>
      <c r="T2602" s="100">
        <v>7354</v>
      </c>
      <c r="U2602" s="100" t="s">
        <v>46479</v>
      </c>
      <c r="V2602" s="100" t="s">
        <v>46477</v>
      </c>
      <c r="W2602" s="100">
        <v>64.569999999999993</v>
      </c>
      <c r="X2602" s="100">
        <v>0</v>
      </c>
      <c r="Y2602" s="100" t="s">
        <v>36</v>
      </c>
      <c r="Z2602" s="100" t="s">
        <v>46480</v>
      </c>
      <c r="AA2602" s="100" t="s">
        <v>46481</v>
      </c>
      <c r="AB2602" s="100" t="s">
        <v>46482</v>
      </c>
      <c r="AC2602" s="100"/>
      <c r="AD2602" s="100" t="s">
        <v>46483</v>
      </c>
      <c r="AE2602" s="100"/>
      <c r="AF2602" s="100"/>
      <c r="AG2602" s="100"/>
      <c r="AH2602" t="s">
        <v>14686</v>
      </c>
      <c r="AI2602" t="s">
        <v>14677</v>
      </c>
      <c r="AJ2602">
        <v>88.44</v>
      </c>
      <c r="AK2602">
        <v>0</v>
      </c>
      <c r="AL2602" t="s">
        <v>69</v>
      </c>
      <c r="AO2602" t="s">
        <v>415</v>
      </c>
      <c r="AR2602" t="s">
        <v>370</v>
      </c>
      <c r="AS2602" s="55">
        <v>425643</v>
      </c>
      <c r="AT2602" s="104">
        <v>125</v>
      </c>
      <c r="AU2602" s="100" t="s">
        <v>46484</v>
      </c>
      <c r="AV2602" s="100" t="s">
        <v>46484</v>
      </c>
      <c r="AW2602" s="100"/>
      <c r="AX2602" s="100"/>
      <c r="AY2602" s="100"/>
      <c r="AZ2602" s="100">
        <v>0</v>
      </c>
      <c r="BA2602" s="100">
        <v>296857.59999999998</v>
      </c>
      <c r="BB2602" s="100">
        <v>0</v>
      </c>
    </row>
    <row r="2603" spans="1:54" x14ac:dyDescent="0.25">
      <c r="A2603" s="95" t="s">
        <v>46504</v>
      </c>
      <c r="B2603" s="51" t="s">
        <v>46505</v>
      </c>
      <c r="C2603" s="96" t="str">
        <f>HYPERLINK("http://www.UniProt.org/UniProt/VP37A_HUMAN","VP37A_HUMAN")</f>
        <v>VP37A_HUMAN</v>
      </c>
      <c r="D2603" s="97" t="s">
        <v>46507</v>
      </c>
      <c r="E2603" s="159">
        <v>-0.97</v>
      </c>
      <c r="F2603" s="98">
        <v>17</v>
      </c>
      <c r="G2603" s="98">
        <v>1.8</v>
      </c>
      <c r="H2603" s="49"/>
      <c r="I2603" s="49"/>
      <c r="L2603" s="98">
        <v>2.2621941020087113</v>
      </c>
      <c r="M2603" s="148" t="s">
        <v>47226</v>
      </c>
      <c r="N2603" s="100"/>
      <c r="O2603" s="101" t="s">
        <v>40</v>
      </c>
      <c r="P2603" s="102">
        <v>43.261000000000003</v>
      </c>
      <c r="Q2603" s="102">
        <v>43.292000000000002</v>
      </c>
      <c r="R2603" s="102">
        <v>44.314</v>
      </c>
      <c r="S2603" s="135" t="s">
        <v>51777</v>
      </c>
      <c r="T2603" s="100">
        <v>5052</v>
      </c>
      <c r="U2603" s="100" t="s">
        <v>46508</v>
      </c>
      <c r="V2603" s="100" t="s">
        <v>46506</v>
      </c>
      <c r="W2603" s="100">
        <v>68.77</v>
      </c>
      <c r="X2603" s="100">
        <v>0</v>
      </c>
      <c r="Y2603" s="100" t="s">
        <v>36</v>
      </c>
      <c r="Z2603" s="100" t="s">
        <v>46509</v>
      </c>
      <c r="AA2603" s="100" t="s">
        <v>46510</v>
      </c>
      <c r="AB2603" s="100" t="s">
        <v>46511</v>
      </c>
      <c r="AC2603" s="100" t="s">
        <v>28876</v>
      </c>
      <c r="AD2603" s="100" t="s">
        <v>28877</v>
      </c>
      <c r="AE2603" s="100" t="s">
        <v>46512</v>
      </c>
      <c r="AF2603" s="100"/>
      <c r="AG2603" s="100"/>
      <c r="AH2603" t="s">
        <v>46513</v>
      </c>
      <c r="AI2603" t="s">
        <v>46505</v>
      </c>
      <c r="AJ2603">
        <v>99.74</v>
      </c>
      <c r="AK2603">
        <v>0</v>
      </c>
      <c r="AL2603" t="s">
        <v>69</v>
      </c>
      <c r="AM2603" t="s">
        <v>46514</v>
      </c>
      <c r="AN2603" t="s">
        <v>46515</v>
      </c>
      <c r="AO2603" t="s">
        <v>46516</v>
      </c>
      <c r="AS2603" s="55">
        <v>43292</v>
      </c>
      <c r="AT2603" s="104">
        <v>20.000565546883838</v>
      </c>
      <c r="AU2603" s="100" t="s">
        <v>46504</v>
      </c>
      <c r="AV2603" s="100" t="s">
        <v>46504</v>
      </c>
      <c r="AW2603" s="100"/>
      <c r="AX2603" s="100"/>
      <c r="AY2603" s="100"/>
      <c r="AZ2603" s="100">
        <v>0</v>
      </c>
      <c r="BA2603" s="100">
        <v>1442734.2033083555</v>
      </c>
      <c r="BB2603" s="100">
        <v>0</v>
      </c>
    </row>
    <row r="2604" spans="1:54" x14ac:dyDescent="0.25">
      <c r="A2604" s="95" t="s">
        <v>46517</v>
      </c>
      <c r="B2604" s="51" t="s">
        <v>48782</v>
      </c>
      <c r="C2604" s="96" t="str">
        <f>HYPERLINK("http://www.UniProt.org/UniProt/VPS11_HUMAN","VPS11_HUMAN")</f>
        <v>VPS11_HUMAN</v>
      </c>
      <c r="D2604" s="97" t="s">
        <v>46520</v>
      </c>
      <c r="E2604" s="159">
        <v>-5</v>
      </c>
      <c r="F2604" s="98">
        <v>12</v>
      </c>
      <c r="G2604" s="98">
        <v>0</v>
      </c>
      <c r="H2604" s="49"/>
      <c r="I2604" s="49"/>
      <c r="L2604" s="98">
        <v>3.9992252851164625</v>
      </c>
      <c r="M2604" s="148" t="s">
        <v>47226</v>
      </c>
      <c r="N2604" s="100"/>
      <c r="O2604" s="101" t="s">
        <v>40</v>
      </c>
      <c r="P2604" s="102">
        <v>104.63</v>
      </c>
      <c r="Q2604" s="102">
        <v>220.577</v>
      </c>
      <c r="R2604" s="102">
        <v>107.837</v>
      </c>
      <c r="S2604" s="135" t="s">
        <v>51777</v>
      </c>
      <c r="T2604" s="100">
        <v>556</v>
      </c>
      <c r="U2604" s="100" t="s">
        <v>46521</v>
      </c>
      <c r="V2604" s="100" t="s">
        <v>46519</v>
      </c>
      <c r="W2604" s="100">
        <v>77.260000000000005</v>
      </c>
      <c r="X2604" s="100">
        <v>0</v>
      </c>
      <c r="Y2604" s="100" t="s">
        <v>36</v>
      </c>
      <c r="Z2604" s="100" t="s">
        <v>46522</v>
      </c>
      <c r="AA2604" s="100" t="s">
        <v>46523</v>
      </c>
      <c r="AB2604" s="100" t="s">
        <v>46524</v>
      </c>
      <c r="AC2604" s="100"/>
      <c r="AD2604" s="100"/>
      <c r="AE2604" s="100" t="s">
        <v>46526</v>
      </c>
      <c r="AF2604" s="100" t="s">
        <v>46525</v>
      </c>
      <c r="AG2604" s="100" t="s">
        <v>34566</v>
      </c>
      <c r="AH2604" t="s">
        <v>49874</v>
      </c>
      <c r="AI2604" t="s">
        <v>48782</v>
      </c>
      <c r="AJ2604">
        <v>100</v>
      </c>
      <c r="AK2604">
        <v>0</v>
      </c>
      <c r="AL2604" t="s">
        <v>69</v>
      </c>
      <c r="AM2604" t="s">
        <v>49875</v>
      </c>
      <c r="AN2604" t="s">
        <v>49876</v>
      </c>
      <c r="AO2604" t="s">
        <v>49877</v>
      </c>
      <c r="AS2604" s="55">
        <v>104634</v>
      </c>
      <c r="AT2604" s="104">
        <v>58.000593736084312</v>
      </c>
      <c r="AU2604" s="100" t="s">
        <v>46517</v>
      </c>
      <c r="AV2604" s="100" t="s">
        <v>46517</v>
      </c>
      <c r="AW2604" s="100"/>
      <c r="AX2604" s="100"/>
      <c r="AY2604" s="100"/>
      <c r="AZ2604" s="100">
        <v>0</v>
      </c>
      <c r="BA2604" s="100">
        <v>2550541.1319257836</v>
      </c>
      <c r="BB2604" s="100">
        <v>0</v>
      </c>
    </row>
    <row r="2605" spans="1:54" x14ac:dyDescent="0.25">
      <c r="A2605" s="95" t="s">
        <v>46533</v>
      </c>
      <c r="B2605" s="51" t="s">
        <v>40768</v>
      </c>
      <c r="C2605" s="96" t="str">
        <f>HYPERLINK("http://www.UniProt.org/UniProt/VPS16_HUMAN","VPS16_HUMAN")</f>
        <v>VPS16_HUMAN</v>
      </c>
      <c r="D2605" s="97" t="s">
        <v>46535</v>
      </c>
      <c r="E2605" s="159">
        <v>-1.41</v>
      </c>
      <c r="F2605" s="98">
        <v>19</v>
      </c>
      <c r="G2605" s="98">
        <v>0.7</v>
      </c>
      <c r="H2605" s="49"/>
      <c r="I2605" s="49"/>
      <c r="L2605" s="98">
        <v>7.4674335285673994</v>
      </c>
      <c r="M2605" s="148" t="s">
        <v>47226</v>
      </c>
      <c r="N2605" s="100"/>
      <c r="O2605" s="101" t="s">
        <v>40</v>
      </c>
      <c r="P2605" s="102">
        <v>95.141000000000005</v>
      </c>
      <c r="Q2605" s="102" t="s">
        <v>40</v>
      </c>
      <c r="R2605" s="102">
        <v>94.694000000000003</v>
      </c>
      <c r="S2605" s="135" t="s">
        <v>51777</v>
      </c>
      <c r="T2605" s="100">
        <v>1684</v>
      </c>
      <c r="U2605" s="100" t="s">
        <v>46537</v>
      </c>
      <c r="V2605" s="100" t="s">
        <v>46534</v>
      </c>
      <c r="W2605" s="100">
        <v>68.53</v>
      </c>
      <c r="X2605" s="100">
        <v>0</v>
      </c>
      <c r="Y2605" s="100" t="s">
        <v>36</v>
      </c>
      <c r="Z2605" s="100" t="s">
        <v>46536</v>
      </c>
      <c r="AA2605" s="100" t="s">
        <v>46538</v>
      </c>
      <c r="AB2605" s="100" t="s">
        <v>46539</v>
      </c>
      <c r="AC2605" s="100"/>
      <c r="AD2605" s="100" t="s">
        <v>46540</v>
      </c>
      <c r="AE2605" s="100" t="s">
        <v>46542</v>
      </c>
      <c r="AF2605" s="100" t="s">
        <v>46541</v>
      </c>
      <c r="AG2605" s="100" t="s">
        <v>34566</v>
      </c>
      <c r="AH2605" t="s">
        <v>40778</v>
      </c>
      <c r="AI2605" t="s">
        <v>40768</v>
      </c>
      <c r="AJ2605">
        <v>92.11</v>
      </c>
      <c r="AK2605">
        <v>0</v>
      </c>
      <c r="AL2605" t="s">
        <v>69</v>
      </c>
      <c r="AM2605" t="s">
        <v>40779</v>
      </c>
      <c r="AN2605" t="s">
        <v>40780</v>
      </c>
      <c r="AO2605" t="s">
        <v>40781</v>
      </c>
      <c r="AS2605" s="55">
        <v>95060</v>
      </c>
      <c r="AT2605" s="104">
        <v>53.998538679331446</v>
      </c>
      <c r="AU2605" s="100" t="s">
        <v>46533</v>
      </c>
      <c r="AV2605" s="100" t="s">
        <v>46533</v>
      </c>
      <c r="AW2605" s="100"/>
      <c r="AX2605" s="100"/>
      <c r="AY2605" s="100"/>
      <c r="AZ2605" s="100">
        <v>0</v>
      </c>
      <c r="BA2605" s="100">
        <v>4762421.470831994</v>
      </c>
      <c r="BB2605" s="100">
        <v>0</v>
      </c>
    </row>
    <row r="2606" spans="1:54" x14ac:dyDescent="0.25">
      <c r="A2606" s="95" t="s">
        <v>46543</v>
      </c>
      <c r="B2606" s="51" t="s">
        <v>46544</v>
      </c>
      <c r="C2606" s="96" t="str">
        <f>HYPERLINK("http://www.UniProt.org/UniProt/VPS18_HUMAN","VPS18_HUMAN")</f>
        <v>VPS18_HUMAN</v>
      </c>
      <c r="D2606" s="97" t="s">
        <v>46546</v>
      </c>
      <c r="E2606" s="159">
        <v>-5</v>
      </c>
      <c r="F2606" s="98">
        <v>10</v>
      </c>
      <c r="G2606" s="98">
        <v>0</v>
      </c>
      <c r="H2606" s="49"/>
      <c r="I2606" s="49"/>
      <c r="L2606" s="98">
        <v>3.7228556492298601</v>
      </c>
      <c r="M2606" s="148" t="s">
        <v>47226</v>
      </c>
      <c r="N2606" s="100"/>
      <c r="O2606" s="101" t="s">
        <v>40</v>
      </c>
      <c r="P2606" s="102">
        <v>111.59</v>
      </c>
      <c r="Q2606" s="102">
        <v>111.59399999999999</v>
      </c>
      <c r="R2606" s="102">
        <v>110.18600000000001</v>
      </c>
      <c r="S2606" s="135" t="s">
        <v>51777</v>
      </c>
      <c r="T2606" s="100">
        <v>6577</v>
      </c>
      <c r="U2606" s="100" t="s">
        <v>46547</v>
      </c>
      <c r="V2606" s="100" t="s">
        <v>46545</v>
      </c>
      <c r="W2606" s="100">
        <v>68.28</v>
      </c>
      <c r="X2606" s="100">
        <v>0</v>
      </c>
      <c r="Y2606" s="100" t="s">
        <v>36</v>
      </c>
      <c r="Z2606" s="100" t="s">
        <v>46548</v>
      </c>
      <c r="AA2606" s="100" t="s">
        <v>46549</v>
      </c>
      <c r="AB2606" s="100" t="s">
        <v>46550</v>
      </c>
      <c r="AC2606" s="100"/>
      <c r="AD2606" s="100" t="s">
        <v>46551</v>
      </c>
      <c r="AE2606" s="100" t="s">
        <v>46526</v>
      </c>
      <c r="AF2606" s="100" t="s">
        <v>28852</v>
      </c>
      <c r="AG2606" s="100" t="s">
        <v>34566</v>
      </c>
      <c r="AH2606" t="s">
        <v>46552</v>
      </c>
      <c r="AI2606" t="s">
        <v>46544</v>
      </c>
      <c r="AJ2606">
        <v>100</v>
      </c>
      <c r="AK2606">
        <v>0</v>
      </c>
      <c r="AL2606" t="s">
        <v>69</v>
      </c>
      <c r="AM2606" t="s">
        <v>46553</v>
      </c>
      <c r="AN2606" t="s">
        <v>46554</v>
      </c>
      <c r="AO2606" t="s">
        <v>46555</v>
      </c>
      <c r="AS2606" s="55">
        <v>111594</v>
      </c>
      <c r="AT2606" s="104">
        <v>50.000506180463461</v>
      </c>
      <c r="AU2606" s="100" t="s">
        <v>46543</v>
      </c>
      <c r="AV2606" s="100" t="s">
        <v>46543</v>
      </c>
      <c r="AW2606" s="100"/>
      <c r="AX2606" s="100"/>
      <c r="AY2606" s="100"/>
      <c r="AZ2606" s="100">
        <v>0</v>
      </c>
      <c r="BA2606" s="100">
        <v>2374283.9636768578</v>
      </c>
      <c r="BB2606" s="100">
        <v>0</v>
      </c>
    </row>
    <row r="2607" spans="1:54" x14ac:dyDescent="0.25">
      <c r="A2607" s="95" t="s">
        <v>46611</v>
      </c>
      <c r="B2607" s="51" t="s">
        <v>47175</v>
      </c>
      <c r="C2607" s="96" t="str">
        <f>HYPERLINK("http://www.UniProt.org/UniProt/VPS39_HUMAN","VPS39_HUMAN")</f>
        <v>VPS39_HUMAN</v>
      </c>
      <c r="D2607" s="97" t="s">
        <v>46613</v>
      </c>
      <c r="E2607" s="159">
        <v>-1.83</v>
      </c>
      <c r="F2607" s="98">
        <v>6.3</v>
      </c>
      <c r="G2607" s="98">
        <v>0.1</v>
      </c>
      <c r="H2607" s="49"/>
      <c r="I2607" s="49"/>
      <c r="L2607" s="98">
        <v>0.71794989257147279</v>
      </c>
      <c r="M2607" s="148" t="s">
        <v>47226</v>
      </c>
      <c r="N2607" s="100"/>
      <c r="O2607" s="101" t="s">
        <v>40</v>
      </c>
      <c r="P2607" s="102">
        <v>100.48</v>
      </c>
      <c r="Q2607" s="102" t="s">
        <v>40</v>
      </c>
      <c r="R2607" s="102">
        <v>101.809</v>
      </c>
      <c r="S2607" s="135" t="s">
        <v>51777</v>
      </c>
      <c r="T2607" s="100">
        <v>1710</v>
      </c>
      <c r="U2607" s="100" t="s">
        <v>46614</v>
      </c>
      <c r="V2607" s="100" t="s">
        <v>46612</v>
      </c>
      <c r="W2607" s="100">
        <v>82.94</v>
      </c>
      <c r="X2607" s="100">
        <v>0</v>
      </c>
      <c r="Y2607" s="100" t="s">
        <v>36</v>
      </c>
      <c r="Z2607" s="100" t="s">
        <v>46615</v>
      </c>
      <c r="AA2607" s="100" t="s">
        <v>46616</v>
      </c>
      <c r="AB2607" s="100" t="s">
        <v>46617</v>
      </c>
      <c r="AC2607" s="100"/>
      <c r="AD2607" s="100" t="s">
        <v>44713</v>
      </c>
      <c r="AE2607" s="100" t="s">
        <v>46618</v>
      </c>
      <c r="AF2607" s="100" t="s">
        <v>46525</v>
      </c>
      <c r="AG2607" s="100" t="s">
        <v>34566</v>
      </c>
      <c r="AH2607" t="s">
        <v>50654</v>
      </c>
      <c r="AI2607" t="s">
        <v>47175</v>
      </c>
      <c r="AJ2607">
        <v>93.82</v>
      </c>
      <c r="AK2607">
        <v>0</v>
      </c>
      <c r="AL2607" t="s">
        <v>69</v>
      </c>
      <c r="AM2607" t="s">
        <v>50655</v>
      </c>
      <c r="AO2607" t="s">
        <v>628</v>
      </c>
      <c r="AS2607" s="55">
        <v>101151</v>
      </c>
      <c r="AT2607" s="104">
        <v>58.997918676074924</v>
      </c>
      <c r="AU2607" s="100" t="s">
        <v>46611</v>
      </c>
      <c r="AV2607" s="100" t="s">
        <v>46611</v>
      </c>
      <c r="AW2607" s="100"/>
      <c r="AX2607" s="100"/>
      <c r="AY2607" s="100"/>
      <c r="AZ2607" s="100">
        <v>0</v>
      </c>
      <c r="BA2607" s="100">
        <v>457878.86430906906</v>
      </c>
      <c r="BB2607" s="100">
        <v>0</v>
      </c>
    </row>
    <row r="2608" spans="1:54" x14ac:dyDescent="0.25">
      <c r="A2608" s="95" t="s">
        <v>46619</v>
      </c>
      <c r="B2608" s="51" t="s">
        <v>47211</v>
      </c>
      <c r="C2608" s="96" t="str">
        <f>HYPERLINK("http://www.UniProt.org/UniProt/VPS41_HUMAN","VPS41_HUMAN")</f>
        <v>VPS41_HUMAN</v>
      </c>
      <c r="D2608" s="97" t="s">
        <v>46621</v>
      </c>
      <c r="E2608" s="159">
        <v>-5</v>
      </c>
      <c r="F2608" s="98">
        <v>3.4</v>
      </c>
      <c r="G2608" s="98">
        <v>0</v>
      </c>
      <c r="H2608" s="49"/>
      <c r="I2608" s="49"/>
      <c r="L2608" s="98">
        <v>0.18335386325016384</v>
      </c>
      <c r="M2608" s="148" t="s">
        <v>47226</v>
      </c>
      <c r="N2608" s="100"/>
      <c r="O2608" s="101" t="s">
        <v>40</v>
      </c>
      <c r="P2608" s="102">
        <v>101.13</v>
      </c>
      <c r="Q2608" s="102" t="s">
        <v>40</v>
      </c>
      <c r="R2608" s="102">
        <v>98.566000000000003</v>
      </c>
      <c r="S2608" s="135" t="s">
        <v>51777</v>
      </c>
      <c r="T2608" s="100">
        <v>8522</v>
      </c>
      <c r="U2608" s="100" t="s">
        <v>46623</v>
      </c>
      <c r="V2608" s="100" t="s">
        <v>46620</v>
      </c>
      <c r="W2608" s="100">
        <v>81.14</v>
      </c>
      <c r="X2608" s="100">
        <v>0</v>
      </c>
      <c r="Y2608" s="100" t="s">
        <v>36</v>
      </c>
      <c r="Z2608" s="100" t="s">
        <v>46622</v>
      </c>
      <c r="AA2608" s="100" t="s">
        <v>46624</v>
      </c>
      <c r="AB2608" s="100" t="s">
        <v>46625</v>
      </c>
      <c r="AC2608" s="100"/>
      <c r="AD2608" s="100" t="s">
        <v>46626</v>
      </c>
      <c r="AE2608" s="100" t="s">
        <v>46627</v>
      </c>
      <c r="AF2608" s="100" t="s">
        <v>28852</v>
      </c>
      <c r="AG2608" s="100"/>
      <c r="AH2608" t="s">
        <v>51467</v>
      </c>
      <c r="AI2608" t="s">
        <v>47211</v>
      </c>
      <c r="AJ2608">
        <v>96.11</v>
      </c>
      <c r="AK2608">
        <v>0</v>
      </c>
      <c r="AL2608" t="s">
        <v>69</v>
      </c>
      <c r="AM2608" t="s">
        <v>51468</v>
      </c>
      <c r="AO2608" t="s">
        <v>415</v>
      </c>
      <c r="AR2608" t="s">
        <v>370</v>
      </c>
      <c r="AS2608" s="55">
        <v>98679</v>
      </c>
      <c r="AT2608" s="104">
        <v>51.000747756729808</v>
      </c>
      <c r="AU2608" s="100" t="s">
        <v>46619</v>
      </c>
      <c r="AV2608" s="100" t="s">
        <v>46619</v>
      </c>
      <c r="AW2608" s="100"/>
      <c r="AX2608" s="100"/>
      <c r="AY2608" s="100"/>
      <c r="AZ2608" s="100">
        <v>0</v>
      </c>
      <c r="BA2608" s="100">
        <v>116935.54040515114</v>
      </c>
      <c r="BB2608" s="100">
        <v>0</v>
      </c>
    </row>
    <row r="2609" spans="1:54" x14ac:dyDescent="0.25">
      <c r="A2609" s="95" t="s">
        <v>28981</v>
      </c>
      <c r="B2609" s="51" t="s">
        <v>18298</v>
      </c>
      <c r="C2609" s="96" t="str">
        <f>HYPERLINK("http://www.UniProt.org/UniProt/VPS53_HUMAN","VPS53_HUMAN")</f>
        <v>VPS53_HUMAN</v>
      </c>
      <c r="D2609" s="97" t="s">
        <v>28983</v>
      </c>
      <c r="E2609" s="159">
        <v>-0.95</v>
      </c>
      <c r="F2609" s="98">
        <v>23</v>
      </c>
      <c r="G2609" s="98">
        <v>2.6</v>
      </c>
      <c r="H2609" s="49"/>
      <c r="I2609" s="49"/>
      <c r="L2609" s="98">
        <v>3.4159840527377492</v>
      </c>
      <c r="M2609" s="148" t="s">
        <v>47226</v>
      </c>
      <c r="N2609" s="100"/>
      <c r="O2609" s="101" t="s">
        <v>40</v>
      </c>
      <c r="P2609" s="102">
        <v>97.436000000000007</v>
      </c>
      <c r="Q2609" s="102" t="s">
        <v>40</v>
      </c>
      <c r="R2609" s="102">
        <v>79.653000000000006</v>
      </c>
      <c r="S2609" s="135" t="s">
        <v>51777</v>
      </c>
      <c r="T2609" s="100">
        <v>5503</v>
      </c>
      <c r="U2609" s="100" t="s">
        <v>28984</v>
      </c>
      <c r="V2609" s="100" t="s">
        <v>28982</v>
      </c>
      <c r="W2609" s="100">
        <v>88.73</v>
      </c>
      <c r="X2609" s="100">
        <v>0</v>
      </c>
      <c r="Y2609" s="100" t="s">
        <v>36</v>
      </c>
      <c r="Z2609" s="100" t="s">
        <v>28985</v>
      </c>
      <c r="AA2609" s="100" t="s">
        <v>28986</v>
      </c>
      <c r="AB2609" s="100" t="s">
        <v>28987</v>
      </c>
      <c r="AC2609" s="100"/>
      <c r="AD2609" s="100" t="s">
        <v>28988</v>
      </c>
      <c r="AE2609" s="100" t="s">
        <v>28980</v>
      </c>
      <c r="AF2609" s="100" t="s">
        <v>17045</v>
      </c>
      <c r="AG2609" s="100"/>
      <c r="AH2609" t="s">
        <v>18308</v>
      </c>
      <c r="AI2609" t="s">
        <v>18298</v>
      </c>
      <c r="AJ2609">
        <v>95.91</v>
      </c>
      <c r="AK2609">
        <v>0</v>
      </c>
      <c r="AL2609" t="s">
        <v>69</v>
      </c>
      <c r="AM2609" t="s">
        <v>18309</v>
      </c>
      <c r="AO2609" t="s">
        <v>415</v>
      </c>
      <c r="AR2609" t="s">
        <v>370</v>
      </c>
      <c r="AS2609" s="55">
        <v>94412</v>
      </c>
      <c r="AT2609" s="104">
        <v>48.002502887947635</v>
      </c>
      <c r="AU2609" s="100" t="s">
        <v>28981</v>
      </c>
      <c r="AV2609" s="100" t="s">
        <v>28989</v>
      </c>
      <c r="AW2609" s="100"/>
      <c r="AX2609" s="100"/>
      <c r="AY2609" s="100"/>
      <c r="AZ2609" s="100">
        <v>0</v>
      </c>
      <c r="BA2609" s="100">
        <v>2178573.901534142</v>
      </c>
      <c r="BB2609" s="100">
        <v>0</v>
      </c>
    </row>
    <row r="2610" spans="1:54" x14ac:dyDescent="0.25">
      <c r="A2610" s="95" t="s">
        <v>46641</v>
      </c>
      <c r="B2610" s="51" t="s">
        <v>49281</v>
      </c>
      <c r="C2610" s="96" t="str">
        <f>HYPERLINK("http://www.UniProt.org/UniProt/VPS8_HUMAN","VPS8_HUMAN")</f>
        <v>VPS8_HUMAN</v>
      </c>
      <c r="D2610" s="97" t="s">
        <v>46643</v>
      </c>
      <c r="E2610" s="159">
        <v>-0.22</v>
      </c>
      <c r="F2610" s="98">
        <v>2.8</v>
      </c>
      <c r="G2610" s="98">
        <v>1.7</v>
      </c>
      <c r="H2610" s="49"/>
      <c r="I2610" s="49"/>
      <c r="L2610" s="98">
        <v>0.7459824769026453</v>
      </c>
      <c r="M2610" s="148" t="s">
        <v>47226</v>
      </c>
      <c r="N2610" s="100"/>
      <c r="O2610" s="101" t="s">
        <v>40</v>
      </c>
      <c r="P2610" s="102">
        <v>158.05000000000001</v>
      </c>
      <c r="Q2610" s="102" t="s">
        <v>40</v>
      </c>
      <c r="R2610" s="102">
        <v>161.75399999999999</v>
      </c>
      <c r="S2610" s="135" t="s">
        <v>51777</v>
      </c>
      <c r="T2610" s="100">
        <v>8800</v>
      </c>
      <c r="U2610" s="100" t="s">
        <v>46644</v>
      </c>
      <c r="V2610" s="100" t="s">
        <v>46642</v>
      </c>
      <c r="W2610" s="100">
        <v>77.349999999999994</v>
      </c>
      <c r="X2610" s="100">
        <v>0</v>
      </c>
      <c r="Y2610" s="100" t="s">
        <v>36</v>
      </c>
      <c r="Z2610" s="100" t="s">
        <v>46645</v>
      </c>
      <c r="AA2610" s="100" t="s">
        <v>46646</v>
      </c>
      <c r="AB2610" s="100" t="s">
        <v>46647</v>
      </c>
      <c r="AC2610" s="100"/>
      <c r="AD2610" s="100" t="s">
        <v>46648</v>
      </c>
      <c r="AE2610" s="100"/>
      <c r="AF2610" s="100"/>
      <c r="AG2610" s="100"/>
      <c r="AH2610" t="s">
        <v>51515</v>
      </c>
      <c r="AI2610" t="s">
        <v>49281</v>
      </c>
      <c r="AJ2610">
        <v>95.42</v>
      </c>
      <c r="AK2610">
        <v>0</v>
      </c>
      <c r="AL2610" t="s">
        <v>69</v>
      </c>
      <c r="AM2610" t="s">
        <v>51516</v>
      </c>
      <c r="AO2610" t="s">
        <v>51517</v>
      </c>
      <c r="AR2610" t="s">
        <v>370</v>
      </c>
      <c r="AS2610" s="55">
        <v>109980</v>
      </c>
      <c r="AT2610" s="104">
        <v>81.999863116829786</v>
      </c>
      <c r="AU2610" s="100" t="s">
        <v>46641</v>
      </c>
      <c r="AV2610" s="100" t="s">
        <v>46641</v>
      </c>
      <c r="AW2610" s="100"/>
      <c r="AX2610" s="100"/>
      <c r="AY2610" s="100"/>
      <c r="AZ2610" s="100">
        <v>0</v>
      </c>
      <c r="BA2610" s="100">
        <v>475756.8917452633</v>
      </c>
      <c r="BB2610" s="100">
        <v>0</v>
      </c>
    </row>
    <row r="2611" spans="1:54" x14ac:dyDescent="0.25">
      <c r="A2611" s="95" t="s">
        <v>46649</v>
      </c>
      <c r="B2611" s="51" t="s">
        <v>13965</v>
      </c>
      <c r="C2611" s="96" t="str">
        <f>HYPERLINK("http://www.UniProt.org/UniProt/WAP53_HUMAN","WAP53_HUMAN")</f>
        <v>WAP53_HUMAN</v>
      </c>
      <c r="D2611" s="97" t="s">
        <v>46651</v>
      </c>
      <c r="E2611" s="159">
        <v>0.93</v>
      </c>
      <c r="F2611" s="98">
        <v>5.5</v>
      </c>
      <c r="G2611" s="98">
        <v>47</v>
      </c>
      <c r="H2611" s="49"/>
      <c r="I2611" s="49"/>
      <c r="L2611" s="98">
        <v>1.8551702741590235</v>
      </c>
      <c r="M2611" s="148" t="s">
        <v>47226</v>
      </c>
      <c r="N2611" s="100"/>
      <c r="O2611" s="101" t="s">
        <v>40</v>
      </c>
      <c r="P2611" s="102">
        <v>60.750999999999998</v>
      </c>
      <c r="Q2611" s="102" t="s">
        <v>40</v>
      </c>
      <c r="R2611" s="102">
        <v>59.308999999999997</v>
      </c>
      <c r="S2611" s="135" t="s">
        <v>51777</v>
      </c>
      <c r="T2611" s="100">
        <v>9352</v>
      </c>
      <c r="U2611" s="100" t="s">
        <v>46652</v>
      </c>
      <c r="V2611" s="100" t="s">
        <v>46650</v>
      </c>
      <c r="W2611" s="100">
        <v>63.57</v>
      </c>
      <c r="X2611" s="103">
        <v>7.0000000000000006E-169</v>
      </c>
      <c r="Y2611" s="100" t="s">
        <v>36</v>
      </c>
      <c r="Z2611" s="100" t="s">
        <v>46653</v>
      </c>
      <c r="AA2611" s="100" t="s">
        <v>46654</v>
      </c>
      <c r="AB2611" s="100" t="s">
        <v>46655</v>
      </c>
      <c r="AC2611" s="100"/>
      <c r="AD2611" s="100" t="s">
        <v>46656</v>
      </c>
      <c r="AE2611" s="100" t="s">
        <v>46657</v>
      </c>
      <c r="AF2611" s="100" t="s">
        <v>36409</v>
      </c>
      <c r="AG2611" s="100"/>
      <c r="AH2611" t="s">
        <v>13975</v>
      </c>
      <c r="AI2611" t="s">
        <v>13965</v>
      </c>
      <c r="AJ2611">
        <v>76.28</v>
      </c>
      <c r="AK2611">
        <v>0</v>
      </c>
      <c r="AL2611" t="s">
        <v>69</v>
      </c>
      <c r="AM2611" t="s">
        <v>13976</v>
      </c>
      <c r="AO2611" t="s">
        <v>415</v>
      </c>
      <c r="AR2611" t="s">
        <v>370</v>
      </c>
      <c r="AS2611" s="55">
        <v>45696</v>
      </c>
      <c r="AT2611" s="104">
        <v>21.00010594342621</v>
      </c>
      <c r="AU2611" s="100" t="s">
        <v>46658</v>
      </c>
      <c r="AV2611" s="100" t="s">
        <v>46659</v>
      </c>
      <c r="AW2611" s="100"/>
      <c r="AX2611" s="100"/>
      <c r="AY2611" s="100"/>
      <c r="AZ2611" s="100">
        <v>0</v>
      </c>
      <c r="BA2611" s="100">
        <v>1183151.1739481385</v>
      </c>
      <c r="BB2611" s="100">
        <v>0</v>
      </c>
    </row>
    <row r="2612" spans="1:54" x14ac:dyDescent="0.25">
      <c r="A2612" s="95" t="s">
        <v>46718</v>
      </c>
      <c r="B2612" s="51" t="s">
        <v>46719</v>
      </c>
      <c r="C2612" s="96" t="str">
        <f>HYPERLINK("http://www.UniProt.org/UniProt/WDR73_HUMAN","WDR73_HUMAN")</f>
        <v>WDR73_HUMAN</v>
      </c>
      <c r="D2612" s="97" t="s">
        <v>46721</v>
      </c>
      <c r="E2612" s="159">
        <v>1</v>
      </c>
      <c r="F2612" s="98">
        <v>5.5</v>
      </c>
      <c r="G2612" s="98">
        <v>55</v>
      </c>
      <c r="H2612" s="49"/>
      <c r="I2612" s="49"/>
      <c r="L2612" s="98">
        <v>2.6286471870299035</v>
      </c>
      <c r="M2612" s="148" t="s">
        <v>47226</v>
      </c>
      <c r="N2612" s="100"/>
      <c r="O2612" s="101" t="s">
        <v>40</v>
      </c>
      <c r="P2612" s="102">
        <v>44.215000000000003</v>
      </c>
      <c r="Q2612" s="102">
        <v>40.249000000000002</v>
      </c>
      <c r="R2612" s="102">
        <v>41.685000000000002</v>
      </c>
      <c r="S2612" s="135" t="s">
        <v>51777</v>
      </c>
      <c r="T2612" s="100">
        <v>7802</v>
      </c>
      <c r="U2612" s="100" t="s">
        <v>46722</v>
      </c>
      <c r="V2612" s="100" t="s">
        <v>46720</v>
      </c>
      <c r="W2612" s="100">
        <v>42.05</v>
      </c>
      <c r="X2612" s="103">
        <v>3.9999999999999997E-102</v>
      </c>
      <c r="Y2612" s="100" t="s">
        <v>36</v>
      </c>
      <c r="Z2612" s="100" t="s">
        <v>46723</v>
      </c>
      <c r="AA2612" s="100" t="s">
        <v>46724</v>
      </c>
      <c r="AB2612" s="100" t="s">
        <v>46725</v>
      </c>
      <c r="AC2612" s="100"/>
      <c r="AD2612" s="100" t="s">
        <v>46726</v>
      </c>
      <c r="AE2612" s="100"/>
      <c r="AF2612" s="100" t="s">
        <v>15480</v>
      </c>
      <c r="AG2612" s="100"/>
      <c r="AH2612" t="s">
        <v>46727</v>
      </c>
      <c r="AI2612" t="s">
        <v>46719</v>
      </c>
      <c r="AJ2612">
        <v>98.92</v>
      </c>
      <c r="AK2612">
        <v>0</v>
      </c>
      <c r="AL2612" t="s">
        <v>47</v>
      </c>
      <c r="AM2612" t="s">
        <v>46728</v>
      </c>
      <c r="AO2612" t="s">
        <v>46721</v>
      </c>
      <c r="AP2612" t="s">
        <v>46729</v>
      </c>
      <c r="AQ2612" t="s">
        <v>46730</v>
      </c>
      <c r="AR2612" t="s">
        <v>46731</v>
      </c>
      <c r="AS2612" s="55">
        <v>40249</v>
      </c>
      <c r="AT2612" s="104">
        <v>23.000485350090685</v>
      </c>
      <c r="AU2612" s="100" t="s">
        <v>46718</v>
      </c>
      <c r="AV2612" s="100" t="s">
        <v>46732</v>
      </c>
      <c r="AW2612" s="100"/>
      <c r="AX2612" s="100"/>
      <c r="AY2612" s="100"/>
      <c r="AZ2612" s="100">
        <v>0</v>
      </c>
      <c r="BA2612" s="100">
        <v>1676442.8842736562</v>
      </c>
      <c r="BB2612" s="100">
        <v>0</v>
      </c>
    </row>
    <row r="2613" spans="1:54" x14ac:dyDescent="0.25">
      <c r="A2613" s="95" t="s">
        <v>46733</v>
      </c>
      <c r="B2613" s="51" t="s">
        <v>11900</v>
      </c>
      <c r="C2613" s="96" t="str">
        <f>HYPERLINK("http://www.UniProt.org/UniProt/WDR81_HUMAN","WDR81_HUMAN")</f>
        <v>WDR81_HUMAN</v>
      </c>
      <c r="D2613" s="97" t="s">
        <v>46735</v>
      </c>
      <c r="E2613" s="159">
        <v>-0.87</v>
      </c>
      <c r="F2613" s="98">
        <v>6.6</v>
      </c>
      <c r="G2613" s="98">
        <v>0.9</v>
      </c>
      <c r="H2613" s="49"/>
      <c r="I2613" s="49"/>
      <c r="L2613" s="98">
        <v>2.0084649217706376</v>
      </c>
      <c r="M2613" s="148" t="s">
        <v>47226</v>
      </c>
      <c r="N2613" s="100"/>
      <c r="O2613" s="101" t="s">
        <v>40</v>
      </c>
      <c r="P2613" s="102">
        <v>209.02</v>
      </c>
      <c r="Q2613" s="102" t="s">
        <v>40</v>
      </c>
      <c r="R2613" s="102">
        <v>211.697</v>
      </c>
      <c r="S2613" s="135" t="s">
        <v>51777</v>
      </c>
      <c r="T2613" s="100">
        <v>6793</v>
      </c>
      <c r="U2613" s="100" t="s">
        <v>46737</v>
      </c>
      <c r="V2613" s="100" t="s">
        <v>46734</v>
      </c>
      <c r="W2613" s="100">
        <v>59.5</v>
      </c>
      <c r="X2613" s="100">
        <v>0</v>
      </c>
      <c r="Y2613" s="100" t="s">
        <v>36</v>
      </c>
      <c r="Z2613" s="100" t="s">
        <v>46736</v>
      </c>
      <c r="AA2613" s="100" t="s">
        <v>46738</v>
      </c>
      <c r="AB2613" s="100" t="s">
        <v>46739</v>
      </c>
      <c r="AC2613" s="100" t="s">
        <v>46740</v>
      </c>
      <c r="AD2613" s="100" t="s">
        <v>46741</v>
      </c>
      <c r="AE2613" s="100"/>
      <c r="AF2613" s="100"/>
      <c r="AG2613" s="100"/>
      <c r="AH2613" t="s">
        <v>11909</v>
      </c>
      <c r="AI2613" t="s">
        <v>11900</v>
      </c>
      <c r="AJ2613">
        <v>91.58</v>
      </c>
      <c r="AK2613">
        <v>0</v>
      </c>
      <c r="AL2613" t="s">
        <v>69</v>
      </c>
      <c r="AM2613" t="s">
        <v>11910</v>
      </c>
      <c r="AO2613" t="s">
        <v>415</v>
      </c>
      <c r="AR2613" t="s">
        <v>370</v>
      </c>
      <c r="AS2613" s="55">
        <v>95192</v>
      </c>
      <c r="AT2613" s="104">
        <v>98.000479245986313</v>
      </c>
      <c r="AU2613" s="100" t="s">
        <v>46733</v>
      </c>
      <c r="AV2613" s="100" t="s">
        <v>46733</v>
      </c>
      <c r="AW2613" s="100"/>
      <c r="AX2613" s="100"/>
      <c r="AY2613" s="100"/>
      <c r="AZ2613" s="100">
        <v>0</v>
      </c>
      <c r="BA2613" s="100">
        <v>1280916.1849597914</v>
      </c>
      <c r="BB2613" s="100">
        <v>0</v>
      </c>
    </row>
    <row r="2614" spans="1:54" x14ac:dyDescent="0.25">
      <c r="A2614" s="95" t="s">
        <v>46742</v>
      </c>
      <c r="B2614" s="51" t="s">
        <v>12389</v>
      </c>
      <c r="C2614" s="96" t="str">
        <f>HYPERLINK("http://www.UniProt.org/UniProt/WDR91_HUMAN","WDR91_HUMAN")</f>
        <v>WDR91_HUMAN</v>
      </c>
      <c r="D2614" s="97" t="s">
        <v>12393</v>
      </c>
      <c r="E2614" s="159">
        <v>-5</v>
      </c>
      <c r="F2614" s="98">
        <v>21</v>
      </c>
      <c r="G2614" s="98">
        <v>0</v>
      </c>
      <c r="H2614" s="49"/>
      <c r="I2614" s="49"/>
      <c r="L2614" s="98">
        <v>4.0308579039757575</v>
      </c>
      <c r="M2614" s="148" t="s">
        <v>47226</v>
      </c>
      <c r="N2614" s="100"/>
      <c r="O2614" s="101" t="s">
        <v>40</v>
      </c>
      <c r="P2614" s="102">
        <v>84.608000000000004</v>
      </c>
      <c r="Q2614" s="102" t="s">
        <v>40</v>
      </c>
      <c r="R2614" s="102">
        <v>83.343999999999994</v>
      </c>
      <c r="S2614" s="135" t="s">
        <v>51777</v>
      </c>
      <c r="T2614" s="100">
        <v>2344</v>
      </c>
      <c r="U2614" s="100" t="s">
        <v>46744</v>
      </c>
      <c r="V2614" s="100" t="s">
        <v>46743</v>
      </c>
      <c r="W2614" s="100">
        <v>69</v>
      </c>
      <c r="X2614" s="100">
        <v>0</v>
      </c>
      <c r="Y2614" s="100" t="s">
        <v>36</v>
      </c>
      <c r="Z2614" s="100" t="s">
        <v>46745</v>
      </c>
      <c r="AA2614" s="100" t="s">
        <v>46746</v>
      </c>
      <c r="AB2614" s="100" t="s">
        <v>46747</v>
      </c>
      <c r="AC2614" s="100"/>
      <c r="AD2614" s="100" t="s">
        <v>46748</v>
      </c>
      <c r="AE2614" s="100"/>
      <c r="AF2614" s="100"/>
      <c r="AG2614" s="100"/>
      <c r="AH2614" t="s">
        <v>12390</v>
      </c>
      <c r="AI2614" t="s">
        <v>12389</v>
      </c>
      <c r="AJ2614">
        <v>92.94</v>
      </c>
      <c r="AK2614">
        <v>0</v>
      </c>
      <c r="AL2614" t="s">
        <v>47</v>
      </c>
      <c r="AM2614" t="s">
        <v>12391</v>
      </c>
      <c r="AN2614" t="s">
        <v>12392</v>
      </c>
      <c r="AO2614" t="s">
        <v>12393</v>
      </c>
      <c r="AR2614" t="s">
        <v>12394</v>
      </c>
      <c r="AS2614" s="55">
        <v>83760</v>
      </c>
      <c r="AT2614" s="104">
        <v>47.999873409709473</v>
      </c>
      <c r="AU2614" s="100" t="s">
        <v>46742</v>
      </c>
      <c r="AV2614" s="100" t="s">
        <v>46742</v>
      </c>
      <c r="AW2614" s="100"/>
      <c r="AX2614" s="100"/>
      <c r="AY2614" s="100"/>
      <c r="AZ2614" s="100">
        <v>0</v>
      </c>
      <c r="BA2614" s="100">
        <v>2570715.1130744382</v>
      </c>
      <c r="BB2614" s="100">
        <v>0</v>
      </c>
    </row>
    <row r="2615" spans="1:54" x14ac:dyDescent="0.25">
      <c r="A2615" s="95" t="s">
        <v>46749</v>
      </c>
      <c r="B2615" s="51" t="s">
        <v>46750</v>
      </c>
      <c r="C2615" s="96" t="str">
        <f>HYPERLINK("http://www.UniProt.org/UniProt/WIPF2_HUMAN","WIPF2_HUMAN")</f>
        <v>WIPF2_HUMAN</v>
      </c>
      <c r="D2615" s="97" t="s">
        <v>46752</v>
      </c>
      <c r="E2615" s="159">
        <v>-5</v>
      </c>
      <c r="F2615" s="98">
        <v>24</v>
      </c>
      <c r="G2615" s="98">
        <v>0</v>
      </c>
      <c r="H2615" s="49"/>
      <c r="I2615" s="49"/>
      <c r="L2615" s="98">
        <v>1.08238531103876</v>
      </c>
      <c r="M2615" s="148" t="s">
        <v>47226</v>
      </c>
      <c r="N2615" s="100"/>
      <c r="O2615" s="101" t="s">
        <v>40</v>
      </c>
      <c r="P2615" s="102">
        <v>44.593000000000004</v>
      </c>
      <c r="Q2615" s="102">
        <v>44.612000000000002</v>
      </c>
      <c r="R2615" s="102">
        <v>46.289000000000001</v>
      </c>
      <c r="S2615" s="135" t="s">
        <v>51777</v>
      </c>
      <c r="T2615" s="100">
        <v>2269</v>
      </c>
      <c r="U2615" s="100" t="s">
        <v>46753</v>
      </c>
      <c r="V2615" s="100" t="s">
        <v>46751</v>
      </c>
      <c r="W2615" s="100">
        <v>67.58</v>
      </c>
      <c r="X2615" s="103">
        <v>9.9999999999999996E-104</v>
      </c>
      <c r="Y2615" s="100" t="s">
        <v>36</v>
      </c>
      <c r="Z2615" s="100" t="s">
        <v>46754</v>
      </c>
      <c r="AA2615" s="100" t="s">
        <v>46755</v>
      </c>
      <c r="AB2615" s="100" t="s">
        <v>46756</v>
      </c>
      <c r="AC2615" s="100"/>
      <c r="AD2615" s="100" t="s">
        <v>46757</v>
      </c>
      <c r="AE2615" s="100" t="s">
        <v>46758</v>
      </c>
      <c r="AF2615" s="100" t="s">
        <v>15000</v>
      </c>
      <c r="AG2615" s="100"/>
      <c r="AH2615" t="s">
        <v>46759</v>
      </c>
      <c r="AI2615" t="s">
        <v>46750</v>
      </c>
      <c r="AJ2615">
        <v>99.54</v>
      </c>
      <c r="AK2615">
        <v>0</v>
      </c>
      <c r="AL2615" t="s">
        <v>69</v>
      </c>
      <c r="AM2615" t="s">
        <v>46760</v>
      </c>
      <c r="AO2615" t="s">
        <v>46761</v>
      </c>
      <c r="AS2615" s="55">
        <v>44612</v>
      </c>
      <c r="AT2615" s="104">
        <v>29.000837230197465</v>
      </c>
      <c r="AU2615" s="100" t="s">
        <v>46749</v>
      </c>
      <c r="AV2615" s="100" t="s">
        <v>46762</v>
      </c>
      <c r="AW2615" s="100"/>
      <c r="AX2615" s="100"/>
      <c r="AY2615" s="100"/>
      <c r="AZ2615" s="100">
        <v>0</v>
      </c>
      <c r="BA2615" s="100">
        <v>690300.76066751161</v>
      </c>
      <c r="BB2615" s="100">
        <v>0</v>
      </c>
    </row>
    <row r="2616" spans="1:54" x14ac:dyDescent="0.25">
      <c r="A2616" s="95" t="s">
        <v>46763</v>
      </c>
      <c r="B2616" s="51" t="s">
        <v>49201</v>
      </c>
      <c r="C2616" s="96" t="str">
        <f>HYPERLINK("http://www.UniProt.org/UniProt/WWP2_HUMAN","WWP2_HUMAN")</f>
        <v>WWP2_HUMAN</v>
      </c>
      <c r="D2616" s="97" t="s">
        <v>46765</v>
      </c>
      <c r="E2616" s="159">
        <v>-0.4</v>
      </c>
      <c r="F2616" s="98">
        <v>18</v>
      </c>
      <c r="G2616" s="98">
        <v>7</v>
      </c>
      <c r="H2616" s="49"/>
      <c r="I2616" s="49"/>
      <c r="L2616" s="98">
        <v>1.5672742239364188</v>
      </c>
      <c r="M2616" s="148" t="s">
        <v>47226</v>
      </c>
      <c r="N2616" s="100"/>
      <c r="O2616" s="101" t="s">
        <v>40</v>
      </c>
      <c r="P2616" s="102">
        <v>84.804000000000002</v>
      </c>
      <c r="Q2616" s="102">
        <v>86.325000000000003</v>
      </c>
      <c r="R2616" s="102">
        <v>98.912000000000006</v>
      </c>
      <c r="S2616" s="135" t="s">
        <v>51777</v>
      </c>
      <c r="T2616" s="100">
        <v>7308</v>
      </c>
      <c r="U2616" s="100" t="s">
        <v>46767</v>
      </c>
      <c r="V2616" s="100" t="s">
        <v>46764</v>
      </c>
      <c r="W2616" s="100">
        <v>74.239999999999995</v>
      </c>
      <c r="X2616" s="100">
        <v>0</v>
      </c>
      <c r="Y2616" s="100" t="s">
        <v>36</v>
      </c>
      <c r="Z2616" s="100" t="s">
        <v>46766</v>
      </c>
      <c r="AA2616" s="100" t="s">
        <v>46768</v>
      </c>
      <c r="AB2616" s="100" t="s">
        <v>46769</v>
      </c>
      <c r="AC2616" s="100" t="s">
        <v>46770</v>
      </c>
      <c r="AD2616" s="100" t="s">
        <v>11150</v>
      </c>
      <c r="AE2616" s="100" t="s">
        <v>46771</v>
      </c>
      <c r="AF2616" s="100" t="s">
        <v>25056</v>
      </c>
      <c r="AG2616" s="100"/>
      <c r="AH2616" t="s">
        <v>51266</v>
      </c>
      <c r="AI2616" t="s">
        <v>49201</v>
      </c>
      <c r="AJ2616">
        <v>91.62</v>
      </c>
      <c r="AK2616">
        <v>0</v>
      </c>
      <c r="AL2616" t="s">
        <v>69</v>
      </c>
      <c r="AM2616" t="s">
        <v>51267</v>
      </c>
      <c r="AN2616" t="s">
        <v>51268</v>
      </c>
      <c r="AO2616" t="s">
        <v>51269</v>
      </c>
      <c r="AR2616" t="s">
        <v>510</v>
      </c>
      <c r="AS2616" s="55">
        <v>84523</v>
      </c>
      <c r="AT2616" s="104">
        <v>45.000368161401958</v>
      </c>
      <c r="AU2616" s="100" t="s">
        <v>46763</v>
      </c>
      <c r="AV2616" s="100" t="s">
        <v>46772</v>
      </c>
      <c r="AW2616" s="100"/>
      <c r="AX2616" s="100"/>
      <c r="AY2616" s="100"/>
      <c r="AZ2616" s="100">
        <v>0</v>
      </c>
      <c r="BA2616" s="100">
        <v>999542.93348605093</v>
      </c>
      <c r="BB2616" s="100">
        <v>0</v>
      </c>
    </row>
    <row r="2617" spans="1:54" x14ac:dyDescent="0.25">
      <c r="A2617" s="95" t="s">
        <v>46875</v>
      </c>
      <c r="B2617" s="51" t="s">
        <v>46876</v>
      </c>
      <c r="C2617" s="96" t="str">
        <f>HYPERLINK("http://www.UniProt.org/UniProt/ZMYM4_HUMAN","ZMYM4_HUMAN")</f>
        <v>ZMYM4_HUMAN</v>
      </c>
      <c r="D2617" s="97" t="s">
        <v>46878</v>
      </c>
      <c r="E2617" s="159">
        <v>2.2599999999999998</v>
      </c>
      <c r="F2617" s="98">
        <v>0.5</v>
      </c>
      <c r="G2617" s="98">
        <v>98</v>
      </c>
      <c r="H2617" s="49"/>
      <c r="I2617" s="49"/>
      <c r="L2617" s="98">
        <v>1.5479676113203797</v>
      </c>
      <c r="M2617" s="148" t="s">
        <v>47226</v>
      </c>
      <c r="N2617" s="100"/>
      <c r="O2617" s="101" t="s">
        <v>40</v>
      </c>
      <c r="P2617" s="102">
        <v>88.853999999999999</v>
      </c>
      <c r="Q2617" s="102">
        <v>88.855000000000004</v>
      </c>
      <c r="R2617" s="102">
        <v>172.78800000000001</v>
      </c>
      <c r="S2617" s="135" t="s">
        <v>51777</v>
      </c>
      <c r="T2617" s="100">
        <v>4315</v>
      </c>
      <c r="U2617" s="100" t="s">
        <v>46879</v>
      </c>
      <c r="V2617" s="100" t="s">
        <v>46877</v>
      </c>
      <c r="W2617" s="100">
        <v>42.03</v>
      </c>
      <c r="X2617" s="103">
        <v>3.0000000000000001E-73</v>
      </c>
      <c r="Y2617" s="100" t="s">
        <v>36</v>
      </c>
      <c r="Z2617" s="100" t="s">
        <v>46880</v>
      </c>
      <c r="AA2617" s="100" t="s">
        <v>46881</v>
      </c>
      <c r="AB2617" s="100" t="s">
        <v>46882</v>
      </c>
      <c r="AC2617" s="100"/>
      <c r="AD2617" s="100" t="s">
        <v>46883</v>
      </c>
      <c r="AE2617" s="100" t="s">
        <v>12846</v>
      </c>
      <c r="AF2617" s="100"/>
      <c r="AG2617" s="100"/>
      <c r="AH2617" t="s">
        <v>46884</v>
      </c>
      <c r="AI2617" t="s">
        <v>46876</v>
      </c>
      <c r="AJ2617">
        <v>100</v>
      </c>
      <c r="AK2617">
        <v>0</v>
      </c>
      <c r="AL2617" t="s">
        <v>69</v>
      </c>
      <c r="AM2617" t="s">
        <v>46885</v>
      </c>
      <c r="AN2617" t="s">
        <v>46886</v>
      </c>
      <c r="AO2617" t="s">
        <v>46887</v>
      </c>
      <c r="AS2617" s="55">
        <v>88855</v>
      </c>
      <c r="AT2617" s="104">
        <v>22.99970691676436</v>
      </c>
      <c r="AU2617" s="100" t="s">
        <v>46875</v>
      </c>
      <c r="AV2617" s="100" t="s">
        <v>46888</v>
      </c>
      <c r="AW2617" s="100"/>
      <c r="AX2617" s="100"/>
      <c r="AY2617" s="100"/>
      <c r="AZ2617" s="100">
        <v>0</v>
      </c>
      <c r="BA2617" s="100">
        <v>987229.97132844862</v>
      </c>
      <c r="BB2617" s="100">
        <v>0</v>
      </c>
    </row>
    <row r="2618" spans="1:54" x14ac:dyDescent="0.25">
      <c r="A2618" s="95" t="s">
        <v>46889</v>
      </c>
      <c r="B2618" s="51" t="s">
        <v>46890</v>
      </c>
      <c r="C2618" s="96" t="str">
        <f>HYPERLINK("http://www.UniProt.org/UniProt/ZN277_HUMAN","ZN277_HUMAN")</f>
        <v>ZN277_HUMAN</v>
      </c>
      <c r="D2618" s="97" t="s">
        <v>46892</v>
      </c>
      <c r="E2618" s="159">
        <v>-0.05</v>
      </c>
      <c r="F2618" s="98">
        <v>28</v>
      </c>
      <c r="G2618" s="98">
        <v>25</v>
      </c>
      <c r="H2618" s="49"/>
      <c r="I2618" s="49"/>
      <c r="L2618" s="98">
        <v>7.5367498600213585</v>
      </c>
      <c r="M2618" s="148" t="s">
        <v>47226</v>
      </c>
      <c r="N2618" s="100"/>
      <c r="O2618" s="101" t="s">
        <v>40</v>
      </c>
      <c r="P2618" s="102">
        <v>51.811999999999998</v>
      </c>
      <c r="Q2618" s="102">
        <v>51.811999999999998</v>
      </c>
      <c r="R2618" s="102">
        <v>52.787999999999997</v>
      </c>
      <c r="S2618" s="135" t="s">
        <v>51777</v>
      </c>
      <c r="T2618" s="100">
        <v>1922</v>
      </c>
      <c r="U2618" s="100" t="s">
        <v>46893</v>
      </c>
      <c r="V2618" s="100" t="s">
        <v>46891</v>
      </c>
      <c r="W2618" s="100">
        <v>72.34</v>
      </c>
      <c r="X2618" s="100">
        <v>0</v>
      </c>
      <c r="Y2618" s="100" t="s">
        <v>36</v>
      </c>
      <c r="Z2618" s="100" t="s">
        <v>46894</v>
      </c>
      <c r="AA2618" s="100" t="s">
        <v>46895</v>
      </c>
      <c r="AB2618" s="100" t="s">
        <v>46896</v>
      </c>
      <c r="AC2618" s="100"/>
      <c r="AD2618" s="100" t="s">
        <v>46897</v>
      </c>
      <c r="AE2618" s="100" t="s">
        <v>18390</v>
      </c>
      <c r="AF2618" s="100"/>
      <c r="AG2618" s="100"/>
      <c r="AH2618" t="s">
        <v>46898</v>
      </c>
      <c r="AI2618" t="s">
        <v>46890</v>
      </c>
      <c r="AJ2618">
        <v>100</v>
      </c>
      <c r="AK2618">
        <v>0</v>
      </c>
      <c r="AL2618" t="s">
        <v>69</v>
      </c>
      <c r="AM2618" t="s">
        <v>46899</v>
      </c>
      <c r="AN2618" t="s">
        <v>46900</v>
      </c>
      <c r="AO2618" t="s">
        <v>46901</v>
      </c>
      <c r="AS2618" s="55">
        <v>51812</v>
      </c>
      <c r="AT2618" s="104">
        <v>28</v>
      </c>
      <c r="AU2618" s="100" t="s">
        <v>46889</v>
      </c>
      <c r="AV2618" s="100" t="s">
        <v>46889</v>
      </c>
      <c r="AW2618" s="100"/>
      <c r="AX2618" s="100"/>
      <c r="AY2618" s="100"/>
      <c r="AZ2618" s="100">
        <v>0</v>
      </c>
      <c r="BA2618" s="100">
        <v>4806628.5714285718</v>
      </c>
      <c r="BB2618" s="100">
        <v>0</v>
      </c>
    </row>
    <row r="2619" spans="1:54" x14ac:dyDescent="0.25">
      <c r="A2619" s="95" t="s">
        <v>46902</v>
      </c>
      <c r="B2619" s="51" t="s">
        <v>46903</v>
      </c>
      <c r="C2619" s="96" t="str">
        <f>HYPERLINK("http://www.UniProt.org/UniProt/ZN451_HUMAN","ZN451_HUMAN")</f>
        <v>ZN451_HUMAN</v>
      </c>
      <c r="D2619" s="97" t="s">
        <v>46905</v>
      </c>
      <c r="E2619" s="159">
        <v>1.47</v>
      </c>
      <c r="F2619" s="98">
        <v>1.4</v>
      </c>
      <c r="G2619" s="98">
        <v>40</v>
      </c>
      <c r="H2619" s="49"/>
      <c r="I2619" s="49"/>
      <c r="L2619" s="98">
        <v>1.3162047688161296</v>
      </c>
      <c r="M2619" s="148" t="s">
        <v>47226</v>
      </c>
      <c r="N2619" s="100"/>
      <c r="O2619" s="101" t="s">
        <v>40</v>
      </c>
      <c r="P2619" s="102">
        <v>119.92</v>
      </c>
      <c r="Q2619" s="102">
        <v>119.91800000000001</v>
      </c>
      <c r="R2619" s="102">
        <v>121.48399999999999</v>
      </c>
      <c r="S2619" s="135" t="s">
        <v>51777</v>
      </c>
      <c r="T2619" s="100">
        <v>1218</v>
      </c>
      <c r="U2619" s="100" t="s">
        <v>46906</v>
      </c>
      <c r="V2619" s="100" t="s">
        <v>46904</v>
      </c>
      <c r="W2619" s="100">
        <v>49.67</v>
      </c>
      <c r="X2619" s="100">
        <v>0</v>
      </c>
      <c r="Y2619" s="100" t="s">
        <v>36</v>
      </c>
      <c r="Z2619" s="100" t="s">
        <v>46907</v>
      </c>
      <c r="AA2619" s="100" t="s">
        <v>46908</v>
      </c>
      <c r="AB2619" s="100" t="s">
        <v>46909</v>
      </c>
      <c r="AC2619" s="100"/>
      <c r="AD2619" s="100" t="s">
        <v>46910</v>
      </c>
      <c r="AE2619" s="100" t="s">
        <v>46911</v>
      </c>
      <c r="AF2619" s="100"/>
      <c r="AG2619" s="100"/>
      <c r="AH2619" t="s">
        <v>46912</v>
      </c>
      <c r="AI2619" t="s">
        <v>46903</v>
      </c>
      <c r="AJ2619">
        <v>100</v>
      </c>
      <c r="AK2619">
        <v>0</v>
      </c>
      <c r="AL2619" t="s">
        <v>69</v>
      </c>
      <c r="AM2619" t="s">
        <v>46913</v>
      </c>
      <c r="AN2619" t="s">
        <v>46914</v>
      </c>
      <c r="AO2619" t="s">
        <v>46915</v>
      </c>
      <c r="AS2619" s="55">
        <v>119918</v>
      </c>
      <c r="AT2619" s="104">
        <v>55.999182791932988</v>
      </c>
      <c r="AU2619" s="100" t="s">
        <v>46902</v>
      </c>
      <c r="AV2619" s="100" t="s">
        <v>46916</v>
      </c>
      <c r="AW2619" s="100"/>
      <c r="AX2619" s="100"/>
      <c r="AY2619" s="100"/>
      <c r="AZ2619" s="100">
        <v>0</v>
      </c>
      <c r="BA2619" s="100">
        <v>839421.17824568716</v>
      </c>
      <c r="BB2619" s="100">
        <v>0</v>
      </c>
    </row>
    <row r="2620" spans="1:54" x14ac:dyDescent="0.25">
      <c r="A2620" s="95" t="s">
        <v>46917</v>
      </c>
      <c r="B2620" s="51" t="s">
        <v>48931</v>
      </c>
      <c r="C2620" s="96" t="str">
        <f>HYPERLINK("http://www.UniProt.org/UniProt/ZP2_HUMAN","ZP2_HUMAN")</f>
        <v>ZP2_HUMAN</v>
      </c>
      <c r="D2620" s="97" t="s">
        <v>46920</v>
      </c>
      <c r="E2620" s="160" t="s">
        <v>40</v>
      </c>
      <c r="H2620" s="49"/>
      <c r="I2620" s="49"/>
      <c r="L2620" s="98">
        <v>5.7328318070408537</v>
      </c>
      <c r="M2620" s="148" t="s">
        <v>47226</v>
      </c>
      <c r="N2620" s="100"/>
      <c r="O2620" s="101" t="s">
        <v>45639</v>
      </c>
      <c r="P2620" s="102">
        <v>101.49</v>
      </c>
      <c r="Q2620" s="102">
        <v>142.57400000000001</v>
      </c>
      <c r="R2620" s="102">
        <v>82.356999999999999</v>
      </c>
      <c r="S2620" s="135" t="s">
        <v>51777</v>
      </c>
      <c r="T2620" s="100">
        <v>1035</v>
      </c>
      <c r="U2620" s="100" t="s">
        <v>46921</v>
      </c>
      <c r="V2620" s="100" t="s">
        <v>46919</v>
      </c>
      <c r="W2620" s="100">
        <v>29.69</v>
      </c>
      <c r="X2620" s="103">
        <v>3.9999999999999999E-48</v>
      </c>
      <c r="Y2620" s="100" t="s">
        <v>36</v>
      </c>
      <c r="Z2620" s="100" t="s">
        <v>46922</v>
      </c>
      <c r="AA2620" s="100" t="s">
        <v>46923</v>
      </c>
      <c r="AB2620" s="100" t="s">
        <v>46924</v>
      </c>
      <c r="AC2620" s="100"/>
      <c r="AD2620" s="100" t="s">
        <v>46925</v>
      </c>
      <c r="AE2620" s="100" t="s">
        <v>46926</v>
      </c>
      <c r="AF2620" s="100"/>
      <c r="AG2620" s="100"/>
      <c r="AH2620" t="s">
        <v>50444</v>
      </c>
      <c r="AI2620" t="s">
        <v>48931</v>
      </c>
      <c r="AJ2620">
        <v>100</v>
      </c>
      <c r="AK2620">
        <v>0</v>
      </c>
      <c r="AL2620" t="s">
        <v>69</v>
      </c>
      <c r="AM2620" t="s">
        <v>50445</v>
      </c>
      <c r="AN2620" t="s">
        <v>50446</v>
      </c>
      <c r="AO2620" t="s">
        <v>50447</v>
      </c>
      <c r="AS2620" s="55">
        <v>101494</v>
      </c>
      <c r="AT2620" s="104">
        <v>35.999807913945446</v>
      </c>
      <c r="AU2620" s="100" t="s">
        <v>46917</v>
      </c>
      <c r="AV2620" s="100" t="s">
        <v>46929</v>
      </c>
      <c r="AW2620" s="100"/>
      <c r="AX2620" s="100"/>
      <c r="AY2620" s="100"/>
      <c r="AZ2620" s="100">
        <v>0</v>
      </c>
      <c r="BA2620" s="100">
        <v>3656163.9527252354</v>
      </c>
      <c r="BB2620" s="100">
        <v>0</v>
      </c>
    </row>
    <row r="2621" spans="1:54" x14ac:dyDescent="0.25">
      <c r="A2621" s="95" t="s">
        <v>46975</v>
      </c>
      <c r="B2621" s="51" t="s">
        <v>46976</v>
      </c>
      <c r="C2621" s="96" t="str">
        <f>HYPERLINK("http://www.UniProt.org/UniProt/ZYX_HUMAN","ZYX_HUMAN")</f>
        <v>ZYX_HUMAN</v>
      </c>
      <c r="D2621" s="97" t="s">
        <v>46978</v>
      </c>
      <c r="E2621" s="159">
        <v>-5</v>
      </c>
      <c r="F2621" s="98">
        <v>52</v>
      </c>
      <c r="G2621" s="98">
        <v>0</v>
      </c>
      <c r="H2621" s="49"/>
      <c r="I2621" s="49"/>
      <c r="L2621" s="98">
        <v>5.8783619622256698</v>
      </c>
      <c r="M2621" s="148" t="s">
        <v>47226</v>
      </c>
      <c r="N2621" s="100" t="s">
        <v>1155</v>
      </c>
      <c r="O2621" s="101" t="s">
        <v>40</v>
      </c>
      <c r="P2621" s="102">
        <v>75.462999999999994</v>
      </c>
      <c r="Q2621" s="102">
        <v>70.724999999999994</v>
      </c>
      <c r="R2621" s="102">
        <v>61.277000000000001</v>
      </c>
      <c r="S2621" s="135" t="s">
        <v>51777</v>
      </c>
      <c r="T2621" s="100">
        <v>5419</v>
      </c>
      <c r="U2621" s="100" t="s">
        <v>46980</v>
      </c>
      <c r="V2621" s="100" t="s">
        <v>46977</v>
      </c>
      <c r="W2621" s="100">
        <v>64.709999999999994</v>
      </c>
      <c r="X2621" s="103">
        <v>9.9999999999999999E-91</v>
      </c>
      <c r="Y2621" s="100" t="s">
        <v>36</v>
      </c>
      <c r="Z2621" s="100" t="s">
        <v>46979</v>
      </c>
      <c r="AA2621" s="100" t="s">
        <v>46981</v>
      </c>
      <c r="AB2621" s="100" t="s">
        <v>46982</v>
      </c>
      <c r="AC2621" s="100" t="s">
        <v>46983</v>
      </c>
      <c r="AD2621" s="100" t="s">
        <v>8791</v>
      </c>
      <c r="AE2621" s="100" t="s">
        <v>46984</v>
      </c>
      <c r="AF2621" s="100" t="s">
        <v>28759</v>
      </c>
      <c r="AG2621" s="100"/>
      <c r="AH2621" t="s">
        <v>46985</v>
      </c>
      <c r="AI2621" t="s">
        <v>46976</v>
      </c>
      <c r="AJ2621">
        <v>100</v>
      </c>
      <c r="AK2621">
        <v>0</v>
      </c>
      <c r="AL2621" t="s">
        <v>47</v>
      </c>
      <c r="AM2621" t="s">
        <v>46986</v>
      </c>
      <c r="AN2621" t="s">
        <v>46987</v>
      </c>
      <c r="AO2621" t="s">
        <v>46988</v>
      </c>
      <c r="AP2621" t="s">
        <v>46989</v>
      </c>
      <c r="AQ2621" t="s">
        <v>46990</v>
      </c>
      <c r="AR2621" t="s">
        <v>6121</v>
      </c>
      <c r="AS2621" s="55">
        <v>70725</v>
      </c>
      <c r="AT2621" s="104">
        <v>32.000088853347549</v>
      </c>
      <c r="AU2621" s="100" t="s">
        <v>46975</v>
      </c>
      <c r="AV2621" s="100" t="s">
        <v>46991</v>
      </c>
      <c r="AW2621" s="100"/>
      <c r="AX2621" s="100"/>
      <c r="AY2621" s="100"/>
      <c r="AZ2621" s="100">
        <v>0</v>
      </c>
      <c r="BA2621" s="100">
        <v>3748977.0903386138</v>
      </c>
      <c r="BB2621" s="100">
        <v>0</v>
      </c>
    </row>
    <row r="2622" spans="1:54" x14ac:dyDescent="0.25">
      <c r="A2622" s="95" t="s">
        <v>46992</v>
      </c>
      <c r="B2622" s="51" t="s">
        <v>49074</v>
      </c>
      <c r="C2622" s="96" t="str">
        <f>HYPERLINK("http://www.UniProt.org/UniProt/ZZEF1_HUMAN","ZZEF1_HUMAN")</f>
        <v>ZZEF1_HUMAN</v>
      </c>
      <c r="D2622" s="97" t="s">
        <v>46994</v>
      </c>
      <c r="E2622" s="159">
        <v>-5</v>
      </c>
      <c r="F2622" s="98">
        <v>5</v>
      </c>
      <c r="G2622" s="98">
        <v>0</v>
      </c>
      <c r="H2622" s="49"/>
      <c r="I2622" s="49"/>
      <c r="L2622" s="98">
        <v>1.2382509789855878</v>
      </c>
      <c r="M2622" s="148" t="s">
        <v>47226</v>
      </c>
      <c r="N2622" s="100"/>
      <c r="O2622" s="101" t="s">
        <v>40</v>
      </c>
      <c r="P2622" s="102">
        <v>330.36</v>
      </c>
      <c r="Q2622" s="102">
        <v>96.277000000000001</v>
      </c>
      <c r="R2622" s="102">
        <v>331.07499999999999</v>
      </c>
      <c r="S2622" s="135" t="s">
        <v>51777</v>
      </c>
      <c r="T2622" s="100">
        <v>4098</v>
      </c>
      <c r="U2622" s="100" t="s">
        <v>46995</v>
      </c>
      <c r="V2622" s="100" t="s">
        <v>46993</v>
      </c>
      <c r="W2622" s="100">
        <v>62.72</v>
      </c>
      <c r="X2622" s="100">
        <v>0</v>
      </c>
      <c r="Y2622" s="100" t="s">
        <v>36</v>
      </c>
      <c r="Z2622" s="100" t="s">
        <v>46996</v>
      </c>
      <c r="AA2622" s="100" t="s">
        <v>46997</v>
      </c>
      <c r="AB2622" s="100" t="s">
        <v>46998</v>
      </c>
      <c r="AC2622" s="100"/>
      <c r="AD2622" s="100" t="s">
        <v>5326</v>
      </c>
      <c r="AE2622" s="100"/>
      <c r="AF2622" s="100"/>
      <c r="AG2622" s="100"/>
      <c r="AH2622" t="s">
        <v>50881</v>
      </c>
      <c r="AI2622" t="s">
        <v>49074</v>
      </c>
      <c r="AJ2622">
        <v>85.27</v>
      </c>
      <c r="AK2622">
        <v>0</v>
      </c>
      <c r="AL2622" t="s">
        <v>69</v>
      </c>
      <c r="AO2622" t="s">
        <v>628</v>
      </c>
      <c r="AS2622" s="55">
        <v>327827</v>
      </c>
      <c r="AT2622" s="104">
        <v>143.00091028623444</v>
      </c>
      <c r="AU2622" s="100" t="s">
        <v>46992</v>
      </c>
      <c r="AV2622" s="100" t="s">
        <v>46992</v>
      </c>
      <c r="AW2622" s="100"/>
      <c r="AX2622" s="100"/>
      <c r="AY2622" s="100"/>
      <c r="AZ2622" s="100">
        <v>0</v>
      </c>
      <c r="BA2622" s="100">
        <v>789705.46253138594</v>
      </c>
      <c r="BB2622" s="100">
        <v>0</v>
      </c>
    </row>
    <row r="2623" spans="1:54" x14ac:dyDescent="0.25">
      <c r="A2623" s="100" t="s">
        <v>47063</v>
      </c>
      <c r="B2623" s="51" t="s">
        <v>48857</v>
      </c>
      <c r="C2623" s="100"/>
      <c r="D2623" s="106"/>
      <c r="E2623" s="160" t="s">
        <v>40</v>
      </c>
      <c r="F2623" s="98">
        <v>0</v>
      </c>
      <c r="G2623" s="98">
        <v>0</v>
      </c>
      <c r="H2623" s="49"/>
      <c r="I2623" s="49"/>
      <c r="L2623" s="98">
        <v>4.0470930658680997</v>
      </c>
      <c r="M2623" s="148" t="s">
        <v>47226</v>
      </c>
      <c r="N2623" s="100"/>
      <c r="O2623" s="101" t="s">
        <v>40</v>
      </c>
      <c r="P2623" s="102">
        <v>29.062999999999999</v>
      </c>
      <c r="Q2623" s="102">
        <v>76.88</v>
      </c>
      <c r="R2623" s="102"/>
      <c r="S2623" s="135" t="s">
        <v>51777</v>
      </c>
      <c r="T2623" s="100">
        <v>796</v>
      </c>
      <c r="U2623" s="100"/>
      <c r="V2623" s="100"/>
      <c r="W2623" s="100"/>
      <c r="X2623" s="100"/>
      <c r="Y2623" s="100" t="s">
        <v>28062</v>
      </c>
      <c r="Z2623" s="100"/>
      <c r="AA2623" s="100"/>
      <c r="AB2623" s="100"/>
      <c r="AC2623" s="100"/>
      <c r="AD2623" s="100"/>
      <c r="AE2623" s="100"/>
      <c r="AF2623" s="100"/>
      <c r="AG2623" s="100"/>
      <c r="AH2623" t="s">
        <v>50152</v>
      </c>
      <c r="AI2623" t="s">
        <v>48857</v>
      </c>
      <c r="AJ2623">
        <v>93.28</v>
      </c>
      <c r="AK2623" s="54">
        <v>1E-180</v>
      </c>
      <c r="AL2623" t="s">
        <v>69</v>
      </c>
      <c r="AM2623" t="s">
        <v>50153</v>
      </c>
      <c r="AN2623" t="s">
        <v>50154</v>
      </c>
      <c r="AO2623" t="s">
        <v>50155</v>
      </c>
      <c r="AS2623" s="55">
        <v>28904</v>
      </c>
      <c r="AT2623" s="104">
        <v>12.999883770485452</v>
      </c>
      <c r="AU2623" s="100" t="s">
        <v>47063</v>
      </c>
      <c r="AV2623" s="100" t="s">
        <v>47067</v>
      </c>
      <c r="AW2623" s="100"/>
      <c r="AX2623" s="100"/>
      <c r="AY2623" s="100"/>
      <c r="AZ2623" s="100">
        <v>0</v>
      </c>
      <c r="BA2623" s="100">
        <v>2581069.230494129</v>
      </c>
      <c r="BB2623" s="100">
        <v>0</v>
      </c>
    </row>
    <row r="2624" spans="1:54" x14ac:dyDescent="0.25">
      <c r="A2624" s="100" t="s">
        <v>47161</v>
      </c>
      <c r="B2624" s="53"/>
      <c r="C2624" s="100"/>
      <c r="D2624" s="106"/>
      <c r="E2624" s="107">
        <v>-1.3075504865596228</v>
      </c>
      <c r="F2624" s="98">
        <v>13</v>
      </c>
      <c r="G2624" s="98">
        <v>0.63</v>
      </c>
      <c r="H2624" s="49"/>
      <c r="I2624" s="49"/>
      <c r="L2624" s="98">
        <v>0.69716789167884419</v>
      </c>
      <c r="M2624" s="148" t="s">
        <v>47226</v>
      </c>
      <c r="N2624" s="100"/>
      <c r="O2624" s="101" t="s">
        <v>40</v>
      </c>
      <c r="P2624" s="102">
        <v>29.053000000000001</v>
      </c>
      <c r="Q2624" s="102" t="s">
        <v>40</v>
      </c>
      <c r="R2624" s="102"/>
      <c r="S2624" s="135" t="s">
        <v>51777</v>
      </c>
      <c r="T2624" s="100">
        <v>1304</v>
      </c>
      <c r="U2624" s="100"/>
      <c r="V2624" s="100"/>
      <c r="W2624" s="100"/>
      <c r="X2624" s="100"/>
      <c r="Y2624" s="100" t="s">
        <v>747</v>
      </c>
      <c r="Z2624" s="100"/>
      <c r="AA2624" s="100"/>
      <c r="AB2624" s="100"/>
      <c r="AC2624" s="100"/>
      <c r="AD2624" s="100"/>
      <c r="AE2624" s="100"/>
      <c r="AF2624" s="100"/>
      <c r="AG2624" s="100"/>
      <c r="AH2624" t="s">
        <v>747</v>
      </c>
      <c r="AT2624" s="104">
        <v>18.00011406193563</v>
      </c>
      <c r="AU2624" s="100" t="s">
        <v>47161</v>
      </c>
      <c r="AV2624" s="100" t="s">
        <v>47161</v>
      </c>
      <c r="AW2624" s="100"/>
      <c r="AX2624" s="100"/>
      <c r="AY2624" s="100"/>
      <c r="AZ2624" s="100">
        <v>0</v>
      </c>
      <c r="BA2624" s="100">
        <v>444624.96028980002</v>
      </c>
      <c r="BB2624" s="100">
        <v>0</v>
      </c>
    </row>
    <row r="2625" spans="1:54" x14ac:dyDescent="0.25">
      <c r="A2625" s="100" t="s">
        <v>47166</v>
      </c>
      <c r="B2625" s="53"/>
      <c r="C2625" s="100"/>
      <c r="D2625" s="106"/>
      <c r="E2625" s="107">
        <v>-5</v>
      </c>
      <c r="F2625" s="98">
        <v>75</v>
      </c>
      <c r="G2625" s="98">
        <v>0</v>
      </c>
      <c r="H2625" s="49"/>
      <c r="I2625" s="49"/>
      <c r="L2625" s="98">
        <v>1.7679568515598059</v>
      </c>
      <c r="M2625" s="148" t="s">
        <v>47226</v>
      </c>
      <c r="N2625" s="100"/>
      <c r="O2625" s="101" t="s">
        <v>40</v>
      </c>
      <c r="P2625" s="102">
        <v>46.948999999999998</v>
      </c>
      <c r="Q2625" s="102" t="s">
        <v>40</v>
      </c>
      <c r="R2625" s="102"/>
      <c r="S2625" s="135" t="s">
        <v>51777</v>
      </c>
      <c r="T2625" s="100">
        <v>4576</v>
      </c>
      <c r="U2625" s="100"/>
      <c r="V2625" s="100"/>
      <c r="W2625" s="100"/>
      <c r="X2625" s="100"/>
      <c r="Y2625" s="100" t="s">
        <v>747</v>
      </c>
      <c r="Z2625" s="100"/>
      <c r="AA2625" s="100"/>
      <c r="AB2625" s="100"/>
      <c r="AC2625" s="100"/>
      <c r="AD2625" s="100"/>
      <c r="AE2625" s="100"/>
      <c r="AF2625" s="100"/>
      <c r="AG2625" s="100"/>
      <c r="AH2625" t="s">
        <v>747</v>
      </c>
      <c r="AT2625" s="104">
        <v>24.000069974109579</v>
      </c>
      <c r="AU2625" s="100" t="s">
        <v>47166</v>
      </c>
      <c r="AV2625" s="100" t="s">
        <v>47166</v>
      </c>
      <c r="AW2625" s="100"/>
      <c r="AX2625" s="100"/>
      <c r="AY2625" s="100"/>
      <c r="AZ2625" s="100">
        <v>0</v>
      </c>
      <c r="BA2625" s="100">
        <v>1127530.0459203755</v>
      </c>
      <c r="BB2625" s="100">
        <v>0</v>
      </c>
    </row>
    <row r="2626" spans="1:54" x14ac:dyDescent="0.25">
      <c r="A2626" s="100" t="s">
        <v>47167</v>
      </c>
      <c r="B2626" s="53"/>
      <c r="C2626" s="100"/>
      <c r="D2626" s="106"/>
      <c r="E2626" s="107">
        <v>-5</v>
      </c>
      <c r="F2626" s="98">
        <v>37</v>
      </c>
      <c r="G2626" s="98">
        <v>0</v>
      </c>
      <c r="H2626" s="49"/>
      <c r="I2626" s="49"/>
      <c r="L2626" s="98">
        <v>0</v>
      </c>
      <c r="M2626" s="148" t="s">
        <v>47226</v>
      </c>
      <c r="N2626" s="100"/>
      <c r="O2626" s="101" t="s">
        <v>40</v>
      </c>
      <c r="P2626" s="102">
        <v>31.722000000000001</v>
      </c>
      <c r="Q2626" s="102" t="s">
        <v>40</v>
      </c>
      <c r="R2626" s="102"/>
      <c r="S2626" s="135" t="s">
        <v>51777</v>
      </c>
      <c r="T2626" s="100">
        <v>5065</v>
      </c>
      <c r="U2626" s="100"/>
      <c r="V2626" s="100"/>
      <c r="W2626" s="100"/>
      <c r="X2626" s="100"/>
      <c r="Y2626" s="100" t="s">
        <v>747</v>
      </c>
      <c r="Z2626" s="100"/>
      <c r="AA2626" s="100"/>
      <c r="AB2626" s="100"/>
      <c r="AC2626" s="100"/>
      <c r="AD2626" s="100"/>
      <c r="AE2626" s="100"/>
      <c r="AF2626" s="100"/>
      <c r="AG2626" s="100"/>
      <c r="AH2626" t="s">
        <v>747</v>
      </c>
      <c r="AT2626" s="104">
        <v>17.000101015202787</v>
      </c>
      <c r="AU2626" s="100" t="s">
        <v>47167</v>
      </c>
      <c r="AV2626" s="100" t="s">
        <v>47167</v>
      </c>
      <c r="AW2626" s="100"/>
      <c r="AX2626" s="100"/>
      <c r="AY2626" s="100"/>
      <c r="AZ2626" s="100">
        <v>0</v>
      </c>
      <c r="BA2626" s="100">
        <v>0</v>
      </c>
      <c r="BB2626" s="100">
        <v>0</v>
      </c>
    </row>
    <row r="2627" spans="1:54" x14ac:dyDescent="0.25">
      <c r="A2627" s="100" t="s">
        <v>47165</v>
      </c>
      <c r="B2627" s="53"/>
      <c r="C2627" s="100"/>
      <c r="D2627" s="106"/>
      <c r="E2627" s="107">
        <v>-5</v>
      </c>
      <c r="F2627" s="98">
        <v>110</v>
      </c>
      <c r="G2627" s="98">
        <v>0</v>
      </c>
      <c r="H2627" s="49"/>
      <c r="I2627" s="49"/>
      <c r="L2627" s="98">
        <v>1.8675384707138072</v>
      </c>
      <c r="M2627" s="148" t="s">
        <v>47226</v>
      </c>
      <c r="N2627" s="100"/>
      <c r="O2627" s="101" t="s">
        <v>40</v>
      </c>
      <c r="P2627" s="102">
        <v>14.769</v>
      </c>
      <c r="Q2627" s="102" t="s">
        <v>40</v>
      </c>
      <c r="R2627" s="102"/>
      <c r="S2627" s="135" t="s">
        <v>51777</v>
      </c>
      <c r="T2627" s="100">
        <v>5483</v>
      </c>
      <c r="U2627" s="100"/>
      <c r="V2627" s="100"/>
      <c r="W2627" s="100"/>
      <c r="X2627" s="100"/>
      <c r="Y2627" s="100" t="s">
        <v>28062</v>
      </c>
      <c r="Z2627" s="100"/>
      <c r="AA2627" s="100"/>
      <c r="AB2627" s="100"/>
      <c r="AC2627" s="100"/>
      <c r="AD2627" s="100"/>
      <c r="AE2627" s="100"/>
      <c r="AF2627" s="100"/>
      <c r="AG2627" s="100"/>
      <c r="AH2627" t="s">
        <v>747</v>
      </c>
      <c r="AT2627" s="104">
        <v>7.0001060407903575</v>
      </c>
      <c r="AU2627" s="100" t="s">
        <v>47165</v>
      </c>
      <c r="AV2627" s="100" t="s">
        <v>47165</v>
      </c>
      <c r="AW2627" s="100"/>
      <c r="AX2627" s="100"/>
      <c r="AY2627" s="100"/>
      <c r="AZ2627" s="100">
        <v>0</v>
      </c>
      <c r="BA2627" s="100">
        <v>1191039.1001817815</v>
      </c>
      <c r="BB2627" s="100">
        <v>0</v>
      </c>
    </row>
    <row r="2628" spans="1:54" x14ac:dyDescent="0.25">
      <c r="A2628" s="95" t="s">
        <v>10154</v>
      </c>
      <c r="B2628" s="51" t="s">
        <v>48688</v>
      </c>
      <c r="C2628" s="96" t="str">
        <f>HYPERLINK("http://www.UniProt.org/UniProt/GSTM1_HUMAN","GSTM1_HUMAN")</f>
        <v>GSTM1_HUMAN</v>
      </c>
      <c r="D2628" s="97" t="s">
        <v>10156</v>
      </c>
      <c r="E2628" s="159">
        <v>-0.1</v>
      </c>
      <c r="F2628" s="98">
        <v>5600</v>
      </c>
      <c r="G2628" s="98">
        <v>4400</v>
      </c>
      <c r="H2628" s="49">
        <v>12</v>
      </c>
      <c r="I2628" s="49">
        <v>9.9000000000000008E-3</v>
      </c>
      <c r="J2628" s="99">
        <v>1.2999999999999999E-2</v>
      </c>
      <c r="K2628" s="98">
        <v>130</v>
      </c>
      <c r="L2628" s="98">
        <v>12935.924925585899</v>
      </c>
      <c r="M2628" s="148" t="s">
        <v>47253</v>
      </c>
      <c r="N2628" s="100"/>
      <c r="O2628" s="101" t="s">
        <v>40</v>
      </c>
      <c r="P2628" s="102">
        <v>25.390999999999998</v>
      </c>
      <c r="Q2628" s="102">
        <v>149.649</v>
      </c>
      <c r="R2628" s="102">
        <v>25.712</v>
      </c>
      <c r="S2628" s="135" t="s">
        <v>51778</v>
      </c>
      <c r="T2628" s="100">
        <v>296</v>
      </c>
      <c r="U2628" s="100" t="s">
        <v>10157</v>
      </c>
      <c r="V2628" s="100" t="s">
        <v>10155</v>
      </c>
      <c r="W2628" s="100">
        <v>67.430000000000007</v>
      </c>
      <c r="X2628" s="103">
        <v>7.9999999999999995E-106</v>
      </c>
      <c r="Y2628" s="100" t="s">
        <v>36</v>
      </c>
      <c r="Z2628" s="100" t="s">
        <v>10158</v>
      </c>
      <c r="AA2628" s="100" t="s">
        <v>10159</v>
      </c>
      <c r="AB2628" s="100" t="s">
        <v>10160</v>
      </c>
      <c r="AC2628" s="100" t="s">
        <v>10161</v>
      </c>
      <c r="AD2628" s="100"/>
      <c r="AE2628" s="100" t="s">
        <v>10162</v>
      </c>
      <c r="AF2628" s="100"/>
      <c r="AG2628" s="100"/>
      <c r="AH2628" t="s">
        <v>49501</v>
      </c>
      <c r="AI2628" t="s">
        <v>48688</v>
      </c>
      <c r="AJ2628">
        <v>100</v>
      </c>
      <c r="AK2628" s="54">
        <v>7.0000000000000003E-165</v>
      </c>
      <c r="AL2628" t="s">
        <v>69</v>
      </c>
      <c r="AM2628" t="s">
        <v>49502</v>
      </c>
      <c r="AN2628" t="s">
        <v>49503</v>
      </c>
      <c r="AO2628" t="s">
        <v>49504</v>
      </c>
      <c r="AS2628" s="55">
        <v>25391</v>
      </c>
      <c r="AT2628" s="104">
        <v>20</v>
      </c>
      <c r="AU2628" s="100" t="s">
        <v>10154</v>
      </c>
      <c r="AV2628" s="100" t="s">
        <v>10154</v>
      </c>
      <c r="AW2628" s="100">
        <v>11.792636762544936</v>
      </c>
      <c r="AX2628" s="100">
        <v>9.8671701920504794E-3</v>
      </c>
      <c r="AY2628" s="100">
        <v>1.27640972832344E-2</v>
      </c>
      <c r="AZ2628" s="100">
        <v>46385865</v>
      </c>
      <c r="BA2628" s="100">
        <v>8250000000</v>
      </c>
      <c r="BB2628" s="100">
        <v>3933460</v>
      </c>
    </row>
    <row r="2629" spans="1:54" x14ac:dyDescent="0.25">
      <c r="A2629" s="95" t="s">
        <v>2115</v>
      </c>
      <c r="B2629" s="51" t="s">
        <v>2116</v>
      </c>
      <c r="C2629" s="96" t="str">
        <f>HYPERLINK("http://www.UniProt.org/UniProt/ASPC1_HUMAN","ASPC1_HUMAN")</f>
        <v>ASPC1_HUMAN</v>
      </c>
      <c r="D2629" s="97" t="s">
        <v>2118</v>
      </c>
      <c r="E2629" s="159">
        <v>-0.19</v>
      </c>
      <c r="F2629" s="98">
        <v>250</v>
      </c>
      <c r="G2629" s="98">
        <v>160</v>
      </c>
      <c r="H2629" s="98">
        <v>6.8</v>
      </c>
      <c r="I2629" s="49">
        <v>9.7999999999999997E-3</v>
      </c>
      <c r="J2629" s="99">
        <v>4.8999999999999998E-5</v>
      </c>
      <c r="K2629" s="98">
        <v>0.49</v>
      </c>
      <c r="L2629" s="98">
        <v>49.580841417837668</v>
      </c>
      <c r="M2629" s="148" t="s">
        <v>47253</v>
      </c>
      <c r="N2629" s="100"/>
      <c r="O2629" s="101" t="s">
        <v>40</v>
      </c>
      <c r="P2629" s="102">
        <v>62.896999999999998</v>
      </c>
      <c r="Q2629" s="102">
        <v>62.926000000000002</v>
      </c>
      <c r="R2629" s="102">
        <v>60.183</v>
      </c>
      <c r="S2629" s="135" t="s">
        <v>51778</v>
      </c>
      <c r="T2629" s="100">
        <v>7157</v>
      </c>
      <c r="U2629" s="100" t="s">
        <v>2119</v>
      </c>
      <c r="V2629" s="100" t="s">
        <v>2117</v>
      </c>
      <c r="W2629" s="100">
        <v>46.38</v>
      </c>
      <c r="X2629" s="103">
        <v>1E-150</v>
      </c>
      <c r="Y2629" s="100" t="s">
        <v>36</v>
      </c>
      <c r="Z2629" s="100" t="s">
        <v>2120</v>
      </c>
      <c r="AA2629" s="100" t="s">
        <v>2121</v>
      </c>
      <c r="AB2629" s="100" t="s">
        <v>2122</v>
      </c>
      <c r="AC2629" s="100" t="s">
        <v>2123</v>
      </c>
      <c r="AD2629" s="100" t="s">
        <v>2124</v>
      </c>
      <c r="AE2629" s="100" t="s">
        <v>2125</v>
      </c>
      <c r="AF2629" s="100"/>
      <c r="AG2629" s="100"/>
      <c r="AH2629" t="s">
        <v>2126</v>
      </c>
      <c r="AI2629" t="s">
        <v>2116</v>
      </c>
      <c r="AJ2629">
        <v>99.82</v>
      </c>
      <c r="AK2629">
        <v>0</v>
      </c>
      <c r="AL2629" t="s">
        <v>69</v>
      </c>
      <c r="AM2629" t="s">
        <v>2127</v>
      </c>
      <c r="AN2629" t="s">
        <v>2128</v>
      </c>
      <c r="AO2629" t="s">
        <v>2129</v>
      </c>
      <c r="AS2629" s="55">
        <v>62926</v>
      </c>
      <c r="AT2629" s="104">
        <v>33.999816100409177</v>
      </c>
      <c r="AU2629" s="100" t="s">
        <v>2115</v>
      </c>
      <c r="AV2629" s="100" t="s">
        <v>2130</v>
      </c>
      <c r="AW2629" s="100">
        <v>6.8121409179842916</v>
      </c>
      <c r="AX2629" s="100">
        <v>9.8298643436806575E-3</v>
      </c>
      <c r="AY2629" s="100">
        <v>4.8737294518288763E-5</v>
      </c>
      <c r="AZ2629" s="100">
        <v>177115.66386759159</v>
      </c>
      <c r="BA2629" s="100">
        <v>31620618.088786121</v>
      </c>
      <c r="BB2629" s="100">
        <v>26000</v>
      </c>
    </row>
    <row r="2630" spans="1:54" x14ac:dyDescent="0.25">
      <c r="A2630" s="95" t="s">
        <v>46433</v>
      </c>
      <c r="B2630" s="51" t="s">
        <v>46420</v>
      </c>
      <c r="C2630" s="96" t="str">
        <f>HYPERLINK("http://www.UniProt.org/UniProt/VATH_HUMAN","VATH_HUMAN")</f>
        <v>VATH_HUMAN</v>
      </c>
      <c r="D2630" s="97" t="s">
        <v>46422</v>
      </c>
      <c r="E2630" s="159">
        <v>-2.78</v>
      </c>
      <c r="F2630" s="98">
        <v>340</v>
      </c>
      <c r="G2630" s="98">
        <v>0.6</v>
      </c>
      <c r="H2630" s="98">
        <v>18</v>
      </c>
      <c r="I2630" s="49">
        <v>9.7000000000000003E-3</v>
      </c>
      <c r="J2630" s="99">
        <v>1.2999999999999999E-4</v>
      </c>
      <c r="K2630" s="98">
        <v>1.2999999999999998</v>
      </c>
      <c r="L2630" s="98">
        <v>133.72266900693469</v>
      </c>
      <c r="M2630" s="148" t="s">
        <v>47253</v>
      </c>
      <c r="N2630" s="100"/>
      <c r="O2630" s="101" t="s">
        <v>40</v>
      </c>
      <c r="P2630" s="102">
        <v>55.194000000000003</v>
      </c>
      <c r="Q2630" s="102">
        <v>55.267000000000003</v>
      </c>
      <c r="R2630" s="102">
        <v>55.883000000000003</v>
      </c>
      <c r="S2630" s="135" t="s">
        <v>51778</v>
      </c>
      <c r="T2630" s="100">
        <v>8508</v>
      </c>
      <c r="U2630" s="100" t="s">
        <v>46423</v>
      </c>
      <c r="V2630" s="100" t="s">
        <v>46421</v>
      </c>
      <c r="W2630" s="100">
        <v>90.62</v>
      </c>
      <c r="X2630" s="100">
        <v>0</v>
      </c>
      <c r="Y2630" s="100" t="s">
        <v>36</v>
      </c>
      <c r="Z2630" s="100" t="s">
        <v>46424</v>
      </c>
      <c r="AA2630" s="100" t="s">
        <v>46425</v>
      </c>
      <c r="AB2630" s="100" t="s">
        <v>31547</v>
      </c>
      <c r="AC2630" s="100" t="s">
        <v>46426</v>
      </c>
      <c r="AD2630" s="100" t="s">
        <v>46427</v>
      </c>
      <c r="AE2630" s="100" t="s">
        <v>46428</v>
      </c>
      <c r="AF2630" s="100"/>
      <c r="AG2630" s="100"/>
      <c r="AH2630" t="s">
        <v>46429</v>
      </c>
      <c r="AI2630" t="s">
        <v>46420</v>
      </c>
      <c r="AJ2630">
        <v>96.87</v>
      </c>
      <c r="AK2630">
        <v>0</v>
      </c>
      <c r="AL2630" t="s">
        <v>69</v>
      </c>
      <c r="AM2630" t="s">
        <v>46430</v>
      </c>
      <c r="AN2630" t="s">
        <v>46431</v>
      </c>
      <c r="AO2630" t="s">
        <v>46432</v>
      </c>
      <c r="AS2630" s="55">
        <v>55267</v>
      </c>
      <c r="AT2630" s="104">
        <v>29.000311066179329</v>
      </c>
      <c r="AU2630" s="100" t="s">
        <v>46433</v>
      </c>
      <c r="AV2630" s="100" t="s">
        <v>46434</v>
      </c>
      <c r="AW2630" s="100">
        <v>18.040920543864917</v>
      </c>
      <c r="AX2630" s="100">
        <v>9.6523142198789314E-3</v>
      </c>
      <c r="AY2630" s="100">
        <v>1.2907332195757996E-4</v>
      </c>
      <c r="AZ2630" s="100">
        <v>469063.93414048781</v>
      </c>
      <c r="BA2630" s="100">
        <v>85282809.35870105</v>
      </c>
      <c r="BB2630" s="100">
        <v>26000</v>
      </c>
    </row>
    <row r="2631" spans="1:54" x14ac:dyDescent="0.25">
      <c r="A2631" s="95" t="s">
        <v>1794</v>
      </c>
      <c r="B2631" s="51" t="s">
        <v>1795</v>
      </c>
      <c r="C2631" s="96" t="str">
        <f>HYPERLINK("http://www.UniProt.org/UniProt/ARI2_HUMAN","ARI2_HUMAN")</f>
        <v>ARI2_HUMAN</v>
      </c>
      <c r="D2631" s="97" t="s">
        <v>1797</v>
      </c>
      <c r="E2631" s="159">
        <v>0.15</v>
      </c>
      <c r="F2631" s="98">
        <v>130</v>
      </c>
      <c r="G2631" s="98">
        <v>180</v>
      </c>
      <c r="H2631" s="98">
        <v>11</v>
      </c>
      <c r="I2631" s="49">
        <v>9.7000000000000003E-3</v>
      </c>
      <c r="J2631" s="99">
        <v>8.1000000000000004E-5</v>
      </c>
      <c r="K2631" s="98">
        <v>0.81</v>
      </c>
      <c r="L2631" s="98">
        <v>83.873695640008307</v>
      </c>
      <c r="M2631" s="148" t="s">
        <v>47253</v>
      </c>
      <c r="N2631" s="100"/>
      <c r="O2631" s="101" t="s">
        <v>40</v>
      </c>
      <c r="P2631" s="102">
        <v>57.765999999999998</v>
      </c>
      <c r="Q2631" s="102">
        <v>57.779000000000003</v>
      </c>
      <c r="R2631" s="102">
        <v>57.819000000000003</v>
      </c>
      <c r="S2631" s="135" t="s">
        <v>51778</v>
      </c>
      <c r="T2631" s="100">
        <v>8338</v>
      </c>
      <c r="U2631" s="100" t="s">
        <v>1798</v>
      </c>
      <c r="V2631" s="100" t="s">
        <v>1796</v>
      </c>
      <c r="W2631" s="100">
        <v>91.3</v>
      </c>
      <c r="X2631" s="100">
        <v>0</v>
      </c>
      <c r="Y2631" s="100" t="s">
        <v>36</v>
      </c>
      <c r="Z2631" s="100" t="s">
        <v>1799</v>
      </c>
      <c r="AA2631" s="100" t="s">
        <v>1800</v>
      </c>
      <c r="AB2631" s="100" t="s">
        <v>1801</v>
      </c>
      <c r="AC2631" s="100" t="s">
        <v>1802</v>
      </c>
      <c r="AD2631" s="100"/>
      <c r="AE2631" s="100" t="s">
        <v>1803</v>
      </c>
      <c r="AF2631" s="100"/>
      <c r="AG2631" s="100"/>
      <c r="AH2631" t="s">
        <v>1804</v>
      </c>
      <c r="AI2631" t="s">
        <v>1795</v>
      </c>
      <c r="AJ2631">
        <v>99.8</v>
      </c>
      <c r="AK2631">
        <v>0</v>
      </c>
      <c r="AL2631" t="s">
        <v>69</v>
      </c>
      <c r="AM2631" t="s">
        <v>1805</v>
      </c>
      <c r="AN2631" t="s">
        <v>1806</v>
      </c>
      <c r="AO2631" t="s">
        <v>1807</v>
      </c>
      <c r="AS2631" s="55">
        <v>57779</v>
      </c>
      <c r="AT2631" s="104">
        <v>26.999621068586585</v>
      </c>
      <c r="AU2631" s="100" t="s">
        <v>1808</v>
      </c>
      <c r="AV2631" s="100" t="s">
        <v>1809</v>
      </c>
      <c r="AW2631" s="100">
        <v>11.340757452422388</v>
      </c>
      <c r="AX2631" s="100">
        <v>9.673732559874278E-3</v>
      </c>
      <c r="AY2631" s="100">
        <v>8.113717004297336E-5</v>
      </c>
      <c r="AZ2631" s="100">
        <v>294859.69376298209</v>
      </c>
      <c r="BA2631" s="100">
        <v>53491187.758940101</v>
      </c>
      <c r="BB2631" s="100">
        <v>26000</v>
      </c>
    </row>
    <row r="2632" spans="1:54" x14ac:dyDescent="0.25">
      <c r="A2632" s="95" t="s">
        <v>41379</v>
      </c>
      <c r="B2632" s="51" t="s">
        <v>41380</v>
      </c>
      <c r="C2632" s="96" t="str">
        <f>HYPERLINK("http://www.UniProt.org/UniProt/PRI2_HUMAN","PRI2_HUMAN")</f>
        <v>PRI2_HUMAN</v>
      </c>
      <c r="D2632" s="97" t="s">
        <v>41382</v>
      </c>
      <c r="E2632" s="159">
        <v>2.54</v>
      </c>
      <c r="F2632" s="98">
        <v>3.4</v>
      </c>
      <c r="G2632" s="98">
        <v>1200</v>
      </c>
      <c r="H2632" s="98">
        <v>3.5</v>
      </c>
      <c r="I2632" s="49">
        <v>9.7000000000000003E-3</v>
      </c>
      <c r="J2632" s="99">
        <v>2.5000000000000001E-5</v>
      </c>
      <c r="K2632" s="98">
        <v>0.25</v>
      </c>
      <c r="L2632" s="98">
        <v>25.594568166185329</v>
      </c>
      <c r="M2632" s="148" t="s">
        <v>47253</v>
      </c>
      <c r="N2632" s="100"/>
      <c r="O2632" s="101" t="s">
        <v>40</v>
      </c>
      <c r="P2632" s="102">
        <v>59.582999999999998</v>
      </c>
      <c r="Q2632" s="102">
        <v>60.698999999999998</v>
      </c>
      <c r="R2632" s="102">
        <v>58.805999999999997</v>
      </c>
      <c r="S2632" s="135" t="s">
        <v>51778</v>
      </c>
      <c r="T2632" s="100">
        <v>8196</v>
      </c>
      <c r="U2632" s="100" t="s">
        <v>41383</v>
      </c>
      <c r="V2632" s="100" t="s">
        <v>41381</v>
      </c>
      <c r="W2632" s="100">
        <v>67.459999999999994</v>
      </c>
      <c r="X2632" s="100">
        <v>0</v>
      </c>
      <c r="Y2632" s="100" t="s">
        <v>36</v>
      </c>
      <c r="Z2632" s="100" t="s">
        <v>41384</v>
      </c>
      <c r="AA2632" s="100" t="s">
        <v>41385</v>
      </c>
      <c r="AB2632" s="100" t="s">
        <v>41386</v>
      </c>
      <c r="AC2632" s="100" t="s">
        <v>41387</v>
      </c>
      <c r="AD2632" s="100" t="s">
        <v>41388</v>
      </c>
      <c r="AE2632" s="100" t="s">
        <v>18452</v>
      </c>
      <c r="AF2632" s="100" t="s">
        <v>6792</v>
      </c>
      <c r="AG2632" s="100" t="s">
        <v>6823</v>
      </c>
      <c r="AH2632" t="s">
        <v>41389</v>
      </c>
      <c r="AI2632" t="s">
        <v>41380</v>
      </c>
      <c r="AJ2632">
        <v>99.54</v>
      </c>
      <c r="AK2632">
        <v>0</v>
      </c>
      <c r="AL2632" t="s">
        <v>69</v>
      </c>
      <c r="AM2632" t="s">
        <v>41390</v>
      </c>
      <c r="AO2632" t="s">
        <v>41391</v>
      </c>
      <c r="AR2632" t="s">
        <v>370</v>
      </c>
      <c r="AS2632" s="55">
        <v>60699</v>
      </c>
      <c r="AT2632" s="104">
        <v>32.942510006730188</v>
      </c>
      <c r="AU2632" s="100" t="s">
        <v>41379</v>
      </c>
      <c r="AV2632" s="100" t="s">
        <v>41392</v>
      </c>
      <c r="AW2632" s="100">
        <v>3.4582391232423491</v>
      </c>
      <c r="AX2632" s="100">
        <v>9.6668506078136512E-3</v>
      </c>
      <c r="AY2632" s="100">
        <v>2.4741886683401658E-5</v>
      </c>
      <c r="AZ2632" s="100">
        <v>89914.21720430108</v>
      </c>
      <c r="BA2632" s="100">
        <v>16323161.164408604</v>
      </c>
      <c r="BB2632" s="100">
        <v>26000</v>
      </c>
    </row>
    <row r="2633" spans="1:54" x14ac:dyDescent="0.25">
      <c r="A2633" s="95" t="s">
        <v>17156</v>
      </c>
      <c r="B2633" s="51" t="s">
        <v>17157</v>
      </c>
      <c r="C2633" s="96" t="str">
        <f>HYPERLINK("http://www.UniProt.org/UniProt/PDC6I_HUMAN","PDC6I_HUMAN")</f>
        <v>PDC6I_HUMAN</v>
      </c>
      <c r="D2633" s="97" t="s">
        <v>17159</v>
      </c>
      <c r="E2633" s="159">
        <v>-0.89</v>
      </c>
      <c r="F2633" s="98">
        <v>950</v>
      </c>
      <c r="G2633" s="98">
        <v>120</v>
      </c>
      <c r="H2633" s="49">
        <v>1</v>
      </c>
      <c r="I2633" s="49">
        <v>9.5999999999999992E-3</v>
      </c>
      <c r="J2633" s="99">
        <v>4.2000000000000002E-4</v>
      </c>
      <c r="K2633" s="98">
        <v>4.2</v>
      </c>
      <c r="L2633" s="98">
        <v>439.7051199238976</v>
      </c>
      <c r="M2633" s="148" t="s">
        <v>47253</v>
      </c>
      <c r="N2633" s="100"/>
      <c r="O2633" s="101" t="s">
        <v>40</v>
      </c>
      <c r="P2633" s="102">
        <v>99.063000000000002</v>
      </c>
      <c r="Q2633" s="102">
        <v>96.197999999999993</v>
      </c>
      <c r="R2633" s="102">
        <v>96.022999999999996</v>
      </c>
      <c r="S2633" s="135" t="s">
        <v>51778</v>
      </c>
      <c r="T2633" s="100">
        <v>6023</v>
      </c>
      <c r="U2633" s="100" t="s">
        <v>17160</v>
      </c>
      <c r="V2633" s="100" t="s">
        <v>17158</v>
      </c>
      <c r="W2633" s="100">
        <v>75.599999999999994</v>
      </c>
      <c r="X2633" s="100">
        <v>0</v>
      </c>
      <c r="Y2633" s="100" t="s">
        <v>36</v>
      </c>
      <c r="Z2633" s="100" t="s">
        <v>17161</v>
      </c>
      <c r="AA2633" s="100" t="s">
        <v>17162</v>
      </c>
      <c r="AB2633" s="100" t="s">
        <v>17163</v>
      </c>
      <c r="AC2633" s="100" t="s">
        <v>17164</v>
      </c>
      <c r="AD2633" s="100" t="s">
        <v>17165</v>
      </c>
      <c r="AE2633" s="100" t="s">
        <v>17167</v>
      </c>
      <c r="AF2633" s="100" t="s">
        <v>17166</v>
      </c>
      <c r="AG2633" s="100"/>
      <c r="AH2633" t="s">
        <v>17168</v>
      </c>
      <c r="AI2633" t="s">
        <v>17157</v>
      </c>
      <c r="AJ2633">
        <v>100</v>
      </c>
      <c r="AK2633">
        <v>0</v>
      </c>
      <c r="AL2633" t="s">
        <v>47</v>
      </c>
      <c r="AM2633" t="s">
        <v>17169</v>
      </c>
      <c r="AN2633" t="s">
        <v>17170</v>
      </c>
      <c r="AO2633" t="s">
        <v>17171</v>
      </c>
      <c r="AP2633" t="s">
        <v>17172</v>
      </c>
      <c r="AR2633" t="s">
        <v>17173</v>
      </c>
      <c r="AS2633" s="55">
        <v>96198</v>
      </c>
      <c r="AT2633" s="104">
        <v>47.962495492246667</v>
      </c>
      <c r="AU2633" s="100" t="s">
        <v>17156</v>
      </c>
      <c r="AV2633" s="100" t="s">
        <v>17156</v>
      </c>
      <c r="AW2633" s="100">
        <v>1.0061670891885393</v>
      </c>
      <c r="AX2633" s="100">
        <v>9.6114472142566718E-3</v>
      </c>
      <c r="AY2633" s="100">
        <v>4.2262025499869411E-4</v>
      </c>
      <c r="AZ2633" s="100">
        <v>1535839.6022556389</v>
      </c>
      <c r="BA2633" s="100">
        <v>280425811.0834586</v>
      </c>
      <c r="BB2633" s="100">
        <v>1526425.9969924812</v>
      </c>
    </row>
    <row r="2634" spans="1:54" x14ac:dyDescent="0.25">
      <c r="A2634" s="95" t="s">
        <v>19104</v>
      </c>
      <c r="B2634" s="51" t="s">
        <v>19105</v>
      </c>
      <c r="C2634" s="96" t="str">
        <f>HYPERLINK("http://www.UniProt.org/UniProt/PSMD9_HUMAN","PSMD9_HUMAN")</f>
        <v>PSMD9_HUMAN</v>
      </c>
      <c r="D2634" s="97" t="s">
        <v>19107</v>
      </c>
      <c r="E2634" s="159">
        <v>-0.01</v>
      </c>
      <c r="F2634" s="98">
        <v>480</v>
      </c>
      <c r="G2634" s="98">
        <v>460</v>
      </c>
      <c r="H2634" s="98">
        <v>38</v>
      </c>
      <c r="I2634" s="49">
        <v>9.5999999999999992E-3</v>
      </c>
      <c r="J2634" s="99">
        <v>2.7E-4</v>
      </c>
      <c r="K2634" s="98">
        <v>2.7</v>
      </c>
      <c r="L2634" s="98">
        <v>279.88148206658695</v>
      </c>
      <c r="M2634" s="148" t="s">
        <v>47253</v>
      </c>
      <c r="N2634" s="100"/>
      <c r="O2634" s="101" t="s">
        <v>40</v>
      </c>
      <c r="P2634" s="102">
        <v>22.859000000000002</v>
      </c>
      <c r="Q2634" s="102">
        <v>22.859000000000002</v>
      </c>
      <c r="R2634" s="102">
        <v>24.681999999999999</v>
      </c>
      <c r="S2634" s="135" t="s">
        <v>51778</v>
      </c>
      <c r="T2634" s="100">
        <v>1351</v>
      </c>
      <c r="U2634" s="100" t="s">
        <v>19109</v>
      </c>
      <c r="V2634" s="100" t="s">
        <v>19106</v>
      </c>
      <c r="W2634" s="100">
        <v>64.08</v>
      </c>
      <c r="X2634" s="103">
        <v>4E-92</v>
      </c>
      <c r="Y2634" s="100" t="s">
        <v>36</v>
      </c>
      <c r="Z2634" s="100" t="s">
        <v>19108</v>
      </c>
      <c r="AA2634" s="100" t="s">
        <v>19110</v>
      </c>
      <c r="AB2634" s="100" t="s">
        <v>19111</v>
      </c>
      <c r="AC2634" s="100" t="s">
        <v>19112</v>
      </c>
      <c r="AD2634" s="100" t="s">
        <v>19113</v>
      </c>
      <c r="AE2634" s="100" t="s">
        <v>19115</v>
      </c>
      <c r="AF2634" s="100" t="s">
        <v>19114</v>
      </c>
      <c r="AG2634" s="100" t="s">
        <v>18648</v>
      </c>
      <c r="AH2634" t="s">
        <v>19116</v>
      </c>
      <c r="AI2634" t="s">
        <v>19105</v>
      </c>
      <c r="AJ2634">
        <v>100</v>
      </c>
      <c r="AK2634" s="54">
        <v>3E-153</v>
      </c>
      <c r="AL2634" t="s">
        <v>69</v>
      </c>
      <c r="AM2634" t="s">
        <v>19117</v>
      </c>
      <c r="AN2634" t="s">
        <v>19118</v>
      </c>
      <c r="AO2634" t="s">
        <v>19119</v>
      </c>
      <c r="AS2634" s="55">
        <v>22859</v>
      </c>
      <c r="AT2634" s="104">
        <v>12.999972392468665</v>
      </c>
      <c r="AU2634" s="100" t="s">
        <v>19104</v>
      </c>
      <c r="AV2634" s="100" t="s">
        <v>19104</v>
      </c>
      <c r="AW2634" s="100">
        <v>37.68144096917343</v>
      </c>
      <c r="AX2634" s="100">
        <v>9.6323250792630689E-3</v>
      </c>
      <c r="AY2634" s="100">
        <v>2.6959094189313022E-4</v>
      </c>
      <c r="AZ2634" s="100">
        <v>979717.46519850916</v>
      </c>
      <c r="BA2634" s="100">
        <v>178496879.06601399</v>
      </c>
      <c r="BB2634" s="100">
        <v>26000</v>
      </c>
    </row>
    <row r="2635" spans="1:54" x14ac:dyDescent="0.25">
      <c r="A2635" s="95" t="s">
        <v>9427</v>
      </c>
      <c r="B2635" s="51" t="s">
        <v>9428</v>
      </c>
      <c r="C2635" s="96" t="str">
        <f>HYPERLINK("http://www.UniProt.org/UniProt/GBP1_HUMAN","GBP1_HUMAN")</f>
        <v>GBP1_HUMAN</v>
      </c>
      <c r="D2635" s="97" t="s">
        <v>9419</v>
      </c>
      <c r="E2635" s="159">
        <v>-0.01</v>
      </c>
      <c r="F2635" s="98">
        <v>630</v>
      </c>
      <c r="G2635" s="98">
        <v>620</v>
      </c>
      <c r="H2635" s="49">
        <v>1.4</v>
      </c>
      <c r="I2635" s="49">
        <v>9.4999999999999998E-3</v>
      </c>
      <c r="J2635" s="99">
        <v>3.2000000000000003E-4</v>
      </c>
      <c r="K2635" s="98">
        <v>3.2</v>
      </c>
      <c r="L2635" s="98">
        <v>334.8603379598996</v>
      </c>
      <c r="M2635" s="148" t="s">
        <v>47253</v>
      </c>
      <c r="N2635" s="100"/>
      <c r="O2635" s="101" t="s">
        <v>40</v>
      </c>
      <c r="P2635" s="102">
        <v>70.334000000000003</v>
      </c>
      <c r="Q2635" s="102">
        <v>69.814999999999998</v>
      </c>
      <c r="R2635" s="102">
        <v>67.930999999999997</v>
      </c>
      <c r="S2635" s="135" t="s">
        <v>51778</v>
      </c>
      <c r="T2635" s="100">
        <v>5832</v>
      </c>
      <c r="U2635" s="100" t="s">
        <v>9420</v>
      </c>
      <c r="V2635" s="100" t="s">
        <v>9418</v>
      </c>
      <c r="W2635" s="100">
        <v>52.08</v>
      </c>
      <c r="X2635" s="100">
        <v>0</v>
      </c>
      <c r="Y2635" s="100" t="s">
        <v>36</v>
      </c>
      <c r="Z2635" s="100" t="s">
        <v>9421</v>
      </c>
      <c r="AA2635" s="100" t="s">
        <v>9422</v>
      </c>
      <c r="AB2635" s="100" t="s">
        <v>9423</v>
      </c>
      <c r="AC2635" s="100"/>
      <c r="AD2635" s="100" t="s">
        <v>9424</v>
      </c>
      <c r="AE2635" s="100" t="s">
        <v>9426</v>
      </c>
      <c r="AF2635" s="100" t="s">
        <v>9425</v>
      </c>
      <c r="AG2635" s="100"/>
      <c r="AH2635" t="s">
        <v>9429</v>
      </c>
      <c r="AI2635" t="s">
        <v>9428</v>
      </c>
      <c r="AJ2635">
        <v>99.67</v>
      </c>
      <c r="AK2635">
        <v>0</v>
      </c>
      <c r="AL2635" t="s">
        <v>69</v>
      </c>
      <c r="AM2635" t="s">
        <v>9430</v>
      </c>
      <c r="AN2635" t="s">
        <v>9431</v>
      </c>
      <c r="AO2635" t="s">
        <v>9432</v>
      </c>
      <c r="AS2635" s="55">
        <v>69815</v>
      </c>
      <c r="AT2635" s="104">
        <v>38.043416908436157</v>
      </c>
      <c r="AU2635" s="100" t="s">
        <v>9427</v>
      </c>
      <c r="AV2635" s="100" t="s">
        <v>9427</v>
      </c>
      <c r="AW2635" s="100">
        <v>1.3915244468939456</v>
      </c>
      <c r="AX2635" s="100">
        <v>9.5439901696407221E-3</v>
      </c>
      <c r="AY2635" s="100">
        <v>3.1959037736918518E-4</v>
      </c>
      <c r="AZ2635" s="100">
        <v>1161419.8615845698</v>
      </c>
      <c r="BA2635" s="100">
        <v>213560128.40682492</v>
      </c>
      <c r="BB2635" s="100">
        <v>834638.48887240351</v>
      </c>
    </row>
    <row r="2636" spans="1:54" x14ac:dyDescent="0.25">
      <c r="A2636" s="95" t="s">
        <v>853</v>
      </c>
      <c r="B2636" s="51" t="s">
        <v>854</v>
      </c>
      <c r="C2636" s="96" t="str">
        <f>HYPERLINK("http://www.UniProt.org/UniProt/ALDOA_HUMAN","ALDOA_HUMAN")</f>
        <v>ALDOA_HUMAN</v>
      </c>
      <c r="D2636" s="97" t="s">
        <v>856</v>
      </c>
      <c r="E2636" s="159">
        <v>-0.39</v>
      </c>
      <c r="F2636" s="98">
        <v>9900</v>
      </c>
      <c r="G2636" s="98">
        <v>4000</v>
      </c>
      <c r="H2636" s="49">
        <v>5.2</v>
      </c>
      <c r="I2636" s="49">
        <v>9.4000000000000004E-3</v>
      </c>
      <c r="J2636" s="99">
        <v>1.4999999999999999E-2</v>
      </c>
      <c r="K2636" s="98">
        <v>150</v>
      </c>
      <c r="L2636" s="98">
        <v>15605.242767373466</v>
      </c>
      <c r="M2636" s="148" t="s">
        <v>47253</v>
      </c>
      <c r="N2636" s="100"/>
      <c r="O2636" s="101" t="s">
        <v>40</v>
      </c>
      <c r="P2636" s="102">
        <v>39.384999999999998</v>
      </c>
      <c r="Q2636" s="102">
        <v>39.386000000000003</v>
      </c>
      <c r="R2636" s="102">
        <v>39.42</v>
      </c>
      <c r="S2636" s="135" t="s">
        <v>51778</v>
      </c>
      <c r="T2636" s="100">
        <v>2000</v>
      </c>
      <c r="U2636" s="100" t="s">
        <v>857</v>
      </c>
      <c r="V2636" s="100" t="s">
        <v>855</v>
      </c>
      <c r="W2636" s="100">
        <v>88.46</v>
      </c>
      <c r="X2636" s="100">
        <v>0</v>
      </c>
      <c r="Y2636" s="100" t="s">
        <v>36</v>
      </c>
      <c r="Z2636" s="100" t="s">
        <v>858</v>
      </c>
      <c r="AA2636" s="100" t="s">
        <v>859</v>
      </c>
      <c r="AB2636" s="100" t="s">
        <v>860</v>
      </c>
      <c r="AC2636" s="100" t="s">
        <v>861</v>
      </c>
      <c r="AD2636" s="100" t="s">
        <v>862</v>
      </c>
      <c r="AE2636" s="100" t="s">
        <v>864</v>
      </c>
      <c r="AF2636" s="100" t="s">
        <v>863</v>
      </c>
      <c r="AG2636" s="100"/>
      <c r="AH2636" t="s">
        <v>865</v>
      </c>
      <c r="AI2636" t="s">
        <v>854</v>
      </c>
      <c r="AJ2636">
        <v>100</v>
      </c>
      <c r="AK2636">
        <v>0</v>
      </c>
      <c r="AL2636" t="s">
        <v>69</v>
      </c>
      <c r="AM2636" t="s">
        <v>866</v>
      </c>
      <c r="AN2636" t="s">
        <v>867</v>
      </c>
      <c r="AO2636" t="s">
        <v>868</v>
      </c>
      <c r="AS2636" s="55">
        <v>39386</v>
      </c>
      <c r="AT2636" s="104">
        <v>21</v>
      </c>
      <c r="AU2636" s="100" t="s">
        <v>853</v>
      </c>
      <c r="AV2636" s="100" t="s">
        <v>869</v>
      </c>
      <c r="AW2636" s="100">
        <v>5.2346774685543895</v>
      </c>
      <c r="AX2636" s="100">
        <v>9.4382836846376768E-3</v>
      </c>
      <c r="AY2636" s="100">
        <v>1.472867082061111E-2</v>
      </c>
      <c r="AZ2636" s="100">
        <v>53525300</v>
      </c>
      <c r="BA2636" s="100">
        <v>9952380952.3809528</v>
      </c>
      <c r="BB2636" s="100">
        <v>10225138.095238095</v>
      </c>
    </row>
    <row r="2637" spans="1:54" x14ac:dyDescent="0.25">
      <c r="A2637" s="95" t="s">
        <v>14004</v>
      </c>
      <c r="B2637" s="51" t="s">
        <v>14005</v>
      </c>
      <c r="C2637" s="96" t="str">
        <f>HYPERLINK("http://www.UniProt.org/UniProt/MDHM_HUMAN","MDHM_HUMAN")</f>
        <v>MDHM_HUMAN</v>
      </c>
      <c r="D2637" s="97" t="s">
        <v>13996</v>
      </c>
      <c r="E2637" s="160" t="s">
        <v>40</v>
      </c>
      <c r="H2637" s="49">
        <v>6</v>
      </c>
      <c r="I2637" s="49">
        <v>9.4000000000000004E-3</v>
      </c>
      <c r="J2637" s="99">
        <v>5.7000000000000002E-3</v>
      </c>
      <c r="K2637" s="98">
        <v>57</v>
      </c>
      <c r="L2637" s="98">
        <v>6137.5569727863231</v>
      </c>
      <c r="M2637" s="148" t="s">
        <v>47253</v>
      </c>
      <c r="N2637" s="100"/>
      <c r="O2637" s="101" t="s">
        <v>311</v>
      </c>
      <c r="P2637" s="102">
        <v>35.709000000000003</v>
      </c>
      <c r="Q2637" s="102">
        <v>35.709000000000003</v>
      </c>
      <c r="R2637" s="102">
        <v>35.503</v>
      </c>
      <c r="S2637" s="135" t="s">
        <v>51778</v>
      </c>
      <c r="T2637" s="100">
        <v>5687</v>
      </c>
      <c r="U2637" s="100" t="s">
        <v>13998</v>
      </c>
      <c r="V2637" s="100" t="s">
        <v>13995</v>
      </c>
      <c r="W2637" s="100">
        <v>84.02</v>
      </c>
      <c r="X2637" s="100">
        <v>0</v>
      </c>
      <c r="Y2637" s="100" t="s">
        <v>36</v>
      </c>
      <c r="Z2637" s="100" t="s">
        <v>13997</v>
      </c>
      <c r="AA2637" s="100" t="s">
        <v>13999</v>
      </c>
      <c r="AB2637" s="100" t="s">
        <v>14000</v>
      </c>
      <c r="AC2637" s="100" t="s">
        <v>14001</v>
      </c>
      <c r="AD2637" s="100" t="s">
        <v>14002</v>
      </c>
      <c r="AE2637" s="100"/>
      <c r="AF2637" s="100" t="s">
        <v>2268</v>
      </c>
      <c r="AG2637" s="100"/>
      <c r="AH2637" t="s">
        <v>14006</v>
      </c>
      <c r="AI2637" t="s">
        <v>14005</v>
      </c>
      <c r="AJ2637">
        <v>100</v>
      </c>
      <c r="AK2637">
        <v>0</v>
      </c>
      <c r="AL2637" t="s">
        <v>69</v>
      </c>
      <c r="AM2637" t="s">
        <v>14007</v>
      </c>
      <c r="AN2637" t="s">
        <v>14008</v>
      </c>
      <c r="AO2637" t="s">
        <v>14003</v>
      </c>
      <c r="AS2637" s="55">
        <v>35709</v>
      </c>
      <c r="AT2637" s="104">
        <v>24.935909110012187</v>
      </c>
      <c r="AU2637" s="100" t="s">
        <v>14004</v>
      </c>
      <c r="AV2637" s="100" t="s">
        <v>14009</v>
      </c>
      <c r="AW2637" s="100">
        <v>6.0177785228691665</v>
      </c>
      <c r="AX2637" s="100">
        <v>9.3582758524370455E-3</v>
      </c>
      <c r="AY2637" s="100">
        <v>5.7436951211382861E-3</v>
      </c>
      <c r="AZ2637" s="100">
        <v>20873099.019719101</v>
      </c>
      <c r="BA2637" s="100">
        <v>3914280990.0926967</v>
      </c>
      <c r="BB2637" s="100">
        <v>3468572.15505618</v>
      </c>
    </row>
    <row r="2638" spans="1:54" x14ac:dyDescent="0.25">
      <c r="A2638" s="95" t="s">
        <v>45616</v>
      </c>
      <c r="B2638" s="51" t="s">
        <v>45617</v>
      </c>
      <c r="C2638" s="96" t="str">
        <f>HYPERLINK("http://www.UniProt.org/UniProt/TXND9_HUMAN","TXND9_HUMAN")</f>
        <v>TXND9_HUMAN</v>
      </c>
      <c r="D2638" s="97" t="s">
        <v>45619</v>
      </c>
      <c r="E2638" s="159">
        <v>-0.9</v>
      </c>
      <c r="F2638" s="98">
        <v>1200</v>
      </c>
      <c r="G2638" s="98">
        <v>150</v>
      </c>
      <c r="H2638" s="98">
        <v>100</v>
      </c>
      <c r="I2638" s="49">
        <v>9.4000000000000004E-3</v>
      </c>
      <c r="J2638" s="99">
        <v>7.2000000000000005E-4</v>
      </c>
      <c r="K2638" s="98">
        <v>7.2</v>
      </c>
      <c r="L2638" s="98">
        <v>766.66139762763532</v>
      </c>
      <c r="M2638" s="148" t="s">
        <v>47253</v>
      </c>
      <c r="N2638" s="100"/>
      <c r="O2638" s="101" t="s">
        <v>40</v>
      </c>
      <c r="P2638" s="102">
        <v>29.87</v>
      </c>
      <c r="Q2638" s="102">
        <v>30.63</v>
      </c>
      <c r="R2638" s="102">
        <v>26.533999999999999</v>
      </c>
      <c r="S2638" s="135" t="s">
        <v>51778</v>
      </c>
      <c r="T2638" s="100">
        <v>10426</v>
      </c>
      <c r="U2638" s="100" t="s">
        <v>45620</v>
      </c>
      <c r="V2638" s="100" t="s">
        <v>45618</v>
      </c>
      <c r="W2638" s="100">
        <v>82.19</v>
      </c>
      <c r="X2638" s="103">
        <v>2.0000000000000001E-138</v>
      </c>
      <c r="Y2638" s="100" t="s">
        <v>36</v>
      </c>
      <c r="Z2638" s="100" t="s">
        <v>45621</v>
      </c>
      <c r="AA2638" s="100" t="s">
        <v>45622</v>
      </c>
      <c r="AB2638" s="100" t="s">
        <v>45623</v>
      </c>
      <c r="AC2638" s="100"/>
      <c r="AD2638" s="100" t="s">
        <v>45624</v>
      </c>
      <c r="AE2638" s="100" t="s">
        <v>45625</v>
      </c>
      <c r="AF2638" s="100" t="s">
        <v>17045</v>
      </c>
      <c r="AG2638" s="100"/>
      <c r="AH2638" t="s">
        <v>45626</v>
      </c>
      <c r="AI2638" t="s">
        <v>45617</v>
      </c>
      <c r="AJ2638">
        <v>99.2</v>
      </c>
      <c r="AK2638">
        <v>0</v>
      </c>
      <c r="AL2638" t="s">
        <v>69</v>
      </c>
      <c r="AM2638" t="s">
        <v>45627</v>
      </c>
      <c r="AO2638" t="s">
        <v>45628</v>
      </c>
      <c r="AR2638" t="s">
        <v>370</v>
      </c>
      <c r="AS2638" s="55">
        <v>30630</v>
      </c>
      <c r="AT2638" s="104">
        <v>17.008841600479546</v>
      </c>
      <c r="AU2638" s="100" t="s">
        <v>45629</v>
      </c>
      <c r="AV2638" s="100" t="s">
        <v>45630</v>
      </c>
      <c r="AW2638" s="100">
        <v>100.25102744832259</v>
      </c>
      <c r="AX2638" s="100">
        <v>9.3554144038073307E-3</v>
      </c>
      <c r="AY2638" s="100">
        <v>7.1724350822086383E-4</v>
      </c>
      <c r="AZ2638" s="100">
        <v>2606526.7136563873</v>
      </c>
      <c r="BA2638" s="100">
        <v>488945055.48017615</v>
      </c>
      <c r="BB2638" s="100">
        <v>26000</v>
      </c>
    </row>
    <row r="2639" spans="1:54" x14ac:dyDescent="0.25">
      <c r="A2639" s="95" t="s">
        <v>18393</v>
      </c>
      <c r="B2639" s="51" t="s">
        <v>18394</v>
      </c>
      <c r="C2639" s="96" t="str">
        <f>HYPERLINK("http://www.UniProt.org/UniProt/PRDX1_HUMAN","PRDX1_HUMAN")</f>
        <v>PRDX1_HUMAN</v>
      </c>
      <c r="D2639" s="97" t="s">
        <v>18396</v>
      </c>
      <c r="E2639" s="159">
        <v>-0.13</v>
      </c>
      <c r="F2639" s="98">
        <v>1700</v>
      </c>
      <c r="G2639" s="98">
        <v>1300</v>
      </c>
      <c r="H2639" s="49">
        <v>7.3</v>
      </c>
      <c r="I2639" s="49">
        <v>9.2999999999999992E-3</v>
      </c>
      <c r="J2639" s="99">
        <v>1.6000000000000001E-3</v>
      </c>
      <c r="K2639" s="98">
        <v>16</v>
      </c>
      <c r="L2639" s="98">
        <v>1706.842982381201</v>
      </c>
      <c r="M2639" s="148" t="s">
        <v>47253</v>
      </c>
      <c r="N2639" s="100"/>
      <c r="O2639" s="101" t="s">
        <v>40</v>
      </c>
      <c r="P2639" s="102">
        <v>27.477</v>
      </c>
      <c r="Q2639" s="102">
        <v>22.3</v>
      </c>
      <c r="R2639" s="102">
        <v>22.11</v>
      </c>
      <c r="S2639" s="135" t="s">
        <v>51778</v>
      </c>
      <c r="T2639" s="100">
        <v>5877</v>
      </c>
      <c r="U2639" s="100" t="s">
        <v>18397</v>
      </c>
      <c r="V2639" s="100" t="s">
        <v>18395</v>
      </c>
      <c r="W2639" s="100">
        <v>83.92</v>
      </c>
      <c r="X2639" s="103">
        <v>3.9999999999999998E-126</v>
      </c>
      <c r="Y2639" s="100" t="s">
        <v>36</v>
      </c>
      <c r="Z2639" s="100" t="s">
        <v>18398</v>
      </c>
      <c r="AA2639" s="100" t="s">
        <v>18399</v>
      </c>
      <c r="AB2639" s="100" t="s">
        <v>18400</v>
      </c>
      <c r="AC2639" s="100" t="s">
        <v>18401</v>
      </c>
      <c r="AD2639" s="100" t="s">
        <v>18402</v>
      </c>
      <c r="AE2639" s="100" t="s">
        <v>18404</v>
      </c>
      <c r="AF2639" s="100" t="s">
        <v>18403</v>
      </c>
      <c r="AG2639" s="100"/>
      <c r="AH2639" t="s">
        <v>18405</v>
      </c>
      <c r="AI2639" t="s">
        <v>18394</v>
      </c>
      <c r="AJ2639">
        <v>97.99</v>
      </c>
      <c r="AK2639" s="54">
        <v>1.9999999999999999E-144</v>
      </c>
      <c r="AL2639" t="s">
        <v>69</v>
      </c>
      <c r="AM2639" t="s">
        <v>18406</v>
      </c>
      <c r="AN2639" t="s">
        <v>18407</v>
      </c>
      <c r="AO2639" t="s">
        <v>18408</v>
      </c>
      <c r="AS2639" s="55">
        <v>22300</v>
      </c>
      <c r="AT2639" s="104">
        <v>13.996491740973543</v>
      </c>
      <c r="AU2639" s="100" t="s">
        <v>18393</v>
      </c>
      <c r="AV2639" s="100" t="s">
        <v>18409</v>
      </c>
      <c r="AW2639" s="100">
        <v>7.3421147926851349</v>
      </c>
      <c r="AX2639" s="100">
        <v>9.3415273999128898E-3</v>
      </c>
      <c r="AY2639" s="100">
        <v>1.5944520487263022E-3</v>
      </c>
      <c r="AZ2639" s="100">
        <v>5794380.5848563965</v>
      </c>
      <c r="BA2639" s="100">
        <v>1088554137.8485639</v>
      </c>
      <c r="BB2639" s="100">
        <v>789197.76501305483</v>
      </c>
    </row>
    <row r="2640" spans="1:54" x14ac:dyDescent="0.25">
      <c r="A2640" s="95" t="s">
        <v>36331</v>
      </c>
      <c r="B2640" s="51" t="s">
        <v>48677</v>
      </c>
      <c r="C2640" s="96" t="str">
        <f>HYPERLINK("http://www.UniProt.org/UniProt/GSTT1_HUMAN","GSTT1_HUMAN")</f>
        <v>GSTT1_HUMAN</v>
      </c>
      <c r="D2640" s="97" t="s">
        <v>36325</v>
      </c>
      <c r="E2640" s="159">
        <v>-0.77</v>
      </c>
      <c r="F2640" s="98">
        <v>6700</v>
      </c>
      <c r="G2640" s="98">
        <v>1100</v>
      </c>
      <c r="H2640" s="98">
        <v>120</v>
      </c>
      <c r="I2640" s="49">
        <v>9.1999999999999998E-3</v>
      </c>
      <c r="J2640" s="99">
        <v>8.1999999999999998E-4</v>
      </c>
      <c r="K2640" s="98">
        <v>8.1999999999999993</v>
      </c>
      <c r="L2640" s="98">
        <v>889.60258591429817</v>
      </c>
      <c r="M2640" s="148" t="s">
        <v>47253</v>
      </c>
      <c r="N2640" s="100"/>
      <c r="O2640" s="101" t="s">
        <v>40</v>
      </c>
      <c r="P2640" s="102">
        <v>27.654</v>
      </c>
      <c r="Q2640" s="102">
        <v>39.234000000000002</v>
      </c>
      <c r="R2640" s="102">
        <v>27.335000000000001</v>
      </c>
      <c r="S2640" s="135" t="s">
        <v>51778</v>
      </c>
      <c r="T2640" s="100">
        <v>259</v>
      </c>
      <c r="U2640" s="100" t="s">
        <v>36326</v>
      </c>
      <c r="V2640" s="100" t="s">
        <v>36324</v>
      </c>
      <c r="W2640" s="100">
        <v>54.17</v>
      </c>
      <c r="X2640" s="103">
        <v>1.9999999999999999E-81</v>
      </c>
      <c r="Y2640" s="100" t="s">
        <v>36</v>
      </c>
      <c r="Z2640" s="100" t="s">
        <v>36327</v>
      </c>
      <c r="AA2640" s="100" t="s">
        <v>36328</v>
      </c>
      <c r="AB2640" s="100" t="s">
        <v>36329</v>
      </c>
      <c r="AC2640" s="100" t="s">
        <v>10161</v>
      </c>
      <c r="AD2640" s="100"/>
      <c r="AE2640" s="100" t="s">
        <v>36330</v>
      </c>
      <c r="AF2640" s="100" t="s">
        <v>10172</v>
      </c>
      <c r="AG2640" s="100"/>
      <c r="AH2640" t="s">
        <v>49454</v>
      </c>
      <c r="AI2640" t="s">
        <v>48677</v>
      </c>
      <c r="AJ2640">
        <v>100</v>
      </c>
      <c r="AK2640">
        <v>0</v>
      </c>
      <c r="AL2640" t="s">
        <v>69</v>
      </c>
      <c r="AM2640" t="s">
        <v>49455</v>
      </c>
      <c r="AN2640" t="s">
        <v>49456</v>
      </c>
      <c r="AO2640" t="s">
        <v>49457</v>
      </c>
      <c r="AS2640" s="55">
        <v>27654</v>
      </c>
      <c r="AT2640" s="104">
        <v>11.964285714285714</v>
      </c>
      <c r="AU2640" s="100" t="s">
        <v>36331</v>
      </c>
      <c r="AV2640" s="100" t="s">
        <v>36335</v>
      </c>
      <c r="AW2640" s="100">
        <v>115.0057405281286</v>
      </c>
      <c r="AX2640" s="100">
        <v>9.2491383545215255E-3</v>
      </c>
      <c r="AY2640" s="100">
        <v>8.2280573976614658E-4</v>
      </c>
      <c r="AZ2640" s="100">
        <v>2990149.2537313434</v>
      </c>
      <c r="BA2640" s="100">
        <v>567351880.5970149</v>
      </c>
      <c r="BB2640" s="100">
        <v>26000</v>
      </c>
    </row>
    <row r="2641" spans="1:54" x14ac:dyDescent="0.25">
      <c r="A2641" s="95" t="s">
        <v>44638</v>
      </c>
      <c r="B2641" s="51" t="s">
        <v>44639</v>
      </c>
      <c r="C2641" s="96" t="str">
        <f>HYPERLINK("http://www.UniProt.org/UniProt/TEBP_HUMAN","TEBP_HUMAN")</f>
        <v>TEBP_HUMAN</v>
      </c>
      <c r="D2641" s="97" t="s">
        <v>44641</v>
      </c>
      <c r="E2641" s="159">
        <v>0.01</v>
      </c>
      <c r="F2641" s="98">
        <v>820</v>
      </c>
      <c r="G2641" s="98">
        <v>840</v>
      </c>
      <c r="H2641" s="98">
        <v>68</v>
      </c>
      <c r="I2641" s="49">
        <v>9.1999999999999998E-3</v>
      </c>
      <c r="J2641" s="99">
        <v>4.8999999999999998E-4</v>
      </c>
      <c r="K2641" s="98">
        <v>4.8999999999999995</v>
      </c>
      <c r="L2641" s="98">
        <v>526.80852282922183</v>
      </c>
      <c r="M2641" s="148" t="s">
        <v>47253</v>
      </c>
      <c r="N2641" s="100"/>
      <c r="O2641" s="101" t="s">
        <v>40</v>
      </c>
      <c r="P2641" s="102">
        <v>18.678000000000001</v>
      </c>
      <c r="Q2641" s="102">
        <v>18.510000000000002</v>
      </c>
      <c r="R2641" s="102">
        <v>18.696999999999999</v>
      </c>
      <c r="S2641" s="135" t="s">
        <v>51778</v>
      </c>
      <c r="T2641" s="100">
        <v>1985</v>
      </c>
      <c r="U2641" s="100" t="s">
        <v>44642</v>
      </c>
      <c r="V2641" s="100" t="s">
        <v>44640</v>
      </c>
      <c r="W2641" s="100">
        <v>88.12</v>
      </c>
      <c r="X2641" s="103">
        <v>9.0000000000000002E-97</v>
      </c>
      <c r="Y2641" s="100" t="s">
        <v>36</v>
      </c>
      <c r="Z2641" s="100" t="s">
        <v>44643</v>
      </c>
      <c r="AA2641" s="100" t="s">
        <v>44644</v>
      </c>
      <c r="AB2641" s="100" t="s">
        <v>44645</v>
      </c>
      <c r="AC2641" s="100" t="s">
        <v>44646</v>
      </c>
      <c r="AD2641" s="100" t="s">
        <v>30263</v>
      </c>
      <c r="AE2641" s="100" t="s">
        <v>44648</v>
      </c>
      <c r="AF2641" s="100" t="s">
        <v>6480</v>
      </c>
      <c r="AG2641" s="100" t="s">
        <v>44647</v>
      </c>
      <c r="AH2641" t="s">
        <v>44649</v>
      </c>
      <c r="AI2641" t="s">
        <v>44639</v>
      </c>
      <c r="AJ2641">
        <v>92.5</v>
      </c>
      <c r="AK2641" s="54">
        <v>3.0000000000000001E-99</v>
      </c>
      <c r="AL2641" t="s">
        <v>69</v>
      </c>
      <c r="AM2641" t="s">
        <v>44650</v>
      </c>
      <c r="AN2641" t="s">
        <v>44651</v>
      </c>
      <c r="AO2641" t="s">
        <v>44652</v>
      </c>
      <c r="AS2641" s="55">
        <v>18510</v>
      </c>
      <c r="AT2641" s="104">
        <v>8.0208404743950101</v>
      </c>
      <c r="AU2641" s="100" t="s">
        <v>44638</v>
      </c>
      <c r="AV2641" s="100" t="s">
        <v>44653</v>
      </c>
      <c r="AW2641" s="100">
        <v>67.938401051939508</v>
      </c>
      <c r="AX2641" s="100">
        <v>9.2265708881494185E-3</v>
      </c>
      <c r="AY2641" s="100">
        <v>4.8606361803650968E-4</v>
      </c>
      <c r="AZ2641" s="100">
        <v>1766398.4273504273</v>
      </c>
      <c r="BA2641" s="100">
        <v>335976773.08290595</v>
      </c>
      <c r="BB2641" s="100">
        <v>26000</v>
      </c>
    </row>
    <row r="2642" spans="1:54" x14ac:dyDescent="0.25">
      <c r="A2642" s="95" t="s">
        <v>28124</v>
      </c>
      <c r="B2642" s="51" t="s">
        <v>28125</v>
      </c>
      <c r="C2642" s="96" t="str">
        <f>HYPERLINK("http://www.UniProt.org/UniProt/TXNL1_HUMAN","TXNL1_HUMAN")</f>
        <v>TXNL1_HUMAN</v>
      </c>
      <c r="D2642" s="97" t="s">
        <v>28127</v>
      </c>
      <c r="E2642" s="159">
        <v>-0.24</v>
      </c>
      <c r="F2642" s="98">
        <v>1200</v>
      </c>
      <c r="G2642" s="98">
        <v>660</v>
      </c>
      <c r="H2642" s="98">
        <v>65</v>
      </c>
      <c r="I2642" s="49">
        <v>9.1999999999999998E-3</v>
      </c>
      <c r="J2642" s="99">
        <v>4.6999999999999999E-4</v>
      </c>
      <c r="K2642" s="98">
        <v>4.7</v>
      </c>
      <c r="L2642" s="98">
        <v>506.90780842721182</v>
      </c>
      <c r="M2642" s="148" t="s">
        <v>47253</v>
      </c>
      <c r="N2642" s="100"/>
      <c r="O2642" s="101" t="s">
        <v>40</v>
      </c>
      <c r="P2642" s="102">
        <v>32.094000000000001</v>
      </c>
      <c r="Q2642" s="102">
        <v>32.094000000000001</v>
      </c>
      <c r="R2642" s="102">
        <v>32.250999999999998</v>
      </c>
      <c r="S2642" s="135" t="s">
        <v>51778</v>
      </c>
      <c r="T2642" s="100">
        <v>7404</v>
      </c>
      <c r="U2642" s="100" t="s">
        <v>28128</v>
      </c>
      <c r="V2642" s="100" t="s">
        <v>28126</v>
      </c>
      <c r="W2642" s="100">
        <v>84.43</v>
      </c>
      <c r="X2642" s="100">
        <v>0</v>
      </c>
      <c r="Y2642" s="100" t="s">
        <v>36</v>
      </c>
      <c r="Z2642" s="100" t="s">
        <v>28129</v>
      </c>
      <c r="AA2642" s="100" t="s">
        <v>28130</v>
      </c>
      <c r="AB2642" s="100" t="s">
        <v>28131</v>
      </c>
      <c r="AC2642" s="100"/>
      <c r="AD2642" s="100"/>
      <c r="AE2642" s="100" t="s">
        <v>28133</v>
      </c>
      <c r="AF2642" s="100" t="s">
        <v>28132</v>
      </c>
      <c r="AG2642" s="100"/>
      <c r="AH2642" t="s">
        <v>28134</v>
      </c>
      <c r="AI2642" t="s">
        <v>28125</v>
      </c>
      <c r="AJ2642">
        <v>100</v>
      </c>
      <c r="AK2642">
        <v>0</v>
      </c>
      <c r="AL2642" t="s">
        <v>69</v>
      </c>
      <c r="AM2642" t="s">
        <v>28135</v>
      </c>
      <c r="AN2642" t="s">
        <v>28136</v>
      </c>
      <c r="AO2642" t="s">
        <v>28137</v>
      </c>
      <c r="AS2642" s="55">
        <v>32094</v>
      </c>
      <c r="AT2642" s="104">
        <v>14.960261804581581</v>
      </c>
      <c r="AU2642" s="100" t="s">
        <v>28124</v>
      </c>
      <c r="AV2642" s="100" t="s">
        <v>28124</v>
      </c>
      <c r="AW2642" s="100">
        <v>65.331538701923066</v>
      </c>
      <c r="AX2642" s="100">
        <v>9.2208657619802254E-3</v>
      </c>
      <c r="AY2642" s="100">
        <v>4.674128855206909E-4</v>
      </c>
      <c r="AZ2642" s="100">
        <v>1698620.0062499999</v>
      </c>
      <c r="BA2642" s="100">
        <v>323284917.28125</v>
      </c>
      <c r="BB2642" s="100">
        <v>26000</v>
      </c>
    </row>
    <row r="2643" spans="1:54" x14ac:dyDescent="0.25">
      <c r="A2643" s="95" t="s">
        <v>42464</v>
      </c>
      <c r="B2643" s="51" t="s">
        <v>42465</v>
      </c>
      <c r="C2643" s="96" t="str">
        <f>HYPERLINK("http://www.UniProt.org/UniProt/RFA2_HUMAN","RFA2_HUMAN")</f>
        <v>RFA2_HUMAN</v>
      </c>
      <c r="D2643" s="97" t="s">
        <v>42455</v>
      </c>
      <c r="E2643" s="159">
        <v>2.27</v>
      </c>
      <c r="F2643" s="98">
        <v>17</v>
      </c>
      <c r="G2643" s="98">
        <v>3100</v>
      </c>
      <c r="H2643" s="98">
        <v>19</v>
      </c>
      <c r="I2643" s="49">
        <v>9.1000000000000004E-3</v>
      </c>
      <c r="J2643" s="99">
        <v>1.2999999999999999E-4</v>
      </c>
      <c r="K2643" s="98">
        <v>1.2999999999999998</v>
      </c>
      <c r="L2643" s="98">
        <v>145.55086653853186</v>
      </c>
      <c r="M2643" s="148" t="s">
        <v>47253</v>
      </c>
      <c r="N2643" s="100"/>
      <c r="O2643" s="101" t="s">
        <v>40</v>
      </c>
      <c r="P2643" s="102">
        <v>27.795999999999999</v>
      </c>
      <c r="Q2643" s="102">
        <v>29.448</v>
      </c>
      <c r="R2643" s="102">
        <v>29.247</v>
      </c>
      <c r="S2643" s="135" t="s">
        <v>51778</v>
      </c>
      <c r="T2643" s="100">
        <v>8683</v>
      </c>
      <c r="U2643" s="100" t="s">
        <v>42456</v>
      </c>
      <c r="V2643" s="100" t="s">
        <v>42454</v>
      </c>
      <c r="W2643" s="100">
        <v>67.45</v>
      </c>
      <c r="X2643" s="103">
        <v>8.9999999999999999E-123</v>
      </c>
      <c r="Y2643" s="100" t="s">
        <v>36</v>
      </c>
      <c r="Z2643" s="100" t="s">
        <v>42457</v>
      </c>
      <c r="AA2643" s="100" t="s">
        <v>42458</v>
      </c>
      <c r="AB2643" s="100" t="s">
        <v>42459</v>
      </c>
      <c r="AC2643" s="100" t="s">
        <v>42460</v>
      </c>
      <c r="AD2643" s="100" t="s">
        <v>42461</v>
      </c>
      <c r="AE2643" s="100" t="s">
        <v>42463</v>
      </c>
      <c r="AF2643" s="100" t="s">
        <v>6811</v>
      </c>
      <c r="AG2643" s="100" t="s">
        <v>42462</v>
      </c>
      <c r="AH2643" t="s">
        <v>42466</v>
      </c>
      <c r="AI2643" t="s">
        <v>42465</v>
      </c>
      <c r="AJ2643">
        <v>100</v>
      </c>
      <c r="AK2643">
        <v>0</v>
      </c>
      <c r="AL2643" t="s">
        <v>47</v>
      </c>
      <c r="AM2643" t="s">
        <v>42467</v>
      </c>
      <c r="AN2643" t="s">
        <v>42468</v>
      </c>
      <c r="AO2643" t="s">
        <v>42469</v>
      </c>
      <c r="AP2643" t="s">
        <v>42470</v>
      </c>
      <c r="AQ2643" t="s">
        <v>42471</v>
      </c>
      <c r="AR2643" t="s">
        <v>42472</v>
      </c>
      <c r="AS2643" s="55">
        <v>29448</v>
      </c>
      <c r="AT2643" s="104">
        <v>12.994802079168332</v>
      </c>
      <c r="AU2643" s="100" t="s">
        <v>42473</v>
      </c>
      <c r="AV2643" s="100" t="s">
        <v>42474</v>
      </c>
      <c r="AW2643" s="100">
        <v>18.526638461538464</v>
      </c>
      <c r="AX2643" s="100">
        <v>9.1066705404079656E-3</v>
      </c>
      <c r="AY2643" s="100">
        <v>1.3254837884372998E-4</v>
      </c>
      <c r="AZ2643" s="100">
        <v>481692.60000000003</v>
      </c>
      <c r="BA2643" s="100">
        <v>92826346.461538464</v>
      </c>
      <c r="BB2643" s="100">
        <v>26000</v>
      </c>
    </row>
    <row r="2644" spans="1:54" x14ac:dyDescent="0.25">
      <c r="A2644" s="95" t="s">
        <v>44492</v>
      </c>
      <c r="B2644" s="51" t="s">
        <v>49306</v>
      </c>
      <c r="C2644" s="96" t="str">
        <f>HYPERLINK("http://www.UniProt.org/UniProt/TBCC_HUMAN","TBCC_HUMAN")</f>
        <v>TBCC_HUMAN</v>
      </c>
      <c r="D2644" s="97" t="s">
        <v>44494</v>
      </c>
      <c r="E2644" s="159">
        <v>-7.0000000000000007E-2</v>
      </c>
      <c r="F2644" s="98">
        <v>85</v>
      </c>
      <c r="G2644" s="98">
        <v>72</v>
      </c>
      <c r="H2644" s="98">
        <v>4.8</v>
      </c>
      <c r="I2644" s="49">
        <v>8.8999999999999999E-3</v>
      </c>
      <c r="J2644" s="99">
        <v>3.4E-5</v>
      </c>
      <c r="K2644" s="98">
        <v>0.34</v>
      </c>
      <c r="L2644" s="98">
        <v>38.563147911033809</v>
      </c>
      <c r="M2644" s="148" t="s">
        <v>47253</v>
      </c>
      <c r="N2644" s="100"/>
      <c r="O2644" s="101" t="s">
        <v>40</v>
      </c>
      <c r="P2644" s="102">
        <v>37.930999999999997</v>
      </c>
      <c r="Q2644" s="102">
        <v>39.966999999999999</v>
      </c>
      <c r="R2644" s="102">
        <v>39.247999999999998</v>
      </c>
      <c r="S2644" s="135" t="s">
        <v>51778</v>
      </c>
      <c r="T2644" s="100">
        <v>9690</v>
      </c>
      <c r="U2644" s="100" t="s">
        <v>44496</v>
      </c>
      <c r="V2644" s="100" t="s">
        <v>44493</v>
      </c>
      <c r="W2644" s="100">
        <v>46.83</v>
      </c>
      <c r="X2644" s="103">
        <v>1.0000000000000001E-101</v>
      </c>
      <c r="Y2644" s="100" t="s">
        <v>36</v>
      </c>
      <c r="Z2644" s="100" t="s">
        <v>44495</v>
      </c>
      <c r="AA2644" s="100" t="s">
        <v>44497</v>
      </c>
      <c r="AB2644" s="100" t="s">
        <v>44498</v>
      </c>
      <c r="AC2644" s="100"/>
      <c r="AD2644" s="100" t="s">
        <v>44499</v>
      </c>
      <c r="AE2644" s="100" t="s">
        <v>44500</v>
      </c>
      <c r="AF2644" s="100"/>
      <c r="AG2644" s="100"/>
      <c r="AH2644" t="s">
        <v>51586</v>
      </c>
      <c r="AI2644" t="s">
        <v>49306</v>
      </c>
      <c r="AJ2644">
        <v>74.48</v>
      </c>
      <c r="AK2644">
        <v>0</v>
      </c>
      <c r="AL2644" t="s">
        <v>69</v>
      </c>
      <c r="AM2644" t="s">
        <v>51587</v>
      </c>
      <c r="AO2644" t="s">
        <v>628</v>
      </c>
      <c r="AS2644" s="55">
        <v>37689</v>
      </c>
      <c r="AT2644" s="104">
        <v>13.999926043708168</v>
      </c>
      <c r="AU2644" s="100" t="s">
        <v>44501</v>
      </c>
      <c r="AV2644" s="100" t="s">
        <v>44501</v>
      </c>
      <c r="AW2644" s="100">
        <v>4.8143111463285786</v>
      </c>
      <c r="AX2644" s="100">
        <v>8.931809890780856E-3</v>
      </c>
      <c r="AY2644" s="100">
        <v>3.4443870593141688E-5</v>
      </c>
      <c r="AZ2644" s="100">
        <v>125172.08980454305</v>
      </c>
      <c r="BA2644" s="100">
        <v>24593987.062863182</v>
      </c>
      <c r="BB2644" s="100">
        <v>26000</v>
      </c>
    </row>
    <row r="2645" spans="1:54" x14ac:dyDescent="0.25">
      <c r="A2645" s="95" t="s">
        <v>41230</v>
      </c>
      <c r="B2645" s="51" t="s">
        <v>41231</v>
      </c>
      <c r="C2645" s="96" t="str">
        <f>HYPERLINK("http://www.UniProt.org/UniProt/PPIL1_HUMAN","PPIL1_HUMAN")</f>
        <v>PPIL1_HUMAN</v>
      </c>
      <c r="D2645" s="97" t="s">
        <v>41233</v>
      </c>
      <c r="E2645" s="159">
        <v>-0.24</v>
      </c>
      <c r="F2645" s="98">
        <v>470</v>
      </c>
      <c r="G2645" s="98">
        <v>270</v>
      </c>
      <c r="H2645" s="98">
        <v>25</v>
      </c>
      <c r="I2645" s="49">
        <v>8.3000000000000001E-3</v>
      </c>
      <c r="J2645" s="99">
        <v>1.8000000000000001E-4</v>
      </c>
      <c r="K2645" s="98">
        <v>1.8</v>
      </c>
      <c r="L2645" s="98">
        <v>214.98273320650114</v>
      </c>
      <c r="M2645" s="148" t="s">
        <v>47253</v>
      </c>
      <c r="N2645" s="100"/>
      <c r="O2645" s="101" t="s">
        <v>40</v>
      </c>
      <c r="P2645" s="102">
        <v>18.13</v>
      </c>
      <c r="Q2645" s="102">
        <v>18.13</v>
      </c>
      <c r="R2645" s="102">
        <v>18.236999999999998</v>
      </c>
      <c r="S2645" s="135" t="s">
        <v>51778</v>
      </c>
      <c r="T2645" s="100">
        <v>2631</v>
      </c>
      <c r="U2645" s="100" t="s">
        <v>41234</v>
      </c>
      <c r="V2645" s="100" t="s">
        <v>41232</v>
      </c>
      <c r="W2645" s="100">
        <v>80.72</v>
      </c>
      <c r="X2645" s="103">
        <v>1.9999999999999999E-103</v>
      </c>
      <c r="Y2645" s="100" t="s">
        <v>36</v>
      </c>
      <c r="Z2645" s="100" t="s">
        <v>41235</v>
      </c>
      <c r="AA2645" s="100" t="s">
        <v>41236</v>
      </c>
      <c r="AB2645" s="100" t="s">
        <v>41237</v>
      </c>
      <c r="AC2645" s="100" t="s">
        <v>41238</v>
      </c>
      <c r="AD2645" s="100" t="s">
        <v>5373</v>
      </c>
      <c r="AE2645" s="100" t="s">
        <v>41239</v>
      </c>
      <c r="AF2645" s="100"/>
      <c r="AG2645" s="100" t="s">
        <v>348</v>
      </c>
      <c r="AH2645" t="s">
        <v>41240</v>
      </c>
      <c r="AI2645" t="s">
        <v>41231</v>
      </c>
      <c r="AJ2645">
        <v>100</v>
      </c>
      <c r="AK2645" s="54">
        <v>8.9999999999999999E-123</v>
      </c>
      <c r="AL2645" t="s">
        <v>69</v>
      </c>
      <c r="AM2645" t="s">
        <v>41241</v>
      </c>
      <c r="AN2645" t="s">
        <v>41242</v>
      </c>
      <c r="AO2645" t="s">
        <v>18131</v>
      </c>
      <c r="AP2645" t="s">
        <v>18132</v>
      </c>
      <c r="AS2645" s="55">
        <v>18130</v>
      </c>
      <c r="AT2645" s="104">
        <v>7.9998851608704804</v>
      </c>
      <c r="AU2645" s="100" t="s">
        <v>41230</v>
      </c>
      <c r="AV2645" s="100" t="s">
        <v>41243</v>
      </c>
      <c r="AW2645" s="100">
        <v>25.074879177931432</v>
      </c>
      <c r="AX2645" s="100">
        <v>8.3447448634519968E-3</v>
      </c>
      <c r="AY2645" s="100">
        <v>1.7939760586558213E-4</v>
      </c>
      <c r="AZ2645" s="100">
        <v>651946.85862621723</v>
      </c>
      <c r="BA2645" s="100">
        <v>137107130.65794197</v>
      </c>
      <c r="BB2645" s="100">
        <v>26000</v>
      </c>
    </row>
    <row r="2646" spans="1:54" x14ac:dyDescent="0.25">
      <c r="A2646" s="95" t="s">
        <v>10073</v>
      </c>
      <c r="B2646" s="51" t="s">
        <v>10074</v>
      </c>
      <c r="C2646" s="96" t="str">
        <f>HYPERLINK("http://www.UniProt.org/UniProt/GRP75_HUMAN","GRP75_HUMAN")</f>
        <v>GRP75_HUMAN</v>
      </c>
      <c r="D2646" s="97" t="s">
        <v>10076</v>
      </c>
      <c r="E2646" s="160" t="s">
        <v>40</v>
      </c>
      <c r="H2646" s="49">
        <v>1.7</v>
      </c>
      <c r="I2646" s="49">
        <v>8.2000000000000007E-3</v>
      </c>
      <c r="J2646" s="99">
        <v>3.3E-4</v>
      </c>
      <c r="K2646" s="98">
        <v>3.3</v>
      </c>
      <c r="L2646" s="98">
        <v>409.32428479818009</v>
      </c>
      <c r="M2646" s="148" t="s">
        <v>47253</v>
      </c>
      <c r="N2646" s="100" t="s">
        <v>59</v>
      </c>
      <c r="O2646" s="101" t="s">
        <v>311</v>
      </c>
      <c r="P2646" s="102">
        <v>72.558999999999997</v>
      </c>
      <c r="Q2646" s="102">
        <v>72.56</v>
      </c>
      <c r="R2646" s="102">
        <v>73.680000000000007</v>
      </c>
      <c r="S2646" s="135" t="s">
        <v>51778</v>
      </c>
      <c r="T2646" s="100">
        <v>10414</v>
      </c>
      <c r="U2646" s="100" t="s">
        <v>10077</v>
      </c>
      <c r="V2646" s="100" t="s">
        <v>10075</v>
      </c>
      <c r="W2646" s="100">
        <v>90.92</v>
      </c>
      <c r="X2646" s="100">
        <v>0</v>
      </c>
      <c r="Y2646" s="100" t="s">
        <v>36</v>
      </c>
      <c r="Z2646" s="100" t="s">
        <v>10078</v>
      </c>
      <c r="AA2646" s="100" t="s">
        <v>10079</v>
      </c>
      <c r="AB2646" s="100" t="s">
        <v>10080</v>
      </c>
      <c r="AC2646" s="100" t="s">
        <v>10081</v>
      </c>
      <c r="AD2646" s="100" t="s">
        <v>10082</v>
      </c>
      <c r="AE2646" s="100" t="s">
        <v>10084</v>
      </c>
      <c r="AF2646" s="100" t="s">
        <v>10083</v>
      </c>
      <c r="AG2646" s="100"/>
      <c r="AH2646" t="s">
        <v>10085</v>
      </c>
      <c r="AI2646" t="s">
        <v>10074</v>
      </c>
      <c r="AJ2646">
        <v>100</v>
      </c>
      <c r="AK2646">
        <v>0</v>
      </c>
      <c r="AL2646" t="s">
        <v>69</v>
      </c>
      <c r="AM2646" t="s">
        <v>10086</v>
      </c>
      <c r="AN2646" t="s">
        <v>10087</v>
      </c>
      <c r="AO2646" t="s">
        <v>10088</v>
      </c>
      <c r="AS2646" s="55">
        <v>72560</v>
      </c>
      <c r="AT2646" s="104">
        <v>41.000190357055452</v>
      </c>
      <c r="AU2646" s="100" t="s">
        <v>10089</v>
      </c>
      <c r="AV2646" s="100" t="s">
        <v>10090</v>
      </c>
      <c r="AW2646" s="100">
        <v>1.7461385624218935</v>
      </c>
      <c r="AX2646" s="100">
        <v>8.1559289013232051E-3</v>
      </c>
      <c r="AY2646" s="100">
        <v>3.3384197643989279E-4</v>
      </c>
      <c r="AZ2646" s="100">
        <v>1213211.4404059162</v>
      </c>
      <c r="BA2646" s="100">
        <v>261050166.030709</v>
      </c>
      <c r="BB2646" s="100">
        <v>694796.77415931551</v>
      </c>
    </row>
    <row r="2647" spans="1:54" x14ac:dyDescent="0.25">
      <c r="A2647" s="95" t="s">
        <v>45188</v>
      </c>
      <c r="B2647" s="51" t="s">
        <v>45189</v>
      </c>
      <c r="C2647" s="96" t="str">
        <f>HYPERLINK("http://www.UniProt.org/UniProt/TPR_HUMAN","TPR_HUMAN")</f>
        <v>TPR_HUMAN</v>
      </c>
      <c r="D2647" s="97" t="s">
        <v>45191</v>
      </c>
      <c r="E2647" s="159">
        <v>1.73</v>
      </c>
      <c r="F2647" s="98">
        <v>8.1999999999999993</v>
      </c>
      <c r="G2647" s="98">
        <v>440</v>
      </c>
      <c r="H2647" s="98">
        <v>2.5</v>
      </c>
      <c r="I2647" s="49">
        <v>8.0999999999999996E-3</v>
      </c>
      <c r="J2647" s="99">
        <v>1.8E-5</v>
      </c>
      <c r="K2647" s="98">
        <v>0.18</v>
      </c>
      <c r="L2647" s="98">
        <v>22.058877031599067</v>
      </c>
      <c r="M2647" s="148" t="s">
        <v>47253</v>
      </c>
      <c r="N2647" s="100"/>
      <c r="O2647" s="101" t="s">
        <v>40</v>
      </c>
      <c r="P2647" s="102">
        <v>266.81</v>
      </c>
      <c r="Q2647" s="102">
        <v>226.054</v>
      </c>
      <c r="R2647" s="102">
        <v>267.29300000000001</v>
      </c>
      <c r="S2647" s="135" t="s">
        <v>51778</v>
      </c>
      <c r="T2647" s="100">
        <v>3879</v>
      </c>
      <c r="U2647" s="100" t="s">
        <v>45193</v>
      </c>
      <c r="V2647" s="100" t="s">
        <v>45190</v>
      </c>
      <c r="W2647" s="100">
        <v>70.39</v>
      </c>
      <c r="X2647" s="100">
        <v>0</v>
      </c>
      <c r="Y2647" s="100" t="s">
        <v>36</v>
      </c>
      <c r="Z2647" s="100" t="s">
        <v>45192</v>
      </c>
      <c r="AA2647" s="100" t="s">
        <v>45194</v>
      </c>
      <c r="AB2647" s="100" t="s">
        <v>45195</v>
      </c>
      <c r="AC2647" s="100" t="s">
        <v>45196</v>
      </c>
      <c r="AD2647" s="100" t="s">
        <v>45197</v>
      </c>
      <c r="AE2647" s="100" t="s">
        <v>45198</v>
      </c>
      <c r="AF2647" s="100"/>
      <c r="AG2647" s="100"/>
      <c r="AH2647" t="s">
        <v>45199</v>
      </c>
      <c r="AI2647" t="s">
        <v>45189</v>
      </c>
      <c r="AJ2647">
        <v>99.85</v>
      </c>
      <c r="AK2647">
        <v>0</v>
      </c>
      <c r="AL2647" t="s">
        <v>47</v>
      </c>
      <c r="AM2647" t="s">
        <v>45200</v>
      </c>
      <c r="AO2647" t="s">
        <v>45201</v>
      </c>
      <c r="AP2647" t="s">
        <v>45202</v>
      </c>
      <c r="AQ2647" t="s">
        <v>45203</v>
      </c>
      <c r="AR2647" t="s">
        <v>45204</v>
      </c>
      <c r="AS2647" s="55">
        <v>226054</v>
      </c>
      <c r="AT2647" s="104">
        <v>142.82145236508995</v>
      </c>
      <c r="AU2647" s="100" t="s">
        <v>45188</v>
      </c>
      <c r="AV2647" s="100" t="s">
        <v>45205</v>
      </c>
      <c r="AW2647" s="100">
        <v>2.4842745010091947</v>
      </c>
      <c r="AX2647" s="100">
        <v>8.0573824053283838E-3</v>
      </c>
      <c r="AY2647" s="100">
        <v>1.7773680767570873E-5</v>
      </c>
      <c r="AZ2647" s="100">
        <v>64591.137026239063</v>
      </c>
      <c r="BA2647" s="100">
        <v>14068243.017609328</v>
      </c>
      <c r="BB2647" s="100">
        <v>26000</v>
      </c>
    </row>
    <row r="2648" spans="1:54" x14ac:dyDescent="0.25">
      <c r="A2648" s="95" t="s">
        <v>39517</v>
      </c>
      <c r="B2648" s="51" t="s">
        <v>47202</v>
      </c>
      <c r="C2648" s="96" t="str">
        <f>HYPERLINK("http://www.UniProt.org/UniProt/NNRD_HUMAN","NNRD_HUMAN")</f>
        <v>NNRD_HUMAN</v>
      </c>
      <c r="D2648" s="97" t="s">
        <v>39509</v>
      </c>
      <c r="E2648" s="160" t="s">
        <v>40</v>
      </c>
      <c r="H2648" s="98">
        <v>10</v>
      </c>
      <c r="I2648" s="49">
        <v>8.0000000000000002E-3</v>
      </c>
      <c r="J2648" s="99">
        <v>7.3999999999999996E-5</v>
      </c>
      <c r="K2648" s="98">
        <v>0.74</v>
      </c>
      <c r="L2648" s="98">
        <v>92.223375639233723</v>
      </c>
      <c r="M2648" s="148" t="s">
        <v>47253</v>
      </c>
      <c r="N2648" s="100"/>
      <c r="O2648" s="101" t="s">
        <v>311</v>
      </c>
      <c r="P2648" s="102">
        <v>71.808999999999997</v>
      </c>
      <c r="Q2648" s="102" t="s">
        <v>40</v>
      </c>
      <c r="R2648" s="102">
        <v>36.576000000000001</v>
      </c>
      <c r="S2648" s="135" t="s">
        <v>51778</v>
      </c>
      <c r="T2648" s="100">
        <v>4763</v>
      </c>
      <c r="U2648" s="100" t="s">
        <v>39510</v>
      </c>
      <c r="V2648" s="100" t="s">
        <v>39508</v>
      </c>
      <c r="W2648" s="100">
        <v>73.83</v>
      </c>
      <c r="X2648" s="103">
        <v>6.0000000000000001E-180</v>
      </c>
      <c r="Y2648" s="100" t="s">
        <v>36</v>
      </c>
      <c r="Z2648" s="100" t="s">
        <v>39511</v>
      </c>
      <c r="AA2648" s="100" t="s">
        <v>39512</v>
      </c>
      <c r="AB2648" s="100" t="s">
        <v>39513</v>
      </c>
      <c r="AC2648" s="100" t="s">
        <v>39514</v>
      </c>
      <c r="AD2648" s="100" t="s">
        <v>39515</v>
      </c>
      <c r="AE2648" s="100" t="s">
        <v>39516</v>
      </c>
      <c r="AF2648" s="100"/>
      <c r="AG2648" s="100"/>
      <c r="AH2648" t="s">
        <v>50949</v>
      </c>
      <c r="AI2648" t="s">
        <v>47202</v>
      </c>
      <c r="AJ2648">
        <v>96.78</v>
      </c>
      <c r="AK2648">
        <v>0</v>
      </c>
      <c r="AL2648" t="s">
        <v>69</v>
      </c>
      <c r="AM2648" t="s">
        <v>50950</v>
      </c>
      <c r="AN2648" t="s">
        <v>50951</v>
      </c>
      <c r="AO2648" t="s">
        <v>50952</v>
      </c>
      <c r="AP2648" t="s">
        <v>50953</v>
      </c>
      <c r="AR2648" t="s">
        <v>50954</v>
      </c>
      <c r="AS2648" s="55">
        <v>44693</v>
      </c>
      <c r="AT2648" s="104">
        <v>33.999849204554025</v>
      </c>
      <c r="AU2648" s="100" t="s">
        <v>39517</v>
      </c>
      <c r="AV2648" s="100" t="s">
        <v>39517</v>
      </c>
      <c r="AW2648" s="100">
        <v>10.333982484451283</v>
      </c>
      <c r="AX2648" s="100">
        <v>8.0168637076788035E-3</v>
      </c>
      <c r="AY2648" s="100">
        <v>7.3934223316180232E-5</v>
      </c>
      <c r="AZ2648" s="100">
        <v>268683.54459573334</v>
      </c>
      <c r="BA2648" s="100">
        <v>58816269.683106393</v>
      </c>
      <c r="BB2648" s="100">
        <v>26000</v>
      </c>
    </row>
    <row r="2649" spans="1:54" x14ac:dyDescent="0.25">
      <c r="A2649" s="95" t="s">
        <v>12894</v>
      </c>
      <c r="B2649" s="51" t="s">
        <v>12895</v>
      </c>
      <c r="C2649" s="96" t="str">
        <f>HYPERLINK("http://www.UniProt.org/UniProt/LDHB_HUMAN","LDHB_HUMAN")</f>
        <v>LDHB_HUMAN</v>
      </c>
      <c r="D2649" s="97" t="s">
        <v>12897</v>
      </c>
      <c r="E2649" s="159">
        <v>-0.28000000000000003</v>
      </c>
      <c r="F2649" s="98">
        <v>9000</v>
      </c>
      <c r="G2649" s="98">
        <v>4700</v>
      </c>
      <c r="H2649" s="49">
        <v>3.3</v>
      </c>
      <c r="I2649" s="49">
        <v>7.6E-3</v>
      </c>
      <c r="J2649" s="99">
        <v>1.4999999999999999E-2</v>
      </c>
      <c r="K2649" s="98">
        <v>150</v>
      </c>
      <c r="L2649" s="98">
        <v>19718.957232207111</v>
      </c>
      <c r="M2649" s="148" t="s">
        <v>47253</v>
      </c>
      <c r="N2649" s="100"/>
      <c r="O2649" s="101" t="s">
        <v>40</v>
      </c>
      <c r="P2649" s="102">
        <v>36.417000000000002</v>
      </c>
      <c r="Q2649" s="102">
        <v>36.357999999999997</v>
      </c>
      <c r="R2649" s="102">
        <v>36.637999999999998</v>
      </c>
      <c r="S2649" s="135" t="s">
        <v>51778</v>
      </c>
      <c r="T2649" s="100">
        <v>3451</v>
      </c>
      <c r="U2649" s="100" t="s">
        <v>12899</v>
      </c>
      <c r="V2649" s="100" t="s">
        <v>12896</v>
      </c>
      <c r="W2649" s="100">
        <v>83.23</v>
      </c>
      <c r="X2649" s="100">
        <v>0</v>
      </c>
      <c r="Y2649" s="100" t="s">
        <v>36</v>
      </c>
      <c r="Z2649" s="100" t="s">
        <v>12898</v>
      </c>
      <c r="AA2649" s="100" t="s">
        <v>12900</v>
      </c>
      <c r="AB2649" s="100" t="s">
        <v>12901</v>
      </c>
      <c r="AC2649" s="100" t="s">
        <v>12902</v>
      </c>
      <c r="AD2649" s="100"/>
      <c r="AE2649" s="100"/>
      <c r="AF2649" s="100"/>
      <c r="AG2649" s="100"/>
      <c r="AH2649" t="s">
        <v>12903</v>
      </c>
      <c r="AI2649" t="s">
        <v>12895</v>
      </c>
      <c r="AJ2649">
        <v>99.7</v>
      </c>
      <c r="AK2649">
        <v>0</v>
      </c>
      <c r="AL2649" t="s">
        <v>47</v>
      </c>
      <c r="AM2649" t="s">
        <v>12904</v>
      </c>
      <c r="AO2649" t="s">
        <v>12905</v>
      </c>
      <c r="AQ2649" t="s">
        <v>52</v>
      </c>
      <c r="AR2649" t="s">
        <v>12906</v>
      </c>
      <c r="AS2649" s="55">
        <v>36358</v>
      </c>
      <c r="AT2649" s="104">
        <v>22.980392156862745</v>
      </c>
      <c r="AU2649" s="100" t="s">
        <v>12894</v>
      </c>
      <c r="AV2649" s="100" t="s">
        <v>12894</v>
      </c>
      <c r="AW2649" s="100">
        <v>3.2737463149360591</v>
      </c>
      <c r="AX2649" s="100">
        <v>7.6046995017423962E-3</v>
      </c>
      <c r="AY2649" s="100">
        <v>1.4995674423864503E-2</v>
      </c>
      <c r="AZ2649" s="100">
        <v>54495614.846416384</v>
      </c>
      <c r="BA2649" s="100">
        <v>12575938566.5529</v>
      </c>
      <c r="BB2649" s="100">
        <v>16646254.658703072</v>
      </c>
    </row>
    <row r="2650" spans="1:54" x14ac:dyDescent="0.25">
      <c r="A2650" s="95" t="s">
        <v>11013</v>
      </c>
      <c r="B2650" s="51" t="s">
        <v>11014</v>
      </c>
      <c r="C2650" s="96" t="str">
        <f>HYPERLINK("http://www.UniProt.org/UniProt/HPGDS_HUMAN","HPGDS_HUMAN")</f>
        <v>HPGDS_HUMAN</v>
      </c>
      <c r="D2650" s="97" t="s">
        <v>11016</v>
      </c>
      <c r="E2650" s="159">
        <v>-0.16</v>
      </c>
      <c r="F2650" s="98">
        <v>10000</v>
      </c>
      <c r="G2650" s="98">
        <v>7000</v>
      </c>
      <c r="H2650" s="49">
        <v>23</v>
      </c>
      <c r="I2650" s="49">
        <v>7.6E-3</v>
      </c>
      <c r="J2650" s="99">
        <v>7.1999999999999998E-3</v>
      </c>
      <c r="K2650" s="98">
        <v>72</v>
      </c>
      <c r="L2650" s="98">
        <v>9532.2465662345385</v>
      </c>
      <c r="M2650" s="148" t="s">
        <v>47253</v>
      </c>
      <c r="N2650" s="100"/>
      <c r="O2650" s="101" t="s">
        <v>40</v>
      </c>
      <c r="P2650" s="102">
        <v>22.376999999999999</v>
      </c>
      <c r="Q2650" s="102">
        <v>22.378</v>
      </c>
      <c r="R2650" s="102">
        <v>23.344000000000001</v>
      </c>
      <c r="S2650" s="135" t="s">
        <v>51778</v>
      </c>
      <c r="T2650" s="100">
        <v>8007</v>
      </c>
      <c r="U2650" s="100" t="s">
        <v>11017</v>
      </c>
      <c r="V2650" s="100" t="s">
        <v>11015</v>
      </c>
      <c r="W2650" s="100">
        <v>44.9</v>
      </c>
      <c r="X2650" s="103">
        <v>4E-70</v>
      </c>
      <c r="Y2650" s="100" t="s">
        <v>36</v>
      </c>
      <c r="Z2650" s="100" t="s">
        <v>11018</v>
      </c>
      <c r="AA2650" s="100" t="s">
        <v>11019</v>
      </c>
      <c r="AB2650" s="100" t="s">
        <v>11020</v>
      </c>
      <c r="AC2650" s="100" t="s">
        <v>11021</v>
      </c>
      <c r="AD2650" s="100" t="s">
        <v>11022</v>
      </c>
      <c r="AE2650" s="100" t="s">
        <v>11023</v>
      </c>
      <c r="AF2650" s="100"/>
      <c r="AG2650" s="100"/>
      <c r="AH2650" t="s">
        <v>11024</v>
      </c>
      <c r="AI2650" t="s">
        <v>11014</v>
      </c>
      <c r="AJ2650">
        <v>100</v>
      </c>
      <c r="AK2650" s="54">
        <v>4.0000000000000002E-141</v>
      </c>
      <c r="AL2650" t="s">
        <v>69</v>
      </c>
      <c r="AO2650" t="s">
        <v>11025</v>
      </c>
      <c r="AS2650" s="55">
        <v>22378</v>
      </c>
      <c r="AT2650" s="104">
        <v>7.9922779922779918</v>
      </c>
      <c r="AU2650" s="100" t="s">
        <v>11013</v>
      </c>
      <c r="AV2650" s="100" t="s">
        <v>11026</v>
      </c>
      <c r="AW2650" s="100">
        <v>22.876398143417717</v>
      </c>
      <c r="AX2650" s="100">
        <v>7.6015106581023449E-3</v>
      </c>
      <c r="AY2650" s="100">
        <v>7.2459473868891327E-3</v>
      </c>
      <c r="AZ2650" s="100">
        <v>26332417.391304348</v>
      </c>
      <c r="BA2650" s="100">
        <v>6079274162.753624</v>
      </c>
      <c r="BB2650" s="100">
        <v>1151073.5748792272</v>
      </c>
    </row>
    <row r="2651" spans="1:54" x14ac:dyDescent="0.25">
      <c r="A2651" s="95" t="s">
        <v>32200</v>
      </c>
      <c r="B2651" s="51" t="s">
        <v>32201</v>
      </c>
      <c r="C2651" s="96" t="str">
        <f>HYPERLINK("http://www.UniProt.org/UniProt/CASP7_HUMAN","CASP7_HUMAN")</f>
        <v>CASP7_HUMAN</v>
      </c>
      <c r="D2651" s="97" t="s">
        <v>32203</v>
      </c>
      <c r="E2651" s="159">
        <v>-0.24</v>
      </c>
      <c r="F2651" s="98">
        <v>210</v>
      </c>
      <c r="G2651" s="98">
        <v>120</v>
      </c>
      <c r="H2651" s="98">
        <v>5.4</v>
      </c>
      <c r="I2651" s="49">
        <v>7.6E-3</v>
      </c>
      <c r="J2651" s="99">
        <v>3.8999999999999999E-5</v>
      </c>
      <c r="K2651" s="98">
        <v>0.39</v>
      </c>
      <c r="L2651" s="98">
        <v>50.682869793217058</v>
      </c>
      <c r="M2651" s="148" t="s">
        <v>47253</v>
      </c>
      <c r="N2651" s="100"/>
      <c r="O2651" s="101" t="s">
        <v>40</v>
      </c>
      <c r="P2651" s="102">
        <v>35.981000000000002</v>
      </c>
      <c r="Q2651" s="102">
        <v>35.938000000000002</v>
      </c>
      <c r="R2651" s="102">
        <v>34.277000000000001</v>
      </c>
      <c r="S2651" s="135" t="s">
        <v>51778</v>
      </c>
      <c r="T2651" s="100">
        <v>10975</v>
      </c>
      <c r="U2651" s="100" t="s">
        <v>32204</v>
      </c>
      <c r="V2651" s="100" t="s">
        <v>32202</v>
      </c>
      <c r="W2651" s="100">
        <v>66.33</v>
      </c>
      <c r="X2651" s="103">
        <v>4.9999999999999999E-141</v>
      </c>
      <c r="Y2651" s="100" t="s">
        <v>36</v>
      </c>
      <c r="Z2651" s="100" t="s">
        <v>32205</v>
      </c>
      <c r="AA2651" s="100" t="s">
        <v>32206</v>
      </c>
      <c r="AB2651" s="100" t="s">
        <v>32207</v>
      </c>
      <c r="AC2651" s="100" t="s">
        <v>32208</v>
      </c>
      <c r="AD2651" s="100" t="s">
        <v>3153</v>
      </c>
      <c r="AE2651" s="100" t="s">
        <v>32209</v>
      </c>
      <c r="AF2651" s="100"/>
      <c r="AG2651" s="100"/>
      <c r="AH2651" t="s">
        <v>32210</v>
      </c>
      <c r="AI2651" t="s">
        <v>32201</v>
      </c>
      <c r="AJ2651">
        <v>99.37</v>
      </c>
      <c r="AK2651">
        <v>0</v>
      </c>
      <c r="AL2651" t="s">
        <v>69</v>
      </c>
      <c r="AM2651" t="s">
        <v>32211</v>
      </c>
      <c r="AN2651" t="s">
        <v>32212</v>
      </c>
      <c r="AO2651" t="s">
        <v>32213</v>
      </c>
      <c r="AS2651" s="55">
        <v>35938</v>
      </c>
      <c r="AT2651" s="104">
        <v>24.000318243297002</v>
      </c>
      <c r="AU2651" s="100" t="s">
        <v>32214</v>
      </c>
      <c r="AV2651" s="100" t="s">
        <v>32215</v>
      </c>
      <c r="AW2651" s="100">
        <v>5.40986416189393</v>
      </c>
      <c r="AX2651" s="100">
        <v>7.6366512278218408E-3</v>
      </c>
      <c r="AY2651" s="100">
        <v>3.8704739983590558E-5</v>
      </c>
      <c r="AZ2651" s="100">
        <v>140656.46820924219</v>
      </c>
      <c r="BA2651" s="100">
        <v>32323446.386660475</v>
      </c>
      <c r="BB2651" s="100">
        <v>26000</v>
      </c>
    </row>
    <row r="2652" spans="1:54" x14ac:dyDescent="0.25">
      <c r="A2652" s="95" t="s">
        <v>12712</v>
      </c>
      <c r="B2652" s="51" t="s">
        <v>48843</v>
      </c>
      <c r="C2652" s="96" t="str">
        <f>HYPERLINK("http://www.UniProt.org/UniProt/KPYM_HUMAN","KPYM_HUMAN")</f>
        <v>KPYM_HUMAN</v>
      </c>
      <c r="D2652" s="97" t="s">
        <v>12703</v>
      </c>
      <c r="E2652" s="159">
        <v>-0.67</v>
      </c>
      <c r="F2652" s="98">
        <v>8900</v>
      </c>
      <c r="G2652" s="98">
        <v>1900</v>
      </c>
      <c r="H2652" s="49">
        <v>0.83</v>
      </c>
      <c r="I2652" s="49">
        <v>7.1999999999999998E-3</v>
      </c>
      <c r="J2652" s="99">
        <v>1.2999999999999999E-2</v>
      </c>
      <c r="K2652" s="98">
        <v>130</v>
      </c>
      <c r="L2652" s="98">
        <v>18142.096401399165</v>
      </c>
      <c r="M2652" s="148" t="s">
        <v>47253</v>
      </c>
      <c r="N2652" s="100"/>
      <c r="O2652" s="101" t="s">
        <v>40</v>
      </c>
      <c r="P2652" s="102">
        <v>57.424999999999997</v>
      </c>
      <c r="Q2652" s="102">
        <v>135.333</v>
      </c>
      <c r="R2652" s="102">
        <v>57.936999999999998</v>
      </c>
      <c r="S2652" s="135" t="s">
        <v>51778</v>
      </c>
      <c r="T2652" s="100">
        <v>751</v>
      </c>
      <c r="U2652" s="100" t="s">
        <v>12704</v>
      </c>
      <c r="V2652" s="100" t="s">
        <v>12702</v>
      </c>
      <c r="W2652" s="100">
        <v>90.3</v>
      </c>
      <c r="X2652" s="100">
        <v>0</v>
      </c>
      <c r="Y2652" s="100" t="s">
        <v>36</v>
      </c>
      <c r="Z2652" s="100" t="s">
        <v>12705</v>
      </c>
      <c r="AA2652" s="100" t="s">
        <v>12706</v>
      </c>
      <c r="AB2652" s="100" t="s">
        <v>12707</v>
      </c>
      <c r="AC2652" s="100" t="s">
        <v>12708</v>
      </c>
      <c r="AD2652" s="100" t="s">
        <v>12709</v>
      </c>
      <c r="AE2652" s="100" t="s">
        <v>12711</v>
      </c>
      <c r="AF2652" s="100" t="s">
        <v>12710</v>
      </c>
      <c r="AG2652" s="100"/>
      <c r="AH2652" t="s">
        <v>50098</v>
      </c>
      <c r="AI2652" t="s">
        <v>48843</v>
      </c>
      <c r="AJ2652">
        <v>96.58</v>
      </c>
      <c r="AK2652">
        <v>0</v>
      </c>
      <c r="AL2652" t="s">
        <v>47</v>
      </c>
      <c r="AM2652" t="s">
        <v>50099</v>
      </c>
      <c r="AN2652" t="s">
        <v>50100</v>
      </c>
      <c r="AO2652" t="s">
        <v>50101</v>
      </c>
      <c r="AP2652" t="s">
        <v>50102</v>
      </c>
      <c r="AR2652" t="s">
        <v>50103</v>
      </c>
      <c r="AS2652" s="55">
        <v>57525</v>
      </c>
      <c r="AT2652" s="104">
        <v>36.040609137055839</v>
      </c>
      <c r="AU2652" s="100" t="s">
        <v>12712</v>
      </c>
      <c r="AV2652" s="100" t="s">
        <v>12713</v>
      </c>
      <c r="AW2652" s="100">
        <v>0.83076362401005899</v>
      </c>
      <c r="AX2652" s="100">
        <v>7.214311775083678E-3</v>
      </c>
      <c r="AY2652" s="100">
        <v>1.308827396933172E-2</v>
      </c>
      <c r="AZ2652" s="100">
        <v>47563951.915492959</v>
      </c>
      <c r="BA2652" s="100">
        <v>11570281690.140844</v>
      </c>
      <c r="BB2652" s="100">
        <v>57253291.478873238</v>
      </c>
    </row>
    <row r="2653" spans="1:54" x14ac:dyDescent="0.25">
      <c r="A2653" s="95" t="s">
        <v>9036</v>
      </c>
      <c r="B2653" s="51" t="s">
        <v>9037</v>
      </c>
      <c r="C2653" s="96" t="str">
        <f>HYPERLINK("http://www.UniProt.org/UniProt/FNTB_HUMAN","FNTB_HUMAN")</f>
        <v>FNTB_HUMAN</v>
      </c>
      <c r="D2653" s="97" t="s">
        <v>9039</v>
      </c>
      <c r="E2653" s="159">
        <v>-0.2</v>
      </c>
      <c r="F2653" s="98">
        <v>540</v>
      </c>
      <c r="G2653" s="98">
        <v>340</v>
      </c>
      <c r="H2653" s="98">
        <v>44</v>
      </c>
      <c r="I2653" s="49">
        <v>7.1999999999999998E-3</v>
      </c>
      <c r="J2653" s="99">
        <v>3.2000000000000003E-4</v>
      </c>
      <c r="K2653" s="98">
        <v>3.2</v>
      </c>
      <c r="L2653" s="98">
        <v>441.44227541516341</v>
      </c>
      <c r="M2653" s="148" t="s">
        <v>47253</v>
      </c>
      <c r="N2653" s="100"/>
      <c r="O2653" s="101" t="s">
        <v>40</v>
      </c>
      <c r="P2653" s="102">
        <v>46.433999999999997</v>
      </c>
      <c r="Q2653" s="102">
        <v>45.85</v>
      </c>
      <c r="R2653" s="102">
        <v>48.774000000000001</v>
      </c>
      <c r="S2653" s="135" t="s">
        <v>51778</v>
      </c>
      <c r="T2653" s="100">
        <v>6750</v>
      </c>
      <c r="U2653" s="100" t="s">
        <v>9041</v>
      </c>
      <c r="V2653" s="100" t="s">
        <v>9038</v>
      </c>
      <c r="W2653" s="100">
        <v>74.88</v>
      </c>
      <c r="X2653" s="100">
        <v>0</v>
      </c>
      <c r="Y2653" s="100" t="s">
        <v>36</v>
      </c>
      <c r="Z2653" s="100" t="s">
        <v>9040</v>
      </c>
      <c r="AA2653" s="100" t="s">
        <v>9042</v>
      </c>
      <c r="AB2653" s="100" t="s">
        <v>9043</v>
      </c>
      <c r="AC2653" s="100" t="s">
        <v>9044</v>
      </c>
      <c r="AD2653" s="100" t="s">
        <v>9045</v>
      </c>
      <c r="AE2653" s="100" t="s">
        <v>9046</v>
      </c>
      <c r="AF2653" s="100"/>
      <c r="AG2653" s="100"/>
      <c r="AH2653" t="s">
        <v>9047</v>
      </c>
      <c r="AI2653" t="s">
        <v>9037</v>
      </c>
      <c r="AJ2653">
        <v>93.24</v>
      </c>
      <c r="AK2653">
        <v>0</v>
      </c>
      <c r="AL2653" t="s">
        <v>69</v>
      </c>
      <c r="AM2653" t="s">
        <v>9048</v>
      </c>
      <c r="AN2653" t="s">
        <v>9049</v>
      </c>
      <c r="AO2653" t="s">
        <v>9050</v>
      </c>
      <c r="AS2653" s="55">
        <v>45850</v>
      </c>
      <c r="AT2653" s="104">
        <v>13.999969587762115</v>
      </c>
      <c r="AU2653" s="100" t="s">
        <v>9036</v>
      </c>
      <c r="AV2653" s="100" t="s">
        <v>9036</v>
      </c>
      <c r="AW2653" s="100">
        <v>44.475646065115747</v>
      </c>
      <c r="AX2653" s="100">
        <v>7.20818853869056E-3</v>
      </c>
      <c r="AY2653" s="100">
        <v>3.1819991501410623E-4</v>
      </c>
      <c r="AZ2653" s="100">
        <v>1156366.7976930095</v>
      </c>
      <c r="BA2653" s="100">
        <v>281533697.29069817</v>
      </c>
      <c r="BB2653" s="100">
        <v>26000</v>
      </c>
    </row>
    <row r="2654" spans="1:54" x14ac:dyDescent="0.25">
      <c r="A2654" s="95" t="s">
        <v>25015</v>
      </c>
      <c r="B2654" s="51" t="s">
        <v>48721</v>
      </c>
      <c r="C2654" s="96" t="str">
        <f>HYPERLINK("http://www.UniProt.org/UniProt/SPB6_HUMAN","SPB6_HUMAN")</f>
        <v>SPB6_HUMAN</v>
      </c>
      <c r="D2654" s="97" t="s">
        <v>25018</v>
      </c>
      <c r="E2654" s="159">
        <v>-0.03</v>
      </c>
      <c r="F2654" s="98">
        <v>2400</v>
      </c>
      <c r="G2654" s="98">
        <v>2200</v>
      </c>
      <c r="H2654" s="98">
        <v>180</v>
      </c>
      <c r="I2654" s="49">
        <v>7.1000000000000004E-3</v>
      </c>
      <c r="J2654" s="99">
        <v>1.2999999999999999E-3</v>
      </c>
      <c r="K2654" s="98">
        <v>13</v>
      </c>
      <c r="L2654" s="98">
        <v>1768.3549293184983</v>
      </c>
      <c r="M2654" s="148" t="s">
        <v>47253</v>
      </c>
      <c r="N2654" s="100"/>
      <c r="O2654" s="101" t="s">
        <v>40</v>
      </c>
      <c r="P2654" s="102">
        <v>42.814</v>
      </c>
      <c r="Q2654" s="102">
        <v>39.746000000000002</v>
      </c>
      <c r="R2654" s="102">
        <v>42.622</v>
      </c>
      <c r="S2654" s="135" t="s">
        <v>51778</v>
      </c>
      <c r="T2654" s="100">
        <v>393</v>
      </c>
      <c r="U2654" s="100" t="s">
        <v>25019</v>
      </c>
      <c r="V2654" s="100" t="s">
        <v>25017</v>
      </c>
      <c r="W2654" s="100">
        <v>60.21</v>
      </c>
      <c r="X2654" s="103">
        <v>2.0000000000000001E-156</v>
      </c>
      <c r="Y2654" s="100" t="s">
        <v>36</v>
      </c>
      <c r="Z2654" s="100" t="s">
        <v>25020</v>
      </c>
      <c r="AA2654" s="100" t="s">
        <v>25021</v>
      </c>
      <c r="AB2654" s="100" t="s">
        <v>25022</v>
      </c>
      <c r="AC2654" s="100" t="s">
        <v>25023</v>
      </c>
      <c r="AD2654" s="100" t="s">
        <v>25024</v>
      </c>
      <c r="AE2654" s="100" t="s">
        <v>25026</v>
      </c>
      <c r="AF2654" s="100" t="s">
        <v>25025</v>
      </c>
      <c r="AG2654" s="100"/>
      <c r="AH2654" t="s">
        <v>49628</v>
      </c>
      <c r="AI2654" t="s">
        <v>48721</v>
      </c>
      <c r="AJ2654">
        <v>100</v>
      </c>
      <c r="AK2654">
        <v>0</v>
      </c>
      <c r="AL2654" t="s">
        <v>69</v>
      </c>
      <c r="AM2654" t="s">
        <v>49629</v>
      </c>
      <c r="AN2654" t="s">
        <v>49630</v>
      </c>
      <c r="AO2654" t="s">
        <v>49631</v>
      </c>
      <c r="AS2654" s="55">
        <v>42814</v>
      </c>
      <c r="AT2654" s="104">
        <v>23.990459285555801</v>
      </c>
      <c r="AU2654" s="100" t="s">
        <v>25015</v>
      </c>
      <c r="AV2654" s="100" t="s">
        <v>25015</v>
      </c>
      <c r="AW2654" s="100">
        <v>176.27279804357491</v>
      </c>
      <c r="AX2654" s="100">
        <v>7.1317096685481265E-3</v>
      </c>
      <c r="AY2654" s="100">
        <v>1.2611393946845473E-3</v>
      </c>
      <c r="AZ2654" s="100">
        <v>4583092.749132948</v>
      </c>
      <c r="BA2654" s="100">
        <v>1127783923.5153759</v>
      </c>
      <c r="BB2654" s="100">
        <v>26000</v>
      </c>
    </row>
    <row r="2655" spans="1:54" x14ac:dyDescent="0.25">
      <c r="A2655" s="95" t="s">
        <v>16624</v>
      </c>
      <c r="B2655" s="51" t="s">
        <v>48885</v>
      </c>
      <c r="C2655" s="96" t="str">
        <f>HYPERLINK("http://www.UniProt.org/UniProt/PAAF1_HUMAN","PAAF1_HUMAN")</f>
        <v>PAAF1_HUMAN</v>
      </c>
      <c r="D2655" s="97" t="s">
        <v>16627</v>
      </c>
      <c r="E2655" s="159">
        <v>0.06</v>
      </c>
      <c r="F2655" s="98">
        <v>130</v>
      </c>
      <c r="G2655" s="98">
        <v>150</v>
      </c>
      <c r="H2655" s="98">
        <v>9.6999999999999993</v>
      </c>
      <c r="I2655" s="49">
        <v>7.1000000000000004E-3</v>
      </c>
      <c r="J2655" s="99">
        <v>6.8999999999999997E-5</v>
      </c>
      <c r="K2655" s="98">
        <v>0.69</v>
      </c>
      <c r="L2655" s="98">
        <v>97.216980862002643</v>
      </c>
      <c r="M2655" s="148" t="s">
        <v>47253</v>
      </c>
      <c r="N2655" s="100"/>
      <c r="O2655" s="101" t="s">
        <v>40</v>
      </c>
      <c r="P2655" s="102">
        <v>42.122</v>
      </c>
      <c r="Q2655" s="102">
        <v>98.869</v>
      </c>
      <c r="R2655" s="102">
        <v>42.19</v>
      </c>
      <c r="S2655" s="135" t="s">
        <v>51778</v>
      </c>
      <c r="T2655" s="100">
        <v>881</v>
      </c>
      <c r="U2655" s="100" t="s">
        <v>16628</v>
      </c>
      <c r="V2655" s="100" t="s">
        <v>16626</v>
      </c>
      <c r="W2655" s="100">
        <v>65.05</v>
      </c>
      <c r="X2655" s="100">
        <v>0</v>
      </c>
      <c r="Y2655" s="100" t="s">
        <v>36</v>
      </c>
      <c r="Z2655" s="100" t="s">
        <v>16629</v>
      </c>
      <c r="AA2655" s="100" t="s">
        <v>16630</v>
      </c>
      <c r="AB2655" s="100" t="s">
        <v>16631</v>
      </c>
      <c r="AC2655" s="100" t="s">
        <v>16632</v>
      </c>
      <c r="AD2655" s="100" t="s">
        <v>16633</v>
      </c>
      <c r="AE2655" s="100" t="s">
        <v>16634</v>
      </c>
      <c r="AF2655" s="100"/>
      <c r="AG2655" s="100"/>
      <c r="AH2655" t="s">
        <v>50271</v>
      </c>
      <c r="AI2655" t="s">
        <v>48885</v>
      </c>
      <c r="AJ2655">
        <v>96.42</v>
      </c>
      <c r="AK2655">
        <v>0</v>
      </c>
      <c r="AL2655" t="s">
        <v>69</v>
      </c>
      <c r="AM2655" t="s">
        <v>50272</v>
      </c>
      <c r="AN2655" t="s">
        <v>50273</v>
      </c>
      <c r="AO2655" t="s">
        <v>50274</v>
      </c>
      <c r="AS2655" s="55">
        <v>42133</v>
      </c>
      <c r="AT2655" s="104">
        <v>21.999747129343341</v>
      </c>
      <c r="AU2655" s="100" t="s">
        <v>16624</v>
      </c>
      <c r="AV2655" s="100" t="s">
        <v>16624</v>
      </c>
      <c r="AW2655" s="100">
        <v>9.6773839602925804</v>
      </c>
      <c r="AX2655" s="100">
        <v>7.1218633538314199E-3</v>
      </c>
      <c r="AY2655" s="100">
        <v>6.9236605337122712E-5</v>
      </c>
      <c r="AZ2655" s="100">
        <v>251611.98296760709</v>
      </c>
      <c r="BA2655" s="100">
        <v>62000985.374085687</v>
      </c>
      <c r="BB2655" s="100">
        <v>26000</v>
      </c>
    </row>
    <row r="2656" spans="1:54" x14ac:dyDescent="0.25">
      <c r="A2656" s="95" t="s">
        <v>30771</v>
      </c>
      <c r="B2656" s="51" t="s">
        <v>30772</v>
      </c>
      <c r="C2656" s="96" t="str">
        <f>HYPERLINK("http://www.UniProt.org/UniProt/AKT2_HUMAN","AKT2_HUMAN")</f>
        <v>AKT2_HUMAN</v>
      </c>
      <c r="D2656" s="97" t="s">
        <v>30774</v>
      </c>
      <c r="E2656" s="159">
        <v>-0.3</v>
      </c>
      <c r="F2656" s="98">
        <v>61</v>
      </c>
      <c r="G2656" s="98">
        <v>31</v>
      </c>
      <c r="H2656" s="98">
        <v>5.6</v>
      </c>
      <c r="I2656" s="49">
        <v>7.1000000000000004E-3</v>
      </c>
      <c r="J2656" s="99">
        <v>4.0000000000000003E-5</v>
      </c>
      <c r="K2656" s="98">
        <v>0.4</v>
      </c>
      <c r="L2656" s="98">
        <v>56.138340148289004</v>
      </c>
      <c r="M2656" s="148" t="s">
        <v>47253</v>
      </c>
      <c r="N2656" s="100"/>
      <c r="O2656" s="101" t="s">
        <v>40</v>
      </c>
      <c r="P2656" s="102">
        <v>56.344999999999999</v>
      </c>
      <c r="Q2656" s="102">
        <v>56.31</v>
      </c>
      <c r="R2656" s="102">
        <v>55.768999999999998</v>
      </c>
      <c r="S2656" s="135" t="s">
        <v>51778</v>
      </c>
      <c r="T2656" s="100">
        <v>1967</v>
      </c>
      <c r="U2656" s="100" t="s">
        <v>30776</v>
      </c>
      <c r="V2656" s="100" t="s">
        <v>30773</v>
      </c>
      <c r="W2656" s="100">
        <v>87.65</v>
      </c>
      <c r="X2656" s="100">
        <v>0</v>
      </c>
      <c r="Y2656" s="100" t="s">
        <v>36</v>
      </c>
      <c r="Z2656" s="100" t="s">
        <v>30775</v>
      </c>
      <c r="AA2656" s="100" t="s">
        <v>30777</v>
      </c>
      <c r="AB2656" s="100" t="s">
        <v>30778</v>
      </c>
      <c r="AC2656" s="100" t="s">
        <v>30761</v>
      </c>
      <c r="AD2656" s="100" t="s">
        <v>12668</v>
      </c>
      <c r="AE2656" s="100" t="s">
        <v>30779</v>
      </c>
      <c r="AF2656" s="100"/>
      <c r="AG2656" s="100"/>
      <c r="AH2656" t="s">
        <v>30780</v>
      </c>
      <c r="AI2656" t="s">
        <v>30772</v>
      </c>
      <c r="AJ2656">
        <v>99.59</v>
      </c>
      <c r="AK2656">
        <v>0</v>
      </c>
      <c r="AL2656" t="s">
        <v>47</v>
      </c>
      <c r="AM2656" t="s">
        <v>30781</v>
      </c>
      <c r="AN2656" t="s">
        <v>30782</v>
      </c>
      <c r="AO2656" t="s">
        <v>30783</v>
      </c>
      <c r="AP2656" t="s">
        <v>30784</v>
      </c>
      <c r="AR2656" t="s">
        <v>30785</v>
      </c>
      <c r="AS2656" s="55">
        <v>56310</v>
      </c>
      <c r="AT2656" s="104">
        <v>33.000159740763564</v>
      </c>
      <c r="AU2656" s="100" t="s">
        <v>30771</v>
      </c>
      <c r="AV2656" s="100" t="s">
        <v>30786</v>
      </c>
      <c r="AW2656" s="100">
        <v>5.5808587660178839</v>
      </c>
      <c r="AX2656" s="100">
        <v>7.1124505221082414E-3</v>
      </c>
      <c r="AY2656" s="100">
        <v>3.9928116669798816E-5</v>
      </c>
      <c r="AZ2656" s="100">
        <v>145102.32791646497</v>
      </c>
      <c r="BA2656" s="100">
        <v>35802720.631699048</v>
      </c>
      <c r="BB2656" s="100">
        <v>26000</v>
      </c>
    </row>
    <row r="2657" spans="1:54" x14ac:dyDescent="0.25">
      <c r="A2657" s="95" t="s">
        <v>38221</v>
      </c>
      <c r="B2657" s="51" t="s">
        <v>38222</v>
      </c>
      <c r="C2657" s="96" t="str">
        <f>HYPERLINK("http://www.UniProt.org/UniProt/MCCB_HUMAN","MCCB_HUMAN")</f>
        <v>MCCB_HUMAN</v>
      </c>
      <c r="D2657" s="97" t="s">
        <v>38224</v>
      </c>
      <c r="E2657" s="160" t="s">
        <v>40</v>
      </c>
      <c r="H2657" s="98">
        <v>13</v>
      </c>
      <c r="I2657" s="49">
        <v>7.0000000000000001E-3</v>
      </c>
      <c r="J2657" s="99">
        <v>9.1000000000000003E-5</v>
      </c>
      <c r="K2657" s="98">
        <v>0.91</v>
      </c>
      <c r="L2657" s="98">
        <v>130.76714932724096</v>
      </c>
      <c r="M2657" s="148" t="s">
        <v>47253</v>
      </c>
      <c r="N2657" s="100"/>
      <c r="O2657" s="101" t="s">
        <v>311</v>
      </c>
      <c r="P2657" s="102">
        <v>61.363</v>
      </c>
      <c r="Q2657" s="102">
        <v>61.35</v>
      </c>
      <c r="R2657" s="102">
        <v>61.332999999999998</v>
      </c>
      <c r="S2657" s="135" t="s">
        <v>51778</v>
      </c>
      <c r="T2657" s="100">
        <v>1320</v>
      </c>
      <c r="U2657" s="100" t="s">
        <v>38225</v>
      </c>
      <c r="V2657" s="100" t="s">
        <v>38223</v>
      </c>
      <c r="W2657" s="100">
        <v>83.43</v>
      </c>
      <c r="X2657" s="100">
        <v>0</v>
      </c>
      <c r="Y2657" s="100" t="s">
        <v>36</v>
      </c>
      <c r="Z2657" s="100" t="s">
        <v>38226</v>
      </c>
      <c r="AA2657" s="100" t="s">
        <v>38227</v>
      </c>
      <c r="AB2657" s="100" t="s">
        <v>38228</v>
      </c>
      <c r="AC2657" s="100" t="s">
        <v>38229</v>
      </c>
      <c r="AD2657" s="100" t="s">
        <v>38230</v>
      </c>
      <c r="AE2657" s="100" t="s">
        <v>38232</v>
      </c>
      <c r="AF2657" s="100" t="s">
        <v>38231</v>
      </c>
      <c r="AG2657" s="100"/>
      <c r="AH2657" t="s">
        <v>38233</v>
      </c>
      <c r="AI2657" t="s">
        <v>38222</v>
      </c>
      <c r="AJ2657">
        <v>99.82</v>
      </c>
      <c r="AK2657">
        <v>0</v>
      </c>
      <c r="AL2657" t="s">
        <v>69</v>
      </c>
      <c r="AM2657" t="s">
        <v>38234</v>
      </c>
      <c r="AN2657" t="s">
        <v>38235</v>
      </c>
      <c r="AO2657" t="s">
        <v>38236</v>
      </c>
      <c r="AS2657" s="55">
        <v>61350</v>
      </c>
      <c r="AT2657" s="104">
        <v>30.999617249298289</v>
      </c>
      <c r="AU2657" s="100" t="s">
        <v>38221</v>
      </c>
      <c r="AV2657" s="100" t="s">
        <v>38221</v>
      </c>
      <c r="AW2657" s="100">
        <v>12.742092807902047</v>
      </c>
      <c r="AX2657" s="100">
        <v>6.9713983840117193E-3</v>
      </c>
      <c r="AY2657" s="100">
        <v>9.116298935017468E-5</v>
      </c>
      <c r="AZ2657" s="100">
        <v>331294.41300545324</v>
      </c>
      <c r="BA2657" s="100">
        <v>83397900.664677441</v>
      </c>
      <c r="BB2657" s="100">
        <v>26000</v>
      </c>
    </row>
    <row r="2658" spans="1:54" x14ac:dyDescent="0.25">
      <c r="A2658" s="95" t="s">
        <v>1172</v>
      </c>
      <c r="B2658" s="51" t="s">
        <v>1173</v>
      </c>
      <c r="C2658" s="96" t="str">
        <f>HYPERLINK("http://www.UniProt.org/UniProt/ANXA1_HUMAN","ANXA1_HUMAN")</f>
        <v>ANXA1_HUMAN</v>
      </c>
      <c r="D2658" s="97" t="s">
        <v>1164</v>
      </c>
      <c r="E2658" s="159">
        <v>-0.13</v>
      </c>
      <c r="F2658" s="98">
        <v>1900</v>
      </c>
      <c r="G2658" s="98">
        <v>1400</v>
      </c>
      <c r="H2658" s="49">
        <v>7</v>
      </c>
      <c r="I2658" s="49">
        <v>6.7999999999999996E-3</v>
      </c>
      <c r="J2658" s="99">
        <v>9.6000000000000002E-4</v>
      </c>
      <c r="K2658" s="98">
        <v>9.6</v>
      </c>
      <c r="L2658" s="98">
        <v>1394.8844056342036</v>
      </c>
      <c r="M2658" s="148" t="s">
        <v>47253</v>
      </c>
      <c r="N2658" s="100"/>
      <c r="O2658" s="101" t="s">
        <v>40</v>
      </c>
      <c r="P2658" s="102">
        <v>38.173999999999999</v>
      </c>
      <c r="Q2658" s="102">
        <v>38.174999999999997</v>
      </c>
      <c r="R2658" s="102">
        <v>38.713999999999999</v>
      </c>
      <c r="S2658" s="135" t="s">
        <v>51778</v>
      </c>
      <c r="T2658" s="100">
        <v>2451</v>
      </c>
      <c r="U2658" s="100" t="s">
        <v>1165</v>
      </c>
      <c r="V2658" s="100" t="s">
        <v>1163</v>
      </c>
      <c r="W2658" s="100">
        <v>63.11</v>
      </c>
      <c r="X2658" s="103">
        <v>3.9999999999999998E-157</v>
      </c>
      <c r="Y2658" s="100" t="s">
        <v>36</v>
      </c>
      <c r="Z2658" s="100" t="s">
        <v>1166</v>
      </c>
      <c r="AA2658" s="100" t="s">
        <v>1167</v>
      </c>
      <c r="AB2658" s="100" t="s">
        <v>1168</v>
      </c>
      <c r="AC2658" s="100" t="s">
        <v>1169</v>
      </c>
      <c r="AD2658" s="100"/>
      <c r="AE2658" s="100" t="s">
        <v>1170</v>
      </c>
      <c r="AF2658" s="100"/>
      <c r="AG2658" s="100"/>
      <c r="AH2658" t="s">
        <v>1174</v>
      </c>
      <c r="AI2658" t="s">
        <v>1173</v>
      </c>
      <c r="AJ2658">
        <v>100</v>
      </c>
      <c r="AK2658">
        <v>0</v>
      </c>
      <c r="AL2658" t="s">
        <v>69</v>
      </c>
      <c r="AN2658" t="s">
        <v>1175</v>
      </c>
      <c r="AO2658" t="s">
        <v>1171</v>
      </c>
      <c r="AS2658" s="55">
        <v>38175</v>
      </c>
      <c r="AT2658" s="104">
        <v>22.017827337618524</v>
      </c>
      <c r="AU2658" s="100" t="s">
        <v>1172</v>
      </c>
      <c r="AV2658" s="100" t="s">
        <v>1176</v>
      </c>
      <c r="AW2658" s="100">
        <v>7.033400809716599</v>
      </c>
      <c r="AX2658" s="100">
        <v>6.8486782247206453E-3</v>
      </c>
      <c r="AY2658" s="100">
        <v>9.5531144548693697E-4</v>
      </c>
      <c r="AZ2658" s="100">
        <v>3471686.7758064517</v>
      </c>
      <c r="BA2658" s="100">
        <v>889599809.26612902</v>
      </c>
      <c r="BB2658" s="100">
        <v>493600.0193548387</v>
      </c>
    </row>
    <row r="2659" spans="1:54" x14ac:dyDescent="0.25">
      <c r="A2659" s="95" t="s">
        <v>36197</v>
      </c>
      <c r="B2659" s="51" t="s">
        <v>36185</v>
      </c>
      <c r="C2659" s="96" t="str">
        <f>HYPERLINK("http://www.UniProt.org/UniProt/GPX4_HUMAN","GPX4_HUMAN")</f>
        <v>GPX4_HUMAN</v>
      </c>
      <c r="D2659" s="97" t="s">
        <v>36187</v>
      </c>
      <c r="E2659" s="160" t="s">
        <v>40</v>
      </c>
      <c r="H2659" s="98">
        <v>72</v>
      </c>
      <c r="I2659" s="49">
        <v>6.7999999999999996E-3</v>
      </c>
      <c r="J2659" s="99">
        <v>5.1999999999999995E-4</v>
      </c>
      <c r="K2659" s="98">
        <v>5.1999999999999993</v>
      </c>
      <c r="L2659" s="98">
        <v>754.27779966281946</v>
      </c>
      <c r="M2659" s="148" t="s">
        <v>47253</v>
      </c>
      <c r="N2659" s="100"/>
      <c r="O2659" s="101" t="s">
        <v>311</v>
      </c>
      <c r="P2659" s="102">
        <v>18.408999999999999</v>
      </c>
      <c r="Q2659" s="102">
        <v>7.8860000000000001</v>
      </c>
      <c r="R2659" s="102">
        <v>22.175000000000001</v>
      </c>
      <c r="S2659" s="135" t="s">
        <v>51778</v>
      </c>
      <c r="T2659" s="100">
        <v>4895</v>
      </c>
      <c r="U2659" s="100" t="s">
        <v>36189</v>
      </c>
      <c r="V2659" s="100" t="s">
        <v>36186</v>
      </c>
      <c r="W2659" s="100">
        <v>66.67</v>
      </c>
      <c r="X2659" s="103">
        <v>4E-79</v>
      </c>
      <c r="Y2659" s="100" t="s">
        <v>36</v>
      </c>
      <c r="Z2659" s="100" t="s">
        <v>36188</v>
      </c>
      <c r="AA2659" s="100" t="s">
        <v>36190</v>
      </c>
      <c r="AB2659" s="100" t="s">
        <v>36191</v>
      </c>
      <c r="AC2659" s="100" t="s">
        <v>36192</v>
      </c>
      <c r="AD2659" s="100" t="s">
        <v>36178</v>
      </c>
      <c r="AE2659" s="100" t="s">
        <v>36193</v>
      </c>
      <c r="AF2659" s="100"/>
      <c r="AG2659" s="100"/>
      <c r="AH2659" t="s">
        <v>36194</v>
      </c>
      <c r="AI2659" t="s">
        <v>36185</v>
      </c>
      <c r="AJ2659">
        <v>84.06</v>
      </c>
      <c r="AK2659" s="54">
        <v>2.9999999999999999E-35</v>
      </c>
      <c r="AL2659" t="s">
        <v>69</v>
      </c>
      <c r="AM2659" t="s">
        <v>36195</v>
      </c>
      <c r="AO2659" t="s">
        <v>36196</v>
      </c>
      <c r="AS2659" s="55">
        <v>7886</v>
      </c>
      <c r="AT2659" s="104">
        <v>13.028413028413029</v>
      </c>
      <c r="AU2659" s="100" t="s">
        <v>36197</v>
      </c>
      <c r="AV2659" s="100" t="s">
        <v>36198</v>
      </c>
      <c r="AW2659" s="100">
        <v>72.158856382978726</v>
      </c>
      <c r="AX2659" s="100">
        <v>6.8444114628268401E-3</v>
      </c>
      <c r="AY2659" s="100">
        <v>5.1625876181680085E-4</v>
      </c>
      <c r="AZ2659" s="100">
        <v>1876130.2659574468</v>
      </c>
      <c r="BA2659" s="100">
        <v>481047306.86170208</v>
      </c>
      <c r="BB2659" s="100">
        <v>26000</v>
      </c>
    </row>
    <row r="2660" spans="1:54" x14ac:dyDescent="0.25">
      <c r="A2660" s="95" t="s">
        <v>28602</v>
      </c>
      <c r="B2660" s="51" t="s">
        <v>28603</v>
      </c>
      <c r="C2660" s="96" t="str">
        <f>HYPERLINK("http://www.UniProt.org/UniProt/UMPS_HUMAN","UMPS_HUMAN")</f>
        <v>UMPS_HUMAN</v>
      </c>
      <c r="D2660" s="97" t="s">
        <v>28605</v>
      </c>
      <c r="E2660" s="159">
        <v>-0.79</v>
      </c>
      <c r="F2660" s="98">
        <v>1700</v>
      </c>
      <c r="G2660" s="98">
        <v>270</v>
      </c>
      <c r="H2660" s="49">
        <v>2.8</v>
      </c>
      <c r="I2660" s="49">
        <v>6.7000000000000002E-3</v>
      </c>
      <c r="J2660" s="99">
        <v>8.9999999999999998E-4</v>
      </c>
      <c r="K2660" s="98">
        <v>9</v>
      </c>
      <c r="L2660" s="98">
        <v>1330.1336027308307</v>
      </c>
      <c r="M2660" s="148" t="s">
        <v>47253</v>
      </c>
      <c r="N2660" s="100"/>
      <c r="O2660" s="101" t="s">
        <v>40</v>
      </c>
      <c r="P2660" s="102">
        <v>51.779000000000003</v>
      </c>
      <c r="Q2660" s="102">
        <v>51.779000000000003</v>
      </c>
      <c r="R2660" s="102">
        <v>52.222000000000001</v>
      </c>
      <c r="S2660" s="135" t="s">
        <v>51778</v>
      </c>
      <c r="T2660" s="100">
        <v>7473</v>
      </c>
      <c r="U2660" s="100" t="s">
        <v>28606</v>
      </c>
      <c r="V2660" s="100" t="s">
        <v>28604</v>
      </c>
      <c r="W2660" s="100">
        <v>68.290000000000006</v>
      </c>
      <c r="X2660" s="100">
        <v>0</v>
      </c>
      <c r="Y2660" s="100" t="s">
        <v>36</v>
      </c>
      <c r="Z2660" s="100" t="s">
        <v>28607</v>
      </c>
      <c r="AA2660" s="100" t="s">
        <v>28608</v>
      </c>
      <c r="AB2660" s="100" t="s">
        <v>28609</v>
      </c>
      <c r="AC2660" s="100" t="s">
        <v>28610</v>
      </c>
      <c r="AD2660" s="100" t="s">
        <v>28611</v>
      </c>
      <c r="AE2660" s="100"/>
      <c r="AF2660" s="100"/>
      <c r="AG2660" s="100"/>
      <c r="AH2660" t="s">
        <v>28612</v>
      </c>
      <c r="AI2660" t="s">
        <v>28603</v>
      </c>
      <c r="AJ2660">
        <v>100</v>
      </c>
      <c r="AK2660">
        <v>0</v>
      </c>
      <c r="AL2660" t="s">
        <v>69</v>
      </c>
      <c r="AM2660" t="s">
        <v>28613</v>
      </c>
      <c r="AN2660" t="s">
        <v>28614</v>
      </c>
      <c r="AO2660" t="s">
        <v>28615</v>
      </c>
      <c r="AS2660" s="55">
        <v>51779</v>
      </c>
      <c r="AT2660" s="104">
        <v>21.970141469456941</v>
      </c>
      <c r="AU2660" s="100" t="s">
        <v>28602</v>
      </c>
      <c r="AV2660" s="100" t="s">
        <v>28602</v>
      </c>
      <c r="AW2660" s="100">
        <v>2.8488147679476001</v>
      </c>
      <c r="AX2660" s="100">
        <v>6.7411618788544934E-3</v>
      </c>
      <c r="AY2660" s="100">
        <v>8.9666459365124636E-4</v>
      </c>
      <c r="AZ2660" s="100">
        <v>3258558.899109792</v>
      </c>
      <c r="BA2660" s="100">
        <v>848304414.69436193</v>
      </c>
      <c r="BB2660" s="100">
        <v>1143829.6851632048</v>
      </c>
    </row>
    <row r="2661" spans="1:54" x14ac:dyDescent="0.25">
      <c r="A2661" s="95" t="s">
        <v>8978</v>
      </c>
      <c r="B2661" s="51" t="s">
        <v>49315</v>
      </c>
      <c r="C2661" s="96" t="str">
        <f>HYPERLINK("http://www.UniProt.org/UniProt/FLNA_HUMAN","FLNA_HUMAN")</f>
        <v>FLNA_HUMAN</v>
      </c>
      <c r="D2661" s="97" t="s">
        <v>8980</v>
      </c>
      <c r="E2661" s="159">
        <v>-2.62</v>
      </c>
      <c r="F2661" s="98">
        <v>940</v>
      </c>
      <c r="G2661" s="98">
        <v>2.2999999999999998</v>
      </c>
      <c r="H2661" s="98">
        <v>35</v>
      </c>
      <c r="I2661" s="49">
        <v>6.7000000000000002E-3</v>
      </c>
      <c r="J2661" s="99">
        <v>2.5000000000000001E-4</v>
      </c>
      <c r="K2661" s="98">
        <v>2.5</v>
      </c>
      <c r="L2661" s="98">
        <v>369.97569266957316</v>
      </c>
      <c r="M2661" s="148" t="s">
        <v>47253</v>
      </c>
      <c r="N2661" s="100"/>
      <c r="O2661" s="101" t="s">
        <v>40</v>
      </c>
      <c r="P2661" s="102">
        <v>283.52999999999997</v>
      </c>
      <c r="Q2661" s="102">
        <v>35.295000000000002</v>
      </c>
      <c r="R2661" s="102">
        <v>280.73899999999998</v>
      </c>
      <c r="S2661" s="135" t="s">
        <v>51778</v>
      </c>
      <c r="T2661" s="100">
        <v>9889</v>
      </c>
      <c r="U2661" s="100" t="s">
        <v>8981</v>
      </c>
      <c r="V2661" s="100" t="s">
        <v>8979</v>
      </c>
      <c r="W2661" s="100">
        <v>84.63</v>
      </c>
      <c r="X2661" s="100">
        <v>0</v>
      </c>
      <c r="Y2661" s="100" t="s">
        <v>36</v>
      </c>
      <c r="Z2661" s="100" t="s">
        <v>8982</v>
      </c>
      <c r="AA2661" s="100" t="s">
        <v>8983</v>
      </c>
      <c r="AB2661" s="100" t="s">
        <v>8984</v>
      </c>
      <c r="AC2661" s="100" t="s">
        <v>8985</v>
      </c>
      <c r="AD2661" s="100" t="s">
        <v>8986</v>
      </c>
      <c r="AE2661" s="100" t="s">
        <v>8988</v>
      </c>
      <c r="AF2661" s="100" t="s">
        <v>8987</v>
      </c>
      <c r="AG2661" s="100"/>
      <c r="AH2661" t="s">
        <v>51605</v>
      </c>
      <c r="AI2661" t="s">
        <v>49315</v>
      </c>
      <c r="AJ2661">
        <v>96.41</v>
      </c>
      <c r="AK2661">
        <v>0</v>
      </c>
      <c r="AL2661" t="s">
        <v>69</v>
      </c>
      <c r="AM2661" t="s">
        <v>51606</v>
      </c>
      <c r="AO2661" t="s">
        <v>628</v>
      </c>
      <c r="AS2661" s="55">
        <v>281617</v>
      </c>
      <c r="AT2661" s="104">
        <v>149.9265066144047</v>
      </c>
      <c r="AU2661" s="100" t="s">
        <v>8989</v>
      </c>
      <c r="AV2661" s="100" t="s">
        <v>8990</v>
      </c>
      <c r="AW2661" s="100">
        <v>34.796920751633984</v>
      </c>
      <c r="AX2661" s="100">
        <v>6.7289207894246786E-3</v>
      </c>
      <c r="AY2661" s="100">
        <v>2.4895371299860867E-4</v>
      </c>
      <c r="AZ2661" s="100">
        <v>904719.93954248365</v>
      </c>
      <c r="BA2661" s="100">
        <v>235955255.00359479</v>
      </c>
      <c r="BB2661" s="100">
        <v>26000</v>
      </c>
    </row>
    <row r="2662" spans="1:54" x14ac:dyDescent="0.25">
      <c r="A2662" s="95" t="s">
        <v>30210</v>
      </c>
      <c r="B2662" s="51" t="s">
        <v>48980</v>
      </c>
      <c r="C2662" s="96" t="str">
        <f>HYPERLINK("http://www.UniProt.org/UniProt/A2MG_HUMAN","A2MG_HUMAN")</f>
        <v>A2MG_HUMAN</v>
      </c>
      <c r="D2662" s="97" t="s">
        <v>30213</v>
      </c>
      <c r="E2662" s="160" t="s">
        <v>40</v>
      </c>
      <c r="H2662" s="98">
        <v>2.7</v>
      </c>
      <c r="I2662" s="49">
        <v>6.7000000000000002E-3</v>
      </c>
      <c r="J2662" s="99">
        <v>1.9000000000000001E-5</v>
      </c>
      <c r="K2662" s="98">
        <v>0.19</v>
      </c>
      <c r="L2662" s="98">
        <v>28.980062571029165</v>
      </c>
      <c r="M2662" s="148" t="s">
        <v>47253</v>
      </c>
      <c r="N2662" s="100"/>
      <c r="O2662" s="101" t="s">
        <v>235</v>
      </c>
      <c r="P2662" s="102">
        <v>41.831000000000003</v>
      </c>
      <c r="Q2662" s="102">
        <v>161.01</v>
      </c>
      <c r="R2662" s="102">
        <v>163.291</v>
      </c>
      <c r="S2662" s="135" t="s">
        <v>51778</v>
      </c>
      <c r="T2662" s="100">
        <v>1582</v>
      </c>
      <c r="U2662" s="100" t="s">
        <v>30214</v>
      </c>
      <c r="V2662" s="100" t="s">
        <v>30212</v>
      </c>
      <c r="W2662" s="100">
        <v>36.86</v>
      </c>
      <c r="X2662" s="103">
        <v>9.9999999999999996E-82</v>
      </c>
      <c r="Y2662" s="100" t="s">
        <v>36</v>
      </c>
      <c r="Z2662" s="100" t="s">
        <v>30215</v>
      </c>
      <c r="AA2662" s="100" t="s">
        <v>30216</v>
      </c>
      <c r="AB2662" s="100" t="s">
        <v>30217</v>
      </c>
      <c r="AC2662" s="100" t="s">
        <v>30218</v>
      </c>
      <c r="AD2662" s="100" t="s">
        <v>30219</v>
      </c>
      <c r="AE2662" s="100" t="s">
        <v>30221</v>
      </c>
      <c r="AF2662" s="100"/>
      <c r="AG2662" s="100" t="s">
        <v>30220</v>
      </c>
      <c r="AH2662" t="s">
        <v>50618</v>
      </c>
      <c r="AI2662" t="s">
        <v>48980</v>
      </c>
      <c r="AJ2662">
        <v>64.72</v>
      </c>
      <c r="AK2662" s="54">
        <v>4.0000000000000002E-173</v>
      </c>
      <c r="AL2662" t="s">
        <v>69</v>
      </c>
      <c r="AO2662" t="s">
        <v>415</v>
      </c>
      <c r="AR2662" t="s">
        <v>370</v>
      </c>
      <c r="AS2662" s="55">
        <v>158614</v>
      </c>
      <c r="AT2662" s="104">
        <v>20.000486926035936</v>
      </c>
      <c r="AU2662" s="100" t="s">
        <v>30210</v>
      </c>
      <c r="AV2662" s="100" t="s">
        <v>30226</v>
      </c>
      <c r="AW2662" s="100">
        <v>2.7168569315042834</v>
      </c>
      <c r="AX2662" s="100">
        <v>6.7072615850772522E-3</v>
      </c>
      <c r="AY2662" s="100">
        <v>1.9437686041579902E-5</v>
      </c>
      <c r="AZ2662" s="100">
        <v>70638.280219111373</v>
      </c>
      <c r="BA2662" s="100">
        <v>18482290.024589166</v>
      </c>
      <c r="BB2662" s="100">
        <v>26000</v>
      </c>
    </row>
    <row r="2663" spans="1:54" x14ac:dyDescent="0.25">
      <c r="A2663" s="95" t="s">
        <v>13992</v>
      </c>
      <c r="B2663" s="51" t="s">
        <v>13978</v>
      </c>
      <c r="C2663" s="96" t="str">
        <f>HYPERLINK("http://www.UniProt.org/UniProt/MDHC_HUMAN","MDHC_HUMAN")</f>
        <v>MDHC_HUMAN</v>
      </c>
      <c r="D2663" s="97" t="s">
        <v>13980</v>
      </c>
      <c r="E2663" s="159">
        <v>-0.19</v>
      </c>
      <c r="F2663" s="98">
        <v>6500</v>
      </c>
      <c r="G2663" s="98">
        <v>4200</v>
      </c>
      <c r="H2663" s="49">
        <v>6</v>
      </c>
      <c r="I2663" s="49">
        <v>6.4000000000000003E-3</v>
      </c>
      <c r="J2663" s="99">
        <v>7.4000000000000003E-3</v>
      </c>
      <c r="K2663" s="98">
        <v>74</v>
      </c>
      <c r="L2663" s="98">
        <v>11691.153037422471</v>
      </c>
      <c r="M2663" s="148" t="s">
        <v>47253</v>
      </c>
      <c r="N2663" s="100"/>
      <c r="O2663" s="101" t="s">
        <v>40</v>
      </c>
      <c r="P2663" s="102">
        <v>36.378999999999998</v>
      </c>
      <c r="Q2663" s="102">
        <v>36.424999999999997</v>
      </c>
      <c r="R2663" s="102">
        <v>36.426000000000002</v>
      </c>
      <c r="S2663" s="135" t="s">
        <v>51778</v>
      </c>
      <c r="T2663" s="100">
        <v>9419</v>
      </c>
      <c r="U2663" s="100" t="s">
        <v>13981</v>
      </c>
      <c r="V2663" s="100" t="s">
        <v>13979</v>
      </c>
      <c r="W2663" s="100">
        <v>87.39</v>
      </c>
      <c r="X2663" s="100">
        <v>0</v>
      </c>
      <c r="Y2663" s="100" t="s">
        <v>36</v>
      </c>
      <c r="Z2663" s="100" t="s">
        <v>13982</v>
      </c>
      <c r="AA2663" s="100" t="s">
        <v>13983</v>
      </c>
      <c r="AB2663" s="100" t="s">
        <v>13984</v>
      </c>
      <c r="AC2663" s="100" t="s">
        <v>13985</v>
      </c>
      <c r="AD2663" s="100" t="s">
        <v>13986</v>
      </c>
      <c r="AE2663" s="100"/>
      <c r="AF2663" s="100"/>
      <c r="AG2663" s="100"/>
      <c r="AH2663" t="s">
        <v>13987</v>
      </c>
      <c r="AI2663" t="s">
        <v>13978</v>
      </c>
      <c r="AJ2663">
        <v>96.41</v>
      </c>
      <c r="AK2663">
        <v>0</v>
      </c>
      <c r="AL2663" t="s">
        <v>47</v>
      </c>
      <c r="AM2663" t="s">
        <v>13988</v>
      </c>
      <c r="AN2663" t="s">
        <v>13989</v>
      </c>
      <c r="AO2663" t="s">
        <v>13990</v>
      </c>
      <c r="AQ2663" t="s">
        <v>52</v>
      </c>
      <c r="AR2663" t="s">
        <v>13991</v>
      </c>
      <c r="AS2663" s="55">
        <v>36425</v>
      </c>
      <c r="AT2663" s="104">
        <v>22.934131736526947</v>
      </c>
      <c r="AU2663" s="100" t="s">
        <v>13993</v>
      </c>
      <c r="AV2663" s="100" t="s">
        <v>13994</v>
      </c>
      <c r="AW2663" s="100">
        <v>6.0202288480794843</v>
      </c>
      <c r="AX2663" s="100">
        <v>6.355313584702902E-3</v>
      </c>
      <c r="AY2663" s="100">
        <v>7.4300943719571621E-3</v>
      </c>
      <c r="AZ2663" s="100">
        <v>27001623.916449085</v>
      </c>
      <c r="BA2663" s="100">
        <v>7456135770.2349863</v>
      </c>
      <c r="BB2663" s="100">
        <v>4485149.0861618798</v>
      </c>
    </row>
    <row r="2664" spans="1:54" x14ac:dyDescent="0.25">
      <c r="A2664" s="95" t="s">
        <v>42696</v>
      </c>
      <c r="B2664" s="51" t="s">
        <v>48690</v>
      </c>
      <c r="C2664" s="96" t="str">
        <f>HYPERLINK("http://www.UniProt.org/UniProt/RNH2B_HUMAN","RNH2B_HUMAN")</f>
        <v>RNH2B_HUMAN</v>
      </c>
      <c r="D2664" s="97" t="s">
        <v>42699</v>
      </c>
      <c r="E2664" s="159">
        <v>2.5499999999999998</v>
      </c>
      <c r="F2664" s="98">
        <v>3</v>
      </c>
      <c r="G2664" s="98">
        <v>1100</v>
      </c>
      <c r="H2664" s="98">
        <v>3.5</v>
      </c>
      <c r="I2664" s="49">
        <v>6.3E-3</v>
      </c>
      <c r="J2664" s="99">
        <v>2.5000000000000001E-5</v>
      </c>
      <c r="K2664" s="98">
        <v>0.25</v>
      </c>
      <c r="L2664" s="98">
        <v>39.671894561786836</v>
      </c>
      <c r="M2664" s="148" t="s">
        <v>47253</v>
      </c>
      <c r="N2664" s="100"/>
      <c r="O2664" s="101" t="s">
        <v>40</v>
      </c>
      <c r="P2664" s="102">
        <v>34.243000000000002</v>
      </c>
      <c r="Q2664" s="102">
        <v>62.667000000000002</v>
      </c>
      <c r="R2664" s="102">
        <v>35.139000000000003</v>
      </c>
      <c r="S2664" s="135" t="s">
        <v>51778</v>
      </c>
      <c r="T2664" s="100">
        <v>304</v>
      </c>
      <c r="U2664" s="100" t="s">
        <v>42700</v>
      </c>
      <c r="V2664" s="100" t="s">
        <v>42698</v>
      </c>
      <c r="W2664" s="100">
        <v>56.95</v>
      </c>
      <c r="X2664" s="103">
        <v>6.0000000000000001E-99</v>
      </c>
      <c r="Y2664" s="100" t="s">
        <v>36</v>
      </c>
      <c r="Z2664" s="100" t="s">
        <v>42701</v>
      </c>
      <c r="AA2664" s="100" t="s">
        <v>42702</v>
      </c>
      <c r="AB2664" s="100" t="s">
        <v>42703</v>
      </c>
      <c r="AC2664" s="100" t="s">
        <v>42704</v>
      </c>
      <c r="AD2664" s="100" t="s">
        <v>42705</v>
      </c>
      <c r="AE2664" s="100" t="s">
        <v>42707</v>
      </c>
      <c r="AF2664" s="100" t="s">
        <v>42706</v>
      </c>
      <c r="AG2664" s="100"/>
      <c r="AH2664" t="s">
        <v>49510</v>
      </c>
      <c r="AI2664" t="s">
        <v>48690</v>
      </c>
      <c r="AJ2664">
        <v>100</v>
      </c>
      <c r="AK2664">
        <v>0</v>
      </c>
      <c r="AL2664" t="s">
        <v>47</v>
      </c>
      <c r="AM2664" t="s">
        <v>49511</v>
      </c>
      <c r="AN2664" t="s">
        <v>49512</v>
      </c>
      <c r="AO2664" t="s">
        <v>49513</v>
      </c>
      <c r="AP2664" t="s">
        <v>49514</v>
      </c>
      <c r="AQ2664" t="s">
        <v>2971</v>
      </c>
      <c r="AR2664" t="s">
        <v>2827</v>
      </c>
      <c r="AS2664" s="55">
        <v>34243</v>
      </c>
      <c r="AT2664" s="104">
        <v>20</v>
      </c>
      <c r="AU2664" s="100" t="s">
        <v>42696</v>
      </c>
      <c r="AV2664" s="100" t="s">
        <v>42696</v>
      </c>
      <c r="AW2664" s="100">
        <v>3.506153846153846</v>
      </c>
      <c r="AX2664" s="100">
        <v>6.3230384296351127E-3</v>
      </c>
      <c r="AY2664" s="100">
        <v>2.5084691389061039E-5</v>
      </c>
      <c r="AZ2664" s="100">
        <v>91160</v>
      </c>
      <c r="BA2664" s="100">
        <v>25301100</v>
      </c>
      <c r="BB2664" s="100">
        <v>26000</v>
      </c>
    </row>
    <row r="2665" spans="1:54" x14ac:dyDescent="0.25">
      <c r="A2665" s="95" t="s">
        <v>12907</v>
      </c>
      <c r="B2665" s="51" t="s">
        <v>12908</v>
      </c>
      <c r="C2665" s="96" t="str">
        <f>HYPERLINK("http://www.UniProt.org/UniProt/LEG3_HUMAN","LEG3_HUMAN")</f>
        <v>LEG3_HUMAN</v>
      </c>
      <c r="D2665" s="97" t="s">
        <v>12910</v>
      </c>
      <c r="E2665" s="159">
        <v>-0.28999999999999998</v>
      </c>
      <c r="F2665" s="98">
        <v>2500</v>
      </c>
      <c r="G2665" s="98">
        <v>1300</v>
      </c>
      <c r="H2665" s="49">
        <v>2.5</v>
      </c>
      <c r="I2665" s="49">
        <v>6.1999999999999998E-3</v>
      </c>
      <c r="J2665" s="99">
        <v>4.0000000000000002E-4</v>
      </c>
      <c r="K2665" s="98">
        <v>4</v>
      </c>
      <c r="L2665" s="98">
        <v>644.69953972249573</v>
      </c>
      <c r="M2665" s="148" t="s">
        <v>47253</v>
      </c>
      <c r="N2665" s="100" t="s">
        <v>1155</v>
      </c>
      <c r="O2665" s="101" t="s">
        <v>40</v>
      </c>
      <c r="P2665" s="102">
        <v>28.332000000000001</v>
      </c>
      <c r="Q2665" s="102">
        <v>28.332000000000001</v>
      </c>
      <c r="R2665" s="102">
        <v>26.152000000000001</v>
      </c>
      <c r="S2665" s="135" t="s">
        <v>51778</v>
      </c>
      <c r="T2665" s="100">
        <v>7156</v>
      </c>
      <c r="U2665" s="100" t="s">
        <v>12911</v>
      </c>
      <c r="V2665" s="100" t="s">
        <v>12909</v>
      </c>
      <c r="W2665" s="100">
        <v>48.88</v>
      </c>
      <c r="X2665" s="103">
        <v>9.9999999999999997E-65</v>
      </c>
      <c r="Y2665" s="100" t="s">
        <v>36</v>
      </c>
      <c r="Z2665" s="100" t="s">
        <v>12912</v>
      </c>
      <c r="AA2665" s="100" t="s">
        <v>12913</v>
      </c>
      <c r="AB2665" s="100" t="s">
        <v>12914</v>
      </c>
      <c r="AC2665" s="100" t="s">
        <v>12915</v>
      </c>
      <c r="AD2665" s="100" t="s">
        <v>12916</v>
      </c>
      <c r="AE2665" s="100" t="s">
        <v>12917</v>
      </c>
      <c r="AF2665" s="100" t="s">
        <v>11225</v>
      </c>
      <c r="AG2665" s="100" t="s">
        <v>5827</v>
      </c>
      <c r="AH2665" t="s">
        <v>12918</v>
      </c>
      <c r="AI2665" t="s">
        <v>12908</v>
      </c>
      <c r="AJ2665">
        <v>100</v>
      </c>
      <c r="AK2665">
        <v>0</v>
      </c>
      <c r="AL2665" t="s">
        <v>69</v>
      </c>
      <c r="AM2665" t="s">
        <v>12919</v>
      </c>
      <c r="AN2665" t="s">
        <v>12920</v>
      </c>
      <c r="AO2665" t="s">
        <v>12921</v>
      </c>
      <c r="AS2665" s="55">
        <v>28332</v>
      </c>
      <c r="AT2665" s="104">
        <v>12.987738457671146</v>
      </c>
      <c r="AU2665" s="100" t="s">
        <v>12907</v>
      </c>
      <c r="AV2665" s="100" t="s">
        <v>12907</v>
      </c>
      <c r="AW2665" s="100">
        <v>2.4569625545480678</v>
      </c>
      <c r="AX2665" s="100">
        <v>6.1800102948941175E-3</v>
      </c>
      <c r="AY2665" s="100">
        <v>3.9842497925985222E-4</v>
      </c>
      <c r="AZ2665" s="100">
        <v>1447911.8178494624</v>
      </c>
      <c r="BA2665" s="100">
        <v>411162806.93548387</v>
      </c>
      <c r="BB2665" s="100">
        <v>589309.68043010752</v>
      </c>
    </row>
    <row r="2666" spans="1:54" x14ac:dyDescent="0.25">
      <c r="A2666" s="95" t="s">
        <v>15825</v>
      </c>
      <c r="B2666" s="51" t="s">
        <v>15826</v>
      </c>
      <c r="C2666" s="96" t="str">
        <f>HYPERLINK("http://www.UniProt.org/UniProt/NPM2_HUMAN","NPM2_HUMAN")</f>
        <v>NPM2_HUMAN</v>
      </c>
      <c r="D2666" s="97" t="s">
        <v>15818</v>
      </c>
      <c r="E2666" s="159">
        <v>1.75</v>
      </c>
      <c r="F2666" s="98">
        <v>170</v>
      </c>
      <c r="G2666" s="98">
        <v>9400</v>
      </c>
      <c r="H2666" s="98">
        <v>360</v>
      </c>
      <c r="I2666" s="49">
        <v>6.1000000000000004E-3</v>
      </c>
      <c r="J2666" s="99">
        <v>2.5999999999999999E-3</v>
      </c>
      <c r="K2666" s="98">
        <v>26</v>
      </c>
      <c r="L2666" s="98">
        <v>4258.7622515235244</v>
      </c>
      <c r="M2666" s="148" t="s">
        <v>47253</v>
      </c>
      <c r="N2666" s="100"/>
      <c r="O2666" s="101" t="s">
        <v>40</v>
      </c>
      <c r="P2666" s="102">
        <v>21.594999999999999</v>
      </c>
      <c r="Q2666" s="102">
        <v>21.594999999999999</v>
      </c>
      <c r="R2666" s="102">
        <v>24.152000000000001</v>
      </c>
      <c r="S2666" s="135" t="s">
        <v>51778</v>
      </c>
      <c r="T2666" s="100">
        <v>6143</v>
      </c>
      <c r="U2666" s="100" t="s">
        <v>15820</v>
      </c>
      <c r="V2666" s="100" t="s">
        <v>15817</v>
      </c>
      <c r="W2666" s="100">
        <v>49.61</v>
      </c>
      <c r="X2666" s="103">
        <v>4E-35</v>
      </c>
      <c r="Y2666" s="100" t="s">
        <v>36</v>
      </c>
      <c r="Z2666" s="100" t="s">
        <v>15819</v>
      </c>
      <c r="AA2666" s="100" t="s">
        <v>15821</v>
      </c>
      <c r="AB2666" s="100" t="s">
        <v>15822</v>
      </c>
      <c r="AC2666" s="100" t="s">
        <v>15823</v>
      </c>
      <c r="AD2666" s="100" t="s">
        <v>15807</v>
      </c>
      <c r="AE2666" s="100" t="s">
        <v>15824</v>
      </c>
      <c r="AF2666" s="100"/>
      <c r="AG2666" s="100"/>
      <c r="AH2666" t="s">
        <v>15827</v>
      </c>
      <c r="AI2666" t="s">
        <v>15826</v>
      </c>
      <c r="AJ2666">
        <v>100</v>
      </c>
      <c r="AK2666" s="54">
        <v>1E-139</v>
      </c>
      <c r="AL2666" t="s">
        <v>69</v>
      </c>
      <c r="AO2666" t="s">
        <v>628</v>
      </c>
      <c r="AS2666" s="55">
        <v>21595</v>
      </c>
      <c r="AT2666" s="104">
        <v>8.050314465408805</v>
      </c>
      <c r="AU2666" s="100" t="s">
        <v>15825</v>
      </c>
      <c r="AV2666" s="100" t="s">
        <v>15825</v>
      </c>
      <c r="AW2666" s="100">
        <v>361.93521634615382</v>
      </c>
      <c r="AX2666" s="100">
        <v>6.0803032511670321E-3</v>
      </c>
      <c r="AY2666" s="100">
        <v>2.5894565963885917E-3</v>
      </c>
      <c r="AZ2666" s="100">
        <v>9410315.625</v>
      </c>
      <c r="BA2666" s="100">
        <v>2716063117.03125</v>
      </c>
      <c r="BB2666" s="100">
        <v>26000</v>
      </c>
    </row>
    <row r="2667" spans="1:54" x14ac:dyDescent="0.25">
      <c r="A2667" s="95" t="s">
        <v>9560</v>
      </c>
      <c r="B2667" s="51" t="s">
        <v>9561</v>
      </c>
      <c r="C2667" s="96" t="str">
        <f>HYPERLINK("http://www.UniProt.org/UniProt/GDIR1_HUMAN","GDIR1_HUMAN")</f>
        <v>GDIR1_HUMAN</v>
      </c>
      <c r="D2667" s="97" t="s">
        <v>9563</v>
      </c>
      <c r="E2667" s="159">
        <v>-1.21</v>
      </c>
      <c r="F2667" s="98">
        <v>1600</v>
      </c>
      <c r="G2667" s="98">
        <v>100</v>
      </c>
      <c r="H2667" s="98">
        <v>70</v>
      </c>
      <c r="I2667" s="49">
        <v>6.1000000000000004E-3</v>
      </c>
      <c r="J2667" s="99">
        <v>5.0000000000000001E-4</v>
      </c>
      <c r="K2667" s="98">
        <v>5</v>
      </c>
      <c r="L2667" s="98">
        <v>831.61529356250014</v>
      </c>
      <c r="M2667" s="148" t="s">
        <v>47253</v>
      </c>
      <c r="N2667" s="100"/>
      <c r="O2667" s="101" t="s">
        <v>40</v>
      </c>
      <c r="P2667" s="102">
        <v>22.856000000000002</v>
      </c>
      <c r="Q2667" s="102">
        <v>22.856000000000002</v>
      </c>
      <c r="R2667" s="102">
        <v>23.207000000000001</v>
      </c>
      <c r="S2667" s="135" t="s">
        <v>51778</v>
      </c>
      <c r="T2667" s="100">
        <v>4477</v>
      </c>
      <c r="U2667" s="100" t="s">
        <v>9564</v>
      </c>
      <c r="V2667" s="100" t="s">
        <v>9562</v>
      </c>
      <c r="W2667" s="100">
        <v>65.430000000000007</v>
      </c>
      <c r="X2667" s="103">
        <v>1.9999999999999998E-93</v>
      </c>
      <c r="Y2667" s="100" t="s">
        <v>36</v>
      </c>
      <c r="Z2667" s="100" t="s">
        <v>9565</v>
      </c>
      <c r="AA2667" s="100" t="s">
        <v>9566</v>
      </c>
      <c r="AB2667" s="100" t="s">
        <v>9567</v>
      </c>
      <c r="AC2667" s="100" t="s">
        <v>9568</v>
      </c>
      <c r="AD2667" s="100" t="s">
        <v>9569</v>
      </c>
      <c r="AE2667" s="100" t="s">
        <v>9570</v>
      </c>
      <c r="AF2667" s="100"/>
      <c r="AG2667" s="100"/>
      <c r="AH2667" t="s">
        <v>9571</v>
      </c>
      <c r="AI2667" t="s">
        <v>9561</v>
      </c>
      <c r="AJ2667">
        <v>100</v>
      </c>
      <c r="AK2667" s="54">
        <v>1.9999999999999998E-145</v>
      </c>
      <c r="AL2667" t="s">
        <v>69</v>
      </c>
      <c r="AM2667" t="s">
        <v>9572</v>
      </c>
      <c r="AN2667" t="s">
        <v>9573</v>
      </c>
      <c r="AO2667" t="s">
        <v>9574</v>
      </c>
      <c r="AS2667" s="55">
        <v>22856</v>
      </c>
      <c r="AT2667" s="104">
        <v>12.977684129872618</v>
      </c>
      <c r="AU2667" s="100" t="s">
        <v>9560</v>
      </c>
      <c r="AV2667" s="100" t="s">
        <v>9575</v>
      </c>
      <c r="AW2667" s="100">
        <v>70.41643936985524</v>
      </c>
      <c r="AX2667" s="100">
        <v>6.0580016515506523E-3</v>
      </c>
      <c r="AY2667" s="100">
        <v>5.0379268218564064E-4</v>
      </c>
      <c r="AZ2667" s="100">
        <v>1830827.4236162361</v>
      </c>
      <c r="BA2667" s="100">
        <v>530369974.42066419</v>
      </c>
      <c r="BB2667" s="100">
        <v>26000</v>
      </c>
    </row>
    <row r="2668" spans="1:54" x14ac:dyDescent="0.25">
      <c r="A2668" s="95" t="s">
        <v>1207</v>
      </c>
      <c r="B2668" s="51" t="s">
        <v>48760</v>
      </c>
      <c r="C2668" s="96" t="str">
        <f>HYPERLINK("http://www.UniProt.org/UniProt/ANXA4_HUMAN","ANXA4_HUMAN")</f>
        <v>ANXA4_HUMAN</v>
      </c>
      <c r="D2668" s="97" t="s">
        <v>1210</v>
      </c>
      <c r="E2668" s="159">
        <v>-0.05</v>
      </c>
      <c r="F2668" s="98">
        <v>1300</v>
      </c>
      <c r="G2668" s="98">
        <v>1100</v>
      </c>
      <c r="H2668" s="49">
        <v>3.9</v>
      </c>
      <c r="I2668" s="49">
        <v>6.0000000000000001E-3</v>
      </c>
      <c r="J2668" s="99">
        <v>6.9999999999999999E-4</v>
      </c>
      <c r="K2668" s="98">
        <v>7</v>
      </c>
      <c r="L2668" s="98">
        <v>1160.6323039093797</v>
      </c>
      <c r="M2668" s="148" t="s">
        <v>47253</v>
      </c>
      <c r="N2668" s="100"/>
      <c r="O2668" s="101" t="s">
        <v>40</v>
      </c>
      <c r="P2668" s="102">
        <v>35.801000000000002</v>
      </c>
      <c r="Q2668" s="102">
        <v>221.50800000000001</v>
      </c>
      <c r="R2668" s="102">
        <v>35.883000000000003</v>
      </c>
      <c r="S2668" s="135" t="s">
        <v>51778</v>
      </c>
      <c r="T2668" s="100">
        <v>501</v>
      </c>
      <c r="U2668" s="100" t="s">
        <v>1211</v>
      </c>
      <c r="V2668" s="100" t="s">
        <v>1209</v>
      </c>
      <c r="W2668" s="100">
        <v>72.61</v>
      </c>
      <c r="X2668" s="103">
        <v>5.0000000000000002E-173</v>
      </c>
      <c r="Y2668" s="100" t="s">
        <v>36</v>
      </c>
      <c r="Z2668" s="100" t="s">
        <v>1212</v>
      </c>
      <c r="AA2668" s="100" t="s">
        <v>1213</v>
      </c>
      <c r="AB2668" s="100" t="s">
        <v>1214</v>
      </c>
      <c r="AC2668" s="100" t="s">
        <v>1215</v>
      </c>
      <c r="AD2668" s="100"/>
      <c r="AE2668" s="100" t="s">
        <v>1216</v>
      </c>
      <c r="AF2668" s="100"/>
      <c r="AG2668" s="100"/>
      <c r="AH2668" t="s">
        <v>49793</v>
      </c>
      <c r="AI2668" t="s">
        <v>48760</v>
      </c>
      <c r="AJ2668">
        <v>100</v>
      </c>
      <c r="AK2668">
        <v>0</v>
      </c>
      <c r="AL2668" t="s">
        <v>69</v>
      </c>
      <c r="AM2668" t="s">
        <v>49794</v>
      </c>
      <c r="AN2668" t="s">
        <v>49795</v>
      </c>
      <c r="AO2668" t="s">
        <v>1171</v>
      </c>
      <c r="AS2668" s="55">
        <v>35801</v>
      </c>
      <c r="AT2668" s="104">
        <v>24.002128791910589</v>
      </c>
      <c r="AU2668" s="100" t="s">
        <v>1207</v>
      </c>
      <c r="AV2668" s="100" t="s">
        <v>1207</v>
      </c>
      <c r="AW2668" s="100">
        <v>3.8953605180147037</v>
      </c>
      <c r="AX2668" s="100">
        <v>6.0136216455181123E-3</v>
      </c>
      <c r="AY2668" s="100">
        <v>6.9796035452770013E-4</v>
      </c>
      <c r="AZ2668" s="100">
        <v>2536450.0177383595</v>
      </c>
      <c r="BA2668" s="100">
        <v>740203469.20177388</v>
      </c>
      <c r="BB2668" s="100">
        <v>651146.41019955662</v>
      </c>
    </row>
    <row r="2669" spans="1:54" x14ac:dyDescent="0.25">
      <c r="A2669" s="95" t="s">
        <v>9021</v>
      </c>
      <c r="B2669" s="51" t="s">
        <v>9022</v>
      </c>
      <c r="C2669" s="96" t="str">
        <f>HYPERLINK("http://www.UniProt.org/UniProt/FNTA_HUMAN","FNTA_HUMAN")</f>
        <v>FNTA_HUMAN</v>
      </c>
      <c r="D2669" s="97" t="s">
        <v>9024</v>
      </c>
      <c r="E2669" s="159">
        <v>-0.08</v>
      </c>
      <c r="F2669" s="98">
        <v>750</v>
      </c>
      <c r="G2669" s="98">
        <v>620</v>
      </c>
      <c r="H2669" s="49">
        <v>4.9000000000000004</v>
      </c>
      <c r="I2669" s="49">
        <v>6.0000000000000001E-3</v>
      </c>
      <c r="J2669" s="99">
        <v>3.6000000000000002E-4</v>
      </c>
      <c r="K2669" s="98">
        <v>3.6</v>
      </c>
      <c r="L2669" s="98">
        <v>598.85727323414221</v>
      </c>
      <c r="M2669" s="148" t="s">
        <v>47253</v>
      </c>
      <c r="N2669" s="100"/>
      <c r="O2669" s="101" t="s">
        <v>40</v>
      </c>
      <c r="P2669" s="102">
        <v>44.71</v>
      </c>
      <c r="Q2669" s="102">
        <v>44.710999999999999</v>
      </c>
      <c r="R2669" s="102">
        <v>44.408999999999999</v>
      </c>
      <c r="S2669" s="135" t="s">
        <v>51778</v>
      </c>
      <c r="T2669" s="100">
        <v>1151</v>
      </c>
      <c r="U2669" s="100" t="s">
        <v>9026</v>
      </c>
      <c r="V2669" s="100" t="s">
        <v>9023</v>
      </c>
      <c r="W2669" s="100">
        <v>76.2</v>
      </c>
      <c r="X2669" s="103">
        <v>4.0000000000000001E-180</v>
      </c>
      <c r="Y2669" s="100" t="s">
        <v>36</v>
      </c>
      <c r="Z2669" s="100" t="s">
        <v>9025</v>
      </c>
      <c r="AA2669" s="100" t="s">
        <v>9027</v>
      </c>
      <c r="AB2669" s="100" t="s">
        <v>9028</v>
      </c>
      <c r="AC2669" s="100" t="s">
        <v>9029</v>
      </c>
      <c r="AD2669" s="100" t="s">
        <v>9030</v>
      </c>
      <c r="AE2669" s="100" t="s">
        <v>9031</v>
      </c>
      <c r="AF2669" s="100"/>
      <c r="AG2669" s="100"/>
      <c r="AH2669" t="s">
        <v>9032</v>
      </c>
      <c r="AI2669" t="s">
        <v>9022</v>
      </c>
      <c r="AJ2669">
        <v>100</v>
      </c>
      <c r="AK2669">
        <v>0</v>
      </c>
      <c r="AL2669" t="s">
        <v>69</v>
      </c>
      <c r="AM2669" t="s">
        <v>9033</v>
      </c>
      <c r="AN2669" t="s">
        <v>9034</v>
      </c>
      <c r="AO2669" t="s">
        <v>9035</v>
      </c>
      <c r="AS2669" s="55">
        <v>44711</v>
      </c>
      <c r="AT2669" s="104">
        <v>22.976337980728747</v>
      </c>
      <c r="AU2669" s="100" t="s">
        <v>9021</v>
      </c>
      <c r="AV2669" s="100" t="s">
        <v>9021</v>
      </c>
      <c r="AW2669" s="100">
        <v>4.889648897626282</v>
      </c>
      <c r="AX2669" s="100">
        <v>6.0186485373257817E-3</v>
      </c>
      <c r="AY2669" s="100">
        <v>3.6043114516175759E-4</v>
      </c>
      <c r="AZ2669" s="100">
        <v>1309838.84486911</v>
      </c>
      <c r="BA2669" s="100">
        <v>381926497.91973823</v>
      </c>
      <c r="BB2669" s="100">
        <v>267879.93827225128</v>
      </c>
    </row>
    <row r="2670" spans="1:54" x14ac:dyDescent="0.25">
      <c r="A2670" s="95" t="s">
        <v>14293</v>
      </c>
      <c r="B2670" s="51" t="s">
        <v>14294</v>
      </c>
      <c r="C2670" s="96" t="str">
        <f>HYPERLINK("http://www.UniProt.org/UniProt/MK01_HUMAN","MK01_HUMAN")</f>
        <v>MK01_HUMAN</v>
      </c>
      <c r="D2670" s="97" t="s">
        <v>14296</v>
      </c>
      <c r="E2670" s="159">
        <v>-0.39</v>
      </c>
      <c r="F2670" s="98">
        <v>750</v>
      </c>
      <c r="G2670" s="98">
        <v>310</v>
      </c>
      <c r="H2670" s="98">
        <v>44</v>
      </c>
      <c r="I2670" s="49">
        <v>5.8999999999999999E-3</v>
      </c>
      <c r="J2670" s="99">
        <v>3.1E-4</v>
      </c>
      <c r="K2670" s="98">
        <v>3.1</v>
      </c>
      <c r="L2670" s="98">
        <v>533.19982418740574</v>
      </c>
      <c r="M2670" s="148" t="s">
        <v>47253</v>
      </c>
      <c r="N2670" s="100"/>
      <c r="O2670" s="101" t="s">
        <v>40</v>
      </c>
      <c r="P2670" s="102">
        <v>41.256</v>
      </c>
      <c r="Q2670" s="102">
        <v>41.256999999999998</v>
      </c>
      <c r="R2670" s="102">
        <v>41.39</v>
      </c>
      <c r="S2670" s="135" t="s">
        <v>51778</v>
      </c>
      <c r="T2670" s="100">
        <v>4120</v>
      </c>
      <c r="U2670" s="100" t="s">
        <v>14297</v>
      </c>
      <c r="V2670" s="100" t="s">
        <v>14295</v>
      </c>
      <c r="W2670" s="100">
        <v>95.84</v>
      </c>
      <c r="X2670" s="100">
        <v>0</v>
      </c>
      <c r="Y2670" s="100" t="s">
        <v>36</v>
      </c>
      <c r="Z2670" s="100" t="s">
        <v>14298</v>
      </c>
      <c r="AA2670" s="100" t="s">
        <v>14299</v>
      </c>
      <c r="AB2670" s="100" t="s">
        <v>14300</v>
      </c>
      <c r="AC2670" s="100" t="s">
        <v>14301</v>
      </c>
      <c r="AD2670" s="100" t="s">
        <v>14302</v>
      </c>
      <c r="AE2670" s="100" t="s">
        <v>14304</v>
      </c>
      <c r="AF2670" s="100"/>
      <c r="AG2670" s="100" t="s">
        <v>14303</v>
      </c>
      <c r="AH2670" t="s">
        <v>14305</v>
      </c>
      <c r="AI2670" t="s">
        <v>14294</v>
      </c>
      <c r="AJ2670">
        <v>100</v>
      </c>
      <c r="AK2670">
        <v>0</v>
      </c>
      <c r="AL2670" t="s">
        <v>47</v>
      </c>
      <c r="AM2670" t="s">
        <v>14306</v>
      </c>
      <c r="AN2670" t="s">
        <v>14307</v>
      </c>
      <c r="AO2670" t="s">
        <v>14308</v>
      </c>
      <c r="AP2670" t="s">
        <v>14309</v>
      </c>
      <c r="AQ2670" t="s">
        <v>14310</v>
      </c>
      <c r="AR2670" t="s">
        <v>14311</v>
      </c>
      <c r="AS2670" s="55">
        <v>41257</v>
      </c>
      <c r="AT2670" s="104">
        <v>21.964229683087542</v>
      </c>
      <c r="AU2670" s="100" t="s">
        <v>14293</v>
      </c>
      <c r="AV2670" s="100" t="s">
        <v>14293</v>
      </c>
      <c r="AW2670" s="100">
        <v>43.842788516483523</v>
      </c>
      <c r="AX2670" s="100">
        <v>5.8828254817620898E-3</v>
      </c>
      <c r="AY2670" s="100">
        <v>3.1367215126007372E-4</v>
      </c>
      <c r="AZ2670" s="100">
        <v>1139912.5014285715</v>
      </c>
      <c r="BA2670" s="100">
        <v>340052881.78857148</v>
      </c>
      <c r="BB2670" s="100">
        <v>26000</v>
      </c>
    </row>
    <row r="2671" spans="1:54" x14ac:dyDescent="0.25">
      <c r="A2671" s="95" t="s">
        <v>18133</v>
      </c>
      <c r="B2671" s="51" t="s">
        <v>18134</v>
      </c>
      <c r="C2671" s="96" t="str">
        <f>HYPERLINK("http://www.UniProt.org/UniProt/PPIF_HUMAN","PPIF_HUMAN")</f>
        <v>PPIF_HUMAN</v>
      </c>
      <c r="D2671" s="97" t="s">
        <v>18136</v>
      </c>
      <c r="E2671" s="160" t="s">
        <v>40</v>
      </c>
      <c r="H2671" s="49">
        <v>16</v>
      </c>
      <c r="I2671" s="49">
        <v>5.7000000000000002E-3</v>
      </c>
      <c r="J2671" s="99">
        <v>7.0000000000000001E-3</v>
      </c>
      <c r="K2671" s="98">
        <v>70</v>
      </c>
      <c r="L2671" s="98">
        <v>12367.321909718041</v>
      </c>
      <c r="M2671" s="148" t="s">
        <v>47253</v>
      </c>
      <c r="N2671" s="100"/>
      <c r="O2671" s="101" t="s">
        <v>311</v>
      </c>
      <c r="P2671" s="102">
        <v>17.911999999999999</v>
      </c>
      <c r="Q2671" s="102">
        <v>17.911999999999999</v>
      </c>
      <c r="R2671" s="102">
        <v>22.04</v>
      </c>
      <c r="S2671" s="135" t="s">
        <v>51778</v>
      </c>
      <c r="T2671" s="100">
        <v>8391</v>
      </c>
      <c r="U2671" s="100" t="s">
        <v>18137</v>
      </c>
      <c r="V2671" s="100" t="s">
        <v>18135</v>
      </c>
      <c r="W2671" s="100">
        <v>73.91</v>
      </c>
      <c r="X2671" s="103">
        <v>5.0000000000000002E-90</v>
      </c>
      <c r="Y2671" s="100" t="s">
        <v>36</v>
      </c>
      <c r="Z2671" s="100" t="s">
        <v>18138</v>
      </c>
      <c r="AA2671" s="100" t="s">
        <v>18139</v>
      </c>
      <c r="AB2671" s="100" t="s">
        <v>18140</v>
      </c>
      <c r="AC2671" s="100" t="s">
        <v>18141</v>
      </c>
      <c r="AD2671" s="100" t="s">
        <v>18142</v>
      </c>
      <c r="AE2671" s="100" t="s">
        <v>18143</v>
      </c>
      <c r="AF2671" s="100" t="s">
        <v>18126</v>
      </c>
      <c r="AG2671" s="100"/>
      <c r="AH2671" t="s">
        <v>18144</v>
      </c>
      <c r="AI2671" t="s">
        <v>18134</v>
      </c>
      <c r="AJ2671">
        <v>100</v>
      </c>
      <c r="AK2671" s="54">
        <v>6.0000000000000001E-122</v>
      </c>
      <c r="AL2671" t="s">
        <v>69</v>
      </c>
      <c r="AN2671" t="s">
        <v>18145</v>
      </c>
      <c r="AO2671" t="s">
        <v>18131</v>
      </c>
      <c r="AP2671" t="s">
        <v>18132</v>
      </c>
      <c r="AS2671" s="55">
        <v>17912</v>
      </c>
      <c r="AT2671" s="104">
        <v>14.960629921259843</v>
      </c>
      <c r="AU2671" s="100" t="s">
        <v>18133</v>
      </c>
      <c r="AV2671" s="100" t="s">
        <v>18146</v>
      </c>
      <c r="AW2671" s="100">
        <v>16.355249022388378</v>
      </c>
      <c r="AX2671" s="100">
        <v>5.660451945975563E-3</v>
      </c>
      <c r="AY2671" s="100">
        <v>7.0004631370369696E-3</v>
      </c>
      <c r="AZ2671" s="100">
        <v>25440305.789473683</v>
      </c>
      <c r="BA2671" s="100">
        <v>7887368421.0526314</v>
      </c>
      <c r="BB2671" s="100">
        <v>1555482.6315789474</v>
      </c>
    </row>
    <row r="2672" spans="1:54" x14ac:dyDescent="0.25">
      <c r="A2672" s="95" t="s">
        <v>4305</v>
      </c>
      <c r="B2672" s="51" t="s">
        <v>32653</v>
      </c>
      <c r="C2672" s="96" t="str">
        <f>HYPERLINK("http://www.UniProt.org/UniProt/CLU_HUMAN","CLU_HUMAN")</f>
        <v>CLU_HUMAN</v>
      </c>
      <c r="D2672" s="97" t="s">
        <v>4307</v>
      </c>
      <c r="E2672" s="159">
        <v>-5</v>
      </c>
      <c r="F2672" s="98">
        <v>180</v>
      </c>
      <c r="G2672" s="98">
        <v>0</v>
      </c>
      <c r="H2672" s="98">
        <v>3.6</v>
      </c>
      <c r="I2672" s="49">
        <v>5.7000000000000002E-3</v>
      </c>
      <c r="J2672" s="99">
        <v>2.5999999999999998E-5</v>
      </c>
      <c r="K2672" s="98">
        <v>0.26</v>
      </c>
      <c r="L2672" s="98">
        <v>45.410062822608424</v>
      </c>
      <c r="M2672" s="148" t="s">
        <v>47253</v>
      </c>
      <c r="N2672" s="100"/>
      <c r="O2672" s="101" t="s">
        <v>40</v>
      </c>
      <c r="P2672" s="102">
        <v>150.44999999999999</v>
      </c>
      <c r="Q2672" s="102" t="s">
        <v>40</v>
      </c>
      <c r="R2672" s="102">
        <v>146.66999999999999</v>
      </c>
      <c r="S2672" s="135" t="s">
        <v>51778</v>
      </c>
      <c r="T2672" s="100">
        <v>8137</v>
      </c>
      <c r="U2672" s="100" t="s">
        <v>4308</v>
      </c>
      <c r="V2672" s="100" t="s">
        <v>4306</v>
      </c>
      <c r="W2672" s="100">
        <v>80.2</v>
      </c>
      <c r="X2672" s="100">
        <v>0</v>
      </c>
      <c r="Y2672" s="100" t="s">
        <v>36</v>
      </c>
      <c r="Z2672" s="100" t="s">
        <v>4309</v>
      </c>
      <c r="AA2672" s="100" t="s">
        <v>4310</v>
      </c>
      <c r="AB2672" s="100" t="s">
        <v>4311</v>
      </c>
      <c r="AC2672" s="100" t="s">
        <v>4312</v>
      </c>
      <c r="AD2672" s="100" t="s">
        <v>4313</v>
      </c>
      <c r="AE2672" s="100" t="s">
        <v>4314</v>
      </c>
      <c r="AF2672" s="100"/>
      <c r="AG2672" s="100"/>
      <c r="AH2672" t="s">
        <v>32663</v>
      </c>
      <c r="AI2672" t="s">
        <v>32653</v>
      </c>
      <c r="AJ2672">
        <v>94.55</v>
      </c>
      <c r="AK2672">
        <v>0</v>
      </c>
      <c r="AL2672" t="s">
        <v>47</v>
      </c>
      <c r="AM2672" t="s">
        <v>32664</v>
      </c>
      <c r="AN2672" t="s">
        <v>32665</v>
      </c>
      <c r="AO2672" t="s">
        <v>4307</v>
      </c>
      <c r="AP2672" t="s">
        <v>32666</v>
      </c>
      <c r="AQ2672" t="s">
        <v>32667</v>
      </c>
      <c r="AR2672" t="s">
        <v>32668</v>
      </c>
      <c r="AS2672" s="55">
        <v>146787</v>
      </c>
      <c r="AT2672" s="104">
        <v>69.999070718334721</v>
      </c>
      <c r="AU2672" s="100" t="s">
        <v>4305</v>
      </c>
      <c r="AV2672" s="100" t="s">
        <v>4315</v>
      </c>
      <c r="AW2672" s="100">
        <v>3.5976301777504553</v>
      </c>
      <c r="AX2672" s="100">
        <v>5.66816140562204E-3</v>
      </c>
      <c r="AY2672" s="100">
        <v>2.5739156551798132E-5</v>
      </c>
      <c r="AZ2672" s="100">
        <v>93538.384621511839</v>
      </c>
      <c r="BA2672" s="100">
        <v>28960667.323102251</v>
      </c>
      <c r="BB2672" s="100">
        <v>26000</v>
      </c>
    </row>
    <row r="2673" spans="1:54" x14ac:dyDescent="0.25">
      <c r="A2673" s="95" t="s">
        <v>16864</v>
      </c>
      <c r="B2673" s="51" t="s">
        <v>16865</v>
      </c>
      <c r="C2673" s="96" t="str">
        <f>HYPERLINK("http://www.UniProt.org/UniProt/PARK7_HUMAN","PARK7_HUMAN")</f>
        <v>PARK7_HUMAN</v>
      </c>
      <c r="D2673" s="97" t="s">
        <v>16867</v>
      </c>
      <c r="E2673" s="159">
        <v>-0.21</v>
      </c>
      <c r="F2673" s="98">
        <v>4300</v>
      </c>
      <c r="G2673" s="98">
        <v>2600</v>
      </c>
      <c r="H2673" s="49">
        <v>12</v>
      </c>
      <c r="I2673" s="49">
        <v>5.5999999999999999E-3</v>
      </c>
      <c r="J2673" s="99">
        <v>2E-3</v>
      </c>
      <c r="K2673" s="98">
        <v>20</v>
      </c>
      <c r="L2673" s="98">
        <v>3602.7234832266336</v>
      </c>
      <c r="M2673" s="148" t="s">
        <v>47253</v>
      </c>
      <c r="N2673" s="100"/>
      <c r="O2673" s="101" t="s">
        <v>40</v>
      </c>
      <c r="P2673" s="102">
        <v>22.61</v>
      </c>
      <c r="Q2673" s="102">
        <v>20.169</v>
      </c>
      <c r="R2673" s="102">
        <v>19.890999999999998</v>
      </c>
      <c r="S2673" s="135" t="s">
        <v>51778</v>
      </c>
      <c r="T2673" s="100">
        <v>4688</v>
      </c>
      <c r="U2673" s="100" t="s">
        <v>16869</v>
      </c>
      <c r="V2673" s="100" t="s">
        <v>16866</v>
      </c>
      <c r="W2673" s="100">
        <v>77.78</v>
      </c>
      <c r="X2673" s="103">
        <v>9.9999999999999993E-103</v>
      </c>
      <c r="Y2673" s="100" t="s">
        <v>36</v>
      </c>
      <c r="Z2673" s="100" t="s">
        <v>16868</v>
      </c>
      <c r="AA2673" s="100" t="s">
        <v>16870</v>
      </c>
      <c r="AB2673" s="100" t="s">
        <v>16871</v>
      </c>
      <c r="AC2673" s="100" t="s">
        <v>16872</v>
      </c>
      <c r="AD2673" s="100"/>
      <c r="AE2673" s="100" t="s">
        <v>16874</v>
      </c>
      <c r="AF2673" s="100"/>
      <c r="AG2673" s="100" t="s">
        <v>16873</v>
      </c>
      <c r="AH2673" t="s">
        <v>16875</v>
      </c>
      <c r="AI2673" t="s">
        <v>16865</v>
      </c>
      <c r="AJ2673">
        <v>100</v>
      </c>
      <c r="AK2673" s="54">
        <v>5.0000000000000002E-135</v>
      </c>
      <c r="AL2673" t="s">
        <v>69</v>
      </c>
      <c r="AM2673" t="s">
        <v>16876</v>
      </c>
      <c r="AN2673" t="s">
        <v>16877</v>
      </c>
      <c r="AO2673" t="s">
        <v>16878</v>
      </c>
      <c r="AS2673" s="55">
        <v>20169</v>
      </c>
      <c r="AT2673" s="104">
        <v>14.00968349323052</v>
      </c>
      <c r="AU2673" s="100" t="s">
        <v>16864</v>
      </c>
      <c r="AV2673" s="100" t="s">
        <v>16864</v>
      </c>
      <c r="AW2673" s="100">
        <v>11.913365935059218</v>
      </c>
      <c r="AX2673" s="100">
        <v>5.6048019876942141E-3</v>
      </c>
      <c r="AY2673" s="100">
        <v>2.0192551739901259E-3</v>
      </c>
      <c r="AZ2673" s="100">
        <v>7338152.9318400007</v>
      </c>
      <c r="BA2673" s="100">
        <v>2297668617.2499199</v>
      </c>
      <c r="BB2673" s="100">
        <v>615959.66847999999</v>
      </c>
    </row>
    <row r="2674" spans="1:54" x14ac:dyDescent="0.25">
      <c r="A2674" s="95" t="s">
        <v>36881</v>
      </c>
      <c r="B2674" s="51" t="s">
        <v>48681</v>
      </c>
      <c r="C2674" s="96" t="str">
        <f>HYPERLINK("http://www.UniProt.org/UniProt/HUTI_HUMAN","HUTI_HUMAN")</f>
        <v>HUTI_HUMAN</v>
      </c>
      <c r="D2674" s="97" t="s">
        <v>36884</v>
      </c>
      <c r="E2674" s="159">
        <v>-7.0000000000000007E-2</v>
      </c>
      <c r="F2674" s="98">
        <v>1100</v>
      </c>
      <c r="G2674" s="98">
        <v>910</v>
      </c>
      <c r="H2674" s="98">
        <v>58</v>
      </c>
      <c r="I2674" s="49">
        <v>5.5999999999999999E-3</v>
      </c>
      <c r="J2674" s="99">
        <v>4.2000000000000002E-4</v>
      </c>
      <c r="K2674" s="98">
        <v>4.2</v>
      </c>
      <c r="L2674" s="98">
        <v>741.39846206651816</v>
      </c>
      <c r="M2674" s="148" t="s">
        <v>47253</v>
      </c>
      <c r="N2674" s="100"/>
      <c r="O2674" s="101" t="s">
        <v>40</v>
      </c>
      <c r="P2674" s="102">
        <v>47.828000000000003</v>
      </c>
      <c r="Q2674" s="102">
        <v>311.63400000000001</v>
      </c>
      <c r="R2674" s="102">
        <v>46.743000000000002</v>
      </c>
      <c r="S2674" s="135" t="s">
        <v>51778</v>
      </c>
      <c r="T2674" s="100">
        <v>274</v>
      </c>
      <c r="U2674" s="100" t="s">
        <v>36885</v>
      </c>
      <c r="V2674" s="100" t="s">
        <v>36883</v>
      </c>
      <c r="W2674" s="100">
        <v>76.760000000000005</v>
      </c>
      <c r="X2674" s="100">
        <v>0</v>
      </c>
      <c r="Y2674" s="100" t="s">
        <v>36</v>
      </c>
      <c r="Z2674" s="100" t="s">
        <v>36886</v>
      </c>
      <c r="AA2674" s="100" t="s">
        <v>36887</v>
      </c>
      <c r="AB2674" s="100" t="s">
        <v>36888</v>
      </c>
      <c r="AC2674" s="100" t="s">
        <v>36889</v>
      </c>
      <c r="AD2674" s="100" t="s">
        <v>36890</v>
      </c>
      <c r="AE2674" s="100"/>
      <c r="AF2674" s="100"/>
      <c r="AG2674" s="100"/>
      <c r="AH2674" t="s">
        <v>49474</v>
      </c>
      <c r="AI2674" t="s">
        <v>48681</v>
      </c>
      <c r="AJ2674">
        <v>99.54</v>
      </c>
      <c r="AK2674">
        <v>0</v>
      </c>
      <c r="AL2674" t="s">
        <v>47</v>
      </c>
      <c r="AM2674" t="s">
        <v>49475</v>
      </c>
      <c r="AN2674" t="s">
        <v>49476</v>
      </c>
      <c r="AO2674" t="s">
        <v>36884</v>
      </c>
      <c r="AR2674" t="s">
        <v>49477</v>
      </c>
      <c r="AS2674" s="55">
        <v>47810</v>
      </c>
      <c r="AT2674" s="104">
        <v>21.045351249876493</v>
      </c>
      <c r="AU2674" s="100" t="s">
        <v>36881</v>
      </c>
      <c r="AV2674" s="100" t="s">
        <v>36881</v>
      </c>
      <c r="AW2674" s="100">
        <v>58.171078006500551</v>
      </c>
      <c r="AX2674" s="100">
        <v>5.6134935129012872E-3</v>
      </c>
      <c r="AY2674" s="100">
        <v>4.1618354572853906E-4</v>
      </c>
      <c r="AZ2674" s="100">
        <v>1512448.0281690143</v>
      </c>
      <c r="BA2674" s="100">
        <v>472833395.92910802</v>
      </c>
      <c r="BB2674" s="100">
        <v>26000</v>
      </c>
    </row>
    <row r="2675" spans="1:54" x14ac:dyDescent="0.25">
      <c r="A2675" s="95" t="s">
        <v>30630</v>
      </c>
      <c r="B2675" s="51" t="s">
        <v>30631</v>
      </c>
      <c r="C2675" s="96" t="str">
        <f>HYPERLINK("http://www.UniProt.org/UniProt/AHSA1_HUMAN","AHSA1_HUMAN")</f>
        <v>AHSA1_HUMAN</v>
      </c>
      <c r="D2675" s="97" t="s">
        <v>30633</v>
      </c>
      <c r="E2675" s="159">
        <v>-0.61</v>
      </c>
      <c r="F2675" s="98">
        <v>170</v>
      </c>
      <c r="G2675" s="98">
        <v>42</v>
      </c>
      <c r="H2675" s="98">
        <v>3.7</v>
      </c>
      <c r="I2675" s="49">
        <v>5.5999999999999999E-3</v>
      </c>
      <c r="J2675" s="99">
        <v>2.5999999999999998E-5</v>
      </c>
      <c r="K2675" s="98">
        <v>0.26</v>
      </c>
      <c r="L2675" s="98">
        <v>46.500321128247464</v>
      </c>
      <c r="M2675" s="148" t="s">
        <v>47253</v>
      </c>
      <c r="N2675" s="100"/>
      <c r="O2675" s="101" t="s">
        <v>40</v>
      </c>
      <c r="P2675" s="102">
        <v>37.938000000000002</v>
      </c>
      <c r="Q2675" s="102">
        <v>37.956000000000003</v>
      </c>
      <c r="R2675" s="102">
        <v>38.274000000000001</v>
      </c>
      <c r="S2675" s="135" t="s">
        <v>51778</v>
      </c>
      <c r="T2675" s="100">
        <v>9366</v>
      </c>
      <c r="U2675" s="100" t="s">
        <v>30634</v>
      </c>
      <c r="V2675" s="100" t="s">
        <v>30632</v>
      </c>
      <c r="W2675" s="100">
        <v>70.5</v>
      </c>
      <c r="X2675" s="100">
        <v>0</v>
      </c>
      <c r="Y2675" s="100" t="s">
        <v>36</v>
      </c>
      <c r="Z2675" s="100" t="s">
        <v>30635</v>
      </c>
      <c r="AA2675" s="100" t="s">
        <v>30636</v>
      </c>
      <c r="AB2675" s="100" t="s">
        <v>30637</v>
      </c>
      <c r="AC2675" s="100"/>
      <c r="AD2675" s="100" t="s">
        <v>30638</v>
      </c>
      <c r="AE2675" s="100" t="s">
        <v>30640</v>
      </c>
      <c r="AF2675" s="100" t="s">
        <v>30639</v>
      </c>
      <c r="AG2675" s="100"/>
      <c r="AH2675" t="s">
        <v>30641</v>
      </c>
      <c r="AI2675" t="s">
        <v>30631</v>
      </c>
      <c r="AJ2675">
        <v>98.81</v>
      </c>
      <c r="AK2675">
        <v>0</v>
      </c>
      <c r="AL2675" t="s">
        <v>69</v>
      </c>
      <c r="AM2675" t="s">
        <v>30642</v>
      </c>
      <c r="AN2675" t="s">
        <v>30643</v>
      </c>
      <c r="AO2675" t="s">
        <v>30644</v>
      </c>
      <c r="AS2675" s="55">
        <v>37956</v>
      </c>
      <c r="AT2675" s="104">
        <v>23.999401816303223</v>
      </c>
      <c r="AU2675" s="100" t="s">
        <v>30645</v>
      </c>
      <c r="AV2675" s="100" t="s">
        <v>30646</v>
      </c>
      <c r="AW2675" s="100">
        <v>3.6662772769065186</v>
      </c>
      <c r="AX2675" s="100">
        <v>5.6408837394118713E-3</v>
      </c>
      <c r="AY2675" s="100">
        <v>2.6230290532976137E-5</v>
      </c>
      <c r="AZ2675" s="100">
        <v>95323.209199569479</v>
      </c>
      <c r="BA2675" s="100">
        <v>29655989.155384354</v>
      </c>
      <c r="BB2675" s="100">
        <v>26000</v>
      </c>
    </row>
    <row r="2676" spans="1:54" x14ac:dyDescent="0.25">
      <c r="A2676" s="95" t="s">
        <v>870</v>
      </c>
      <c r="B2676" s="51" t="s">
        <v>871</v>
      </c>
      <c r="C2676" s="96" t="str">
        <f>HYPERLINK("http://www.UniProt.org/UniProt/ALDOC_HUMAN","ALDOC_HUMAN")</f>
        <v>ALDOC_HUMAN</v>
      </c>
      <c r="D2676" s="97" t="s">
        <v>873</v>
      </c>
      <c r="E2676" s="159">
        <v>-0.48</v>
      </c>
      <c r="F2676" s="98">
        <v>6200</v>
      </c>
      <c r="G2676" s="98">
        <v>2000</v>
      </c>
      <c r="H2676" s="49">
        <v>3.6</v>
      </c>
      <c r="I2676" s="49">
        <v>5.1999999999999998E-3</v>
      </c>
      <c r="J2676" s="99">
        <v>4.1999999999999997E-3</v>
      </c>
      <c r="K2676" s="98">
        <v>42</v>
      </c>
      <c r="L2676" s="98">
        <v>7974.9954131319209</v>
      </c>
      <c r="M2676" s="148" t="s">
        <v>47253</v>
      </c>
      <c r="N2676" s="100"/>
      <c r="O2676" s="101" t="s">
        <v>40</v>
      </c>
      <c r="P2676" s="102">
        <v>39.271999999999998</v>
      </c>
      <c r="Q2676" s="102">
        <v>39.273000000000003</v>
      </c>
      <c r="R2676" s="102">
        <v>39.456000000000003</v>
      </c>
      <c r="S2676" s="135" t="s">
        <v>51778</v>
      </c>
      <c r="T2676" s="100">
        <v>4686</v>
      </c>
      <c r="U2676" s="100" t="s">
        <v>874</v>
      </c>
      <c r="V2676" s="100" t="s">
        <v>872</v>
      </c>
      <c r="W2676" s="100">
        <v>84.34</v>
      </c>
      <c r="X2676" s="100">
        <v>0</v>
      </c>
      <c r="Y2676" s="100" t="s">
        <v>36</v>
      </c>
      <c r="Z2676" s="100" t="s">
        <v>875</v>
      </c>
      <c r="AA2676" s="100" t="s">
        <v>876</v>
      </c>
      <c r="AB2676" s="100" t="s">
        <v>877</v>
      </c>
      <c r="AC2676" s="100" t="s">
        <v>861</v>
      </c>
      <c r="AD2676" s="100" t="s">
        <v>862</v>
      </c>
      <c r="AE2676" s="100"/>
      <c r="AF2676" s="100" t="s">
        <v>878</v>
      </c>
      <c r="AG2676" s="100"/>
      <c r="AH2676" t="s">
        <v>879</v>
      </c>
      <c r="AI2676" t="s">
        <v>871</v>
      </c>
      <c r="AJ2676">
        <v>100</v>
      </c>
      <c r="AK2676">
        <v>0</v>
      </c>
      <c r="AL2676" t="s">
        <v>69</v>
      </c>
      <c r="AM2676" t="s">
        <v>880</v>
      </c>
      <c r="AN2676" t="s">
        <v>881</v>
      </c>
      <c r="AO2676" t="s">
        <v>868</v>
      </c>
      <c r="AS2676" s="55">
        <v>39273</v>
      </c>
      <c r="AT2676" s="104">
        <v>19.019607843137255</v>
      </c>
      <c r="AU2676" s="100" t="s">
        <v>870</v>
      </c>
      <c r="AV2676" s="100" t="s">
        <v>870</v>
      </c>
      <c r="AW2676" s="100">
        <v>3.6479362184480157</v>
      </c>
      <c r="AX2676" s="100">
        <v>5.2252890669778323E-3</v>
      </c>
      <c r="AY2676" s="100">
        <v>4.167165634143659E-3</v>
      </c>
      <c r="AZ2676" s="100">
        <v>15143850.618556701</v>
      </c>
      <c r="BA2676" s="100">
        <v>5086123530.9278355</v>
      </c>
      <c r="BB2676" s="100">
        <v>4151347.4226804124</v>
      </c>
    </row>
    <row r="2677" spans="1:54" x14ac:dyDescent="0.25">
      <c r="A2677" s="95" t="s">
        <v>839</v>
      </c>
      <c r="B2677" s="51" t="s">
        <v>840</v>
      </c>
      <c r="C2677" s="96" t="str">
        <f>HYPERLINK("http://www.UniProt.org/UniProt/ALDH2_HUMAN","ALDH2_HUMAN")</f>
        <v>ALDH2_HUMAN</v>
      </c>
      <c r="D2677" s="97" t="s">
        <v>842</v>
      </c>
      <c r="E2677" s="160" t="s">
        <v>40</v>
      </c>
      <c r="H2677" s="49">
        <v>3.8</v>
      </c>
      <c r="I2677" s="49">
        <v>5.1999999999999998E-3</v>
      </c>
      <c r="J2677" s="99">
        <v>4.4000000000000002E-4</v>
      </c>
      <c r="K2677" s="98">
        <v>4.4000000000000004</v>
      </c>
      <c r="L2677" s="98">
        <v>834.84348385515659</v>
      </c>
      <c r="M2677" s="148" t="s">
        <v>47253</v>
      </c>
      <c r="N2677" s="100"/>
      <c r="O2677" s="101" t="s">
        <v>311</v>
      </c>
      <c r="P2677" s="102">
        <v>57.249000000000002</v>
      </c>
      <c r="Q2677" s="102">
        <v>57.25</v>
      </c>
      <c r="R2677" s="102">
        <v>56.381</v>
      </c>
      <c r="S2677" s="135" t="s">
        <v>51778</v>
      </c>
      <c r="T2677" s="100">
        <v>7790</v>
      </c>
      <c r="U2677" s="100" t="s">
        <v>843</v>
      </c>
      <c r="V2677" s="100" t="s">
        <v>841</v>
      </c>
      <c r="W2677" s="100">
        <v>82.59</v>
      </c>
      <c r="X2677" s="100">
        <v>0</v>
      </c>
      <c r="Y2677" s="100" t="s">
        <v>36</v>
      </c>
      <c r="Z2677" s="100" t="s">
        <v>844</v>
      </c>
      <c r="AA2677" s="100" t="s">
        <v>845</v>
      </c>
      <c r="AB2677" s="100" t="s">
        <v>846</v>
      </c>
      <c r="AC2677" s="100" t="s">
        <v>847</v>
      </c>
      <c r="AD2677" s="100" t="s">
        <v>848</v>
      </c>
      <c r="AE2677" s="100"/>
      <c r="AF2677" s="100"/>
      <c r="AG2677" s="100"/>
      <c r="AH2677" t="s">
        <v>849</v>
      </c>
      <c r="AI2677" t="s">
        <v>840</v>
      </c>
      <c r="AJ2677">
        <v>100</v>
      </c>
      <c r="AK2677">
        <v>0</v>
      </c>
      <c r="AL2677" t="s">
        <v>69</v>
      </c>
      <c r="AM2677" t="s">
        <v>850</v>
      </c>
      <c r="AN2677" t="s">
        <v>851</v>
      </c>
      <c r="AO2677" t="s">
        <v>852</v>
      </c>
      <c r="AS2677" s="55">
        <v>57250</v>
      </c>
      <c r="AT2677" s="104">
        <v>29.000207248832702</v>
      </c>
      <c r="AU2677" s="100" t="s">
        <v>839</v>
      </c>
      <c r="AV2677" s="100" t="s">
        <v>839</v>
      </c>
      <c r="AW2677" s="100">
        <v>3.7548925431455551</v>
      </c>
      <c r="AX2677" s="100">
        <v>5.2424657674681446E-3</v>
      </c>
      <c r="AY2677" s="100">
        <v>4.3766383853045034E-4</v>
      </c>
      <c r="AZ2677" s="100">
        <v>1590509.3230620481</v>
      </c>
      <c r="BA2677" s="100">
        <v>532428781.19850343</v>
      </c>
      <c r="BB2677" s="100">
        <v>423583.17975449807</v>
      </c>
    </row>
    <row r="2678" spans="1:54" x14ac:dyDescent="0.25">
      <c r="A2678" s="95" t="s">
        <v>42176</v>
      </c>
      <c r="B2678" s="51" t="s">
        <v>42177</v>
      </c>
      <c r="C2678" s="96" t="str">
        <f>HYPERLINK("http://www.UniProt.org/UniProt/RAB7A_HUMAN","RAB7A_HUMAN")</f>
        <v>RAB7A_HUMAN</v>
      </c>
      <c r="D2678" s="97" t="s">
        <v>42179</v>
      </c>
      <c r="E2678" s="159">
        <v>-1.23</v>
      </c>
      <c r="F2678" s="98">
        <v>310</v>
      </c>
      <c r="G2678" s="98">
        <v>18</v>
      </c>
      <c r="H2678" s="98">
        <v>8.6</v>
      </c>
      <c r="I2678" s="49">
        <v>5.1999999999999998E-3</v>
      </c>
      <c r="J2678" s="99">
        <v>6.2000000000000003E-5</v>
      </c>
      <c r="K2678" s="98">
        <v>0.62</v>
      </c>
      <c r="L2678" s="98">
        <v>119.68111436529028</v>
      </c>
      <c r="M2678" s="148" t="s">
        <v>47253</v>
      </c>
      <c r="N2678" s="100"/>
      <c r="O2678" s="101" t="s">
        <v>40</v>
      </c>
      <c r="P2678" s="102">
        <v>23.538</v>
      </c>
      <c r="Q2678" s="102">
        <v>23.538</v>
      </c>
      <c r="R2678" s="102">
        <v>23.49</v>
      </c>
      <c r="S2678" s="135" t="s">
        <v>51778</v>
      </c>
      <c r="T2678" s="100">
        <v>3499</v>
      </c>
      <c r="U2678" s="100" t="s">
        <v>42180</v>
      </c>
      <c r="V2678" s="100" t="s">
        <v>42178</v>
      </c>
      <c r="W2678" s="100">
        <v>97.1</v>
      </c>
      <c r="X2678" s="103">
        <v>7.0000000000000002E-152</v>
      </c>
      <c r="Y2678" s="100" t="s">
        <v>36</v>
      </c>
      <c r="Z2678" s="100" t="s">
        <v>42181</v>
      </c>
      <c r="AA2678" s="100" t="s">
        <v>42182</v>
      </c>
      <c r="AB2678" s="100" t="s">
        <v>42183</v>
      </c>
      <c r="AC2678" s="100" t="s">
        <v>42184</v>
      </c>
      <c r="AD2678" s="100" t="s">
        <v>19768</v>
      </c>
      <c r="AE2678" s="100" t="s">
        <v>42186</v>
      </c>
      <c r="AF2678" s="100" t="s">
        <v>42185</v>
      </c>
      <c r="AG2678" s="100"/>
      <c r="AH2678" t="s">
        <v>42187</v>
      </c>
      <c r="AI2678" t="s">
        <v>42177</v>
      </c>
      <c r="AJ2678">
        <v>100</v>
      </c>
      <c r="AK2678" s="54">
        <v>8.9999999999999997E-156</v>
      </c>
      <c r="AL2678" t="s">
        <v>69</v>
      </c>
      <c r="AM2678" t="s">
        <v>42188</v>
      </c>
      <c r="AN2678" t="s">
        <v>42189</v>
      </c>
      <c r="AO2678" t="s">
        <v>42190</v>
      </c>
      <c r="AS2678" s="55">
        <v>23538</v>
      </c>
      <c r="AT2678" s="104">
        <v>16.999649764563959</v>
      </c>
      <c r="AU2678" s="100" t="s">
        <v>42176</v>
      </c>
      <c r="AV2678" s="100" t="s">
        <v>42176</v>
      </c>
      <c r="AW2678" s="100">
        <v>8.6427119945341708</v>
      </c>
      <c r="AX2678" s="100">
        <v>5.1665687234169104E-3</v>
      </c>
      <c r="AY2678" s="100">
        <v>6.1834070226339112E-5</v>
      </c>
      <c r="AZ2678" s="100">
        <v>224710.51185788846</v>
      </c>
      <c r="BA2678" s="100">
        <v>76327684.274104923</v>
      </c>
      <c r="BB2678" s="100">
        <v>26000</v>
      </c>
    </row>
    <row r="2679" spans="1:54" x14ac:dyDescent="0.25">
      <c r="A2679" s="95" t="s">
        <v>8517</v>
      </c>
      <c r="B2679" s="51" t="s">
        <v>49114</v>
      </c>
      <c r="C2679" s="96" t="str">
        <f>HYPERLINK("http://www.UniProt.org/UniProt/F115C_HUMAN","F115C_HUMAN")</f>
        <v>F115C_HUMAN</v>
      </c>
      <c r="D2679" s="97" t="s">
        <v>8519</v>
      </c>
      <c r="E2679" s="159">
        <v>-0.23</v>
      </c>
      <c r="F2679" s="98">
        <v>3500</v>
      </c>
      <c r="G2679" s="98">
        <v>2100</v>
      </c>
      <c r="H2679" s="49">
        <v>1.1000000000000001</v>
      </c>
      <c r="I2679" s="49">
        <v>4.8999999999999998E-3</v>
      </c>
      <c r="J2679" s="99">
        <v>1.9E-3</v>
      </c>
      <c r="K2679" s="98">
        <v>19</v>
      </c>
      <c r="L2679" s="98">
        <v>3858.7081149488376</v>
      </c>
      <c r="M2679" s="148" t="s">
        <v>47253</v>
      </c>
      <c r="N2679" s="100"/>
      <c r="O2679" s="101" t="s">
        <v>40</v>
      </c>
      <c r="P2679" s="102">
        <v>101.06</v>
      </c>
      <c r="Q2679" s="102">
        <v>100.73699999999999</v>
      </c>
      <c r="R2679" s="102">
        <v>100.90600000000001</v>
      </c>
      <c r="S2679" s="135" t="s">
        <v>51778</v>
      </c>
      <c r="T2679" s="100">
        <v>5170</v>
      </c>
      <c r="U2679" s="100" t="s">
        <v>8520</v>
      </c>
      <c r="V2679" s="100" t="s">
        <v>8518</v>
      </c>
      <c r="W2679" s="100">
        <v>46.82</v>
      </c>
      <c r="X2679" s="100">
        <v>0</v>
      </c>
      <c r="Y2679" s="100" t="s">
        <v>36</v>
      </c>
      <c r="Z2679" s="100" t="s">
        <v>8521</v>
      </c>
      <c r="AA2679" s="100" t="s">
        <v>8522</v>
      </c>
      <c r="AB2679" s="100" t="s">
        <v>8523</v>
      </c>
      <c r="AC2679" s="100"/>
      <c r="AD2679" s="100" t="s">
        <v>8524</v>
      </c>
      <c r="AE2679" s="100" t="s">
        <v>8525</v>
      </c>
      <c r="AF2679" s="100"/>
      <c r="AG2679" s="100"/>
      <c r="AH2679" t="s">
        <v>51016</v>
      </c>
      <c r="AI2679" t="s">
        <v>49114</v>
      </c>
      <c r="AJ2679">
        <v>90.44</v>
      </c>
      <c r="AK2679">
        <v>0</v>
      </c>
      <c r="AL2679" t="s">
        <v>69</v>
      </c>
      <c r="AM2679" t="s">
        <v>51017</v>
      </c>
      <c r="AO2679" t="s">
        <v>415</v>
      </c>
      <c r="AR2679" t="s">
        <v>370</v>
      </c>
      <c r="AS2679" s="55">
        <v>101205</v>
      </c>
      <c r="AT2679" s="104">
        <v>49.981204839405791</v>
      </c>
      <c r="AU2679" s="100" t="s">
        <v>8517</v>
      </c>
      <c r="AV2679" s="100" t="s">
        <v>8517</v>
      </c>
      <c r="AW2679" s="100">
        <v>1.0924119414311446</v>
      </c>
      <c r="AX2679" s="100">
        <v>4.8553900794025672E-3</v>
      </c>
      <c r="AY2679" s="100">
        <v>1.8735533100632769E-3</v>
      </c>
      <c r="AZ2679" s="100">
        <v>6808659.3969359333</v>
      </c>
      <c r="BA2679" s="100">
        <v>2460925069.6378832</v>
      </c>
      <c r="BB2679" s="100">
        <v>6232684.8862674097</v>
      </c>
    </row>
    <row r="2680" spans="1:54" x14ac:dyDescent="0.25">
      <c r="A2680" s="95" t="s">
        <v>46223</v>
      </c>
      <c r="B2680" s="51" t="s">
        <v>48882</v>
      </c>
      <c r="C2680" s="96" t="str">
        <f>HYPERLINK("http://www.UniProt.org/UniProt/UK114_HUMAN","UK114_HUMAN")</f>
        <v>UK114_HUMAN</v>
      </c>
      <c r="D2680" s="97" t="s">
        <v>46226</v>
      </c>
      <c r="E2680" s="159">
        <v>-0.93</v>
      </c>
      <c r="F2680" s="98">
        <v>2300</v>
      </c>
      <c r="G2680" s="98">
        <v>270</v>
      </c>
      <c r="H2680" s="98">
        <v>11</v>
      </c>
      <c r="I2680" s="49">
        <v>4.8999999999999998E-3</v>
      </c>
      <c r="J2680" s="99">
        <v>7.7000000000000001E-5</v>
      </c>
      <c r="K2680" s="98">
        <v>0.77</v>
      </c>
      <c r="L2680" s="98">
        <v>157.97225768784332</v>
      </c>
      <c r="M2680" s="148" t="s">
        <v>47253</v>
      </c>
      <c r="N2680" s="100"/>
      <c r="O2680" s="101" t="s">
        <v>40</v>
      </c>
      <c r="P2680" s="102">
        <v>17.311</v>
      </c>
      <c r="Q2680" s="102">
        <v>54.043999999999997</v>
      </c>
      <c r="R2680" s="102">
        <v>14.494</v>
      </c>
      <c r="S2680" s="135" t="s">
        <v>51778</v>
      </c>
      <c r="T2680" s="100">
        <v>873</v>
      </c>
      <c r="U2680" s="100" t="s">
        <v>46227</v>
      </c>
      <c r="V2680" s="100" t="s">
        <v>46225</v>
      </c>
      <c r="W2680" s="100">
        <v>77.209999999999994</v>
      </c>
      <c r="X2680" s="103">
        <v>2.9999999999999999E-78</v>
      </c>
      <c r="Y2680" s="100" t="s">
        <v>36</v>
      </c>
      <c r="Z2680" s="100" t="s">
        <v>46228</v>
      </c>
      <c r="AA2680" s="100" t="s">
        <v>46229</v>
      </c>
      <c r="AB2680" s="100" t="s">
        <v>46230</v>
      </c>
      <c r="AC2680" s="100"/>
      <c r="AD2680" s="100" t="s">
        <v>46231</v>
      </c>
      <c r="AE2680" s="100" t="s">
        <v>46232</v>
      </c>
      <c r="AF2680" s="100" t="s">
        <v>18126</v>
      </c>
      <c r="AG2680" s="100"/>
      <c r="AH2680" t="s">
        <v>50260</v>
      </c>
      <c r="AI2680" t="s">
        <v>48882</v>
      </c>
      <c r="AJ2680">
        <v>100</v>
      </c>
      <c r="AK2680" s="54">
        <v>3.9999999999999998E-98</v>
      </c>
      <c r="AL2680" t="s">
        <v>69</v>
      </c>
      <c r="AM2680" t="s">
        <v>50261</v>
      </c>
      <c r="AN2680" t="s">
        <v>50262</v>
      </c>
      <c r="AO2680" t="s">
        <v>50263</v>
      </c>
      <c r="AS2680" s="55">
        <v>14628</v>
      </c>
      <c r="AT2680" s="104">
        <v>11.991489910386177</v>
      </c>
      <c r="AU2680" s="100" t="s">
        <v>46223</v>
      </c>
      <c r="AV2680" s="100" t="s">
        <v>46223</v>
      </c>
      <c r="AW2680" s="100">
        <v>10.784571215880893</v>
      </c>
      <c r="AX2680" s="100">
        <v>4.8842721141905444E-3</v>
      </c>
      <c r="AY2680" s="100">
        <v>7.7157949304045603E-5</v>
      </c>
      <c r="AZ2680" s="100">
        <v>280398.85161290324</v>
      </c>
      <c r="BA2680" s="100">
        <v>100748198.01612903</v>
      </c>
      <c r="BB2680" s="100">
        <v>26000</v>
      </c>
    </row>
    <row r="2681" spans="1:54" x14ac:dyDescent="0.25">
      <c r="A2681" s="95" t="s">
        <v>15875</v>
      </c>
      <c r="B2681" s="51" t="s">
        <v>15876</v>
      </c>
      <c r="C2681" s="96" t="str">
        <f>HYPERLINK("http://www.UniProt.org/UniProt/NSUN2_HUMAN","NSUN2_HUMAN")</f>
        <v>NSUN2_HUMAN</v>
      </c>
      <c r="D2681" s="97" t="s">
        <v>15878</v>
      </c>
      <c r="E2681" s="159">
        <v>1.37</v>
      </c>
      <c r="F2681" s="98">
        <v>49</v>
      </c>
      <c r="G2681" s="98">
        <v>1100</v>
      </c>
      <c r="H2681" s="98">
        <v>2.6</v>
      </c>
      <c r="I2681" s="49">
        <v>4.8999999999999998E-3</v>
      </c>
      <c r="J2681" s="99">
        <v>1.8E-5</v>
      </c>
      <c r="K2681" s="98">
        <v>0.18</v>
      </c>
      <c r="L2681" s="98">
        <v>37.217175586647244</v>
      </c>
      <c r="M2681" s="148" t="s">
        <v>47253</v>
      </c>
      <c r="N2681" s="100"/>
      <c r="O2681" s="101" t="s">
        <v>40</v>
      </c>
      <c r="P2681" s="102">
        <v>95.724000000000004</v>
      </c>
      <c r="Q2681" s="102">
        <v>81.608000000000004</v>
      </c>
      <c r="R2681" s="102">
        <v>86.471000000000004</v>
      </c>
      <c r="S2681" s="135" t="s">
        <v>51778</v>
      </c>
      <c r="T2681" s="100">
        <v>6454</v>
      </c>
      <c r="U2681" s="100" t="s">
        <v>15879</v>
      </c>
      <c r="V2681" s="100" t="s">
        <v>15877</v>
      </c>
      <c r="W2681" s="100">
        <v>78.569999999999993</v>
      </c>
      <c r="X2681" s="100">
        <v>0</v>
      </c>
      <c r="Y2681" s="100" t="s">
        <v>36</v>
      </c>
      <c r="Z2681" s="100" t="s">
        <v>15880</v>
      </c>
      <c r="AA2681" s="100" t="s">
        <v>15881</v>
      </c>
      <c r="AB2681" s="100" t="s">
        <v>15882</v>
      </c>
      <c r="AC2681" s="100" t="s">
        <v>15883</v>
      </c>
      <c r="AD2681" s="100" t="s">
        <v>15884</v>
      </c>
      <c r="AE2681" s="100" t="s">
        <v>15885</v>
      </c>
      <c r="AF2681" s="100"/>
      <c r="AG2681" s="100"/>
      <c r="AH2681" t="s">
        <v>15886</v>
      </c>
      <c r="AI2681" t="s">
        <v>15876</v>
      </c>
      <c r="AJ2681">
        <v>100</v>
      </c>
      <c r="AK2681">
        <v>0</v>
      </c>
      <c r="AL2681" t="s">
        <v>69</v>
      </c>
      <c r="AM2681" t="s">
        <v>15887</v>
      </c>
      <c r="AO2681" t="s">
        <v>15888</v>
      </c>
      <c r="AR2681" t="s">
        <v>370</v>
      </c>
      <c r="AS2681" s="55">
        <v>81608</v>
      </c>
      <c r="AT2681" s="104">
        <v>52.047189451769604</v>
      </c>
      <c r="AU2681" s="100" t="s">
        <v>15875</v>
      </c>
      <c r="AV2681" s="100" t="s">
        <v>15889</v>
      </c>
      <c r="AW2681" s="100">
        <v>2.5604722564102564</v>
      </c>
      <c r="AX2681" s="100">
        <v>4.9221456073008157E-3</v>
      </c>
      <c r="AY2681" s="100">
        <v>1.8318835732995889E-5</v>
      </c>
      <c r="AZ2681" s="100">
        <v>66572.278666666665</v>
      </c>
      <c r="BA2681" s="100">
        <v>23735581.364</v>
      </c>
      <c r="BB2681" s="100">
        <v>26000</v>
      </c>
    </row>
    <row r="2682" spans="1:54" x14ac:dyDescent="0.25">
      <c r="A2682" s="95" t="s">
        <v>25542</v>
      </c>
      <c r="B2682" s="51" t="s">
        <v>25543</v>
      </c>
      <c r="C2682" s="96" t="str">
        <f>HYPERLINK("http://www.UniProt.org/UniProt/ST6B1_HUMAN","ST6B1_HUMAN")</f>
        <v>ST6B1_HUMAN</v>
      </c>
      <c r="D2682" s="97" t="s">
        <v>25545</v>
      </c>
      <c r="E2682" s="159">
        <v>-0.34</v>
      </c>
      <c r="F2682" s="98">
        <v>620</v>
      </c>
      <c r="G2682" s="98">
        <v>280</v>
      </c>
      <c r="H2682" s="49">
        <v>8.3000000000000007</v>
      </c>
      <c r="I2682" s="49">
        <v>4.7999999999999996E-3</v>
      </c>
      <c r="J2682" s="99">
        <v>1.8000000000000001E-4</v>
      </c>
      <c r="K2682" s="98">
        <v>1.8</v>
      </c>
      <c r="L2682" s="98">
        <v>369.33351415085804</v>
      </c>
      <c r="M2682" s="148" t="s">
        <v>47253</v>
      </c>
      <c r="N2682" s="100"/>
      <c r="O2682" s="101" t="s">
        <v>40</v>
      </c>
      <c r="P2682" s="102">
        <v>37.29</v>
      </c>
      <c r="Q2682" s="102">
        <v>36.180999999999997</v>
      </c>
      <c r="R2682" s="102">
        <v>34.918999999999997</v>
      </c>
      <c r="S2682" s="135" t="s">
        <v>51778</v>
      </c>
      <c r="T2682" s="100">
        <v>1815</v>
      </c>
      <c r="U2682" s="100" t="s">
        <v>25547</v>
      </c>
      <c r="V2682" s="100" t="s">
        <v>25544</v>
      </c>
      <c r="W2682" s="100">
        <v>47.26</v>
      </c>
      <c r="X2682" s="103">
        <v>5.0000000000000003E-102</v>
      </c>
      <c r="Y2682" s="100" t="s">
        <v>36</v>
      </c>
      <c r="Z2682" s="100" t="s">
        <v>25546</v>
      </c>
      <c r="AA2682" s="100" t="s">
        <v>25548</v>
      </c>
      <c r="AB2682" s="100" t="s">
        <v>25549</v>
      </c>
      <c r="AC2682" s="100"/>
      <c r="AD2682" s="100" t="s">
        <v>25550</v>
      </c>
      <c r="AE2682" s="100" t="s">
        <v>25551</v>
      </c>
      <c r="AF2682" s="100"/>
      <c r="AG2682" s="100"/>
      <c r="AH2682" t="s">
        <v>25552</v>
      </c>
      <c r="AI2682" t="s">
        <v>25543</v>
      </c>
      <c r="AJ2682">
        <v>98.68</v>
      </c>
      <c r="AK2682">
        <v>0</v>
      </c>
      <c r="AL2682" t="s">
        <v>69</v>
      </c>
      <c r="AM2682" t="s">
        <v>25553</v>
      </c>
      <c r="AO2682" t="s">
        <v>25554</v>
      </c>
      <c r="AR2682" t="s">
        <v>370</v>
      </c>
      <c r="AS2682" s="55">
        <v>36181</v>
      </c>
      <c r="AT2682" s="104">
        <v>20</v>
      </c>
      <c r="AU2682" s="100" t="s">
        <v>25542</v>
      </c>
      <c r="AV2682" s="100" t="s">
        <v>25542</v>
      </c>
      <c r="AW2682" s="100">
        <v>8.2698249887813322</v>
      </c>
      <c r="AX2682" s="100">
        <v>4.8056131664065546E-3</v>
      </c>
      <c r="AY2682" s="100">
        <v>1.7748739983985647E-4</v>
      </c>
      <c r="AZ2682" s="100">
        <v>645005</v>
      </c>
      <c r="BA2682" s="100">
        <v>235545700</v>
      </c>
      <c r="BB2682" s="100">
        <v>77995</v>
      </c>
    </row>
    <row r="2683" spans="1:54" x14ac:dyDescent="0.25">
      <c r="A2683" s="95" t="s">
        <v>41565</v>
      </c>
      <c r="B2683" s="51" t="s">
        <v>41566</v>
      </c>
      <c r="C2683" s="96" t="str">
        <f>HYPERLINK("http://www.UniProt.org/UniProt/PSMD5_HUMAN","PSMD5_HUMAN")</f>
        <v>PSMD5_HUMAN</v>
      </c>
      <c r="D2683" s="97" t="s">
        <v>41568</v>
      </c>
      <c r="E2683" s="159">
        <v>0.15</v>
      </c>
      <c r="F2683" s="98">
        <v>160</v>
      </c>
      <c r="G2683" s="98">
        <v>220</v>
      </c>
      <c r="H2683" s="98">
        <v>8</v>
      </c>
      <c r="I2683" s="49">
        <v>4.7999999999999996E-3</v>
      </c>
      <c r="J2683" s="99">
        <v>5.7000000000000003E-5</v>
      </c>
      <c r="K2683" s="98">
        <v>0.57000000000000006</v>
      </c>
      <c r="L2683" s="98">
        <v>119.39008161148821</v>
      </c>
      <c r="M2683" s="148" t="s">
        <v>47253</v>
      </c>
      <c r="N2683" s="100"/>
      <c r="O2683" s="101" t="s">
        <v>40</v>
      </c>
      <c r="P2683" s="102">
        <v>55.414999999999999</v>
      </c>
      <c r="Q2683" s="102">
        <v>55.115000000000002</v>
      </c>
      <c r="R2683" s="102">
        <v>56.195999999999998</v>
      </c>
      <c r="S2683" s="135" t="s">
        <v>51778</v>
      </c>
      <c r="T2683" s="100">
        <v>7049</v>
      </c>
      <c r="U2683" s="100" t="s">
        <v>41569</v>
      </c>
      <c r="V2683" s="100" t="s">
        <v>41567</v>
      </c>
      <c r="W2683" s="100">
        <v>67.349999999999994</v>
      </c>
      <c r="X2683" s="100">
        <v>0</v>
      </c>
      <c r="Y2683" s="100" t="s">
        <v>36</v>
      </c>
      <c r="Z2683" s="100" t="s">
        <v>41570</v>
      </c>
      <c r="AA2683" s="100" t="s">
        <v>41571</v>
      </c>
      <c r="AB2683" s="100" t="s">
        <v>21835</v>
      </c>
      <c r="AC2683" s="100" t="s">
        <v>41572</v>
      </c>
      <c r="AD2683" s="100" t="s">
        <v>41573</v>
      </c>
      <c r="AE2683" s="100" t="s">
        <v>41574</v>
      </c>
      <c r="AF2683" s="100" t="s">
        <v>18647</v>
      </c>
      <c r="AG2683" s="100" t="s">
        <v>18648</v>
      </c>
      <c r="AH2683" t="s">
        <v>41575</v>
      </c>
      <c r="AI2683" t="s">
        <v>41566</v>
      </c>
      <c r="AJ2683">
        <v>99.8</v>
      </c>
      <c r="AK2683">
        <v>0</v>
      </c>
      <c r="AL2683" t="s">
        <v>69</v>
      </c>
      <c r="AM2683" t="s">
        <v>41576</v>
      </c>
      <c r="AO2683" t="s">
        <v>41577</v>
      </c>
      <c r="AR2683" t="s">
        <v>370</v>
      </c>
      <c r="AS2683" s="55">
        <v>55115</v>
      </c>
      <c r="AT2683" s="104">
        <v>27.000069075084618</v>
      </c>
      <c r="AU2683" s="100" t="s">
        <v>41565</v>
      </c>
      <c r="AV2683" s="100" t="s">
        <v>41578</v>
      </c>
      <c r="AW2683" s="100">
        <v>7.9898655991215088</v>
      </c>
      <c r="AX2683" s="100">
        <v>4.78794351996965E-3</v>
      </c>
      <c r="AY2683" s="100">
        <v>5.7163296760037261E-5</v>
      </c>
      <c r="AZ2683" s="100">
        <v>207736.50557715923</v>
      </c>
      <c r="BA2683" s="100">
        <v>76142075.57332173</v>
      </c>
      <c r="BB2683" s="100">
        <v>26000</v>
      </c>
    </row>
    <row r="2684" spans="1:54" x14ac:dyDescent="0.25">
      <c r="A2684" s="95" t="s">
        <v>17536</v>
      </c>
      <c r="B2684" s="51" t="s">
        <v>17537</v>
      </c>
      <c r="C2684" s="96" t="str">
        <f>HYPERLINK("http://www.UniProt.org/UniProt/PGK1_HUMAN","PGK1_HUMAN")</f>
        <v>PGK1_HUMAN</v>
      </c>
      <c r="D2684" s="97" t="s">
        <v>17539</v>
      </c>
      <c r="E2684" s="159">
        <v>-0.15</v>
      </c>
      <c r="F2684" s="98">
        <v>6600</v>
      </c>
      <c r="G2684" s="98">
        <v>4700</v>
      </c>
      <c r="H2684" s="49">
        <v>29</v>
      </c>
      <c r="I2684" s="49">
        <v>4.7000000000000002E-3</v>
      </c>
      <c r="J2684" s="99">
        <v>3.0000000000000001E-3</v>
      </c>
      <c r="K2684" s="98">
        <v>30</v>
      </c>
      <c r="L2684" s="98">
        <v>6448.6817929305125</v>
      </c>
      <c r="M2684" s="148" t="s">
        <v>47253</v>
      </c>
      <c r="N2684" s="100"/>
      <c r="O2684" s="101" t="s">
        <v>40</v>
      </c>
      <c r="P2684" s="102">
        <v>44.582000000000001</v>
      </c>
      <c r="Q2684" s="102">
        <v>44.582999999999998</v>
      </c>
      <c r="R2684" s="102">
        <v>44.615000000000002</v>
      </c>
      <c r="S2684" s="135" t="s">
        <v>51778</v>
      </c>
      <c r="T2684" s="100">
        <v>4517</v>
      </c>
      <c r="U2684" s="100" t="s">
        <v>17540</v>
      </c>
      <c r="V2684" s="100" t="s">
        <v>17538</v>
      </c>
      <c r="W2684" s="100">
        <v>85.61</v>
      </c>
      <c r="X2684" s="100">
        <v>0</v>
      </c>
      <c r="Y2684" s="100" t="s">
        <v>36</v>
      </c>
      <c r="Z2684" s="100" t="s">
        <v>17541</v>
      </c>
      <c r="AA2684" s="100" t="s">
        <v>17542</v>
      </c>
      <c r="AB2684" s="100" t="s">
        <v>17543</v>
      </c>
      <c r="AC2684" s="100" t="s">
        <v>17544</v>
      </c>
      <c r="AD2684" s="100"/>
      <c r="AE2684" s="100" t="s">
        <v>17546</v>
      </c>
      <c r="AF2684" s="100" t="s">
        <v>17545</v>
      </c>
      <c r="AG2684" s="100"/>
      <c r="AH2684" t="s">
        <v>17547</v>
      </c>
      <c r="AI2684" t="s">
        <v>17537</v>
      </c>
      <c r="AJ2684">
        <v>100</v>
      </c>
      <c r="AK2684">
        <v>0</v>
      </c>
      <c r="AL2684" t="s">
        <v>69</v>
      </c>
      <c r="AM2684" t="s">
        <v>17548</v>
      </c>
      <c r="AN2684" t="s">
        <v>17549</v>
      </c>
      <c r="AO2684" t="s">
        <v>17550</v>
      </c>
      <c r="AR2684" t="s">
        <v>17551</v>
      </c>
      <c r="AS2684" s="55">
        <v>44583</v>
      </c>
      <c r="AT2684" s="104">
        <v>26.016949152542374</v>
      </c>
      <c r="AU2684" s="100" t="s">
        <v>17536</v>
      </c>
      <c r="AV2684" s="100" t="s">
        <v>17552</v>
      </c>
      <c r="AW2684" s="100">
        <v>29.122456022818398</v>
      </c>
      <c r="AX2684" s="100">
        <v>4.7056140817328396E-3</v>
      </c>
      <c r="AY2684" s="100">
        <v>3.0345007853427998E-3</v>
      </c>
      <c r="AZ2684" s="100">
        <v>11027645.798045602</v>
      </c>
      <c r="BA2684" s="100">
        <v>4112703583.0618892</v>
      </c>
      <c r="BB2684" s="100">
        <v>378664.6905537459</v>
      </c>
    </row>
    <row r="2685" spans="1:54" x14ac:dyDescent="0.25">
      <c r="A2685" s="95" t="s">
        <v>8726</v>
      </c>
      <c r="B2685" s="51" t="s">
        <v>48729</v>
      </c>
      <c r="C2685" s="96" t="str">
        <f>HYPERLINK("http://www.UniProt.org/UniProt/FABP4_HUMAN","FABP4_HUMAN")</f>
        <v>FABP4_HUMAN</v>
      </c>
      <c r="D2685" s="97" t="s">
        <v>8728</v>
      </c>
      <c r="E2685" s="159">
        <v>-0.33</v>
      </c>
      <c r="F2685" s="98">
        <v>6800</v>
      </c>
      <c r="G2685" s="98">
        <v>3200</v>
      </c>
      <c r="H2685" s="49">
        <v>32</v>
      </c>
      <c r="I2685" s="49">
        <v>4.5999999999999999E-3</v>
      </c>
      <c r="J2685" s="99">
        <v>6.7999999999999996E-3</v>
      </c>
      <c r="K2685" s="98">
        <v>68</v>
      </c>
      <c r="L2685" s="98">
        <v>14683.515980776674</v>
      </c>
      <c r="M2685" s="148" t="s">
        <v>47253</v>
      </c>
      <c r="N2685" s="100"/>
      <c r="O2685" s="101" t="s">
        <v>40</v>
      </c>
      <c r="P2685" s="102">
        <v>15.291</v>
      </c>
      <c r="Q2685" s="102">
        <v>50.749000000000002</v>
      </c>
      <c r="R2685" s="102">
        <v>14.718999999999999</v>
      </c>
      <c r="S2685" s="135" t="s">
        <v>51778</v>
      </c>
      <c r="T2685" s="100">
        <v>412</v>
      </c>
      <c r="U2685" s="100" t="s">
        <v>8730</v>
      </c>
      <c r="V2685" s="100" t="s">
        <v>8727</v>
      </c>
      <c r="W2685" s="100">
        <v>50.76</v>
      </c>
      <c r="X2685" s="103">
        <v>9.9999999999999993E-41</v>
      </c>
      <c r="Y2685" s="100" t="s">
        <v>36</v>
      </c>
      <c r="Z2685" s="100" t="s">
        <v>8729</v>
      </c>
      <c r="AA2685" s="100" t="s">
        <v>8731</v>
      </c>
      <c r="AB2685" s="100" t="s">
        <v>8732</v>
      </c>
      <c r="AC2685" s="100" t="s">
        <v>8733</v>
      </c>
      <c r="AD2685" s="100" t="s">
        <v>8734</v>
      </c>
      <c r="AE2685" s="100" t="s">
        <v>8735</v>
      </c>
      <c r="AF2685" s="100"/>
      <c r="AG2685" s="100"/>
      <c r="AH2685" t="s">
        <v>49661</v>
      </c>
      <c r="AI2685" t="s">
        <v>48729</v>
      </c>
      <c r="AJ2685">
        <v>100</v>
      </c>
      <c r="AK2685" s="54">
        <v>6.0000000000000005E-97</v>
      </c>
      <c r="AL2685" t="s">
        <v>69</v>
      </c>
      <c r="AM2685" t="s">
        <v>49662</v>
      </c>
      <c r="AN2685" t="s">
        <v>49663</v>
      </c>
      <c r="AO2685" t="s">
        <v>49664</v>
      </c>
      <c r="AS2685" s="55">
        <v>15292</v>
      </c>
      <c r="AT2685" s="104">
        <v>10</v>
      </c>
      <c r="AU2685" s="100" t="s">
        <v>8726</v>
      </c>
      <c r="AV2685" s="100" t="s">
        <v>8736</v>
      </c>
      <c r="AW2685" s="100">
        <v>32.4095161439297</v>
      </c>
      <c r="AX2685" s="100">
        <v>4.6030071443752133E-3</v>
      </c>
      <c r="AY2685" s="100">
        <v>6.7588328964062645E-3</v>
      </c>
      <c r="AZ2685" s="100">
        <v>24562200</v>
      </c>
      <c r="BA2685" s="100">
        <v>9364541580</v>
      </c>
      <c r="BB2685" s="100">
        <v>757870</v>
      </c>
    </row>
    <row r="2686" spans="1:54" x14ac:dyDescent="0.25">
      <c r="A2686" s="95" t="s">
        <v>19286</v>
      </c>
      <c r="B2686" s="51" t="s">
        <v>19287</v>
      </c>
      <c r="C2686" s="96" t="str">
        <f>HYPERLINK("http://www.UniProt.org/UniProt/PUR6_HUMAN","PUR6_HUMAN")</f>
        <v>PUR6_HUMAN</v>
      </c>
      <c r="D2686" s="97" t="s">
        <v>19289</v>
      </c>
      <c r="E2686" s="159">
        <v>-1.8</v>
      </c>
      <c r="F2686" s="98">
        <v>3000</v>
      </c>
      <c r="G2686" s="98">
        <v>47</v>
      </c>
      <c r="H2686" s="49">
        <v>2.8</v>
      </c>
      <c r="I2686" s="49">
        <v>4.5999999999999999E-3</v>
      </c>
      <c r="J2686" s="99">
        <v>2E-3</v>
      </c>
      <c r="K2686" s="98">
        <v>20</v>
      </c>
      <c r="L2686" s="98">
        <v>4390.8806950918033</v>
      </c>
      <c r="M2686" s="148" t="s">
        <v>47253</v>
      </c>
      <c r="N2686" s="100"/>
      <c r="O2686" s="101" t="s">
        <v>40</v>
      </c>
      <c r="P2686" s="102">
        <v>47.14</v>
      </c>
      <c r="Q2686" s="102">
        <v>47.165999999999997</v>
      </c>
      <c r="R2686" s="102">
        <v>47.079000000000001</v>
      </c>
      <c r="S2686" s="135" t="s">
        <v>51778</v>
      </c>
      <c r="T2686" s="100">
        <v>5963</v>
      </c>
      <c r="U2686" s="100" t="s">
        <v>19290</v>
      </c>
      <c r="V2686" s="100" t="s">
        <v>19288</v>
      </c>
      <c r="W2686" s="100">
        <v>81.650000000000006</v>
      </c>
      <c r="X2686" s="100">
        <v>0</v>
      </c>
      <c r="Y2686" s="100" t="s">
        <v>36</v>
      </c>
      <c r="Z2686" s="100" t="s">
        <v>19291</v>
      </c>
      <c r="AA2686" s="100" t="s">
        <v>19292</v>
      </c>
      <c r="AB2686" s="100" t="s">
        <v>19293</v>
      </c>
      <c r="AC2686" s="100" t="s">
        <v>19294</v>
      </c>
      <c r="AD2686" s="100" t="s">
        <v>19295</v>
      </c>
      <c r="AE2686" s="100"/>
      <c r="AF2686" s="100"/>
      <c r="AG2686" s="100"/>
      <c r="AH2686" t="s">
        <v>19296</v>
      </c>
      <c r="AI2686" t="s">
        <v>19287</v>
      </c>
      <c r="AJ2686">
        <v>99.76</v>
      </c>
      <c r="AK2686">
        <v>0</v>
      </c>
      <c r="AL2686" t="s">
        <v>69</v>
      </c>
      <c r="AN2686" t="s">
        <v>19297</v>
      </c>
      <c r="AO2686" t="s">
        <v>19298</v>
      </c>
      <c r="AS2686" s="55">
        <v>47166</v>
      </c>
      <c r="AT2686" s="104">
        <v>26.094292609233062</v>
      </c>
      <c r="AU2686" s="100" t="s">
        <v>19286</v>
      </c>
      <c r="AV2686" s="100" t="s">
        <v>19286</v>
      </c>
      <c r="AW2686" s="100">
        <v>2.778387712048088</v>
      </c>
      <c r="AX2686" s="100">
        <v>4.6178931381585728E-3</v>
      </c>
      <c r="AY2686" s="100">
        <v>2.0276617832337383E-3</v>
      </c>
      <c r="AZ2686" s="100">
        <v>7368703.2976691732</v>
      </c>
      <c r="BA2686" s="100">
        <v>2800322817.4939852</v>
      </c>
      <c r="BB2686" s="100">
        <v>2652150.8375939853</v>
      </c>
    </row>
    <row r="2687" spans="1:54" x14ac:dyDescent="0.25">
      <c r="A2687" s="95" t="s">
        <v>23166</v>
      </c>
      <c r="B2687" s="51" t="s">
        <v>23167</v>
      </c>
      <c r="C2687" s="96" t="str">
        <f>HYPERLINK("http://www.UniProt.org/UniProt/SAE1_HUMAN","SAE1_HUMAN")</f>
        <v>SAE1_HUMAN</v>
      </c>
      <c r="D2687" s="97" t="s">
        <v>23169</v>
      </c>
      <c r="E2687" s="159">
        <v>1.67</v>
      </c>
      <c r="F2687" s="98">
        <v>78</v>
      </c>
      <c r="G2687" s="98">
        <v>3700</v>
      </c>
      <c r="H2687" s="98">
        <v>40</v>
      </c>
      <c r="I2687" s="49">
        <v>4.5999999999999999E-3</v>
      </c>
      <c r="J2687" s="99">
        <v>2.9E-4</v>
      </c>
      <c r="K2687" s="98">
        <v>2.9</v>
      </c>
      <c r="L2687" s="98">
        <v>625.58709388837588</v>
      </c>
      <c r="M2687" s="148" t="s">
        <v>47253</v>
      </c>
      <c r="N2687" s="100"/>
      <c r="O2687" s="101" t="s">
        <v>40</v>
      </c>
      <c r="P2687" s="102">
        <v>38.246000000000002</v>
      </c>
      <c r="Q2687" s="102">
        <v>38.247</v>
      </c>
      <c r="R2687" s="102">
        <v>38.450000000000003</v>
      </c>
      <c r="S2687" s="135" t="s">
        <v>51778</v>
      </c>
      <c r="T2687" s="100">
        <v>6846</v>
      </c>
      <c r="U2687" s="100" t="s">
        <v>23170</v>
      </c>
      <c r="V2687" s="100" t="s">
        <v>23168</v>
      </c>
      <c r="W2687" s="100">
        <v>74.86</v>
      </c>
      <c r="X2687" s="100">
        <v>0</v>
      </c>
      <c r="Y2687" s="100" t="s">
        <v>36</v>
      </c>
      <c r="Z2687" s="100" t="s">
        <v>23171</v>
      </c>
      <c r="AA2687" s="100" t="s">
        <v>23172</v>
      </c>
      <c r="AB2687" s="100" t="s">
        <v>23173</v>
      </c>
      <c r="AC2687" s="100" t="s">
        <v>23174</v>
      </c>
      <c r="AD2687" s="100" t="s">
        <v>23175</v>
      </c>
      <c r="AE2687" s="100" t="s">
        <v>23178</v>
      </c>
      <c r="AF2687" s="100" t="s">
        <v>23176</v>
      </c>
      <c r="AG2687" s="100" t="s">
        <v>23177</v>
      </c>
      <c r="AH2687" t="s">
        <v>23179</v>
      </c>
      <c r="AI2687" t="s">
        <v>23167</v>
      </c>
      <c r="AJ2687">
        <v>100</v>
      </c>
      <c r="AK2687">
        <v>0</v>
      </c>
      <c r="AL2687" t="s">
        <v>47</v>
      </c>
      <c r="AM2687" t="s">
        <v>23180</v>
      </c>
      <c r="AN2687" t="s">
        <v>23181</v>
      </c>
      <c r="AO2687" t="s">
        <v>23182</v>
      </c>
      <c r="AP2687" t="s">
        <v>23183</v>
      </c>
      <c r="AQ2687" t="s">
        <v>2971</v>
      </c>
      <c r="AR2687" t="s">
        <v>2827</v>
      </c>
      <c r="AS2687" s="55">
        <v>38247</v>
      </c>
      <c r="AT2687" s="104">
        <v>19.995038451997022</v>
      </c>
      <c r="AU2687" s="100" t="s">
        <v>23166</v>
      </c>
      <c r="AV2687" s="100" t="s">
        <v>23166</v>
      </c>
      <c r="AW2687" s="100">
        <v>40.113028058789844</v>
      </c>
      <c r="AX2687" s="100">
        <v>4.5874934869418616E-3</v>
      </c>
      <c r="AY2687" s="100">
        <v>2.8698767187278115E-4</v>
      </c>
      <c r="AZ2687" s="100">
        <v>1042938.729528536</v>
      </c>
      <c r="BA2687" s="100">
        <v>398973676.35235733</v>
      </c>
      <c r="BB2687" s="100">
        <v>26000</v>
      </c>
    </row>
    <row r="2688" spans="1:54" x14ac:dyDescent="0.25">
      <c r="A2688" s="95" t="s">
        <v>45993</v>
      </c>
      <c r="B2688" s="51" t="s">
        <v>45994</v>
      </c>
      <c r="C2688" s="96" t="str">
        <f>HYPERLINK("http://www.UniProt.org/UniProt/UBP14_HUMAN","UBP14_HUMAN")</f>
        <v>UBP14_HUMAN</v>
      </c>
      <c r="D2688" s="97" t="s">
        <v>45996</v>
      </c>
      <c r="E2688" s="159">
        <v>-0.03</v>
      </c>
      <c r="F2688" s="98">
        <v>650</v>
      </c>
      <c r="G2688" s="98">
        <v>600</v>
      </c>
      <c r="H2688" s="98">
        <v>18</v>
      </c>
      <c r="I2688" s="49">
        <v>4.5999999999999999E-3</v>
      </c>
      <c r="J2688" s="99">
        <v>1.2999999999999999E-4</v>
      </c>
      <c r="K2688" s="98">
        <v>1.2999999999999998</v>
      </c>
      <c r="L2688" s="98">
        <v>282.639525673695</v>
      </c>
      <c r="M2688" s="148" t="s">
        <v>47253</v>
      </c>
      <c r="N2688" s="100" t="s">
        <v>59</v>
      </c>
      <c r="O2688" s="101" t="s">
        <v>40</v>
      </c>
      <c r="P2688" s="102">
        <v>55.573999999999998</v>
      </c>
      <c r="Q2688" s="102">
        <v>55.573999999999998</v>
      </c>
      <c r="R2688" s="102">
        <v>56.069000000000003</v>
      </c>
      <c r="S2688" s="135" t="s">
        <v>51778</v>
      </c>
      <c r="T2688" s="100">
        <v>3968</v>
      </c>
      <c r="U2688" s="100" t="s">
        <v>45997</v>
      </c>
      <c r="V2688" s="100" t="s">
        <v>45995</v>
      </c>
      <c r="W2688" s="100">
        <v>85.22</v>
      </c>
      <c r="X2688" s="100">
        <v>0</v>
      </c>
      <c r="Y2688" s="100" t="s">
        <v>36</v>
      </c>
      <c r="Z2688" s="100" t="s">
        <v>45998</v>
      </c>
      <c r="AA2688" s="100" t="s">
        <v>45999</v>
      </c>
      <c r="AB2688" s="100" t="s">
        <v>46000</v>
      </c>
      <c r="AC2688" s="100" t="s">
        <v>46001</v>
      </c>
      <c r="AD2688" s="100" t="s">
        <v>46002</v>
      </c>
      <c r="AE2688" s="100" t="s">
        <v>46003</v>
      </c>
      <c r="AF2688" s="100" t="s">
        <v>27885</v>
      </c>
      <c r="AG2688" s="100"/>
      <c r="AH2688" t="s">
        <v>46004</v>
      </c>
      <c r="AI2688" t="s">
        <v>45994</v>
      </c>
      <c r="AJ2688">
        <v>100</v>
      </c>
      <c r="AK2688">
        <v>0</v>
      </c>
      <c r="AL2688" t="s">
        <v>69</v>
      </c>
      <c r="AM2688" t="s">
        <v>46005</v>
      </c>
      <c r="AN2688" t="s">
        <v>46006</v>
      </c>
      <c r="AO2688" t="s">
        <v>24747</v>
      </c>
      <c r="AS2688" s="55">
        <v>55574</v>
      </c>
      <c r="AT2688" s="104">
        <v>27.923654190927987</v>
      </c>
      <c r="AU2688" s="100" t="s">
        <v>45993</v>
      </c>
      <c r="AV2688" s="100" t="s">
        <v>46007</v>
      </c>
      <c r="AW2688" s="100">
        <v>17.985854064685313</v>
      </c>
      <c r="AX2688" s="100">
        <v>4.5527726485183329E-3</v>
      </c>
      <c r="AY2688" s="100">
        <v>1.2867935018773938E-4</v>
      </c>
      <c r="AZ2688" s="100">
        <v>467632.20568181813</v>
      </c>
      <c r="BA2688" s="100">
        <v>180255845.6563068</v>
      </c>
      <c r="BB2688" s="100">
        <v>26000</v>
      </c>
    </row>
    <row r="2689" spans="1:54" x14ac:dyDescent="0.25">
      <c r="A2689" s="95" t="s">
        <v>45833</v>
      </c>
      <c r="B2689" s="51" t="s">
        <v>45834</v>
      </c>
      <c r="C2689" s="96" t="str">
        <f>HYPERLINK("http://www.UniProt.org/UniProt/UBA3_HUMAN","UBA3_HUMAN")</f>
        <v>UBA3_HUMAN</v>
      </c>
      <c r="D2689" s="97" t="s">
        <v>45836</v>
      </c>
      <c r="E2689" s="159">
        <v>1.4</v>
      </c>
      <c r="F2689" s="98">
        <v>15</v>
      </c>
      <c r="G2689" s="98">
        <v>380</v>
      </c>
      <c r="H2689" s="98">
        <v>4.8</v>
      </c>
      <c r="I2689" s="49">
        <v>4.5999999999999999E-3</v>
      </c>
      <c r="J2689" s="99">
        <v>3.4E-5</v>
      </c>
      <c r="K2689" s="98">
        <v>0.34</v>
      </c>
      <c r="L2689" s="98">
        <v>74.593058566774118</v>
      </c>
      <c r="M2689" s="148" t="s">
        <v>47253</v>
      </c>
      <c r="N2689" s="100" t="s">
        <v>59</v>
      </c>
      <c r="O2689" s="101" t="s">
        <v>40</v>
      </c>
      <c r="P2689" s="102">
        <v>51.789000000000001</v>
      </c>
      <c r="Q2689" s="102">
        <v>51.789000000000001</v>
      </c>
      <c r="R2689" s="102">
        <v>51.851999999999997</v>
      </c>
      <c r="S2689" s="135" t="s">
        <v>51778</v>
      </c>
      <c r="T2689" s="100">
        <v>6728</v>
      </c>
      <c r="U2689" s="100" t="s">
        <v>45837</v>
      </c>
      <c r="V2689" s="100" t="s">
        <v>45835</v>
      </c>
      <c r="W2689" s="100">
        <v>87.9</v>
      </c>
      <c r="X2689" s="100">
        <v>0</v>
      </c>
      <c r="Y2689" s="100" t="s">
        <v>36</v>
      </c>
      <c r="Z2689" s="100" t="s">
        <v>45838</v>
      </c>
      <c r="AA2689" s="100" t="s">
        <v>45839</v>
      </c>
      <c r="AB2689" s="100" t="s">
        <v>45840</v>
      </c>
      <c r="AC2689" s="100" t="s">
        <v>45841</v>
      </c>
      <c r="AD2689" s="100" t="s">
        <v>45842</v>
      </c>
      <c r="AE2689" s="100" t="s">
        <v>45844</v>
      </c>
      <c r="AF2689" s="100" t="s">
        <v>45843</v>
      </c>
      <c r="AG2689" s="100"/>
      <c r="AH2689" t="s">
        <v>45845</v>
      </c>
      <c r="AI2689" t="s">
        <v>45834</v>
      </c>
      <c r="AJ2689">
        <v>100</v>
      </c>
      <c r="AK2689">
        <v>0</v>
      </c>
      <c r="AL2689" t="s">
        <v>69</v>
      </c>
      <c r="AM2689" t="s">
        <v>45846</v>
      </c>
      <c r="AN2689" t="s">
        <v>45847</v>
      </c>
      <c r="AO2689" t="s">
        <v>45848</v>
      </c>
      <c r="AS2689" s="55">
        <v>51789</v>
      </c>
      <c r="AT2689" s="104">
        <v>24.999653283406143</v>
      </c>
      <c r="AU2689" s="100" t="s">
        <v>45833</v>
      </c>
      <c r="AV2689" s="100" t="s">
        <v>45849</v>
      </c>
      <c r="AW2689" s="100">
        <v>4.7532966911043024</v>
      </c>
      <c r="AX2689" s="100">
        <v>4.5590494381799688E-3</v>
      </c>
      <c r="AY2689" s="100">
        <v>3.4007344175097705E-5</v>
      </c>
      <c r="AZ2689" s="100">
        <v>123585.71396871186</v>
      </c>
      <c r="BA2689" s="100">
        <v>47572379.765338957</v>
      </c>
      <c r="BB2689" s="100">
        <v>26000</v>
      </c>
    </row>
    <row r="2690" spans="1:54" x14ac:dyDescent="0.25">
      <c r="A2690" s="95" t="s">
        <v>44597</v>
      </c>
      <c r="B2690" s="51" t="s">
        <v>44598</v>
      </c>
      <c r="C2690" s="96" t="str">
        <f>HYPERLINK("http://www.UniProt.org/UniProt/TCTP_HUMAN","TCTP_HUMAN")</f>
        <v>TCTP_HUMAN</v>
      </c>
      <c r="D2690" s="97" t="s">
        <v>44600</v>
      </c>
      <c r="E2690" s="159">
        <v>-1.08</v>
      </c>
      <c r="F2690" s="98">
        <v>1900</v>
      </c>
      <c r="G2690" s="98">
        <v>160</v>
      </c>
      <c r="H2690" s="98">
        <v>70</v>
      </c>
      <c r="I2690" s="49">
        <v>4.4999999999999997E-3</v>
      </c>
      <c r="J2690" s="99">
        <v>5.0000000000000001E-4</v>
      </c>
      <c r="K2690" s="98">
        <v>5</v>
      </c>
      <c r="L2690" s="98">
        <v>1106.6939955263313</v>
      </c>
      <c r="M2690" s="148" t="s">
        <v>47253</v>
      </c>
      <c r="N2690" s="100"/>
      <c r="O2690" s="101" t="s">
        <v>40</v>
      </c>
      <c r="P2690" s="102">
        <v>19.526</v>
      </c>
      <c r="Q2690" s="102">
        <v>19.526</v>
      </c>
      <c r="R2690" s="102">
        <v>19.594999999999999</v>
      </c>
      <c r="S2690" s="135" t="s">
        <v>51778</v>
      </c>
      <c r="T2690" s="100">
        <v>1547</v>
      </c>
      <c r="U2690" s="100" t="s">
        <v>44602</v>
      </c>
      <c r="V2690" s="100" t="s">
        <v>44599</v>
      </c>
      <c r="W2690" s="100">
        <v>68.599999999999994</v>
      </c>
      <c r="X2690" s="103">
        <v>1E-83</v>
      </c>
      <c r="Y2690" s="100" t="s">
        <v>36</v>
      </c>
      <c r="Z2690" s="100" t="s">
        <v>44601</v>
      </c>
      <c r="AA2690" s="100" t="s">
        <v>44603</v>
      </c>
      <c r="AB2690" s="100" t="s">
        <v>44604</v>
      </c>
      <c r="AC2690" s="100"/>
      <c r="AD2690" s="100" t="s">
        <v>44605</v>
      </c>
      <c r="AE2690" s="100" t="s">
        <v>44606</v>
      </c>
      <c r="AF2690" s="100" t="s">
        <v>44484</v>
      </c>
      <c r="AG2690" s="100"/>
      <c r="AH2690" t="s">
        <v>44607</v>
      </c>
      <c r="AI2690" t="s">
        <v>44598</v>
      </c>
      <c r="AJ2690">
        <v>100</v>
      </c>
      <c r="AK2690" s="54">
        <v>5.9999999999999998E-125</v>
      </c>
      <c r="AL2690" t="s">
        <v>47</v>
      </c>
      <c r="AM2690" t="s">
        <v>44608</v>
      </c>
      <c r="AN2690" t="s">
        <v>44609</v>
      </c>
      <c r="AO2690" t="s">
        <v>44610</v>
      </c>
      <c r="AP2690" t="s">
        <v>44611</v>
      </c>
      <c r="AQ2690" t="s">
        <v>52</v>
      </c>
      <c r="AR2690" t="s">
        <v>2827</v>
      </c>
      <c r="AS2690" s="55">
        <v>19526</v>
      </c>
      <c r="AT2690" s="104">
        <v>10.001546630922308</v>
      </c>
      <c r="AU2690" s="100" t="s">
        <v>44597</v>
      </c>
      <c r="AV2690" s="100" t="s">
        <v>44612</v>
      </c>
      <c r="AW2690" s="100">
        <v>70.316047779540042</v>
      </c>
      <c r="AX2690" s="100">
        <v>4.5457410545052456E-3</v>
      </c>
      <c r="AY2690" s="100">
        <v>5.0307443302384882E-4</v>
      </c>
      <c r="AZ2690" s="100">
        <v>1828217.2422680412</v>
      </c>
      <c r="BA2690" s="100">
        <v>705803838.19587624</v>
      </c>
      <c r="BB2690" s="100">
        <v>26000</v>
      </c>
    </row>
    <row r="2691" spans="1:54" x14ac:dyDescent="0.25">
      <c r="A2691" s="95" t="s">
        <v>15029</v>
      </c>
      <c r="B2691" s="51" t="s">
        <v>15014</v>
      </c>
      <c r="C2691" s="96" t="str">
        <f>HYPERLINK("http://www.UniProt.org/UniProt/NASP_HUMAN","NASP_HUMAN")</f>
        <v>NASP_HUMAN</v>
      </c>
      <c r="D2691" s="97" t="s">
        <v>15016</v>
      </c>
      <c r="E2691" s="159">
        <v>1.68</v>
      </c>
      <c r="F2691" s="98">
        <v>130</v>
      </c>
      <c r="G2691" s="98">
        <v>6100</v>
      </c>
      <c r="H2691" s="49">
        <v>0.52</v>
      </c>
      <c r="I2691" s="49">
        <v>4.4999999999999997E-3</v>
      </c>
      <c r="J2691" s="99">
        <v>3.8000000000000002E-4</v>
      </c>
      <c r="K2691" s="98">
        <v>3.8000000000000003</v>
      </c>
      <c r="L2691" s="98">
        <v>829.21307099625687</v>
      </c>
      <c r="M2691" s="148" t="s">
        <v>47253</v>
      </c>
      <c r="N2691" s="100"/>
      <c r="O2691" s="101" t="s">
        <v>40</v>
      </c>
      <c r="P2691" s="102">
        <v>66.808999999999997</v>
      </c>
      <c r="Q2691" s="102">
        <v>65.040000000000006</v>
      </c>
      <c r="R2691" s="102">
        <v>85.238</v>
      </c>
      <c r="S2691" s="135" t="s">
        <v>51778</v>
      </c>
      <c r="T2691" s="100">
        <v>10878</v>
      </c>
      <c r="U2691" s="100" t="s">
        <v>15017</v>
      </c>
      <c r="V2691" s="100" t="s">
        <v>15015</v>
      </c>
      <c r="W2691" s="100">
        <v>56.99</v>
      </c>
      <c r="X2691" s="103">
        <v>9.0000000000000001E-92</v>
      </c>
      <c r="Y2691" s="100" t="s">
        <v>36</v>
      </c>
      <c r="Z2691" s="100" t="s">
        <v>15018</v>
      </c>
      <c r="AA2691" s="100" t="s">
        <v>15019</v>
      </c>
      <c r="AB2691" s="100" t="s">
        <v>15020</v>
      </c>
      <c r="AC2691" s="100" t="s">
        <v>15021</v>
      </c>
      <c r="AD2691" s="100" t="s">
        <v>15022</v>
      </c>
      <c r="AE2691" s="100" t="s">
        <v>15024</v>
      </c>
      <c r="AF2691" s="100" t="s">
        <v>15023</v>
      </c>
      <c r="AG2691" s="100" t="s">
        <v>2982</v>
      </c>
      <c r="AH2691" t="s">
        <v>15025</v>
      </c>
      <c r="AI2691" t="s">
        <v>15014</v>
      </c>
      <c r="AJ2691">
        <v>94.57</v>
      </c>
      <c r="AK2691">
        <v>0</v>
      </c>
      <c r="AL2691" t="s">
        <v>69</v>
      </c>
      <c r="AM2691" t="s">
        <v>15026</v>
      </c>
      <c r="AN2691" t="s">
        <v>15027</v>
      </c>
      <c r="AO2691" t="s">
        <v>15028</v>
      </c>
      <c r="AS2691" s="55">
        <v>65040</v>
      </c>
      <c r="AT2691" s="104">
        <v>41.042626728110598</v>
      </c>
      <c r="AU2691" s="100" t="s">
        <v>15030</v>
      </c>
      <c r="AV2691" s="100" t="s">
        <v>15031</v>
      </c>
      <c r="AW2691" s="100">
        <v>0.52456367978581786</v>
      </c>
      <c r="AX2691" s="100" t="e">
        <f>#REF!/AW2691</f>
        <v>#REF!</v>
      </c>
      <c r="AY2691" s="100">
        <v>3.7596204365022973E-4</v>
      </c>
      <c r="AZ2691" s="100">
        <v>1366279.5115789473</v>
      </c>
      <c r="BA2691" s="100">
        <v>528837935.83157897</v>
      </c>
      <c r="BB2691" s="100">
        <v>2604601.8133333335</v>
      </c>
    </row>
    <row r="2692" spans="1:54" x14ac:dyDescent="0.25">
      <c r="A2692" s="95" t="s">
        <v>1227</v>
      </c>
      <c r="B2692" s="51" t="s">
        <v>1228</v>
      </c>
      <c r="C2692" s="96" t="str">
        <f>HYPERLINK("http://www.UniProt.org/UniProt/ANXA5_HUMAN","ANXA5_HUMAN")</f>
        <v>ANXA5_HUMAN</v>
      </c>
      <c r="D2692" s="97" t="s">
        <v>1219</v>
      </c>
      <c r="E2692" s="159">
        <v>-0.09</v>
      </c>
      <c r="F2692" s="98">
        <v>2000</v>
      </c>
      <c r="G2692" s="98">
        <v>1700</v>
      </c>
      <c r="H2692" s="49">
        <v>39</v>
      </c>
      <c r="I2692" s="49">
        <v>4.4000000000000003E-3</v>
      </c>
      <c r="J2692" s="99">
        <v>8.5999999999999998E-4</v>
      </c>
      <c r="K2692" s="98">
        <v>8.6</v>
      </c>
      <c r="L2692" s="98">
        <v>1967.6507753035987</v>
      </c>
      <c r="M2692" s="148" t="s">
        <v>47253</v>
      </c>
      <c r="N2692" s="100"/>
      <c r="O2692" s="101" t="s">
        <v>40</v>
      </c>
      <c r="P2692" s="102">
        <v>42.235999999999997</v>
      </c>
      <c r="Q2692" s="102">
        <v>39.322000000000003</v>
      </c>
      <c r="R2692" s="102">
        <v>35.936999999999998</v>
      </c>
      <c r="S2692" s="135" t="s">
        <v>51778</v>
      </c>
      <c r="T2692" s="100">
        <v>2792</v>
      </c>
      <c r="U2692" s="100" t="s">
        <v>1220</v>
      </c>
      <c r="V2692" s="100" t="s">
        <v>1218</v>
      </c>
      <c r="W2692" s="100">
        <v>75.56</v>
      </c>
      <c r="X2692" s="100">
        <v>0</v>
      </c>
      <c r="Y2692" s="100" t="s">
        <v>36</v>
      </c>
      <c r="Z2692" s="100" t="s">
        <v>1221</v>
      </c>
      <c r="AA2692" s="100" t="s">
        <v>1222</v>
      </c>
      <c r="AB2692" s="100" t="s">
        <v>1223</v>
      </c>
      <c r="AC2692" s="100" t="s">
        <v>1224</v>
      </c>
      <c r="AD2692" s="100"/>
      <c r="AE2692" s="100" t="s">
        <v>1226</v>
      </c>
      <c r="AF2692" s="100" t="s">
        <v>1225</v>
      </c>
      <c r="AG2692" s="100"/>
      <c r="AH2692" t="s">
        <v>1229</v>
      </c>
      <c r="AI2692" t="s">
        <v>1228</v>
      </c>
      <c r="AJ2692">
        <v>99.42</v>
      </c>
      <c r="AK2692">
        <v>0</v>
      </c>
      <c r="AL2692" t="s">
        <v>69</v>
      </c>
      <c r="AM2692" t="s">
        <v>1230</v>
      </c>
      <c r="AO2692" t="s">
        <v>1231</v>
      </c>
      <c r="AR2692" t="s">
        <v>370</v>
      </c>
      <c r="AS2692" s="55">
        <v>39322</v>
      </c>
      <c r="AT2692" s="104">
        <v>26.005064443622501</v>
      </c>
      <c r="AU2692" s="100" t="s">
        <v>1227</v>
      </c>
      <c r="AV2692" s="100" t="s">
        <v>1232</v>
      </c>
      <c r="AW2692" s="100">
        <v>39.219810956790127</v>
      </c>
      <c r="AX2692" s="100">
        <v>4.3734983870309108E-3</v>
      </c>
      <c r="AY2692" s="100">
        <v>8.6055174920304095E-4</v>
      </c>
      <c r="AZ2692" s="100">
        <v>3127321.6098468271</v>
      </c>
      <c r="BA2692" s="100">
        <v>1254886603.751641</v>
      </c>
      <c r="BB2692" s="100">
        <v>79738.314223194742</v>
      </c>
    </row>
    <row r="2693" spans="1:54" x14ac:dyDescent="0.25">
      <c r="A2693" s="95" t="s">
        <v>9764</v>
      </c>
      <c r="B2693" s="51" t="s">
        <v>9765</v>
      </c>
      <c r="C2693" s="96" t="str">
        <f>HYPERLINK("http://www.UniProt.org/UniProt/GLRX3_HUMAN","GLRX3_HUMAN")</f>
        <v>GLRX3_HUMAN</v>
      </c>
      <c r="D2693" s="97" t="s">
        <v>9767</v>
      </c>
      <c r="E2693" s="159">
        <v>0.02</v>
      </c>
      <c r="F2693" s="98">
        <v>1200</v>
      </c>
      <c r="G2693" s="98">
        <v>1200</v>
      </c>
      <c r="H2693" s="98">
        <v>40</v>
      </c>
      <c r="I2693" s="49">
        <v>4.4000000000000003E-3</v>
      </c>
      <c r="J2693" s="99">
        <v>2.9E-4</v>
      </c>
      <c r="K2693" s="98">
        <v>2.9</v>
      </c>
      <c r="L2693" s="98">
        <v>659.35009301133152</v>
      </c>
      <c r="M2693" s="148" t="s">
        <v>47253</v>
      </c>
      <c r="N2693" s="100"/>
      <c r="O2693" s="101" t="s">
        <v>40</v>
      </c>
      <c r="P2693" s="102">
        <v>40.308999999999997</v>
      </c>
      <c r="Q2693" s="102">
        <v>37.457000000000001</v>
      </c>
      <c r="R2693" s="102">
        <v>37.432000000000002</v>
      </c>
      <c r="S2693" s="135" t="s">
        <v>51778</v>
      </c>
      <c r="T2693" s="100">
        <v>6567</v>
      </c>
      <c r="U2693" s="100" t="s">
        <v>9768</v>
      </c>
      <c r="V2693" s="100" t="s">
        <v>9766</v>
      </c>
      <c r="W2693" s="100">
        <v>79.5</v>
      </c>
      <c r="X2693" s="100">
        <v>0</v>
      </c>
      <c r="Y2693" s="100" t="s">
        <v>36</v>
      </c>
      <c r="Z2693" s="100" t="s">
        <v>9769</v>
      </c>
      <c r="AA2693" s="100" t="s">
        <v>9770</v>
      </c>
      <c r="AB2693" s="100" t="s">
        <v>9771</v>
      </c>
      <c r="AC2693" s="100"/>
      <c r="AD2693" s="100" t="s">
        <v>9772</v>
      </c>
      <c r="AE2693" s="100" t="s">
        <v>9773</v>
      </c>
      <c r="AF2693" s="100"/>
      <c r="AG2693" s="100"/>
      <c r="AH2693" t="s">
        <v>9774</v>
      </c>
      <c r="AI2693" t="s">
        <v>9765</v>
      </c>
      <c r="AJ2693">
        <v>99.7</v>
      </c>
      <c r="AK2693">
        <v>0</v>
      </c>
      <c r="AL2693" t="s">
        <v>69</v>
      </c>
      <c r="AM2693" t="s">
        <v>9775</v>
      </c>
      <c r="AO2693" t="s">
        <v>9776</v>
      </c>
      <c r="AR2693" t="s">
        <v>370</v>
      </c>
      <c r="AS2693" s="55">
        <v>37457</v>
      </c>
      <c r="AT2693" s="104">
        <v>20.996967104751537</v>
      </c>
      <c r="AU2693" s="100" t="s">
        <v>9764</v>
      </c>
      <c r="AV2693" s="100" t="s">
        <v>9777</v>
      </c>
      <c r="AW2693" s="100">
        <v>40.314613589743587</v>
      </c>
      <c r="AX2693" s="100">
        <v>4.3744577220685534E-3</v>
      </c>
      <c r="AY2693" s="100">
        <v>2.884299105920038E-4</v>
      </c>
      <c r="AZ2693" s="100">
        <v>1048179.9533333333</v>
      </c>
      <c r="BA2693" s="100">
        <v>420506326.26851851</v>
      </c>
      <c r="BB2693" s="100">
        <v>26000</v>
      </c>
    </row>
    <row r="2694" spans="1:54" x14ac:dyDescent="0.25">
      <c r="A2694" s="95" t="s">
        <v>40719</v>
      </c>
      <c r="B2694" s="51" t="s">
        <v>40720</v>
      </c>
      <c r="C2694" s="96" t="str">
        <f>HYPERLINK("http://www.UniProt.org/UniProt/PGAM2_HUMAN","PGAM2_HUMAN")</f>
        <v>PGAM2_HUMAN</v>
      </c>
      <c r="D2694" s="97" t="s">
        <v>17528</v>
      </c>
      <c r="E2694" s="159">
        <v>-0.09</v>
      </c>
      <c r="F2694" s="98">
        <v>4400</v>
      </c>
      <c r="G2694" s="98">
        <v>3500</v>
      </c>
      <c r="H2694" s="49">
        <v>15</v>
      </c>
      <c r="I2694" s="49">
        <v>4.4000000000000003E-3</v>
      </c>
      <c r="J2694" s="99">
        <v>2.9E-4</v>
      </c>
      <c r="K2694" s="98">
        <v>2.9</v>
      </c>
      <c r="L2694" s="98">
        <v>662.97481202238453</v>
      </c>
      <c r="M2694" s="148" t="s">
        <v>47253</v>
      </c>
      <c r="N2694" s="100"/>
      <c r="O2694" s="101" t="s">
        <v>40</v>
      </c>
      <c r="P2694" s="102">
        <v>28.795000000000002</v>
      </c>
      <c r="Q2694" s="102">
        <v>28.795000000000002</v>
      </c>
      <c r="R2694" s="102">
        <v>28.765999999999998</v>
      </c>
      <c r="S2694" s="135" t="s">
        <v>51778</v>
      </c>
      <c r="T2694" s="100">
        <v>5338</v>
      </c>
      <c r="U2694" s="100" t="s">
        <v>17529</v>
      </c>
      <c r="V2694" s="100" t="s">
        <v>17527</v>
      </c>
      <c r="W2694" s="100">
        <v>82.61</v>
      </c>
      <c r="X2694" s="103">
        <v>5.9999999999999999E-160</v>
      </c>
      <c r="Y2694" s="100" t="s">
        <v>36</v>
      </c>
      <c r="Z2694" s="100" t="s">
        <v>17530</v>
      </c>
      <c r="AA2694" s="100" t="s">
        <v>17531</v>
      </c>
      <c r="AB2694" s="100" t="s">
        <v>17532</v>
      </c>
      <c r="AC2694" s="100" t="s">
        <v>17533</v>
      </c>
      <c r="AD2694" s="100" t="s">
        <v>17534</v>
      </c>
      <c r="AE2694" s="100" t="s">
        <v>17535</v>
      </c>
      <c r="AF2694" s="100"/>
      <c r="AG2694" s="100"/>
      <c r="AH2694" t="s">
        <v>40721</v>
      </c>
      <c r="AI2694" t="s">
        <v>40720</v>
      </c>
      <c r="AJ2694">
        <v>100</v>
      </c>
      <c r="AK2694">
        <v>0</v>
      </c>
      <c r="AL2694" t="s">
        <v>69</v>
      </c>
      <c r="AM2694" t="s">
        <v>40722</v>
      </c>
      <c r="AN2694" t="s">
        <v>40723</v>
      </c>
      <c r="AO2694" t="s">
        <v>40724</v>
      </c>
      <c r="AS2694" s="55">
        <v>28795</v>
      </c>
      <c r="AT2694" s="104">
        <v>14.995990376904571</v>
      </c>
      <c r="AU2694" s="100" t="s">
        <v>40719</v>
      </c>
      <c r="AV2694" s="100" t="s">
        <v>40725</v>
      </c>
      <c r="AW2694" s="100">
        <v>15.284498422109591</v>
      </c>
      <c r="AX2694" s="100">
        <v>4.4237498754677324E-3</v>
      </c>
      <c r="AY2694" s="100">
        <v>2.932834742122267E-4</v>
      </c>
      <c r="AZ2694" s="100">
        <v>1065818.2352941176</v>
      </c>
      <c r="BA2694" s="100">
        <v>422818022.72727275</v>
      </c>
      <c r="BB2694" s="100">
        <v>69731.973262032086</v>
      </c>
    </row>
    <row r="2695" spans="1:54" x14ac:dyDescent="0.25">
      <c r="A2695" s="95" t="s">
        <v>27785</v>
      </c>
      <c r="B2695" s="51" t="s">
        <v>27786</v>
      </c>
      <c r="C2695" s="96" t="str">
        <f>HYPERLINK("http://www.UniProt.org/UniProt/TRI69_HUMAN","TRI69_HUMAN")</f>
        <v>TRI69_HUMAN</v>
      </c>
      <c r="D2695" s="97" t="s">
        <v>27788</v>
      </c>
      <c r="E2695" s="159">
        <v>2.4700000000000002</v>
      </c>
      <c r="F2695" s="98">
        <v>8.5</v>
      </c>
      <c r="G2695" s="98">
        <v>2500</v>
      </c>
      <c r="H2695" s="49">
        <v>1.8</v>
      </c>
      <c r="I2695" s="49">
        <v>4.3E-3</v>
      </c>
      <c r="J2695" s="99">
        <v>5.3000000000000001E-5</v>
      </c>
      <c r="K2695" s="98">
        <v>0.53</v>
      </c>
      <c r="L2695" s="98">
        <v>122.54560194451795</v>
      </c>
      <c r="M2695" s="148" t="s">
        <v>47253</v>
      </c>
      <c r="N2695" s="100"/>
      <c r="O2695" s="101" t="s">
        <v>40</v>
      </c>
      <c r="P2695" s="102">
        <v>73.554000000000002</v>
      </c>
      <c r="Q2695" s="102">
        <v>69.114999999999995</v>
      </c>
      <c r="R2695" s="102">
        <v>57.418999999999997</v>
      </c>
      <c r="S2695" s="135" t="s">
        <v>51778</v>
      </c>
      <c r="T2695" s="100">
        <v>9721</v>
      </c>
      <c r="U2695" s="100" t="s">
        <v>27789</v>
      </c>
      <c r="V2695" s="100" t="s">
        <v>27787</v>
      </c>
      <c r="W2695" s="100">
        <v>43.9</v>
      </c>
      <c r="X2695" s="103">
        <v>2E-132</v>
      </c>
      <c r="Y2695" s="100" t="s">
        <v>36</v>
      </c>
      <c r="Z2695" s="100" t="s">
        <v>27790</v>
      </c>
      <c r="AA2695" s="100" t="s">
        <v>27791</v>
      </c>
      <c r="AB2695" s="100" t="s">
        <v>27792</v>
      </c>
      <c r="AC2695" s="100" t="s">
        <v>27793</v>
      </c>
      <c r="AD2695" s="100" t="s">
        <v>27778</v>
      </c>
      <c r="AE2695" s="100" t="s">
        <v>27794</v>
      </c>
      <c r="AF2695" s="100"/>
      <c r="AG2695" s="100"/>
      <c r="AH2695" t="s">
        <v>27795</v>
      </c>
      <c r="AI2695" t="s">
        <v>27786</v>
      </c>
      <c r="AJ2695">
        <v>99.02</v>
      </c>
      <c r="AK2695">
        <v>0</v>
      </c>
      <c r="AL2695" t="s">
        <v>47</v>
      </c>
      <c r="AN2695" t="s">
        <v>27796</v>
      </c>
      <c r="AO2695" t="s">
        <v>27797</v>
      </c>
      <c r="AP2695" t="s">
        <v>27798</v>
      </c>
      <c r="AQ2695" t="s">
        <v>2971</v>
      </c>
      <c r="AR2695" t="s">
        <v>27799</v>
      </c>
      <c r="AS2695" s="55">
        <v>69115</v>
      </c>
      <c r="AT2695" s="104">
        <v>42.010600399687199</v>
      </c>
      <c r="AU2695" s="100" t="s">
        <v>27800</v>
      </c>
      <c r="AV2695" s="100" t="s">
        <v>27801</v>
      </c>
      <c r="AW2695" s="100">
        <v>1.7586464021755817</v>
      </c>
      <c r="AX2695" s="100">
        <v>4.286103220003514E-3</v>
      </c>
      <c r="AY2695" s="100">
        <v>5.252430990916673E-5</v>
      </c>
      <c r="AZ2695" s="100">
        <v>190878.01468459153</v>
      </c>
      <c r="BA2695" s="100">
        <v>78154536.444674253</v>
      </c>
      <c r="BB2695" s="100">
        <v>108536.89203722855</v>
      </c>
    </row>
    <row r="2696" spans="1:54" x14ac:dyDescent="0.25">
      <c r="A2696" s="95" t="s">
        <v>18474</v>
      </c>
      <c r="B2696" s="51" t="s">
        <v>18475</v>
      </c>
      <c r="C2696" s="96" t="str">
        <f>HYPERLINK("http://www.UniProt.org/UniProt/PROSC_HUMAN","PROSC_HUMAN")</f>
        <v>PROSC_HUMAN</v>
      </c>
      <c r="D2696" s="97" t="s">
        <v>18477</v>
      </c>
      <c r="E2696" s="159">
        <v>-7.0000000000000007E-2</v>
      </c>
      <c r="F2696" s="98">
        <v>450</v>
      </c>
      <c r="G2696" s="98">
        <v>380</v>
      </c>
      <c r="H2696" s="98">
        <v>14</v>
      </c>
      <c r="I2696" s="49">
        <v>4.1000000000000003E-3</v>
      </c>
      <c r="J2696" s="99">
        <v>9.8999999999999994E-5</v>
      </c>
      <c r="K2696" s="98">
        <v>0.99</v>
      </c>
      <c r="L2696" s="98">
        <v>238.21112823034989</v>
      </c>
      <c r="M2696" s="148" t="s">
        <v>47253</v>
      </c>
      <c r="N2696" s="100"/>
      <c r="O2696" s="101" t="s">
        <v>40</v>
      </c>
      <c r="P2696" s="102">
        <v>29.396000000000001</v>
      </c>
      <c r="Q2696" s="102">
        <v>28.795000000000002</v>
      </c>
      <c r="R2696" s="102">
        <v>30.344000000000001</v>
      </c>
      <c r="S2696" s="135" t="s">
        <v>51778</v>
      </c>
      <c r="T2696" s="100">
        <v>1347</v>
      </c>
      <c r="U2696" s="100" t="s">
        <v>18479</v>
      </c>
      <c r="V2696" s="100" t="s">
        <v>18476</v>
      </c>
      <c r="W2696" s="100">
        <v>72.83</v>
      </c>
      <c r="X2696" s="103">
        <v>7E-139</v>
      </c>
      <c r="Y2696" s="100" t="s">
        <v>36</v>
      </c>
      <c r="Z2696" s="100" t="s">
        <v>18478</v>
      </c>
      <c r="AA2696" s="100" t="s">
        <v>18480</v>
      </c>
      <c r="AB2696" s="100" t="s">
        <v>18481</v>
      </c>
      <c r="AC2696" s="100" t="s">
        <v>18482</v>
      </c>
      <c r="AD2696" s="100" t="s">
        <v>18483</v>
      </c>
      <c r="AE2696" s="100"/>
      <c r="AF2696" s="100"/>
      <c r="AG2696" s="100"/>
      <c r="AH2696" t="s">
        <v>18484</v>
      </c>
      <c r="AI2696" t="s">
        <v>18475</v>
      </c>
      <c r="AJ2696">
        <v>100</v>
      </c>
      <c r="AK2696">
        <v>0</v>
      </c>
      <c r="AL2696" t="s">
        <v>69</v>
      </c>
      <c r="AM2696" t="s">
        <v>18485</v>
      </c>
      <c r="AN2696" t="s">
        <v>18486</v>
      </c>
      <c r="AO2696" t="s">
        <v>18487</v>
      </c>
      <c r="AR2696" t="s">
        <v>9824</v>
      </c>
      <c r="AS2696" s="55">
        <v>28795</v>
      </c>
      <c r="AT2696" s="104">
        <v>16.999814711876969</v>
      </c>
      <c r="AU2696" s="100" t="s">
        <v>18474</v>
      </c>
      <c r="AV2696" s="100" t="s">
        <v>18474</v>
      </c>
      <c r="AW2696" s="100">
        <v>13.770512079911194</v>
      </c>
      <c r="AX2696" s="100">
        <v>4.1358600855191134E-3</v>
      </c>
      <c r="AY2696" s="100">
        <v>9.852078971743794E-5</v>
      </c>
      <c r="AZ2696" s="100">
        <v>358033.31407769106</v>
      </c>
      <c r="BA2696" s="100">
        <v>151921244.07071543</v>
      </c>
      <c r="BB2696" s="100">
        <v>26000</v>
      </c>
    </row>
    <row r="2697" spans="1:54" x14ac:dyDescent="0.25">
      <c r="A2697" s="95" t="s">
        <v>16701</v>
      </c>
      <c r="B2697" s="51" t="s">
        <v>16702</v>
      </c>
      <c r="C2697" s="96" t="str">
        <f>HYPERLINK("http://www.UniProt.org/UniProt/PADI2_HUMAN","PADI2_HUMAN")</f>
        <v>PADI2_HUMAN</v>
      </c>
      <c r="D2697" s="97" t="s">
        <v>16704</v>
      </c>
      <c r="E2697" s="159">
        <v>-0.26</v>
      </c>
      <c r="F2697" s="98">
        <v>1100</v>
      </c>
      <c r="G2697" s="98">
        <v>590</v>
      </c>
      <c r="H2697" s="49">
        <v>1.6</v>
      </c>
      <c r="I2697" s="49">
        <v>4.0000000000000001E-3</v>
      </c>
      <c r="J2697" s="99">
        <v>1.9000000000000001E-4</v>
      </c>
      <c r="K2697" s="98">
        <v>1.9000000000000001</v>
      </c>
      <c r="L2697" s="98">
        <v>466.93213072618732</v>
      </c>
      <c r="M2697" s="148" t="s">
        <v>47253</v>
      </c>
      <c r="N2697" s="100"/>
      <c r="O2697" s="101" t="s">
        <v>40</v>
      </c>
      <c r="P2697" s="102">
        <v>74.096000000000004</v>
      </c>
      <c r="Q2697" s="102">
        <v>74.096999999999994</v>
      </c>
      <c r="R2697" s="102">
        <v>75.563999999999993</v>
      </c>
      <c r="S2697" s="135" t="s">
        <v>51778</v>
      </c>
      <c r="T2697" s="100">
        <v>8133</v>
      </c>
      <c r="U2697" s="100" t="s">
        <v>16705</v>
      </c>
      <c r="V2697" s="100" t="s">
        <v>16703</v>
      </c>
      <c r="W2697" s="100">
        <v>60.67</v>
      </c>
      <c r="X2697" s="100">
        <v>0</v>
      </c>
      <c r="Y2697" s="100" t="s">
        <v>36</v>
      </c>
      <c r="Z2697" s="100" t="s">
        <v>16706</v>
      </c>
      <c r="AA2697" s="100" t="s">
        <v>16707</v>
      </c>
      <c r="AB2697" s="100" t="s">
        <v>16708</v>
      </c>
      <c r="AC2697" s="100" t="s">
        <v>16709</v>
      </c>
      <c r="AD2697" s="100" t="s">
        <v>16710</v>
      </c>
      <c r="AE2697" s="100" t="s">
        <v>16711</v>
      </c>
      <c r="AF2697" s="100"/>
      <c r="AG2697" s="100"/>
      <c r="AH2697" t="s">
        <v>16712</v>
      </c>
      <c r="AI2697" t="s">
        <v>16702</v>
      </c>
      <c r="AJ2697">
        <v>100</v>
      </c>
      <c r="AK2697">
        <v>0</v>
      </c>
      <c r="AL2697" t="s">
        <v>69</v>
      </c>
      <c r="AM2697" t="s">
        <v>16713</v>
      </c>
      <c r="AN2697" t="s">
        <v>16714</v>
      </c>
      <c r="AO2697" t="s">
        <v>16715</v>
      </c>
      <c r="AS2697" s="55">
        <v>74097</v>
      </c>
      <c r="AT2697" s="104">
        <v>34.973848383641062</v>
      </c>
      <c r="AU2697" s="100" t="s">
        <v>16701</v>
      </c>
      <c r="AV2697" s="100" t="s">
        <v>16701</v>
      </c>
      <c r="AW2697" s="100">
        <v>1.626097188870417</v>
      </c>
      <c r="AX2697" s="100">
        <v>4.0050601036256709E-3</v>
      </c>
      <c r="AY2697" s="100">
        <v>1.8700912478723794E-4</v>
      </c>
      <c r="AZ2697" s="100">
        <v>679607.79549549543</v>
      </c>
      <c r="BA2697" s="100">
        <v>297790076.9099099</v>
      </c>
      <c r="BB2697" s="100">
        <v>417937.99297297298</v>
      </c>
    </row>
    <row r="2698" spans="1:54" x14ac:dyDescent="0.25">
      <c r="A2698" s="95" t="s">
        <v>28502</v>
      </c>
      <c r="B2698" s="51" t="s">
        <v>28503</v>
      </c>
      <c r="C2698" s="96" t="str">
        <f>HYPERLINK("http://www.UniProt.org/UniProt/UCHL3_HUMAN","UCHL3_HUMAN")</f>
        <v>UCHL3_HUMAN</v>
      </c>
      <c r="D2698" s="97" t="s">
        <v>28505</v>
      </c>
      <c r="E2698" s="159">
        <v>-0.06</v>
      </c>
      <c r="F2698" s="98">
        <v>3200</v>
      </c>
      <c r="G2698" s="98">
        <v>2700</v>
      </c>
      <c r="H2698" s="49">
        <v>2.2999999999999998</v>
      </c>
      <c r="I2698" s="49">
        <v>3.8999999999999998E-3</v>
      </c>
      <c r="J2698" s="99">
        <v>1.2999999999999999E-3</v>
      </c>
      <c r="K2698" s="98">
        <v>13</v>
      </c>
      <c r="L2698" s="98">
        <v>3468.7190774176752</v>
      </c>
      <c r="M2698" s="148" t="s">
        <v>47253</v>
      </c>
      <c r="N2698" s="100"/>
      <c r="O2698" s="101" t="s">
        <v>40</v>
      </c>
      <c r="P2698" s="102">
        <v>26.17</v>
      </c>
      <c r="Q2698" s="102">
        <v>26.170999999999999</v>
      </c>
      <c r="R2698" s="102">
        <v>26.183</v>
      </c>
      <c r="S2698" s="135" t="s">
        <v>51778</v>
      </c>
      <c r="T2698" s="100">
        <v>1885</v>
      </c>
      <c r="U2698" s="100" t="s">
        <v>28507</v>
      </c>
      <c r="V2698" s="100" t="s">
        <v>28504</v>
      </c>
      <c r="W2698" s="100">
        <v>76.959999999999994</v>
      </c>
      <c r="X2698" s="103">
        <v>1E-136</v>
      </c>
      <c r="Y2698" s="100" t="s">
        <v>36</v>
      </c>
      <c r="Z2698" s="100" t="s">
        <v>28506</v>
      </c>
      <c r="AA2698" s="100" t="s">
        <v>28508</v>
      </c>
      <c r="AB2698" s="100" t="s">
        <v>28509</v>
      </c>
      <c r="AC2698" s="100" t="s">
        <v>28510</v>
      </c>
      <c r="AD2698" s="100" t="s">
        <v>28511</v>
      </c>
      <c r="AE2698" s="100" t="s">
        <v>28513</v>
      </c>
      <c r="AF2698" s="100" t="s">
        <v>28512</v>
      </c>
      <c r="AG2698" s="100"/>
      <c r="AH2698" t="s">
        <v>28514</v>
      </c>
      <c r="AI2698" t="s">
        <v>28503</v>
      </c>
      <c r="AJ2698">
        <v>100</v>
      </c>
      <c r="AK2698" s="54">
        <v>2E-171</v>
      </c>
      <c r="AL2698" t="s">
        <v>69</v>
      </c>
      <c r="AM2698" t="s">
        <v>28515</v>
      </c>
      <c r="AN2698" t="s">
        <v>28516</v>
      </c>
      <c r="AO2698" t="s">
        <v>24747</v>
      </c>
      <c r="AS2698" s="55">
        <v>26171</v>
      </c>
      <c r="AT2698" s="104">
        <v>12.006094127777962</v>
      </c>
      <c r="AU2698" s="100" t="s">
        <v>28502</v>
      </c>
      <c r="AV2698" s="100" t="s">
        <v>28517</v>
      </c>
      <c r="AW2698" s="100">
        <v>2.3303604859589724</v>
      </c>
      <c r="AX2698" s="100">
        <v>3.8655999456348828E-3</v>
      </c>
      <c r="AY2698" s="100">
        <v>1.3408680277088446E-3</v>
      </c>
      <c r="AZ2698" s="100">
        <v>4872833.6940689655</v>
      </c>
      <c r="BA2698" s="100">
        <v>2212206127.7655172</v>
      </c>
      <c r="BB2698" s="100">
        <v>2091021.4206896552</v>
      </c>
    </row>
    <row r="2699" spans="1:54" x14ac:dyDescent="0.25">
      <c r="A2699" s="95" t="s">
        <v>46930</v>
      </c>
      <c r="B2699" s="51" t="s">
        <v>46931</v>
      </c>
      <c r="C2699" s="96" t="str">
        <f>HYPERLINK("http://www.UniProt.org/UniProt/ZP3_HUMAN","ZP3_HUMAN")</f>
        <v>ZP3_HUMAN</v>
      </c>
      <c r="D2699" s="97" t="s">
        <v>46933</v>
      </c>
      <c r="E2699" s="160" t="s">
        <v>40</v>
      </c>
      <c r="H2699" s="49">
        <v>0.6</v>
      </c>
      <c r="I2699" s="49">
        <v>3.8999999999999998E-3</v>
      </c>
      <c r="J2699" s="99">
        <v>7.3999999999999996E-5</v>
      </c>
      <c r="K2699" s="98">
        <v>0.74</v>
      </c>
      <c r="L2699" s="98">
        <v>188.45188839472266</v>
      </c>
      <c r="M2699" s="148" t="s">
        <v>47253</v>
      </c>
      <c r="N2699" s="100"/>
      <c r="O2699" s="101" t="s">
        <v>45639</v>
      </c>
      <c r="P2699" s="102">
        <v>50.267000000000003</v>
      </c>
      <c r="Q2699" s="102">
        <v>50.084000000000003</v>
      </c>
      <c r="R2699" s="102">
        <v>47.018000000000001</v>
      </c>
      <c r="S2699" s="135" t="s">
        <v>51778</v>
      </c>
      <c r="T2699" s="100">
        <v>9228</v>
      </c>
      <c r="U2699" s="100" t="s">
        <v>46934</v>
      </c>
      <c r="V2699" s="100" t="s">
        <v>46932</v>
      </c>
      <c r="W2699" s="100">
        <v>43.35</v>
      </c>
      <c r="X2699" s="103">
        <v>8.0000000000000003E-108</v>
      </c>
      <c r="Y2699" s="100" t="s">
        <v>36</v>
      </c>
      <c r="Z2699" s="100" t="s">
        <v>46935</v>
      </c>
      <c r="AA2699" s="100" t="s">
        <v>46936</v>
      </c>
      <c r="AB2699" s="100" t="s">
        <v>46937</v>
      </c>
      <c r="AC2699" s="100"/>
      <c r="AD2699" s="100" t="s">
        <v>46938</v>
      </c>
      <c r="AE2699" s="100" t="s">
        <v>46939</v>
      </c>
      <c r="AF2699" s="100"/>
      <c r="AG2699" s="100"/>
      <c r="AH2699" t="s">
        <v>46940</v>
      </c>
      <c r="AI2699" t="s">
        <v>46931</v>
      </c>
      <c r="AJ2699">
        <v>95.88</v>
      </c>
      <c r="AK2699">
        <v>0</v>
      </c>
      <c r="AL2699" t="s">
        <v>69</v>
      </c>
      <c r="AN2699" t="s">
        <v>46941</v>
      </c>
      <c r="AO2699" t="s">
        <v>46942</v>
      </c>
      <c r="AS2699" s="55">
        <v>50084</v>
      </c>
      <c r="AT2699" s="104">
        <v>25.00029728283489</v>
      </c>
      <c r="AU2699" s="100" t="s">
        <v>46943</v>
      </c>
      <c r="AV2699" s="100" t="s">
        <v>46944</v>
      </c>
      <c r="AW2699" s="100">
        <v>0.5983944340379983</v>
      </c>
      <c r="AX2699" s="100">
        <v>3.9182367808529078E-3</v>
      </c>
      <c r="AY2699" s="100">
        <v>7.383991205293896E-5</v>
      </c>
      <c r="AZ2699" s="100">
        <v>268340.80907534243</v>
      </c>
      <c r="BA2699" s="100">
        <v>120186850.82049087</v>
      </c>
      <c r="BB2699" s="100">
        <v>448434.66752283106</v>
      </c>
    </row>
    <row r="2700" spans="1:54" x14ac:dyDescent="0.25">
      <c r="A2700" s="95" t="s">
        <v>44432</v>
      </c>
      <c r="B2700" s="51" t="s">
        <v>44433</v>
      </c>
      <c r="C2700" s="96" t="str">
        <f>HYPERLINK("http://www.UniProt.org/UniProt/TBC24_HUMAN","TBC24_HUMAN")</f>
        <v>TBC24_HUMAN</v>
      </c>
      <c r="D2700" s="97" t="s">
        <v>44435</v>
      </c>
      <c r="E2700" s="159">
        <v>0.94</v>
      </c>
      <c r="F2700" s="98">
        <v>79</v>
      </c>
      <c r="G2700" s="98">
        <v>690</v>
      </c>
      <c r="H2700" s="98">
        <v>3.3</v>
      </c>
      <c r="I2700" s="49">
        <v>3.8999999999999998E-3</v>
      </c>
      <c r="J2700" s="99">
        <v>2.4000000000000001E-5</v>
      </c>
      <c r="K2700" s="98">
        <v>0.24000000000000002</v>
      </c>
      <c r="L2700" s="98">
        <v>60.74792393661383</v>
      </c>
      <c r="M2700" s="148" t="s">
        <v>47253</v>
      </c>
      <c r="N2700" s="100"/>
      <c r="O2700" s="101" t="s">
        <v>40</v>
      </c>
      <c r="P2700" s="102">
        <v>63.805999999999997</v>
      </c>
      <c r="Q2700" s="102">
        <v>63.807000000000002</v>
      </c>
      <c r="R2700" s="102">
        <v>62.918999999999997</v>
      </c>
      <c r="S2700" s="135" t="s">
        <v>51778</v>
      </c>
      <c r="T2700" s="100">
        <v>7797</v>
      </c>
      <c r="U2700" s="100" t="s">
        <v>44436</v>
      </c>
      <c r="V2700" s="100" t="s">
        <v>44434</v>
      </c>
      <c r="W2700" s="100">
        <v>74.819999999999993</v>
      </c>
      <c r="X2700" s="100">
        <v>0</v>
      </c>
      <c r="Y2700" s="100" t="s">
        <v>36</v>
      </c>
      <c r="Z2700" s="100" t="s">
        <v>44437</v>
      </c>
      <c r="AA2700" s="100" t="s">
        <v>44438</v>
      </c>
      <c r="AB2700" s="100" t="s">
        <v>44439</v>
      </c>
      <c r="AC2700" s="100"/>
      <c r="AD2700" s="100" t="s">
        <v>44440</v>
      </c>
      <c r="AE2700" s="100" t="s">
        <v>44441</v>
      </c>
      <c r="AF2700" s="100"/>
      <c r="AG2700" s="100"/>
      <c r="AH2700" t="s">
        <v>44442</v>
      </c>
      <c r="AI2700" t="s">
        <v>44433</v>
      </c>
      <c r="AJ2700">
        <v>100</v>
      </c>
      <c r="AK2700">
        <v>0</v>
      </c>
      <c r="AL2700" t="s">
        <v>47</v>
      </c>
      <c r="AM2700" t="s">
        <v>44443</v>
      </c>
      <c r="AN2700" t="s">
        <v>44444</v>
      </c>
      <c r="AO2700" t="s">
        <v>44435</v>
      </c>
      <c r="AP2700" t="s">
        <v>44445</v>
      </c>
      <c r="AR2700" t="s">
        <v>3003</v>
      </c>
      <c r="AS2700" s="55">
        <v>63807</v>
      </c>
      <c r="AT2700" s="104">
        <v>35.981758085435757</v>
      </c>
      <c r="AU2700" s="100" t="s">
        <v>44432</v>
      </c>
      <c r="AV2700" s="100" t="s">
        <v>44432</v>
      </c>
      <c r="AW2700" s="100">
        <v>3.349774320214669</v>
      </c>
      <c r="AX2700" s="100">
        <v>3.9451353012467322E-3</v>
      </c>
      <c r="AY2700" s="100">
        <v>2.3965877919978656E-5</v>
      </c>
      <c r="AZ2700" s="100">
        <v>87094.132325581391</v>
      </c>
      <c r="BA2700" s="100">
        <v>38742523.272209302</v>
      </c>
      <c r="BB2700" s="100">
        <v>26000</v>
      </c>
    </row>
    <row r="2701" spans="1:54" x14ac:dyDescent="0.25">
      <c r="A2701" s="95" t="s">
        <v>28940</v>
      </c>
      <c r="B2701" s="51" t="s">
        <v>28941</v>
      </c>
      <c r="C2701" s="96" t="str">
        <f>HYPERLINK("http://www.UniProt.org/UniProt/VPS4B_HUMAN","VPS4B_HUMAN")</f>
        <v>VPS4B_HUMAN</v>
      </c>
      <c r="D2701" s="97" t="s">
        <v>28943</v>
      </c>
      <c r="E2701" s="159">
        <v>-0.05</v>
      </c>
      <c r="F2701" s="98">
        <v>360</v>
      </c>
      <c r="G2701" s="98">
        <v>320</v>
      </c>
      <c r="H2701" s="98">
        <v>12</v>
      </c>
      <c r="I2701" s="49">
        <v>3.8E-3</v>
      </c>
      <c r="J2701" s="99">
        <v>8.8999999999999995E-5</v>
      </c>
      <c r="K2701" s="98">
        <v>0.8899999999999999</v>
      </c>
      <c r="L2701" s="98">
        <v>235.86356246731879</v>
      </c>
      <c r="M2701" s="148" t="s">
        <v>47253</v>
      </c>
      <c r="N2701" s="100"/>
      <c r="O2701" s="101" t="s">
        <v>40</v>
      </c>
      <c r="P2701" s="102">
        <v>49.281999999999996</v>
      </c>
      <c r="Q2701" s="102">
        <v>49.281999999999996</v>
      </c>
      <c r="R2701" s="102">
        <v>49.302</v>
      </c>
      <c r="S2701" s="135" t="s">
        <v>51778</v>
      </c>
      <c r="T2701" s="100">
        <v>3653</v>
      </c>
      <c r="U2701" s="100" t="s">
        <v>28944</v>
      </c>
      <c r="V2701" s="100" t="s">
        <v>28942</v>
      </c>
      <c r="W2701" s="100">
        <v>85.59</v>
      </c>
      <c r="X2701" s="100">
        <v>0</v>
      </c>
      <c r="Y2701" s="100" t="s">
        <v>36</v>
      </c>
      <c r="Z2701" s="100" t="s">
        <v>28945</v>
      </c>
      <c r="AA2701" s="100" t="s">
        <v>28946</v>
      </c>
      <c r="AB2701" s="100" t="s">
        <v>28947</v>
      </c>
      <c r="AC2701" s="100" t="s">
        <v>28948</v>
      </c>
      <c r="AD2701" s="100" t="s">
        <v>12782</v>
      </c>
      <c r="AE2701" s="100" t="s">
        <v>28949</v>
      </c>
      <c r="AF2701" s="100" t="s">
        <v>28759</v>
      </c>
      <c r="AG2701" s="100"/>
      <c r="AH2701" t="s">
        <v>28950</v>
      </c>
      <c r="AI2701" t="s">
        <v>28941</v>
      </c>
      <c r="AJ2701">
        <v>100</v>
      </c>
      <c r="AK2701">
        <v>0</v>
      </c>
      <c r="AL2701" t="s">
        <v>69</v>
      </c>
      <c r="AM2701" t="s">
        <v>28951</v>
      </c>
      <c r="AN2701" t="s">
        <v>28952</v>
      </c>
      <c r="AO2701" t="s">
        <v>28953</v>
      </c>
      <c r="AS2701" s="55">
        <v>49282</v>
      </c>
      <c r="AT2701" s="104">
        <v>29.064892962942263</v>
      </c>
      <c r="AU2701" s="100" t="s">
        <v>28940</v>
      </c>
      <c r="AV2701" s="100" t="s">
        <v>28940</v>
      </c>
      <c r="AW2701" s="100">
        <v>12.408440673076921</v>
      </c>
      <c r="AX2701" s="100">
        <v>3.7638659585940452E-3</v>
      </c>
      <c r="AY2701" s="100">
        <v>8.8775883364346125E-5</v>
      </c>
      <c r="AZ2701" s="100">
        <v>322619.45749999996</v>
      </c>
      <c r="BA2701" s="100">
        <v>150424063.33903846</v>
      </c>
      <c r="BB2701" s="100">
        <v>26000</v>
      </c>
    </row>
    <row r="2702" spans="1:54" x14ac:dyDescent="0.25">
      <c r="A2702" s="100" t="s">
        <v>47147</v>
      </c>
      <c r="B2702" s="53"/>
      <c r="C2702" s="100"/>
      <c r="D2702" s="106"/>
      <c r="E2702" s="107">
        <v>-0.12859201211687465</v>
      </c>
      <c r="F2702" s="98">
        <v>3600</v>
      </c>
      <c r="G2702" s="98">
        <v>2700</v>
      </c>
      <c r="H2702" s="49">
        <v>37</v>
      </c>
      <c r="I2702" s="49">
        <v>3.7000000000000002E-3</v>
      </c>
      <c r="J2702" s="99">
        <v>2.8E-3</v>
      </c>
      <c r="K2702" s="98">
        <v>28</v>
      </c>
      <c r="L2702" s="98">
        <v>7530.5862279561079</v>
      </c>
      <c r="M2702" s="148" t="s">
        <v>47253</v>
      </c>
      <c r="N2702" s="100"/>
      <c r="O2702" s="101" t="s">
        <v>40</v>
      </c>
      <c r="P2702" s="102">
        <v>39.142000000000003</v>
      </c>
      <c r="Q2702" s="102" t="s">
        <v>40</v>
      </c>
      <c r="R2702" s="102"/>
      <c r="S2702" s="135" t="s">
        <v>51778</v>
      </c>
      <c r="T2702" s="100">
        <v>9391</v>
      </c>
      <c r="U2702" s="100"/>
      <c r="V2702" s="100"/>
      <c r="W2702" s="100"/>
      <c r="X2702" s="100"/>
      <c r="Y2702" s="100" t="s">
        <v>747</v>
      </c>
      <c r="Z2702" s="100"/>
      <c r="AA2702" s="100"/>
      <c r="AB2702" s="100"/>
      <c r="AC2702" s="100"/>
      <c r="AD2702" s="100"/>
      <c r="AE2702" s="100"/>
      <c r="AF2702" s="100"/>
      <c r="AG2702" s="100"/>
      <c r="AH2702" t="s">
        <v>747</v>
      </c>
      <c r="AT2702" s="104">
        <v>21.029847625840887</v>
      </c>
      <c r="AU2702" s="100" t="s">
        <v>47148</v>
      </c>
      <c r="AV2702" s="100" t="s">
        <v>47148</v>
      </c>
      <c r="AW2702" s="100">
        <v>37.097457851064952</v>
      </c>
      <c r="AX2702" s="100">
        <v>3.6588872326734205E-3</v>
      </c>
      <c r="AY2702" s="100">
        <v>2.7553565804014895E-3</v>
      </c>
      <c r="AZ2702" s="100">
        <v>10013210.925087718</v>
      </c>
      <c r="BA2702" s="100">
        <v>4802697660.8187132</v>
      </c>
      <c r="BB2702" s="100">
        <v>269916.36368421052</v>
      </c>
    </row>
    <row r="2703" spans="1:54" x14ac:dyDescent="0.25">
      <c r="A2703" s="95" t="s">
        <v>12336</v>
      </c>
      <c r="B2703" s="51" t="s">
        <v>12337</v>
      </c>
      <c r="C2703" s="96" t="str">
        <f>HYPERLINK("http://www.UniProt.org/UniProt/KCRB_HUMAN","KCRB_HUMAN")</f>
        <v>KCRB_HUMAN</v>
      </c>
      <c r="D2703" s="97" t="s">
        <v>12339</v>
      </c>
      <c r="E2703" s="159">
        <v>-0.27</v>
      </c>
      <c r="F2703" s="98">
        <v>4600</v>
      </c>
      <c r="G2703" s="98">
        <v>2500</v>
      </c>
      <c r="H2703" s="49">
        <v>73</v>
      </c>
      <c r="I2703" s="49">
        <v>3.7000000000000002E-3</v>
      </c>
      <c r="J2703" s="99">
        <v>2.3E-3</v>
      </c>
      <c r="K2703" s="98">
        <v>23</v>
      </c>
      <c r="L2703" s="98">
        <v>6270.0688275364992</v>
      </c>
      <c r="M2703" s="148" t="s">
        <v>47253</v>
      </c>
      <c r="N2703" s="100"/>
      <c r="O2703" s="101" t="s">
        <v>40</v>
      </c>
      <c r="P2703" s="102">
        <v>47.026000000000003</v>
      </c>
      <c r="Q2703" s="102">
        <v>42.241</v>
      </c>
      <c r="R2703" s="102">
        <v>42.643999999999998</v>
      </c>
      <c r="S2703" s="135" t="s">
        <v>51778</v>
      </c>
      <c r="T2703" s="100">
        <v>2716</v>
      </c>
      <c r="U2703" s="100" t="s">
        <v>12340</v>
      </c>
      <c r="V2703" s="100" t="s">
        <v>12338</v>
      </c>
      <c r="W2703" s="100">
        <v>85.83</v>
      </c>
      <c r="X2703" s="100">
        <v>0</v>
      </c>
      <c r="Y2703" s="100" t="s">
        <v>36</v>
      </c>
      <c r="Z2703" s="100" t="s">
        <v>12341</v>
      </c>
      <c r="AA2703" s="100" t="s">
        <v>12342</v>
      </c>
      <c r="AB2703" s="100" t="s">
        <v>12343</v>
      </c>
      <c r="AC2703" s="100" t="s">
        <v>12344</v>
      </c>
      <c r="AD2703" s="100"/>
      <c r="AE2703" s="100" t="s">
        <v>12346</v>
      </c>
      <c r="AF2703" s="100" t="s">
        <v>12345</v>
      </c>
      <c r="AG2703" s="100" t="s">
        <v>10919</v>
      </c>
      <c r="AH2703" t="s">
        <v>12347</v>
      </c>
      <c r="AI2703" t="s">
        <v>12337</v>
      </c>
      <c r="AJ2703">
        <v>93.22</v>
      </c>
      <c r="AK2703">
        <v>0</v>
      </c>
      <c r="AL2703" t="s">
        <v>69</v>
      </c>
      <c r="AM2703" t="s">
        <v>12348</v>
      </c>
      <c r="AN2703" t="s">
        <v>12349</v>
      </c>
      <c r="AO2703" t="s">
        <v>12350</v>
      </c>
      <c r="AS2703" s="55">
        <v>42241</v>
      </c>
      <c r="AT2703" s="104">
        <v>25</v>
      </c>
      <c r="AU2703" s="100" t="s">
        <v>12336</v>
      </c>
      <c r="AV2703" s="100" t="s">
        <v>12351</v>
      </c>
      <c r="AW2703" s="100">
        <v>73.147192236013922</v>
      </c>
      <c r="AX2703" s="100">
        <v>3.6517758363931903E-3</v>
      </c>
      <c r="AY2703" s="100">
        <v>2.2896885836919969E-3</v>
      </c>
      <c r="AZ2703" s="100">
        <v>8320932</v>
      </c>
      <c r="BA2703" s="100">
        <v>3998791592</v>
      </c>
      <c r="BB2703" s="100">
        <v>113756</v>
      </c>
    </row>
    <row r="2704" spans="1:54" x14ac:dyDescent="0.25">
      <c r="A2704" s="95" t="s">
        <v>4753</v>
      </c>
      <c r="B2704" s="51" t="s">
        <v>4754</v>
      </c>
      <c r="C2704" s="96" t="str">
        <f>HYPERLINK("http://www.UniProt.org/UniProt/CPNE1_HUMAN","CPNE1_HUMAN")</f>
        <v>CPNE1_HUMAN</v>
      </c>
      <c r="D2704" s="97" t="s">
        <v>4756</v>
      </c>
      <c r="E2704" s="159">
        <v>-0.6</v>
      </c>
      <c r="F2704" s="98">
        <v>1100</v>
      </c>
      <c r="G2704" s="98">
        <v>290</v>
      </c>
      <c r="H2704" s="49">
        <v>11</v>
      </c>
      <c r="I2704" s="49">
        <v>3.7000000000000002E-3</v>
      </c>
      <c r="J2704" s="99">
        <v>2.7999999999999998E-4</v>
      </c>
      <c r="K2704" s="98">
        <v>2.8</v>
      </c>
      <c r="L2704" s="98">
        <v>769.42754977189475</v>
      </c>
      <c r="M2704" s="148" t="s">
        <v>47253</v>
      </c>
      <c r="N2704" s="100"/>
      <c r="O2704" s="101" t="s">
        <v>40</v>
      </c>
      <c r="P2704" s="102">
        <v>59.084000000000003</v>
      </c>
      <c r="Q2704" s="102">
        <v>59.084000000000003</v>
      </c>
      <c r="R2704" s="102">
        <v>59.058999999999997</v>
      </c>
      <c r="S2704" s="135" t="s">
        <v>51778</v>
      </c>
      <c r="T2704" s="100">
        <v>6259</v>
      </c>
      <c r="U2704" s="100" t="s">
        <v>4757</v>
      </c>
      <c r="V2704" s="100" t="s">
        <v>4755</v>
      </c>
      <c r="W2704" s="100">
        <v>68.67</v>
      </c>
      <c r="X2704" s="100">
        <v>0</v>
      </c>
      <c r="Y2704" s="100" t="s">
        <v>36</v>
      </c>
      <c r="Z2704" s="100" t="s">
        <v>4758</v>
      </c>
      <c r="AA2704" s="100" t="s">
        <v>4759</v>
      </c>
      <c r="AB2704" s="100" t="s">
        <v>4760</v>
      </c>
      <c r="AC2704" s="100"/>
      <c r="AD2704" s="100" t="s">
        <v>4761</v>
      </c>
      <c r="AE2704" s="100" t="s">
        <v>4763</v>
      </c>
      <c r="AF2704" s="100" t="s">
        <v>4762</v>
      </c>
      <c r="AG2704" s="100"/>
      <c r="AH2704" t="s">
        <v>4764</v>
      </c>
      <c r="AI2704" t="s">
        <v>4754</v>
      </c>
      <c r="AJ2704">
        <v>100</v>
      </c>
      <c r="AK2704">
        <v>0</v>
      </c>
      <c r="AL2704" t="s">
        <v>69</v>
      </c>
      <c r="AM2704" t="s">
        <v>4765</v>
      </c>
      <c r="AN2704" t="s">
        <v>4766</v>
      </c>
      <c r="AO2704" t="s">
        <v>4767</v>
      </c>
      <c r="AS2704" s="55">
        <v>59084</v>
      </c>
      <c r="AT2704" s="104">
        <v>32.00851667849539</v>
      </c>
      <c r="AU2704" s="100" t="s">
        <v>4753</v>
      </c>
      <c r="AV2704" s="100" t="s">
        <v>4768</v>
      </c>
      <c r="AW2704" s="100">
        <v>11.47470398277718</v>
      </c>
      <c r="AX2704" s="100">
        <v>3.6922411927384044E-3</v>
      </c>
      <c r="AY2704" s="100">
        <v>2.8409120940955685E-4</v>
      </c>
      <c r="AZ2704" s="100">
        <v>1032412.7272727272</v>
      </c>
      <c r="BA2704" s="100">
        <v>490709193.36141902</v>
      </c>
      <c r="BB2704" s="100">
        <v>89972.929046563178</v>
      </c>
    </row>
    <row r="2705" spans="1:54" x14ac:dyDescent="0.25">
      <c r="A2705" s="95" t="s">
        <v>39717</v>
      </c>
      <c r="B2705" s="51" t="s">
        <v>48644</v>
      </c>
      <c r="C2705" s="96" t="str">
        <f>HYPERLINK("http://www.UniProt.org/UniProt/NUDC_HUMAN","NUDC_HUMAN")</f>
        <v>NUDC_HUMAN</v>
      </c>
      <c r="D2705" s="97" t="s">
        <v>39720</v>
      </c>
      <c r="E2705" s="159">
        <v>-0.54</v>
      </c>
      <c r="F2705" s="98">
        <v>1000</v>
      </c>
      <c r="G2705" s="98">
        <v>290</v>
      </c>
      <c r="H2705" s="49">
        <v>0.72</v>
      </c>
      <c r="I2705" s="49">
        <v>3.7000000000000002E-3</v>
      </c>
      <c r="J2705" s="99">
        <v>1.7000000000000001E-4</v>
      </c>
      <c r="K2705" s="98">
        <v>1.7000000000000002</v>
      </c>
      <c r="L2705" s="98">
        <v>466.76832408997586</v>
      </c>
      <c r="M2705" s="148" t="s">
        <v>47253</v>
      </c>
      <c r="N2705" s="100"/>
      <c r="O2705" s="101" t="s">
        <v>40</v>
      </c>
      <c r="P2705" s="102">
        <v>13.38</v>
      </c>
      <c r="Q2705" s="102">
        <v>14.375</v>
      </c>
      <c r="R2705" s="102">
        <v>38.243000000000002</v>
      </c>
      <c r="S2705" s="135" t="s">
        <v>51778</v>
      </c>
      <c r="T2705" s="100">
        <v>13</v>
      </c>
      <c r="U2705" s="100" t="s">
        <v>39722</v>
      </c>
      <c r="V2705" s="100" t="s">
        <v>39719</v>
      </c>
      <c r="W2705" s="100">
        <v>56.86</v>
      </c>
      <c r="X2705" s="103">
        <v>6.0000000000000002E-27</v>
      </c>
      <c r="Y2705" s="100" t="s">
        <v>36</v>
      </c>
      <c r="Z2705" s="100" t="s">
        <v>39721</v>
      </c>
      <c r="AA2705" s="100" t="s">
        <v>39723</v>
      </c>
      <c r="AB2705" s="100" t="s">
        <v>39724</v>
      </c>
      <c r="AC2705" s="100"/>
      <c r="AD2705" s="100" t="s">
        <v>39725</v>
      </c>
      <c r="AE2705" s="100" t="s">
        <v>39726</v>
      </c>
      <c r="AF2705" s="100" t="s">
        <v>27400</v>
      </c>
      <c r="AG2705" s="100"/>
      <c r="AH2705" t="s">
        <v>49329</v>
      </c>
      <c r="AI2705" t="s">
        <v>48644</v>
      </c>
      <c r="AJ2705">
        <v>97.35</v>
      </c>
      <c r="AK2705" s="54">
        <v>2E-70</v>
      </c>
      <c r="AL2705" t="s">
        <v>69</v>
      </c>
      <c r="AM2705" t="s">
        <v>49330</v>
      </c>
      <c r="AN2705" t="s">
        <v>49331</v>
      </c>
      <c r="AO2705" t="s">
        <v>49332</v>
      </c>
      <c r="AS2705" s="55">
        <v>37863</v>
      </c>
      <c r="AT2705" s="104">
        <v>7.999903044405662</v>
      </c>
      <c r="AU2705" s="100" t="s">
        <v>39731</v>
      </c>
      <c r="AV2705" s="100" t="s">
        <v>39732</v>
      </c>
      <c r="AW2705" s="100">
        <v>0.7191236199302099</v>
      </c>
      <c r="AX2705" s="100">
        <v>3.7055114863078532E-3</v>
      </c>
      <c r="AY2705" s="100">
        <v>1.7296153863600723E-4</v>
      </c>
      <c r="AZ2705" s="100">
        <v>628557.61777217581</v>
      </c>
      <c r="BA2705" s="100">
        <v>297685607.78562862</v>
      </c>
      <c r="BB2705" s="100">
        <v>874060.59313303686</v>
      </c>
    </row>
    <row r="2706" spans="1:54" x14ac:dyDescent="0.25">
      <c r="A2706" s="95" t="s">
        <v>31067</v>
      </c>
      <c r="B2706" s="51" t="s">
        <v>49094</v>
      </c>
      <c r="C2706" s="96" t="str">
        <f>HYPERLINK("http://www.UniProt.org/UniProt/AOXA_HUMAN","AOXA_HUMAN")</f>
        <v>AOXA_HUMAN</v>
      </c>
      <c r="D2706" s="97" t="s">
        <v>31059</v>
      </c>
      <c r="E2706" s="159">
        <v>-1.47</v>
      </c>
      <c r="F2706" s="98">
        <v>270</v>
      </c>
      <c r="G2706" s="98">
        <v>9.3000000000000007</v>
      </c>
      <c r="H2706" s="98">
        <v>5</v>
      </c>
      <c r="I2706" s="49">
        <v>3.7000000000000002E-3</v>
      </c>
      <c r="J2706" s="99">
        <v>3.6000000000000001E-5</v>
      </c>
      <c r="K2706" s="98">
        <v>0.36</v>
      </c>
      <c r="L2706" s="98">
        <v>95.835521690005706</v>
      </c>
      <c r="M2706" s="148" t="s">
        <v>47253</v>
      </c>
      <c r="N2706" s="100"/>
      <c r="O2706" s="101" t="s">
        <v>40</v>
      </c>
      <c r="P2706" s="102">
        <v>40.651000000000003</v>
      </c>
      <c r="Q2706" s="102">
        <v>138.60599999999999</v>
      </c>
      <c r="R2706" s="102">
        <v>147.91800000000001</v>
      </c>
      <c r="S2706" s="135" t="s">
        <v>51778</v>
      </c>
      <c r="T2706" s="100">
        <v>4804</v>
      </c>
      <c r="U2706" s="100" t="s">
        <v>31060</v>
      </c>
      <c r="V2706" s="100" t="s">
        <v>31058</v>
      </c>
      <c r="W2706" s="100">
        <v>62.86</v>
      </c>
      <c r="X2706" s="103">
        <v>3E-148</v>
      </c>
      <c r="Y2706" s="100" t="s">
        <v>36</v>
      </c>
      <c r="Z2706" s="100" t="s">
        <v>31061</v>
      </c>
      <c r="AA2706" s="100" t="s">
        <v>31062</v>
      </c>
      <c r="AB2706" s="100" t="s">
        <v>31063</v>
      </c>
      <c r="AC2706" s="100" t="s">
        <v>31064</v>
      </c>
      <c r="AD2706" s="100" t="s">
        <v>31065</v>
      </c>
      <c r="AE2706" s="100" t="s">
        <v>31066</v>
      </c>
      <c r="AF2706" s="100"/>
      <c r="AG2706" s="100"/>
      <c r="AH2706" t="s">
        <v>50957</v>
      </c>
      <c r="AI2706" t="s">
        <v>49094</v>
      </c>
      <c r="AJ2706">
        <v>63.83</v>
      </c>
      <c r="AK2706" s="54">
        <v>1.9999999999999998E-145</v>
      </c>
      <c r="AL2706" t="s">
        <v>69</v>
      </c>
      <c r="AN2706" t="s">
        <v>50958</v>
      </c>
      <c r="AO2706" t="s">
        <v>50959</v>
      </c>
      <c r="AS2706" s="55">
        <v>145425</v>
      </c>
      <c r="AT2706" s="104">
        <v>19.000405679513186</v>
      </c>
      <c r="AU2706" s="100" t="s">
        <v>31067</v>
      </c>
      <c r="AV2706" s="100" t="s">
        <v>31067</v>
      </c>
      <c r="AW2706" s="100">
        <v>4.994022924509089</v>
      </c>
      <c r="AX2706" s="100">
        <v>3.7282224228025723E-3</v>
      </c>
      <c r="AY2706" s="100">
        <v>3.5729614086566153E-5</v>
      </c>
      <c r="AZ2706" s="100">
        <v>129844.5960372363</v>
      </c>
      <c r="BA2706" s="100">
        <v>61119947.625757962</v>
      </c>
      <c r="BB2706" s="100">
        <v>26000</v>
      </c>
    </row>
    <row r="2707" spans="1:54" x14ac:dyDescent="0.25">
      <c r="A2707" s="95" t="s">
        <v>5272</v>
      </c>
      <c r="B2707" s="51" t="s">
        <v>5273</v>
      </c>
      <c r="C2707" s="96" t="str">
        <f>HYPERLINK("http://www.UniProt.org/UniProt/CUL3_HUMAN","CUL3_HUMAN")</f>
        <v>CUL3_HUMAN</v>
      </c>
      <c r="D2707" s="97" t="s">
        <v>5275</v>
      </c>
      <c r="E2707" s="159">
        <v>0.33</v>
      </c>
      <c r="F2707" s="98">
        <v>230</v>
      </c>
      <c r="G2707" s="98">
        <v>490</v>
      </c>
      <c r="H2707" s="49">
        <v>2.6</v>
      </c>
      <c r="I2707" s="49">
        <v>3.7000000000000002E-3</v>
      </c>
      <c r="J2707" s="99">
        <v>3.1999999999999999E-5</v>
      </c>
      <c r="K2707" s="98">
        <v>0.32</v>
      </c>
      <c r="L2707" s="98">
        <v>84.983633675737124</v>
      </c>
      <c r="M2707" s="148" t="s">
        <v>47253</v>
      </c>
      <c r="N2707" s="100"/>
      <c r="O2707" s="101" t="s">
        <v>40</v>
      </c>
      <c r="P2707" s="102">
        <v>88.95</v>
      </c>
      <c r="Q2707" s="102">
        <v>88.950999999999993</v>
      </c>
      <c r="R2707" s="102">
        <v>88.93</v>
      </c>
      <c r="S2707" s="135" t="s">
        <v>51778</v>
      </c>
      <c r="T2707" s="100">
        <v>5406</v>
      </c>
      <c r="U2707" s="100" t="s">
        <v>5276</v>
      </c>
      <c r="V2707" s="100" t="s">
        <v>5274</v>
      </c>
      <c r="W2707" s="100">
        <v>98.57</v>
      </c>
      <c r="X2707" s="100">
        <v>0</v>
      </c>
      <c r="Y2707" s="100" t="s">
        <v>36</v>
      </c>
      <c r="Z2707" s="100" t="s">
        <v>5277</v>
      </c>
      <c r="AA2707" s="100" t="s">
        <v>5278</v>
      </c>
      <c r="AB2707" s="100" t="s">
        <v>5279</v>
      </c>
      <c r="AC2707" s="100" t="s">
        <v>5280</v>
      </c>
      <c r="AD2707" s="100" t="s">
        <v>5281</v>
      </c>
      <c r="AE2707" s="100" t="s">
        <v>5283</v>
      </c>
      <c r="AF2707" s="100"/>
      <c r="AG2707" s="100" t="s">
        <v>5282</v>
      </c>
      <c r="AH2707" t="s">
        <v>5284</v>
      </c>
      <c r="AI2707" t="s">
        <v>5273</v>
      </c>
      <c r="AJ2707">
        <v>100</v>
      </c>
      <c r="AK2707">
        <v>0</v>
      </c>
      <c r="AL2707" t="s">
        <v>47</v>
      </c>
      <c r="AM2707" t="s">
        <v>5285</v>
      </c>
      <c r="AN2707" t="s">
        <v>5286</v>
      </c>
      <c r="AO2707" t="s">
        <v>5287</v>
      </c>
      <c r="AP2707" t="s">
        <v>5288</v>
      </c>
      <c r="AQ2707" t="s">
        <v>2971</v>
      </c>
      <c r="AR2707" t="s">
        <v>5289</v>
      </c>
      <c r="AS2707" s="55">
        <v>88951</v>
      </c>
      <c r="AT2707" s="104">
        <v>51.000170000566669</v>
      </c>
      <c r="AU2707" s="100" t="s">
        <v>5272</v>
      </c>
      <c r="AV2707" s="100" t="s">
        <v>5290</v>
      </c>
      <c r="AW2707" s="100">
        <v>2.5568390653714883</v>
      </c>
      <c r="AX2707" s="100">
        <v>3.7099080169630994E-3</v>
      </c>
      <c r="AY2707" s="100">
        <v>3.1528146388427239E-5</v>
      </c>
      <c r="AZ2707" s="100">
        <v>114576.08866666666</v>
      </c>
      <c r="BA2707" s="100">
        <v>54199060.512333333</v>
      </c>
      <c r="BB2707" s="100">
        <v>44811.615333333335</v>
      </c>
    </row>
    <row r="2708" spans="1:54" x14ac:dyDescent="0.25">
      <c r="A2708" s="95" t="s">
        <v>30131</v>
      </c>
      <c r="B2708" s="51" t="s">
        <v>30132</v>
      </c>
      <c r="C2708" s="96" t="str">
        <f>HYPERLINK("http://www.UniProt.org/UniProt/2ABB_HUMAN","2ABB_HUMAN")</f>
        <v>2ABB_HUMAN</v>
      </c>
      <c r="D2708" s="97" t="s">
        <v>30134</v>
      </c>
      <c r="E2708" s="159">
        <v>-5</v>
      </c>
      <c r="F2708" s="98">
        <v>9.8000000000000007</v>
      </c>
      <c r="G2708" s="98">
        <v>0</v>
      </c>
      <c r="H2708" s="49">
        <v>0.19</v>
      </c>
      <c r="I2708" s="49">
        <v>3.7000000000000002E-3</v>
      </c>
      <c r="J2708" s="99">
        <v>4.0999999999999997E-6</v>
      </c>
      <c r="K2708" s="98">
        <v>4.0999999999999995E-2</v>
      </c>
      <c r="L2708" s="98">
        <v>11.224316881022093</v>
      </c>
      <c r="M2708" s="148" t="s">
        <v>47253</v>
      </c>
      <c r="N2708" s="100"/>
      <c r="O2708" s="101" t="s">
        <v>40</v>
      </c>
      <c r="P2708" s="102">
        <v>54.523000000000003</v>
      </c>
      <c r="Q2708" s="102">
        <v>54.523000000000003</v>
      </c>
      <c r="R2708" s="102">
        <v>51.71</v>
      </c>
      <c r="S2708" s="135" t="s">
        <v>51778</v>
      </c>
      <c r="T2708" s="100">
        <v>7582</v>
      </c>
      <c r="U2708" s="100" t="s">
        <v>30136</v>
      </c>
      <c r="V2708" s="100" t="s">
        <v>30133</v>
      </c>
      <c r="W2708" s="100">
        <v>95.73</v>
      </c>
      <c r="X2708" s="100">
        <v>0</v>
      </c>
      <c r="Y2708" s="100" t="s">
        <v>36</v>
      </c>
      <c r="Z2708" s="100" t="s">
        <v>30135</v>
      </c>
      <c r="AA2708" s="100" t="s">
        <v>30137</v>
      </c>
      <c r="AB2708" s="100" t="s">
        <v>30138</v>
      </c>
      <c r="AC2708" s="100" t="s">
        <v>146</v>
      </c>
      <c r="AD2708" s="100" t="s">
        <v>147</v>
      </c>
      <c r="AE2708" s="100" t="s">
        <v>30139</v>
      </c>
      <c r="AF2708" s="100"/>
      <c r="AG2708" s="100"/>
      <c r="AH2708" t="s">
        <v>30140</v>
      </c>
      <c r="AI2708" t="s">
        <v>30132</v>
      </c>
      <c r="AJ2708">
        <v>100</v>
      </c>
      <c r="AK2708">
        <v>0</v>
      </c>
      <c r="AL2708" t="s">
        <v>47</v>
      </c>
      <c r="AM2708" t="s">
        <v>30141</v>
      </c>
      <c r="AN2708" t="s">
        <v>30142</v>
      </c>
      <c r="AO2708" t="s">
        <v>30134</v>
      </c>
      <c r="AP2708" t="s">
        <v>30143</v>
      </c>
      <c r="AQ2708" t="s">
        <v>30144</v>
      </c>
      <c r="AR2708" t="s">
        <v>30145</v>
      </c>
      <c r="AS2708" s="55">
        <v>54523</v>
      </c>
      <c r="AT2708" s="104">
        <v>27.000141602945341</v>
      </c>
      <c r="AU2708" s="100" t="s">
        <v>30131</v>
      </c>
      <c r="AV2708" s="100" t="s">
        <v>30146</v>
      </c>
      <c r="AW2708" s="100">
        <v>0.19121913316533526</v>
      </c>
      <c r="AX2708" s="100" t="e">
        <f>#REF!/AW2708</f>
        <v>#REF!</v>
      </c>
      <c r="AY2708" s="100">
        <v>4.1275819530047783E-6</v>
      </c>
      <c r="AZ2708" s="100">
        <v>15000</v>
      </c>
      <c r="BA2708" s="100">
        <v>7158406.9017962506</v>
      </c>
      <c r="BB2708" s="100">
        <v>78444.033040513968</v>
      </c>
    </row>
    <row r="2709" spans="1:54" x14ac:dyDescent="0.25">
      <c r="A2709" s="95" t="s">
        <v>15207</v>
      </c>
      <c r="B2709" s="51" t="s">
        <v>15208</v>
      </c>
      <c r="C2709" s="96" t="str">
        <f>HYPERLINK("http://www.UniProt.org/UniProt/NDKB_HUMAN","NDKB_HUMAN")</f>
        <v>NDKB_HUMAN</v>
      </c>
      <c r="D2709" s="97" t="s">
        <v>15198</v>
      </c>
      <c r="E2709" s="159">
        <v>-0.24</v>
      </c>
      <c r="F2709" s="98">
        <v>9900</v>
      </c>
      <c r="G2709" s="98">
        <v>5700</v>
      </c>
      <c r="H2709" s="49">
        <v>12</v>
      </c>
      <c r="I2709" s="49">
        <v>3.5999999999999999E-3</v>
      </c>
      <c r="J2709" s="99">
        <v>3.5000000000000001E-3</v>
      </c>
      <c r="K2709" s="98">
        <v>35</v>
      </c>
      <c r="L2709" s="98">
        <v>9525.4146995974643</v>
      </c>
      <c r="M2709" s="148" t="s">
        <v>47253</v>
      </c>
      <c r="N2709" s="100"/>
      <c r="O2709" s="101" t="s">
        <v>40</v>
      </c>
      <c r="P2709" s="102">
        <v>17.501999999999999</v>
      </c>
      <c r="Q2709" s="102">
        <v>17.501999999999999</v>
      </c>
      <c r="R2709" s="102">
        <v>17.297999999999998</v>
      </c>
      <c r="S2709" s="135" t="s">
        <v>51778</v>
      </c>
      <c r="T2709" s="100">
        <v>6899</v>
      </c>
      <c r="U2709" s="100" t="s">
        <v>15199</v>
      </c>
      <c r="V2709" s="100" t="s">
        <v>15197</v>
      </c>
      <c r="W2709" s="100">
        <v>87.42</v>
      </c>
      <c r="X2709" s="103">
        <v>7.0000000000000004E-98</v>
      </c>
      <c r="Y2709" s="100" t="s">
        <v>36</v>
      </c>
      <c r="Z2709" s="100" t="s">
        <v>15200</v>
      </c>
      <c r="AA2709" s="100" t="s">
        <v>15201</v>
      </c>
      <c r="AB2709" s="100" t="s">
        <v>15202</v>
      </c>
      <c r="AC2709" s="100" t="s">
        <v>15193</v>
      </c>
      <c r="AD2709" s="100" t="s">
        <v>15194</v>
      </c>
      <c r="AE2709" s="100" t="s">
        <v>15204</v>
      </c>
      <c r="AF2709" s="100" t="s">
        <v>15203</v>
      </c>
      <c r="AG2709" s="100"/>
      <c r="AH2709" t="s">
        <v>15209</v>
      </c>
      <c r="AI2709" t="s">
        <v>15208</v>
      </c>
      <c r="AJ2709">
        <v>100</v>
      </c>
      <c r="AK2709" s="54">
        <v>8.9999999999999994E-114</v>
      </c>
      <c r="AL2709" t="s">
        <v>47</v>
      </c>
      <c r="AN2709" t="s">
        <v>15210</v>
      </c>
      <c r="AO2709" t="s">
        <v>15211</v>
      </c>
      <c r="AP2709" t="s">
        <v>15205</v>
      </c>
      <c r="AQ2709" t="s">
        <v>52</v>
      </c>
      <c r="AR2709" t="s">
        <v>15206</v>
      </c>
      <c r="AS2709" s="55">
        <v>17502</v>
      </c>
      <c r="AT2709" s="104">
        <v>10.987654320987655</v>
      </c>
      <c r="AU2709" s="100" t="s">
        <v>15207</v>
      </c>
      <c r="AV2709" s="100" t="s">
        <v>15212</v>
      </c>
      <c r="AW2709" s="100">
        <v>12.20288834096513</v>
      </c>
      <c r="AX2709" s="100">
        <v>3.6433725933853836E-3</v>
      </c>
      <c r="AY2709" s="100">
        <v>3.4704634857143668E-3</v>
      </c>
      <c r="AZ2709" s="100">
        <v>12611973.033707865</v>
      </c>
      <c r="BA2709" s="100">
        <v>6074917079.662921</v>
      </c>
      <c r="BB2709" s="100">
        <v>1033523.5955056179</v>
      </c>
    </row>
    <row r="2710" spans="1:54" x14ac:dyDescent="0.25">
      <c r="A2710" s="95" t="s">
        <v>23184</v>
      </c>
      <c r="B2710" s="51" t="s">
        <v>23185</v>
      </c>
      <c r="C2710" s="96" t="str">
        <f>HYPERLINK("http://www.UniProt.org/UniProt/SAE2_HUMAN","SAE2_HUMAN")</f>
        <v>SAE2_HUMAN</v>
      </c>
      <c r="D2710" s="97" t="s">
        <v>23187</v>
      </c>
      <c r="E2710" s="159">
        <v>2.09</v>
      </c>
      <c r="F2710" s="98">
        <v>23</v>
      </c>
      <c r="G2710" s="98">
        <v>2800</v>
      </c>
      <c r="H2710" s="49">
        <v>3.4</v>
      </c>
      <c r="I2710" s="49">
        <v>3.5999999999999999E-3</v>
      </c>
      <c r="J2710" s="99">
        <v>8.2999999999999998E-5</v>
      </c>
      <c r="K2710" s="98">
        <v>0.83</v>
      </c>
      <c r="L2710" s="98">
        <v>231.9419400237183</v>
      </c>
      <c r="M2710" s="148" t="s">
        <v>47253</v>
      </c>
      <c r="N2710" s="100"/>
      <c r="O2710" s="101" t="s">
        <v>40</v>
      </c>
      <c r="P2710" s="102">
        <v>70.804000000000002</v>
      </c>
      <c r="Q2710" s="102">
        <v>70.805000000000007</v>
      </c>
      <c r="R2710" s="102">
        <v>71.224000000000004</v>
      </c>
      <c r="S2710" s="135" t="s">
        <v>51778</v>
      </c>
      <c r="T2710" s="100">
        <v>3146</v>
      </c>
      <c r="U2710" s="100" t="s">
        <v>23188</v>
      </c>
      <c r="V2710" s="100" t="s">
        <v>23186</v>
      </c>
      <c r="W2710" s="100">
        <v>79.5</v>
      </c>
      <c r="X2710" s="100">
        <v>0</v>
      </c>
      <c r="Y2710" s="100" t="s">
        <v>36</v>
      </c>
      <c r="Z2710" s="100" t="s">
        <v>23189</v>
      </c>
      <c r="AA2710" s="100" t="s">
        <v>23190</v>
      </c>
      <c r="AB2710" s="100" t="s">
        <v>23191</v>
      </c>
      <c r="AC2710" s="100" t="s">
        <v>23192</v>
      </c>
      <c r="AD2710" s="100" t="s">
        <v>23193</v>
      </c>
      <c r="AE2710" s="100" t="s">
        <v>23195</v>
      </c>
      <c r="AF2710" s="100" t="s">
        <v>23194</v>
      </c>
      <c r="AG2710" s="100" t="s">
        <v>23177</v>
      </c>
      <c r="AH2710" t="s">
        <v>23196</v>
      </c>
      <c r="AI2710" t="s">
        <v>23185</v>
      </c>
      <c r="AJ2710">
        <v>100</v>
      </c>
      <c r="AK2710">
        <v>0</v>
      </c>
      <c r="AL2710" t="s">
        <v>47</v>
      </c>
      <c r="AM2710" t="s">
        <v>23197</v>
      </c>
      <c r="AN2710" t="s">
        <v>23198</v>
      </c>
      <c r="AO2710" t="s">
        <v>23199</v>
      </c>
      <c r="AP2710" t="s">
        <v>23183</v>
      </c>
      <c r="AQ2710" t="s">
        <v>2971</v>
      </c>
      <c r="AR2710" t="s">
        <v>23200</v>
      </c>
      <c r="AS2710" s="55">
        <v>70805</v>
      </c>
      <c r="AT2710" s="104">
        <v>34.968847352024923</v>
      </c>
      <c r="AU2710" s="100" t="s">
        <v>23184</v>
      </c>
      <c r="AV2710" s="100" t="s">
        <v>23201</v>
      </c>
      <c r="AW2710" s="100">
        <v>3.4281371555584608</v>
      </c>
      <c r="AX2710" s="100">
        <v>3.5581487425657586E-3</v>
      </c>
      <c r="AY2710" s="100">
        <v>8.2528392224365583E-5</v>
      </c>
      <c r="AZ2710" s="100">
        <v>299915.51893095765</v>
      </c>
      <c r="BA2710" s="100">
        <v>147923014.10244989</v>
      </c>
      <c r="BB2710" s="100">
        <v>87486.440979955456</v>
      </c>
    </row>
    <row r="2711" spans="1:54" x14ac:dyDescent="0.25">
      <c r="A2711" s="95" t="s">
        <v>4230</v>
      </c>
      <c r="B2711" s="51" t="s">
        <v>4231</v>
      </c>
      <c r="C2711" s="96" t="str">
        <f>HYPERLINK("http://www.UniProt.org/UniProt/CLIC1_HUMAN","CLIC1_HUMAN")</f>
        <v>CLIC1_HUMAN</v>
      </c>
      <c r="D2711" s="97" t="s">
        <v>4233</v>
      </c>
      <c r="E2711" s="160" t="s">
        <v>40</v>
      </c>
      <c r="H2711" s="98">
        <v>41</v>
      </c>
      <c r="I2711" s="49">
        <v>3.3999999999999998E-3</v>
      </c>
      <c r="J2711" s="99">
        <v>2.9E-4</v>
      </c>
      <c r="K2711" s="98">
        <v>2.9</v>
      </c>
      <c r="L2711" s="98">
        <v>851.92433266083151</v>
      </c>
      <c r="M2711" s="148" t="s">
        <v>47253</v>
      </c>
      <c r="N2711" s="100"/>
      <c r="O2711" s="101" t="s">
        <v>537</v>
      </c>
      <c r="P2711" s="102">
        <v>26.896999999999998</v>
      </c>
      <c r="Q2711" s="102">
        <v>26.882000000000001</v>
      </c>
      <c r="R2711" s="102">
        <v>26.922999999999998</v>
      </c>
      <c r="S2711" s="135" t="s">
        <v>51778</v>
      </c>
      <c r="T2711" s="100">
        <v>11042</v>
      </c>
      <c r="U2711" s="100" t="s">
        <v>4234</v>
      </c>
      <c r="V2711" s="100" t="s">
        <v>4232</v>
      </c>
      <c r="W2711" s="100">
        <v>73.95</v>
      </c>
      <c r="X2711" s="103">
        <v>1.9999999999999999E-129</v>
      </c>
      <c r="Y2711" s="100" t="s">
        <v>36</v>
      </c>
      <c r="Z2711" s="100" t="s">
        <v>4235</v>
      </c>
      <c r="AA2711" s="100" t="s">
        <v>4236</v>
      </c>
      <c r="AB2711" s="100" t="s">
        <v>4237</v>
      </c>
      <c r="AC2711" s="100" t="s">
        <v>4238</v>
      </c>
      <c r="AD2711" s="100"/>
      <c r="AE2711" s="100" t="s">
        <v>4239</v>
      </c>
      <c r="AF2711" s="100"/>
      <c r="AG2711" s="100"/>
      <c r="AH2711" t="s">
        <v>4240</v>
      </c>
      <c r="AI2711" t="s">
        <v>4231</v>
      </c>
      <c r="AJ2711">
        <v>99.58</v>
      </c>
      <c r="AK2711" s="54">
        <v>1.9999999999999999E-177</v>
      </c>
      <c r="AL2711" t="s">
        <v>69</v>
      </c>
      <c r="AM2711" t="s">
        <v>4241</v>
      </c>
      <c r="AN2711" t="s">
        <v>4242</v>
      </c>
      <c r="AO2711" t="s">
        <v>4243</v>
      </c>
      <c r="AQ2711" t="s">
        <v>4244</v>
      </c>
      <c r="AS2711" s="55">
        <v>26882</v>
      </c>
      <c r="AT2711" s="104">
        <v>18.023213899502558</v>
      </c>
      <c r="AU2711" s="100" t="s">
        <v>4245</v>
      </c>
      <c r="AV2711" s="100" t="s">
        <v>4246</v>
      </c>
      <c r="AW2711" s="100">
        <v>40.852442400000001</v>
      </c>
      <c r="AX2711" s="100">
        <v>3.4307952287682924E-3</v>
      </c>
      <c r="AY2711" s="100">
        <v>2.9227779357643923E-4</v>
      </c>
      <c r="AZ2711" s="100">
        <v>1062163.5024000001</v>
      </c>
      <c r="BA2711" s="100">
        <v>543322242.89200008</v>
      </c>
      <c r="BB2711" s="100">
        <v>26000</v>
      </c>
    </row>
    <row r="2712" spans="1:54" x14ac:dyDescent="0.25">
      <c r="A2712" s="95" t="s">
        <v>33940</v>
      </c>
      <c r="B2712" s="51" t="s">
        <v>33926</v>
      </c>
      <c r="C2712" s="96" t="str">
        <f>HYPERLINK("http://www.UniProt.org/UniProt/DLDH_HUMAN","DLDH_HUMAN")</f>
        <v>DLDH_HUMAN</v>
      </c>
      <c r="D2712" s="97" t="s">
        <v>33928</v>
      </c>
      <c r="E2712" s="160" t="s">
        <v>40</v>
      </c>
      <c r="H2712" s="98">
        <v>20</v>
      </c>
      <c r="I2712" s="49">
        <v>3.3999999999999998E-3</v>
      </c>
      <c r="J2712" s="99">
        <v>1.3999999999999999E-4</v>
      </c>
      <c r="K2712" s="98">
        <v>1.4</v>
      </c>
      <c r="L2712" s="98">
        <v>412.86544177748937</v>
      </c>
      <c r="M2712" s="148" t="s">
        <v>47253</v>
      </c>
      <c r="N2712" s="100"/>
      <c r="O2712" s="101" t="s">
        <v>311</v>
      </c>
      <c r="P2712" s="102">
        <v>54.28</v>
      </c>
      <c r="Q2712" s="102">
        <v>54.28</v>
      </c>
      <c r="R2712" s="102">
        <v>54.177</v>
      </c>
      <c r="S2712" s="135" t="s">
        <v>51778</v>
      </c>
      <c r="T2712" s="100">
        <v>4068</v>
      </c>
      <c r="U2712" s="100" t="s">
        <v>33929</v>
      </c>
      <c r="V2712" s="100" t="s">
        <v>33927</v>
      </c>
      <c r="W2712" s="100">
        <v>85.85</v>
      </c>
      <c r="X2712" s="100">
        <v>0</v>
      </c>
      <c r="Y2712" s="100" t="s">
        <v>36</v>
      </c>
      <c r="Z2712" s="100" t="s">
        <v>33930</v>
      </c>
      <c r="AA2712" s="100" t="s">
        <v>33931</v>
      </c>
      <c r="AB2712" s="100" t="s">
        <v>33932</v>
      </c>
      <c r="AC2712" s="100" t="s">
        <v>33933</v>
      </c>
      <c r="AD2712" s="100" t="s">
        <v>33934</v>
      </c>
      <c r="AE2712" s="100" t="s">
        <v>33935</v>
      </c>
      <c r="AF2712" s="100" t="s">
        <v>8233</v>
      </c>
      <c r="AG2712" s="100"/>
      <c r="AH2712" t="s">
        <v>33936</v>
      </c>
      <c r="AI2712" t="s">
        <v>33926</v>
      </c>
      <c r="AJ2712">
        <v>100</v>
      </c>
      <c r="AK2712">
        <v>0</v>
      </c>
      <c r="AL2712" t="s">
        <v>69</v>
      </c>
      <c r="AM2712" t="s">
        <v>33937</v>
      </c>
      <c r="AN2712" t="s">
        <v>33938</v>
      </c>
      <c r="AO2712" t="s">
        <v>33939</v>
      </c>
      <c r="AS2712" s="55">
        <v>54280</v>
      </c>
      <c r="AT2712" s="104">
        <v>27.000254485303472</v>
      </c>
      <c r="AU2712" s="100" t="s">
        <v>33940</v>
      </c>
      <c r="AV2712" s="100" t="s">
        <v>33941</v>
      </c>
      <c r="AW2712" s="100">
        <v>19.764770974448393</v>
      </c>
      <c r="AX2712" s="100">
        <v>3.4250037208776634E-3</v>
      </c>
      <c r="AY2712" s="100">
        <v>1.4140656743097014E-4</v>
      </c>
      <c r="AZ2712" s="100">
        <v>513884.04533565824</v>
      </c>
      <c r="BA2712" s="100">
        <v>263308570.06809777</v>
      </c>
      <c r="BB2712" s="100">
        <v>26000</v>
      </c>
    </row>
    <row r="2713" spans="1:54" x14ac:dyDescent="0.25">
      <c r="A2713" s="95" t="s">
        <v>12599</v>
      </c>
      <c r="B2713" s="51" t="s">
        <v>12600</v>
      </c>
      <c r="C2713" s="96" t="str">
        <f>HYPERLINK("http://www.UniProt.org/UniProt/KINH_HUMAN","KINH_HUMAN")</f>
        <v>KINH_HUMAN</v>
      </c>
      <c r="D2713" s="97" t="s">
        <v>12602</v>
      </c>
      <c r="E2713" s="159">
        <v>-5</v>
      </c>
      <c r="F2713" s="98">
        <v>200</v>
      </c>
      <c r="G2713" s="98">
        <v>0</v>
      </c>
      <c r="H2713" s="49">
        <v>3.3</v>
      </c>
      <c r="I2713" s="49">
        <v>3.3999999999999998E-3</v>
      </c>
      <c r="J2713" s="99">
        <v>3.1999999999999999E-5</v>
      </c>
      <c r="K2713" s="98">
        <v>0.32</v>
      </c>
      <c r="L2713" s="98">
        <v>94.704919999488681</v>
      </c>
      <c r="M2713" s="148" t="s">
        <v>47253</v>
      </c>
      <c r="N2713" s="100"/>
      <c r="O2713" s="101" t="s">
        <v>40</v>
      </c>
      <c r="P2713" s="102">
        <v>119.11</v>
      </c>
      <c r="Q2713" s="102">
        <v>109.77500000000001</v>
      </c>
      <c r="R2713" s="102">
        <v>109.685</v>
      </c>
      <c r="S2713" s="135" t="s">
        <v>51778</v>
      </c>
      <c r="T2713" s="100">
        <v>6620</v>
      </c>
      <c r="U2713" s="100" t="s">
        <v>12603</v>
      </c>
      <c r="V2713" s="100" t="s">
        <v>12601</v>
      </c>
      <c r="W2713" s="100">
        <v>89.19</v>
      </c>
      <c r="X2713" s="100">
        <v>0</v>
      </c>
      <c r="Y2713" s="100" t="s">
        <v>36</v>
      </c>
      <c r="Z2713" s="100" t="s">
        <v>12604</v>
      </c>
      <c r="AA2713" s="100" t="s">
        <v>12605</v>
      </c>
      <c r="AB2713" s="100" t="s">
        <v>12606</v>
      </c>
      <c r="AC2713" s="100" t="s">
        <v>12607</v>
      </c>
      <c r="AD2713" s="100"/>
      <c r="AE2713" s="100" t="s">
        <v>12609</v>
      </c>
      <c r="AF2713" s="100" t="s">
        <v>12608</v>
      </c>
      <c r="AG2713" s="100"/>
      <c r="AH2713" t="s">
        <v>12610</v>
      </c>
      <c r="AI2713" t="s">
        <v>12600</v>
      </c>
      <c r="AJ2713">
        <v>99.48</v>
      </c>
      <c r="AK2713">
        <v>0</v>
      </c>
      <c r="AL2713" t="s">
        <v>69</v>
      </c>
      <c r="AM2713" t="s">
        <v>12611</v>
      </c>
      <c r="AO2713" t="s">
        <v>12486</v>
      </c>
      <c r="AR2713" t="s">
        <v>370</v>
      </c>
      <c r="AS2713" s="55">
        <v>109775</v>
      </c>
      <c r="AT2713" s="104">
        <v>66.769388803287114</v>
      </c>
      <c r="AU2713" s="100" t="s">
        <v>12599</v>
      </c>
      <c r="AV2713" s="100" t="s">
        <v>12599</v>
      </c>
      <c r="AW2713" s="100">
        <v>3.2943268611588503</v>
      </c>
      <c r="AX2713" s="100">
        <v>3.3616103302733544E-3</v>
      </c>
      <c r="AY2713" s="100">
        <v>3.1836103739799274E-5</v>
      </c>
      <c r="AZ2713" s="100">
        <v>115695.23307692306</v>
      </c>
      <c r="BA2713" s="100">
        <v>60398896.444615379</v>
      </c>
      <c r="BB2713" s="100">
        <v>35119.536692307687</v>
      </c>
    </row>
    <row r="2714" spans="1:54" x14ac:dyDescent="0.25">
      <c r="A2714" s="95" t="s">
        <v>28909</v>
      </c>
      <c r="B2714" s="51" t="s">
        <v>28910</v>
      </c>
      <c r="C2714" s="96" t="str">
        <f>HYPERLINK("http://www.UniProt.org/UniProt/VPS35_HUMAN","VPS35_HUMAN")</f>
        <v>VPS35_HUMAN</v>
      </c>
      <c r="D2714" s="97" t="s">
        <v>28912</v>
      </c>
      <c r="E2714" s="159">
        <v>-3.55</v>
      </c>
      <c r="F2714" s="98">
        <v>250</v>
      </c>
      <c r="G2714" s="98">
        <v>0.1</v>
      </c>
      <c r="H2714" s="98">
        <v>4.2</v>
      </c>
      <c r="I2714" s="49">
        <v>3.3999999999999998E-3</v>
      </c>
      <c r="J2714" s="99">
        <v>3.0000000000000001E-5</v>
      </c>
      <c r="K2714" s="98">
        <v>0.3</v>
      </c>
      <c r="L2714" s="98">
        <v>89.441965617104032</v>
      </c>
      <c r="M2714" s="148" t="s">
        <v>47253</v>
      </c>
      <c r="N2714" s="100"/>
      <c r="O2714" s="101" t="s">
        <v>40</v>
      </c>
      <c r="P2714" s="102">
        <v>92.766999999999996</v>
      </c>
      <c r="Q2714" s="102">
        <v>91.430999999999997</v>
      </c>
      <c r="R2714" s="102">
        <v>91.706999999999994</v>
      </c>
      <c r="S2714" s="135" t="s">
        <v>51778</v>
      </c>
      <c r="T2714" s="100">
        <v>4614</v>
      </c>
      <c r="U2714" s="100" t="s">
        <v>28913</v>
      </c>
      <c r="V2714" s="100" t="s">
        <v>28911</v>
      </c>
      <c r="W2714" s="100">
        <v>94.6</v>
      </c>
      <c r="X2714" s="100">
        <v>0</v>
      </c>
      <c r="Y2714" s="100" t="s">
        <v>36</v>
      </c>
      <c r="Z2714" s="100" t="s">
        <v>28914</v>
      </c>
      <c r="AA2714" s="100" t="s">
        <v>28915</v>
      </c>
      <c r="AB2714" s="100" t="s">
        <v>28916</v>
      </c>
      <c r="AC2714" s="100" t="s">
        <v>28917</v>
      </c>
      <c r="AD2714" s="100" t="s">
        <v>28918</v>
      </c>
      <c r="AE2714" s="100" t="s">
        <v>28920</v>
      </c>
      <c r="AF2714" s="100" t="s">
        <v>20210</v>
      </c>
      <c r="AG2714" s="100" t="s">
        <v>28919</v>
      </c>
      <c r="AH2714" t="s">
        <v>28921</v>
      </c>
      <c r="AI2714" t="s">
        <v>28910</v>
      </c>
      <c r="AJ2714">
        <v>100</v>
      </c>
      <c r="AK2714">
        <v>0</v>
      </c>
      <c r="AL2714" t="s">
        <v>69</v>
      </c>
      <c r="AM2714" t="s">
        <v>28922</v>
      </c>
      <c r="AN2714" t="s">
        <v>28923</v>
      </c>
      <c r="AO2714" t="s">
        <v>28924</v>
      </c>
      <c r="AS2714" s="55">
        <v>91431</v>
      </c>
      <c r="AT2714" s="104">
        <v>47.89933022122996</v>
      </c>
      <c r="AU2714" s="100" t="s">
        <v>28909</v>
      </c>
      <c r="AV2714" s="100" t="s">
        <v>28909</v>
      </c>
      <c r="AW2714" s="100">
        <v>4.1883514830508473</v>
      </c>
      <c r="AX2714" s="100">
        <v>3.3502682307283262E-3</v>
      </c>
      <c r="AY2714" s="100">
        <v>2.9965457590087893E-5</v>
      </c>
      <c r="AZ2714" s="100">
        <v>108897.13855932203</v>
      </c>
      <c r="BA2714" s="100">
        <v>57042400.9559322</v>
      </c>
      <c r="BB2714" s="100">
        <v>26000</v>
      </c>
    </row>
    <row r="2715" spans="1:54" x14ac:dyDescent="0.25">
      <c r="A2715" s="95" t="s">
        <v>11899</v>
      </c>
      <c r="B2715" s="51" t="s">
        <v>48813</v>
      </c>
      <c r="C2715" s="96" t="str">
        <f>HYPERLINK("http://www.UniProt.org/UniProt/IPYR2_HUMAN","IPYR2_HUMAN")</f>
        <v>IPYR2_HUMAN</v>
      </c>
      <c r="D2715" s="97" t="s">
        <v>11902</v>
      </c>
      <c r="E2715" s="160" t="s">
        <v>40</v>
      </c>
      <c r="H2715" s="98">
        <v>37</v>
      </c>
      <c r="I2715" s="49">
        <v>3.3E-3</v>
      </c>
      <c r="J2715" s="99">
        <v>2.5999999999999998E-4</v>
      </c>
      <c r="K2715" s="98">
        <v>2.5999999999999996</v>
      </c>
      <c r="L2715" s="98">
        <v>800.786396164503</v>
      </c>
      <c r="M2715" s="148" t="s">
        <v>47253</v>
      </c>
      <c r="N2715" s="100"/>
      <c r="O2715" s="101" t="s">
        <v>311</v>
      </c>
      <c r="P2715" s="102">
        <v>38.139000000000003</v>
      </c>
      <c r="Q2715" s="102">
        <v>95.191999999999993</v>
      </c>
      <c r="R2715" s="102">
        <v>37.92</v>
      </c>
      <c r="S2715" s="135" t="s">
        <v>51778</v>
      </c>
      <c r="T2715" s="100">
        <v>663</v>
      </c>
      <c r="U2715" s="100" t="s">
        <v>11903</v>
      </c>
      <c r="V2715" s="100" t="s">
        <v>11901</v>
      </c>
      <c r="W2715" s="100">
        <v>59.94</v>
      </c>
      <c r="X2715" s="103">
        <v>3.9999999999999997E-145</v>
      </c>
      <c r="Y2715" s="100" t="s">
        <v>36</v>
      </c>
      <c r="Z2715" s="100" t="s">
        <v>11904</v>
      </c>
      <c r="AA2715" s="100" t="s">
        <v>11905</v>
      </c>
      <c r="AB2715" s="100" t="s">
        <v>11906</v>
      </c>
      <c r="AC2715" s="100" t="s">
        <v>11907</v>
      </c>
      <c r="AD2715" s="100" t="s">
        <v>11908</v>
      </c>
      <c r="AE2715" s="100"/>
      <c r="AF2715" s="100"/>
      <c r="AG2715" s="100"/>
      <c r="AH2715" t="s">
        <v>49986</v>
      </c>
      <c r="AI2715" t="s">
        <v>48813</v>
      </c>
      <c r="AJ2715">
        <v>100</v>
      </c>
      <c r="AK2715">
        <v>0</v>
      </c>
      <c r="AL2715" t="s">
        <v>69</v>
      </c>
      <c r="AM2715" t="s">
        <v>49987</v>
      </c>
      <c r="AN2715" t="s">
        <v>49988</v>
      </c>
      <c r="AO2715" t="s">
        <v>49989</v>
      </c>
      <c r="AS2715" s="55">
        <v>34694</v>
      </c>
      <c r="AT2715" s="104">
        <v>23.04470025736838</v>
      </c>
      <c r="AU2715" s="100" t="s">
        <v>11899</v>
      </c>
      <c r="AV2715" s="100" t="s">
        <v>11911</v>
      </c>
      <c r="AW2715" s="100">
        <v>36.948925938173979</v>
      </c>
      <c r="AX2715" s="100">
        <v>3.3011322669902711E-3</v>
      </c>
      <c r="AY2715" s="100">
        <v>2.6435018113454953E-4</v>
      </c>
      <c r="AZ2715" s="100">
        <v>960672.07439252338</v>
      </c>
      <c r="BA2715" s="100">
        <v>510708573.70934582</v>
      </c>
      <c r="BB2715" s="100">
        <v>26000</v>
      </c>
    </row>
    <row r="2716" spans="1:54" x14ac:dyDescent="0.25">
      <c r="A2716" s="95" t="s">
        <v>23988</v>
      </c>
      <c r="B2716" s="51" t="s">
        <v>48853</v>
      </c>
      <c r="C2716" s="96" t="str">
        <f>HYPERLINK("http://www.UniProt.org/UniProt/SIAS_HUMAN","SIAS_HUMAN")</f>
        <v>SIAS_HUMAN</v>
      </c>
      <c r="D2716" s="97" t="s">
        <v>23991</v>
      </c>
      <c r="E2716" s="159">
        <v>-0.05</v>
      </c>
      <c r="F2716" s="98">
        <v>670</v>
      </c>
      <c r="G2716" s="98">
        <v>600</v>
      </c>
      <c r="H2716" s="98">
        <v>17</v>
      </c>
      <c r="I2716" s="49">
        <v>3.3E-3</v>
      </c>
      <c r="J2716" s="99">
        <v>1.2E-4</v>
      </c>
      <c r="K2716" s="98">
        <v>1.2</v>
      </c>
      <c r="L2716" s="98">
        <v>361.72148273163009</v>
      </c>
      <c r="M2716" s="148" t="s">
        <v>47253</v>
      </c>
      <c r="N2716" s="100"/>
      <c r="O2716" s="101" t="s">
        <v>40</v>
      </c>
      <c r="P2716" s="102">
        <v>40.215000000000003</v>
      </c>
      <c r="Q2716" s="102">
        <v>460.8</v>
      </c>
      <c r="R2716" s="102">
        <v>40.308</v>
      </c>
      <c r="S2716" s="135" t="s">
        <v>51778</v>
      </c>
      <c r="T2716" s="100">
        <v>776</v>
      </c>
      <c r="U2716" s="100" t="s">
        <v>23992</v>
      </c>
      <c r="V2716" s="100" t="s">
        <v>23990</v>
      </c>
      <c r="W2716" s="100">
        <v>76.540000000000006</v>
      </c>
      <c r="X2716" s="100">
        <v>0</v>
      </c>
      <c r="Y2716" s="100" t="s">
        <v>36</v>
      </c>
      <c r="Z2716" s="100" t="s">
        <v>23993</v>
      </c>
      <c r="AA2716" s="100" t="s">
        <v>23994</v>
      </c>
      <c r="AB2716" s="100" t="s">
        <v>23995</v>
      </c>
      <c r="AC2716" s="100" t="s">
        <v>23996</v>
      </c>
      <c r="AD2716" s="100" t="s">
        <v>23997</v>
      </c>
      <c r="AE2716" s="100" t="s">
        <v>23998</v>
      </c>
      <c r="AF2716" s="100" t="s">
        <v>20104</v>
      </c>
      <c r="AG2716" s="100"/>
      <c r="AH2716" t="s">
        <v>50135</v>
      </c>
      <c r="AI2716" t="s">
        <v>48853</v>
      </c>
      <c r="AJ2716">
        <v>100</v>
      </c>
      <c r="AK2716">
        <v>0</v>
      </c>
      <c r="AL2716" t="s">
        <v>69</v>
      </c>
      <c r="AM2716" t="s">
        <v>50136</v>
      </c>
      <c r="AN2716" t="s">
        <v>50137</v>
      </c>
      <c r="AO2716" t="s">
        <v>50138</v>
      </c>
      <c r="AS2716" s="55">
        <v>40215</v>
      </c>
      <c r="AT2716" s="104">
        <v>20.05653362108399</v>
      </c>
      <c r="AU2716" s="100" t="s">
        <v>23988</v>
      </c>
      <c r="AV2716" s="100" t="s">
        <v>23988</v>
      </c>
      <c r="AW2716" s="100">
        <v>16.713141893837157</v>
      </c>
      <c r="AX2716" s="100">
        <v>3.3056859489229164E-3</v>
      </c>
      <c r="AY2716" s="100">
        <v>1.1957376228895128E-4</v>
      </c>
      <c r="AZ2716" s="100">
        <v>434541.6892397661</v>
      </c>
      <c r="BA2716" s="100">
        <v>230691059.951462</v>
      </c>
      <c r="BB2716" s="100">
        <v>26000</v>
      </c>
    </row>
    <row r="2717" spans="1:54" x14ac:dyDescent="0.25">
      <c r="A2717" s="95" t="s">
        <v>1197</v>
      </c>
      <c r="B2717" s="51" t="s">
        <v>48817</v>
      </c>
      <c r="C2717" s="96" t="str">
        <f>HYPERLINK("http://www.UniProt.org/UniProt/ANXA3_HUMAN","ANXA3_HUMAN")</f>
        <v>ANXA3_HUMAN</v>
      </c>
      <c r="D2717" s="97" t="s">
        <v>1199</v>
      </c>
      <c r="E2717" s="159">
        <v>-0.14000000000000001</v>
      </c>
      <c r="F2717" s="98">
        <v>1800</v>
      </c>
      <c r="G2717" s="98">
        <v>1300</v>
      </c>
      <c r="H2717" s="49">
        <v>5.2</v>
      </c>
      <c r="I2717" s="49">
        <v>3.2000000000000002E-3</v>
      </c>
      <c r="J2717" s="99">
        <v>5.6999999999999998E-4</v>
      </c>
      <c r="K2717" s="98">
        <v>5.7</v>
      </c>
      <c r="L2717" s="98">
        <v>1752.5714230229123</v>
      </c>
      <c r="M2717" s="148" t="s">
        <v>47253</v>
      </c>
      <c r="N2717" s="100"/>
      <c r="O2717" s="101" t="s">
        <v>40</v>
      </c>
      <c r="P2717" s="102">
        <v>35.781999999999996</v>
      </c>
      <c r="Q2717" s="102">
        <v>51.223999999999997</v>
      </c>
      <c r="R2717" s="102">
        <v>36.375</v>
      </c>
      <c r="S2717" s="135" t="s">
        <v>51778</v>
      </c>
      <c r="T2717" s="100">
        <v>671</v>
      </c>
      <c r="U2717" s="100" t="s">
        <v>1200</v>
      </c>
      <c r="V2717" s="100" t="s">
        <v>1198</v>
      </c>
      <c r="W2717" s="100">
        <v>73.989999999999995</v>
      </c>
      <c r="X2717" s="103">
        <v>2.9999999999999999E-178</v>
      </c>
      <c r="Y2717" s="100" t="s">
        <v>36</v>
      </c>
      <c r="Z2717" s="100" t="s">
        <v>1201</v>
      </c>
      <c r="AA2717" s="100" t="s">
        <v>1202</v>
      </c>
      <c r="AB2717" s="100" t="s">
        <v>1203</v>
      </c>
      <c r="AC2717" s="100" t="s">
        <v>1204</v>
      </c>
      <c r="AD2717" s="100" t="s">
        <v>1186</v>
      </c>
      <c r="AE2717" s="100" t="s">
        <v>1206</v>
      </c>
      <c r="AF2717" s="100" t="s">
        <v>1205</v>
      </c>
      <c r="AG2717" s="100"/>
      <c r="AH2717" t="s">
        <v>50000</v>
      </c>
      <c r="AI2717" t="s">
        <v>48817</v>
      </c>
      <c r="AJ2717">
        <v>99.69</v>
      </c>
      <c r="AK2717">
        <v>0</v>
      </c>
      <c r="AL2717" t="s">
        <v>69</v>
      </c>
      <c r="AM2717" t="s">
        <v>50001</v>
      </c>
      <c r="AN2717" t="s">
        <v>50002</v>
      </c>
      <c r="AO2717" t="s">
        <v>1171</v>
      </c>
      <c r="AS2717" s="55">
        <v>35799</v>
      </c>
      <c r="AT2717" s="104">
        <v>23.000457513621427</v>
      </c>
      <c r="AU2717" s="100" t="s">
        <v>1197</v>
      </c>
      <c r="AV2717" s="100" t="s">
        <v>1197</v>
      </c>
      <c r="AW2717" s="100">
        <v>5.1990029063659922</v>
      </c>
      <c r="AX2717" s="100">
        <v>3.2433220365802604E-3</v>
      </c>
      <c r="AY2717" s="100">
        <v>5.6841535169710369E-4</v>
      </c>
      <c r="AZ2717" s="100">
        <v>2065671.9533453889</v>
      </c>
      <c r="BA2717" s="100">
        <v>1117717853.4285715</v>
      </c>
      <c r="BB2717" s="100">
        <v>397320.79218806513</v>
      </c>
    </row>
    <row r="2718" spans="1:54" x14ac:dyDescent="0.25">
      <c r="A2718" s="95" t="s">
        <v>23680</v>
      </c>
      <c r="B2718" s="51" t="s">
        <v>23681</v>
      </c>
      <c r="C2718" s="96" t="str">
        <f>HYPERLINK("http://www.UniProt.org/UniProt/SERA_HUMAN","SERA_HUMAN")</f>
        <v>SERA_HUMAN</v>
      </c>
      <c r="D2718" s="97" t="s">
        <v>23683</v>
      </c>
      <c r="E2718" s="159">
        <v>-0.55000000000000004</v>
      </c>
      <c r="F2718" s="98">
        <v>1200</v>
      </c>
      <c r="G2718" s="98">
        <v>350</v>
      </c>
      <c r="H2718" s="49">
        <v>4.2</v>
      </c>
      <c r="I2718" s="49">
        <v>3.2000000000000002E-3</v>
      </c>
      <c r="J2718" s="99">
        <v>2.3000000000000001E-4</v>
      </c>
      <c r="K2718" s="98">
        <v>2.3000000000000003</v>
      </c>
      <c r="L2718" s="98">
        <v>731.55588999210352</v>
      </c>
      <c r="M2718" s="148" t="s">
        <v>47253</v>
      </c>
      <c r="N2718" s="100"/>
      <c r="O2718" s="101" t="s">
        <v>40</v>
      </c>
      <c r="P2718" s="102">
        <v>53.857999999999997</v>
      </c>
      <c r="Q2718" s="102">
        <v>53.859000000000002</v>
      </c>
      <c r="R2718" s="102">
        <v>56.651000000000003</v>
      </c>
      <c r="S2718" s="135" t="s">
        <v>51778</v>
      </c>
      <c r="T2718" s="100">
        <v>8055</v>
      </c>
      <c r="U2718" s="100" t="s">
        <v>23684</v>
      </c>
      <c r="V2718" s="100" t="s">
        <v>23682</v>
      </c>
      <c r="W2718" s="100">
        <v>60.7</v>
      </c>
      <c r="X2718" s="100">
        <v>0</v>
      </c>
      <c r="Y2718" s="100" t="s">
        <v>36</v>
      </c>
      <c r="Z2718" s="100" t="s">
        <v>23685</v>
      </c>
      <c r="AA2718" s="100" t="s">
        <v>23686</v>
      </c>
      <c r="AB2718" s="100" t="s">
        <v>23687</v>
      </c>
      <c r="AC2718" s="100" t="s">
        <v>23688</v>
      </c>
      <c r="AD2718" s="100" t="s">
        <v>23689</v>
      </c>
      <c r="AE2718" s="100"/>
      <c r="AF2718" s="100" t="s">
        <v>637</v>
      </c>
      <c r="AG2718" s="100"/>
      <c r="AH2718" t="s">
        <v>23690</v>
      </c>
      <c r="AI2718" t="s">
        <v>23681</v>
      </c>
      <c r="AJ2718">
        <v>100</v>
      </c>
      <c r="AK2718">
        <v>0</v>
      </c>
      <c r="AL2718" t="s">
        <v>69</v>
      </c>
      <c r="AM2718" t="s">
        <v>23691</v>
      </c>
      <c r="AN2718" t="s">
        <v>23692</v>
      </c>
      <c r="AO2718" t="s">
        <v>23693</v>
      </c>
      <c r="AS2718" s="55">
        <v>53859</v>
      </c>
      <c r="AT2718" s="104">
        <v>21.034621578099838</v>
      </c>
      <c r="AU2718" s="100" t="s">
        <v>23680</v>
      </c>
      <c r="AV2718" s="100" t="s">
        <v>23680</v>
      </c>
      <c r="AW2718" s="100">
        <v>4.2177224199288252</v>
      </c>
      <c r="AX2718" s="100">
        <v>3.1790532641383681E-3</v>
      </c>
      <c r="AY2718" s="100">
        <v>2.3256551399790455E-4</v>
      </c>
      <c r="AZ2718" s="100">
        <v>845163.76650717703</v>
      </c>
      <c r="BA2718" s="100">
        <v>466556208.94162685</v>
      </c>
      <c r="BB2718" s="100">
        <v>200383.9234449761</v>
      </c>
    </row>
    <row r="2719" spans="1:54" x14ac:dyDescent="0.25">
      <c r="A2719" s="95" t="s">
        <v>4735</v>
      </c>
      <c r="B2719" s="51" t="s">
        <v>4736</v>
      </c>
      <c r="C2719" s="96" t="str">
        <f>HYPERLINK("http://www.UniProt.org/UniProt/CPIN1_HUMAN","CPIN1_HUMAN")</f>
        <v>CPIN1_HUMAN</v>
      </c>
      <c r="D2719" s="97" t="s">
        <v>4738</v>
      </c>
      <c r="E2719" s="159">
        <v>-0.06</v>
      </c>
      <c r="F2719" s="98">
        <v>850</v>
      </c>
      <c r="G2719" s="98">
        <v>740</v>
      </c>
      <c r="H2719" s="49">
        <v>5.7</v>
      </c>
      <c r="I2719" s="49">
        <v>3.2000000000000002E-3</v>
      </c>
      <c r="J2719" s="99">
        <v>2.1000000000000001E-4</v>
      </c>
      <c r="K2719" s="98">
        <v>2.1</v>
      </c>
      <c r="L2719" s="98">
        <v>663.68763184973909</v>
      </c>
      <c r="M2719" s="148" t="s">
        <v>47253</v>
      </c>
      <c r="N2719" s="100"/>
      <c r="O2719" s="101" t="s">
        <v>40</v>
      </c>
      <c r="P2719" s="102">
        <v>33.094999999999999</v>
      </c>
      <c r="Q2719" s="102">
        <v>33.095999999999997</v>
      </c>
      <c r="R2719" s="102">
        <v>33.582000000000001</v>
      </c>
      <c r="S2719" s="135" t="s">
        <v>51778</v>
      </c>
      <c r="T2719" s="100">
        <v>4984</v>
      </c>
      <c r="U2719" s="100" t="s">
        <v>4739</v>
      </c>
      <c r="V2719" s="100" t="s">
        <v>4737</v>
      </c>
      <c r="W2719" s="100">
        <v>61.76</v>
      </c>
      <c r="X2719" s="103">
        <v>6.9999999999999998E-127</v>
      </c>
      <c r="Y2719" s="100" t="s">
        <v>36</v>
      </c>
      <c r="Z2719" s="100" t="s">
        <v>4740</v>
      </c>
      <c r="AA2719" s="100" t="s">
        <v>4741</v>
      </c>
      <c r="AB2719" s="100" t="s">
        <v>4742</v>
      </c>
      <c r="AC2719" s="100"/>
      <c r="AD2719" s="100" t="s">
        <v>4743</v>
      </c>
      <c r="AE2719" s="100" t="s">
        <v>4745</v>
      </c>
      <c r="AF2719" s="100" t="s">
        <v>4744</v>
      </c>
      <c r="AG2719" s="100"/>
      <c r="AH2719" t="s">
        <v>4746</v>
      </c>
      <c r="AI2719" t="s">
        <v>4736</v>
      </c>
      <c r="AJ2719">
        <v>100</v>
      </c>
      <c r="AK2719">
        <v>0</v>
      </c>
      <c r="AL2719" t="s">
        <v>47</v>
      </c>
      <c r="AM2719" t="s">
        <v>4747</v>
      </c>
      <c r="AN2719" t="s">
        <v>4748</v>
      </c>
      <c r="AO2719" t="s">
        <v>4738</v>
      </c>
      <c r="AP2719" t="s">
        <v>4749</v>
      </c>
      <c r="AQ2719" t="s">
        <v>4750</v>
      </c>
      <c r="AR2719" t="s">
        <v>4751</v>
      </c>
      <c r="AS2719" s="55">
        <v>33096</v>
      </c>
      <c r="AT2719" s="104">
        <v>17.005257350554942</v>
      </c>
      <c r="AU2719" s="100" t="s">
        <v>4735</v>
      </c>
      <c r="AV2719" s="100" t="s">
        <v>4752</v>
      </c>
      <c r="AW2719" s="100">
        <v>5.716125346108206</v>
      </c>
      <c r="AX2719" s="100">
        <v>3.1710122748532053E-3</v>
      </c>
      <c r="AY2719" s="100">
        <v>2.1045616272637779E-4</v>
      </c>
      <c r="AZ2719" s="100">
        <v>764816.4171755726</v>
      </c>
      <c r="BA2719" s="100">
        <v>423272629.84732825</v>
      </c>
      <c r="BB2719" s="100">
        <v>133799.79809160306</v>
      </c>
    </row>
    <row r="2720" spans="1:54" x14ac:dyDescent="0.25">
      <c r="A2720" s="95" t="s">
        <v>2218</v>
      </c>
      <c r="B2720" s="51" t="s">
        <v>49287</v>
      </c>
      <c r="C2720" s="96" t="str">
        <f>HYPERLINK("http://www.UniProt.org/UniProt/ATG7_HUMAN","ATG7_HUMAN")</f>
        <v>ATG7_HUMAN</v>
      </c>
      <c r="D2720" s="97" t="s">
        <v>2220</v>
      </c>
      <c r="E2720" s="159">
        <v>-0.66</v>
      </c>
      <c r="F2720" s="98">
        <v>480</v>
      </c>
      <c r="G2720" s="98">
        <v>100</v>
      </c>
      <c r="H2720" s="49">
        <v>1.8</v>
      </c>
      <c r="I2720" s="49">
        <v>3.0999999999999999E-3</v>
      </c>
      <c r="J2720" s="99">
        <v>5.7000000000000003E-5</v>
      </c>
      <c r="K2720" s="98">
        <v>0.57000000000000006</v>
      </c>
      <c r="L2720" s="98">
        <v>185.17887902233863</v>
      </c>
      <c r="M2720" s="148" t="s">
        <v>47253</v>
      </c>
      <c r="N2720" s="100"/>
      <c r="O2720" s="101" t="s">
        <v>40</v>
      </c>
      <c r="P2720" s="102">
        <v>81.861000000000004</v>
      </c>
      <c r="Q2720" s="102" t="s">
        <v>40</v>
      </c>
      <c r="R2720" s="102">
        <v>77.959999999999994</v>
      </c>
      <c r="S2720" s="135" t="s">
        <v>51778</v>
      </c>
      <c r="T2720" s="100">
        <v>9047</v>
      </c>
      <c r="U2720" s="100" t="s">
        <v>2221</v>
      </c>
      <c r="V2720" s="100" t="s">
        <v>2219</v>
      </c>
      <c r="W2720" s="100">
        <v>76.05</v>
      </c>
      <c r="X2720" s="100">
        <v>0</v>
      </c>
      <c r="Y2720" s="100" t="s">
        <v>36</v>
      </c>
      <c r="Z2720" s="100" t="s">
        <v>2222</v>
      </c>
      <c r="AA2720" s="100" t="s">
        <v>2223</v>
      </c>
      <c r="AB2720" s="100" t="s">
        <v>2224</v>
      </c>
      <c r="AC2720" s="100" t="s">
        <v>2225</v>
      </c>
      <c r="AD2720" s="100" t="s">
        <v>2226</v>
      </c>
      <c r="AE2720" s="100" t="s">
        <v>2227</v>
      </c>
      <c r="AF2720" s="100"/>
      <c r="AG2720" s="100"/>
      <c r="AH2720" t="s">
        <v>51535</v>
      </c>
      <c r="AI2720" t="s">
        <v>49287</v>
      </c>
      <c r="AJ2720">
        <v>90.38</v>
      </c>
      <c r="AK2720">
        <v>0</v>
      </c>
      <c r="AL2720" t="s">
        <v>69</v>
      </c>
      <c r="AM2720" t="s">
        <v>51536</v>
      </c>
      <c r="AN2720" t="s">
        <v>51537</v>
      </c>
      <c r="AO2720" t="s">
        <v>51538</v>
      </c>
      <c r="AS2720" s="55">
        <v>78341</v>
      </c>
      <c r="AT2720" s="104">
        <v>46.948356807511736</v>
      </c>
      <c r="AU2720" s="100" t="s">
        <v>2228</v>
      </c>
      <c r="AV2720" s="100" t="s">
        <v>2228</v>
      </c>
      <c r="AW2720" s="100">
        <v>1.826307484220018</v>
      </c>
      <c r="AX2720" s="100">
        <v>3.0770834961556951E-3</v>
      </c>
      <c r="AY2720" s="100">
        <v>5.6981087247625027E-5</v>
      </c>
      <c r="AZ2720" s="100">
        <v>207074.34</v>
      </c>
      <c r="BA2720" s="100">
        <v>118099460.28</v>
      </c>
      <c r="BB2720" s="100">
        <v>113384.16</v>
      </c>
    </row>
    <row r="2721" spans="1:54" x14ac:dyDescent="0.25">
      <c r="A2721" s="95" t="s">
        <v>882</v>
      </c>
      <c r="B2721" s="51" t="s">
        <v>883</v>
      </c>
      <c r="C2721" s="96" t="str">
        <f>HYPERLINK("http://www.UniProt.org/UniProt/ALDR_HUMAN","ALDR_HUMAN")</f>
        <v>ALDR_HUMAN</v>
      </c>
      <c r="D2721" s="97" t="s">
        <v>885</v>
      </c>
      <c r="E2721" s="159">
        <v>-0.24</v>
      </c>
      <c r="F2721" s="98">
        <v>3100</v>
      </c>
      <c r="G2721" s="98">
        <v>1800</v>
      </c>
      <c r="H2721" s="98">
        <v>120</v>
      </c>
      <c r="I2721" s="49">
        <v>3.0000000000000001E-3</v>
      </c>
      <c r="J2721" s="99">
        <v>8.8999999999999995E-4</v>
      </c>
      <c r="K2721" s="98">
        <v>8.9</v>
      </c>
      <c r="L2721" s="98">
        <v>2970.1766096656174</v>
      </c>
      <c r="M2721" s="148" t="s">
        <v>47253</v>
      </c>
      <c r="N2721" s="100"/>
      <c r="O2721" s="101" t="s">
        <v>40</v>
      </c>
      <c r="P2721" s="102">
        <v>36.063000000000002</v>
      </c>
      <c r="Q2721" s="102">
        <v>36.063000000000002</v>
      </c>
      <c r="R2721" s="102">
        <v>35.853000000000002</v>
      </c>
      <c r="S2721" s="135" t="s">
        <v>51778</v>
      </c>
      <c r="T2721" s="100">
        <v>4641</v>
      </c>
      <c r="U2721" s="100" t="s">
        <v>886</v>
      </c>
      <c r="V2721" s="100" t="s">
        <v>884</v>
      </c>
      <c r="W2721" s="100">
        <v>72.290000000000006</v>
      </c>
      <c r="X2721" s="103">
        <v>6.9999999999999998E-162</v>
      </c>
      <c r="Y2721" s="100" t="s">
        <v>36</v>
      </c>
      <c r="Z2721" s="100" t="s">
        <v>887</v>
      </c>
      <c r="AA2721" s="100" t="s">
        <v>888</v>
      </c>
      <c r="AB2721" s="100" t="s">
        <v>889</v>
      </c>
      <c r="AC2721" s="100" t="s">
        <v>890</v>
      </c>
      <c r="AD2721" s="100" t="s">
        <v>891</v>
      </c>
      <c r="AE2721" s="100" t="s">
        <v>892</v>
      </c>
      <c r="AF2721" s="100"/>
      <c r="AG2721" s="100"/>
      <c r="AH2721" t="s">
        <v>893</v>
      </c>
      <c r="AI2721" t="s">
        <v>883</v>
      </c>
      <c r="AJ2721">
        <v>100</v>
      </c>
      <c r="AK2721">
        <v>0</v>
      </c>
      <c r="AL2721" t="s">
        <v>69</v>
      </c>
      <c r="AM2721" t="s">
        <v>894</v>
      </c>
      <c r="AN2721" t="s">
        <v>895</v>
      </c>
      <c r="AO2721" t="s">
        <v>896</v>
      </c>
      <c r="AR2721" t="s">
        <v>510</v>
      </c>
      <c r="AS2721" s="55">
        <v>36063</v>
      </c>
      <c r="AT2721" s="104">
        <v>18.956432335175428</v>
      </c>
      <c r="AU2721" s="100" t="s">
        <v>882</v>
      </c>
      <c r="AV2721" s="100" t="s">
        <v>897</v>
      </c>
      <c r="AW2721" s="100">
        <v>124.39029202086049</v>
      </c>
      <c r="AX2721" s="100">
        <v>2.9962773241363145E-3</v>
      </c>
      <c r="AY2721" s="100">
        <v>8.899472824221166E-4</v>
      </c>
      <c r="AZ2721" s="100">
        <v>3234147.5925423726</v>
      </c>
      <c r="BA2721" s="100">
        <v>1894256280.1423728</v>
      </c>
      <c r="BB2721" s="100">
        <v>26000</v>
      </c>
    </row>
    <row r="2722" spans="1:54" x14ac:dyDescent="0.25">
      <c r="A2722" s="95" t="s">
        <v>19299</v>
      </c>
      <c r="B2722" s="51" t="s">
        <v>19300</v>
      </c>
      <c r="C2722" s="96" t="str">
        <f>HYPERLINK("http://www.UniProt.org/UniProt/PUR8_HUMAN","PUR8_HUMAN")</f>
        <v>PUR8_HUMAN</v>
      </c>
      <c r="D2722" s="97" t="s">
        <v>19302</v>
      </c>
      <c r="E2722" s="159">
        <v>-0.03</v>
      </c>
      <c r="F2722" s="98">
        <v>1300</v>
      </c>
      <c r="G2722" s="98">
        <v>1200</v>
      </c>
      <c r="H2722" s="49">
        <v>6.1</v>
      </c>
      <c r="I2722" s="49">
        <v>3.0000000000000001E-3</v>
      </c>
      <c r="J2722" s="99">
        <v>3.4000000000000002E-4</v>
      </c>
      <c r="K2722" s="98">
        <v>3.4000000000000004</v>
      </c>
      <c r="L2722" s="98">
        <v>1138.1184075840199</v>
      </c>
      <c r="M2722" s="148" t="s">
        <v>47253</v>
      </c>
      <c r="N2722" s="100"/>
      <c r="O2722" s="101" t="s">
        <v>40</v>
      </c>
      <c r="P2722" s="102">
        <v>57.146000000000001</v>
      </c>
      <c r="Q2722" s="102">
        <v>57.161000000000001</v>
      </c>
      <c r="R2722" s="102">
        <v>54.889000000000003</v>
      </c>
      <c r="S2722" s="135" t="s">
        <v>51778</v>
      </c>
      <c r="T2722" s="100">
        <v>8510</v>
      </c>
      <c r="U2722" s="100" t="s">
        <v>19303</v>
      </c>
      <c r="V2722" s="100" t="s">
        <v>19301</v>
      </c>
      <c r="W2722" s="100">
        <v>82.84</v>
      </c>
      <c r="X2722" s="100">
        <v>0</v>
      </c>
      <c r="Y2722" s="100" t="s">
        <v>36</v>
      </c>
      <c r="Z2722" s="100" t="s">
        <v>19304</v>
      </c>
      <c r="AA2722" s="100" t="s">
        <v>19305</v>
      </c>
      <c r="AB2722" s="100" t="s">
        <v>19306</v>
      </c>
      <c r="AC2722" s="100" t="s">
        <v>19307</v>
      </c>
      <c r="AD2722" s="100" t="s">
        <v>19308</v>
      </c>
      <c r="AE2722" s="100" t="s">
        <v>19310</v>
      </c>
      <c r="AF2722" s="100" t="s">
        <v>19309</v>
      </c>
      <c r="AG2722" s="100"/>
      <c r="AH2722" t="s">
        <v>19311</v>
      </c>
      <c r="AI2722" t="s">
        <v>19300</v>
      </c>
      <c r="AJ2722">
        <v>99.8</v>
      </c>
      <c r="AK2722">
        <v>0</v>
      </c>
      <c r="AL2722" t="s">
        <v>69</v>
      </c>
      <c r="AM2722" t="s">
        <v>19312</v>
      </c>
      <c r="AN2722" t="s">
        <v>19313</v>
      </c>
      <c r="AO2722" t="s">
        <v>19314</v>
      </c>
      <c r="AS2722" s="55">
        <v>57161</v>
      </c>
      <c r="AT2722" s="104">
        <v>33.004640371229698</v>
      </c>
      <c r="AU2722" s="100" t="s">
        <v>19299</v>
      </c>
      <c r="AV2722" s="100" t="s">
        <v>19315</v>
      </c>
      <c r="AW2722" s="100">
        <v>6.0557523168644121</v>
      </c>
      <c r="AX2722" s="100">
        <v>3.006139507172417E-3</v>
      </c>
      <c r="AY2722" s="100">
        <v>3.4213427088784819E-4</v>
      </c>
      <c r="AZ2722" s="100">
        <v>1243346.3760984184</v>
      </c>
      <c r="BA2722" s="100">
        <v>725845033.62390161</v>
      </c>
      <c r="BB2722" s="100">
        <v>205316.58347978911</v>
      </c>
    </row>
    <row r="2723" spans="1:54" x14ac:dyDescent="0.25">
      <c r="A2723" s="95" t="s">
        <v>26200</v>
      </c>
      <c r="B2723" s="51" t="s">
        <v>48879</v>
      </c>
      <c r="C2723" s="96" t="str">
        <f>HYPERLINK("http://www.UniProt.org/UniProt/SYYC_HUMAN","SYYC_HUMAN")</f>
        <v>SYYC_HUMAN</v>
      </c>
      <c r="D2723" s="97" t="s">
        <v>26202</v>
      </c>
      <c r="E2723" s="159">
        <v>-1.33</v>
      </c>
      <c r="F2723" s="98">
        <v>580</v>
      </c>
      <c r="G2723" s="98">
        <v>27</v>
      </c>
      <c r="H2723" s="98">
        <v>8.6</v>
      </c>
      <c r="I2723" s="49">
        <v>3.0000000000000001E-3</v>
      </c>
      <c r="J2723" s="99">
        <v>6.2000000000000003E-5</v>
      </c>
      <c r="K2723" s="98">
        <v>0.62</v>
      </c>
      <c r="L2723" s="98">
        <v>205.58076653489286</v>
      </c>
      <c r="M2723" s="148" t="s">
        <v>47253</v>
      </c>
      <c r="N2723" s="100"/>
      <c r="O2723" s="101" t="s">
        <v>40</v>
      </c>
      <c r="P2723" s="102">
        <v>58.862000000000002</v>
      </c>
      <c r="Q2723" s="102">
        <v>49.789000000000001</v>
      </c>
      <c r="R2723" s="102">
        <v>59.143000000000001</v>
      </c>
      <c r="S2723" s="135" t="s">
        <v>51778</v>
      </c>
      <c r="T2723" s="100">
        <v>863</v>
      </c>
      <c r="U2723" s="100" t="s">
        <v>26204</v>
      </c>
      <c r="V2723" s="100" t="s">
        <v>26201</v>
      </c>
      <c r="W2723" s="100">
        <v>79.319999999999993</v>
      </c>
      <c r="X2723" s="100">
        <v>0</v>
      </c>
      <c r="Y2723" s="100" t="s">
        <v>36</v>
      </c>
      <c r="Z2723" s="100" t="s">
        <v>26203</v>
      </c>
      <c r="AA2723" s="100" t="s">
        <v>26205</v>
      </c>
      <c r="AB2723" s="100" t="s">
        <v>26206</v>
      </c>
      <c r="AC2723" s="100" t="s">
        <v>26207</v>
      </c>
      <c r="AD2723" s="100" t="s">
        <v>767</v>
      </c>
      <c r="AE2723" s="100" t="s">
        <v>26209</v>
      </c>
      <c r="AF2723" s="100" t="s">
        <v>26208</v>
      </c>
      <c r="AG2723" s="100"/>
      <c r="AH2723" t="s">
        <v>50246</v>
      </c>
      <c r="AI2723" t="s">
        <v>48879</v>
      </c>
      <c r="AJ2723">
        <v>96.78</v>
      </c>
      <c r="AK2723">
        <v>0</v>
      </c>
      <c r="AL2723" t="s">
        <v>47</v>
      </c>
      <c r="AM2723" t="s">
        <v>50247</v>
      </c>
      <c r="AN2723" t="s">
        <v>50248</v>
      </c>
      <c r="AO2723" t="s">
        <v>50249</v>
      </c>
      <c r="AP2723" t="s">
        <v>50250</v>
      </c>
      <c r="AQ2723" t="s">
        <v>52</v>
      </c>
      <c r="AR2723" t="s">
        <v>50251</v>
      </c>
      <c r="AS2723" s="55">
        <v>58874</v>
      </c>
      <c r="AT2723" s="104">
        <v>36.915652236548297</v>
      </c>
      <c r="AU2723" s="100" t="s">
        <v>26200</v>
      </c>
      <c r="AV2723" s="100" t="s">
        <v>26200</v>
      </c>
      <c r="AW2723" s="100">
        <v>8.6082935009380854</v>
      </c>
      <c r="AX2723" s="100">
        <v>2.9957969803880834E-3</v>
      </c>
      <c r="AY2723" s="100">
        <v>6.1587823961109959E-5</v>
      </c>
      <c r="AZ2723" s="100">
        <v>223815.63102439023</v>
      </c>
      <c r="BA2723" s="100">
        <v>131110943.64487804</v>
      </c>
      <c r="BB2723" s="100">
        <v>26000</v>
      </c>
    </row>
    <row r="2724" spans="1:54" x14ac:dyDescent="0.25">
      <c r="A2724" s="95" t="s">
        <v>12758</v>
      </c>
      <c r="B2724" s="51" t="s">
        <v>12759</v>
      </c>
      <c r="C2724" s="96" t="str">
        <f>HYPERLINK("http://www.UniProt.org/UniProt/KTN1_HUMAN","KTN1_HUMAN")</f>
        <v>KTN1_HUMAN</v>
      </c>
      <c r="D2724" s="97" t="s">
        <v>12761</v>
      </c>
      <c r="E2724" s="160" t="s">
        <v>40</v>
      </c>
      <c r="H2724" s="98">
        <v>2.2000000000000002</v>
      </c>
      <c r="I2724" s="49">
        <v>3.0000000000000001E-3</v>
      </c>
      <c r="J2724" s="99">
        <v>1.5E-5</v>
      </c>
      <c r="K2724" s="98">
        <v>0.15</v>
      </c>
      <c r="L2724" s="98">
        <v>51.366113941349759</v>
      </c>
      <c r="M2724" s="148" t="s">
        <v>47253</v>
      </c>
      <c r="N2724" s="100"/>
      <c r="O2724" s="101" t="s">
        <v>537</v>
      </c>
      <c r="P2724" s="102">
        <v>149.75</v>
      </c>
      <c r="Q2724" s="102">
        <v>96.902000000000001</v>
      </c>
      <c r="R2724" s="102">
        <v>156.27500000000001</v>
      </c>
      <c r="S2724" s="135" t="s">
        <v>51778</v>
      </c>
      <c r="T2724" s="100">
        <v>7906</v>
      </c>
      <c r="U2724" s="100" t="s">
        <v>12762</v>
      </c>
      <c r="V2724" s="100" t="s">
        <v>12760</v>
      </c>
      <c r="W2724" s="100">
        <v>53.86</v>
      </c>
      <c r="X2724" s="100">
        <v>0</v>
      </c>
      <c r="Y2724" s="100" t="s">
        <v>36</v>
      </c>
      <c r="Z2724" s="100" t="s">
        <v>12763</v>
      </c>
      <c r="AA2724" s="100" t="s">
        <v>12764</v>
      </c>
      <c r="AB2724" s="100" t="s">
        <v>12765</v>
      </c>
      <c r="AC2724" s="100" t="s">
        <v>12766</v>
      </c>
      <c r="AD2724" s="100" t="s">
        <v>12767</v>
      </c>
      <c r="AE2724" s="100" t="s">
        <v>12769</v>
      </c>
      <c r="AF2724" s="100" t="s">
        <v>12768</v>
      </c>
      <c r="AG2724" s="100" t="s">
        <v>4165</v>
      </c>
      <c r="AH2724" t="s">
        <v>12770</v>
      </c>
      <c r="AI2724" t="s">
        <v>12759</v>
      </c>
      <c r="AJ2724">
        <v>100</v>
      </c>
      <c r="AK2724">
        <v>0</v>
      </c>
      <c r="AL2724" t="s">
        <v>69</v>
      </c>
      <c r="AM2724" t="s">
        <v>12771</v>
      </c>
      <c r="AO2724" t="s">
        <v>12772</v>
      </c>
      <c r="AR2724" t="s">
        <v>370</v>
      </c>
      <c r="AS2724" s="55">
        <v>96902</v>
      </c>
      <c r="AT2724" s="104">
        <v>91.001333565257724</v>
      </c>
      <c r="AU2724" s="100" t="s">
        <v>12758</v>
      </c>
      <c r="AV2724" s="100" t="s">
        <v>12773</v>
      </c>
      <c r="AW2724" s="100">
        <v>2.1561687404121841</v>
      </c>
      <c r="AX2724" s="100">
        <v>3.0031970487875218E-3</v>
      </c>
      <c r="AY2724" s="100">
        <v>1.5426256179634517E-5</v>
      </c>
      <c r="AZ2724" s="100">
        <v>56060.387250716791</v>
      </c>
      <c r="BA2724" s="100">
        <v>32759191.356928959</v>
      </c>
      <c r="BB2724" s="100">
        <v>26000</v>
      </c>
    </row>
    <row r="2725" spans="1:54" x14ac:dyDescent="0.25">
      <c r="A2725" s="95" t="s">
        <v>28749</v>
      </c>
      <c r="B2725" s="51" t="s">
        <v>28750</v>
      </c>
      <c r="C2725" s="96" t="str">
        <f>HYPERLINK("http://www.UniProt.org/UniProt/VATB2_HUMAN","VATB2_HUMAN")</f>
        <v>VATB2_HUMAN</v>
      </c>
      <c r="D2725" s="97" t="s">
        <v>28752</v>
      </c>
      <c r="E2725" s="159">
        <v>-1.81</v>
      </c>
      <c r="F2725" s="98">
        <v>1600</v>
      </c>
      <c r="G2725" s="98">
        <v>25</v>
      </c>
      <c r="H2725" s="49">
        <v>2.1</v>
      </c>
      <c r="I2725" s="49">
        <v>2.8999999999999998E-3</v>
      </c>
      <c r="J2725" s="99">
        <v>2.0000000000000001E-4</v>
      </c>
      <c r="K2725" s="98">
        <v>2</v>
      </c>
      <c r="L2725" s="98">
        <v>666.54074287741469</v>
      </c>
      <c r="M2725" s="148" t="s">
        <v>47253</v>
      </c>
      <c r="N2725" s="100"/>
      <c r="O2725" s="101" t="s">
        <v>40</v>
      </c>
      <c r="P2725" s="102">
        <v>56.447000000000003</v>
      </c>
      <c r="Q2725" s="102">
        <v>56.447000000000003</v>
      </c>
      <c r="R2725" s="102">
        <v>56.500999999999998</v>
      </c>
      <c r="S2725" s="135" t="s">
        <v>51778</v>
      </c>
      <c r="T2725" s="100">
        <v>2514</v>
      </c>
      <c r="U2725" s="100" t="s">
        <v>28753</v>
      </c>
      <c r="V2725" s="100" t="s">
        <v>28751</v>
      </c>
      <c r="W2725" s="100">
        <v>92.05</v>
      </c>
      <c r="X2725" s="100">
        <v>0</v>
      </c>
      <c r="Y2725" s="100" t="s">
        <v>36</v>
      </c>
      <c r="Z2725" s="100" t="s">
        <v>28754</v>
      </c>
      <c r="AA2725" s="100" t="s">
        <v>28755</v>
      </c>
      <c r="AB2725" s="100" t="s">
        <v>28756</v>
      </c>
      <c r="AC2725" s="100" t="s">
        <v>28757</v>
      </c>
      <c r="AD2725" s="100" t="s">
        <v>28758</v>
      </c>
      <c r="AE2725" s="100" t="s">
        <v>28760</v>
      </c>
      <c r="AF2725" s="100" t="s">
        <v>28759</v>
      </c>
      <c r="AG2725" s="100"/>
      <c r="AH2725" t="s">
        <v>28761</v>
      </c>
      <c r="AI2725" t="s">
        <v>28750</v>
      </c>
      <c r="AJ2725">
        <v>100</v>
      </c>
      <c r="AK2725">
        <v>0</v>
      </c>
      <c r="AL2725" t="s">
        <v>69</v>
      </c>
      <c r="AM2725" t="s">
        <v>28762</v>
      </c>
      <c r="AN2725" t="s">
        <v>28763</v>
      </c>
      <c r="AO2725" t="s">
        <v>28764</v>
      </c>
      <c r="AS2725" s="55">
        <v>56447</v>
      </c>
      <c r="AT2725" s="104">
        <v>29.956953351489062</v>
      </c>
      <c r="AU2725" s="100" t="s">
        <v>28749</v>
      </c>
      <c r="AV2725" s="100" t="s">
        <v>28765</v>
      </c>
      <c r="AW2725" s="100">
        <v>2.0985383510711544</v>
      </c>
      <c r="AX2725" s="100">
        <v>2.9401720769161774E-3</v>
      </c>
      <c r="AY2725" s="100">
        <v>1.9597444803351401E-4</v>
      </c>
      <c r="AZ2725" s="100">
        <v>712188.57771261001</v>
      </c>
      <c r="BA2725" s="100">
        <v>425092226.52199411</v>
      </c>
      <c r="BB2725" s="100">
        <v>339373.62991202349</v>
      </c>
    </row>
    <row r="2726" spans="1:54" x14ac:dyDescent="0.25">
      <c r="A2726" s="95" t="s">
        <v>6714</v>
      </c>
      <c r="B2726" s="51" t="s">
        <v>6715</v>
      </c>
      <c r="C2726" s="96" t="str">
        <f>HYPERLINK("http://www.UniProt.org/UniProt/DNPEP_HUMAN","DNPEP_HUMAN")</f>
        <v>DNPEP_HUMAN</v>
      </c>
      <c r="D2726" s="97" t="s">
        <v>6717</v>
      </c>
      <c r="E2726" s="159">
        <v>-0.04</v>
      </c>
      <c r="F2726" s="98">
        <v>1000</v>
      </c>
      <c r="G2726" s="98">
        <v>950</v>
      </c>
      <c r="H2726" s="98">
        <v>49</v>
      </c>
      <c r="I2726" s="49">
        <v>2.8E-3</v>
      </c>
      <c r="J2726" s="99">
        <v>3.5E-4</v>
      </c>
      <c r="K2726" s="98">
        <v>3.5</v>
      </c>
      <c r="L2726" s="98">
        <v>1250.6820048318245</v>
      </c>
      <c r="M2726" s="148" t="s">
        <v>47253</v>
      </c>
      <c r="N2726" s="100"/>
      <c r="O2726" s="101" t="s">
        <v>40</v>
      </c>
      <c r="P2726" s="102">
        <v>52.850999999999999</v>
      </c>
      <c r="Q2726" s="102">
        <v>52.850999999999999</v>
      </c>
      <c r="R2726" s="102">
        <v>52.427999999999997</v>
      </c>
      <c r="S2726" s="135" t="s">
        <v>51778</v>
      </c>
      <c r="T2726" s="100">
        <v>1198</v>
      </c>
      <c r="U2726" s="100" t="s">
        <v>6718</v>
      </c>
      <c r="V2726" s="100" t="s">
        <v>6716</v>
      </c>
      <c r="W2726" s="100">
        <v>70.540000000000006</v>
      </c>
      <c r="X2726" s="100">
        <v>0</v>
      </c>
      <c r="Y2726" s="100" t="s">
        <v>36</v>
      </c>
      <c r="Z2726" s="100" t="s">
        <v>6719</v>
      </c>
      <c r="AA2726" s="100" t="s">
        <v>6720</v>
      </c>
      <c r="AB2726" s="100" t="s">
        <v>6721</v>
      </c>
      <c r="AC2726" s="100" t="s">
        <v>6722</v>
      </c>
      <c r="AD2726" s="100"/>
      <c r="AE2726" s="100" t="s">
        <v>6724</v>
      </c>
      <c r="AF2726" s="100" t="s">
        <v>6723</v>
      </c>
      <c r="AG2726" s="100"/>
      <c r="AH2726" t="s">
        <v>6725</v>
      </c>
      <c r="AI2726" t="s">
        <v>6715</v>
      </c>
      <c r="AJ2726">
        <v>100</v>
      </c>
      <c r="AK2726">
        <v>0</v>
      </c>
      <c r="AL2726" t="s">
        <v>69</v>
      </c>
      <c r="AM2726" t="s">
        <v>6726</v>
      </c>
      <c r="AN2726" t="s">
        <v>6727</v>
      </c>
      <c r="AO2726" t="s">
        <v>6728</v>
      </c>
      <c r="AS2726" s="55">
        <v>52851</v>
      </c>
      <c r="AT2726" s="104">
        <v>22.011073894319502</v>
      </c>
      <c r="AU2726" s="100" t="s">
        <v>6714</v>
      </c>
      <c r="AV2726" s="100" t="s">
        <v>6714</v>
      </c>
      <c r="AW2726" s="100">
        <v>49.151832417582419</v>
      </c>
      <c r="AX2726" s="100">
        <v>2.8117105212268727E-3</v>
      </c>
      <c r="AY2726" s="100">
        <v>3.5165557516947594E-4</v>
      </c>
      <c r="AZ2726" s="100">
        <v>1277947.642857143</v>
      </c>
      <c r="BA2726" s="100">
        <v>797633458.69875777</v>
      </c>
      <c r="BB2726" s="100">
        <v>26000</v>
      </c>
    </row>
    <row r="2727" spans="1:54" x14ac:dyDescent="0.25">
      <c r="A2727" s="95" t="s">
        <v>8206</v>
      </c>
      <c r="B2727" s="51" t="s">
        <v>8207</v>
      </c>
      <c r="C2727" s="96" t="str">
        <f>HYPERLINK("http://www.UniProt.org/UniProt/ETFA_HUMAN","ETFA_HUMAN")</f>
        <v>ETFA_HUMAN</v>
      </c>
      <c r="D2727" s="97" t="s">
        <v>8209</v>
      </c>
      <c r="E2727" s="160" t="s">
        <v>40</v>
      </c>
      <c r="H2727" s="49">
        <v>11</v>
      </c>
      <c r="I2727" s="49">
        <v>2.8E-3</v>
      </c>
      <c r="J2727" s="99">
        <v>2.1000000000000001E-4</v>
      </c>
      <c r="K2727" s="98">
        <v>2.1</v>
      </c>
      <c r="L2727" s="98">
        <v>771.81449643679332</v>
      </c>
      <c r="M2727" s="148" t="s">
        <v>47253</v>
      </c>
      <c r="N2727" s="100"/>
      <c r="O2727" s="101" t="s">
        <v>311</v>
      </c>
      <c r="P2727" s="102">
        <v>35.110999999999997</v>
      </c>
      <c r="Q2727" s="102">
        <v>35.110999999999997</v>
      </c>
      <c r="R2727" s="102">
        <v>35.08</v>
      </c>
      <c r="S2727" s="135" t="s">
        <v>51778</v>
      </c>
      <c r="T2727" s="100">
        <v>5958</v>
      </c>
      <c r="U2727" s="100" t="s">
        <v>8211</v>
      </c>
      <c r="V2727" s="100" t="s">
        <v>8208</v>
      </c>
      <c r="W2727" s="100">
        <v>77.78</v>
      </c>
      <c r="X2727" s="100">
        <v>0</v>
      </c>
      <c r="Y2727" s="100" t="s">
        <v>36</v>
      </c>
      <c r="Z2727" s="100" t="s">
        <v>8210</v>
      </c>
      <c r="AA2727" s="100" t="s">
        <v>8212</v>
      </c>
      <c r="AB2727" s="100" t="s">
        <v>8213</v>
      </c>
      <c r="AC2727" s="100" t="s">
        <v>8214</v>
      </c>
      <c r="AD2727" s="100" t="s">
        <v>8215</v>
      </c>
      <c r="AE2727" s="100" t="s">
        <v>8217</v>
      </c>
      <c r="AF2727" s="100" t="s">
        <v>8216</v>
      </c>
      <c r="AG2727" s="100"/>
      <c r="AH2727" t="s">
        <v>8218</v>
      </c>
      <c r="AI2727" t="s">
        <v>8207</v>
      </c>
      <c r="AJ2727">
        <v>100</v>
      </c>
      <c r="AK2727">
        <v>0</v>
      </c>
      <c r="AL2727" t="s">
        <v>69</v>
      </c>
      <c r="AM2727" t="s">
        <v>8219</v>
      </c>
      <c r="AN2727" t="s">
        <v>8220</v>
      </c>
      <c r="AO2727" t="s">
        <v>8221</v>
      </c>
      <c r="AS2727" s="55">
        <v>35111</v>
      </c>
      <c r="AT2727" s="104">
        <v>21.999911075541327</v>
      </c>
      <c r="AU2727" s="100" t="s">
        <v>8206</v>
      </c>
      <c r="AV2727" s="100" t="s">
        <v>8222</v>
      </c>
      <c r="AW2727" s="100">
        <v>11.128954563207916</v>
      </c>
      <c r="AX2727" s="100">
        <v>2.7705929143269164E-3</v>
      </c>
      <c r="AY2727" s="100">
        <v>2.1383837750025766E-4</v>
      </c>
      <c r="AZ2727" s="100">
        <v>777107.68654001621</v>
      </c>
      <c r="BA2727" s="100">
        <v>492231489.60994345</v>
      </c>
      <c r="BB2727" s="100">
        <v>69827.554971705744</v>
      </c>
    </row>
    <row r="2728" spans="1:54" x14ac:dyDescent="0.25">
      <c r="A2728" s="95" t="s">
        <v>45875</v>
      </c>
      <c r="B2728" s="51" t="s">
        <v>48951</v>
      </c>
      <c r="C2728" s="96" t="str">
        <f>HYPERLINK("http://www.UniProt.org/UniProt/UBCP1_HUMAN","UBCP1_HUMAN")</f>
        <v>UBCP1_HUMAN</v>
      </c>
      <c r="D2728" s="97" t="s">
        <v>45878</v>
      </c>
      <c r="E2728" s="159">
        <v>0.14000000000000001</v>
      </c>
      <c r="F2728" s="98">
        <v>300</v>
      </c>
      <c r="G2728" s="98">
        <v>410</v>
      </c>
      <c r="H2728" s="98">
        <v>8</v>
      </c>
      <c r="I2728" s="49">
        <v>2.8E-3</v>
      </c>
      <c r="J2728" s="99">
        <v>5.7000000000000003E-5</v>
      </c>
      <c r="K2728" s="98">
        <v>0.57000000000000006</v>
      </c>
      <c r="L2728" s="98">
        <v>201.0774108568113</v>
      </c>
      <c r="M2728" s="148" t="s">
        <v>47253</v>
      </c>
      <c r="N2728" s="100"/>
      <c r="O2728" s="101" t="s">
        <v>40</v>
      </c>
      <c r="P2728" s="102">
        <v>36.74</v>
      </c>
      <c r="Q2728" s="102">
        <v>272.60399999999998</v>
      </c>
      <c r="R2728" s="102">
        <v>36.805</v>
      </c>
      <c r="S2728" s="135" t="s">
        <v>51778</v>
      </c>
      <c r="T2728" s="100">
        <v>1109</v>
      </c>
      <c r="U2728" s="100" t="s">
        <v>45880</v>
      </c>
      <c r="V2728" s="100" t="s">
        <v>45877</v>
      </c>
      <c r="W2728" s="100">
        <v>86.48</v>
      </c>
      <c r="X2728" s="100">
        <v>0</v>
      </c>
      <c r="Y2728" s="100" t="s">
        <v>36</v>
      </c>
      <c r="Z2728" s="100" t="s">
        <v>45879</v>
      </c>
      <c r="AA2728" s="100" t="s">
        <v>45881</v>
      </c>
      <c r="AB2728" s="100" t="s">
        <v>45882</v>
      </c>
      <c r="AC2728" s="100" t="s">
        <v>45883</v>
      </c>
      <c r="AD2728" s="100" t="s">
        <v>45884</v>
      </c>
      <c r="AE2728" s="100" t="s">
        <v>45885</v>
      </c>
      <c r="AF2728" s="100" t="s">
        <v>12686</v>
      </c>
      <c r="AG2728" s="100"/>
      <c r="AH2728" t="s">
        <v>50522</v>
      </c>
      <c r="AI2728" t="s">
        <v>48951</v>
      </c>
      <c r="AJ2728">
        <v>100</v>
      </c>
      <c r="AK2728">
        <v>0</v>
      </c>
      <c r="AL2728" t="s">
        <v>47</v>
      </c>
      <c r="AM2728" t="s">
        <v>50523</v>
      </c>
      <c r="AN2728" t="s">
        <v>50524</v>
      </c>
      <c r="AO2728" t="s">
        <v>45878</v>
      </c>
      <c r="AP2728" t="s">
        <v>50525</v>
      </c>
      <c r="AQ2728" t="s">
        <v>50526</v>
      </c>
      <c r="AR2728" t="s">
        <v>50527</v>
      </c>
      <c r="AS2728" s="55">
        <v>36740</v>
      </c>
      <c r="AT2728" s="104">
        <v>17.999789451521213</v>
      </c>
      <c r="AU2728" s="100" t="s">
        <v>45875</v>
      </c>
      <c r="AV2728" s="100" t="s">
        <v>45875</v>
      </c>
      <c r="AW2728" s="100">
        <v>7.9819309725833882</v>
      </c>
      <c r="AX2728" s="100">
        <v>2.8400270535831312E-3</v>
      </c>
      <c r="AY2728" s="100">
        <v>5.7106528669779454E-5</v>
      </c>
      <c r="AZ2728" s="100">
        <v>207530.20528716809</v>
      </c>
      <c r="BA2728" s="100">
        <v>128238888.91683237</v>
      </c>
      <c r="BB2728" s="100">
        <v>26000</v>
      </c>
    </row>
    <row r="2729" spans="1:54" x14ac:dyDescent="0.25">
      <c r="A2729" s="95" t="s">
        <v>14745</v>
      </c>
      <c r="B2729" s="51" t="s">
        <v>14746</v>
      </c>
      <c r="C2729" s="96" t="str">
        <f>HYPERLINK("http://www.UniProt.org/UniProt/MTNA_HUMAN","MTNA_HUMAN")</f>
        <v>MTNA_HUMAN</v>
      </c>
      <c r="D2729" s="97" t="s">
        <v>14748</v>
      </c>
      <c r="E2729" s="159">
        <v>-0.12</v>
      </c>
      <c r="F2729" s="98">
        <v>2000</v>
      </c>
      <c r="G2729" s="98">
        <v>1500</v>
      </c>
      <c r="H2729" s="98">
        <v>56</v>
      </c>
      <c r="I2729" s="49">
        <v>2.7000000000000001E-3</v>
      </c>
      <c r="J2729" s="99">
        <v>4.0000000000000002E-4</v>
      </c>
      <c r="K2729" s="98">
        <v>4</v>
      </c>
      <c r="L2729" s="98">
        <v>1476.8396379147089</v>
      </c>
      <c r="M2729" s="148" t="s">
        <v>47253</v>
      </c>
      <c r="N2729" s="100"/>
      <c r="O2729" s="101" t="s">
        <v>40</v>
      </c>
      <c r="P2729" s="102">
        <v>38.139000000000003</v>
      </c>
      <c r="Q2729" s="102">
        <v>38.14</v>
      </c>
      <c r="R2729" s="102">
        <v>39.15</v>
      </c>
      <c r="S2729" s="135" t="s">
        <v>51778</v>
      </c>
      <c r="T2729" s="100">
        <v>7069</v>
      </c>
      <c r="U2729" s="100" t="s">
        <v>14749</v>
      </c>
      <c r="V2729" s="100" t="s">
        <v>14747</v>
      </c>
      <c r="W2729" s="100">
        <v>68.08</v>
      </c>
      <c r="X2729" s="103">
        <v>6.0000000000000002E-173</v>
      </c>
      <c r="Y2729" s="100" t="s">
        <v>36</v>
      </c>
      <c r="Z2729" s="100" t="s">
        <v>14750</v>
      </c>
      <c r="AA2729" s="100" t="s">
        <v>14751</v>
      </c>
      <c r="AB2729" s="100" t="s">
        <v>14752</v>
      </c>
      <c r="AC2729" s="100" t="s">
        <v>14753</v>
      </c>
      <c r="AD2729" s="100" t="s">
        <v>14754</v>
      </c>
      <c r="AE2729" s="100" t="s">
        <v>14756</v>
      </c>
      <c r="AF2729" s="100" t="s">
        <v>14755</v>
      </c>
      <c r="AG2729" s="100"/>
      <c r="AH2729" t="s">
        <v>14757</v>
      </c>
      <c r="AI2729" t="s">
        <v>14746</v>
      </c>
      <c r="AJ2729">
        <v>100</v>
      </c>
      <c r="AK2729">
        <v>0</v>
      </c>
      <c r="AL2729" t="s">
        <v>47</v>
      </c>
      <c r="AM2729" t="s">
        <v>14758</v>
      </c>
      <c r="AN2729" t="s">
        <v>14759</v>
      </c>
      <c r="AO2729" t="s">
        <v>14760</v>
      </c>
      <c r="AP2729" t="s">
        <v>14761</v>
      </c>
      <c r="AQ2729" t="s">
        <v>14762</v>
      </c>
      <c r="AR2729" t="s">
        <v>14763</v>
      </c>
      <c r="AS2729" s="55">
        <v>38140</v>
      </c>
      <c r="AT2729" s="104">
        <v>18.014535333230246</v>
      </c>
      <c r="AU2729" s="100" t="s">
        <v>14745</v>
      </c>
      <c r="AV2729" s="100" t="s">
        <v>14745</v>
      </c>
      <c r="AW2729" s="100">
        <v>55.669789204357869</v>
      </c>
      <c r="AX2729" s="100">
        <v>2.696894952824352E-3</v>
      </c>
      <c r="AY2729" s="100">
        <v>3.9828813656231219E-4</v>
      </c>
      <c r="AZ2729" s="100">
        <v>1447414.5193133047</v>
      </c>
      <c r="BA2729" s="100">
        <v>941867480.12875533</v>
      </c>
      <c r="BB2729" s="100">
        <v>26000</v>
      </c>
    </row>
    <row r="2730" spans="1:54" x14ac:dyDescent="0.25">
      <c r="A2730" s="95" t="s">
        <v>7903</v>
      </c>
      <c r="B2730" s="51" t="s">
        <v>7904</v>
      </c>
      <c r="C2730" s="96" t="str">
        <f>HYPERLINK("http://www.UniProt.org/UniProt/EMAL2_HUMAN","EMAL2_HUMAN")</f>
        <v>EMAL2_HUMAN</v>
      </c>
      <c r="D2730" s="97" t="s">
        <v>7906</v>
      </c>
      <c r="E2730" s="159">
        <v>-0.44</v>
      </c>
      <c r="F2730" s="98">
        <v>740</v>
      </c>
      <c r="G2730" s="98">
        <v>270</v>
      </c>
      <c r="H2730" s="49">
        <v>6.6</v>
      </c>
      <c r="I2730" s="49">
        <v>2.7000000000000001E-3</v>
      </c>
      <c r="J2730" s="99">
        <v>1.9000000000000001E-4</v>
      </c>
      <c r="K2730" s="98">
        <v>1.9000000000000001</v>
      </c>
      <c r="L2730" s="98">
        <v>713.11925723615786</v>
      </c>
      <c r="M2730" s="148" t="s">
        <v>47253</v>
      </c>
      <c r="N2730" s="100"/>
      <c r="O2730" s="101" t="s">
        <v>40</v>
      </c>
      <c r="P2730" s="102">
        <v>76.393000000000001</v>
      </c>
      <c r="Q2730" s="102">
        <v>85.554000000000002</v>
      </c>
      <c r="R2730" s="102">
        <v>70.679000000000002</v>
      </c>
      <c r="S2730" s="135" t="s">
        <v>51778</v>
      </c>
      <c r="T2730" s="100">
        <v>9464</v>
      </c>
      <c r="U2730" s="100" t="s">
        <v>7907</v>
      </c>
      <c r="V2730" s="100" t="s">
        <v>7905</v>
      </c>
      <c r="W2730" s="100">
        <v>63.15</v>
      </c>
      <c r="X2730" s="100">
        <v>0</v>
      </c>
      <c r="Y2730" s="100" t="s">
        <v>36</v>
      </c>
      <c r="Z2730" s="100" t="s">
        <v>7908</v>
      </c>
      <c r="AA2730" s="100" t="s">
        <v>7909</v>
      </c>
      <c r="AB2730" s="100" t="s">
        <v>7910</v>
      </c>
      <c r="AC2730" s="100" t="s">
        <v>7892</v>
      </c>
      <c r="AD2730" s="100" t="s">
        <v>7893</v>
      </c>
      <c r="AE2730" s="100" t="s">
        <v>7911</v>
      </c>
      <c r="AF2730" s="100"/>
      <c r="AG2730" s="100"/>
      <c r="AH2730" t="s">
        <v>7912</v>
      </c>
      <c r="AI2730" t="s">
        <v>7904</v>
      </c>
      <c r="AJ2730">
        <v>96.42</v>
      </c>
      <c r="AK2730">
        <v>0</v>
      </c>
      <c r="AL2730" t="s">
        <v>69</v>
      </c>
      <c r="AM2730" t="s">
        <v>7913</v>
      </c>
      <c r="AN2730" t="s">
        <v>7914</v>
      </c>
      <c r="AO2730" t="s">
        <v>7915</v>
      </c>
      <c r="AS2730" s="55">
        <v>85554</v>
      </c>
      <c r="AT2730" s="104">
        <v>34.938504702581568</v>
      </c>
      <c r="AU2730" s="100" t="s">
        <v>7916</v>
      </c>
      <c r="AV2730" s="100" t="s">
        <v>7917</v>
      </c>
      <c r="AW2730" s="100">
        <v>6.6128234032608395</v>
      </c>
      <c r="AX2730" s="100">
        <v>2.6563184220529407E-3</v>
      </c>
      <c r="AY2730" s="100">
        <v>1.8942718201171163E-4</v>
      </c>
      <c r="AZ2730" s="100">
        <v>688395.23055555555</v>
      </c>
      <c r="BA2730" s="100">
        <v>454798084.09848481</v>
      </c>
      <c r="BB2730" s="100">
        <v>104100.04752525252</v>
      </c>
    </row>
    <row r="2731" spans="1:54" x14ac:dyDescent="0.25">
      <c r="A2731" s="95" t="s">
        <v>27422</v>
      </c>
      <c r="B2731" s="51" t="s">
        <v>27423</v>
      </c>
      <c r="C2731" s="96" t="str">
        <f>HYPERLINK("http://www.UniProt.org/UniProt/TLN1_HUMAN","TLN1_HUMAN")</f>
        <v>TLN1_HUMAN</v>
      </c>
      <c r="D2731" s="97" t="s">
        <v>27425</v>
      </c>
      <c r="E2731" s="159">
        <v>-2.2400000000000002</v>
      </c>
      <c r="F2731" s="98">
        <v>460</v>
      </c>
      <c r="G2731" s="98">
        <v>2.6</v>
      </c>
      <c r="H2731" s="98">
        <v>6.1</v>
      </c>
      <c r="I2731" s="49">
        <v>2.7000000000000001E-3</v>
      </c>
      <c r="J2731" s="99">
        <v>4.3999999999999999E-5</v>
      </c>
      <c r="K2731" s="98">
        <v>0.44</v>
      </c>
      <c r="L2731" s="98">
        <v>162.13514516588077</v>
      </c>
      <c r="M2731" s="148" t="s">
        <v>47253</v>
      </c>
      <c r="N2731" s="100"/>
      <c r="O2731" s="101" t="s">
        <v>40</v>
      </c>
      <c r="P2731" s="102">
        <v>271.69</v>
      </c>
      <c r="Q2731" s="102">
        <v>31.736999999999998</v>
      </c>
      <c r="R2731" s="102">
        <v>269.767</v>
      </c>
      <c r="S2731" s="135" t="s">
        <v>51778</v>
      </c>
      <c r="T2731" s="100">
        <v>9882</v>
      </c>
      <c r="U2731" s="100" t="s">
        <v>27426</v>
      </c>
      <c r="V2731" s="100" t="s">
        <v>27424</v>
      </c>
      <c r="W2731" s="100">
        <v>85.48</v>
      </c>
      <c r="X2731" s="100">
        <v>0</v>
      </c>
      <c r="Y2731" s="100" t="s">
        <v>36</v>
      </c>
      <c r="Z2731" s="100" t="s">
        <v>27427</v>
      </c>
      <c r="AA2731" s="100" t="s">
        <v>27428</v>
      </c>
      <c r="AB2731" s="100" t="s">
        <v>27429</v>
      </c>
      <c r="AC2731" s="100" t="s">
        <v>27430</v>
      </c>
      <c r="AD2731" s="100" t="s">
        <v>27431</v>
      </c>
      <c r="AE2731" s="100" t="s">
        <v>27433</v>
      </c>
      <c r="AF2731" s="100" t="s">
        <v>27432</v>
      </c>
      <c r="AG2731" s="100" t="s">
        <v>8747</v>
      </c>
      <c r="AH2731" t="s">
        <v>27434</v>
      </c>
      <c r="AI2731" t="s">
        <v>27423</v>
      </c>
      <c r="AJ2731">
        <v>100</v>
      </c>
      <c r="AK2731">
        <v>0</v>
      </c>
      <c r="AL2731" t="s">
        <v>69</v>
      </c>
      <c r="AM2731" t="s">
        <v>27435</v>
      </c>
      <c r="AO2731" t="s">
        <v>27436</v>
      </c>
      <c r="AR2731" t="s">
        <v>370</v>
      </c>
      <c r="AS2731" s="55">
        <v>31737</v>
      </c>
      <c r="AT2731" s="104">
        <v>148.03906371105256</v>
      </c>
      <c r="AU2731" s="100" t="s">
        <v>27437</v>
      </c>
      <c r="AV2731" s="100" t="s">
        <v>27438</v>
      </c>
      <c r="AW2731" s="100">
        <v>6.092258928715264</v>
      </c>
      <c r="AX2731" s="100">
        <v>2.6883077386593065E-3</v>
      </c>
      <c r="AY2731" s="100">
        <v>4.3586916545808731E-5</v>
      </c>
      <c r="AZ2731" s="100">
        <v>158398.73214659686</v>
      </c>
      <c r="BA2731" s="100">
        <v>103403116.15235601</v>
      </c>
      <c r="BB2731" s="100">
        <v>26000</v>
      </c>
    </row>
    <row r="2732" spans="1:54" x14ac:dyDescent="0.25">
      <c r="A2732" s="95" t="s">
        <v>39762</v>
      </c>
      <c r="B2732" s="51" t="s">
        <v>39763</v>
      </c>
      <c r="C2732" s="96" t="str">
        <f>HYPERLINK("http://www.UniProt.org/UniProt/NUDT5_HUMAN","NUDT5_HUMAN")</f>
        <v>NUDT5_HUMAN</v>
      </c>
      <c r="D2732" s="97" t="s">
        <v>39765</v>
      </c>
      <c r="E2732" s="159">
        <v>-0.31</v>
      </c>
      <c r="F2732" s="98">
        <v>290</v>
      </c>
      <c r="G2732" s="98">
        <v>140</v>
      </c>
      <c r="H2732" s="98">
        <v>5.6</v>
      </c>
      <c r="I2732" s="49">
        <v>2.7000000000000001E-3</v>
      </c>
      <c r="J2732" s="99">
        <v>4.0000000000000003E-5</v>
      </c>
      <c r="K2732" s="98">
        <v>0.4</v>
      </c>
      <c r="L2732" s="98">
        <v>152.20264227690791</v>
      </c>
      <c r="M2732" s="148" t="s">
        <v>47253</v>
      </c>
      <c r="N2732" s="100"/>
      <c r="O2732" s="101" t="s">
        <v>40</v>
      </c>
      <c r="P2732" s="102">
        <v>24.824999999999999</v>
      </c>
      <c r="Q2732" s="102">
        <v>24.771000000000001</v>
      </c>
      <c r="R2732" s="102">
        <v>24.327999999999999</v>
      </c>
      <c r="S2732" s="135" t="s">
        <v>51778</v>
      </c>
      <c r="T2732" s="100">
        <v>2153</v>
      </c>
      <c r="U2732" s="100" t="s">
        <v>39766</v>
      </c>
      <c r="V2732" s="100" t="s">
        <v>39764</v>
      </c>
      <c r="W2732" s="100">
        <v>68.099999999999994</v>
      </c>
      <c r="X2732" s="103">
        <v>4.9999999999999998E-104</v>
      </c>
      <c r="Y2732" s="100" t="s">
        <v>36</v>
      </c>
      <c r="Z2732" s="100" t="s">
        <v>39767</v>
      </c>
      <c r="AA2732" s="100" t="s">
        <v>39768</v>
      </c>
      <c r="AB2732" s="100" t="s">
        <v>39769</v>
      </c>
      <c r="AC2732" s="100" t="s">
        <v>39770</v>
      </c>
      <c r="AD2732" s="100" t="s">
        <v>39771</v>
      </c>
      <c r="AE2732" s="100" t="s">
        <v>39772</v>
      </c>
      <c r="AF2732" s="100" t="s">
        <v>6811</v>
      </c>
      <c r="AG2732" s="100"/>
      <c r="AH2732" t="s">
        <v>39773</v>
      </c>
      <c r="AI2732" t="s">
        <v>39763</v>
      </c>
      <c r="AJ2732">
        <v>93.18</v>
      </c>
      <c r="AK2732" s="54">
        <v>9.9999999999999998E-150</v>
      </c>
      <c r="AL2732" t="s">
        <v>69</v>
      </c>
      <c r="AM2732" t="s">
        <v>39774</v>
      </c>
      <c r="AN2732" t="s">
        <v>39775</v>
      </c>
      <c r="AO2732" t="s">
        <v>39776</v>
      </c>
      <c r="AS2732" s="55">
        <v>24771</v>
      </c>
      <c r="AT2732" s="104">
        <v>11.999937158298247</v>
      </c>
      <c r="AU2732" s="100" t="s">
        <v>39762</v>
      </c>
      <c r="AV2732" s="100" t="s">
        <v>39762</v>
      </c>
      <c r="AW2732" s="100">
        <v>5.6493885591248851</v>
      </c>
      <c r="AX2732" s="100">
        <v>2.6555656842147035E-3</v>
      </c>
      <c r="AY2732" s="100">
        <v>4.0418411387736273E-5</v>
      </c>
      <c r="AZ2732" s="100">
        <v>146884.102537247</v>
      </c>
      <c r="BA2732" s="100">
        <v>97068574.996203288</v>
      </c>
      <c r="BB2732" s="100">
        <v>26000</v>
      </c>
    </row>
    <row r="2733" spans="1:54" x14ac:dyDescent="0.25">
      <c r="A2733" s="95" t="s">
        <v>7175</v>
      </c>
      <c r="B2733" s="51" t="s">
        <v>7176</v>
      </c>
      <c r="C2733" s="96" t="str">
        <f>HYPERLINK("http://www.UniProt.org/UniProt/ECM29_HUMAN","ECM29_HUMAN")</f>
        <v>ECM29_HUMAN</v>
      </c>
      <c r="D2733" s="97" t="s">
        <v>7178</v>
      </c>
      <c r="E2733" s="159">
        <v>0.17</v>
      </c>
      <c r="F2733" s="98">
        <v>94</v>
      </c>
      <c r="G2733" s="98">
        <v>140</v>
      </c>
      <c r="H2733" s="98">
        <v>1.4</v>
      </c>
      <c r="I2733" s="49">
        <v>2.7000000000000001E-3</v>
      </c>
      <c r="J2733" s="99">
        <v>9.7000000000000003E-6</v>
      </c>
      <c r="K2733" s="98">
        <v>9.7000000000000003E-2</v>
      </c>
      <c r="L2733" s="98">
        <v>35.876507480930584</v>
      </c>
      <c r="M2733" s="148" t="s">
        <v>47253</v>
      </c>
      <c r="N2733" s="100"/>
      <c r="O2733" s="101" t="s">
        <v>40</v>
      </c>
      <c r="P2733" s="102">
        <v>206.28</v>
      </c>
      <c r="Q2733" s="102">
        <v>204.82900000000001</v>
      </c>
      <c r="R2733" s="102">
        <v>204.291</v>
      </c>
      <c r="S2733" s="135" t="s">
        <v>51778</v>
      </c>
      <c r="T2733" s="100">
        <v>8740</v>
      </c>
      <c r="U2733" s="100" t="s">
        <v>7179</v>
      </c>
      <c r="V2733" s="100" t="s">
        <v>7177</v>
      </c>
      <c r="W2733" s="100">
        <v>78.16</v>
      </c>
      <c r="X2733" s="100">
        <v>0</v>
      </c>
      <c r="Y2733" s="100" t="s">
        <v>36</v>
      </c>
      <c r="Z2733" s="100" t="s">
        <v>7180</v>
      </c>
      <c r="AA2733" s="100" t="s">
        <v>7181</v>
      </c>
      <c r="AB2733" s="100" t="s">
        <v>7182</v>
      </c>
      <c r="AC2733" s="100" t="s">
        <v>7183</v>
      </c>
      <c r="AD2733" s="100"/>
      <c r="AE2733" s="100" t="s">
        <v>7185</v>
      </c>
      <c r="AF2733" s="100" t="s">
        <v>7184</v>
      </c>
      <c r="AG2733" s="100"/>
      <c r="AH2733" t="s">
        <v>7186</v>
      </c>
      <c r="AI2733" t="s">
        <v>7176</v>
      </c>
      <c r="AJ2733">
        <v>100</v>
      </c>
      <c r="AK2733">
        <v>0</v>
      </c>
      <c r="AL2733" t="s">
        <v>69</v>
      </c>
      <c r="AM2733" t="s">
        <v>7187</v>
      </c>
      <c r="AN2733" t="s">
        <v>7188</v>
      </c>
      <c r="AO2733" t="s">
        <v>7189</v>
      </c>
      <c r="AS2733" s="55">
        <v>204829</v>
      </c>
      <c r="AT2733" s="104">
        <v>106.76800579080709</v>
      </c>
      <c r="AU2733" s="100" t="s">
        <v>7175</v>
      </c>
      <c r="AV2733" s="100" t="s">
        <v>7175</v>
      </c>
      <c r="AW2733" s="100">
        <v>1.3586611212516297</v>
      </c>
      <c r="AX2733" s="100">
        <v>2.7094352910469353E-3</v>
      </c>
      <c r="AY2733" s="100">
        <v>9.7205075488342701E-6</v>
      </c>
      <c r="AZ2733" s="100">
        <v>35325.189152542371</v>
      </c>
      <c r="BA2733" s="100">
        <v>22880558.477288134</v>
      </c>
      <c r="BB2733" s="100">
        <v>26000</v>
      </c>
    </row>
    <row r="2734" spans="1:54" x14ac:dyDescent="0.25">
      <c r="A2734" s="95" t="s">
        <v>19316</v>
      </c>
      <c r="B2734" s="51" t="s">
        <v>19317</v>
      </c>
      <c r="C2734" s="96" t="str">
        <f>HYPERLINK("http://www.UniProt.org/UniProt/PUR9_HUMAN","PUR9_HUMAN")</f>
        <v>PUR9_HUMAN</v>
      </c>
      <c r="D2734" s="97" t="s">
        <v>19319</v>
      </c>
      <c r="E2734" s="159">
        <v>-0.38</v>
      </c>
      <c r="F2734" s="98">
        <v>4100</v>
      </c>
      <c r="G2734" s="98">
        <v>1700</v>
      </c>
      <c r="H2734" s="49">
        <v>0.85</v>
      </c>
      <c r="I2734" s="49">
        <v>2.5999999999999999E-3</v>
      </c>
      <c r="J2734" s="99">
        <v>7.7999999999999999E-4</v>
      </c>
      <c r="K2734" s="98">
        <v>7.8</v>
      </c>
      <c r="L2734" s="98">
        <v>3027.6953956701632</v>
      </c>
      <c r="M2734" s="148" t="s">
        <v>47253</v>
      </c>
      <c r="N2734" s="100"/>
      <c r="O2734" s="101" t="s">
        <v>40</v>
      </c>
      <c r="P2734" s="102">
        <v>63.901000000000003</v>
      </c>
      <c r="Q2734" s="102">
        <v>64.328000000000003</v>
      </c>
      <c r="R2734" s="102">
        <v>64.616</v>
      </c>
      <c r="S2734" s="135" t="s">
        <v>51778</v>
      </c>
      <c r="T2734" s="100">
        <v>7298</v>
      </c>
      <c r="U2734" s="100" t="s">
        <v>19320</v>
      </c>
      <c r="V2734" s="100" t="s">
        <v>19318</v>
      </c>
      <c r="W2734" s="100">
        <v>78.91</v>
      </c>
      <c r="X2734" s="100">
        <v>0</v>
      </c>
      <c r="Y2734" s="100" t="s">
        <v>36</v>
      </c>
      <c r="Z2734" s="100" t="s">
        <v>19321</v>
      </c>
      <c r="AA2734" s="100" t="s">
        <v>19322</v>
      </c>
      <c r="AB2734" s="100" t="s">
        <v>19323</v>
      </c>
      <c r="AC2734" s="100" t="s">
        <v>19324</v>
      </c>
      <c r="AD2734" s="100" t="s">
        <v>19325</v>
      </c>
      <c r="AE2734" s="100" t="s">
        <v>19326</v>
      </c>
      <c r="AF2734" s="100"/>
      <c r="AG2734" s="100"/>
      <c r="AH2734" t="s">
        <v>19327</v>
      </c>
      <c r="AI2734" t="s">
        <v>19317</v>
      </c>
      <c r="AJ2734">
        <v>100</v>
      </c>
      <c r="AK2734">
        <v>0</v>
      </c>
      <c r="AL2734" t="s">
        <v>69</v>
      </c>
      <c r="AM2734" t="s">
        <v>19328</v>
      </c>
      <c r="AO2734" t="s">
        <v>19329</v>
      </c>
      <c r="AR2734" t="s">
        <v>370</v>
      </c>
      <c r="AS2734" s="55">
        <v>64328</v>
      </c>
      <c r="AT2734" s="104">
        <v>32.038163521657516</v>
      </c>
      <c r="AU2734" s="100" t="s">
        <v>19316</v>
      </c>
      <c r="AV2734" s="100" t="s">
        <v>19330</v>
      </c>
      <c r="AW2734" s="100">
        <v>0.8536128067958979</v>
      </c>
      <c r="AX2734" s="100">
        <v>2.571424487483852E-3</v>
      </c>
      <c r="AY2734" s="100">
        <v>7.7854900810683672E-4</v>
      </c>
      <c r="AZ2734" s="100">
        <v>2829316.3538766522</v>
      </c>
      <c r="BA2734" s="100">
        <v>1930939392.2713656</v>
      </c>
      <c r="BB2734" s="100">
        <v>3314519.5706431717</v>
      </c>
    </row>
    <row r="2735" spans="1:54" x14ac:dyDescent="0.25">
      <c r="A2735" s="95" t="s">
        <v>46806</v>
      </c>
      <c r="B2735" s="51" t="s">
        <v>46807</v>
      </c>
      <c r="C2735" s="96" t="str">
        <f>HYPERLINK("http://www.UniProt.org/UniProt/XRCC5_HUMAN","XRCC5_HUMAN")</f>
        <v>XRCC5_HUMAN</v>
      </c>
      <c r="D2735" s="97" t="s">
        <v>46809</v>
      </c>
      <c r="E2735" s="159">
        <v>2.7</v>
      </c>
      <c r="F2735" s="98">
        <v>2.7</v>
      </c>
      <c r="G2735" s="98">
        <v>1300</v>
      </c>
      <c r="H2735" s="98">
        <v>2.6</v>
      </c>
      <c r="I2735" s="49">
        <v>2.5999999999999999E-3</v>
      </c>
      <c r="J2735" s="99">
        <v>1.8E-5</v>
      </c>
      <c r="K2735" s="98">
        <v>0.18</v>
      </c>
      <c r="L2735" s="98">
        <v>69.293783541735948</v>
      </c>
      <c r="M2735" s="148" t="s">
        <v>47253</v>
      </c>
      <c r="N2735" s="100"/>
      <c r="O2735" s="101" t="s">
        <v>40</v>
      </c>
      <c r="P2735" s="102">
        <v>84.227000000000004</v>
      </c>
      <c r="Q2735" s="102">
        <v>82.265000000000001</v>
      </c>
      <c r="R2735" s="102">
        <v>82.704999999999998</v>
      </c>
      <c r="S2735" s="135" t="s">
        <v>51778</v>
      </c>
      <c r="T2735" s="100">
        <v>7623</v>
      </c>
      <c r="U2735" s="100" t="s">
        <v>46810</v>
      </c>
      <c r="V2735" s="100" t="s">
        <v>46808</v>
      </c>
      <c r="W2735" s="100">
        <v>62.36</v>
      </c>
      <c r="X2735" s="100">
        <v>0</v>
      </c>
      <c r="Y2735" s="100" t="s">
        <v>36</v>
      </c>
      <c r="Z2735" s="100" t="s">
        <v>46811</v>
      </c>
      <c r="AA2735" s="100" t="s">
        <v>46812</v>
      </c>
      <c r="AB2735" s="100" t="s">
        <v>46813</v>
      </c>
      <c r="AC2735" s="100" t="s">
        <v>46814</v>
      </c>
      <c r="AD2735" s="100" t="s">
        <v>46815</v>
      </c>
      <c r="AE2735" s="100" t="s">
        <v>46818</v>
      </c>
      <c r="AF2735" s="100" t="s">
        <v>46816</v>
      </c>
      <c r="AG2735" s="100" t="s">
        <v>46817</v>
      </c>
      <c r="AH2735" t="s">
        <v>46819</v>
      </c>
      <c r="AI2735" t="s">
        <v>46807</v>
      </c>
      <c r="AJ2735">
        <v>100</v>
      </c>
      <c r="AK2735">
        <v>0</v>
      </c>
      <c r="AL2735" t="s">
        <v>69</v>
      </c>
      <c r="AM2735" t="s">
        <v>46820</v>
      </c>
      <c r="AN2735" t="s">
        <v>46821</v>
      </c>
      <c r="AO2735" t="s">
        <v>46822</v>
      </c>
      <c r="AP2735" t="s">
        <v>46823</v>
      </c>
      <c r="AQ2735" t="s">
        <v>46824</v>
      </c>
      <c r="AS2735" s="55">
        <v>82265</v>
      </c>
      <c r="AT2735" s="104">
        <v>46.016877406669032</v>
      </c>
      <c r="AU2735" s="100" t="s">
        <v>46806</v>
      </c>
      <c r="AV2735" s="100" t="s">
        <v>46825</v>
      </c>
      <c r="AW2735" s="100">
        <v>2.5554169322072586</v>
      </c>
      <c r="AX2735" s="100">
        <v>2.6384282407395983E-3</v>
      </c>
      <c r="AY2735" s="100">
        <v>1.8282667540421291E-5</v>
      </c>
      <c r="AZ2735" s="100">
        <v>66440.840237388722</v>
      </c>
      <c r="BA2735" s="100">
        <v>44192720.467062317</v>
      </c>
      <c r="BB2735" s="100">
        <v>26000</v>
      </c>
    </row>
    <row r="2736" spans="1:54" x14ac:dyDescent="0.25">
      <c r="A2736" s="95" t="s">
        <v>7969</v>
      </c>
      <c r="B2736" s="51" t="s">
        <v>7970</v>
      </c>
      <c r="C2736" s="96" t="str">
        <f>HYPERLINK("http://www.UniProt.org/UniProt/ENOA_HUMAN","ENOA_HUMAN")</f>
        <v>ENOA_HUMAN</v>
      </c>
      <c r="D2736" s="97" t="s">
        <v>7972</v>
      </c>
      <c r="E2736" s="159">
        <v>-0.19</v>
      </c>
      <c r="F2736" s="98">
        <v>9100</v>
      </c>
      <c r="G2736" s="98">
        <v>5900</v>
      </c>
      <c r="H2736" s="49">
        <v>7.3</v>
      </c>
      <c r="I2736" s="49">
        <v>2.5000000000000001E-3</v>
      </c>
      <c r="J2736" s="99">
        <v>5.7999999999999996E-3</v>
      </c>
      <c r="K2736" s="98">
        <v>57.999999999999993</v>
      </c>
      <c r="L2736" s="98">
        <v>23415.330774393871</v>
      </c>
      <c r="M2736" s="148" t="s">
        <v>47253</v>
      </c>
      <c r="N2736" s="100"/>
      <c r="O2736" s="101" t="s">
        <v>40</v>
      </c>
      <c r="P2736" s="102">
        <v>47.414000000000001</v>
      </c>
      <c r="Q2736" s="102">
        <v>47.448</v>
      </c>
      <c r="R2736" s="102">
        <v>47.168999999999997</v>
      </c>
      <c r="S2736" s="135" t="s">
        <v>51778</v>
      </c>
      <c r="T2736" s="100">
        <v>1774</v>
      </c>
      <c r="U2736" s="100" t="s">
        <v>7973</v>
      </c>
      <c r="V2736" s="100" t="s">
        <v>7971</v>
      </c>
      <c r="W2736" s="100">
        <v>90.74</v>
      </c>
      <c r="X2736" s="100">
        <v>0</v>
      </c>
      <c r="Y2736" s="100" t="s">
        <v>36</v>
      </c>
      <c r="Z2736" s="100" t="s">
        <v>7974</v>
      </c>
      <c r="AA2736" s="100" t="s">
        <v>7975</v>
      </c>
      <c r="AB2736" s="100" t="s">
        <v>7976</v>
      </c>
      <c r="AC2736" s="100" t="s">
        <v>7977</v>
      </c>
      <c r="AD2736" s="100" t="s">
        <v>7978</v>
      </c>
      <c r="AE2736" s="100" t="s">
        <v>7980</v>
      </c>
      <c r="AF2736" s="100" t="s">
        <v>7979</v>
      </c>
      <c r="AG2736" s="100"/>
      <c r="AH2736" t="s">
        <v>7981</v>
      </c>
      <c r="AI2736" t="s">
        <v>7970</v>
      </c>
      <c r="AJ2736">
        <v>99.77</v>
      </c>
      <c r="AK2736">
        <v>0</v>
      </c>
      <c r="AL2736" t="s">
        <v>69</v>
      </c>
      <c r="AM2736" t="s">
        <v>7982</v>
      </c>
      <c r="AN2736" t="s">
        <v>7983</v>
      </c>
      <c r="AO2736" t="s">
        <v>7984</v>
      </c>
      <c r="AR2736" t="s">
        <v>7985</v>
      </c>
      <c r="AS2736" s="55">
        <v>47448</v>
      </c>
      <c r="AT2736" s="104">
        <v>30</v>
      </c>
      <c r="AU2736" s="100" t="s">
        <v>7969</v>
      </c>
      <c r="AV2736" s="100" t="s">
        <v>7986</v>
      </c>
      <c r="AW2736" s="100">
        <v>7.2737854957665311</v>
      </c>
      <c r="AX2736" s="100">
        <v>2.4690819611843683E-3</v>
      </c>
      <c r="AY2736" s="100">
        <v>5.7814370830221113E-3</v>
      </c>
      <c r="AZ2736" s="100">
        <v>21010256.666666668</v>
      </c>
      <c r="BA2736" s="100">
        <v>14933333333.333334</v>
      </c>
      <c r="BB2736" s="100">
        <v>2888490</v>
      </c>
    </row>
    <row r="2737" spans="1:54" x14ac:dyDescent="0.25">
      <c r="A2737" s="95" t="s">
        <v>9327</v>
      </c>
      <c r="B2737" s="51" t="s">
        <v>9312</v>
      </c>
      <c r="C2737" s="96" t="str">
        <f>HYPERLINK("http://www.UniProt.org/UniProt/G6PI_HUMAN","G6PI_HUMAN")</f>
        <v>G6PI_HUMAN</v>
      </c>
      <c r="D2737" s="97" t="s">
        <v>9314</v>
      </c>
      <c r="E2737" s="159">
        <v>-0.28999999999999998</v>
      </c>
      <c r="F2737" s="98">
        <v>6400</v>
      </c>
      <c r="G2737" s="98">
        <v>3300</v>
      </c>
      <c r="H2737" s="49">
        <v>19</v>
      </c>
      <c r="I2737" s="49">
        <v>2.5000000000000001E-3</v>
      </c>
      <c r="J2737" s="99">
        <v>1.8E-3</v>
      </c>
      <c r="K2737" s="98">
        <v>18</v>
      </c>
      <c r="L2737" s="98">
        <v>7359.6192598403777</v>
      </c>
      <c r="M2737" s="148" t="s">
        <v>47253</v>
      </c>
      <c r="N2737" s="100"/>
      <c r="O2737" s="101" t="s">
        <v>40</v>
      </c>
      <c r="P2737" s="102">
        <v>63.253</v>
      </c>
      <c r="Q2737" s="102">
        <v>62.106000000000002</v>
      </c>
      <c r="R2737" s="102">
        <v>63.146999999999998</v>
      </c>
      <c r="S2737" s="135" t="s">
        <v>51778</v>
      </c>
      <c r="T2737" s="100">
        <v>6718</v>
      </c>
      <c r="U2737" s="100" t="s">
        <v>9316</v>
      </c>
      <c r="V2737" s="100" t="s">
        <v>9313</v>
      </c>
      <c r="W2737" s="100">
        <v>80.22</v>
      </c>
      <c r="X2737" s="100">
        <v>0</v>
      </c>
      <c r="Y2737" s="100" t="s">
        <v>36</v>
      </c>
      <c r="Z2737" s="100" t="s">
        <v>9315</v>
      </c>
      <c r="AA2737" s="100" t="s">
        <v>9317</v>
      </c>
      <c r="AB2737" s="100" t="s">
        <v>9318</v>
      </c>
      <c r="AC2737" s="100" t="s">
        <v>9319</v>
      </c>
      <c r="AD2737" s="100" t="s">
        <v>9320</v>
      </c>
      <c r="AE2737" s="100" t="s">
        <v>9322</v>
      </c>
      <c r="AF2737" s="100" t="s">
        <v>9321</v>
      </c>
      <c r="AG2737" s="100"/>
      <c r="AH2737" t="s">
        <v>9323</v>
      </c>
      <c r="AI2737" t="s">
        <v>9312</v>
      </c>
      <c r="AJ2737">
        <v>95.11</v>
      </c>
      <c r="AK2737">
        <v>0</v>
      </c>
      <c r="AL2737" t="s">
        <v>69</v>
      </c>
      <c r="AM2737" t="s">
        <v>9324</v>
      </c>
      <c r="AN2737" t="s">
        <v>9325</v>
      </c>
      <c r="AO2737" t="s">
        <v>9326</v>
      </c>
      <c r="AS2737" s="55">
        <v>62106</v>
      </c>
      <c r="AT2737" s="104">
        <v>33.02325581395349</v>
      </c>
      <c r="AU2737" s="100" t="s">
        <v>9327</v>
      </c>
      <c r="AV2737" s="100" t="s">
        <v>9328</v>
      </c>
      <c r="AW2737" s="100">
        <v>18.992105308618516</v>
      </c>
      <c r="AX2737" s="100">
        <v>2.4895070355895675E-3</v>
      </c>
      <c r="AY2737" s="100">
        <v>1.8321823926633104E-3</v>
      </c>
      <c r="AZ2737" s="100">
        <v>6658313.8028169014</v>
      </c>
      <c r="BA2737" s="100">
        <v>4693661971.830986</v>
      </c>
      <c r="BB2737" s="100">
        <v>350583.23943661968</v>
      </c>
    </row>
    <row r="2738" spans="1:54" x14ac:dyDescent="0.25">
      <c r="A2738" s="95" t="s">
        <v>13878</v>
      </c>
      <c r="B2738" s="51" t="s">
        <v>13879</v>
      </c>
      <c r="C2738" s="96" t="str">
        <f>HYPERLINK("http://www.UniProt.org/UniProt/MCM7_HUMAN","MCM7_HUMAN")</f>
        <v>MCM7_HUMAN</v>
      </c>
      <c r="D2738" s="97" t="s">
        <v>13881</v>
      </c>
      <c r="E2738" s="159">
        <v>2.31</v>
      </c>
      <c r="F2738" s="98">
        <v>15</v>
      </c>
      <c r="G2738" s="98">
        <v>3100</v>
      </c>
      <c r="H2738" s="49">
        <v>3.6</v>
      </c>
      <c r="I2738" s="49">
        <v>2.5000000000000001E-3</v>
      </c>
      <c r="J2738" s="99">
        <v>8.3999999999999995E-5</v>
      </c>
      <c r="K2738" s="98">
        <v>0.84</v>
      </c>
      <c r="L2738" s="98">
        <v>331.90810472552403</v>
      </c>
      <c r="M2738" s="148" t="s">
        <v>47253</v>
      </c>
      <c r="N2738" s="100"/>
      <c r="O2738" s="101" t="s">
        <v>40</v>
      </c>
      <c r="P2738" s="102">
        <v>81.731999999999999</v>
      </c>
      <c r="Q2738" s="102">
        <v>81.733000000000004</v>
      </c>
      <c r="R2738" s="102">
        <v>81.308000000000007</v>
      </c>
      <c r="S2738" s="135" t="s">
        <v>51778</v>
      </c>
      <c r="T2738" s="100">
        <v>1878</v>
      </c>
      <c r="U2738" s="100" t="s">
        <v>13882</v>
      </c>
      <c r="V2738" s="100" t="s">
        <v>13880</v>
      </c>
      <c r="W2738" s="100">
        <v>83.57</v>
      </c>
      <c r="X2738" s="100">
        <v>0</v>
      </c>
      <c r="Y2738" s="100" t="s">
        <v>36</v>
      </c>
      <c r="Z2738" s="100" t="s">
        <v>13883</v>
      </c>
      <c r="AA2738" s="100" t="s">
        <v>13884</v>
      </c>
      <c r="AB2738" s="100" t="s">
        <v>13885</v>
      </c>
      <c r="AC2738" s="100" t="s">
        <v>13886</v>
      </c>
      <c r="AD2738" s="100" t="s">
        <v>13887</v>
      </c>
      <c r="AE2738" s="100" t="s">
        <v>13888</v>
      </c>
      <c r="AF2738" s="100" t="s">
        <v>13808</v>
      </c>
      <c r="AG2738" s="100" t="s">
        <v>13063</v>
      </c>
      <c r="AH2738" t="s">
        <v>13889</v>
      </c>
      <c r="AI2738" t="s">
        <v>13879</v>
      </c>
      <c r="AJ2738">
        <v>100</v>
      </c>
      <c r="AK2738">
        <v>0</v>
      </c>
      <c r="AL2738" t="s">
        <v>47</v>
      </c>
      <c r="AM2738" t="s">
        <v>13890</v>
      </c>
      <c r="AN2738" t="s">
        <v>13891</v>
      </c>
      <c r="AO2738" t="s">
        <v>13892</v>
      </c>
      <c r="AP2738" t="s">
        <v>13893</v>
      </c>
      <c r="AQ2738" t="s">
        <v>13894</v>
      </c>
      <c r="AR2738" t="s">
        <v>13895</v>
      </c>
      <c r="AS2738" s="55">
        <v>81733</v>
      </c>
      <c r="AT2738" s="104">
        <v>48.994634437157877</v>
      </c>
      <c r="AU2738" s="100" t="s">
        <v>13878</v>
      </c>
      <c r="AV2738" s="100" t="s">
        <v>13896</v>
      </c>
      <c r="AW2738" s="100">
        <v>3.619115583724418</v>
      </c>
      <c r="AX2738" s="100">
        <v>2.5315702371354414E-3</v>
      </c>
      <c r="AY2738" s="100">
        <v>8.4024867938716971E-5</v>
      </c>
      <c r="AZ2738" s="100">
        <v>305353.84480088495</v>
      </c>
      <c r="BA2738" s="100">
        <v>211677315.67223451</v>
      </c>
      <c r="BB2738" s="100">
        <v>84372.504203539822</v>
      </c>
    </row>
    <row r="2739" spans="1:54" x14ac:dyDescent="0.25">
      <c r="A2739" s="95" t="s">
        <v>34364</v>
      </c>
      <c r="B2739" s="51" t="s">
        <v>34365</v>
      </c>
      <c r="C2739" s="96" t="str">
        <f>HYPERLINK("http://www.UniProt.org/UniProt/DX39A_HUMAN","DX39A_HUMAN")</f>
        <v>DX39A_HUMAN</v>
      </c>
      <c r="D2739" s="97" t="s">
        <v>34367</v>
      </c>
      <c r="E2739" s="159">
        <v>1.68</v>
      </c>
      <c r="F2739" s="98">
        <v>27</v>
      </c>
      <c r="G2739" s="98">
        <v>1300</v>
      </c>
      <c r="H2739" s="98">
        <v>5.3</v>
      </c>
      <c r="I2739" s="49">
        <v>2.5000000000000001E-3</v>
      </c>
      <c r="J2739" s="99">
        <v>3.8000000000000002E-5</v>
      </c>
      <c r="K2739" s="98">
        <v>0.38</v>
      </c>
      <c r="L2739" s="98">
        <v>150.96370793565816</v>
      </c>
      <c r="M2739" s="148" t="s">
        <v>47253</v>
      </c>
      <c r="N2739" s="100"/>
      <c r="O2739" s="101" t="s">
        <v>40</v>
      </c>
      <c r="P2739" s="102">
        <v>49.176000000000002</v>
      </c>
      <c r="Q2739" s="102">
        <v>49.177</v>
      </c>
      <c r="R2739" s="102">
        <v>49.13</v>
      </c>
      <c r="S2739" s="135" t="s">
        <v>51778</v>
      </c>
      <c r="T2739" s="100">
        <v>2449</v>
      </c>
      <c r="U2739" s="100" t="s">
        <v>34368</v>
      </c>
      <c r="V2739" s="100" t="s">
        <v>34366</v>
      </c>
      <c r="W2739" s="100">
        <v>90.4</v>
      </c>
      <c r="X2739" s="100">
        <v>0</v>
      </c>
      <c r="Y2739" s="100" t="s">
        <v>36</v>
      </c>
      <c r="Z2739" s="100" t="s">
        <v>34369</v>
      </c>
      <c r="AA2739" s="100" t="s">
        <v>34370</v>
      </c>
      <c r="AB2739" s="100" t="s">
        <v>34371</v>
      </c>
      <c r="AC2739" s="100" t="s">
        <v>34372</v>
      </c>
      <c r="AD2739" s="100" t="s">
        <v>34373</v>
      </c>
      <c r="AE2739" s="100" t="s">
        <v>34374</v>
      </c>
      <c r="AF2739" s="100"/>
      <c r="AG2739" s="100" t="s">
        <v>10919</v>
      </c>
      <c r="AH2739" t="s">
        <v>34375</v>
      </c>
      <c r="AI2739" t="s">
        <v>34365</v>
      </c>
      <c r="AJ2739">
        <v>100</v>
      </c>
      <c r="AK2739">
        <v>0</v>
      </c>
      <c r="AL2739" t="s">
        <v>69</v>
      </c>
      <c r="AM2739" t="s">
        <v>34376</v>
      </c>
      <c r="AN2739" t="s">
        <v>34377</v>
      </c>
      <c r="AO2739" t="s">
        <v>34378</v>
      </c>
      <c r="AS2739" s="55">
        <v>49177</v>
      </c>
      <c r="AT2739" s="104">
        <v>26.040483868525836</v>
      </c>
      <c r="AU2739" s="100" t="s">
        <v>34364</v>
      </c>
      <c r="AV2739" s="100" t="s">
        <v>34379</v>
      </c>
      <c r="AW2739" s="100">
        <v>5.3291281999105546</v>
      </c>
      <c r="AX2739" s="100">
        <v>2.5255816150944995E-3</v>
      </c>
      <c r="AY2739" s="100">
        <v>3.8127116530879384E-5</v>
      </c>
      <c r="AZ2739" s="100">
        <v>138557.33319767442</v>
      </c>
      <c r="BA2739" s="100">
        <v>96278433.713372096</v>
      </c>
      <c r="BB2739" s="100">
        <v>26000</v>
      </c>
    </row>
    <row r="2740" spans="1:54" x14ac:dyDescent="0.25">
      <c r="A2740" s="95" t="s">
        <v>37626</v>
      </c>
      <c r="B2740" s="51" t="s">
        <v>37627</v>
      </c>
      <c r="C2740" s="96" t="str">
        <f>HYPERLINK("http://www.UniProt.org/UniProt/KS6A3_HUMAN","KS6A3_HUMAN")</f>
        <v>KS6A3_HUMAN</v>
      </c>
      <c r="D2740" s="97" t="s">
        <v>37629</v>
      </c>
      <c r="E2740" s="159">
        <v>-0.27</v>
      </c>
      <c r="F2740" s="98">
        <v>370</v>
      </c>
      <c r="G2740" s="98">
        <v>200</v>
      </c>
      <c r="H2740" s="98">
        <v>3.6</v>
      </c>
      <c r="I2740" s="49">
        <v>2.5000000000000001E-3</v>
      </c>
      <c r="J2740" s="99">
        <v>2.5999999999999998E-5</v>
      </c>
      <c r="K2740" s="98">
        <v>0.26</v>
      </c>
      <c r="L2740" s="98">
        <v>102.93437304236056</v>
      </c>
      <c r="M2740" s="148" t="s">
        <v>47253</v>
      </c>
      <c r="N2740" s="100"/>
      <c r="O2740" s="101" t="s">
        <v>40</v>
      </c>
      <c r="P2740" s="102">
        <v>83.274000000000001</v>
      </c>
      <c r="Q2740" s="102">
        <v>83.275000000000006</v>
      </c>
      <c r="R2740" s="102">
        <v>83.736000000000004</v>
      </c>
      <c r="S2740" s="135" t="s">
        <v>51778</v>
      </c>
      <c r="T2740" s="100">
        <v>5649</v>
      </c>
      <c r="U2740" s="100" t="s">
        <v>37630</v>
      </c>
      <c r="V2740" s="100" t="s">
        <v>37628</v>
      </c>
      <c r="W2740" s="100">
        <v>91.9</v>
      </c>
      <c r="X2740" s="100">
        <v>0</v>
      </c>
      <c r="Y2740" s="100" t="s">
        <v>36</v>
      </c>
      <c r="Z2740" s="100" t="s">
        <v>37631</v>
      </c>
      <c r="AA2740" s="100" t="s">
        <v>37632</v>
      </c>
      <c r="AB2740" s="100" t="s">
        <v>37633</v>
      </c>
      <c r="AC2740" s="100" t="s">
        <v>12739</v>
      </c>
      <c r="AD2740" s="100" t="s">
        <v>12740</v>
      </c>
      <c r="AE2740" s="100" t="s">
        <v>37634</v>
      </c>
      <c r="AF2740" s="100"/>
      <c r="AG2740" s="100"/>
      <c r="AH2740" t="s">
        <v>37635</v>
      </c>
      <c r="AI2740" t="s">
        <v>37627</v>
      </c>
      <c r="AJ2740">
        <v>100</v>
      </c>
      <c r="AK2740">
        <v>0</v>
      </c>
      <c r="AL2740" t="s">
        <v>69</v>
      </c>
      <c r="AM2740" t="s">
        <v>37636</v>
      </c>
      <c r="AN2740" t="s">
        <v>37637</v>
      </c>
      <c r="AO2740" t="s">
        <v>12745</v>
      </c>
      <c r="AS2740" s="55">
        <v>83275</v>
      </c>
      <c r="AT2740" s="104">
        <v>43.079642107588647</v>
      </c>
      <c r="AU2740" s="100" t="s">
        <v>37626</v>
      </c>
      <c r="AV2740" s="100" t="s">
        <v>37626</v>
      </c>
      <c r="AW2740" s="100">
        <v>3.5788812426035501</v>
      </c>
      <c r="AX2740" s="100">
        <v>2.487508982665441E-3</v>
      </c>
      <c r="AY2740" s="100">
        <v>2.5605017756790731E-5</v>
      </c>
      <c r="AZ2740" s="100">
        <v>93050.912307692299</v>
      </c>
      <c r="BA2740" s="100">
        <v>65647302.568974353</v>
      </c>
      <c r="BB2740" s="100">
        <v>26000</v>
      </c>
    </row>
    <row r="2741" spans="1:54" x14ac:dyDescent="0.25">
      <c r="A2741" s="95" t="s">
        <v>41351</v>
      </c>
      <c r="B2741" s="51" t="s">
        <v>48788</v>
      </c>
      <c r="C2741" s="96" t="str">
        <f>HYPERLINK("http://www.UniProt.org/UniProt/PRDX5_HUMAN","PRDX5_HUMAN")</f>
        <v>PRDX5_HUMAN</v>
      </c>
      <c r="D2741" s="97" t="s">
        <v>41353</v>
      </c>
      <c r="E2741" s="160" t="s">
        <v>40</v>
      </c>
      <c r="H2741" s="49">
        <v>18</v>
      </c>
      <c r="I2741" s="49">
        <v>2.3999999999999998E-3</v>
      </c>
      <c r="J2741" s="99">
        <v>4.4999999999999999E-4</v>
      </c>
      <c r="K2741" s="98">
        <v>4.5</v>
      </c>
      <c r="L2741" s="98">
        <v>1863.3880779384353</v>
      </c>
      <c r="M2741" s="148" t="s">
        <v>47253</v>
      </c>
      <c r="N2741" s="100"/>
      <c r="O2741" s="101" t="s">
        <v>311</v>
      </c>
      <c r="P2741" s="102">
        <v>21.577999999999999</v>
      </c>
      <c r="Q2741" s="102">
        <v>109.407</v>
      </c>
      <c r="R2741" s="102">
        <v>22.085999999999999</v>
      </c>
      <c r="S2741" s="135" t="s">
        <v>51778</v>
      </c>
      <c r="T2741" s="100">
        <v>571</v>
      </c>
      <c r="U2741" s="100" t="s">
        <v>41354</v>
      </c>
      <c r="V2741" s="100" t="s">
        <v>41352</v>
      </c>
      <c r="W2741" s="100">
        <v>70</v>
      </c>
      <c r="X2741" s="103">
        <v>9.0000000000000001E-76</v>
      </c>
      <c r="Y2741" s="100" t="s">
        <v>36</v>
      </c>
      <c r="Z2741" s="100" t="s">
        <v>41355</v>
      </c>
      <c r="AA2741" s="100" t="s">
        <v>41356</v>
      </c>
      <c r="AB2741" s="100" t="s">
        <v>41357</v>
      </c>
      <c r="AC2741" s="100" t="s">
        <v>41358</v>
      </c>
      <c r="AD2741" s="100" t="s">
        <v>41359</v>
      </c>
      <c r="AE2741" s="100" t="s">
        <v>41360</v>
      </c>
      <c r="AF2741" s="100" t="s">
        <v>11589</v>
      </c>
      <c r="AG2741" s="100"/>
      <c r="AH2741" t="s">
        <v>49894</v>
      </c>
      <c r="AI2741" t="s">
        <v>48788</v>
      </c>
      <c r="AJ2741">
        <v>100</v>
      </c>
      <c r="AK2741" s="54">
        <v>2.9999999999999998E-137</v>
      </c>
      <c r="AL2741" t="s">
        <v>69</v>
      </c>
      <c r="AM2741" t="s">
        <v>49895</v>
      </c>
      <c r="AN2741" t="s">
        <v>49896</v>
      </c>
      <c r="AO2741" t="s">
        <v>49897</v>
      </c>
      <c r="AS2741" s="55">
        <v>20066</v>
      </c>
      <c r="AT2741" s="104">
        <v>13.982825442662817</v>
      </c>
      <c r="AU2741" s="100" t="s">
        <v>41351</v>
      </c>
      <c r="AV2741" s="100" t="s">
        <v>41361</v>
      </c>
      <c r="AW2741" s="100">
        <v>18.268651987961348</v>
      </c>
      <c r="AX2741" s="100">
        <v>2.4360067364872428E-3</v>
      </c>
      <c r="AY2741" s="100">
        <v>4.5392259105480438E-4</v>
      </c>
      <c r="AZ2741" s="100">
        <v>1649595.0760869565</v>
      </c>
      <c r="BA2741" s="100">
        <v>1188392150.652174</v>
      </c>
      <c r="BB2741" s="100">
        <v>90296.485869565222</v>
      </c>
    </row>
    <row r="2742" spans="1:54" x14ac:dyDescent="0.25">
      <c r="A2742" s="95" t="s">
        <v>11134</v>
      </c>
      <c r="B2742" s="51" t="s">
        <v>48723</v>
      </c>
      <c r="C2742" s="96" t="str">
        <f>HYPERLINK("http://www.UniProt.org/UniProt/HUTU_HUMAN","HUTU_HUMAN")</f>
        <v>HUTU_HUMAN</v>
      </c>
      <c r="D2742" s="97" t="s">
        <v>11136</v>
      </c>
      <c r="E2742" s="159">
        <v>-2.4300000000000002</v>
      </c>
      <c r="F2742" s="98">
        <v>1700</v>
      </c>
      <c r="G2742" s="98">
        <v>6.1</v>
      </c>
      <c r="H2742" s="49">
        <v>1</v>
      </c>
      <c r="I2742" s="49">
        <v>2.3999999999999998E-3</v>
      </c>
      <c r="J2742" s="99">
        <v>2.1000000000000001E-4</v>
      </c>
      <c r="K2742" s="98">
        <v>2.1</v>
      </c>
      <c r="L2742" s="98">
        <v>881.88862466208241</v>
      </c>
      <c r="M2742" s="148" t="s">
        <v>47253</v>
      </c>
      <c r="N2742" s="100"/>
      <c r="O2742" s="101" t="s">
        <v>40</v>
      </c>
      <c r="P2742" s="102">
        <v>74.754999999999995</v>
      </c>
      <c r="Q2742" s="102">
        <v>14.782999999999999</v>
      </c>
      <c r="R2742" s="102">
        <v>74.831000000000003</v>
      </c>
      <c r="S2742" s="135" t="s">
        <v>51778</v>
      </c>
      <c r="T2742" s="100">
        <v>396</v>
      </c>
      <c r="U2742" s="100" t="s">
        <v>11138</v>
      </c>
      <c r="V2742" s="100" t="s">
        <v>11135</v>
      </c>
      <c r="W2742" s="100">
        <v>78.11</v>
      </c>
      <c r="X2742" s="100">
        <v>0</v>
      </c>
      <c r="Y2742" s="100" t="s">
        <v>36</v>
      </c>
      <c r="Z2742" s="100" t="s">
        <v>11137</v>
      </c>
      <c r="AA2742" s="100" t="s">
        <v>11139</v>
      </c>
      <c r="AB2742" s="100" t="s">
        <v>11140</v>
      </c>
      <c r="AC2742" s="100" t="s">
        <v>11141</v>
      </c>
      <c r="AD2742" s="100" t="s">
        <v>11142</v>
      </c>
      <c r="AE2742" s="100"/>
      <c r="AF2742" s="100"/>
      <c r="AG2742" s="100"/>
      <c r="AH2742" t="s">
        <v>49636</v>
      </c>
      <c r="AI2742" t="s">
        <v>48723</v>
      </c>
      <c r="AJ2742">
        <v>99.85</v>
      </c>
      <c r="AK2742">
        <v>0</v>
      </c>
      <c r="AL2742" t="s">
        <v>69</v>
      </c>
      <c r="AM2742" t="s">
        <v>49637</v>
      </c>
      <c r="AN2742" t="s">
        <v>49638</v>
      </c>
      <c r="AO2742" t="s">
        <v>49639</v>
      </c>
      <c r="AS2742" s="55">
        <v>74772</v>
      </c>
      <c r="AT2742" s="104">
        <v>37.020630299962029</v>
      </c>
      <c r="AU2742" s="100" t="s">
        <v>11134</v>
      </c>
      <c r="AV2742" s="100" t="s">
        <v>11134</v>
      </c>
      <c r="AW2742" s="100">
        <v>1.0260613672806775</v>
      </c>
      <c r="AX2742" s="100">
        <v>2.3892166481846349E-3</v>
      </c>
      <c r="AY2742" s="100">
        <v>2.107022983887298E-4</v>
      </c>
      <c r="AZ2742" s="100">
        <v>765710.89606837614</v>
      </c>
      <c r="BA2742" s="100">
        <v>562432233.90017092</v>
      </c>
      <c r="BB2742" s="100">
        <v>746262.28068376065</v>
      </c>
    </row>
    <row r="2743" spans="1:54" x14ac:dyDescent="0.25">
      <c r="A2743" s="95" t="s">
        <v>33392</v>
      </c>
      <c r="B2743" s="51" t="s">
        <v>33393</v>
      </c>
      <c r="C2743" s="96" t="str">
        <f>HYPERLINK("http://www.UniProt.org/UniProt/CUL1_HUMAN","CUL1_HUMAN")</f>
        <v>CUL1_HUMAN</v>
      </c>
      <c r="D2743" s="97" t="s">
        <v>33395</v>
      </c>
      <c r="E2743" s="159">
        <v>0.35</v>
      </c>
      <c r="F2743" s="98">
        <v>140</v>
      </c>
      <c r="G2743" s="98">
        <v>320</v>
      </c>
      <c r="H2743" s="98">
        <v>2.8</v>
      </c>
      <c r="I2743" s="49">
        <v>2.3999999999999998E-3</v>
      </c>
      <c r="J2743" s="99">
        <v>2.0000000000000002E-5</v>
      </c>
      <c r="K2743" s="98">
        <v>0.2</v>
      </c>
      <c r="L2743" s="98">
        <v>83.660451671019374</v>
      </c>
      <c r="M2743" s="148" t="s">
        <v>47253</v>
      </c>
      <c r="N2743" s="100"/>
      <c r="O2743" s="101" t="s">
        <v>40</v>
      </c>
      <c r="P2743" s="102">
        <v>89.72</v>
      </c>
      <c r="Q2743" s="102">
        <v>89.721000000000004</v>
      </c>
      <c r="R2743" s="102">
        <v>89.679000000000002</v>
      </c>
      <c r="S2743" s="135" t="s">
        <v>51778</v>
      </c>
      <c r="T2743" s="100">
        <v>4240</v>
      </c>
      <c r="U2743" s="100" t="s">
        <v>33396</v>
      </c>
      <c r="V2743" s="100" t="s">
        <v>33394</v>
      </c>
      <c r="W2743" s="100">
        <v>98.71</v>
      </c>
      <c r="X2743" s="100">
        <v>0</v>
      </c>
      <c r="Y2743" s="100" t="s">
        <v>36</v>
      </c>
      <c r="Z2743" s="100" t="s">
        <v>33397</v>
      </c>
      <c r="AA2743" s="100" t="s">
        <v>33398</v>
      </c>
      <c r="AB2743" s="100" t="s">
        <v>33399</v>
      </c>
      <c r="AC2743" s="100" t="s">
        <v>33400</v>
      </c>
      <c r="AD2743" s="100" t="s">
        <v>5281</v>
      </c>
      <c r="AE2743" s="100" t="s">
        <v>33403</v>
      </c>
      <c r="AF2743" s="100" t="s">
        <v>33401</v>
      </c>
      <c r="AG2743" s="100" t="s">
        <v>33402</v>
      </c>
      <c r="AH2743" t="s">
        <v>33404</v>
      </c>
      <c r="AI2743" t="s">
        <v>33393</v>
      </c>
      <c r="AJ2743">
        <v>100</v>
      </c>
      <c r="AK2743">
        <v>0</v>
      </c>
      <c r="AL2743" t="s">
        <v>69</v>
      </c>
      <c r="AM2743" t="s">
        <v>33405</v>
      </c>
      <c r="AN2743" t="s">
        <v>33406</v>
      </c>
      <c r="AO2743" t="s">
        <v>33407</v>
      </c>
      <c r="AS2743" s="55">
        <v>89721</v>
      </c>
      <c r="AT2743" s="104">
        <v>51.994475586968882</v>
      </c>
      <c r="AU2743" s="100" t="s">
        <v>33392</v>
      </c>
      <c r="AV2743" s="100" t="s">
        <v>33408</v>
      </c>
      <c r="AW2743" s="100">
        <v>2.8314398617788465</v>
      </c>
      <c r="AX2743" s="100">
        <v>2.4213910385582631E-3</v>
      </c>
      <c r="AY2743" s="100">
        <v>2.0257466795794299E-5</v>
      </c>
      <c r="AZ2743" s="100">
        <v>73617.43640625001</v>
      </c>
      <c r="BA2743" s="100">
        <v>53355189.540468752</v>
      </c>
      <c r="BB2743" s="100">
        <v>26000</v>
      </c>
    </row>
    <row r="2744" spans="1:54" x14ac:dyDescent="0.25">
      <c r="A2744" s="95" t="s">
        <v>9747</v>
      </c>
      <c r="B2744" s="51" t="s">
        <v>9748</v>
      </c>
      <c r="C2744" s="96" t="str">
        <f>HYPERLINK("http://www.UniProt.org/UniProt/GLMN_HUMAN","GLMN_HUMAN")</f>
        <v>GLMN_HUMAN</v>
      </c>
      <c r="D2744" s="97" t="s">
        <v>9750</v>
      </c>
      <c r="E2744" s="159">
        <v>-1.41</v>
      </c>
      <c r="F2744" s="98">
        <v>170</v>
      </c>
      <c r="G2744" s="98">
        <v>6.8</v>
      </c>
      <c r="H2744" s="98">
        <v>2.1</v>
      </c>
      <c r="I2744" s="49">
        <v>2.3E-3</v>
      </c>
      <c r="J2744" s="99">
        <v>1.5E-5</v>
      </c>
      <c r="K2744" s="98">
        <v>0.15</v>
      </c>
      <c r="L2744" s="98">
        <v>65.544308505097021</v>
      </c>
      <c r="M2744" s="148" t="s">
        <v>47253</v>
      </c>
      <c r="N2744" s="100"/>
      <c r="O2744" s="101" t="s">
        <v>40</v>
      </c>
      <c r="P2744" s="102">
        <v>68.010999999999996</v>
      </c>
      <c r="Q2744" s="102">
        <v>67.994</v>
      </c>
      <c r="R2744" s="102">
        <v>68.207999999999998</v>
      </c>
      <c r="S2744" s="135" t="s">
        <v>51778</v>
      </c>
      <c r="T2744" s="100">
        <v>9013</v>
      </c>
      <c r="U2744" s="100" t="s">
        <v>9751</v>
      </c>
      <c r="V2744" s="100" t="s">
        <v>9749</v>
      </c>
      <c r="W2744" s="100">
        <v>57.17</v>
      </c>
      <c r="X2744" s="100">
        <v>0</v>
      </c>
      <c r="Y2744" s="100" t="s">
        <v>36</v>
      </c>
      <c r="Z2744" s="100" t="s">
        <v>9752</v>
      </c>
      <c r="AA2744" s="100" t="s">
        <v>9753</v>
      </c>
      <c r="AB2744" s="100" t="s">
        <v>9754</v>
      </c>
      <c r="AC2744" s="100"/>
      <c r="AD2744" s="100" t="s">
        <v>9755</v>
      </c>
      <c r="AE2744" s="100" t="s">
        <v>9757</v>
      </c>
      <c r="AF2744" s="100"/>
      <c r="AG2744" s="100" t="s">
        <v>9756</v>
      </c>
      <c r="AH2744" t="s">
        <v>9758</v>
      </c>
      <c r="AI2744" t="s">
        <v>9748</v>
      </c>
      <c r="AJ2744">
        <v>99.83</v>
      </c>
      <c r="AK2744">
        <v>0</v>
      </c>
      <c r="AL2744" t="s">
        <v>69</v>
      </c>
      <c r="AM2744" t="s">
        <v>9759</v>
      </c>
      <c r="AN2744" t="s">
        <v>9760</v>
      </c>
      <c r="AO2744" t="s">
        <v>9761</v>
      </c>
      <c r="AS2744" s="55">
        <v>67994</v>
      </c>
      <c r="AT2744" s="104">
        <v>38.999618902439025</v>
      </c>
      <c r="AU2744" s="100" t="s">
        <v>9762</v>
      </c>
      <c r="AV2744" s="100" t="s">
        <v>9763</v>
      </c>
      <c r="AW2744" s="100">
        <v>2.0719137373107177</v>
      </c>
      <c r="AX2744" s="100">
        <v>2.2615931378254898E-3</v>
      </c>
      <c r="AY2744" s="100">
        <v>1.4823455833864429E-5</v>
      </c>
      <c r="AZ2744" s="100">
        <v>53869.757170078665</v>
      </c>
      <c r="BA2744" s="100">
        <v>41801459.754727118</v>
      </c>
      <c r="BB2744" s="100">
        <v>26000</v>
      </c>
    </row>
    <row r="2745" spans="1:54" x14ac:dyDescent="0.25">
      <c r="A2745" s="95" t="s">
        <v>37919</v>
      </c>
      <c r="B2745" s="51" t="s">
        <v>641</v>
      </c>
      <c r="C2745" s="96" t="str">
        <f>HYPERLINK("http://www.UniProt.org/UniProt/LRBA_HUMAN","LRBA_HUMAN")</f>
        <v>LRBA_HUMAN</v>
      </c>
      <c r="D2745" s="97" t="s">
        <v>37921</v>
      </c>
      <c r="E2745" s="160" t="s">
        <v>40</v>
      </c>
      <c r="H2745" s="98">
        <v>0.75</v>
      </c>
      <c r="I2745" s="49">
        <v>2.3E-3</v>
      </c>
      <c r="J2745" s="99">
        <v>5.3000000000000001E-6</v>
      </c>
      <c r="K2745" s="98">
        <v>5.2999999999999999E-2</v>
      </c>
      <c r="L2745" s="98">
        <v>23.071302953020862</v>
      </c>
      <c r="M2745" s="148" t="s">
        <v>47253</v>
      </c>
      <c r="N2745" s="100"/>
      <c r="O2745" s="101" t="s">
        <v>537</v>
      </c>
      <c r="P2745" s="102">
        <v>313.87</v>
      </c>
      <c r="Q2745" s="102" t="s">
        <v>40</v>
      </c>
      <c r="R2745" s="102">
        <v>319.108</v>
      </c>
      <c r="S2745" s="135" t="s">
        <v>51778</v>
      </c>
      <c r="T2745" s="100">
        <v>2238</v>
      </c>
      <c r="U2745" s="100" t="s">
        <v>37922</v>
      </c>
      <c r="V2745" s="100" t="s">
        <v>37920</v>
      </c>
      <c r="W2745" s="100">
        <v>75.239999999999995</v>
      </c>
      <c r="X2745" s="100">
        <v>0</v>
      </c>
      <c r="Y2745" s="100" t="s">
        <v>36</v>
      </c>
      <c r="Z2745" s="100" t="s">
        <v>37923</v>
      </c>
      <c r="AA2745" s="100" t="s">
        <v>37924</v>
      </c>
      <c r="AB2745" s="100" t="s">
        <v>37925</v>
      </c>
      <c r="AC2745" s="100"/>
      <c r="AD2745" s="100" t="s">
        <v>35146</v>
      </c>
      <c r="AE2745" s="100" t="s">
        <v>37926</v>
      </c>
      <c r="AF2745" s="100"/>
      <c r="AG2745" s="100"/>
      <c r="AH2745" t="s">
        <v>642</v>
      </c>
      <c r="AI2745" t="s">
        <v>641</v>
      </c>
      <c r="AJ2745">
        <v>91.23</v>
      </c>
      <c r="AK2745">
        <v>0</v>
      </c>
      <c r="AL2745" t="s">
        <v>69</v>
      </c>
      <c r="AO2745" t="s">
        <v>628</v>
      </c>
      <c r="AS2745" s="55">
        <v>314461</v>
      </c>
      <c r="AT2745" s="104">
        <v>149.99849229563068</v>
      </c>
      <c r="AU2745" s="100" t="s">
        <v>37919</v>
      </c>
      <c r="AV2745" s="100" t="s">
        <v>37927</v>
      </c>
      <c r="AW2745" s="100">
        <v>0.74595621582502403</v>
      </c>
      <c r="AX2745" s="100">
        <v>2.3132310279270363E-3</v>
      </c>
      <c r="AY2745" s="100">
        <v>5.3369253845632518E-6</v>
      </c>
      <c r="AZ2745" s="100">
        <v>19394.861611450626</v>
      </c>
      <c r="BA2745" s="100">
        <v>14713926.56167578</v>
      </c>
      <c r="BB2745" s="100">
        <v>26000</v>
      </c>
    </row>
    <row r="2746" spans="1:54" x14ac:dyDescent="0.25">
      <c r="A2746" s="95" t="s">
        <v>10208</v>
      </c>
      <c r="B2746" s="51" t="s">
        <v>47064</v>
      </c>
      <c r="C2746" s="96" t="str">
        <f>HYPERLINK("http://www.UniProt.org/UniProt/GUAA_HUMAN","GUAA_HUMAN")</f>
        <v>GUAA_HUMAN</v>
      </c>
      <c r="D2746" s="97" t="s">
        <v>10210</v>
      </c>
      <c r="E2746" s="159">
        <v>0.95</v>
      </c>
      <c r="F2746" s="98">
        <v>250</v>
      </c>
      <c r="G2746" s="98">
        <v>2200</v>
      </c>
      <c r="H2746" s="49">
        <v>2.8</v>
      </c>
      <c r="I2746" s="49">
        <v>2.2000000000000001E-3</v>
      </c>
      <c r="J2746" s="99">
        <v>5.3999999999999998E-5</v>
      </c>
      <c r="K2746" s="98">
        <v>0.53999999999999992</v>
      </c>
      <c r="L2746" s="98">
        <v>247.10040924034809</v>
      </c>
      <c r="M2746" s="148" t="s">
        <v>47253</v>
      </c>
      <c r="N2746" s="100"/>
      <c r="O2746" s="101" t="s">
        <v>40</v>
      </c>
      <c r="P2746" s="102">
        <v>81.036000000000001</v>
      </c>
      <c r="Q2746" s="102" t="s">
        <v>40</v>
      </c>
      <c r="R2746" s="102">
        <v>76.715000000000003</v>
      </c>
      <c r="S2746" s="135" t="s">
        <v>51778</v>
      </c>
      <c r="T2746" s="100">
        <v>8190</v>
      </c>
      <c r="U2746" s="100" t="s">
        <v>10212</v>
      </c>
      <c r="V2746" s="100" t="s">
        <v>10209</v>
      </c>
      <c r="W2746" s="100">
        <v>91.77</v>
      </c>
      <c r="X2746" s="100">
        <v>0</v>
      </c>
      <c r="Y2746" s="100" t="s">
        <v>36</v>
      </c>
      <c r="Z2746" s="100" t="s">
        <v>10211</v>
      </c>
      <c r="AA2746" s="100" t="s">
        <v>10213</v>
      </c>
      <c r="AB2746" s="100" t="s">
        <v>10214</v>
      </c>
      <c r="AC2746" s="100" t="s">
        <v>10215</v>
      </c>
      <c r="AD2746" s="100" t="s">
        <v>10216</v>
      </c>
      <c r="AE2746" s="100" t="s">
        <v>10218</v>
      </c>
      <c r="AF2746" s="100" t="s">
        <v>10217</v>
      </c>
      <c r="AG2746" s="100"/>
      <c r="AH2746" t="s">
        <v>47065</v>
      </c>
      <c r="AI2746" t="s">
        <v>47064</v>
      </c>
      <c r="AJ2746">
        <v>93.36</v>
      </c>
      <c r="AK2746">
        <v>0</v>
      </c>
      <c r="AL2746" t="s">
        <v>69</v>
      </c>
      <c r="AM2746" t="s">
        <v>47066</v>
      </c>
      <c r="AO2746" t="s">
        <v>628</v>
      </c>
      <c r="AS2746" s="55">
        <v>76880</v>
      </c>
      <c r="AT2746" s="104">
        <v>43.969055888853802</v>
      </c>
      <c r="AU2746" s="100" t="s">
        <v>10208</v>
      </c>
      <c r="AV2746" s="100" t="s">
        <v>10208</v>
      </c>
      <c r="AW2746" s="100">
        <v>2.7909571535143205</v>
      </c>
      <c r="AX2746" s="100">
        <v>2.1793381494298785E-3</v>
      </c>
      <c r="AY2746" s="100">
        <v>5.3851534859722589E-5</v>
      </c>
      <c r="AZ2746" s="100">
        <v>195701.26822262121</v>
      </c>
      <c r="BA2746" s="100">
        <v>157590461.28976661</v>
      </c>
      <c r="BB2746" s="100">
        <v>70119.76804308797</v>
      </c>
    </row>
    <row r="2747" spans="1:54" x14ac:dyDescent="0.25">
      <c r="A2747" s="95" t="s">
        <v>10163</v>
      </c>
      <c r="B2747" s="51" t="s">
        <v>10164</v>
      </c>
      <c r="C2747" s="96" t="str">
        <f>HYPERLINK("http://www.UniProt.org/UniProt/GSTO1_HUMAN","GSTO1_HUMAN")</f>
        <v>GSTO1_HUMAN</v>
      </c>
      <c r="D2747" s="97" t="s">
        <v>10166</v>
      </c>
      <c r="E2747" s="159">
        <v>-0.06</v>
      </c>
      <c r="F2747" s="98">
        <v>4800</v>
      </c>
      <c r="G2747" s="98">
        <v>4200</v>
      </c>
      <c r="H2747" s="98">
        <v>150</v>
      </c>
      <c r="I2747" s="49">
        <v>2.0999999999999999E-3</v>
      </c>
      <c r="J2747" s="99">
        <v>1.1000000000000001E-3</v>
      </c>
      <c r="K2747" s="98">
        <v>11</v>
      </c>
      <c r="L2747" s="98">
        <v>5149.8032038216097</v>
      </c>
      <c r="M2747" s="148" t="s">
        <v>47253</v>
      </c>
      <c r="N2747" s="100"/>
      <c r="O2747" s="101" t="s">
        <v>40</v>
      </c>
      <c r="P2747" s="102">
        <v>27.568999999999999</v>
      </c>
      <c r="Q2747" s="102">
        <v>27.568999999999999</v>
      </c>
      <c r="R2747" s="102">
        <v>27.565999999999999</v>
      </c>
      <c r="S2747" s="135" t="s">
        <v>51778</v>
      </c>
      <c r="T2747" s="100">
        <v>6420</v>
      </c>
      <c r="U2747" s="100" t="s">
        <v>10167</v>
      </c>
      <c r="V2747" s="100" t="s">
        <v>10165</v>
      </c>
      <c r="W2747" s="100">
        <v>55.37</v>
      </c>
      <c r="X2747" s="103">
        <v>3.0000000000000001E-96</v>
      </c>
      <c r="Y2747" s="100" t="s">
        <v>36</v>
      </c>
      <c r="Z2747" s="100" t="s">
        <v>10168</v>
      </c>
      <c r="AA2747" s="100" t="s">
        <v>10169</v>
      </c>
      <c r="AB2747" s="100" t="s">
        <v>10170</v>
      </c>
      <c r="AC2747" s="100" t="s">
        <v>10161</v>
      </c>
      <c r="AD2747" s="100" t="s">
        <v>10171</v>
      </c>
      <c r="AE2747" s="100" t="s">
        <v>10173</v>
      </c>
      <c r="AF2747" s="100" t="s">
        <v>10172</v>
      </c>
      <c r="AG2747" s="100"/>
      <c r="AH2747" t="s">
        <v>10174</v>
      </c>
      <c r="AI2747" t="s">
        <v>10164</v>
      </c>
      <c r="AJ2747">
        <v>100</v>
      </c>
      <c r="AK2747">
        <v>0</v>
      </c>
      <c r="AL2747" t="s">
        <v>69</v>
      </c>
      <c r="AM2747" t="s">
        <v>10175</v>
      </c>
      <c r="AN2747" t="s">
        <v>10176</v>
      </c>
      <c r="AO2747" t="s">
        <v>10177</v>
      </c>
      <c r="AS2747" s="55">
        <v>27569</v>
      </c>
      <c r="AT2747" s="104">
        <v>17.969924812030076</v>
      </c>
      <c r="AU2747" s="100" t="s">
        <v>10163</v>
      </c>
      <c r="AV2747" s="100" t="s">
        <v>10178</v>
      </c>
      <c r="AW2747" s="100">
        <v>149.57256195687157</v>
      </c>
      <c r="AX2747" s="100">
        <v>2.0779691387602141E-3</v>
      </c>
      <c r="AY2747" s="100">
        <v>1.0701132128229783E-3</v>
      </c>
      <c r="AZ2747" s="100">
        <v>3888886.6108786608</v>
      </c>
      <c r="BA2747" s="100">
        <v>3284332328.4518828</v>
      </c>
      <c r="BB2747" s="100">
        <v>26000</v>
      </c>
    </row>
    <row r="2748" spans="1:54" x14ac:dyDescent="0.25">
      <c r="A2748" s="95" t="s">
        <v>41597</v>
      </c>
      <c r="B2748" s="51" t="s">
        <v>48907</v>
      </c>
      <c r="C2748" s="96" t="str">
        <f>HYPERLINK("http://www.UniProt.org/UniProt/PSME2_HUMAN","PSME2_HUMAN")</f>
        <v>PSME2_HUMAN</v>
      </c>
      <c r="D2748" s="97" t="s">
        <v>41599</v>
      </c>
      <c r="E2748" s="159">
        <v>-0.17</v>
      </c>
      <c r="F2748" s="98">
        <v>430</v>
      </c>
      <c r="G2748" s="98">
        <v>290</v>
      </c>
      <c r="H2748" s="98">
        <v>6</v>
      </c>
      <c r="I2748" s="49">
        <v>2.0999999999999999E-3</v>
      </c>
      <c r="J2748" s="99">
        <v>4.3000000000000002E-5</v>
      </c>
      <c r="K2748" s="98">
        <v>0.43</v>
      </c>
      <c r="L2748" s="98">
        <v>206.55127327016933</v>
      </c>
      <c r="M2748" s="148" t="s">
        <v>47253</v>
      </c>
      <c r="N2748" s="100"/>
      <c r="O2748" s="101" t="s">
        <v>40</v>
      </c>
      <c r="P2748" s="102">
        <v>28.091999999999999</v>
      </c>
      <c r="Q2748" s="102">
        <v>155.79300000000001</v>
      </c>
      <c r="R2748" s="102">
        <v>27.402000000000001</v>
      </c>
      <c r="S2748" s="135" t="s">
        <v>51778</v>
      </c>
      <c r="T2748" s="100">
        <v>949</v>
      </c>
      <c r="U2748" s="100" t="s">
        <v>41601</v>
      </c>
      <c r="V2748" s="100" t="s">
        <v>41598</v>
      </c>
      <c r="W2748" s="100">
        <v>58.02</v>
      </c>
      <c r="X2748" s="103">
        <v>6.9999999999999997E-90</v>
      </c>
      <c r="Y2748" s="100" t="s">
        <v>36</v>
      </c>
      <c r="Z2748" s="100" t="s">
        <v>41600</v>
      </c>
      <c r="AA2748" s="100" t="s">
        <v>41602</v>
      </c>
      <c r="AB2748" s="100" t="s">
        <v>41603</v>
      </c>
      <c r="AC2748" s="100" t="s">
        <v>41604</v>
      </c>
      <c r="AD2748" s="100" t="s">
        <v>41588</v>
      </c>
      <c r="AE2748" s="100" t="s">
        <v>41590</v>
      </c>
      <c r="AF2748" s="100" t="s">
        <v>18647</v>
      </c>
      <c r="AG2748" s="100" t="s">
        <v>18648</v>
      </c>
      <c r="AH2748" t="s">
        <v>50355</v>
      </c>
      <c r="AI2748" t="s">
        <v>48907</v>
      </c>
      <c r="AJ2748">
        <v>100</v>
      </c>
      <c r="AK2748" s="54">
        <v>4.0000000000000001E-180</v>
      </c>
      <c r="AL2748" t="s">
        <v>69</v>
      </c>
      <c r="AM2748" t="s">
        <v>50356</v>
      </c>
      <c r="AN2748" t="s">
        <v>50357</v>
      </c>
      <c r="AO2748" t="s">
        <v>50358</v>
      </c>
      <c r="AS2748" s="55">
        <v>28092</v>
      </c>
      <c r="AT2748" s="104">
        <v>14.00004175191015</v>
      </c>
      <c r="AU2748" s="100" t="s">
        <v>41597</v>
      </c>
      <c r="AV2748" s="100" t="s">
        <v>41597</v>
      </c>
      <c r="AW2748" s="100">
        <v>6.0219600628112024</v>
      </c>
      <c r="AX2748" s="100">
        <v>2.0858726435317677E-3</v>
      </c>
      <c r="AY2748" s="100">
        <v>4.308396504009007E-5</v>
      </c>
      <c r="AZ2748" s="100">
        <v>156570.96163309127</v>
      </c>
      <c r="BA2748" s="100">
        <v>131729892.85895352</v>
      </c>
      <c r="BB2748" s="100">
        <v>26000</v>
      </c>
    </row>
    <row r="2749" spans="1:54" x14ac:dyDescent="0.25">
      <c r="A2749" s="95" t="s">
        <v>31782</v>
      </c>
      <c r="B2749" s="51" t="s">
        <v>31783</v>
      </c>
      <c r="C2749" s="96" t="str">
        <f>HYPERLINK("http://www.UniProt.org/UniProt/BDH2_HUMAN","BDH2_HUMAN")</f>
        <v>BDH2_HUMAN</v>
      </c>
      <c r="D2749" s="97" t="s">
        <v>31785</v>
      </c>
      <c r="E2749" s="159">
        <v>-0.03</v>
      </c>
      <c r="F2749" s="98">
        <v>1200</v>
      </c>
      <c r="G2749" s="98">
        <v>1100</v>
      </c>
      <c r="H2749" s="49">
        <v>1.6</v>
      </c>
      <c r="I2749" s="49">
        <v>2E-3</v>
      </c>
      <c r="J2749" s="99">
        <v>1E-4</v>
      </c>
      <c r="K2749" s="98">
        <v>1</v>
      </c>
      <c r="L2749" s="98">
        <v>521.05902170248544</v>
      </c>
      <c r="M2749" s="148" t="s">
        <v>47253</v>
      </c>
      <c r="N2749" s="100"/>
      <c r="O2749" s="101" t="s">
        <v>40</v>
      </c>
      <c r="P2749" s="102">
        <v>29.289000000000001</v>
      </c>
      <c r="Q2749" s="102">
        <v>26.765000000000001</v>
      </c>
      <c r="R2749" s="102">
        <v>26.724</v>
      </c>
      <c r="S2749" s="135" t="s">
        <v>51778</v>
      </c>
      <c r="T2749" s="100">
        <v>1488</v>
      </c>
      <c r="U2749" s="100" t="s">
        <v>31786</v>
      </c>
      <c r="V2749" s="100" t="s">
        <v>31784</v>
      </c>
      <c r="W2749" s="100">
        <v>81.63</v>
      </c>
      <c r="X2749" s="103">
        <v>3.9999999999999998E-144</v>
      </c>
      <c r="Y2749" s="100" t="s">
        <v>36</v>
      </c>
      <c r="Z2749" s="100" t="s">
        <v>31787</v>
      </c>
      <c r="AA2749" s="100" t="s">
        <v>31788</v>
      </c>
      <c r="AB2749" s="100" t="s">
        <v>31789</v>
      </c>
      <c r="AC2749" s="100" t="s">
        <v>31790</v>
      </c>
      <c r="AD2749" s="100" t="s">
        <v>6087</v>
      </c>
      <c r="AE2749" s="100" t="s">
        <v>31791</v>
      </c>
      <c r="AF2749" s="100"/>
      <c r="AG2749" s="100"/>
      <c r="AH2749" t="s">
        <v>31792</v>
      </c>
      <c r="AI2749" t="s">
        <v>31783</v>
      </c>
      <c r="AJ2749">
        <v>100</v>
      </c>
      <c r="AK2749">
        <v>0</v>
      </c>
      <c r="AL2749" t="s">
        <v>47</v>
      </c>
      <c r="AM2749" t="s">
        <v>31793</v>
      </c>
      <c r="AN2749" t="s">
        <v>31794</v>
      </c>
      <c r="AO2749" t="s">
        <v>31795</v>
      </c>
      <c r="AP2749" t="s">
        <v>31796</v>
      </c>
      <c r="AQ2749" t="s">
        <v>52</v>
      </c>
      <c r="AR2749" t="s">
        <v>31797</v>
      </c>
      <c r="AS2749" s="55">
        <v>26765</v>
      </c>
      <c r="AT2749" s="104">
        <v>15.025483219540341</v>
      </c>
      <c r="AU2749" s="100" t="s">
        <v>31782</v>
      </c>
      <c r="AV2749" s="100" t="s">
        <v>31782</v>
      </c>
      <c r="AW2749" s="100">
        <v>1.5896507483962938</v>
      </c>
      <c r="AX2749" s="100">
        <v>1.9596949652569296E-3</v>
      </c>
      <c r="AY2749" s="100">
        <v>1.0211167414320621E-4</v>
      </c>
      <c r="AZ2749" s="100">
        <v>371082.90752000001</v>
      </c>
      <c r="BA2749" s="100">
        <v>332309978.12479997</v>
      </c>
      <c r="BB2749" s="100">
        <v>233436.75199999998</v>
      </c>
    </row>
    <row r="2750" spans="1:54" x14ac:dyDescent="0.25">
      <c r="A2750" s="95" t="s">
        <v>32258</v>
      </c>
      <c r="B2750" s="51" t="s">
        <v>32259</v>
      </c>
      <c r="C2750" s="96" t="str">
        <f>HYPERLINK("http://www.UniProt.org/UniProt/CBS_HUMAN","CBS_HUMAN")</f>
        <v>CBS_HUMAN</v>
      </c>
      <c r="D2750" s="97" t="s">
        <v>32261</v>
      </c>
      <c r="E2750" s="159">
        <v>-5</v>
      </c>
      <c r="F2750" s="98">
        <v>490</v>
      </c>
      <c r="G2750" s="98">
        <v>0</v>
      </c>
      <c r="H2750" s="49">
        <v>2.1</v>
      </c>
      <c r="I2750" s="49">
        <v>2E-3</v>
      </c>
      <c r="J2750" s="99">
        <v>6.2000000000000003E-5</v>
      </c>
      <c r="K2750" s="98">
        <v>0.62</v>
      </c>
      <c r="L2750" s="98">
        <v>305.41350106955673</v>
      </c>
      <c r="M2750" s="148" t="s">
        <v>47253</v>
      </c>
      <c r="N2750" s="100"/>
      <c r="O2750" s="101" t="s">
        <v>40</v>
      </c>
      <c r="P2750" s="102">
        <v>62.345999999999997</v>
      </c>
      <c r="Q2750" s="102">
        <v>62.274000000000001</v>
      </c>
      <c r="R2750" s="102">
        <v>60.587000000000003</v>
      </c>
      <c r="S2750" s="135" t="s">
        <v>51778</v>
      </c>
      <c r="T2750" s="100">
        <v>9509</v>
      </c>
      <c r="U2750" s="100" t="s">
        <v>32263</v>
      </c>
      <c r="V2750" s="100" t="s">
        <v>32260</v>
      </c>
      <c r="W2750" s="100">
        <v>75.319999999999993</v>
      </c>
      <c r="X2750" s="100">
        <v>0</v>
      </c>
      <c r="Y2750" s="100" t="s">
        <v>36</v>
      </c>
      <c r="Z2750" s="100" t="s">
        <v>32262</v>
      </c>
      <c r="AA2750" s="100" t="s">
        <v>32264</v>
      </c>
      <c r="AB2750" s="100" t="s">
        <v>32265</v>
      </c>
      <c r="AC2750" s="100" t="s">
        <v>32266</v>
      </c>
      <c r="AD2750" s="100" t="s">
        <v>32267</v>
      </c>
      <c r="AE2750" s="100" t="s">
        <v>32268</v>
      </c>
      <c r="AF2750" s="100"/>
      <c r="AG2750" s="100"/>
      <c r="AH2750" t="s">
        <v>32269</v>
      </c>
      <c r="AI2750" t="s">
        <v>32259</v>
      </c>
      <c r="AJ2750">
        <v>99.82</v>
      </c>
      <c r="AK2750">
        <v>0</v>
      </c>
      <c r="AL2750" t="s">
        <v>69</v>
      </c>
      <c r="AM2750" t="s">
        <v>32270</v>
      </c>
      <c r="AN2750" t="s">
        <v>32271</v>
      </c>
      <c r="AO2750" t="s">
        <v>32272</v>
      </c>
      <c r="AS2750" s="55">
        <v>62274</v>
      </c>
      <c r="AT2750" s="104">
        <v>30.972417017297804</v>
      </c>
      <c r="AU2750" s="100" t="s">
        <v>32273</v>
      </c>
      <c r="AV2750" s="100" t="s">
        <v>32274</v>
      </c>
      <c r="AW2750" s="100">
        <v>2.1388083636587925</v>
      </c>
      <c r="AX2750" s="100">
        <v>2.0174666690649123E-3</v>
      </c>
      <c r="AY2750" s="100">
        <v>6.1616155869025167E-5</v>
      </c>
      <c r="AZ2750" s="100">
        <v>223918.59169811319</v>
      </c>
      <c r="BA2750" s="100">
        <v>194780148.95094338</v>
      </c>
      <c r="BB2750" s="100">
        <v>104693.15320754716</v>
      </c>
    </row>
    <row r="2751" spans="1:54" x14ac:dyDescent="0.25">
      <c r="A2751" s="95" t="s">
        <v>25141</v>
      </c>
      <c r="B2751" s="51" t="s">
        <v>25142</v>
      </c>
      <c r="C2751" s="96" t="str">
        <f>HYPERLINK("http://www.UniProt.org/UniProt/SPTN1_HUMAN","SPTN1_HUMAN")</f>
        <v>SPTN1_HUMAN</v>
      </c>
      <c r="D2751" s="97" t="s">
        <v>25144</v>
      </c>
      <c r="E2751" s="159">
        <v>-5</v>
      </c>
      <c r="F2751" s="98">
        <v>97</v>
      </c>
      <c r="G2751" s="98">
        <v>0</v>
      </c>
      <c r="H2751" s="98">
        <v>0.98</v>
      </c>
      <c r="I2751" s="49">
        <v>2E-3</v>
      </c>
      <c r="J2751" s="99">
        <v>6.9999999999999999E-6</v>
      </c>
      <c r="K2751" s="98">
        <v>6.9999999999999993E-2</v>
      </c>
      <c r="L2751" s="98">
        <v>34.626955674622032</v>
      </c>
      <c r="M2751" s="148" t="s">
        <v>47253</v>
      </c>
      <c r="N2751" s="100"/>
      <c r="O2751" s="101" t="s">
        <v>40</v>
      </c>
      <c r="P2751" s="102">
        <v>285.17</v>
      </c>
      <c r="Q2751" s="102">
        <v>51.957000000000001</v>
      </c>
      <c r="R2751" s="102">
        <v>284.53899999999999</v>
      </c>
      <c r="S2751" s="135" t="s">
        <v>51778</v>
      </c>
      <c r="T2751" s="100">
        <v>2676</v>
      </c>
      <c r="U2751" s="100" t="s">
        <v>25145</v>
      </c>
      <c r="V2751" s="100" t="s">
        <v>25143</v>
      </c>
      <c r="W2751" s="100">
        <v>92.81</v>
      </c>
      <c r="X2751" s="100">
        <v>0</v>
      </c>
      <c r="Y2751" s="100" t="s">
        <v>36</v>
      </c>
      <c r="Z2751" s="100" t="s">
        <v>25146</v>
      </c>
      <c r="AA2751" s="100" t="s">
        <v>25147</v>
      </c>
      <c r="AB2751" s="100" t="s">
        <v>25148</v>
      </c>
      <c r="AC2751" s="100" t="s">
        <v>25149</v>
      </c>
      <c r="AD2751" s="100" t="s">
        <v>25150</v>
      </c>
      <c r="AE2751" s="100" t="s">
        <v>25152</v>
      </c>
      <c r="AF2751" s="100" t="s">
        <v>25151</v>
      </c>
      <c r="AG2751" s="100" t="s">
        <v>13063</v>
      </c>
      <c r="AH2751" t="s">
        <v>25153</v>
      </c>
      <c r="AI2751" t="s">
        <v>25142</v>
      </c>
      <c r="AJ2751">
        <v>96.92</v>
      </c>
      <c r="AK2751">
        <v>0</v>
      </c>
      <c r="AL2751" t="s">
        <v>69</v>
      </c>
      <c r="AO2751" t="s">
        <v>25154</v>
      </c>
      <c r="AR2751" t="s">
        <v>980</v>
      </c>
      <c r="AS2751" s="55">
        <v>51957</v>
      </c>
      <c r="AT2751" s="104">
        <v>190.06447285059443</v>
      </c>
      <c r="AU2751" s="100" t="s">
        <v>25141</v>
      </c>
      <c r="AV2751" s="100" t="s">
        <v>25155</v>
      </c>
      <c r="AW2751" s="100">
        <v>0.97904025113122173</v>
      </c>
      <c r="AX2751" s="100">
        <v>2.0228516314473605E-3</v>
      </c>
      <c r="AY2751" s="100">
        <v>7.0045193778464611E-6</v>
      </c>
      <c r="AZ2751" s="100">
        <v>25455.046529411764</v>
      </c>
      <c r="BA2751" s="100">
        <v>22083645.812647056</v>
      </c>
      <c r="BB2751" s="100">
        <v>26000</v>
      </c>
    </row>
    <row r="2752" spans="1:54" x14ac:dyDescent="0.25">
      <c r="A2752" s="95" t="s">
        <v>17125</v>
      </c>
      <c r="B2752" s="51" t="s">
        <v>17126</v>
      </c>
      <c r="C2752" s="96" t="str">
        <f>HYPERLINK("http://www.UniProt.org/UniProt/PCNA_HUMAN","PCNA_HUMAN")</f>
        <v>PCNA_HUMAN</v>
      </c>
      <c r="D2752" s="97" t="s">
        <v>17128</v>
      </c>
      <c r="E2752" s="159">
        <v>1.61</v>
      </c>
      <c r="F2752" s="98">
        <v>130</v>
      </c>
      <c r="G2752" s="98">
        <v>5100</v>
      </c>
      <c r="H2752" s="49">
        <v>6.9</v>
      </c>
      <c r="I2752" s="49">
        <v>1.9E-3</v>
      </c>
      <c r="J2752" s="99">
        <v>1.7000000000000001E-4</v>
      </c>
      <c r="K2752" s="98">
        <v>1.7000000000000002</v>
      </c>
      <c r="L2752" s="98">
        <v>893.93225963610985</v>
      </c>
      <c r="M2752" s="148" t="s">
        <v>47253</v>
      </c>
      <c r="N2752" s="100" t="s">
        <v>1155</v>
      </c>
      <c r="O2752" s="101" t="s">
        <v>40</v>
      </c>
      <c r="P2752" s="102">
        <v>28.824999999999999</v>
      </c>
      <c r="Q2752" s="102">
        <v>28.824999999999999</v>
      </c>
      <c r="R2752" s="102">
        <v>28.768999999999998</v>
      </c>
      <c r="S2752" s="135" t="s">
        <v>51778</v>
      </c>
      <c r="T2752" s="100">
        <v>2693</v>
      </c>
      <c r="U2752" s="100" t="s">
        <v>17130</v>
      </c>
      <c r="V2752" s="100" t="s">
        <v>17127</v>
      </c>
      <c r="W2752" s="100">
        <v>89.66</v>
      </c>
      <c r="X2752" s="103">
        <v>9.9999999999999995E-179</v>
      </c>
      <c r="Y2752" s="100" t="s">
        <v>36</v>
      </c>
      <c r="Z2752" s="100" t="s">
        <v>17129</v>
      </c>
      <c r="AA2752" s="100" t="s">
        <v>17131</v>
      </c>
      <c r="AB2752" s="100" t="s">
        <v>17132</v>
      </c>
      <c r="AC2752" s="100" t="s">
        <v>17133</v>
      </c>
      <c r="AD2752" s="100" t="s">
        <v>17134</v>
      </c>
      <c r="AE2752" s="100" t="s">
        <v>17137</v>
      </c>
      <c r="AF2752" s="100" t="s">
        <v>17135</v>
      </c>
      <c r="AG2752" s="100" t="s">
        <v>17136</v>
      </c>
      <c r="AH2752" t="s">
        <v>17138</v>
      </c>
      <c r="AI2752" t="s">
        <v>17126</v>
      </c>
      <c r="AJ2752">
        <v>100</v>
      </c>
      <c r="AK2752">
        <v>0</v>
      </c>
      <c r="AL2752" t="s">
        <v>69</v>
      </c>
      <c r="AM2752" t="s">
        <v>17139</v>
      </c>
      <c r="AN2752" t="s">
        <v>17140</v>
      </c>
      <c r="AO2752" t="s">
        <v>17141</v>
      </c>
      <c r="AP2752" t="s">
        <v>17142</v>
      </c>
      <c r="AQ2752" t="s">
        <v>17143</v>
      </c>
      <c r="AS2752" s="55">
        <v>28825</v>
      </c>
      <c r="AT2752" s="104">
        <v>18.974139880877587</v>
      </c>
      <c r="AU2752" s="100" t="s">
        <v>17125</v>
      </c>
      <c r="AV2752" s="100" t="s">
        <v>17144</v>
      </c>
      <c r="AW2752" s="100">
        <v>6.8526941917424775</v>
      </c>
      <c r="AX2752" s="100">
        <v>1.9063935680710476E-3</v>
      </c>
      <c r="AY2752" s="100">
        <v>1.7041867100614977E-4</v>
      </c>
      <c r="AZ2752" s="100">
        <v>619316.61059602641</v>
      </c>
      <c r="BA2752" s="100">
        <v>570113168.12847674</v>
      </c>
      <c r="BB2752" s="100">
        <v>90375.638145695353</v>
      </c>
    </row>
    <row r="2753" spans="1:54" x14ac:dyDescent="0.25">
      <c r="A2753" s="95" t="s">
        <v>33826</v>
      </c>
      <c r="B2753" s="51" t="s">
        <v>33827</v>
      </c>
      <c r="C2753" s="96" t="str">
        <f>HYPERLINK("http://www.UniProt.org/UniProt/DHPR_HUMAN","DHPR_HUMAN")</f>
        <v>DHPR_HUMAN</v>
      </c>
      <c r="D2753" s="97" t="s">
        <v>33818</v>
      </c>
      <c r="E2753" s="159">
        <v>-0.12</v>
      </c>
      <c r="F2753" s="98">
        <v>780</v>
      </c>
      <c r="G2753" s="98">
        <v>580</v>
      </c>
      <c r="H2753" s="98">
        <v>14</v>
      </c>
      <c r="I2753" s="49">
        <v>1.9E-3</v>
      </c>
      <c r="J2753" s="99">
        <v>9.7999999999999997E-5</v>
      </c>
      <c r="K2753" s="98">
        <v>0.98</v>
      </c>
      <c r="L2753" s="98">
        <v>523.50375875678833</v>
      </c>
      <c r="M2753" s="148" t="s">
        <v>47253</v>
      </c>
      <c r="N2753" s="100"/>
      <c r="O2753" s="101" t="s">
        <v>40</v>
      </c>
      <c r="P2753" s="102">
        <v>25.507000000000001</v>
      </c>
      <c r="Q2753" s="102">
        <v>25.507000000000001</v>
      </c>
      <c r="R2753" s="102">
        <v>25.79</v>
      </c>
      <c r="S2753" s="135" t="s">
        <v>51778</v>
      </c>
      <c r="T2753" s="100">
        <v>1590</v>
      </c>
      <c r="U2753" s="100" t="s">
        <v>33819</v>
      </c>
      <c r="V2753" s="100" t="s">
        <v>33817</v>
      </c>
      <c r="W2753" s="100">
        <v>69.489999999999995</v>
      </c>
      <c r="X2753" s="103">
        <v>3.0000000000000001E-127</v>
      </c>
      <c r="Y2753" s="100" t="s">
        <v>36</v>
      </c>
      <c r="Z2753" s="100" t="s">
        <v>33820</v>
      </c>
      <c r="AA2753" s="100" t="s">
        <v>33821</v>
      </c>
      <c r="AB2753" s="100" t="s">
        <v>33822</v>
      </c>
      <c r="AC2753" s="100" t="s">
        <v>33823</v>
      </c>
      <c r="AD2753" s="100" t="s">
        <v>33824</v>
      </c>
      <c r="AE2753" s="100" t="s">
        <v>33825</v>
      </c>
      <c r="AF2753" s="100"/>
      <c r="AG2753" s="100"/>
      <c r="AH2753" t="s">
        <v>33828</v>
      </c>
      <c r="AI2753" t="s">
        <v>33827</v>
      </c>
      <c r="AJ2753">
        <v>100</v>
      </c>
      <c r="AK2753" s="54">
        <v>8.9999999999999998E-179</v>
      </c>
      <c r="AL2753" t="s">
        <v>69</v>
      </c>
      <c r="AM2753" t="s">
        <v>33829</v>
      </c>
      <c r="AN2753" t="s">
        <v>33830</v>
      </c>
      <c r="AO2753" t="s">
        <v>33831</v>
      </c>
      <c r="AS2753" s="55">
        <v>25507</v>
      </c>
      <c r="AT2753" s="104">
        <v>13.022150298371599</v>
      </c>
      <c r="AU2753" s="100" t="s">
        <v>33826</v>
      </c>
      <c r="AV2753" s="100" t="s">
        <v>33826</v>
      </c>
      <c r="AW2753" s="100">
        <v>13.653068319641523</v>
      </c>
      <c r="AX2753" s="100">
        <v>1.8658995201374124E-3</v>
      </c>
      <c r="AY2753" s="100">
        <v>9.7680541225442298E-5</v>
      </c>
      <c r="AZ2753" s="100">
        <v>354979.77631067962</v>
      </c>
      <c r="BA2753" s="100">
        <v>333869130.70291263</v>
      </c>
      <c r="BB2753" s="100">
        <v>26000</v>
      </c>
    </row>
    <row r="2754" spans="1:54" x14ac:dyDescent="0.25">
      <c r="A2754" s="95" t="s">
        <v>44849</v>
      </c>
      <c r="B2754" s="51" t="s">
        <v>44850</v>
      </c>
      <c r="C2754" s="96" t="str">
        <f>HYPERLINK("http://www.UniProt.org/UniProt/THTM_HUMAN","THTM_HUMAN")</f>
        <v>THTM_HUMAN</v>
      </c>
      <c r="D2754" s="97" t="s">
        <v>44841</v>
      </c>
      <c r="E2754" s="159">
        <v>-0.24</v>
      </c>
      <c r="F2754" s="98">
        <v>510</v>
      </c>
      <c r="G2754" s="98">
        <v>290</v>
      </c>
      <c r="H2754" s="49">
        <v>1.3</v>
      </c>
      <c r="I2754" s="49">
        <v>1.8E-3</v>
      </c>
      <c r="J2754" s="99">
        <v>1.2E-4</v>
      </c>
      <c r="K2754" s="98">
        <v>1.2</v>
      </c>
      <c r="L2754" s="98">
        <v>692.25371366416391</v>
      </c>
      <c r="M2754" s="148" t="s">
        <v>47253</v>
      </c>
      <c r="N2754" s="100"/>
      <c r="O2754" s="101" t="s">
        <v>40</v>
      </c>
      <c r="P2754" s="102">
        <v>33.707000000000001</v>
      </c>
      <c r="Q2754" s="102">
        <v>33.707000000000001</v>
      </c>
      <c r="R2754" s="102">
        <v>33.177999999999997</v>
      </c>
      <c r="S2754" s="135" t="s">
        <v>51778</v>
      </c>
      <c r="T2754" s="100">
        <v>7826</v>
      </c>
      <c r="U2754" s="100" t="s">
        <v>44842</v>
      </c>
      <c r="V2754" s="100" t="s">
        <v>44840</v>
      </c>
      <c r="W2754" s="100">
        <v>65.44</v>
      </c>
      <c r="X2754" s="103">
        <v>1.9999999999999999E-144</v>
      </c>
      <c r="Y2754" s="100" t="s">
        <v>36</v>
      </c>
      <c r="Z2754" s="100" t="s">
        <v>44843</v>
      </c>
      <c r="AA2754" s="100" t="s">
        <v>44844</v>
      </c>
      <c r="AB2754" s="100" t="s">
        <v>44845</v>
      </c>
      <c r="AC2754" s="100" t="s">
        <v>44846</v>
      </c>
      <c r="AD2754" s="100" t="s">
        <v>44847</v>
      </c>
      <c r="AE2754" s="100" t="s">
        <v>44848</v>
      </c>
      <c r="AF2754" s="100" t="s">
        <v>11130</v>
      </c>
      <c r="AG2754" s="100"/>
      <c r="AH2754" t="s">
        <v>44851</v>
      </c>
      <c r="AI2754" t="s">
        <v>44850</v>
      </c>
      <c r="AJ2754">
        <v>100</v>
      </c>
      <c r="AK2754">
        <v>0</v>
      </c>
      <c r="AL2754" t="s">
        <v>69</v>
      </c>
      <c r="AM2754" t="s">
        <v>44852</v>
      </c>
      <c r="AN2754" t="s">
        <v>44853</v>
      </c>
      <c r="AO2754" t="s">
        <v>44854</v>
      </c>
      <c r="AS2754" s="55">
        <v>33707</v>
      </c>
      <c r="AT2754" s="104">
        <v>20</v>
      </c>
      <c r="AU2754" s="100" t="s">
        <v>44849</v>
      </c>
      <c r="AV2754" s="100" t="s">
        <v>44855</v>
      </c>
      <c r="AW2754" s="100">
        <v>1.2881182772158735</v>
      </c>
      <c r="AX2754" s="100">
        <v>1.7541359033432184E-3</v>
      </c>
      <c r="AY2754" s="100">
        <v>1.2143070933609857E-4</v>
      </c>
      <c r="AZ2754" s="100">
        <v>441290</v>
      </c>
      <c r="BA2754" s="100">
        <v>441490900</v>
      </c>
      <c r="BB2754" s="100">
        <v>342585</v>
      </c>
    </row>
    <row r="2755" spans="1:54" x14ac:dyDescent="0.25">
      <c r="A2755" s="95" t="s">
        <v>46164</v>
      </c>
      <c r="B2755" s="51" t="s">
        <v>46148</v>
      </c>
      <c r="C2755" s="96" t="str">
        <f>HYPERLINK("http://www.UniProt.org/UniProt/UGDH_HUMAN","UGDH_HUMAN")</f>
        <v>UGDH_HUMAN</v>
      </c>
      <c r="D2755" s="97" t="s">
        <v>46150</v>
      </c>
      <c r="E2755" s="159">
        <v>0.28999999999999998</v>
      </c>
      <c r="F2755" s="98">
        <v>210</v>
      </c>
      <c r="G2755" s="98">
        <v>420</v>
      </c>
      <c r="H2755" s="98">
        <v>2.1</v>
      </c>
      <c r="I2755" s="49">
        <v>1.8E-3</v>
      </c>
      <c r="J2755" s="99">
        <v>1.5E-5</v>
      </c>
      <c r="K2755" s="98">
        <v>0.15</v>
      </c>
      <c r="L2755" s="98">
        <v>82.730704889526777</v>
      </c>
      <c r="M2755" s="148" t="s">
        <v>47253</v>
      </c>
      <c r="N2755" s="100"/>
      <c r="O2755" s="101" t="s">
        <v>40</v>
      </c>
      <c r="P2755" s="102">
        <v>55.283000000000001</v>
      </c>
      <c r="Q2755" s="102">
        <v>55.209000000000003</v>
      </c>
      <c r="R2755" s="102">
        <v>55.024000000000001</v>
      </c>
      <c r="S2755" s="135" t="s">
        <v>51778</v>
      </c>
      <c r="T2755" s="100">
        <v>1903</v>
      </c>
      <c r="U2755" s="100" t="s">
        <v>46152</v>
      </c>
      <c r="V2755" s="100" t="s">
        <v>46149</v>
      </c>
      <c r="W2755" s="100">
        <v>88.46</v>
      </c>
      <c r="X2755" s="100">
        <v>0</v>
      </c>
      <c r="Y2755" s="100" t="s">
        <v>36</v>
      </c>
      <c r="Z2755" s="100" t="s">
        <v>46151</v>
      </c>
      <c r="AA2755" s="100" t="s">
        <v>46153</v>
      </c>
      <c r="AB2755" s="100" t="s">
        <v>46154</v>
      </c>
      <c r="AC2755" s="100" t="s">
        <v>46155</v>
      </c>
      <c r="AD2755" s="100" t="s">
        <v>46156</v>
      </c>
      <c r="AE2755" s="100" t="s">
        <v>46158</v>
      </c>
      <c r="AF2755" s="100" t="s">
        <v>46157</v>
      </c>
      <c r="AG2755" s="100"/>
      <c r="AH2755" t="s">
        <v>46159</v>
      </c>
      <c r="AI2755" t="s">
        <v>46148</v>
      </c>
      <c r="AJ2755">
        <v>98.99</v>
      </c>
      <c r="AK2755">
        <v>0</v>
      </c>
      <c r="AL2755" t="s">
        <v>69</v>
      </c>
      <c r="AM2755" t="s">
        <v>46160</v>
      </c>
      <c r="AN2755" t="s">
        <v>46161</v>
      </c>
      <c r="AO2755" t="s">
        <v>46162</v>
      </c>
      <c r="AP2755" t="s">
        <v>46163</v>
      </c>
      <c r="AS2755" s="55">
        <v>55209</v>
      </c>
      <c r="AT2755" s="104">
        <v>31.999677211103936</v>
      </c>
      <c r="AU2755" s="100" t="s">
        <v>46164</v>
      </c>
      <c r="AV2755" s="100" t="s">
        <v>46165</v>
      </c>
      <c r="AW2755" s="100">
        <v>2.0771844144154632</v>
      </c>
      <c r="AX2755" s="100">
        <v>1.7963300062919017E-3</v>
      </c>
      <c r="AY2755" s="100">
        <v>1.486116476347371E-5</v>
      </c>
      <c r="AZ2755" s="100">
        <v>54006.794774802038</v>
      </c>
      <c r="BA2755" s="100">
        <v>52762235.345740661</v>
      </c>
      <c r="BB2755" s="100">
        <v>26000</v>
      </c>
    </row>
    <row r="2756" spans="1:54" x14ac:dyDescent="0.25">
      <c r="A2756" s="95" t="s">
        <v>46196</v>
      </c>
      <c r="B2756" s="51" t="s">
        <v>46197</v>
      </c>
      <c r="C2756" s="96" t="str">
        <f>HYPERLINK("http://www.UniProt.org/UniProt/UGPA_HUMAN","UGPA_HUMAN")</f>
        <v>UGPA_HUMAN</v>
      </c>
      <c r="D2756" s="97" t="s">
        <v>46188</v>
      </c>
      <c r="E2756" s="159">
        <v>-1.36</v>
      </c>
      <c r="F2756" s="98">
        <v>920</v>
      </c>
      <c r="G2756" s="98">
        <v>40</v>
      </c>
      <c r="H2756" s="49">
        <v>1.1000000000000001</v>
      </c>
      <c r="I2756" s="49">
        <v>1.6999999999999999E-3</v>
      </c>
      <c r="J2756" s="99">
        <v>1.2999999999999999E-4</v>
      </c>
      <c r="K2756" s="98">
        <v>1.2999999999999998</v>
      </c>
      <c r="L2756" s="98">
        <v>758.75001704191629</v>
      </c>
      <c r="M2756" s="148" t="s">
        <v>47253</v>
      </c>
      <c r="N2756" s="100"/>
      <c r="O2756" s="101" t="s">
        <v>40</v>
      </c>
      <c r="P2756" s="102">
        <v>56.402999999999999</v>
      </c>
      <c r="Q2756" s="102">
        <v>55.255000000000003</v>
      </c>
      <c r="R2756" s="102">
        <v>56.94</v>
      </c>
      <c r="S2756" s="135" t="s">
        <v>51778</v>
      </c>
      <c r="T2756" s="100">
        <v>4236</v>
      </c>
      <c r="U2756" s="100" t="s">
        <v>46189</v>
      </c>
      <c r="V2756" s="100" t="s">
        <v>46187</v>
      </c>
      <c r="W2756" s="100">
        <v>88.78</v>
      </c>
      <c r="X2756" s="100">
        <v>0</v>
      </c>
      <c r="Y2756" s="100" t="s">
        <v>36</v>
      </c>
      <c r="Z2756" s="100" t="s">
        <v>46190</v>
      </c>
      <c r="AA2756" s="100" t="s">
        <v>46191</v>
      </c>
      <c r="AB2756" s="100" t="s">
        <v>46192</v>
      </c>
      <c r="AC2756" s="100" t="s">
        <v>46193</v>
      </c>
      <c r="AD2756" s="100" t="s">
        <v>46194</v>
      </c>
      <c r="AE2756" s="100" t="s">
        <v>46195</v>
      </c>
      <c r="AF2756" s="100" t="s">
        <v>6723</v>
      </c>
      <c r="AG2756" s="100"/>
      <c r="AH2756" t="s">
        <v>46198</v>
      </c>
      <c r="AI2756" t="s">
        <v>46197</v>
      </c>
      <c r="AJ2756">
        <v>100</v>
      </c>
      <c r="AK2756">
        <v>0</v>
      </c>
      <c r="AL2756" t="s">
        <v>69</v>
      </c>
      <c r="AM2756" t="s">
        <v>46199</v>
      </c>
      <c r="AN2756" t="s">
        <v>46200</v>
      </c>
      <c r="AO2756" t="s">
        <v>46201</v>
      </c>
      <c r="AS2756" s="55">
        <v>55255</v>
      </c>
      <c r="AT2756" s="104">
        <v>31.971068803312413</v>
      </c>
      <c r="AU2756" s="100" t="s">
        <v>46196</v>
      </c>
      <c r="AV2756" s="100" t="s">
        <v>46202</v>
      </c>
      <c r="AW2756" s="100">
        <v>1.0975382111150105</v>
      </c>
      <c r="AX2756" s="100">
        <v>1.6673868297986095E-3</v>
      </c>
      <c r="AY2756" s="100">
        <v>1.2651297855251618E-4</v>
      </c>
      <c r="AZ2756" s="100">
        <v>459759.41844262293</v>
      </c>
      <c r="BA2756" s="100">
        <v>483899502.8654508</v>
      </c>
      <c r="BB2756" s="100">
        <v>418900.60299180326</v>
      </c>
    </row>
    <row r="2757" spans="1:54" x14ac:dyDescent="0.25">
      <c r="A2757" s="95" t="s">
        <v>25946</v>
      </c>
      <c r="B2757" s="51" t="s">
        <v>25947</v>
      </c>
      <c r="C2757" s="96" t="str">
        <f>HYPERLINK("http://www.UniProt.org/UniProt/SYCC_HUMAN","SYCC_HUMAN")</f>
        <v>SYCC_HUMAN</v>
      </c>
      <c r="D2757" s="97" t="s">
        <v>25949</v>
      </c>
      <c r="E2757" s="159">
        <v>-2.42</v>
      </c>
      <c r="F2757" s="98">
        <v>860</v>
      </c>
      <c r="G2757" s="98">
        <v>3.3</v>
      </c>
      <c r="H2757" s="49">
        <v>4.4000000000000004</v>
      </c>
      <c r="I2757" s="49">
        <v>1.6000000000000001E-3</v>
      </c>
      <c r="J2757" s="99">
        <v>5.0000000000000002E-5</v>
      </c>
      <c r="K2757" s="98">
        <v>0.5</v>
      </c>
      <c r="L2757" s="98">
        <v>316.39166790616991</v>
      </c>
      <c r="M2757" s="148" t="s">
        <v>47253</v>
      </c>
      <c r="N2757" s="100"/>
      <c r="O2757" s="101" t="s">
        <v>40</v>
      </c>
      <c r="P2757" s="102">
        <v>94.456000000000003</v>
      </c>
      <c r="Q2757" s="102">
        <v>85.784000000000006</v>
      </c>
      <c r="R2757" s="102">
        <v>85.472999999999999</v>
      </c>
      <c r="S2757" s="135" t="s">
        <v>51778</v>
      </c>
      <c r="T2757" s="100">
        <v>8983</v>
      </c>
      <c r="U2757" s="100" t="s">
        <v>25951</v>
      </c>
      <c r="V2757" s="100" t="s">
        <v>25948</v>
      </c>
      <c r="W2757" s="100">
        <v>76.819999999999993</v>
      </c>
      <c r="X2757" s="100">
        <v>0</v>
      </c>
      <c r="Y2757" s="100" t="s">
        <v>36</v>
      </c>
      <c r="Z2757" s="100" t="s">
        <v>25950</v>
      </c>
      <c r="AA2757" s="100" t="s">
        <v>25952</v>
      </c>
      <c r="AB2757" s="100" t="s">
        <v>25953</v>
      </c>
      <c r="AC2757" s="100" t="s">
        <v>25954</v>
      </c>
      <c r="AD2757" s="100" t="s">
        <v>25955</v>
      </c>
      <c r="AE2757" s="100"/>
      <c r="AF2757" s="100"/>
      <c r="AG2757" s="100"/>
      <c r="AH2757" t="s">
        <v>25956</v>
      </c>
      <c r="AI2757" t="s">
        <v>25947</v>
      </c>
      <c r="AJ2757">
        <v>100</v>
      </c>
      <c r="AK2757">
        <v>0</v>
      </c>
      <c r="AL2757" t="s">
        <v>47</v>
      </c>
      <c r="AM2757" t="s">
        <v>25957</v>
      </c>
      <c r="AN2757" t="s">
        <v>25958</v>
      </c>
      <c r="AO2757" t="s">
        <v>25949</v>
      </c>
      <c r="AQ2757" t="s">
        <v>52</v>
      </c>
      <c r="AR2757" t="s">
        <v>25959</v>
      </c>
      <c r="AS2757" s="55">
        <v>85784</v>
      </c>
      <c r="AT2757" s="104">
        <v>45.943923081351834</v>
      </c>
      <c r="AU2757" s="100" t="s">
        <v>25960</v>
      </c>
      <c r="AV2757" s="100" t="s">
        <v>25961</v>
      </c>
      <c r="AW2757" s="100">
        <v>4.394314486520507</v>
      </c>
      <c r="AX2757" s="100">
        <v>1.5859958812430423E-3</v>
      </c>
      <c r="AY2757" s="100">
        <v>5.0179588215880194E-5</v>
      </c>
      <c r="AZ2757" s="100">
        <v>182357.08746867167</v>
      </c>
      <c r="BA2757" s="100">
        <v>201781571.49498746</v>
      </c>
      <c r="BB2757" s="100">
        <v>41498.415288220553</v>
      </c>
    </row>
    <row r="2758" spans="1:54" x14ac:dyDescent="0.25">
      <c r="A2758" s="95" t="s">
        <v>37491</v>
      </c>
      <c r="B2758" s="51" t="s">
        <v>37492</v>
      </c>
      <c r="C2758" s="96" t="str">
        <f>HYPERLINK("http://www.UniProt.org/UniProt/KIF15_HUMAN","KIF15_HUMAN")</f>
        <v>KIF15_HUMAN</v>
      </c>
      <c r="D2758" s="97" t="s">
        <v>37484</v>
      </c>
      <c r="E2758" s="159">
        <v>-2.33</v>
      </c>
      <c r="F2758" s="98">
        <v>97</v>
      </c>
      <c r="G2758" s="98">
        <v>0.5</v>
      </c>
      <c r="H2758" s="98">
        <v>0.28999999999999998</v>
      </c>
      <c r="I2758" s="49">
        <v>1.6000000000000001E-3</v>
      </c>
      <c r="J2758" s="99">
        <v>2.0999999999999998E-6</v>
      </c>
      <c r="K2758" s="98">
        <v>2.0999999999999998E-2</v>
      </c>
      <c r="L2758" s="98">
        <v>12.806689547611146</v>
      </c>
      <c r="M2758" s="148" t="s">
        <v>47253</v>
      </c>
      <c r="N2758" s="100"/>
      <c r="O2758" s="101" t="s">
        <v>40</v>
      </c>
      <c r="P2758" s="102">
        <v>158.56</v>
      </c>
      <c r="Q2758" s="102">
        <v>158.559</v>
      </c>
      <c r="R2758" s="102">
        <v>160.16</v>
      </c>
      <c r="S2758" s="135" t="s">
        <v>51778</v>
      </c>
      <c r="T2758" s="100">
        <v>7200</v>
      </c>
      <c r="U2758" s="100" t="s">
        <v>37485</v>
      </c>
      <c r="V2758" s="100" t="s">
        <v>37483</v>
      </c>
      <c r="W2758" s="100">
        <v>61.02</v>
      </c>
      <c r="X2758" s="100">
        <v>0</v>
      </c>
      <c r="Y2758" s="100" t="s">
        <v>36</v>
      </c>
      <c r="Z2758" s="100" t="s">
        <v>37486</v>
      </c>
      <c r="AA2758" s="100" t="s">
        <v>37487</v>
      </c>
      <c r="AB2758" s="100" t="s">
        <v>37488</v>
      </c>
      <c r="AC2758" s="100" t="s">
        <v>37489</v>
      </c>
      <c r="AD2758" s="100" t="s">
        <v>3774</v>
      </c>
      <c r="AE2758" s="100" t="s">
        <v>37490</v>
      </c>
      <c r="AF2758" s="100"/>
      <c r="AG2758" s="100"/>
      <c r="AH2758" t="s">
        <v>37493</v>
      </c>
      <c r="AI2758" t="s">
        <v>37492</v>
      </c>
      <c r="AJ2758">
        <v>99.93</v>
      </c>
      <c r="AK2758">
        <v>0</v>
      </c>
      <c r="AL2758" t="s">
        <v>47</v>
      </c>
      <c r="AM2758" t="s">
        <v>37494</v>
      </c>
      <c r="AN2758" t="s">
        <v>37495</v>
      </c>
      <c r="AO2758" t="s">
        <v>37496</v>
      </c>
      <c r="AP2758" t="s">
        <v>37497</v>
      </c>
      <c r="AQ2758" t="s">
        <v>37498</v>
      </c>
      <c r="AR2758" t="s">
        <v>37499</v>
      </c>
      <c r="AS2758" s="55">
        <v>158559</v>
      </c>
      <c r="AT2758" s="104">
        <v>100</v>
      </c>
      <c r="AU2758" s="100" t="s">
        <v>37491</v>
      </c>
      <c r="AV2758" s="100" t="s">
        <v>37491</v>
      </c>
      <c r="AW2758" s="100">
        <v>0.28768076923076924</v>
      </c>
      <c r="AX2758" s="100" t="e">
        <f>#REF!/AW2758</f>
        <v>#REF!</v>
      </c>
      <c r="AY2758" s="100">
        <v>2.0582049822593226E-6</v>
      </c>
      <c r="AZ2758" s="100">
        <v>7479.7</v>
      </c>
      <c r="BA2758" s="100">
        <v>8167579</v>
      </c>
      <c r="BB2758" s="100">
        <v>26000</v>
      </c>
    </row>
    <row r="2759" spans="1:54" x14ac:dyDescent="0.25">
      <c r="A2759" s="95" t="s">
        <v>18426</v>
      </c>
      <c r="B2759" s="51" t="s">
        <v>18427</v>
      </c>
      <c r="C2759" s="96" t="str">
        <f>HYPERLINK("http://www.UniProt.org/UniProt/PRDX6_HUMAN","PRDX6_HUMAN")</f>
        <v>PRDX6_HUMAN</v>
      </c>
      <c r="D2759" s="97" t="s">
        <v>18429</v>
      </c>
      <c r="E2759" s="159">
        <v>-0.12</v>
      </c>
      <c r="F2759" s="98">
        <v>4000</v>
      </c>
      <c r="G2759" s="98">
        <v>3000</v>
      </c>
      <c r="H2759" s="49">
        <v>0.85</v>
      </c>
      <c r="I2759" s="49">
        <v>1.5E-3</v>
      </c>
      <c r="J2759" s="99">
        <v>7.6000000000000004E-4</v>
      </c>
      <c r="K2759" s="98">
        <v>7.6000000000000005</v>
      </c>
      <c r="L2759" s="98">
        <v>4965.501417438205</v>
      </c>
      <c r="M2759" s="148" t="s">
        <v>47253</v>
      </c>
      <c r="N2759" s="100"/>
      <c r="O2759" s="101" t="s">
        <v>40</v>
      </c>
      <c r="P2759" s="102">
        <v>26.265000000000001</v>
      </c>
      <c r="Q2759" s="102">
        <v>25.07</v>
      </c>
      <c r="R2759" s="102">
        <v>25.035</v>
      </c>
      <c r="S2759" s="135" t="s">
        <v>51778</v>
      </c>
      <c r="T2759" s="100">
        <v>4857</v>
      </c>
      <c r="U2759" s="100" t="s">
        <v>18430</v>
      </c>
      <c r="V2759" s="100" t="s">
        <v>18428</v>
      </c>
      <c r="W2759" s="100">
        <v>80.540000000000006</v>
      </c>
      <c r="X2759" s="103">
        <v>2E-131</v>
      </c>
      <c r="Y2759" s="100" t="s">
        <v>36</v>
      </c>
      <c r="Z2759" s="100" t="s">
        <v>18431</v>
      </c>
      <c r="AA2759" s="100" t="s">
        <v>18432</v>
      </c>
      <c r="AB2759" s="100" t="s">
        <v>18433</v>
      </c>
      <c r="AC2759" s="100" t="s">
        <v>18434</v>
      </c>
      <c r="AD2759" s="100"/>
      <c r="AE2759" s="100" t="s">
        <v>18436</v>
      </c>
      <c r="AF2759" s="100" t="s">
        <v>18435</v>
      </c>
      <c r="AG2759" s="100"/>
      <c r="AH2759" t="s">
        <v>18437</v>
      </c>
      <c r="AI2759" t="s">
        <v>18427</v>
      </c>
      <c r="AJ2759">
        <v>100</v>
      </c>
      <c r="AK2759" s="54">
        <v>2.0000000000000001E-168</v>
      </c>
      <c r="AL2759" t="s">
        <v>69</v>
      </c>
      <c r="AM2759" t="s">
        <v>18438</v>
      </c>
      <c r="AN2759" t="s">
        <v>18439</v>
      </c>
      <c r="AO2759" t="s">
        <v>18440</v>
      </c>
      <c r="AS2759" s="55">
        <v>25070</v>
      </c>
      <c r="AT2759" s="104">
        <v>15.975999414619869</v>
      </c>
      <c r="AU2759" s="100" t="s">
        <v>18426</v>
      </c>
      <c r="AV2759" s="100" t="s">
        <v>18441</v>
      </c>
      <c r="AW2759" s="100">
        <v>0.85141544160383131</v>
      </c>
      <c r="AX2759" s="100">
        <v>1.5244126129008296E-3</v>
      </c>
      <c r="AY2759" s="100">
        <v>7.5694729901197469E-4</v>
      </c>
      <c r="AZ2759" s="100">
        <v>2750813.8213740457</v>
      </c>
      <c r="BA2759" s="100">
        <v>3166792241.7236643</v>
      </c>
      <c r="BB2759" s="100">
        <v>3230871.4253435116</v>
      </c>
    </row>
    <row r="2760" spans="1:54" x14ac:dyDescent="0.25">
      <c r="A2760" s="95" t="s">
        <v>9545</v>
      </c>
      <c r="B2760" s="51" t="s">
        <v>9546</v>
      </c>
      <c r="C2760" s="96" t="str">
        <f>HYPERLINK("http://www.UniProt.org/UniProt/GDIB_HUMAN","GDIB_HUMAN")</f>
        <v>GDIB_HUMAN</v>
      </c>
      <c r="D2760" s="97" t="s">
        <v>9548</v>
      </c>
      <c r="E2760" s="159">
        <v>-1.77</v>
      </c>
      <c r="F2760" s="98">
        <v>2200</v>
      </c>
      <c r="G2760" s="98">
        <v>38</v>
      </c>
      <c r="H2760" s="49">
        <v>27</v>
      </c>
      <c r="I2760" s="49">
        <v>1.5E-3</v>
      </c>
      <c r="J2760" s="99">
        <v>2.7999999999999998E-4</v>
      </c>
      <c r="K2760" s="98">
        <v>2.8</v>
      </c>
      <c r="L2760" s="98">
        <v>1825.4726111237294</v>
      </c>
      <c r="M2760" s="148" t="s">
        <v>47253</v>
      </c>
      <c r="N2760" s="100"/>
      <c r="O2760" s="101" t="s">
        <v>40</v>
      </c>
      <c r="P2760" s="102">
        <v>56.52</v>
      </c>
      <c r="Q2760" s="102">
        <v>50.570999999999998</v>
      </c>
      <c r="R2760" s="102">
        <v>50.662999999999997</v>
      </c>
      <c r="S2760" s="135" t="s">
        <v>51778</v>
      </c>
      <c r="T2760" s="100">
        <v>3662</v>
      </c>
      <c r="U2760" s="100" t="s">
        <v>9549</v>
      </c>
      <c r="V2760" s="100" t="s">
        <v>9547</v>
      </c>
      <c r="W2760" s="100">
        <v>89.89</v>
      </c>
      <c r="X2760" s="100">
        <v>0</v>
      </c>
      <c r="Y2760" s="100" t="s">
        <v>36</v>
      </c>
      <c r="Z2760" s="100" t="s">
        <v>9550</v>
      </c>
      <c r="AA2760" s="100" t="s">
        <v>9551</v>
      </c>
      <c r="AB2760" s="100" t="s">
        <v>9552</v>
      </c>
      <c r="AC2760" s="100" t="s">
        <v>9553</v>
      </c>
      <c r="AD2760" s="100" t="s">
        <v>9554</v>
      </c>
      <c r="AE2760" s="100" t="s">
        <v>9556</v>
      </c>
      <c r="AF2760" s="100" t="s">
        <v>9555</v>
      </c>
      <c r="AG2760" s="100"/>
      <c r="AH2760" t="s">
        <v>9557</v>
      </c>
      <c r="AI2760" t="s">
        <v>9546</v>
      </c>
      <c r="AJ2760">
        <v>99.78</v>
      </c>
      <c r="AK2760">
        <v>0</v>
      </c>
      <c r="AL2760" t="s">
        <v>69</v>
      </c>
      <c r="AO2760" t="s">
        <v>9558</v>
      </c>
      <c r="AS2760" s="55">
        <v>50571</v>
      </c>
      <c r="AT2760" s="104">
        <v>29.998905149447101</v>
      </c>
      <c r="AU2760" s="100" t="s">
        <v>9545</v>
      </c>
      <c r="AV2760" s="100" t="s">
        <v>9559</v>
      </c>
      <c r="AW2760" s="100">
        <v>26.600212841433134</v>
      </c>
      <c r="AX2760" s="100">
        <v>1.5071757525327713E-3</v>
      </c>
      <c r="AY2760" s="100">
        <v>2.7513080563983696E-4</v>
      </c>
      <c r="AZ2760" s="100">
        <v>999849.82287104626</v>
      </c>
      <c r="BA2760" s="100">
        <v>1164211227.910219</v>
      </c>
      <c r="BB2760" s="100">
        <v>37588.038442822384</v>
      </c>
    </row>
    <row r="2761" spans="1:54" x14ac:dyDescent="0.25">
      <c r="A2761" s="95" t="s">
        <v>513</v>
      </c>
      <c r="B2761" s="51" t="s">
        <v>514</v>
      </c>
      <c r="C2761" s="96" t="str">
        <f>HYPERLINK("http://www.UniProt.org/UniProt/ACON_HUMAN","ACON_HUMAN")</f>
        <v>ACON_HUMAN</v>
      </c>
      <c r="D2761" s="97" t="s">
        <v>516</v>
      </c>
      <c r="E2761" s="160" t="s">
        <v>40</v>
      </c>
      <c r="H2761" s="49">
        <v>0.72</v>
      </c>
      <c r="I2761" s="49">
        <v>1.5E-3</v>
      </c>
      <c r="J2761" s="99">
        <v>2.5999999999999998E-4</v>
      </c>
      <c r="K2761" s="98">
        <v>2.5999999999999996</v>
      </c>
      <c r="L2761" s="98">
        <v>1715.0703316843417</v>
      </c>
      <c r="M2761" s="148" t="s">
        <v>47253</v>
      </c>
      <c r="N2761" s="100"/>
      <c r="O2761" s="101" t="s">
        <v>311</v>
      </c>
      <c r="P2761" s="102">
        <v>85.438000000000002</v>
      </c>
      <c r="Q2761" s="102">
        <v>85.438999999999993</v>
      </c>
      <c r="R2761" s="102">
        <v>85.424999999999997</v>
      </c>
      <c r="S2761" s="135" t="s">
        <v>51778</v>
      </c>
      <c r="T2761" s="100">
        <v>7091</v>
      </c>
      <c r="U2761" s="100" t="s">
        <v>518</v>
      </c>
      <c r="V2761" s="100" t="s">
        <v>515</v>
      </c>
      <c r="W2761" s="100">
        <v>87.85</v>
      </c>
      <c r="X2761" s="100">
        <v>0</v>
      </c>
      <c r="Y2761" s="100" t="s">
        <v>36</v>
      </c>
      <c r="Z2761" s="100" t="s">
        <v>517</v>
      </c>
      <c r="AA2761" s="100" t="s">
        <v>519</v>
      </c>
      <c r="AB2761" s="100" t="s">
        <v>520</v>
      </c>
      <c r="AC2761" s="100" t="s">
        <v>521</v>
      </c>
      <c r="AD2761" s="100" t="s">
        <v>522</v>
      </c>
      <c r="AE2761" s="100" t="s">
        <v>524</v>
      </c>
      <c r="AF2761" s="100" t="s">
        <v>523</v>
      </c>
      <c r="AG2761" s="100"/>
      <c r="AH2761" t="s">
        <v>525</v>
      </c>
      <c r="AI2761" t="s">
        <v>514</v>
      </c>
      <c r="AJ2761">
        <v>100</v>
      </c>
      <c r="AK2761">
        <v>0</v>
      </c>
      <c r="AL2761" t="s">
        <v>69</v>
      </c>
      <c r="AM2761" t="s">
        <v>526</v>
      </c>
      <c r="AO2761" t="s">
        <v>527</v>
      </c>
      <c r="AS2761" s="55">
        <v>85439</v>
      </c>
      <c r="AT2761" s="104">
        <v>39.000990957512698</v>
      </c>
      <c r="AU2761" s="100" t="s">
        <v>513</v>
      </c>
      <c r="AV2761" s="100" t="s">
        <v>528</v>
      </c>
      <c r="AW2761" s="100">
        <v>0.71748082917315648</v>
      </c>
      <c r="AX2761" s="100">
        <v>1.5330864370268153E-3</v>
      </c>
      <c r="AY2761" s="100">
        <v>2.6293510640523456E-4</v>
      </c>
      <c r="AZ2761" s="100">
        <v>955529.5669435137</v>
      </c>
      <c r="BA2761" s="100">
        <v>1093801202.2943895</v>
      </c>
      <c r="BB2761" s="100">
        <v>1331784.1091931206</v>
      </c>
    </row>
    <row r="2762" spans="1:54" x14ac:dyDescent="0.25">
      <c r="A2762" s="95" t="s">
        <v>38786</v>
      </c>
      <c r="B2762" s="51" t="s">
        <v>38787</v>
      </c>
      <c r="C2762" s="96" t="str">
        <f>HYPERLINK("http://www.UniProt.org/UniProt/MTAP_HUMAN","MTAP_HUMAN")</f>
        <v>MTAP_HUMAN</v>
      </c>
      <c r="D2762" s="97" t="s">
        <v>38789</v>
      </c>
      <c r="E2762" s="159">
        <v>-0.4</v>
      </c>
      <c r="F2762" s="98">
        <v>720</v>
      </c>
      <c r="G2762" s="98">
        <v>290</v>
      </c>
      <c r="H2762" s="98">
        <v>15</v>
      </c>
      <c r="I2762" s="49">
        <v>1.5E-3</v>
      </c>
      <c r="J2762" s="99">
        <v>1.1E-4</v>
      </c>
      <c r="K2762" s="98">
        <v>1.1000000000000001</v>
      </c>
      <c r="L2762" s="98">
        <v>723.40336292970028</v>
      </c>
      <c r="M2762" s="148" t="s">
        <v>47253</v>
      </c>
      <c r="N2762" s="100"/>
      <c r="O2762" s="101" t="s">
        <v>40</v>
      </c>
      <c r="P2762" s="102">
        <v>30.596</v>
      </c>
      <c r="Q2762" s="102">
        <v>27.896000000000001</v>
      </c>
      <c r="R2762" s="102">
        <v>31.236000000000001</v>
      </c>
      <c r="S2762" s="135" t="s">
        <v>51778</v>
      </c>
      <c r="T2762" s="100">
        <v>8097</v>
      </c>
      <c r="U2762" s="100" t="s">
        <v>38790</v>
      </c>
      <c r="V2762" s="100" t="s">
        <v>38788</v>
      </c>
      <c r="W2762" s="100">
        <v>81.75</v>
      </c>
      <c r="X2762" s="103">
        <v>2E-175</v>
      </c>
      <c r="Y2762" s="100" t="s">
        <v>36</v>
      </c>
      <c r="Z2762" s="100" t="s">
        <v>38791</v>
      </c>
      <c r="AA2762" s="100" t="s">
        <v>38792</v>
      </c>
      <c r="AB2762" s="100" t="s">
        <v>38793</v>
      </c>
      <c r="AC2762" s="100" t="s">
        <v>38794</v>
      </c>
      <c r="AD2762" s="100" t="s">
        <v>38795</v>
      </c>
      <c r="AE2762" s="100" t="s">
        <v>38796</v>
      </c>
      <c r="AF2762" s="100"/>
      <c r="AG2762" s="100"/>
      <c r="AH2762" t="s">
        <v>38797</v>
      </c>
      <c r="AI2762" t="s">
        <v>38787</v>
      </c>
      <c r="AJ2762">
        <v>99.58</v>
      </c>
      <c r="AK2762" s="54">
        <v>3E-176</v>
      </c>
      <c r="AL2762" t="s">
        <v>69</v>
      </c>
      <c r="AM2762" t="s">
        <v>38798</v>
      </c>
      <c r="AN2762" t="s">
        <v>38799</v>
      </c>
      <c r="AO2762" t="s">
        <v>38800</v>
      </c>
      <c r="AP2762" t="s">
        <v>38801</v>
      </c>
      <c r="AQ2762" t="s">
        <v>38802</v>
      </c>
      <c r="AR2762" t="s">
        <v>38803</v>
      </c>
      <c r="AS2762" s="55">
        <v>27896</v>
      </c>
      <c r="AT2762" s="104">
        <v>17.010907669850464</v>
      </c>
      <c r="AU2762" s="100" t="s">
        <v>38786</v>
      </c>
      <c r="AV2762" s="100" t="s">
        <v>38786</v>
      </c>
      <c r="AW2762" s="100">
        <v>15.255596203222455</v>
      </c>
      <c r="AX2762" s="100">
        <v>1.5087818652183773E-3</v>
      </c>
      <c r="AY2762" s="100">
        <v>1.0914578752263199E-4</v>
      </c>
      <c r="AZ2762" s="100">
        <v>396645.50128378381</v>
      </c>
      <c r="BA2762" s="100">
        <v>461356863.03851354</v>
      </c>
      <c r="BB2762" s="100">
        <v>26000</v>
      </c>
    </row>
    <row r="2763" spans="1:54" x14ac:dyDescent="0.25">
      <c r="A2763" s="95" t="s">
        <v>17553</v>
      </c>
      <c r="B2763" s="51" t="s">
        <v>17554</v>
      </c>
      <c r="C2763" s="96" t="str">
        <f>HYPERLINK("http://www.UniProt.org/UniProt/PGM1_HUMAN","PGM1_HUMAN")</f>
        <v>PGM1_HUMAN</v>
      </c>
      <c r="D2763" s="97" t="s">
        <v>17556</v>
      </c>
      <c r="E2763" s="159">
        <v>-0.15</v>
      </c>
      <c r="F2763" s="98">
        <v>3500</v>
      </c>
      <c r="G2763" s="98">
        <v>2500</v>
      </c>
      <c r="H2763" s="98">
        <v>52</v>
      </c>
      <c r="I2763" s="49">
        <v>1.4E-3</v>
      </c>
      <c r="J2763" s="99">
        <v>3.6999999999999999E-4</v>
      </c>
      <c r="K2763" s="98">
        <v>3.6999999999999997</v>
      </c>
      <c r="L2763" s="98">
        <v>2587.8601511194461</v>
      </c>
      <c r="M2763" s="148" t="s">
        <v>47253</v>
      </c>
      <c r="N2763" s="100"/>
      <c r="O2763" s="101" t="s">
        <v>40</v>
      </c>
      <c r="P2763" s="102">
        <v>61.616999999999997</v>
      </c>
      <c r="Q2763" s="102">
        <v>61.6</v>
      </c>
      <c r="R2763" s="102">
        <v>61.448999999999998</v>
      </c>
      <c r="S2763" s="135" t="s">
        <v>51778</v>
      </c>
      <c r="T2763" s="100">
        <v>8490</v>
      </c>
      <c r="U2763" s="100" t="s">
        <v>17558</v>
      </c>
      <c r="V2763" s="100" t="s">
        <v>17555</v>
      </c>
      <c r="W2763" s="100">
        <v>90.75</v>
      </c>
      <c r="X2763" s="100">
        <v>0</v>
      </c>
      <c r="Y2763" s="100" t="s">
        <v>36</v>
      </c>
      <c r="Z2763" s="100" t="s">
        <v>17557</v>
      </c>
      <c r="AA2763" s="100" t="s">
        <v>17559</v>
      </c>
      <c r="AB2763" s="100" t="s">
        <v>17560</v>
      </c>
      <c r="AC2763" s="100" t="s">
        <v>17561</v>
      </c>
      <c r="AD2763" s="100" t="s">
        <v>17562</v>
      </c>
      <c r="AE2763" s="100" t="s">
        <v>17563</v>
      </c>
      <c r="AF2763" s="100"/>
      <c r="AG2763" s="100"/>
      <c r="AH2763" t="s">
        <v>17564</v>
      </c>
      <c r="AI2763" t="s">
        <v>17554</v>
      </c>
      <c r="AJ2763">
        <v>99.64</v>
      </c>
      <c r="AK2763">
        <v>0</v>
      </c>
      <c r="AL2763" t="s">
        <v>69</v>
      </c>
      <c r="AM2763" t="s">
        <v>17565</v>
      </c>
      <c r="AN2763" t="s">
        <v>17566</v>
      </c>
      <c r="AO2763" t="s">
        <v>17567</v>
      </c>
      <c r="AS2763" s="55">
        <v>61600</v>
      </c>
      <c r="AT2763" s="104">
        <v>34.030429535247215</v>
      </c>
      <c r="AU2763" s="100" t="s">
        <v>17553</v>
      </c>
      <c r="AV2763" s="100" t="s">
        <v>17568</v>
      </c>
      <c r="AW2763" s="100">
        <v>51.774250988372089</v>
      </c>
      <c r="AX2763" s="100">
        <v>1.4313663901956602E-3</v>
      </c>
      <c r="AY2763" s="100">
        <v>3.7041760428390373E-4</v>
      </c>
      <c r="AZ2763" s="100">
        <v>1346130.5256976744</v>
      </c>
      <c r="BA2763" s="100">
        <v>1650430593.0616279</v>
      </c>
      <c r="BB2763" s="100">
        <v>26000</v>
      </c>
    </row>
    <row r="2764" spans="1:54" x14ac:dyDescent="0.25">
      <c r="A2764" s="95" t="s">
        <v>9296</v>
      </c>
      <c r="B2764" s="51" t="s">
        <v>9297</v>
      </c>
      <c r="C2764" s="96" t="str">
        <f>HYPERLINK("http://www.UniProt.org/UniProt/G6PD_HUMAN","G6PD_HUMAN")</f>
        <v>G6PD_HUMAN</v>
      </c>
      <c r="D2764" s="97" t="s">
        <v>9299</v>
      </c>
      <c r="E2764" s="159">
        <v>-0.67</v>
      </c>
      <c r="F2764" s="98">
        <v>840</v>
      </c>
      <c r="G2764" s="98">
        <v>180</v>
      </c>
      <c r="H2764" s="49">
        <v>14</v>
      </c>
      <c r="I2764" s="49">
        <v>1.4E-3</v>
      </c>
      <c r="J2764" s="99">
        <v>1.2999999999999999E-4</v>
      </c>
      <c r="K2764" s="98">
        <v>1.2999999999999998</v>
      </c>
      <c r="L2764" s="98">
        <v>937.37935046067003</v>
      </c>
      <c r="M2764" s="148" t="s">
        <v>47253</v>
      </c>
      <c r="N2764" s="100"/>
      <c r="O2764" s="101" t="s">
        <v>40</v>
      </c>
      <c r="P2764" s="102">
        <v>59.691000000000003</v>
      </c>
      <c r="Q2764" s="102">
        <v>59.692</v>
      </c>
      <c r="R2764" s="102">
        <v>59.256999999999998</v>
      </c>
      <c r="S2764" s="135" t="s">
        <v>51778</v>
      </c>
      <c r="T2764" s="100">
        <v>2391</v>
      </c>
      <c r="U2764" s="100" t="s">
        <v>9301</v>
      </c>
      <c r="V2764" s="100" t="s">
        <v>9298</v>
      </c>
      <c r="W2764" s="100">
        <v>77.58</v>
      </c>
      <c r="X2764" s="100">
        <v>0</v>
      </c>
      <c r="Y2764" s="100" t="s">
        <v>36</v>
      </c>
      <c r="Z2764" s="100" t="s">
        <v>9300</v>
      </c>
      <c r="AA2764" s="100" t="s">
        <v>9302</v>
      </c>
      <c r="AB2764" s="100" t="s">
        <v>9303</v>
      </c>
      <c r="AC2764" s="100" t="s">
        <v>9304</v>
      </c>
      <c r="AD2764" s="100" t="s">
        <v>9305</v>
      </c>
      <c r="AE2764" s="100" t="s">
        <v>9307</v>
      </c>
      <c r="AF2764" s="100" t="s">
        <v>9306</v>
      </c>
      <c r="AG2764" s="100"/>
      <c r="AH2764" t="s">
        <v>9308</v>
      </c>
      <c r="AI2764" t="s">
        <v>9297</v>
      </c>
      <c r="AJ2764">
        <v>100</v>
      </c>
      <c r="AK2764">
        <v>0</v>
      </c>
      <c r="AL2764" t="s">
        <v>69</v>
      </c>
      <c r="AM2764" t="s">
        <v>9309</v>
      </c>
      <c r="AN2764" t="s">
        <v>9310</v>
      </c>
      <c r="AO2764" t="s">
        <v>9311</v>
      </c>
      <c r="AS2764" s="55">
        <v>59692</v>
      </c>
      <c r="AT2764" s="104">
        <v>34.968252507591792</v>
      </c>
      <c r="AU2764" s="100" t="s">
        <v>9296</v>
      </c>
      <c r="AV2764" s="100" t="s">
        <v>9296</v>
      </c>
      <c r="AW2764" s="100">
        <v>14.285763322749506</v>
      </c>
      <c r="AX2764" s="100">
        <v>1.3975145278694496E-3</v>
      </c>
      <c r="AY2764" s="100">
        <v>1.3100012603936147E-4</v>
      </c>
      <c r="AZ2764" s="100">
        <v>476066.11157894734</v>
      </c>
      <c r="BA2764" s="100">
        <v>597821932.77921057</v>
      </c>
      <c r="BB2764" s="100">
        <v>33324.51342105263</v>
      </c>
    </row>
    <row r="2765" spans="1:54" x14ac:dyDescent="0.25">
      <c r="A2765" s="95" t="s">
        <v>46114</v>
      </c>
      <c r="B2765" s="51" t="s">
        <v>48950</v>
      </c>
      <c r="C2765" s="96" t="str">
        <f>HYPERLINK("http://www.UniProt.org/UniProt/UCHL1_HUMAN","UCHL1_HUMAN")</f>
        <v>UCHL1_HUMAN</v>
      </c>
      <c r="D2765" s="97" t="s">
        <v>46116</v>
      </c>
      <c r="E2765" s="159">
        <v>-0.14000000000000001</v>
      </c>
      <c r="F2765" s="98">
        <v>2800</v>
      </c>
      <c r="G2765" s="98">
        <v>2000</v>
      </c>
      <c r="H2765" s="98">
        <v>14</v>
      </c>
      <c r="I2765" s="49">
        <v>1.4E-3</v>
      </c>
      <c r="J2765" s="99">
        <v>1E-4</v>
      </c>
      <c r="K2765" s="98">
        <v>1</v>
      </c>
      <c r="L2765" s="98">
        <v>758.70180973834567</v>
      </c>
      <c r="M2765" s="148" t="s">
        <v>47253</v>
      </c>
      <c r="N2765" s="100"/>
      <c r="O2765" s="101" t="s">
        <v>40</v>
      </c>
      <c r="P2765" s="102">
        <v>24.856999999999999</v>
      </c>
      <c r="Q2765" s="102">
        <v>94.129000000000005</v>
      </c>
      <c r="R2765" s="102">
        <v>24.824000000000002</v>
      </c>
      <c r="S2765" s="135" t="s">
        <v>51778</v>
      </c>
      <c r="T2765" s="100">
        <v>1108</v>
      </c>
      <c r="U2765" s="100" t="s">
        <v>46118</v>
      </c>
      <c r="V2765" s="100" t="s">
        <v>46115</v>
      </c>
      <c r="W2765" s="100">
        <v>70.849999999999994</v>
      </c>
      <c r="X2765" s="103">
        <v>2.0000000000000001E-115</v>
      </c>
      <c r="Y2765" s="100" t="s">
        <v>36</v>
      </c>
      <c r="Z2765" s="100" t="s">
        <v>46117</v>
      </c>
      <c r="AA2765" s="100" t="s">
        <v>46119</v>
      </c>
      <c r="AB2765" s="100" t="s">
        <v>46120</v>
      </c>
      <c r="AC2765" s="100" t="s">
        <v>46121</v>
      </c>
      <c r="AD2765" s="100"/>
      <c r="AE2765" s="100" t="s">
        <v>46122</v>
      </c>
      <c r="AF2765" s="100" t="s">
        <v>29334</v>
      </c>
      <c r="AG2765" s="100"/>
      <c r="AH2765" t="s">
        <v>50519</v>
      </c>
      <c r="AI2765" t="s">
        <v>48950</v>
      </c>
      <c r="AJ2765">
        <v>100</v>
      </c>
      <c r="AK2765" s="54">
        <v>2.0000000000000001E-166</v>
      </c>
      <c r="AL2765" t="s">
        <v>69</v>
      </c>
      <c r="AM2765" t="s">
        <v>50520</v>
      </c>
      <c r="AN2765" t="s">
        <v>50521</v>
      </c>
      <c r="AO2765" t="s">
        <v>24747</v>
      </c>
      <c r="AS2765" s="55">
        <v>24857</v>
      </c>
      <c r="AT2765" s="104">
        <v>11.010816278888802</v>
      </c>
      <c r="AU2765" s="100" t="s">
        <v>46114</v>
      </c>
      <c r="AV2765" s="100" t="s">
        <v>46114</v>
      </c>
      <c r="AW2765" s="100">
        <v>14.469338760532754</v>
      </c>
      <c r="AX2765" s="100">
        <v>1.364442876947571E-3</v>
      </c>
      <c r="AY2765" s="100">
        <v>1.035205280024717E-4</v>
      </c>
      <c r="AZ2765" s="100">
        <v>376202.80777385161</v>
      </c>
      <c r="BA2765" s="100">
        <v>483868758.23321557</v>
      </c>
      <c r="BB2765" s="100">
        <v>26000</v>
      </c>
    </row>
    <row r="2766" spans="1:54" x14ac:dyDescent="0.25">
      <c r="A2766" s="95" t="s">
        <v>193</v>
      </c>
      <c r="B2766" s="51" t="s">
        <v>194</v>
      </c>
      <c r="C2766" s="96" t="str">
        <f>HYPERLINK("http://www.UniProt.org/UniProt/6PGD_HUMAN","6PGD_HUMAN")</f>
        <v>6PGD_HUMAN</v>
      </c>
      <c r="D2766" s="97" t="s">
        <v>196</v>
      </c>
      <c r="E2766" s="159">
        <v>-0.11</v>
      </c>
      <c r="F2766" s="98">
        <v>940</v>
      </c>
      <c r="G2766" s="98">
        <v>720</v>
      </c>
      <c r="H2766" s="49">
        <v>5.5</v>
      </c>
      <c r="I2766" s="49">
        <v>1.4E-3</v>
      </c>
      <c r="J2766" s="99">
        <v>9.8999999999999994E-5</v>
      </c>
      <c r="K2766" s="98">
        <v>0.99</v>
      </c>
      <c r="L2766" s="98">
        <v>714.95164723426524</v>
      </c>
      <c r="M2766" s="148" t="s">
        <v>47253</v>
      </c>
      <c r="N2766" s="100"/>
      <c r="O2766" s="101" t="s">
        <v>40</v>
      </c>
      <c r="P2766" s="102">
        <v>58.279000000000003</v>
      </c>
      <c r="Q2766" s="102">
        <v>53.567</v>
      </c>
      <c r="R2766" s="102">
        <v>53.14</v>
      </c>
      <c r="S2766" s="135" t="s">
        <v>51778</v>
      </c>
      <c r="T2766" s="100">
        <v>6267</v>
      </c>
      <c r="U2766" s="100" t="s">
        <v>197</v>
      </c>
      <c r="V2766" s="100" t="s">
        <v>195</v>
      </c>
      <c r="W2766" s="100">
        <v>85.92</v>
      </c>
      <c r="X2766" s="100">
        <v>0</v>
      </c>
      <c r="Y2766" s="100" t="s">
        <v>36</v>
      </c>
      <c r="Z2766" s="100" t="s">
        <v>198</v>
      </c>
      <c r="AA2766" s="100" t="s">
        <v>199</v>
      </c>
      <c r="AB2766" s="100" t="s">
        <v>200</v>
      </c>
      <c r="AC2766" s="100" t="s">
        <v>201</v>
      </c>
      <c r="AD2766" s="100" t="s">
        <v>202</v>
      </c>
      <c r="AE2766" s="100" t="s">
        <v>203</v>
      </c>
      <c r="AF2766" s="100"/>
      <c r="AG2766" s="100"/>
      <c r="AH2766" t="s">
        <v>204</v>
      </c>
      <c r="AI2766" t="s">
        <v>194</v>
      </c>
      <c r="AJ2766">
        <v>97.1</v>
      </c>
      <c r="AK2766">
        <v>0</v>
      </c>
      <c r="AL2766" t="s">
        <v>69</v>
      </c>
      <c r="AM2766" t="s">
        <v>205</v>
      </c>
      <c r="AN2766" t="s">
        <v>206</v>
      </c>
      <c r="AO2766" t="s">
        <v>196</v>
      </c>
      <c r="AP2766" t="s">
        <v>207</v>
      </c>
      <c r="AR2766" t="s">
        <v>208</v>
      </c>
      <c r="AS2766" s="55">
        <v>53567</v>
      </c>
      <c r="AT2766" s="104">
        <v>28.021989775182355</v>
      </c>
      <c r="AU2766" s="100" t="s">
        <v>193</v>
      </c>
      <c r="AV2766" s="100" t="s">
        <v>209</v>
      </c>
      <c r="AW2766" s="100">
        <v>5.4602226445832196</v>
      </c>
      <c r="AX2766" s="100">
        <v>1.3810546975532489E-3</v>
      </c>
      <c r="AY2766" s="100">
        <v>9.8738733093631538E-5</v>
      </c>
      <c r="AZ2766" s="100">
        <v>358825.33969465649</v>
      </c>
      <c r="BA2766" s="100">
        <v>455966706.9508397</v>
      </c>
      <c r="BB2766" s="100">
        <v>65716.24694656489</v>
      </c>
    </row>
    <row r="2767" spans="1:54" x14ac:dyDescent="0.25">
      <c r="A2767" s="95" t="s">
        <v>27415</v>
      </c>
      <c r="B2767" s="51" t="s">
        <v>27416</v>
      </c>
      <c r="C2767" s="96" t="str">
        <f>HYPERLINK("http://www.UniProt.org/UniProt/TKT_HUMAN","TKT_HUMAN")</f>
        <v>TKT_HUMAN</v>
      </c>
      <c r="D2767" s="97" t="s">
        <v>27407</v>
      </c>
      <c r="E2767" s="159">
        <v>0.01</v>
      </c>
      <c r="F2767" s="98">
        <v>6600</v>
      </c>
      <c r="G2767" s="98">
        <v>6700</v>
      </c>
      <c r="H2767" s="49">
        <v>0.99</v>
      </c>
      <c r="I2767" s="49">
        <v>1.2999999999999999E-3</v>
      </c>
      <c r="J2767" s="99">
        <v>1.1999999999999999E-3</v>
      </c>
      <c r="K2767" s="98">
        <v>11.999999999999998</v>
      </c>
      <c r="L2767" s="98">
        <v>9239.1557917714053</v>
      </c>
      <c r="M2767" s="148" t="s">
        <v>47253</v>
      </c>
      <c r="N2767" s="100"/>
      <c r="O2767" s="101" t="s">
        <v>40</v>
      </c>
      <c r="P2767" s="102">
        <v>67.450999999999993</v>
      </c>
      <c r="Q2767" s="102">
        <v>67.451999999999998</v>
      </c>
      <c r="R2767" s="102">
        <v>67.878</v>
      </c>
      <c r="S2767" s="135" t="s">
        <v>51778</v>
      </c>
      <c r="T2767" s="100">
        <v>5505</v>
      </c>
      <c r="U2767" s="100" t="s">
        <v>27409</v>
      </c>
      <c r="V2767" s="100" t="s">
        <v>27406</v>
      </c>
      <c r="W2767" s="100">
        <v>72.58</v>
      </c>
      <c r="X2767" s="100">
        <v>0</v>
      </c>
      <c r="Y2767" s="100" t="s">
        <v>36</v>
      </c>
      <c r="Z2767" s="100" t="s">
        <v>27408</v>
      </c>
      <c r="AA2767" s="100" t="s">
        <v>27410</v>
      </c>
      <c r="AB2767" s="100" t="s">
        <v>27411</v>
      </c>
      <c r="AC2767" s="100" t="s">
        <v>27412</v>
      </c>
      <c r="AD2767" s="100" t="s">
        <v>27413</v>
      </c>
      <c r="AE2767" s="100" t="s">
        <v>27414</v>
      </c>
      <c r="AF2767" s="100"/>
      <c r="AG2767" s="100"/>
      <c r="AH2767" t="s">
        <v>27417</v>
      </c>
      <c r="AI2767" t="s">
        <v>27416</v>
      </c>
      <c r="AJ2767">
        <v>100</v>
      </c>
      <c r="AK2767">
        <v>0</v>
      </c>
      <c r="AL2767" t="s">
        <v>69</v>
      </c>
      <c r="AM2767" t="s">
        <v>27418</v>
      </c>
      <c r="AN2767" t="s">
        <v>27419</v>
      </c>
      <c r="AO2767" t="s">
        <v>27420</v>
      </c>
      <c r="AS2767" s="55">
        <v>67452</v>
      </c>
      <c r="AT2767" s="104">
        <v>32.075471698113205</v>
      </c>
      <c r="AU2767" s="100" t="s">
        <v>27415</v>
      </c>
      <c r="AV2767" s="100" t="s">
        <v>27421</v>
      </c>
      <c r="AW2767" s="100">
        <v>0.99499040966415697</v>
      </c>
      <c r="AX2767" s="100">
        <v>1.2990777169455785E-3</v>
      </c>
      <c r="AY2767" s="100">
        <v>1.2002381412478916E-3</v>
      </c>
      <c r="AZ2767" s="100">
        <v>4361772.1764705889</v>
      </c>
      <c r="BA2767" s="100">
        <v>5892352941.1764708</v>
      </c>
      <c r="BB2767" s="100">
        <v>4383732.8823529417</v>
      </c>
    </row>
    <row r="2768" spans="1:54" x14ac:dyDescent="0.25">
      <c r="A2768" s="95" t="s">
        <v>29114</v>
      </c>
      <c r="B2768" s="51" t="s">
        <v>29115</v>
      </c>
      <c r="C2768" s="96" t="str">
        <f>HYPERLINK("http://www.UniProt.org/UniProt/WDR1_HUMAN","WDR1_HUMAN")</f>
        <v>WDR1_HUMAN</v>
      </c>
      <c r="D2768" s="97" t="s">
        <v>29117</v>
      </c>
      <c r="E2768" s="159">
        <v>-0.35</v>
      </c>
      <c r="F2768" s="98">
        <v>2200</v>
      </c>
      <c r="G2768" s="98">
        <v>990</v>
      </c>
      <c r="H2768" s="49">
        <v>8.3000000000000007</v>
      </c>
      <c r="I2768" s="49">
        <v>1.2999999999999999E-3</v>
      </c>
      <c r="J2768" s="99">
        <v>2.1000000000000001E-4</v>
      </c>
      <c r="K2768" s="98">
        <v>2.1</v>
      </c>
      <c r="L2768" s="98">
        <v>1652.4909996683555</v>
      </c>
      <c r="M2768" s="148" t="s">
        <v>47253</v>
      </c>
      <c r="N2768" s="100"/>
      <c r="O2768" s="101" t="s">
        <v>40</v>
      </c>
      <c r="P2768" s="102">
        <v>66.162999999999997</v>
      </c>
      <c r="Q2768" s="102">
        <v>66.162999999999997</v>
      </c>
      <c r="R2768" s="102">
        <v>66.194000000000003</v>
      </c>
      <c r="S2768" s="135" t="s">
        <v>51778</v>
      </c>
      <c r="T2768" s="100">
        <v>3199</v>
      </c>
      <c r="U2768" s="100" t="s">
        <v>29119</v>
      </c>
      <c r="V2768" s="100" t="s">
        <v>29116</v>
      </c>
      <c r="W2768" s="100">
        <v>80.2</v>
      </c>
      <c r="X2768" s="100">
        <v>0</v>
      </c>
      <c r="Y2768" s="100" t="s">
        <v>36</v>
      </c>
      <c r="Z2768" s="100" t="s">
        <v>29118</v>
      </c>
      <c r="AA2768" s="100" t="s">
        <v>29120</v>
      </c>
      <c r="AB2768" s="100" t="s">
        <v>29121</v>
      </c>
      <c r="AC2768" s="100"/>
      <c r="AD2768" s="100" t="s">
        <v>29122</v>
      </c>
      <c r="AE2768" s="100" t="s">
        <v>29123</v>
      </c>
      <c r="AF2768" s="100" t="s">
        <v>19309</v>
      </c>
      <c r="AG2768" s="100"/>
      <c r="AH2768" t="s">
        <v>29124</v>
      </c>
      <c r="AI2768" t="s">
        <v>29115</v>
      </c>
      <c r="AJ2768">
        <v>100</v>
      </c>
      <c r="AK2768">
        <v>0</v>
      </c>
      <c r="AL2768" t="s">
        <v>47</v>
      </c>
      <c r="AM2768" t="s">
        <v>29125</v>
      </c>
      <c r="AN2768" t="s">
        <v>29126</v>
      </c>
      <c r="AO2768" t="s">
        <v>29127</v>
      </c>
      <c r="AP2768" t="s">
        <v>29128</v>
      </c>
      <c r="AQ2768" t="s">
        <v>29129</v>
      </c>
      <c r="AR2768" t="s">
        <v>29130</v>
      </c>
      <c r="AS2768" s="55">
        <v>66163</v>
      </c>
      <c r="AT2768" s="104">
        <v>39.040713887339656</v>
      </c>
      <c r="AU2768" s="100" t="s">
        <v>29114</v>
      </c>
      <c r="AV2768" s="100" t="s">
        <v>29131</v>
      </c>
      <c r="AW2768" s="100">
        <v>8.3045699607643897</v>
      </c>
      <c r="AX2768" s="100">
        <v>1.2548711016524649E-3</v>
      </c>
      <c r="AY2768" s="100">
        <v>2.0736632012246121E-4</v>
      </c>
      <c r="AZ2768" s="100">
        <v>753587.65428571426</v>
      </c>
      <c r="BA2768" s="100">
        <v>1053890682.3971428</v>
      </c>
      <c r="BB2768" s="100">
        <v>90743.73</v>
      </c>
    </row>
    <row r="2769" spans="1:54" x14ac:dyDescent="0.25">
      <c r="A2769" s="95" t="s">
        <v>31228</v>
      </c>
      <c r="B2769" s="51" t="s">
        <v>48905</v>
      </c>
      <c r="C2769" s="96" t="str">
        <f>HYPERLINK("http://www.UniProt.org/UniProt/ARK72_HUMAN","ARK72_HUMAN")</f>
        <v>ARK72_HUMAN</v>
      </c>
      <c r="D2769" s="97" t="s">
        <v>31230</v>
      </c>
      <c r="E2769" s="159">
        <v>7.0000000000000007E-2</v>
      </c>
      <c r="F2769" s="98">
        <v>900</v>
      </c>
      <c r="G2769" s="98">
        <v>1000</v>
      </c>
      <c r="H2769" s="98">
        <v>8.9</v>
      </c>
      <c r="I2769" s="49">
        <v>1.2999999999999999E-3</v>
      </c>
      <c r="J2769" s="99">
        <v>6.3E-5</v>
      </c>
      <c r="K2769" s="98">
        <v>0.63</v>
      </c>
      <c r="L2769" s="98">
        <v>494.86116752360607</v>
      </c>
      <c r="M2769" s="148" t="s">
        <v>47253</v>
      </c>
      <c r="N2769" s="100"/>
      <c r="O2769" s="101" t="s">
        <v>40</v>
      </c>
      <c r="P2769" s="102">
        <v>40.956000000000003</v>
      </c>
      <c r="Q2769" s="102">
        <v>460.8</v>
      </c>
      <c r="R2769" s="102">
        <v>39.588999999999999</v>
      </c>
      <c r="S2769" s="135" t="s">
        <v>51778</v>
      </c>
      <c r="T2769" s="100">
        <v>943</v>
      </c>
      <c r="U2769" s="100" t="s">
        <v>31231</v>
      </c>
      <c r="V2769" s="100" t="s">
        <v>31229</v>
      </c>
      <c r="W2769" s="100">
        <v>67.89</v>
      </c>
      <c r="X2769" s="103">
        <v>2.0000000000000001E-168</v>
      </c>
      <c r="Y2769" s="100" t="s">
        <v>36</v>
      </c>
      <c r="Z2769" s="100" t="s">
        <v>31232</v>
      </c>
      <c r="AA2769" s="100" t="s">
        <v>31233</v>
      </c>
      <c r="AB2769" s="100" t="s">
        <v>31234</v>
      </c>
      <c r="AC2769" s="100" t="s">
        <v>31235</v>
      </c>
      <c r="AD2769" s="100"/>
      <c r="AE2769" s="100" t="s">
        <v>31236</v>
      </c>
      <c r="AF2769" s="100"/>
      <c r="AG2769" s="100"/>
      <c r="AH2769" t="s">
        <v>50349</v>
      </c>
      <c r="AI2769" t="s">
        <v>48905</v>
      </c>
      <c r="AJ2769">
        <v>100</v>
      </c>
      <c r="AK2769">
        <v>0</v>
      </c>
      <c r="AL2769" t="s">
        <v>69</v>
      </c>
      <c r="AM2769" t="s">
        <v>50350</v>
      </c>
      <c r="AN2769" t="s">
        <v>50351</v>
      </c>
      <c r="AO2769" t="s">
        <v>50352</v>
      </c>
      <c r="AS2769" s="55">
        <v>37861</v>
      </c>
      <c r="AT2769" s="104">
        <v>19.969408565601633</v>
      </c>
      <c r="AU2769" s="100" t="s">
        <v>31228</v>
      </c>
      <c r="AV2769" s="100" t="s">
        <v>31228</v>
      </c>
      <c r="AW2769" s="100">
        <v>8.8668316857610474</v>
      </c>
      <c r="AX2769" s="100">
        <v>1.28192578451887E-3</v>
      </c>
      <c r="AY2769" s="100">
        <v>6.3437529040562263E-5</v>
      </c>
      <c r="AZ2769" s="100">
        <v>230537.62382978722</v>
      </c>
      <c r="BA2769" s="100">
        <v>315602065.99489361</v>
      </c>
      <c r="BB2769" s="100">
        <v>26000</v>
      </c>
    </row>
    <row r="2770" spans="1:54" x14ac:dyDescent="0.25">
      <c r="A2770" s="95" t="s">
        <v>908</v>
      </c>
      <c r="B2770" s="51" t="s">
        <v>909</v>
      </c>
      <c r="C2770" s="96" t="str">
        <f>HYPERLINK("http://www.UniProt.org/UniProt/AMPL_HUMAN","AMPL_HUMAN")</f>
        <v>AMPL_HUMAN</v>
      </c>
      <c r="D2770" s="97" t="s">
        <v>911</v>
      </c>
      <c r="E2770" s="159">
        <v>-0.8</v>
      </c>
      <c r="F2770" s="98">
        <v>4200</v>
      </c>
      <c r="G2770" s="98">
        <v>670</v>
      </c>
      <c r="H2770" s="49">
        <v>3.5</v>
      </c>
      <c r="I2770" s="49">
        <v>1.1999999999999999E-3</v>
      </c>
      <c r="J2770" s="99">
        <v>5.2999999999999998E-4</v>
      </c>
      <c r="K2770" s="98">
        <v>5.3</v>
      </c>
      <c r="L2770" s="98">
        <v>4235.0585084934146</v>
      </c>
      <c r="M2770" s="148" t="s">
        <v>47253</v>
      </c>
      <c r="N2770" s="100"/>
      <c r="O2770" s="101" t="s">
        <v>40</v>
      </c>
      <c r="P2770" s="102">
        <v>53.478999999999999</v>
      </c>
      <c r="Q2770" s="102">
        <v>53.48</v>
      </c>
      <c r="R2770" s="102">
        <v>56.165999999999997</v>
      </c>
      <c r="S2770" s="135" t="s">
        <v>51778</v>
      </c>
      <c r="T2770" s="100">
        <v>8148</v>
      </c>
      <c r="U2770" s="100" t="s">
        <v>912</v>
      </c>
      <c r="V2770" s="100" t="s">
        <v>910</v>
      </c>
      <c r="W2770" s="100">
        <v>75.260000000000005</v>
      </c>
      <c r="X2770" s="100">
        <v>0</v>
      </c>
      <c r="Y2770" s="100" t="s">
        <v>36</v>
      </c>
      <c r="Z2770" s="100" t="s">
        <v>913</v>
      </c>
      <c r="AA2770" s="100" t="s">
        <v>914</v>
      </c>
      <c r="AB2770" s="100" t="s">
        <v>915</v>
      </c>
      <c r="AC2770" s="100" t="s">
        <v>916</v>
      </c>
      <c r="AD2770" s="100" t="s">
        <v>917</v>
      </c>
      <c r="AE2770" s="100" t="s">
        <v>918</v>
      </c>
      <c r="AF2770" s="100"/>
      <c r="AG2770" s="100"/>
      <c r="AH2770" t="s">
        <v>919</v>
      </c>
      <c r="AI2770" t="s">
        <v>909</v>
      </c>
      <c r="AJ2770">
        <v>100</v>
      </c>
      <c r="AK2770">
        <v>0</v>
      </c>
      <c r="AL2770" t="s">
        <v>69</v>
      </c>
      <c r="AM2770" t="s">
        <v>920</v>
      </c>
      <c r="AN2770" t="s">
        <v>921</v>
      </c>
      <c r="AO2770" t="s">
        <v>922</v>
      </c>
      <c r="AS2770" s="55">
        <v>53480</v>
      </c>
      <c r="AT2770" s="104">
        <v>26.95636312045238</v>
      </c>
      <c r="AU2770" s="100" t="s">
        <v>908</v>
      </c>
      <c r="AV2770" s="100" t="s">
        <v>923</v>
      </c>
      <c r="AW2770" s="100">
        <v>3.5197682159694574</v>
      </c>
      <c r="AX2770" s="100">
        <v>1.2488874757218354E-3</v>
      </c>
      <c r="AY2770" s="100">
        <v>5.2891115302066219E-4</v>
      </c>
      <c r="AZ2770" s="100">
        <v>1922110.1811278195</v>
      </c>
      <c r="BA2770" s="100">
        <v>2700945846.242857</v>
      </c>
      <c r="BB2770" s="100">
        <v>546089.98751879705</v>
      </c>
    </row>
    <row r="2771" spans="1:54" x14ac:dyDescent="0.25">
      <c r="A2771" s="95" t="s">
        <v>39274</v>
      </c>
      <c r="B2771" s="51" t="s">
        <v>39260</v>
      </c>
      <c r="C2771" s="96" t="str">
        <f>HYPERLINK("http://www.UniProt.org/UniProt/NDRG2_HUMAN","NDRG2_HUMAN")</f>
        <v>NDRG2_HUMAN</v>
      </c>
      <c r="D2771" s="97" t="s">
        <v>39262</v>
      </c>
      <c r="E2771" s="159">
        <v>-0.37</v>
      </c>
      <c r="F2771" s="98">
        <v>600</v>
      </c>
      <c r="G2771" s="98">
        <v>260</v>
      </c>
      <c r="H2771" s="98">
        <v>5.3</v>
      </c>
      <c r="I2771" s="49">
        <v>1.1999999999999999E-3</v>
      </c>
      <c r="J2771" s="99">
        <v>3.8000000000000002E-5</v>
      </c>
      <c r="K2771" s="98">
        <v>0.38</v>
      </c>
      <c r="L2771" s="98">
        <v>317.98351701519351</v>
      </c>
      <c r="M2771" s="148" t="s">
        <v>47253</v>
      </c>
      <c r="N2771" s="100"/>
      <c r="O2771" s="101" t="s">
        <v>40</v>
      </c>
      <c r="P2771" s="102">
        <v>40.302</v>
      </c>
      <c r="Q2771" s="102">
        <v>39.386000000000003</v>
      </c>
      <c r="R2771" s="102">
        <v>40.798000000000002</v>
      </c>
      <c r="S2771" s="135" t="s">
        <v>51778</v>
      </c>
      <c r="T2771" s="100">
        <v>2213</v>
      </c>
      <c r="U2771" s="100" t="s">
        <v>39263</v>
      </c>
      <c r="V2771" s="100" t="s">
        <v>39261</v>
      </c>
      <c r="W2771" s="100">
        <v>71.430000000000007</v>
      </c>
      <c r="X2771" s="100">
        <v>0</v>
      </c>
      <c r="Y2771" s="100" t="s">
        <v>36</v>
      </c>
      <c r="Z2771" s="100" t="s">
        <v>39264</v>
      </c>
      <c r="AA2771" s="100" t="s">
        <v>39265</v>
      </c>
      <c r="AB2771" s="100" t="s">
        <v>39266</v>
      </c>
      <c r="AC2771" s="100"/>
      <c r="AD2771" s="100" t="s">
        <v>39267</v>
      </c>
      <c r="AE2771" s="100" t="s">
        <v>39268</v>
      </c>
      <c r="AF2771" s="100"/>
      <c r="AG2771" s="100"/>
      <c r="AH2771" t="s">
        <v>39269</v>
      </c>
      <c r="AI2771" t="s">
        <v>39260</v>
      </c>
      <c r="AJ2771">
        <v>100</v>
      </c>
      <c r="AK2771">
        <v>0</v>
      </c>
      <c r="AL2771" t="s">
        <v>47</v>
      </c>
      <c r="AM2771" t="s">
        <v>39270</v>
      </c>
      <c r="AN2771" t="s">
        <v>39271</v>
      </c>
      <c r="AO2771" t="s">
        <v>39272</v>
      </c>
      <c r="AP2771" t="s">
        <v>39273</v>
      </c>
      <c r="AQ2771" t="s">
        <v>52</v>
      </c>
      <c r="AR2771" t="s">
        <v>2827</v>
      </c>
      <c r="AS2771" s="55">
        <v>39386</v>
      </c>
      <c r="AT2771" s="104">
        <v>20.99125364431487</v>
      </c>
      <c r="AU2771" s="100" t="s">
        <v>39274</v>
      </c>
      <c r="AV2771" s="100" t="s">
        <v>39274</v>
      </c>
      <c r="AW2771" s="100">
        <v>5.2507216880341874</v>
      </c>
      <c r="AX2771" s="100">
        <v>1.1813869921384929E-3</v>
      </c>
      <c r="AY2771" s="100">
        <v>3.7566159071619876E-5</v>
      </c>
      <c r="AZ2771" s="100">
        <v>136518.76388888888</v>
      </c>
      <c r="BA2771" s="100">
        <v>202796787.27777776</v>
      </c>
      <c r="BB2771" s="100">
        <v>26000</v>
      </c>
    </row>
    <row r="2772" spans="1:54" x14ac:dyDescent="0.25">
      <c r="A2772" s="95" t="s">
        <v>28797</v>
      </c>
      <c r="B2772" s="51" t="s">
        <v>28798</v>
      </c>
      <c r="C2772" s="96" t="str">
        <f>HYPERLINK("http://www.UniProt.org/UniProt/VINC_HUMAN","VINC_HUMAN")</f>
        <v>VINC_HUMAN</v>
      </c>
      <c r="D2772" s="97" t="s">
        <v>28800</v>
      </c>
      <c r="E2772" s="159">
        <v>-1.88</v>
      </c>
      <c r="F2772" s="98">
        <v>850</v>
      </c>
      <c r="G2772" s="98">
        <v>11</v>
      </c>
      <c r="H2772" s="98">
        <v>2.2999999999999998</v>
      </c>
      <c r="I2772" s="49">
        <v>1.1999999999999999E-3</v>
      </c>
      <c r="J2772" s="99">
        <v>1.5999999999999999E-5</v>
      </c>
      <c r="K2772" s="98">
        <v>0.16</v>
      </c>
      <c r="L2772" s="98">
        <v>133.83661827386697</v>
      </c>
      <c r="M2772" s="148" t="s">
        <v>47253</v>
      </c>
      <c r="N2772" s="100" t="s">
        <v>59</v>
      </c>
      <c r="O2772" s="101" t="s">
        <v>40</v>
      </c>
      <c r="P2772" s="102">
        <v>116.45</v>
      </c>
      <c r="Q2772" s="102">
        <v>26.15</v>
      </c>
      <c r="R2772" s="102">
        <v>123.79900000000001</v>
      </c>
      <c r="S2772" s="135" t="s">
        <v>51778</v>
      </c>
      <c r="T2772" s="100">
        <v>4470</v>
      </c>
      <c r="U2772" s="100" t="s">
        <v>28802</v>
      </c>
      <c r="V2772" s="100" t="s">
        <v>28799</v>
      </c>
      <c r="W2772" s="100">
        <v>82.36</v>
      </c>
      <c r="X2772" s="100">
        <v>0</v>
      </c>
      <c r="Y2772" s="100" t="s">
        <v>36</v>
      </c>
      <c r="Z2772" s="100" t="s">
        <v>28801</v>
      </c>
      <c r="AA2772" s="100" t="s">
        <v>28803</v>
      </c>
      <c r="AB2772" s="100" t="s">
        <v>28804</v>
      </c>
      <c r="AC2772" s="100" t="s">
        <v>28805</v>
      </c>
      <c r="AD2772" s="100" t="s">
        <v>5167</v>
      </c>
      <c r="AE2772" s="100" t="s">
        <v>28808</v>
      </c>
      <c r="AF2772" s="100" t="s">
        <v>28806</v>
      </c>
      <c r="AG2772" s="100" t="s">
        <v>28807</v>
      </c>
      <c r="AH2772" t="s">
        <v>28809</v>
      </c>
      <c r="AI2772" t="s">
        <v>28798</v>
      </c>
      <c r="AJ2772">
        <v>95.45</v>
      </c>
      <c r="AK2772" s="54">
        <v>9.9999999999999999E-110</v>
      </c>
      <c r="AL2772" t="s">
        <v>47</v>
      </c>
      <c r="AM2772" t="s">
        <v>28810</v>
      </c>
      <c r="AO2772" t="s">
        <v>28811</v>
      </c>
      <c r="AP2772" t="s">
        <v>28812</v>
      </c>
      <c r="AQ2772" t="s">
        <v>28813</v>
      </c>
      <c r="AR2772" t="s">
        <v>28814</v>
      </c>
      <c r="AS2772" s="55">
        <v>26150</v>
      </c>
      <c r="AT2772" s="104">
        <v>82.044857300006115</v>
      </c>
      <c r="AU2772" s="100" t="s">
        <v>28797</v>
      </c>
      <c r="AV2772" s="100" t="s">
        <v>28815</v>
      </c>
      <c r="AW2772" s="100">
        <v>2.280225420426873</v>
      </c>
      <c r="AX2772" s="100">
        <v>1.2189352102268197E-3</v>
      </c>
      <c r="AY2772" s="100">
        <v>1.6313816643170267E-5</v>
      </c>
      <c r="AZ2772" s="100">
        <v>59285.860931098694</v>
      </c>
      <c r="BA2772" s="100">
        <v>85355481.506815642</v>
      </c>
      <c r="BB2772" s="100">
        <v>26000</v>
      </c>
    </row>
    <row r="2773" spans="1:54" x14ac:dyDescent="0.25">
      <c r="A2773" s="95" t="s">
        <v>13019</v>
      </c>
      <c r="B2773" s="51" t="s">
        <v>48799</v>
      </c>
      <c r="C2773" s="96" t="str">
        <f>HYPERLINK("http://www.UniProt.org/UniProt/LKHA4_HUMAN","LKHA4_HUMAN")</f>
        <v>LKHA4_HUMAN</v>
      </c>
      <c r="D2773" s="97" t="s">
        <v>13022</v>
      </c>
      <c r="E2773" s="159">
        <v>-0.39</v>
      </c>
      <c r="F2773" s="98">
        <v>2700</v>
      </c>
      <c r="G2773" s="98">
        <v>1100</v>
      </c>
      <c r="H2773" s="98">
        <v>27</v>
      </c>
      <c r="I2773" s="49">
        <v>1.1000000000000001E-3</v>
      </c>
      <c r="J2773" s="99">
        <v>1.9000000000000001E-4</v>
      </c>
      <c r="K2773" s="98">
        <v>1.9000000000000001</v>
      </c>
      <c r="L2773" s="98">
        <v>1774.2768112476524</v>
      </c>
      <c r="M2773" s="148" t="s">
        <v>47253</v>
      </c>
      <c r="N2773" s="100"/>
      <c r="O2773" s="101" t="s">
        <v>40</v>
      </c>
      <c r="P2773" s="102">
        <v>69.018000000000001</v>
      </c>
      <c r="Q2773" s="102">
        <v>31.747</v>
      </c>
      <c r="R2773" s="102">
        <v>69.284999999999997</v>
      </c>
      <c r="S2773" s="135" t="s">
        <v>51778</v>
      </c>
      <c r="T2773" s="100">
        <v>609</v>
      </c>
      <c r="U2773" s="100" t="s">
        <v>13023</v>
      </c>
      <c r="V2773" s="100" t="s">
        <v>13021</v>
      </c>
      <c r="W2773" s="100">
        <v>67.87</v>
      </c>
      <c r="X2773" s="100">
        <v>0</v>
      </c>
      <c r="Y2773" s="100" t="s">
        <v>36</v>
      </c>
      <c r="Z2773" s="100" t="s">
        <v>13024</v>
      </c>
      <c r="AA2773" s="100" t="s">
        <v>13025</v>
      </c>
      <c r="AB2773" s="100" t="s">
        <v>13026</v>
      </c>
      <c r="AC2773" s="100" t="s">
        <v>13027</v>
      </c>
      <c r="AD2773" s="100" t="s">
        <v>13028</v>
      </c>
      <c r="AE2773" s="100" t="s">
        <v>13030</v>
      </c>
      <c r="AF2773" s="100" t="s">
        <v>13029</v>
      </c>
      <c r="AG2773" s="100"/>
      <c r="AH2773" t="s">
        <v>49937</v>
      </c>
      <c r="AI2773" t="s">
        <v>48799</v>
      </c>
      <c r="AJ2773">
        <v>100</v>
      </c>
      <c r="AK2773">
        <v>0</v>
      </c>
      <c r="AL2773" t="s">
        <v>69</v>
      </c>
      <c r="AM2773" t="s">
        <v>49938</v>
      </c>
      <c r="AN2773" t="s">
        <v>49939</v>
      </c>
      <c r="AO2773" t="s">
        <v>49940</v>
      </c>
      <c r="AQ2773" t="s">
        <v>49941</v>
      </c>
      <c r="AR2773" t="s">
        <v>22977</v>
      </c>
      <c r="AS2773" s="55">
        <v>69019</v>
      </c>
      <c r="AT2773" s="104">
        <v>36.049865103730582</v>
      </c>
      <c r="AU2773" s="100" t="s">
        <v>13019</v>
      </c>
      <c r="AV2773" s="100" t="s">
        <v>13019</v>
      </c>
      <c r="AW2773" s="100">
        <v>26.806032238213398</v>
      </c>
      <c r="AX2773" s="100">
        <v>1.0809085516286358E-3</v>
      </c>
      <c r="AY2773" s="100">
        <v>1.9178309782339742E-4</v>
      </c>
      <c r="AZ2773" s="100">
        <v>696956.83819354838</v>
      </c>
      <c r="BA2773" s="100">
        <v>1131560655.8477418</v>
      </c>
      <c r="BB2773" s="100">
        <v>26000</v>
      </c>
    </row>
    <row r="2774" spans="1:54" x14ac:dyDescent="0.25">
      <c r="A2774" s="95" t="s">
        <v>40538</v>
      </c>
      <c r="B2774" s="51" t="s">
        <v>40526</v>
      </c>
      <c r="C2774" s="96" t="str">
        <f>HYPERLINK("http://www.UniProt.org/UniProt/PDIA3_HUMAN","PDIA3_HUMAN")</f>
        <v>PDIA3_HUMAN</v>
      </c>
      <c r="D2774" s="97" t="s">
        <v>40528</v>
      </c>
      <c r="E2774" s="160" t="s">
        <v>40</v>
      </c>
      <c r="H2774" s="98">
        <v>5.7</v>
      </c>
      <c r="I2774" s="49">
        <v>1.1000000000000001E-3</v>
      </c>
      <c r="J2774" s="99">
        <v>4.1E-5</v>
      </c>
      <c r="K2774" s="98">
        <v>0.41000000000000003</v>
      </c>
      <c r="L2774" s="98">
        <v>376.46132328864809</v>
      </c>
      <c r="M2774" s="148" t="s">
        <v>47253</v>
      </c>
      <c r="N2774" s="100"/>
      <c r="O2774" s="101" t="s">
        <v>235</v>
      </c>
      <c r="P2774" s="102">
        <v>56.121000000000002</v>
      </c>
      <c r="Q2774" s="102">
        <v>56.122</v>
      </c>
      <c r="R2774" s="102">
        <v>56.781999999999996</v>
      </c>
      <c r="S2774" s="135" t="s">
        <v>51778</v>
      </c>
      <c r="T2774" s="100">
        <v>2195</v>
      </c>
      <c r="U2774" s="100" t="s">
        <v>40529</v>
      </c>
      <c r="V2774" s="100" t="s">
        <v>40527</v>
      </c>
      <c r="W2774" s="100">
        <v>75.930000000000007</v>
      </c>
      <c r="X2774" s="100">
        <v>0</v>
      </c>
      <c r="Y2774" s="100" t="s">
        <v>36</v>
      </c>
      <c r="Z2774" s="100" t="s">
        <v>40530</v>
      </c>
      <c r="AA2774" s="100" t="s">
        <v>40531</v>
      </c>
      <c r="AB2774" s="100" t="s">
        <v>40532</v>
      </c>
      <c r="AC2774" s="100" t="s">
        <v>40533</v>
      </c>
      <c r="AD2774" s="100"/>
      <c r="AE2774" s="100"/>
      <c r="AF2774" s="100" t="s">
        <v>40534</v>
      </c>
      <c r="AG2774" s="100"/>
      <c r="AH2774" t="s">
        <v>40535</v>
      </c>
      <c r="AI2774" t="s">
        <v>40526</v>
      </c>
      <c r="AJ2774">
        <v>100</v>
      </c>
      <c r="AK2774">
        <v>0</v>
      </c>
      <c r="AL2774" t="s">
        <v>69</v>
      </c>
      <c r="AM2774" t="s">
        <v>40536</v>
      </c>
      <c r="AN2774" t="s">
        <v>40537</v>
      </c>
      <c r="AO2774" t="s">
        <v>40525</v>
      </c>
      <c r="AR2774" t="s">
        <v>31507</v>
      </c>
      <c r="AS2774" s="55">
        <v>56122</v>
      </c>
      <c r="AT2774" s="104">
        <v>31.93408414996831</v>
      </c>
      <c r="AU2774" s="100" t="s">
        <v>40538</v>
      </c>
      <c r="AV2774" s="100" t="s">
        <v>40538</v>
      </c>
      <c r="AW2774" s="100">
        <v>5.7288680328831472</v>
      </c>
      <c r="AX2774" s="100">
        <v>1.088745185516512E-3</v>
      </c>
      <c r="AY2774" s="100">
        <v>4.0987045326369075E-5</v>
      </c>
      <c r="AZ2774" s="100">
        <v>148950.56885496184</v>
      </c>
      <c r="BA2774" s="100">
        <v>240091523.02580151</v>
      </c>
      <c r="BB2774" s="100">
        <v>26000</v>
      </c>
    </row>
    <row r="2775" spans="1:54" x14ac:dyDescent="0.25">
      <c r="A2775" s="95" t="s">
        <v>42160</v>
      </c>
      <c r="B2775" s="51" t="s">
        <v>42161</v>
      </c>
      <c r="C2775" s="96" t="str">
        <f>HYPERLINK("http://www.UniProt.org/UniProt/RAB6A_HUMAN","RAB6A_HUMAN")</f>
        <v>RAB6A_HUMAN</v>
      </c>
      <c r="D2775" s="97" t="s">
        <v>42163</v>
      </c>
      <c r="E2775" s="159">
        <v>-1.46</v>
      </c>
      <c r="F2775" s="98">
        <v>300</v>
      </c>
      <c r="G2775" s="98">
        <v>11</v>
      </c>
      <c r="H2775" s="49">
        <v>0.17</v>
      </c>
      <c r="I2775" s="49">
        <v>1.1000000000000001E-3</v>
      </c>
      <c r="J2775" s="99">
        <v>4.0999999999999997E-6</v>
      </c>
      <c r="K2775" s="98">
        <v>4.0999999999999995E-2</v>
      </c>
      <c r="L2775" s="98">
        <v>38.352995915164151</v>
      </c>
      <c r="M2775" s="148" t="s">
        <v>47253</v>
      </c>
      <c r="N2775" s="100"/>
      <c r="O2775" s="101" t="s">
        <v>40</v>
      </c>
      <c r="P2775" s="102">
        <v>22.173999999999999</v>
      </c>
      <c r="Q2775" s="102">
        <v>23.446000000000002</v>
      </c>
      <c r="R2775" s="102">
        <v>23.593</v>
      </c>
      <c r="S2775" s="135" t="s">
        <v>51778</v>
      </c>
      <c r="T2775" s="100">
        <v>9910</v>
      </c>
      <c r="U2775" s="100" t="s">
        <v>42164</v>
      </c>
      <c r="V2775" s="100" t="s">
        <v>42162</v>
      </c>
      <c r="W2775" s="100">
        <v>96.92</v>
      </c>
      <c r="X2775" s="103">
        <v>5.9999999999999998E-139</v>
      </c>
      <c r="Y2775" s="100" t="s">
        <v>36</v>
      </c>
      <c r="Z2775" s="100" t="s">
        <v>42165</v>
      </c>
      <c r="AA2775" s="100" t="s">
        <v>42166</v>
      </c>
      <c r="AB2775" s="100" t="s">
        <v>42167</v>
      </c>
      <c r="AC2775" s="100" t="s">
        <v>42168</v>
      </c>
      <c r="AD2775" s="100" t="s">
        <v>42061</v>
      </c>
      <c r="AE2775" s="100" t="s">
        <v>42169</v>
      </c>
      <c r="AF2775" s="100"/>
      <c r="AG2775" s="100"/>
      <c r="AH2775" t="s">
        <v>42170</v>
      </c>
      <c r="AI2775" t="s">
        <v>42161</v>
      </c>
      <c r="AJ2775">
        <v>100</v>
      </c>
      <c r="AK2775" s="54">
        <v>3.0000000000000001E-142</v>
      </c>
      <c r="AL2775" t="s">
        <v>69</v>
      </c>
      <c r="AM2775" t="s">
        <v>42171</v>
      </c>
      <c r="AN2775" t="s">
        <v>42172</v>
      </c>
      <c r="AO2775" t="s">
        <v>42173</v>
      </c>
      <c r="AS2775" s="55">
        <v>23446</v>
      </c>
      <c r="AT2775" s="104">
        <v>16.000107422924053</v>
      </c>
      <c r="AU2775" s="100" t="s">
        <v>42174</v>
      </c>
      <c r="AV2775" s="100" t="s">
        <v>42175</v>
      </c>
      <c r="AW2775" s="100">
        <v>0.16702735844099156</v>
      </c>
      <c r="AX2775" s="100" t="e">
        <f>#REF!/AW2775</f>
        <v>#REF!</v>
      </c>
      <c r="AY2775" s="100">
        <v>4.1275819530047783E-6</v>
      </c>
      <c r="AZ2775" s="100">
        <v>15000</v>
      </c>
      <c r="BA2775" s="100">
        <v>24459960.777468193</v>
      </c>
      <c r="BB2775" s="100">
        <v>89805.647050924832</v>
      </c>
    </row>
    <row r="2776" spans="1:54" x14ac:dyDescent="0.25">
      <c r="A2776" s="95" t="s">
        <v>26376</v>
      </c>
      <c r="B2776" s="51" t="s">
        <v>26377</v>
      </c>
      <c r="C2776" s="96" t="str">
        <f>HYPERLINK("http://www.UniProt.org/UniProt/TALDO_HUMAN","TALDO_HUMAN")</f>
        <v>TALDO_HUMAN</v>
      </c>
      <c r="D2776" s="97" t="s">
        <v>26379</v>
      </c>
      <c r="E2776" s="159">
        <v>-0.01</v>
      </c>
      <c r="F2776" s="98">
        <v>2300</v>
      </c>
      <c r="G2776" s="98">
        <v>2300</v>
      </c>
      <c r="H2776" s="98">
        <v>38</v>
      </c>
      <c r="I2776" s="49">
        <v>1E-3</v>
      </c>
      <c r="J2776" s="99">
        <v>2.7E-4</v>
      </c>
      <c r="K2776" s="98">
        <v>2.7</v>
      </c>
      <c r="L2776" s="98">
        <v>2683.6929510966038</v>
      </c>
      <c r="M2776" s="148" t="s">
        <v>47253</v>
      </c>
      <c r="N2776" s="100"/>
      <c r="O2776" s="101" t="s">
        <v>40</v>
      </c>
      <c r="P2776" s="102">
        <v>37.744</v>
      </c>
      <c r="Q2776" s="102">
        <v>37.729999999999997</v>
      </c>
      <c r="R2776" s="102">
        <v>37.54</v>
      </c>
      <c r="S2776" s="135" t="s">
        <v>51778</v>
      </c>
      <c r="T2776" s="100">
        <v>6812</v>
      </c>
      <c r="U2776" s="100" t="s">
        <v>26380</v>
      </c>
      <c r="V2776" s="100" t="s">
        <v>26378</v>
      </c>
      <c r="W2776" s="100">
        <v>82.84</v>
      </c>
      <c r="X2776" s="100">
        <v>0</v>
      </c>
      <c r="Y2776" s="100" t="s">
        <v>36</v>
      </c>
      <c r="Z2776" s="100" t="s">
        <v>26381</v>
      </c>
      <c r="AA2776" s="100" t="s">
        <v>26382</v>
      </c>
      <c r="AB2776" s="100" t="s">
        <v>26383</v>
      </c>
      <c r="AC2776" s="100" t="s">
        <v>26384</v>
      </c>
      <c r="AD2776" s="100" t="s">
        <v>26385</v>
      </c>
      <c r="AE2776" s="100" t="s">
        <v>26386</v>
      </c>
      <c r="AF2776" s="100"/>
      <c r="AG2776" s="100"/>
      <c r="AH2776" t="s">
        <v>26387</v>
      </c>
      <c r="AI2776" t="s">
        <v>26377</v>
      </c>
      <c r="AJ2776">
        <v>99.7</v>
      </c>
      <c r="AK2776">
        <v>0</v>
      </c>
      <c r="AL2776" t="s">
        <v>69</v>
      </c>
      <c r="AM2776" t="s">
        <v>26388</v>
      </c>
      <c r="AN2776" t="s">
        <v>26389</v>
      </c>
      <c r="AO2776" t="s">
        <v>26379</v>
      </c>
      <c r="AP2776" t="s">
        <v>26390</v>
      </c>
      <c r="AS2776" s="55">
        <v>37730</v>
      </c>
      <c r="AT2776" s="104">
        <v>22.944336666169228</v>
      </c>
      <c r="AU2776" s="100" t="s">
        <v>26376</v>
      </c>
      <c r="AV2776" s="100" t="s">
        <v>26376</v>
      </c>
      <c r="AW2776" s="100">
        <v>37.90209646028768</v>
      </c>
      <c r="AX2776" s="100">
        <v>1.0104345806852214E-3</v>
      </c>
      <c r="AY2776" s="100">
        <v>2.7116961617291817E-4</v>
      </c>
      <c r="AZ2776" s="100">
        <v>985454.50796747964</v>
      </c>
      <c r="BA2776" s="100">
        <v>1711548804.891057</v>
      </c>
      <c r="BB2776" s="100">
        <v>26000</v>
      </c>
    </row>
    <row r="2777" spans="1:54" x14ac:dyDescent="0.25">
      <c r="A2777" s="95" t="s">
        <v>43696</v>
      </c>
      <c r="B2777" s="51" t="s">
        <v>43697</v>
      </c>
      <c r="C2777" s="96" t="str">
        <f>HYPERLINK("http://www.UniProt.org/UniProt/SPEE_HUMAN","SPEE_HUMAN")</f>
        <v>SPEE_HUMAN</v>
      </c>
      <c r="D2777" s="97" t="s">
        <v>43699</v>
      </c>
      <c r="E2777" s="159">
        <v>-0.12</v>
      </c>
      <c r="F2777" s="98">
        <v>1200</v>
      </c>
      <c r="G2777" s="98">
        <v>890</v>
      </c>
      <c r="H2777" s="98">
        <v>8.3000000000000007</v>
      </c>
      <c r="I2777" s="49">
        <v>8.0999999999999996E-4</v>
      </c>
      <c r="J2777" s="99">
        <v>5.8999999999999998E-5</v>
      </c>
      <c r="K2777" s="98">
        <v>0.59</v>
      </c>
      <c r="L2777" s="98">
        <v>736.26194172498538</v>
      </c>
      <c r="M2777" s="148" t="s">
        <v>47253</v>
      </c>
      <c r="N2777" s="100"/>
      <c r="O2777" s="101" t="s">
        <v>40</v>
      </c>
      <c r="P2777" s="102">
        <v>32.850999999999999</v>
      </c>
      <c r="Q2777" s="102">
        <v>32.851999999999997</v>
      </c>
      <c r="R2777" s="102">
        <v>33.825000000000003</v>
      </c>
      <c r="S2777" s="135" t="s">
        <v>51778</v>
      </c>
      <c r="T2777" s="100">
        <v>9060</v>
      </c>
      <c r="U2777" s="100" t="s">
        <v>43700</v>
      </c>
      <c r="V2777" s="100" t="s">
        <v>43698</v>
      </c>
      <c r="W2777" s="100">
        <v>86.36</v>
      </c>
      <c r="X2777" s="100">
        <v>0</v>
      </c>
      <c r="Y2777" s="100" t="s">
        <v>36</v>
      </c>
      <c r="Z2777" s="100" t="s">
        <v>43701</v>
      </c>
      <c r="AA2777" s="100" t="s">
        <v>43702</v>
      </c>
      <c r="AB2777" s="100" t="s">
        <v>43703</v>
      </c>
      <c r="AC2777" s="100" t="s">
        <v>43704</v>
      </c>
      <c r="AD2777" s="100" t="s">
        <v>43705</v>
      </c>
      <c r="AE2777" s="100" t="s">
        <v>43706</v>
      </c>
      <c r="AF2777" s="100" t="s">
        <v>30353</v>
      </c>
      <c r="AG2777" s="100"/>
      <c r="AH2777" t="s">
        <v>43707</v>
      </c>
      <c r="AI2777" t="s">
        <v>43697</v>
      </c>
      <c r="AJ2777">
        <v>100</v>
      </c>
      <c r="AK2777">
        <v>0</v>
      </c>
      <c r="AL2777" t="s">
        <v>69</v>
      </c>
      <c r="AM2777" t="s">
        <v>43708</v>
      </c>
      <c r="AN2777" t="s">
        <v>43709</v>
      </c>
      <c r="AO2777" t="s">
        <v>43710</v>
      </c>
      <c r="AS2777" s="55">
        <v>32852</v>
      </c>
      <c r="AT2777" s="104">
        <v>17.996548607116445</v>
      </c>
      <c r="AU2777" s="100" t="s">
        <v>43711</v>
      </c>
      <c r="AV2777" s="100" t="s">
        <v>43712</v>
      </c>
      <c r="AW2777" s="100">
        <v>8.2962488760098339</v>
      </c>
      <c r="AX2777" s="100">
        <v>8.0617107865049904E-4</v>
      </c>
      <c r="AY2777" s="100">
        <v>5.9355308372974234E-5</v>
      </c>
      <c r="AZ2777" s="100">
        <v>215702.47077625568</v>
      </c>
      <c r="BA2777" s="100">
        <v>469557534.86301368</v>
      </c>
      <c r="BB2777" s="100">
        <v>26000</v>
      </c>
    </row>
    <row r="2778" spans="1:54" x14ac:dyDescent="0.25">
      <c r="A2778" s="95" t="s">
        <v>40424</v>
      </c>
      <c r="B2778" s="51" t="s">
        <v>40425</v>
      </c>
      <c r="C2778" s="96" t="str">
        <f>HYPERLINK("http://www.UniProt.org/UniProt/PCKGM_HUMAN","PCKGM_HUMAN")</f>
        <v>PCKGM_HUMAN</v>
      </c>
      <c r="D2778" s="97" t="s">
        <v>40427</v>
      </c>
      <c r="E2778" s="160" t="s">
        <v>40</v>
      </c>
      <c r="H2778" s="98">
        <v>3.6</v>
      </c>
      <c r="I2778" s="49">
        <v>8.0999999999999996E-4</v>
      </c>
      <c r="J2778" s="99">
        <v>2.5000000000000001E-5</v>
      </c>
      <c r="K2778" s="98">
        <v>0.25</v>
      </c>
      <c r="L2778" s="98">
        <v>313.53338625261119</v>
      </c>
      <c r="M2778" s="148" t="s">
        <v>47253</v>
      </c>
      <c r="N2778" s="100"/>
      <c r="O2778" s="101" t="s">
        <v>311</v>
      </c>
      <c r="P2778" s="102">
        <v>70.97</v>
      </c>
      <c r="Q2778" s="102">
        <v>70.950999999999993</v>
      </c>
      <c r="R2778" s="102">
        <v>70.73</v>
      </c>
      <c r="S2778" s="135" t="s">
        <v>51778</v>
      </c>
      <c r="T2778" s="100">
        <v>8796</v>
      </c>
      <c r="U2778" s="100" t="s">
        <v>40428</v>
      </c>
      <c r="V2778" s="100" t="s">
        <v>40426</v>
      </c>
      <c r="W2778" s="100">
        <v>77.31</v>
      </c>
      <c r="X2778" s="100">
        <v>0</v>
      </c>
      <c r="Y2778" s="100" t="s">
        <v>36</v>
      </c>
      <c r="Z2778" s="100" t="s">
        <v>40429</v>
      </c>
      <c r="AA2778" s="100" t="s">
        <v>40430</v>
      </c>
      <c r="AB2778" s="100" t="s">
        <v>40431</v>
      </c>
      <c r="AC2778" s="100" t="s">
        <v>40432</v>
      </c>
      <c r="AD2778" s="100"/>
      <c r="AE2778" s="100" t="s">
        <v>40433</v>
      </c>
      <c r="AF2778" s="100"/>
      <c r="AG2778" s="100"/>
      <c r="AH2778" t="s">
        <v>40434</v>
      </c>
      <c r="AI2778" t="s">
        <v>40425</v>
      </c>
      <c r="AJ2778">
        <v>97.05</v>
      </c>
      <c r="AK2778">
        <v>0</v>
      </c>
      <c r="AL2778" t="s">
        <v>69</v>
      </c>
      <c r="AM2778" t="s">
        <v>40435</v>
      </c>
      <c r="AN2778" t="s">
        <v>40436</v>
      </c>
      <c r="AO2778" t="s">
        <v>40437</v>
      </c>
      <c r="AS2778" s="55">
        <v>70951</v>
      </c>
      <c r="AT2778" s="104">
        <v>34.999401364888058</v>
      </c>
      <c r="AU2778" s="100" t="s">
        <v>40424</v>
      </c>
      <c r="AV2778" s="100" t="s">
        <v>40438</v>
      </c>
      <c r="AW2778" s="100">
        <v>3.5544563993214475</v>
      </c>
      <c r="AX2778" s="100">
        <v>8.1108653597267632E-4</v>
      </c>
      <c r="AY2778" s="100">
        <v>2.5430270816741356E-5</v>
      </c>
      <c r="AZ2778" s="100">
        <v>92415.866382357635</v>
      </c>
      <c r="BA2778" s="100">
        <v>199958677.20814613</v>
      </c>
      <c r="BB2778" s="100">
        <v>26000</v>
      </c>
    </row>
    <row r="2779" spans="1:54" x14ac:dyDescent="0.25">
      <c r="A2779" s="95" t="s">
        <v>27593</v>
      </c>
      <c r="B2779" s="51" t="s">
        <v>27580</v>
      </c>
      <c r="C2779" s="96" t="str">
        <f>HYPERLINK("http://www.UniProt.org/UniProt/TPIS_HUMAN","TPIS_HUMAN")</f>
        <v>TPIS_HUMAN</v>
      </c>
      <c r="D2779" s="97" t="s">
        <v>27582</v>
      </c>
      <c r="E2779" s="159">
        <v>-0.15</v>
      </c>
      <c r="F2779" s="98">
        <v>10000</v>
      </c>
      <c r="G2779" s="98">
        <v>7300</v>
      </c>
      <c r="H2779" s="49">
        <v>7.6</v>
      </c>
      <c r="I2779" s="49">
        <v>7.6999999999999996E-4</v>
      </c>
      <c r="J2779" s="99">
        <v>1.2999999999999999E-3</v>
      </c>
      <c r="K2779" s="98">
        <v>13</v>
      </c>
      <c r="L2779" s="98">
        <v>16423.066102544482</v>
      </c>
      <c r="M2779" s="148" t="s">
        <v>47253</v>
      </c>
      <c r="N2779" s="100"/>
      <c r="O2779" s="101" t="s">
        <v>40</v>
      </c>
      <c r="P2779" s="102">
        <v>26.88</v>
      </c>
      <c r="Q2779" s="102">
        <v>26.762</v>
      </c>
      <c r="R2779" s="102">
        <v>30.791</v>
      </c>
      <c r="S2779" s="135" t="s">
        <v>51778</v>
      </c>
      <c r="T2779" s="100">
        <v>3852</v>
      </c>
      <c r="U2779" s="100" t="s">
        <v>27583</v>
      </c>
      <c r="V2779" s="100" t="s">
        <v>27581</v>
      </c>
      <c r="W2779" s="100">
        <v>83.94</v>
      </c>
      <c r="X2779" s="103">
        <v>1E-156</v>
      </c>
      <c r="Y2779" s="100" t="s">
        <v>36</v>
      </c>
      <c r="Z2779" s="100" t="s">
        <v>27584</v>
      </c>
      <c r="AA2779" s="100" t="s">
        <v>27585</v>
      </c>
      <c r="AB2779" s="100" t="s">
        <v>27586</v>
      </c>
      <c r="AC2779" s="100" t="s">
        <v>27587</v>
      </c>
      <c r="AD2779" s="100" t="s">
        <v>27588</v>
      </c>
      <c r="AE2779" s="100"/>
      <c r="AF2779" s="100"/>
      <c r="AG2779" s="100"/>
      <c r="AH2779" t="s">
        <v>27589</v>
      </c>
      <c r="AI2779" t="s">
        <v>27580</v>
      </c>
      <c r="AJ2779">
        <v>93.55</v>
      </c>
      <c r="AK2779" s="54">
        <v>5.0000000000000002E-174</v>
      </c>
      <c r="AL2779" t="s">
        <v>47</v>
      </c>
      <c r="AM2779" t="s">
        <v>27590</v>
      </c>
      <c r="AN2779" t="s">
        <v>27591</v>
      </c>
      <c r="AO2779" t="s">
        <v>27582</v>
      </c>
      <c r="AR2779" t="s">
        <v>27592</v>
      </c>
      <c r="AS2779" s="55">
        <v>26762</v>
      </c>
      <c r="AT2779" s="104">
        <v>16.994535519125684</v>
      </c>
      <c r="AU2779" s="100" t="s">
        <v>27593</v>
      </c>
      <c r="AV2779" s="100" t="s">
        <v>27594</v>
      </c>
      <c r="AW2779" s="100">
        <v>7.6312376218399276</v>
      </c>
      <c r="AX2779" s="100">
        <v>7.7497906837952261E-4</v>
      </c>
      <c r="AY2779" s="100">
        <v>1.2727532468085241E-3</v>
      </c>
      <c r="AZ2779" s="100">
        <v>4625298.5209003212</v>
      </c>
      <c r="BA2779" s="100">
        <v>10473954983.922829</v>
      </c>
      <c r="BB2779" s="100">
        <v>606100.70739549841</v>
      </c>
    </row>
    <row r="2780" spans="1:54" x14ac:dyDescent="0.25">
      <c r="A2780" s="95" t="s">
        <v>22101</v>
      </c>
      <c r="B2780" s="51" t="s">
        <v>22102</v>
      </c>
      <c r="C2780" s="96" t="str">
        <f>HYPERLINK("http://www.UniProt.org/UniProt/RPIA_HUMAN","RPIA_HUMAN")</f>
        <v>RPIA_HUMAN</v>
      </c>
      <c r="D2780" s="97" t="s">
        <v>22104</v>
      </c>
      <c r="E2780" s="159">
        <v>-0.17</v>
      </c>
      <c r="F2780" s="98">
        <v>1800</v>
      </c>
      <c r="G2780" s="98">
        <v>1200</v>
      </c>
      <c r="H2780" s="98">
        <v>21</v>
      </c>
      <c r="I2780" s="49">
        <v>6.8999999999999997E-4</v>
      </c>
      <c r="J2780" s="99">
        <v>1.4999999999999999E-4</v>
      </c>
      <c r="K2780" s="98">
        <v>1.4999999999999998</v>
      </c>
      <c r="L2780" s="98">
        <v>2130.3785781991837</v>
      </c>
      <c r="M2780" s="148" t="s">
        <v>47253</v>
      </c>
      <c r="N2780" s="100"/>
      <c r="O2780" s="101" t="s">
        <v>40</v>
      </c>
      <c r="P2780" s="102">
        <v>27.181999999999999</v>
      </c>
      <c r="Q2780" s="102">
        <v>25.678999999999998</v>
      </c>
      <c r="R2780" s="102">
        <v>33.268999999999998</v>
      </c>
      <c r="S2780" s="135" t="s">
        <v>51778</v>
      </c>
      <c r="T2780" s="100">
        <v>3862</v>
      </c>
      <c r="U2780" s="100" t="s">
        <v>22105</v>
      </c>
      <c r="V2780" s="100" t="s">
        <v>22103</v>
      </c>
      <c r="W2780" s="100">
        <v>79.08</v>
      </c>
      <c r="X2780" s="103">
        <v>2E-140</v>
      </c>
      <c r="Y2780" s="100" t="s">
        <v>36</v>
      </c>
      <c r="Z2780" s="100" t="s">
        <v>22106</v>
      </c>
      <c r="AA2780" s="100" t="s">
        <v>22107</v>
      </c>
      <c r="AB2780" s="100" t="s">
        <v>22108</v>
      </c>
      <c r="AC2780" s="100" t="s">
        <v>22109</v>
      </c>
      <c r="AD2780" s="100" t="s">
        <v>22110</v>
      </c>
      <c r="AE2780" s="100"/>
      <c r="AF2780" s="100"/>
      <c r="AG2780" s="100"/>
      <c r="AH2780" t="s">
        <v>22111</v>
      </c>
      <c r="AI2780" t="s">
        <v>22102</v>
      </c>
      <c r="AJ2780">
        <v>100</v>
      </c>
      <c r="AK2780" s="54">
        <v>7E-175</v>
      </c>
      <c r="AL2780" t="s">
        <v>69</v>
      </c>
      <c r="AM2780" t="s">
        <v>22112</v>
      </c>
      <c r="AN2780" t="s">
        <v>22113</v>
      </c>
      <c r="AO2780" t="s">
        <v>22114</v>
      </c>
      <c r="AS2780" s="55">
        <v>25679</v>
      </c>
      <c r="AT2780" s="104">
        <v>17.00443318556048</v>
      </c>
      <c r="AU2780" s="100" t="s">
        <v>22101</v>
      </c>
      <c r="AV2780" s="100" t="s">
        <v>22101</v>
      </c>
      <c r="AW2780" s="100">
        <v>20.685782122905032</v>
      </c>
      <c r="AX2780" s="100">
        <v>6.9469304909743795E-4</v>
      </c>
      <c r="AY2780" s="100">
        <v>1.4799591902210556E-4</v>
      </c>
      <c r="AZ2780" s="100">
        <v>537830.33519553079</v>
      </c>
      <c r="BA2780" s="100">
        <v>1358667692.5884545</v>
      </c>
      <c r="BB2780" s="100">
        <v>26000</v>
      </c>
    </row>
    <row r="2781" spans="1:54" x14ac:dyDescent="0.25">
      <c r="A2781" s="95" t="s">
        <v>36106</v>
      </c>
      <c r="B2781" s="51" t="s">
        <v>36091</v>
      </c>
      <c r="C2781" s="96" t="str">
        <f>HYPERLINK("http://www.UniProt.org/UniProt/GNPI1_HUMAN","GNPI1_HUMAN")</f>
        <v>GNPI1_HUMAN</v>
      </c>
      <c r="D2781" s="97" t="s">
        <v>36093</v>
      </c>
      <c r="E2781" s="159">
        <v>-0.23</v>
      </c>
      <c r="F2781" s="98">
        <v>1400</v>
      </c>
      <c r="G2781" s="98">
        <v>840</v>
      </c>
      <c r="H2781" s="98">
        <v>9</v>
      </c>
      <c r="I2781" s="49">
        <v>6.7000000000000002E-4</v>
      </c>
      <c r="J2781" s="99">
        <v>6.3999999999999997E-5</v>
      </c>
      <c r="K2781" s="98">
        <v>0.64</v>
      </c>
      <c r="L2781" s="98">
        <v>952.79853815189301</v>
      </c>
      <c r="M2781" s="148" t="s">
        <v>47253</v>
      </c>
      <c r="N2781" s="100"/>
      <c r="O2781" s="101" t="s">
        <v>40</v>
      </c>
      <c r="P2781" s="102">
        <v>32.420999999999999</v>
      </c>
      <c r="Q2781" s="102">
        <v>32.744</v>
      </c>
      <c r="R2781" s="102">
        <v>32.668999999999997</v>
      </c>
      <c r="S2781" s="135" t="s">
        <v>51778</v>
      </c>
      <c r="T2781" s="100">
        <v>10454</v>
      </c>
      <c r="U2781" s="100" t="s">
        <v>36094</v>
      </c>
      <c r="V2781" s="100" t="s">
        <v>36092</v>
      </c>
      <c r="W2781" s="100">
        <v>89.97</v>
      </c>
      <c r="X2781" s="100">
        <v>0</v>
      </c>
      <c r="Y2781" s="100" t="s">
        <v>36</v>
      </c>
      <c r="Z2781" s="100" t="s">
        <v>36095</v>
      </c>
      <c r="AA2781" s="100" t="s">
        <v>36096</v>
      </c>
      <c r="AB2781" s="100" t="s">
        <v>36097</v>
      </c>
      <c r="AC2781" s="100" t="s">
        <v>36098</v>
      </c>
      <c r="AD2781" s="100" t="s">
        <v>36099</v>
      </c>
      <c r="AE2781" s="100" t="s">
        <v>36100</v>
      </c>
      <c r="AF2781" s="100"/>
      <c r="AG2781" s="100"/>
      <c r="AH2781" t="s">
        <v>36101</v>
      </c>
      <c r="AI2781" t="s">
        <v>36091</v>
      </c>
      <c r="AJ2781">
        <v>95.5</v>
      </c>
      <c r="AK2781">
        <v>0</v>
      </c>
      <c r="AL2781" t="s">
        <v>69</v>
      </c>
      <c r="AM2781" t="s">
        <v>36102</v>
      </c>
      <c r="AN2781" t="s">
        <v>36103</v>
      </c>
      <c r="AO2781" t="s">
        <v>36104</v>
      </c>
      <c r="AQ2781" t="s">
        <v>36105</v>
      </c>
      <c r="AS2781" s="55">
        <v>32744</v>
      </c>
      <c r="AT2781" s="104">
        <v>16.004781511488911</v>
      </c>
      <c r="AU2781" s="100" t="s">
        <v>36107</v>
      </c>
      <c r="AV2781" s="100" t="s">
        <v>36108</v>
      </c>
      <c r="AW2781" s="100">
        <v>8.9552564634535567</v>
      </c>
      <c r="AX2781" s="100">
        <v>6.724418580687613E-4</v>
      </c>
      <c r="AY2781" s="100">
        <v>6.4070161936005852E-5</v>
      </c>
      <c r="AZ2781" s="100">
        <v>232836.6680497925</v>
      </c>
      <c r="BA2781" s="100">
        <v>607655655.46887958</v>
      </c>
      <c r="BB2781" s="100">
        <v>26000</v>
      </c>
    </row>
    <row r="2782" spans="1:54" x14ac:dyDescent="0.25">
      <c r="A2782" s="95" t="s">
        <v>32138</v>
      </c>
      <c r="B2782" s="51" t="s">
        <v>32139</v>
      </c>
      <c r="C2782" s="96" t="str">
        <f>HYPERLINK("http://www.UniProt.org/UniProt/CAN8_HUMAN","CAN8_HUMAN")</f>
        <v>CAN8_HUMAN</v>
      </c>
      <c r="D2782" s="97" t="s">
        <v>32141</v>
      </c>
      <c r="E2782" s="159">
        <v>-0.96</v>
      </c>
      <c r="F2782" s="98">
        <v>390</v>
      </c>
      <c r="G2782" s="98">
        <v>43</v>
      </c>
      <c r="H2782" s="49">
        <v>0.46</v>
      </c>
      <c r="I2782" s="49">
        <v>6.7000000000000002E-4</v>
      </c>
      <c r="J2782" s="99">
        <v>2.6999999999999999E-5</v>
      </c>
      <c r="K2782" s="98">
        <v>0.26999999999999996</v>
      </c>
      <c r="L2782" s="98">
        <v>398.88324010818485</v>
      </c>
      <c r="M2782" s="148" t="s">
        <v>47253</v>
      </c>
      <c r="N2782" s="100"/>
      <c r="O2782" s="101" t="s">
        <v>40</v>
      </c>
      <c r="P2782" s="102">
        <v>80.042000000000002</v>
      </c>
      <c r="Q2782" s="102">
        <v>80.043000000000006</v>
      </c>
      <c r="R2782" s="102">
        <v>79.144000000000005</v>
      </c>
      <c r="S2782" s="135" t="s">
        <v>51778</v>
      </c>
      <c r="T2782" s="100">
        <v>7607</v>
      </c>
      <c r="U2782" s="100" t="s">
        <v>32142</v>
      </c>
      <c r="V2782" s="100" t="s">
        <v>32140</v>
      </c>
      <c r="W2782" s="100">
        <v>51.78</v>
      </c>
      <c r="X2782" s="100">
        <v>0</v>
      </c>
      <c r="Y2782" s="100" t="s">
        <v>36</v>
      </c>
      <c r="Z2782" s="100" t="s">
        <v>32143</v>
      </c>
      <c r="AA2782" s="100" t="s">
        <v>32144</v>
      </c>
      <c r="AB2782" s="100" t="s">
        <v>32145</v>
      </c>
      <c r="AC2782" s="100" t="s">
        <v>32146</v>
      </c>
      <c r="AD2782" s="100" t="s">
        <v>3024</v>
      </c>
      <c r="AE2782" s="100" t="s">
        <v>32147</v>
      </c>
      <c r="AF2782" s="100"/>
      <c r="AG2782" s="100"/>
      <c r="AH2782" t="s">
        <v>32148</v>
      </c>
      <c r="AI2782" t="s">
        <v>32139</v>
      </c>
      <c r="AJ2782">
        <v>100</v>
      </c>
      <c r="AK2782">
        <v>0</v>
      </c>
      <c r="AL2782" t="s">
        <v>69</v>
      </c>
      <c r="AM2782" t="s">
        <v>32149</v>
      </c>
      <c r="AN2782" t="s">
        <v>32150</v>
      </c>
      <c r="AO2782" t="s">
        <v>32151</v>
      </c>
      <c r="AS2782" s="55">
        <v>80043</v>
      </c>
      <c r="AT2782" s="104">
        <v>38.073014215972243</v>
      </c>
      <c r="AU2782" s="100" t="s">
        <v>32138</v>
      </c>
      <c r="AV2782" s="100" t="s">
        <v>32138</v>
      </c>
      <c r="AW2782" s="100">
        <v>0.45954103267647795</v>
      </c>
      <c r="AX2782" s="100" t="e">
        <f>#REF!/AW2782</f>
        <v>#REF!</v>
      </c>
      <c r="AY2782" s="100">
        <v>2.6630390364804545E-5</v>
      </c>
      <c r="AZ2782" s="100">
        <v>96777.207580645161</v>
      </c>
      <c r="BA2782" s="100">
        <v>254391297.86411291</v>
      </c>
      <c r="BB2782" s="100">
        <v>210595.3564516129</v>
      </c>
    </row>
    <row r="2783" spans="1:54" x14ac:dyDescent="0.25">
      <c r="A2783" s="95" t="s">
        <v>28222</v>
      </c>
      <c r="B2783" s="51" t="s">
        <v>28223</v>
      </c>
      <c r="C2783" s="96" t="str">
        <f>HYPERLINK("http://www.UniProt.org/UniProt/UBA1_HUMAN","UBA1_HUMAN")</f>
        <v>UBA1_HUMAN</v>
      </c>
      <c r="D2783" s="97" t="s">
        <v>28225</v>
      </c>
      <c r="E2783" s="159">
        <v>0.47</v>
      </c>
      <c r="F2783" s="98">
        <v>1200</v>
      </c>
      <c r="G2783" s="98">
        <v>3400</v>
      </c>
      <c r="H2783" s="49">
        <v>0.56000000000000005</v>
      </c>
      <c r="I2783" s="49">
        <v>6.3000000000000003E-4</v>
      </c>
      <c r="J2783" s="99">
        <v>7.3999999999999996E-5</v>
      </c>
      <c r="K2783" s="98">
        <v>0.74</v>
      </c>
      <c r="L2783" s="98">
        <v>1181.8203827261711</v>
      </c>
      <c r="M2783" s="148" t="s">
        <v>47253</v>
      </c>
      <c r="N2783" s="100"/>
      <c r="O2783" s="101" t="s">
        <v>40</v>
      </c>
      <c r="P2783" s="102">
        <v>117.98</v>
      </c>
      <c r="Q2783" s="102">
        <v>117.994</v>
      </c>
      <c r="R2783" s="102">
        <v>117.849</v>
      </c>
      <c r="S2783" s="135" t="s">
        <v>51778</v>
      </c>
      <c r="T2783" s="100">
        <v>7319</v>
      </c>
      <c r="U2783" s="100" t="s">
        <v>28226</v>
      </c>
      <c r="V2783" s="100" t="s">
        <v>28224</v>
      </c>
      <c r="W2783" s="100">
        <v>77.739999999999995</v>
      </c>
      <c r="X2783" s="100">
        <v>0</v>
      </c>
      <c r="Y2783" s="100" t="s">
        <v>36</v>
      </c>
      <c r="Z2783" s="100" t="s">
        <v>28227</v>
      </c>
      <c r="AA2783" s="100" t="s">
        <v>28228</v>
      </c>
      <c r="AB2783" s="100" t="s">
        <v>28229</v>
      </c>
      <c r="AC2783" s="100" t="s">
        <v>28230</v>
      </c>
      <c r="AD2783" s="100" t="s">
        <v>28231</v>
      </c>
      <c r="AE2783" s="100" t="s">
        <v>28233</v>
      </c>
      <c r="AF2783" s="100" t="s">
        <v>28232</v>
      </c>
      <c r="AG2783" s="100"/>
      <c r="AH2783" t="s">
        <v>28234</v>
      </c>
      <c r="AI2783" t="s">
        <v>28223</v>
      </c>
      <c r="AJ2783">
        <v>99.91</v>
      </c>
      <c r="AK2783">
        <v>0</v>
      </c>
      <c r="AL2783" t="s">
        <v>69</v>
      </c>
      <c r="AM2783" t="s">
        <v>28235</v>
      </c>
      <c r="AO2783" t="s">
        <v>28236</v>
      </c>
      <c r="AS2783" s="55">
        <v>117994</v>
      </c>
      <c r="AT2783" s="104">
        <v>58.962264150943398</v>
      </c>
      <c r="AU2783" s="100" t="s">
        <v>28222</v>
      </c>
      <c r="AV2783" s="100" t="s">
        <v>28237</v>
      </c>
      <c r="AW2783" s="100">
        <v>0.56450324353689318</v>
      </c>
      <c r="AX2783" s="100" t="e">
        <f>#REF!/AW2783</f>
        <v>#REF!</v>
      </c>
      <c r="AY2783" s="100">
        <v>7.4197016939346404E-5</v>
      </c>
      <c r="AZ2783" s="100">
        <v>269638.56</v>
      </c>
      <c r="BA2783" s="100">
        <v>753716352.99199998</v>
      </c>
      <c r="BB2783" s="100">
        <v>477656.35200000001</v>
      </c>
    </row>
    <row r="2784" spans="1:54" x14ac:dyDescent="0.25">
      <c r="A2784" s="95" t="s">
        <v>35223</v>
      </c>
      <c r="B2784" s="51" t="s">
        <v>35224</v>
      </c>
      <c r="C2784" s="96" t="str">
        <f>HYPERLINK("http://www.UniProt.org/UniProt/FCGBP_HUMAN","FCGBP_HUMAN")</f>
        <v>FCGBP_HUMAN</v>
      </c>
      <c r="D2784" s="97" t="s">
        <v>35226</v>
      </c>
      <c r="E2784" s="160" t="s">
        <v>40</v>
      </c>
      <c r="H2784" s="98">
        <v>0.46</v>
      </c>
      <c r="I2784" s="49">
        <v>6.3000000000000003E-4</v>
      </c>
      <c r="J2784" s="99">
        <v>3.3000000000000002E-6</v>
      </c>
      <c r="K2784" s="98">
        <v>3.3000000000000002E-2</v>
      </c>
      <c r="L2784" s="98">
        <v>52.06413740189042</v>
      </c>
      <c r="M2784" s="148" t="s">
        <v>47253</v>
      </c>
      <c r="N2784" s="100"/>
      <c r="O2784" s="101" t="s">
        <v>235</v>
      </c>
      <c r="P2784" s="102">
        <v>327.88</v>
      </c>
      <c r="Q2784" s="102">
        <v>255.80199999999999</v>
      </c>
      <c r="R2784" s="102">
        <v>572.01700000000005</v>
      </c>
      <c r="S2784" s="135" t="s">
        <v>51778</v>
      </c>
      <c r="T2784" s="100">
        <v>8784</v>
      </c>
      <c r="U2784" s="100" t="s">
        <v>35228</v>
      </c>
      <c r="V2784" s="100" t="s">
        <v>35225</v>
      </c>
      <c r="W2784" s="100">
        <v>28.6</v>
      </c>
      <c r="X2784" s="100">
        <v>0</v>
      </c>
      <c r="Y2784" s="100" t="s">
        <v>36</v>
      </c>
      <c r="Z2784" s="100" t="s">
        <v>35227</v>
      </c>
      <c r="AA2784" s="100" t="s">
        <v>35229</v>
      </c>
      <c r="AB2784" s="100" t="s">
        <v>35230</v>
      </c>
      <c r="AC2784" s="100"/>
      <c r="AD2784" s="100"/>
      <c r="AE2784" s="100" t="s">
        <v>35231</v>
      </c>
      <c r="AF2784" s="100"/>
      <c r="AG2784" s="100"/>
      <c r="AH2784" t="s">
        <v>35232</v>
      </c>
      <c r="AI2784" t="s">
        <v>35224</v>
      </c>
      <c r="AJ2784">
        <v>27.46</v>
      </c>
      <c r="AK2784" s="54">
        <v>8.0000000000000003E-27</v>
      </c>
      <c r="AL2784" t="s">
        <v>47</v>
      </c>
      <c r="AM2784" t="s">
        <v>35233</v>
      </c>
      <c r="AN2784" t="s">
        <v>35234</v>
      </c>
      <c r="AO2784" t="s">
        <v>35235</v>
      </c>
      <c r="AP2784" t="s">
        <v>35236</v>
      </c>
      <c r="AQ2784" t="s">
        <v>35237</v>
      </c>
      <c r="AR2784" t="s">
        <v>35238</v>
      </c>
      <c r="AS2784" s="55">
        <v>255802</v>
      </c>
      <c r="AT2784" s="104">
        <v>77.053937756429505</v>
      </c>
      <c r="AU2784" s="100" t="s">
        <v>35223</v>
      </c>
      <c r="AV2784" s="100" t="s">
        <v>35223</v>
      </c>
      <c r="AW2784" s="100">
        <v>0.46156978171828172</v>
      </c>
      <c r="AX2784" s="100">
        <v>6.3427338022880642E-4</v>
      </c>
      <c r="AY2784" s="100">
        <v>3.3022896418594065E-6</v>
      </c>
      <c r="AZ2784" s="100">
        <v>12000.814324675324</v>
      </c>
      <c r="BA2784" s="100">
        <v>33204361.963792205</v>
      </c>
      <c r="BB2784" s="100">
        <v>26000</v>
      </c>
    </row>
    <row r="2785" spans="1:54" x14ac:dyDescent="0.25">
      <c r="A2785" s="95" t="s">
        <v>45929</v>
      </c>
      <c r="B2785" s="51" t="s">
        <v>45930</v>
      </c>
      <c r="C2785" s="96" t="str">
        <f>HYPERLINK("http://www.UniProt.org/UniProt/UBE3A_HUMAN","UBE3A_HUMAN")</f>
        <v>UBE3A_HUMAN</v>
      </c>
      <c r="D2785" s="97" t="s">
        <v>45932</v>
      </c>
      <c r="E2785" s="159">
        <v>0.1</v>
      </c>
      <c r="F2785" s="98">
        <v>140</v>
      </c>
      <c r="G2785" s="98">
        <v>180</v>
      </c>
      <c r="H2785" s="49">
        <v>0.36</v>
      </c>
      <c r="I2785" s="49">
        <v>6.2E-4</v>
      </c>
      <c r="J2785" s="99">
        <v>4.0999999999999997E-6</v>
      </c>
      <c r="K2785" s="98">
        <v>4.0999999999999995E-2</v>
      </c>
      <c r="L2785" s="98">
        <v>66.292084142096343</v>
      </c>
      <c r="M2785" s="148" t="s">
        <v>47253</v>
      </c>
      <c r="N2785" s="100"/>
      <c r="O2785" s="101" t="s">
        <v>40</v>
      </c>
      <c r="P2785" s="102">
        <v>104.19</v>
      </c>
      <c r="Q2785" s="102">
        <v>104.187</v>
      </c>
      <c r="R2785" s="102">
        <v>100.688</v>
      </c>
      <c r="S2785" s="135" t="s">
        <v>51778</v>
      </c>
      <c r="T2785" s="100">
        <v>6252</v>
      </c>
      <c r="U2785" s="100" t="s">
        <v>45933</v>
      </c>
      <c r="V2785" s="100" t="s">
        <v>45931</v>
      </c>
      <c r="W2785" s="100">
        <v>90.21</v>
      </c>
      <c r="X2785" s="100">
        <v>0</v>
      </c>
      <c r="Y2785" s="100" t="s">
        <v>36</v>
      </c>
      <c r="Z2785" s="100" t="s">
        <v>45934</v>
      </c>
      <c r="AA2785" s="100" t="s">
        <v>45935</v>
      </c>
      <c r="AB2785" s="100" t="s">
        <v>45936</v>
      </c>
      <c r="AC2785" s="100" t="s">
        <v>45937</v>
      </c>
      <c r="AD2785" s="100" t="s">
        <v>20035</v>
      </c>
      <c r="AE2785" s="100" t="s">
        <v>45938</v>
      </c>
      <c r="AF2785" s="100"/>
      <c r="AG2785" s="100" t="s">
        <v>18648</v>
      </c>
      <c r="AH2785" t="s">
        <v>45939</v>
      </c>
      <c r="AI2785" t="s">
        <v>45930</v>
      </c>
      <c r="AJ2785">
        <v>100</v>
      </c>
      <c r="AK2785">
        <v>0</v>
      </c>
      <c r="AL2785" t="s">
        <v>69</v>
      </c>
      <c r="AM2785" t="s">
        <v>45940</v>
      </c>
      <c r="AN2785" t="s">
        <v>45941</v>
      </c>
      <c r="AO2785" t="s">
        <v>45942</v>
      </c>
      <c r="AS2785" s="55">
        <v>104187</v>
      </c>
      <c r="AT2785" s="104">
        <v>50.999823248689097</v>
      </c>
      <c r="AU2785" s="100" t="s">
        <v>45929</v>
      </c>
      <c r="AV2785" s="100" t="s">
        <v>45929</v>
      </c>
      <c r="AW2785" s="100">
        <v>0.36416306408832128</v>
      </c>
      <c r="AX2785" s="100" t="e">
        <f>#REF!/AW2785</f>
        <v>#REF!</v>
      </c>
      <c r="AY2785" s="100">
        <v>4.1275819530047783E-6</v>
      </c>
      <c r="AZ2785" s="100">
        <v>15000</v>
      </c>
      <c r="BA2785" s="100">
        <v>42278360.250109747</v>
      </c>
      <c r="BB2785" s="100">
        <v>41190.338832282061</v>
      </c>
    </row>
    <row r="2786" spans="1:54" x14ac:dyDescent="0.25">
      <c r="A2786" s="95" t="s">
        <v>27239</v>
      </c>
      <c r="B2786" s="51" t="s">
        <v>27240</v>
      </c>
      <c r="C2786" s="96" t="str">
        <f>HYPERLINK("http://www.UniProt.org/UniProt/THIL_HUMAN","THIL_HUMAN")</f>
        <v>THIL_HUMAN</v>
      </c>
      <c r="D2786" s="97" t="s">
        <v>27242</v>
      </c>
      <c r="E2786" s="160" t="s">
        <v>40</v>
      </c>
      <c r="H2786" s="98">
        <v>3.5</v>
      </c>
      <c r="I2786" s="49">
        <v>5.9999999999999995E-4</v>
      </c>
      <c r="J2786" s="99">
        <v>2.5000000000000001E-5</v>
      </c>
      <c r="K2786" s="98">
        <v>0.25</v>
      </c>
      <c r="L2786" s="98">
        <v>423.73313170046845</v>
      </c>
      <c r="M2786" s="148" t="s">
        <v>47253</v>
      </c>
      <c r="N2786" s="100"/>
      <c r="O2786" s="101" t="s">
        <v>311</v>
      </c>
      <c r="P2786" s="102">
        <v>44.127000000000002</v>
      </c>
      <c r="Q2786" s="102">
        <v>44.128</v>
      </c>
      <c r="R2786" s="102">
        <v>45.2</v>
      </c>
      <c r="S2786" s="135" t="s">
        <v>51778</v>
      </c>
      <c r="T2786" s="100">
        <v>6555</v>
      </c>
      <c r="U2786" s="100" t="s">
        <v>27243</v>
      </c>
      <c r="V2786" s="100" t="s">
        <v>27241</v>
      </c>
      <c r="W2786" s="100">
        <v>75.42</v>
      </c>
      <c r="X2786" s="100">
        <v>0</v>
      </c>
      <c r="Y2786" s="100" t="s">
        <v>36</v>
      </c>
      <c r="Z2786" s="100" t="s">
        <v>27244</v>
      </c>
      <c r="AA2786" s="100" t="s">
        <v>27245</v>
      </c>
      <c r="AB2786" s="100" t="s">
        <v>27246</v>
      </c>
      <c r="AC2786" s="100" t="s">
        <v>27247</v>
      </c>
      <c r="AD2786" s="100" t="s">
        <v>27248</v>
      </c>
      <c r="AE2786" s="100" t="s">
        <v>27250</v>
      </c>
      <c r="AF2786" s="100" t="s">
        <v>27249</v>
      </c>
      <c r="AG2786" s="100"/>
      <c r="AH2786" t="s">
        <v>27251</v>
      </c>
      <c r="AI2786" t="s">
        <v>27240</v>
      </c>
      <c r="AJ2786">
        <v>100</v>
      </c>
      <c r="AK2786">
        <v>0</v>
      </c>
      <c r="AL2786" t="s">
        <v>47</v>
      </c>
      <c r="AM2786" t="s">
        <v>27252</v>
      </c>
      <c r="AN2786" t="s">
        <v>27253</v>
      </c>
      <c r="AO2786" t="s">
        <v>27254</v>
      </c>
      <c r="AP2786" t="s">
        <v>27255</v>
      </c>
      <c r="AQ2786" t="s">
        <v>15903</v>
      </c>
      <c r="AR2786" t="s">
        <v>27256</v>
      </c>
      <c r="AS2786" s="55">
        <v>44128</v>
      </c>
      <c r="AT2786" s="104">
        <v>27.000317330794687</v>
      </c>
      <c r="AU2786" s="100" t="s">
        <v>27239</v>
      </c>
      <c r="AV2786" s="100" t="s">
        <v>27257</v>
      </c>
      <c r="AW2786" s="100">
        <v>3.5436905447641682</v>
      </c>
      <c r="AX2786" s="100">
        <v>5.9833052642275933E-4</v>
      </c>
      <c r="AY2786" s="100">
        <v>2.535324677531057E-5</v>
      </c>
      <c r="AZ2786" s="100">
        <v>92135.954163868373</v>
      </c>
      <c r="BA2786" s="100">
        <v>270239534.98791134</v>
      </c>
      <c r="BB2786" s="100">
        <v>26000</v>
      </c>
    </row>
    <row r="2787" spans="1:54" x14ac:dyDescent="0.25">
      <c r="A2787" s="95" t="s">
        <v>30255</v>
      </c>
      <c r="B2787" s="51" t="s">
        <v>48854</v>
      </c>
      <c r="C2787" s="96" t="str">
        <f>HYPERLINK("http://www.UniProt.org/UniProt/AASD1_HUMAN","AASD1_HUMAN")</f>
        <v>AASD1_HUMAN</v>
      </c>
      <c r="D2787" s="97" t="s">
        <v>30257</v>
      </c>
      <c r="E2787" s="159">
        <v>-0.68</v>
      </c>
      <c r="F2787" s="98">
        <v>75</v>
      </c>
      <c r="G2787" s="98">
        <v>16</v>
      </c>
      <c r="H2787" s="49">
        <v>0.62</v>
      </c>
      <c r="I2787" s="49">
        <v>5.9999999999999995E-4</v>
      </c>
      <c r="J2787" s="99">
        <v>4.0999999999999997E-6</v>
      </c>
      <c r="K2787" s="98">
        <v>4.0999999999999995E-2</v>
      </c>
      <c r="L2787" s="98">
        <v>68.505962559522075</v>
      </c>
      <c r="M2787" s="148" t="s">
        <v>47253</v>
      </c>
      <c r="N2787" s="100"/>
      <c r="O2787" s="101" t="s">
        <v>40</v>
      </c>
      <c r="P2787" s="102">
        <v>45.758000000000003</v>
      </c>
      <c r="Q2787" s="102">
        <v>232.756</v>
      </c>
      <c r="R2787" s="102">
        <v>45.48</v>
      </c>
      <c r="S2787" s="135" t="s">
        <v>51778</v>
      </c>
      <c r="T2787" s="100">
        <v>779</v>
      </c>
      <c r="U2787" s="100" t="s">
        <v>30259</v>
      </c>
      <c r="V2787" s="100" t="s">
        <v>30256</v>
      </c>
      <c r="W2787" s="100">
        <v>68.3</v>
      </c>
      <c r="X2787" s="100">
        <v>0</v>
      </c>
      <c r="Y2787" s="100" t="s">
        <v>36</v>
      </c>
      <c r="Z2787" s="100" t="s">
        <v>30258</v>
      </c>
      <c r="AA2787" s="100" t="s">
        <v>30260</v>
      </c>
      <c r="AB2787" s="100" t="s">
        <v>30261</v>
      </c>
      <c r="AC2787" s="100" t="s">
        <v>30262</v>
      </c>
      <c r="AD2787" s="100" t="s">
        <v>30263</v>
      </c>
      <c r="AE2787" s="100" t="s">
        <v>30264</v>
      </c>
      <c r="AF2787" s="100"/>
      <c r="AG2787" s="100"/>
      <c r="AH2787" t="s">
        <v>50139</v>
      </c>
      <c r="AI2787" t="s">
        <v>48854</v>
      </c>
      <c r="AJ2787">
        <v>99.76</v>
      </c>
      <c r="AK2787">
        <v>0</v>
      </c>
      <c r="AL2787" t="s">
        <v>47</v>
      </c>
      <c r="AM2787" t="s">
        <v>50140</v>
      </c>
      <c r="AN2787" t="s">
        <v>50141</v>
      </c>
      <c r="AO2787" t="s">
        <v>50142</v>
      </c>
      <c r="AP2787" t="s">
        <v>50143</v>
      </c>
      <c r="AQ2787" t="s">
        <v>52</v>
      </c>
      <c r="AR2787" t="s">
        <v>38821</v>
      </c>
      <c r="AS2787" s="55">
        <v>45744</v>
      </c>
      <c r="AT2787" s="104">
        <v>27.999662176428359</v>
      </c>
      <c r="AU2787" s="100" t="s">
        <v>30255</v>
      </c>
      <c r="AV2787" s="100" t="s">
        <v>30255</v>
      </c>
      <c r="AW2787" s="100">
        <v>0.62033074757613971</v>
      </c>
      <c r="AX2787" s="100" t="e">
        <f>#REF!/AW2787</f>
        <v>#REF!</v>
      </c>
      <c r="AY2787" s="100">
        <v>4.1275819530047783E-6</v>
      </c>
      <c r="AZ2787" s="100">
        <v>15000</v>
      </c>
      <c r="BA2787" s="100">
        <v>43690280.700238295</v>
      </c>
      <c r="BB2787" s="100">
        <v>24180.648885470397</v>
      </c>
    </row>
    <row r="2788" spans="1:54" x14ac:dyDescent="0.25">
      <c r="A2788" s="95" t="s">
        <v>35239</v>
      </c>
      <c r="B2788" s="51" t="s">
        <v>35240</v>
      </c>
      <c r="C2788" s="96" t="str">
        <f>HYPERLINK("http://www.UniProt.org/UniProt/FCL_HUMAN","FCL_HUMAN")</f>
        <v>FCL_HUMAN</v>
      </c>
      <c r="D2788" s="97" t="s">
        <v>35242</v>
      </c>
      <c r="E2788" s="159">
        <v>-0.18</v>
      </c>
      <c r="F2788" s="98">
        <v>1100</v>
      </c>
      <c r="G2788" s="98">
        <v>730</v>
      </c>
      <c r="H2788" s="98">
        <v>9.1</v>
      </c>
      <c r="I2788" s="49">
        <v>5.1999999999999995E-4</v>
      </c>
      <c r="J2788" s="99">
        <v>6.4999999999999994E-5</v>
      </c>
      <c r="K2788" s="98">
        <v>0.64999999999999991</v>
      </c>
      <c r="L2788" s="98">
        <v>1256.8973440603947</v>
      </c>
      <c r="M2788" s="148" t="s">
        <v>47253</v>
      </c>
      <c r="N2788" s="100"/>
      <c r="O2788" s="101" t="s">
        <v>40</v>
      </c>
      <c r="P2788" s="102">
        <v>37.591000000000001</v>
      </c>
      <c r="Q2788" s="102">
        <v>37.79</v>
      </c>
      <c r="R2788" s="102">
        <v>35.893000000000001</v>
      </c>
      <c r="S2788" s="135" t="s">
        <v>51778</v>
      </c>
      <c r="T2788" s="100">
        <v>4488</v>
      </c>
      <c r="U2788" s="100" t="s">
        <v>35243</v>
      </c>
      <c r="V2788" s="100" t="s">
        <v>35241</v>
      </c>
      <c r="W2788" s="100">
        <v>81.47</v>
      </c>
      <c r="X2788" s="100">
        <v>0</v>
      </c>
      <c r="Y2788" s="100" t="s">
        <v>36</v>
      </c>
      <c r="Z2788" s="100" t="s">
        <v>35244</v>
      </c>
      <c r="AA2788" s="100" t="s">
        <v>35245</v>
      </c>
      <c r="AB2788" s="100" t="s">
        <v>35246</v>
      </c>
      <c r="AC2788" s="100" t="s">
        <v>35247</v>
      </c>
      <c r="AD2788" s="100" t="s">
        <v>35248</v>
      </c>
      <c r="AE2788" s="100" t="s">
        <v>35249</v>
      </c>
      <c r="AF2788" s="100" t="s">
        <v>33980</v>
      </c>
      <c r="AG2788" s="100"/>
      <c r="AH2788" t="s">
        <v>35250</v>
      </c>
      <c r="AI2788" t="s">
        <v>35240</v>
      </c>
      <c r="AJ2788">
        <v>100</v>
      </c>
      <c r="AK2788">
        <v>0</v>
      </c>
      <c r="AL2788" t="s">
        <v>69</v>
      </c>
      <c r="AM2788" t="s">
        <v>35251</v>
      </c>
      <c r="AO2788" t="s">
        <v>35252</v>
      </c>
      <c r="AR2788" t="s">
        <v>370</v>
      </c>
      <c r="AS2788" s="55">
        <v>37790</v>
      </c>
      <c r="AT2788" s="104">
        <v>23.015232762302471</v>
      </c>
      <c r="AU2788" s="100" t="s">
        <v>35239</v>
      </c>
      <c r="AV2788" s="100" t="s">
        <v>35253</v>
      </c>
      <c r="AW2788" s="100">
        <v>9.1018314432989698</v>
      </c>
      <c r="AX2788" s="100">
        <v>5.1809186588804056E-4</v>
      </c>
      <c r="AY2788" s="100">
        <v>6.5118829021397248E-5</v>
      </c>
      <c r="AZ2788" s="100">
        <v>236647.61752577321</v>
      </c>
      <c r="BA2788" s="100">
        <v>801597346.00721657</v>
      </c>
      <c r="BB2788" s="100">
        <v>26000</v>
      </c>
    </row>
    <row r="2789" spans="1:54" x14ac:dyDescent="0.25">
      <c r="A2789" s="95" t="s">
        <v>30683</v>
      </c>
      <c r="B2789" s="51" t="s">
        <v>30684</v>
      </c>
      <c r="C2789" s="96" t="str">
        <f>HYPERLINK("http://www.UniProt.org/UniProt/AK1A1_HUMAN","AK1A1_HUMAN")</f>
        <v>AK1A1_HUMAN</v>
      </c>
      <c r="D2789" s="97" t="s">
        <v>30686</v>
      </c>
      <c r="E2789" s="159">
        <v>-0.12</v>
      </c>
      <c r="F2789" s="98">
        <v>600</v>
      </c>
      <c r="G2789" s="98">
        <v>450</v>
      </c>
      <c r="H2789" s="49">
        <v>0.51</v>
      </c>
      <c r="I2789" s="49">
        <v>5.1000000000000004E-4</v>
      </c>
      <c r="J2789" s="99">
        <v>4.3999999999999999E-5</v>
      </c>
      <c r="K2789" s="98">
        <v>0.44</v>
      </c>
      <c r="L2789" s="98">
        <v>873.55334490000405</v>
      </c>
      <c r="M2789" s="148" t="s">
        <v>47253</v>
      </c>
      <c r="N2789" s="100"/>
      <c r="O2789" s="101" t="s">
        <v>40</v>
      </c>
      <c r="P2789" s="102">
        <v>40.509</v>
      </c>
      <c r="Q2789" s="102">
        <v>37.1</v>
      </c>
      <c r="R2789" s="102">
        <v>36.573</v>
      </c>
      <c r="S2789" s="135" t="s">
        <v>51778</v>
      </c>
      <c r="T2789" s="100">
        <v>7748</v>
      </c>
      <c r="U2789" s="100" t="s">
        <v>30687</v>
      </c>
      <c r="V2789" s="100" t="s">
        <v>30685</v>
      </c>
      <c r="W2789" s="100">
        <v>73.58</v>
      </c>
      <c r="X2789" s="100">
        <v>0</v>
      </c>
      <c r="Y2789" s="100" t="s">
        <v>36</v>
      </c>
      <c r="Z2789" s="100" t="s">
        <v>30688</v>
      </c>
      <c r="AA2789" s="100" t="s">
        <v>30689</v>
      </c>
      <c r="AB2789" s="100" t="s">
        <v>30690</v>
      </c>
      <c r="AC2789" s="100" t="s">
        <v>30691</v>
      </c>
      <c r="AD2789" s="100"/>
      <c r="AE2789" s="100" t="s">
        <v>30692</v>
      </c>
      <c r="AF2789" s="100"/>
      <c r="AG2789" s="100"/>
      <c r="AH2789" t="s">
        <v>30693</v>
      </c>
      <c r="AI2789" t="s">
        <v>30684</v>
      </c>
      <c r="AJ2789">
        <v>99.08</v>
      </c>
      <c r="AK2789">
        <v>0</v>
      </c>
      <c r="AL2789" t="s">
        <v>47</v>
      </c>
      <c r="AM2789" t="s">
        <v>30694</v>
      </c>
      <c r="AN2789" t="s">
        <v>30695</v>
      </c>
      <c r="AO2789" t="s">
        <v>30686</v>
      </c>
      <c r="AP2789" t="s">
        <v>30696</v>
      </c>
      <c r="AR2789" t="s">
        <v>30697</v>
      </c>
      <c r="AS2789" s="55">
        <v>37100</v>
      </c>
      <c r="AT2789" s="104">
        <v>22.018643522982963</v>
      </c>
      <c r="AU2789" s="100" t="s">
        <v>30683</v>
      </c>
      <c r="AV2789" s="100" t="s">
        <v>30698</v>
      </c>
      <c r="AW2789" s="100">
        <v>0.50747378810201538</v>
      </c>
      <c r="AX2789" s="100" t="e">
        <f>#REF!/AW2789</f>
        <v>#REF!</v>
      </c>
      <c r="AY2789" s="100">
        <v>4.4337685130588485E-5</v>
      </c>
      <c r="AZ2789" s="100">
        <v>161127.09197080293</v>
      </c>
      <c r="BA2789" s="100">
        <v>557116335.85401464</v>
      </c>
      <c r="BB2789" s="100">
        <v>317508.20583941607</v>
      </c>
    </row>
    <row r="2790" spans="1:54" x14ac:dyDescent="0.25">
      <c r="A2790" s="95" t="s">
        <v>41963</v>
      </c>
      <c r="B2790" s="51" t="s">
        <v>48716</v>
      </c>
      <c r="C2790" s="96" t="str">
        <f>HYPERLINK("http://www.UniProt.org/UniProt/QORL1_HUMAN","QORL1_HUMAN")</f>
        <v>QORL1_HUMAN</v>
      </c>
      <c r="D2790" s="97" t="s">
        <v>41965</v>
      </c>
      <c r="E2790" s="159">
        <v>-0.11</v>
      </c>
      <c r="F2790" s="98">
        <v>530</v>
      </c>
      <c r="G2790" s="98">
        <v>410</v>
      </c>
      <c r="H2790" s="98">
        <v>3.3</v>
      </c>
      <c r="I2790" s="49">
        <v>5.1000000000000004E-4</v>
      </c>
      <c r="J2790" s="99">
        <v>2.4000000000000001E-5</v>
      </c>
      <c r="K2790" s="98">
        <v>0.24000000000000002</v>
      </c>
      <c r="L2790" s="98">
        <v>469.57125409010666</v>
      </c>
      <c r="M2790" s="148" t="s">
        <v>47253</v>
      </c>
      <c r="N2790" s="100"/>
      <c r="O2790" s="101" t="s">
        <v>40</v>
      </c>
      <c r="P2790" s="102">
        <v>38.597000000000001</v>
      </c>
      <c r="Q2790" s="102">
        <v>37.034999999999997</v>
      </c>
      <c r="R2790" s="102">
        <v>38.697000000000003</v>
      </c>
      <c r="S2790" s="135" t="s">
        <v>51778</v>
      </c>
      <c r="T2790" s="100">
        <v>362</v>
      </c>
      <c r="U2790" s="100" t="s">
        <v>41966</v>
      </c>
      <c r="V2790" s="100" t="s">
        <v>41964</v>
      </c>
      <c r="W2790" s="100">
        <v>67.62</v>
      </c>
      <c r="X2790" s="103">
        <v>3E-175</v>
      </c>
      <c r="Y2790" s="100" t="s">
        <v>36</v>
      </c>
      <c r="Z2790" s="100" t="s">
        <v>41967</v>
      </c>
      <c r="AA2790" s="100" t="s">
        <v>41968</v>
      </c>
      <c r="AB2790" s="100" t="s">
        <v>41969</v>
      </c>
      <c r="AC2790" s="100" t="s">
        <v>28729</v>
      </c>
      <c r="AD2790" s="100" t="s">
        <v>41970</v>
      </c>
      <c r="AE2790" s="100"/>
      <c r="AF2790" s="100"/>
      <c r="AG2790" s="100"/>
      <c r="AH2790" t="s">
        <v>49603</v>
      </c>
      <c r="AI2790" t="s">
        <v>48716</v>
      </c>
      <c r="AJ2790">
        <v>100</v>
      </c>
      <c r="AK2790">
        <v>0</v>
      </c>
      <c r="AL2790" t="s">
        <v>69</v>
      </c>
      <c r="AM2790" t="s">
        <v>49604</v>
      </c>
      <c r="AN2790" t="s">
        <v>49605</v>
      </c>
      <c r="AO2790" t="s">
        <v>49606</v>
      </c>
      <c r="AS2790" s="55">
        <v>38597</v>
      </c>
      <c r="AT2790" s="104">
        <v>19.000100775975007</v>
      </c>
      <c r="AU2790" s="100" t="s">
        <v>41963</v>
      </c>
      <c r="AV2790" s="100" t="s">
        <v>41963</v>
      </c>
      <c r="AW2790" s="100">
        <v>3.3271078590971666</v>
      </c>
      <c r="AX2790" s="100">
        <v>5.0692437142406464E-4</v>
      </c>
      <c r="AY2790" s="100">
        <v>2.3803711281843705E-5</v>
      </c>
      <c r="AZ2790" s="100">
        <v>86504.804336526329</v>
      </c>
      <c r="BA2790" s="100">
        <v>299473201.06821966</v>
      </c>
      <c r="BB2790" s="100">
        <v>26000</v>
      </c>
    </row>
    <row r="2791" spans="1:54" x14ac:dyDescent="0.25">
      <c r="A2791" s="95" t="s">
        <v>37283</v>
      </c>
      <c r="B2791" s="51" t="s">
        <v>37272</v>
      </c>
      <c r="C2791" s="96" t="str">
        <f>HYPERLINK("http://www.UniProt.org/UniProt/IPYR_HUMAN","IPYR_HUMAN")</f>
        <v>IPYR_HUMAN</v>
      </c>
      <c r="D2791" s="97" t="s">
        <v>37274</v>
      </c>
      <c r="E2791" s="159">
        <v>0.2</v>
      </c>
      <c r="F2791" s="98">
        <v>770</v>
      </c>
      <c r="G2791" s="98">
        <v>1200</v>
      </c>
      <c r="H2791" s="98">
        <v>5</v>
      </c>
      <c r="I2791" s="49">
        <v>4.8999999999999998E-4</v>
      </c>
      <c r="J2791" s="99">
        <v>3.6000000000000001E-5</v>
      </c>
      <c r="K2791" s="98">
        <v>0.36</v>
      </c>
      <c r="L2791" s="98">
        <v>722.5227287488683</v>
      </c>
      <c r="M2791" s="148" t="s">
        <v>47253</v>
      </c>
      <c r="N2791" s="100"/>
      <c r="O2791" s="101" t="s">
        <v>40</v>
      </c>
      <c r="P2791" s="102">
        <v>33.097999999999999</v>
      </c>
      <c r="Q2791" s="102">
        <v>35.174999999999997</v>
      </c>
      <c r="R2791" s="102">
        <v>32.659999999999997</v>
      </c>
      <c r="S2791" s="135" t="s">
        <v>51778</v>
      </c>
      <c r="T2791" s="100">
        <v>4519</v>
      </c>
      <c r="U2791" s="100" t="s">
        <v>37275</v>
      </c>
      <c r="V2791" s="100" t="s">
        <v>37273</v>
      </c>
      <c r="W2791" s="100">
        <v>71.63</v>
      </c>
      <c r="X2791" s="103">
        <v>6.9999999999999996E-153</v>
      </c>
      <c r="Y2791" s="100" t="s">
        <v>36</v>
      </c>
      <c r="Z2791" s="100" t="s">
        <v>37276</v>
      </c>
      <c r="AA2791" s="100" t="s">
        <v>37277</v>
      </c>
      <c r="AB2791" s="100" t="s">
        <v>37278</v>
      </c>
      <c r="AC2791" s="100" t="s">
        <v>11907</v>
      </c>
      <c r="AD2791" s="100"/>
      <c r="AE2791" s="100"/>
      <c r="AF2791" s="100" t="s">
        <v>37279</v>
      </c>
      <c r="AG2791" s="100"/>
      <c r="AH2791" t="s">
        <v>37280</v>
      </c>
      <c r="AI2791" t="s">
        <v>37272</v>
      </c>
      <c r="AJ2791">
        <v>99.65</v>
      </c>
      <c r="AK2791">
        <v>0</v>
      </c>
      <c r="AL2791" t="s">
        <v>69</v>
      </c>
      <c r="AM2791" t="s">
        <v>37281</v>
      </c>
      <c r="AO2791" t="s">
        <v>37282</v>
      </c>
      <c r="AR2791" t="s">
        <v>370</v>
      </c>
      <c r="AS2791" s="55">
        <v>35175</v>
      </c>
      <c r="AT2791" s="104">
        <v>16.975917883932095</v>
      </c>
      <c r="AU2791" s="100" t="s">
        <v>37283</v>
      </c>
      <c r="AV2791" s="100" t="s">
        <v>37284</v>
      </c>
      <c r="AW2791" s="100">
        <v>4.9663112701252246</v>
      </c>
      <c r="AX2791" s="100">
        <v>4.917679447803676E-4</v>
      </c>
      <c r="AY2791" s="100">
        <v>3.5531351737393398E-5</v>
      </c>
      <c r="AZ2791" s="100">
        <v>129124.09302325583</v>
      </c>
      <c r="BA2791" s="100">
        <v>460795230.83720934</v>
      </c>
      <c r="BB2791" s="100">
        <v>26000</v>
      </c>
    </row>
    <row r="2792" spans="1:54" x14ac:dyDescent="0.25">
      <c r="A2792" s="95" t="s">
        <v>44177</v>
      </c>
      <c r="B2792" s="51" t="s">
        <v>44178</v>
      </c>
      <c r="C2792" s="96" t="str">
        <f>HYPERLINK("http://www.UniProt.org/UniProt/SYG_HUMAN","SYG_HUMAN")</f>
        <v>SYG_HUMAN</v>
      </c>
      <c r="D2792" s="97" t="s">
        <v>44180</v>
      </c>
      <c r="E2792" s="159">
        <v>-1.37</v>
      </c>
      <c r="F2792" s="98">
        <v>790</v>
      </c>
      <c r="G2792" s="98">
        <v>34</v>
      </c>
      <c r="H2792" s="49">
        <v>0.15</v>
      </c>
      <c r="I2792" s="49">
        <v>4.2000000000000002E-4</v>
      </c>
      <c r="J2792" s="99">
        <v>1.5E-5</v>
      </c>
      <c r="K2792" s="98">
        <v>0.15</v>
      </c>
      <c r="L2792" s="98">
        <v>363.83408579658527</v>
      </c>
      <c r="M2792" s="148" t="s">
        <v>47253</v>
      </c>
      <c r="N2792" s="100"/>
      <c r="O2792" s="101" t="s">
        <v>40</v>
      </c>
      <c r="P2792" s="102">
        <v>84.269000000000005</v>
      </c>
      <c r="Q2792" s="102">
        <v>84.27</v>
      </c>
      <c r="R2792" s="102">
        <v>83.165999999999997</v>
      </c>
      <c r="S2792" s="135" t="s">
        <v>51778</v>
      </c>
      <c r="T2792" s="100">
        <v>3839</v>
      </c>
      <c r="U2792" s="100" t="s">
        <v>44182</v>
      </c>
      <c r="V2792" s="100" t="s">
        <v>44179</v>
      </c>
      <c r="W2792" s="100">
        <v>86.23</v>
      </c>
      <c r="X2792" s="100">
        <v>0</v>
      </c>
      <c r="Y2792" s="100" t="s">
        <v>36</v>
      </c>
      <c r="Z2792" s="100" t="s">
        <v>44181</v>
      </c>
      <c r="AA2792" s="100" t="s">
        <v>44183</v>
      </c>
      <c r="AB2792" s="100" t="s">
        <v>44184</v>
      </c>
      <c r="AC2792" s="100" t="s">
        <v>44185</v>
      </c>
      <c r="AD2792" s="100" t="s">
        <v>44186</v>
      </c>
      <c r="AE2792" s="100" t="s">
        <v>44187</v>
      </c>
      <c r="AF2792" s="100" t="s">
        <v>768</v>
      </c>
      <c r="AG2792" s="100"/>
      <c r="AH2792" t="s">
        <v>44188</v>
      </c>
      <c r="AI2792" t="s">
        <v>44178</v>
      </c>
      <c r="AJ2792">
        <v>100</v>
      </c>
      <c r="AK2792">
        <v>0</v>
      </c>
      <c r="AL2792" t="s">
        <v>69</v>
      </c>
      <c r="AM2792" t="s">
        <v>44189</v>
      </c>
      <c r="AN2792" t="s">
        <v>44190</v>
      </c>
      <c r="AO2792" t="s">
        <v>44191</v>
      </c>
      <c r="AS2792" s="55">
        <v>84270</v>
      </c>
      <c r="AT2792" s="104">
        <v>47.970824761548535</v>
      </c>
      <c r="AU2792" s="100" t="s">
        <v>44177</v>
      </c>
      <c r="AV2792" s="100" t="s">
        <v>44192</v>
      </c>
      <c r="AW2792" s="100">
        <v>0.15206807090528818</v>
      </c>
      <c r="AX2792" s="100" t="e">
        <f>#REF!/AW2792</f>
        <v>#REF!</v>
      </c>
      <c r="AY2792" s="100">
        <v>1.5264706398440286E-5</v>
      </c>
      <c r="AZ2792" s="100">
        <v>55473.300974658865</v>
      </c>
      <c r="BA2792" s="100">
        <v>232038391.15399608</v>
      </c>
      <c r="BB2792" s="100">
        <v>364792.56062378164</v>
      </c>
    </row>
    <row r="2793" spans="1:54" x14ac:dyDescent="0.25">
      <c r="A2793" s="95" t="s">
        <v>19427</v>
      </c>
      <c r="B2793" s="51" t="s">
        <v>19428</v>
      </c>
      <c r="C2793" s="96" t="str">
        <f>HYPERLINK("http://www.UniProt.org/UniProt/PYGL_HUMAN","PYGL_HUMAN")</f>
        <v>PYGL_HUMAN</v>
      </c>
      <c r="D2793" s="97" t="s">
        <v>19430</v>
      </c>
      <c r="E2793" s="159">
        <v>-1.65</v>
      </c>
      <c r="F2793" s="98">
        <v>4600</v>
      </c>
      <c r="G2793" s="98">
        <v>100</v>
      </c>
      <c r="H2793" s="49">
        <v>0.28999999999999998</v>
      </c>
      <c r="I2793" s="49">
        <v>4.0999999999999999E-4</v>
      </c>
      <c r="J2793" s="99">
        <v>6.0000000000000002E-5</v>
      </c>
      <c r="K2793" s="98">
        <v>0.6</v>
      </c>
      <c r="L2793" s="98">
        <v>1463.4842001380105</v>
      </c>
      <c r="M2793" s="148" t="s">
        <v>47253</v>
      </c>
      <c r="N2793" s="100"/>
      <c r="O2793" s="101" t="s">
        <v>40</v>
      </c>
      <c r="P2793" s="102">
        <v>97.885999999999996</v>
      </c>
      <c r="Q2793" s="102">
        <v>97.887</v>
      </c>
      <c r="R2793" s="102">
        <v>97.149000000000001</v>
      </c>
      <c r="S2793" s="135" t="s">
        <v>51778</v>
      </c>
      <c r="T2793" s="100">
        <v>3326</v>
      </c>
      <c r="U2793" s="100" t="s">
        <v>19432</v>
      </c>
      <c r="V2793" s="100" t="s">
        <v>19429</v>
      </c>
      <c r="W2793" s="100">
        <v>86.61</v>
      </c>
      <c r="X2793" s="100">
        <v>0</v>
      </c>
      <c r="Y2793" s="100" t="s">
        <v>36</v>
      </c>
      <c r="Z2793" s="100" t="s">
        <v>19431</v>
      </c>
      <c r="AA2793" s="100" t="s">
        <v>19433</v>
      </c>
      <c r="AB2793" s="100" t="s">
        <v>19434</v>
      </c>
      <c r="AC2793" s="100" t="s">
        <v>19435</v>
      </c>
      <c r="AD2793" s="100" t="s">
        <v>19436</v>
      </c>
      <c r="AE2793" s="100" t="s">
        <v>19437</v>
      </c>
      <c r="AF2793" s="100"/>
      <c r="AG2793" s="100"/>
      <c r="AH2793" t="s">
        <v>19438</v>
      </c>
      <c r="AI2793" t="s">
        <v>19428</v>
      </c>
      <c r="AJ2793">
        <v>100</v>
      </c>
      <c r="AK2793">
        <v>0</v>
      </c>
      <c r="AL2793" t="s">
        <v>69</v>
      </c>
      <c r="AM2793" t="s">
        <v>19439</v>
      </c>
      <c r="AN2793" t="s">
        <v>19440</v>
      </c>
      <c r="AO2793" t="s">
        <v>19441</v>
      </c>
      <c r="AP2793" t="s">
        <v>19442</v>
      </c>
      <c r="AR2793" t="s">
        <v>9824</v>
      </c>
      <c r="AS2793" s="55">
        <v>97887</v>
      </c>
      <c r="AT2793" s="104">
        <v>55.954631379962194</v>
      </c>
      <c r="AU2793" s="100" t="s">
        <v>19427</v>
      </c>
      <c r="AV2793" s="100" t="s">
        <v>19443</v>
      </c>
      <c r="AW2793" s="100">
        <v>0.29275358814069619</v>
      </c>
      <c r="AX2793" s="100" t="e">
        <f>#REF!/AW2793</f>
        <v>#REF!</v>
      </c>
      <c r="AY2793" s="100">
        <v>5.9533566598956068E-5</v>
      </c>
      <c r="AZ2793" s="100">
        <v>216350.27702702701</v>
      </c>
      <c r="BA2793" s="100">
        <v>933349932.11486483</v>
      </c>
      <c r="BB2793" s="100">
        <v>739018.36148648651</v>
      </c>
    </row>
    <row r="2794" spans="1:54" x14ac:dyDescent="0.25">
      <c r="A2794" s="95" t="s">
        <v>41697</v>
      </c>
      <c r="B2794" s="51" t="s">
        <v>41698</v>
      </c>
      <c r="C2794" s="96" t="str">
        <f>HYPERLINK("http://www.UniProt.org/UniProt/PTGR1_HUMAN","PTGR1_HUMAN")</f>
        <v>PTGR1_HUMAN</v>
      </c>
      <c r="D2794" s="97" t="s">
        <v>41700</v>
      </c>
      <c r="E2794" s="159">
        <v>-0.04</v>
      </c>
      <c r="F2794" s="98">
        <v>2200</v>
      </c>
      <c r="G2794" s="98">
        <v>2000</v>
      </c>
      <c r="H2794" s="98">
        <v>4.8</v>
      </c>
      <c r="I2794" s="49">
        <v>4.0999999999999999E-4</v>
      </c>
      <c r="J2794" s="99">
        <v>3.4999999999999997E-5</v>
      </c>
      <c r="K2794" s="98">
        <v>0.35</v>
      </c>
      <c r="L2794" s="98">
        <v>836.57484322434402</v>
      </c>
      <c r="M2794" s="148" t="s">
        <v>47253</v>
      </c>
      <c r="N2794" s="100"/>
      <c r="O2794" s="101" t="s">
        <v>40</v>
      </c>
      <c r="P2794" s="102">
        <v>36.055999999999997</v>
      </c>
      <c r="Q2794" s="102">
        <v>36.087000000000003</v>
      </c>
      <c r="R2794" s="102">
        <v>35.869999999999997</v>
      </c>
      <c r="S2794" s="135" t="s">
        <v>51778</v>
      </c>
      <c r="T2794" s="100">
        <v>8423</v>
      </c>
      <c r="U2794" s="100" t="s">
        <v>41701</v>
      </c>
      <c r="V2794" s="100" t="s">
        <v>41699</v>
      </c>
      <c r="W2794" s="100">
        <v>61.09</v>
      </c>
      <c r="X2794" s="103">
        <v>7.0000000000000001E-147</v>
      </c>
      <c r="Y2794" s="100" t="s">
        <v>36</v>
      </c>
      <c r="Z2794" s="100" t="s">
        <v>41702</v>
      </c>
      <c r="AA2794" s="100" t="s">
        <v>41703</v>
      </c>
      <c r="AB2794" s="100" t="s">
        <v>41704</v>
      </c>
      <c r="AC2794" s="100" t="s">
        <v>41705</v>
      </c>
      <c r="AD2794" s="100" t="s">
        <v>41706</v>
      </c>
      <c r="AE2794" s="100" t="s">
        <v>41708</v>
      </c>
      <c r="AF2794" s="100" t="s">
        <v>41707</v>
      </c>
      <c r="AG2794" s="100"/>
      <c r="AH2794" t="s">
        <v>41709</v>
      </c>
      <c r="AI2794" t="s">
        <v>41698</v>
      </c>
      <c r="AJ2794">
        <v>99.7</v>
      </c>
      <c r="AK2794">
        <v>0</v>
      </c>
      <c r="AL2794" t="s">
        <v>69</v>
      </c>
      <c r="AM2794" t="s">
        <v>41710</v>
      </c>
      <c r="AN2794" t="s">
        <v>41711</v>
      </c>
      <c r="AO2794" t="s">
        <v>41712</v>
      </c>
      <c r="AS2794" s="55">
        <v>36087</v>
      </c>
      <c r="AT2794" s="104">
        <v>19.997455794428191</v>
      </c>
      <c r="AU2794" s="100" t="s">
        <v>41697</v>
      </c>
      <c r="AV2794" s="100" t="s">
        <v>41697</v>
      </c>
      <c r="AW2794" s="100">
        <v>4.8259985320023482</v>
      </c>
      <c r="AX2794" s="100">
        <v>4.127244320805243E-4</v>
      </c>
      <c r="AY2794" s="100">
        <v>3.4527487706262104E-5</v>
      </c>
      <c r="AZ2794" s="100">
        <v>125475.96183206106</v>
      </c>
      <c r="BA2794" s="100">
        <v>533532970.87786257</v>
      </c>
      <c r="BB2794" s="100">
        <v>26000</v>
      </c>
    </row>
    <row r="2795" spans="1:54" x14ac:dyDescent="0.25">
      <c r="A2795" s="95" t="s">
        <v>36879</v>
      </c>
      <c r="B2795" s="51" t="s">
        <v>36866</v>
      </c>
      <c r="C2795" s="96" t="str">
        <f>HYPERLINK("http://www.UniProt.org/UniProt/HSP74_HUMAN","HSP74_HUMAN")</f>
        <v>HSP74_HUMAN</v>
      </c>
      <c r="D2795" s="97" t="s">
        <v>36868</v>
      </c>
      <c r="E2795" s="159">
        <v>0</v>
      </c>
      <c r="F2795" s="98">
        <v>890</v>
      </c>
      <c r="G2795" s="98">
        <v>890</v>
      </c>
      <c r="H2795" s="49">
        <v>0.12</v>
      </c>
      <c r="I2795" s="49">
        <v>4.0999999999999999E-4</v>
      </c>
      <c r="J2795" s="99">
        <v>2.4000000000000001E-5</v>
      </c>
      <c r="K2795" s="98">
        <v>0.24000000000000002</v>
      </c>
      <c r="L2795" s="98">
        <v>576.62945414778267</v>
      </c>
      <c r="M2795" s="148" t="s">
        <v>47253</v>
      </c>
      <c r="N2795" s="100"/>
      <c r="O2795" s="101" t="s">
        <v>40</v>
      </c>
      <c r="P2795" s="102">
        <v>93.813999999999993</v>
      </c>
      <c r="Q2795" s="102">
        <v>93.787000000000006</v>
      </c>
      <c r="R2795" s="102">
        <v>94.331000000000003</v>
      </c>
      <c r="S2795" s="135" t="s">
        <v>51778</v>
      </c>
      <c r="T2795" s="100">
        <v>3363</v>
      </c>
      <c r="U2795" s="100" t="s">
        <v>36869</v>
      </c>
      <c r="V2795" s="100" t="s">
        <v>36867</v>
      </c>
      <c r="W2795" s="100">
        <v>80.239999999999995</v>
      </c>
      <c r="X2795" s="100">
        <v>0</v>
      </c>
      <c r="Y2795" s="100" t="s">
        <v>36</v>
      </c>
      <c r="Z2795" s="100" t="s">
        <v>36870</v>
      </c>
      <c r="AA2795" s="100" t="s">
        <v>36871</v>
      </c>
      <c r="AB2795" s="100" t="s">
        <v>36872</v>
      </c>
      <c r="AC2795" s="100" t="s">
        <v>36873</v>
      </c>
      <c r="AD2795" s="100" t="s">
        <v>11034</v>
      </c>
      <c r="AE2795" s="100"/>
      <c r="AF2795" s="100"/>
      <c r="AG2795" s="100" t="s">
        <v>36874</v>
      </c>
      <c r="AH2795" t="s">
        <v>36875</v>
      </c>
      <c r="AI2795" t="s">
        <v>36866</v>
      </c>
      <c r="AJ2795">
        <v>98.56</v>
      </c>
      <c r="AK2795">
        <v>0</v>
      </c>
      <c r="AL2795" t="s">
        <v>69</v>
      </c>
      <c r="AM2795" t="s">
        <v>36876</v>
      </c>
      <c r="AN2795" t="s">
        <v>36877</v>
      </c>
      <c r="AO2795" t="s">
        <v>36878</v>
      </c>
      <c r="AS2795" s="55">
        <v>93787</v>
      </c>
      <c r="AT2795" s="104">
        <v>59.001754106203158</v>
      </c>
      <c r="AU2795" s="100" t="s">
        <v>36879</v>
      </c>
      <c r="AV2795" s="100" t="s">
        <v>36880</v>
      </c>
      <c r="AW2795" s="100">
        <v>0.12370969651143969</v>
      </c>
      <c r="AX2795" s="100" t="e">
        <f>#REF!/AW2795</f>
        <v>#REF!</v>
      </c>
      <c r="AY2795" s="100">
        <v>2.3883298049399507E-5</v>
      </c>
      <c r="AZ2795" s="100">
        <v>86794.029729729722</v>
      </c>
      <c r="BA2795" s="100">
        <v>367750510.61945945</v>
      </c>
      <c r="BB2795" s="100">
        <v>701594.39540540543</v>
      </c>
    </row>
    <row r="2796" spans="1:54" x14ac:dyDescent="0.25">
      <c r="A2796" s="95" t="s">
        <v>4386</v>
      </c>
      <c r="B2796" s="51" t="s">
        <v>4387</v>
      </c>
      <c r="C2796" s="96" t="str">
        <f>HYPERLINK("http://www.UniProt.org/UniProt/CNDP2_HUMAN","CNDP2_HUMAN")</f>
        <v>CNDP2_HUMAN</v>
      </c>
      <c r="D2796" s="97" t="s">
        <v>4389</v>
      </c>
      <c r="E2796" s="159">
        <v>-0.31</v>
      </c>
      <c r="F2796" s="98">
        <v>3500</v>
      </c>
      <c r="G2796" s="98">
        <v>1700</v>
      </c>
      <c r="H2796" s="49">
        <v>1.1000000000000001</v>
      </c>
      <c r="I2796" s="49">
        <v>3.8999999999999999E-4</v>
      </c>
      <c r="J2796" s="99">
        <v>1.3999999999999999E-4</v>
      </c>
      <c r="K2796" s="98">
        <v>1.4</v>
      </c>
      <c r="L2796" s="98">
        <v>3684.3141496314574</v>
      </c>
      <c r="M2796" s="148" t="s">
        <v>47253</v>
      </c>
      <c r="N2796" s="100"/>
      <c r="O2796" s="101" t="s">
        <v>40</v>
      </c>
      <c r="P2796" s="102">
        <v>52.817</v>
      </c>
      <c r="Q2796" s="102">
        <v>52.841000000000001</v>
      </c>
      <c r="R2796" s="102">
        <v>52.878</v>
      </c>
      <c r="S2796" s="135" t="s">
        <v>51778</v>
      </c>
      <c r="T2796" s="100">
        <v>9248</v>
      </c>
      <c r="U2796" s="100" t="s">
        <v>4390</v>
      </c>
      <c r="V2796" s="100" t="s">
        <v>4388</v>
      </c>
      <c r="W2796" s="100">
        <v>80.8</v>
      </c>
      <c r="X2796" s="100">
        <v>0</v>
      </c>
      <c r="Y2796" s="100" t="s">
        <v>36</v>
      </c>
      <c r="Z2796" s="100" t="s">
        <v>4391</v>
      </c>
      <c r="AA2796" s="100" t="s">
        <v>4392</v>
      </c>
      <c r="AB2796" s="100" t="s">
        <v>4393</v>
      </c>
      <c r="AC2796" s="100" t="s">
        <v>4394</v>
      </c>
      <c r="AD2796" s="100" t="s">
        <v>4395</v>
      </c>
      <c r="AE2796" s="100" t="s">
        <v>4396</v>
      </c>
      <c r="AF2796" s="100"/>
      <c r="AG2796" s="100"/>
      <c r="AH2796" t="s">
        <v>4397</v>
      </c>
      <c r="AI2796" t="s">
        <v>4387</v>
      </c>
      <c r="AJ2796">
        <v>99.79</v>
      </c>
      <c r="AK2796">
        <v>0</v>
      </c>
      <c r="AL2796" t="s">
        <v>69</v>
      </c>
      <c r="AM2796" t="s">
        <v>4398</v>
      </c>
      <c r="AN2796" t="s">
        <v>4399</v>
      </c>
      <c r="AO2796" t="s">
        <v>4400</v>
      </c>
      <c r="AS2796" s="55">
        <v>52841</v>
      </c>
      <c r="AT2796" s="104">
        <v>29.021115977637717</v>
      </c>
      <c r="AU2796" s="100" t="s">
        <v>4401</v>
      </c>
      <c r="AV2796" s="100" t="s">
        <v>4402</v>
      </c>
      <c r="AW2796" s="100">
        <v>1.139593203540886</v>
      </c>
      <c r="AX2796" s="100">
        <v>3.9061181031545885E-4</v>
      </c>
      <c r="AY2796" s="100">
        <v>1.439136619758404E-4</v>
      </c>
      <c r="AZ2796" s="100">
        <v>522995.04993865034</v>
      </c>
      <c r="BA2796" s="100">
        <v>2349703783.0159512</v>
      </c>
      <c r="BB2796" s="100">
        <v>458931.35226993868</v>
      </c>
    </row>
    <row r="2797" spans="1:54" x14ac:dyDescent="0.25">
      <c r="A2797" s="95" t="s">
        <v>41837</v>
      </c>
      <c r="B2797" s="51" t="s">
        <v>41838</v>
      </c>
      <c r="C2797" s="96" t="str">
        <f>HYPERLINK("http://www.UniProt.org/UniProt/PURA2_HUMAN","PURA2_HUMAN")</f>
        <v>PURA2_HUMAN</v>
      </c>
      <c r="D2797" s="97" t="s">
        <v>41840</v>
      </c>
      <c r="E2797" s="159">
        <v>-0.47</v>
      </c>
      <c r="F2797" s="98">
        <v>630</v>
      </c>
      <c r="G2797" s="98">
        <v>210</v>
      </c>
      <c r="H2797" s="49">
        <v>0.52</v>
      </c>
      <c r="I2797" s="49">
        <v>2.9999999999999997E-4</v>
      </c>
      <c r="J2797" s="99">
        <v>1.2999999999999999E-5</v>
      </c>
      <c r="K2797" s="98">
        <v>0.13</v>
      </c>
      <c r="L2797" s="98">
        <v>441.09929511409638</v>
      </c>
      <c r="M2797" s="148" t="s">
        <v>47253</v>
      </c>
      <c r="N2797" s="100"/>
      <c r="O2797" s="101" t="s">
        <v>40</v>
      </c>
      <c r="P2797" s="102">
        <v>50.08</v>
      </c>
      <c r="Q2797" s="102">
        <v>50.08</v>
      </c>
      <c r="R2797" s="102">
        <v>50.097000000000001</v>
      </c>
      <c r="S2797" s="135" t="s">
        <v>51778</v>
      </c>
      <c r="T2797" s="100">
        <v>8096</v>
      </c>
      <c r="U2797" s="100" t="s">
        <v>41841</v>
      </c>
      <c r="V2797" s="100" t="s">
        <v>41839</v>
      </c>
      <c r="W2797" s="100">
        <v>86.28</v>
      </c>
      <c r="X2797" s="100">
        <v>0</v>
      </c>
      <c r="Y2797" s="100" t="s">
        <v>36</v>
      </c>
      <c r="Z2797" s="100" t="s">
        <v>41842</v>
      </c>
      <c r="AA2797" s="100" t="s">
        <v>41843</v>
      </c>
      <c r="AB2797" s="100" t="s">
        <v>41844</v>
      </c>
      <c r="AC2797" s="100" t="s">
        <v>41826</v>
      </c>
      <c r="AD2797" s="100" t="s">
        <v>41827</v>
      </c>
      <c r="AE2797" s="100" t="s">
        <v>41845</v>
      </c>
      <c r="AF2797" s="100"/>
      <c r="AG2797" s="100"/>
      <c r="AH2797" t="s">
        <v>41846</v>
      </c>
      <c r="AI2797" t="s">
        <v>41838</v>
      </c>
      <c r="AJ2797">
        <v>100</v>
      </c>
      <c r="AK2797">
        <v>0</v>
      </c>
      <c r="AL2797" t="s">
        <v>47</v>
      </c>
      <c r="AM2797" t="s">
        <v>41847</v>
      </c>
      <c r="AN2797" t="s">
        <v>41848</v>
      </c>
      <c r="AO2797" t="s">
        <v>41840</v>
      </c>
      <c r="AP2797" t="s">
        <v>41849</v>
      </c>
      <c r="AQ2797" t="s">
        <v>41850</v>
      </c>
      <c r="AR2797" t="s">
        <v>41835</v>
      </c>
      <c r="AS2797" s="55">
        <v>50080</v>
      </c>
      <c r="AT2797" s="104">
        <v>27.957894736842107</v>
      </c>
      <c r="AU2797" s="100" t="s">
        <v>41837</v>
      </c>
      <c r="AV2797" s="100" t="s">
        <v>41851</v>
      </c>
      <c r="AW2797" s="100">
        <v>0.52166337553722852</v>
      </c>
      <c r="AX2797" s="100" t="e">
        <f>#REF!/AW2797</f>
        <v>#REF!</v>
      </c>
      <c r="AY2797" s="100">
        <v>1.3260634053762976E-5</v>
      </c>
      <c r="AZ2797" s="100">
        <v>48190.323795180717</v>
      </c>
      <c r="BA2797" s="100">
        <v>281314958.58433735</v>
      </c>
      <c r="BB2797" s="100">
        <v>92378.200301204808</v>
      </c>
    </row>
    <row r="2798" spans="1:54" x14ac:dyDescent="0.25">
      <c r="A2798" s="95" t="s">
        <v>31923</v>
      </c>
      <c r="B2798" s="51" t="s">
        <v>31924</v>
      </c>
      <c r="C2798" s="96" t="str">
        <f>HYPERLINK("http://www.UniProt.org/UniProt/BPNT1_HUMAN","BPNT1_HUMAN")</f>
        <v>BPNT1_HUMAN</v>
      </c>
      <c r="D2798" s="97" t="s">
        <v>31926</v>
      </c>
      <c r="E2798" s="159">
        <v>-0.1</v>
      </c>
      <c r="F2798" s="98">
        <v>380</v>
      </c>
      <c r="G2798" s="98">
        <v>310</v>
      </c>
      <c r="H2798" s="49">
        <v>0.41</v>
      </c>
      <c r="I2798" s="49">
        <v>2.7E-4</v>
      </c>
      <c r="J2798" s="99">
        <v>4.0999999999999997E-6</v>
      </c>
      <c r="K2798" s="98">
        <v>4.0999999999999995E-2</v>
      </c>
      <c r="L2798" s="98">
        <v>152.80763540381673</v>
      </c>
      <c r="M2798" s="148" t="s">
        <v>47253</v>
      </c>
      <c r="N2798" s="100"/>
      <c r="O2798" s="101" t="s">
        <v>40</v>
      </c>
      <c r="P2798" s="102">
        <v>36.710999999999999</v>
      </c>
      <c r="Q2798" s="102">
        <v>32.997</v>
      </c>
      <c r="R2798" s="102">
        <v>33.392000000000003</v>
      </c>
      <c r="S2798" s="135" t="s">
        <v>51778</v>
      </c>
      <c r="T2798" s="100">
        <v>9732</v>
      </c>
      <c r="U2798" s="100" t="s">
        <v>31928</v>
      </c>
      <c r="V2798" s="100" t="s">
        <v>31925</v>
      </c>
      <c r="W2798" s="100">
        <v>81.819999999999993</v>
      </c>
      <c r="X2798" s="100">
        <v>0</v>
      </c>
      <c r="Y2798" s="100" t="s">
        <v>36</v>
      </c>
      <c r="Z2798" s="100" t="s">
        <v>31927</v>
      </c>
      <c r="AA2798" s="100" t="s">
        <v>31929</v>
      </c>
      <c r="AB2798" s="100" t="s">
        <v>31930</v>
      </c>
      <c r="AC2798" s="100" t="s">
        <v>31931</v>
      </c>
      <c r="AD2798" s="100" t="s">
        <v>31932</v>
      </c>
      <c r="AE2798" s="100" t="s">
        <v>31933</v>
      </c>
      <c r="AF2798" s="100"/>
      <c r="AG2798" s="100"/>
      <c r="AH2798" t="s">
        <v>31934</v>
      </c>
      <c r="AI2798" t="s">
        <v>31924</v>
      </c>
      <c r="AJ2798">
        <v>100</v>
      </c>
      <c r="AK2798">
        <v>0</v>
      </c>
      <c r="AL2798" t="s">
        <v>69</v>
      </c>
      <c r="AM2798" t="s">
        <v>31935</v>
      </c>
      <c r="AN2798" t="s">
        <v>31936</v>
      </c>
      <c r="AO2798" t="s">
        <v>31937</v>
      </c>
      <c r="AS2798" s="55">
        <v>32997</v>
      </c>
      <c r="AT2798" s="104">
        <v>22.000058251296092</v>
      </c>
      <c r="AU2798" s="100" t="s">
        <v>31938</v>
      </c>
      <c r="AV2798" s="100" t="s">
        <v>31938</v>
      </c>
      <c r="AW2798" s="100">
        <v>0.40955739841072469</v>
      </c>
      <c r="AX2798" s="100" t="e">
        <f>#REF!/AW2798</f>
        <v>#REF!</v>
      </c>
      <c r="AY2798" s="100">
        <v>4.1275819530047783E-6</v>
      </c>
      <c r="AZ2798" s="100">
        <v>15000</v>
      </c>
      <c r="BA2798" s="100">
        <v>97454414.688819751</v>
      </c>
      <c r="BB2798" s="100">
        <v>36624.903025087704</v>
      </c>
    </row>
    <row r="2799" spans="1:54" x14ac:dyDescent="0.25">
      <c r="A2799" s="95" t="s">
        <v>303</v>
      </c>
      <c r="B2799" s="51" t="s">
        <v>304</v>
      </c>
      <c r="C2799" s="96" t="str">
        <f>HYPERLINK("http://www.UniProt.org/UniProt/AATM_HUMAN","AATM_HUMAN")</f>
        <v>AATM_HUMAN</v>
      </c>
      <c r="D2799" s="97" t="s">
        <v>306</v>
      </c>
      <c r="E2799" s="160" t="s">
        <v>40</v>
      </c>
      <c r="H2799" s="49">
        <v>1.4</v>
      </c>
      <c r="I2799" s="49">
        <v>2.3000000000000001E-4</v>
      </c>
      <c r="J2799" s="99">
        <v>9.8999999999999994E-5</v>
      </c>
      <c r="K2799" s="98">
        <v>0.99</v>
      </c>
      <c r="L2799" s="98">
        <v>4367.2617996470872</v>
      </c>
      <c r="M2799" s="148" t="s">
        <v>47253</v>
      </c>
      <c r="N2799" s="100"/>
      <c r="O2799" s="101" t="s">
        <v>311</v>
      </c>
      <c r="P2799" s="102">
        <v>50.895000000000003</v>
      </c>
      <c r="Q2799" s="102">
        <v>47.616999999999997</v>
      </c>
      <c r="R2799" s="102">
        <v>47.518000000000001</v>
      </c>
      <c r="S2799" s="135" t="s">
        <v>51778</v>
      </c>
      <c r="T2799" s="100">
        <v>9500</v>
      </c>
      <c r="U2799" s="100" t="s">
        <v>307</v>
      </c>
      <c r="V2799" s="100" t="s">
        <v>305</v>
      </c>
      <c r="W2799" s="100">
        <v>80.930000000000007</v>
      </c>
      <c r="X2799" s="100">
        <v>0</v>
      </c>
      <c r="Y2799" s="100" t="s">
        <v>36</v>
      </c>
      <c r="Z2799" s="100" t="s">
        <v>308</v>
      </c>
      <c r="AA2799" s="100" t="s">
        <v>309</v>
      </c>
      <c r="AB2799" s="100" t="s">
        <v>310</v>
      </c>
      <c r="AC2799" s="100" t="s">
        <v>312</v>
      </c>
      <c r="AD2799" s="100" t="s">
        <v>313</v>
      </c>
      <c r="AE2799" s="100" t="s">
        <v>314</v>
      </c>
      <c r="AF2799" s="100"/>
      <c r="AG2799" s="100"/>
      <c r="AH2799" t="s">
        <v>315</v>
      </c>
      <c r="AI2799" t="s">
        <v>304</v>
      </c>
      <c r="AJ2799">
        <v>98.59</v>
      </c>
      <c r="AK2799">
        <v>0</v>
      </c>
      <c r="AL2799" t="s">
        <v>69</v>
      </c>
      <c r="AM2799" t="s">
        <v>316</v>
      </c>
      <c r="AN2799" t="s">
        <v>317</v>
      </c>
      <c r="AO2799" t="s">
        <v>318</v>
      </c>
      <c r="AS2799" s="55">
        <v>47617</v>
      </c>
      <c r="AT2799" s="104">
        <v>27.999707943925234</v>
      </c>
      <c r="AU2799" s="100" t="s">
        <v>319</v>
      </c>
      <c r="AV2799" s="100" t="s">
        <v>320</v>
      </c>
      <c r="AW2799" s="100">
        <v>1.3908671510262713</v>
      </c>
      <c r="AX2799" s="100">
        <v>2.2659688573460661E-4</v>
      </c>
      <c r="AY2799" s="100">
        <v>9.8960792298774346E-5</v>
      </c>
      <c r="AZ2799" s="100">
        <v>359632.32260016061</v>
      </c>
      <c r="BA2799" s="100">
        <v>2785259659.0001149</v>
      </c>
      <c r="BB2799" s="100">
        <v>258566.98271635844</v>
      </c>
    </row>
    <row r="2800" spans="1:54" x14ac:dyDescent="0.25">
      <c r="A2800" s="95" t="s">
        <v>44202</v>
      </c>
      <c r="B2800" s="51" t="s">
        <v>34456</v>
      </c>
      <c r="C2800" s="96" t="str">
        <f>HYPERLINK("http://www.UniProt.org/UniProt/SYHC_HUMAN","SYHC_HUMAN")</f>
        <v>SYHC_HUMAN</v>
      </c>
      <c r="D2800" s="97" t="s">
        <v>44194</v>
      </c>
      <c r="E2800" s="159">
        <v>-1.65</v>
      </c>
      <c r="F2800" s="98">
        <v>620</v>
      </c>
      <c r="G2800" s="98">
        <v>14</v>
      </c>
      <c r="H2800" s="49">
        <v>0.28999999999999998</v>
      </c>
      <c r="I2800" s="49">
        <v>2.3000000000000001E-4</v>
      </c>
      <c r="J2800" s="99">
        <v>4.0999999999999997E-6</v>
      </c>
      <c r="K2800" s="98">
        <v>4.0999999999999995E-2</v>
      </c>
      <c r="L2800" s="98">
        <v>180.19884448759061</v>
      </c>
      <c r="M2800" s="148" t="s">
        <v>47253</v>
      </c>
      <c r="N2800" s="100"/>
      <c r="O2800" s="101" t="s">
        <v>40</v>
      </c>
      <c r="P2800" s="102">
        <v>57.771000000000001</v>
      </c>
      <c r="Q2800" s="102">
        <v>57.829000000000001</v>
      </c>
      <c r="R2800" s="102">
        <v>57.411000000000001</v>
      </c>
      <c r="S2800" s="135" t="s">
        <v>51778</v>
      </c>
      <c r="T2800" s="100">
        <v>5094</v>
      </c>
      <c r="U2800" s="100" t="s">
        <v>44195</v>
      </c>
      <c r="V2800" s="100" t="s">
        <v>44193</v>
      </c>
      <c r="W2800" s="100">
        <v>81.260000000000005</v>
      </c>
      <c r="X2800" s="100">
        <v>0</v>
      </c>
      <c r="Y2800" s="100" t="s">
        <v>36</v>
      </c>
      <c r="Z2800" s="100" t="s">
        <v>44196</v>
      </c>
      <c r="AA2800" s="100" t="s">
        <v>44197</v>
      </c>
      <c r="AB2800" s="100" t="s">
        <v>44198</v>
      </c>
      <c r="AC2800" s="100" t="s">
        <v>44199</v>
      </c>
      <c r="AD2800" s="100" t="s">
        <v>44200</v>
      </c>
      <c r="AE2800" s="100"/>
      <c r="AF2800" s="100" t="s">
        <v>44201</v>
      </c>
      <c r="AG2800" s="100"/>
      <c r="AH2800" t="s">
        <v>34465</v>
      </c>
      <c r="AI2800" t="s">
        <v>34456</v>
      </c>
      <c r="AJ2800">
        <v>100</v>
      </c>
      <c r="AK2800">
        <v>0</v>
      </c>
      <c r="AL2800" t="s">
        <v>69</v>
      </c>
      <c r="AM2800" t="s">
        <v>34466</v>
      </c>
      <c r="AO2800" t="s">
        <v>34467</v>
      </c>
      <c r="AR2800" t="s">
        <v>370</v>
      </c>
      <c r="AS2800" s="55">
        <v>57829</v>
      </c>
      <c r="AT2800" s="104">
        <v>33.028900287751782</v>
      </c>
      <c r="AU2800" s="100" t="s">
        <v>44202</v>
      </c>
      <c r="AV2800" s="100" t="s">
        <v>44203</v>
      </c>
      <c r="AW2800" s="100">
        <v>0.29455024037828581</v>
      </c>
      <c r="AX2800" s="100" t="e">
        <f>#REF!/AW2800</f>
        <v>#REF!</v>
      </c>
      <c r="AY2800" s="100">
        <v>4.1275819530047783E-6</v>
      </c>
      <c r="AZ2800" s="100">
        <v>15000</v>
      </c>
      <c r="BA2800" s="100">
        <v>114923399.41477273</v>
      </c>
      <c r="BB2800" s="100">
        <v>50925.098484848488</v>
      </c>
    </row>
    <row r="2801" spans="1:54" x14ac:dyDescent="0.25">
      <c r="A2801" s="95" t="s">
        <v>37793</v>
      </c>
      <c r="B2801" s="51" t="s">
        <v>37794</v>
      </c>
      <c r="C2801" s="96" t="str">
        <f>HYPERLINK("http://www.UniProt.org/UniProt/LDHA_HUMAN","LDHA_HUMAN")</f>
        <v>LDHA_HUMAN</v>
      </c>
      <c r="D2801" s="97" t="s">
        <v>37796</v>
      </c>
      <c r="E2801" s="159">
        <v>-0.26</v>
      </c>
      <c r="F2801" s="98">
        <v>440</v>
      </c>
      <c r="G2801" s="98">
        <v>240</v>
      </c>
      <c r="H2801" s="49">
        <v>4.4999999999999998E-2</v>
      </c>
      <c r="I2801" s="49">
        <v>2.0000000000000001E-4</v>
      </c>
      <c r="J2801" s="99">
        <v>4.0999999999999997E-6</v>
      </c>
      <c r="K2801" s="98">
        <v>4.0999999999999995E-2</v>
      </c>
      <c r="L2801" s="98">
        <v>206.92207806626064</v>
      </c>
      <c r="M2801" s="148" t="s">
        <v>47253</v>
      </c>
      <c r="N2801" s="100"/>
      <c r="O2801" s="101" t="s">
        <v>40</v>
      </c>
      <c r="P2801" s="102">
        <v>36.46</v>
      </c>
      <c r="Q2801" s="102">
        <v>36.46</v>
      </c>
      <c r="R2801" s="102">
        <v>36.689</v>
      </c>
      <c r="S2801" s="135" t="s">
        <v>51778</v>
      </c>
      <c r="T2801" s="100">
        <v>7048</v>
      </c>
      <c r="U2801" s="100" t="s">
        <v>37797</v>
      </c>
      <c r="V2801" s="100" t="s">
        <v>37795</v>
      </c>
      <c r="W2801" s="100">
        <v>83.13</v>
      </c>
      <c r="X2801" s="100">
        <v>0</v>
      </c>
      <c r="Y2801" s="100" t="s">
        <v>36</v>
      </c>
      <c r="Z2801" s="100" t="s">
        <v>37798</v>
      </c>
      <c r="AA2801" s="100" t="s">
        <v>37799</v>
      </c>
      <c r="AB2801" s="100" t="s">
        <v>37800</v>
      </c>
      <c r="AC2801" s="100" t="s">
        <v>12902</v>
      </c>
      <c r="AD2801" s="100" t="s">
        <v>28559</v>
      </c>
      <c r="AE2801" s="100"/>
      <c r="AF2801" s="100"/>
      <c r="AG2801" s="100"/>
      <c r="AH2801" t="s">
        <v>37801</v>
      </c>
      <c r="AI2801" t="s">
        <v>37794</v>
      </c>
      <c r="AJ2801">
        <v>100</v>
      </c>
      <c r="AK2801">
        <v>0</v>
      </c>
      <c r="AL2801" t="s">
        <v>69</v>
      </c>
      <c r="AM2801" t="s">
        <v>37802</v>
      </c>
      <c r="AN2801" t="s">
        <v>37803</v>
      </c>
      <c r="AO2801" t="s">
        <v>37804</v>
      </c>
      <c r="AS2801" s="55">
        <v>36460</v>
      </c>
      <c r="AT2801" s="104">
        <v>21.99986139345777</v>
      </c>
      <c r="AU2801" s="100" t="s">
        <v>37793</v>
      </c>
      <c r="AV2801" s="100" t="s">
        <v>37793</v>
      </c>
      <c r="AW2801" s="100">
        <v>4.5391736025016033E-2</v>
      </c>
      <c r="AX2801" s="100" t="e">
        <f>#REF!/AW2801</f>
        <v>#REF!</v>
      </c>
      <c r="AY2801" s="100">
        <v>4.1275819530047783E-6</v>
      </c>
      <c r="AZ2801" s="100">
        <v>15000</v>
      </c>
      <c r="BA2801" s="100">
        <v>131966376.88196319</v>
      </c>
      <c r="BB2801" s="100">
        <v>330456.62742956751</v>
      </c>
    </row>
    <row r="2802" spans="1:54" x14ac:dyDescent="0.25">
      <c r="A2802" s="95" t="s">
        <v>30198</v>
      </c>
      <c r="B2802" s="51" t="s">
        <v>30199</v>
      </c>
      <c r="C2802" s="96" t="str">
        <f>HYPERLINK("http://www.UniProt.org/UniProt/A16A1_HUMAN","A16A1_HUMAN")</f>
        <v>A16A1_HUMAN</v>
      </c>
      <c r="D2802" s="97" t="s">
        <v>30201</v>
      </c>
      <c r="E2802" s="159">
        <v>-2.11</v>
      </c>
      <c r="F2802" s="98">
        <v>650</v>
      </c>
      <c r="G2802" s="98">
        <v>5</v>
      </c>
      <c r="H2802" s="49">
        <v>6.8000000000000005E-2</v>
      </c>
      <c r="I2802" s="49">
        <v>1.6000000000000001E-4</v>
      </c>
      <c r="J2802" s="99">
        <v>4.0999999999999997E-6</v>
      </c>
      <c r="K2802" s="98">
        <v>4.0999999999999995E-2</v>
      </c>
      <c r="L2802" s="98">
        <v>252.16595930405623</v>
      </c>
      <c r="M2802" s="148" t="s">
        <v>47253</v>
      </c>
      <c r="N2802" s="100"/>
      <c r="O2802" s="101" t="s">
        <v>40</v>
      </c>
      <c r="P2802" s="102">
        <v>90.566000000000003</v>
      </c>
      <c r="Q2802" s="102">
        <v>91.605999999999995</v>
      </c>
      <c r="R2802" s="102">
        <v>85.126999999999995</v>
      </c>
      <c r="S2802" s="135" t="s">
        <v>51778</v>
      </c>
      <c r="T2802" s="100">
        <v>3491</v>
      </c>
      <c r="U2802" s="100" t="s">
        <v>30203</v>
      </c>
      <c r="V2802" s="100" t="s">
        <v>30200</v>
      </c>
      <c r="W2802" s="100">
        <v>43.87</v>
      </c>
      <c r="X2802" s="100">
        <v>0</v>
      </c>
      <c r="Y2802" s="100" t="s">
        <v>36</v>
      </c>
      <c r="Z2802" s="100" t="s">
        <v>30202</v>
      </c>
      <c r="AA2802" s="100" t="s">
        <v>30204</v>
      </c>
      <c r="AB2802" s="100" t="s">
        <v>30205</v>
      </c>
      <c r="AC2802" s="100"/>
      <c r="AD2802" s="100" t="s">
        <v>848</v>
      </c>
      <c r="AE2802" s="100"/>
      <c r="AF2802" s="100"/>
      <c r="AG2802" s="100"/>
      <c r="AH2802" t="s">
        <v>30206</v>
      </c>
      <c r="AI2802" t="s">
        <v>30199</v>
      </c>
      <c r="AJ2802">
        <v>99.88</v>
      </c>
      <c r="AK2802">
        <v>0</v>
      </c>
      <c r="AL2802" t="s">
        <v>69</v>
      </c>
      <c r="AM2802" t="s">
        <v>30207</v>
      </c>
      <c r="AO2802" t="s">
        <v>30208</v>
      </c>
      <c r="AR2802" t="s">
        <v>370</v>
      </c>
      <c r="AS2802" s="55">
        <v>91606</v>
      </c>
      <c r="AT2802" s="104">
        <v>47.007840760939423</v>
      </c>
      <c r="AU2802" s="100" t="s">
        <v>30198</v>
      </c>
      <c r="AV2802" s="100" t="s">
        <v>30209</v>
      </c>
      <c r="AW2802" s="100">
        <v>6.8283665147641587E-2</v>
      </c>
      <c r="AX2802" s="100" t="e">
        <f>#REF!/AW2802</f>
        <v>#REF!</v>
      </c>
      <c r="AY2802" s="100">
        <v>4.1275819530047783E-6</v>
      </c>
      <c r="AZ2802" s="100">
        <v>15000</v>
      </c>
      <c r="BA2802" s="100">
        <v>160821060.43640625</v>
      </c>
      <c r="BB2802" s="100">
        <v>219671.86394531251</v>
      </c>
    </row>
    <row r="2803" spans="1:54" x14ac:dyDescent="0.25">
      <c r="A2803" s="95" t="s">
        <v>41103</v>
      </c>
      <c r="B2803" s="51" t="s">
        <v>49285</v>
      </c>
      <c r="C2803" s="96" t="str">
        <f>HYPERLINK("http://www.UniProt.org/UniProt/PP1R7_HUMAN","PP1R7_HUMAN")</f>
        <v>PP1R7_HUMAN</v>
      </c>
      <c r="D2803" s="97" t="s">
        <v>41105</v>
      </c>
      <c r="E2803" s="159">
        <v>-0.13</v>
      </c>
      <c r="F2803" s="98">
        <v>490</v>
      </c>
      <c r="G2803" s="98">
        <v>370</v>
      </c>
      <c r="H2803" s="49">
        <v>9.4E-2</v>
      </c>
      <c r="I2803" s="49">
        <v>1.2999999999999999E-4</v>
      </c>
      <c r="J2803" s="99">
        <v>4.0999999999999997E-6</v>
      </c>
      <c r="K2803" s="98">
        <v>4.0999999999999995E-2</v>
      </c>
      <c r="L2803" s="98">
        <v>315.28259174236342</v>
      </c>
      <c r="M2803" s="148" t="s">
        <v>47253</v>
      </c>
      <c r="N2803" s="100"/>
      <c r="O2803" s="101" t="s">
        <v>40</v>
      </c>
      <c r="P2803" s="102">
        <v>42.194000000000003</v>
      </c>
      <c r="Q2803" s="102">
        <v>37.582000000000001</v>
      </c>
      <c r="R2803" s="102">
        <v>41.564</v>
      </c>
      <c r="S2803" s="135" t="s">
        <v>51778</v>
      </c>
      <c r="T2803" s="100">
        <v>8999</v>
      </c>
      <c r="U2803" s="100" t="s">
        <v>41106</v>
      </c>
      <c r="V2803" s="100" t="s">
        <v>41104</v>
      </c>
      <c r="W2803" s="100">
        <v>71.7</v>
      </c>
      <c r="X2803" s="103">
        <v>8.0000000000000002E-169</v>
      </c>
      <c r="Y2803" s="100" t="s">
        <v>36</v>
      </c>
      <c r="Z2803" s="100" t="s">
        <v>41107</v>
      </c>
      <c r="AA2803" s="100" t="s">
        <v>41108</v>
      </c>
      <c r="AB2803" s="100" t="s">
        <v>41109</v>
      </c>
      <c r="AC2803" s="100" t="s">
        <v>41110</v>
      </c>
      <c r="AD2803" s="100" t="s">
        <v>5444</v>
      </c>
      <c r="AE2803" s="100" t="s">
        <v>41111</v>
      </c>
      <c r="AF2803" s="100"/>
      <c r="AG2803" s="100"/>
      <c r="AH2803" t="s">
        <v>51527</v>
      </c>
      <c r="AI2803" t="s">
        <v>49285</v>
      </c>
      <c r="AJ2803">
        <v>93.08</v>
      </c>
      <c r="AK2803">
        <v>0</v>
      </c>
      <c r="AL2803" t="s">
        <v>47</v>
      </c>
      <c r="AM2803" t="s">
        <v>51528</v>
      </c>
      <c r="AN2803" t="s">
        <v>51529</v>
      </c>
      <c r="AO2803" t="s">
        <v>41105</v>
      </c>
      <c r="AP2803" t="s">
        <v>51530</v>
      </c>
      <c r="AQ2803" t="s">
        <v>2971</v>
      </c>
      <c r="AR2803" t="s">
        <v>51531</v>
      </c>
      <c r="AS2803" s="55">
        <v>39740</v>
      </c>
      <c r="AT2803" s="104">
        <v>20.975793933800393</v>
      </c>
      <c r="AU2803" s="100" t="s">
        <v>41112</v>
      </c>
      <c r="AV2803" s="100" t="s">
        <v>41112</v>
      </c>
      <c r="AW2803" s="100">
        <v>9.3831834965706157E-2</v>
      </c>
      <c r="AX2803" s="100" t="e">
        <f>#REF!/AW2803</f>
        <v>#REF!</v>
      </c>
      <c r="AY2803" s="100">
        <v>4.1275819530047783E-6</v>
      </c>
      <c r="AZ2803" s="100">
        <v>15000</v>
      </c>
      <c r="BA2803" s="100">
        <v>201074248.40800002</v>
      </c>
      <c r="BB2803" s="100">
        <v>159860.45680000001</v>
      </c>
    </row>
    <row r="2804" spans="1:54" x14ac:dyDescent="0.25">
      <c r="A2804" s="95" t="s">
        <v>41211</v>
      </c>
      <c r="B2804" s="51" t="s">
        <v>41197</v>
      </c>
      <c r="C2804" s="96" t="str">
        <f>HYPERLINK("http://www.UniProt.org/UniProt/PPID_HUMAN","PPID_HUMAN")</f>
        <v>PPID_HUMAN</v>
      </c>
      <c r="D2804" s="97" t="s">
        <v>41199</v>
      </c>
      <c r="E2804" s="159">
        <v>-0.28000000000000003</v>
      </c>
      <c r="F2804" s="98">
        <v>650</v>
      </c>
      <c r="G2804" s="98">
        <v>340</v>
      </c>
      <c r="H2804" s="49">
        <v>0.11</v>
      </c>
      <c r="I2804" s="49">
        <v>1.2999999999999999E-4</v>
      </c>
      <c r="J2804" s="99">
        <v>4.0999999999999997E-6</v>
      </c>
      <c r="K2804" s="98">
        <v>4.0999999999999995E-2</v>
      </c>
      <c r="L2804" s="98">
        <v>317.41722498042139</v>
      </c>
      <c r="M2804" s="148" t="s">
        <v>47253</v>
      </c>
      <c r="N2804" s="100"/>
      <c r="O2804" s="101" t="s">
        <v>40</v>
      </c>
      <c r="P2804" s="102">
        <v>41.03</v>
      </c>
      <c r="Q2804" s="102">
        <v>41.03</v>
      </c>
      <c r="R2804" s="102">
        <v>40.764000000000003</v>
      </c>
      <c r="S2804" s="135" t="s">
        <v>51778</v>
      </c>
      <c r="T2804" s="100">
        <v>5310</v>
      </c>
      <c r="U2804" s="100" t="s">
        <v>41200</v>
      </c>
      <c r="V2804" s="100" t="s">
        <v>41198</v>
      </c>
      <c r="W2804" s="100">
        <v>76.489999999999995</v>
      </c>
      <c r="X2804" s="100">
        <v>0</v>
      </c>
      <c r="Y2804" s="100" t="s">
        <v>36</v>
      </c>
      <c r="Z2804" s="100" t="s">
        <v>41201</v>
      </c>
      <c r="AA2804" s="100" t="s">
        <v>41202</v>
      </c>
      <c r="AB2804" s="100" t="s">
        <v>41203</v>
      </c>
      <c r="AC2804" s="100" t="s">
        <v>41204</v>
      </c>
      <c r="AD2804" s="100" t="s">
        <v>41205</v>
      </c>
      <c r="AE2804" s="100" t="s">
        <v>41206</v>
      </c>
      <c r="AF2804" s="100"/>
      <c r="AG2804" s="100"/>
      <c r="AH2804" t="s">
        <v>41207</v>
      </c>
      <c r="AI2804" t="s">
        <v>41197</v>
      </c>
      <c r="AJ2804">
        <v>100</v>
      </c>
      <c r="AK2804">
        <v>0</v>
      </c>
      <c r="AL2804" t="s">
        <v>69</v>
      </c>
      <c r="AM2804" t="s">
        <v>41208</v>
      </c>
      <c r="AN2804" t="s">
        <v>41209</v>
      </c>
      <c r="AO2804" t="s">
        <v>41210</v>
      </c>
      <c r="AS2804" s="55">
        <v>41030</v>
      </c>
      <c r="AT2804" s="104">
        <v>24.024614692948564</v>
      </c>
      <c r="AU2804" s="100" t="s">
        <v>41211</v>
      </c>
      <c r="AV2804" s="100" t="s">
        <v>41212</v>
      </c>
      <c r="AW2804" s="100">
        <v>0.10661180415189293</v>
      </c>
      <c r="AX2804" s="100" t="e">
        <f>#REF!/AW2804</f>
        <v>#REF!</v>
      </c>
      <c r="AY2804" s="100">
        <v>4.1275819530047783E-6</v>
      </c>
      <c r="AZ2804" s="100">
        <v>15000</v>
      </c>
      <c r="BA2804" s="100">
        <v>202435629.54736844</v>
      </c>
      <c r="BB2804" s="100">
        <v>140697.36573099415</v>
      </c>
    </row>
    <row r="2805" spans="1:54" x14ac:dyDescent="0.25">
      <c r="A2805" s="95" t="s">
        <v>43233</v>
      </c>
      <c r="B2805" s="51" t="s">
        <v>43218</v>
      </c>
      <c r="C2805" s="96" t="str">
        <f>HYPERLINK("http://www.UniProt.org/UniProt/SERC_HUMAN","SERC_HUMAN")</f>
        <v>SERC_HUMAN</v>
      </c>
      <c r="D2805" s="97" t="s">
        <v>43220</v>
      </c>
      <c r="E2805" s="159">
        <v>-0.45</v>
      </c>
      <c r="F2805" s="98">
        <v>840</v>
      </c>
      <c r="G2805" s="98">
        <v>300</v>
      </c>
      <c r="H2805" s="49">
        <v>0.42</v>
      </c>
      <c r="I2805" s="49">
        <v>1E-4</v>
      </c>
      <c r="J2805" s="99">
        <v>4.0999999999999997E-6</v>
      </c>
      <c r="K2805" s="98">
        <v>4.0999999999999995E-2</v>
      </c>
      <c r="L2805" s="98">
        <v>404.7593519750165</v>
      </c>
      <c r="M2805" s="148" t="s">
        <v>47253</v>
      </c>
      <c r="N2805" s="100"/>
      <c r="O2805" s="101" t="s">
        <v>40</v>
      </c>
      <c r="P2805" s="102">
        <v>40.247</v>
      </c>
      <c r="Q2805" s="102">
        <v>40.247</v>
      </c>
      <c r="R2805" s="102">
        <v>40.423000000000002</v>
      </c>
      <c r="S2805" s="135" t="s">
        <v>51778</v>
      </c>
      <c r="T2805" s="100">
        <v>7393</v>
      </c>
      <c r="U2805" s="100" t="s">
        <v>43221</v>
      </c>
      <c r="V2805" s="100" t="s">
        <v>43219</v>
      </c>
      <c r="W2805" s="100">
        <v>79.13</v>
      </c>
      <c r="X2805" s="100">
        <v>0</v>
      </c>
      <c r="Y2805" s="100" t="s">
        <v>36</v>
      </c>
      <c r="Z2805" s="100" t="s">
        <v>43222</v>
      </c>
      <c r="AA2805" s="100" t="s">
        <v>43223</v>
      </c>
      <c r="AB2805" s="100" t="s">
        <v>43224</v>
      </c>
      <c r="AC2805" s="100" t="s">
        <v>43225</v>
      </c>
      <c r="AD2805" s="100" t="s">
        <v>43226</v>
      </c>
      <c r="AE2805" s="100" t="s">
        <v>43228</v>
      </c>
      <c r="AF2805" s="100" t="s">
        <v>43227</v>
      </c>
      <c r="AG2805" s="100"/>
      <c r="AH2805" t="s">
        <v>43229</v>
      </c>
      <c r="AI2805" t="s">
        <v>43218</v>
      </c>
      <c r="AJ2805">
        <v>100</v>
      </c>
      <c r="AK2805">
        <v>0</v>
      </c>
      <c r="AL2805" t="s">
        <v>69</v>
      </c>
      <c r="AM2805" t="s">
        <v>43230</v>
      </c>
      <c r="AN2805" t="s">
        <v>43231</v>
      </c>
      <c r="AO2805" t="s">
        <v>43232</v>
      </c>
      <c r="AS2805" s="55">
        <v>40247</v>
      </c>
      <c r="AT2805" s="104">
        <v>23.925632429137458</v>
      </c>
      <c r="AU2805" s="100" t="s">
        <v>43233</v>
      </c>
      <c r="AV2805" s="100" t="s">
        <v>43233</v>
      </c>
      <c r="AW2805" s="100">
        <v>0.42258494034460808</v>
      </c>
      <c r="AX2805" s="100" t="e">
        <f>#REF!/AW2805</f>
        <v>#REF!</v>
      </c>
      <c r="AY2805" s="100">
        <v>4.1275819530047783E-6</v>
      </c>
      <c r="AZ2805" s="100">
        <v>15000</v>
      </c>
      <c r="BA2805" s="100">
        <v>258138839.93630573</v>
      </c>
      <c r="BB2805" s="100">
        <v>35495.822420382166</v>
      </c>
    </row>
    <row r="2806" spans="1:54" x14ac:dyDescent="0.25">
      <c r="A2806" s="95" t="s">
        <v>35475</v>
      </c>
      <c r="B2806" s="51" t="s">
        <v>35476</v>
      </c>
      <c r="C2806" s="96" t="str">
        <f>HYPERLINK("http://www.UniProt.org/UniProt/FSCN1_HUMAN","FSCN1_HUMAN")</f>
        <v>FSCN1_HUMAN</v>
      </c>
      <c r="D2806" s="97" t="s">
        <v>35478</v>
      </c>
      <c r="E2806" s="159">
        <v>-1.24</v>
      </c>
      <c r="F2806" s="98">
        <v>1500</v>
      </c>
      <c r="G2806" s="98">
        <v>89</v>
      </c>
      <c r="H2806" s="49">
        <v>0.18</v>
      </c>
      <c r="I2806" s="49">
        <v>9.7999999999999997E-5</v>
      </c>
      <c r="J2806" s="99">
        <v>4.0999999999999997E-6</v>
      </c>
      <c r="K2806" s="98">
        <v>4.0999999999999995E-2</v>
      </c>
      <c r="L2806" s="98">
        <v>421.86815597959361</v>
      </c>
      <c r="M2806" s="148" t="s">
        <v>47253</v>
      </c>
      <c r="N2806" s="100"/>
      <c r="O2806" s="101" t="s">
        <v>40</v>
      </c>
      <c r="P2806" s="102">
        <v>54.686</v>
      </c>
      <c r="Q2806" s="102">
        <v>53.125999999999998</v>
      </c>
      <c r="R2806" s="102">
        <v>54.53</v>
      </c>
      <c r="S2806" s="135" t="s">
        <v>51778</v>
      </c>
      <c r="T2806" s="100">
        <v>10410</v>
      </c>
      <c r="U2806" s="100" t="s">
        <v>35479</v>
      </c>
      <c r="V2806" s="100" t="s">
        <v>35477</v>
      </c>
      <c r="W2806" s="100">
        <v>71.37</v>
      </c>
      <c r="X2806" s="100">
        <v>0</v>
      </c>
      <c r="Y2806" s="100" t="s">
        <v>36</v>
      </c>
      <c r="Z2806" s="100" t="s">
        <v>35480</v>
      </c>
      <c r="AA2806" s="100" t="s">
        <v>35481</v>
      </c>
      <c r="AB2806" s="100" t="s">
        <v>35482</v>
      </c>
      <c r="AC2806" s="100" t="s">
        <v>35483</v>
      </c>
      <c r="AD2806" s="100" t="s">
        <v>35484</v>
      </c>
      <c r="AE2806" s="100" t="s">
        <v>35485</v>
      </c>
      <c r="AF2806" s="100"/>
      <c r="AG2806" s="100"/>
      <c r="AH2806" t="s">
        <v>35486</v>
      </c>
      <c r="AI2806" t="s">
        <v>35476</v>
      </c>
      <c r="AJ2806">
        <v>100</v>
      </c>
      <c r="AK2806">
        <v>0</v>
      </c>
      <c r="AL2806" t="s">
        <v>69</v>
      </c>
      <c r="AM2806" t="s">
        <v>35487</v>
      </c>
      <c r="AN2806" t="s">
        <v>35488</v>
      </c>
      <c r="AO2806" t="s">
        <v>35489</v>
      </c>
      <c r="AQ2806" t="s">
        <v>35490</v>
      </c>
      <c r="AS2806" s="55">
        <v>53126</v>
      </c>
      <c r="AT2806" s="104">
        <v>31.075974542561656</v>
      </c>
      <c r="AU2806" s="100" t="s">
        <v>35491</v>
      </c>
      <c r="AV2806" s="100" t="s">
        <v>35492</v>
      </c>
      <c r="AW2806" s="100">
        <v>0.18167418276499528</v>
      </c>
      <c r="AX2806" s="100" t="e">
        <f>#REF!/AW2806</f>
        <v>#REF!</v>
      </c>
      <c r="AY2806" s="100">
        <v>4.1275819530047783E-6</v>
      </c>
      <c r="AZ2806" s="100">
        <v>15000</v>
      </c>
      <c r="BA2806" s="100">
        <v>269050130.30399996</v>
      </c>
      <c r="BB2806" s="100">
        <v>82565.391359999994</v>
      </c>
    </row>
    <row r="2807" spans="1:54" x14ac:dyDescent="0.25">
      <c r="A2807" s="95" t="s">
        <v>45437</v>
      </c>
      <c r="B2807" s="51" t="s">
        <v>45409</v>
      </c>
      <c r="C2807" s="96" t="str">
        <f>HYPERLINK("http://www.UniProt.org/UniProt/TRXR3_HUMAN","TRXR3_HUMAN")</f>
        <v>TRXR3_HUMAN</v>
      </c>
      <c r="D2807" s="97" t="s">
        <v>45439</v>
      </c>
      <c r="E2807" s="159">
        <v>-0.32</v>
      </c>
      <c r="F2807" s="98">
        <v>750</v>
      </c>
      <c r="G2807" s="98">
        <v>360</v>
      </c>
      <c r="H2807" s="49">
        <v>2.7E-2</v>
      </c>
      <c r="I2807" s="49">
        <v>9.2E-5</v>
      </c>
      <c r="J2807" s="99">
        <v>4.0999999999999997E-6</v>
      </c>
      <c r="K2807" s="98">
        <v>4.0999999999999995E-2</v>
      </c>
      <c r="L2807" s="98">
        <v>448.75352370622392</v>
      </c>
      <c r="M2807" s="148" t="s">
        <v>47253</v>
      </c>
      <c r="N2807" s="100"/>
      <c r="O2807" s="101" t="s">
        <v>40</v>
      </c>
      <c r="P2807" s="102">
        <v>65.727000000000004</v>
      </c>
      <c r="Q2807" s="102">
        <v>65.727999999999994</v>
      </c>
      <c r="R2807" s="102">
        <v>70.683000000000007</v>
      </c>
      <c r="S2807" s="135" t="s">
        <v>51778</v>
      </c>
      <c r="T2807" s="100">
        <v>5991</v>
      </c>
      <c r="U2807" s="100" t="s">
        <v>45440</v>
      </c>
      <c r="V2807" s="100" t="s">
        <v>45438</v>
      </c>
      <c r="W2807" s="100">
        <v>73.819999999999993</v>
      </c>
      <c r="X2807" s="100">
        <v>0</v>
      </c>
      <c r="Y2807" s="100" t="s">
        <v>36</v>
      </c>
      <c r="Z2807" s="100" t="s">
        <v>45441</v>
      </c>
      <c r="AA2807" s="100" t="s">
        <v>45442</v>
      </c>
      <c r="AB2807" s="100" t="s">
        <v>45443</v>
      </c>
      <c r="AC2807" s="100" t="s">
        <v>45416</v>
      </c>
      <c r="AD2807" s="100"/>
      <c r="AE2807" s="100" t="s">
        <v>45444</v>
      </c>
      <c r="AF2807" s="100"/>
      <c r="AG2807" s="100"/>
      <c r="AH2807" t="s">
        <v>45418</v>
      </c>
      <c r="AI2807" t="s">
        <v>45409</v>
      </c>
      <c r="AJ2807">
        <v>100</v>
      </c>
      <c r="AK2807">
        <v>0</v>
      </c>
      <c r="AL2807" t="s">
        <v>69</v>
      </c>
      <c r="AM2807" t="s">
        <v>45419</v>
      </c>
      <c r="AN2807" t="s">
        <v>45420</v>
      </c>
      <c r="AO2807" t="s">
        <v>45421</v>
      </c>
      <c r="AS2807" s="55">
        <v>65728</v>
      </c>
      <c r="AT2807" s="104">
        <v>35.974051503833302</v>
      </c>
      <c r="AU2807" s="100" t="s">
        <v>45437</v>
      </c>
      <c r="AV2807" s="100" t="s">
        <v>45445</v>
      </c>
      <c r="AW2807" s="100">
        <v>2.6958432713050276E-2</v>
      </c>
      <c r="AX2807" s="100" t="e">
        <f>#REF!/AW2807</f>
        <v>#REF!</v>
      </c>
      <c r="AY2807" s="100">
        <v>4.1275819530047783E-6</v>
      </c>
      <c r="AZ2807" s="100">
        <v>15000</v>
      </c>
      <c r="BA2807" s="100">
        <v>286196510.25136614</v>
      </c>
      <c r="BB2807" s="100">
        <v>556412.16830601089</v>
      </c>
    </row>
    <row r="2808" spans="1:54" x14ac:dyDescent="0.25">
      <c r="A2808" s="95" t="s">
        <v>44824</v>
      </c>
      <c r="B2808" s="51" t="s">
        <v>44825</v>
      </c>
      <c r="C2808" s="96" t="str">
        <f>HYPERLINK("http://www.UniProt.org/UniProt/THOP1_HUMAN","THOP1_HUMAN")</f>
        <v>THOP1_HUMAN</v>
      </c>
      <c r="D2808" s="97" t="s">
        <v>44827</v>
      </c>
      <c r="E2808" s="159">
        <v>-0.25</v>
      </c>
      <c r="F2808" s="98">
        <v>1000</v>
      </c>
      <c r="G2808" s="98">
        <v>590</v>
      </c>
      <c r="H2808" s="49">
        <v>0.23</v>
      </c>
      <c r="I2808" s="49">
        <v>7.6000000000000004E-5</v>
      </c>
      <c r="J2808" s="99">
        <v>4.0999999999999997E-6</v>
      </c>
      <c r="K2808" s="98">
        <v>4.0999999999999995E-2</v>
      </c>
      <c r="L2808" s="98">
        <v>545.55955722018882</v>
      </c>
      <c r="M2808" s="148" t="s">
        <v>47253</v>
      </c>
      <c r="N2808" s="100"/>
      <c r="O2808" s="101" t="s">
        <v>40</v>
      </c>
      <c r="P2808" s="102">
        <v>80.227000000000004</v>
      </c>
      <c r="Q2808" s="102">
        <v>78.137</v>
      </c>
      <c r="R2808" s="102">
        <v>78.84</v>
      </c>
      <c r="S2808" s="135" t="s">
        <v>51778</v>
      </c>
      <c r="T2808" s="100">
        <v>9078</v>
      </c>
      <c r="U2808" s="100" t="s">
        <v>44829</v>
      </c>
      <c r="V2808" s="100" t="s">
        <v>44826</v>
      </c>
      <c r="W2808" s="100">
        <v>76.069999999999993</v>
      </c>
      <c r="X2808" s="100">
        <v>0</v>
      </c>
      <c r="Y2808" s="100" t="s">
        <v>36</v>
      </c>
      <c r="Z2808" s="100" t="s">
        <v>44828</v>
      </c>
      <c r="AA2808" s="100" t="s">
        <v>44830</v>
      </c>
      <c r="AB2808" s="100" t="s">
        <v>44831</v>
      </c>
      <c r="AC2808" s="100" t="s">
        <v>44832</v>
      </c>
      <c r="AD2808" s="100" t="s">
        <v>39373</v>
      </c>
      <c r="AE2808" s="100" t="s">
        <v>44834</v>
      </c>
      <c r="AF2808" s="100" t="s">
        <v>44833</v>
      </c>
      <c r="AG2808" s="100"/>
      <c r="AH2808" t="s">
        <v>44835</v>
      </c>
      <c r="AI2808" t="s">
        <v>44825</v>
      </c>
      <c r="AJ2808">
        <v>90.27</v>
      </c>
      <c r="AK2808">
        <v>0</v>
      </c>
      <c r="AL2808" t="s">
        <v>69</v>
      </c>
      <c r="AM2808" t="s">
        <v>44836</v>
      </c>
      <c r="AN2808" t="s">
        <v>44837</v>
      </c>
      <c r="AO2808" t="s">
        <v>44838</v>
      </c>
      <c r="AS2808" s="55">
        <v>78137</v>
      </c>
      <c r="AT2808" s="104">
        <v>38.988975531056738</v>
      </c>
      <c r="AU2808" s="100" t="s">
        <v>44839</v>
      </c>
      <c r="AV2808" s="100" t="s">
        <v>44839</v>
      </c>
      <c r="AW2808" s="100">
        <v>0.22889809509426656</v>
      </c>
      <c r="AX2808" s="100" t="e">
        <f>#REF!/AW2808</f>
        <v>#REF!</v>
      </c>
      <c r="AY2808" s="100">
        <v>4.1275819530047783E-6</v>
      </c>
      <c r="AZ2808" s="100">
        <v>15000</v>
      </c>
      <c r="BA2808" s="100">
        <v>347935410.33655173</v>
      </c>
      <c r="BB2808" s="100">
        <v>65531.344827586203</v>
      </c>
    </row>
    <row r="2809" spans="1:54" x14ac:dyDescent="0.25">
      <c r="A2809" s="95" t="s">
        <v>36983</v>
      </c>
      <c r="B2809" s="51" t="s">
        <v>36984</v>
      </c>
      <c r="C2809" s="96" t="str">
        <f>HYPERLINK("http://www.UniProt.org/UniProt/IDHC_HUMAN","IDHC_HUMAN")</f>
        <v>IDHC_HUMAN</v>
      </c>
      <c r="D2809" s="97" t="s">
        <v>36986</v>
      </c>
      <c r="E2809" s="159">
        <v>-0.16</v>
      </c>
      <c r="F2809" s="98">
        <v>920</v>
      </c>
      <c r="G2809" s="98">
        <v>630</v>
      </c>
      <c r="H2809" s="49">
        <v>0.49</v>
      </c>
      <c r="I2809" s="49">
        <v>5.8E-5</v>
      </c>
      <c r="J2809" s="99">
        <v>4.0999999999999997E-6</v>
      </c>
      <c r="K2809" s="98">
        <v>4.0999999999999995E-2</v>
      </c>
      <c r="L2809" s="98">
        <v>712.30753409027568</v>
      </c>
      <c r="M2809" s="148" t="s">
        <v>47253</v>
      </c>
      <c r="N2809" s="100"/>
      <c r="O2809" s="101" t="s">
        <v>40</v>
      </c>
      <c r="P2809" s="102">
        <v>46.848999999999997</v>
      </c>
      <c r="Q2809" s="102">
        <v>46.848999999999997</v>
      </c>
      <c r="R2809" s="102">
        <v>46.658999999999999</v>
      </c>
      <c r="S2809" s="135" t="s">
        <v>51778</v>
      </c>
      <c r="T2809" s="100">
        <v>3193</v>
      </c>
      <c r="U2809" s="100" t="s">
        <v>36987</v>
      </c>
      <c r="V2809" s="100" t="s">
        <v>36985</v>
      </c>
      <c r="W2809" s="100">
        <v>88.54</v>
      </c>
      <c r="X2809" s="100">
        <v>0</v>
      </c>
      <c r="Y2809" s="100" t="s">
        <v>36</v>
      </c>
      <c r="Z2809" s="100" t="s">
        <v>36988</v>
      </c>
      <c r="AA2809" s="100" t="s">
        <v>36989</v>
      </c>
      <c r="AB2809" s="100" t="s">
        <v>36990</v>
      </c>
      <c r="AC2809" s="100" t="s">
        <v>36991</v>
      </c>
      <c r="AD2809" s="100"/>
      <c r="AE2809" s="100"/>
      <c r="AF2809" s="100"/>
      <c r="AG2809" s="100"/>
      <c r="AH2809" t="s">
        <v>36992</v>
      </c>
      <c r="AI2809" t="s">
        <v>36984</v>
      </c>
      <c r="AJ2809">
        <v>100</v>
      </c>
      <c r="AK2809">
        <v>0</v>
      </c>
      <c r="AL2809" t="s">
        <v>69</v>
      </c>
      <c r="AM2809" t="s">
        <v>36993</v>
      </c>
      <c r="AN2809" t="s">
        <v>36994</v>
      </c>
      <c r="AO2809" t="s">
        <v>36995</v>
      </c>
      <c r="AR2809" t="s">
        <v>36996</v>
      </c>
      <c r="AS2809" s="55">
        <v>46849</v>
      </c>
      <c r="AT2809" s="104">
        <v>32.029505969135201</v>
      </c>
      <c r="AU2809" s="100" t="s">
        <v>36983</v>
      </c>
      <c r="AV2809" s="100" t="s">
        <v>36983</v>
      </c>
      <c r="AW2809" s="100">
        <v>0.486218869709173</v>
      </c>
      <c r="AX2809" s="100" t="e">
        <f>#REF!/AW2809</f>
        <v>#REF!</v>
      </c>
      <c r="AY2809" s="100">
        <v>4.1275819530047783E-6</v>
      </c>
      <c r="AZ2809" s="100">
        <v>15000</v>
      </c>
      <c r="BA2809" s="100">
        <v>454280400.51636368</v>
      </c>
      <c r="BB2809" s="100">
        <v>30850.304121212124</v>
      </c>
    </row>
    <row r="2810" spans="1:54" x14ac:dyDescent="0.25">
      <c r="A2810" s="95" t="s">
        <v>44486</v>
      </c>
      <c r="B2810" s="51" t="s">
        <v>44487</v>
      </c>
      <c r="C2810" s="96" t="str">
        <f>HYPERLINK("http://www.UniProt.org/UniProt/TBCB_HUMAN","TBCB_HUMAN")</f>
        <v>TBCB_HUMAN</v>
      </c>
      <c r="D2810" s="97" t="s">
        <v>44478</v>
      </c>
      <c r="E2810" s="159">
        <v>-0.06</v>
      </c>
      <c r="F2810" s="98">
        <v>830</v>
      </c>
      <c r="G2810" s="98">
        <v>720</v>
      </c>
      <c r="H2810" s="49">
        <v>0.04</v>
      </c>
      <c r="I2810" s="49">
        <v>5.5999999999999999E-5</v>
      </c>
      <c r="J2810" s="99">
        <v>4.0999999999999997E-6</v>
      </c>
      <c r="K2810" s="98">
        <v>4.0999999999999995E-2</v>
      </c>
      <c r="L2810" s="98">
        <v>740.74222364944558</v>
      </c>
      <c r="M2810" s="148" t="s">
        <v>47253</v>
      </c>
      <c r="N2810" s="100"/>
      <c r="O2810" s="101" t="s">
        <v>40</v>
      </c>
      <c r="P2810" s="102">
        <v>31.056000000000001</v>
      </c>
      <c r="Q2810" s="102">
        <v>27.521999999999998</v>
      </c>
      <c r="R2810" s="102">
        <v>27.326000000000001</v>
      </c>
      <c r="S2810" s="135" t="s">
        <v>51778</v>
      </c>
      <c r="T2810" s="100">
        <v>5223</v>
      </c>
      <c r="U2810" s="100" t="s">
        <v>44479</v>
      </c>
      <c r="V2810" s="100" t="s">
        <v>44477</v>
      </c>
      <c r="W2810" s="100">
        <v>68.88</v>
      </c>
      <c r="X2810" s="103">
        <v>5.0000000000000001E-118</v>
      </c>
      <c r="Y2810" s="100" t="s">
        <v>36</v>
      </c>
      <c r="Z2810" s="100" t="s">
        <v>44480</v>
      </c>
      <c r="AA2810" s="100" t="s">
        <v>44481</v>
      </c>
      <c r="AB2810" s="100" t="s">
        <v>44482</v>
      </c>
      <c r="AC2810" s="100" t="s">
        <v>44483</v>
      </c>
      <c r="AD2810" s="100" t="s">
        <v>5645</v>
      </c>
      <c r="AE2810" s="100" t="s">
        <v>44485</v>
      </c>
      <c r="AF2810" s="100" t="s">
        <v>44484</v>
      </c>
      <c r="AG2810" s="100"/>
      <c r="AH2810" t="s">
        <v>44488</v>
      </c>
      <c r="AI2810" t="s">
        <v>44487</v>
      </c>
      <c r="AJ2810">
        <v>100</v>
      </c>
      <c r="AK2810">
        <v>0</v>
      </c>
      <c r="AL2810" t="s">
        <v>69</v>
      </c>
      <c r="AM2810" t="s">
        <v>44489</v>
      </c>
      <c r="AN2810" t="s">
        <v>44490</v>
      </c>
      <c r="AO2810" t="s">
        <v>44491</v>
      </c>
      <c r="AS2810" s="55">
        <v>27522</v>
      </c>
      <c r="AT2810" s="104">
        <v>17.013735046521933</v>
      </c>
      <c r="AU2810" s="100" t="s">
        <v>44486</v>
      </c>
      <c r="AV2810" s="100" t="s">
        <v>44486</v>
      </c>
      <c r="AW2810" s="100">
        <v>3.9999063633031205E-2</v>
      </c>
      <c r="AX2810" s="100" t="e">
        <f>#REF!/AW2810</f>
        <v>#REF!</v>
      </c>
      <c r="AY2810" s="100">
        <v>4.1275819530047783E-6</v>
      </c>
      <c r="AZ2810" s="100">
        <v>15000</v>
      </c>
      <c r="BA2810" s="100">
        <v>472414874.10156244</v>
      </c>
      <c r="BB2810" s="100">
        <v>375008.77864583331</v>
      </c>
    </row>
    <row r="2811" spans="1:54" x14ac:dyDescent="0.25">
      <c r="A2811" s="95" t="s">
        <v>41491</v>
      </c>
      <c r="B2811" s="51" t="s">
        <v>41478</v>
      </c>
      <c r="C2811" s="96" t="str">
        <f>HYPERLINK("http://www.UniProt.org/UniProt/PSA_HUMAN","PSA_HUMAN")</f>
        <v>PSA_HUMAN</v>
      </c>
      <c r="D2811" s="97" t="s">
        <v>41480</v>
      </c>
      <c r="E2811" s="159">
        <v>-0.23</v>
      </c>
      <c r="F2811" s="98">
        <v>1300</v>
      </c>
      <c r="G2811" s="98">
        <v>780</v>
      </c>
      <c r="H2811" s="49">
        <v>0.05</v>
      </c>
      <c r="I2811" s="49">
        <v>5.3999999999999998E-5</v>
      </c>
      <c r="J2811" s="99">
        <v>4.0999999999999997E-6</v>
      </c>
      <c r="K2811" s="98">
        <v>4.0999999999999995E-2</v>
      </c>
      <c r="L2811" s="98">
        <v>757.87787300847901</v>
      </c>
      <c r="M2811" s="148" t="s">
        <v>47253</v>
      </c>
      <c r="N2811" s="100"/>
      <c r="O2811" s="101" t="s">
        <v>40</v>
      </c>
      <c r="P2811" s="102">
        <v>103.9</v>
      </c>
      <c r="Q2811" s="102">
        <v>102.631</v>
      </c>
      <c r="R2811" s="102">
        <v>103.276</v>
      </c>
      <c r="S2811" s="135" t="s">
        <v>51778</v>
      </c>
      <c r="T2811" s="100">
        <v>3700</v>
      </c>
      <c r="U2811" s="100" t="s">
        <v>41481</v>
      </c>
      <c r="V2811" s="100" t="s">
        <v>41479</v>
      </c>
      <c r="W2811" s="100">
        <v>87.43</v>
      </c>
      <c r="X2811" s="100">
        <v>0</v>
      </c>
      <c r="Y2811" s="100" t="s">
        <v>36</v>
      </c>
      <c r="Z2811" s="100" t="s">
        <v>41482</v>
      </c>
      <c r="AA2811" s="100" t="s">
        <v>41483</v>
      </c>
      <c r="AB2811" s="100" t="s">
        <v>41484</v>
      </c>
      <c r="AC2811" s="100" t="s">
        <v>41485</v>
      </c>
      <c r="AD2811" s="100" t="s">
        <v>37769</v>
      </c>
      <c r="AE2811" s="100" t="s">
        <v>41487</v>
      </c>
      <c r="AF2811" s="100" t="s">
        <v>41486</v>
      </c>
      <c r="AG2811" s="100"/>
      <c r="AH2811" t="s">
        <v>41488</v>
      </c>
      <c r="AI2811" t="s">
        <v>41478</v>
      </c>
      <c r="AJ2811">
        <v>99.56</v>
      </c>
      <c r="AK2811">
        <v>0</v>
      </c>
      <c r="AL2811" t="s">
        <v>69</v>
      </c>
      <c r="AM2811" t="s">
        <v>41489</v>
      </c>
      <c r="AO2811" t="s">
        <v>41490</v>
      </c>
      <c r="AR2811" t="s">
        <v>370</v>
      </c>
      <c r="AS2811" s="55">
        <v>102631</v>
      </c>
      <c r="AT2811" s="104">
        <v>55.004859086491741</v>
      </c>
      <c r="AU2811" s="100" t="s">
        <v>41491</v>
      </c>
      <c r="AV2811" s="100" t="s">
        <v>41492</v>
      </c>
      <c r="AW2811" s="100">
        <v>4.9810909514997857E-2</v>
      </c>
      <c r="AX2811" s="100" t="e">
        <f>#REF!/AW2811</f>
        <v>#REF!</v>
      </c>
      <c r="AY2811" s="100">
        <v>4.1275819530047783E-6</v>
      </c>
      <c r="AZ2811" s="100">
        <v>15000</v>
      </c>
      <c r="BA2811" s="100">
        <v>483343285.33038867</v>
      </c>
      <c r="BB2811" s="100">
        <v>301138.84982332157</v>
      </c>
    </row>
    <row r="2812" spans="1:54" x14ac:dyDescent="0.25">
      <c r="A2812" s="95" t="s">
        <v>30802</v>
      </c>
      <c r="B2812" s="51" t="s">
        <v>30803</v>
      </c>
      <c r="C2812" s="96" t="str">
        <f>HYPERLINK("http://www.UniProt.org/UniProt/AL9A1_HUMAN","AL9A1_HUMAN")</f>
        <v>AL9A1_HUMAN</v>
      </c>
      <c r="D2812" s="97" t="s">
        <v>30805</v>
      </c>
      <c r="E2812" s="159">
        <v>-0.28000000000000003</v>
      </c>
      <c r="F2812" s="98">
        <v>1300</v>
      </c>
      <c r="G2812" s="98">
        <v>710</v>
      </c>
      <c r="H2812" s="49">
        <v>6.8000000000000005E-2</v>
      </c>
      <c r="I2812" s="49">
        <v>4.8000000000000001E-5</v>
      </c>
      <c r="J2812" s="99">
        <v>4.0999999999999997E-6</v>
      </c>
      <c r="K2812" s="98">
        <v>4.0999999999999995E-2</v>
      </c>
      <c r="L2812" s="98">
        <v>855.01627545865028</v>
      </c>
      <c r="M2812" s="148" t="s">
        <v>47253</v>
      </c>
      <c r="N2812" s="100"/>
      <c r="O2812" s="101" t="s">
        <v>40</v>
      </c>
      <c r="P2812" s="102">
        <v>56.161999999999999</v>
      </c>
      <c r="Q2812" s="102">
        <v>56.162999999999997</v>
      </c>
      <c r="R2812" s="102">
        <v>53.802</v>
      </c>
      <c r="S2812" s="135" t="s">
        <v>51778</v>
      </c>
      <c r="T2812" s="100">
        <v>7397</v>
      </c>
      <c r="U2812" s="100" t="s">
        <v>30806</v>
      </c>
      <c r="V2812" s="100" t="s">
        <v>30804</v>
      </c>
      <c r="W2812" s="100">
        <v>80.16</v>
      </c>
      <c r="X2812" s="100">
        <v>0</v>
      </c>
      <c r="Y2812" s="100" t="s">
        <v>36</v>
      </c>
      <c r="Z2812" s="100" t="s">
        <v>30807</v>
      </c>
      <c r="AA2812" s="100" t="s">
        <v>30808</v>
      </c>
      <c r="AB2812" s="100" t="s">
        <v>30809</v>
      </c>
      <c r="AC2812" s="100" t="s">
        <v>30810</v>
      </c>
      <c r="AD2812" s="100"/>
      <c r="AE2812" s="100" t="s">
        <v>30811</v>
      </c>
      <c r="AF2812" s="100"/>
      <c r="AG2812" s="100"/>
      <c r="AH2812" t="s">
        <v>30812</v>
      </c>
      <c r="AI2812" t="s">
        <v>30803</v>
      </c>
      <c r="AJ2812">
        <v>100</v>
      </c>
      <c r="AK2812">
        <v>0</v>
      </c>
      <c r="AL2812" t="s">
        <v>69</v>
      </c>
      <c r="AM2812" t="s">
        <v>30813</v>
      </c>
      <c r="AN2812" t="s">
        <v>30814</v>
      </c>
      <c r="AO2812" t="s">
        <v>30815</v>
      </c>
      <c r="AS2812" s="55">
        <v>56163</v>
      </c>
      <c r="AT2812" s="104">
        <v>25.004185968633141</v>
      </c>
      <c r="AU2812" s="100" t="s">
        <v>30802</v>
      </c>
      <c r="AV2812" s="100" t="s">
        <v>30802</v>
      </c>
      <c r="AW2812" s="100">
        <v>6.7839236986904181E-2</v>
      </c>
      <c r="AX2812" s="100" t="e">
        <f>#REF!/AW2812</f>
        <v>#REF!</v>
      </c>
      <c r="AY2812" s="100">
        <v>4.1275819530047783E-6</v>
      </c>
      <c r="AZ2812" s="100">
        <v>15000</v>
      </c>
      <c r="BA2812" s="100">
        <v>545294156.63058031</v>
      </c>
      <c r="BB2812" s="100">
        <v>221110.97745535715</v>
      </c>
    </row>
    <row r="2813" spans="1:54" x14ac:dyDescent="0.25">
      <c r="A2813" s="95" t="s">
        <v>36298</v>
      </c>
      <c r="B2813" s="51" t="s">
        <v>36299</v>
      </c>
      <c r="C2813" s="96" t="str">
        <f>HYPERLINK("http://www.UniProt.org/UniProt/GSTA1_HUMAN","GSTA1_HUMAN")</f>
        <v>GSTA1_HUMAN</v>
      </c>
      <c r="D2813" s="97" t="s">
        <v>36291</v>
      </c>
      <c r="E2813" s="159">
        <v>-0.09</v>
      </c>
      <c r="F2813" s="98">
        <v>650</v>
      </c>
      <c r="G2813" s="98">
        <v>530</v>
      </c>
      <c r="H2813" s="49">
        <v>1.4E-2</v>
      </c>
      <c r="I2813" s="49">
        <v>4.6E-5</v>
      </c>
      <c r="J2813" s="99">
        <v>4.0999999999999997E-6</v>
      </c>
      <c r="K2813" s="98">
        <v>4.0999999999999995E-2</v>
      </c>
      <c r="L2813" s="98">
        <v>889.28735692239172</v>
      </c>
      <c r="M2813" s="148" t="s">
        <v>47253</v>
      </c>
      <c r="N2813" s="100"/>
      <c r="O2813" s="101" t="s">
        <v>40</v>
      </c>
      <c r="P2813" s="102">
        <v>25.646000000000001</v>
      </c>
      <c r="Q2813" s="102">
        <v>25.646000000000001</v>
      </c>
      <c r="R2813" s="102">
        <v>25.631</v>
      </c>
      <c r="S2813" s="135" t="s">
        <v>51778</v>
      </c>
      <c r="T2813" s="100">
        <v>7982</v>
      </c>
      <c r="U2813" s="100" t="s">
        <v>36292</v>
      </c>
      <c r="V2813" s="100" t="s">
        <v>36290</v>
      </c>
      <c r="W2813" s="100">
        <v>56.11</v>
      </c>
      <c r="X2813" s="103">
        <v>9.9999999999999996E-82</v>
      </c>
      <c r="Y2813" s="100" t="s">
        <v>36</v>
      </c>
      <c r="Z2813" s="100" t="s">
        <v>36293</v>
      </c>
      <c r="AA2813" s="100" t="s">
        <v>36294</v>
      </c>
      <c r="AB2813" s="100" t="s">
        <v>36295</v>
      </c>
      <c r="AC2813" s="100" t="s">
        <v>10161</v>
      </c>
      <c r="AD2813" s="100" t="s">
        <v>11022</v>
      </c>
      <c r="AE2813" s="100" t="s">
        <v>36296</v>
      </c>
      <c r="AF2813" s="100"/>
      <c r="AG2813" s="100"/>
      <c r="AH2813" t="s">
        <v>36300</v>
      </c>
      <c r="AI2813" t="s">
        <v>36299</v>
      </c>
      <c r="AJ2813">
        <v>100</v>
      </c>
      <c r="AK2813" s="54">
        <v>3.0000000000000002E-163</v>
      </c>
      <c r="AL2813" t="s">
        <v>69</v>
      </c>
      <c r="AO2813" t="s">
        <v>36297</v>
      </c>
      <c r="AS2813" s="55">
        <v>25646</v>
      </c>
      <c r="AT2813" s="104">
        <v>12.955541056948457</v>
      </c>
      <c r="AU2813" s="100" t="s">
        <v>36298</v>
      </c>
      <c r="AV2813" s="100" t="s">
        <v>36298</v>
      </c>
      <c r="AW2813" s="100">
        <v>1.4155967063973401E-2</v>
      </c>
      <c r="AX2813" s="100" t="e">
        <f>#REF!/AW2813</f>
        <v>#REF!</v>
      </c>
      <c r="AY2813" s="100">
        <v>4.1275819530047783E-6</v>
      </c>
      <c r="AZ2813" s="100">
        <v>15000</v>
      </c>
      <c r="BA2813" s="100">
        <v>567150840.53237414</v>
      </c>
      <c r="BB2813" s="100">
        <v>1059623.8273381295</v>
      </c>
    </row>
    <row r="2814" spans="1:54" x14ac:dyDescent="0.25">
      <c r="A2814" s="95" t="s">
        <v>35966</v>
      </c>
      <c r="B2814" s="51" t="s">
        <v>35967</v>
      </c>
      <c r="C2814" s="96" t="str">
        <f>HYPERLINK("http://www.UniProt.org/UniProt/GLYC_HUMAN","GLYC_HUMAN")</f>
        <v>GLYC_HUMAN</v>
      </c>
      <c r="D2814" s="97" t="s">
        <v>35969</v>
      </c>
      <c r="E2814" s="159">
        <v>-1.01</v>
      </c>
      <c r="F2814" s="98">
        <v>1500</v>
      </c>
      <c r="G2814" s="98">
        <v>150</v>
      </c>
      <c r="H2814" s="49">
        <v>0.1</v>
      </c>
      <c r="I2814" s="49">
        <v>3.4E-5</v>
      </c>
      <c r="J2814" s="99">
        <v>4.0999999999999997E-6</v>
      </c>
      <c r="K2814" s="98">
        <v>4.0999999999999995E-2</v>
      </c>
      <c r="L2814" s="98">
        <v>1202.9263357756497</v>
      </c>
      <c r="M2814" s="148" t="s">
        <v>47253</v>
      </c>
      <c r="N2814" s="100"/>
      <c r="O2814" s="101" t="s">
        <v>40</v>
      </c>
      <c r="P2814" s="102">
        <v>53.750999999999998</v>
      </c>
      <c r="Q2814" s="102">
        <v>53.750999999999998</v>
      </c>
      <c r="R2814" s="102">
        <v>53.082999999999998</v>
      </c>
      <c r="S2814" s="135" t="s">
        <v>51778</v>
      </c>
      <c r="T2814" s="100">
        <v>7941</v>
      </c>
      <c r="U2814" s="100" t="s">
        <v>35971</v>
      </c>
      <c r="V2814" s="100" t="s">
        <v>35968</v>
      </c>
      <c r="W2814" s="100">
        <v>80.209999999999994</v>
      </c>
      <c r="X2814" s="100">
        <v>0</v>
      </c>
      <c r="Y2814" s="100" t="s">
        <v>36</v>
      </c>
      <c r="Z2814" s="100" t="s">
        <v>35970</v>
      </c>
      <c r="AA2814" s="100" t="s">
        <v>35972</v>
      </c>
      <c r="AB2814" s="100" t="s">
        <v>35973</v>
      </c>
      <c r="AC2814" s="100" t="s">
        <v>9816</v>
      </c>
      <c r="AD2814" s="100" t="s">
        <v>9817</v>
      </c>
      <c r="AE2814" s="100" t="s">
        <v>35975</v>
      </c>
      <c r="AF2814" s="100" t="s">
        <v>35974</v>
      </c>
      <c r="AG2814" s="100"/>
      <c r="AH2814" t="s">
        <v>35976</v>
      </c>
      <c r="AI2814" t="s">
        <v>35967</v>
      </c>
      <c r="AJ2814">
        <v>100</v>
      </c>
      <c r="AK2814">
        <v>0</v>
      </c>
      <c r="AL2814" t="s">
        <v>69</v>
      </c>
      <c r="AM2814" t="s">
        <v>35977</v>
      </c>
      <c r="AN2814" t="s">
        <v>35978</v>
      </c>
      <c r="AO2814" t="s">
        <v>9822</v>
      </c>
      <c r="AP2814" t="s">
        <v>9823</v>
      </c>
      <c r="AR2814" t="s">
        <v>9824</v>
      </c>
      <c r="AS2814" s="55">
        <v>53751</v>
      </c>
      <c r="AT2814" s="104">
        <v>27.03074489304629</v>
      </c>
      <c r="AU2814" s="100" t="s">
        <v>35966</v>
      </c>
      <c r="AV2814" s="100" t="s">
        <v>35966</v>
      </c>
      <c r="AW2814" s="100">
        <v>0.10240987406438026</v>
      </c>
      <c r="AX2814" s="100" t="e">
        <f>#REF!/AW2814</f>
        <v>#REF!</v>
      </c>
      <c r="AY2814" s="100">
        <v>4.1275819530047783E-6</v>
      </c>
      <c r="AZ2814" s="100">
        <v>15000</v>
      </c>
      <c r="BA2814" s="100">
        <v>767176860.35114503</v>
      </c>
      <c r="BB2814" s="100">
        <v>146470.2513994911</v>
      </c>
    </row>
    <row r="2815" spans="1:54" x14ac:dyDescent="0.25">
      <c r="A2815" s="95" t="s">
        <v>30280</v>
      </c>
      <c r="B2815" s="51" t="s">
        <v>30281</v>
      </c>
      <c r="C2815" s="96" t="str">
        <f>HYPERLINK("http://www.UniProt.org/UniProt/AATC_HUMAN","AATC_HUMAN")</f>
        <v>AATC_HUMAN</v>
      </c>
      <c r="D2815" s="97" t="s">
        <v>30283</v>
      </c>
      <c r="E2815" s="159">
        <v>-0.06</v>
      </c>
      <c r="F2815" s="98">
        <v>2900</v>
      </c>
      <c r="G2815" s="98">
        <v>2500</v>
      </c>
      <c r="H2815" s="49">
        <v>0.24</v>
      </c>
      <c r="I2815" s="49">
        <v>2.0000000000000002E-5</v>
      </c>
      <c r="J2815" s="99">
        <v>4.0999999999999997E-6</v>
      </c>
      <c r="K2815" s="98">
        <v>4.0999999999999995E-2</v>
      </c>
      <c r="L2815" s="98">
        <v>2033.4450817977631</v>
      </c>
      <c r="M2815" s="148" t="s">
        <v>47253</v>
      </c>
      <c r="N2815" s="100"/>
      <c r="O2815" s="101" t="s">
        <v>40</v>
      </c>
      <c r="P2815" s="102">
        <v>46.07</v>
      </c>
      <c r="Q2815" s="102">
        <v>46.07</v>
      </c>
      <c r="R2815" s="102">
        <v>46.247999999999998</v>
      </c>
      <c r="S2815" s="135" t="s">
        <v>51778</v>
      </c>
      <c r="T2815" s="100">
        <v>7551</v>
      </c>
      <c r="U2815" s="100" t="s">
        <v>30285</v>
      </c>
      <c r="V2815" s="100" t="s">
        <v>30282</v>
      </c>
      <c r="W2815" s="100">
        <v>80.2</v>
      </c>
      <c r="X2815" s="100">
        <v>0</v>
      </c>
      <c r="Y2815" s="100" t="s">
        <v>36</v>
      </c>
      <c r="Z2815" s="100" t="s">
        <v>30284</v>
      </c>
      <c r="AA2815" s="100" t="s">
        <v>30286</v>
      </c>
      <c r="AB2815" s="100" t="s">
        <v>30287</v>
      </c>
      <c r="AC2815" s="100" t="s">
        <v>30288</v>
      </c>
      <c r="AD2815" s="100" t="s">
        <v>313</v>
      </c>
      <c r="AE2815" s="100" t="s">
        <v>30289</v>
      </c>
      <c r="AF2815" s="100"/>
      <c r="AG2815" s="100"/>
      <c r="AH2815" t="s">
        <v>30290</v>
      </c>
      <c r="AI2815" t="s">
        <v>30281</v>
      </c>
      <c r="AJ2815">
        <v>100</v>
      </c>
      <c r="AK2815">
        <v>0</v>
      </c>
      <c r="AL2815" t="s">
        <v>69</v>
      </c>
      <c r="AM2815" t="s">
        <v>30291</v>
      </c>
      <c r="AN2815" t="s">
        <v>30292</v>
      </c>
      <c r="AO2815" t="s">
        <v>318</v>
      </c>
      <c r="AS2815" s="55">
        <v>46070</v>
      </c>
      <c r="AT2815" s="104">
        <v>25.010886131069018</v>
      </c>
      <c r="AU2815" s="100" t="s">
        <v>30280</v>
      </c>
      <c r="AV2815" s="100" t="s">
        <v>30293</v>
      </c>
      <c r="AW2815" s="100">
        <v>0.2432650058137954</v>
      </c>
      <c r="AX2815" s="100" t="e">
        <f>#REF!/AW2815</f>
        <v>#REF!</v>
      </c>
      <c r="AY2815" s="100">
        <v>4.1275819530047783E-6</v>
      </c>
      <c r="AZ2815" s="100">
        <v>15000</v>
      </c>
      <c r="BA2815" s="100">
        <v>1296847501.9247007</v>
      </c>
      <c r="BB2815" s="100">
        <v>61661.149945593039</v>
      </c>
    </row>
    <row r="2816" spans="1:54" x14ac:dyDescent="0.25">
      <c r="A2816" s="95" t="s">
        <v>30156</v>
      </c>
      <c r="B2816" s="51" t="s">
        <v>30157</v>
      </c>
      <c r="C2816" s="96" t="str">
        <f>HYPERLINK("http://www.UniProt.org/UniProt/3HIDH_HUMAN","3HIDH_HUMAN")</f>
        <v>3HIDH_HUMAN</v>
      </c>
      <c r="D2816" s="97" t="s">
        <v>30148</v>
      </c>
      <c r="E2816" s="160" t="s">
        <v>40</v>
      </c>
      <c r="H2816" s="49"/>
      <c r="I2816" s="49"/>
      <c r="L2816" s="98">
        <v>216.01371259213795</v>
      </c>
      <c r="M2816" s="148" t="s">
        <v>47253</v>
      </c>
      <c r="N2816" s="100"/>
      <c r="O2816" s="101" t="s">
        <v>311</v>
      </c>
      <c r="P2816" s="102">
        <v>37.270000000000003</v>
      </c>
      <c r="Q2816" s="102">
        <v>34.488999999999997</v>
      </c>
      <c r="R2816" s="102">
        <v>35.329000000000001</v>
      </c>
      <c r="S2816" s="135" t="s">
        <v>51778</v>
      </c>
      <c r="T2816" s="100">
        <v>4630</v>
      </c>
      <c r="U2816" s="100" t="s">
        <v>30150</v>
      </c>
      <c r="V2816" s="100" t="s">
        <v>30147</v>
      </c>
      <c r="W2816" s="100">
        <v>87.99</v>
      </c>
      <c r="X2816" s="100">
        <v>0</v>
      </c>
      <c r="Y2816" s="100" t="s">
        <v>36</v>
      </c>
      <c r="Z2816" s="100" t="s">
        <v>30149</v>
      </c>
      <c r="AA2816" s="100" t="s">
        <v>30151</v>
      </c>
      <c r="AB2816" s="100" t="s">
        <v>30152</v>
      </c>
      <c r="AC2816" s="100" t="s">
        <v>30153</v>
      </c>
      <c r="AD2816" s="100" t="s">
        <v>30154</v>
      </c>
      <c r="AE2816" s="100"/>
      <c r="AF2816" s="100"/>
      <c r="AG2816" s="100"/>
      <c r="AH2816" t="s">
        <v>30158</v>
      </c>
      <c r="AI2816" t="s">
        <v>30157</v>
      </c>
      <c r="AJ2816">
        <v>100</v>
      </c>
      <c r="AK2816">
        <v>0</v>
      </c>
      <c r="AL2816" t="s">
        <v>69</v>
      </c>
      <c r="AM2816" t="s">
        <v>30159</v>
      </c>
      <c r="AN2816" t="s">
        <v>30160</v>
      </c>
      <c r="AO2816" t="s">
        <v>30155</v>
      </c>
      <c r="AR2816" t="s">
        <v>510</v>
      </c>
      <c r="AS2816" s="55">
        <v>34489</v>
      </c>
      <c r="AT2816" s="104">
        <v>17.999806604457767</v>
      </c>
      <c r="AU2816" s="100" t="s">
        <v>30156</v>
      </c>
      <c r="AV2816" s="100" t="s">
        <v>30156</v>
      </c>
      <c r="AW2816" s="100"/>
      <c r="AX2816" s="100"/>
      <c r="AY2816" s="100"/>
      <c r="AZ2816" s="100">
        <v>0</v>
      </c>
      <c r="BA2816" s="100">
        <v>137764646.83714309</v>
      </c>
      <c r="BB2816" s="100">
        <v>0</v>
      </c>
    </row>
    <row r="2817" spans="1:54" x14ac:dyDescent="0.25">
      <c r="A2817" s="95" t="s">
        <v>30161</v>
      </c>
      <c r="B2817" s="51" t="s">
        <v>30162</v>
      </c>
      <c r="C2817" s="96" t="str">
        <f>HYPERLINK("http://www.UniProt.org/UniProt/4EBP2_HUMAN","4EBP2_HUMAN")</f>
        <v>4EBP2_HUMAN</v>
      </c>
      <c r="D2817" s="97" t="s">
        <v>30164</v>
      </c>
      <c r="E2817" s="159">
        <v>-0.73</v>
      </c>
      <c r="F2817" s="98">
        <v>830</v>
      </c>
      <c r="G2817" s="98">
        <v>160</v>
      </c>
      <c r="H2817" s="49"/>
      <c r="I2817" s="49"/>
      <c r="L2817" s="98">
        <v>18.330597617280237</v>
      </c>
      <c r="M2817" s="148" t="s">
        <v>47253</v>
      </c>
      <c r="N2817" s="100"/>
      <c r="O2817" s="101" t="s">
        <v>40</v>
      </c>
      <c r="P2817" s="102">
        <v>12.43</v>
      </c>
      <c r="Q2817" s="102">
        <v>12.43</v>
      </c>
      <c r="R2817" s="102">
        <v>12.939</v>
      </c>
      <c r="S2817" s="135" t="s">
        <v>51778</v>
      </c>
      <c r="T2817" s="100">
        <v>2332</v>
      </c>
      <c r="U2817" s="100" t="s">
        <v>30166</v>
      </c>
      <c r="V2817" s="100" t="s">
        <v>30163</v>
      </c>
      <c r="W2817" s="100">
        <v>78.069999999999993</v>
      </c>
      <c r="X2817" s="103">
        <v>9.0000000000000001E-56</v>
      </c>
      <c r="Y2817" s="100" t="s">
        <v>36</v>
      </c>
      <c r="Z2817" s="100" t="s">
        <v>30165</v>
      </c>
      <c r="AA2817" s="100" t="s">
        <v>30167</v>
      </c>
      <c r="AB2817" s="100" t="s">
        <v>30168</v>
      </c>
      <c r="AC2817" s="100" t="s">
        <v>30169</v>
      </c>
      <c r="AD2817" s="100" t="s">
        <v>30170</v>
      </c>
      <c r="AE2817" s="100" t="s">
        <v>30171</v>
      </c>
      <c r="AF2817" s="100"/>
      <c r="AG2817" s="100"/>
      <c r="AH2817" t="s">
        <v>30172</v>
      </c>
      <c r="AI2817" t="s">
        <v>30162</v>
      </c>
      <c r="AJ2817">
        <v>100</v>
      </c>
      <c r="AK2817" s="54">
        <v>2E-79</v>
      </c>
      <c r="AL2817" t="s">
        <v>69</v>
      </c>
      <c r="AM2817" t="s">
        <v>30173</v>
      </c>
      <c r="AN2817" t="s">
        <v>30174</v>
      </c>
      <c r="AO2817" t="s">
        <v>30175</v>
      </c>
      <c r="AS2817" s="55">
        <v>12430</v>
      </c>
      <c r="AT2817" s="104">
        <v>5</v>
      </c>
      <c r="AU2817" s="100" t="s">
        <v>30161</v>
      </c>
      <c r="AV2817" s="100" t="s">
        <v>30161</v>
      </c>
      <c r="AW2817" s="100"/>
      <c r="AX2817" s="100"/>
      <c r="AY2817" s="100"/>
      <c r="AZ2817" s="100">
        <v>0</v>
      </c>
      <c r="BA2817" s="100">
        <v>11690500</v>
      </c>
      <c r="BB2817" s="100">
        <v>0</v>
      </c>
    </row>
    <row r="2818" spans="1:54" x14ac:dyDescent="0.25">
      <c r="A2818" s="95" t="s">
        <v>30176</v>
      </c>
      <c r="B2818" s="51" t="s">
        <v>49254</v>
      </c>
      <c r="C2818" s="96" t="str">
        <f>HYPERLINK("http://www.UniProt.org/UniProt/6PGL_HUMAN","6PGL_HUMAN")</f>
        <v>6PGL_HUMAN</v>
      </c>
      <c r="D2818" s="97" t="s">
        <v>30178</v>
      </c>
      <c r="E2818" s="159">
        <v>-0.16</v>
      </c>
      <c r="F2818" s="98">
        <v>310</v>
      </c>
      <c r="G2818" s="98">
        <v>210</v>
      </c>
      <c r="H2818" s="49"/>
      <c r="I2818" s="49"/>
      <c r="L2818" s="98">
        <v>147.0565585788512</v>
      </c>
      <c r="M2818" s="148" t="s">
        <v>47253</v>
      </c>
      <c r="N2818" s="100"/>
      <c r="O2818" s="101" t="s">
        <v>40</v>
      </c>
      <c r="P2818" s="102">
        <v>29.407</v>
      </c>
      <c r="Q2818" s="102" t="s">
        <v>40</v>
      </c>
      <c r="R2818" s="102">
        <v>27.547000000000001</v>
      </c>
      <c r="S2818" s="135" t="s">
        <v>51778</v>
      </c>
      <c r="T2818" s="100">
        <v>8189</v>
      </c>
      <c r="U2818" s="100" t="s">
        <v>30180</v>
      </c>
      <c r="V2818" s="100" t="s">
        <v>30177</v>
      </c>
      <c r="W2818" s="100">
        <v>60.4</v>
      </c>
      <c r="X2818" s="103">
        <v>4.9999999999999995E-97</v>
      </c>
      <c r="Y2818" s="100" t="s">
        <v>36</v>
      </c>
      <c r="Z2818" s="100" t="s">
        <v>30179</v>
      </c>
      <c r="AA2818" s="100" t="s">
        <v>30181</v>
      </c>
      <c r="AB2818" s="100" t="s">
        <v>30182</v>
      </c>
      <c r="AC2818" s="100" t="s">
        <v>30183</v>
      </c>
      <c r="AD2818" s="100" t="s">
        <v>30184</v>
      </c>
      <c r="AE2818" s="100" t="s">
        <v>30185</v>
      </c>
      <c r="AF2818" s="100"/>
      <c r="AG2818" s="100"/>
      <c r="AH2818" t="s">
        <v>51426</v>
      </c>
      <c r="AI2818" t="s">
        <v>49254</v>
      </c>
      <c r="AJ2818">
        <v>93.98</v>
      </c>
      <c r="AK2818" s="54">
        <v>2E-167</v>
      </c>
      <c r="AL2818" t="s">
        <v>69</v>
      </c>
      <c r="AM2818" t="s">
        <v>51427</v>
      </c>
      <c r="AN2818" t="s">
        <v>51428</v>
      </c>
      <c r="AO2818" t="s">
        <v>51429</v>
      </c>
      <c r="AR2818" t="s">
        <v>370</v>
      </c>
      <c r="AS2818" s="55">
        <v>26816</v>
      </c>
      <c r="AT2818" s="104">
        <v>14.00012147347323</v>
      </c>
      <c r="AU2818" s="100" t="s">
        <v>30176</v>
      </c>
      <c r="AV2818" s="100" t="s">
        <v>30186</v>
      </c>
      <c r="AW2818" s="100"/>
      <c r="AX2818" s="100"/>
      <c r="AY2818" s="100"/>
      <c r="AZ2818" s="100">
        <v>0</v>
      </c>
      <c r="BA2818" s="100">
        <v>93786614.815296844</v>
      </c>
      <c r="BB2818" s="100">
        <v>0</v>
      </c>
    </row>
    <row r="2819" spans="1:54" x14ac:dyDescent="0.25">
      <c r="A2819" s="95" t="s">
        <v>30265</v>
      </c>
      <c r="B2819" s="51" t="s">
        <v>30266</v>
      </c>
      <c r="C2819" s="96" t="str">
        <f>HYPERLINK("http://www.UniProt.org/UniProt/AASS_HUMAN","AASS_HUMAN")</f>
        <v>AASS_HUMAN</v>
      </c>
      <c r="D2819" s="97" t="s">
        <v>30268</v>
      </c>
      <c r="E2819" s="160" t="s">
        <v>40</v>
      </c>
      <c r="H2819" s="49"/>
      <c r="I2819" s="49"/>
      <c r="L2819" s="98">
        <v>70.53447274484715</v>
      </c>
      <c r="M2819" s="148" t="s">
        <v>47253</v>
      </c>
      <c r="N2819" s="100"/>
      <c r="O2819" s="101" t="s">
        <v>311</v>
      </c>
      <c r="P2819" s="102">
        <v>103.03</v>
      </c>
      <c r="Q2819" s="102">
        <v>103.033</v>
      </c>
      <c r="R2819" s="102">
        <v>102.13200000000001</v>
      </c>
      <c r="S2819" s="135" t="s">
        <v>51778</v>
      </c>
      <c r="T2819" s="100">
        <v>5868</v>
      </c>
      <c r="U2819" s="100" t="s">
        <v>30270</v>
      </c>
      <c r="V2819" s="100" t="s">
        <v>30267</v>
      </c>
      <c r="W2819" s="100">
        <v>72.86</v>
      </c>
      <c r="X2819" s="100">
        <v>0</v>
      </c>
      <c r="Y2819" s="100" t="s">
        <v>36</v>
      </c>
      <c r="Z2819" s="100" t="s">
        <v>30269</v>
      </c>
      <c r="AA2819" s="100" t="s">
        <v>30271</v>
      </c>
      <c r="AB2819" s="100" t="s">
        <v>30272</v>
      </c>
      <c r="AC2819" s="100" t="s">
        <v>30273</v>
      </c>
      <c r="AD2819" s="100" t="s">
        <v>30274</v>
      </c>
      <c r="AE2819" s="100" t="s">
        <v>30275</v>
      </c>
      <c r="AF2819" s="100"/>
      <c r="AG2819" s="100"/>
      <c r="AH2819" t="s">
        <v>30276</v>
      </c>
      <c r="AI2819" t="s">
        <v>30266</v>
      </c>
      <c r="AJ2819">
        <v>100</v>
      </c>
      <c r="AK2819">
        <v>0</v>
      </c>
      <c r="AL2819" t="s">
        <v>69</v>
      </c>
      <c r="AM2819" t="s">
        <v>30277</v>
      </c>
      <c r="AN2819" t="s">
        <v>30278</v>
      </c>
      <c r="AO2819" t="s">
        <v>30279</v>
      </c>
      <c r="AS2819" s="55">
        <v>103033</v>
      </c>
      <c r="AT2819" s="104">
        <v>51.000315059861371</v>
      </c>
      <c r="AU2819" s="100" t="s">
        <v>30265</v>
      </c>
      <c r="AV2819" s="100" t="s">
        <v>30265</v>
      </c>
      <c r="AW2819" s="100"/>
      <c r="AX2819" s="100"/>
      <c r="AY2819" s="100"/>
      <c r="AZ2819" s="100">
        <v>0</v>
      </c>
      <c r="BA2819" s="100">
        <v>44983980.928494208</v>
      </c>
      <c r="BB2819" s="100">
        <v>0</v>
      </c>
    </row>
    <row r="2820" spans="1:54" x14ac:dyDescent="0.25">
      <c r="A2820" s="95" t="s">
        <v>30294</v>
      </c>
      <c r="B2820" s="51" t="s">
        <v>47181</v>
      </c>
      <c r="C2820" s="96" t="str">
        <f>HYPERLINK("http://www.UniProt.org/UniProt/ABHDA_HUMAN","ABHDA_HUMAN")</f>
        <v>ABHDA_HUMAN</v>
      </c>
      <c r="D2820" s="97" t="s">
        <v>30296</v>
      </c>
      <c r="E2820" s="160" t="s">
        <v>40</v>
      </c>
      <c r="H2820" s="49"/>
      <c r="I2820" s="49"/>
      <c r="L2820" s="98">
        <v>41.579930423033879</v>
      </c>
      <c r="M2820" s="148" t="s">
        <v>47253</v>
      </c>
      <c r="N2820" s="100"/>
      <c r="O2820" s="101" t="s">
        <v>311</v>
      </c>
      <c r="P2820" s="102">
        <v>32.189</v>
      </c>
      <c r="Q2820" s="102">
        <v>204.84299999999999</v>
      </c>
      <c r="R2820" s="102">
        <v>33.933</v>
      </c>
      <c r="S2820" s="135" t="s">
        <v>51778</v>
      </c>
      <c r="T2820" s="100">
        <v>915</v>
      </c>
      <c r="U2820" s="100" t="s">
        <v>30298</v>
      </c>
      <c r="V2820" s="100" t="s">
        <v>30295</v>
      </c>
      <c r="W2820" s="100">
        <v>64.12</v>
      </c>
      <c r="X2820" s="103">
        <v>4.0000000000000002E-128</v>
      </c>
      <c r="Y2820" s="100" t="s">
        <v>36</v>
      </c>
      <c r="Z2820" s="100" t="s">
        <v>30297</v>
      </c>
      <c r="AA2820" s="100" t="s">
        <v>30299</v>
      </c>
      <c r="AB2820" s="100" t="s">
        <v>30300</v>
      </c>
      <c r="AC2820" s="100" t="s">
        <v>30301</v>
      </c>
      <c r="AD2820" s="100" t="s">
        <v>30302</v>
      </c>
      <c r="AE2820" s="100" t="s">
        <v>30303</v>
      </c>
      <c r="AF2820" s="100"/>
      <c r="AG2820" s="100"/>
      <c r="AH2820" t="s">
        <v>50316</v>
      </c>
      <c r="AI2820" t="s">
        <v>47181</v>
      </c>
      <c r="AJ2820">
        <v>93.45</v>
      </c>
      <c r="AK2820">
        <v>0</v>
      </c>
      <c r="AL2820" t="s">
        <v>69</v>
      </c>
      <c r="AM2820" t="s">
        <v>50317</v>
      </c>
      <c r="AO2820" t="s">
        <v>628</v>
      </c>
      <c r="AS2820" s="55">
        <v>32101</v>
      </c>
      <c r="AT2820" s="104">
        <v>15.000377102345576</v>
      </c>
      <c r="AU2820" s="100" t="s">
        <v>30294</v>
      </c>
      <c r="AV2820" s="100" t="s">
        <v>30294</v>
      </c>
      <c r="AW2820" s="100"/>
      <c r="AX2820" s="100"/>
      <c r="AY2820" s="100"/>
      <c r="AZ2820" s="100">
        <v>0</v>
      </c>
      <c r="BA2820" s="100">
        <v>26517966.667504653</v>
      </c>
      <c r="BB2820" s="100">
        <v>0</v>
      </c>
    </row>
    <row r="2821" spans="1:54" x14ac:dyDescent="0.25">
      <c r="A2821" s="95" t="s">
        <v>30304</v>
      </c>
      <c r="B2821" s="51" t="s">
        <v>48683</v>
      </c>
      <c r="C2821" s="96" t="str">
        <f>HYPERLINK("http://www.UniProt.org/UniProt/ABHEB_HUMAN","ABHEB_HUMAN")</f>
        <v>ABHEB_HUMAN</v>
      </c>
      <c r="D2821" s="97" t="s">
        <v>30307</v>
      </c>
      <c r="E2821" s="159">
        <v>-0.27</v>
      </c>
      <c r="F2821" s="98">
        <v>940</v>
      </c>
      <c r="G2821" s="98">
        <v>500</v>
      </c>
      <c r="H2821" s="49"/>
      <c r="I2821" s="49"/>
      <c r="L2821" s="98">
        <v>508.70736448638058</v>
      </c>
      <c r="M2821" s="148" t="s">
        <v>47253</v>
      </c>
      <c r="N2821" s="100"/>
      <c r="O2821" s="101" t="s">
        <v>40</v>
      </c>
      <c r="P2821" s="102">
        <v>22.77</v>
      </c>
      <c r="Q2821" s="102">
        <v>145.66499999999999</v>
      </c>
      <c r="R2821" s="102">
        <v>22.346</v>
      </c>
      <c r="S2821" s="135" t="s">
        <v>51778</v>
      </c>
      <c r="T2821" s="100">
        <v>280</v>
      </c>
      <c r="U2821" s="100" t="s">
        <v>30308</v>
      </c>
      <c r="V2821" s="100" t="s">
        <v>30306</v>
      </c>
      <c r="W2821" s="100">
        <v>60.19</v>
      </c>
      <c r="X2821" s="103">
        <v>2.0000000000000002E-86</v>
      </c>
      <c r="Y2821" s="100" t="s">
        <v>36</v>
      </c>
      <c r="Z2821" s="100" t="s">
        <v>30309</v>
      </c>
      <c r="AA2821" s="100" t="s">
        <v>30310</v>
      </c>
      <c r="AB2821" s="100" t="s">
        <v>30311</v>
      </c>
      <c r="AC2821" s="100" t="s">
        <v>30312</v>
      </c>
      <c r="AD2821" s="100"/>
      <c r="AE2821" s="100" t="s">
        <v>30313</v>
      </c>
      <c r="AF2821" s="100"/>
      <c r="AG2821" s="100"/>
      <c r="AH2821" t="s">
        <v>49482</v>
      </c>
      <c r="AI2821" t="s">
        <v>48683</v>
      </c>
      <c r="AJ2821">
        <v>100</v>
      </c>
      <c r="AK2821" s="54">
        <v>2E-155</v>
      </c>
      <c r="AL2821" t="s">
        <v>69</v>
      </c>
      <c r="AM2821" t="s">
        <v>49483</v>
      </c>
      <c r="AN2821" t="s">
        <v>49484</v>
      </c>
      <c r="AO2821" t="s">
        <v>49485</v>
      </c>
      <c r="AS2821" s="55">
        <v>22770</v>
      </c>
      <c r="AT2821" s="104">
        <v>10</v>
      </c>
      <c r="AU2821" s="100" t="s">
        <v>30304</v>
      </c>
      <c r="AV2821" s="100" t="s">
        <v>30304</v>
      </c>
      <c r="AW2821" s="100"/>
      <c r="AX2821" s="100"/>
      <c r="AY2821" s="100"/>
      <c r="AZ2821" s="100">
        <v>0</v>
      </c>
      <c r="BA2821" s="100">
        <v>324432600</v>
      </c>
      <c r="BB2821" s="100">
        <v>0</v>
      </c>
    </row>
    <row r="2822" spans="1:54" x14ac:dyDescent="0.25">
      <c r="A2822" s="95" t="s">
        <v>30331</v>
      </c>
      <c r="B2822" s="51" t="s">
        <v>30332</v>
      </c>
      <c r="C2822" s="96" t="str">
        <f>HYPERLINK("http://www.UniProt.org/UniProt/ACDSB_HUMAN","ACDSB_HUMAN")</f>
        <v>ACDSB_HUMAN</v>
      </c>
      <c r="D2822" s="97" t="s">
        <v>30334</v>
      </c>
      <c r="E2822" s="160" t="s">
        <v>40</v>
      </c>
      <c r="H2822" s="49"/>
      <c r="I2822" s="49"/>
      <c r="L2822" s="98">
        <v>163.72905633683411</v>
      </c>
      <c r="M2822" s="148" t="s">
        <v>47253</v>
      </c>
      <c r="N2822" s="100"/>
      <c r="O2822" s="101" t="s">
        <v>311</v>
      </c>
      <c r="P2822" s="102">
        <v>48.26</v>
      </c>
      <c r="Q2822" s="102">
        <v>48.459000000000003</v>
      </c>
      <c r="R2822" s="102">
        <v>47.484999999999999</v>
      </c>
      <c r="S2822" s="135" t="s">
        <v>51778</v>
      </c>
      <c r="T2822" s="100">
        <v>2695</v>
      </c>
      <c r="U2822" s="100" t="s">
        <v>30335</v>
      </c>
      <c r="V2822" s="100" t="s">
        <v>30333</v>
      </c>
      <c r="W2822" s="100">
        <v>71.89</v>
      </c>
      <c r="X2822" s="100">
        <v>0</v>
      </c>
      <c r="Y2822" s="100" t="s">
        <v>36</v>
      </c>
      <c r="Z2822" s="100" t="s">
        <v>30336</v>
      </c>
      <c r="AA2822" s="100" t="s">
        <v>30337</v>
      </c>
      <c r="AB2822" s="100" t="s">
        <v>30338</v>
      </c>
      <c r="AC2822" s="100" t="s">
        <v>30339</v>
      </c>
      <c r="AD2822" s="100" t="s">
        <v>412</v>
      </c>
      <c r="AE2822" s="100" t="s">
        <v>30340</v>
      </c>
      <c r="AF2822" s="100"/>
      <c r="AG2822" s="100"/>
      <c r="AH2822" t="s">
        <v>30341</v>
      </c>
      <c r="AI2822" t="s">
        <v>30332</v>
      </c>
      <c r="AJ2822">
        <v>100</v>
      </c>
      <c r="AK2822">
        <v>0</v>
      </c>
      <c r="AL2822" t="s">
        <v>69</v>
      </c>
      <c r="AM2822" t="s">
        <v>30342</v>
      </c>
      <c r="AO2822" t="s">
        <v>30343</v>
      </c>
      <c r="AR2822" t="s">
        <v>370</v>
      </c>
      <c r="AS2822" s="55">
        <v>48459</v>
      </c>
      <c r="AT2822" s="104">
        <v>26.999267667521053</v>
      </c>
      <c r="AU2822" s="100" t="s">
        <v>30331</v>
      </c>
      <c r="AV2822" s="100" t="s">
        <v>30344</v>
      </c>
      <c r="AW2822" s="100"/>
      <c r="AX2822" s="100"/>
      <c r="AY2822" s="100"/>
      <c r="AZ2822" s="100">
        <v>0</v>
      </c>
      <c r="BA2822" s="100">
        <v>104419647.03329492</v>
      </c>
      <c r="BB2822" s="100">
        <v>0</v>
      </c>
    </row>
    <row r="2823" spans="1:54" x14ac:dyDescent="0.25">
      <c r="A2823" s="95" t="s">
        <v>30345</v>
      </c>
      <c r="B2823" s="51" t="s">
        <v>30346</v>
      </c>
      <c r="C2823" s="96" t="str">
        <f>HYPERLINK("http://www.UniProt.org/UniProt/ACOC_HUMAN","ACOC_HUMAN")</f>
        <v>ACOC_HUMAN</v>
      </c>
      <c r="D2823" s="97" t="s">
        <v>30348</v>
      </c>
      <c r="E2823" s="159">
        <v>-0.59</v>
      </c>
      <c r="F2823" s="98">
        <v>110</v>
      </c>
      <c r="G2823" s="98">
        <v>29</v>
      </c>
      <c r="H2823" s="49"/>
      <c r="I2823" s="49"/>
      <c r="L2823" s="98">
        <v>58.966094715101356</v>
      </c>
      <c r="M2823" s="148" t="s">
        <v>47253</v>
      </c>
      <c r="N2823" s="100"/>
      <c r="O2823" s="101" t="s">
        <v>40</v>
      </c>
      <c r="P2823" s="102">
        <v>98.902000000000001</v>
      </c>
      <c r="Q2823" s="102">
        <v>98.903999999999996</v>
      </c>
      <c r="R2823" s="102">
        <v>98.399000000000001</v>
      </c>
      <c r="S2823" s="135" t="s">
        <v>51778</v>
      </c>
      <c r="T2823" s="100">
        <v>6643</v>
      </c>
      <c r="U2823" s="100" t="s">
        <v>30349</v>
      </c>
      <c r="V2823" s="100" t="s">
        <v>30347</v>
      </c>
      <c r="W2823" s="100">
        <v>85.02</v>
      </c>
      <c r="X2823" s="100">
        <v>0</v>
      </c>
      <c r="Y2823" s="100" t="s">
        <v>36</v>
      </c>
      <c r="Z2823" s="100" t="s">
        <v>30350</v>
      </c>
      <c r="AA2823" s="100" t="s">
        <v>30351</v>
      </c>
      <c r="AB2823" s="100" t="s">
        <v>30352</v>
      </c>
      <c r="AC2823" s="100" t="s">
        <v>521</v>
      </c>
      <c r="AD2823" s="100"/>
      <c r="AE2823" s="100" t="s">
        <v>30354</v>
      </c>
      <c r="AF2823" s="100" t="s">
        <v>30353</v>
      </c>
      <c r="AG2823" s="100"/>
      <c r="AH2823" t="s">
        <v>30355</v>
      </c>
      <c r="AI2823" t="s">
        <v>30346</v>
      </c>
      <c r="AJ2823">
        <v>100</v>
      </c>
      <c r="AK2823">
        <v>0</v>
      </c>
      <c r="AL2823" t="s">
        <v>69</v>
      </c>
      <c r="AM2823" t="s">
        <v>30356</v>
      </c>
      <c r="AN2823" t="s">
        <v>30357</v>
      </c>
      <c r="AO2823" t="s">
        <v>30358</v>
      </c>
      <c r="AP2823" t="s">
        <v>30359</v>
      </c>
      <c r="AS2823" s="55">
        <v>98904</v>
      </c>
      <c r="AT2823" s="104">
        <v>49.001777528300124</v>
      </c>
      <c r="AU2823" s="100" t="s">
        <v>30345</v>
      </c>
      <c r="AV2823" s="100" t="s">
        <v>30345</v>
      </c>
      <c r="AW2823" s="100"/>
      <c r="AX2823" s="100"/>
      <c r="AY2823" s="100"/>
      <c r="AZ2823" s="100">
        <v>0</v>
      </c>
      <c r="BA2823" s="100">
        <v>37606146.000229105</v>
      </c>
      <c r="BB2823" s="100">
        <v>0</v>
      </c>
    </row>
    <row r="2824" spans="1:54" x14ac:dyDescent="0.25">
      <c r="A2824" s="95" t="s">
        <v>30371</v>
      </c>
      <c r="B2824" s="51" t="s">
        <v>30372</v>
      </c>
      <c r="C2824" s="96" t="str">
        <f>HYPERLINK("http://www.UniProt.org/UniProt/ACTG_HUMAN","ACTG_HUMAN")</f>
        <v>ACTG_HUMAN</v>
      </c>
      <c r="D2824" s="97" t="s">
        <v>30374</v>
      </c>
      <c r="E2824" s="159">
        <v>0.06</v>
      </c>
      <c r="F2824" s="98">
        <v>35</v>
      </c>
      <c r="G2824" s="98">
        <v>40</v>
      </c>
      <c r="H2824" s="49"/>
      <c r="I2824" s="49"/>
      <c r="L2824" s="98">
        <v>104.01147122305353</v>
      </c>
      <c r="M2824" s="148" t="s">
        <v>47253</v>
      </c>
      <c r="N2824" s="100"/>
      <c r="O2824" s="101" t="s">
        <v>40</v>
      </c>
      <c r="P2824" s="102">
        <v>41.848999999999997</v>
      </c>
      <c r="Q2824" s="102">
        <v>41.85</v>
      </c>
      <c r="R2824" s="102">
        <v>41.792999999999999</v>
      </c>
      <c r="S2824" s="135" t="s">
        <v>51778</v>
      </c>
      <c r="T2824" s="100">
        <v>5246</v>
      </c>
      <c r="U2824" s="100" t="s">
        <v>30375</v>
      </c>
      <c r="V2824" s="100" t="s">
        <v>30373</v>
      </c>
      <c r="W2824" s="100">
        <v>99.73</v>
      </c>
      <c r="X2824" s="100">
        <v>0</v>
      </c>
      <c r="Y2824" s="100" t="s">
        <v>36</v>
      </c>
      <c r="Z2824" s="100" t="s">
        <v>30376</v>
      </c>
      <c r="AA2824" s="100" t="s">
        <v>30377</v>
      </c>
      <c r="AB2824" s="100" t="s">
        <v>30378</v>
      </c>
      <c r="AC2824" s="100" t="s">
        <v>569</v>
      </c>
      <c r="AD2824" s="100" t="s">
        <v>590</v>
      </c>
      <c r="AE2824" s="100" t="s">
        <v>572</v>
      </c>
      <c r="AF2824" s="100"/>
      <c r="AG2824" s="100" t="s">
        <v>30379</v>
      </c>
      <c r="AH2824" t="s">
        <v>30380</v>
      </c>
      <c r="AI2824" t="s">
        <v>30372</v>
      </c>
      <c r="AJ2824">
        <v>100</v>
      </c>
      <c r="AK2824">
        <v>0</v>
      </c>
      <c r="AL2824" t="s">
        <v>47</v>
      </c>
      <c r="AN2824" t="s">
        <v>30381</v>
      </c>
      <c r="AO2824" t="s">
        <v>30382</v>
      </c>
      <c r="AP2824" t="s">
        <v>577</v>
      </c>
      <c r="AQ2824" t="s">
        <v>578</v>
      </c>
      <c r="AR2824" t="s">
        <v>22388</v>
      </c>
      <c r="AS2824" s="55">
        <v>41850</v>
      </c>
      <c r="AT2824" s="104">
        <v>22.999437355935896</v>
      </c>
      <c r="AU2824" s="100" t="s">
        <v>30371</v>
      </c>
      <c r="AV2824" s="100" t="s">
        <v>30383</v>
      </c>
      <c r="AW2824" s="100"/>
      <c r="AX2824" s="100"/>
      <c r="AY2824" s="100"/>
      <c r="AZ2824" s="100">
        <v>0</v>
      </c>
      <c r="BA2824" s="100">
        <v>66334231.415719695</v>
      </c>
      <c r="BB2824" s="100">
        <v>0</v>
      </c>
    </row>
    <row r="2825" spans="1:54" x14ac:dyDescent="0.25">
      <c r="A2825" s="95" t="s">
        <v>30393</v>
      </c>
      <c r="B2825" s="51" t="s">
        <v>30394</v>
      </c>
      <c r="C2825" s="96" t="str">
        <f>HYPERLINK("http://www.UniProt.org/UniProt/ACTN1_HUMAN","ACTN1_HUMAN")</f>
        <v>ACTN1_HUMAN</v>
      </c>
      <c r="D2825" s="97" t="s">
        <v>30385</v>
      </c>
      <c r="E2825" s="159">
        <v>-2.73</v>
      </c>
      <c r="F2825" s="98">
        <v>660</v>
      </c>
      <c r="G2825" s="98">
        <v>1.2</v>
      </c>
      <c r="H2825" s="49"/>
      <c r="I2825" s="49"/>
      <c r="L2825" s="98">
        <v>254.39578932062935</v>
      </c>
      <c r="M2825" s="148" t="s">
        <v>47253</v>
      </c>
      <c r="N2825" s="100"/>
      <c r="O2825" s="101" t="s">
        <v>40</v>
      </c>
      <c r="P2825" s="102">
        <v>102.84</v>
      </c>
      <c r="Q2825" s="102">
        <v>102.845</v>
      </c>
      <c r="R2825" s="102">
        <v>103.05800000000001</v>
      </c>
      <c r="S2825" s="135" t="s">
        <v>51778</v>
      </c>
      <c r="T2825" s="100">
        <v>3631</v>
      </c>
      <c r="U2825" s="100" t="s">
        <v>30387</v>
      </c>
      <c r="V2825" s="100" t="s">
        <v>30384</v>
      </c>
      <c r="W2825" s="100">
        <v>92.94</v>
      </c>
      <c r="X2825" s="100">
        <v>0</v>
      </c>
      <c r="Y2825" s="100" t="s">
        <v>36</v>
      </c>
      <c r="Z2825" s="100" t="s">
        <v>30386</v>
      </c>
      <c r="AA2825" s="100" t="s">
        <v>30388</v>
      </c>
      <c r="AB2825" s="100" t="s">
        <v>30389</v>
      </c>
      <c r="AC2825" s="100" t="s">
        <v>30390</v>
      </c>
      <c r="AD2825" s="100" t="s">
        <v>25150</v>
      </c>
      <c r="AE2825" s="100" t="s">
        <v>30392</v>
      </c>
      <c r="AF2825" s="100" t="s">
        <v>30391</v>
      </c>
      <c r="AG2825" s="100" t="s">
        <v>28807</v>
      </c>
      <c r="AH2825" t="s">
        <v>30395</v>
      </c>
      <c r="AI2825" t="s">
        <v>30394</v>
      </c>
      <c r="AJ2825">
        <v>100</v>
      </c>
      <c r="AK2825">
        <v>0</v>
      </c>
      <c r="AL2825" t="s">
        <v>69</v>
      </c>
      <c r="AM2825" t="s">
        <v>30396</v>
      </c>
      <c r="AN2825" t="s">
        <v>30397</v>
      </c>
      <c r="AO2825" t="s">
        <v>30398</v>
      </c>
      <c r="AS2825" s="55">
        <v>102845</v>
      </c>
      <c r="AT2825" s="104">
        <v>61.926046322633077</v>
      </c>
      <c r="AU2825" s="100" t="s">
        <v>30393</v>
      </c>
      <c r="AV2825" s="100" t="s">
        <v>30399</v>
      </c>
      <c r="AW2825" s="100"/>
      <c r="AX2825" s="100"/>
      <c r="AY2825" s="100"/>
      <c r="AZ2825" s="100">
        <v>0</v>
      </c>
      <c r="BA2825" s="100">
        <v>162243154.15931758</v>
      </c>
      <c r="BB2825" s="100">
        <v>0</v>
      </c>
    </row>
    <row r="2826" spans="1:54" x14ac:dyDescent="0.25">
      <c r="A2826" s="95" t="s">
        <v>30412</v>
      </c>
      <c r="B2826" s="51" t="s">
        <v>30413</v>
      </c>
      <c r="C2826" s="96" t="str">
        <f>HYPERLINK("http://www.UniProt.org/UniProt/ACTN4_HUMAN","ACTN4_HUMAN")</f>
        <v>ACTN4_HUMAN</v>
      </c>
      <c r="D2826" s="97" t="s">
        <v>30415</v>
      </c>
      <c r="E2826" s="159">
        <v>-2.78</v>
      </c>
      <c r="F2826" s="98">
        <v>410</v>
      </c>
      <c r="G2826" s="98">
        <v>0.7</v>
      </c>
      <c r="H2826" s="49"/>
      <c r="I2826" s="49"/>
      <c r="L2826" s="98">
        <v>135.06914560600663</v>
      </c>
      <c r="M2826" s="148" t="s">
        <v>47253</v>
      </c>
      <c r="N2826" s="100" t="s">
        <v>1155</v>
      </c>
      <c r="O2826" s="101" t="s">
        <v>40</v>
      </c>
      <c r="P2826" s="102">
        <v>104.24</v>
      </c>
      <c r="Q2826" s="102">
        <v>104.169</v>
      </c>
      <c r="R2826" s="102">
        <v>104.854</v>
      </c>
      <c r="S2826" s="135" t="s">
        <v>51778</v>
      </c>
      <c r="T2826" s="100">
        <v>3629</v>
      </c>
      <c r="U2826" s="100" t="s">
        <v>30417</v>
      </c>
      <c r="V2826" s="100" t="s">
        <v>30414</v>
      </c>
      <c r="W2826" s="100">
        <v>89.63</v>
      </c>
      <c r="X2826" s="100">
        <v>0</v>
      </c>
      <c r="Y2826" s="100" t="s">
        <v>36</v>
      </c>
      <c r="Z2826" s="100" t="s">
        <v>30416</v>
      </c>
      <c r="AA2826" s="100" t="s">
        <v>30418</v>
      </c>
      <c r="AB2826" s="100" t="s">
        <v>30419</v>
      </c>
      <c r="AC2826" s="100" t="s">
        <v>30390</v>
      </c>
      <c r="AD2826" s="100" t="s">
        <v>25150</v>
      </c>
      <c r="AE2826" s="100" t="s">
        <v>30421</v>
      </c>
      <c r="AF2826" s="100" t="s">
        <v>30391</v>
      </c>
      <c r="AG2826" s="100" t="s">
        <v>30420</v>
      </c>
      <c r="AH2826" t="s">
        <v>30422</v>
      </c>
      <c r="AI2826" t="s">
        <v>30413</v>
      </c>
      <c r="AJ2826">
        <v>99.89</v>
      </c>
      <c r="AK2826">
        <v>0</v>
      </c>
      <c r="AL2826" t="s">
        <v>69</v>
      </c>
      <c r="AM2826" t="s">
        <v>30423</v>
      </c>
      <c r="AN2826" t="s">
        <v>30424</v>
      </c>
      <c r="AO2826" t="s">
        <v>30425</v>
      </c>
      <c r="AS2826" s="55">
        <v>104169</v>
      </c>
      <c r="AT2826" s="104">
        <v>64.092343994132847</v>
      </c>
      <c r="AU2826" s="100" t="s">
        <v>30412</v>
      </c>
      <c r="AV2826" s="100" t="s">
        <v>30412</v>
      </c>
      <c r="AW2826" s="100"/>
      <c r="AX2826" s="100"/>
      <c r="AY2826" s="100"/>
      <c r="AZ2826" s="100">
        <v>0</v>
      </c>
      <c r="BA2826" s="100">
        <v>86141536.663184077</v>
      </c>
      <c r="BB2826" s="100">
        <v>0</v>
      </c>
    </row>
    <row r="2827" spans="1:54" x14ac:dyDescent="0.25">
      <c r="A2827" s="95" t="s">
        <v>30443</v>
      </c>
      <c r="B2827" s="51" t="s">
        <v>30444</v>
      </c>
      <c r="C2827" s="96" t="str">
        <f>HYPERLINK("http://www.UniProt.org/UniProt/ADA_HUMAN","ADA_HUMAN")</f>
        <v>ADA_HUMAN</v>
      </c>
      <c r="D2827" s="97" t="s">
        <v>30446</v>
      </c>
      <c r="E2827" s="159">
        <v>-5</v>
      </c>
      <c r="F2827" s="98">
        <v>21</v>
      </c>
      <c r="G2827" s="98">
        <v>0</v>
      </c>
      <c r="H2827" s="49"/>
      <c r="I2827" s="49"/>
      <c r="L2827" s="98">
        <v>21.347212003567911</v>
      </c>
      <c r="M2827" s="148" t="s">
        <v>47253</v>
      </c>
      <c r="N2827" s="100"/>
      <c r="O2827" s="101" t="s">
        <v>40</v>
      </c>
      <c r="P2827" s="102">
        <v>40.329000000000001</v>
      </c>
      <c r="Q2827" s="102">
        <v>40.676000000000002</v>
      </c>
      <c r="R2827" s="102">
        <v>40.764000000000003</v>
      </c>
      <c r="S2827" s="135" t="s">
        <v>51778</v>
      </c>
      <c r="T2827" s="100">
        <v>6337</v>
      </c>
      <c r="U2827" s="100" t="s">
        <v>30447</v>
      </c>
      <c r="V2827" s="100" t="s">
        <v>30445</v>
      </c>
      <c r="W2827" s="100">
        <v>70.77</v>
      </c>
      <c r="X2827" s="100">
        <v>0</v>
      </c>
      <c r="Y2827" s="100" t="s">
        <v>36</v>
      </c>
      <c r="Z2827" s="100" t="s">
        <v>30448</v>
      </c>
      <c r="AA2827" s="100" t="s">
        <v>30449</v>
      </c>
      <c r="AB2827" s="100" t="s">
        <v>30450</v>
      </c>
      <c r="AC2827" s="100" t="s">
        <v>30451</v>
      </c>
      <c r="AD2827" s="100" t="s">
        <v>30452</v>
      </c>
      <c r="AE2827" s="100" t="s">
        <v>30453</v>
      </c>
      <c r="AF2827" s="100"/>
      <c r="AG2827" s="100"/>
      <c r="AH2827" t="s">
        <v>30454</v>
      </c>
      <c r="AI2827" t="s">
        <v>30444</v>
      </c>
      <c r="AJ2827">
        <v>100</v>
      </c>
      <c r="AK2827">
        <v>0</v>
      </c>
      <c r="AL2827" t="s">
        <v>47</v>
      </c>
      <c r="AM2827" t="s">
        <v>30455</v>
      </c>
      <c r="AN2827" t="s">
        <v>30456</v>
      </c>
      <c r="AO2827" t="s">
        <v>30446</v>
      </c>
      <c r="AP2827" t="s">
        <v>30457</v>
      </c>
      <c r="AQ2827" t="s">
        <v>30458</v>
      </c>
      <c r="AR2827" t="s">
        <v>30459</v>
      </c>
      <c r="AS2827" s="55">
        <v>40676</v>
      </c>
      <c r="AT2827" s="104">
        <v>22.000830564784053</v>
      </c>
      <c r="AU2827" s="100" t="s">
        <v>30443</v>
      </c>
      <c r="AV2827" s="100" t="s">
        <v>30460</v>
      </c>
      <c r="AW2827" s="100"/>
      <c r="AX2827" s="100"/>
      <c r="AY2827" s="100"/>
      <c r="AZ2827" s="100">
        <v>0</v>
      </c>
      <c r="BA2827" s="100">
        <v>13614372.380988335</v>
      </c>
      <c r="BB2827" s="100">
        <v>0</v>
      </c>
    </row>
    <row r="2828" spans="1:54" x14ac:dyDescent="0.25">
      <c r="A2828" s="95" t="s">
        <v>30493</v>
      </c>
      <c r="B2828" s="51" t="s">
        <v>48901</v>
      </c>
      <c r="C2828" s="96" t="str">
        <f>HYPERLINK("http://www.UniProt.org/UniProt/ADH1B_HUMAN","ADH1B_HUMAN")</f>
        <v>ADH1B_HUMAN</v>
      </c>
      <c r="D2828" s="97" t="s">
        <v>30496</v>
      </c>
      <c r="E2828" s="159">
        <v>-0.09</v>
      </c>
      <c r="F2828" s="98">
        <v>560</v>
      </c>
      <c r="G2828" s="98">
        <v>460</v>
      </c>
      <c r="H2828" s="49"/>
      <c r="I2828" s="49"/>
      <c r="L2828" s="98">
        <v>279.13479860550564</v>
      </c>
      <c r="M2828" s="148" t="s">
        <v>47253</v>
      </c>
      <c r="N2828" s="100"/>
      <c r="O2828" s="101" t="s">
        <v>40</v>
      </c>
      <c r="P2828" s="102">
        <v>40.201999999999998</v>
      </c>
      <c r="Q2828" s="102">
        <v>86.897000000000006</v>
      </c>
      <c r="R2828" s="102">
        <v>39.854999999999997</v>
      </c>
      <c r="S2828" s="135" t="s">
        <v>51778</v>
      </c>
      <c r="T2828" s="100">
        <v>934</v>
      </c>
      <c r="U2828" s="100" t="s">
        <v>30497</v>
      </c>
      <c r="V2828" s="100" t="s">
        <v>30495</v>
      </c>
      <c r="W2828" s="100">
        <v>65.430000000000007</v>
      </c>
      <c r="X2828" s="100">
        <v>0</v>
      </c>
      <c r="Y2828" s="100" t="s">
        <v>36</v>
      </c>
      <c r="Z2828" s="100" t="s">
        <v>30498</v>
      </c>
      <c r="AA2828" s="100" t="s">
        <v>30499</v>
      </c>
      <c r="AB2828" s="100" t="s">
        <v>30500</v>
      </c>
      <c r="AC2828" s="100" t="s">
        <v>30501</v>
      </c>
      <c r="AD2828" s="100"/>
      <c r="AE2828" s="100"/>
      <c r="AF2828" s="100"/>
      <c r="AG2828" s="100"/>
      <c r="AH2828" t="s">
        <v>50332</v>
      </c>
      <c r="AI2828" t="s">
        <v>48901</v>
      </c>
      <c r="AJ2828">
        <v>100</v>
      </c>
      <c r="AK2828">
        <v>0</v>
      </c>
      <c r="AL2828" t="s">
        <v>69</v>
      </c>
      <c r="AM2828" t="s">
        <v>50333</v>
      </c>
      <c r="AN2828" t="s">
        <v>50334</v>
      </c>
      <c r="AO2828" t="s">
        <v>50335</v>
      </c>
      <c r="AS2828" s="55">
        <v>40203</v>
      </c>
      <c r="AT2828" s="104">
        <v>20.999706902447365</v>
      </c>
      <c r="AU2828" s="100" t="s">
        <v>30493</v>
      </c>
      <c r="AV2828" s="100" t="s">
        <v>30493</v>
      </c>
      <c r="AW2828" s="100"/>
      <c r="AX2828" s="100"/>
      <c r="AY2828" s="100"/>
      <c r="AZ2828" s="100">
        <v>0</v>
      </c>
      <c r="BA2828" s="100">
        <v>178020675.11543784</v>
      </c>
      <c r="BB2828" s="100">
        <v>0</v>
      </c>
    </row>
    <row r="2829" spans="1:54" x14ac:dyDescent="0.25">
      <c r="A2829" s="95" t="s">
        <v>30504</v>
      </c>
      <c r="B2829" s="51" t="s">
        <v>30505</v>
      </c>
      <c r="C2829" s="96" t="str">
        <f>HYPERLINK("http://www.UniProt.org/UniProt/ADHX_HUMAN","ADHX_HUMAN")</f>
        <v>ADHX_HUMAN</v>
      </c>
      <c r="D2829" s="97" t="s">
        <v>30507</v>
      </c>
      <c r="E2829" s="159">
        <v>0.12</v>
      </c>
      <c r="F2829" s="98">
        <v>1000</v>
      </c>
      <c r="G2829" s="98">
        <v>1300</v>
      </c>
      <c r="H2829" s="49"/>
      <c r="I2829" s="49"/>
      <c r="L2829" s="98">
        <v>389.91381003587975</v>
      </c>
      <c r="M2829" s="148" t="s">
        <v>47253</v>
      </c>
      <c r="N2829" s="100"/>
      <c r="O2829" s="101" t="s">
        <v>40</v>
      </c>
      <c r="P2829" s="102">
        <v>40.015999999999998</v>
      </c>
      <c r="Q2829" s="102">
        <v>40.015999999999998</v>
      </c>
      <c r="R2829" s="102">
        <v>39.723999999999997</v>
      </c>
      <c r="S2829" s="135" t="s">
        <v>51778</v>
      </c>
      <c r="T2829" s="100">
        <v>7243</v>
      </c>
      <c r="U2829" s="100" t="s">
        <v>30508</v>
      </c>
      <c r="V2829" s="100" t="s">
        <v>30506</v>
      </c>
      <c r="W2829" s="100">
        <v>86.83</v>
      </c>
      <c r="X2829" s="100">
        <v>0</v>
      </c>
      <c r="Y2829" s="100" t="s">
        <v>36</v>
      </c>
      <c r="Z2829" s="100" t="s">
        <v>30509</v>
      </c>
      <c r="AA2829" s="100" t="s">
        <v>30510</v>
      </c>
      <c r="AB2829" s="100" t="s">
        <v>30511</v>
      </c>
      <c r="AC2829" s="100" t="s">
        <v>30512</v>
      </c>
      <c r="AD2829" s="100"/>
      <c r="AE2829" s="100" t="s">
        <v>30513</v>
      </c>
      <c r="AF2829" s="100"/>
      <c r="AG2829" s="100"/>
      <c r="AH2829" t="s">
        <v>30514</v>
      </c>
      <c r="AI2829" t="s">
        <v>30505</v>
      </c>
      <c r="AJ2829">
        <v>100</v>
      </c>
      <c r="AK2829">
        <v>0</v>
      </c>
      <c r="AL2829" t="s">
        <v>69</v>
      </c>
      <c r="AM2829" t="s">
        <v>30515</v>
      </c>
      <c r="AN2829" t="s">
        <v>30516</v>
      </c>
      <c r="AO2829" t="s">
        <v>30517</v>
      </c>
      <c r="AS2829" s="55">
        <v>40016</v>
      </c>
      <c r="AT2829" s="104">
        <v>19.002375296912113</v>
      </c>
      <c r="AU2829" s="100" t="s">
        <v>30504</v>
      </c>
      <c r="AV2829" s="100" t="s">
        <v>30504</v>
      </c>
      <c r="AW2829" s="100"/>
      <c r="AX2829" s="100"/>
      <c r="AY2829" s="100"/>
      <c r="AZ2829" s="100">
        <v>0</v>
      </c>
      <c r="BA2829" s="100">
        <v>248670964.875</v>
      </c>
      <c r="BB2829" s="100">
        <v>0</v>
      </c>
    </row>
    <row r="2830" spans="1:54" x14ac:dyDescent="0.25">
      <c r="A2830" s="95" t="s">
        <v>30518</v>
      </c>
      <c r="B2830" s="51" t="s">
        <v>30519</v>
      </c>
      <c r="C2830" s="96" t="str">
        <f>HYPERLINK("http://www.UniProt.org/UniProt/ADK_HUMAN","ADK_HUMAN")</f>
        <v>ADK_HUMAN</v>
      </c>
      <c r="D2830" s="97" t="s">
        <v>30521</v>
      </c>
      <c r="E2830" s="159">
        <v>1.19</v>
      </c>
      <c r="F2830" s="98">
        <v>210</v>
      </c>
      <c r="G2830" s="98">
        <v>3200</v>
      </c>
      <c r="H2830" s="49"/>
      <c r="I2830" s="49"/>
      <c r="L2830" s="98">
        <v>698.66319402762429</v>
      </c>
      <c r="M2830" s="148" t="s">
        <v>47253</v>
      </c>
      <c r="N2830" s="100"/>
      <c r="O2830" s="101" t="s">
        <v>40</v>
      </c>
      <c r="P2830" s="102">
        <v>40.387999999999998</v>
      </c>
      <c r="Q2830" s="102">
        <v>40.366</v>
      </c>
      <c r="R2830" s="102">
        <v>40.545000000000002</v>
      </c>
      <c r="S2830" s="135" t="s">
        <v>51778</v>
      </c>
      <c r="T2830" s="100">
        <v>7843</v>
      </c>
      <c r="U2830" s="100" t="s">
        <v>30522</v>
      </c>
      <c r="V2830" s="100" t="s">
        <v>30520</v>
      </c>
      <c r="W2830" s="100">
        <v>80.06</v>
      </c>
      <c r="X2830" s="100">
        <v>0</v>
      </c>
      <c r="Y2830" s="100" t="s">
        <v>36</v>
      </c>
      <c r="Z2830" s="100" t="s">
        <v>30523</v>
      </c>
      <c r="AA2830" s="100" t="s">
        <v>30524</v>
      </c>
      <c r="AB2830" s="100" t="s">
        <v>30525</v>
      </c>
      <c r="AC2830" s="100" t="s">
        <v>30526</v>
      </c>
      <c r="AD2830" s="100" t="s">
        <v>30527</v>
      </c>
      <c r="AE2830" s="100" t="s">
        <v>30528</v>
      </c>
      <c r="AF2830" s="100"/>
      <c r="AG2830" s="100"/>
      <c r="AH2830" t="s">
        <v>30529</v>
      </c>
      <c r="AI2830" t="s">
        <v>30519</v>
      </c>
      <c r="AJ2830">
        <v>99.72</v>
      </c>
      <c r="AK2830">
        <v>0</v>
      </c>
      <c r="AL2830" t="s">
        <v>69</v>
      </c>
      <c r="AM2830" t="s">
        <v>30530</v>
      </c>
      <c r="AN2830" t="s">
        <v>30531</v>
      </c>
      <c r="AO2830" t="s">
        <v>30532</v>
      </c>
      <c r="AS2830" s="55">
        <v>40366</v>
      </c>
      <c r="AT2830" s="104">
        <v>21.017699115044248</v>
      </c>
      <c r="AU2830" s="100" t="s">
        <v>30518</v>
      </c>
      <c r="AV2830" s="100" t="s">
        <v>30533</v>
      </c>
      <c r="AW2830" s="100"/>
      <c r="AX2830" s="100"/>
      <c r="AY2830" s="100"/>
      <c r="AZ2830" s="100">
        <v>0</v>
      </c>
      <c r="BA2830" s="100">
        <v>445578602.52631581</v>
      </c>
      <c r="BB2830" s="100">
        <v>0</v>
      </c>
    </row>
    <row r="2831" spans="1:54" x14ac:dyDescent="0.25">
      <c r="A2831" s="95" t="s">
        <v>30534</v>
      </c>
      <c r="B2831" s="51" t="s">
        <v>30535</v>
      </c>
      <c r="C2831" s="96" t="str">
        <f>HYPERLINK("http://www.UniProt.org/UniProt/ADPRH_HUMAN","ADPRH_HUMAN")</f>
        <v>ADPRH_HUMAN</v>
      </c>
      <c r="D2831" s="97" t="s">
        <v>30537</v>
      </c>
      <c r="E2831" s="159">
        <v>-0.36</v>
      </c>
      <c r="F2831" s="98">
        <v>180</v>
      </c>
      <c r="G2831" s="98">
        <v>79</v>
      </c>
      <c r="H2831" s="49"/>
      <c r="I2831" s="49"/>
      <c r="L2831" s="98">
        <v>48.765507185207227</v>
      </c>
      <c r="M2831" s="148" t="s">
        <v>47253</v>
      </c>
      <c r="N2831" s="100"/>
      <c r="O2831" s="101" t="s">
        <v>40</v>
      </c>
      <c r="P2831" s="102">
        <v>38.834000000000003</v>
      </c>
      <c r="Q2831" s="102">
        <v>37.231999999999999</v>
      </c>
      <c r="R2831" s="102">
        <v>39.506999999999998</v>
      </c>
      <c r="S2831" s="135" t="s">
        <v>51778</v>
      </c>
      <c r="T2831" s="100">
        <v>2508</v>
      </c>
      <c r="U2831" s="100" t="s">
        <v>30538</v>
      </c>
      <c r="V2831" s="100" t="s">
        <v>30536</v>
      </c>
      <c r="W2831" s="100">
        <v>54.91</v>
      </c>
      <c r="X2831" s="103">
        <v>2.9999999999999999E-121</v>
      </c>
      <c r="Y2831" s="100" t="s">
        <v>36</v>
      </c>
      <c r="Z2831" s="100" t="s">
        <v>30539</v>
      </c>
      <c r="AA2831" s="100" t="s">
        <v>30540</v>
      </c>
      <c r="AB2831" s="100" t="s">
        <v>30541</v>
      </c>
      <c r="AC2831" s="100" t="s">
        <v>30542</v>
      </c>
      <c r="AD2831" s="100" t="s">
        <v>30543</v>
      </c>
      <c r="AE2831" s="100" t="s">
        <v>30544</v>
      </c>
      <c r="AF2831" s="100"/>
      <c r="AG2831" s="100"/>
      <c r="AH2831" t="s">
        <v>30545</v>
      </c>
      <c r="AI2831" t="s">
        <v>30535</v>
      </c>
      <c r="AJ2831">
        <v>100</v>
      </c>
      <c r="AK2831">
        <v>0</v>
      </c>
      <c r="AL2831" t="s">
        <v>69</v>
      </c>
      <c r="AM2831" t="s">
        <v>30546</v>
      </c>
      <c r="AN2831" t="s">
        <v>30547</v>
      </c>
      <c r="AO2831" t="s">
        <v>30548</v>
      </c>
      <c r="AS2831" s="55">
        <v>37232</v>
      </c>
      <c r="AT2831" s="104">
        <v>18.000309733986157</v>
      </c>
      <c r="AU2831" s="100" t="s">
        <v>30534</v>
      </c>
      <c r="AV2831" s="100" t="s">
        <v>30534</v>
      </c>
      <c r="AW2831" s="100"/>
      <c r="AX2831" s="100"/>
      <c r="AY2831" s="100"/>
      <c r="AZ2831" s="100">
        <v>0</v>
      </c>
      <c r="BA2831" s="100">
        <v>31100631.504301786</v>
      </c>
      <c r="BB2831" s="100">
        <v>0</v>
      </c>
    </row>
    <row r="2832" spans="1:54" x14ac:dyDescent="0.25">
      <c r="A2832" s="95" t="s">
        <v>30549</v>
      </c>
      <c r="B2832" s="51" t="s">
        <v>30550</v>
      </c>
      <c r="C2832" s="96" t="str">
        <f>HYPERLINK("http://www.UniProt.org/UniProt/ADPRM_HUMAN","ADPRM_HUMAN")</f>
        <v>ADPRM_HUMAN</v>
      </c>
      <c r="D2832" s="97" t="s">
        <v>30552</v>
      </c>
      <c r="E2832" s="159">
        <v>-0.31</v>
      </c>
      <c r="F2832" s="98">
        <v>67</v>
      </c>
      <c r="G2832" s="98">
        <v>33</v>
      </c>
      <c r="H2832" s="49"/>
      <c r="I2832" s="49"/>
      <c r="L2832" s="98">
        <v>23.508174841628382</v>
      </c>
      <c r="M2832" s="148" t="s">
        <v>47253</v>
      </c>
      <c r="N2832" s="100"/>
      <c r="O2832" s="101" t="s">
        <v>40</v>
      </c>
      <c r="P2832" s="102">
        <v>26.507999999999999</v>
      </c>
      <c r="Q2832" s="102">
        <v>41.167000000000002</v>
      </c>
      <c r="R2832" s="102">
        <v>39.529000000000003</v>
      </c>
      <c r="S2832" s="135" t="s">
        <v>51778</v>
      </c>
      <c r="T2832" s="100">
        <v>5086</v>
      </c>
      <c r="U2832" s="100" t="s">
        <v>30553</v>
      </c>
      <c r="V2832" s="100" t="s">
        <v>30551</v>
      </c>
      <c r="W2832" s="100">
        <v>52.21</v>
      </c>
      <c r="X2832" s="103">
        <v>1E-79</v>
      </c>
      <c r="Y2832" s="100" t="s">
        <v>36</v>
      </c>
      <c r="Z2832" s="100" t="s">
        <v>30554</v>
      </c>
      <c r="AA2832" s="100" t="s">
        <v>30555</v>
      </c>
      <c r="AB2832" s="100" t="s">
        <v>30556</v>
      </c>
      <c r="AC2832" s="100" t="s">
        <v>30557</v>
      </c>
      <c r="AD2832" s="100" t="s">
        <v>30558</v>
      </c>
      <c r="AE2832" s="100" t="s">
        <v>30559</v>
      </c>
      <c r="AF2832" s="100"/>
      <c r="AG2832" s="100"/>
      <c r="AH2832" t="s">
        <v>30560</v>
      </c>
      <c r="AI2832" t="s">
        <v>30550</v>
      </c>
      <c r="AJ2832">
        <v>99.12</v>
      </c>
      <c r="AK2832" s="54">
        <v>1E-165</v>
      </c>
      <c r="AL2832" t="s">
        <v>47</v>
      </c>
      <c r="AM2832" t="s">
        <v>30561</v>
      </c>
      <c r="AN2832" t="s">
        <v>30562</v>
      </c>
      <c r="AO2832" t="s">
        <v>30552</v>
      </c>
      <c r="AP2832" t="s">
        <v>30563</v>
      </c>
      <c r="AR2832" t="s">
        <v>30564</v>
      </c>
      <c r="AS2832" s="55">
        <v>41167</v>
      </c>
      <c r="AT2832" s="104">
        <v>11</v>
      </c>
      <c r="AU2832" s="100" t="s">
        <v>30549</v>
      </c>
      <c r="AV2832" s="100" t="s">
        <v>30565</v>
      </c>
      <c r="AW2832" s="100"/>
      <c r="AX2832" s="100"/>
      <c r="AY2832" s="100"/>
      <c r="AZ2832" s="100">
        <v>0</v>
      </c>
      <c r="BA2832" s="100">
        <v>14992545.454545455</v>
      </c>
      <c r="BB2832" s="100">
        <v>0</v>
      </c>
    </row>
    <row r="2833" spans="1:54" x14ac:dyDescent="0.25">
      <c r="A2833" s="95" t="s">
        <v>30566</v>
      </c>
      <c r="B2833" s="51" t="s">
        <v>30567</v>
      </c>
      <c r="C2833" s="96" t="str">
        <f>HYPERLINK("http://www.UniProt.org/UniProt/ADRO_HUMAN","ADRO_HUMAN")</f>
        <v>ADRO_HUMAN</v>
      </c>
      <c r="D2833" s="97" t="s">
        <v>30569</v>
      </c>
      <c r="E2833" s="160" t="s">
        <v>40</v>
      </c>
      <c r="H2833" s="49"/>
      <c r="I2833" s="49"/>
      <c r="L2833" s="98">
        <v>22.435916434062047</v>
      </c>
      <c r="M2833" s="148" t="s">
        <v>47253</v>
      </c>
      <c r="N2833" s="100"/>
      <c r="O2833" s="101" t="s">
        <v>311</v>
      </c>
      <c r="P2833" s="102">
        <v>53.545999999999999</v>
      </c>
      <c r="Q2833" s="102">
        <v>53.613999999999997</v>
      </c>
      <c r="R2833" s="102">
        <v>53.837000000000003</v>
      </c>
      <c r="S2833" s="135" t="s">
        <v>51778</v>
      </c>
      <c r="T2833" s="100">
        <v>3177</v>
      </c>
      <c r="U2833" s="100" t="s">
        <v>30570</v>
      </c>
      <c r="V2833" s="100" t="s">
        <v>30568</v>
      </c>
      <c r="W2833" s="100">
        <v>68.290000000000006</v>
      </c>
      <c r="X2833" s="100">
        <v>0</v>
      </c>
      <c r="Y2833" s="100" t="s">
        <v>36</v>
      </c>
      <c r="Z2833" s="100" t="s">
        <v>30571</v>
      </c>
      <c r="AA2833" s="100" t="s">
        <v>30572</v>
      </c>
      <c r="AB2833" s="100" t="s">
        <v>30573</v>
      </c>
      <c r="AC2833" s="100" t="s">
        <v>30574</v>
      </c>
      <c r="AD2833" s="100" t="s">
        <v>30575</v>
      </c>
      <c r="AE2833" s="100" t="s">
        <v>30576</v>
      </c>
      <c r="AF2833" s="100"/>
      <c r="AG2833" s="100"/>
      <c r="AH2833" t="s">
        <v>30577</v>
      </c>
      <c r="AI2833" t="s">
        <v>30567</v>
      </c>
      <c r="AJ2833">
        <v>93.21</v>
      </c>
      <c r="AK2833">
        <v>0</v>
      </c>
      <c r="AL2833" t="s">
        <v>69</v>
      </c>
      <c r="AM2833" t="s">
        <v>30578</v>
      </c>
      <c r="AN2833" t="s">
        <v>30579</v>
      </c>
      <c r="AO2833" t="s">
        <v>30580</v>
      </c>
      <c r="AQ2833" t="s">
        <v>30581</v>
      </c>
      <c r="AR2833" t="s">
        <v>30582</v>
      </c>
      <c r="AS2833" s="55">
        <v>53614</v>
      </c>
      <c r="AT2833" s="104">
        <v>32.000209459724822</v>
      </c>
      <c r="AU2833" s="100" t="s">
        <v>30566</v>
      </c>
      <c r="AV2833" s="100" t="s">
        <v>30566</v>
      </c>
      <c r="AW2833" s="100"/>
      <c r="AX2833" s="100"/>
      <c r="AY2833" s="100"/>
      <c r="AZ2833" s="100">
        <v>0</v>
      </c>
      <c r="BA2833" s="100">
        <v>14308703.21571756</v>
      </c>
      <c r="BB2833" s="100">
        <v>0</v>
      </c>
    </row>
    <row r="2834" spans="1:54" x14ac:dyDescent="0.25">
      <c r="A2834" s="95" t="s">
        <v>30600</v>
      </c>
      <c r="B2834" s="51" t="s">
        <v>30601</v>
      </c>
      <c r="C2834" s="96" t="str">
        <f>HYPERLINK("http://www.UniProt.org/UniProt/AEDO_HUMAN","AEDO_HUMAN")</f>
        <v>AEDO_HUMAN</v>
      </c>
      <c r="D2834" s="97" t="s">
        <v>30603</v>
      </c>
      <c r="E2834" s="159">
        <v>-0.39</v>
      </c>
      <c r="F2834" s="98">
        <v>67</v>
      </c>
      <c r="G2834" s="98">
        <v>27</v>
      </c>
      <c r="H2834" s="49"/>
      <c r="I2834" s="49"/>
      <c r="L2834" s="98">
        <v>32.125520224288373</v>
      </c>
      <c r="M2834" s="148" t="s">
        <v>47253</v>
      </c>
      <c r="N2834" s="100"/>
      <c r="O2834" s="101" t="s">
        <v>40</v>
      </c>
      <c r="P2834" s="102">
        <v>28.016999999999999</v>
      </c>
      <c r="Q2834" s="102">
        <v>27.388999999999999</v>
      </c>
      <c r="R2834" s="102">
        <v>29.751000000000001</v>
      </c>
      <c r="S2834" s="135" t="s">
        <v>51778</v>
      </c>
      <c r="T2834" s="100">
        <v>3343</v>
      </c>
      <c r="U2834" s="100" t="s">
        <v>30604</v>
      </c>
      <c r="V2834" s="100" t="s">
        <v>30602</v>
      </c>
      <c r="W2834" s="100">
        <v>50.35</v>
      </c>
      <c r="X2834" s="103">
        <v>1.9999999999999999E-81</v>
      </c>
      <c r="Y2834" s="100" t="s">
        <v>36</v>
      </c>
      <c r="Z2834" s="100" t="s">
        <v>30605</v>
      </c>
      <c r="AA2834" s="100" t="s">
        <v>30606</v>
      </c>
      <c r="AB2834" s="100" t="s">
        <v>30607</v>
      </c>
      <c r="AC2834" s="100" t="s">
        <v>30608</v>
      </c>
      <c r="AD2834" s="100" t="s">
        <v>30609</v>
      </c>
      <c r="AE2834" s="100"/>
      <c r="AF2834" s="100"/>
      <c r="AG2834" s="100"/>
      <c r="AH2834" t="s">
        <v>30610</v>
      </c>
      <c r="AI2834" t="s">
        <v>30601</v>
      </c>
      <c r="AJ2834">
        <v>100</v>
      </c>
      <c r="AK2834">
        <v>0</v>
      </c>
      <c r="AL2834" t="s">
        <v>69</v>
      </c>
      <c r="AM2834" t="s">
        <v>30611</v>
      </c>
      <c r="AN2834" t="s">
        <v>30612</v>
      </c>
      <c r="AO2834" t="s">
        <v>30613</v>
      </c>
      <c r="AS2834" s="55">
        <v>27389</v>
      </c>
      <c r="AT2834" s="104">
        <v>9</v>
      </c>
      <c r="AU2834" s="100" t="s">
        <v>30600</v>
      </c>
      <c r="AV2834" s="100" t="s">
        <v>30614</v>
      </c>
      <c r="AW2834" s="100"/>
      <c r="AX2834" s="100"/>
      <c r="AY2834" s="100"/>
      <c r="AZ2834" s="100">
        <v>0</v>
      </c>
      <c r="BA2834" s="100">
        <v>20488333.333333332</v>
      </c>
      <c r="BB2834" s="100">
        <v>0</v>
      </c>
    </row>
    <row r="2835" spans="1:54" x14ac:dyDescent="0.25">
      <c r="A2835" s="95" t="s">
        <v>30615</v>
      </c>
      <c r="B2835" s="51" t="s">
        <v>30616</v>
      </c>
      <c r="C2835" s="96" t="str">
        <f>HYPERLINK("http://www.UniProt.org/UniProt/AGM1_HUMAN","AGM1_HUMAN")</f>
        <v>AGM1_HUMAN</v>
      </c>
      <c r="D2835" s="97" t="s">
        <v>30618</v>
      </c>
      <c r="E2835" s="159">
        <v>-0.18</v>
      </c>
      <c r="F2835" s="98">
        <v>760</v>
      </c>
      <c r="G2835" s="98">
        <v>500</v>
      </c>
      <c r="H2835" s="49"/>
      <c r="I2835" s="49"/>
      <c r="L2835" s="98">
        <v>269.45243034795624</v>
      </c>
      <c r="M2835" s="148" t="s">
        <v>47253</v>
      </c>
      <c r="N2835" s="100"/>
      <c r="O2835" s="101" t="s">
        <v>40</v>
      </c>
      <c r="P2835" s="102">
        <v>60.040999999999997</v>
      </c>
      <c r="Q2835" s="102">
        <v>60.064999999999998</v>
      </c>
      <c r="R2835" s="102">
        <v>59.851999999999997</v>
      </c>
      <c r="S2835" s="135" t="s">
        <v>51778</v>
      </c>
      <c r="T2835" s="100">
        <v>3328</v>
      </c>
      <c r="U2835" s="100" t="s">
        <v>30619</v>
      </c>
      <c r="V2835" s="100" t="s">
        <v>30617</v>
      </c>
      <c r="W2835" s="100">
        <v>72.83</v>
      </c>
      <c r="X2835" s="100">
        <v>0</v>
      </c>
      <c r="Y2835" s="100" t="s">
        <v>36</v>
      </c>
      <c r="Z2835" s="100" t="s">
        <v>30620</v>
      </c>
      <c r="AA2835" s="100" t="s">
        <v>30621</v>
      </c>
      <c r="AB2835" s="100" t="s">
        <v>30622</v>
      </c>
      <c r="AC2835" s="100" t="s">
        <v>30623</v>
      </c>
      <c r="AD2835" s="100" t="s">
        <v>30624</v>
      </c>
      <c r="AE2835" s="100" t="s">
        <v>30625</v>
      </c>
      <c r="AF2835" s="100"/>
      <c r="AG2835" s="100"/>
      <c r="AH2835" t="s">
        <v>30626</v>
      </c>
      <c r="AI2835" t="s">
        <v>30616</v>
      </c>
      <c r="AJ2835">
        <v>99.82</v>
      </c>
      <c r="AK2835">
        <v>0</v>
      </c>
      <c r="AL2835" t="s">
        <v>69</v>
      </c>
      <c r="AM2835" t="s">
        <v>30627</v>
      </c>
      <c r="AN2835" t="s">
        <v>30628</v>
      </c>
      <c r="AO2835" t="s">
        <v>30629</v>
      </c>
      <c r="AS2835" s="55">
        <v>60065</v>
      </c>
      <c r="AT2835" s="104">
        <v>31.0345545812418</v>
      </c>
      <c r="AU2835" s="100" t="s">
        <v>30615</v>
      </c>
      <c r="AV2835" s="100" t="s">
        <v>30615</v>
      </c>
      <c r="AW2835" s="100"/>
      <c r="AX2835" s="100"/>
      <c r="AY2835" s="100"/>
      <c r="AZ2835" s="100">
        <v>0</v>
      </c>
      <c r="BA2835" s="100">
        <v>171845659.52248323</v>
      </c>
      <c r="BB2835" s="100">
        <v>0</v>
      </c>
    </row>
    <row r="2836" spans="1:54" x14ac:dyDescent="0.25">
      <c r="A2836" s="95" t="s">
        <v>30699</v>
      </c>
      <c r="B2836" s="51" t="s">
        <v>883</v>
      </c>
      <c r="C2836" s="96" t="str">
        <f>HYPERLINK("http://www.UniProt.org/UniProt/AK1BA_HUMAN","AK1BA_HUMAN")</f>
        <v>AK1BA_HUMAN</v>
      </c>
      <c r="D2836" s="97" t="s">
        <v>30701</v>
      </c>
      <c r="E2836" s="159">
        <v>-0.15</v>
      </c>
      <c r="F2836" s="98">
        <v>1200</v>
      </c>
      <c r="G2836" s="98">
        <v>840</v>
      </c>
      <c r="H2836" s="49"/>
      <c r="I2836" s="49"/>
      <c r="L2836" s="98">
        <v>884.28141702143273</v>
      </c>
      <c r="M2836" s="148" t="s">
        <v>47253</v>
      </c>
      <c r="N2836" s="100"/>
      <c r="O2836" s="101" t="s">
        <v>40</v>
      </c>
      <c r="P2836" s="102">
        <v>35.884999999999998</v>
      </c>
      <c r="Q2836" s="102">
        <v>36.063000000000002</v>
      </c>
      <c r="R2836" s="102">
        <v>36.020000000000003</v>
      </c>
      <c r="S2836" s="135" t="s">
        <v>51778</v>
      </c>
      <c r="T2836" s="100">
        <v>4640</v>
      </c>
      <c r="U2836" s="100" t="s">
        <v>30702</v>
      </c>
      <c r="V2836" s="100" t="s">
        <v>30700</v>
      </c>
      <c r="W2836" s="100">
        <v>70.38</v>
      </c>
      <c r="X2836" s="103">
        <v>3.0000000000000003E-166</v>
      </c>
      <c r="Y2836" s="100" t="s">
        <v>36</v>
      </c>
      <c r="Z2836" s="100" t="s">
        <v>30703</v>
      </c>
      <c r="AA2836" s="100" t="s">
        <v>30704</v>
      </c>
      <c r="AB2836" s="100" t="s">
        <v>30705</v>
      </c>
      <c r="AC2836" s="100" t="s">
        <v>890</v>
      </c>
      <c r="AD2836" s="100" t="s">
        <v>891</v>
      </c>
      <c r="AE2836" s="100" t="s">
        <v>30706</v>
      </c>
      <c r="AF2836" s="100"/>
      <c r="AG2836" s="100"/>
      <c r="AH2836" t="s">
        <v>893</v>
      </c>
      <c r="AI2836" t="s">
        <v>883</v>
      </c>
      <c r="AJ2836">
        <v>94.32</v>
      </c>
      <c r="AK2836">
        <v>0</v>
      </c>
      <c r="AL2836" t="s">
        <v>69</v>
      </c>
      <c r="AM2836" t="s">
        <v>894</v>
      </c>
      <c r="AN2836" t="s">
        <v>895</v>
      </c>
      <c r="AO2836" t="s">
        <v>896</v>
      </c>
      <c r="AR2836" t="s">
        <v>510</v>
      </c>
      <c r="AS2836" s="55">
        <v>36063</v>
      </c>
      <c r="AT2836" s="104">
        <v>18.015551418245536</v>
      </c>
      <c r="AU2836" s="100" t="s">
        <v>30699</v>
      </c>
      <c r="AV2836" s="100" t="s">
        <v>30699</v>
      </c>
      <c r="AW2836" s="100"/>
      <c r="AX2836" s="100"/>
      <c r="AY2836" s="100"/>
      <c r="AZ2836" s="100">
        <v>0</v>
      </c>
      <c r="BA2836" s="100">
        <v>563958258.29179335</v>
      </c>
      <c r="BB2836" s="100">
        <v>0</v>
      </c>
    </row>
    <row r="2837" spans="1:54" x14ac:dyDescent="0.25">
      <c r="A2837" s="95" t="s">
        <v>30707</v>
      </c>
      <c r="B2837" s="51" t="s">
        <v>30708</v>
      </c>
      <c r="C2837" s="96" t="str">
        <f>HYPERLINK("http://www.UniProt.org/UniProt/AK1C1_HUMAN","AK1C1_HUMAN")</f>
        <v>AK1C1_HUMAN</v>
      </c>
      <c r="D2837" s="97" t="s">
        <v>30710</v>
      </c>
      <c r="E2837" s="159">
        <v>-0.24</v>
      </c>
      <c r="F2837" s="98">
        <v>90</v>
      </c>
      <c r="G2837" s="98">
        <v>52</v>
      </c>
      <c r="H2837" s="49"/>
      <c r="I2837" s="49"/>
      <c r="L2837" s="98">
        <v>116.24471915566593</v>
      </c>
      <c r="M2837" s="148" t="s">
        <v>47253</v>
      </c>
      <c r="N2837" s="100"/>
      <c r="O2837" s="101" t="s">
        <v>40</v>
      </c>
      <c r="P2837" s="102">
        <v>37.18</v>
      </c>
      <c r="Q2837" s="102">
        <v>37.200000000000003</v>
      </c>
      <c r="R2837" s="102">
        <v>36.787999999999997</v>
      </c>
      <c r="S2837" s="135" t="s">
        <v>51778</v>
      </c>
      <c r="T2837" s="100">
        <v>2525</v>
      </c>
      <c r="U2837" s="100" t="s">
        <v>30711</v>
      </c>
      <c r="V2837" s="100" t="s">
        <v>30709</v>
      </c>
      <c r="W2837" s="100">
        <v>67.41</v>
      </c>
      <c r="X2837" s="103">
        <v>2.0000000000000001E-158</v>
      </c>
      <c r="Y2837" s="100" t="s">
        <v>36</v>
      </c>
      <c r="Z2837" s="100" t="s">
        <v>30712</v>
      </c>
      <c r="AA2837" s="100" t="s">
        <v>30713</v>
      </c>
      <c r="AB2837" s="100" t="s">
        <v>30714</v>
      </c>
      <c r="AC2837" s="100" t="s">
        <v>30715</v>
      </c>
      <c r="AD2837" s="100" t="s">
        <v>891</v>
      </c>
      <c r="AE2837" s="100" t="s">
        <v>30716</v>
      </c>
      <c r="AF2837" s="100"/>
      <c r="AG2837" s="100"/>
      <c r="AH2837" t="s">
        <v>30717</v>
      </c>
      <c r="AI2837" t="s">
        <v>30708</v>
      </c>
      <c r="AJ2837">
        <v>99.38</v>
      </c>
      <c r="AK2837">
        <v>0</v>
      </c>
      <c r="AL2837" t="s">
        <v>69</v>
      </c>
      <c r="AM2837" t="s">
        <v>30718</v>
      </c>
      <c r="AN2837" t="s">
        <v>30719</v>
      </c>
      <c r="AO2837" t="s">
        <v>30720</v>
      </c>
      <c r="AR2837" t="s">
        <v>510</v>
      </c>
      <c r="AS2837" s="55">
        <v>37200</v>
      </c>
      <c r="AT2837" s="104">
        <v>22.999512538590697</v>
      </c>
      <c r="AU2837" s="100" t="s">
        <v>30721</v>
      </c>
      <c r="AV2837" s="100" t="s">
        <v>30722</v>
      </c>
      <c r="AW2837" s="100"/>
      <c r="AX2837" s="100"/>
      <c r="AY2837" s="100"/>
      <c r="AZ2837" s="100">
        <v>0</v>
      </c>
      <c r="BA2837" s="100">
        <v>74136092.977581009</v>
      </c>
      <c r="BB2837" s="100">
        <v>0</v>
      </c>
    </row>
    <row r="2838" spans="1:54" x14ac:dyDescent="0.25">
      <c r="A2838" s="95" t="s">
        <v>30723</v>
      </c>
      <c r="B2838" s="51" t="s">
        <v>30724</v>
      </c>
      <c r="C2838" s="96" t="str">
        <f>HYPERLINK("http://www.UniProt.org/UniProt/AK1C3_HUMAN","AK1C3_HUMAN")</f>
        <v>AK1C3_HUMAN</v>
      </c>
      <c r="D2838" s="97" t="s">
        <v>30726</v>
      </c>
      <c r="E2838" s="159">
        <v>-0.2</v>
      </c>
      <c r="F2838" s="98">
        <v>82</v>
      </c>
      <c r="G2838" s="98">
        <v>51</v>
      </c>
      <c r="H2838" s="49"/>
      <c r="I2838" s="49"/>
      <c r="L2838" s="98">
        <v>56.103360554030495</v>
      </c>
      <c r="M2838" s="148" t="s">
        <v>47253</v>
      </c>
      <c r="N2838" s="100"/>
      <c r="O2838" s="101" t="s">
        <v>40</v>
      </c>
      <c r="P2838" s="102">
        <v>37.314999999999998</v>
      </c>
      <c r="Q2838" s="102">
        <v>38.128999999999998</v>
      </c>
      <c r="R2838" s="102">
        <v>36.853000000000002</v>
      </c>
      <c r="S2838" s="135" t="s">
        <v>51778</v>
      </c>
      <c r="T2838" s="100">
        <v>2526</v>
      </c>
      <c r="U2838" s="100" t="s">
        <v>30727</v>
      </c>
      <c r="V2838" s="100" t="s">
        <v>30725</v>
      </c>
      <c r="W2838" s="100">
        <v>66.25</v>
      </c>
      <c r="X2838" s="103">
        <v>3.9999999999999997E-163</v>
      </c>
      <c r="Y2838" s="100" t="s">
        <v>36</v>
      </c>
      <c r="Z2838" s="100" t="s">
        <v>30728</v>
      </c>
      <c r="AA2838" s="100" t="s">
        <v>30729</v>
      </c>
      <c r="AB2838" s="100" t="s">
        <v>30730</v>
      </c>
      <c r="AC2838" s="100" t="s">
        <v>30731</v>
      </c>
      <c r="AD2838" s="100" t="s">
        <v>891</v>
      </c>
      <c r="AE2838" s="100" t="s">
        <v>30732</v>
      </c>
      <c r="AF2838" s="100"/>
      <c r="AG2838" s="100"/>
      <c r="AH2838" t="s">
        <v>30733</v>
      </c>
      <c r="AI2838" t="s">
        <v>30724</v>
      </c>
      <c r="AJ2838">
        <v>98.77</v>
      </c>
      <c r="AK2838">
        <v>0</v>
      </c>
      <c r="AL2838" t="s">
        <v>69</v>
      </c>
      <c r="AM2838" t="s">
        <v>30734</v>
      </c>
      <c r="AO2838" t="s">
        <v>30735</v>
      </c>
      <c r="AR2838" t="s">
        <v>30736</v>
      </c>
      <c r="AS2838" s="55">
        <v>38129</v>
      </c>
      <c r="AT2838" s="104">
        <v>25.001047998323202</v>
      </c>
      <c r="AU2838" s="100" t="s">
        <v>30723</v>
      </c>
      <c r="AV2838" s="100" t="s">
        <v>30737</v>
      </c>
      <c r="AW2838" s="100"/>
      <c r="AX2838" s="100"/>
      <c r="AY2838" s="100"/>
      <c r="AZ2838" s="100">
        <v>0</v>
      </c>
      <c r="BA2838" s="100">
        <v>35780412.087525152</v>
      </c>
      <c r="BB2838" s="100">
        <v>0</v>
      </c>
    </row>
    <row r="2839" spans="1:54" x14ac:dyDescent="0.25">
      <c r="A2839" s="95" t="s">
        <v>30738</v>
      </c>
      <c r="B2839" s="51" t="s">
        <v>30739</v>
      </c>
      <c r="C2839" s="96" t="str">
        <f>HYPERLINK("http://www.UniProt.org/UniProt/AK1C4_HUMAN","AK1C4_HUMAN")</f>
        <v>AK1C4_HUMAN</v>
      </c>
      <c r="D2839" s="97" t="s">
        <v>30741</v>
      </c>
      <c r="E2839" s="159">
        <v>-0.15</v>
      </c>
      <c r="F2839" s="98">
        <v>460</v>
      </c>
      <c r="G2839" s="98">
        <v>330</v>
      </c>
      <c r="H2839" s="49"/>
      <c r="I2839" s="49"/>
      <c r="L2839" s="98">
        <v>457.92718580249755</v>
      </c>
      <c r="M2839" s="148" t="s">
        <v>47253</v>
      </c>
      <c r="N2839" s="100"/>
      <c r="O2839" s="101" t="s">
        <v>40</v>
      </c>
      <c r="P2839" s="102">
        <v>37.744999999999997</v>
      </c>
      <c r="Q2839" s="102">
        <v>37.088000000000001</v>
      </c>
      <c r="R2839" s="102">
        <v>37.067</v>
      </c>
      <c r="S2839" s="135" t="s">
        <v>51778</v>
      </c>
      <c r="T2839" s="100">
        <v>2524</v>
      </c>
      <c r="U2839" s="100" t="s">
        <v>30742</v>
      </c>
      <c r="V2839" s="100" t="s">
        <v>30740</v>
      </c>
      <c r="W2839" s="100">
        <v>62.97</v>
      </c>
      <c r="X2839" s="103">
        <v>5E-151</v>
      </c>
      <c r="Y2839" s="100" t="s">
        <v>36</v>
      </c>
      <c r="Z2839" s="100" t="s">
        <v>30743</v>
      </c>
      <c r="AA2839" s="100" t="s">
        <v>30744</v>
      </c>
      <c r="AB2839" s="100" t="s">
        <v>30745</v>
      </c>
      <c r="AC2839" s="100" t="s">
        <v>30746</v>
      </c>
      <c r="AD2839" s="100" t="s">
        <v>891</v>
      </c>
      <c r="AE2839" s="100" t="s">
        <v>30747</v>
      </c>
      <c r="AF2839" s="100"/>
      <c r="AG2839" s="100"/>
      <c r="AH2839" t="s">
        <v>30748</v>
      </c>
      <c r="AI2839" t="s">
        <v>30739</v>
      </c>
      <c r="AJ2839">
        <v>100</v>
      </c>
      <c r="AK2839">
        <v>0</v>
      </c>
      <c r="AL2839" t="s">
        <v>69</v>
      </c>
      <c r="AM2839" t="s">
        <v>30749</v>
      </c>
      <c r="AN2839" t="s">
        <v>30750</v>
      </c>
      <c r="AO2839" t="s">
        <v>30751</v>
      </c>
      <c r="AR2839" t="s">
        <v>510</v>
      </c>
      <c r="AS2839" s="55">
        <v>37088</v>
      </c>
      <c r="AT2839" s="104">
        <v>25.018718384192553</v>
      </c>
      <c r="AU2839" s="100" t="s">
        <v>30738</v>
      </c>
      <c r="AV2839" s="100" t="s">
        <v>30752</v>
      </c>
      <c r="AW2839" s="100"/>
      <c r="AX2839" s="100"/>
      <c r="AY2839" s="100"/>
      <c r="AZ2839" s="100">
        <v>0</v>
      </c>
      <c r="BA2839" s="100">
        <v>292047094.01167881</v>
      </c>
      <c r="BB2839" s="100">
        <v>0</v>
      </c>
    </row>
    <row r="2840" spans="1:54" x14ac:dyDescent="0.25">
      <c r="A2840" s="95" t="s">
        <v>30801</v>
      </c>
      <c r="B2840" s="51" t="s">
        <v>30787</v>
      </c>
      <c r="C2840" s="96" t="str">
        <f>HYPERLINK("http://www.UniProt.org/UniProt/AL7A1_HUMAN","AL7A1_HUMAN")</f>
        <v>AL7A1_HUMAN</v>
      </c>
      <c r="D2840" s="97" t="s">
        <v>30789</v>
      </c>
      <c r="E2840" s="160" t="s">
        <v>40</v>
      </c>
      <c r="H2840" s="49"/>
      <c r="I2840" s="49"/>
      <c r="L2840" s="98">
        <v>1265.3275597029185</v>
      </c>
      <c r="M2840" s="148" t="s">
        <v>47253</v>
      </c>
      <c r="N2840" s="100"/>
      <c r="O2840" s="101" t="s">
        <v>311</v>
      </c>
      <c r="P2840" s="102">
        <v>56.731999999999999</v>
      </c>
      <c r="Q2840" s="102">
        <v>55.139000000000003</v>
      </c>
      <c r="R2840" s="102">
        <v>58.487000000000002</v>
      </c>
      <c r="S2840" s="135" t="s">
        <v>51778</v>
      </c>
      <c r="T2840" s="100">
        <v>6316</v>
      </c>
      <c r="U2840" s="100" t="s">
        <v>30790</v>
      </c>
      <c r="V2840" s="100" t="s">
        <v>30788</v>
      </c>
      <c r="W2840" s="100">
        <v>84.11</v>
      </c>
      <c r="X2840" s="100">
        <v>0</v>
      </c>
      <c r="Y2840" s="100" t="s">
        <v>36</v>
      </c>
      <c r="Z2840" s="100" t="s">
        <v>30791</v>
      </c>
      <c r="AA2840" s="100" t="s">
        <v>30792</v>
      </c>
      <c r="AB2840" s="100" t="s">
        <v>30793</v>
      </c>
      <c r="AC2840" s="100" t="s">
        <v>30794</v>
      </c>
      <c r="AD2840" s="100" t="s">
        <v>30795</v>
      </c>
      <c r="AE2840" s="100" t="s">
        <v>30796</v>
      </c>
      <c r="AF2840" s="100"/>
      <c r="AG2840" s="100"/>
      <c r="AH2840" t="s">
        <v>30797</v>
      </c>
      <c r="AI2840" t="s">
        <v>30787</v>
      </c>
      <c r="AJ2840">
        <v>100</v>
      </c>
      <c r="AK2840">
        <v>0</v>
      </c>
      <c r="AL2840" t="s">
        <v>69</v>
      </c>
      <c r="AM2840" t="s">
        <v>30798</v>
      </c>
      <c r="AN2840" t="s">
        <v>30799</v>
      </c>
      <c r="AO2840" t="s">
        <v>30800</v>
      </c>
      <c r="AS2840" s="55">
        <v>55139</v>
      </c>
      <c r="AT2840" s="104">
        <v>25.001953277599814</v>
      </c>
      <c r="AU2840" s="100" t="s">
        <v>30801</v>
      </c>
      <c r="AV2840" s="100" t="s">
        <v>30801</v>
      </c>
      <c r="AW2840" s="100"/>
      <c r="AX2840" s="100"/>
      <c r="AY2840" s="100"/>
      <c r="AZ2840" s="100">
        <v>0</v>
      </c>
      <c r="BA2840" s="100">
        <v>806973790.24687493</v>
      </c>
      <c r="BB2840" s="100">
        <v>0</v>
      </c>
    </row>
    <row r="2841" spans="1:54" x14ac:dyDescent="0.25">
      <c r="A2841" s="95" t="s">
        <v>30833</v>
      </c>
      <c r="B2841" s="51" t="s">
        <v>30834</v>
      </c>
      <c r="C2841" s="96" t="str">
        <f>HYPERLINK("http://www.UniProt.org/UniProt/ALBU_HUMAN","ALBU_HUMAN")</f>
        <v>ALBU_HUMAN</v>
      </c>
      <c r="D2841" s="97" t="s">
        <v>30836</v>
      </c>
      <c r="E2841" s="160" t="s">
        <v>40</v>
      </c>
      <c r="H2841" s="49"/>
      <c r="I2841" s="49"/>
      <c r="L2841" s="98">
        <v>198.59765426165777</v>
      </c>
      <c r="M2841" s="148" t="s">
        <v>47253</v>
      </c>
      <c r="N2841" s="100"/>
      <c r="O2841" s="101" t="s">
        <v>235</v>
      </c>
      <c r="P2841" s="102">
        <v>71.290999999999997</v>
      </c>
      <c r="Q2841" s="102">
        <v>70.355000000000004</v>
      </c>
      <c r="R2841" s="102">
        <v>69.367000000000004</v>
      </c>
      <c r="S2841" s="135" t="s">
        <v>51778</v>
      </c>
      <c r="T2841" s="100">
        <v>6147</v>
      </c>
      <c r="U2841" s="100" t="s">
        <v>30837</v>
      </c>
      <c r="V2841" s="100" t="s">
        <v>30835</v>
      </c>
      <c r="W2841" s="100">
        <v>39.54</v>
      </c>
      <c r="X2841" s="103">
        <v>3.0000000000000002E-154</v>
      </c>
      <c r="Y2841" s="100" t="s">
        <v>36</v>
      </c>
      <c r="Z2841" s="100" t="s">
        <v>30838</v>
      </c>
      <c r="AA2841" s="100" t="s">
        <v>30839</v>
      </c>
      <c r="AB2841" s="100" t="s">
        <v>30840</v>
      </c>
      <c r="AC2841" s="100" t="s">
        <v>30841</v>
      </c>
      <c r="AD2841" s="100" t="s">
        <v>30842</v>
      </c>
      <c r="AE2841" s="100" t="s">
        <v>30843</v>
      </c>
      <c r="AF2841" s="100"/>
      <c r="AG2841" s="100"/>
      <c r="AH2841" t="s">
        <v>30844</v>
      </c>
      <c r="AI2841" t="s">
        <v>30834</v>
      </c>
      <c r="AJ2841">
        <v>100</v>
      </c>
      <c r="AK2841">
        <v>0</v>
      </c>
      <c r="AL2841" t="s">
        <v>69</v>
      </c>
      <c r="AM2841" t="s">
        <v>30845</v>
      </c>
      <c r="AN2841" t="s">
        <v>30846</v>
      </c>
      <c r="AO2841" t="s">
        <v>30847</v>
      </c>
      <c r="AS2841" s="55">
        <v>70355</v>
      </c>
      <c r="AT2841" s="104">
        <v>35.0575862028399</v>
      </c>
      <c r="AU2841" s="100" t="s">
        <v>30833</v>
      </c>
      <c r="AV2841" s="100" t="s">
        <v>30833</v>
      </c>
      <c r="AW2841" s="100"/>
      <c r="AX2841" s="100"/>
      <c r="AY2841" s="100"/>
      <c r="AZ2841" s="100">
        <v>0</v>
      </c>
      <c r="BA2841" s="100">
        <v>126657402.31825504</v>
      </c>
      <c r="BB2841" s="100">
        <v>0</v>
      </c>
    </row>
    <row r="2842" spans="1:54" x14ac:dyDescent="0.25">
      <c r="A2842" s="95" t="s">
        <v>30878</v>
      </c>
      <c r="B2842" s="51" t="s">
        <v>30879</v>
      </c>
      <c r="C2842" s="96" t="str">
        <f>HYPERLINK("http://www.UniProt.org/UniProt/AMPB_HUMAN","AMPB_HUMAN")</f>
        <v>AMPB_HUMAN</v>
      </c>
      <c r="D2842" s="97" t="s">
        <v>30881</v>
      </c>
      <c r="E2842" s="159">
        <v>0.2</v>
      </c>
      <c r="F2842" s="98">
        <v>400</v>
      </c>
      <c r="G2842" s="98">
        <v>640</v>
      </c>
      <c r="H2842" s="49"/>
      <c r="I2842" s="49"/>
      <c r="L2842" s="98">
        <v>212.22646049224798</v>
      </c>
      <c r="M2842" s="148" t="s">
        <v>47253</v>
      </c>
      <c r="N2842" s="100"/>
      <c r="O2842" s="101" t="s">
        <v>40</v>
      </c>
      <c r="P2842" s="102">
        <v>70.266000000000005</v>
      </c>
      <c r="Q2842" s="102">
        <v>69.638999999999996</v>
      </c>
      <c r="R2842" s="102">
        <v>72.596000000000004</v>
      </c>
      <c r="S2842" s="135" t="s">
        <v>51778</v>
      </c>
      <c r="T2842" s="100">
        <v>8629</v>
      </c>
      <c r="U2842" s="100" t="s">
        <v>30882</v>
      </c>
      <c r="V2842" s="100" t="s">
        <v>30880</v>
      </c>
      <c r="W2842" s="100">
        <v>66.56</v>
      </c>
      <c r="X2842" s="100">
        <v>0</v>
      </c>
      <c r="Y2842" s="100" t="s">
        <v>36</v>
      </c>
      <c r="Z2842" s="100" t="s">
        <v>30883</v>
      </c>
      <c r="AA2842" s="100" t="s">
        <v>30884</v>
      </c>
      <c r="AB2842" s="100" t="s">
        <v>30885</v>
      </c>
      <c r="AC2842" s="100" t="s">
        <v>30886</v>
      </c>
      <c r="AD2842" s="100" t="s">
        <v>13028</v>
      </c>
      <c r="AE2842" s="100" t="s">
        <v>30887</v>
      </c>
      <c r="AF2842" s="100"/>
      <c r="AG2842" s="100"/>
      <c r="AH2842" t="s">
        <v>30888</v>
      </c>
      <c r="AI2842" t="s">
        <v>30879</v>
      </c>
      <c r="AJ2842">
        <v>100</v>
      </c>
      <c r="AK2842">
        <v>0</v>
      </c>
      <c r="AL2842" t="s">
        <v>69</v>
      </c>
      <c r="AM2842" t="s">
        <v>30889</v>
      </c>
      <c r="AN2842" t="s">
        <v>30890</v>
      </c>
      <c r="AO2842" t="s">
        <v>30891</v>
      </c>
      <c r="AS2842" s="55">
        <v>69639</v>
      </c>
      <c r="AT2842" s="104">
        <v>30.964269502626287</v>
      </c>
      <c r="AU2842" s="100" t="s">
        <v>30878</v>
      </c>
      <c r="AV2842" s="100" t="s">
        <v>30892</v>
      </c>
      <c r="AW2842" s="100"/>
      <c r="AX2842" s="100"/>
      <c r="AY2842" s="100"/>
      <c r="AZ2842" s="100">
        <v>0</v>
      </c>
      <c r="BA2842" s="100">
        <v>135349293.47015709</v>
      </c>
      <c r="BB2842" s="100">
        <v>0</v>
      </c>
    </row>
    <row r="2843" spans="1:54" x14ac:dyDescent="0.25">
      <c r="A2843" s="95" t="s">
        <v>30909</v>
      </c>
      <c r="B2843" s="51" t="s">
        <v>30893</v>
      </c>
      <c r="C2843" s="96" t="str">
        <f>HYPERLINK("http://www.UniProt.org/UniProt/AN32A_HUMAN","AN32A_HUMAN")</f>
        <v>AN32A_HUMAN</v>
      </c>
      <c r="D2843" s="97" t="s">
        <v>30895</v>
      </c>
      <c r="E2843" s="159">
        <v>1.83</v>
      </c>
      <c r="F2843" s="98">
        <v>18</v>
      </c>
      <c r="G2843" s="98">
        <v>1200</v>
      </c>
      <c r="H2843" s="49"/>
      <c r="I2843" s="49"/>
      <c r="L2843" s="98">
        <v>26.475864550525639</v>
      </c>
      <c r="M2843" s="148" t="s">
        <v>47253</v>
      </c>
      <c r="N2843" s="100" t="s">
        <v>59</v>
      </c>
      <c r="O2843" s="101" t="s">
        <v>40</v>
      </c>
      <c r="P2843" s="102">
        <v>30.373999999999999</v>
      </c>
      <c r="Q2843" s="102">
        <v>27.771999999999998</v>
      </c>
      <c r="R2843" s="102">
        <v>28.585000000000001</v>
      </c>
      <c r="S2843" s="135" t="s">
        <v>51778</v>
      </c>
      <c r="T2843" s="100">
        <v>3010</v>
      </c>
      <c r="U2843" s="100" t="s">
        <v>30896</v>
      </c>
      <c r="V2843" s="100" t="s">
        <v>30894</v>
      </c>
      <c r="W2843" s="100">
        <v>91.02</v>
      </c>
      <c r="X2843" s="103">
        <v>7E-94</v>
      </c>
      <c r="Y2843" s="100" t="s">
        <v>36</v>
      </c>
      <c r="Z2843" s="100" t="s">
        <v>30897</v>
      </c>
      <c r="AA2843" s="100" t="s">
        <v>30898</v>
      </c>
      <c r="AB2843" s="100" t="s">
        <v>30899</v>
      </c>
      <c r="AC2843" s="100" t="s">
        <v>30900</v>
      </c>
      <c r="AD2843" s="100" t="s">
        <v>958</v>
      </c>
      <c r="AE2843" s="100" t="s">
        <v>30901</v>
      </c>
      <c r="AF2843" s="100"/>
      <c r="AG2843" s="100"/>
      <c r="AH2843" t="s">
        <v>30902</v>
      </c>
      <c r="AI2843" t="s">
        <v>30893</v>
      </c>
      <c r="AJ2843">
        <v>100</v>
      </c>
      <c r="AK2843" s="54">
        <v>1E-168</v>
      </c>
      <c r="AL2843" t="s">
        <v>47</v>
      </c>
      <c r="AM2843" t="s">
        <v>30903</v>
      </c>
      <c r="AN2843" t="s">
        <v>30904</v>
      </c>
      <c r="AO2843" t="s">
        <v>30905</v>
      </c>
      <c r="AP2843" t="s">
        <v>30906</v>
      </c>
      <c r="AQ2843" t="s">
        <v>30907</v>
      </c>
      <c r="AR2843" t="s">
        <v>30908</v>
      </c>
      <c r="AS2843" s="55">
        <v>27772</v>
      </c>
      <c r="AT2843" s="104">
        <v>13.000070831562544</v>
      </c>
      <c r="AU2843" s="100" t="s">
        <v>30909</v>
      </c>
      <c r="AV2843" s="100" t="s">
        <v>30909</v>
      </c>
      <c r="AW2843" s="100"/>
      <c r="AX2843" s="100"/>
      <c r="AY2843" s="100"/>
      <c r="AZ2843" s="100">
        <v>0</v>
      </c>
      <c r="BA2843" s="100">
        <v>16885215.691829897</v>
      </c>
      <c r="BB2843" s="100">
        <v>0</v>
      </c>
    </row>
    <row r="2844" spans="1:54" x14ac:dyDescent="0.25">
      <c r="A2844" s="95" t="s">
        <v>30910</v>
      </c>
      <c r="B2844" s="51" t="s">
        <v>30911</v>
      </c>
      <c r="C2844" s="96" t="str">
        <f>HYPERLINK("http://www.UniProt.org/UniProt/AN32E_HUMAN","AN32E_HUMAN")</f>
        <v>AN32E_HUMAN</v>
      </c>
      <c r="D2844" s="97" t="s">
        <v>30913</v>
      </c>
      <c r="E2844" s="159">
        <v>5</v>
      </c>
      <c r="F2844" s="98">
        <v>0</v>
      </c>
      <c r="G2844" s="98">
        <v>730</v>
      </c>
      <c r="H2844" s="49"/>
      <c r="I2844" s="49"/>
      <c r="L2844" s="98">
        <v>50.921642994092409</v>
      </c>
      <c r="M2844" s="148" t="s">
        <v>47253</v>
      </c>
      <c r="N2844" s="100"/>
      <c r="O2844" s="101" t="s">
        <v>40</v>
      </c>
      <c r="P2844" s="102">
        <v>30.045999999999999</v>
      </c>
      <c r="Q2844" s="102">
        <v>30.045999999999999</v>
      </c>
      <c r="R2844" s="102">
        <v>30.692</v>
      </c>
      <c r="S2844" s="135" t="s">
        <v>51778</v>
      </c>
      <c r="T2844" s="100">
        <v>2806</v>
      </c>
      <c r="U2844" s="100" t="s">
        <v>30915</v>
      </c>
      <c r="V2844" s="100" t="s">
        <v>30912</v>
      </c>
      <c r="W2844" s="100">
        <v>81.7</v>
      </c>
      <c r="X2844" s="103">
        <v>8.0000000000000003E-83</v>
      </c>
      <c r="Y2844" s="100" t="s">
        <v>36</v>
      </c>
      <c r="Z2844" s="100" t="s">
        <v>30914</v>
      </c>
      <c r="AA2844" s="100" t="s">
        <v>30916</v>
      </c>
      <c r="AB2844" s="100" t="s">
        <v>30917</v>
      </c>
      <c r="AC2844" s="100" t="s">
        <v>30918</v>
      </c>
      <c r="AD2844" s="100" t="s">
        <v>958</v>
      </c>
      <c r="AE2844" s="100" t="s">
        <v>30920</v>
      </c>
      <c r="AF2844" s="100" t="s">
        <v>30919</v>
      </c>
      <c r="AG2844" s="100"/>
      <c r="AH2844" t="s">
        <v>30921</v>
      </c>
      <c r="AI2844" t="s">
        <v>30911</v>
      </c>
      <c r="AJ2844">
        <v>100</v>
      </c>
      <c r="AK2844">
        <v>0</v>
      </c>
      <c r="AL2844" t="s">
        <v>69</v>
      </c>
      <c r="AM2844" t="s">
        <v>30922</v>
      </c>
      <c r="AN2844" t="s">
        <v>30923</v>
      </c>
      <c r="AO2844" t="s">
        <v>30924</v>
      </c>
      <c r="AS2844" s="55">
        <v>30046</v>
      </c>
      <c r="AT2844" s="104">
        <v>12.000039624361056</v>
      </c>
      <c r="AU2844" s="100" t="s">
        <v>30910</v>
      </c>
      <c r="AV2844" s="100" t="s">
        <v>30910</v>
      </c>
      <c r="AW2844" s="100"/>
      <c r="AX2844" s="100"/>
      <c r="AY2844" s="100"/>
      <c r="AZ2844" s="100">
        <v>0</v>
      </c>
      <c r="BA2844" s="100">
        <v>32475726.097508628</v>
      </c>
      <c r="BB2844" s="100">
        <v>0</v>
      </c>
    </row>
    <row r="2845" spans="1:54" x14ac:dyDescent="0.25">
      <c r="A2845" s="95" t="s">
        <v>30925</v>
      </c>
      <c r="B2845" s="51" t="s">
        <v>49088</v>
      </c>
      <c r="C2845" s="96" t="str">
        <f>HYPERLINK("http://www.UniProt.org/UniProt/ANFY1_HUMAN","ANFY1_HUMAN")</f>
        <v>ANFY1_HUMAN</v>
      </c>
      <c r="D2845" s="97" t="s">
        <v>30927</v>
      </c>
      <c r="E2845" s="159">
        <v>0.4</v>
      </c>
      <c r="F2845" s="98">
        <v>31</v>
      </c>
      <c r="G2845" s="98">
        <v>79</v>
      </c>
      <c r="H2845" s="49"/>
      <c r="I2845" s="49"/>
      <c r="L2845" s="98">
        <v>15.469432732233262</v>
      </c>
      <c r="M2845" s="148" t="s">
        <v>47253</v>
      </c>
      <c r="N2845" s="100"/>
      <c r="O2845" s="101" t="s">
        <v>40</v>
      </c>
      <c r="P2845" s="102">
        <v>128.69999999999999</v>
      </c>
      <c r="Q2845" s="102">
        <v>167.61699999999999</v>
      </c>
      <c r="R2845" s="102">
        <v>128.399</v>
      </c>
      <c r="S2845" s="135" t="s">
        <v>51778</v>
      </c>
      <c r="T2845" s="100">
        <v>4663</v>
      </c>
      <c r="U2845" s="100" t="s">
        <v>30928</v>
      </c>
      <c r="V2845" s="100" t="s">
        <v>30926</v>
      </c>
      <c r="W2845" s="100">
        <v>87.51</v>
      </c>
      <c r="X2845" s="100">
        <v>0</v>
      </c>
      <c r="Y2845" s="100" t="s">
        <v>36</v>
      </c>
      <c r="Z2845" s="100" t="s">
        <v>30929</v>
      </c>
      <c r="AA2845" s="100" t="s">
        <v>30930</v>
      </c>
      <c r="AB2845" s="100" t="s">
        <v>30931</v>
      </c>
      <c r="AC2845" s="100"/>
      <c r="AD2845" s="100" t="s">
        <v>1002</v>
      </c>
      <c r="AE2845" s="100" t="s">
        <v>30932</v>
      </c>
      <c r="AF2845" s="100"/>
      <c r="AG2845" s="100"/>
      <c r="AH2845" t="s">
        <v>50929</v>
      </c>
      <c r="AI2845" t="s">
        <v>49088</v>
      </c>
      <c r="AJ2845">
        <v>97.26</v>
      </c>
      <c r="AK2845">
        <v>0</v>
      </c>
      <c r="AL2845" t="s">
        <v>69</v>
      </c>
      <c r="AM2845" t="s">
        <v>50930</v>
      </c>
      <c r="AN2845" t="s">
        <v>50931</v>
      </c>
      <c r="AO2845" t="s">
        <v>628</v>
      </c>
      <c r="AS2845" s="55">
        <v>128595</v>
      </c>
      <c r="AT2845" s="104">
        <v>60.000860104072594</v>
      </c>
      <c r="AU2845" s="100" t="s">
        <v>30925</v>
      </c>
      <c r="AV2845" s="100" t="s">
        <v>30925</v>
      </c>
      <c r="AW2845" s="100"/>
      <c r="AX2845" s="100"/>
      <c r="AY2845" s="100"/>
      <c r="AZ2845" s="100">
        <v>0</v>
      </c>
      <c r="BA2845" s="100">
        <v>9865766.9068950694</v>
      </c>
      <c r="BB2845" s="100">
        <v>0</v>
      </c>
    </row>
    <row r="2846" spans="1:54" x14ac:dyDescent="0.25">
      <c r="A2846" s="95" t="s">
        <v>30933</v>
      </c>
      <c r="B2846" s="51" t="s">
        <v>49066</v>
      </c>
      <c r="C2846" s="96" t="str">
        <f>HYPERLINK("http://www.UniProt.org/UniProt/ANKY2_HUMAN","ANKY2_HUMAN")</f>
        <v>ANKY2_HUMAN</v>
      </c>
      <c r="D2846" s="97" t="s">
        <v>30936</v>
      </c>
      <c r="E2846" s="159">
        <v>-0.57999999999999996</v>
      </c>
      <c r="F2846" s="98">
        <v>60</v>
      </c>
      <c r="G2846" s="98">
        <v>16</v>
      </c>
      <c r="H2846" s="49"/>
      <c r="I2846" s="49"/>
      <c r="L2846" s="98">
        <v>31.702210196144961</v>
      </c>
      <c r="M2846" s="148" t="s">
        <v>47253</v>
      </c>
      <c r="N2846" s="100"/>
      <c r="O2846" s="101" t="s">
        <v>40</v>
      </c>
      <c r="P2846" s="102">
        <v>50.223999999999997</v>
      </c>
      <c r="Q2846" s="102">
        <v>101.79300000000001</v>
      </c>
      <c r="R2846" s="102">
        <v>49.298999999999999</v>
      </c>
      <c r="S2846" s="135" t="s">
        <v>51778</v>
      </c>
      <c r="T2846" s="100">
        <v>3821</v>
      </c>
      <c r="U2846" s="100" t="s">
        <v>30938</v>
      </c>
      <c r="V2846" s="100" t="s">
        <v>30935</v>
      </c>
      <c r="W2846" s="100">
        <v>79.73</v>
      </c>
      <c r="X2846" s="100">
        <v>0</v>
      </c>
      <c r="Y2846" s="100" t="s">
        <v>36</v>
      </c>
      <c r="Z2846" s="100" t="s">
        <v>30937</v>
      </c>
      <c r="AA2846" s="100" t="s">
        <v>30939</v>
      </c>
      <c r="AB2846" s="100" t="s">
        <v>30940</v>
      </c>
      <c r="AC2846" s="100"/>
      <c r="AD2846" s="100" t="s">
        <v>30941</v>
      </c>
      <c r="AE2846" s="100" t="s">
        <v>30942</v>
      </c>
      <c r="AF2846" s="100"/>
      <c r="AG2846" s="100"/>
      <c r="AH2846" t="s">
        <v>50864</v>
      </c>
      <c r="AI2846" t="s">
        <v>49066</v>
      </c>
      <c r="AJ2846">
        <v>94.81</v>
      </c>
      <c r="AK2846">
        <v>0</v>
      </c>
      <c r="AL2846" t="s">
        <v>69</v>
      </c>
      <c r="AM2846" t="s">
        <v>50865</v>
      </c>
      <c r="AO2846" t="s">
        <v>415</v>
      </c>
      <c r="AR2846" t="s">
        <v>370</v>
      </c>
      <c r="AS2846" s="55">
        <v>41471</v>
      </c>
      <c r="AT2846" s="104">
        <v>22</v>
      </c>
      <c r="AU2846" s="100" t="s">
        <v>30933</v>
      </c>
      <c r="AV2846" s="100" t="s">
        <v>30946</v>
      </c>
      <c r="AW2846" s="100"/>
      <c r="AX2846" s="100"/>
      <c r="AY2846" s="100"/>
      <c r="AZ2846" s="100">
        <v>0</v>
      </c>
      <c r="BA2846" s="100">
        <v>20218363.636363637</v>
      </c>
      <c r="BB2846" s="100">
        <v>0</v>
      </c>
    </row>
    <row r="2847" spans="1:54" x14ac:dyDescent="0.25">
      <c r="A2847" s="95" t="s">
        <v>30960</v>
      </c>
      <c r="B2847" s="51" t="s">
        <v>30961</v>
      </c>
      <c r="C2847" s="96" t="str">
        <f>HYPERLINK("http://www.UniProt.org/UniProt/ANM6_HUMAN","ANM6_HUMAN")</f>
        <v>ANM6_HUMAN</v>
      </c>
      <c r="D2847" s="97" t="s">
        <v>30963</v>
      </c>
      <c r="E2847" s="159">
        <v>2.09</v>
      </c>
      <c r="F2847" s="98">
        <v>4.5</v>
      </c>
      <c r="G2847" s="98">
        <v>550</v>
      </c>
      <c r="H2847" s="49"/>
      <c r="I2847" s="49"/>
      <c r="L2847" s="98">
        <v>16.587367685849728</v>
      </c>
      <c r="M2847" s="148" t="s">
        <v>47253</v>
      </c>
      <c r="N2847" s="100"/>
      <c r="O2847" s="101" t="s">
        <v>40</v>
      </c>
      <c r="P2847" s="102">
        <v>37.933999999999997</v>
      </c>
      <c r="Q2847" s="102">
        <v>37.914999999999999</v>
      </c>
      <c r="R2847" s="102">
        <v>41.938000000000002</v>
      </c>
      <c r="S2847" s="135" t="s">
        <v>51778</v>
      </c>
      <c r="T2847" s="100">
        <v>5689</v>
      </c>
      <c r="U2847" s="100" t="s">
        <v>30964</v>
      </c>
      <c r="V2847" s="100" t="s">
        <v>30962</v>
      </c>
      <c r="W2847" s="100">
        <v>59.18</v>
      </c>
      <c r="X2847" s="103">
        <v>8.9999999999999996E-144</v>
      </c>
      <c r="Y2847" s="100" t="s">
        <v>36</v>
      </c>
      <c r="Z2847" s="100" t="s">
        <v>30965</v>
      </c>
      <c r="AA2847" s="100" t="s">
        <v>30966</v>
      </c>
      <c r="AB2847" s="100" t="s">
        <v>30967</v>
      </c>
      <c r="AC2847" s="100" t="s">
        <v>30968</v>
      </c>
      <c r="AD2847" s="100" t="s">
        <v>1061</v>
      </c>
      <c r="AE2847" s="100" t="s">
        <v>30969</v>
      </c>
      <c r="AF2847" s="100"/>
      <c r="AG2847" s="100"/>
      <c r="AH2847" t="s">
        <v>30970</v>
      </c>
      <c r="AI2847" t="s">
        <v>30961</v>
      </c>
      <c r="AJ2847">
        <v>99.71</v>
      </c>
      <c r="AK2847">
        <v>0</v>
      </c>
      <c r="AL2847" t="s">
        <v>47</v>
      </c>
      <c r="AM2847" t="s">
        <v>30971</v>
      </c>
      <c r="AN2847" t="s">
        <v>30972</v>
      </c>
      <c r="AO2847" t="s">
        <v>30973</v>
      </c>
      <c r="AP2847" t="s">
        <v>30974</v>
      </c>
      <c r="AQ2847" t="s">
        <v>2971</v>
      </c>
      <c r="AR2847" t="s">
        <v>30975</v>
      </c>
      <c r="AS2847" s="55">
        <v>37915</v>
      </c>
      <c r="AT2847" s="104">
        <v>11.999690210656754</v>
      </c>
      <c r="AU2847" s="100" t="s">
        <v>30960</v>
      </c>
      <c r="AV2847" s="100" t="s">
        <v>30960</v>
      </c>
      <c r="AW2847" s="100"/>
      <c r="AX2847" s="100"/>
      <c r="AY2847" s="100"/>
      <c r="AZ2847" s="100">
        <v>0</v>
      </c>
      <c r="BA2847" s="100">
        <v>10578739.765070349</v>
      </c>
      <c r="BB2847" s="100">
        <v>0</v>
      </c>
    </row>
    <row r="2848" spans="1:54" x14ac:dyDescent="0.25">
      <c r="A2848" s="95" t="s">
        <v>31044</v>
      </c>
      <c r="B2848" s="51" t="s">
        <v>31045</v>
      </c>
      <c r="C2848" s="96" t="str">
        <f>HYPERLINK("http://www.UniProt.org/UniProt/ANXA6_HUMAN","ANXA6_HUMAN")</f>
        <v>ANXA6_HUMAN</v>
      </c>
      <c r="D2848" s="97" t="s">
        <v>31047</v>
      </c>
      <c r="E2848" s="159">
        <v>-5</v>
      </c>
      <c r="F2848" s="98">
        <v>42</v>
      </c>
      <c r="G2848" s="98">
        <v>0</v>
      </c>
      <c r="H2848" s="49"/>
      <c r="I2848" s="49"/>
      <c r="L2848" s="98">
        <v>30.355137874053948</v>
      </c>
      <c r="M2848" s="148" t="s">
        <v>47253</v>
      </c>
      <c r="N2848" s="100"/>
      <c r="O2848" s="101" t="s">
        <v>40</v>
      </c>
      <c r="P2848" s="102">
        <v>75.55</v>
      </c>
      <c r="Q2848" s="102">
        <v>75.534999999999997</v>
      </c>
      <c r="R2848" s="102">
        <v>75.873000000000005</v>
      </c>
      <c r="S2848" s="135" t="s">
        <v>51778</v>
      </c>
      <c r="T2848" s="100">
        <v>7167</v>
      </c>
      <c r="U2848" s="100" t="s">
        <v>31048</v>
      </c>
      <c r="V2848" s="100" t="s">
        <v>31046</v>
      </c>
      <c r="W2848" s="100">
        <v>76.790000000000006</v>
      </c>
      <c r="X2848" s="100">
        <v>0</v>
      </c>
      <c r="Y2848" s="100" t="s">
        <v>36</v>
      </c>
      <c r="Z2848" s="100" t="s">
        <v>31049</v>
      </c>
      <c r="AA2848" s="100" t="s">
        <v>31050</v>
      </c>
      <c r="AB2848" s="100" t="s">
        <v>31051</v>
      </c>
      <c r="AC2848" s="100" t="s">
        <v>31052</v>
      </c>
      <c r="AD2848" s="100" t="s">
        <v>1186</v>
      </c>
      <c r="AE2848" s="100" t="s">
        <v>31053</v>
      </c>
      <c r="AF2848" s="100"/>
      <c r="AG2848" s="100" t="s">
        <v>30220</v>
      </c>
      <c r="AH2848" t="s">
        <v>31054</v>
      </c>
      <c r="AI2848" t="s">
        <v>31045</v>
      </c>
      <c r="AJ2848">
        <v>99.85</v>
      </c>
      <c r="AK2848">
        <v>0</v>
      </c>
      <c r="AL2848" t="s">
        <v>69</v>
      </c>
      <c r="AM2848" t="s">
        <v>31055</v>
      </c>
      <c r="AN2848" t="s">
        <v>31056</v>
      </c>
      <c r="AO2848" t="s">
        <v>1171</v>
      </c>
      <c r="AS2848" s="55">
        <v>75535</v>
      </c>
      <c r="AT2848" s="104">
        <v>45.000431928127156</v>
      </c>
      <c r="AU2848" s="100" t="s">
        <v>31044</v>
      </c>
      <c r="AV2848" s="100" t="s">
        <v>31057</v>
      </c>
      <c r="AW2848" s="100"/>
      <c r="AX2848" s="100"/>
      <c r="AY2848" s="100"/>
      <c r="AZ2848" s="100">
        <v>0</v>
      </c>
      <c r="BA2848" s="100">
        <v>19359256.404280849</v>
      </c>
      <c r="BB2848" s="100">
        <v>0</v>
      </c>
    </row>
    <row r="2849" spans="1:54" x14ac:dyDescent="0.25">
      <c r="A2849" s="95" t="s">
        <v>31077</v>
      </c>
      <c r="B2849" s="51" t="s">
        <v>48714</v>
      </c>
      <c r="C2849" s="96" t="str">
        <f>HYPERLINK("http://www.UniProt.org/UniProt/AP4A_HUMAN","AP4A_HUMAN")</f>
        <v>AP4A_HUMAN</v>
      </c>
      <c r="D2849" s="97" t="s">
        <v>31080</v>
      </c>
      <c r="E2849" s="159">
        <v>-0.16</v>
      </c>
      <c r="F2849" s="98">
        <v>110</v>
      </c>
      <c r="G2849" s="98">
        <v>78</v>
      </c>
      <c r="H2849" s="49"/>
      <c r="I2849" s="49"/>
      <c r="L2849" s="98">
        <v>18.884062430255636</v>
      </c>
      <c r="M2849" s="148" t="s">
        <v>47253</v>
      </c>
      <c r="N2849" s="100"/>
      <c r="O2849" s="101" t="s">
        <v>40</v>
      </c>
      <c r="P2849" s="102">
        <v>17.765999999999998</v>
      </c>
      <c r="Q2849" s="102">
        <v>22.132000000000001</v>
      </c>
      <c r="R2849" s="102">
        <v>16.829000000000001</v>
      </c>
      <c r="S2849" s="135" t="s">
        <v>51778</v>
      </c>
      <c r="T2849" s="100">
        <v>357</v>
      </c>
      <c r="U2849" s="100" t="s">
        <v>31081</v>
      </c>
      <c r="V2849" s="100" t="s">
        <v>31079</v>
      </c>
      <c r="W2849" s="100">
        <v>63.51</v>
      </c>
      <c r="X2849" s="103">
        <v>4.9999999999999997E-68</v>
      </c>
      <c r="Y2849" s="100" t="s">
        <v>36</v>
      </c>
      <c r="Z2849" s="100" t="s">
        <v>31082</v>
      </c>
      <c r="AA2849" s="100" t="s">
        <v>31083</v>
      </c>
      <c r="AB2849" s="100" t="s">
        <v>31084</v>
      </c>
      <c r="AC2849" s="100" t="s">
        <v>31085</v>
      </c>
      <c r="AD2849" s="100" t="s">
        <v>31086</v>
      </c>
      <c r="AE2849" s="100" t="s">
        <v>31087</v>
      </c>
      <c r="AF2849" s="100"/>
      <c r="AG2849" s="100"/>
      <c r="AH2849" t="s">
        <v>49596</v>
      </c>
      <c r="AI2849" t="s">
        <v>48714</v>
      </c>
      <c r="AJ2849">
        <v>100</v>
      </c>
      <c r="AK2849" s="54">
        <v>3.0000000000000002E-115</v>
      </c>
      <c r="AL2849" t="s">
        <v>69</v>
      </c>
      <c r="AM2849" t="s">
        <v>49597</v>
      </c>
      <c r="AN2849" t="s">
        <v>49598</v>
      </c>
      <c r="AO2849" t="s">
        <v>49599</v>
      </c>
      <c r="AS2849" s="55">
        <v>17766</v>
      </c>
      <c r="AT2849" s="104">
        <v>11.000228536603947</v>
      </c>
      <c r="AU2849" s="100" t="s">
        <v>31077</v>
      </c>
      <c r="AV2849" s="100" t="s">
        <v>31092</v>
      </c>
      <c r="AW2849" s="100"/>
      <c r="AX2849" s="100"/>
      <c r="AY2849" s="100"/>
      <c r="AZ2849" s="100">
        <v>0</v>
      </c>
      <c r="BA2849" s="100">
        <v>12043477.056786703</v>
      </c>
      <c r="BB2849" s="100">
        <v>0</v>
      </c>
    </row>
    <row r="2850" spans="1:54" x14ac:dyDescent="0.25">
      <c r="A2850" s="95" t="s">
        <v>31093</v>
      </c>
      <c r="B2850" s="51" t="s">
        <v>31094</v>
      </c>
      <c r="C2850" s="96" t="str">
        <f>HYPERLINK("http://www.UniProt.org/UniProt/APEX1_HUMAN","APEX1_HUMAN")</f>
        <v>APEX1_HUMAN</v>
      </c>
      <c r="D2850" s="97" t="s">
        <v>31096</v>
      </c>
      <c r="E2850" s="160" t="s">
        <v>40</v>
      </c>
      <c r="H2850" s="49"/>
      <c r="I2850" s="49"/>
      <c r="L2850" s="98">
        <v>152.73267522537824</v>
      </c>
      <c r="M2850" s="148" t="s">
        <v>47253</v>
      </c>
      <c r="N2850" s="100"/>
      <c r="O2850" s="101" t="s">
        <v>40</v>
      </c>
      <c r="P2850" s="102">
        <v>35.914999999999999</v>
      </c>
      <c r="Q2850" s="102">
        <v>35.914999999999999</v>
      </c>
      <c r="R2850" s="102">
        <v>35.555</v>
      </c>
      <c r="S2850" s="135" t="s">
        <v>51778</v>
      </c>
      <c r="T2850" s="100">
        <v>4232</v>
      </c>
      <c r="U2850" s="100" t="s">
        <v>31097</v>
      </c>
      <c r="V2850" s="100" t="s">
        <v>31095</v>
      </c>
      <c r="W2850" s="100">
        <v>66.459999999999994</v>
      </c>
      <c r="X2850" s="103">
        <v>9.9999999999999997E-148</v>
      </c>
      <c r="Y2850" s="100" t="s">
        <v>36</v>
      </c>
      <c r="Z2850" s="100" t="s">
        <v>31098</v>
      </c>
      <c r="AA2850" s="100" t="s">
        <v>31099</v>
      </c>
      <c r="AB2850" s="100" t="s">
        <v>31100</v>
      </c>
      <c r="AC2850" s="100" t="s">
        <v>31101</v>
      </c>
      <c r="AD2850" s="100"/>
      <c r="AE2850" s="100" t="s">
        <v>31103</v>
      </c>
      <c r="AF2850" s="100" t="s">
        <v>298</v>
      </c>
      <c r="AG2850" s="100" t="s">
        <v>31102</v>
      </c>
      <c r="AH2850" t="s">
        <v>31104</v>
      </c>
      <c r="AI2850" t="s">
        <v>31094</v>
      </c>
      <c r="AJ2850">
        <v>100</v>
      </c>
      <c r="AK2850">
        <v>0</v>
      </c>
      <c r="AL2850" t="s">
        <v>69</v>
      </c>
      <c r="AM2850" t="s">
        <v>31105</v>
      </c>
      <c r="AN2850" t="s">
        <v>31106</v>
      </c>
      <c r="AO2850" t="s">
        <v>31107</v>
      </c>
      <c r="AS2850" s="55">
        <v>35915</v>
      </c>
      <c r="AT2850" s="104">
        <v>18.965842611813549</v>
      </c>
      <c r="AU2850" s="100" t="s">
        <v>31093</v>
      </c>
      <c r="AV2850" s="100" t="s">
        <v>31108</v>
      </c>
      <c r="AW2850" s="100"/>
      <c r="AX2850" s="100"/>
      <c r="AY2850" s="100"/>
      <c r="AZ2850" s="100">
        <v>0</v>
      </c>
      <c r="BA2850" s="100">
        <v>97406608.175124377</v>
      </c>
      <c r="BB2850" s="100">
        <v>0</v>
      </c>
    </row>
    <row r="2851" spans="1:54" x14ac:dyDescent="0.25">
      <c r="A2851" s="95" t="s">
        <v>31126</v>
      </c>
      <c r="B2851" s="51" t="s">
        <v>31127</v>
      </c>
      <c r="C2851" s="96" t="str">
        <f>HYPERLINK("http://www.UniProt.org/UniProt/APT_HUMAN","APT_HUMAN")</f>
        <v>APT_HUMAN</v>
      </c>
      <c r="D2851" s="97" t="s">
        <v>31129</v>
      </c>
      <c r="E2851" s="159">
        <v>-0.63</v>
      </c>
      <c r="F2851" s="98">
        <v>140</v>
      </c>
      <c r="G2851" s="98">
        <v>32</v>
      </c>
      <c r="H2851" s="49"/>
      <c r="I2851" s="49"/>
      <c r="L2851" s="98">
        <v>15.707253405872553</v>
      </c>
      <c r="M2851" s="148" t="s">
        <v>47253</v>
      </c>
      <c r="N2851" s="100"/>
      <c r="O2851" s="101" t="s">
        <v>40</v>
      </c>
      <c r="P2851" s="102">
        <v>20.625</v>
      </c>
      <c r="Q2851" s="102">
        <v>19.751000000000001</v>
      </c>
      <c r="R2851" s="102">
        <v>19.608000000000001</v>
      </c>
      <c r="S2851" s="135" t="s">
        <v>51778</v>
      </c>
      <c r="T2851" s="100">
        <v>8260</v>
      </c>
      <c r="U2851" s="100" t="s">
        <v>31131</v>
      </c>
      <c r="V2851" s="100" t="s">
        <v>31128</v>
      </c>
      <c r="W2851" s="100">
        <v>65.19</v>
      </c>
      <c r="X2851" s="103">
        <v>9.0000000000000006E-80</v>
      </c>
      <c r="Y2851" s="100" t="s">
        <v>36</v>
      </c>
      <c r="Z2851" s="100" t="s">
        <v>31130</v>
      </c>
      <c r="AA2851" s="100" t="s">
        <v>31132</v>
      </c>
      <c r="AB2851" s="100" t="s">
        <v>31133</v>
      </c>
      <c r="AC2851" s="100" t="s">
        <v>31134</v>
      </c>
      <c r="AD2851" s="100" t="s">
        <v>31135</v>
      </c>
      <c r="AE2851" s="100" t="s">
        <v>31137</v>
      </c>
      <c r="AF2851" s="100" t="s">
        <v>31136</v>
      </c>
      <c r="AG2851" s="100"/>
      <c r="AH2851" t="s">
        <v>31138</v>
      </c>
      <c r="AI2851" t="s">
        <v>31127</v>
      </c>
      <c r="AJ2851">
        <v>100</v>
      </c>
      <c r="AK2851" s="54">
        <v>2.0000000000000001E-128</v>
      </c>
      <c r="AL2851" t="s">
        <v>69</v>
      </c>
      <c r="AO2851" t="s">
        <v>415</v>
      </c>
      <c r="AR2851" t="s">
        <v>370</v>
      </c>
      <c r="AS2851" s="55">
        <v>19751</v>
      </c>
      <c r="AT2851" s="104">
        <v>13.000059021424777</v>
      </c>
      <c r="AU2851" s="100" t="s">
        <v>31126</v>
      </c>
      <c r="AV2851" s="100" t="s">
        <v>31139</v>
      </c>
      <c r="AW2851" s="100"/>
      <c r="AX2851" s="100"/>
      <c r="AY2851" s="100"/>
      <c r="AZ2851" s="100">
        <v>0</v>
      </c>
      <c r="BA2851" s="100">
        <v>10017439.135113049</v>
      </c>
      <c r="BB2851" s="100">
        <v>0</v>
      </c>
    </row>
    <row r="2852" spans="1:54" x14ac:dyDescent="0.25">
      <c r="A2852" s="95" t="s">
        <v>31140</v>
      </c>
      <c r="B2852" s="51" t="s">
        <v>6503</v>
      </c>
      <c r="C2852" s="96" t="str">
        <f>HYPERLINK("http://www.UniProt.org/UniProt/ARCH_HUMAN","ARCH_HUMAN")</f>
        <v>ARCH_HUMAN</v>
      </c>
      <c r="D2852" s="97" t="s">
        <v>31142</v>
      </c>
      <c r="E2852" s="159">
        <v>-0.16</v>
      </c>
      <c r="F2852" s="98">
        <v>110</v>
      </c>
      <c r="G2852" s="98">
        <v>79</v>
      </c>
      <c r="H2852" s="49"/>
      <c r="I2852" s="49"/>
      <c r="L2852" s="98">
        <v>65.081836544707642</v>
      </c>
      <c r="M2852" s="148" t="s">
        <v>47253</v>
      </c>
      <c r="N2852" s="100"/>
      <c r="O2852" s="101" t="s">
        <v>40</v>
      </c>
      <c r="P2852" s="102">
        <v>19.234000000000002</v>
      </c>
      <c r="Q2852" s="102" t="s">
        <v>40</v>
      </c>
      <c r="R2852" s="102">
        <v>19.491</v>
      </c>
      <c r="S2852" s="135" t="s">
        <v>51778</v>
      </c>
      <c r="T2852" s="100">
        <v>7878</v>
      </c>
      <c r="U2852" s="100" t="s">
        <v>31143</v>
      </c>
      <c r="V2852" s="100" t="s">
        <v>31141</v>
      </c>
      <c r="W2852" s="100">
        <v>81.99</v>
      </c>
      <c r="X2852" s="103">
        <v>4.9999999999999995E-97</v>
      </c>
      <c r="Y2852" s="100" t="s">
        <v>36</v>
      </c>
      <c r="Z2852" s="100" t="s">
        <v>31144</v>
      </c>
      <c r="AA2852" s="100" t="s">
        <v>31145</v>
      </c>
      <c r="AB2852" s="100" t="s">
        <v>31146</v>
      </c>
      <c r="AC2852" s="100"/>
      <c r="AD2852" s="100"/>
      <c r="AE2852" s="100" t="s">
        <v>31147</v>
      </c>
      <c r="AF2852" s="100"/>
      <c r="AG2852" s="100"/>
      <c r="AH2852" t="s">
        <v>6515</v>
      </c>
      <c r="AI2852" t="s">
        <v>6503</v>
      </c>
      <c r="AJ2852">
        <v>93.25</v>
      </c>
      <c r="AK2852" s="54">
        <v>4.0000000000000004E-111</v>
      </c>
      <c r="AL2852" t="s">
        <v>69</v>
      </c>
      <c r="AM2852" t="s">
        <v>6516</v>
      </c>
      <c r="AO2852" t="s">
        <v>415</v>
      </c>
      <c r="AR2852" t="s">
        <v>370</v>
      </c>
      <c r="AS2852" s="55">
        <v>19467</v>
      </c>
      <c r="AT2852" s="104">
        <v>8.0001900057001709</v>
      </c>
      <c r="AU2852" s="100" t="s">
        <v>31140</v>
      </c>
      <c r="AV2852" s="100" t="s">
        <v>31140</v>
      </c>
      <c r="AW2852" s="100"/>
      <c r="AX2852" s="100"/>
      <c r="AY2852" s="100"/>
      <c r="AZ2852" s="100">
        <v>0</v>
      </c>
      <c r="BA2852" s="100">
        <v>41506514.190713689</v>
      </c>
      <c r="BB2852" s="100">
        <v>0</v>
      </c>
    </row>
    <row r="2853" spans="1:54" x14ac:dyDescent="0.25">
      <c r="A2853" s="95" t="s">
        <v>31148</v>
      </c>
      <c r="B2853" s="51" t="s">
        <v>31149</v>
      </c>
      <c r="C2853" s="96" t="str">
        <f>HYPERLINK("http://www.UniProt.org/UniProt/ARF1_HUMAN","ARF1_HUMAN")</f>
        <v>ARF1_HUMAN</v>
      </c>
      <c r="D2853" s="97" t="s">
        <v>31151</v>
      </c>
      <c r="E2853" s="159">
        <v>-0.83</v>
      </c>
      <c r="F2853" s="98">
        <v>1200</v>
      </c>
      <c r="G2853" s="98">
        <v>180</v>
      </c>
      <c r="H2853" s="49"/>
      <c r="I2853" s="49"/>
      <c r="L2853" s="98">
        <v>257.37558154566693</v>
      </c>
      <c r="M2853" s="148" t="s">
        <v>47253</v>
      </c>
      <c r="N2853" s="100"/>
      <c r="O2853" s="101" t="s">
        <v>40</v>
      </c>
      <c r="P2853" s="102">
        <v>20.623999999999999</v>
      </c>
      <c r="Q2853" s="102">
        <v>20.638999999999999</v>
      </c>
      <c r="R2853" s="102">
        <v>20.696999999999999</v>
      </c>
      <c r="S2853" s="135" t="s">
        <v>51778</v>
      </c>
      <c r="T2853" s="100">
        <v>2743</v>
      </c>
      <c r="U2853" s="100" t="s">
        <v>31152</v>
      </c>
      <c r="V2853" s="100" t="s">
        <v>31150</v>
      </c>
      <c r="W2853" s="100">
        <v>98.34</v>
      </c>
      <c r="X2853" s="103">
        <v>6.9999999999999999E-132</v>
      </c>
      <c r="Y2853" s="100" t="s">
        <v>36</v>
      </c>
      <c r="Z2853" s="100" t="s">
        <v>31153</v>
      </c>
      <c r="AA2853" s="100" t="s">
        <v>31154</v>
      </c>
      <c r="AB2853" s="100" t="s">
        <v>31155</v>
      </c>
      <c r="AC2853" s="100" t="s">
        <v>31156</v>
      </c>
      <c r="AD2853" s="100" t="s">
        <v>31157</v>
      </c>
      <c r="AE2853" s="100" t="s">
        <v>31159</v>
      </c>
      <c r="AF2853" s="100" t="s">
        <v>31158</v>
      </c>
      <c r="AG2853" s="100"/>
      <c r="AH2853" t="s">
        <v>31160</v>
      </c>
      <c r="AI2853" t="s">
        <v>31149</v>
      </c>
      <c r="AJ2853">
        <v>99.45</v>
      </c>
      <c r="AK2853" s="54">
        <v>2.0000000000000001E-133</v>
      </c>
      <c r="AL2853" t="s">
        <v>69</v>
      </c>
      <c r="AM2853" t="s">
        <v>31161</v>
      </c>
      <c r="AN2853" t="s">
        <v>31162</v>
      </c>
      <c r="AO2853" t="s">
        <v>31163</v>
      </c>
      <c r="AS2853" s="55">
        <v>20639</v>
      </c>
      <c r="AT2853" s="104">
        <v>11.96597176778536</v>
      </c>
      <c r="AU2853" s="100" t="s">
        <v>31148</v>
      </c>
      <c r="AV2853" s="100" t="s">
        <v>31164</v>
      </c>
      <c r="AW2853" s="100"/>
      <c r="AX2853" s="100"/>
      <c r="AY2853" s="100"/>
      <c r="AZ2853" s="100">
        <v>0</v>
      </c>
      <c r="BA2853" s="100">
        <v>164143542.8828125</v>
      </c>
      <c r="BB2853" s="100">
        <v>0</v>
      </c>
    </row>
    <row r="2854" spans="1:54" x14ac:dyDescent="0.25">
      <c r="A2854" s="95" t="s">
        <v>31165</v>
      </c>
      <c r="B2854" s="51" t="s">
        <v>48724</v>
      </c>
      <c r="C2854" s="96" t="str">
        <f>HYPERLINK("http://www.UniProt.org/UniProt/ARF4_HUMAN","ARF4_HUMAN")</f>
        <v>ARF4_HUMAN</v>
      </c>
      <c r="D2854" s="97" t="s">
        <v>31167</v>
      </c>
      <c r="E2854" s="159">
        <v>-1.32</v>
      </c>
      <c r="F2854" s="98">
        <v>340</v>
      </c>
      <c r="G2854" s="98">
        <v>16</v>
      </c>
      <c r="H2854" s="49"/>
      <c r="I2854" s="49"/>
      <c r="L2854" s="98">
        <v>73.188048728468132</v>
      </c>
      <c r="M2854" s="148" t="s">
        <v>47253</v>
      </c>
      <c r="N2854" s="100"/>
      <c r="O2854" s="101" t="s">
        <v>40</v>
      </c>
      <c r="P2854" s="102">
        <v>20.585999999999999</v>
      </c>
      <c r="Q2854" s="102">
        <v>531.50400000000002</v>
      </c>
      <c r="R2854" s="102">
        <v>20.510999999999999</v>
      </c>
      <c r="S2854" s="135" t="s">
        <v>51778</v>
      </c>
      <c r="T2854" s="100">
        <v>401</v>
      </c>
      <c r="U2854" s="100" t="s">
        <v>31168</v>
      </c>
      <c r="V2854" s="100" t="s">
        <v>31166</v>
      </c>
      <c r="W2854" s="100">
        <v>95</v>
      </c>
      <c r="X2854" s="103">
        <v>9.0000000000000005E-126</v>
      </c>
      <c r="Y2854" s="100" t="s">
        <v>36</v>
      </c>
      <c r="Z2854" s="100" t="s">
        <v>31169</v>
      </c>
      <c r="AA2854" s="100" t="s">
        <v>31170</v>
      </c>
      <c r="AB2854" s="100" t="s">
        <v>31171</v>
      </c>
      <c r="AC2854" s="100" t="s">
        <v>31172</v>
      </c>
      <c r="AD2854" s="100" t="s">
        <v>31157</v>
      </c>
      <c r="AE2854" s="100" t="s">
        <v>31173</v>
      </c>
      <c r="AF2854" s="100"/>
      <c r="AG2854" s="100"/>
      <c r="AH2854" t="s">
        <v>49640</v>
      </c>
      <c r="AI2854" t="s">
        <v>48724</v>
      </c>
      <c r="AJ2854">
        <v>100</v>
      </c>
      <c r="AK2854" s="54">
        <v>2E-132</v>
      </c>
      <c r="AL2854" t="s">
        <v>69</v>
      </c>
      <c r="AM2854" t="s">
        <v>49641</v>
      </c>
      <c r="AN2854" t="s">
        <v>49642</v>
      </c>
      <c r="AO2854" t="s">
        <v>49643</v>
      </c>
      <c r="AS2854" s="55">
        <v>20586</v>
      </c>
      <c r="AT2854" s="104">
        <v>12.999719540045675</v>
      </c>
      <c r="AU2854" s="100" t="s">
        <v>31165</v>
      </c>
      <c r="AV2854" s="100" t="s">
        <v>31165</v>
      </c>
      <c r="AW2854" s="100"/>
      <c r="AX2854" s="100"/>
      <c r="AY2854" s="100"/>
      <c r="AZ2854" s="100">
        <v>0</v>
      </c>
      <c r="BA2854" s="100">
        <v>46676322.372249275</v>
      </c>
      <c r="BB2854" s="100">
        <v>0</v>
      </c>
    </row>
    <row r="2855" spans="1:54" x14ac:dyDescent="0.25">
      <c r="A2855" s="95" t="s">
        <v>31199</v>
      </c>
      <c r="B2855" s="51" t="s">
        <v>47209</v>
      </c>
      <c r="C2855" s="96" t="str">
        <f>HYPERLINK("http://www.UniProt.org/UniProt/ARHL2_HUMAN","ARHL2_HUMAN")</f>
        <v>ARHL2_HUMAN</v>
      </c>
      <c r="D2855" s="97" t="s">
        <v>31201</v>
      </c>
      <c r="E2855" s="160" t="s">
        <v>40</v>
      </c>
      <c r="H2855" s="49"/>
      <c r="I2855" s="49"/>
      <c r="L2855" s="98">
        <v>31.264888151560552</v>
      </c>
      <c r="M2855" s="148" t="s">
        <v>47253</v>
      </c>
      <c r="N2855" s="100"/>
      <c r="O2855" s="101" t="s">
        <v>311</v>
      </c>
      <c r="P2855" s="102">
        <v>38.975000000000001</v>
      </c>
      <c r="Q2855" s="102" t="s">
        <v>40</v>
      </c>
      <c r="R2855" s="102">
        <v>38.947000000000003</v>
      </c>
      <c r="S2855" s="135" t="s">
        <v>51778</v>
      </c>
      <c r="T2855" s="100">
        <v>11093</v>
      </c>
      <c r="U2855" s="100" t="s">
        <v>31202</v>
      </c>
      <c r="V2855" s="100" t="s">
        <v>31200</v>
      </c>
      <c r="W2855" s="100">
        <v>55.23</v>
      </c>
      <c r="X2855" s="103">
        <v>8.0000000000000005E-133</v>
      </c>
      <c r="Y2855" s="100" t="s">
        <v>36</v>
      </c>
      <c r="Z2855" s="100" t="s">
        <v>31203</v>
      </c>
      <c r="AA2855" s="100" t="s">
        <v>31204</v>
      </c>
      <c r="AB2855" s="100" t="s">
        <v>31205</v>
      </c>
      <c r="AC2855" s="100" t="s">
        <v>31206</v>
      </c>
      <c r="AD2855" s="100" t="s">
        <v>31207</v>
      </c>
      <c r="AE2855" s="100" t="s">
        <v>31208</v>
      </c>
      <c r="AF2855" s="100"/>
      <c r="AG2855" s="100"/>
      <c r="AH2855" t="s">
        <v>51647</v>
      </c>
      <c r="AI2855" t="s">
        <v>47209</v>
      </c>
      <c r="AJ2855">
        <v>92.29</v>
      </c>
      <c r="AK2855">
        <v>0</v>
      </c>
      <c r="AL2855" t="s">
        <v>47</v>
      </c>
      <c r="AM2855" t="s">
        <v>51648</v>
      </c>
      <c r="AN2855" t="s">
        <v>51649</v>
      </c>
      <c r="AO2855" t="s">
        <v>31201</v>
      </c>
      <c r="AP2855" t="s">
        <v>51650</v>
      </c>
      <c r="AQ2855" t="s">
        <v>659</v>
      </c>
      <c r="AR2855" t="s">
        <v>30564</v>
      </c>
      <c r="AS2855" s="55">
        <v>39034</v>
      </c>
      <c r="AT2855" s="104">
        <v>20.000599161174357</v>
      </c>
      <c r="AU2855" s="100" t="s">
        <v>31209</v>
      </c>
      <c r="AV2855" s="100" t="s">
        <v>31209</v>
      </c>
      <c r="AW2855" s="100"/>
      <c r="AX2855" s="100"/>
      <c r="AY2855" s="100"/>
      <c r="AZ2855" s="100">
        <v>0</v>
      </c>
      <c r="BA2855" s="100">
        <v>19939457.652556844</v>
      </c>
      <c r="BB2855" s="100">
        <v>0</v>
      </c>
    </row>
    <row r="2856" spans="1:54" x14ac:dyDescent="0.25">
      <c r="A2856" s="95" t="s">
        <v>31210</v>
      </c>
      <c r="B2856" s="51" t="s">
        <v>31211</v>
      </c>
      <c r="C2856" s="96" t="str">
        <f>HYPERLINK("http://www.UniProt.org/UniProt/ARI1_HUMAN","ARI1_HUMAN")</f>
        <v>ARI1_HUMAN</v>
      </c>
      <c r="D2856" s="97" t="s">
        <v>31213</v>
      </c>
      <c r="E2856" s="159">
        <v>0.28000000000000003</v>
      </c>
      <c r="F2856" s="98">
        <v>45</v>
      </c>
      <c r="G2856" s="98">
        <v>85</v>
      </c>
      <c r="H2856" s="49"/>
      <c r="I2856" s="49"/>
      <c r="L2856" s="98">
        <v>20.367191751793907</v>
      </c>
      <c r="M2856" s="148" t="s">
        <v>47253</v>
      </c>
      <c r="N2856" s="100"/>
      <c r="O2856" s="101" t="s">
        <v>40</v>
      </c>
      <c r="P2856" s="102">
        <v>61.683</v>
      </c>
      <c r="Q2856" s="102">
        <v>61.683999999999997</v>
      </c>
      <c r="R2856" s="102">
        <v>64.117999999999995</v>
      </c>
      <c r="S2856" s="135" t="s">
        <v>51778</v>
      </c>
      <c r="T2856" s="100">
        <v>3608</v>
      </c>
      <c r="U2856" s="100" t="s">
        <v>31214</v>
      </c>
      <c r="V2856" s="100" t="s">
        <v>31212</v>
      </c>
      <c r="W2856" s="100">
        <v>89.23</v>
      </c>
      <c r="X2856" s="100">
        <v>0</v>
      </c>
      <c r="Y2856" s="100" t="s">
        <v>36</v>
      </c>
      <c r="Z2856" s="100" t="s">
        <v>31215</v>
      </c>
      <c r="AA2856" s="100" t="s">
        <v>31216</v>
      </c>
      <c r="AB2856" s="100" t="s">
        <v>31217</v>
      </c>
      <c r="AC2856" s="100" t="s">
        <v>31218</v>
      </c>
      <c r="AD2856" s="100" t="s">
        <v>31219</v>
      </c>
      <c r="AE2856" s="100" t="s">
        <v>31220</v>
      </c>
      <c r="AF2856" s="100"/>
      <c r="AG2856" s="100"/>
      <c r="AH2856" t="s">
        <v>31221</v>
      </c>
      <c r="AI2856" t="s">
        <v>31211</v>
      </c>
      <c r="AJ2856">
        <v>100</v>
      </c>
      <c r="AK2856">
        <v>0</v>
      </c>
      <c r="AL2856" t="s">
        <v>47</v>
      </c>
      <c r="AM2856" t="s">
        <v>31222</v>
      </c>
      <c r="AN2856" t="s">
        <v>31223</v>
      </c>
      <c r="AO2856" t="s">
        <v>31224</v>
      </c>
      <c r="AP2856" t="s">
        <v>31225</v>
      </c>
      <c r="AQ2856" t="s">
        <v>52</v>
      </c>
      <c r="AR2856" t="s">
        <v>31226</v>
      </c>
      <c r="AS2856" s="55">
        <v>61684</v>
      </c>
      <c r="AT2856" s="104">
        <v>28.999205557026745</v>
      </c>
      <c r="AU2856" s="100" t="s">
        <v>31210</v>
      </c>
      <c r="AV2856" s="100" t="s">
        <v>31227</v>
      </c>
      <c r="AW2856" s="100"/>
      <c r="AX2856" s="100"/>
      <c r="AY2856" s="100"/>
      <c r="AZ2856" s="100">
        <v>0</v>
      </c>
      <c r="BA2856" s="100">
        <v>12989355.838016298</v>
      </c>
      <c r="BB2856" s="100">
        <v>0</v>
      </c>
    </row>
    <row r="2857" spans="1:54" x14ac:dyDescent="0.25">
      <c r="A2857" s="95" t="s">
        <v>31237</v>
      </c>
      <c r="B2857" s="51" t="s">
        <v>31238</v>
      </c>
      <c r="C2857" s="96" t="str">
        <f>HYPERLINK("http://www.UniProt.org/UniProt/ARL1_HUMAN","ARL1_HUMAN")</f>
        <v>ARL1_HUMAN</v>
      </c>
      <c r="D2857" s="97" t="s">
        <v>31240</v>
      </c>
      <c r="E2857" s="159">
        <v>-1.37</v>
      </c>
      <c r="F2857" s="98">
        <v>21</v>
      </c>
      <c r="G2857" s="98">
        <v>0.9</v>
      </c>
      <c r="H2857" s="49"/>
      <c r="I2857" s="49"/>
      <c r="L2857" s="98">
        <v>16.004796715204897</v>
      </c>
      <c r="M2857" s="148" t="s">
        <v>47253</v>
      </c>
      <c r="N2857" s="100"/>
      <c r="O2857" s="101" t="s">
        <v>40</v>
      </c>
      <c r="P2857" s="102">
        <v>20.381</v>
      </c>
      <c r="Q2857" s="102">
        <v>18.529</v>
      </c>
      <c r="R2857" s="102">
        <v>20.417999999999999</v>
      </c>
      <c r="S2857" s="135" t="s">
        <v>51778</v>
      </c>
      <c r="T2857" s="100">
        <v>5568</v>
      </c>
      <c r="U2857" s="100" t="s">
        <v>31242</v>
      </c>
      <c r="V2857" s="100" t="s">
        <v>31239</v>
      </c>
      <c r="W2857" s="100">
        <v>96.69</v>
      </c>
      <c r="X2857" s="103">
        <v>3.9999999999999997E-129</v>
      </c>
      <c r="Y2857" s="100" t="s">
        <v>36</v>
      </c>
      <c r="Z2857" s="100" t="s">
        <v>31241</v>
      </c>
      <c r="AA2857" s="100" t="s">
        <v>31243</v>
      </c>
      <c r="AB2857" s="100" t="s">
        <v>31244</v>
      </c>
      <c r="AC2857" s="100" t="s">
        <v>31245</v>
      </c>
      <c r="AD2857" s="100" t="s">
        <v>31246</v>
      </c>
      <c r="AE2857" s="100" t="s">
        <v>31247</v>
      </c>
      <c r="AF2857" s="100"/>
      <c r="AG2857" s="100"/>
      <c r="AH2857" t="s">
        <v>31248</v>
      </c>
      <c r="AI2857" t="s">
        <v>31238</v>
      </c>
      <c r="AJ2857">
        <v>100</v>
      </c>
      <c r="AK2857" s="54">
        <v>4.0000000000000001E-119</v>
      </c>
      <c r="AL2857" t="s">
        <v>69</v>
      </c>
      <c r="AM2857" t="s">
        <v>31249</v>
      </c>
      <c r="AN2857" t="s">
        <v>31250</v>
      </c>
      <c r="AO2857" t="s">
        <v>31251</v>
      </c>
      <c r="AS2857" s="55">
        <v>18529</v>
      </c>
      <c r="AT2857" s="104">
        <v>10</v>
      </c>
      <c r="AU2857" s="100" t="s">
        <v>31237</v>
      </c>
      <c r="AV2857" s="100" t="s">
        <v>31237</v>
      </c>
      <c r="AW2857" s="100"/>
      <c r="AX2857" s="100"/>
      <c r="AY2857" s="100"/>
      <c r="AZ2857" s="100">
        <v>0</v>
      </c>
      <c r="BA2857" s="100">
        <v>10207200</v>
      </c>
      <c r="BB2857" s="100">
        <v>0</v>
      </c>
    </row>
    <row r="2858" spans="1:54" x14ac:dyDescent="0.25">
      <c r="A2858" s="95" t="s">
        <v>31252</v>
      </c>
      <c r="B2858" s="51" t="s">
        <v>48845</v>
      </c>
      <c r="C2858" s="96" t="str">
        <f>HYPERLINK("http://www.UniProt.org/UniProt/ARL2_HUMAN","ARL2_HUMAN")</f>
        <v>ARL2_HUMAN</v>
      </c>
      <c r="D2858" s="97" t="s">
        <v>31255</v>
      </c>
      <c r="E2858" s="159">
        <v>-1.17</v>
      </c>
      <c r="F2858" s="98">
        <v>190</v>
      </c>
      <c r="G2858" s="98">
        <v>13</v>
      </c>
      <c r="H2858" s="49"/>
      <c r="I2858" s="49"/>
      <c r="L2858" s="98">
        <v>132.97565775322698</v>
      </c>
      <c r="M2858" s="148" t="s">
        <v>47253</v>
      </c>
      <c r="N2858" s="100"/>
      <c r="O2858" s="101" t="s">
        <v>40</v>
      </c>
      <c r="P2858" s="102">
        <v>20.670999999999999</v>
      </c>
      <c r="Q2858" s="102">
        <v>76.551000000000002</v>
      </c>
      <c r="R2858" s="102">
        <v>20.878</v>
      </c>
      <c r="S2858" s="135" t="s">
        <v>51778</v>
      </c>
      <c r="T2858" s="100">
        <v>757</v>
      </c>
      <c r="U2858" s="100" t="s">
        <v>31257</v>
      </c>
      <c r="V2858" s="100" t="s">
        <v>31254</v>
      </c>
      <c r="W2858" s="100">
        <v>89.13</v>
      </c>
      <c r="X2858" s="103">
        <v>2E-121</v>
      </c>
      <c r="Y2858" s="100" t="s">
        <v>36</v>
      </c>
      <c r="Z2858" s="100" t="s">
        <v>31256</v>
      </c>
      <c r="AA2858" s="100" t="s">
        <v>31258</v>
      </c>
      <c r="AB2858" s="100" t="s">
        <v>31259</v>
      </c>
      <c r="AC2858" s="100" t="s">
        <v>31260</v>
      </c>
      <c r="AD2858" s="100" t="s">
        <v>31261</v>
      </c>
      <c r="AE2858" s="100" t="s">
        <v>31263</v>
      </c>
      <c r="AF2858" s="100" t="s">
        <v>31262</v>
      </c>
      <c r="AG2858" s="100"/>
      <c r="AH2858" t="s">
        <v>50106</v>
      </c>
      <c r="AI2858" t="s">
        <v>48845</v>
      </c>
      <c r="AJ2858">
        <v>100</v>
      </c>
      <c r="AK2858" s="54">
        <v>1.0000000000000001E-133</v>
      </c>
      <c r="AL2858" t="s">
        <v>69</v>
      </c>
      <c r="AM2858" t="s">
        <v>50107</v>
      </c>
      <c r="AN2858" t="s">
        <v>50108</v>
      </c>
      <c r="AO2858" t="s">
        <v>50109</v>
      </c>
      <c r="AS2858" s="55">
        <v>20671</v>
      </c>
      <c r="AT2858" s="104">
        <v>9.0000876443392706</v>
      </c>
      <c r="AU2858" s="100" t="s">
        <v>31252</v>
      </c>
      <c r="AV2858" s="100" t="s">
        <v>31252</v>
      </c>
      <c r="AW2858" s="100"/>
      <c r="AX2858" s="100"/>
      <c r="AY2858" s="100"/>
      <c r="AZ2858" s="100">
        <v>0</v>
      </c>
      <c r="BA2858" s="100">
        <v>84806396.355491728</v>
      </c>
      <c r="BB2858" s="100">
        <v>0</v>
      </c>
    </row>
    <row r="2859" spans="1:54" x14ac:dyDescent="0.25">
      <c r="A2859" s="95" t="s">
        <v>31268</v>
      </c>
      <c r="B2859" s="51" t="s">
        <v>31269</v>
      </c>
      <c r="C2859" s="96" t="str">
        <f>HYPERLINK("http://www.UniProt.org/UniProt/ARL3_HUMAN","ARL3_HUMAN")</f>
        <v>ARL3_HUMAN</v>
      </c>
      <c r="D2859" s="97" t="s">
        <v>31271</v>
      </c>
      <c r="E2859" s="159">
        <v>-0.43</v>
      </c>
      <c r="F2859" s="98">
        <v>710</v>
      </c>
      <c r="G2859" s="98">
        <v>270</v>
      </c>
      <c r="H2859" s="49"/>
      <c r="I2859" s="49"/>
      <c r="L2859" s="98">
        <v>205.34732937753611</v>
      </c>
      <c r="M2859" s="148" t="s">
        <v>47253</v>
      </c>
      <c r="N2859" s="100"/>
      <c r="O2859" s="101" t="s">
        <v>40</v>
      </c>
      <c r="P2859" s="102">
        <v>26.507999999999999</v>
      </c>
      <c r="Q2859" s="102">
        <v>20.408000000000001</v>
      </c>
      <c r="R2859" s="102">
        <v>20.456</v>
      </c>
      <c r="S2859" s="135" t="s">
        <v>51778</v>
      </c>
      <c r="T2859" s="100">
        <v>6499</v>
      </c>
      <c r="U2859" s="100" t="s">
        <v>31272</v>
      </c>
      <c r="V2859" s="100" t="s">
        <v>31270</v>
      </c>
      <c r="W2859" s="100">
        <v>97.8</v>
      </c>
      <c r="X2859" s="103">
        <v>9.9999999999999993E-130</v>
      </c>
      <c r="Y2859" s="100" t="s">
        <v>36</v>
      </c>
      <c r="Z2859" s="100" t="s">
        <v>31273</v>
      </c>
      <c r="AA2859" s="100" t="s">
        <v>31274</v>
      </c>
      <c r="AB2859" s="100" t="s">
        <v>31275</v>
      </c>
      <c r="AC2859" s="100" t="s">
        <v>31276</v>
      </c>
      <c r="AD2859" s="100" t="s">
        <v>31261</v>
      </c>
      <c r="AE2859" s="100" t="s">
        <v>31277</v>
      </c>
      <c r="AF2859" s="100"/>
      <c r="AG2859" s="100"/>
      <c r="AH2859" t="s">
        <v>31278</v>
      </c>
      <c r="AI2859" t="s">
        <v>31269</v>
      </c>
      <c r="AJ2859">
        <v>99.45</v>
      </c>
      <c r="AK2859" s="54">
        <v>5.9999999999999999E-132</v>
      </c>
      <c r="AL2859" t="s">
        <v>47</v>
      </c>
      <c r="AM2859" t="s">
        <v>31279</v>
      </c>
      <c r="AN2859" t="s">
        <v>31280</v>
      </c>
      <c r="AO2859" t="s">
        <v>31271</v>
      </c>
      <c r="AP2859" t="s">
        <v>31281</v>
      </c>
      <c r="AQ2859" t="s">
        <v>31282</v>
      </c>
      <c r="AR2859" t="s">
        <v>31283</v>
      </c>
      <c r="AS2859" s="55">
        <v>20408</v>
      </c>
      <c r="AT2859" s="104">
        <v>14.968514503974399</v>
      </c>
      <c r="AU2859" s="100" t="s">
        <v>31268</v>
      </c>
      <c r="AV2859" s="100" t="s">
        <v>31268</v>
      </c>
      <c r="AW2859" s="100"/>
      <c r="AX2859" s="100"/>
      <c r="AY2859" s="100"/>
      <c r="AZ2859" s="100">
        <v>0</v>
      </c>
      <c r="BA2859" s="100">
        <v>130962067.04275861</v>
      </c>
      <c r="BB2859" s="100">
        <v>0</v>
      </c>
    </row>
    <row r="2860" spans="1:54" x14ac:dyDescent="0.25">
      <c r="A2860" s="95" t="s">
        <v>31284</v>
      </c>
      <c r="B2860" s="51" t="s">
        <v>31285</v>
      </c>
      <c r="C2860" s="96" t="str">
        <f>HYPERLINK("http://www.UniProt.org/UniProt/ARL6_HUMAN","ARL6_HUMAN")</f>
        <v>ARL6_HUMAN</v>
      </c>
      <c r="D2860" s="97" t="s">
        <v>31287</v>
      </c>
      <c r="E2860" s="159">
        <v>-0.1</v>
      </c>
      <c r="F2860" s="98">
        <v>51</v>
      </c>
      <c r="G2860" s="98">
        <v>41</v>
      </c>
      <c r="H2860" s="49"/>
      <c r="I2860" s="49"/>
      <c r="L2860" s="98">
        <v>20.694028945472589</v>
      </c>
      <c r="M2860" s="148" t="s">
        <v>47253</v>
      </c>
      <c r="N2860" s="100"/>
      <c r="O2860" s="101" t="s">
        <v>40</v>
      </c>
      <c r="P2860" s="102">
        <v>21.111000000000001</v>
      </c>
      <c r="Q2860" s="102">
        <v>21.081</v>
      </c>
      <c r="R2860" s="102">
        <v>21.097000000000001</v>
      </c>
      <c r="S2860" s="135" t="s">
        <v>51778</v>
      </c>
      <c r="T2860" s="100">
        <v>7070</v>
      </c>
      <c r="U2860" s="100" t="s">
        <v>31289</v>
      </c>
      <c r="V2860" s="100" t="s">
        <v>31286</v>
      </c>
      <c r="W2860" s="100">
        <v>87.1</v>
      </c>
      <c r="X2860" s="103">
        <v>9.9999999999999998E-122</v>
      </c>
      <c r="Y2860" s="100" t="s">
        <v>36</v>
      </c>
      <c r="Z2860" s="100" t="s">
        <v>31290</v>
      </c>
      <c r="AA2860" s="100" t="s">
        <v>31291</v>
      </c>
      <c r="AB2860" s="100" t="s">
        <v>31292</v>
      </c>
      <c r="AC2860" s="100" t="s">
        <v>31293</v>
      </c>
      <c r="AD2860" s="100" t="s">
        <v>31246</v>
      </c>
      <c r="AE2860" s="100" t="s">
        <v>31294</v>
      </c>
      <c r="AF2860" s="100"/>
      <c r="AG2860" s="100"/>
      <c r="AH2860" t="s">
        <v>31295</v>
      </c>
      <c r="AI2860" t="s">
        <v>31285</v>
      </c>
      <c r="AJ2860">
        <v>99.46</v>
      </c>
      <c r="AK2860" s="54">
        <v>1E-136</v>
      </c>
      <c r="AL2860" t="s">
        <v>69</v>
      </c>
      <c r="AM2860" t="s">
        <v>31288</v>
      </c>
      <c r="AN2860" t="s">
        <v>31296</v>
      </c>
      <c r="AO2860" t="s">
        <v>31297</v>
      </c>
      <c r="AS2860" s="55">
        <v>21081</v>
      </c>
      <c r="AT2860" s="104">
        <v>12.000281135788585</v>
      </c>
      <c r="AU2860" s="100" t="s">
        <v>31284</v>
      </c>
      <c r="AV2860" s="100" t="s">
        <v>31284</v>
      </c>
      <c r="AW2860" s="100"/>
      <c r="AX2860" s="100"/>
      <c r="AY2860" s="100"/>
      <c r="AZ2860" s="100">
        <v>0</v>
      </c>
      <c r="BA2860" s="100">
        <v>13197799.135527704</v>
      </c>
      <c r="BB2860" s="100">
        <v>0</v>
      </c>
    </row>
    <row r="2861" spans="1:54" x14ac:dyDescent="0.25">
      <c r="A2861" s="95" t="s">
        <v>31326</v>
      </c>
      <c r="B2861" s="51" t="s">
        <v>31327</v>
      </c>
      <c r="C2861" s="96" t="str">
        <f>HYPERLINK("http://www.UniProt.org/UniProt/ARLY_HUMAN","ARLY_HUMAN")</f>
        <v>ARLY_HUMAN</v>
      </c>
      <c r="D2861" s="97" t="s">
        <v>31329</v>
      </c>
      <c r="E2861" s="159">
        <v>-0.32</v>
      </c>
      <c r="F2861" s="98">
        <v>600</v>
      </c>
      <c r="G2861" s="98">
        <v>290</v>
      </c>
      <c r="H2861" s="49"/>
      <c r="I2861" s="49"/>
      <c r="L2861" s="98">
        <v>435.95945253544659</v>
      </c>
      <c r="M2861" s="148" t="s">
        <v>47253</v>
      </c>
      <c r="N2861" s="100"/>
      <c r="O2861" s="101" t="s">
        <v>40</v>
      </c>
      <c r="P2861" s="102">
        <v>51.878999999999998</v>
      </c>
      <c r="Q2861" s="102">
        <v>49.47</v>
      </c>
      <c r="R2861" s="102">
        <v>51.658000000000001</v>
      </c>
      <c r="S2861" s="135" t="s">
        <v>51778</v>
      </c>
      <c r="T2861" s="100">
        <v>6237</v>
      </c>
      <c r="U2861" s="100" t="s">
        <v>31331</v>
      </c>
      <c r="V2861" s="100" t="s">
        <v>31328</v>
      </c>
      <c r="W2861" s="100">
        <v>72.41</v>
      </c>
      <c r="X2861" s="100">
        <v>0</v>
      </c>
      <c r="Y2861" s="100" t="s">
        <v>36</v>
      </c>
      <c r="Z2861" s="100" t="s">
        <v>31330</v>
      </c>
      <c r="AA2861" s="100" t="s">
        <v>31332</v>
      </c>
      <c r="AB2861" s="100" t="s">
        <v>31333</v>
      </c>
      <c r="AC2861" s="100" t="s">
        <v>31334</v>
      </c>
      <c r="AD2861" s="100" t="s">
        <v>31335</v>
      </c>
      <c r="AE2861" s="100"/>
      <c r="AF2861" s="100"/>
      <c r="AG2861" s="100"/>
      <c r="AH2861" t="s">
        <v>31336</v>
      </c>
      <c r="AI2861" t="s">
        <v>31327</v>
      </c>
      <c r="AJ2861">
        <v>95.47</v>
      </c>
      <c r="AK2861">
        <v>0</v>
      </c>
      <c r="AL2861" t="s">
        <v>69</v>
      </c>
      <c r="AM2861" t="s">
        <v>31337</v>
      </c>
      <c r="AN2861" t="s">
        <v>31338</v>
      </c>
      <c r="AO2861" t="s">
        <v>31339</v>
      </c>
      <c r="AS2861" s="55">
        <v>49470</v>
      </c>
      <c r="AT2861" s="104">
        <v>31.99972910282241</v>
      </c>
      <c r="AU2861" s="100" t="s">
        <v>31326</v>
      </c>
      <c r="AV2861" s="100" t="s">
        <v>31340</v>
      </c>
      <c r="AW2861" s="100"/>
      <c r="AX2861" s="100"/>
      <c r="AY2861" s="100"/>
      <c r="AZ2861" s="100">
        <v>0</v>
      </c>
      <c r="BA2861" s="100">
        <v>278036978.73227513</v>
      </c>
      <c r="BB2861" s="100">
        <v>0</v>
      </c>
    </row>
    <row r="2862" spans="1:54" x14ac:dyDescent="0.25">
      <c r="A2862" s="95" t="s">
        <v>31354</v>
      </c>
      <c r="B2862" s="51" t="s">
        <v>48860</v>
      </c>
      <c r="C2862" s="96" t="str">
        <f>HYPERLINK("http://www.UniProt.org/UniProt/ARMC6_HUMAN","ARMC6_HUMAN")</f>
        <v>ARMC6_HUMAN</v>
      </c>
      <c r="D2862" s="97" t="s">
        <v>31356</v>
      </c>
      <c r="E2862" s="159">
        <v>-0.08</v>
      </c>
      <c r="F2862" s="98">
        <v>61</v>
      </c>
      <c r="G2862" s="98">
        <v>52</v>
      </c>
      <c r="H2862" s="49"/>
      <c r="I2862" s="49"/>
      <c r="L2862" s="98">
        <v>18.288341724053581</v>
      </c>
      <c r="M2862" s="148" t="s">
        <v>47253</v>
      </c>
      <c r="N2862" s="100"/>
      <c r="O2862" s="101" t="s">
        <v>40</v>
      </c>
      <c r="P2862" s="102">
        <v>51.375</v>
      </c>
      <c r="Q2862" s="102">
        <v>122.267</v>
      </c>
      <c r="R2862" s="102">
        <v>54.142000000000003</v>
      </c>
      <c r="S2862" s="135" t="s">
        <v>51778</v>
      </c>
      <c r="T2862" s="100">
        <v>805</v>
      </c>
      <c r="U2862" s="100" t="s">
        <v>31358</v>
      </c>
      <c r="V2862" s="100" t="s">
        <v>31355</v>
      </c>
      <c r="W2862" s="100">
        <v>64.42</v>
      </c>
      <c r="X2862" s="100">
        <v>0</v>
      </c>
      <c r="Y2862" s="100" t="s">
        <v>36</v>
      </c>
      <c r="Z2862" s="100" t="s">
        <v>31357</v>
      </c>
      <c r="AA2862" s="100" t="s">
        <v>31359</v>
      </c>
      <c r="AB2862" s="100" t="s">
        <v>31360</v>
      </c>
      <c r="AC2862" s="100"/>
      <c r="AD2862" s="100" t="s">
        <v>31361</v>
      </c>
      <c r="AE2862" s="100"/>
      <c r="AF2862" s="100"/>
      <c r="AG2862" s="100"/>
      <c r="AH2862" t="s">
        <v>50166</v>
      </c>
      <c r="AI2862" t="s">
        <v>48860</v>
      </c>
      <c r="AJ2862">
        <v>94.22</v>
      </c>
      <c r="AK2862">
        <v>0</v>
      </c>
      <c r="AL2862" t="s">
        <v>69</v>
      </c>
      <c r="AM2862" t="s">
        <v>50167</v>
      </c>
      <c r="AN2862" t="s">
        <v>50168</v>
      </c>
      <c r="AO2862" t="s">
        <v>50169</v>
      </c>
      <c r="AS2862" s="55">
        <v>50984</v>
      </c>
      <c r="AT2862" s="104">
        <v>27.000439388761411</v>
      </c>
      <c r="AU2862" s="100" t="s">
        <v>31354</v>
      </c>
      <c r="AV2862" s="100" t="s">
        <v>31354</v>
      </c>
      <c r="AW2862" s="100"/>
      <c r="AX2862" s="100"/>
      <c r="AY2862" s="100"/>
      <c r="AZ2862" s="100">
        <v>0</v>
      </c>
      <c r="BA2862" s="100">
        <v>11663550.932103788</v>
      </c>
      <c r="BB2862" s="100">
        <v>0</v>
      </c>
    </row>
    <row r="2863" spans="1:54" x14ac:dyDescent="0.25">
      <c r="A2863" s="95" t="s">
        <v>31436</v>
      </c>
      <c r="B2863" s="51" t="s">
        <v>31437</v>
      </c>
      <c r="C2863" s="96" t="str">
        <f>HYPERLINK("http://www.UniProt.org/UniProt/ASGL1_HUMAN","ASGL1_HUMAN")</f>
        <v>ASGL1_HUMAN</v>
      </c>
      <c r="D2863" s="97" t="s">
        <v>31439</v>
      </c>
      <c r="E2863" s="159">
        <v>-0.47</v>
      </c>
      <c r="F2863" s="98">
        <v>310</v>
      </c>
      <c r="G2863" s="98">
        <v>110</v>
      </c>
      <c r="H2863" s="49"/>
      <c r="I2863" s="49"/>
      <c r="L2863" s="98">
        <v>14.90700190327699</v>
      </c>
      <c r="M2863" s="148" t="s">
        <v>47253</v>
      </c>
      <c r="N2863" s="100"/>
      <c r="O2863" s="101" t="s">
        <v>40</v>
      </c>
      <c r="P2863" s="102">
        <v>32.865000000000002</v>
      </c>
      <c r="Q2863" s="102">
        <v>32.505000000000003</v>
      </c>
      <c r="R2863" s="102">
        <v>32.055</v>
      </c>
      <c r="S2863" s="135" t="s">
        <v>51778</v>
      </c>
      <c r="T2863" s="100">
        <v>8408</v>
      </c>
      <c r="U2863" s="100" t="s">
        <v>31440</v>
      </c>
      <c r="V2863" s="100" t="s">
        <v>31438</v>
      </c>
      <c r="W2863" s="100">
        <v>60.91</v>
      </c>
      <c r="X2863" s="103">
        <v>2E-125</v>
      </c>
      <c r="Y2863" s="100" t="s">
        <v>36</v>
      </c>
      <c r="Z2863" s="100" t="s">
        <v>31441</v>
      </c>
      <c r="AA2863" s="100" t="s">
        <v>31442</v>
      </c>
      <c r="AB2863" s="100" t="s">
        <v>31443</v>
      </c>
      <c r="AC2863" s="100" t="s">
        <v>31444</v>
      </c>
      <c r="AD2863" s="100" t="s">
        <v>31445</v>
      </c>
      <c r="AE2863" s="100" t="s">
        <v>31446</v>
      </c>
      <c r="AF2863" s="100"/>
      <c r="AG2863" s="100"/>
      <c r="AH2863" t="s">
        <v>31447</v>
      </c>
      <c r="AI2863" t="s">
        <v>31437</v>
      </c>
      <c r="AJ2863">
        <v>100</v>
      </c>
      <c r="AK2863">
        <v>0</v>
      </c>
      <c r="AL2863" t="s">
        <v>47</v>
      </c>
      <c r="AM2863" t="s">
        <v>31448</v>
      </c>
      <c r="AN2863" t="s">
        <v>31449</v>
      </c>
      <c r="AO2863" t="s">
        <v>31439</v>
      </c>
      <c r="AP2863" t="s">
        <v>31450</v>
      </c>
      <c r="AQ2863" t="s">
        <v>52</v>
      </c>
      <c r="AR2863" t="s">
        <v>31451</v>
      </c>
      <c r="AS2863" s="55">
        <v>32505</v>
      </c>
      <c r="AT2863" s="104">
        <v>12.000225060485006</v>
      </c>
      <c r="AU2863" s="100" t="s">
        <v>31436</v>
      </c>
      <c r="AV2863" s="100" t="s">
        <v>31436</v>
      </c>
      <c r="AW2863" s="100"/>
      <c r="AX2863" s="100"/>
      <c r="AY2863" s="100"/>
      <c r="AZ2863" s="100">
        <v>0</v>
      </c>
      <c r="BA2863" s="100">
        <v>9507071.6944861207</v>
      </c>
      <c r="BB2863" s="100">
        <v>0</v>
      </c>
    </row>
    <row r="2864" spans="1:54" x14ac:dyDescent="0.25">
      <c r="A2864" s="95" t="s">
        <v>31574</v>
      </c>
      <c r="B2864" s="51" t="s">
        <v>11394</v>
      </c>
      <c r="C2864" s="96" t="str">
        <f>HYPERLINK("http://www.UniProt.org/UniProt/ATHL1_HUMAN","ATHL1_HUMAN")</f>
        <v>ATHL1_HUMAN</v>
      </c>
      <c r="D2864" s="97" t="s">
        <v>31576</v>
      </c>
      <c r="E2864" s="159">
        <v>-1.19</v>
      </c>
      <c r="F2864" s="98">
        <v>100</v>
      </c>
      <c r="G2864" s="98">
        <v>6.5</v>
      </c>
      <c r="H2864" s="49"/>
      <c r="I2864" s="49"/>
      <c r="L2864" s="98">
        <v>31.916975814835631</v>
      </c>
      <c r="M2864" s="148" t="s">
        <v>47253</v>
      </c>
      <c r="N2864" s="100"/>
      <c r="O2864" s="101" t="s">
        <v>40</v>
      </c>
      <c r="P2864" s="102">
        <v>66.350999999999999</v>
      </c>
      <c r="Q2864" s="102">
        <v>121.396</v>
      </c>
      <c r="R2864" s="102">
        <v>80.655000000000001</v>
      </c>
      <c r="S2864" s="135" t="s">
        <v>51778</v>
      </c>
      <c r="T2864" s="100">
        <v>560</v>
      </c>
      <c r="U2864" s="100" t="s">
        <v>31578</v>
      </c>
      <c r="V2864" s="100" t="s">
        <v>31575</v>
      </c>
      <c r="W2864" s="100">
        <v>53.78</v>
      </c>
      <c r="X2864" s="100">
        <v>0</v>
      </c>
      <c r="Y2864" s="100" t="s">
        <v>36</v>
      </c>
      <c r="Z2864" s="100" t="s">
        <v>31577</v>
      </c>
      <c r="AA2864" s="100" t="s">
        <v>31579</v>
      </c>
      <c r="AB2864" s="100" t="s">
        <v>31580</v>
      </c>
      <c r="AC2864" s="100"/>
      <c r="AD2864" s="100" t="s">
        <v>31581</v>
      </c>
      <c r="AE2864" s="100"/>
      <c r="AF2864" s="100"/>
      <c r="AG2864" s="100"/>
      <c r="AH2864" t="s">
        <v>11404</v>
      </c>
      <c r="AI2864" t="s">
        <v>11394</v>
      </c>
      <c r="AJ2864">
        <v>84.26</v>
      </c>
      <c r="AK2864">
        <v>0</v>
      </c>
      <c r="AL2864" t="s">
        <v>69</v>
      </c>
      <c r="AM2864" t="s">
        <v>11405</v>
      </c>
      <c r="AO2864" t="s">
        <v>628</v>
      </c>
      <c r="AS2864" s="55">
        <v>76128</v>
      </c>
      <c r="AT2864" s="104">
        <v>19.000431645803786</v>
      </c>
      <c r="AU2864" s="100" t="s">
        <v>31574</v>
      </c>
      <c r="AV2864" s="100" t="s">
        <v>31574</v>
      </c>
      <c r="AW2864" s="100"/>
      <c r="AX2864" s="100"/>
      <c r="AY2864" s="100"/>
      <c r="AZ2864" s="100">
        <v>0</v>
      </c>
      <c r="BA2864" s="100">
        <v>20355332.300327785</v>
      </c>
      <c r="BB2864" s="100">
        <v>0</v>
      </c>
    </row>
    <row r="2865" spans="1:54" x14ac:dyDescent="0.25">
      <c r="A2865" s="95" t="s">
        <v>31658</v>
      </c>
      <c r="B2865" s="51" t="s">
        <v>31659</v>
      </c>
      <c r="C2865" s="96" t="str">
        <f>HYPERLINK("http://www.UniProt.org/UniProt/ATX10_HUMAN","ATX10_HUMAN")</f>
        <v>ATX10_HUMAN</v>
      </c>
      <c r="D2865" s="97" t="s">
        <v>31661</v>
      </c>
      <c r="E2865" s="159">
        <v>-0.05</v>
      </c>
      <c r="F2865" s="98">
        <v>120</v>
      </c>
      <c r="G2865" s="98">
        <v>100</v>
      </c>
      <c r="H2865" s="49"/>
      <c r="I2865" s="49"/>
      <c r="L2865" s="98">
        <v>52.659166099118622</v>
      </c>
      <c r="M2865" s="148" t="s">
        <v>47253</v>
      </c>
      <c r="N2865" s="100"/>
      <c r="O2865" s="101" t="s">
        <v>40</v>
      </c>
      <c r="P2865" s="102">
        <v>54.624000000000002</v>
      </c>
      <c r="Q2865" s="102">
        <v>53.597000000000001</v>
      </c>
      <c r="R2865" s="102">
        <v>53.488999999999997</v>
      </c>
      <c r="S2865" s="135" t="s">
        <v>51778</v>
      </c>
      <c r="T2865" s="100">
        <v>2507</v>
      </c>
      <c r="U2865" s="100" t="s">
        <v>31662</v>
      </c>
      <c r="V2865" s="100" t="s">
        <v>31660</v>
      </c>
      <c r="W2865" s="100">
        <v>48.44</v>
      </c>
      <c r="X2865" s="103">
        <v>8.0000000000000003E-153</v>
      </c>
      <c r="Y2865" s="100" t="s">
        <v>36</v>
      </c>
      <c r="Z2865" s="100" t="s">
        <v>31663</v>
      </c>
      <c r="AA2865" s="100" t="s">
        <v>31664</v>
      </c>
      <c r="AB2865" s="100" t="s">
        <v>31665</v>
      </c>
      <c r="AC2865" s="100"/>
      <c r="AD2865" s="100" t="s">
        <v>31666</v>
      </c>
      <c r="AE2865" s="100" t="s">
        <v>31667</v>
      </c>
      <c r="AF2865" s="100"/>
      <c r="AG2865" s="100"/>
      <c r="AH2865" t="s">
        <v>31668</v>
      </c>
      <c r="AI2865" t="s">
        <v>31659</v>
      </c>
      <c r="AJ2865">
        <v>99.79</v>
      </c>
      <c r="AK2865">
        <v>0</v>
      </c>
      <c r="AL2865" t="s">
        <v>69</v>
      </c>
      <c r="AM2865" t="s">
        <v>31669</v>
      </c>
      <c r="AO2865" t="s">
        <v>31670</v>
      </c>
      <c r="AR2865" t="s">
        <v>370</v>
      </c>
      <c r="AS2865" s="55">
        <v>53597</v>
      </c>
      <c r="AT2865" s="104">
        <v>29.000102553584249</v>
      </c>
      <c r="AU2865" s="100" t="s">
        <v>31658</v>
      </c>
      <c r="AV2865" s="100" t="s">
        <v>31658</v>
      </c>
      <c r="AW2865" s="100"/>
      <c r="AX2865" s="100"/>
      <c r="AY2865" s="100"/>
      <c r="AZ2865" s="100">
        <v>0</v>
      </c>
      <c r="BA2865" s="100">
        <v>33583846.75366009</v>
      </c>
      <c r="BB2865" s="100">
        <v>0</v>
      </c>
    </row>
    <row r="2866" spans="1:54" x14ac:dyDescent="0.25">
      <c r="A2866" s="95" t="s">
        <v>31727</v>
      </c>
      <c r="B2866" s="51" t="s">
        <v>31728</v>
      </c>
      <c r="C2866" s="96" t="str">
        <f>HYPERLINK("http://www.UniProt.org/UniProt/BCAT1_HUMAN","BCAT1_HUMAN")</f>
        <v>BCAT1_HUMAN</v>
      </c>
      <c r="D2866" s="97" t="s">
        <v>31730</v>
      </c>
      <c r="E2866" s="160" t="s">
        <v>40</v>
      </c>
      <c r="H2866" s="49"/>
      <c r="I2866" s="49"/>
      <c r="L2866" s="98">
        <v>22.384598707948665</v>
      </c>
      <c r="M2866" s="148" t="s">
        <v>47253</v>
      </c>
      <c r="N2866" s="100"/>
      <c r="O2866" s="101" t="s">
        <v>40</v>
      </c>
      <c r="P2866" s="102">
        <v>44.281999999999996</v>
      </c>
      <c r="Q2866" s="102">
        <v>50.173999999999999</v>
      </c>
      <c r="R2866" s="102">
        <v>42.966000000000001</v>
      </c>
      <c r="S2866" s="135" t="s">
        <v>51778</v>
      </c>
      <c r="T2866" s="100">
        <v>10995</v>
      </c>
      <c r="U2866" s="100" t="s">
        <v>31731</v>
      </c>
      <c r="V2866" s="100" t="s">
        <v>31729</v>
      </c>
      <c r="W2866" s="100">
        <v>66.3</v>
      </c>
      <c r="X2866" s="100">
        <v>0</v>
      </c>
      <c r="Y2866" s="100" t="s">
        <v>36</v>
      </c>
      <c r="Z2866" s="100" t="s">
        <v>31732</v>
      </c>
      <c r="AA2866" s="100" t="s">
        <v>31733</v>
      </c>
      <c r="AB2866" s="100" t="s">
        <v>31734</v>
      </c>
      <c r="AC2866" s="100" t="s">
        <v>31735</v>
      </c>
      <c r="AD2866" s="100" t="s">
        <v>31736</v>
      </c>
      <c r="AE2866" s="100" t="s">
        <v>31737</v>
      </c>
      <c r="AF2866" s="100"/>
      <c r="AG2866" s="100"/>
      <c r="AH2866" t="s">
        <v>31738</v>
      </c>
      <c r="AI2866" t="s">
        <v>31728</v>
      </c>
      <c r="AJ2866">
        <v>100</v>
      </c>
      <c r="AK2866">
        <v>0</v>
      </c>
      <c r="AL2866" t="s">
        <v>69</v>
      </c>
      <c r="AM2866" t="s">
        <v>31739</v>
      </c>
      <c r="AN2866" t="s">
        <v>31740</v>
      </c>
      <c r="AO2866" t="s">
        <v>31741</v>
      </c>
      <c r="AR2866" t="s">
        <v>9824</v>
      </c>
      <c r="AS2866" s="55">
        <v>50174</v>
      </c>
      <c r="AT2866" s="104">
        <v>22.999900368636048</v>
      </c>
      <c r="AU2866" s="100" t="s">
        <v>31742</v>
      </c>
      <c r="AV2866" s="100" t="s">
        <v>31743</v>
      </c>
      <c r="AW2866" s="100"/>
      <c r="AX2866" s="100"/>
      <c r="AY2866" s="100"/>
      <c r="AZ2866" s="100">
        <v>0</v>
      </c>
      <c r="BA2866" s="100">
        <v>14275974.88412389</v>
      </c>
      <c r="BB2866" s="100">
        <v>0</v>
      </c>
    </row>
    <row r="2867" spans="1:54" x14ac:dyDescent="0.25">
      <c r="A2867" s="95" t="s">
        <v>31744</v>
      </c>
      <c r="B2867" s="51" t="s">
        <v>31745</v>
      </c>
      <c r="C2867" s="96" t="str">
        <f>HYPERLINK("http://www.UniProt.org/UniProt/BCCIP_HUMAN","BCCIP_HUMAN")</f>
        <v>BCCIP_HUMAN</v>
      </c>
      <c r="D2867" s="97" t="s">
        <v>31747</v>
      </c>
      <c r="E2867" s="159">
        <v>0.78</v>
      </c>
      <c r="F2867" s="98">
        <v>100</v>
      </c>
      <c r="G2867" s="98">
        <v>630</v>
      </c>
      <c r="H2867" s="49"/>
      <c r="I2867" s="49"/>
      <c r="L2867" s="98">
        <v>100.2043131329426</v>
      </c>
      <c r="M2867" s="148" t="s">
        <v>47253</v>
      </c>
      <c r="N2867" s="100"/>
      <c r="O2867" s="101" t="s">
        <v>40</v>
      </c>
      <c r="P2867" s="102">
        <v>36.122</v>
      </c>
      <c r="Q2867" s="102">
        <v>35.171999999999997</v>
      </c>
      <c r="R2867" s="102">
        <v>35.978999999999999</v>
      </c>
      <c r="S2867" s="135" t="s">
        <v>51778</v>
      </c>
      <c r="T2867" s="100">
        <v>11007</v>
      </c>
      <c r="U2867" s="100" t="s">
        <v>31748</v>
      </c>
      <c r="V2867" s="100" t="s">
        <v>31746</v>
      </c>
      <c r="W2867" s="100">
        <v>72.760000000000005</v>
      </c>
      <c r="X2867" s="103">
        <v>8.9999999999999997E-135</v>
      </c>
      <c r="Y2867" s="100" t="s">
        <v>36</v>
      </c>
      <c r="Z2867" s="100" t="s">
        <v>31749</v>
      </c>
      <c r="AA2867" s="100" t="s">
        <v>31750</v>
      </c>
      <c r="AB2867" s="100" t="s">
        <v>31751</v>
      </c>
      <c r="AC2867" s="100" t="s">
        <v>31752</v>
      </c>
      <c r="AD2867" s="100" t="s">
        <v>31753</v>
      </c>
      <c r="AE2867" s="100" t="s">
        <v>31754</v>
      </c>
      <c r="AF2867" s="100" t="s">
        <v>10140</v>
      </c>
      <c r="AG2867" s="100" t="s">
        <v>9257</v>
      </c>
      <c r="AH2867" t="s">
        <v>31755</v>
      </c>
      <c r="AI2867" t="s">
        <v>31745</v>
      </c>
      <c r="AJ2867">
        <v>93.18</v>
      </c>
      <c r="AK2867" s="54">
        <v>2.0000000000000001E-173</v>
      </c>
      <c r="AL2867" t="s">
        <v>47</v>
      </c>
      <c r="AM2867" t="s">
        <v>31756</v>
      </c>
      <c r="AN2867" t="s">
        <v>31757</v>
      </c>
      <c r="AO2867" t="s">
        <v>31758</v>
      </c>
      <c r="AP2867" t="s">
        <v>31759</v>
      </c>
      <c r="AQ2867" t="s">
        <v>2971</v>
      </c>
      <c r="AR2867" t="s">
        <v>2827</v>
      </c>
      <c r="AS2867" s="55">
        <v>35172</v>
      </c>
      <c r="AT2867" s="104">
        <v>19.000023882878363</v>
      </c>
      <c r="AU2867" s="100" t="s">
        <v>31760</v>
      </c>
      <c r="AV2867" s="100" t="s">
        <v>31761</v>
      </c>
      <c r="AW2867" s="100"/>
      <c r="AX2867" s="100"/>
      <c r="AY2867" s="100"/>
      <c r="AZ2867" s="100">
        <v>0</v>
      </c>
      <c r="BA2867" s="100">
        <v>63906182.828232042</v>
      </c>
      <c r="BB2867" s="100">
        <v>0</v>
      </c>
    </row>
    <row r="2868" spans="1:54" x14ac:dyDescent="0.25">
      <c r="A2868" s="95" t="s">
        <v>31813</v>
      </c>
      <c r="B2868" s="51" t="s">
        <v>31814</v>
      </c>
      <c r="C2868" s="96" t="str">
        <f>HYPERLINK("http://www.UniProt.org/UniProt/BHMT1_HUMAN","BHMT1_HUMAN")</f>
        <v>BHMT1_HUMAN</v>
      </c>
      <c r="D2868" s="97" t="s">
        <v>31816</v>
      </c>
      <c r="E2868" s="159">
        <v>-1.1499999999999999</v>
      </c>
      <c r="F2868" s="98">
        <v>35</v>
      </c>
      <c r="G2868" s="98">
        <v>2.5</v>
      </c>
      <c r="H2868" s="49"/>
      <c r="I2868" s="49"/>
      <c r="L2868" s="98">
        <v>24.460226074342625</v>
      </c>
      <c r="M2868" s="148" t="s">
        <v>47253</v>
      </c>
      <c r="N2868" s="100"/>
      <c r="O2868" s="101" t="s">
        <v>40</v>
      </c>
      <c r="P2868" s="102">
        <v>44.18</v>
      </c>
      <c r="Q2868" s="102">
        <v>44.180999999999997</v>
      </c>
      <c r="R2868" s="102">
        <v>44.997999999999998</v>
      </c>
      <c r="S2868" s="135" t="s">
        <v>51778</v>
      </c>
      <c r="T2868" s="100">
        <v>8326</v>
      </c>
      <c r="U2868" s="100" t="s">
        <v>31818</v>
      </c>
      <c r="V2868" s="100" t="s">
        <v>31815</v>
      </c>
      <c r="W2868" s="100">
        <v>83.99</v>
      </c>
      <c r="X2868" s="100">
        <v>0</v>
      </c>
      <c r="Y2868" s="100" t="s">
        <v>36</v>
      </c>
      <c r="Z2868" s="100" t="s">
        <v>31817</v>
      </c>
      <c r="AA2868" s="100" t="s">
        <v>31819</v>
      </c>
      <c r="AB2868" s="100" t="s">
        <v>31820</v>
      </c>
      <c r="AC2868" s="100" t="s">
        <v>31821</v>
      </c>
      <c r="AD2868" s="100"/>
      <c r="AE2868" s="100" t="s">
        <v>31822</v>
      </c>
      <c r="AF2868" s="100"/>
      <c r="AG2868" s="100"/>
      <c r="AH2868" t="s">
        <v>31823</v>
      </c>
      <c r="AI2868" t="s">
        <v>31814</v>
      </c>
      <c r="AJ2868">
        <v>100</v>
      </c>
      <c r="AK2868">
        <v>0</v>
      </c>
      <c r="AL2868" t="s">
        <v>47</v>
      </c>
      <c r="AM2868" t="s">
        <v>31824</v>
      </c>
      <c r="AN2868" t="s">
        <v>31825</v>
      </c>
      <c r="AO2868" t="s">
        <v>31816</v>
      </c>
      <c r="AP2868" t="s">
        <v>31826</v>
      </c>
      <c r="AQ2868" t="s">
        <v>52</v>
      </c>
      <c r="AR2868" t="s">
        <v>31827</v>
      </c>
      <c r="AS2868" s="55">
        <v>44181</v>
      </c>
      <c r="AT2868" s="104">
        <v>22.000388519255985</v>
      </c>
      <c r="AU2868" s="100" t="s">
        <v>31813</v>
      </c>
      <c r="AV2868" s="100" t="s">
        <v>31813</v>
      </c>
      <c r="AW2868" s="100"/>
      <c r="AX2868" s="100"/>
      <c r="AY2868" s="100"/>
      <c r="AZ2868" s="100">
        <v>0</v>
      </c>
      <c r="BA2868" s="100">
        <v>15599724.509392729</v>
      </c>
      <c r="BB2868" s="100">
        <v>0</v>
      </c>
    </row>
    <row r="2869" spans="1:54" x14ac:dyDescent="0.25">
      <c r="A2869" s="95" t="s">
        <v>31828</v>
      </c>
      <c r="B2869" s="51" t="s">
        <v>31829</v>
      </c>
      <c r="C2869" s="96" t="str">
        <f>HYPERLINK("http://www.UniProt.org/UniProt/BID_HUMAN","BID_HUMAN")</f>
        <v>BID_HUMAN</v>
      </c>
      <c r="D2869" s="97" t="s">
        <v>31831</v>
      </c>
      <c r="E2869" s="159">
        <v>-0.09</v>
      </c>
      <c r="F2869" s="98">
        <v>72</v>
      </c>
      <c r="G2869" s="98">
        <v>59</v>
      </c>
      <c r="H2869" s="49"/>
      <c r="I2869" s="49"/>
      <c r="L2869" s="98">
        <v>13.240068120472674</v>
      </c>
      <c r="M2869" s="148" t="s">
        <v>47253</v>
      </c>
      <c r="N2869" s="100"/>
      <c r="O2869" s="101" t="s">
        <v>40</v>
      </c>
      <c r="P2869" s="102">
        <v>23.385999999999999</v>
      </c>
      <c r="Q2869" s="102">
        <v>20.831</v>
      </c>
      <c r="R2869" s="102">
        <v>21.995000000000001</v>
      </c>
      <c r="S2869" s="135" t="s">
        <v>51778</v>
      </c>
      <c r="T2869" s="100">
        <v>9187</v>
      </c>
      <c r="U2869" s="100" t="s">
        <v>31832</v>
      </c>
      <c r="V2869" s="100" t="s">
        <v>31830</v>
      </c>
      <c r="W2869" s="100">
        <v>35.54</v>
      </c>
      <c r="X2869" s="103">
        <v>2E-14</v>
      </c>
      <c r="Y2869" s="100" t="s">
        <v>36</v>
      </c>
      <c r="Z2869" s="100" t="s">
        <v>31833</v>
      </c>
      <c r="AA2869" s="100" t="s">
        <v>31834</v>
      </c>
      <c r="AB2869" s="100" t="s">
        <v>31835</v>
      </c>
      <c r="AC2869" s="100" t="s">
        <v>31836</v>
      </c>
      <c r="AD2869" s="100" t="s">
        <v>31837</v>
      </c>
      <c r="AE2869" s="100" t="s">
        <v>31838</v>
      </c>
      <c r="AF2869" s="100"/>
      <c r="AG2869" s="100"/>
      <c r="AH2869" t="s">
        <v>31839</v>
      </c>
      <c r="AI2869" t="s">
        <v>31829</v>
      </c>
      <c r="AJ2869">
        <v>99.46</v>
      </c>
      <c r="AK2869" s="54">
        <v>2.0000000000000001E-134</v>
      </c>
      <c r="AL2869" t="s">
        <v>69</v>
      </c>
      <c r="AO2869" t="s">
        <v>31840</v>
      </c>
      <c r="AS2869" s="55">
        <v>20831</v>
      </c>
      <c r="AT2869" s="104">
        <v>10</v>
      </c>
      <c r="AU2869" s="100" t="s">
        <v>31841</v>
      </c>
      <c r="AV2869" s="100" t="s">
        <v>31842</v>
      </c>
      <c r="AW2869" s="100"/>
      <c r="AX2869" s="100"/>
      <c r="AY2869" s="100"/>
      <c r="AZ2869" s="100">
        <v>0</v>
      </c>
      <c r="BA2869" s="100">
        <v>8443970</v>
      </c>
      <c r="BB2869" s="100">
        <v>0</v>
      </c>
    </row>
    <row r="2870" spans="1:54" x14ac:dyDescent="0.25">
      <c r="A2870" s="95" t="s">
        <v>31862</v>
      </c>
      <c r="B2870" s="51" t="s">
        <v>48943</v>
      </c>
      <c r="C2870" s="96" t="str">
        <f>HYPERLINK("http://www.UniProt.org/UniProt/BIN1_HUMAN","BIN1_HUMAN")</f>
        <v>BIN1_HUMAN</v>
      </c>
      <c r="D2870" s="97" t="s">
        <v>31864</v>
      </c>
      <c r="E2870" s="159">
        <v>-5</v>
      </c>
      <c r="F2870" s="98">
        <v>100</v>
      </c>
      <c r="G2870" s="98">
        <v>0</v>
      </c>
      <c r="H2870" s="49"/>
      <c r="I2870" s="49"/>
      <c r="L2870" s="98">
        <v>17.172992930763428</v>
      </c>
      <c r="M2870" s="148" t="s">
        <v>47253</v>
      </c>
      <c r="N2870" s="100"/>
      <c r="O2870" s="101" t="s">
        <v>40</v>
      </c>
      <c r="P2870" s="102">
        <v>54.878999999999998</v>
      </c>
      <c r="Q2870" s="102">
        <v>150.88200000000001</v>
      </c>
      <c r="R2870" s="102">
        <v>64.698999999999998</v>
      </c>
      <c r="S2870" s="135" t="s">
        <v>51778</v>
      </c>
      <c r="T2870" s="100">
        <v>1082</v>
      </c>
      <c r="U2870" s="100" t="s">
        <v>31865</v>
      </c>
      <c r="V2870" s="100" t="s">
        <v>31863</v>
      </c>
      <c r="W2870" s="100">
        <v>68.010000000000005</v>
      </c>
      <c r="X2870" s="100">
        <v>0</v>
      </c>
      <c r="Y2870" s="100" t="s">
        <v>36</v>
      </c>
      <c r="Z2870" s="100" t="s">
        <v>31866</v>
      </c>
      <c r="AA2870" s="100" t="s">
        <v>31867</v>
      </c>
      <c r="AB2870" s="100" t="s">
        <v>31868</v>
      </c>
      <c r="AC2870" s="100"/>
      <c r="AD2870" s="100" t="s">
        <v>31869</v>
      </c>
      <c r="AE2870" s="100" t="s">
        <v>31870</v>
      </c>
      <c r="AF2870" s="100"/>
      <c r="AG2870" s="100"/>
      <c r="AH2870" t="s">
        <v>50491</v>
      </c>
      <c r="AI2870" t="s">
        <v>48943</v>
      </c>
      <c r="AJ2870">
        <v>86.37</v>
      </c>
      <c r="AK2870">
        <v>0</v>
      </c>
      <c r="AL2870" t="s">
        <v>69</v>
      </c>
      <c r="AM2870" t="s">
        <v>50492</v>
      </c>
      <c r="AN2870" t="s">
        <v>50493</v>
      </c>
      <c r="AO2870" t="s">
        <v>50494</v>
      </c>
      <c r="AS2870" s="55">
        <v>53445</v>
      </c>
      <c r="AT2870" s="104">
        <v>25.999460116075046</v>
      </c>
      <c r="AU2870" s="100" t="s">
        <v>31862</v>
      </c>
      <c r="AV2870" s="100" t="s">
        <v>31871</v>
      </c>
      <c r="AW2870" s="100"/>
      <c r="AX2870" s="100"/>
      <c r="AY2870" s="100"/>
      <c r="AZ2870" s="100">
        <v>0</v>
      </c>
      <c r="BA2870" s="100">
        <v>10952227.420443336</v>
      </c>
      <c r="BB2870" s="100">
        <v>0</v>
      </c>
    </row>
    <row r="2871" spans="1:54" x14ac:dyDescent="0.25">
      <c r="A2871" s="95" t="s">
        <v>31969</v>
      </c>
      <c r="B2871" s="51" t="s">
        <v>45392</v>
      </c>
      <c r="C2871" s="96" t="str">
        <f>HYPERLINK("http://www.UniProt.org/UniProt/BROX_HUMAN","BROX_HUMAN")</f>
        <v>BROX_HUMAN</v>
      </c>
      <c r="D2871" s="97" t="s">
        <v>31971</v>
      </c>
      <c r="E2871" s="159">
        <v>0.05</v>
      </c>
      <c r="F2871" s="98">
        <v>39</v>
      </c>
      <c r="G2871" s="98">
        <v>44</v>
      </c>
      <c r="H2871" s="49"/>
      <c r="I2871" s="49"/>
      <c r="L2871" s="98">
        <v>14.473327815993024</v>
      </c>
      <c r="M2871" s="148" t="s">
        <v>47253</v>
      </c>
      <c r="N2871" s="100"/>
      <c r="O2871" s="101" t="s">
        <v>40</v>
      </c>
      <c r="P2871" s="102">
        <v>46.375999999999998</v>
      </c>
      <c r="Q2871" s="102" t="s">
        <v>40</v>
      </c>
      <c r="R2871" s="102">
        <v>46.475999999999999</v>
      </c>
      <c r="S2871" s="135" t="s">
        <v>51778</v>
      </c>
      <c r="T2871" s="100">
        <v>3415</v>
      </c>
      <c r="U2871" s="100" t="s">
        <v>31972</v>
      </c>
      <c r="V2871" s="100" t="s">
        <v>31970</v>
      </c>
      <c r="W2871" s="100">
        <v>80.540000000000006</v>
      </c>
      <c r="X2871" s="100">
        <v>0</v>
      </c>
      <c r="Y2871" s="100" t="s">
        <v>36</v>
      </c>
      <c r="Z2871" s="100" t="s">
        <v>31973</v>
      </c>
      <c r="AA2871" s="100" t="s">
        <v>31974</v>
      </c>
      <c r="AB2871" s="100" t="s">
        <v>31975</v>
      </c>
      <c r="AC2871" s="100"/>
      <c r="AD2871" s="100" t="s">
        <v>31976</v>
      </c>
      <c r="AE2871" s="100"/>
      <c r="AF2871" s="100"/>
      <c r="AG2871" s="100"/>
      <c r="AH2871" t="s">
        <v>45402</v>
      </c>
      <c r="AI2871" t="s">
        <v>45392</v>
      </c>
      <c r="AJ2871">
        <v>93.19</v>
      </c>
      <c r="AK2871">
        <v>0</v>
      </c>
      <c r="AL2871" t="s">
        <v>47</v>
      </c>
      <c r="AM2871" t="s">
        <v>45403</v>
      </c>
      <c r="AN2871" t="s">
        <v>45404</v>
      </c>
      <c r="AO2871" t="s">
        <v>31971</v>
      </c>
      <c r="AQ2871" t="s">
        <v>45405</v>
      </c>
      <c r="AR2871" t="s">
        <v>45406</v>
      </c>
      <c r="AS2871" s="55">
        <v>46510</v>
      </c>
      <c r="AT2871" s="104">
        <v>25.999534378395158</v>
      </c>
      <c r="AU2871" s="100" t="s">
        <v>31969</v>
      </c>
      <c r="AV2871" s="100" t="s">
        <v>31977</v>
      </c>
      <c r="AW2871" s="100"/>
      <c r="AX2871" s="100"/>
      <c r="AY2871" s="100"/>
      <c r="AZ2871" s="100">
        <v>0</v>
      </c>
      <c r="BA2871" s="100">
        <v>9230492.2275617104</v>
      </c>
      <c r="BB2871" s="100">
        <v>0</v>
      </c>
    </row>
    <row r="2872" spans="1:54" x14ac:dyDescent="0.25">
      <c r="A2872" s="95" t="s">
        <v>31988</v>
      </c>
      <c r="B2872" s="51" t="s">
        <v>49056</v>
      </c>
      <c r="C2872" s="96" t="str">
        <f>HYPERLINK("http://www.UniProt.org/UniProt/BTBDJ_HUMAN","BTBDJ_HUMAN")</f>
        <v>BTBDJ_HUMAN</v>
      </c>
      <c r="D2872" s="97" t="s">
        <v>31990</v>
      </c>
      <c r="E2872" s="159">
        <v>-0.1</v>
      </c>
      <c r="F2872" s="98">
        <v>37</v>
      </c>
      <c r="G2872" s="98">
        <v>29</v>
      </c>
      <c r="H2872" s="49"/>
      <c r="I2872" s="49"/>
      <c r="L2872" s="98">
        <v>15.379290303768771</v>
      </c>
      <c r="M2872" s="148" t="s">
        <v>47253</v>
      </c>
      <c r="N2872" s="100"/>
      <c r="O2872" s="101" t="s">
        <v>40</v>
      </c>
      <c r="P2872" s="102">
        <v>34.313000000000002</v>
      </c>
      <c r="Q2872" s="102">
        <v>44.524000000000001</v>
      </c>
      <c r="R2872" s="102">
        <v>32.365000000000002</v>
      </c>
      <c r="S2872" s="135" t="s">
        <v>51778</v>
      </c>
      <c r="T2872" s="100">
        <v>3333</v>
      </c>
      <c r="U2872" s="100" t="s">
        <v>31992</v>
      </c>
      <c r="V2872" s="100" t="s">
        <v>31989</v>
      </c>
      <c r="W2872" s="100">
        <v>49.47</v>
      </c>
      <c r="X2872" s="103">
        <v>2E-85</v>
      </c>
      <c r="Y2872" s="100" t="s">
        <v>36</v>
      </c>
      <c r="Z2872" s="100" t="s">
        <v>31991</v>
      </c>
      <c r="AA2872" s="100" t="s">
        <v>31993</v>
      </c>
      <c r="AB2872" s="100" t="s">
        <v>31994</v>
      </c>
      <c r="AC2872" s="100"/>
      <c r="AD2872" s="100" t="s">
        <v>31995</v>
      </c>
      <c r="AE2872" s="100"/>
      <c r="AF2872" s="100"/>
      <c r="AG2872" s="100"/>
      <c r="AH2872" t="s">
        <v>50834</v>
      </c>
      <c r="AI2872" t="s">
        <v>49056</v>
      </c>
      <c r="AJ2872">
        <v>93.38</v>
      </c>
      <c r="AK2872" s="54">
        <v>9.9999999999999995E-178</v>
      </c>
      <c r="AL2872" t="s">
        <v>69</v>
      </c>
      <c r="AM2872" t="s">
        <v>50835</v>
      </c>
      <c r="AO2872" t="s">
        <v>628</v>
      </c>
      <c r="AS2872" s="55">
        <v>31117</v>
      </c>
      <c r="AT2872" s="104">
        <v>16.999722453510962</v>
      </c>
      <c r="AU2872" s="100" t="s">
        <v>31988</v>
      </c>
      <c r="AV2872" s="100" t="s">
        <v>31988</v>
      </c>
      <c r="AW2872" s="100"/>
      <c r="AX2872" s="100"/>
      <c r="AY2872" s="100"/>
      <c r="AZ2872" s="100">
        <v>0</v>
      </c>
      <c r="BA2872" s="100">
        <v>9808277.7795918379</v>
      </c>
      <c r="BB2872" s="100">
        <v>0</v>
      </c>
    </row>
    <row r="2873" spans="1:54" x14ac:dyDescent="0.25">
      <c r="A2873" s="95" t="s">
        <v>31996</v>
      </c>
      <c r="B2873" s="51" t="s">
        <v>31997</v>
      </c>
      <c r="C2873" s="96" t="str">
        <f>HYPERLINK("http://www.UniProt.org/UniProt/BUP1_HUMAN","BUP1_HUMAN")</f>
        <v>BUP1_HUMAN</v>
      </c>
      <c r="D2873" s="97" t="s">
        <v>31999</v>
      </c>
      <c r="E2873" s="159">
        <v>-0.43</v>
      </c>
      <c r="F2873" s="98">
        <v>260</v>
      </c>
      <c r="G2873" s="98">
        <v>98</v>
      </c>
      <c r="H2873" s="49"/>
      <c r="I2873" s="49"/>
      <c r="L2873" s="98">
        <v>99.126603554037914</v>
      </c>
      <c r="M2873" s="148" t="s">
        <v>47253</v>
      </c>
      <c r="N2873" s="100"/>
      <c r="O2873" s="101" t="s">
        <v>40</v>
      </c>
      <c r="P2873" s="102">
        <v>43.16</v>
      </c>
      <c r="Q2873" s="102">
        <v>43.18</v>
      </c>
      <c r="R2873" s="102">
        <v>43.165999999999997</v>
      </c>
      <c r="S2873" s="135" t="s">
        <v>51778</v>
      </c>
      <c r="T2873" s="100">
        <v>8782</v>
      </c>
      <c r="U2873" s="100" t="s">
        <v>32000</v>
      </c>
      <c r="V2873" s="100" t="s">
        <v>31998</v>
      </c>
      <c r="W2873" s="100">
        <v>78.650000000000006</v>
      </c>
      <c r="X2873" s="100">
        <v>0</v>
      </c>
      <c r="Y2873" s="100" t="s">
        <v>36</v>
      </c>
      <c r="Z2873" s="100" t="s">
        <v>32001</v>
      </c>
      <c r="AA2873" s="100" t="s">
        <v>32002</v>
      </c>
      <c r="AB2873" s="100" t="s">
        <v>32003</v>
      </c>
      <c r="AC2873" s="100" t="s">
        <v>32004</v>
      </c>
      <c r="AD2873" s="100" t="s">
        <v>32005</v>
      </c>
      <c r="AE2873" s="100" t="s">
        <v>32006</v>
      </c>
      <c r="AF2873" s="100"/>
      <c r="AG2873" s="100"/>
      <c r="AH2873" t="s">
        <v>32007</v>
      </c>
      <c r="AI2873" t="s">
        <v>31997</v>
      </c>
      <c r="AJ2873">
        <v>99.74</v>
      </c>
      <c r="AK2873">
        <v>0</v>
      </c>
      <c r="AL2873" t="s">
        <v>69</v>
      </c>
      <c r="AM2873" t="s">
        <v>32008</v>
      </c>
      <c r="AN2873" t="s">
        <v>32009</v>
      </c>
      <c r="AO2873" t="s">
        <v>32010</v>
      </c>
      <c r="AS2873" s="55">
        <v>43180</v>
      </c>
      <c r="AT2873" s="104">
        <v>20.000501730971852</v>
      </c>
      <c r="AU2873" s="100" t="s">
        <v>31996</v>
      </c>
      <c r="AV2873" s="100" t="s">
        <v>31996</v>
      </c>
      <c r="AW2873" s="100"/>
      <c r="AX2873" s="100"/>
      <c r="AY2873" s="100"/>
      <c r="AZ2873" s="100">
        <v>0</v>
      </c>
      <c r="BA2873" s="100">
        <v>63218864.056894869</v>
      </c>
      <c r="BB2873" s="100">
        <v>0</v>
      </c>
    </row>
    <row r="2874" spans="1:54" x14ac:dyDescent="0.25">
      <c r="A2874" s="95" t="s">
        <v>32026</v>
      </c>
      <c r="B2874" s="51" t="s">
        <v>32027</v>
      </c>
      <c r="C2874" s="96" t="str">
        <f>HYPERLINK("http://www.UniProt.org/UniProt/C43BP_HUMAN","C43BP_HUMAN")</f>
        <v>C43BP_HUMAN</v>
      </c>
      <c r="D2874" s="97" t="s">
        <v>32029</v>
      </c>
      <c r="E2874" s="159">
        <v>-1.32</v>
      </c>
      <c r="F2874" s="98">
        <v>130</v>
      </c>
      <c r="G2874" s="98">
        <v>6</v>
      </c>
      <c r="H2874" s="49"/>
      <c r="I2874" s="49"/>
      <c r="L2874" s="98">
        <v>54.377873615147813</v>
      </c>
      <c r="M2874" s="148" t="s">
        <v>47253</v>
      </c>
      <c r="N2874" s="100"/>
      <c r="O2874" s="101" t="s">
        <v>40</v>
      </c>
      <c r="P2874" s="102">
        <v>70.332999999999998</v>
      </c>
      <c r="Q2874" s="102">
        <v>70.332999999999998</v>
      </c>
      <c r="R2874" s="102">
        <v>70.834999999999994</v>
      </c>
      <c r="S2874" s="135" t="s">
        <v>51778</v>
      </c>
      <c r="T2874" s="100">
        <v>5386</v>
      </c>
      <c r="U2874" s="100" t="s">
        <v>32030</v>
      </c>
      <c r="V2874" s="100" t="s">
        <v>32028</v>
      </c>
      <c r="W2874" s="100">
        <v>86.86</v>
      </c>
      <c r="X2874" s="100">
        <v>0</v>
      </c>
      <c r="Y2874" s="100" t="s">
        <v>36</v>
      </c>
      <c r="Z2874" s="100" t="s">
        <v>32031</v>
      </c>
      <c r="AA2874" s="100" t="s">
        <v>32032</v>
      </c>
      <c r="AB2874" s="100" t="s">
        <v>32033</v>
      </c>
      <c r="AC2874" s="100" t="s">
        <v>32034</v>
      </c>
      <c r="AD2874" s="100" t="s">
        <v>32035</v>
      </c>
      <c r="AE2874" s="100" t="s">
        <v>32036</v>
      </c>
      <c r="AF2874" s="100"/>
      <c r="AG2874" s="100"/>
      <c r="AH2874" t="s">
        <v>32037</v>
      </c>
      <c r="AI2874" t="s">
        <v>32027</v>
      </c>
      <c r="AJ2874">
        <v>100</v>
      </c>
      <c r="AK2874">
        <v>0</v>
      </c>
      <c r="AL2874" t="s">
        <v>47</v>
      </c>
      <c r="AM2874" t="s">
        <v>32038</v>
      </c>
      <c r="AN2874" t="s">
        <v>32039</v>
      </c>
      <c r="AO2874" t="s">
        <v>32040</v>
      </c>
      <c r="AP2874" t="s">
        <v>32041</v>
      </c>
      <c r="AQ2874" t="s">
        <v>32042</v>
      </c>
      <c r="AR2874" t="s">
        <v>32043</v>
      </c>
      <c r="AS2874" s="55">
        <v>70333</v>
      </c>
      <c r="AT2874" s="104">
        <v>38.99958660603555</v>
      </c>
      <c r="AU2874" s="100" t="s">
        <v>32026</v>
      </c>
      <c r="AV2874" s="100" t="s">
        <v>32044</v>
      </c>
      <c r="AW2874" s="100"/>
      <c r="AX2874" s="100"/>
      <c r="AY2874" s="100"/>
      <c r="AZ2874" s="100">
        <v>0</v>
      </c>
      <c r="BA2874" s="100">
        <v>34679967.602289595</v>
      </c>
      <c r="BB2874" s="100">
        <v>0</v>
      </c>
    </row>
    <row r="2875" spans="1:54" x14ac:dyDescent="0.25">
      <c r="A2875" s="95" t="s">
        <v>32045</v>
      </c>
      <c r="B2875" s="51" t="s">
        <v>32046</v>
      </c>
      <c r="C2875" s="96" t="str">
        <f>HYPERLINK("http://www.UniProt.org/UniProt/CA123_HUMAN","CA123_HUMAN")</f>
        <v>CA123_HUMAN</v>
      </c>
      <c r="D2875" s="97" t="s">
        <v>32048</v>
      </c>
      <c r="E2875" s="159">
        <v>-0.19</v>
      </c>
      <c r="F2875" s="98">
        <v>240</v>
      </c>
      <c r="G2875" s="98">
        <v>160</v>
      </c>
      <c r="H2875" s="49"/>
      <c r="I2875" s="49"/>
      <c r="L2875" s="98">
        <v>119.88403704581985</v>
      </c>
      <c r="M2875" s="148" t="s">
        <v>47253</v>
      </c>
      <c r="N2875" s="100"/>
      <c r="O2875" s="101" t="s">
        <v>40</v>
      </c>
      <c r="P2875" s="102">
        <v>19.263000000000002</v>
      </c>
      <c r="Q2875" s="102">
        <v>18.221</v>
      </c>
      <c r="R2875" s="102">
        <v>18.047999999999998</v>
      </c>
      <c r="S2875" s="135" t="s">
        <v>51778</v>
      </c>
      <c r="T2875" s="100">
        <v>3052</v>
      </c>
      <c r="U2875" s="100" t="s">
        <v>32049</v>
      </c>
      <c r="V2875" s="100" t="s">
        <v>32047</v>
      </c>
      <c r="W2875" s="100">
        <v>80</v>
      </c>
      <c r="X2875" s="103">
        <v>3E-98</v>
      </c>
      <c r="Y2875" s="100" t="s">
        <v>36</v>
      </c>
      <c r="Z2875" s="100" t="s">
        <v>32050</v>
      </c>
      <c r="AA2875" s="100" t="s">
        <v>32051</v>
      </c>
      <c r="AB2875" s="100" t="s">
        <v>2827</v>
      </c>
      <c r="AC2875" s="100"/>
      <c r="AD2875" s="100" t="s">
        <v>32052</v>
      </c>
      <c r="AE2875" s="100"/>
      <c r="AF2875" s="100"/>
      <c r="AG2875" s="100"/>
      <c r="AH2875" t="s">
        <v>32053</v>
      </c>
      <c r="AI2875" t="s">
        <v>32046</v>
      </c>
      <c r="AJ2875">
        <v>100</v>
      </c>
      <c r="AK2875" s="54">
        <v>4.0000000000000001E-119</v>
      </c>
      <c r="AL2875" t="s">
        <v>47</v>
      </c>
      <c r="AN2875" t="s">
        <v>32054</v>
      </c>
      <c r="AO2875" t="s">
        <v>32055</v>
      </c>
      <c r="AR2875" t="s">
        <v>2827</v>
      </c>
      <c r="AS2875" s="55">
        <v>18221</v>
      </c>
      <c r="AT2875" s="104">
        <v>10</v>
      </c>
      <c r="AU2875" s="100" t="s">
        <v>32045</v>
      </c>
      <c r="AV2875" s="100" t="s">
        <v>32056</v>
      </c>
      <c r="AW2875" s="100"/>
      <c r="AX2875" s="100"/>
      <c r="AY2875" s="100"/>
      <c r="AZ2875" s="100">
        <v>0</v>
      </c>
      <c r="BA2875" s="100">
        <v>76457100</v>
      </c>
      <c r="BB2875" s="100">
        <v>0</v>
      </c>
    </row>
    <row r="2876" spans="1:54" x14ac:dyDescent="0.25">
      <c r="A2876" s="95" t="s">
        <v>32057</v>
      </c>
      <c r="B2876" s="51" t="s">
        <v>48975</v>
      </c>
      <c r="C2876" s="96" t="str">
        <f>HYPERLINK("http://www.UniProt.org/UniProt/CAF17_HUMAN","CAF17_HUMAN")</f>
        <v>CAF17_HUMAN</v>
      </c>
      <c r="D2876" s="97" t="s">
        <v>32059</v>
      </c>
      <c r="E2876" s="160" t="s">
        <v>40</v>
      </c>
      <c r="H2876" s="49"/>
      <c r="I2876" s="49"/>
      <c r="L2876" s="98">
        <v>29.90961645405072</v>
      </c>
      <c r="M2876" s="148" t="s">
        <v>47253</v>
      </c>
      <c r="N2876" s="100"/>
      <c r="O2876" s="101" t="s">
        <v>311</v>
      </c>
      <c r="P2876" s="102">
        <v>35.682000000000002</v>
      </c>
      <c r="Q2876" s="102" t="s">
        <v>40</v>
      </c>
      <c r="R2876" s="102">
        <v>38.155000000000001</v>
      </c>
      <c r="S2876" s="135" t="s">
        <v>51778</v>
      </c>
      <c r="T2876" s="100">
        <v>1528</v>
      </c>
      <c r="U2876" s="100" t="s">
        <v>32060</v>
      </c>
      <c r="V2876" s="100" t="s">
        <v>32058</v>
      </c>
      <c r="W2876" s="100">
        <v>49.35</v>
      </c>
      <c r="X2876" s="103">
        <v>4E-90</v>
      </c>
      <c r="Y2876" s="100" t="s">
        <v>36</v>
      </c>
      <c r="Z2876" s="100" t="s">
        <v>32061</v>
      </c>
      <c r="AA2876" s="100" t="s">
        <v>32062</v>
      </c>
      <c r="AB2876" s="100" t="s">
        <v>32063</v>
      </c>
      <c r="AC2876" s="100" t="s">
        <v>32064</v>
      </c>
      <c r="AD2876" s="100" t="s">
        <v>32065</v>
      </c>
      <c r="AE2876" s="100" t="s">
        <v>32066</v>
      </c>
      <c r="AF2876" s="100"/>
      <c r="AG2876" s="100"/>
      <c r="AH2876" t="s">
        <v>50606</v>
      </c>
      <c r="AI2876" t="s">
        <v>48975</v>
      </c>
      <c r="AJ2876">
        <v>84.85</v>
      </c>
      <c r="AK2876">
        <v>0</v>
      </c>
      <c r="AL2876" t="s">
        <v>69</v>
      </c>
      <c r="AM2876" t="s">
        <v>50607</v>
      </c>
      <c r="AO2876" t="s">
        <v>415</v>
      </c>
      <c r="AR2876" t="s">
        <v>370</v>
      </c>
      <c r="AS2876" s="55">
        <v>32425</v>
      </c>
      <c r="AT2876" s="104">
        <v>18.000200180162146</v>
      </c>
      <c r="AU2876" s="100" t="s">
        <v>32057</v>
      </c>
      <c r="AV2876" s="100" t="s">
        <v>32057</v>
      </c>
      <c r="AW2876" s="100"/>
      <c r="AX2876" s="100"/>
      <c r="AY2876" s="100"/>
      <c r="AZ2876" s="100">
        <v>0</v>
      </c>
      <c r="BA2876" s="100">
        <v>19075121.196619216</v>
      </c>
      <c r="BB2876" s="100">
        <v>0</v>
      </c>
    </row>
    <row r="2877" spans="1:54" x14ac:dyDescent="0.25">
      <c r="A2877" s="95" t="s">
        <v>32112</v>
      </c>
      <c r="B2877" s="51" t="s">
        <v>48727</v>
      </c>
      <c r="C2877" s="96" t="str">
        <f>HYPERLINK("http://www.UniProt.org/UniProt/CALR_HUMAN","CALR_HUMAN")</f>
        <v>CALR_HUMAN</v>
      </c>
      <c r="D2877" s="97" t="s">
        <v>32105</v>
      </c>
      <c r="E2877" s="160" t="s">
        <v>40</v>
      </c>
      <c r="H2877" s="49"/>
      <c r="I2877" s="49"/>
      <c r="L2877" s="98">
        <v>67.519808941357013</v>
      </c>
      <c r="M2877" s="148" t="s">
        <v>47253</v>
      </c>
      <c r="N2877" s="100"/>
      <c r="O2877" s="101" t="s">
        <v>235</v>
      </c>
      <c r="P2877" s="102">
        <v>48.521000000000001</v>
      </c>
      <c r="Q2877" s="102">
        <v>13.957000000000001</v>
      </c>
      <c r="R2877" s="102">
        <v>48.142000000000003</v>
      </c>
      <c r="S2877" s="135" t="s">
        <v>51778</v>
      </c>
      <c r="T2877" s="100">
        <v>410</v>
      </c>
      <c r="U2877" s="100" t="s">
        <v>32106</v>
      </c>
      <c r="V2877" s="100" t="s">
        <v>32104</v>
      </c>
      <c r="W2877" s="100">
        <v>84.06</v>
      </c>
      <c r="X2877" s="100">
        <v>0</v>
      </c>
      <c r="Y2877" s="100" t="s">
        <v>36</v>
      </c>
      <c r="Z2877" s="100" t="s">
        <v>32107</v>
      </c>
      <c r="AA2877" s="100" t="s">
        <v>32108</v>
      </c>
      <c r="AB2877" s="100" t="s">
        <v>32109</v>
      </c>
      <c r="AC2877" s="100" t="s">
        <v>32110</v>
      </c>
      <c r="AD2877" s="100"/>
      <c r="AE2877" s="100" t="s">
        <v>32111</v>
      </c>
      <c r="AF2877" s="100" t="s">
        <v>9367</v>
      </c>
      <c r="AG2877" s="100" t="s">
        <v>6292</v>
      </c>
      <c r="AH2877" t="s">
        <v>49655</v>
      </c>
      <c r="AI2877" t="s">
        <v>48727</v>
      </c>
      <c r="AJ2877">
        <v>100</v>
      </c>
      <c r="AK2877">
        <v>0</v>
      </c>
      <c r="AL2877" t="s">
        <v>69</v>
      </c>
      <c r="AM2877" t="s">
        <v>49656</v>
      </c>
      <c r="AN2877" t="s">
        <v>49657</v>
      </c>
      <c r="AO2877" t="s">
        <v>49658</v>
      </c>
      <c r="AS2877" s="55">
        <v>48521</v>
      </c>
      <c r="AT2877" s="104">
        <v>21.999634101719721</v>
      </c>
      <c r="AU2877" s="100" t="s">
        <v>32112</v>
      </c>
      <c r="AV2877" s="100" t="s">
        <v>32113</v>
      </c>
      <c r="AW2877" s="100"/>
      <c r="AX2877" s="100"/>
      <c r="AY2877" s="100"/>
      <c r="AZ2877" s="100">
        <v>0</v>
      </c>
      <c r="BA2877" s="100">
        <v>43061352.548856549</v>
      </c>
      <c r="BB2877" s="100">
        <v>0</v>
      </c>
    </row>
    <row r="2878" spans="1:54" x14ac:dyDescent="0.25">
      <c r="A2878" s="95" t="s">
        <v>32114</v>
      </c>
      <c r="B2878" s="51" t="s">
        <v>32115</v>
      </c>
      <c r="C2878" s="96" t="str">
        <f>HYPERLINK("http://www.UniProt.org/UniProt/CAN2_HUMAN","CAN2_HUMAN")</f>
        <v>CAN2_HUMAN</v>
      </c>
      <c r="D2878" s="97" t="s">
        <v>32117</v>
      </c>
      <c r="E2878" s="159">
        <v>-5</v>
      </c>
      <c r="F2878" s="98">
        <v>210</v>
      </c>
      <c r="G2878" s="98">
        <v>0</v>
      </c>
      <c r="H2878" s="49"/>
      <c r="I2878" s="49"/>
      <c r="L2878" s="98">
        <v>97.17603075862985</v>
      </c>
      <c r="M2878" s="148" t="s">
        <v>47253</v>
      </c>
      <c r="N2878" s="100" t="s">
        <v>59</v>
      </c>
      <c r="O2878" s="101" t="s">
        <v>40</v>
      </c>
      <c r="P2878" s="102">
        <v>79.272000000000006</v>
      </c>
      <c r="Q2878" s="102">
        <v>79.305000000000007</v>
      </c>
      <c r="R2878" s="102">
        <v>79.995000000000005</v>
      </c>
      <c r="S2878" s="135" t="s">
        <v>51778</v>
      </c>
      <c r="T2878" s="100">
        <v>2865</v>
      </c>
      <c r="U2878" s="100" t="s">
        <v>32118</v>
      </c>
      <c r="V2878" s="100" t="s">
        <v>32116</v>
      </c>
      <c r="W2878" s="100">
        <v>72.430000000000007</v>
      </c>
      <c r="X2878" s="100">
        <v>0</v>
      </c>
      <c r="Y2878" s="100" t="s">
        <v>36</v>
      </c>
      <c r="Z2878" s="100" t="s">
        <v>32119</v>
      </c>
      <c r="AA2878" s="100" t="s">
        <v>32120</v>
      </c>
      <c r="AB2878" s="100" t="s">
        <v>32121</v>
      </c>
      <c r="AC2878" s="100" t="s">
        <v>32122</v>
      </c>
      <c r="AD2878" s="100" t="s">
        <v>3024</v>
      </c>
      <c r="AE2878" s="100" t="s">
        <v>32123</v>
      </c>
      <c r="AF2878" s="100"/>
      <c r="AG2878" s="100"/>
      <c r="AH2878" t="s">
        <v>32124</v>
      </c>
      <c r="AI2878" t="s">
        <v>32115</v>
      </c>
      <c r="AJ2878">
        <v>99.71</v>
      </c>
      <c r="AK2878">
        <v>0</v>
      </c>
      <c r="AL2878" t="s">
        <v>69</v>
      </c>
      <c r="AM2878" t="s">
        <v>32125</v>
      </c>
      <c r="AN2878" t="s">
        <v>32126</v>
      </c>
      <c r="AO2878" t="s">
        <v>32127</v>
      </c>
      <c r="AS2878" s="55">
        <v>79305</v>
      </c>
      <c r="AT2878" s="104">
        <v>40.999383096853791</v>
      </c>
      <c r="AU2878" s="100" t="s">
        <v>32114</v>
      </c>
      <c r="AV2878" s="100" t="s">
        <v>32114</v>
      </c>
      <c r="AW2878" s="100"/>
      <c r="AX2878" s="100"/>
      <c r="AY2878" s="100"/>
      <c r="AZ2878" s="100">
        <v>0</v>
      </c>
      <c r="BA2878" s="100">
        <v>61974869.085164011</v>
      </c>
      <c r="BB2878" s="100">
        <v>0</v>
      </c>
    </row>
    <row r="2879" spans="1:54" x14ac:dyDescent="0.25">
      <c r="A2879" s="95" t="s">
        <v>32185</v>
      </c>
      <c r="B2879" s="51" t="s">
        <v>32186</v>
      </c>
      <c r="C2879" s="96" t="str">
        <f>HYPERLINK("http://www.UniProt.org/UniProt/CASP6_HUMAN","CASP6_HUMAN")</f>
        <v>CASP6_HUMAN</v>
      </c>
      <c r="D2879" s="97" t="s">
        <v>32188</v>
      </c>
      <c r="E2879" s="159">
        <v>-0.51</v>
      </c>
      <c r="F2879" s="98">
        <v>260</v>
      </c>
      <c r="G2879" s="98">
        <v>80</v>
      </c>
      <c r="H2879" s="49"/>
      <c r="I2879" s="49"/>
      <c r="L2879" s="98">
        <v>48.871466329529504</v>
      </c>
      <c r="M2879" s="148" t="s">
        <v>47253</v>
      </c>
      <c r="N2879" s="100"/>
      <c r="O2879" s="101" t="s">
        <v>40</v>
      </c>
      <c r="P2879" s="102">
        <v>34.131999999999998</v>
      </c>
      <c r="Q2879" s="102">
        <v>34.133000000000003</v>
      </c>
      <c r="R2879" s="102">
        <v>33.31</v>
      </c>
      <c r="S2879" s="135" t="s">
        <v>51778</v>
      </c>
      <c r="T2879" s="100">
        <v>8447</v>
      </c>
      <c r="U2879" s="100" t="s">
        <v>32189</v>
      </c>
      <c r="V2879" s="100" t="s">
        <v>32187</v>
      </c>
      <c r="W2879" s="100">
        <v>66.06</v>
      </c>
      <c r="X2879" s="103">
        <v>2.0000000000000001E-134</v>
      </c>
      <c r="Y2879" s="100" t="s">
        <v>36</v>
      </c>
      <c r="Z2879" s="100" t="s">
        <v>32190</v>
      </c>
      <c r="AA2879" s="100" t="s">
        <v>32191</v>
      </c>
      <c r="AB2879" s="100" t="s">
        <v>32192</v>
      </c>
      <c r="AC2879" s="100" t="s">
        <v>32193</v>
      </c>
      <c r="AD2879" s="100" t="s">
        <v>3153</v>
      </c>
      <c r="AE2879" s="100" t="s">
        <v>32194</v>
      </c>
      <c r="AF2879" s="100"/>
      <c r="AG2879" s="100"/>
      <c r="AH2879" t="s">
        <v>32195</v>
      </c>
      <c r="AI2879" t="s">
        <v>32186</v>
      </c>
      <c r="AJ2879">
        <v>100</v>
      </c>
      <c r="AK2879">
        <v>0</v>
      </c>
      <c r="AL2879" t="s">
        <v>69</v>
      </c>
      <c r="AM2879" t="s">
        <v>32196</v>
      </c>
      <c r="AN2879" t="s">
        <v>32197</v>
      </c>
      <c r="AO2879" t="s">
        <v>32198</v>
      </c>
      <c r="AS2879" s="55">
        <v>34133</v>
      </c>
      <c r="AT2879" s="104">
        <v>18.000187952260127</v>
      </c>
      <c r="AU2879" s="100" t="s">
        <v>32185</v>
      </c>
      <c r="AV2879" s="100" t="s">
        <v>32199</v>
      </c>
      <c r="AW2879" s="100"/>
      <c r="AX2879" s="100"/>
      <c r="AY2879" s="100"/>
      <c r="AZ2879" s="100">
        <v>0</v>
      </c>
      <c r="BA2879" s="100">
        <v>31168207.881382477</v>
      </c>
      <c r="BB2879" s="100">
        <v>0</v>
      </c>
    </row>
    <row r="2880" spans="1:54" x14ac:dyDescent="0.25">
      <c r="A2880" s="95" t="s">
        <v>32229</v>
      </c>
      <c r="B2880" s="51" t="s">
        <v>48717</v>
      </c>
      <c r="C2880" s="96" t="str">
        <f>HYPERLINK("http://www.UniProt.org/UniProt/CATB_HUMAN","CATB_HUMAN")</f>
        <v>CATB_HUMAN</v>
      </c>
      <c r="D2880" s="97" t="s">
        <v>32231</v>
      </c>
      <c r="E2880" s="160" t="s">
        <v>40</v>
      </c>
      <c r="H2880" s="49"/>
      <c r="I2880" s="49"/>
      <c r="L2880" s="98">
        <v>21.335836653961493</v>
      </c>
      <c r="M2880" s="148" t="s">
        <v>47253</v>
      </c>
      <c r="N2880" s="100"/>
      <c r="O2880" s="101" t="s">
        <v>235</v>
      </c>
      <c r="P2880" s="102">
        <v>36.460999999999999</v>
      </c>
      <c r="Q2880" s="102">
        <v>153.01900000000001</v>
      </c>
      <c r="R2880" s="102">
        <v>37.822000000000003</v>
      </c>
      <c r="S2880" s="135" t="s">
        <v>51778</v>
      </c>
      <c r="T2880" s="100">
        <v>364</v>
      </c>
      <c r="U2880" s="100" t="s">
        <v>32232</v>
      </c>
      <c r="V2880" s="100" t="s">
        <v>32230</v>
      </c>
      <c r="W2880" s="100">
        <v>74.47</v>
      </c>
      <c r="X2880" s="100">
        <v>0</v>
      </c>
      <c r="Y2880" s="100" t="s">
        <v>36</v>
      </c>
      <c r="Z2880" s="100" t="s">
        <v>32233</v>
      </c>
      <c r="AA2880" s="100" t="s">
        <v>32234</v>
      </c>
      <c r="AB2880" s="100" t="s">
        <v>32235</v>
      </c>
      <c r="AC2880" s="100" t="s">
        <v>32236</v>
      </c>
      <c r="AD2880" s="100" t="s">
        <v>32237</v>
      </c>
      <c r="AE2880" s="100" t="s">
        <v>32239</v>
      </c>
      <c r="AF2880" s="100" t="s">
        <v>32238</v>
      </c>
      <c r="AG2880" s="100"/>
      <c r="AH2880" t="s">
        <v>49607</v>
      </c>
      <c r="AI2880" t="s">
        <v>48717</v>
      </c>
      <c r="AJ2880">
        <v>98.2</v>
      </c>
      <c r="AK2880">
        <v>0</v>
      </c>
      <c r="AL2880" t="s">
        <v>69</v>
      </c>
      <c r="AM2880" t="s">
        <v>49608</v>
      </c>
      <c r="AN2880" t="s">
        <v>49609</v>
      </c>
      <c r="AO2880" t="s">
        <v>49610</v>
      </c>
      <c r="AS2880" s="55">
        <v>36395</v>
      </c>
      <c r="AT2880" s="104">
        <v>16.999338575733077</v>
      </c>
      <c r="AU2880" s="100" t="s">
        <v>32240</v>
      </c>
      <c r="AV2880" s="100" t="s">
        <v>32241</v>
      </c>
      <c r="AW2880" s="100"/>
      <c r="AX2880" s="100"/>
      <c r="AY2880" s="100"/>
      <c r="AZ2880" s="100">
        <v>0</v>
      </c>
      <c r="BA2880" s="100">
        <v>13607117.651636334</v>
      </c>
      <c r="BB2880" s="100">
        <v>0</v>
      </c>
    </row>
    <row r="2881" spans="1:54" x14ac:dyDescent="0.25">
      <c r="A2881" s="95" t="s">
        <v>32275</v>
      </c>
      <c r="B2881" s="51" t="s">
        <v>32276</v>
      </c>
      <c r="C2881" s="96" t="str">
        <f>HYPERLINK("http://www.UniProt.org/UniProt/CBWD2_HUMAN","CBWD2_HUMAN")</f>
        <v>CBWD2_HUMAN</v>
      </c>
      <c r="D2881" s="97" t="s">
        <v>32278</v>
      </c>
      <c r="E2881" s="159">
        <v>-1.95</v>
      </c>
      <c r="F2881" s="98">
        <v>170</v>
      </c>
      <c r="G2881" s="98">
        <v>1.8</v>
      </c>
      <c r="H2881" s="49"/>
      <c r="I2881" s="49"/>
      <c r="L2881" s="98">
        <v>129.91933062622891</v>
      </c>
      <c r="M2881" s="148" t="s">
        <v>47253</v>
      </c>
      <c r="N2881" s="100"/>
      <c r="O2881" s="101" t="s">
        <v>40</v>
      </c>
      <c r="P2881" s="102">
        <v>40.671999999999997</v>
      </c>
      <c r="Q2881" s="102">
        <v>40.161000000000001</v>
      </c>
      <c r="R2881" s="102">
        <v>44.033999999999999</v>
      </c>
      <c r="S2881" s="135" t="s">
        <v>51778</v>
      </c>
      <c r="T2881" s="100">
        <v>7946</v>
      </c>
      <c r="U2881" s="100" t="s">
        <v>32280</v>
      </c>
      <c r="V2881" s="100" t="s">
        <v>32277</v>
      </c>
      <c r="W2881" s="100">
        <v>74.790000000000006</v>
      </c>
      <c r="X2881" s="100">
        <v>0</v>
      </c>
      <c r="Y2881" s="100" t="s">
        <v>36</v>
      </c>
      <c r="Z2881" s="100" t="s">
        <v>32279</v>
      </c>
      <c r="AA2881" s="100" t="s">
        <v>32281</v>
      </c>
      <c r="AB2881" s="100" t="s">
        <v>32282</v>
      </c>
      <c r="AC2881" s="100"/>
      <c r="AD2881" s="100" t="s">
        <v>32283</v>
      </c>
      <c r="AE2881" s="100"/>
      <c r="AF2881" s="100"/>
      <c r="AG2881" s="100"/>
      <c r="AH2881" t="s">
        <v>32284</v>
      </c>
      <c r="AI2881" t="s">
        <v>32276</v>
      </c>
      <c r="AJ2881">
        <v>99.72</v>
      </c>
      <c r="AK2881">
        <v>0</v>
      </c>
      <c r="AL2881" t="s">
        <v>69</v>
      </c>
      <c r="AM2881" t="s">
        <v>32285</v>
      </c>
      <c r="AN2881" t="s">
        <v>32286</v>
      </c>
      <c r="AO2881" t="s">
        <v>32287</v>
      </c>
      <c r="AS2881" s="55">
        <v>40161</v>
      </c>
      <c r="AT2881" s="104">
        <v>17.999498621208321</v>
      </c>
      <c r="AU2881" s="100" t="s">
        <v>32275</v>
      </c>
      <c r="AV2881" s="100" t="s">
        <v>32288</v>
      </c>
      <c r="AW2881" s="100"/>
      <c r="AX2881" s="100"/>
      <c r="AY2881" s="100"/>
      <c r="AZ2881" s="100">
        <v>0</v>
      </c>
      <c r="BA2881" s="100">
        <v>82857196.824512541</v>
      </c>
      <c r="BB2881" s="100">
        <v>0</v>
      </c>
    </row>
    <row r="2882" spans="1:54" x14ac:dyDescent="0.25">
      <c r="A2882" s="95" t="s">
        <v>32307</v>
      </c>
      <c r="B2882" s="51" t="s">
        <v>32308</v>
      </c>
      <c r="C2882" s="96" t="str">
        <f>HYPERLINK("http://www.UniProt.org/UniProt/CCD25_HUMAN","CCD25_HUMAN")</f>
        <v>CCD25_HUMAN</v>
      </c>
      <c r="D2882" s="97" t="s">
        <v>32310</v>
      </c>
      <c r="E2882" s="159">
        <v>-0.28000000000000003</v>
      </c>
      <c r="F2882" s="98">
        <v>120</v>
      </c>
      <c r="G2882" s="98">
        <v>61</v>
      </c>
      <c r="H2882" s="49"/>
      <c r="I2882" s="49"/>
      <c r="L2882" s="98">
        <v>30.33360698841345</v>
      </c>
      <c r="M2882" s="148" t="s">
        <v>47253</v>
      </c>
      <c r="N2882" s="100"/>
      <c r="O2882" s="101" t="s">
        <v>40</v>
      </c>
      <c r="P2882" s="102">
        <v>24.202999999999999</v>
      </c>
      <c r="Q2882" s="102">
        <v>24.204000000000001</v>
      </c>
      <c r="R2882" s="102">
        <v>24.478999999999999</v>
      </c>
      <c r="S2882" s="135" t="s">
        <v>51778</v>
      </c>
      <c r="T2882" s="100">
        <v>7871</v>
      </c>
      <c r="U2882" s="100" t="s">
        <v>32312</v>
      </c>
      <c r="V2882" s="100" t="s">
        <v>32309</v>
      </c>
      <c r="W2882" s="100">
        <v>85.58</v>
      </c>
      <c r="X2882" s="103">
        <v>4.0000000000000001E-119</v>
      </c>
      <c r="Y2882" s="100" t="s">
        <v>36</v>
      </c>
      <c r="Z2882" s="100" t="s">
        <v>32311</v>
      </c>
      <c r="AA2882" s="100" t="s">
        <v>32313</v>
      </c>
      <c r="AB2882" s="100" t="s">
        <v>32314</v>
      </c>
      <c r="AC2882" s="100"/>
      <c r="AD2882" s="100" t="s">
        <v>32315</v>
      </c>
      <c r="AE2882" s="100"/>
      <c r="AF2882" s="100"/>
      <c r="AG2882" s="100"/>
      <c r="AH2882" t="s">
        <v>32316</v>
      </c>
      <c r="AI2882" t="s">
        <v>32308</v>
      </c>
      <c r="AJ2882">
        <v>100</v>
      </c>
      <c r="AK2882" s="54">
        <v>2.0000000000000001E-152</v>
      </c>
      <c r="AL2882" t="s">
        <v>69</v>
      </c>
      <c r="AM2882" t="s">
        <v>32317</v>
      </c>
      <c r="AN2882" t="s">
        <v>32318</v>
      </c>
      <c r="AO2882" t="s">
        <v>32319</v>
      </c>
      <c r="AS2882" s="55">
        <v>24204</v>
      </c>
      <c r="AT2882" s="104">
        <v>15.000606166736263</v>
      </c>
      <c r="AU2882" s="100" t="s">
        <v>32307</v>
      </c>
      <c r="AV2882" s="100" t="s">
        <v>32320</v>
      </c>
      <c r="AW2882" s="100"/>
      <c r="AX2882" s="100"/>
      <c r="AY2882" s="100"/>
      <c r="AZ2882" s="100">
        <v>0</v>
      </c>
      <c r="BA2882" s="100">
        <v>19345524.892420977</v>
      </c>
      <c r="BB2882" s="100">
        <v>0</v>
      </c>
    </row>
    <row r="2883" spans="1:54" x14ac:dyDescent="0.25">
      <c r="A2883" s="95" t="s">
        <v>32333</v>
      </c>
      <c r="B2883" s="51" t="s">
        <v>32334</v>
      </c>
      <c r="C2883" s="96" t="str">
        <f>HYPERLINK("http://www.UniProt.org/UniProt/CCD58_HUMAN","CCD58_HUMAN")</f>
        <v>CCD58_HUMAN</v>
      </c>
      <c r="D2883" s="97" t="s">
        <v>32336</v>
      </c>
      <c r="E2883" s="159">
        <v>-5</v>
      </c>
      <c r="F2883" s="98">
        <v>4.4000000000000004</v>
      </c>
      <c r="G2883" s="98">
        <v>0</v>
      </c>
      <c r="H2883" s="49"/>
      <c r="I2883" s="49"/>
      <c r="L2883" s="98">
        <v>53.219193227357927</v>
      </c>
      <c r="M2883" s="148" t="s">
        <v>47253</v>
      </c>
      <c r="N2883" s="100"/>
      <c r="O2883" s="101" t="s">
        <v>40</v>
      </c>
      <c r="P2883" s="102">
        <v>19.289000000000001</v>
      </c>
      <c r="Q2883" s="102">
        <v>16.584</v>
      </c>
      <c r="R2883" s="102">
        <v>16.62</v>
      </c>
      <c r="S2883" s="135" t="s">
        <v>51778</v>
      </c>
      <c r="T2883" s="100">
        <v>7103</v>
      </c>
      <c r="U2883" s="100" t="s">
        <v>32338</v>
      </c>
      <c r="V2883" s="100" t="s">
        <v>32335</v>
      </c>
      <c r="W2883" s="100">
        <v>75.69</v>
      </c>
      <c r="X2883" s="103">
        <v>4.9999999999999996E-78</v>
      </c>
      <c r="Y2883" s="100" t="s">
        <v>36</v>
      </c>
      <c r="Z2883" s="100" t="s">
        <v>32337</v>
      </c>
      <c r="AA2883" s="100" t="s">
        <v>32339</v>
      </c>
      <c r="AB2883" s="100" t="s">
        <v>32340</v>
      </c>
      <c r="AC2883" s="100"/>
      <c r="AD2883" s="100" t="s">
        <v>32341</v>
      </c>
      <c r="AE2883" s="100"/>
      <c r="AF2883" s="100"/>
      <c r="AG2883" s="100"/>
      <c r="AH2883" t="s">
        <v>32342</v>
      </c>
      <c r="AI2883" t="s">
        <v>32334</v>
      </c>
      <c r="AJ2883">
        <v>98.61</v>
      </c>
      <c r="AK2883" s="54">
        <v>9.9999999999999993E-103</v>
      </c>
      <c r="AL2883" t="s">
        <v>47</v>
      </c>
      <c r="AM2883" t="s">
        <v>32343</v>
      </c>
      <c r="AN2883" t="s">
        <v>32344</v>
      </c>
      <c r="AO2883" t="s">
        <v>32336</v>
      </c>
      <c r="AR2883" t="s">
        <v>639</v>
      </c>
      <c r="AS2883" s="55">
        <v>16584</v>
      </c>
      <c r="AT2883" s="104">
        <v>7.9998505678421994</v>
      </c>
      <c r="AU2883" s="100" t="s">
        <v>32333</v>
      </c>
      <c r="AV2883" s="100" t="s">
        <v>32345</v>
      </c>
      <c r="AW2883" s="100"/>
      <c r="AX2883" s="100"/>
      <c r="AY2883" s="100"/>
      <c r="AZ2883" s="100">
        <v>0</v>
      </c>
      <c r="BA2883" s="100">
        <v>33941008.984776318</v>
      </c>
      <c r="BB2883" s="100">
        <v>0</v>
      </c>
    </row>
    <row r="2884" spans="1:54" x14ac:dyDescent="0.25">
      <c r="A2884" s="95" t="s">
        <v>32346</v>
      </c>
      <c r="B2884" s="51" t="s">
        <v>32347</v>
      </c>
      <c r="C2884" s="96" t="str">
        <f>HYPERLINK("http://www.UniProt.org/UniProt/CCS_HUMAN","CCS_HUMAN")</f>
        <v>CCS_HUMAN</v>
      </c>
      <c r="D2884" s="97" t="s">
        <v>32349</v>
      </c>
      <c r="E2884" s="159">
        <v>0.03</v>
      </c>
      <c r="F2884" s="98">
        <v>92</v>
      </c>
      <c r="G2884" s="98">
        <v>99</v>
      </c>
      <c r="H2884" s="49"/>
      <c r="I2884" s="49"/>
      <c r="L2884" s="98">
        <v>50.828818124586881</v>
      </c>
      <c r="M2884" s="148" t="s">
        <v>47253</v>
      </c>
      <c r="N2884" s="100"/>
      <c r="O2884" s="101" t="s">
        <v>40</v>
      </c>
      <c r="P2884" s="102">
        <v>29.635000000000002</v>
      </c>
      <c r="Q2884" s="102">
        <v>9.82</v>
      </c>
      <c r="R2884" s="102">
        <v>29.041</v>
      </c>
      <c r="S2884" s="135" t="s">
        <v>51778</v>
      </c>
      <c r="T2884" s="100">
        <v>10850</v>
      </c>
      <c r="U2884" s="100" t="s">
        <v>32351</v>
      </c>
      <c r="V2884" s="100" t="s">
        <v>32348</v>
      </c>
      <c r="W2884" s="100">
        <v>61.11</v>
      </c>
      <c r="X2884" s="103">
        <v>6.9999999999999999E-121</v>
      </c>
      <c r="Y2884" s="100" t="s">
        <v>36</v>
      </c>
      <c r="Z2884" s="100" t="s">
        <v>32350</v>
      </c>
      <c r="AA2884" s="100" t="s">
        <v>32352</v>
      </c>
      <c r="AB2884" s="100" t="s">
        <v>32353</v>
      </c>
      <c r="AC2884" s="100" t="s">
        <v>32354</v>
      </c>
      <c r="AD2884" s="100" t="s">
        <v>32355</v>
      </c>
      <c r="AE2884" s="100" t="s">
        <v>32356</v>
      </c>
      <c r="AF2884" s="100"/>
      <c r="AG2884" s="100"/>
      <c r="AH2884" t="s">
        <v>32357</v>
      </c>
      <c r="AI2884" t="s">
        <v>32347</v>
      </c>
      <c r="AJ2884">
        <v>95.4</v>
      </c>
      <c r="AK2884" s="54">
        <v>5.9999999999999998E-50</v>
      </c>
      <c r="AL2884" t="s">
        <v>69</v>
      </c>
      <c r="AM2884" t="s">
        <v>32358</v>
      </c>
      <c r="AN2884" t="s">
        <v>32359</v>
      </c>
      <c r="AO2884" t="s">
        <v>32360</v>
      </c>
      <c r="AS2884" s="55">
        <v>9820</v>
      </c>
      <c r="AT2884" s="104">
        <v>19.999579708317572</v>
      </c>
      <c r="AU2884" s="100" t="s">
        <v>32361</v>
      </c>
      <c r="AV2884" s="100" t="s">
        <v>32361</v>
      </c>
      <c r="AW2884" s="100"/>
      <c r="AX2884" s="100"/>
      <c r="AY2884" s="100"/>
      <c r="AZ2884" s="100">
        <v>0</v>
      </c>
      <c r="BA2884" s="100">
        <v>32416526.219817169</v>
      </c>
      <c r="BB2884" s="100">
        <v>0</v>
      </c>
    </row>
    <row r="2885" spans="1:54" x14ac:dyDescent="0.25">
      <c r="A2885" s="95" t="s">
        <v>32376</v>
      </c>
      <c r="B2885" s="51" t="s">
        <v>36332</v>
      </c>
      <c r="C2885" s="96" t="str">
        <f>HYPERLINK("http://www.UniProt.org/UniProt/CD027_HUMAN","CD027_HUMAN")</f>
        <v>CD027_HUMAN</v>
      </c>
      <c r="D2885" s="97" t="s">
        <v>32378</v>
      </c>
      <c r="E2885" s="159">
        <v>1.96</v>
      </c>
      <c r="F2885" s="98">
        <v>7.1</v>
      </c>
      <c r="G2885" s="98">
        <v>650</v>
      </c>
      <c r="H2885" s="49"/>
      <c r="I2885" s="49"/>
      <c r="L2885" s="98">
        <v>27.86845795009766</v>
      </c>
      <c r="M2885" s="148" t="s">
        <v>47253</v>
      </c>
      <c r="N2885" s="100"/>
      <c r="O2885" s="101" t="s">
        <v>40</v>
      </c>
      <c r="P2885" s="102">
        <v>43.323999999999998</v>
      </c>
      <c r="Q2885" s="102" t="s">
        <v>40</v>
      </c>
      <c r="R2885" s="102">
        <v>39.436</v>
      </c>
      <c r="S2885" s="135" t="s">
        <v>51778</v>
      </c>
      <c r="T2885" s="100">
        <v>2303</v>
      </c>
      <c r="U2885" s="100" t="s">
        <v>32379</v>
      </c>
      <c r="V2885" s="100" t="s">
        <v>32377</v>
      </c>
      <c r="W2885" s="100">
        <v>69.3</v>
      </c>
      <c r="X2885" s="103">
        <v>9.9999999999999995E-178</v>
      </c>
      <c r="Y2885" s="100" t="s">
        <v>36</v>
      </c>
      <c r="Z2885" s="100" t="s">
        <v>32380</v>
      </c>
      <c r="AA2885" s="100" t="s">
        <v>32381</v>
      </c>
      <c r="AB2885" s="100" t="s">
        <v>32382</v>
      </c>
      <c r="AC2885" s="100"/>
      <c r="AD2885" s="100" t="s">
        <v>32383</v>
      </c>
      <c r="AE2885" s="100"/>
      <c r="AF2885" s="100"/>
      <c r="AG2885" s="100"/>
      <c r="AH2885" t="s">
        <v>36333</v>
      </c>
      <c r="AI2885" t="s">
        <v>36332</v>
      </c>
      <c r="AJ2885">
        <v>88.69</v>
      </c>
      <c r="AK2885">
        <v>0</v>
      </c>
      <c r="AL2885" t="s">
        <v>69</v>
      </c>
      <c r="AM2885" t="s">
        <v>36334</v>
      </c>
      <c r="AO2885" t="s">
        <v>628</v>
      </c>
      <c r="AS2885" s="55">
        <v>39234</v>
      </c>
      <c r="AT2885" s="104">
        <v>20.999750062484377</v>
      </c>
      <c r="AU2885" s="100" t="s">
        <v>32376</v>
      </c>
      <c r="AV2885" s="100" t="s">
        <v>32384</v>
      </c>
      <c r="AW2885" s="100"/>
      <c r="AX2885" s="100"/>
      <c r="AY2885" s="100"/>
      <c r="AZ2885" s="100">
        <v>0</v>
      </c>
      <c r="BA2885" s="100">
        <v>17773354.391811475</v>
      </c>
      <c r="BB2885" s="100">
        <v>0</v>
      </c>
    </row>
    <row r="2886" spans="1:54" x14ac:dyDescent="0.25">
      <c r="A2886" s="95" t="s">
        <v>32414</v>
      </c>
      <c r="B2886" s="51" t="s">
        <v>32415</v>
      </c>
      <c r="C2886" s="96" t="str">
        <f>HYPERLINK("http://www.UniProt.org/UniProt/CDK5_HUMAN","CDK5_HUMAN")</f>
        <v>CDK5_HUMAN</v>
      </c>
      <c r="D2886" s="97" t="s">
        <v>32417</v>
      </c>
      <c r="E2886" s="159">
        <v>-0.08</v>
      </c>
      <c r="F2886" s="98">
        <v>82</v>
      </c>
      <c r="G2886" s="98">
        <v>68</v>
      </c>
      <c r="H2886" s="49"/>
      <c r="I2886" s="49"/>
      <c r="L2886" s="98">
        <v>21.626633470963533</v>
      </c>
      <c r="M2886" s="148" t="s">
        <v>47253</v>
      </c>
      <c r="N2886" s="100" t="s">
        <v>1155</v>
      </c>
      <c r="O2886" s="101" t="s">
        <v>40</v>
      </c>
      <c r="P2886" s="102">
        <v>33.338000000000001</v>
      </c>
      <c r="Q2886" s="102">
        <v>33.338999999999999</v>
      </c>
      <c r="R2886" s="102">
        <v>33.304000000000002</v>
      </c>
      <c r="S2886" s="135" t="s">
        <v>51778</v>
      </c>
      <c r="T2886" s="100">
        <v>7258</v>
      </c>
      <c r="U2886" s="100" t="s">
        <v>32418</v>
      </c>
      <c r="V2886" s="100" t="s">
        <v>32416</v>
      </c>
      <c r="W2886" s="100">
        <v>96.92</v>
      </c>
      <c r="X2886" s="100">
        <v>0</v>
      </c>
      <c r="Y2886" s="100" t="s">
        <v>36</v>
      </c>
      <c r="Z2886" s="100" t="s">
        <v>32419</v>
      </c>
      <c r="AA2886" s="100" t="s">
        <v>32420</v>
      </c>
      <c r="AB2886" s="100" t="s">
        <v>32421</v>
      </c>
      <c r="AC2886" s="100" t="s">
        <v>32422</v>
      </c>
      <c r="AD2886" s="100" t="s">
        <v>3661</v>
      </c>
      <c r="AE2886" s="100" t="s">
        <v>32423</v>
      </c>
      <c r="AF2886" s="100" t="s">
        <v>9425</v>
      </c>
      <c r="AG2886" s="100" t="s">
        <v>3430</v>
      </c>
      <c r="AH2886" t="s">
        <v>32424</v>
      </c>
      <c r="AI2886" t="s">
        <v>32415</v>
      </c>
      <c r="AJ2886">
        <v>100</v>
      </c>
      <c r="AK2886">
        <v>0</v>
      </c>
      <c r="AL2886" t="s">
        <v>47</v>
      </c>
      <c r="AM2886" t="s">
        <v>32425</v>
      </c>
      <c r="AN2886" t="s">
        <v>32426</v>
      </c>
      <c r="AO2886" t="s">
        <v>32427</v>
      </c>
      <c r="AP2886" t="s">
        <v>32428</v>
      </c>
      <c r="AQ2886" t="s">
        <v>32429</v>
      </c>
      <c r="AR2886" t="s">
        <v>32430</v>
      </c>
      <c r="AS2886" s="55">
        <v>33339</v>
      </c>
      <c r="AT2886" s="104">
        <v>18.999931720417869</v>
      </c>
      <c r="AU2886" s="100" t="s">
        <v>32414</v>
      </c>
      <c r="AV2886" s="100" t="s">
        <v>32414</v>
      </c>
      <c r="AW2886" s="100"/>
      <c r="AX2886" s="100"/>
      <c r="AY2886" s="100"/>
      <c r="AZ2886" s="100">
        <v>0</v>
      </c>
      <c r="BA2886" s="100">
        <v>13792575.8816483</v>
      </c>
      <c r="BB2886" s="100">
        <v>0</v>
      </c>
    </row>
    <row r="2887" spans="1:54" x14ac:dyDescent="0.25">
      <c r="A2887" s="95" t="s">
        <v>32463</v>
      </c>
      <c r="B2887" s="51" t="s">
        <v>32464</v>
      </c>
      <c r="C2887" s="96" t="str">
        <f>HYPERLINK("http://www.UniProt.org/UniProt/CF211_HUMAN","CF211_HUMAN")</f>
        <v>CF211_HUMAN</v>
      </c>
      <c r="D2887" s="97" t="s">
        <v>32466</v>
      </c>
      <c r="E2887" s="159">
        <v>-0.03</v>
      </c>
      <c r="F2887" s="98">
        <v>49</v>
      </c>
      <c r="G2887" s="98">
        <v>45</v>
      </c>
      <c r="H2887" s="49"/>
      <c r="I2887" s="49"/>
      <c r="L2887" s="98">
        <v>12.320828233381967</v>
      </c>
      <c r="M2887" s="148" t="s">
        <v>47253</v>
      </c>
      <c r="N2887" s="100"/>
      <c r="O2887" s="101" t="s">
        <v>40</v>
      </c>
      <c r="P2887" s="102">
        <v>50.679000000000002</v>
      </c>
      <c r="Q2887" s="102">
        <v>50.68</v>
      </c>
      <c r="R2887" s="102">
        <v>51.171999999999997</v>
      </c>
      <c r="S2887" s="135" t="s">
        <v>51778</v>
      </c>
      <c r="T2887" s="100">
        <v>7174</v>
      </c>
      <c r="U2887" s="100" t="s">
        <v>32467</v>
      </c>
      <c r="V2887" s="100" t="s">
        <v>32465</v>
      </c>
      <c r="W2887" s="100">
        <v>63.51</v>
      </c>
      <c r="X2887" s="100">
        <v>0</v>
      </c>
      <c r="Y2887" s="100" t="s">
        <v>36</v>
      </c>
      <c r="Z2887" s="100" t="s">
        <v>32468</v>
      </c>
      <c r="AA2887" s="100" t="s">
        <v>32469</v>
      </c>
      <c r="AB2887" s="100" t="s">
        <v>32470</v>
      </c>
      <c r="AC2887" s="100"/>
      <c r="AD2887" s="100" t="s">
        <v>32471</v>
      </c>
      <c r="AE2887" s="100"/>
      <c r="AF2887" s="100"/>
      <c r="AG2887" s="100"/>
      <c r="AH2887" t="s">
        <v>32472</v>
      </c>
      <c r="AI2887" t="s">
        <v>32464</v>
      </c>
      <c r="AJ2887">
        <v>100</v>
      </c>
      <c r="AK2887">
        <v>0</v>
      </c>
      <c r="AL2887" t="s">
        <v>47</v>
      </c>
      <c r="AM2887" t="s">
        <v>32473</v>
      </c>
      <c r="AN2887" t="s">
        <v>32474</v>
      </c>
      <c r="AO2887" t="s">
        <v>32475</v>
      </c>
      <c r="AP2887" t="s">
        <v>32476</v>
      </c>
      <c r="AR2887" t="s">
        <v>32477</v>
      </c>
      <c r="AS2887" s="55">
        <v>50680</v>
      </c>
      <c r="AT2887" s="104">
        <v>27.999927873345595</v>
      </c>
      <c r="AU2887" s="100" t="s">
        <v>32463</v>
      </c>
      <c r="AV2887" s="100" t="s">
        <v>32463</v>
      </c>
      <c r="AW2887" s="100"/>
      <c r="AX2887" s="100"/>
      <c r="AY2887" s="100"/>
      <c r="AZ2887" s="100">
        <v>0</v>
      </c>
      <c r="BA2887" s="100">
        <v>7857716.6696719518</v>
      </c>
      <c r="BB2887" s="100">
        <v>0</v>
      </c>
    </row>
    <row r="2888" spans="1:54" x14ac:dyDescent="0.25">
      <c r="A2888" s="95" t="s">
        <v>32486</v>
      </c>
      <c r="B2888" s="51" t="s">
        <v>32487</v>
      </c>
      <c r="C2888" s="96" t="str">
        <f>HYPERLINK("http://www.UniProt.org/UniProt/CGL_HUMAN","CGL_HUMAN")</f>
        <v>CGL_HUMAN</v>
      </c>
      <c r="D2888" s="97" t="s">
        <v>32489</v>
      </c>
      <c r="E2888" s="159">
        <v>-0.73</v>
      </c>
      <c r="F2888" s="98">
        <v>67</v>
      </c>
      <c r="G2888" s="98">
        <v>13</v>
      </c>
      <c r="H2888" s="49"/>
      <c r="I2888" s="49"/>
      <c r="L2888" s="98">
        <v>12.491704634712981</v>
      </c>
      <c r="M2888" s="148" t="s">
        <v>47253</v>
      </c>
      <c r="N2888" s="100"/>
      <c r="O2888" s="101" t="s">
        <v>40</v>
      </c>
      <c r="P2888" s="102">
        <v>41.009</v>
      </c>
      <c r="Q2888" s="102">
        <v>43.892000000000003</v>
      </c>
      <c r="R2888" s="102">
        <v>44.508000000000003</v>
      </c>
      <c r="S2888" s="135" t="s">
        <v>51778</v>
      </c>
      <c r="T2888" s="100">
        <v>6396</v>
      </c>
      <c r="U2888" s="100" t="s">
        <v>32490</v>
      </c>
      <c r="V2888" s="100" t="s">
        <v>32488</v>
      </c>
      <c r="W2888" s="100">
        <v>77.3</v>
      </c>
      <c r="X2888" s="100">
        <v>0</v>
      </c>
      <c r="Y2888" s="100" t="s">
        <v>36</v>
      </c>
      <c r="Z2888" s="100" t="s">
        <v>32491</v>
      </c>
      <c r="AA2888" s="100" t="s">
        <v>32492</v>
      </c>
      <c r="AB2888" s="100" t="s">
        <v>32493</v>
      </c>
      <c r="AC2888" s="100" t="s">
        <v>32494</v>
      </c>
      <c r="AD2888" s="100" t="s">
        <v>32495</v>
      </c>
      <c r="AE2888" s="100" t="s">
        <v>32496</v>
      </c>
      <c r="AF2888" s="100"/>
      <c r="AG2888" s="100"/>
      <c r="AH2888" t="s">
        <v>32497</v>
      </c>
      <c r="AI2888" t="s">
        <v>32487</v>
      </c>
      <c r="AJ2888">
        <v>99.46</v>
      </c>
      <c r="AK2888">
        <v>0</v>
      </c>
      <c r="AL2888" t="s">
        <v>69</v>
      </c>
      <c r="AM2888" t="s">
        <v>32498</v>
      </c>
      <c r="AN2888" t="s">
        <v>32499</v>
      </c>
      <c r="AO2888" t="s">
        <v>32500</v>
      </c>
      <c r="AS2888" s="55">
        <v>43892</v>
      </c>
      <c r="AT2888" s="104">
        <v>21.999588138385501</v>
      </c>
      <c r="AU2888" s="100" t="s">
        <v>32501</v>
      </c>
      <c r="AV2888" s="100" t="s">
        <v>32502</v>
      </c>
      <c r="AW2888" s="100"/>
      <c r="AX2888" s="100"/>
      <c r="AY2888" s="100"/>
      <c r="AZ2888" s="100">
        <v>0</v>
      </c>
      <c r="BA2888" s="100">
        <v>7966694.5988954417</v>
      </c>
      <c r="BB2888" s="100">
        <v>0</v>
      </c>
    </row>
    <row r="2889" spans="1:54" x14ac:dyDescent="0.25">
      <c r="A2889" s="95" t="s">
        <v>32503</v>
      </c>
      <c r="B2889" s="51" t="s">
        <v>32504</v>
      </c>
      <c r="C2889" s="96" t="str">
        <f>HYPERLINK("http://www.UniProt.org/UniProt/CH10_HUMAN","CH10_HUMAN")</f>
        <v>CH10_HUMAN</v>
      </c>
      <c r="D2889" s="97" t="s">
        <v>32506</v>
      </c>
      <c r="E2889" s="160" t="s">
        <v>40</v>
      </c>
      <c r="H2889" s="49"/>
      <c r="I2889" s="49"/>
      <c r="L2889" s="98">
        <v>629.99138030221491</v>
      </c>
      <c r="M2889" s="148" t="s">
        <v>47253</v>
      </c>
      <c r="N2889" s="100"/>
      <c r="O2889" s="101" t="s">
        <v>40</v>
      </c>
      <c r="P2889" s="102">
        <v>6.9577999999999998</v>
      </c>
      <c r="Q2889" s="102">
        <v>11.098000000000001</v>
      </c>
      <c r="R2889" s="102">
        <v>10.932</v>
      </c>
      <c r="S2889" s="135" t="s">
        <v>51778</v>
      </c>
      <c r="T2889" s="100">
        <v>7181</v>
      </c>
      <c r="U2889" s="100" t="s">
        <v>32508</v>
      </c>
      <c r="V2889" s="100" t="s">
        <v>32505</v>
      </c>
      <c r="W2889" s="100">
        <v>82.54</v>
      </c>
      <c r="X2889" s="103">
        <v>3.9999999999999997E-24</v>
      </c>
      <c r="Y2889" s="100" t="s">
        <v>36</v>
      </c>
      <c r="Z2889" s="100" t="s">
        <v>32507</v>
      </c>
      <c r="AA2889" s="100" t="s">
        <v>32509</v>
      </c>
      <c r="AB2889" s="100" t="s">
        <v>32510</v>
      </c>
      <c r="AC2889" s="100" t="s">
        <v>32511</v>
      </c>
      <c r="AD2889" s="100" t="s">
        <v>32512</v>
      </c>
      <c r="AE2889" s="100" t="s">
        <v>32513</v>
      </c>
      <c r="AF2889" s="100"/>
      <c r="AG2889" s="100"/>
      <c r="AH2889" t="s">
        <v>32514</v>
      </c>
      <c r="AI2889" t="s">
        <v>32504</v>
      </c>
      <c r="AJ2889">
        <v>85.71</v>
      </c>
      <c r="AK2889" s="54">
        <v>3E-32</v>
      </c>
      <c r="AL2889" t="s">
        <v>69</v>
      </c>
      <c r="AM2889" t="s">
        <v>32515</v>
      </c>
      <c r="AN2889" t="s">
        <v>32516</v>
      </c>
      <c r="AO2889" t="s">
        <v>32517</v>
      </c>
      <c r="AS2889" s="55">
        <v>11098</v>
      </c>
      <c r="AT2889" s="104">
        <v>5.9998663637578513</v>
      </c>
      <c r="AU2889" s="100" t="s">
        <v>32503</v>
      </c>
      <c r="AV2889" s="100" t="s">
        <v>32503</v>
      </c>
      <c r="AW2889" s="100"/>
      <c r="AX2889" s="100"/>
      <c r="AY2889" s="100"/>
      <c r="AZ2889" s="100">
        <v>0</v>
      </c>
      <c r="BA2889" s="100">
        <v>401782548.78499675</v>
      </c>
      <c r="BB2889" s="100">
        <v>0</v>
      </c>
    </row>
    <row r="2890" spans="1:54" x14ac:dyDescent="0.25">
      <c r="A2890" s="95" t="s">
        <v>32581</v>
      </c>
      <c r="B2890" s="51" t="s">
        <v>32582</v>
      </c>
      <c r="C2890" s="96" t="str">
        <f>HYPERLINK("http://www.UniProt.org/UniProt/CHM1A_HUMAN","CHM1A_HUMAN")</f>
        <v>CHM1A_HUMAN</v>
      </c>
      <c r="D2890" s="97" t="s">
        <v>32584</v>
      </c>
      <c r="E2890" s="159">
        <v>0.01</v>
      </c>
      <c r="F2890" s="98">
        <v>100</v>
      </c>
      <c r="G2890" s="98">
        <v>100</v>
      </c>
      <c r="H2890" s="49"/>
      <c r="I2890" s="49"/>
      <c r="L2890" s="98">
        <v>21.481778058858573</v>
      </c>
      <c r="M2890" s="148" t="s">
        <v>47253</v>
      </c>
      <c r="N2890" s="100"/>
      <c r="O2890" s="101" t="s">
        <v>40</v>
      </c>
      <c r="P2890" s="102">
        <v>21.757999999999999</v>
      </c>
      <c r="Q2890" s="102">
        <v>21.789000000000001</v>
      </c>
      <c r="R2890" s="102">
        <v>21.702999999999999</v>
      </c>
      <c r="S2890" s="135" t="s">
        <v>51778</v>
      </c>
      <c r="T2890" s="100">
        <v>6269</v>
      </c>
      <c r="U2890" s="100" t="s">
        <v>32585</v>
      </c>
      <c r="V2890" s="100" t="s">
        <v>32583</v>
      </c>
      <c r="W2890" s="100">
        <v>89.8</v>
      </c>
      <c r="X2890" s="103">
        <v>3.9999999999999998E-126</v>
      </c>
      <c r="Y2890" s="100" t="s">
        <v>36</v>
      </c>
      <c r="Z2890" s="100" t="s">
        <v>32586</v>
      </c>
      <c r="AA2890" s="100" t="s">
        <v>32587</v>
      </c>
      <c r="AB2890" s="100" t="s">
        <v>32588</v>
      </c>
      <c r="AC2890" s="100"/>
      <c r="AD2890" s="100" t="s">
        <v>32589</v>
      </c>
      <c r="AE2890" s="100" t="s">
        <v>32591</v>
      </c>
      <c r="AF2890" s="100" t="s">
        <v>32590</v>
      </c>
      <c r="AG2890" s="100" t="s">
        <v>4014</v>
      </c>
      <c r="AH2890" t="s">
        <v>32592</v>
      </c>
      <c r="AI2890" t="s">
        <v>32582</v>
      </c>
      <c r="AJ2890">
        <v>98.47</v>
      </c>
      <c r="AK2890" s="54">
        <v>6.0000000000000001E-138</v>
      </c>
      <c r="AL2890" t="s">
        <v>47</v>
      </c>
      <c r="AM2890" t="s">
        <v>32593</v>
      </c>
      <c r="AN2890" t="s">
        <v>32594</v>
      </c>
      <c r="AO2890" t="s">
        <v>32595</v>
      </c>
      <c r="AP2890" t="s">
        <v>32596</v>
      </c>
      <c r="AQ2890" t="s">
        <v>32597</v>
      </c>
      <c r="AR2890" t="s">
        <v>4019</v>
      </c>
      <c r="AS2890" s="55">
        <v>21789</v>
      </c>
      <c r="AT2890" s="104">
        <v>11.000056660434019</v>
      </c>
      <c r="AU2890" s="100" t="s">
        <v>32581</v>
      </c>
      <c r="AV2890" s="100" t="s">
        <v>32598</v>
      </c>
      <c r="AW2890" s="100"/>
      <c r="AX2890" s="100"/>
      <c r="AY2890" s="100"/>
      <c r="AZ2890" s="100">
        <v>0</v>
      </c>
      <c r="BA2890" s="100">
        <v>13700193.06737406</v>
      </c>
      <c r="BB2890" s="100">
        <v>0</v>
      </c>
    </row>
    <row r="2891" spans="1:54" x14ac:dyDescent="0.25">
      <c r="A2891" s="95" t="s">
        <v>32599</v>
      </c>
      <c r="B2891" s="51" t="s">
        <v>32600</v>
      </c>
      <c r="C2891" s="96" t="str">
        <f>HYPERLINK("http://www.UniProt.org/UniProt/CHM1B_HUMAN","CHM1B_HUMAN")</f>
        <v>CHM1B_HUMAN</v>
      </c>
      <c r="D2891" s="97" t="s">
        <v>32602</v>
      </c>
      <c r="E2891" s="159">
        <v>0.14000000000000001</v>
      </c>
      <c r="F2891" s="98">
        <v>46</v>
      </c>
      <c r="G2891" s="98">
        <v>64</v>
      </c>
      <c r="H2891" s="49"/>
      <c r="I2891" s="49"/>
      <c r="L2891" s="98">
        <v>12.523116110966564</v>
      </c>
      <c r="M2891" s="148" t="s">
        <v>47253</v>
      </c>
      <c r="N2891" s="100"/>
      <c r="O2891" s="101" t="s">
        <v>40</v>
      </c>
      <c r="P2891" s="102">
        <v>22.172000000000001</v>
      </c>
      <c r="Q2891" s="102">
        <v>22.172000000000001</v>
      </c>
      <c r="R2891" s="102">
        <v>22.109000000000002</v>
      </c>
      <c r="S2891" s="135" t="s">
        <v>51778</v>
      </c>
      <c r="T2891" s="100">
        <v>6946</v>
      </c>
      <c r="U2891" s="100" t="s">
        <v>32603</v>
      </c>
      <c r="V2891" s="100" t="s">
        <v>32601</v>
      </c>
      <c r="W2891" s="100">
        <v>92.46</v>
      </c>
      <c r="X2891" s="103">
        <v>7.9999999999999998E-113</v>
      </c>
      <c r="Y2891" s="100" t="s">
        <v>36</v>
      </c>
      <c r="Z2891" s="100" t="s">
        <v>32604</v>
      </c>
      <c r="AA2891" s="100" t="s">
        <v>32605</v>
      </c>
      <c r="AB2891" s="100" t="s">
        <v>32606</v>
      </c>
      <c r="AC2891" s="100" t="s">
        <v>32607</v>
      </c>
      <c r="AD2891" s="100" t="s">
        <v>32589</v>
      </c>
      <c r="AE2891" s="100" t="s">
        <v>32608</v>
      </c>
      <c r="AF2891" s="100"/>
      <c r="AG2891" s="100" t="s">
        <v>4014</v>
      </c>
      <c r="AH2891" t="s">
        <v>32609</v>
      </c>
      <c r="AI2891" t="s">
        <v>32600</v>
      </c>
      <c r="AJ2891">
        <v>100</v>
      </c>
      <c r="AK2891" s="54">
        <v>1.9999999999999998E-145</v>
      </c>
      <c r="AL2891" t="s">
        <v>47</v>
      </c>
      <c r="AM2891" t="s">
        <v>32610</v>
      </c>
      <c r="AN2891" t="s">
        <v>32611</v>
      </c>
      <c r="AO2891" t="s">
        <v>32612</v>
      </c>
      <c r="AP2891" t="s">
        <v>32613</v>
      </c>
      <c r="AQ2891" t="s">
        <v>32614</v>
      </c>
      <c r="AR2891" t="s">
        <v>32615</v>
      </c>
      <c r="AS2891" s="55">
        <v>22172</v>
      </c>
      <c r="AT2891" s="104">
        <v>11.00012483355526</v>
      </c>
      <c r="AU2891" s="100" t="s">
        <v>32599</v>
      </c>
      <c r="AV2891" s="100" t="s">
        <v>32616</v>
      </c>
      <c r="AW2891" s="100"/>
      <c r="AX2891" s="100"/>
      <c r="AY2891" s="100"/>
      <c r="AZ2891" s="100">
        <v>0</v>
      </c>
      <c r="BA2891" s="100">
        <v>7986727.5444005216</v>
      </c>
      <c r="BB2891" s="100">
        <v>0</v>
      </c>
    </row>
    <row r="2892" spans="1:54" x14ac:dyDescent="0.25">
      <c r="A2892" s="95" t="s">
        <v>32635</v>
      </c>
      <c r="B2892" s="51" t="s">
        <v>32636</v>
      </c>
      <c r="C2892" s="96" t="str">
        <f>HYPERLINK("http://www.UniProt.org/UniProt/CHMP5_HUMAN","CHMP5_HUMAN")</f>
        <v>CHMP5_HUMAN</v>
      </c>
      <c r="D2892" s="97" t="s">
        <v>32638</v>
      </c>
      <c r="E2892" s="159">
        <v>-0.28000000000000003</v>
      </c>
      <c r="F2892" s="98">
        <v>140</v>
      </c>
      <c r="G2892" s="98">
        <v>74</v>
      </c>
      <c r="H2892" s="49"/>
      <c r="I2892" s="49"/>
      <c r="L2892" s="98">
        <v>25.7367748495246</v>
      </c>
      <c r="M2892" s="148" t="s">
        <v>47253</v>
      </c>
      <c r="N2892" s="100"/>
      <c r="O2892" s="101" t="s">
        <v>40</v>
      </c>
      <c r="P2892" s="102">
        <v>24.779</v>
      </c>
      <c r="Q2892" s="102">
        <v>24.786999999999999</v>
      </c>
      <c r="R2892" s="102">
        <v>24.571000000000002</v>
      </c>
      <c r="S2892" s="135" t="s">
        <v>51778</v>
      </c>
      <c r="T2892" s="100">
        <v>7527</v>
      </c>
      <c r="U2892" s="100" t="s">
        <v>32639</v>
      </c>
      <c r="V2892" s="100" t="s">
        <v>32637</v>
      </c>
      <c r="W2892" s="100">
        <v>88.13</v>
      </c>
      <c r="X2892" s="103">
        <v>5.9999999999999997E-143</v>
      </c>
      <c r="Y2892" s="100" t="s">
        <v>36</v>
      </c>
      <c r="Z2892" s="100" t="s">
        <v>32640</v>
      </c>
      <c r="AA2892" s="100" t="s">
        <v>32641</v>
      </c>
      <c r="AB2892" s="100" t="s">
        <v>32642</v>
      </c>
      <c r="AC2892" s="100" t="s">
        <v>32643</v>
      </c>
      <c r="AD2892" s="100" t="s">
        <v>32644</v>
      </c>
      <c r="AE2892" s="100" t="s">
        <v>32645</v>
      </c>
      <c r="AF2892" s="100" t="s">
        <v>23176</v>
      </c>
      <c r="AG2892" s="100" t="s">
        <v>4014</v>
      </c>
      <c r="AH2892" t="s">
        <v>32646</v>
      </c>
      <c r="AI2892" t="s">
        <v>32636</v>
      </c>
      <c r="AJ2892">
        <v>95.43</v>
      </c>
      <c r="AK2892" s="54">
        <v>9.9999999999999998E-141</v>
      </c>
      <c r="AL2892" t="s">
        <v>47</v>
      </c>
      <c r="AM2892" t="s">
        <v>32647</v>
      </c>
      <c r="AN2892" t="s">
        <v>32648</v>
      </c>
      <c r="AO2892" t="s">
        <v>32649</v>
      </c>
      <c r="AP2892" t="s">
        <v>32596</v>
      </c>
      <c r="AQ2892" t="s">
        <v>32650</v>
      </c>
      <c r="AR2892" t="s">
        <v>639</v>
      </c>
      <c r="AS2892" s="55">
        <v>24787</v>
      </c>
      <c r="AT2892" s="104">
        <v>7.9997600911653572</v>
      </c>
      <c r="AU2892" s="100" t="s">
        <v>32635</v>
      </c>
      <c r="AV2892" s="100" t="s">
        <v>32651</v>
      </c>
      <c r="AW2892" s="100"/>
      <c r="AX2892" s="100"/>
      <c r="AY2892" s="100"/>
      <c r="AZ2892" s="100">
        <v>0</v>
      </c>
      <c r="BA2892" s="100">
        <v>16413854.728594992</v>
      </c>
      <c r="BB2892" s="100">
        <v>0</v>
      </c>
    </row>
    <row r="2893" spans="1:54" x14ac:dyDescent="0.25">
      <c r="A2893" s="95" t="s">
        <v>32652</v>
      </c>
      <c r="B2893" s="51" t="s">
        <v>48921</v>
      </c>
      <c r="C2893" s="96" t="str">
        <f>HYPERLINK("http://www.UniProt.org/UniProt/CHRD1_HUMAN","CHRD1_HUMAN")</f>
        <v>CHRD1_HUMAN</v>
      </c>
      <c r="D2893" s="97" t="s">
        <v>32655</v>
      </c>
      <c r="E2893" s="159">
        <v>-1.02</v>
      </c>
      <c r="F2893" s="98">
        <v>44</v>
      </c>
      <c r="G2893" s="98">
        <v>4.2</v>
      </c>
      <c r="H2893" s="49"/>
      <c r="I2893" s="49"/>
      <c r="L2893" s="98">
        <v>24.042984465101465</v>
      </c>
      <c r="M2893" s="148" t="s">
        <v>47253</v>
      </c>
      <c r="N2893" s="100" t="s">
        <v>59</v>
      </c>
      <c r="O2893" s="101" t="s">
        <v>40</v>
      </c>
      <c r="P2893" s="102">
        <v>37.42</v>
      </c>
      <c r="Q2893" s="102">
        <v>146.78700000000001</v>
      </c>
      <c r="R2893" s="102">
        <v>37.49</v>
      </c>
      <c r="S2893" s="135" t="s">
        <v>51778</v>
      </c>
      <c r="T2893" s="100">
        <v>1001</v>
      </c>
      <c r="U2893" s="100" t="s">
        <v>32656</v>
      </c>
      <c r="V2893" s="100" t="s">
        <v>32654</v>
      </c>
      <c r="W2893" s="100">
        <v>78.19</v>
      </c>
      <c r="X2893" s="100">
        <v>0</v>
      </c>
      <c r="Y2893" s="100" t="s">
        <v>36</v>
      </c>
      <c r="Z2893" s="100" t="s">
        <v>32657</v>
      </c>
      <c r="AA2893" s="100" t="s">
        <v>32658</v>
      </c>
      <c r="AB2893" s="100" t="s">
        <v>32659</v>
      </c>
      <c r="AC2893" s="100" t="s">
        <v>32660</v>
      </c>
      <c r="AD2893" s="100" t="s">
        <v>32661</v>
      </c>
      <c r="AE2893" s="100" t="s">
        <v>32662</v>
      </c>
      <c r="AF2893" s="100"/>
      <c r="AG2893" s="100"/>
      <c r="AH2893" t="s">
        <v>50411</v>
      </c>
      <c r="AI2893" t="s">
        <v>48921</v>
      </c>
      <c r="AJ2893">
        <v>100</v>
      </c>
      <c r="AK2893">
        <v>0</v>
      </c>
      <c r="AL2893" t="s">
        <v>47</v>
      </c>
      <c r="AM2893" t="s">
        <v>50412</v>
      </c>
      <c r="AN2893" t="s">
        <v>50413</v>
      </c>
      <c r="AO2893" t="s">
        <v>50414</v>
      </c>
      <c r="AP2893" t="s">
        <v>50415</v>
      </c>
      <c r="AR2893" t="s">
        <v>50416</v>
      </c>
      <c r="AS2893" s="55">
        <v>37420</v>
      </c>
      <c r="AT2893" s="104">
        <v>24</v>
      </c>
      <c r="AU2893" s="100" t="s">
        <v>32652</v>
      </c>
      <c r="AV2893" s="100" t="s">
        <v>32652</v>
      </c>
      <c r="AW2893" s="100"/>
      <c r="AX2893" s="100"/>
      <c r="AY2893" s="100"/>
      <c r="AZ2893" s="100">
        <v>0</v>
      </c>
      <c r="BA2893" s="100">
        <v>15333625</v>
      </c>
      <c r="BB2893" s="100">
        <v>0</v>
      </c>
    </row>
    <row r="2894" spans="1:54" x14ac:dyDescent="0.25">
      <c r="A2894" s="95" t="s">
        <v>32669</v>
      </c>
      <c r="B2894" s="51" t="s">
        <v>32670</v>
      </c>
      <c r="C2894" s="96" t="str">
        <f>HYPERLINK("http://www.UniProt.org/UniProt/CI064_HUMAN","CI064_HUMAN")</f>
        <v>CI064_HUMAN</v>
      </c>
      <c r="D2894" s="97" t="s">
        <v>32672</v>
      </c>
      <c r="E2894" s="159">
        <v>-0.13</v>
      </c>
      <c r="F2894" s="98">
        <v>120</v>
      </c>
      <c r="G2894" s="98">
        <v>93</v>
      </c>
      <c r="H2894" s="49"/>
      <c r="I2894" s="49"/>
      <c r="L2894" s="98">
        <v>46.135788121209522</v>
      </c>
      <c r="M2894" s="148" t="s">
        <v>47253</v>
      </c>
      <c r="N2894" s="100"/>
      <c r="O2894" s="101" t="s">
        <v>40</v>
      </c>
      <c r="P2894" s="102">
        <v>41.322000000000003</v>
      </c>
      <c r="Q2894" s="102">
        <v>27.472000000000001</v>
      </c>
      <c r="R2894" s="102">
        <v>39.029000000000003</v>
      </c>
      <c r="S2894" s="135" t="s">
        <v>51778</v>
      </c>
      <c r="T2894" s="100">
        <v>1309</v>
      </c>
      <c r="U2894" s="100" t="s">
        <v>32673</v>
      </c>
      <c r="V2894" s="100" t="s">
        <v>32671</v>
      </c>
      <c r="W2894" s="100">
        <v>61.88</v>
      </c>
      <c r="X2894" s="103">
        <v>3.9999999999999998E-164</v>
      </c>
      <c r="Y2894" s="100" t="s">
        <v>36</v>
      </c>
      <c r="Z2894" s="100" t="s">
        <v>32674</v>
      </c>
      <c r="AA2894" s="100" t="s">
        <v>32675</v>
      </c>
      <c r="AB2894" s="100" t="s">
        <v>32676</v>
      </c>
      <c r="AC2894" s="100"/>
      <c r="AD2894" s="100" t="s">
        <v>32677</v>
      </c>
      <c r="AE2894" s="100"/>
      <c r="AF2894" s="100"/>
      <c r="AG2894" s="100"/>
      <c r="AH2894" t="s">
        <v>32678</v>
      </c>
      <c r="AI2894" t="s">
        <v>32670</v>
      </c>
      <c r="AJ2894">
        <v>100</v>
      </c>
      <c r="AK2894" s="54">
        <v>9.9999999999999995E-179</v>
      </c>
      <c r="AL2894" t="s">
        <v>69</v>
      </c>
      <c r="AM2894" t="s">
        <v>32679</v>
      </c>
      <c r="AN2894" t="s">
        <v>32680</v>
      </c>
      <c r="AO2894" t="s">
        <v>32681</v>
      </c>
      <c r="AS2894" s="55">
        <v>27472</v>
      </c>
      <c r="AT2894" s="104">
        <v>21.000183341781437</v>
      </c>
      <c r="AU2894" s="100" t="s">
        <v>32669</v>
      </c>
      <c r="AV2894" s="100" t="s">
        <v>32669</v>
      </c>
      <c r="AW2894" s="100"/>
      <c r="AX2894" s="100"/>
      <c r="AY2894" s="100"/>
      <c r="AZ2894" s="100">
        <v>0</v>
      </c>
      <c r="BA2894" s="100">
        <v>29423505.021055873</v>
      </c>
      <c r="BB2894" s="100">
        <v>0</v>
      </c>
    </row>
    <row r="2895" spans="1:54" x14ac:dyDescent="0.25">
      <c r="A2895" s="95" t="s">
        <v>32698</v>
      </c>
      <c r="B2895" s="51" t="s">
        <v>48766</v>
      </c>
      <c r="C2895" s="96" t="str">
        <f>HYPERLINK("http://www.UniProt.org/UniProt/CK054_HUMAN","CK054_HUMAN")</f>
        <v>CK054_HUMAN</v>
      </c>
      <c r="D2895" s="97" t="s">
        <v>32700</v>
      </c>
      <c r="E2895" s="159">
        <v>-0.56999999999999995</v>
      </c>
      <c r="F2895" s="98">
        <v>410</v>
      </c>
      <c r="G2895" s="98">
        <v>110</v>
      </c>
      <c r="H2895" s="49"/>
      <c r="I2895" s="49"/>
      <c r="L2895" s="98">
        <v>319.33026474770696</v>
      </c>
      <c r="M2895" s="148" t="s">
        <v>47253</v>
      </c>
      <c r="N2895" s="100"/>
      <c r="O2895" s="101" t="s">
        <v>40</v>
      </c>
      <c r="P2895" s="102">
        <v>34.906999999999996</v>
      </c>
      <c r="Q2895" s="102">
        <v>372.46699999999998</v>
      </c>
      <c r="R2895" s="102">
        <v>35.116999999999997</v>
      </c>
      <c r="S2895" s="135" t="s">
        <v>51778</v>
      </c>
      <c r="T2895" s="100">
        <v>512</v>
      </c>
      <c r="U2895" s="100" t="s">
        <v>32701</v>
      </c>
      <c r="V2895" s="100" t="s">
        <v>32699</v>
      </c>
      <c r="W2895" s="100">
        <v>64.08</v>
      </c>
      <c r="X2895" s="103">
        <v>3E-152</v>
      </c>
      <c r="Y2895" s="100" t="s">
        <v>36</v>
      </c>
      <c r="Z2895" s="100" t="s">
        <v>32702</v>
      </c>
      <c r="AA2895" s="100" t="s">
        <v>32703</v>
      </c>
      <c r="AB2895" s="100" t="s">
        <v>32704</v>
      </c>
      <c r="AC2895" s="100"/>
      <c r="AD2895" s="100" t="s">
        <v>32705</v>
      </c>
      <c r="AE2895" s="100" t="s">
        <v>32706</v>
      </c>
      <c r="AF2895" s="100"/>
      <c r="AG2895" s="100"/>
      <c r="AH2895" t="s">
        <v>49811</v>
      </c>
      <c r="AI2895" t="s">
        <v>48766</v>
      </c>
      <c r="AJ2895">
        <v>100</v>
      </c>
      <c r="AK2895">
        <v>0</v>
      </c>
      <c r="AL2895" t="s">
        <v>47</v>
      </c>
      <c r="AN2895" t="s">
        <v>49812</v>
      </c>
      <c r="AO2895" t="s">
        <v>49813</v>
      </c>
      <c r="AP2895" t="s">
        <v>49814</v>
      </c>
      <c r="AQ2895" t="s">
        <v>2971</v>
      </c>
      <c r="AR2895" t="s">
        <v>35110</v>
      </c>
      <c r="AS2895" s="55">
        <v>34908</v>
      </c>
      <c r="AT2895" s="104">
        <v>16</v>
      </c>
      <c r="AU2895" s="100" t="s">
        <v>32698</v>
      </c>
      <c r="AV2895" s="100" t="s">
        <v>32698</v>
      </c>
      <c r="AW2895" s="100"/>
      <c r="AX2895" s="100"/>
      <c r="AY2895" s="100"/>
      <c r="AZ2895" s="100">
        <v>0</v>
      </c>
      <c r="BA2895" s="100">
        <v>203655687.5</v>
      </c>
      <c r="BB2895" s="100">
        <v>0</v>
      </c>
    </row>
    <row r="2896" spans="1:54" x14ac:dyDescent="0.25">
      <c r="A2896" s="95" t="s">
        <v>32707</v>
      </c>
      <c r="B2896" s="51" t="s">
        <v>47170</v>
      </c>
      <c r="C2896" s="96" t="str">
        <f>HYPERLINK("http://www.UniProt.org/UniProt/CK068_HUMAN","CK068_HUMAN")</f>
        <v>CK068_HUMAN</v>
      </c>
      <c r="D2896" s="97" t="s">
        <v>32709</v>
      </c>
      <c r="E2896" s="159">
        <v>-0.77</v>
      </c>
      <c r="F2896" s="98">
        <v>66</v>
      </c>
      <c r="G2896" s="98">
        <v>11</v>
      </c>
      <c r="H2896" s="49"/>
      <c r="I2896" s="49"/>
      <c r="L2896" s="98">
        <v>18.360278425434398</v>
      </c>
      <c r="M2896" s="148" t="s">
        <v>47253</v>
      </c>
      <c r="N2896" s="100"/>
      <c r="O2896" s="101" t="s">
        <v>40</v>
      </c>
      <c r="P2896" s="102">
        <v>27.539000000000001</v>
      </c>
      <c r="Q2896" s="102" t="s">
        <v>40</v>
      </c>
      <c r="R2896" s="102">
        <v>27.355</v>
      </c>
      <c r="S2896" s="135" t="s">
        <v>51778</v>
      </c>
      <c r="T2896" s="100">
        <v>3535</v>
      </c>
      <c r="U2896" s="100" t="s">
        <v>32710</v>
      </c>
      <c r="V2896" s="100" t="s">
        <v>32708</v>
      </c>
      <c r="W2896" s="100">
        <v>54.63</v>
      </c>
      <c r="X2896" s="103">
        <v>3.9999999999999999E-85</v>
      </c>
      <c r="Y2896" s="100" t="s">
        <v>36</v>
      </c>
      <c r="Z2896" s="100" t="s">
        <v>32711</v>
      </c>
      <c r="AA2896" s="100" t="s">
        <v>32712</v>
      </c>
      <c r="AB2896" s="100" t="s">
        <v>32713</v>
      </c>
      <c r="AC2896" s="100"/>
      <c r="AD2896" s="100" t="s">
        <v>32714</v>
      </c>
      <c r="AE2896" s="100"/>
      <c r="AF2896" s="100"/>
      <c r="AG2896" s="100"/>
      <c r="AH2896" t="s">
        <v>50845</v>
      </c>
      <c r="AI2896" t="s">
        <v>47170</v>
      </c>
      <c r="AJ2896">
        <v>93.39</v>
      </c>
      <c r="AK2896" s="54">
        <v>4E-174</v>
      </c>
      <c r="AL2896" t="s">
        <v>69</v>
      </c>
      <c r="AM2896" t="s">
        <v>50846</v>
      </c>
      <c r="AN2896" t="s">
        <v>50847</v>
      </c>
      <c r="AO2896" t="s">
        <v>415</v>
      </c>
      <c r="AR2896" t="s">
        <v>370</v>
      </c>
      <c r="AS2896" s="55">
        <v>28064</v>
      </c>
      <c r="AT2896" s="104">
        <v>16.999974691873561</v>
      </c>
      <c r="AU2896" s="100" t="s">
        <v>32707</v>
      </c>
      <c r="AV2896" s="100" t="s">
        <v>32707</v>
      </c>
      <c r="AW2896" s="100"/>
      <c r="AX2896" s="100"/>
      <c r="AY2896" s="100"/>
      <c r="AZ2896" s="100">
        <v>0</v>
      </c>
      <c r="BA2896" s="100">
        <v>11709429.196689097</v>
      </c>
      <c r="BB2896" s="100">
        <v>0</v>
      </c>
    </row>
    <row r="2897" spans="1:54" x14ac:dyDescent="0.25">
      <c r="A2897" s="95" t="s">
        <v>32762</v>
      </c>
      <c r="B2897" s="51" t="s">
        <v>48818</v>
      </c>
      <c r="C2897" s="96" t="str">
        <f>HYPERLINK("http://www.UniProt.org/UniProt/CLYBL_HUMAN","CLYBL_HUMAN")</f>
        <v>CLYBL_HUMAN</v>
      </c>
      <c r="D2897" s="97" t="s">
        <v>32765</v>
      </c>
      <c r="E2897" s="160" t="s">
        <v>40</v>
      </c>
      <c r="H2897" s="49"/>
      <c r="I2897" s="49"/>
      <c r="L2897" s="98">
        <v>10.685230796827137</v>
      </c>
      <c r="M2897" s="148" t="s">
        <v>47253</v>
      </c>
      <c r="N2897" s="100"/>
      <c r="O2897" s="101" t="s">
        <v>311</v>
      </c>
      <c r="P2897" s="102">
        <v>33.709000000000003</v>
      </c>
      <c r="Q2897" s="102">
        <v>94.516000000000005</v>
      </c>
      <c r="R2897" s="102">
        <v>37.359000000000002</v>
      </c>
      <c r="S2897" s="135" t="s">
        <v>51778</v>
      </c>
      <c r="T2897" s="100">
        <v>672</v>
      </c>
      <c r="U2897" s="100" t="s">
        <v>32766</v>
      </c>
      <c r="V2897" s="100" t="s">
        <v>32764</v>
      </c>
      <c r="W2897" s="100">
        <v>79.05</v>
      </c>
      <c r="X2897" s="103">
        <v>9.9999999999999995E-145</v>
      </c>
      <c r="Y2897" s="100" t="s">
        <v>36</v>
      </c>
      <c r="Z2897" s="100" t="s">
        <v>32767</v>
      </c>
      <c r="AA2897" s="100" t="s">
        <v>32768</v>
      </c>
      <c r="AB2897" s="100" t="s">
        <v>32769</v>
      </c>
      <c r="AC2897" s="100" t="s">
        <v>32770</v>
      </c>
      <c r="AD2897" s="100" t="s">
        <v>32771</v>
      </c>
      <c r="AE2897" s="100"/>
      <c r="AF2897" s="100"/>
      <c r="AG2897" s="100"/>
      <c r="AH2897" t="s">
        <v>50003</v>
      </c>
      <c r="AI2897" t="s">
        <v>48818</v>
      </c>
      <c r="AJ2897">
        <v>100</v>
      </c>
      <c r="AK2897">
        <v>0</v>
      </c>
      <c r="AL2897" t="s">
        <v>69</v>
      </c>
      <c r="AM2897" t="s">
        <v>50004</v>
      </c>
      <c r="AN2897" t="s">
        <v>50005</v>
      </c>
      <c r="AO2897" t="s">
        <v>50006</v>
      </c>
      <c r="AR2897" t="s">
        <v>50007</v>
      </c>
      <c r="AS2897" s="55">
        <v>41922</v>
      </c>
      <c r="AT2897" s="104">
        <v>22.000645653577507</v>
      </c>
      <c r="AU2897" s="100" t="s">
        <v>32774</v>
      </c>
      <c r="AV2897" s="100" t="s">
        <v>32775</v>
      </c>
      <c r="AW2897" s="100"/>
      <c r="AX2897" s="100"/>
      <c r="AY2897" s="100"/>
      <c r="AZ2897" s="100">
        <v>0</v>
      </c>
      <c r="BA2897" s="100">
        <v>6814600.0058694063</v>
      </c>
      <c r="BB2897" s="100">
        <v>0</v>
      </c>
    </row>
    <row r="2898" spans="1:54" x14ac:dyDescent="0.25">
      <c r="A2898" s="95" t="s">
        <v>32776</v>
      </c>
      <c r="B2898" s="51" t="s">
        <v>32777</v>
      </c>
      <c r="C2898" s="96" t="str">
        <f>HYPERLINK("http://www.UniProt.org/UniProt/CMBL_HUMAN","CMBL_HUMAN")</f>
        <v>CMBL_HUMAN</v>
      </c>
      <c r="D2898" s="97" t="s">
        <v>32779</v>
      </c>
      <c r="E2898" s="159">
        <v>0.03</v>
      </c>
      <c r="F2898" s="98">
        <v>56</v>
      </c>
      <c r="G2898" s="98">
        <v>60</v>
      </c>
      <c r="H2898" s="49"/>
      <c r="I2898" s="49"/>
      <c r="L2898" s="98">
        <v>16.334108529651761</v>
      </c>
      <c r="M2898" s="148" t="s">
        <v>47253</v>
      </c>
      <c r="N2898" s="100"/>
      <c r="O2898" s="101" t="s">
        <v>40</v>
      </c>
      <c r="P2898" s="102">
        <v>28.558</v>
      </c>
      <c r="Q2898" s="102">
        <v>28.558</v>
      </c>
      <c r="R2898" s="102">
        <v>28.047999999999998</v>
      </c>
      <c r="S2898" s="135" t="s">
        <v>51778</v>
      </c>
      <c r="T2898" s="100">
        <v>1611</v>
      </c>
      <c r="U2898" s="100" t="s">
        <v>32781</v>
      </c>
      <c r="V2898" s="100" t="s">
        <v>32778</v>
      </c>
      <c r="W2898" s="100">
        <v>66.12</v>
      </c>
      <c r="X2898" s="103">
        <v>2.0000000000000001E-128</v>
      </c>
      <c r="Y2898" s="100" t="s">
        <v>36</v>
      </c>
      <c r="Z2898" s="100" t="s">
        <v>32780</v>
      </c>
      <c r="AA2898" s="100" t="s">
        <v>32782</v>
      </c>
      <c r="AB2898" s="100" t="s">
        <v>32783</v>
      </c>
      <c r="AC2898" s="100" t="s">
        <v>32784</v>
      </c>
      <c r="AD2898" s="100" t="s">
        <v>32785</v>
      </c>
      <c r="AE2898" s="100" t="s">
        <v>32786</v>
      </c>
      <c r="AF2898" s="100"/>
      <c r="AG2898" s="100"/>
      <c r="AH2898" t="s">
        <v>32787</v>
      </c>
      <c r="AI2898" t="s">
        <v>32777</v>
      </c>
      <c r="AJ2898">
        <v>100</v>
      </c>
      <c r="AK2898">
        <v>0</v>
      </c>
      <c r="AL2898" t="s">
        <v>47</v>
      </c>
      <c r="AM2898" t="s">
        <v>32788</v>
      </c>
      <c r="AN2898" t="s">
        <v>32789</v>
      </c>
      <c r="AO2898" t="s">
        <v>32779</v>
      </c>
      <c r="AP2898" t="s">
        <v>32790</v>
      </c>
      <c r="AQ2898" t="s">
        <v>11106</v>
      </c>
      <c r="AR2898" t="s">
        <v>31572</v>
      </c>
      <c r="AS2898" s="55">
        <v>28558</v>
      </c>
      <c r="AT2898" s="104">
        <v>13.999855899994596</v>
      </c>
      <c r="AU2898" s="100" t="s">
        <v>32776</v>
      </c>
      <c r="AV2898" s="100" t="s">
        <v>32776</v>
      </c>
      <c r="AW2898" s="100"/>
      <c r="AX2898" s="100"/>
      <c r="AY2898" s="100"/>
      <c r="AZ2898" s="100">
        <v>0</v>
      </c>
      <c r="BA2898" s="100">
        <v>10417221.508691121</v>
      </c>
      <c r="BB2898" s="100">
        <v>0</v>
      </c>
    </row>
    <row r="2899" spans="1:54" x14ac:dyDescent="0.25">
      <c r="A2899" s="95" t="s">
        <v>32898</v>
      </c>
      <c r="B2899" s="51" t="s">
        <v>45068</v>
      </c>
      <c r="C2899" s="96" t="str">
        <f>HYPERLINK("http://www.UniProt.org/UniProt/COCA1_HUMAN","COCA1_HUMAN")</f>
        <v>COCA1_HUMAN</v>
      </c>
      <c r="D2899" s="97" t="s">
        <v>32900</v>
      </c>
      <c r="E2899" s="160" t="s">
        <v>40</v>
      </c>
      <c r="H2899" s="49"/>
      <c r="I2899" s="49"/>
      <c r="L2899" s="98">
        <v>33.405512691428086</v>
      </c>
      <c r="M2899" s="148" t="s">
        <v>47253</v>
      </c>
      <c r="N2899" s="100"/>
      <c r="O2899" s="101" t="s">
        <v>235</v>
      </c>
      <c r="P2899" s="102">
        <v>50.701999999999998</v>
      </c>
      <c r="Q2899" s="102">
        <v>272.70999999999998</v>
      </c>
      <c r="R2899" s="102">
        <v>333.14699999999999</v>
      </c>
      <c r="S2899" s="135" t="s">
        <v>51778</v>
      </c>
      <c r="T2899" s="100">
        <v>4748</v>
      </c>
      <c r="U2899" s="100" t="s">
        <v>32901</v>
      </c>
      <c r="V2899" s="100" t="s">
        <v>32899</v>
      </c>
      <c r="W2899" s="100">
        <v>74.73</v>
      </c>
      <c r="X2899" s="100">
        <v>0</v>
      </c>
      <c r="Y2899" s="100" t="s">
        <v>36</v>
      </c>
      <c r="Z2899" s="100" t="s">
        <v>32902</v>
      </c>
      <c r="AA2899" s="100" t="s">
        <v>32903</v>
      </c>
      <c r="AB2899" s="100" t="s">
        <v>32904</v>
      </c>
      <c r="AC2899" s="100" t="s">
        <v>32905</v>
      </c>
      <c r="AD2899" s="100" t="s">
        <v>32906</v>
      </c>
      <c r="AE2899" s="100" t="s">
        <v>32907</v>
      </c>
      <c r="AF2899" s="100"/>
      <c r="AG2899" s="100"/>
      <c r="AH2899" t="s">
        <v>45069</v>
      </c>
      <c r="AI2899" t="s">
        <v>45068</v>
      </c>
      <c r="AJ2899">
        <v>94.6</v>
      </c>
      <c r="AK2899">
        <v>0</v>
      </c>
      <c r="AL2899" t="s">
        <v>69</v>
      </c>
      <c r="AM2899" t="s">
        <v>45070</v>
      </c>
      <c r="AO2899" t="s">
        <v>415</v>
      </c>
      <c r="AR2899" t="s">
        <v>370</v>
      </c>
      <c r="AS2899" s="55">
        <v>337781</v>
      </c>
      <c r="AT2899" s="104">
        <v>16.000175700606167</v>
      </c>
      <c r="AU2899" s="100" t="s">
        <v>32898</v>
      </c>
      <c r="AV2899" s="100" t="s">
        <v>32898</v>
      </c>
      <c r="AW2899" s="100"/>
      <c r="AX2899" s="100"/>
      <c r="AY2899" s="100"/>
      <c r="AZ2899" s="100">
        <v>0</v>
      </c>
      <c r="BA2899" s="100">
        <v>21304659.797397465</v>
      </c>
      <c r="BB2899" s="100">
        <v>0</v>
      </c>
    </row>
    <row r="2900" spans="1:54" x14ac:dyDescent="0.25">
      <c r="A2900" s="95" t="s">
        <v>33009</v>
      </c>
      <c r="B2900" s="51" t="s">
        <v>33010</v>
      </c>
      <c r="C2900" s="96" t="str">
        <f>HYPERLINK("http://www.UniProt.org/UniProt/COQ6_HUMAN","COQ6_HUMAN")</f>
        <v>COQ6_HUMAN</v>
      </c>
      <c r="D2900" s="97" t="s">
        <v>33012</v>
      </c>
      <c r="E2900" s="159">
        <v>5</v>
      </c>
      <c r="F2900" s="98">
        <v>0</v>
      </c>
      <c r="G2900" s="98">
        <v>0.2</v>
      </c>
      <c r="H2900" s="49"/>
      <c r="I2900" s="49"/>
      <c r="L2900" s="98">
        <v>20.701791855912635</v>
      </c>
      <c r="M2900" s="148" t="s">
        <v>47253</v>
      </c>
      <c r="N2900" s="100"/>
      <c r="O2900" s="101" t="s">
        <v>40</v>
      </c>
      <c r="P2900" s="102">
        <v>50.802</v>
      </c>
      <c r="Q2900" s="102">
        <v>50.854999999999997</v>
      </c>
      <c r="R2900" s="102">
        <v>50.87</v>
      </c>
      <c r="S2900" s="135" t="s">
        <v>51778</v>
      </c>
      <c r="T2900" s="100">
        <v>5835</v>
      </c>
      <c r="U2900" s="100" t="s">
        <v>33013</v>
      </c>
      <c r="V2900" s="100" t="s">
        <v>33011</v>
      </c>
      <c r="W2900" s="100">
        <v>69.349999999999994</v>
      </c>
      <c r="X2900" s="100">
        <v>0</v>
      </c>
      <c r="Y2900" s="100" t="s">
        <v>36</v>
      </c>
      <c r="Z2900" s="100" t="s">
        <v>33014</v>
      </c>
      <c r="AA2900" s="100" t="s">
        <v>33015</v>
      </c>
      <c r="AB2900" s="100" t="s">
        <v>33016</v>
      </c>
      <c r="AC2900" s="100" t="s">
        <v>33017</v>
      </c>
      <c r="AD2900" s="100" t="s">
        <v>33018</v>
      </c>
      <c r="AE2900" s="100"/>
      <c r="AF2900" s="100"/>
      <c r="AG2900" s="100"/>
      <c r="AH2900" t="s">
        <v>33019</v>
      </c>
      <c r="AI2900" t="s">
        <v>33010</v>
      </c>
      <c r="AJ2900">
        <v>93.1</v>
      </c>
      <c r="AK2900">
        <v>0</v>
      </c>
      <c r="AL2900" t="s">
        <v>69</v>
      </c>
      <c r="AM2900" t="s">
        <v>33020</v>
      </c>
      <c r="AN2900" t="s">
        <v>33021</v>
      </c>
      <c r="AO2900" t="s">
        <v>33022</v>
      </c>
      <c r="AS2900" s="55">
        <v>50855</v>
      </c>
      <c r="AT2900" s="104">
        <v>20</v>
      </c>
      <c r="AU2900" s="100" t="s">
        <v>33009</v>
      </c>
      <c r="AV2900" s="100" t="s">
        <v>33023</v>
      </c>
      <c r="AW2900" s="100"/>
      <c r="AX2900" s="100"/>
      <c r="AY2900" s="100"/>
      <c r="AZ2900" s="100">
        <v>0</v>
      </c>
      <c r="BA2900" s="100">
        <v>13202750</v>
      </c>
      <c r="BB2900" s="100">
        <v>0</v>
      </c>
    </row>
    <row r="2901" spans="1:54" x14ac:dyDescent="0.25">
      <c r="A2901" s="95" t="s">
        <v>33024</v>
      </c>
      <c r="B2901" s="51" t="s">
        <v>33025</v>
      </c>
      <c r="C2901" s="96" t="str">
        <f>HYPERLINK("http://www.UniProt.org/UniProt/COQ9_HUMAN","COQ9_HUMAN")</f>
        <v>COQ9_HUMAN</v>
      </c>
      <c r="D2901" s="97" t="s">
        <v>33027</v>
      </c>
      <c r="E2901" s="160" t="s">
        <v>40</v>
      </c>
      <c r="H2901" s="49"/>
      <c r="I2901" s="49"/>
      <c r="L2901" s="98">
        <v>20.682194367035752</v>
      </c>
      <c r="M2901" s="148" t="s">
        <v>47253</v>
      </c>
      <c r="N2901" s="100"/>
      <c r="O2901" s="101" t="s">
        <v>311</v>
      </c>
      <c r="P2901" s="102">
        <v>31.469000000000001</v>
      </c>
      <c r="Q2901" s="102">
        <v>32.805</v>
      </c>
      <c r="R2901" s="102">
        <v>35.509</v>
      </c>
      <c r="S2901" s="135" t="s">
        <v>51778</v>
      </c>
      <c r="T2901" s="100">
        <v>4403</v>
      </c>
      <c r="U2901" s="100" t="s">
        <v>33028</v>
      </c>
      <c r="V2901" s="100" t="s">
        <v>33026</v>
      </c>
      <c r="W2901" s="100">
        <v>72.790000000000006</v>
      </c>
      <c r="X2901" s="103">
        <v>3.9999999999999999E-137</v>
      </c>
      <c r="Y2901" s="100" t="s">
        <v>36</v>
      </c>
      <c r="Z2901" s="100" t="s">
        <v>33029</v>
      </c>
      <c r="AA2901" s="100" t="s">
        <v>33030</v>
      </c>
      <c r="AB2901" s="100" t="s">
        <v>33031</v>
      </c>
      <c r="AC2901" s="100" t="s">
        <v>33032</v>
      </c>
      <c r="AD2901" s="100" t="s">
        <v>33033</v>
      </c>
      <c r="AE2901" s="100" t="s">
        <v>33034</v>
      </c>
      <c r="AF2901" s="100"/>
      <c r="AG2901" s="100"/>
      <c r="AH2901" t="s">
        <v>33035</v>
      </c>
      <c r="AI2901" t="s">
        <v>33025</v>
      </c>
      <c r="AJ2901">
        <v>96.8</v>
      </c>
      <c r="AK2901">
        <v>0</v>
      </c>
      <c r="AL2901" t="s">
        <v>47</v>
      </c>
      <c r="AM2901" t="s">
        <v>33036</v>
      </c>
      <c r="AN2901" t="s">
        <v>33037</v>
      </c>
      <c r="AO2901" t="s">
        <v>33038</v>
      </c>
      <c r="AP2901" t="s">
        <v>33039</v>
      </c>
      <c r="AQ2901" t="s">
        <v>33040</v>
      </c>
      <c r="AR2901" t="s">
        <v>33041</v>
      </c>
      <c r="AS2901" s="55">
        <v>32805</v>
      </c>
      <c r="AT2901" s="104">
        <v>14.000263724671443</v>
      </c>
      <c r="AU2901" s="100" t="s">
        <v>33042</v>
      </c>
      <c r="AV2901" s="100" t="s">
        <v>33043</v>
      </c>
      <c r="AW2901" s="100"/>
      <c r="AX2901" s="100"/>
      <c r="AY2901" s="100"/>
      <c r="AZ2901" s="100">
        <v>0</v>
      </c>
      <c r="BA2901" s="100">
        <v>13190251.528946377</v>
      </c>
      <c r="BB2901" s="100">
        <v>0</v>
      </c>
    </row>
    <row r="2902" spans="1:54" x14ac:dyDescent="0.25">
      <c r="A2902" s="95" t="s">
        <v>33044</v>
      </c>
      <c r="B2902" s="51" t="s">
        <v>49210</v>
      </c>
      <c r="C2902" s="96" t="str">
        <f>HYPERLINK("http://www.UniProt.org/UniProt/CORO7_HUMAN","CORO7_HUMAN")</f>
        <v>CORO7_HUMAN</v>
      </c>
      <c r="D2902" s="97" t="s">
        <v>33046</v>
      </c>
      <c r="E2902" s="159">
        <v>-2.5</v>
      </c>
      <c r="F2902" s="98">
        <v>120</v>
      </c>
      <c r="G2902" s="98">
        <v>0.4</v>
      </c>
      <c r="H2902" s="49"/>
      <c r="I2902" s="49"/>
      <c r="L2902" s="98">
        <v>34.179196706920145</v>
      </c>
      <c r="M2902" s="148" t="s">
        <v>47253</v>
      </c>
      <c r="N2902" s="100"/>
      <c r="O2902" s="101" t="s">
        <v>40</v>
      </c>
      <c r="P2902" s="102">
        <v>99.921000000000006</v>
      </c>
      <c r="Q2902" s="102">
        <v>51.345999999999997</v>
      </c>
      <c r="R2902" s="102">
        <v>100.605</v>
      </c>
      <c r="S2902" s="135" t="s">
        <v>51778</v>
      </c>
      <c r="T2902" s="100">
        <v>7472</v>
      </c>
      <c r="U2902" s="100" t="s">
        <v>33048</v>
      </c>
      <c r="V2902" s="100" t="s">
        <v>33045</v>
      </c>
      <c r="W2902" s="100">
        <v>56.37</v>
      </c>
      <c r="X2902" s="100">
        <v>0</v>
      </c>
      <c r="Y2902" s="100" t="s">
        <v>36</v>
      </c>
      <c r="Z2902" s="100" t="s">
        <v>33047</v>
      </c>
      <c r="AA2902" s="100" t="s">
        <v>33049</v>
      </c>
      <c r="AB2902" s="100" t="s">
        <v>33050</v>
      </c>
      <c r="AC2902" s="100" t="s">
        <v>33051</v>
      </c>
      <c r="AD2902" s="100" t="s">
        <v>4678</v>
      </c>
      <c r="AE2902" s="100" t="s">
        <v>33053</v>
      </c>
      <c r="AF2902" s="100" t="s">
        <v>33052</v>
      </c>
      <c r="AG2902" s="100"/>
      <c r="AH2902" t="s">
        <v>51301</v>
      </c>
      <c r="AI2902" t="s">
        <v>49210</v>
      </c>
      <c r="AJ2902">
        <v>93.13</v>
      </c>
      <c r="AK2902">
        <v>0</v>
      </c>
      <c r="AL2902" t="s">
        <v>69</v>
      </c>
      <c r="AM2902" t="s">
        <v>51302</v>
      </c>
      <c r="AO2902" t="s">
        <v>51303</v>
      </c>
      <c r="AR2902" t="s">
        <v>370</v>
      </c>
      <c r="AS2902" s="55">
        <v>37491</v>
      </c>
      <c r="AT2902" s="104">
        <v>45.000653198893126</v>
      </c>
      <c r="AU2902" s="100" t="s">
        <v>33044</v>
      </c>
      <c r="AV2902" s="100" t="s">
        <v>33044</v>
      </c>
      <c r="AW2902" s="100"/>
      <c r="AX2902" s="100"/>
      <c r="AY2902" s="100"/>
      <c r="AZ2902" s="100">
        <v>0</v>
      </c>
      <c r="BA2902" s="100">
        <v>21798083.589242827</v>
      </c>
      <c r="BB2902" s="100">
        <v>0</v>
      </c>
    </row>
    <row r="2903" spans="1:54" x14ac:dyDescent="0.25">
      <c r="A2903" s="95" t="s">
        <v>33055</v>
      </c>
      <c r="B2903" s="51" t="s">
        <v>33056</v>
      </c>
      <c r="C2903" s="96" t="str">
        <f>HYPERLINK("http://www.UniProt.org/UniProt/COTL1_HUMAN","COTL1_HUMAN")</f>
        <v>COTL1_HUMAN</v>
      </c>
      <c r="D2903" s="97" t="s">
        <v>33058</v>
      </c>
      <c r="E2903" s="159">
        <v>0.22</v>
      </c>
      <c r="F2903" s="98">
        <v>400</v>
      </c>
      <c r="G2903" s="98">
        <v>660</v>
      </c>
      <c r="H2903" s="49"/>
      <c r="I2903" s="49"/>
      <c r="L2903" s="98">
        <v>59.392766335492418</v>
      </c>
      <c r="M2903" s="148" t="s">
        <v>47253</v>
      </c>
      <c r="N2903" s="100"/>
      <c r="O2903" s="101" t="s">
        <v>40</v>
      </c>
      <c r="P2903" s="102">
        <v>16.109000000000002</v>
      </c>
      <c r="Q2903" s="102">
        <v>16.260000000000002</v>
      </c>
      <c r="R2903" s="102">
        <v>15.945</v>
      </c>
      <c r="S2903" s="135" t="s">
        <v>51778</v>
      </c>
      <c r="T2903" s="100">
        <v>7646</v>
      </c>
      <c r="U2903" s="100" t="s">
        <v>33059</v>
      </c>
      <c r="V2903" s="100" t="s">
        <v>33057</v>
      </c>
      <c r="W2903" s="100">
        <v>78.87</v>
      </c>
      <c r="X2903" s="103">
        <v>1.9999999999999999E-81</v>
      </c>
      <c r="Y2903" s="100" t="s">
        <v>36</v>
      </c>
      <c r="Z2903" s="100" t="s">
        <v>33060</v>
      </c>
      <c r="AA2903" s="100" t="s">
        <v>33061</v>
      </c>
      <c r="AB2903" s="100" t="s">
        <v>33062</v>
      </c>
      <c r="AC2903" s="100"/>
      <c r="AD2903" s="100" t="s">
        <v>33063</v>
      </c>
      <c r="AE2903" s="100" t="s">
        <v>33064</v>
      </c>
      <c r="AF2903" s="100" t="s">
        <v>19114</v>
      </c>
      <c r="AG2903" s="100"/>
      <c r="AH2903" t="s">
        <v>33065</v>
      </c>
      <c r="AI2903" t="s">
        <v>33056</v>
      </c>
      <c r="AJ2903">
        <v>95.07</v>
      </c>
      <c r="AK2903" s="54">
        <v>7.9999999999999995E-98</v>
      </c>
      <c r="AL2903" t="s">
        <v>69</v>
      </c>
      <c r="AM2903" t="s">
        <v>33066</v>
      </c>
      <c r="AN2903" t="s">
        <v>33067</v>
      </c>
      <c r="AO2903" t="s">
        <v>33068</v>
      </c>
      <c r="AS2903" s="55">
        <v>16260</v>
      </c>
      <c r="AT2903" s="104">
        <v>8.0000243765692414</v>
      </c>
      <c r="AU2903" s="100" t="s">
        <v>33055</v>
      </c>
      <c r="AV2903" s="100" t="s">
        <v>33069</v>
      </c>
      <c r="AW2903" s="100"/>
      <c r="AX2903" s="100"/>
      <c r="AY2903" s="100"/>
      <c r="AZ2903" s="100">
        <v>0</v>
      </c>
      <c r="BA2903" s="100">
        <v>37878259.582247816</v>
      </c>
      <c r="BB2903" s="100">
        <v>0</v>
      </c>
    </row>
    <row r="2904" spans="1:54" x14ac:dyDescent="0.25">
      <c r="A2904" s="95" t="s">
        <v>33070</v>
      </c>
      <c r="B2904" s="51" t="s">
        <v>33071</v>
      </c>
      <c r="C2904" s="96" t="str">
        <f>HYPERLINK("http://www.UniProt.org/UniProt/CP013_HUMAN","CP013_HUMAN")</f>
        <v>CP013_HUMAN</v>
      </c>
      <c r="D2904" s="97" t="s">
        <v>33073</v>
      </c>
      <c r="E2904" s="159">
        <v>-0.85</v>
      </c>
      <c r="F2904" s="98">
        <v>82</v>
      </c>
      <c r="G2904" s="98">
        <v>12</v>
      </c>
      <c r="H2904" s="49"/>
      <c r="I2904" s="49"/>
      <c r="L2904" s="98">
        <v>20.004052831567986</v>
      </c>
      <c r="M2904" s="148" t="s">
        <v>47253</v>
      </c>
      <c r="N2904" s="100"/>
      <c r="O2904" s="101" t="s">
        <v>40</v>
      </c>
      <c r="P2904" s="102">
        <v>27.53</v>
      </c>
      <c r="Q2904" s="102">
        <v>22.390999999999998</v>
      </c>
      <c r="R2904" s="102">
        <v>22.577999999999999</v>
      </c>
      <c r="S2904" s="135" t="s">
        <v>51778</v>
      </c>
      <c r="T2904" s="100">
        <v>8428</v>
      </c>
      <c r="U2904" s="100" t="s">
        <v>33074</v>
      </c>
      <c r="V2904" s="100" t="s">
        <v>33072</v>
      </c>
      <c r="W2904" s="100">
        <v>61.08</v>
      </c>
      <c r="X2904" s="103">
        <v>5.0000000000000002E-85</v>
      </c>
      <c r="Y2904" s="100" t="s">
        <v>36</v>
      </c>
      <c r="Z2904" s="100" t="s">
        <v>33075</v>
      </c>
      <c r="AA2904" s="100" t="s">
        <v>33076</v>
      </c>
      <c r="AB2904" s="100" t="s">
        <v>33077</v>
      </c>
      <c r="AC2904" s="100"/>
      <c r="AD2904" s="100" t="s">
        <v>33078</v>
      </c>
      <c r="AE2904" s="100"/>
      <c r="AF2904" s="100"/>
      <c r="AG2904" s="100"/>
      <c r="AH2904" t="s">
        <v>33079</v>
      </c>
      <c r="AI2904" t="s">
        <v>33071</v>
      </c>
      <c r="AJ2904">
        <v>100</v>
      </c>
      <c r="AK2904" s="54">
        <v>6.9999999999999999E-151</v>
      </c>
      <c r="AL2904" t="s">
        <v>47</v>
      </c>
      <c r="AN2904" t="s">
        <v>33080</v>
      </c>
      <c r="AO2904" t="s">
        <v>33081</v>
      </c>
      <c r="AR2904" t="s">
        <v>2827</v>
      </c>
      <c r="AS2904" s="55">
        <v>22391</v>
      </c>
      <c r="AT2904" s="104">
        <v>13.000165363445229</v>
      </c>
      <c r="AU2904" s="100" t="s">
        <v>33070</v>
      </c>
      <c r="AV2904" s="100" t="s">
        <v>33070</v>
      </c>
      <c r="AW2904" s="100"/>
      <c r="AX2904" s="100"/>
      <c r="AY2904" s="100"/>
      <c r="AZ2904" s="100">
        <v>0</v>
      </c>
      <c r="BA2904" s="100">
        <v>12757760.794824736</v>
      </c>
      <c r="BB2904" s="100">
        <v>0</v>
      </c>
    </row>
    <row r="2905" spans="1:54" x14ac:dyDescent="0.25">
      <c r="A2905" s="95" t="s">
        <v>33111</v>
      </c>
      <c r="B2905" s="51" t="s">
        <v>33112</v>
      </c>
      <c r="C2905" s="96" t="str">
        <f>HYPERLINK("http://www.UniProt.org/UniProt/CPPED_HUMAN","CPPED_HUMAN")</f>
        <v>CPPED_HUMAN</v>
      </c>
      <c r="D2905" s="97" t="s">
        <v>33114</v>
      </c>
      <c r="E2905" s="159">
        <v>-0.24</v>
      </c>
      <c r="F2905" s="98">
        <v>72</v>
      </c>
      <c r="G2905" s="98">
        <v>41</v>
      </c>
      <c r="H2905" s="49"/>
      <c r="I2905" s="49"/>
      <c r="L2905" s="98">
        <v>23.138988058165353</v>
      </c>
      <c r="M2905" s="148" t="s">
        <v>47253</v>
      </c>
      <c r="N2905" s="100"/>
      <c r="O2905" s="101" t="s">
        <v>40</v>
      </c>
      <c r="P2905" s="102">
        <v>35.728999999999999</v>
      </c>
      <c r="Q2905" s="102">
        <v>35.728999999999999</v>
      </c>
      <c r="R2905" s="102">
        <v>35.548000000000002</v>
      </c>
      <c r="S2905" s="135" t="s">
        <v>51778</v>
      </c>
      <c r="T2905" s="100">
        <v>1421</v>
      </c>
      <c r="U2905" s="100" t="s">
        <v>33115</v>
      </c>
      <c r="V2905" s="100" t="s">
        <v>33113</v>
      </c>
      <c r="W2905" s="100">
        <v>66.239999999999995</v>
      </c>
      <c r="X2905" s="103">
        <v>5.0000000000000003E-159</v>
      </c>
      <c r="Y2905" s="100" t="s">
        <v>36</v>
      </c>
      <c r="Z2905" s="100" t="s">
        <v>33116</v>
      </c>
      <c r="AA2905" s="100" t="s">
        <v>33117</v>
      </c>
      <c r="AB2905" s="100" t="s">
        <v>33118</v>
      </c>
      <c r="AC2905" s="100"/>
      <c r="AD2905" s="100" t="s">
        <v>33119</v>
      </c>
      <c r="AE2905" s="100" t="s">
        <v>33120</v>
      </c>
      <c r="AF2905" s="100"/>
      <c r="AG2905" s="100"/>
      <c r="AH2905" t="s">
        <v>33121</v>
      </c>
      <c r="AI2905" t="s">
        <v>33112</v>
      </c>
      <c r="AJ2905">
        <v>100</v>
      </c>
      <c r="AK2905">
        <v>0</v>
      </c>
      <c r="AL2905" t="s">
        <v>69</v>
      </c>
      <c r="AM2905" t="s">
        <v>33122</v>
      </c>
      <c r="AN2905" t="s">
        <v>33123</v>
      </c>
      <c r="AO2905" t="s">
        <v>33124</v>
      </c>
      <c r="AS2905" s="55">
        <v>35729</v>
      </c>
      <c r="AT2905" s="104">
        <v>15</v>
      </c>
      <c r="AU2905" s="100" t="s">
        <v>33111</v>
      </c>
      <c r="AV2905" s="100" t="s">
        <v>33111</v>
      </c>
      <c r="AW2905" s="100"/>
      <c r="AX2905" s="100"/>
      <c r="AY2905" s="100"/>
      <c r="AZ2905" s="100">
        <v>0</v>
      </c>
      <c r="BA2905" s="100">
        <v>14757093.333333334</v>
      </c>
      <c r="BB2905" s="100">
        <v>0</v>
      </c>
    </row>
    <row r="2906" spans="1:54" x14ac:dyDescent="0.25">
      <c r="A2906" s="95" t="s">
        <v>33150</v>
      </c>
      <c r="B2906" s="51" t="s">
        <v>33151</v>
      </c>
      <c r="C2906" s="96" t="str">
        <f>HYPERLINK("http://www.UniProt.org/UniProt/CPVL_HUMAN","CPVL_HUMAN")</f>
        <v>CPVL_HUMAN</v>
      </c>
      <c r="D2906" s="97" t="s">
        <v>33153</v>
      </c>
      <c r="E2906" s="160" t="s">
        <v>40</v>
      </c>
      <c r="H2906" s="49"/>
      <c r="I2906" s="49"/>
      <c r="L2906" s="98">
        <v>47.514531142720578</v>
      </c>
      <c r="M2906" s="148" t="s">
        <v>47253</v>
      </c>
      <c r="N2906" s="100"/>
      <c r="O2906" s="101" t="s">
        <v>235</v>
      </c>
      <c r="P2906" s="102">
        <v>54.509</v>
      </c>
      <c r="Q2906" s="102">
        <v>54.51</v>
      </c>
      <c r="R2906" s="102">
        <v>54.164000000000001</v>
      </c>
      <c r="S2906" s="135" t="s">
        <v>51778</v>
      </c>
      <c r="T2906" s="100">
        <v>7071</v>
      </c>
      <c r="U2906" s="100" t="s">
        <v>33154</v>
      </c>
      <c r="V2906" s="100" t="s">
        <v>33152</v>
      </c>
      <c r="W2906" s="100">
        <v>60.93</v>
      </c>
      <c r="X2906" s="100">
        <v>0</v>
      </c>
      <c r="Y2906" s="100" t="s">
        <v>36</v>
      </c>
      <c r="Z2906" s="100" t="s">
        <v>33155</v>
      </c>
      <c r="AA2906" s="100" t="s">
        <v>33156</v>
      </c>
      <c r="AB2906" s="100" t="s">
        <v>33157</v>
      </c>
      <c r="AC2906" s="100" t="s">
        <v>33158</v>
      </c>
      <c r="AD2906" s="100" t="s">
        <v>33159</v>
      </c>
      <c r="AE2906" s="100" t="s">
        <v>33160</v>
      </c>
      <c r="AF2906" s="100"/>
      <c r="AG2906" s="100"/>
      <c r="AH2906" t="s">
        <v>33161</v>
      </c>
      <c r="AI2906" t="s">
        <v>33151</v>
      </c>
      <c r="AJ2906">
        <v>100</v>
      </c>
      <c r="AK2906">
        <v>0</v>
      </c>
      <c r="AL2906" t="s">
        <v>69</v>
      </c>
      <c r="AM2906" t="s">
        <v>33162</v>
      </c>
      <c r="AN2906" t="s">
        <v>33163</v>
      </c>
      <c r="AO2906" t="s">
        <v>33164</v>
      </c>
      <c r="AS2906" s="55">
        <v>54510</v>
      </c>
      <c r="AT2906" s="104">
        <v>19.999659754002142</v>
      </c>
      <c r="AU2906" s="100" t="s">
        <v>33150</v>
      </c>
      <c r="AV2906" s="100" t="s">
        <v>33150</v>
      </c>
      <c r="AW2906" s="100"/>
      <c r="AX2906" s="100"/>
      <c r="AY2906" s="100"/>
      <c r="AZ2906" s="100">
        <v>0</v>
      </c>
      <c r="BA2906" s="100">
        <v>30302810.520500172</v>
      </c>
      <c r="BB2906" s="100">
        <v>0</v>
      </c>
    </row>
    <row r="2907" spans="1:54" x14ac:dyDescent="0.25">
      <c r="A2907" s="95" t="s">
        <v>33192</v>
      </c>
      <c r="B2907" s="51" t="s">
        <v>33174</v>
      </c>
      <c r="C2907" s="96" t="str">
        <f>HYPERLINK("http://www.UniProt.org/UniProt/CRK_HUMAN","CRK_HUMAN")</f>
        <v>CRK_HUMAN</v>
      </c>
      <c r="D2907" s="97" t="s">
        <v>33176</v>
      </c>
      <c r="E2907" s="159">
        <v>-0.02</v>
      </c>
      <c r="F2907" s="98">
        <v>150</v>
      </c>
      <c r="G2907" s="98">
        <v>140</v>
      </c>
      <c r="H2907" s="49"/>
      <c r="I2907" s="49"/>
      <c r="L2907" s="98">
        <v>87.938111745846001</v>
      </c>
      <c r="M2907" s="148" t="s">
        <v>47253</v>
      </c>
      <c r="N2907" s="100" t="s">
        <v>14471</v>
      </c>
      <c r="O2907" s="101" t="s">
        <v>40</v>
      </c>
      <c r="P2907" s="102">
        <v>33.401000000000003</v>
      </c>
      <c r="Q2907" s="102">
        <v>33.408999999999999</v>
      </c>
      <c r="R2907" s="102">
        <v>33.831000000000003</v>
      </c>
      <c r="S2907" s="135" t="s">
        <v>51778</v>
      </c>
      <c r="T2907" s="100">
        <v>11031</v>
      </c>
      <c r="U2907" s="100" t="s">
        <v>33178</v>
      </c>
      <c r="V2907" s="100" t="s">
        <v>33175</v>
      </c>
      <c r="W2907" s="100">
        <v>83.88</v>
      </c>
      <c r="X2907" s="100">
        <v>0</v>
      </c>
      <c r="Y2907" s="100" t="s">
        <v>36</v>
      </c>
      <c r="Z2907" s="100" t="s">
        <v>33177</v>
      </c>
      <c r="AA2907" s="100" t="s">
        <v>33179</v>
      </c>
      <c r="AB2907" s="100" t="s">
        <v>33180</v>
      </c>
      <c r="AC2907" s="100" t="s">
        <v>33181</v>
      </c>
      <c r="AD2907" s="100" t="s">
        <v>33182</v>
      </c>
      <c r="AE2907" s="100" t="s">
        <v>33184</v>
      </c>
      <c r="AF2907" s="100" t="s">
        <v>20104</v>
      </c>
      <c r="AG2907" s="100" t="s">
        <v>33183</v>
      </c>
      <c r="AH2907" t="s">
        <v>33185</v>
      </c>
      <c r="AI2907" t="s">
        <v>33174</v>
      </c>
      <c r="AJ2907">
        <v>96.63</v>
      </c>
      <c r="AK2907">
        <v>0</v>
      </c>
      <c r="AL2907" t="s">
        <v>47</v>
      </c>
      <c r="AM2907" t="s">
        <v>33186</v>
      </c>
      <c r="AN2907" t="s">
        <v>33187</v>
      </c>
      <c r="AO2907" t="s">
        <v>33188</v>
      </c>
      <c r="AP2907" t="s">
        <v>33189</v>
      </c>
      <c r="AQ2907" t="s">
        <v>33190</v>
      </c>
      <c r="AR2907" t="s">
        <v>33191</v>
      </c>
      <c r="AS2907" s="55">
        <v>33409</v>
      </c>
      <c r="AT2907" s="104">
        <v>19.00025331419404</v>
      </c>
      <c r="AU2907" s="100" t="s">
        <v>33193</v>
      </c>
      <c r="AV2907" s="100" t="s">
        <v>33194</v>
      </c>
      <c r="AW2907" s="100"/>
      <c r="AX2907" s="100"/>
      <c r="AY2907" s="100"/>
      <c r="AZ2907" s="100">
        <v>0</v>
      </c>
      <c r="BA2907" s="100">
        <v>56083304.910674602</v>
      </c>
      <c r="BB2907" s="100">
        <v>0</v>
      </c>
    </row>
    <row r="2908" spans="1:54" x14ac:dyDescent="0.25">
      <c r="A2908" s="95" t="s">
        <v>33231</v>
      </c>
      <c r="B2908" s="51" t="s">
        <v>47185</v>
      </c>
      <c r="C2908" s="96" t="str">
        <f>HYPERLINK("http://www.UniProt.org/UniProt/CS010_HUMAN","CS010_HUMAN")</f>
        <v>CS010_HUMAN</v>
      </c>
      <c r="D2908" s="97" t="s">
        <v>33233</v>
      </c>
      <c r="E2908" s="160" t="s">
        <v>40</v>
      </c>
      <c r="H2908" s="49"/>
      <c r="I2908" s="49"/>
      <c r="L2908" s="98">
        <v>12.871747058045994</v>
      </c>
      <c r="M2908" s="148" t="s">
        <v>47253</v>
      </c>
      <c r="N2908" s="100"/>
      <c r="O2908" s="101" t="s">
        <v>235</v>
      </c>
      <c r="P2908" s="102">
        <v>17.378</v>
      </c>
      <c r="Q2908" s="102">
        <v>11.868</v>
      </c>
      <c r="R2908" s="102">
        <v>18.795000000000002</v>
      </c>
      <c r="S2908" s="135" t="s">
        <v>51778</v>
      </c>
      <c r="T2908" s="100">
        <v>271</v>
      </c>
      <c r="U2908" s="100" t="s">
        <v>33234</v>
      </c>
      <c r="V2908" s="100" t="s">
        <v>33232</v>
      </c>
      <c r="W2908" s="100">
        <v>55.94</v>
      </c>
      <c r="X2908" s="103">
        <v>5E-56</v>
      </c>
      <c r="Y2908" s="100" t="s">
        <v>36</v>
      </c>
      <c r="Z2908" s="100" t="s">
        <v>33235</v>
      </c>
      <c r="AA2908" s="100" t="s">
        <v>33236</v>
      </c>
      <c r="AB2908" s="100" t="s">
        <v>33237</v>
      </c>
      <c r="AC2908" s="100"/>
      <c r="AD2908" s="100" t="s">
        <v>33238</v>
      </c>
      <c r="AE2908" s="100"/>
      <c r="AF2908" s="100"/>
      <c r="AG2908" s="100"/>
      <c r="AH2908" t="s">
        <v>49466</v>
      </c>
      <c r="AI2908" t="s">
        <v>47185</v>
      </c>
      <c r="AJ2908">
        <v>87.34</v>
      </c>
      <c r="AK2908" s="54">
        <v>6.9999999999999997E-102</v>
      </c>
      <c r="AL2908" t="s">
        <v>69</v>
      </c>
      <c r="AM2908" t="s">
        <v>49467</v>
      </c>
      <c r="AN2908" t="s">
        <v>49468</v>
      </c>
      <c r="AO2908" t="s">
        <v>49469</v>
      </c>
      <c r="AS2908" s="55">
        <v>17251</v>
      </c>
      <c r="AT2908" s="104">
        <v>10</v>
      </c>
      <c r="AU2908" s="100" t="s">
        <v>33231</v>
      </c>
      <c r="AV2908" s="100" t="s">
        <v>33239</v>
      </c>
      <c r="AW2908" s="100"/>
      <c r="AX2908" s="100"/>
      <c r="AY2908" s="100"/>
      <c r="AZ2908" s="100">
        <v>0</v>
      </c>
      <c r="BA2908" s="100">
        <v>8209070</v>
      </c>
      <c r="BB2908" s="100">
        <v>0</v>
      </c>
    </row>
    <row r="2909" spans="1:54" x14ac:dyDescent="0.25">
      <c r="A2909" s="95" t="s">
        <v>33261</v>
      </c>
      <c r="B2909" s="51" t="s">
        <v>33262</v>
      </c>
      <c r="C2909" s="96" t="str">
        <f>HYPERLINK("http://www.UniProt.org/UniProt/CSK_HUMAN","CSK_HUMAN")</f>
        <v>CSK_HUMAN</v>
      </c>
      <c r="D2909" s="97" t="s">
        <v>33264</v>
      </c>
      <c r="E2909" s="159">
        <v>-1.34</v>
      </c>
      <c r="F2909" s="98">
        <v>21</v>
      </c>
      <c r="G2909" s="98">
        <v>1</v>
      </c>
      <c r="H2909" s="49"/>
      <c r="I2909" s="49"/>
      <c r="L2909" s="98">
        <v>11.785780073497953</v>
      </c>
      <c r="M2909" s="148" t="s">
        <v>47253</v>
      </c>
      <c r="N2909" s="100"/>
      <c r="O2909" s="101" t="s">
        <v>40</v>
      </c>
      <c r="P2909" s="102">
        <v>50.807000000000002</v>
      </c>
      <c r="Q2909" s="102">
        <v>50.807000000000002</v>
      </c>
      <c r="R2909" s="102">
        <v>50.704000000000001</v>
      </c>
      <c r="S2909" s="135" t="s">
        <v>51778</v>
      </c>
      <c r="T2909" s="100">
        <v>9704</v>
      </c>
      <c r="U2909" s="100" t="s">
        <v>33266</v>
      </c>
      <c r="V2909" s="100" t="s">
        <v>33263</v>
      </c>
      <c r="W2909" s="100">
        <v>83.96</v>
      </c>
      <c r="X2909" s="100">
        <v>0</v>
      </c>
      <c r="Y2909" s="100" t="s">
        <v>36</v>
      </c>
      <c r="Z2909" s="100" t="s">
        <v>33265</v>
      </c>
      <c r="AA2909" s="100" t="s">
        <v>33267</v>
      </c>
      <c r="AB2909" s="100" t="s">
        <v>33268</v>
      </c>
      <c r="AC2909" s="100" t="s">
        <v>33269</v>
      </c>
      <c r="AD2909" s="100" t="s">
        <v>33270</v>
      </c>
      <c r="AE2909" s="100" t="s">
        <v>33271</v>
      </c>
      <c r="AF2909" s="100"/>
      <c r="AG2909" s="100"/>
      <c r="AH2909" t="s">
        <v>33272</v>
      </c>
      <c r="AI2909" t="s">
        <v>33262</v>
      </c>
      <c r="AJ2909">
        <v>100</v>
      </c>
      <c r="AK2909">
        <v>0</v>
      </c>
      <c r="AL2909" t="s">
        <v>69</v>
      </c>
      <c r="AM2909" t="s">
        <v>33265</v>
      </c>
      <c r="AN2909" t="s">
        <v>33273</v>
      </c>
      <c r="AO2909" t="s">
        <v>25208</v>
      </c>
      <c r="AS2909" s="55">
        <v>50807</v>
      </c>
      <c r="AT2909" s="104">
        <v>28.999938153256231</v>
      </c>
      <c r="AU2909" s="100" t="s">
        <v>33274</v>
      </c>
      <c r="AV2909" s="100" t="s">
        <v>33274</v>
      </c>
      <c r="AW2909" s="100"/>
      <c r="AX2909" s="100"/>
      <c r="AY2909" s="100"/>
      <c r="AZ2909" s="100">
        <v>0</v>
      </c>
      <c r="BA2909" s="100">
        <v>7516484.9955214327</v>
      </c>
      <c r="BB2909" s="100">
        <v>0</v>
      </c>
    </row>
    <row r="2910" spans="1:54" x14ac:dyDescent="0.25">
      <c r="A2910" s="95" t="s">
        <v>33275</v>
      </c>
      <c r="B2910" s="51" t="s">
        <v>33276</v>
      </c>
      <c r="C2910" s="96" t="str">
        <f>HYPERLINK("http://www.UniProt.org/UniProt/CSN8_HUMAN","CSN8_HUMAN")</f>
        <v>CSN8_HUMAN</v>
      </c>
      <c r="D2910" s="97" t="s">
        <v>33278</v>
      </c>
      <c r="E2910" s="159">
        <v>0.35</v>
      </c>
      <c r="F2910" s="98">
        <v>290</v>
      </c>
      <c r="G2910" s="98">
        <v>640</v>
      </c>
      <c r="H2910" s="49"/>
      <c r="I2910" s="49"/>
      <c r="L2910" s="98">
        <v>40.430456799429003</v>
      </c>
      <c r="M2910" s="148" t="s">
        <v>47253</v>
      </c>
      <c r="N2910" s="100"/>
      <c r="O2910" s="101" t="s">
        <v>40</v>
      </c>
      <c r="P2910" s="102">
        <v>21.754999999999999</v>
      </c>
      <c r="Q2910" s="102">
        <v>21.756</v>
      </c>
      <c r="R2910" s="102">
        <v>23.225999999999999</v>
      </c>
      <c r="S2910" s="135" t="s">
        <v>51778</v>
      </c>
      <c r="T2910" s="100">
        <v>6151</v>
      </c>
      <c r="U2910" s="100" t="s">
        <v>33279</v>
      </c>
      <c r="V2910" s="100" t="s">
        <v>33277</v>
      </c>
      <c r="W2910" s="100">
        <v>73.3</v>
      </c>
      <c r="X2910" s="103">
        <v>9.9999999999999999E-110</v>
      </c>
      <c r="Y2910" s="100" t="s">
        <v>36</v>
      </c>
      <c r="Z2910" s="100" t="s">
        <v>33280</v>
      </c>
      <c r="AA2910" s="100" t="s">
        <v>33281</v>
      </c>
      <c r="AB2910" s="100" t="s">
        <v>33282</v>
      </c>
      <c r="AC2910" s="100" t="s">
        <v>33283</v>
      </c>
      <c r="AD2910" s="100" t="s">
        <v>33284</v>
      </c>
      <c r="AE2910" s="100" t="s">
        <v>5051</v>
      </c>
      <c r="AF2910" s="100" t="s">
        <v>5014</v>
      </c>
      <c r="AG2910" s="100" t="s">
        <v>5015</v>
      </c>
      <c r="AH2910" t="s">
        <v>33285</v>
      </c>
      <c r="AI2910" t="s">
        <v>33276</v>
      </c>
      <c r="AJ2910">
        <v>100</v>
      </c>
      <c r="AK2910" s="54">
        <v>1.9999999999999999E-143</v>
      </c>
      <c r="AL2910" t="s">
        <v>47</v>
      </c>
      <c r="AM2910" t="s">
        <v>33286</v>
      </c>
      <c r="AN2910" t="s">
        <v>33287</v>
      </c>
      <c r="AO2910" t="s">
        <v>33288</v>
      </c>
      <c r="AP2910" t="s">
        <v>5056</v>
      </c>
      <c r="AQ2910" t="s">
        <v>659</v>
      </c>
      <c r="AR2910" t="s">
        <v>15603</v>
      </c>
      <c r="AS2910" s="55">
        <v>21756</v>
      </c>
      <c r="AT2910" s="104">
        <v>9.0002358861456209</v>
      </c>
      <c r="AU2910" s="100" t="s">
        <v>33275</v>
      </c>
      <c r="AV2910" s="100" t="s">
        <v>33289</v>
      </c>
      <c r="AW2910" s="100"/>
      <c r="AX2910" s="100"/>
      <c r="AY2910" s="100"/>
      <c r="AZ2910" s="100">
        <v>0</v>
      </c>
      <c r="BA2910" s="100">
        <v>25784879.744900186</v>
      </c>
      <c r="BB2910" s="100">
        <v>0</v>
      </c>
    </row>
    <row r="2911" spans="1:54" x14ac:dyDescent="0.25">
      <c r="A2911" s="95" t="s">
        <v>33423</v>
      </c>
      <c r="B2911" s="51" t="s">
        <v>33409</v>
      </c>
      <c r="C2911" s="96" t="str">
        <f>HYPERLINK("http://www.UniProt.org/UniProt/CUL2_HUMAN","CUL2_HUMAN")</f>
        <v>CUL2_HUMAN</v>
      </c>
      <c r="D2911" s="97" t="s">
        <v>33411</v>
      </c>
      <c r="E2911" s="159">
        <v>0.32</v>
      </c>
      <c r="F2911" s="98">
        <v>56</v>
      </c>
      <c r="G2911" s="98">
        <v>120</v>
      </c>
      <c r="H2911" s="49"/>
      <c r="I2911" s="49"/>
      <c r="L2911" s="98">
        <v>18.586231844188845</v>
      </c>
      <c r="M2911" s="148" t="s">
        <v>47253</v>
      </c>
      <c r="N2911" s="100"/>
      <c r="O2911" s="101" t="s">
        <v>40</v>
      </c>
      <c r="P2911" s="102">
        <v>89.484999999999999</v>
      </c>
      <c r="Q2911" s="102">
        <v>87.12</v>
      </c>
      <c r="R2911" s="102">
        <v>86.983000000000004</v>
      </c>
      <c r="S2911" s="135" t="s">
        <v>51778</v>
      </c>
      <c r="T2911" s="100">
        <v>2401</v>
      </c>
      <c r="U2911" s="100" t="s">
        <v>33413</v>
      </c>
      <c r="V2911" s="100" t="s">
        <v>33410</v>
      </c>
      <c r="W2911" s="100">
        <v>90.86</v>
      </c>
      <c r="X2911" s="100">
        <v>0</v>
      </c>
      <c r="Y2911" s="100" t="s">
        <v>36</v>
      </c>
      <c r="Z2911" s="100" t="s">
        <v>33412</v>
      </c>
      <c r="AA2911" s="100" t="s">
        <v>33414</v>
      </c>
      <c r="AB2911" s="100" t="s">
        <v>33415</v>
      </c>
      <c r="AC2911" s="100" t="s">
        <v>33416</v>
      </c>
      <c r="AD2911" s="100" t="s">
        <v>5281</v>
      </c>
      <c r="AE2911" s="100" t="s">
        <v>33418</v>
      </c>
      <c r="AF2911" s="100"/>
      <c r="AG2911" s="100" t="s">
        <v>33417</v>
      </c>
      <c r="AH2911" t="s">
        <v>33419</v>
      </c>
      <c r="AI2911" t="s">
        <v>33409</v>
      </c>
      <c r="AJ2911">
        <v>95.56</v>
      </c>
      <c r="AK2911">
        <v>0</v>
      </c>
      <c r="AL2911" t="s">
        <v>69</v>
      </c>
      <c r="AM2911" t="s">
        <v>33420</v>
      </c>
      <c r="AN2911" t="s">
        <v>33421</v>
      </c>
      <c r="AO2911" t="s">
        <v>33422</v>
      </c>
      <c r="AS2911" s="55">
        <v>87120</v>
      </c>
      <c r="AT2911" s="104">
        <v>47.999942382207628</v>
      </c>
      <c r="AU2911" s="100" t="s">
        <v>33423</v>
      </c>
      <c r="AV2911" s="100" t="s">
        <v>33424</v>
      </c>
      <c r="AW2911" s="100"/>
      <c r="AX2911" s="100"/>
      <c r="AY2911" s="100"/>
      <c r="AZ2911" s="100">
        <v>0</v>
      </c>
      <c r="BA2911" s="100">
        <v>11853532.978633376</v>
      </c>
      <c r="BB2911" s="100">
        <v>0</v>
      </c>
    </row>
    <row r="2912" spans="1:54" x14ac:dyDescent="0.25">
      <c r="A2912" s="95" t="s">
        <v>33425</v>
      </c>
      <c r="B2912" s="51" t="s">
        <v>33426</v>
      </c>
      <c r="C2912" s="96" t="str">
        <f>HYPERLINK("http://www.UniProt.org/UniProt/CUL5_HUMAN","CUL5_HUMAN")</f>
        <v>CUL5_HUMAN</v>
      </c>
      <c r="D2912" s="97" t="s">
        <v>33428</v>
      </c>
      <c r="E2912" s="159">
        <v>0.46</v>
      </c>
      <c r="F2912" s="98">
        <v>120</v>
      </c>
      <c r="G2912" s="98">
        <v>340</v>
      </c>
      <c r="H2912" s="49"/>
      <c r="I2912" s="49"/>
      <c r="L2912" s="98">
        <v>57.293359987089005</v>
      </c>
      <c r="M2912" s="148" t="s">
        <v>47253</v>
      </c>
      <c r="N2912" s="100"/>
      <c r="O2912" s="101" t="s">
        <v>40</v>
      </c>
      <c r="P2912" s="102">
        <v>90.786000000000001</v>
      </c>
      <c r="Q2912" s="102">
        <v>90.787000000000006</v>
      </c>
      <c r="R2912" s="102">
        <v>90.954999999999998</v>
      </c>
      <c r="S2912" s="135" t="s">
        <v>51778</v>
      </c>
      <c r="T2912" s="100">
        <v>3030</v>
      </c>
      <c r="U2912" s="100" t="s">
        <v>33429</v>
      </c>
      <c r="V2912" s="100" t="s">
        <v>33427</v>
      </c>
      <c r="W2912" s="100">
        <v>98.33</v>
      </c>
      <c r="X2912" s="100">
        <v>0</v>
      </c>
      <c r="Y2912" s="100" t="s">
        <v>36</v>
      </c>
      <c r="Z2912" s="100" t="s">
        <v>33430</v>
      </c>
      <c r="AA2912" s="100" t="s">
        <v>33431</v>
      </c>
      <c r="AB2912" s="100" t="s">
        <v>33432</v>
      </c>
      <c r="AC2912" s="100" t="s">
        <v>33433</v>
      </c>
      <c r="AD2912" s="100" t="s">
        <v>5281</v>
      </c>
      <c r="AE2912" s="100" t="s">
        <v>33434</v>
      </c>
      <c r="AF2912" s="100"/>
      <c r="AG2912" s="100" t="s">
        <v>7779</v>
      </c>
      <c r="AH2912" t="s">
        <v>33435</v>
      </c>
      <c r="AI2912" t="s">
        <v>33426</v>
      </c>
      <c r="AJ2912">
        <v>100</v>
      </c>
      <c r="AK2912">
        <v>0</v>
      </c>
      <c r="AL2912" t="s">
        <v>69</v>
      </c>
      <c r="AM2912" t="s">
        <v>33436</v>
      </c>
      <c r="AN2912" t="s">
        <v>33437</v>
      </c>
      <c r="AO2912" t="s">
        <v>33438</v>
      </c>
      <c r="AS2912" s="55">
        <v>90787</v>
      </c>
      <c r="AT2912" s="104">
        <v>52.891744933267425</v>
      </c>
      <c r="AU2912" s="100" t="s">
        <v>33425</v>
      </c>
      <c r="AV2912" s="100" t="s">
        <v>33439</v>
      </c>
      <c r="AW2912" s="100"/>
      <c r="AX2912" s="100"/>
      <c r="AY2912" s="100"/>
      <c r="AZ2912" s="100">
        <v>0</v>
      </c>
      <c r="BA2912" s="100">
        <v>36539344.70186916</v>
      </c>
      <c r="BB2912" s="100">
        <v>0</v>
      </c>
    </row>
    <row r="2913" spans="1:54" x14ac:dyDescent="0.25">
      <c r="A2913" s="95" t="s">
        <v>33440</v>
      </c>
      <c r="B2913" s="51" t="s">
        <v>33441</v>
      </c>
      <c r="C2913" s="96" t="str">
        <f>HYPERLINK("http://www.UniProt.org/UniProt/CUTC_HUMAN","CUTC_HUMAN")</f>
        <v>CUTC_HUMAN</v>
      </c>
      <c r="D2913" s="97" t="s">
        <v>33443</v>
      </c>
      <c r="E2913" s="159">
        <v>5</v>
      </c>
      <c r="F2913" s="98">
        <v>0</v>
      </c>
      <c r="G2913" s="98">
        <v>670</v>
      </c>
      <c r="H2913" s="49"/>
      <c r="I2913" s="49"/>
      <c r="L2913" s="98">
        <v>64.978109303077545</v>
      </c>
      <c r="M2913" s="148" t="s">
        <v>47253</v>
      </c>
      <c r="N2913" s="100"/>
      <c r="O2913" s="101" t="s">
        <v>40</v>
      </c>
      <c r="P2913" s="102">
        <v>27.408000000000001</v>
      </c>
      <c r="Q2913" s="102">
        <v>27.408000000000001</v>
      </c>
      <c r="R2913" s="102">
        <v>29.341000000000001</v>
      </c>
      <c r="S2913" s="135" t="s">
        <v>51778</v>
      </c>
      <c r="T2913" s="100">
        <v>7942</v>
      </c>
      <c r="U2913" s="100" t="s">
        <v>33444</v>
      </c>
      <c r="V2913" s="100" t="s">
        <v>33442</v>
      </c>
      <c r="W2913" s="100">
        <v>80.88</v>
      </c>
      <c r="X2913" s="103">
        <v>1E-153</v>
      </c>
      <c r="Y2913" s="100" t="s">
        <v>36</v>
      </c>
      <c r="Z2913" s="100" t="s">
        <v>33445</v>
      </c>
      <c r="AA2913" s="100" t="s">
        <v>33446</v>
      </c>
      <c r="AB2913" s="100" t="s">
        <v>33447</v>
      </c>
      <c r="AC2913" s="100" t="s">
        <v>33448</v>
      </c>
      <c r="AD2913" s="100" t="s">
        <v>33449</v>
      </c>
      <c r="AE2913" s="100" t="s">
        <v>33450</v>
      </c>
      <c r="AF2913" s="100"/>
      <c r="AG2913" s="100"/>
      <c r="AH2913" t="s">
        <v>33451</v>
      </c>
      <c r="AI2913" t="s">
        <v>33441</v>
      </c>
      <c r="AJ2913">
        <v>100</v>
      </c>
      <c r="AK2913">
        <v>0</v>
      </c>
      <c r="AL2913" t="s">
        <v>69</v>
      </c>
      <c r="AM2913" t="s">
        <v>33452</v>
      </c>
      <c r="AN2913" t="s">
        <v>33453</v>
      </c>
      <c r="AO2913" t="s">
        <v>33454</v>
      </c>
      <c r="AS2913" s="55">
        <v>27408</v>
      </c>
      <c r="AT2913" s="104">
        <v>15.000207082211638</v>
      </c>
      <c r="AU2913" s="100" t="s">
        <v>33440</v>
      </c>
      <c r="AV2913" s="100" t="s">
        <v>33440</v>
      </c>
      <c r="AW2913" s="100"/>
      <c r="AX2913" s="100"/>
      <c r="AY2913" s="100"/>
      <c r="AZ2913" s="100">
        <v>0</v>
      </c>
      <c r="BA2913" s="100">
        <v>41440361.229223035</v>
      </c>
      <c r="BB2913" s="100">
        <v>0</v>
      </c>
    </row>
    <row r="2914" spans="1:54" x14ac:dyDescent="0.25">
      <c r="A2914" s="95" t="s">
        <v>33481</v>
      </c>
      <c r="B2914" s="51" t="s">
        <v>48825</v>
      </c>
      <c r="C2914" s="96" t="str">
        <f>HYPERLINK("http://www.UniProt.org/UniProt/CYTB_HUMAN","CYTB_HUMAN")</f>
        <v>CYTB_HUMAN</v>
      </c>
      <c r="D2914" s="97" t="s">
        <v>33483</v>
      </c>
      <c r="E2914" s="159">
        <v>-0.62</v>
      </c>
      <c r="F2914" s="98">
        <v>3700</v>
      </c>
      <c r="G2914" s="98">
        <v>890</v>
      </c>
      <c r="H2914" s="49"/>
      <c r="I2914" s="49"/>
      <c r="L2914" s="98">
        <v>272.8144656342447</v>
      </c>
      <c r="M2914" s="148" t="s">
        <v>47253</v>
      </c>
      <c r="N2914" s="100"/>
      <c r="O2914" s="101" t="s">
        <v>40</v>
      </c>
      <c r="P2914" s="102">
        <v>11.237</v>
      </c>
      <c r="Q2914" s="102">
        <v>187.714</v>
      </c>
      <c r="R2914" s="102">
        <v>11.14</v>
      </c>
      <c r="S2914" s="135" t="s">
        <v>51778</v>
      </c>
      <c r="T2914" s="100">
        <v>698</v>
      </c>
      <c r="U2914" s="100" t="s">
        <v>33484</v>
      </c>
      <c r="V2914" s="100" t="s">
        <v>33482</v>
      </c>
      <c r="W2914" s="100">
        <v>42.86</v>
      </c>
      <c r="X2914" s="103">
        <v>3.0000000000000001E-27</v>
      </c>
      <c r="Y2914" s="100" t="s">
        <v>36</v>
      </c>
      <c r="Z2914" s="100" t="s">
        <v>33485</v>
      </c>
      <c r="AA2914" s="100" t="s">
        <v>33486</v>
      </c>
      <c r="AB2914" s="100" t="s">
        <v>33487</v>
      </c>
      <c r="AC2914" s="100" t="s">
        <v>33488</v>
      </c>
      <c r="AD2914" s="100"/>
      <c r="AE2914" s="100" t="s">
        <v>33489</v>
      </c>
      <c r="AF2914" s="100" t="s">
        <v>27400</v>
      </c>
      <c r="AG2914" s="100"/>
      <c r="AH2914" t="s">
        <v>50031</v>
      </c>
      <c r="AI2914" t="s">
        <v>48825</v>
      </c>
      <c r="AJ2914">
        <v>98.98</v>
      </c>
      <c r="AK2914" s="54">
        <v>1.0000000000000001E-68</v>
      </c>
      <c r="AL2914" t="s">
        <v>69</v>
      </c>
      <c r="AM2914" t="s">
        <v>50032</v>
      </c>
      <c r="AN2914" t="s">
        <v>50033</v>
      </c>
      <c r="AO2914" t="s">
        <v>50034</v>
      </c>
      <c r="AS2914" s="55">
        <v>11006</v>
      </c>
      <c r="AT2914" s="104">
        <v>8.0070198530218271</v>
      </c>
      <c r="AU2914" s="100" t="s">
        <v>33481</v>
      </c>
      <c r="AV2914" s="100" t="s">
        <v>33481</v>
      </c>
      <c r="AW2914" s="100"/>
      <c r="AX2914" s="100"/>
      <c r="AY2914" s="100"/>
      <c r="AZ2914" s="100">
        <v>0</v>
      </c>
      <c r="BA2914" s="100">
        <v>173989827.12328768</v>
      </c>
      <c r="BB2914" s="100">
        <v>0</v>
      </c>
    </row>
    <row r="2915" spans="1:54" x14ac:dyDescent="0.25">
      <c r="A2915" s="95" t="s">
        <v>33490</v>
      </c>
      <c r="B2915" s="51" t="s">
        <v>49236</v>
      </c>
      <c r="C2915" s="96" t="str">
        <f>HYPERLINK("http://www.UniProt.org/UniProt/D2HDH_HUMAN","D2HDH_HUMAN")</f>
        <v>D2HDH_HUMAN</v>
      </c>
      <c r="D2915" s="97" t="s">
        <v>33492</v>
      </c>
      <c r="E2915" s="160" t="s">
        <v>40</v>
      </c>
      <c r="H2915" s="49"/>
      <c r="I2915" s="49"/>
      <c r="L2915" s="98">
        <v>38.084149970611627</v>
      </c>
      <c r="M2915" s="148" t="s">
        <v>47253</v>
      </c>
      <c r="N2915" s="100"/>
      <c r="O2915" s="101" t="s">
        <v>311</v>
      </c>
      <c r="P2915" s="102">
        <v>51.073999999999998</v>
      </c>
      <c r="Q2915" s="102">
        <v>53.128</v>
      </c>
      <c r="R2915" s="102">
        <v>56.415999999999997</v>
      </c>
      <c r="S2915" s="135" t="s">
        <v>51778</v>
      </c>
      <c r="T2915" s="100">
        <v>7883</v>
      </c>
      <c r="U2915" s="100" t="s">
        <v>33493</v>
      </c>
      <c r="V2915" s="100" t="s">
        <v>33491</v>
      </c>
      <c r="W2915" s="100">
        <v>60.71</v>
      </c>
      <c r="X2915" s="100">
        <v>0</v>
      </c>
      <c r="Y2915" s="100" t="s">
        <v>36</v>
      </c>
      <c r="Z2915" s="100" t="s">
        <v>33494</v>
      </c>
      <c r="AA2915" s="100" t="s">
        <v>33495</v>
      </c>
      <c r="AB2915" s="100" t="s">
        <v>33496</v>
      </c>
      <c r="AC2915" s="100"/>
      <c r="AD2915" s="100" t="s">
        <v>33497</v>
      </c>
      <c r="AE2915" s="100" t="s">
        <v>33498</v>
      </c>
      <c r="AF2915" s="100"/>
      <c r="AG2915" s="100"/>
      <c r="AH2915" t="s">
        <v>51378</v>
      </c>
      <c r="AI2915" t="s">
        <v>49236</v>
      </c>
      <c r="AJ2915">
        <v>82.62</v>
      </c>
      <c r="AK2915">
        <v>0</v>
      </c>
      <c r="AL2915" t="s">
        <v>69</v>
      </c>
      <c r="AM2915" t="s">
        <v>51379</v>
      </c>
      <c r="AO2915" t="s">
        <v>628</v>
      </c>
      <c r="AS2915" s="55">
        <v>57030</v>
      </c>
      <c r="AT2915" s="104">
        <v>26.999730260876266</v>
      </c>
      <c r="AU2915" s="100" t="s">
        <v>33499</v>
      </c>
      <c r="AV2915" s="100" t="s">
        <v>33500</v>
      </c>
      <c r="AW2915" s="100"/>
      <c r="AX2915" s="100"/>
      <c r="AY2915" s="100"/>
      <c r="AZ2915" s="100">
        <v>0</v>
      </c>
      <c r="BA2915" s="100">
        <v>24288501.909600813</v>
      </c>
      <c r="BB2915" s="100">
        <v>0</v>
      </c>
    </row>
    <row r="2916" spans="1:54" x14ac:dyDescent="0.25">
      <c r="A2916" s="95" t="s">
        <v>33524</v>
      </c>
      <c r="B2916" s="51" t="s">
        <v>33525</v>
      </c>
      <c r="C2916" s="96" t="str">
        <f>HYPERLINK("http://www.UniProt.org/UniProt/DCNL1_HUMAN","DCNL1_HUMAN")</f>
        <v>DCNL1_HUMAN</v>
      </c>
      <c r="D2916" s="97" t="s">
        <v>33527</v>
      </c>
      <c r="E2916" s="159">
        <v>0.54</v>
      </c>
      <c r="F2916" s="98">
        <v>18</v>
      </c>
      <c r="G2916" s="98">
        <v>63</v>
      </c>
      <c r="H2916" s="49"/>
      <c r="I2916" s="49"/>
      <c r="L2916" s="98">
        <v>13.158926870247377</v>
      </c>
      <c r="M2916" s="148" t="s">
        <v>47253</v>
      </c>
      <c r="N2916" s="100"/>
      <c r="O2916" s="101" t="s">
        <v>40</v>
      </c>
      <c r="P2916" s="102">
        <v>30.08</v>
      </c>
      <c r="Q2916" s="102">
        <v>30.08</v>
      </c>
      <c r="R2916" s="102">
        <v>30.123999999999999</v>
      </c>
      <c r="S2916" s="135" t="s">
        <v>51778</v>
      </c>
      <c r="T2916" s="100">
        <v>5710</v>
      </c>
      <c r="U2916" s="100" t="s">
        <v>33528</v>
      </c>
      <c r="V2916" s="100" t="s">
        <v>33526</v>
      </c>
      <c r="W2916" s="100">
        <v>98.07</v>
      </c>
      <c r="X2916" s="100">
        <v>0</v>
      </c>
      <c r="Y2916" s="100" t="s">
        <v>36</v>
      </c>
      <c r="Z2916" s="100" t="s">
        <v>33529</v>
      </c>
      <c r="AA2916" s="100" t="s">
        <v>33530</v>
      </c>
      <c r="AB2916" s="100" t="s">
        <v>33531</v>
      </c>
      <c r="AC2916" s="100" t="s">
        <v>33532</v>
      </c>
      <c r="AD2916" s="100" t="s">
        <v>33533</v>
      </c>
      <c r="AE2916" s="100" t="s">
        <v>33534</v>
      </c>
      <c r="AF2916" s="100"/>
      <c r="AG2916" s="100"/>
      <c r="AH2916" t="s">
        <v>33535</v>
      </c>
      <c r="AI2916" t="s">
        <v>33525</v>
      </c>
      <c r="AJ2916">
        <v>100</v>
      </c>
      <c r="AK2916">
        <v>0</v>
      </c>
      <c r="AL2916" t="s">
        <v>69</v>
      </c>
      <c r="AM2916" t="s">
        <v>33536</v>
      </c>
      <c r="AN2916" t="s">
        <v>33537</v>
      </c>
      <c r="AO2916" t="s">
        <v>33538</v>
      </c>
      <c r="AS2916" s="55">
        <v>30080</v>
      </c>
      <c r="AT2916" s="104">
        <v>12.999931020211077</v>
      </c>
      <c r="AU2916" s="100" t="s">
        <v>33524</v>
      </c>
      <c r="AV2916" s="100" t="s">
        <v>33539</v>
      </c>
      <c r="AW2916" s="100"/>
      <c r="AX2916" s="100"/>
      <c r="AY2916" s="100"/>
      <c r="AZ2916" s="100">
        <v>0</v>
      </c>
      <c r="BA2916" s="100">
        <v>8392221.4533588029</v>
      </c>
      <c r="BB2916" s="100">
        <v>0</v>
      </c>
    </row>
    <row r="2917" spans="1:54" x14ac:dyDescent="0.25">
      <c r="A2917" s="95" t="s">
        <v>33566</v>
      </c>
      <c r="B2917" s="51" t="s">
        <v>33567</v>
      </c>
      <c r="C2917" s="96" t="str">
        <f>HYPERLINK("http://www.UniProt.org/UniProt/DCPS_HUMAN","DCPS_HUMAN")</f>
        <v>DCPS_HUMAN</v>
      </c>
      <c r="D2917" s="97" t="s">
        <v>33569</v>
      </c>
      <c r="E2917" s="159">
        <v>2.48</v>
      </c>
      <c r="F2917" s="98">
        <v>4.9000000000000004</v>
      </c>
      <c r="G2917" s="98">
        <v>1500</v>
      </c>
      <c r="H2917" s="49"/>
      <c r="I2917" s="49"/>
      <c r="L2917" s="98">
        <v>206.70044793158613</v>
      </c>
      <c r="M2917" s="148" t="s">
        <v>47253</v>
      </c>
      <c r="N2917" s="100" t="s">
        <v>14471</v>
      </c>
      <c r="O2917" s="101" t="s">
        <v>40</v>
      </c>
      <c r="P2917" s="102">
        <v>37.366999999999997</v>
      </c>
      <c r="Q2917" s="102">
        <v>37.366999999999997</v>
      </c>
      <c r="R2917" s="102">
        <v>38.609000000000002</v>
      </c>
      <c r="S2917" s="135" t="s">
        <v>51778</v>
      </c>
      <c r="T2917" s="100">
        <v>8405</v>
      </c>
      <c r="U2917" s="100" t="s">
        <v>33570</v>
      </c>
      <c r="V2917" s="100" t="s">
        <v>33568</v>
      </c>
      <c r="W2917" s="100">
        <v>63.89</v>
      </c>
      <c r="X2917" s="103">
        <v>6E-152</v>
      </c>
      <c r="Y2917" s="100" t="s">
        <v>36</v>
      </c>
      <c r="Z2917" s="100" t="s">
        <v>33571</v>
      </c>
      <c r="AA2917" s="100" t="s">
        <v>33572</v>
      </c>
      <c r="AB2917" s="100" t="s">
        <v>33573</v>
      </c>
      <c r="AC2917" s="100" t="s">
        <v>33574</v>
      </c>
      <c r="AD2917" s="100" t="s">
        <v>33575</v>
      </c>
      <c r="AE2917" s="100" t="s">
        <v>33576</v>
      </c>
      <c r="AF2917" s="100"/>
      <c r="AG2917" s="100"/>
      <c r="AH2917" t="s">
        <v>33577</v>
      </c>
      <c r="AI2917" t="s">
        <v>33567</v>
      </c>
      <c r="AJ2917">
        <v>100</v>
      </c>
      <c r="AK2917">
        <v>0</v>
      </c>
      <c r="AL2917" t="s">
        <v>69</v>
      </c>
      <c r="AM2917" t="s">
        <v>33578</v>
      </c>
      <c r="AN2917" t="s">
        <v>33579</v>
      </c>
      <c r="AO2917" t="s">
        <v>33580</v>
      </c>
      <c r="AR2917" t="s">
        <v>510</v>
      </c>
      <c r="AS2917" s="55">
        <v>37367</v>
      </c>
      <c r="AT2917" s="104">
        <v>19.015925837889231</v>
      </c>
      <c r="AU2917" s="100" t="s">
        <v>33566</v>
      </c>
      <c r="AV2917" s="100" t="s">
        <v>33566</v>
      </c>
      <c r="AW2917" s="100"/>
      <c r="AX2917" s="100"/>
      <c r="AY2917" s="100"/>
      <c r="AZ2917" s="100">
        <v>0</v>
      </c>
      <c r="BA2917" s="100">
        <v>131825030.31250001</v>
      </c>
      <c r="BB2917" s="100">
        <v>0</v>
      </c>
    </row>
    <row r="2918" spans="1:54" x14ac:dyDescent="0.25">
      <c r="A2918" s="95" t="s">
        <v>33581</v>
      </c>
      <c r="B2918" s="51" t="s">
        <v>33582</v>
      </c>
      <c r="C2918" s="96" t="str">
        <f>HYPERLINK("http://www.UniProt.org/UniProt/DCTD_HUMAN","DCTD_HUMAN")</f>
        <v>DCTD_HUMAN</v>
      </c>
      <c r="D2918" s="97" t="s">
        <v>33584</v>
      </c>
      <c r="E2918" s="159">
        <v>0.14000000000000001</v>
      </c>
      <c r="F2918" s="98">
        <v>76</v>
      </c>
      <c r="G2918" s="98">
        <v>110</v>
      </c>
      <c r="H2918" s="49"/>
      <c r="I2918" s="49"/>
      <c r="L2918" s="98">
        <v>33.851355541633211</v>
      </c>
      <c r="M2918" s="148" t="s">
        <v>47253</v>
      </c>
      <c r="N2918" s="100"/>
      <c r="O2918" s="101" t="s">
        <v>40</v>
      </c>
      <c r="P2918" s="102">
        <v>21.13</v>
      </c>
      <c r="Q2918" s="102">
        <v>21.13</v>
      </c>
      <c r="R2918" s="102">
        <v>20.015999999999998</v>
      </c>
      <c r="S2918" s="135" t="s">
        <v>51778</v>
      </c>
      <c r="T2918" s="100">
        <v>5377</v>
      </c>
      <c r="U2918" s="100" t="s">
        <v>33586</v>
      </c>
      <c r="V2918" s="100" t="s">
        <v>33583</v>
      </c>
      <c r="W2918" s="100">
        <v>83.04</v>
      </c>
      <c r="X2918" s="103">
        <v>6.0000000000000002E-105</v>
      </c>
      <c r="Y2918" s="100" t="s">
        <v>36</v>
      </c>
      <c r="Z2918" s="100" t="s">
        <v>33585</v>
      </c>
      <c r="AA2918" s="100" t="s">
        <v>33587</v>
      </c>
      <c r="AB2918" s="100" t="s">
        <v>33588</v>
      </c>
      <c r="AC2918" s="100" t="s">
        <v>33589</v>
      </c>
      <c r="AD2918" s="100" t="s">
        <v>33590</v>
      </c>
      <c r="AE2918" s="100" t="s">
        <v>33591</v>
      </c>
      <c r="AF2918" s="100"/>
      <c r="AG2918" s="100"/>
      <c r="AH2918" t="s">
        <v>33592</v>
      </c>
      <c r="AI2918" t="s">
        <v>33582</v>
      </c>
      <c r="AJ2918">
        <v>100</v>
      </c>
      <c r="AK2918" s="54">
        <v>1.9999999999999999E-143</v>
      </c>
      <c r="AL2918" t="s">
        <v>69</v>
      </c>
      <c r="AM2918" t="s">
        <v>33593</v>
      </c>
      <c r="AN2918" t="s">
        <v>33594</v>
      </c>
      <c r="AO2918" t="s">
        <v>33595</v>
      </c>
      <c r="AR2918" t="s">
        <v>33596</v>
      </c>
      <c r="AS2918" s="55">
        <v>21130</v>
      </c>
      <c r="AT2918" s="104">
        <v>13</v>
      </c>
      <c r="AU2918" s="100" t="s">
        <v>33581</v>
      </c>
      <c r="AV2918" s="100" t="s">
        <v>33597</v>
      </c>
      <c r="AW2918" s="100"/>
      <c r="AX2918" s="100"/>
      <c r="AY2918" s="100"/>
      <c r="AZ2918" s="100">
        <v>0</v>
      </c>
      <c r="BA2918" s="100">
        <v>21589000</v>
      </c>
      <c r="BB2918" s="100">
        <v>0</v>
      </c>
    </row>
    <row r="2919" spans="1:54" x14ac:dyDescent="0.25">
      <c r="A2919" s="95" t="s">
        <v>33598</v>
      </c>
      <c r="B2919" s="51" t="s">
        <v>33599</v>
      </c>
      <c r="C2919" s="96" t="str">
        <f>HYPERLINK("http://www.UniProt.org/UniProt/DCTN5_HUMAN","DCTN5_HUMAN")</f>
        <v>DCTN5_HUMAN</v>
      </c>
      <c r="D2919" s="97" t="s">
        <v>33601</v>
      </c>
      <c r="E2919" s="159">
        <v>-0.99</v>
      </c>
      <c r="F2919" s="98">
        <v>17</v>
      </c>
      <c r="G2919" s="98">
        <v>1.7</v>
      </c>
      <c r="H2919" s="49"/>
      <c r="I2919" s="49"/>
      <c r="L2919" s="98">
        <v>10.61982769905439</v>
      </c>
      <c r="M2919" s="148" t="s">
        <v>47253</v>
      </c>
      <c r="N2919" s="100"/>
      <c r="O2919" s="101" t="s">
        <v>40</v>
      </c>
      <c r="P2919" s="102">
        <v>20.222000000000001</v>
      </c>
      <c r="Q2919" s="102">
        <v>20.228000000000002</v>
      </c>
      <c r="R2919" s="102">
        <v>20.126999999999999</v>
      </c>
      <c r="S2919" s="135" t="s">
        <v>51778</v>
      </c>
      <c r="T2919" s="100">
        <v>9073</v>
      </c>
      <c r="U2919" s="100" t="s">
        <v>33602</v>
      </c>
      <c r="V2919" s="100" t="s">
        <v>33600</v>
      </c>
      <c r="W2919" s="100">
        <v>96.15</v>
      </c>
      <c r="X2919" s="103">
        <v>9.9999999999999993E-130</v>
      </c>
      <c r="Y2919" s="100" t="s">
        <v>36</v>
      </c>
      <c r="Z2919" s="100" t="s">
        <v>33603</v>
      </c>
      <c r="AA2919" s="100" t="s">
        <v>33604</v>
      </c>
      <c r="AB2919" s="100" t="s">
        <v>33605</v>
      </c>
      <c r="AC2919" s="100" t="s">
        <v>33606</v>
      </c>
      <c r="AD2919" s="100" t="s">
        <v>33607</v>
      </c>
      <c r="AE2919" s="100"/>
      <c r="AF2919" s="100"/>
      <c r="AG2919" s="100"/>
      <c r="AH2919" t="s">
        <v>33608</v>
      </c>
      <c r="AI2919" t="s">
        <v>33599</v>
      </c>
      <c r="AJ2919">
        <v>98.9</v>
      </c>
      <c r="AK2919" s="54">
        <v>3.9999999999999999E-132</v>
      </c>
      <c r="AL2919" t="s">
        <v>69</v>
      </c>
      <c r="AM2919" t="s">
        <v>33609</v>
      </c>
      <c r="AN2919" t="s">
        <v>33610</v>
      </c>
      <c r="AO2919" t="s">
        <v>33611</v>
      </c>
      <c r="AS2919" s="55">
        <v>20228</v>
      </c>
      <c r="AT2919" s="104">
        <v>8.0002792256142961</v>
      </c>
      <c r="AU2919" s="100" t="s">
        <v>33612</v>
      </c>
      <c r="AV2919" s="100" t="s">
        <v>33613</v>
      </c>
      <c r="AW2919" s="100"/>
      <c r="AX2919" s="100"/>
      <c r="AY2919" s="100"/>
      <c r="AZ2919" s="100">
        <v>0</v>
      </c>
      <c r="BA2919" s="100">
        <v>6772888.6045023557</v>
      </c>
      <c r="BB2919" s="100">
        <v>0</v>
      </c>
    </row>
    <row r="2920" spans="1:54" x14ac:dyDescent="0.25">
      <c r="A2920" s="95" t="s">
        <v>33624</v>
      </c>
      <c r="B2920" s="51" t="s">
        <v>33625</v>
      </c>
      <c r="C2920" s="96" t="str">
        <f>HYPERLINK("http://www.UniProt.org/UniProt/DCUP_HUMAN","DCUP_HUMAN")</f>
        <v>DCUP_HUMAN</v>
      </c>
      <c r="D2920" s="97" t="s">
        <v>33615</v>
      </c>
      <c r="E2920" s="159">
        <v>0.52</v>
      </c>
      <c r="F2920" s="98">
        <v>430</v>
      </c>
      <c r="G2920" s="98">
        <v>1400</v>
      </c>
      <c r="H2920" s="49"/>
      <c r="I2920" s="49"/>
      <c r="L2920" s="98">
        <v>595.80956289348774</v>
      </c>
      <c r="M2920" s="148" t="s">
        <v>47253</v>
      </c>
      <c r="N2920" s="100"/>
      <c r="O2920" s="101" t="s">
        <v>40</v>
      </c>
      <c r="P2920" s="102">
        <v>41.546999999999997</v>
      </c>
      <c r="Q2920" s="102">
        <v>41.329000000000001</v>
      </c>
      <c r="R2920" s="102">
        <v>40.786999999999999</v>
      </c>
      <c r="S2920" s="135" t="s">
        <v>51778</v>
      </c>
      <c r="T2920" s="100">
        <v>7406</v>
      </c>
      <c r="U2920" s="100" t="s">
        <v>33617</v>
      </c>
      <c r="V2920" s="100" t="s">
        <v>33614</v>
      </c>
      <c r="W2920" s="100">
        <v>72.27</v>
      </c>
      <c r="X2920" s="100">
        <v>0</v>
      </c>
      <c r="Y2920" s="100" t="s">
        <v>36</v>
      </c>
      <c r="Z2920" s="100" t="s">
        <v>33616</v>
      </c>
      <c r="AA2920" s="100" t="s">
        <v>33618</v>
      </c>
      <c r="AB2920" s="100" t="s">
        <v>33619</v>
      </c>
      <c r="AC2920" s="100" t="s">
        <v>33620</v>
      </c>
      <c r="AD2920" s="100" t="s">
        <v>33621</v>
      </c>
      <c r="AE2920" s="100" t="s">
        <v>33622</v>
      </c>
      <c r="AF2920" s="100" t="s">
        <v>15203</v>
      </c>
      <c r="AG2920" s="100"/>
      <c r="AH2920" t="s">
        <v>33626</v>
      </c>
      <c r="AI2920" t="s">
        <v>33625</v>
      </c>
      <c r="AJ2920">
        <v>100</v>
      </c>
      <c r="AK2920">
        <v>0</v>
      </c>
      <c r="AL2920" t="s">
        <v>69</v>
      </c>
      <c r="AM2920" t="s">
        <v>33627</v>
      </c>
      <c r="AN2920" t="s">
        <v>33628</v>
      </c>
      <c r="AO2920" t="s">
        <v>33623</v>
      </c>
      <c r="AS2920" s="55">
        <v>41329</v>
      </c>
      <c r="AT2920" s="104">
        <v>16.008809080128749</v>
      </c>
      <c r="AU2920" s="100" t="s">
        <v>33624</v>
      </c>
      <c r="AV2920" s="100" t="s">
        <v>33624</v>
      </c>
      <c r="AW2920" s="100"/>
      <c r="AX2920" s="100"/>
      <c r="AY2920" s="100"/>
      <c r="AZ2920" s="100">
        <v>0</v>
      </c>
      <c r="BA2920" s="100">
        <v>379982793.82010579</v>
      </c>
      <c r="BB2920" s="100">
        <v>0</v>
      </c>
    </row>
    <row r="2921" spans="1:54" x14ac:dyDescent="0.25">
      <c r="A2921" s="95" t="s">
        <v>33629</v>
      </c>
      <c r="B2921" s="51" t="s">
        <v>48952</v>
      </c>
      <c r="C2921" s="96" t="str">
        <f>HYPERLINK("http://www.UniProt.org/UniProt/DCXR_HUMAN","DCXR_HUMAN")</f>
        <v>DCXR_HUMAN</v>
      </c>
      <c r="D2921" s="97" t="s">
        <v>33632</v>
      </c>
      <c r="E2921" s="159">
        <v>-0.17</v>
      </c>
      <c r="F2921" s="98">
        <v>370</v>
      </c>
      <c r="G2921" s="98">
        <v>250</v>
      </c>
      <c r="H2921" s="49"/>
      <c r="I2921" s="49"/>
      <c r="L2921" s="98">
        <v>173.22065870354561</v>
      </c>
      <c r="M2921" s="148" t="s">
        <v>47253</v>
      </c>
      <c r="N2921" s="100"/>
      <c r="O2921" s="101" t="s">
        <v>40</v>
      </c>
      <c r="P2921" s="102">
        <v>28.835000000000001</v>
      </c>
      <c r="Q2921" s="102">
        <v>137.35300000000001</v>
      </c>
      <c r="R2921" s="102">
        <v>25.913</v>
      </c>
      <c r="S2921" s="135" t="s">
        <v>51778</v>
      </c>
      <c r="T2921" s="100">
        <v>1113</v>
      </c>
      <c r="U2921" s="100" t="s">
        <v>33633</v>
      </c>
      <c r="V2921" s="100" t="s">
        <v>33631</v>
      </c>
      <c r="W2921" s="100">
        <v>34.520000000000003</v>
      </c>
      <c r="X2921" s="103">
        <v>3E-34</v>
      </c>
      <c r="Y2921" s="100" t="s">
        <v>36</v>
      </c>
      <c r="Z2921" s="100" t="s">
        <v>33634</v>
      </c>
      <c r="AA2921" s="100" t="s">
        <v>33635</v>
      </c>
      <c r="AB2921" s="100" t="s">
        <v>33636</v>
      </c>
      <c r="AC2921" s="100" t="s">
        <v>33637</v>
      </c>
      <c r="AD2921" s="100" t="s">
        <v>6087</v>
      </c>
      <c r="AE2921" s="100" t="s">
        <v>33638</v>
      </c>
      <c r="AF2921" s="100"/>
      <c r="AG2921" s="100"/>
      <c r="AH2921" t="s">
        <v>50528</v>
      </c>
      <c r="AI2921" t="s">
        <v>48952</v>
      </c>
      <c r="AJ2921">
        <v>100</v>
      </c>
      <c r="AK2921">
        <v>0</v>
      </c>
      <c r="AL2921" t="s">
        <v>69</v>
      </c>
      <c r="AM2921" t="s">
        <v>50529</v>
      </c>
      <c r="AN2921" t="s">
        <v>50530</v>
      </c>
      <c r="AO2921" t="s">
        <v>50531</v>
      </c>
      <c r="AR2921" t="s">
        <v>510</v>
      </c>
      <c r="AS2921" s="55">
        <v>28835</v>
      </c>
      <c r="AT2921" s="104">
        <v>14</v>
      </c>
      <c r="AU2921" s="100" t="s">
        <v>33629</v>
      </c>
      <c r="AV2921" s="100" t="s">
        <v>33629</v>
      </c>
      <c r="AW2921" s="100"/>
      <c r="AX2921" s="100"/>
      <c r="AY2921" s="100"/>
      <c r="AZ2921" s="100">
        <v>0</v>
      </c>
      <c r="BA2921" s="100">
        <v>110473000</v>
      </c>
      <c r="BB2921" s="100">
        <v>0</v>
      </c>
    </row>
    <row r="2922" spans="1:54" x14ac:dyDescent="0.25">
      <c r="A2922" s="95" t="s">
        <v>33654</v>
      </c>
      <c r="B2922" s="51" t="s">
        <v>33655</v>
      </c>
      <c r="C2922" s="96" t="str">
        <f>HYPERLINK("http://www.UniProt.org/UniProt/DDAH1_HUMAN","DDAH1_HUMAN")</f>
        <v>DDAH1_HUMAN</v>
      </c>
      <c r="D2922" s="97" t="s">
        <v>33657</v>
      </c>
      <c r="E2922" s="159">
        <v>-0.12</v>
      </c>
      <c r="F2922" s="98">
        <v>490</v>
      </c>
      <c r="G2922" s="98">
        <v>370</v>
      </c>
      <c r="H2922" s="49"/>
      <c r="I2922" s="49"/>
      <c r="L2922" s="98">
        <v>315.94890397609868</v>
      </c>
      <c r="M2922" s="148" t="s">
        <v>47253</v>
      </c>
      <c r="N2922" s="100"/>
      <c r="O2922" s="101" t="s">
        <v>40</v>
      </c>
      <c r="P2922" s="102">
        <v>31.07</v>
      </c>
      <c r="Q2922" s="102">
        <v>31.035</v>
      </c>
      <c r="R2922" s="102">
        <v>31.122</v>
      </c>
      <c r="S2922" s="135" t="s">
        <v>51778</v>
      </c>
      <c r="T2922" s="100">
        <v>9015</v>
      </c>
      <c r="U2922" s="100" t="s">
        <v>33658</v>
      </c>
      <c r="V2922" s="100" t="s">
        <v>33656</v>
      </c>
      <c r="W2922" s="100">
        <v>77.540000000000006</v>
      </c>
      <c r="X2922" s="103">
        <v>1.9999999999999998E-163</v>
      </c>
      <c r="Y2922" s="100" t="s">
        <v>36</v>
      </c>
      <c r="Z2922" s="100" t="s">
        <v>33659</v>
      </c>
      <c r="AA2922" s="100" t="s">
        <v>33660</v>
      </c>
      <c r="AB2922" s="100" t="s">
        <v>33661</v>
      </c>
      <c r="AC2922" s="100" t="s">
        <v>33662</v>
      </c>
      <c r="AD2922" s="100" t="s">
        <v>33663</v>
      </c>
      <c r="AE2922" s="100" t="s">
        <v>33664</v>
      </c>
      <c r="AF2922" s="100"/>
      <c r="AG2922" s="100"/>
      <c r="AH2922" t="s">
        <v>33665</v>
      </c>
      <c r="AI2922" t="s">
        <v>33655</v>
      </c>
      <c r="AJ2922">
        <v>95.73</v>
      </c>
      <c r="AK2922">
        <v>0</v>
      </c>
      <c r="AL2922" t="s">
        <v>69</v>
      </c>
      <c r="AM2922" t="s">
        <v>33666</v>
      </c>
      <c r="AN2922" t="s">
        <v>33667</v>
      </c>
      <c r="AO2922" t="s">
        <v>33668</v>
      </c>
      <c r="AS2922" s="55">
        <v>31035</v>
      </c>
      <c r="AT2922" s="104">
        <v>17.000237651998258</v>
      </c>
      <c r="AU2922" s="100" t="s">
        <v>33669</v>
      </c>
      <c r="AV2922" s="100" t="s">
        <v>33670</v>
      </c>
      <c r="AW2922" s="100"/>
      <c r="AX2922" s="100"/>
      <c r="AY2922" s="100"/>
      <c r="AZ2922" s="100">
        <v>0</v>
      </c>
      <c r="BA2922" s="100">
        <v>201499194.90080497</v>
      </c>
      <c r="BB2922" s="100">
        <v>0</v>
      </c>
    </row>
    <row r="2923" spans="1:54" x14ac:dyDescent="0.25">
      <c r="A2923" s="95" t="s">
        <v>33685</v>
      </c>
      <c r="B2923" s="51" t="s">
        <v>33686</v>
      </c>
      <c r="C2923" s="96" t="str">
        <f>HYPERLINK("http://www.UniProt.org/UniProt/DDI2_HUMAN","DDI2_HUMAN")</f>
        <v>DDI2_HUMAN</v>
      </c>
      <c r="D2923" s="97" t="s">
        <v>33688</v>
      </c>
      <c r="E2923" s="159">
        <v>0.21</v>
      </c>
      <c r="F2923" s="98">
        <v>140</v>
      </c>
      <c r="G2923" s="98">
        <v>220</v>
      </c>
      <c r="H2923" s="49"/>
      <c r="I2923" s="49"/>
      <c r="L2923" s="98">
        <v>110.76354959987142</v>
      </c>
      <c r="M2923" s="148" t="s">
        <v>47253</v>
      </c>
      <c r="N2923" s="100"/>
      <c r="O2923" s="101" t="s">
        <v>40</v>
      </c>
      <c r="P2923" s="102">
        <v>43.718000000000004</v>
      </c>
      <c r="Q2923" s="102">
        <v>43.732999999999997</v>
      </c>
      <c r="R2923" s="102">
        <v>44.523000000000003</v>
      </c>
      <c r="S2923" s="135" t="s">
        <v>51778</v>
      </c>
      <c r="T2923" s="100">
        <v>2064</v>
      </c>
      <c r="U2923" s="100" t="s">
        <v>33690</v>
      </c>
      <c r="V2923" s="100" t="s">
        <v>33687</v>
      </c>
      <c r="W2923" s="100">
        <v>84.75</v>
      </c>
      <c r="X2923" s="100">
        <v>0</v>
      </c>
      <c r="Y2923" s="100" t="s">
        <v>36</v>
      </c>
      <c r="Z2923" s="100" t="s">
        <v>33689</v>
      </c>
      <c r="AA2923" s="100" t="s">
        <v>33691</v>
      </c>
      <c r="AB2923" s="100" t="s">
        <v>33692</v>
      </c>
      <c r="AC2923" s="100" t="s">
        <v>33693</v>
      </c>
      <c r="AD2923" s="100" t="s">
        <v>33694</v>
      </c>
      <c r="AE2923" s="100"/>
      <c r="AF2923" s="100"/>
      <c r="AG2923" s="100"/>
      <c r="AH2923" t="s">
        <v>33695</v>
      </c>
      <c r="AI2923" t="s">
        <v>33686</v>
      </c>
      <c r="AJ2923">
        <v>98.73</v>
      </c>
      <c r="AK2923">
        <v>0</v>
      </c>
      <c r="AL2923" t="s">
        <v>47</v>
      </c>
      <c r="AM2923" t="s">
        <v>33696</v>
      </c>
      <c r="AN2923" t="s">
        <v>33697</v>
      </c>
      <c r="AO2923" t="s">
        <v>33688</v>
      </c>
      <c r="AR2923" t="s">
        <v>2797</v>
      </c>
      <c r="AS2923" s="55">
        <v>43733</v>
      </c>
      <c r="AT2923" s="104">
        <v>21.99948422590905</v>
      </c>
      <c r="AU2923" s="100" t="s">
        <v>33685</v>
      </c>
      <c r="AV2923" s="100" t="s">
        <v>33698</v>
      </c>
      <c r="AW2923" s="100"/>
      <c r="AX2923" s="100"/>
      <c r="AY2923" s="100"/>
      <c r="AZ2923" s="100">
        <v>0</v>
      </c>
      <c r="BA2923" s="100">
        <v>70640428.841044083</v>
      </c>
      <c r="BB2923" s="100">
        <v>0</v>
      </c>
    </row>
    <row r="2924" spans="1:54" x14ac:dyDescent="0.25">
      <c r="A2924" s="95" t="s">
        <v>33776</v>
      </c>
      <c r="B2924" s="51" t="s">
        <v>33777</v>
      </c>
      <c r="C2924" s="96" t="str">
        <f>HYPERLINK("http://www.UniProt.org/UniProt/DHB14_HUMAN","DHB14_HUMAN")</f>
        <v>DHB14_HUMAN</v>
      </c>
      <c r="D2924" s="97" t="s">
        <v>33779</v>
      </c>
      <c r="E2924" s="159">
        <v>-0.45</v>
      </c>
      <c r="F2924" s="98">
        <v>190</v>
      </c>
      <c r="G2924" s="98">
        <v>70</v>
      </c>
      <c r="H2924" s="49"/>
      <c r="I2924" s="49"/>
      <c r="L2924" s="98">
        <v>71.039705121987964</v>
      </c>
      <c r="M2924" s="148" t="s">
        <v>47253</v>
      </c>
      <c r="N2924" s="100"/>
      <c r="O2924" s="101" t="s">
        <v>40</v>
      </c>
      <c r="P2924" s="102">
        <v>29.373999999999999</v>
      </c>
      <c r="Q2924" s="102">
        <v>30.111000000000001</v>
      </c>
      <c r="R2924" s="102">
        <v>28.317</v>
      </c>
      <c r="S2924" s="135" t="s">
        <v>51778</v>
      </c>
      <c r="T2924" s="100">
        <v>3050</v>
      </c>
      <c r="U2924" s="100" t="s">
        <v>33780</v>
      </c>
      <c r="V2924" s="100" t="s">
        <v>33778</v>
      </c>
      <c r="W2924" s="100">
        <v>58.16</v>
      </c>
      <c r="X2924" s="103">
        <v>9.9999999999999999E-96</v>
      </c>
      <c r="Y2924" s="100" t="s">
        <v>36</v>
      </c>
      <c r="Z2924" s="100" t="s">
        <v>33781</v>
      </c>
      <c r="AA2924" s="100" t="s">
        <v>33782</v>
      </c>
      <c r="AB2924" s="100" t="s">
        <v>33783</v>
      </c>
      <c r="AC2924" s="100"/>
      <c r="AD2924" s="100" t="s">
        <v>6087</v>
      </c>
      <c r="AE2924" s="100" t="s">
        <v>33784</v>
      </c>
      <c r="AF2924" s="100"/>
      <c r="AG2924" s="100"/>
      <c r="AH2924" t="s">
        <v>33785</v>
      </c>
      <c r="AI2924" t="s">
        <v>33777</v>
      </c>
      <c r="AJ2924">
        <v>100</v>
      </c>
      <c r="AK2924">
        <v>0</v>
      </c>
      <c r="AL2924" t="s">
        <v>69</v>
      </c>
      <c r="AM2924" t="s">
        <v>33786</v>
      </c>
      <c r="AN2924" t="s">
        <v>33787</v>
      </c>
      <c r="AO2924" t="s">
        <v>628</v>
      </c>
      <c r="AS2924" s="55">
        <v>30111</v>
      </c>
      <c r="AT2924" s="104">
        <v>17.000588119976474</v>
      </c>
      <c r="AU2924" s="100" t="s">
        <v>33776</v>
      </c>
      <c r="AV2924" s="100" t="s">
        <v>33776</v>
      </c>
      <c r="AW2924" s="100"/>
      <c r="AX2924" s="100"/>
      <c r="AY2924" s="100"/>
      <c r="AZ2924" s="100">
        <v>0</v>
      </c>
      <c r="BA2924" s="100">
        <v>45306197.324723251</v>
      </c>
      <c r="BB2924" s="100">
        <v>0</v>
      </c>
    </row>
    <row r="2925" spans="1:54" x14ac:dyDescent="0.25">
      <c r="A2925" s="95" t="s">
        <v>33803</v>
      </c>
      <c r="B2925" s="51" t="s">
        <v>48915</v>
      </c>
      <c r="C2925" s="96" t="str">
        <f>HYPERLINK("http://www.UniProt.org/UniProt/DHDH_HUMAN","DHDH_HUMAN")</f>
        <v>DHDH_HUMAN</v>
      </c>
      <c r="D2925" s="97" t="s">
        <v>33806</v>
      </c>
      <c r="E2925" s="159">
        <v>-0.06</v>
      </c>
      <c r="F2925" s="98">
        <v>540</v>
      </c>
      <c r="G2925" s="98">
        <v>470</v>
      </c>
      <c r="H2925" s="49"/>
      <c r="I2925" s="49"/>
      <c r="L2925" s="98">
        <v>667.18534833490355</v>
      </c>
      <c r="M2925" s="148" t="s">
        <v>47253</v>
      </c>
      <c r="N2925" s="100"/>
      <c r="O2925" s="101" t="s">
        <v>40</v>
      </c>
      <c r="P2925" s="102">
        <v>36.345999999999997</v>
      </c>
      <c r="Q2925" s="102">
        <v>74.036000000000001</v>
      </c>
      <c r="R2925" s="102">
        <v>36.381999999999998</v>
      </c>
      <c r="S2925" s="135" t="s">
        <v>51778</v>
      </c>
      <c r="T2925" s="100">
        <v>980</v>
      </c>
      <c r="U2925" s="100" t="s">
        <v>33807</v>
      </c>
      <c r="V2925" s="100" t="s">
        <v>33805</v>
      </c>
      <c r="W2925" s="100">
        <v>52.42</v>
      </c>
      <c r="X2925" s="103">
        <v>1.0000000000000001E-133</v>
      </c>
      <c r="Y2925" s="100" t="s">
        <v>36</v>
      </c>
      <c r="Z2925" s="100" t="s">
        <v>33808</v>
      </c>
      <c r="AA2925" s="100" t="s">
        <v>33809</v>
      </c>
      <c r="AB2925" s="100" t="s">
        <v>33810</v>
      </c>
      <c r="AC2925" s="100" t="s">
        <v>33811</v>
      </c>
      <c r="AD2925" s="100" t="s">
        <v>33812</v>
      </c>
      <c r="AE2925" s="100"/>
      <c r="AF2925" s="100"/>
      <c r="AG2925" s="100"/>
      <c r="AH2925" t="s">
        <v>50386</v>
      </c>
      <c r="AI2925" t="s">
        <v>48915</v>
      </c>
      <c r="AJ2925">
        <v>100</v>
      </c>
      <c r="AK2925">
        <v>0</v>
      </c>
      <c r="AL2925" t="s">
        <v>47</v>
      </c>
      <c r="AM2925" t="s">
        <v>50387</v>
      </c>
      <c r="AN2925" t="s">
        <v>50388</v>
      </c>
      <c r="AO2925" t="s">
        <v>50389</v>
      </c>
      <c r="AR2925" t="s">
        <v>50390</v>
      </c>
      <c r="AS2925" s="55">
        <v>36346</v>
      </c>
      <c r="AT2925" s="104">
        <v>18.024067431216977</v>
      </c>
      <c r="AU2925" s="100" t="s">
        <v>33803</v>
      </c>
      <c r="AV2925" s="100" t="s">
        <v>33803</v>
      </c>
      <c r="AW2925" s="100"/>
      <c r="AX2925" s="100"/>
      <c r="AY2925" s="100"/>
      <c r="AZ2925" s="100">
        <v>0</v>
      </c>
      <c r="BA2925" s="100">
        <v>425503329.3271569</v>
      </c>
      <c r="BB2925" s="100">
        <v>0</v>
      </c>
    </row>
    <row r="2926" spans="1:54" x14ac:dyDescent="0.25">
      <c r="A2926" s="95" t="s">
        <v>33832</v>
      </c>
      <c r="B2926" s="51" t="s">
        <v>49014</v>
      </c>
      <c r="C2926" s="96" t="str">
        <f>HYPERLINK("http://www.UniProt.org/UniProt/DHR11_HUMAN","DHR11_HUMAN")</f>
        <v>DHR11_HUMAN</v>
      </c>
      <c r="D2926" s="97" t="s">
        <v>33834</v>
      </c>
      <c r="E2926" s="160" t="s">
        <v>40</v>
      </c>
      <c r="H2926" s="49"/>
      <c r="I2926" s="49"/>
      <c r="L2926" s="98">
        <v>777.11779414432931</v>
      </c>
      <c r="M2926" s="148" t="s">
        <v>47253</v>
      </c>
      <c r="N2926" s="100"/>
      <c r="O2926" s="101" t="s">
        <v>235</v>
      </c>
      <c r="P2926" s="102">
        <v>27.962</v>
      </c>
      <c r="Q2926" s="102">
        <v>19.925999999999998</v>
      </c>
      <c r="R2926" s="102">
        <v>28.308</v>
      </c>
      <c r="S2926" s="135" t="s">
        <v>51778</v>
      </c>
      <c r="T2926" s="100">
        <v>2308</v>
      </c>
      <c r="U2926" s="100" t="s">
        <v>33835</v>
      </c>
      <c r="V2926" s="100" t="s">
        <v>33833</v>
      </c>
      <c r="W2926" s="100">
        <v>69.17</v>
      </c>
      <c r="X2926" s="103">
        <v>5.0000000000000004E-131</v>
      </c>
      <c r="Y2926" s="100" t="s">
        <v>36</v>
      </c>
      <c r="Z2926" s="100" t="s">
        <v>33836</v>
      </c>
      <c r="AA2926" s="100" t="s">
        <v>33837</v>
      </c>
      <c r="AB2926" s="100" t="s">
        <v>33838</v>
      </c>
      <c r="AC2926" s="100"/>
      <c r="AD2926" s="100" t="s">
        <v>33839</v>
      </c>
      <c r="AE2926" s="100"/>
      <c r="AF2926" s="100"/>
      <c r="AG2926" s="100"/>
      <c r="AH2926" t="s">
        <v>50711</v>
      </c>
      <c r="AI2926" t="s">
        <v>49014</v>
      </c>
      <c r="AJ2926">
        <v>95.29</v>
      </c>
      <c r="AK2926">
        <v>0</v>
      </c>
      <c r="AL2926" t="s">
        <v>69</v>
      </c>
      <c r="AM2926" t="s">
        <v>50712</v>
      </c>
      <c r="AO2926" t="s">
        <v>50713</v>
      </c>
      <c r="AS2926" s="55">
        <v>27952</v>
      </c>
      <c r="AT2926" s="104">
        <v>13.025614127109012</v>
      </c>
      <c r="AU2926" s="100" t="s">
        <v>33832</v>
      </c>
      <c r="AV2926" s="100" t="s">
        <v>33832</v>
      </c>
      <c r="AW2926" s="100"/>
      <c r="AX2926" s="100"/>
      <c r="AY2926" s="100"/>
      <c r="AZ2926" s="100">
        <v>0</v>
      </c>
      <c r="BA2926" s="100">
        <v>495613714.40939599</v>
      </c>
      <c r="BB2926" s="100">
        <v>0</v>
      </c>
    </row>
    <row r="2927" spans="1:54" x14ac:dyDescent="0.25">
      <c r="A2927" s="95" t="s">
        <v>33856</v>
      </c>
      <c r="B2927" s="51" t="s">
        <v>33857</v>
      </c>
      <c r="C2927" s="96" t="str">
        <f>HYPERLINK("http://www.UniProt.org/UniProt/DHTK1_HUMAN","DHTK1_HUMAN")</f>
        <v>DHTK1_HUMAN</v>
      </c>
      <c r="D2927" s="97" t="s">
        <v>33859</v>
      </c>
      <c r="E2927" s="160" t="s">
        <v>40</v>
      </c>
      <c r="H2927" s="49"/>
      <c r="I2927" s="49"/>
      <c r="L2927" s="98">
        <v>24.291011380523923</v>
      </c>
      <c r="M2927" s="148" t="s">
        <v>47253</v>
      </c>
      <c r="N2927" s="100"/>
      <c r="O2927" s="101" t="s">
        <v>311</v>
      </c>
      <c r="P2927" s="102">
        <v>104.1</v>
      </c>
      <c r="Q2927" s="102">
        <v>104.104</v>
      </c>
      <c r="R2927" s="102">
        <v>103.077</v>
      </c>
      <c r="S2927" s="135" t="s">
        <v>51778</v>
      </c>
      <c r="T2927" s="100">
        <v>8037</v>
      </c>
      <c r="U2927" s="100" t="s">
        <v>33860</v>
      </c>
      <c r="V2927" s="100" t="s">
        <v>33858</v>
      </c>
      <c r="W2927" s="100">
        <v>77.069999999999993</v>
      </c>
      <c r="X2927" s="100">
        <v>0</v>
      </c>
      <c r="Y2927" s="100" t="s">
        <v>36</v>
      </c>
      <c r="Z2927" s="100" t="s">
        <v>33861</v>
      </c>
      <c r="AA2927" s="100" t="s">
        <v>33862</v>
      </c>
      <c r="AB2927" s="100" t="s">
        <v>33863</v>
      </c>
      <c r="AC2927" s="100" t="s">
        <v>33864</v>
      </c>
      <c r="AD2927" s="100" t="s">
        <v>33865</v>
      </c>
      <c r="AE2927" s="100" t="s">
        <v>33866</v>
      </c>
      <c r="AF2927" s="100"/>
      <c r="AG2927" s="100"/>
      <c r="AH2927" t="s">
        <v>33867</v>
      </c>
      <c r="AI2927" t="s">
        <v>33857</v>
      </c>
      <c r="AJ2927">
        <v>100</v>
      </c>
      <c r="AK2927">
        <v>0</v>
      </c>
      <c r="AL2927" t="s">
        <v>47</v>
      </c>
      <c r="AM2927" t="s">
        <v>33868</v>
      </c>
      <c r="AN2927" t="s">
        <v>33869</v>
      </c>
      <c r="AO2927" t="s">
        <v>33859</v>
      </c>
      <c r="AP2927" t="s">
        <v>33870</v>
      </c>
      <c r="AQ2927" t="s">
        <v>15903</v>
      </c>
      <c r="AR2927" t="s">
        <v>21373</v>
      </c>
      <c r="AS2927" s="55">
        <v>104104</v>
      </c>
      <c r="AT2927" s="104">
        <v>44.999103674932776</v>
      </c>
      <c r="AU2927" s="100" t="s">
        <v>33856</v>
      </c>
      <c r="AV2927" s="100" t="s">
        <v>33871</v>
      </c>
      <c r="AW2927" s="100"/>
      <c r="AX2927" s="100"/>
      <c r="AY2927" s="100"/>
      <c r="AZ2927" s="100">
        <v>0</v>
      </c>
      <c r="BA2927" s="100">
        <v>15491806.34876371</v>
      </c>
      <c r="BB2927" s="100">
        <v>0</v>
      </c>
    </row>
    <row r="2928" spans="1:54" x14ac:dyDescent="0.25">
      <c r="A2928" s="95" t="s">
        <v>33896</v>
      </c>
      <c r="B2928" s="51" t="s">
        <v>33897</v>
      </c>
      <c r="C2928" s="96" t="str">
        <f>HYPERLINK("http://www.UniProt.org/UniProt/DIAC_HUMAN","DIAC_HUMAN")</f>
        <v>DIAC_HUMAN</v>
      </c>
      <c r="D2928" s="97" t="s">
        <v>33899</v>
      </c>
      <c r="E2928" s="160" t="s">
        <v>40</v>
      </c>
      <c r="H2928" s="49"/>
      <c r="I2928" s="49"/>
      <c r="L2928" s="98">
        <v>35.601860582472497</v>
      </c>
      <c r="M2928" s="148" t="s">
        <v>47253</v>
      </c>
      <c r="N2928" s="100"/>
      <c r="O2928" s="101" t="s">
        <v>235</v>
      </c>
      <c r="P2928" s="102">
        <v>42.627000000000002</v>
      </c>
      <c r="Q2928" s="102">
        <v>41.649000000000001</v>
      </c>
      <c r="R2928" s="102">
        <v>43.76</v>
      </c>
      <c r="S2928" s="135" t="s">
        <v>51778</v>
      </c>
      <c r="T2928" s="100">
        <v>8406</v>
      </c>
      <c r="U2928" s="100" t="s">
        <v>33900</v>
      </c>
      <c r="V2928" s="100" t="s">
        <v>33898</v>
      </c>
      <c r="W2928" s="100">
        <v>66.08</v>
      </c>
      <c r="X2928" s="103">
        <v>2.0000000000000001E-173</v>
      </c>
      <c r="Y2928" s="100" t="s">
        <v>36</v>
      </c>
      <c r="Z2928" s="100" t="s">
        <v>33901</v>
      </c>
      <c r="AA2928" s="100" t="s">
        <v>33902</v>
      </c>
      <c r="AB2928" s="100" t="s">
        <v>33903</v>
      </c>
      <c r="AC2928" s="100" t="s">
        <v>33904</v>
      </c>
      <c r="AD2928" s="100" t="s">
        <v>33905</v>
      </c>
      <c r="AE2928" s="100" t="s">
        <v>33906</v>
      </c>
      <c r="AF2928" s="100"/>
      <c r="AG2928" s="100"/>
      <c r="AH2928" t="s">
        <v>33907</v>
      </c>
      <c r="AI2928" t="s">
        <v>33897</v>
      </c>
      <c r="AJ2928">
        <v>99.73</v>
      </c>
      <c r="AK2928">
        <v>0</v>
      </c>
      <c r="AL2928" t="s">
        <v>69</v>
      </c>
      <c r="AM2928" t="s">
        <v>33908</v>
      </c>
      <c r="AN2928" t="s">
        <v>33909</v>
      </c>
      <c r="AO2928" t="s">
        <v>33910</v>
      </c>
      <c r="AS2928" s="55">
        <v>41649</v>
      </c>
      <c r="AT2928" s="104">
        <v>20</v>
      </c>
      <c r="AU2928" s="100" t="s">
        <v>33896</v>
      </c>
      <c r="AV2928" s="100" t="s">
        <v>33896</v>
      </c>
      <c r="AW2928" s="100"/>
      <c r="AX2928" s="100"/>
      <c r="AY2928" s="100"/>
      <c r="AZ2928" s="100">
        <v>0</v>
      </c>
      <c r="BA2928" s="100">
        <v>22705400</v>
      </c>
      <c r="BB2928" s="100">
        <v>0</v>
      </c>
    </row>
    <row r="2929" spans="1:54" x14ac:dyDescent="0.25">
      <c r="A2929" s="95" t="s">
        <v>33911</v>
      </c>
      <c r="B2929" s="51" t="s">
        <v>33912</v>
      </c>
      <c r="C2929" s="96" t="str">
        <f>HYPERLINK("http://www.UniProt.org/UniProt/DJC17_HUMAN","DJC17_HUMAN")</f>
        <v>DJC17_HUMAN</v>
      </c>
      <c r="D2929" s="97" t="s">
        <v>33914</v>
      </c>
      <c r="E2929" s="159">
        <v>0.82</v>
      </c>
      <c r="F2929" s="98">
        <v>21</v>
      </c>
      <c r="G2929" s="98">
        <v>140</v>
      </c>
      <c r="H2929" s="49"/>
      <c r="I2929" s="49"/>
      <c r="L2929" s="98">
        <v>10.794799418992492</v>
      </c>
      <c r="M2929" s="148" t="s">
        <v>47253</v>
      </c>
      <c r="N2929" s="100"/>
      <c r="O2929" s="101" t="s">
        <v>40</v>
      </c>
      <c r="P2929" s="102">
        <v>34.902999999999999</v>
      </c>
      <c r="Q2929" s="102">
        <v>34.902999999999999</v>
      </c>
      <c r="R2929" s="102">
        <v>34.686999999999998</v>
      </c>
      <c r="S2929" s="135" t="s">
        <v>51778</v>
      </c>
      <c r="T2929" s="100">
        <v>6878</v>
      </c>
      <c r="U2929" s="100" t="s">
        <v>33916</v>
      </c>
      <c r="V2929" s="100" t="s">
        <v>33913</v>
      </c>
      <c r="W2929" s="100">
        <v>65.91</v>
      </c>
      <c r="X2929" s="103">
        <v>8.9999999999999992E-124</v>
      </c>
      <c r="Y2929" s="100" t="s">
        <v>36</v>
      </c>
      <c r="Z2929" s="100" t="s">
        <v>33915</v>
      </c>
      <c r="AA2929" s="100" t="s">
        <v>33917</v>
      </c>
      <c r="AB2929" s="100" t="s">
        <v>33918</v>
      </c>
      <c r="AC2929" s="100" t="s">
        <v>33919</v>
      </c>
      <c r="AD2929" s="100" t="s">
        <v>33920</v>
      </c>
      <c r="AE2929" s="100"/>
      <c r="AF2929" s="100"/>
      <c r="AG2929" s="100"/>
      <c r="AH2929" t="s">
        <v>33921</v>
      </c>
      <c r="AI2929" t="s">
        <v>33912</v>
      </c>
      <c r="AJ2929">
        <v>100</v>
      </c>
      <c r="AK2929">
        <v>0</v>
      </c>
      <c r="AL2929" t="s">
        <v>69</v>
      </c>
      <c r="AM2929" t="s">
        <v>33922</v>
      </c>
      <c r="AN2929" t="s">
        <v>33923</v>
      </c>
      <c r="AO2929" t="s">
        <v>33924</v>
      </c>
      <c r="AS2929" s="55">
        <v>34903</v>
      </c>
      <c r="AT2929" s="104">
        <v>16.999980810930094</v>
      </c>
      <c r="AU2929" s="100" t="s">
        <v>33911</v>
      </c>
      <c r="AV2929" s="100" t="s">
        <v>33925</v>
      </c>
      <c r="AW2929" s="100"/>
      <c r="AX2929" s="100"/>
      <c r="AY2929" s="100"/>
      <c r="AZ2929" s="100">
        <v>0</v>
      </c>
      <c r="BA2929" s="100">
        <v>6884478.3592197942</v>
      </c>
      <c r="BB2929" s="100">
        <v>0</v>
      </c>
    </row>
    <row r="2930" spans="1:54" x14ac:dyDescent="0.25">
      <c r="A2930" s="95" t="s">
        <v>33970</v>
      </c>
      <c r="B2930" s="51" t="s">
        <v>33971</v>
      </c>
      <c r="C2930" s="96" t="str">
        <f>HYPERLINK("http://www.UniProt.org/UniProt/DNJC9_HUMAN","DNJC9_HUMAN")</f>
        <v>DNJC9_HUMAN</v>
      </c>
      <c r="D2930" s="97" t="s">
        <v>33973</v>
      </c>
      <c r="E2930" s="159">
        <v>1.25</v>
      </c>
      <c r="F2930" s="98">
        <v>59</v>
      </c>
      <c r="G2930" s="98">
        <v>1100</v>
      </c>
      <c r="H2930" s="49"/>
      <c r="I2930" s="49"/>
      <c r="L2930" s="98">
        <v>23.010374138581472</v>
      </c>
      <c r="M2930" s="148" t="s">
        <v>47253</v>
      </c>
      <c r="N2930" s="100"/>
      <c r="O2930" s="101" t="s">
        <v>40</v>
      </c>
      <c r="P2930" s="102">
        <v>38.356000000000002</v>
      </c>
      <c r="Q2930" s="102">
        <v>30.503</v>
      </c>
      <c r="R2930" s="102">
        <v>29.91</v>
      </c>
      <c r="S2930" s="135" t="s">
        <v>51778</v>
      </c>
      <c r="T2930" s="100">
        <v>8152</v>
      </c>
      <c r="U2930" s="100" t="s">
        <v>33974</v>
      </c>
      <c r="V2930" s="100" t="s">
        <v>33972</v>
      </c>
      <c r="W2930" s="100">
        <v>66.53</v>
      </c>
      <c r="X2930" s="103">
        <v>5.0000000000000003E-116</v>
      </c>
      <c r="Y2930" s="100" t="s">
        <v>36</v>
      </c>
      <c r="Z2930" s="100" t="s">
        <v>33975</v>
      </c>
      <c r="AA2930" s="100" t="s">
        <v>33976</v>
      </c>
      <c r="AB2930" s="100" t="s">
        <v>33977</v>
      </c>
      <c r="AC2930" s="100" t="s">
        <v>33978</v>
      </c>
      <c r="AD2930" s="100" t="s">
        <v>33979</v>
      </c>
      <c r="AE2930" s="100"/>
      <c r="AF2930" s="100" t="s">
        <v>33980</v>
      </c>
      <c r="AG2930" s="100"/>
      <c r="AH2930" t="s">
        <v>33981</v>
      </c>
      <c r="AI2930" t="s">
        <v>33971</v>
      </c>
      <c r="AJ2930">
        <v>99.24</v>
      </c>
      <c r="AK2930">
        <v>0</v>
      </c>
      <c r="AL2930" t="s">
        <v>69</v>
      </c>
      <c r="AM2930" t="s">
        <v>33982</v>
      </c>
      <c r="AN2930" t="s">
        <v>33983</v>
      </c>
      <c r="AO2930" t="s">
        <v>33984</v>
      </c>
      <c r="AS2930" s="55">
        <v>30503</v>
      </c>
      <c r="AT2930" s="104">
        <v>22.000101476482826</v>
      </c>
      <c r="AU2930" s="100" t="s">
        <v>33970</v>
      </c>
      <c r="AV2930" s="100" t="s">
        <v>33985</v>
      </c>
      <c r="AW2930" s="100"/>
      <c r="AX2930" s="100"/>
      <c r="AY2930" s="100"/>
      <c r="AZ2930" s="100">
        <v>0</v>
      </c>
      <c r="BA2930" s="100">
        <v>14675068.673892988</v>
      </c>
      <c r="BB2930" s="100">
        <v>0</v>
      </c>
    </row>
    <row r="2931" spans="1:54" x14ac:dyDescent="0.25">
      <c r="A2931" s="95" t="s">
        <v>33986</v>
      </c>
      <c r="B2931" s="53"/>
      <c r="C2931" s="96" t="str">
        <f>HYPERLINK("http://www.UniProt.org/UniProt/DNPH1_HUMAN","DNPH1_HUMAN")</f>
        <v>DNPH1_HUMAN</v>
      </c>
      <c r="D2931" s="97" t="s">
        <v>33988</v>
      </c>
      <c r="E2931" s="159">
        <v>-0.03</v>
      </c>
      <c r="F2931" s="98">
        <v>270</v>
      </c>
      <c r="G2931" s="98">
        <v>250</v>
      </c>
      <c r="H2931" s="49"/>
      <c r="I2931" s="49"/>
      <c r="L2931" s="98">
        <v>113.22847370841089</v>
      </c>
      <c r="M2931" s="148" t="s">
        <v>47253</v>
      </c>
      <c r="N2931" s="100"/>
      <c r="O2931" s="101" t="s">
        <v>40</v>
      </c>
      <c r="P2931" s="102">
        <v>17.239999999999998</v>
      </c>
      <c r="Q2931" s="102" t="s">
        <v>40</v>
      </c>
      <c r="R2931" s="102">
        <v>19.108000000000001</v>
      </c>
      <c r="S2931" s="135" t="s">
        <v>51778</v>
      </c>
      <c r="T2931" s="100">
        <v>1132</v>
      </c>
      <c r="U2931" s="100" t="s">
        <v>33989</v>
      </c>
      <c r="V2931" s="100" t="s">
        <v>33987</v>
      </c>
      <c r="W2931" s="100">
        <v>69.010000000000005</v>
      </c>
      <c r="X2931" s="103">
        <v>3.9999999999999997E-65</v>
      </c>
      <c r="Y2931" s="100" t="s">
        <v>36</v>
      </c>
      <c r="Z2931" s="100" t="s">
        <v>33990</v>
      </c>
      <c r="AA2931" s="100" t="s">
        <v>33991</v>
      </c>
      <c r="AB2931" s="100" t="s">
        <v>33992</v>
      </c>
      <c r="AC2931" s="100"/>
      <c r="AD2931" s="100" t="s">
        <v>33993</v>
      </c>
      <c r="AE2931" s="100" t="s">
        <v>33995</v>
      </c>
      <c r="AF2931" s="100" t="s">
        <v>33994</v>
      </c>
      <c r="AG2931" s="100"/>
      <c r="AH2931" t="s">
        <v>747</v>
      </c>
      <c r="AT2931" s="104">
        <v>10.999940248565965</v>
      </c>
      <c r="AU2931" s="100" t="s">
        <v>33986</v>
      </c>
      <c r="AV2931" s="100" t="s">
        <v>33996</v>
      </c>
      <c r="AW2931" s="100"/>
      <c r="AX2931" s="100"/>
      <c r="AY2931" s="100"/>
      <c r="AZ2931" s="100">
        <v>0</v>
      </c>
      <c r="BA2931" s="100">
        <v>72212455.89070861</v>
      </c>
      <c r="BB2931" s="100">
        <v>0</v>
      </c>
    </row>
    <row r="2932" spans="1:54" x14ac:dyDescent="0.25">
      <c r="A2932" s="95" t="s">
        <v>33997</v>
      </c>
      <c r="B2932" s="51" t="s">
        <v>48666</v>
      </c>
      <c r="C2932" s="96" t="str">
        <f>HYPERLINK("http://www.UniProt.org/UniProt/DOHH_HUMAN","DOHH_HUMAN")</f>
        <v>DOHH_HUMAN</v>
      </c>
      <c r="D2932" s="97" t="s">
        <v>33999</v>
      </c>
      <c r="E2932" s="159">
        <v>-0.21</v>
      </c>
      <c r="F2932" s="98">
        <v>83</v>
      </c>
      <c r="G2932" s="98">
        <v>52</v>
      </c>
      <c r="H2932" s="49"/>
      <c r="I2932" s="49"/>
      <c r="L2932" s="98">
        <v>42.047961185434254</v>
      </c>
      <c r="M2932" s="148" t="s">
        <v>47253</v>
      </c>
      <c r="N2932" s="100"/>
      <c r="O2932" s="101" t="s">
        <v>40</v>
      </c>
      <c r="P2932" s="102">
        <v>33.384999999999998</v>
      </c>
      <c r="Q2932" s="102">
        <v>36.058</v>
      </c>
      <c r="R2932" s="102">
        <v>32.904000000000003</v>
      </c>
      <c r="S2932" s="135" t="s">
        <v>51778</v>
      </c>
      <c r="T2932" s="100">
        <v>244</v>
      </c>
      <c r="U2932" s="100" t="s">
        <v>34000</v>
      </c>
      <c r="V2932" s="100" t="s">
        <v>33998</v>
      </c>
      <c r="W2932" s="100">
        <v>71.23</v>
      </c>
      <c r="X2932" s="103">
        <v>5.0000000000000001E-147</v>
      </c>
      <c r="Y2932" s="100" t="s">
        <v>36</v>
      </c>
      <c r="Z2932" s="100" t="s">
        <v>34001</v>
      </c>
      <c r="AA2932" s="100" t="s">
        <v>34002</v>
      </c>
      <c r="AB2932" s="100" t="s">
        <v>34003</v>
      </c>
      <c r="AC2932" s="100" t="s">
        <v>34004</v>
      </c>
      <c r="AD2932" s="100" t="s">
        <v>34005</v>
      </c>
      <c r="AE2932" s="100" t="s">
        <v>34006</v>
      </c>
      <c r="AF2932" s="100"/>
      <c r="AG2932" s="100"/>
      <c r="AH2932" t="s">
        <v>49413</v>
      </c>
      <c r="AI2932" t="s">
        <v>48666</v>
      </c>
      <c r="AJ2932">
        <v>100</v>
      </c>
      <c r="AK2932">
        <v>0</v>
      </c>
      <c r="AL2932" t="s">
        <v>47</v>
      </c>
      <c r="AM2932" t="s">
        <v>49414</v>
      </c>
      <c r="AN2932" t="s">
        <v>49415</v>
      </c>
      <c r="AO2932" t="s">
        <v>49416</v>
      </c>
      <c r="AP2932" t="s">
        <v>49417</v>
      </c>
      <c r="AR2932" t="s">
        <v>49418</v>
      </c>
      <c r="AS2932" s="55">
        <v>33385</v>
      </c>
      <c r="AT2932" s="104">
        <v>20.999902838204019</v>
      </c>
      <c r="AU2932" s="100" t="s">
        <v>33997</v>
      </c>
      <c r="AV2932" s="100" t="s">
        <v>33997</v>
      </c>
      <c r="AW2932" s="100"/>
      <c r="AX2932" s="100"/>
      <c r="AY2932" s="100"/>
      <c r="AZ2932" s="100">
        <v>0</v>
      </c>
      <c r="BA2932" s="100">
        <v>26816457.406436354</v>
      </c>
      <c r="BB2932" s="100">
        <v>0</v>
      </c>
    </row>
    <row r="2933" spans="1:54" x14ac:dyDescent="0.25">
      <c r="A2933" s="95" t="s">
        <v>34017</v>
      </c>
      <c r="B2933" s="51" t="s">
        <v>48734</v>
      </c>
      <c r="C2933" s="96" t="str">
        <f>HYPERLINK("http://www.UniProt.org/UniProt/DOPD_HUMAN","DOPD_HUMAN")</f>
        <v>DOPD_HUMAN</v>
      </c>
      <c r="D2933" s="97" t="s">
        <v>34019</v>
      </c>
      <c r="E2933" s="159">
        <v>-0.51</v>
      </c>
      <c r="F2933" s="98">
        <v>1100</v>
      </c>
      <c r="G2933" s="98">
        <v>330</v>
      </c>
      <c r="H2933" s="49"/>
      <c r="I2933" s="49"/>
      <c r="L2933" s="98">
        <v>148.3535194329846</v>
      </c>
      <c r="M2933" s="148" t="s">
        <v>47253</v>
      </c>
      <c r="N2933" s="100"/>
      <c r="O2933" s="101" t="s">
        <v>40</v>
      </c>
      <c r="P2933" s="102">
        <v>13.845000000000001</v>
      </c>
      <c r="Q2933" s="102">
        <v>100.56399999999999</v>
      </c>
      <c r="R2933" s="102">
        <v>12.712</v>
      </c>
      <c r="S2933" s="135" t="s">
        <v>51778</v>
      </c>
      <c r="T2933" s="100">
        <v>425</v>
      </c>
      <c r="U2933" s="100" t="s">
        <v>34020</v>
      </c>
      <c r="V2933" s="100" t="s">
        <v>34018</v>
      </c>
      <c r="W2933" s="100">
        <v>67.8</v>
      </c>
      <c r="X2933" s="103">
        <v>2E-55</v>
      </c>
      <c r="Y2933" s="100" t="s">
        <v>36</v>
      </c>
      <c r="Z2933" s="100" t="s">
        <v>34021</v>
      </c>
      <c r="AA2933" s="100" t="s">
        <v>34022</v>
      </c>
      <c r="AB2933" s="100" t="s">
        <v>34023</v>
      </c>
      <c r="AC2933" s="100" t="s">
        <v>34024</v>
      </c>
      <c r="AD2933" s="100" t="s">
        <v>34025</v>
      </c>
      <c r="AE2933" s="100" t="s">
        <v>34026</v>
      </c>
      <c r="AF2933" s="100"/>
      <c r="AG2933" s="100"/>
      <c r="AH2933" t="s">
        <v>49682</v>
      </c>
      <c r="AI2933" t="s">
        <v>48734</v>
      </c>
      <c r="AJ2933">
        <v>100</v>
      </c>
      <c r="AK2933" s="54">
        <v>3.0000000000000001E-83</v>
      </c>
      <c r="AL2933" t="s">
        <v>47</v>
      </c>
      <c r="AM2933" t="s">
        <v>49683</v>
      </c>
      <c r="AN2933" t="s">
        <v>49684</v>
      </c>
      <c r="AO2933" t="s">
        <v>49685</v>
      </c>
      <c r="AP2933" t="s">
        <v>49686</v>
      </c>
      <c r="AQ2933" t="s">
        <v>52</v>
      </c>
      <c r="AR2933" t="s">
        <v>3710</v>
      </c>
      <c r="AS2933" s="55">
        <v>12902</v>
      </c>
      <c r="AT2933" s="104">
        <v>5.9900376216397992</v>
      </c>
      <c r="AU2933" s="100" t="s">
        <v>34017</v>
      </c>
      <c r="AV2933" s="100" t="s">
        <v>34027</v>
      </c>
      <c r="AW2933" s="100"/>
      <c r="AX2933" s="100"/>
      <c r="AY2933" s="100"/>
      <c r="AZ2933" s="100">
        <v>0</v>
      </c>
      <c r="BA2933" s="100">
        <v>94613763.017543852</v>
      </c>
      <c r="BB2933" s="100">
        <v>0</v>
      </c>
    </row>
    <row r="2934" spans="1:54" x14ac:dyDescent="0.25">
      <c r="A2934" s="95" t="s">
        <v>34028</v>
      </c>
      <c r="B2934" s="51" t="s">
        <v>34029</v>
      </c>
      <c r="C2934" s="96" t="str">
        <f>HYPERLINK("http://www.UniProt.org/UniProt/DP13A_HUMAN","DP13A_HUMAN")</f>
        <v>DP13A_HUMAN</v>
      </c>
      <c r="D2934" s="97" t="s">
        <v>34031</v>
      </c>
      <c r="E2934" s="159">
        <v>-1.1299999999999999</v>
      </c>
      <c r="F2934" s="98">
        <v>110</v>
      </c>
      <c r="G2934" s="98">
        <v>7.9</v>
      </c>
      <c r="H2934" s="49"/>
      <c r="I2934" s="49"/>
      <c r="L2934" s="98">
        <v>32.635315423949471</v>
      </c>
      <c r="M2934" s="148" t="s">
        <v>47253</v>
      </c>
      <c r="N2934" s="100"/>
      <c r="O2934" s="101" t="s">
        <v>40</v>
      </c>
      <c r="P2934" s="102">
        <v>79.858999999999995</v>
      </c>
      <c r="Q2934" s="102">
        <v>79.86</v>
      </c>
      <c r="R2934" s="102">
        <v>79.662999999999997</v>
      </c>
      <c r="S2934" s="135" t="s">
        <v>51778</v>
      </c>
      <c r="T2934" s="100">
        <v>1823</v>
      </c>
      <c r="U2934" s="100" t="s">
        <v>34032</v>
      </c>
      <c r="V2934" s="100" t="s">
        <v>34030</v>
      </c>
      <c r="W2934" s="100">
        <v>85.51</v>
      </c>
      <c r="X2934" s="100">
        <v>0</v>
      </c>
      <c r="Y2934" s="100" t="s">
        <v>36</v>
      </c>
      <c r="Z2934" s="100" t="s">
        <v>34033</v>
      </c>
      <c r="AA2934" s="100" t="s">
        <v>34034</v>
      </c>
      <c r="AB2934" s="100" t="s">
        <v>34035</v>
      </c>
      <c r="AC2934" s="100" t="s">
        <v>34036</v>
      </c>
      <c r="AD2934" s="100" t="s">
        <v>34037</v>
      </c>
      <c r="AE2934" s="100" t="s">
        <v>34039</v>
      </c>
      <c r="AF2934" s="100"/>
      <c r="AG2934" s="100" t="s">
        <v>34038</v>
      </c>
      <c r="AH2934" t="s">
        <v>34040</v>
      </c>
      <c r="AI2934" t="s">
        <v>34029</v>
      </c>
      <c r="AJ2934">
        <v>100</v>
      </c>
      <c r="AK2934">
        <v>0</v>
      </c>
      <c r="AL2934" t="s">
        <v>69</v>
      </c>
      <c r="AM2934" t="s">
        <v>34041</v>
      </c>
      <c r="AN2934" t="s">
        <v>34042</v>
      </c>
      <c r="AO2934" t="s">
        <v>34043</v>
      </c>
      <c r="AS2934" s="55">
        <v>79860</v>
      </c>
      <c r="AT2934" s="104">
        <v>37.000652978306611</v>
      </c>
      <c r="AU2934" s="100" t="s">
        <v>34028</v>
      </c>
      <c r="AV2934" s="100" t="s">
        <v>34044</v>
      </c>
      <c r="AW2934" s="100"/>
      <c r="AX2934" s="100"/>
      <c r="AY2934" s="100"/>
      <c r="AZ2934" s="100">
        <v>0</v>
      </c>
      <c r="BA2934" s="100">
        <v>20813459.709792539</v>
      </c>
      <c r="BB2934" s="100">
        <v>0</v>
      </c>
    </row>
    <row r="2935" spans="1:54" x14ac:dyDescent="0.25">
      <c r="A2935" s="95" t="s">
        <v>34074</v>
      </c>
      <c r="B2935" s="51" t="s">
        <v>34075</v>
      </c>
      <c r="C2935" s="96" t="str">
        <f>HYPERLINK("http://www.UniProt.org/UniProt/DPH5_HUMAN","DPH5_HUMAN")</f>
        <v>DPH5_HUMAN</v>
      </c>
      <c r="D2935" s="97" t="s">
        <v>34077</v>
      </c>
      <c r="E2935" s="159">
        <v>-0.57999999999999996</v>
      </c>
      <c r="F2935" s="98">
        <v>130</v>
      </c>
      <c r="G2935" s="98">
        <v>34</v>
      </c>
      <c r="H2935" s="49"/>
      <c r="I2935" s="49"/>
      <c r="L2935" s="98">
        <v>83.218475890892591</v>
      </c>
      <c r="M2935" s="148" t="s">
        <v>47253</v>
      </c>
      <c r="N2935" s="100"/>
      <c r="O2935" s="101" t="s">
        <v>40</v>
      </c>
      <c r="P2935" s="102">
        <v>32.125999999999998</v>
      </c>
      <c r="Q2935" s="102">
        <v>26.664000000000001</v>
      </c>
      <c r="R2935" s="102">
        <v>31.651</v>
      </c>
      <c r="S2935" s="135" t="s">
        <v>51778</v>
      </c>
      <c r="T2935" s="100">
        <v>3105</v>
      </c>
      <c r="U2935" s="100" t="s">
        <v>34078</v>
      </c>
      <c r="V2935" s="100" t="s">
        <v>34076</v>
      </c>
      <c r="W2935" s="100">
        <v>73.400000000000006</v>
      </c>
      <c r="X2935" s="103">
        <v>3E-157</v>
      </c>
      <c r="Y2935" s="100" t="s">
        <v>36</v>
      </c>
      <c r="Z2935" s="100" t="s">
        <v>34079</v>
      </c>
      <c r="AA2935" s="100" t="s">
        <v>34080</v>
      </c>
      <c r="AB2935" s="100" t="s">
        <v>34081</v>
      </c>
      <c r="AC2935" s="100" t="s">
        <v>34082</v>
      </c>
      <c r="AD2935" s="100" t="s">
        <v>34083</v>
      </c>
      <c r="AE2935" s="100" t="s">
        <v>34084</v>
      </c>
      <c r="AF2935" s="100"/>
      <c r="AG2935" s="100"/>
      <c r="AH2935" t="s">
        <v>34085</v>
      </c>
      <c r="AI2935" t="s">
        <v>34075</v>
      </c>
      <c r="AJ2935">
        <v>99.44</v>
      </c>
      <c r="AK2935" s="54">
        <v>1E-125</v>
      </c>
      <c r="AL2935" t="s">
        <v>69</v>
      </c>
      <c r="AM2935" t="s">
        <v>34086</v>
      </c>
      <c r="AN2935" t="s">
        <v>34087</v>
      </c>
      <c r="AO2935" t="s">
        <v>34088</v>
      </c>
      <c r="AR2935" t="s">
        <v>34089</v>
      </c>
      <c r="AS2935" s="55">
        <v>26664</v>
      </c>
      <c r="AT2935" s="104">
        <v>13.999287432083371</v>
      </c>
      <c r="AU2935" s="100" t="s">
        <v>34074</v>
      </c>
      <c r="AV2935" s="100" t="s">
        <v>34090</v>
      </c>
      <c r="AW2935" s="100"/>
      <c r="AX2935" s="100"/>
      <c r="AY2935" s="100"/>
      <c r="AZ2935" s="100">
        <v>0</v>
      </c>
      <c r="BA2935" s="100">
        <v>53073315.595851623</v>
      </c>
      <c r="BB2935" s="100">
        <v>0</v>
      </c>
    </row>
    <row r="2936" spans="1:54" x14ac:dyDescent="0.25">
      <c r="A2936" s="95" t="s">
        <v>34115</v>
      </c>
      <c r="B2936" s="51" t="s">
        <v>34116</v>
      </c>
      <c r="C2936" s="96" t="str">
        <f>HYPERLINK("http://www.UniProt.org/UniProt/DPOE3_HUMAN","DPOE3_HUMAN")</f>
        <v>DPOE3_HUMAN</v>
      </c>
      <c r="D2936" s="97" t="s">
        <v>34118</v>
      </c>
      <c r="E2936" s="159">
        <v>1.03</v>
      </c>
      <c r="F2936" s="98">
        <v>69</v>
      </c>
      <c r="G2936" s="98">
        <v>730</v>
      </c>
      <c r="H2936" s="49"/>
      <c r="I2936" s="49"/>
      <c r="L2936" s="98">
        <v>24.031404852304437</v>
      </c>
      <c r="M2936" s="148" t="s">
        <v>47253</v>
      </c>
      <c r="N2936" s="100"/>
      <c r="O2936" s="101" t="s">
        <v>40</v>
      </c>
      <c r="P2936" s="102">
        <v>16.832000000000001</v>
      </c>
      <c r="Q2936" s="102">
        <v>16.832000000000001</v>
      </c>
      <c r="R2936" s="102">
        <v>16.86</v>
      </c>
      <c r="S2936" s="135" t="s">
        <v>51778</v>
      </c>
      <c r="T2936" s="100">
        <v>5551</v>
      </c>
      <c r="U2936" s="100" t="s">
        <v>34119</v>
      </c>
      <c r="V2936" s="100" t="s">
        <v>34117</v>
      </c>
      <c r="W2936" s="100">
        <v>90.24</v>
      </c>
      <c r="X2936" s="103">
        <v>1.9999999999999999E-72</v>
      </c>
      <c r="Y2936" s="100" t="s">
        <v>36</v>
      </c>
      <c r="Z2936" s="100" t="s">
        <v>34120</v>
      </c>
      <c r="AA2936" s="100" t="s">
        <v>34121</v>
      </c>
      <c r="AB2936" s="100" t="s">
        <v>34122</v>
      </c>
      <c r="AC2936" s="100" t="s">
        <v>34123</v>
      </c>
      <c r="AD2936" s="100" t="s">
        <v>34124</v>
      </c>
      <c r="AE2936" s="100" t="s">
        <v>34126</v>
      </c>
      <c r="AF2936" s="100" t="s">
        <v>6855</v>
      </c>
      <c r="AG2936" s="100" t="s">
        <v>34125</v>
      </c>
      <c r="AH2936" t="s">
        <v>34127</v>
      </c>
      <c r="AI2936" t="s">
        <v>34116</v>
      </c>
      <c r="AJ2936">
        <v>100</v>
      </c>
      <c r="AK2936" s="54">
        <v>3.0000000000000003E-101</v>
      </c>
      <c r="AL2936" t="s">
        <v>69</v>
      </c>
      <c r="AM2936" t="s">
        <v>34128</v>
      </c>
      <c r="AN2936" t="s">
        <v>34129</v>
      </c>
      <c r="AO2936" t="s">
        <v>34130</v>
      </c>
      <c r="AS2936" s="55">
        <v>16832</v>
      </c>
      <c r="AT2936" s="104">
        <v>10</v>
      </c>
      <c r="AU2936" s="100" t="s">
        <v>34115</v>
      </c>
      <c r="AV2936" s="100" t="s">
        <v>34115</v>
      </c>
      <c r="AW2936" s="100"/>
      <c r="AX2936" s="100"/>
      <c r="AY2936" s="100"/>
      <c r="AZ2936" s="100">
        <v>0</v>
      </c>
      <c r="BA2936" s="100">
        <v>15326240</v>
      </c>
      <c r="BB2936" s="100">
        <v>0</v>
      </c>
    </row>
    <row r="2937" spans="1:54" x14ac:dyDescent="0.25">
      <c r="A2937" s="95" t="s">
        <v>34131</v>
      </c>
      <c r="B2937" s="51" t="s">
        <v>34132</v>
      </c>
      <c r="C2937" s="96" t="str">
        <f>HYPERLINK("http://www.UniProt.org/UniProt/DPP3_HUMAN","DPP3_HUMAN")</f>
        <v>DPP3_HUMAN</v>
      </c>
      <c r="D2937" s="97" t="s">
        <v>34134</v>
      </c>
      <c r="E2937" s="159">
        <v>-0.1</v>
      </c>
      <c r="F2937" s="98">
        <v>410</v>
      </c>
      <c r="G2937" s="98">
        <v>330</v>
      </c>
      <c r="H2937" s="49"/>
      <c r="I2937" s="49"/>
      <c r="L2937" s="98">
        <v>188.27451967573069</v>
      </c>
      <c r="M2937" s="148" t="s">
        <v>47253</v>
      </c>
      <c r="N2937" s="100"/>
      <c r="O2937" s="101" t="s">
        <v>40</v>
      </c>
      <c r="P2937" s="102">
        <v>87.853999999999999</v>
      </c>
      <c r="Q2937" s="102">
        <v>84.326999999999998</v>
      </c>
      <c r="R2937" s="102">
        <v>82.588999999999999</v>
      </c>
      <c r="S2937" s="135" t="s">
        <v>51778</v>
      </c>
      <c r="T2937" s="100">
        <v>5481</v>
      </c>
      <c r="U2937" s="100" t="s">
        <v>34136</v>
      </c>
      <c r="V2937" s="100" t="s">
        <v>34133</v>
      </c>
      <c r="W2937" s="100">
        <v>67.63</v>
      </c>
      <c r="X2937" s="100">
        <v>0</v>
      </c>
      <c r="Y2937" s="100" t="s">
        <v>36</v>
      </c>
      <c r="Z2937" s="100" t="s">
        <v>34135</v>
      </c>
      <c r="AA2937" s="100" t="s">
        <v>34137</v>
      </c>
      <c r="AB2937" s="100" t="s">
        <v>34138</v>
      </c>
      <c r="AC2937" s="100" t="s">
        <v>34139</v>
      </c>
      <c r="AD2937" s="100" t="s">
        <v>34140</v>
      </c>
      <c r="AE2937" s="100" t="s">
        <v>34141</v>
      </c>
      <c r="AF2937" s="100" t="s">
        <v>12963</v>
      </c>
      <c r="AG2937" s="100"/>
      <c r="AH2937" t="s">
        <v>34142</v>
      </c>
      <c r="AI2937" t="s">
        <v>34132</v>
      </c>
      <c r="AJ2937">
        <v>99.6</v>
      </c>
      <c r="AK2937">
        <v>0</v>
      </c>
      <c r="AL2937" t="s">
        <v>69</v>
      </c>
      <c r="AM2937" t="s">
        <v>34143</v>
      </c>
      <c r="AO2937" t="s">
        <v>34144</v>
      </c>
      <c r="AR2937" t="s">
        <v>370</v>
      </c>
      <c r="AS2937" s="55">
        <v>84327</v>
      </c>
      <c r="AT2937" s="104">
        <v>49.108355209559157</v>
      </c>
      <c r="AU2937" s="100" t="s">
        <v>34131</v>
      </c>
      <c r="AV2937" s="100" t="s">
        <v>34131</v>
      </c>
      <c r="AW2937" s="100"/>
      <c r="AX2937" s="100"/>
      <c r="AY2937" s="100"/>
      <c r="AZ2937" s="100">
        <v>0</v>
      </c>
      <c r="BA2937" s="100">
        <v>120073732.35852535</v>
      </c>
      <c r="BB2937" s="100">
        <v>0</v>
      </c>
    </row>
    <row r="2938" spans="1:54" x14ac:dyDescent="0.25">
      <c r="A2938" s="95" t="s">
        <v>34176</v>
      </c>
      <c r="B2938" s="51" t="s">
        <v>34177</v>
      </c>
      <c r="C2938" s="96" t="str">
        <f>HYPERLINK("http://www.UniProt.org/UniProt/DPP9_HUMAN","DPP9_HUMAN")</f>
        <v>DPP9_HUMAN</v>
      </c>
      <c r="D2938" s="97" t="s">
        <v>34179</v>
      </c>
      <c r="E2938" s="159">
        <v>-0.26</v>
      </c>
      <c r="F2938" s="98">
        <v>55</v>
      </c>
      <c r="G2938" s="98">
        <v>30</v>
      </c>
      <c r="H2938" s="49"/>
      <c r="I2938" s="49"/>
      <c r="L2938" s="98">
        <v>39.914133946879844</v>
      </c>
      <c r="M2938" s="148" t="s">
        <v>47253</v>
      </c>
      <c r="N2938" s="100"/>
      <c r="O2938" s="101" t="s">
        <v>40</v>
      </c>
      <c r="P2938" s="102">
        <v>98.412000000000006</v>
      </c>
      <c r="Q2938" s="102">
        <v>97.484999999999999</v>
      </c>
      <c r="R2938" s="102">
        <v>98.263000000000005</v>
      </c>
      <c r="S2938" s="135" t="s">
        <v>51778</v>
      </c>
      <c r="T2938" s="100">
        <v>6525</v>
      </c>
      <c r="U2938" s="100" t="s">
        <v>34180</v>
      </c>
      <c r="V2938" s="100" t="s">
        <v>34178</v>
      </c>
      <c r="W2938" s="100">
        <v>73.48</v>
      </c>
      <c r="X2938" s="100">
        <v>0</v>
      </c>
      <c r="Y2938" s="100" t="s">
        <v>36</v>
      </c>
      <c r="Z2938" s="100" t="s">
        <v>34181</v>
      </c>
      <c r="AA2938" s="100" t="s">
        <v>34182</v>
      </c>
      <c r="AB2938" s="100" t="s">
        <v>34183</v>
      </c>
      <c r="AC2938" s="100" t="s">
        <v>34184</v>
      </c>
      <c r="AD2938" s="100" t="s">
        <v>34154</v>
      </c>
      <c r="AE2938" s="100" t="s">
        <v>34185</v>
      </c>
      <c r="AF2938" s="100"/>
      <c r="AG2938" s="100"/>
      <c r="AH2938" t="s">
        <v>34186</v>
      </c>
      <c r="AI2938" t="s">
        <v>34177</v>
      </c>
      <c r="AJ2938">
        <v>100</v>
      </c>
      <c r="AK2938">
        <v>0</v>
      </c>
      <c r="AL2938" t="s">
        <v>69</v>
      </c>
      <c r="AM2938" t="s">
        <v>34187</v>
      </c>
      <c r="AN2938" t="s">
        <v>34188</v>
      </c>
      <c r="AO2938" t="s">
        <v>34189</v>
      </c>
      <c r="AS2938" s="55">
        <v>97485</v>
      </c>
      <c r="AT2938" s="104">
        <v>45.999145420880218</v>
      </c>
      <c r="AU2938" s="100" t="s">
        <v>34176</v>
      </c>
      <c r="AV2938" s="100" t="s">
        <v>34176</v>
      </c>
      <c r="AW2938" s="100"/>
      <c r="AX2938" s="100"/>
      <c r="AY2938" s="100"/>
      <c r="AZ2938" s="100">
        <v>0</v>
      </c>
      <c r="BA2938" s="100">
        <v>25455590.300346792</v>
      </c>
      <c r="BB2938" s="100">
        <v>0</v>
      </c>
    </row>
    <row r="2939" spans="1:54" x14ac:dyDescent="0.25">
      <c r="A2939" s="95" t="s">
        <v>34190</v>
      </c>
      <c r="B2939" s="51" t="s">
        <v>34191</v>
      </c>
      <c r="C2939" s="96" t="str">
        <f>HYPERLINK("http://www.UniProt.org/UniProt/DPYD_HUMAN","DPYD_HUMAN")</f>
        <v>DPYD_HUMAN</v>
      </c>
      <c r="D2939" s="97" t="s">
        <v>34193</v>
      </c>
      <c r="E2939" s="159">
        <v>-1.77</v>
      </c>
      <c r="F2939" s="98">
        <v>95</v>
      </c>
      <c r="G2939" s="98">
        <v>1.6</v>
      </c>
      <c r="H2939" s="49"/>
      <c r="I2939" s="49"/>
      <c r="L2939" s="98">
        <v>22.329773695636888</v>
      </c>
      <c r="M2939" s="148" t="s">
        <v>47253</v>
      </c>
      <c r="N2939" s="100"/>
      <c r="O2939" s="101" t="s">
        <v>40</v>
      </c>
      <c r="P2939" s="102">
        <v>105.54</v>
      </c>
      <c r="Q2939" s="102">
        <v>101.755</v>
      </c>
      <c r="R2939" s="102">
        <v>111.401</v>
      </c>
      <c r="S2939" s="135" t="s">
        <v>51778</v>
      </c>
      <c r="T2939" s="100">
        <v>7969</v>
      </c>
      <c r="U2939" s="100" t="s">
        <v>34195</v>
      </c>
      <c r="V2939" s="100" t="s">
        <v>34192</v>
      </c>
      <c r="W2939" s="100">
        <v>80.94</v>
      </c>
      <c r="X2939" s="100">
        <v>0</v>
      </c>
      <c r="Y2939" s="100" t="s">
        <v>36</v>
      </c>
      <c r="Z2939" s="100" t="s">
        <v>34194</v>
      </c>
      <c r="AA2939" s="100" t="s">
        <v>34196</v>
      </c>
      <c r="AB2939" s="100" t="s">
        <v>34197</v>
      </c>
      <c r="AC2939" s="100" t="s">
        <v>34198</v>
      </c>
      <c r="AD2939" s="100" t="s">
        <v>34199</v>
      </c>
      <c r="AE2939" s="100" t="s">
        <v>34201</v>
      </c>
      <c r="AF2939" s="100" t="s">
        <v>34200</v>
      </c>
      <c r="AG2939" s="100"/>
      <c r="AH2939" t="s">
        <v>34202</v>
      </c>
      <c r="AI2939" t="s">
        <v>34191</v>
      </c>
      <c r="AJ2939">
        <v>100</v>
      </c>
      <c r="AK2939">
        <v>0</v>
      </c>
      <c r="AL2939" t="s">
        <v>69</v>
      </c>
      <c r="AM2939" t="s">
        <v>34203</v>
      </c>
      <c r="AN2939" t="s">
        <v>34204</v>
      </c>
      <c r="AO2939" t="s">
        <v>34205</v>
      </c>
      <c r="AS2939" s="55">
        <v>101755</v>
      </c>
      <c r="AT2939" s="104">
        <v>53.998790360100493</v>
      </c>
      <c r="AU2939" s="100" t="s">
        <v>34190</v>
      </c>
      <c r="AV2939" s="100" t="s">
        <v>34206</v>
      </c>
      <c r="AW2939" s="100"/>
      <c r="AX2939" s="100"/>
      <c r="AY2939" s="100"/>
      <c r="AZ2939" s="100">
        <v>0</v>
      </c>
      <c r="BA2939" s="100">
        <v>14241009.749881532</v>
      </c>
      <c r="BB2939" s="100">
        <v>0</v>
      </c>
    </row>
    <row r="2940" spans="1:54" x14ac:dyDescent="0.25">
      <c r="A2940" s="95" t="s">
        <v>34207</v>
      </c>
      <c r="B2940" s="51" t="s">
        <v>48863</v>
      </c>
      <c r="C2940" s="96" t="str">
        <f>HYPERLINK("http://www.UniProt.org/UniProt/DPYL2_HUMAN","DPYL2_HUMAN")</f>
        <v>DPYL2_HUMAN</v>
      </c>
      <c r="D2940" s="97" t="s">
        <v>34210</v>
      </c>
      <c r="E2940" s="159">
        <v>-2.3199999999999998</v>
      </c>
      <c r="F2940" s="98">
        <v>100</v>
      </c>
      <c r="G2940" s="98">
        <v>0.5</v>
      </c>
      <c r="H2940" s="49"/>
      <c r="I2940" s="49"/>
      <c r="L2940" s="98">
        <v>33.691712131028432</v>
      </c>
      <c r="M2940" s="148" t="s">
        <v>47253</v>
      </c>
      <c r="N2940" s="100"/>
      <c r="O2940" s="101" t="s">
        <v>40</v>
      </c>
      <c r="P2940" s="102">
        <v>62.226999999999997</v>
      </c>
      <c r="Q2940" s="102">
        <v>18.045999999999999</v>
      </c>
      <c r="R2940" s="102">
        <v>62.293999999999997</v>
      </c>
      <c r="S2940" s="135" t="s">
        <v>51778</v>
      </c>
      <c r="T2940" s="100">
        <v>813</v>
      </c>
      <c r="U2940" s="100" t="s">
        <v>34211</v>
      </c>
      <c r="V2940" s="100" t="s">
        <v>34209</v>
      </c>
      <c r="W2940" s="100">
        <v>91.23</v>
      </c>
      <c r="X2940" s="100">
        <v>0</v>
      </c>
      <c r="Y2940" s="100" t="s">
        <v>36</v>
      </c>
      <c r="Z2940" s="100" t="s">
        <v>34212</v>
      </c>
      <c r="AA2940" s="100" t="s">
        <v>34213</v>
      </c>
      <c r="AB2940" s="100" t="s">
        <v>34214</v>
      </c>
      <c r="AC2940" s="100" t="s">
        <v>34215</v>
      </c>
      <c r="AD2940" s="100" t="s">
        <v>34216</v>
      </c>
      <c r="AE2940" s="100" t="s">
        <v>34217</v>
      </c>
      <c r="AF2940" s="100"/>
      <c r="AG2940" s="100"/>
      <c r="AH2940" t="s">
        <v>50180</v>
      </c>
      <c r="AI2940" t="s">
        <v>48863</v>
      </c>
      <c r="AJ2940">
        <v>99.83</v>
      </c>
      <c r="AK2940">
        <v>0</v>
      </c>
      <c r="AL2940" t="s">
        <v>69</v>
      </c>
      <c r="AM2940" t="s">
        <v>50181</v>
      </c>
      <c r="AN2940" t="s">
        <v>50182</v>
      </c>
      <c r="AO2940" t="s">
        <v>50183</v>
      </c>
      <c r="AS2940" s="55">
        <v>62261</v>
      </c>
      <c r="AT2940" s="104">
        <v>31.000113263110205</v>
      </c>
      <c r="AU2940" s="100" t="s">
        <v>34220</v>
      </c>
      <c r="AV2940" s="100" t="s">
        <v>34221</v>
      </c>
      <c r="AW2940" s="100"/>
      <c r="AX2940" s="100"/>
      <c r="AY2940" s="100"/>
      <c r="AZ2940" s="100">
        <v>0</v>
      </c>
      <c r="BA2940" s="100">
        <v>21487186.009499453</v>
      </c>
      <c r="BB2940" s="100">
        <v>0</v>
      </c>
    </row>
    <row r="2941" spans="1:54" x14ac:dyDescent="0.25">
      <c r="A2941" s="95" t="s">
        <v>34276</v>
      </c>
      <c r="B2941" s="51" t="s">
        <v>34277</v>
      </c>
      <c r="C2941" s="96" t="str">
        <f>HYPERLINK("http://www.UniProt.org/UniProt/DTD1_HUMAN","DTD1_HUMAN")</f>
        <v>DTD1_HUMAN</v>
      </c>
      <c r="D2941" s="97" t="s">
        <v>34279</v>
      </c>
      <c r="E2941" s="159">
        <v>-0.66</v>
      </c>
      <c r="F2941" s="98">
        <v>210</v>
      </c>
      <c r="G2941" s="98">
        <v>46</v>
      </c>
      <c r="H2941" s="49"/>
      <c r="I2941" s="49"/>
      <c r="L2941" s="98">
        <v>69.452118530475644</v>
      </c>
      <c r="M2941" s="148" t="s">
        <v>47253</v>
      </c>
      <c r="N2941" s="100"/>
      <c r="O2941" s="101" t="s">
        <v>40</v>
      </c>
      <c r="P2941" s="102">
        <v>23.332999999999998</v>
      </c>
      <c r="Q2941" s="102">
        <v>23.334</v>
      </c>
      <c r="R2941" s="102">
        <v>23.423999999999999</v>
      </c>
      <c r="S2941" s="135" t="s">
        <v>51778</v>
      </c>
      <c r="T2941" s="100">
        <v>8398</v>
      </c>
      <c r="U2941" s="100" t="s">
        <v>34280</v>
      </c>
      <c r="V2941" s="100" t="s">
        <v>34278</v>
      </c>
      <c r="W2941" s="100">
        <v>79.52</v>
      </c>
      <c r="X2941" s="103">
        <v>4.9999999999999999E-122</v>
      </c>
      <c r="Y2941" s="100" t="s">
        <v>36</v>
      </c>
      <c r="Z2941" s="100" t="s">
        <v>34281</v>
      </c>
      <c r="AA2941" s="100" t="s">
        <v>34282</v>
      </c>
      <c r="AB2941" s="100" t="s">
        <v>34283</v>
      </c>
      <c r="AC2941" s="100" t="s">
        <v>34284</v>
      </c>
      <c r="AD2941" s="100" t="s">
        <v>34285</v>
      </c>
      <c r="AE2941" s="100" t="s">
        <v>34286</v>
      </c>
      <c r="AF2941" s="100"/>
      <c r="AG2941" s="100"/>
      <c r="AH2941" t="s">
        <v>34287</v>
      </c>
      <c r="AI2941" t="s">
        <v>34277</v>
      </c>
      <c r="AJ2941">
        <v>100</v>
      </c>
      <c r="AK2941" s="54">
        <v>1.9999999999999999E-154</v>
      </c>
      <c r="AL2941" t="s">
        <v>69</v>
      </c>
      <c r="AM2941" t="s">
        <v>34288</v>
      </c>
      <c r="AN2941" t="s">
        <v>34289</v>
      </c>
      <c r="AO2941" t="s">
        <v>34290</v>
      </c>
      <c r="AQ2941" t="s">
        <v>34291</v>
      </c>
      <c r="AS2941" s="55">
        <v>23334</v>
      </c>
      <c r="AT2941" s="104">
        <v>10</v>
      </c>
      <c r="AU2941" s="100" t="s">
        <v>34276</v>
      </c>
      <c r="AV2941" s="100" t="s">
        <v>34276</v>
      </c>
      <c r="AW2941" s="100"/>
      <c r="AX2941" s="100"/>
      <c r="AY2941" s="100"/>
      <c r="AZ2941" s="100">
        <v>0</v>
      </c>
      <c r="BA2941" s="100">
        <v>44293700</v>
      </c>
      <c r="BB2941" s="100">
        <v>0</v>
      </c>
    </row>
    <row r="2942" spans="1:54" x14ac:dyDescent="0.25">
      <c r="A2942" s="95" t="s">
        <v>34292</v>
      </c>
      <c r="B2942" s="51" t="s">
        <v>34293</v>
      </c>
      <c r="C2942" s="96" t="str">
        <f>HYPERLINK("http://www.UniProt.org/UniProt/DTD2_HUMAN","DTD2_HUMAN")</f>
        <v>DTD2_HUMAN</v>
      </c>
      <c r="D2942" s="97" t="s">
        <v>34295</v>
      </c>
      <c r="E2942" s="159">
        <v>-1.02</v>
      </c>
      <c r="F2942" s="98">
        <v>58</v>
      </c>
      <c r="G2942" s="98">
        <v>5.5</v>
      </c>
      <c r="H2942" s="49"/>
      <c r="I2942" s="49"/>
      <c r="L2942" s="98">
        <v>13.192976516751363</v>
      </c>
      <c r="M2942" s="148" t="s">
        <v>47253</v>
      </c>
      <c r="N2942" s="100"/>
      <c r="O2942" s="101" t="s">
        <v>40</v>
      </c>
      <c r="P2942" s="102">
        <v>18.596</v>
      </c>
      <c r="Q2942" s="102">
        <v>18.596</v>
      </c>
      <c r="R2942" s="102">
        <v>18.66</v>
      </c>
      <c r="S2942" s="135" t="s">
        <v>51778</v>
      </c>
      <c r="T2942" s="100">
        <v>2802</v>
      </c>
      <c r="U2942" s="100" t="s">
        <v>34296</v>
      </c>
      <c r="V2942" s="100" t="s">
        <v>34294</v>
      </c>
      <c r="W2942" s="100">
        <v>65.48</v>
      </c>
      <c r="X2942" s="103">
        <v>5.9999999999999998E-81</v>
      </c>
      <c r="Y2942" s="100" t="s">
        <v>36</v>
      </c>
      <c r="Z2942" s="100" t="s">
        <v>34297</v>
      </c>
      <c r="AA2942" s="100" t="s">
        <v>34298</v>
      </c>
      <c r="AB2942" s="100" t="s">
        <v>34299</v>
      </c>
      <c r="AC2942" s="100"/>
      <c r="AD2942" s="100" t="s">
        <v>34300</v>
      </c>
      <c r="AE2942" s="100" t="s">
        <v>34302</v>
      </c>
      <c r="AF2942" s="100" t="s">
        <v>34301</v>
      </c>
      <c r="AG2942" s="100"/>
      <c r="AH2942" t="s">
        <v>34303</v>
      </c>
      <c r="AI2942" t="s">
        <v>34293</v>
      </c>
      <c r="AJ2942">
        <v>100</v>
      </c>
      <c r="AK2942" s="54">
        <v>1.0000000000000001E-123</v>
      </c>
      <c r="AL2942" t="s">
        <v>69</v>
      </c>
      <c r="AM2942" t="s">
        <v>34304</v>
      </c>
      <c r="AN2942" t="s">
        <v>34305</v>
      </c>
      <c r="AO2942" t="s">
        <v>34306</v>
      </c>
      <c r="AS2942" s="55">
        <v>18596</v>
      </c>
      <c r="AT2942" s="104">
        <v>13.999843496292819</v>
      </c>
      <c r="AU2942" s="100" t="s">
        <v>34292</v>
      </c>
      <c r="AV2942" s="100" t="s">
        <v>34292</v>
      </c>
      <c r="AW2942" s="100"/>
      <c r="AX2942" s="100"/>
      <c r="AY2942" s="100"/>
      <c r="AZ2942" s="100">
        <v>0</v>
      </c>
      <c r="BA2942" s="100">
        <v>8413936.9151656572</v>
      </c>
      <c r="BB2942" s="100">
        <v>0</v>
      </c>
    </row>
    <row r="2943" spans="1:54" x14ac:dyDescent="0.25">
      <c r="A2943" s="95" t="s">
        <v>34357</v>
      </c>
      <c r="B2943" s="51" t="s">
        <v>34358</v>
      </c>
      <c r="C2943" s="96" t="str">
        <f>HYPERLINK("http://www.UniProt.org/UniProt/DUT_HUMAN","DUT_HUMAN")</f>
        <v>DUT_HUMAN</v>
      </c>
      <c r="D2943" s="97" t="s">
        <v>34348</v>
      </c>
      <c r="E2943" s="160" t="s">
        <v>40</v>
      </c>
      <c r="H2943" s="49"/>
      <c r="I2943" s="49"/>
      <c r="L2943" s="98">
        <v>106.14163773577401</v>
      </c>
      <c r="M2943" s="148" t="s">
        <v>47253</v>
      </c>
      <c r="N2943" s="100"/>
      <c r="O2943" s="101" t="s">
        <v>311</v>
      </c>
      <c r="P2943" s="102">
        <v>17.690999999999999</v>
      </c>
      <c r="Q2943" s="102">
        <v>17.690999999999999</v>
      </c>
      <c r="R2943" s="102">
        <v>26.562999999999999</v>
      </c>
      <c r="S2943" s="135" t="s">
        <v>51778</v>
      </c>
      <c r="T2943" s="100">
        <v>1193</v>
      </c>
      <c r="U2943" s="100" t="s">
        <v>34350</v>
      </c>
      <c r="V2943" s="100" t="s">
        <v>34347</v>
      </c>
      <c r="W2943" s="100">
        <v>75</v>
      </c>
      <c r="X2943" s="103">
        <v>7.0000000000000006E-83</v>
      </c>
      <c r="Y2943" s="100" t="s">
        <v>36</v>
      </c>
      <c r="Z2943" s="100" t="s">
        <v>34349</v>
      </c>
      <c r="AA2943" s="100" t="s">
        <v>34351</v>
      </c>
      <c r="AB2943" s="100" t="s">
        <v>34352</v>
      </c>
      <c r="AC2943" s="100" t="s">
        <v>34353</v>
      </c>
      <c r="AD2943" s="100" t="s">
        <v>34354</v>
      </c>
      <c r="AE2943" s="100" t="s">
        <v>34356</v>
      </c>
      <c r="AF2943" s="100" t="s">
        <v>34355</v>
      </c>
      <c r="AG2943" s="100"/>
      <c r="AH2943" t="s">
        <v>34359</v>
      </c>
      <c r="AI2943" t="s">
        <v>34358</v>
      </c>
      <c r="AJ2943">
        <v>100</v>
      </c>
      <c r="AK2943" s="54">
        <v>5.0000000000000001E-118</v>
      </c>
      <c r="AL2943" t="s">
        <v>69</v>
      </c>
      <c r="AM2943" t="s">
        <v>34360</v>
      </c>
      <c r="AN2943" t="s">
        <v>34361</v>
      </c>
      <c r="AO2943" t="s">
        <v>34362</v>
      </c>
      <c r="AS2943" s="55">
        <v>17691</v>
      </c>
      <c r="AT2943" s="104">
        <v>13.029871284355631</v>
      </c>
      <c r="AU2943" s="100" t="s">
        <v>34357</v>
      </c>
      <c r="AV2943" s="100" t="s">
        <v>34363</v>
      </c>
      <c r="AW2943" s="100"/>
      <c r="AX2943" s="100"/>
      <c r="AY2943" s="100"/>
      <c r="AZ2943" s="100">
        <v>0</v>
      </c>
      <c r="BA2943" s="100">
        <v>67692763.861682236</v>
      </c>
      <c r="BB2943" s="100">
        <v>0</v>
      </c>
    </row>
    <row r="2944" spans="1:54" x14ac:dyDescent="0.25">
      <c r="A2944" s="95" t="s">
        <v>34380</v>
      </c>
      <c r="B2944" s="51" t="s">
        <v>34381</v>
      </c>
      <c r="C2944" s="96" t="str">
        <f>HYPERLINK("http://www.UniProt.org/UniProt/DX39B_HUMAN","DX39B_HUMAN")</f>
        <v>DX39B_HUMAN</v>
      </c>
      <c r="D2944" s="97" t="s">
        <v>34383</v>
      </c>
      <c r="E2944" s="159">
        <v>5</v>
      </c>
      <c r="F2944" s="98">
        <v>0</v>
      </c>
      <c r="G2944" s="98">
        <v>100</v>
      </c>
      <c r="H2944" s="49"/>
      <c r="I2944" s="49"/>
      <c r="L2944" s="98">
        <v>17.551448003072487</v>
      </c>
      <c r="M2944" s="148" t="s">
        <v>47253</v>
      </c>
      <c r="N2944" s="100"/>
      <c r="O2944" s="101" t="s">
        <v>40</v>
      </c>
      <c r="P2944" s="102">
        <v>49.145000000000003</v>
      </c>
      <c r="Q2944" s="102">
        <v>49.146000000000001</v>
      </c>
      <c r="R2944" s="102">
        <v>48.991</v>
      </c>
      <c r="S2944" s="135" t="s">
        <v>51778</v>
      </c>
      <c r="T2944" s="100">
        <v>3457</v>
      </c>
      <c r="U2944" s="100" t="s">
        <v>34384</v>
      </c>
      <c r="V2944" s="100" t="s">
        <v>34382</v>
      </c>
      <c r="W2944" s="100">
        <v>94.39</v>
      </c>
      <c r="X2944" s="100">
        <v>0</v>
      </c>
      <c r="Y2944" s="100" t="s">
        <v>36</v>
      </c>
      <c r="Z2944" s="100" t="s">
        <v>34385</v>
      </c>
      <c r="AA2944" s="100" t="s">
        <v>34386</v>
      </c>
      <c r="AB2944" s="100" t="s">
        <v>34387</v>
      </c>
      <c r="AC2944" s="100" t="s">
        <v>34388</v>
      </c>
      <c r="AD2944" s="100" t="s">
        <v>34373</v>
      </c>
      <c r="AE2944" s="100" t="s">
        <v>34389</v>
      </c>
      <c r="AF2944" s="100" t="s">
        <v>24215</v>
      </c>
      <c r="AG2944" s="100" t="s">
        <v>348</v>
      </c>
      <c r="AH2944" t="s">
        <v>34390</v>
      </c>
      <c r="AI2944" t="s">
        <v>34381</v>
      </c>
      <c r="AJ2944">
        <v>100</v>
      </c>
      <c r="AK2944">
        <v>0</v>
      </c>
      <c r="AL2944" t="s">
        <v>69</v>
      </c>
      <c r="AM2944" t="s">
        <v>34391</v>
      </c>
      <c r="AN2944" t="s">
        <v>34392</v>
      </c>
      <c r="AO2944" t="s">
        <v>34393</v>
      </c>
      <c r="AS2944" s="55">
        <v>49146</v>
      </c>
      <c r="AT2944" s="104">
        <v>25.999789849742566</v>
      </c>
      <c r="AU2944" s="100" t="s">
        <v>34380</v>
      </c>
      <c r="AV2944" s="100" t="s">
        <v>34394</v>
      </c>
      <c r="AW2944" s="100"/>
      <c r="AX2944" s="100"/>
      <c r="AY2944" s="100"/>
      <c r="AZ2944" s="100">
        <v>0</v>
      </c>
      <c r="BA2944" s="100">
        <v>11193590.474458454</v>
      </c>
      <c r="BB2944" s="100">
        <v>0</v>
      </c>
    </row>
    <row r="2945" spans="1:54" x14ac:dyDescent="0.25">
      <c r="A2945" s="95" t="s">
        <v>34422</v>
      </c>
      <c r="B2945" s="51" t="s">
        <v>48711</v>
      </c>
      <c r="C2945" s="96" t="str">
        <f>HYPERLINK("http://www.UniProt.org/UniProt/DYR_HUMAN","DYR_HUMAN")</f>
        <v>DYR_HUMAN</v>
      </c>
      <c r="D2945" s="97" t="s">
        <v>34425</v>
      </c>
      <c r="E2945" s="159">
        <v>-0.27</v>
      </c>
      <c r="F2945" s="98">
        <v>710</v>
      </c>
      <c r="G2945" s="98">
        <v>380</v>
      </c>
      <c r="H2945" s="49"/>
      <c r="I2945" s="49"/>
      <c r="L2945" s="98">
        <v>154.21990177557498</v>
      </c>
      <c r="M2945" s="148" t="s">
        <v>47253</v>
      </c>
      <c r="N2945" s="100"/>
      <c r="O2945" s="101" t="s">
        <v>40</v>
      </c>
      <c r="P2945" s="102">
        <v>21.895</v>
      </c>
      <c r="Q2945" s="102">
        <v>163.74100000000001</v>
      </c>
      <c r="R2945" s="102">
        <v>21.452999999999999</v>
      </c>
      <c r="S2945" s="135" t="s">
        <v>51778</v>
      </c>
      <c r="T2945" s="100">
        <v>349</v>
      </c>
      <c r="U2945" s="100" t="s">
        <v>34427</v>
      </c>
      <c r="V2945" s="100" t="s">
        <v>34424</v>
      </c>
      <c r="W2945" s="100">
        <v>64.84</v>
      </c>
      <c r="X2945" s="103">
        <v>6.0000000000000002E-86</v>
      </c>
      <c r="Y2945" s="100" t="s">
        <v>36</v>
      </c>
      <c r="Z2945" s="100" t="s">
        <v>34426</v>
      </c>
      <c r="AA2945" s="100" t="s">
        <v>34428</v>
      </c>
      <c r="AB2945" s="100" t="s">
        <v>34429</v>
      </c>
      <c r="AC2945" s="100" t="s">
        <v>34430</v>
      </c>
      <c r="AD2945" s="100" t="s">
        <v>34431</v>
      </c>
      <c r="AE2945" s="100" t="s">
        <v>34432</v>
      </c>
      <c r="AF2945" s="100"/>
      <c r="AG2945" s="100"/>
      <c r="AH2945" t="s">
        <v>49587</v>
      </c>
      <c r="AI2945" t="s">
        <v>48711</v>
      </c>
      <c r="AJ2945">
        <v>100</v>
      </c>
      <c r="AK2945" s="54">
        <v>2.0000000000000001E-138</v>
      </c>
      <c r="AL2945" t="s">
        <v>69</v>
      </c>
      <c r="AM2945" t="s">
        <v>49588</v>
      </c>
      <c r="AN2945" t="s">
        <v>49589</v>
      </c>
      <c r="AO2945" t="s">
        <v>49590</v>
      </c>
      <c r="AS2945" s="55">
        <v>21895</v>
      </c>
      <c r="AT2945" s="104">
        <v>10</v>
      </c>
      <c r="AU2945" s="100" t="s">
        <v>34422</v>
      </c>
      <c r="AV2945" s="100" t="s">
        <v>34422</v>
      </c>
      <c r="AW2945" s="100"/>
      <c r="AX2945" s="100"/>
      <c r="AY2945" s="100"/>
      <c r="AZ2945" s="100">
        <v>0</v>
      </c>
      <c r="BA2945" s="100">
        <v>98355100</v>
      </c>
      <c r="BB2945" s="100">
        <v>0</v>
      </c>
    </row>
    <row r="2946" spans="1:54" x14ac:dyDescent="0.25">
      <c r="A2946" s="95" t="s">
        <v>34479</v>
      </c>
      <c r="B2946" s="51" t="s">
        <v>49137</v>
      </c>
      <c r="C2946" s="96" t="str">
        <f>HYPERLINK("http://www.UniProt.org/UniProt/E41L2_HUMAN","E41L2_HUMAN")</f>
        <v>E41L2_HUMAN</v>
      </c>
      <c r="D2946" s="97" t="s">
        <v>34481</v>
      </c>
      <c r="E2946" s="159">
        <v>-2.33</v>
      </c>
      <c r="F2946" s="98">
        <v>180</v>
      </c>
      <c r="G2946" s="98">
        <v>0.8</v>
      </c>
      <c r="H2946" s="49"/>
      <c r="I2946" s="49"/>
      <c r="L2946" s="98">
        <v>49.597654026167348</v>
      </c>
      <c r="M2946" s="148" t="s">
        <v>47253</v>
      </c>
      <c r="N2946" s="100"/>
      <c r="O2946" s="101" t="s">
        <v>40</v>
      </c>
      <c r="P2946" s="102">
        <v>108.31</v>
      </c>
      <c r="Q2946" s="102">
        <v>84.162999999999997</v>
      </c>
      <c r="R2946" s="102">
        <v>112.58799999999999</v>
      </c>
      <c r="S2946" s="135" t="s">
        <v>51778</v>
      </c>
      <c r="T2946" s="100">
        <v>5783</v>
      </c>
      <c r="U2946" s="100" t="s">
        <v>34483</v>
      </c>
      <c r="V2946" s="100" t="s">
        <v>34480</v>
      </c>
      <c r="W2946" s="100">
        <v>57.1</v>
      </c>
      <c r="X2946" s="100">
        <v>0</v>
      </c>
      <c r="Y2946" s="100" t="s">
        <v>36</v>
      </c>
      <c r="Z2946" s="100" t="s">
        <v>34482</v>
      </c>
      <c r="AA2946" s="100" t="s">
        <v>34484</v>
      </c>
      <c r="AB2946" s="100" t="s">
        <v>34485</v>
      </c>
      <c r="AC2946" s="100" t="s">
        <v>7077</v>
      </c>
      <c r="AD2946" s="100" t="s">
        <v>7078</v>
      </c>
      <c r="AE2946" s="100"/>
      <c r="AF2946" s="100"/>
      <c r="AG2946" s="100"/>
      <c r="AH2946" t="s">
        <v>51080</v>
      </c>
      <c r="AI2946" t="s">
        <v>49137</v>
      </c>
      <c r="AJ2946">
        <v>76.849999999999994</v>
      </c>
      <c r="AK2946">
        <v>0</v>
      </c>
      <c r="AL2946" t="s">
        <v>69</v>
      </c>
      <c r="AM2946" t="s">
        <v>51081</v>
      </c>
      <c r="AO2946" t="s">
        <v>628</v>
      </c>
      <c r="AS2946" s="55">
        <v>110177</v>
      </c>
      <c r="AT2946" s="104">
        <v>56.002185593297511</v>
      </c>
      <c r="AU2946" s="100" t="s">
        <v>34479</v>
      </c>
      <c r="AV2946" s="100" t="s">
        <v>34486</v>
      </c>
      <c r="AW2946" s="100"/>
      <c r="AX2946" s="100"/>
      <c r="AY2946" s="100"/>
      <c r="AZ2946" s="100">
        <v>0</v>
      </c>
      <c r="BA2946" s="100">
        <v>31631340.477754653</v>
      </c>
      <c r="BB2946" s="100">
        <v>0</v>
      </c>
    </row>
    <row r="2947" spans="1:54" x14ac:dyDescent="0.25">
      <c r="A2947" s="95" t="s">
        <v>34487</v>
      </c>
      <c r="B2947" s="51" t="s">
        <v>49053</v>
      </c>
      <c r="C2947" s="96" t="str">
        <f>HYPERLINK("http://www.UniProt.org/UniProt/ECHD2_HUMAN","ECHD2_HUMAN")</f>
        <v>ECHD2_HUMAN</v>
      </c>
      <c r="D2947" s="97" t="s">
        <v>34489</v>
      </c>
      <c r="E2947" s="160" t="s">
        <v>40</v>
      </c>
      <c r="H2947" s="49"/>
      <c r="I2947" s="49"/>
      <c r="L2947" s="98">
        <v>25.343225239076357</v>
      </c>
      <c r="M2947" s="148" t="s">
        <v>47253</v>
      </c>
      <c r="N2947" s="100"/>
      <c r="O2947" s="101" t="s">
        <v>311</v>
      </c>
      <c r="P2947" s="102">
        <v>31.619</v>
      </c>
      <c r="Q2947" s="102">
        <v>33.110999999999997</v>
      </c>
      <c r="R2947" s="102">
        <v>31.126000000000001</v>
      </c>
      <c r="S2947" s="135" t="s">
        <v>51778</v>
      </c>
      <c r="T2947" s="100">
        <v>3218</v>
      </c>
      <c r="U2947" s="100" t="s">
        <v>34491</v>
      </c>
      <c r="V2947" s="100" t="s">
        <v>34488</v>
      </c>
      <c r="W2947" s="100">
        <v>68.66</v>
      </c>
      <c r="X2947" s="103">
        <v>2E-131</v>
      </c>
      <c r="Y2947" s="100" t="s">
        <v>36</v>
      </c>
      <c r="Z2947" s="100" t="s">
        <v>34490</v>
      </c>
      <c r="AA2947" s="100" t="s">
        <v>34492</v>
      </c>
      <c r="AB2947" s="100" t="s">
        <v>34493</v>
      </c>
      <c r="AC2947" s="100"/>
      <c r="AD2947" s="100" t="s">
        <v>3718</v>
      </c>
      <c r="AE2947" s="100"/>
      <c r="AF2947" s="100"/>
      <c r="AG2947" s="100"/>
      <c r="AH2947" t="s">
        <v>50823</v>
      </c>
      <c r="AI2947" t="s">
        <v>49053</v>
      </c>
      <c r="AJ2947">
        <v>92.23</v>
      </c>
      <c r="AK2947">
        <v>0</v>
      </c>
      <c r="AL2947" t="s">
        <v>69</v>
      </c>
      <c r="AM2947" t="s">
        <v>50824</v>
      </c>
      <c r="AN2947" t="s">
        <v>50825</v>
      </c>
      <c r="AO2947" t="s">
        <v>50826</v>
      </c>
      <c r="AS2947" s="55">
        <v>31349</v>
      </c>
      <c r="AT2947" s="104">
        <v>20</v>
      </c>
      <c r="AU2947" s="100" t="s">
        <v>34487</v>
      </c>
      <c r="AV2947" s="100" t="s">
        <v>34487</v>
      </c>
      <c r="AW2947" s="100"/>
      <c r="AX2947" s="100"/>
      <c r="AY2947" s="100"/>
      <c r="AZ2947" s="100">
        <v>0</v>
      </c>
      <c r="BA2947" s="100">
        <v>16162865</v>
      </c>
      <c r="BB2947" s="100">
        <v>0</v>
      </c>
    </row>
    <row r="2948" spans="1:54" x14ac:dyDescent="0.25">
      <c r="A2948" s="95" t="s">
        <v>34494</v>
      </c>
      <c r="B2948" s="51" t="s">
        <v>34495</v>
      </c>
      <c r="C2948" s="96" t="str">
        <f>HYPERLINK("http://www.UniProt.org/UniProt/ECHD3_HUMAN","ECHD3_HUMAN")</f>
        <v>ECHD3_HUMAN</v>
      </c>
      <c r="D2948" s="97" t="s">
        <v>34497</v>
      </c>
      <c r="E2948" s="160" t="s">
        <v>40</v>
      </c>
      <c r="H2948" s="49"/>
      <c r="I2948" s="49"/>
      <c r="L2948" s="98">
        <v>37.529780811765626</v>
      </c>
      <c r="M2948" s="148" t="s">
        <v>47253</v>
      </c>
      <c r="N2948" s="100"/>
      <c r="O2948" s="101" t="s">
        <v>311</v>
      </c>
      <c r="P2948" s="102">
        <v>32.189</v>
      </c>
      <c r="Q2948" s="102">
        <v>32.189</v>
      </c>
      <c r="R2948" s="102">
        <v>32.634</v>
      </c>
      <c r="S2948" s="135" t="s">
        <v>51778</v>
      </c>
      <c r="T2948" s="100">
        <v>1936</v>
      </c>
      <c r="U2948" s="100" t="s">
        <v>34498</v>
      </c>
      <c r="V2948" s="100" t="s">
        <v>34496</v>
      </c>
      <c r="W2948" s="100">
        <v>71.540000000000006</v>
      </c>
      <c r="X2948" s="103">
        <v>2.0000000000000002E-130</v>
      </c>
      <c r="Y2948" s="100" t="s">
        <v>36</v>
      </c>
      <c r="Z2948" s="100" t="s">
        <v>34499</v>
      </c>
      <c r="AA2948" s="100" t="s">
        <v>34500</v>
      </c>
      <c r="AB2948" s="100" t="s">
        <v>34501</v>
      </c>
      <c r="AC2948" s="100"/>
      <c r="AD2948" s="100" t="s">
        <v>3718</v>
      </c>
      <c r="AE2948" s="100"/>
      <c r="AF2948" s="100"/>
      <c r="AG2948" s="100"/>
      <c r="AH2948" t="s">
        <v>34502</v>
      </c>
      <c r="AI2948" t="s">
        <v>34495</v>
      </c>
      <c r="AJ2948">
        <v>100</v>
      </c>
      <c r="AK2948">
        <v>0</v>
      </c>
      <c r="AL2948" t="s">
        <v>69</v>
      </c>
      <c r="AM2948" t="s">
        <v>34503</v>
      </c>
      <c r="AN2948" t="s">
        <v>34504</v>
      </c>
      <c r="AO2948" t="s">
        <v>34497</v>
      </c>
      <c r="AS2948" s="55">
        <v>32189</v>
      </c>
      <c r="AT2948" s="104">
        <v>17.000036863641391</v>
      </c>
      <c r="AU2948" s="100" t="s">
        <v>34494</v>
      </c>
      <c r="AV2948" s="100" t="s">
        <v>34494</v>
      </c>
      <c r="AW2948" s="100"/>
      <c r="AX2948" s="100"/>
      <c r="AY2948" s="100"/>
      <c r="AZ2948" s="100">
        <v>0</v>
      </c>
      <c r="BA2948" s="100">
        <v>23934948.098273918</v>
      </c>
      <c r="BB2948" s="100">
        <v>0</v>
      </c>
    </row>
    <row r="2949" spans="1:54" x14ac:dyDescent="0.25">
      <c r="A2949" s="95" t="s">
        <v>34505</v>
      </c>
      <c r="B2949" s="51" t="s">
        <v>34506</v>
      </c>
      <c r="C2949" s="96" t="str">
        <f>HYPERLINK("http://www.UniProt.org/UniProt/ECI1_HUMAN","ECI1_HUMAN")</f>
        <v>ECI1_HUMAN</v>
      </c>
      <c r="D2949" s="97" t="s">
        <v>34508</v>
      </c>
      <c r="E2949" s="160" t="s">
        <v>40</v>
      </c>
      <c r="H2949" s="49"/>
      <c r="I2949" s="49"/>
      <c r="L2949" s="98">
        <v>105.24338457372222</v>
      </c>
      <c r="M2949" s="148" t="s">
        <v>47253</v>
      </c>
      <c r="N2949" s="100"/>
      <c r="O2949" s="101" t="s">
        <v>311</v>
      </c>
      <c r="P2949" s="102">
        <v>33.146999999999998</v>
      </c>
      <c r="Q2949" s="102">
        <v>33.207999999999998</v>
      </c>
      <c r="R2949" s="102">
        <v>32.816000000000003</v>
      </c>
      <c r="S2949" s="135" t="s">
        <v>51778</v>
      </c>
      <c r="T2949" s="100">
        <v>8627</v>
      </c>
      <c r="U2949" s="100" t="s">
        <v>34509</v>
      </c>
      <c r="V2949" s="100" t="s">
        <v>34507</v>
      </c>
      <c r="W2949" s="100">
        <v>62.59</v>
      </c>
      <c r="X2949" s="103">
        <v>8.9999999999999994E-137</v>
      </c>
      <c r="Y2949" s="100" t="s">
        <v>36</v>
      </c>
      <c r="Z2949" s="100" t="s">
        <v>34510</v>
      </c>
      <c r="AA2949" s="100" t="s">
        <v>34511</v>
      </c>
      <c r="AB2949" s="100" t="s">
        <v>34512</v>
      </c>
      <c r="AC2949" s="100" t="s">
        <v>34513</v>
      </c>
      <c r="AD2949" s="100" t="s">
        <v>34514</v>
      </c>
      <c r="AE2949" s="100" t="s">
        <v>34516</v>
      </c>
      <c r="AF2949" s="100" t="s">
        <v>34515</v>
      </c>
      <c r="AG2949" s="100"/>
      <c r="AH2949" t="s">
        <v>34517</v>
      </c>
      <c r="AI2949" t="s">
        <v>34506</v>
      </c>
      <c r="AJ2949">
        <v>99.66</v>
      </c>
      <c r="AK2949">
        <v>0</v>
      </c>
      <c r="AL2949" t="s">
        <v>69</v>
      </c>
      <c r="AM2949" t="s">
        <v>34518</v>
      </c>
      <c r="AN2949" t="s">
        <v>34519</v>
      </c>
      <c r="AO2949" t="s">
        <v>34520</v>
      </c>
      <c r="AS2949" s="55">
        <v>33208</v>
      </c>
      <c r="AT2949" s="104">
        <v>20</v>
      </c>
      <c r="AU2949" s="100" t="s">
        <v>34505</v>
      </c>
      <c r="AV2949" s="100" t="s">
        <v>34505</v>
      </c>
      <c r="AW2949" s="100"/>
      <c r="AX2949" s="100"/>
      <c r="AY2949" s="100"/>
      <c r="AZ2949" s="100">
        <v>0</v>
      </c>
      <c r="BA2949" s="100">
        <v>67119895</v>
      </c>
      <c r="BB2949" s="100">
        <v>0</v>
      </c>
    </row>
    <row r="2950" spans="1:54" x14ac:dyDescent="0.25">
      <c r="A2950" s="95" t="s">
        <v>34539</v>
      </c>
      <c r="B2950" s="51" t="s">
        <v>34540</v>
      </c>
      <c r="C2950" s="96" t="str">
        <f>HYPERLINK("http://www.UniProt.org/UniProt/EDF1_HUMAN","EDF1_HUMAN")</f>
        <v>EDF1_HUMAN</v>
      </c>
      <c r="D2950" s="97" t="s">
        <v>34542</v>
      </c>
      <c r="E2950" s="159">
        <v>-0.4</v>
      </c>
      <c r="F2950" s="98">
        <v>180</v>
      </c>
      <c r="G2950" s="98">
        <v>70</v>
      </c>
      <c r="H2950" s="49"/>
      <c r="I2950" s="49"/>
      <c r="L2950" s="98">
        <v>15.569914439070201</v>
      </c>
      <c r="M2950" s="148" t="s">
        <v>47253</v>
      </c>
      <c r="N2950" s="100"/>
      <c r="O2950" s="101" t="s">
        <v>40</v>
      </c>
      <c r="P2950" s="102">
        <v>16.321000000000002</v>
      </c>
      <c r="Q2950" s="102">
        <v>16.321000000000002</v>
      </c>
      <c r="R2950" s="102">
        <v>16.369</v>
      </c>
      <c r="S2950" s="135" t="s">
        <v>51778</v>
      </c>
      <c r="T2950" s="100">
        <v>3255</v>
      </c>
      <c r="U2950" s="100" t="s">
        <v>34544</v>
      </c>
      <c r="V2950" s="100" t="s">
        <v>34541</v>
      </c>
      <c r="W2950" s="100">
        <v>89.04</v>
      </c>
      <c r="X2950" s="103">
        <v>3.9999999999999996E-93</v>
      </c>
      <c r="Y2950" s="100" t="s">
        <v>36</v>
      </c>
      <c r="Z2950" s="100" t="s">
        <v>34543</v>
      </c>
      <c r="AA2950" s="100" t="s">
        <v>34545</v>
      </c>
      <c r="AB2950" s="100" t="s">
        <v>34546</v>
      </c>
      <c r="AC2950" s="100" t="s">
        <v>34547</v>
      </c>
      <c r="AD2950" s="100" t="s">
        <v>34548</v>
      </c>
      <c r="AE2950" s="100" t="s">
        <v>34549</v>
      </c>
      <c r="AF2950" s="100"/>
      <c r="AG2950" s="100"/>
      <c r="AH2950" t="s">
        <v>34550</v>
      </c>
      <c r="AI2950" t="s">
        <v>34540</v>
      </c>
      <c r="AJ2950">
        <v>100</v>
      </c>
      <c r="AK2950" s="54">
        <v>7E-105</v>
      </c>
      <c r="AL2950" t="s">
        <v>47</v>
      </c>
      <c r="AM2950" t="s">
        <v>34551</v>
      </c>
      <c r="AN2950" t="s">
        <v>34552</v>
      </c>
      <c r="AO2950" t="s">
        <v>34553</v>
      </c>
      <c r="AP2950" t="s">
        <v>34554</v>
      </c>
      <c r="AQ2950" t="s">
        <v>2971</v>
      </c>
      <c r="AR2950" t="s">
        <v>34555</v>
      </c>
      <c r="AS2950" s="55">
        <v>16321</v>
      </c>
      <c r="AT2950" s="104">
        <v>12</v>
      </c>
      <c r="AU2950" s="100" t="s">
        <v>34539</v>
      </c>
      <c r="AV2950" s="100" t="s">
        <v>34556</v>
      </c>
      <c r="AW2950" s="100"/>
      <c r="AX2950" s="100"/>
      <c r="AY2950" s="100"/>
      <c r="AZ2950" s="100">
        <v>0</v>
      </c>
      <c r="BA2950" s="100">
        <v>9929850</v>
      </c>
      <c r="BB2950" s="100">
        <v>0</v>
      </c>
    </row>
    <row r="2951" spans="1:54" x14ac:dyDescent="0.25">
      <c r="A2951" s="95" t="s">
        <v>34571</v>
      </c>
      <c r="B2951" s="51" t="s">
        <v>34557</v>
      </c>
      <c r="C2951" s="96" t="str">
        <f>HYPERLINK("http://www.UniProt.org/UniProt/EEA1_HUMAN","EEA1_HUMAN")</f>
        <v>EEA1_HUMAN</v>
      </c>
      <c r="D2951" s="97" t="s">
        <v>34559</v>
      </c>
      <c r="E2951" s="159">
        <v>-2.0699999999999998</v>
      </c>
      <c r="F2951" s="98">
        <v>37</v>
      </c>
      <c r="G2951" s="98">
        <v>0.3</v>
      </c>
      <c r="H2951" s="49"/>
      <c r="I2951" s="49"/>
      <c r="L2951" s="98">
        <v>20.607603333451809</v>
      </c>
      <c r="M2951" s="148" t="s">
        <v>47253</v>
      </c>
      <c r="N2951" s="100"/>
      <c r="O2951" s="101" t="s">
        <v>40</v>
      </c>
      <c r="P2951" s="102">
        <v>160.72999999999999</v>
      </c>
      <c r="Q2951" s="102">
        <v>98.596999999999994</v>
      </c>
      <c r="R2951" s="102">
        <v>162.46600000000001</v>
      </c>
      <c r="S2951" s="135" t="s">
        <v>51778</v>
      </c>
      <c r="T2951" s="100">
        <v>5841</v>
      </c>
      <c r="U2951" s="100" t="s">
        <v>34560</v>
      </c>
      <c r="V2951" s="100" t="s">
        <v>34558</v>
      </c>
      <c r="W2951" s="100">
        <v>65.56</v>
      </c>
      <c r="X2951" s="100">
        <v>0</v>
      </c>
      <c r="Y2951" s="100" t="s">
        <v>36</v>
      </c>
      <c r="Z2951" s="100" t="s">
        <v>34561</v>
      </c>
      <c r="AA2951" s="100" t="s">
        <v>34562</v>
      </c>
      <c r="AB2951" s="100" t="s">
        <v>34563</v>
      </c>
      <c r="AC2951" s="100" t="s">
        <v>34564</v>
      </c>
      <c r="AD2951" s="100" t="s">
        <v>34565</v>
      </c>
      <c r="AE2951" s="100" t="s">
        <v>34567</v>
      </c>
      <c r="AF2951" s="100"/>
      <c r="AG2951" s="100" t="s">
        <v>34566</v>
      </c>
      <c r="AH2951" t="s">
        <v>34568</v>
      </c>
      <c r="AI2951" t="s">
        <v>34557</v>
      </c>
      <c r="AJ2951">
        <v>89.92</v>
      </c>
      <c r="AK2951">
        <v>0</v>
      </c>
      <c r="AL2951" t="s">
        <v>69</v>
      </c>
      <c r="AM2951" t="s">
        <v>34569</v>
      </c>
      <c r="AO2951" t="s">
        <v>34570</v>
      </c>
      <c r="AR2951" t="s">
        <v>370</v>
      </c>
      <c r="AS2951" s="55">
        <v>98597</v>
      </c>
      <c r="AT2951" s="104">
        <v>108.00224782242204</v>
      </c>
      <c r="AU2951" s="100" t="s">
        <v>34571</v>
      </c>
      <c r="AV2951" s="100" t="s">
        <v>34572</v>
      </c>
      <c r="AW2951" s="100"/>
      <c r="AX2951" s="100"/>
      <c r="AY2951" s="100"/>
      <c r="AZ2951" s="100">
        <v>0</v>
      </c>
      <c r="BA2951" s="100">
        <v>13142680.440631665</v>
      </c>
      <c r="BB2951" s="100">
        <v>0</v>
      </c>
    </row>
    <row r="2952" spans="1:54" x14ac:dyDescent="0.25">
      <c r="A2952" s="95" t="s">
        <v>34609</v>
      </c>
      <c r="B2952" s="51" t="s">
        <v>34610</v>
      </c>
      <c r="C2952" s="96" t="str">
        <f>HYPERLINK("http://www.UniProt.org/UniProt/EHD1_HUMAN","EHD1_HUMAN")</f>
        <v>EHD1_HUMAN</v>
      </c>
      <c r="D2952" s="97" t="s">
        <v>34612</v>
      </c>
      <c r="E2952" s="159">
        <v>-5</v>
      </c>
      <c r="F2952" s="98">
        <v>65</v>
      </c>
      <c r="G2952" s="98">
        <v>0</v>
      </c>
      <c r="H2952" s="49"/>
      <c r="I2952" s="49"/>
      <c r="L2952" s="98">
        <v>12.52481017392118</v>
      </c>
      <c r="M2952" s="148" t="s">
        <v>47253</v>
      </c>
      <c r="N2952" s="100"/>
      <c r="O2952" s="101" t="s">
        <v>40</v>
      </c>
      <c r="P2952" s="102">
        <v>60.585000000000001</v>
      </c>
      <c r="Q2952" s="102">
        <v>60.585999999999999</v>
      </c>
      <c r="R2952" s="102">
        <v>60.627000000000002</v>
      </c>
      <c r="S2952" s="135" t="s">
        <v>51778</v>
      </c>
      <c r="T2952" s="100">
        <v>10651</v>
      </c>
      <c r="U2952" s="100" t="s">
        <v>34613</v>
      </c>
      <c r="V2952" s="100" t="s">
        <v>34611</v>
      </c>
      <c r="W2952" s="100">
        <v>91.2</v>
      </c>
      <c r="X2952" s="100">
        <v>0</v>
      </c>
      <c r="Y2952" s="100" t="s">
        <v>36</v>
      </c>
      <c r="Z2952" s="100" t="s">
        <v>34614</v>
      </c>
      <c r="AA2952" s="100" t="s">
        <v>34615</v>
      </c>
      <c r="AB2952" s="100" t="s">
        <v>34616</v>
      </c>
      <c r="AC2952" s="100" t="s">
        <v>34617</v>
      </c>
      <c r="AD2952" s="100" t="s">
        <v>7995</v>
      </c>
      <c r="AE2952" s="100" t="s">
        <v>34619</v>
      </c>
      <c r="AF2952" s="100" t="s">
        <v>34618</v>
      </c>
      <c r="AG2952" s="100"/>
      <c r="AH2952" t="s">
        <v>34620</v>
      </c>
      <c r="AI2952" t="s">
        <v>34610</v>
      </c>
      <c r="AJ2952">
        <v>100</v>
      </c>
      <c r="AK2952">
        <v>0</v>
      </c>
      <c r="AL2952" t="s">
        <v>69</v>
      </c>
      <c r="AM2952" t="s">
        <v>34621</v>
      </c>
      <c r="AN2952" t="s">
        <v>34622</v>
      </c>
      <c r="AO2952" t="s">
        <v>34623</v>
      </c>
      <c r="AS2952" s="55">
        <v>60586</v>
      </c>
      <c r="AT2952" s="104">
        <v>31.999392281981162</v>
      </c>
      <c r="AU2952" s="100" t="s">
        <v>34624</v>
      </c>
      <c r="AV2952" s="100" t="s">
        <v>34625</v>
      </c>
      <c r="AW2952" s="100"/>
      <c r="AX2952" s="100"/>
      <c r="AY2952" s="100"/>
      <c r="AZ2952" s="100">
        <v>0</v>
      </c>
      <c r="BA2952" s="100">
        <v>7987807.9479631558</v>
      </c>
      <c r="BB2952" s="100">
        <v>0</v>
      </c>
    </row>
    <row r="2953" spans="1:54" x14ac:dyDescent="0.25">
      <c r="A2953" s="95" t="s">
        <v>34670</v>
      </c>
      <c r="B2953" s="51" t="s">
        <v>34671</v>
      </c>
      <c r="C2953" s="96" t="str">
        <f>HYPERLINK("http://www.UniProt.org/UniProt/EM55_HUMAN","EM55_HUMAN")</f>
        <v>EM55_HUMAN</v>
      </c>
      <c r="D2953" s="97" t="s">
        <v>34673</v>
      </c>
      <c r="E2953" s="159">
        <v>-0.42</v>
      </c>
      <c r="F2953" s="98">
        <v>32</v>
      </c>
      <c r="G2953" s="98">
        <v>12</v>
      </c>
      <c r="H2953" s="49"/>
      <c r="I2953" s="49"/>
      <c r="L2953" s="98">
        <v>19.804127939009394</v>
      </c>
      <c r="M2953" s="148" t="s">
        <v>47253</v>
      </c>
      <c r="N2953" s="100"/>
      <c r="O2953" s="101" t="s">
        <v>40</v>
      </c>
      <c r="P2953" s="102">
        <v>51.436999999999998</v>
      </c>
      <c r="Q2953" s="102">
        <v>51.438000000000002</v>
      </c>
      <c r="R2953" s="102">
        <v>52.295999999999999</v>
      </c>
      <c r="S2953" s="135" t="s">
        <v>51778</v>
      </c>
      <c r="T2953" s="100">
        <v>2823</v>
      </c>
      <c r="U2953" s="100" t="s">
        <v>34674</v>
      </c>
      <c r="V2953" s="100" t="s">
        <v>34672</v>
      </c>
      <c r="W2953" s="100">
        <v>67.91</v>
      </c>
      <c r="X2953" s="100">
        <v>0</v>
      </c>
      <c r="Y2953" s="100" t="s">
        <v>36</v>
      </c>
      <c r="Z2953" s="100" t="s">
        <v>34675</v>
      </c>
      <c r="AA2953" s="100" t="s">
        <v>34676</v>
      </c>
      <c r="AB2953" s="100" t="s">
        <v>34677</v>
      </c>
      <c r="AC2953" s="100"/>
      <c r="AD2953" s="100" t="s">
        <v>34678</v>
      </c>
      <c r="AE2953" s="100" t="s">
        <v>34679</v>
      </c>
      <c r="AF2953" s="100"/>
      <c r="AG2953" s="100"/>
      <c r="AH2953" t="s">
        <v>34680</v>
      </c>
      <c r="AI2953" t="s">
        <v>34671</v>
      </c>
      <c r="AJ2953">
        <v>100</v>
      </c>
      <c r="AK2953">
        <v>0</v>
      </c>
      <c r="AL2953" t="s">
        <v>69</v>
      </c>
      <c r="AM2953" t="s">
        <v>34681</v>
      </c>
      <c r="AN2953" t="s">
        <v>34682</v>
      </c>
      <c r="AO2953" t="s">
        <v>34683</v>
      </c>
      <c r="AS2953" s="55">
        <v>51438</v>
      </c>
      <c r="AT2953" s="104">
        <v>27.000480019200769</v>
      </c>
      <c r="AU2953" s="100" t="s">
        <v>34670</v>
      </c>
      <c r="AV2953" s="100" t="s">
        <v>34670</v>
      </c>
      <c r="AW2953" s="100"/>
      <c r="AX2953" s="100"/>
      <c r="AY2953" s="100"/>
      <c r="AZ2953" s="100">
        <v>0</v>
      </c>
      <c r="BA2953" s="100">
        <v>12630256.934598546</v>
      </c>
      <c r="BB2953" s="100">
        <v>0</v>
      </c>
    </row>
    <row r="2954" spans="1:54" x14ac:dyDescent="0.25">
      <c r="A2954" s="95" t="s">
        <v>34684</v>
      </c>
      <c r="B2954" s="51" t="s">
        <v>49051</v>
      </c>
      <c r="C2954" s="96" t="str">
        <f>HYPERLINK("http://www.UniProt.org/UniProt/ENAH_HUMAN","ENAH_HUMAN")</f>
        <v>ENAH_HUMAN</v>
      </c>
      <c r="D2954" s="97" t="s">
        <v>34686</v>
      </c>
      <c r="E2954" s="159">
        <v>-5</v>
      </c>
      <c r="F2954" s="98">
        <v>120</v>
      </c>
      <c r="G2954" s="98">
        <v>0</v>
      </c>
      <c r="H2954" s="49"/>
      <c r="I2954" s="49"/>
      <c r="L2954" s="98">
        <v>15.371423410624537</v>
      </c>
      <c r="M2954" s="148" t="s">
        <v>47253</v>
      </c>
      <c r="N2954" s="100"/>
      <c r="O2954" s="101" t="s">
        <v>40</v>
      </c>
      <c r="P2954" s="102">
        <v>63.253</v>
      </c>
      <c r="Q2954" s="102">
        <v>59.561</v>
      </c>
      <c r="R2954" s="102">
        <v>66.510000000000005</v>
      </c>
      <c r="S2954" s="135" t="s">
        <v>51778</v>
      </c>
      <c r="T2954" s="100">
        <v>3186</v>
      </c>
      <c r="U2954" s="100" t="s">
        <v>34687</v>
      </c>
      <c r="V2954" s="100" t="s">
        <v>34685</v>
      </c>
      <c r="W2954" s="100">
        <v>96.48</v>
      </c>
      <c r="X2954" s="103">
        <v>3.9999999999999996E-96</v>
      </c>
      <c r="Y2954" s="100" t="s">
        <v>36</v>
      </c>
      <c r="Z2954" s="100" t="s">
        <v>34688</v>
      </c>
      <c r="AA2954" s="100" t="s">
        <v>34689</v>
      </c>
      <c r="AB2954" s="100" t="s">
        <v>34690</v>
      </c>
      <c r="AC2954" s="100" t="s">
        <v>34691</v>
      </c>
      <c r="AD2954" s="100" t="s">
        <v>34692</v>
      </c>
      <c r="AE2954" s="100" t="s">
        <v>34693</v>
      </c>
      <c r="AF2954" s="100"/>
      <c r="AG2954" s="100"/>
      <c r="AH2954" t="s">
        <v>50818</v>
      </c>
      <c r="AI2954" t="s">
        <v>49051</v>
      </c>
      <c r="AJ2954">
        <v>99.29</v>
      </c>
      <c r="AK2954" s="54">
        <v>4.0000000000000001E-100</v>
      </c>
      <c r="AL2954" t="s">
        <v>69</v>
      </c>
      <c r="AM2954" t="s">
        <v>50819</v>
      </c>
      <c r="AO2954" t="s">
        <v>415</v>
      </c>
      <c r="AR2954" t="s">
        <v>370</v>
      </c>
      <c r="AS2954" s="55">
        <v>41512</v>
      </c>
      <c r="AT2954" s="104">
        <v>24.000524888461204</v>
      </c>
      <c r="AU2954" s="100" t="s">
        <v>34684</v>
      </c>
      <c r="AV2954" s="100" t="s">
        <v>34694</v>
      </c>
      <c r="AW2954" s="100"/>
      <c r="AX2954" s="100"/>
      <c r="AY2954" s="100"/>
      <c r="AZ2954" s="100">
        <v>0</v>
      </c>
      <c r="BA2954" s="100">
        <v>9803260.5992345531</v>
      </c>
      <c r="BB2954" s="100">
        <v>0</v>
      </c>
    </row>
    <row r="2955" spans="1:54" x14ac:dyDescent="0.25">
      <c r="A2955" s="95" t="s">
        <v>34705</v>
      </c>
      <c r="B2955" s="51" t="s">
        <v>34706</v>
      </c>
      <c r="C2955" s="96" t="str">
        <f>HYPERLINK("http://www.UniProt.org/UniProt/ENDOU_HUMAN","ENDOU_HUMAN")</f>
        <v>ENDOU_HUMAN</v>
      </c>
      <c r="D2955" s="97" t="s">
        <v>34708</v>
      </c>
      <c r="E2955" s="160" t="s">
        <v>40</v>
      </c>
      <c r="H2955" s="49"/>
      <c r="I2955" s="49"/>
      <c r="L2955" s="98">
        <v>385.4624051945558</v>
      </c>
      <c r="M2955" s="148" t="s">
        <v>47253</v>
      </c>
      <c r="N2955" s="100"/>
      <c r="O2955" s="101" t="s">
        <v>235</v>
      </c>
      <c r="P2955" s="102">
        <v>33.737000000000002</v>
      </c>
      <c r="Q2955" s="102">
        <v>33.737000000000002</v>
      </c>
      <c r="R2955" s="102">
        <v>46.872</v>
      </c>
      <c r="S2955" s="135" t="s">
        <v>51778</v>
      </c>
      <c r="T2955" s="100">
        <v>5907</v>
      </c>
      <c r="U2955" s="100" t="s">
        <v>34710</v>
      </c>
      <c r="V2955" s="100" t="s">
        <v>34707</v>
      </c>
      <c r="W2955" s="100">
        <v>39.78</v>
      </c>
      <c r="X2955" s="103">
        <v>4.9999999999999997E-50</v>
      </c>
      <c r="Y2955" s="100" t="s">
        <v>36</v>
      </c>
      <c r="Z2955" s="100" t="s">
        <v>34709</v>
      </c>
      <c r="AA2955" s="100" t="s">
        <v>34711</v>
      </c>
      <c r="AB2955" s="100" t="s">
        <v>34712</v>
      </c>
      <c r="AC2955" s="100" t="s">
        <v>34713</v>
      </c>
      <c r="AD2955" s="100" t="s">
        <v>34714</v>
      </c>
      <c r="AE2955" s="100" t="s">
        <v>34715</v>
      </c>
      <c r="AF2955" s="100"/>
      <c r="AG2955" s="100"/>
      <c r="AH2955" t="s">
        <v>34716</v>
      </c>
      <c r="AI2955" t="s">
        <v>34706</v>
      </c>
      <c r="AJ2955">
        <v>100</v>
      </c>
      <c r="AK2955">
        <v>0</v>
      </c>
      <c r="AL2955" t="s">
        <v>47</v>
      </c>
      <c r="AM2955" t="s">
        <v>34717</v>
      </c>
      <c r="AN2955" t="s">
        <v>34718</v>
      </c>
      <c r="AO2955" t="s">
        <v>34719</v>
      </c>
      <c r="AP2955" t="s">
        <v>34720</v>
      </c>
      <c r="AQ2955" t="s">
        <v>2971</v>
      </c>
      <c r="AR2955" t="s">
        <v>2827</v>
      </c>
      <c r="AS2955" s="55">
        <v>33737</v>
      </c>
      <c r="AT2955" s="104">
        <v>13.002283879429257</v>
      </c>
      <c r="AU2955" s="100" t="s">
        <v>34705</v>
      </c>
      <c r="AV2955" s="100" t="s">
        <v>34721</v>
      </c>
      <c r="AW2955" s="100"/>
      <c r="AX2955" s="100"/>
      <c r="AY2955" s="100"/>
      <c r="AZ2955" s="100">
        <v>0</v>
      </c>
      <c r="BA2955" s="100">
        <v>245832042.25043479</v>
      </c>
      <c r="BB2955" s="100">
        <v>0</v>
      </c>
    </row>
    <row r="2956" spans="1:54" x14ac:dyDescent="0.25">
      <c r="A2956" s="95" t="s">
        <v>34722</v>
      </c>
      <c r="B2956" s="51" t="s">
        <v>34723</v>
      </c>
      <c r="C2956" s="96" t="str">
        <f>HYPERLINK("http://www.UniProt.org/UniProt/ENOF1_HUMAN","ENOF1_HUMAN")</f>
        <v>ENOF1_HUMAN</v>
      </c>
      <c r="D2956" s="97" t="s">
        <v>34725</v>
      </c>
      <c r="E2956" s="160" t="s">
        <v>40</v>
      </c>
      <c r="H2956" s="49"/>
      <c r="I2956" s="49"/>
      <c r="L2956" s="98">
        <v>43.465485775800531</v>
      </c>
      <c r="M2956" s="148" t="s">
        <v>47253</v>
      </c>
      <c r="N2956" s="100"/>
      <c r="O2956" s="101" t="s">
        <v>40</v>
      </c>
      <c r="P2956" s="102">
        <v>50.231999999999999</v>
      </c>
      <c r="Q2956" s="102">
        <v>50.247</v>
      </c>
      <c r="R2956" s="102">
        <v>49.786000000000001</v>
      </c>
      <c r="S2956" s="135" t="s">
        <v>51778</v>
      </c>
      <c r="T2956" s="100">
        <v>9208</v>
      </c>
      <c r="U2956" s="100" t="s">
        <v>34726</v>
      </c>
      <c r="V2956" s="100" t="s">
        <v>34724</v>
      </c>
      <c r="W2956" s="100">
        <v>79.22</v>
      </c>
      <c r="X2956" s="100">
        <v>0</v>
      </c>
      <c r="Y2956" s="100" t="s">
        <v>36</v>
      </c>
      <c r="Z2956" s="100" t="s">
        <v>34727</v>
      </c>
      <c r="AA2956" s="100" t="s">
        <v>34728</v>
      </c>
      <c r="AB2956" s="100" t="s">
        <v>34729</v>
      </c>
      <c r="AC2956" s="100" t="s">
        <v>34730</v>
      </c>
      <c r="AD2956" s="100" t="s">
        <v>34731</v>
      </c>
      <c r="AE2956" s="100" t="s">
        <v>34732</v>
      </c>
      <c r="AF2956" s="100"/>
      <c r="AG2956" s="100"/>
      <c r="AH2956" t="s">
        <v>34733</v>
      </c>
      <c r="AI2956" t="s">
        <v>34723</v>
      </c>
      <c r="AJ2956">
        <v>99.78</v>
      </c>
      <c r="AK2956">
        <v>0</v>
      </c>
      <c r="AL2956" t="s">
        <v>47</v>
      </c>
      <c r="AM2956" t="s">
        <v>34734</v>
      </c>
      <c r="AN2956" t="s">
        <v>34735</v>
      </c>
      <c r="AO2956" t="s">
        <v>34736</v>
      </c>
      <c r="AP2956" t="s">
        <v>34737</v>
      </c>
      <c r="AQ2956" t="s">
        <v>34738</v>
      </c>
      <c r="AR2956" t="s">
        <v>34739</v>
      </c>
      <c r="AS2956" s="55">
        <v>50247</v>
      </c>
      <c r="AT2956" s="104">
        <v>24.000695924492192</v>
      </c>
      <c r="AU2956" s="100" t="s">
        <v>34740</v>
      </c>
      <c r="AV2956" s="100" t="s">
        <v>34741</v>
      </c>
      <c r="AW2956" s="100"/>
      <c r="AX2956" s="100"/>
      <c r="AY2956" s="100"/>
      <c r="AZ2956" s="100">
        <v>0</v>
      </c>
      <c r="BA2956" s="100">
        <v>27720496.192823488</v>
      </c>
      <c r="BB2956" s="100">
        <v>0</v>
      </c>
    </row>
    <row r="2957" spans="1:54" x14ac:dyDescent="0.25">
      <c r="A2957" s="95" t="s">
        <v>34742</v>
      </c>
      <c r="B2957" s="51" t="s">
        <v>34743</v>
      </c>
      <c r="C2957" s="96" t="str">
        <f>HYPERLINK("http://www.UniProt.org/UniProt/ENOPH_HUMAN","ENOPH_HUMAN")</f>
        <v>ENOPH_HUMAN</v>
      </c>
      <c r="D2957" s="97" t="s">
        <v>34745</v>
      </c>
      <c r="E2957" s="159">
        <v>-0.1</v>
      </c>
      <c r="F2957" s="98">
        <v>71</v>
      </c>
      <c r="G2957" s="98">
        <v>56</v>
      </c>
      <c r="H2957" s="49"/>
      <c r="I2957" s="49"/>
      <c r="L2957" s="98">
        <v>24.490031737302548</v>
      </c>
      <c r="M2957" s="148" t="s">
        <v>47253</v>
      </c>
      <c r="N2957" s="100"/>
      <c r="O2957" s="101" t="s">
        <v>40</v>
      </c>
      <c r="P2957" s="102">
        <v>29.504000000000001</v>
      </c>
      <c r="Q2957" s="102">
        <v>26.847000000000001</v>
      </c>
      <c r="R2957" s="102">
        <v>28.933</v>
      </c>
      <c r="S2957" s="135" t="s">
        <v>51778</v>
      </c>
      <c r="T2957" s="100">
        <v>1657</v>
      </c>
      <c r="U2957" s="100" t="s">
        <v>34746</v>
      </c>
      <c r="V2957" s="100" t="s">
        <v>34744</v>
      </c>
      <c r="W2957" s="100">
        <v>67.180000000000007</v>
      </c>
      <c r="X2957" s="103">
        <v>3.0000000000000002E-133</v>
      </c>
      <c r="Y2957" s="100" t="s">
        <v>36</v>
      </c>
      <c r="Z2957" s="100" t="s">
        <v>34747</v>
      </c>
      <c r="AA2957" s="100" t="s">
        <v>34748</v>
      </c>
      <c r="AB2957" s="100" t="s">
        <v>34749</v>
      </c>
      <c r="AC2957" s="100" t="s">
        <v>34750</v>
      </c>
      <c r="AD2957" s="100" t="s">
        <v>34751</v>
      </c>
      <c r="AE2957" s="100" t="s">
        <v>34752</v>
      </c>
      <c r="AF2957" s="100"/>
      <c r="AG2957" s="100"/>
      <c r="AH2957" t="s">
        <v>34753</v>
      </c>
      <c r="AI2957" t="s">
        <v>34743</v>
      </c>
      <c r="AJ2957">
        <v>99.07</v>
      </c>
      <c r="AK2957" s="54">
        <v>7.0000000000000002E-158</v>
      </c>
      <c r="AL2957" t="s">
        <v>47</v>
      </c>
      <c r="AM2957" t="s">
        <v>34754</v>
      </c>
      <c r="AN2957" t="s">
        <v>34755</v>
      </c>
      <c r="AO2957" t="s">
        <v>34745</v>
      </c>
      <c r="AP2957" t="s">
        <v>34756</v>
      </c>
      <c r="AQ2957" t="s">
        <v>34757</v>
      </c>
      <c r="AR2957" t="s">
        <v>34758</v>
      </c>
      <c r="AS2957" s="55">
        <v>26847</v>
      </c>
      <c r="AT2957" s="104">
        <v>15</v>
      </c>
      <c r="AU2957" s="100" t="s">
        <v>34742</v>
      </c>
      <c r="AV2957" s="100" t="s">
        <v>34759</v>
      </c>
      <c r="AW2957" s="100"/>
      <c r="AX2957" s="100"/>
      <c r="AY2957" s="100"/>
      <c r="AZ2957" s="100">
        <v>0</v>
      </c>
      <c r="BA2957" s="100">
        <v>15618733.333333334</v>
      </c>
      <c r="BB2957" s="100">
        <v>0</v>
      </c>
    </row>
    <row r="2958" spans="1:54" x14ac:dyDescent="0.25">
      <c r="A2958" s="95" t="s">
        <v>34760</v>
      </c>
      <c r="B2958" s="51" t="s">
        <v>34761</v>
      </c>
      <c r="C2958" s="96" t="str">
        <f>HYPERLINK("http://www.UniProt.org/UniProt/ENPL_HUMAN","ENPL_HUMAN")</f>
        <v>ENPL_HUMAN</v>
      </c>
      <c r="D2958" s="97" t="s">
        <v>34763</v>
      </c>
      <c r="E2958" s="160" t="s">
        <v>40</v>
      </c>
      <c r="H2958" s="49"/>
      <c r="I2958" s="49"/>
      <c r="L2958" s="98">
        <v>56.704695415560906</v>
      </c>
      <c r="M2958" s="148" t="s">
        <v>47253</v>
      </c>
      <c r="N2958" s="100"/>
      <c r="O2958" s="101" t="s">
        <v>235</v>
      </c>
      <c r="P2958" s="102">
        <v>95.992999999999995</v>
      </c>
      <c r="Q2958" s="102">
        <v>92.665999999999997</v>
      </c>
      <c r="R2958" s="102">
        <v>92.468999999999994</v>
      </c>
      <c r="S2958" s="135" t="s">
        <v>51778</v>
      </c>
      <c r="T2958" s="100">
        <v>4092</v>
      </c>
      <c r="U2958" s="100" t="s">
        <v>34764</v>
      </c>
      <c r="V2958" s="100" t="s">
        <v>34762</v>
      </c>
      <c r="W2958" s="100">
        <v>85.43</v>
      </c>
      <c r="X2958" s="100">
        <v>0</v>
      </c>
      <c r="Y2958" s="100" t="s">
        <v>36</v>
      </c>
      <c r="Z2958" s="100" t="s">
        <v>34765</v>
      </c>
      <c r="AA2958" s="100" t="s">
        <v>34766</v>
      </c>
      <c r="AB2958" s="100" t="s">
        <v>34767</v>
      </c>
      <c r="AC2958" s="100" t="s">
        <v>34768</v>
      </c>
      <c r="AD2958" s="100"/>
      <c r="AE2958" s="100" t="s">
        <v>34769</v>
      </c>
      <c r="AF2958" s="100" t="s">
        <v>9367</v>
      </c>
      <c r="AG2958" s="100"/>
      <c r="AH2958" t="s">
        <v>34770</v>
      </c>
      <c r="AI2958" t="s">
        <v>34761</v>
      </c>
      <c r="AJ2958">
        <v>100</v>
      </c>
      <c r="AK2958">
        <v>0</v>
      </c>
      <c r="AL2958" t="s">
        <v>69</v>
      </c>
      <c r="AO2958" t="s">
        <v>628</v>
      </c>
      <c r="AS2958" s="55">
        <v>92666</v>
      </c>
      <c r="AT2958" s="104">
        <v>47.000747198007474</v>
      </c>
      <c r="AU2958" s="100" t="s">
        <v>34760</v>
      </c>
      <c r="AV2958" s="100" t="s">
        <v>34771</v>
      </c>
      <c r="AW2958" s="100"/>
      <c r="AX2958" s="100"/>
      <c r="AY2958" s="100"/>
      <c r="AZ2958" s="100">
        <v>0</v>
      </c>
      <c r="BA2958" s="100">
        <v>36163918.689191766</v>
      </c>
      <c r="BB2958" s="100">
        <v>0</v>
      </c>
    </row>
    <row r="2959" spans="1:54" x14ac:dyDescent="0.25">
      <c r="A2959" s="95" t="s">
        <v>34784</v>
      </c>
      <c r="B2959" s="51" t="s">
        <v>34785</v>
      </c>
      <c r="C2959" s="96" t="str">
        <f>HYPERLINK("http://www.UniProt.org/UniProt/ERO1A_HUMAN","ERO1A_HUMAN")</f>
        <v>ERO1A_HUMAN</v>
      </c>
      <c r="D2959" s="97" t="s">
        <v>34787</v>
      </c>
      <c r="E2959" s="160" t="s">
        <v>40</v>
      </c>
      <c r="H2959" s="49"/>
      <c r="I2959" s="49"/>
      <c r="L2959" s="98">
        <v>42.945702762045116</v>
      </c>
      <c r="M2959" s="148" t="s">
        <v>47253</v>
      </c>
      <c r="N2959" s="100"/>
      <c r="O2959" s="101" t="s">
        <v>235</v>
      </c>
      <c r="P2959" s="102">
        <v>54.844999999999999</v>
      </c>
      <c r="Q2959" s="102">
        <v>53.738999999999997</v>
      </c>
      <c r="R2959" s="102">
        <v>54.393000000000001</v>
      </c>
      <c r="S2959" s="135" t="s">
        <v>51778</v>
      </c>
      <c r="T2959" s="100">
        <v>7633</v>
      </c>
      <c r="U2959" s="100" t="s">
        <v>34788</v>
      </c>
      <c r="V2959" s="100" t="s">
        <v>34786</v>
      </c>
      <c r="W2959" s="100">
        <v>71.34</v>
      </c>
      <c r="X2959" s="100">
        <v>0</v>
      </c>
      <c r="Y2959" s="100" t="s">
        <v>36</v>
      </c>
      <c r="Z2959" s="100" t="s">
        <v>34789</v>
      </c>
      <c r="AA2959" s="100" t="s">
        <v>34790</v>
      </c>
      <c r="AB2959" s="100" t="s">
        <v>34791</v>
      </c>
      <c r="AC2959" s="100" t="s">
        <v>34792</v>
      </c>
      <c r="AD2959" s="100" t="s">
        <v>34793</v>
      </c>
      <c r="AE2959" s="100" t="s">
        <v>34794</v>
      </c>
      <c r="AF2959" s="100"/>
      <c r="AG2959" s="100"/>
      <c r="AH2959" t="s">
        <v>34795</v>
      </c>
      <c r="AI2959" t="s">
        <v>34785</v>
      </c>
      <c r="AJ2959">
        <v>99.57</v>
      </c>
      <c r="AK2959">
        <v>0</v>
      </c>
      <c r="AL2959" t="s">
        <v>47</v>
      </c>
      <c r="AM2959" t="s">
        <v>34796</v>
      </c>
      <c r="AN2959" t="s">
        <v>34797</v>
      </c>
      <c r="AO2959" t="s">
        <v>34798</v>
      </c>
      <c r="AP2959" t="s">
        <v>34799</v>
      </c>
      <c r="AQ2959" t="s">
        <v>34800</v>
      </c>
      <c r="AR2959" t="s">
        <v>34801</v>
      </c>
      <c r="AS2959" s="55">
        <v>53739</v>
      </c>
      <c r="AT2959" s="104">
        <v>28</v>
      </c>
      <c r="AU2959" s="100" t="s">
        <v>34784</v>
      </c>
      <c r="AV2959" s="100" t="s">
        <v>34784</v>
      </c>
      <c r="AW2959" s="100"/>
      <c r="AX2959" s="100"/>
      <c r="AY2959" s="100"/>
      <c r="AZ2959" s="100">
        <v>0</v>
      </c>
      <c r="BA2959" s="100">
        <v>27389000</v>
      </c>
      <c r="BB2959" s="100">
        <v>0</v>
      </c>
    </row>
    <row r="2960" spans="1:54" x14ac:dyDescent="0.25">
      <c r="A2960" s="95" t="s">
        <v>34810</v>
      </c>
      <c r="B2960" s="51" t="s">
        <v>34811</v>
      </c>
      <c r="C2960" s="96" t="str">
        <f>HYPERLINK("http://www.UniProt.org/UniProt/ES1_HUMAN","ES1_HUMAN")</f>
        <v>ES1_HUMAN</v>
      </c>
      <c r="D2960" s="97" t="s">
        <v>34803</v>
      </c>
      <c r="E2960" s="160" t="s">
        <v>40</v>
      </c>
      <c r="H2960" s="49"/>
      <c r="I2960" s="49"/>
      <c r="L2960" s="98">
        <v>1367.6221860549304</v>
      </c>
      <c r="M2960" s="148" t="s">
        <v>47253</v>
      </c>
      <c r="N2960" s="100"/>
      <c r="O2960" s="101" t="s">
        <v>311</v>
      </c>
      <c r="P2960" s="102">
        <v>24.036000000000001</v>
      </c>
      <c r="Q2960" s="102">
        <v>24.036999999999999</v>
      </c>
      <c r="R2960" s="102">
        <v>28.17</v>
      </c>
      <c r="S2960" s="135" t="s">
        <v>51778</v>
      </c>
      <c r="T2960" s="100">
        <v>1529</v>
      </c>
      <c r="U2960" s="100" t="s">
        <v>34804</v>
      </c>
      <c r="V2960" s="100" t="s">
        <v>34802</v>
      </c>
      <c r="W2960" s="100">
        <v>64.86</v>
      </c>
      <c r="X2960" s="103">
        <v>2E-100</v>
      </c>
      <c r="Y2960" s="100" t="s">
        <v>36</v>
      </c>
      <c r="Z2960" s="100" t="s">
        <v>34805</v>
      </c>
      <c r="AA2960" s="100" t="s">
        <v>34806</v>
      </c>
      <c r="AB2960" s="100" t="s">
        <v>34807</v>
      </c>
      <c r="AC2960" s="100"/>
      <c r="AD2960" s="100" t="s">
        <v>34808</v>
      </c>
      <c r="AE2960" s="100"/>
      <c r="AF2960" s="100"/>
      <c r="AG2960" s="100"/>
      <c r="AH2960" t="s">
        <v>34812</v>
      </c>
      <c r="AI2960" t="s">
        <v>34811</v>
      </c>
      <c r="AJ2960">
        <v>100</v>
      </c>
      <c r="AK2960" s="54">
        <v>4E-165</v>
      </c>
      <c r="AL2960" t="s">
        <v>69</v>
      </c>
      <c r="AM2960" t="s">
        <v>34813</v>
      </c>
      <c r="AN2960" t="s">
        <v>34814</v>
      </c>
      <c r="AO2960" t="s">
        <v>34815</v>
      </c>
      <c r="AS2960" s="55">
        <v>24037</v>
      </c>
      <c r="AT2960" s="104">
        <v>15.974008393123054</v>
      </c>
      <c r="AU2960" s="100" t="s">
        <v>34810</v>
      </c>
      <c r="AV2960" s="100" t="s">
        <v>34810</v>
      </c>
      <c r="AW2960" s="100"/>
      <c r="AX2960" s="100"/>
      <c r="AY2960" s="100"/>
      <c r="AZ2960" s="100">
        <v>0</v>
      </c>
      <c r="BA2960" s="100">
        <v>872213088.73220336</v>
      </c>
      <c r="BB2960" s="100">
        <v>0</v>
      </c>
    </row>
    <row r="2961" spans="1:54" x14ac:dyDescent="0.25">
      <c r="A2961" s="95" t="s">
        <v>34816</v>
      </c>
      <c r="B2961" s="51" t="s">
        <v>34817</v>
      </c>
      <c r="C2961" s="96" t="str">
        <f>HYPERLINK("http://www.UniProt.org/UniProt/ESTD_HUMAN","ESTD_HUMAN")</f>
        <v>ESTD_HUMAN</v>
      </c>
      <c r="D2961" s="97" t="s">
        <v>34819</v>
      </c>
      <c r="E2961" s="159">
        <v>0.01</v>
      </c>
      <c r="F2961" s="98">
        <v>1300</v>
      </c>
      <c r="G2961" s="98">
        <v>1300</v>
      </c>
      <c r="H2961" s="49"/>
      <c r="I2961" s="49"/>
      <c r="L2961" s="98">
        <v>1203.455651555234</v>
      </c>
      <c r="M2961" s="148" t="s">
        <v>47253</v>
      </c>
      <c r="N2961" s="100"/>
      <c r="O2961" s="101" t="s">
        <v>40</v>
      </c>
      <c r="P2961" s="102">
        <v>31.555</v>
      </c>
      <c r="Q2961" s="102">
        <v>31.542000000000002</v>
      </c>
      <c r="R2961" s="102">
        <v>31.463000000000001</v>
      </c>
      <c r="S2961" s="135" t="s">
        <v>51778</v>
      </c>
      <c r="T2961" s="100">
        <v>6120</v>
      </c>
      <c r="U2961" s="100" t="s">
        <v>34821</v>
      </c>
      <c r="V2961" s="100" t="s">
        <v>34818</v>
      </c>
      <c r="W2961" s="100">
        <v>80.849999999999994</v>
      </c>
      <c r="X2961" s="103">
        <v>5.0000000000000001E-180</v>
      </c>
      <c r="Y2961" s="100" t="s">
        <v>36</v>
      </c>
      <c r="Z2961" s="100" t="s">
        <v>34820</v>
      </c>
      <c r="AA2961" s="100" t="s">
        <v>34822</v>
      </c>
      <c r="AB2961" s="100" t="s">
        <v>34823</v>
      </c>
      <c r="AC2961" s="100" t="s">
        <v>34824</v>
      </c>
      <c r="AD2961" s="100" t="s">
        <v>34825</v>
      </c>
      <c r="AE2961" s="100" t="s">
        <v>34826</v>
      </c>
      <c r="AF2961" s="100"/>
      <c r="AG2961" s="100"/>
      <c r="AH2961" t="s">
        <v>34827</v>
      </c>
      <c r="AI2961" t="s">
        <v>34817</v>
      </c>
      <c r="AJ2961">
        <v>99.65</v>
      </c>
      <c r="AK2961">
        <v>0</v>
      </c>
      <c r="AL2961" t="s">
        <v>69</v>
      </c>
      <c r="AM2961" t="s">
        <v>34828</v>
      </c>
      <c r="AN2961" t="s">
        <v>34829</v>
      </c>
      <c r="AO2961" t="s">
        <v>34830</v>
      </c>
      <c r="AS2961" s="55">
        <v>31542</v>
      </c>
      <c r="AT2961" s="104">
        <v>17.038636909047277</v>
      </c>
      <c r="AU2961" s="100" t="s">
        <v>34816</v>
      </c>
      <c r="AV2961" s="100" t="s">
        <v>34831</v>
      </c>
      <c r="AW2961" s="100"/>
      <c r="AX2961" s="100"/>
      <c r="AY2961" s="100"/>
      <c r="AZ2961" s="100">
        <v>0</v>
      </c>
      <c r="BA2961" s="100">
        <v>767514436.14929569</v>
      </c>
      <c r="BB2961" s="100">
        <v>0</v>
      </c>
    </row>
    <row r="2962" spans="1:54" x14ac:dyDescent="0.25">
      <c r="A2962" s="95" t="s">
        <v>34846</v>
      </c>
      <c r="B2962" s="51" t="s">
        <v>34832</v>
      </c>
      <c r="C2962" s="96" t="str">
        <f>HYPERLINK("http://www.UniProt.org/UniProt/ETHE1_HUMAN","ETHE1_HUMAN")</f>
        <v>ETHE1_HUMAN</v>
      </c>
      <c r="D2962" s="97" t="s">
        <v>34834</v>
      </c>
      <c r="E2962" s="160" t="s">
        <v>40</v>
      </c>
      <c r="H2962" s="49"/>
      <c r="I2962" s="49"/>
      <c r="L2962" s="98">
        <v>392.45638177053286</v>
      </c>
      <c r="M2962" s="148" t="s">
        <v>47253</v>
      </c>
      <c r="N2962" s="100"/>
      <c r="O2962" s="101" t="s">
        <v>311</v>
      </c>
      <c r="P2962" s="102">
        <v>28.219000000000001</v>
      </c>
      <c r="Q2962" s="102">
        <v>28.097000000000001</v>
      </c>
      <c r="R2962" s="102">
        <v>27.873000000000001</v>
      </c>
      <c r="S2962" s="135" t="s">
        <v>51778</v>
      </c>
      <c r="T2962" s="100">
        <v>5314</v>
      </c>
      <c r="U2962" s="100" t="s">
        <v>34835</v>
      </c>
      <c r="V2962" s="100" t="s">
        <v>34833</v>
      </c>
      <c r="W2962" s="100">
        <v>67.459999999999994</v>
      </c>
      <c r="X2962" s="103">
        <v>3E-131</v>
      </c>
      <c r="Y2962" s="100" t="s">
        <v>36</v>
      </c>
      <c r="Z2962" s="100" t="s">
        <v>34836</v>
      </c>
      <c r="AA2962" s="100" t="s">
        <v>34837</v>
      </c>
      <c r="AB2962" s="100" t="s">
        <v>34838</v>
      </c>
      <c r="AC2962" s="100" t="s">
        <v>34839</v>
      </c>
      <c r="AD2962" s="100" t="s">
        <v>34840</v>
      </c>
      <c r="AE2962" s="100" t="s">
        <v>34841</v>
      </c>
      <c r="AF2962" s="100"/>
      <c r="AG2962" s="100"/>
      <c r="AH2962" t="s">
        <v>34842</v>
      </c>
      <c r="AI2962" t="s">
        <v>34832</v>
      </c>
      <c r="AJ2962">
        <v>95.29</v>
      </c>
      <c r="AK2962">
        <v>0</v>
      </c>
      <c r="AL2962" t="s">
        <v>69</v>
      </c>
      <c r="AM2962" t="s">
        <v>34843</v>
      </c>
      <c r="AN2962" t="s">
        <v>34844</v>
      </c>
      <c r="AO2962" t="s">
        <v>34845</v>
      </c>
      <c r="AS2962" s="55">
        <v>28097</v>
      </c>
      <c r="AT2962" s="104">
        <v>18.000225644497096</v>
      </c>
      <c r="AU2962" s="100" t="s">
        <v>34846</v>
      </c>
      <c r="AV2962" s="100" t="s">
        <v>34846</v>
      </c>
      <c r="AW2962" s="100"/>
      <c r="AX2962" s="100"/>
      <c r="AY2962" s="100"/>
      <c r="AZ2962" s="100">
        <v>0</v>
      </c>
      <c r="BA2962" s="100">
        <v>250292512.38177314</v>
      </c>
      <c r="BB2962" s="100">
        <v>0</v>
      </c>
    </row>
    <row r="2963" spans="1:54" x14ac:dyDescent="0.25">
      <c r="A2963" s="95" t="s">
        <v>34847</v>
      </c>
      <c r="B2963" s="51" t="s">
        <v>48925</v>
      </c>
      <c r="C2963" s="96" t="str">
        <f>HYPERLINK("http://www.UniProt.org/UniProt/EVL_HUMAN","EVL_HUMAN")</f>
        <v>EVL_HUMAN</v>
      </c>
      <c r="D2963" s="97" t="s">
        <v>34850</v>
      </c>
      <c r="E2963" s="159">
        <v>-5</v>
      </c>
      <c r="F2963" s="98">
        <v>100</v>
      </c>
      <c r="G2963" s="98">
        <v>0</v>
      </c>
      <c r="H2963" s="49"/>
      <c r="I2963" s="49"/>
      <c r="L2963" s="98">
        <v>30.081958749785809</v>
      </c>
      <c r="M2963" s="148" t="s">
        <v>47253</v>
      </c>
      <c r="N2963" s="100"/>
      <c r="O2963" s="101" t="s">
        <v>40</v>
      </c>
      <c r="P2963" s="102">
        <v>40.353999999999999</v>
      </c>
      <c r="Q2963" s="102">
        <v>306.14999999999998</v>
      </c>
      <c r="R2963" s="102">
        <v>44.62</v>
      </c>
      <c r="S2963" s="135" t="s">
        <v>51778</v>
      </c>
      <c r="T2963" s="100">
        <v>1012</v>
      </c>
      <c r="U2963" s="100" t="s">
        <v>34851</v>
      </c>
      <c r="V2963" s="100" t="s">
        <v>34849</v>
      </c>
      <c r="W2963" s="100">
        <v>42.76</v>
      </c>
      <c r="X2963" s="103">
        <v>7.0000000000000001E-67</v>
      </c>
      <c r="Y2963" s="100" t="s">
        <v>36</v>
      </c>
      <c r="Z2963" s="100" t="s">
        <v>34852</v>
      </c>
      <c r="AA2963" s="100" t="s">
        <v>34853</v>
      </c>
      <c r="AB2963" s="100" t="s">
        <v>34854</v>
      </c>
      <c r="AC2963" s="100"/>
      <c r="AD2963" s="100" t="s">
        <v>34692</v>
      </c>
      <c r="AE2963" s="100" t="s">
        <v>34855</v>
      </c>
      <c r="AF2963" s="100"/>
      <c r="AG2963" s="100"/>
      <c r="AH2963" t="s">
        <v>50427</v>
      </c>
      <c r="AI2963" t="s">
        <v>48925</v>
      </c>
      <c r="AJ2963">
        <v>99.48</v>
      </c>
      <c r="AK2963">
        <v>0</v>
      </c>
      <c r="AL2963" t="s">
        <v>69</v>
      </c>
      <c r="AM2963" t="s">
        <v>50428</v>
      </c>
      <c r="AN2963" t="s">
        <v>50429</v>
      </c>
      <c r="AO2963" t="s">
        <v>50430</v>
      </c>
      <c r="AS2963" s="55">
        <v>40292</v>
      </c>
      <c r="AT2963" s="104">
        <v>17.000074108841186</v>
      </c>
      <c r="AU2963" s="100" t="s">
        <v>34847</v>
      </c>
      <c r="AV2963" s="100" t="s">
        <v>34858</v>
      </c>
      <c r="AW2963" s="100"/>
      <c r="AX2963" s="100"/>
      <c r="AY2963" s="100"/>
      <c r="AZ2963" s="100">
        <v>0</v>
      </c>
      <c r="BA2963" s="100">
        <v>19185034.012903597</v>
      </c>
      <c r="BB2963" s="100">
        <v>0</v>
      </c>
    </row>
    <row r="2964" spans="1:54" x14ac:dyDescent="0.25">
      <c r="A2964" s="95" t="s">
        <v>34878</v>
      </c>
      <c r="B2964" s="51" t="s">
        <v>34879</v>
      </c>
      <c r="C2964" s="96" t="str">
        <f>HYPERLINK("http://www.UniProt.org/UniProt/EXOS5_HUMAN","EXOS5_HUMAN")</f>
        <v>EXOS5_HUMAN</v>
      </c>
      <c r="D2964" s="97" t="s">
        <v>34881</v>
      </c>
      <c r="E2964" s="159">
        <v>1.6</v>
      </c>
      <c r="F2964" s="98">
        <v>5.5</v>
      </c>
      <c r="G2964" s="98">
        <v>220</v>
      </c>
      <c r="H2964" s="49"/>
      <c r="I2964" s="49"/>
      <c r="L2964" s="98">
        <v>13.704956782272966</v>
      </c>
      <c r="M2964" s="148" t="s">
        <v>47253</v>
      </c>
      <c r="N2964" s="100"/>
      <c r="O2964" s="101" t="s">
        <v>40</v>
      </c>
      <c r="P2964" s="102">
        <v>20.786999999999999</v>
      </c>
      <c r="Q2964" s="102">
        <v>24.507000000000001</v>
      </c>
      <c r="R2964" s="102">
        <v>25.248999999999999</v>
      </c>
      <c r="S2964" s="135" t="s">
        <v>51778</v>
      </c>
      <c r="T2964" s="100">
        <v>5740</v>
      </c>
      <c r="U2964" s="100" t="s">
        <v>34882</v>
      </c>
      <c r="V2964" s="100" t="s">
        <v>34880</v>
      </c>
      <c r="W2964" s="100">
        <v>73.03</v>
      </c>
      <c r="X2964" s="103">
        <v>4.0000000000000001E-99</v>
      </c>
      <c r="Y2964" s="100" t="s">
        <v>36</v>
      </c>
      <c r="Z2964" s="100" t="s">
        <v>34883</v>
      </c>
      <c r="AA2964" s="100" t="s">
        <v>34884</v>
      </c>
      <c r="AB2964" s="100" t="s">
        <v>34885</v>
      </c>
      <c r="AC2964" s="100" t="s">
        <v>34886</v>
      </c>
      <c r="AD2964" s="100" t="s">
        <v>34887</v>
      </c>
      <c r="AE2964" s="100" t="s">
        <v>34888</v>
      </c>
      <c r="AF2964" s="100" t="s">
        <v>8397</v>
      </c>
      <c r="AG2964" s="100" t="s">
        <v>8428</v>
      </c>
      <c r="AH2964" t="s">
        <v>34889</v>
      </c>
      <c r="AI2964" t="s">
        <v>34879</v>
      </c>
      <c r="AJ2964">
        <v>99.47</v>
      </c>
      <c r="AK2964" s="54">
        <v>6.0000000000000002E-135</v>
      </c>
      <c r="AL2964" t="s">
        <v>69</v>
      </c>
      <c r="AM2964" t="s">
        <v>34890</v>
      </c>
      <c r="AO2964" t="s">
        <v>34891</v>
      </c>
      <c r="AR2964" t="s">
        <v>370</v>
      </c>
      <c r="AS2964" s="55">
        <v>24507</v>
      </c>
      <c r="AT2964" s="104">
        <v>8.9999872398524925</v>
      </c>
      <c r="AU2964" s="100" t="s">
        <v>34878</v>
      </c>
      <c r="AV2964" s="100" t="s">
        <v>34878</v>
      </c>
      <c r="AW2964" s="100"/>
      <c r="AX2964" s="100"/>
      <c r="AY2964" s="100"/>
      <c r="AZ2964" s="100">
        <v>0</v>
      </c>
      <c r="BA2964" s="100">
        <v>8740456.8366131689</v>
      </c>
      <c r="BB2964" s="100">
        <v>0</v>
      </c>
    </row>
    <row r="2965" spans="1:54" x14ac:dyDescent="0.25">
      <c r="A2965" s="95" t="s">
        <v>34892</v>
      </c>
      <c r="B2965" s="51" t="s">
        <v>34893</v>
      </c>
      <c r="C2965" s="96" t="str">
        <f>HYPERLINK("http://www.UniProt.org/UniProt/F151B_HUMAN","F151B_HUMAN")</f>
        <v>F151B_HUMAN</v>
      </c>
      <c r="D2965" s="97" t="s">
        <v>34895</v>
      </c>
      <c r="E2965" s="159">
        <v>-0.23</v>
      </c>
      <c r="F2965" s="98">
        <v>210</v>
      </c>
      <c r="G2965" s="98">
        <v>120</v>
      </c>
      <c r="H2965" s="49"/>
      <c r="I2965" s="49"/>
      <c r="L2965" s="98">
        <v>33.308746330654635</v>
      </c>
      <c r="M2965" s="148" t="s">
        <v>47253</v>
      </c>
      <c r="N2965" s="100"/>
      <c r="O2965" s="101" t="s">
        <v>40</v>
      </c>
      <c r="P2965" s="102">
        <v>30.094000000000001</v>
      </c>
      <c r="Q2965" s="102">
        <v>30.094000000000001</v>
      </c>
      <c r="R2965" s="102">
        <v>31.367000000000001</v>
      </c>
      <c r="S2965" s="135" t="s">
        <v>51778</v>
      </c>
      <c r="T2965" s="100">
        <v>8044</v>
      </c>
      <c r="U2965" s="100" t="s">
        <v>34896</v>
      </c>
      <c r="V2965" s="100" t="s">
        <v>34894</v>
      </c>
      <c r="W2965" s="100">
        <v>61.98</v>
      </c>
      <c r="X2965" s="103">
        <v>6.9999999999999999E-121</v>
      </c>
      <c r="Y2965" s="100" t="s">
        <v>36</v>
      </c>
      <c r="Z2965" s="100" t="s">
        <v>34897</v>
      </c>
      <c r="AA2965" s="100" t="s">
        <v>34898</v>
      </c>
      <c r="AB2965" s="100" t="s">
        <v>1457</v>
      </c>
      <c r="AC2965" s="100"/>
      <c r="AD2965" s="100" t="s">
        <v>34899</v>
      </c>
      <c r="AE2965" s="100"/>
      <c r="AF2965" s="100"/>
      <c r="AG2965" s="100"/>
      <c r="AH2965" t="s">
        <v>34900</v>
      </c>
      <c r="AI2965" t="s">
        <v>34893</v>
      </c>
      <c r="AJ2965">
        <v>100</v>
      </c>
      <c r="AK2965">
        <v>0</v>
      </c>
      <c r="AL2965" t="s">
        <v>69</v>
      </c>
      <c r="AM2965" t="s">
        <v>34901</v>
      </c>
      <c r="AN2965" t="s">
        <v>34902</v>
      </c>
      <c r="AO2965" t="s">
        <v>34903</v>
      </c>
      <c r="AS2965" s="55">
        <v>30094</v>
      </c>
      <c r="AT2965" s="104">
        <v>12.000124540755962</v>
      </c>
      <c r="AU2965" s="100" t="s">
        <v>34892</v>
      </c>
      <c r="AV2965" s="100" t="s">
        <v>34904</v>
      </c>
      <c r="AW2965" s="100"/>
      <c r="AX2965" s="100"/>
      <c r="AY2965" s="100"/>
      <c r="AZ2965" s="100">
        <v>0</v>
      </c>
      <c r="BA2965" s="100">
        <v>21242946.198951792</v>
      </c>
      <c r="BB2965" s="100">
        <v>0</v>
      </c>
    </row>
    <row r="2966" spans="1:54" x14ac:dyDescent="0.25">
      <c r="A2966" s="95" t="s">
        <v>34905</v>
      </c>
      <c r="B2966" s="51" t="s">
        <v>34906</v>
      </c>
      <c r="C2966" s="96" t="str">
        <f>HYPERLINK("http://www.UniProt.org/UniProt/F16P1_HUMAN","F16P1_HUMAN")</f>
        <v>F16P1_HUMAN</v>
      </c>
      <c r="D2966" s="97" t="s">
        <v>34908</v>
      </c>
      <c r="E2966" s="159">
        <v>-0.41</v>
      </c>
      <c r="F2966" s="98">
        <v>250</v>
      </c>
      <c r="G2966" s="98">
        <v>99</v>
      </c>
      <c r="H2966" s="49"/>
      <c r="I2966" s="49"/>
      <c r="L2966" s="98">
        <v>118.42277405968032</v>
      </c>
      <c r="M2966" s="148" t="s">
        <v>47253</v>
      </c>
      <c r="N2966" s="100"/>
      <c r="O2966" s="101" t="s">
        <v>40</v>
      </c>
      <c r="P2966" s="102">
        <v>36.881999999999998</v>
      </c>
      <c r="Q2966" s="102">
        <v>36.808999999999997</v>
      </c>
      <c r="R2966" s="102">
        <v>36.841999999999999</v>
      </c>
      <c r="S2966" s="135" t="s">
        <v>51778</v>
      </c>
      <c r="T2966" s="100">
        <v>1333</v>
      </c>
      <c r="U2966" s="100" t="s">
        <v>34909</v>
      </c>
      <c r="V2966" s="100" t="s">
        <v>34907</v>
      </c>
      <c r="W2966" s="100">
        <v>81.95</v>
      </c>
      <c r="X2966" s="100">
        <v>0</v>
      </c>
      <c r="Y2966" s="100" t="s">
        <v>36</v>
      </c>
      <c r="Z2966" s="100" t="s">
        <v>34910</v>
      </c>
      <c r="AA2966" s="100" t="s">
        <v>34911</v>
      </c>
      <c r="AB2966" s="100" t="s">
        <v>34912</v>
      </c>
      <c r="AC2966" s="100" t="s">
        <v>34913</v>
      </c>
      <c r="AD2966" s="100" t="s">
        <v>34914</v>
      </c>
      <c r="AE2966" s="100" t="s">
        <v>34915</v>
      </c>
      <c r="AF2966" s="100"/>
      <c r="AG2966" s="100"/>
      <c r="AH2966" t="s">
        <v>34916</v>
      </c>
      <c r="AI2966" t="s">
        <v>34906</v>
      </c>
      <c r="AJ2966">
        <v>96.75</v>
      </c>
      <c r="AK2966">
        <v>0</v>
      </c>
      <c r="AL2966" t="s">
        <v>69</v>
      </c>
      <c r="AM2966" t="s">
        <v>34917</v>
      </c>
      <c r="AN2966" t="s">
        <v>34918</v>
      </c>
      <c r="AO2966" t="s">
        <v>34919</v>
      </c>
      <c r="AS2966" s="55">
        <v>36809</v>
      </c>
      <c r="AT2966" s="104">
        <v>18</v>
      </c>
      <c r="AU2966" s="100" t="s">
        <v>34905</v>
      </c>
      <c r="AV2966" s="100" t="s">
        <v>34920</v>
      </c>
      <c r="AW2966" s="100"/>
      <c r="AX2966" s="100"/>
      <c r="AY2966" s="100"/>
      <c r="AZ2966" s="100">
        <v>0</v>
      </c>
      <c r="BA2966" s="100">
        <v>75525166.666666672</v>
      </c>
      <c r="BB2966" s="100">
        <v>0</v>
      </c>
    </row>
    <row r="2967" spans="1:54" x14ac:dyDescent="0.25">
      <c r="A2967" s="95" t="s">
        <v>34921</v>
      </c>
      <c r="B2967" s="51" t="s">
        <v>34922</v>
      </c>
      <c r="C2967" s="96" t="str">
        <f>HYPERLINK("http://www.UniProt.org/UniProt/F16P2_HUMAN","F16P2_HUMAN")</f>
        <v>F16P2_HUMAN</v>
      </c>
      <c r="D2967" s="97" t="s">
        <v>34924</v>
      </c>
      <c r="E2967" s="159">
        <v>-0.28999999999999998</v>
      </c>
      <c r="F2967" s="98">
        <v>270</v>
      </c>
      <c r="G2967" s="98">
        <v>140</v>
      </c>
      <c r="H2967" s="49"/>
      <c r="I2967" s="49"/>
      <c r="L2967" s="98">
        <v>93.74815645715266</v>
      </c>
      <c r="M2967" s="148" t="s">
        <v>47253</v>
      </c>
      <c r="N2967" s="100"/>
      <c r="O2967" s="101" t="s">
        <v>40</v>
      </c>
      <c r="P2967" s="102">
        <v>37.081000000000003</v>
      </c>
      <c r="Q2967" s="102">
        <v>37.082000000000001</v>
      </c>
      <c r="R2967" s="102">
        <v>36.743000000000002</v>
      </c>
      <c r="S2967" s="135" t="s">
        <v>51778</v>
      </c>
      <c r="T2967" s="100">
        <v>8004</v>
      </c>
      <c r="U2967" s="100" t="s">
        <v>34926</v>
      </c>
      <c r="V2967" s="100" t="s">
        <v>34923</v>
      </c>
      <c r="W2967" s="100">
        <v>85.25</v>
      </c>
      <c r="X2967" s="100">
        <v>0</v>
      </c>
      <c r="Y2967" s="100" t="s">
        <v>36</v>
      </c>
      <c r="Z2967" s="100" t="s">
        <v>34925</v>
      </c>
      <c r="AA2967" s="100" t="s">
        <v>34927</v>
      </c>
      <c r="AB2967" s="100" t="s">
        <v>34928</v>
      </c>
      <c r="AC2967" s="100" t="s">
        <v>34913</v>
      </c>
      <c r="AD2967" s="100" t="s">
        <v>34914</v>
      </c>
      <c r="AE2967" s="100" t="s">
        <v>34929</v>
      </c>
      <c r="AF2967" s="100"/>
      <c r="AG2967" s="100"/>
      <c r="AH2967" t="s">
        <v>34930</v>
      </c>
      <c r="AI2967" t="s">
        <v>34922</v>
      </c>
      <c r="AJ2967">
        <v>100</v>
      </c>
      <c r="AK2967">
        <v>0</v>
      </c>
      <c r="AL2967" t="s">
        <v>69</v>
      </c>
      <c r="AN2967" t="s">
        <v>34931</v>
      </c>
      <c r="AO2967" t="s">
        <v>628</v>
      </c>
      <c r="AS2967" s="55">
        <v>37082</v>
      </c>
      <c r="AT2967" s="104">
        <v>15.999859619569031</v>
      </c>
      <c r="AU2967" s="100" t="s">
        <v>34921</v>
      </c>
      <c r="AV2967" s="100" t="s">
        <v>34921</v>
      </c>
      <c r="AW2967" s="100"/>
      <c r="AX2967" s="100"/>
      <c r="AY2967" s="100"/>
      <c r="AZ2967" s="100">
        <v>0</v>
      </c>
      <c r="BA2967" s="100">
        <v>59788712.072822988</v>
      </c>
      <c r="BB2967" s="100">
        <v>0</v>
      </c>
    </row>
    <row r="2968" spans="1:54" x14ac:dyDescent="0.25">
      <c r="A2968" s="95" t="s">
        <v>34942</v>
      </c>
      <c r="B2968" s="51" t="s">
        <v>34943</v>
      </c>
      <c r="C2968" s="96" t="str">
        <f>HYPERLINK("http://www.UniProt.org/UniProt/F206A_HUMAN","F206A_HUMAN")</f>
        <v>F206A_HUMAN</v>
      </c>
      <c r="D2968" s="97" t="s">
        <v>34945</v>
      </c>
      <c r="E2968" s="159">
        <v>2.5099999999999998</v>
      </c>
      <c r="F2968" s="98">
        <v>1.8</v>
      </c>
      <c r="G2968" s="98">
        <v>570</v>
      </c>
      <c r="H2968" s="49"/>
      <c r="I2968" s="49"/>
      <c r="L2968" s="98">
        <v>10.653919840713627</v>
      </c>
      <c r="M2968" s="148" t="s">
        <v>47253</v>
      </c>
      <c r="N2968" s="100"/>
      <c r="O2968" s="101" t="s">
        <v>40</v>
      </c>
      <c r="P2968" s="102">
        <v>20.625</v>
      </c>
      <c r="Q2968" s="102">
        <v>20.789000000000001</v>
      </c>
      <c r="R2968" s="102">
        <v>20.378</v>
      </c>
      <c r="S2968" s="135" t="s">
        <v>51778</v>
      </c>
      <c r="T2968" s="100">
        <v>5663</v>
      </c>
      <c r="U2968" s="100" t="s">
        <v>34946</v>
      </c>
      <c r="V2968" s="100" t="s">
        <v>34944</v>
      </c>
      <c r="W2968" s="100">
        <v>77.98</v>
      </c>
      <c r="X2968" s="103">
        <v>5.0000000000000002E-98</v>
      </c>
      <c r="Y2968" s="100" t="s">
        <v>36</v>
      </c>
      <c r="Z2968" s="100" t="s">
        <v>34947</v>
      </c>
      <c r="AA2968" s="100" t="s">
        <v>34948</v>
      </c>
      <c r="AB2968" s="100" t="s">
        <v>34949</v>
      </c>
      <c r="AC2968" s="100"/>
      <c r="AD2968" s="100" t="s">
        <v>34950</v>
      </c>
      <c r="AE2968" s="100"/>
      <c r="AF2968" s="100"/>
      <c r="AG2968" s="100"/>
      <c r="AH2968" t="s">
        <v>34951</v>
      </c>
      <c r="AI2968" t="s">
        <v>34943</v>
      </c>
      <c r="AJ2968">
        <v>100</v>
      </c>
      <c r="AK2968" s="54">
        <v>2.0000000000000001E-133</v>
      </c>
      <c r="AL2968" t="s">
        <v>47</v>
      </c>
      <c r="AM2968" t="s">
        <v>34952</v>
      </c>
      <c r="AN2968" t="s">
        <v>34953</v>
      </c>
      <c r="AO2968" t="s">
        <v>34945</v>
      </c>
      <c r="AQ2968" t="s">
        <v>34954</v>
      </c>
      <c r="AR2968" t="s">
        <v>2827</v>
      </c>
      <c r="AS2968" s="55">
        <v>20789</v>
      </c>
      <c r="AT2968" s="104">
        <v>12.999513559528152</v>
      </c>
      <c r="AU2968" s="100" t="s">
        <v>34942</v>
      </c>
      <c r="AV2968" s="100" t="s">
        <v>34955</v>
      </c>
      <c r="AW2968" s="100"/>
      <c r="AX2968" s="100"/>
      <c r="AY2968" s="100"/>
      <c r="AZ2968" s="100">
        <v>0</v>
      </c>
      <c r="BA2968" s="100">
        <v>6794631.1679685675</v>
      </c>
      <c r="BB2968" s="100">
        <v>0</v>
      </c>
    </row>
    <row r="2969" spans="1:54" x14ac:dyDescent="0.25">
      <c r="A2969" s="95" t="s">
        <v>34967</v>
      </c>
      <c r="B2969" s="51" t="s">
        <v>48762</v>
      </c>
      <c r="C2969" s="96" t="str">
        <f>HYPERLINK("http://www.UniProt.org/UniProt/F8I2_HUMAN","F8I2_HUMAN")</f>
        <v>F8I2_HUMAN</v>
      </c>
      <c r="D2969" s="97" t="s">
        <v>34969</v>
      </c>
      <c r="E2969" s="159">
        <v>-5</v>
      </c>
      <c r="F2969" s="98">
        <v>29</v>
      </c>
      <c r="G2969" s="98">
        <v>0</v>
      </c>
      <c r="H2969" s="49"/>
      <c r="I2969" s="49"/>
      <c r="L2969" s="98">
        <v>40.198614252512208</v>
      </c>
      <c r="M2969" s="148" t="s">
        <v>47253</v>
      </c>
      <c r="N2969" s="100"/>
      <c r="O2969" s="101" t="s">
        <v>40</v>
      </c>
      <c r="P2969" s="102">
        <v>38.091000000000001</v>
      </c>
      <c r="Q2969" s="102">
        <v>133.524</v>
      </c>
      <c r="R2969" s="102">
        <v>39.103000000000002</v>
      </c>
      <c r="S2969" s="135" t="s">
        <v>51778</v>
      </c>
      <c r="T2969" s="100">
        <v>506</v>
      </c>
      <c r="U2969" s="100" t="s">
        <v>34970</v>
      </c>
      <c r="V2969" s="100" t="s">
        <v>34968</v>
      </c>
      <c r="W2969" s="100">
        <v>57.55</v>
      </c>
      <c r="X2969" s="103">
        <v>2E-109</v>
      </c>
      <c r="Y2969" s="100" t="s">
        <v>36</v>
      </c>
      <c r="Z2969" s="100" t="s">
        <v>34971</v>
      </c>
      <c r="AA2969" s="100" t="s">
        <v>34972</v>
      </c>
      <c r="AB2969" s="100" t="s">
        <v>34973</v>
      </c>
      <c r="AC2969" s="100"/>
      <c r="AD2969" s="100" t="s">
        <v>34974</v>
      </c>
      <c r="AE2969" s="100" t="s">
        <v>34975</v>
      </c>
      <c r="AF2969" s="100"/>
      <c r="AG2969" s="100"/>
      <c r="AH2969" t="s">
        <v>49798</v>
      </c>
      <c r="AI2969" t="s">
        <v>48762</v>
      </c>
      <c r="AJ2969">
        <v>100</v>
      </c>
      <c r="AK2969">
        <v>0</v>
      </c>
      <c r="AL2969" t="s">
        <v>69</v>
      </c>
      <c r="AM2969" t="s">
        <v>49799</v>
      </c>
      <c r="AN2969" t="s">
        <v>49800</v>
      </c>
      <c r="AO2969" t="s">
        <v>49801</v>
      </c>
      <c r="AS2969" s="55">
        <v>35658</v>
      </c>
      <c r="AT2969" s="104">
        <v>14.000184043434251</v>
      </c>
      <c r="AU2969" s="100" t="s">
        <v>34967</v>
      </c>
      <c r="AV2969" s="100" t="s">
        <v>34967</v>
      </c>
      <c r="AW2969" s="100"/>
      <c r="AX2969" s="100"/>
      <c r="AY2969" s="100"/>
      <c r="AZ2969" s="100">
        <v>0</v>
      </c>
      <c r="BA2969" s="100">
        <v>25637020.11962666</v>
      </c>
      <c r="BB2969" s="100">
        <v>0</v>
      </c>
    </row>
    <row r="2970" spans="1:54" x14ac:dyDescent="0.25">
      <c r="A2970" s="95" t="s">
        <v>34987</v>
      </c>
      <c r="B2970" s="51" t="s">
        <v>34976</v>
      </c>
      <c r="C2970" s="96" t="str">
        <f>HYPERLINK("http://www.UniProt.org/UniProt/FA49A_HUMAN","FA49A_HUMAN")</f>
        <v>FA49A_HUMAN</v>
      </c>
      <c r="D2970" s="97" t="s">
        <v>34978</v>
      </c>
      <c r="E2970" s="159">
        <v>-0.2</v>
      </c>
      <c r="F2970" s="98">
        <v>250</v>
      </c>
      <c r="G2970" s="98">
        <v>160</v>
      </c>
      <c r="H2970" s="49"/>
      <c r="I2970" s="49"/>
      <c r="L2970" s="98">
        <v>75.149853603074433</v>
      </c>
      <c r="M2970" s="148" t="s">
        <v>47253</v>
      </c>
      <c r="N2970" s="100"/>
      <c r="O2970" s="101" t="s">
        <v>40</v>
      </c>
      <c r="P2970" s="102">
        <v>37.218000000000004</v>
      </c>
      <c r="Q2970" s="102">
        <v>37.188000000000002</v>
      </c>
      <c r="R2970" s="102">
        <v>37.313000000000002</v>
      </c>
      <c r="S2970" s="135" t="s">
        <v>51778</v>
      </c>
      <c r="T2970" s="100">
        <v>9301</v>
      </c>
      <c r="U2970" s="100" t="s">
        <v>34980</v>
      </c>
      <c r="V2970" s="100" t="s">
        <v>34977</v>
      </c>
      <c r="W2970" s="100">
        <v>95.67</v>
      </c>
      <c r="X2970" s="100">
        <v>0</v>
      </c>
      <c r="Y2970" s="100" t="s">
        <v>36</v>
      </c>
      <c r="Z2970" s="100" t="s">
        <v>34979</v>
      </c>
      <c r="AA2970" s="100" t="s">
        <v>34981</v>
      </c>
      <c r="AB2970" s="100" t="s">
        <v>2113</v>
      </c>
      <c r="AC2970" s="100"/>
      <c r="AD2970" s="100" t="s">
        <v>34982</v>
      </c>
      <c r="AE2970" s="100"/>
      <c r="AF2970" s="100"/>
      <c r="AG2970" s="100"/>
      <c r="AH2970" t="s">
        <v>34983</v>
      </c>
      <c r="AI2970" t="s">
        <v>34976</v>
      </c>
      <c r="AJ2970">
        <v>98.14</v>
      </c>
      <c r="AK2970">
        <v>0</v>
      </c>
      <c r="AL2970" t="s">
        <v>69</v>
      </c>
      <c r="AM2970" t="s">
        <v>34984</v>
      </c>
      <c r="AN2970" t="s">
        <v>34985</v>
      </c>
      <c r="AO2970" t="s">
        <v>34986</v>
      </c>
      <c r="AS2970" s="55">
        <v>37188</v>
      </c>
      <c r="AT2970" s="104">
        <v>20.000550539528739</v>
      </c>
      <c r="AU2970" s="100" t="s">
        <v>34988</v>
      </c>
      <c r="AV2970" s="100" t="s">
        <v>34989</v>
      </c>
      <c r="AW2970" s="100"/>
      <c r="AX2970" s="100"/>
      <c r="AY2970" s="100"/>
      <c r="AZ2970" s="100">
        <v>0</v>
      </c>
      <c r="BA2970" s="100">
        <v>47927480.701368049</v>
      </c>
      <c r="BB2970" s="100">
        <v>0</v>
      </c>
    </row>
    <row r="2971" spans="1:54" x14ac:dyDescent="0.25">
      <c r="A2971" s="95" t="s">
        <v>34990</v>
      </c>
      <c r="B2971" s="51" t="s">
        <v>34991</v>
      </c>
      <c r="C2971" s="96" t="str">
        <f>HYPERLINK("http://www.UniProt.org/UniProt/FA49B_HUMAN","FA49B_HUMAN")</f>
        <v>FA49B_HUMAN</v>
      </c>
      <c r="D2971" s="97" t="s">
        <v>34993</v>
      </c>
      <c r="E2971" s="159">
        <v>0.02</v>
      </c>
      <c r="F2971" s="98">
        <v>38</v>
      </c>
      <c r="G2971" s="98">
        <v>41</v>
      </c>
      <c r="H2971" s="49"/>
      <c r="I2971" s="49"/>
      <c r="L2971" s="98">
        <v>19.380594907696601</v>
      </c>
      <c r="M2971" s="148" t="s">
        <v>47253</v>
      </c>
      <c r="N2971" s="100"/>
      <c r="O2971" s="101" t="s">
        <v>40</v>
      </c>
      <c r="P2971" s="102">
        <v>36.779000000000003</v>
      </c>
      <c r="Q2971" s="102">
        <v>36.779000000000003</v>
      </c>
      <c r="R2971" s="102">
        <v>36.747999999999998</v>
      </c>
      <c r="S2971" s="135" t="s">
        <v>51778</v>
      </c>
      <c r="T2971" s="100">
        <v>9585</v>
      </c>
      <c r="U2971" s="100" t="s">
        <v>34994</v>
      </c>
      <c r="V2971" s="100" t="s">
        <v>34992</v>
      </c>
      <c r="W2971" s="100">
        <v>96.91</v>
      </c>
      <c r="X2971" s="100">
        <v>0</v>
      </c>
      <c r="Y2971" s="100" t="s">
        <v>36</v>
      </c>
      <c r="Z2971" s="100" t="s">
        <v>34995</v>
      </c>
      <c r="AA2971" s="100" t="s">
        <v>34996</v>
      </c>
      <c r="AB2971" s="100" t="s">
        <v>34997</v>
      </c>
      <c r="AC2971" s="100"/>
      <c r="AD2971" s="100" t="s">
        <v>34982</v>
      </c>
      <c r="AE2971" s="100"/>
      <c r="AF2971" s="100"/>
      <c r="AG2971" s="100"/>
      <c r="AH2971" t="s">
        <v>34998</v>
      </c>
      <c r="AI2971" t="s">
        <v>34991</v>
      </c>
      <c r="AJ2971">
        <v>100</v>
      </c>
      <c r="AK2971">
        <v>0</v>
      </c>
      <c r="AL2971" t="s">
        <v>69</v>
      </c>
      <c r="AM2971" t="s">
        <v>34999</v>
      </c>
      <c r="AN2971" t="s">
        <v>35000</v>
      </c>
      <c r="AO2971" t="s">
        <v>35001</v>
      </c>
      <c r="AS2971" s="55">
        <v>36779</v>
      </c>
      <c r="AT2971" s="104">
        <v>22.999972868111893</v>
      </c>
      <c r="AU2971" s="100" t="s">
        <v>35002</v>
      </c>
      <c r="AV2971" s="100" t="s">
        <v>35003</v>
      </c>
      <c r="AW2971" s="100"/>
      <c r="AX2971" s="100"/>
      <c r="AY2971" s="100"/>
      <c r="AZ2971" s="100">
        <v>0</v>
      </c>
      <c r="BA2971" s="100">
        <v>12360145.015394416</v>
      </c>
      <c r="BB2971" s="100">
        <v>0</v>
      </c>
    </row>
    <row r="2972" spans="1:54" x14ac:dyDescent="0.25">
      <c r="A2972" s="95" t="s">
        <v>35081</v>
      </c>
      <c r="B2972" s="51" t="s">
        <v>35082</v>
      </c>
      <c r="C2972" s="96" t="str">
        <f>HYPERLINK("http://www.UniProt.org/UniProt/FAF1_HUMAN","FAF1_HUMAN")</f>
        <v>FAF1_HUMAN</v>
      </c>
      <c r="D2972" s="97" t="s">
        <v>35084</v>
      </c>
      <c r="E2972" s="159">
        <v>0.33</v>
      </c>
      <c r="F2972" s="98">
        <v>47</v>
      </c>
      <c r="G2972" s="98">
        <v>99</v>
      </c>
      <c r="H2972" s="49"/>
      <c r="I2972" s="49"/>
      <c r="L2972" s="98">
        <v>23.391852723983472</v>
      </c>
      <c r="M2972" s="148" t="s">
        <v>47253</v>
      </c>
      <c r="N2972" s="100"/>
      <c r="O2972" s="101" t="s">
        <v>40</v>
      </c>
      <c r="P2972" s="102">
        <v>74.367000000000004</v>
      </c>
      <c r="Q2972" s="102">
        <v>74.367000000000004</v>
      </c>
      <c r="R2972" s="102">
        <v>73.953999999999994</v>
      </c>
      <c r="S2972" s="135" t="s">
        <v>51778</v>
      </c>
      <c r="T2972" s="100">
        <v>4537</v>
      </c>
      <c r="U2972" s="100" t="s">
        <v>35085</v>
      </c>
      <c r="V2972" s="100" t="s">
        <v>35083</v>
      </c>
      <c r="W2972" s="100">
        <v>82.77</v>
      </c>
      <c r="X2972" s="100">
        <v>0</v>
      </c>
      <c r="Y2972" s="100" t="s">
        <v>36</v>
      </c>
      <c r="Z2972" s="100" t="s">
        <v>35086</v>
      </c>
      <c r="AA2972" s="100" t="s">
        <v>35087</v>
      </c>
      <c r="AB2972" s="100" t="s">
        <v>35088</v>
      </c>
      <c r="AC2972" s="100"/>
      <c r="AD2972" s="100" t="s">
        <v>35089</v>
      </c>
      <c r="AE2972" s="100" t="s">
        <v>35090</v>
      </c>
      <c r="AF2972" s="100"/>
      <c r="AG2972" s="100"/>
      <c r="AH2972" t="s">
        <v>35091</v>
      </c>
      <c r="AI2972" t="s">
        <v>35082</v>
      </c>
      <c r="AJ2972">
        <v>100</v>
      </c>
      <c r="AK2972">
        <v>0</v>
      </c>
      <c r="AL2972" t="s">
        <v>69</v>
      </c>
      <c r="AM2972" t="s">
        <v>35092</v>
      </c>
      <c r="AN2972" t="s">
        <v>35093</v>
      </c>
      <c r="AO2972" t="s">
        <v>35094</v>
      </c>
      <c r="AS2972" s="55">
        <v>74367</v>
      </c>
      <c r="AT2972" s="104">
        <v>30</v>
      </c>
      <c r="AU2972" s="100" t="s">
        <v>35081</v>
      </c>
      <c r="AV2972" s="100" t="s">
        <v>35095</v>
      </c>
      <c r="AW2972" s="100"/>
      <c r="AX2972" s="100"/>
      <c r="AY2972" s="100"/>
      <c r="AZ2972" s="100">
        <v>0</v>
      </c>
      <c r="BA2972" s="100">
        <v>14918360</v>
      </c>
      <c r="BB2972" s="100">
        <v>0</v>
      </c>
    </row>
    <row r="2973" spans="1:54" x14ac:dyDescent="0.25">
      <c r="A2973" s="95" t="s">
        <v>35111</v>
      </c>
      <c r="B2973" s="51" t="s">
        <v>35096</v>
      </c>
      <c r="C2973" s="96" t="str">
        <f>HYPERLINK("http://www.UniProt.org/UniProt/FAH2A_HUMAN","FAH2A_HUMAN")</f>
        <v>FAH2A_HUMAN</v>
      </c>
      <c r="D2973" s="97" t="s">
        <v>35098</v>
      </c>
      <c r="E2973" s="159">
        <v>-0.98</v>
      </c>
      <c r="F2973" s="98">
        <v>360</v>
      </c>
      <c r="G2973" s="98">
        <v>38</v>
      </c>
      <c r="H2973" s="49"/>
      <c r="I2973" s="49"/>
      <c r="L2973" s="98">
        <v>222.02655138725999</v>
      </c>
      <c r="M2973" s="148" t="s">
        <v>47253</v>
      </c>
      <c r="N2973" s="100"/>
      <c r="O2973" s="101" t="s">
        <v>40</v>
      </c>
      <c r="P2973" s="102">
        <v>35.122</v>
      </c>
      <c r="Q2973" s="102">
        <v>35.122</v>
      </c>
      <c r="R2973" s="102">
        <v>34.595999999999997</v>
      </c>
      <c r="S2973" s="135" t="s">
        <v>51778</v>
      </c>
      <c r="T2973" s="100">
        <v>8062</v>
      </c>
      <c r="U2973" s="100" t="s">
        <v>35099</v>
      </c>
      <c r="V2973" s="100" t="s">
        <v>35097</v>
      </c>
      <c r="W2973" s="100">
        <v>69.52</v>
      </c>
      <c r="X2973" s="103">
        <v>8.9999999999999994E-154</v>
      </c>
      <c r="Y2973" s="100" t="s">
        <v>36</v>
      </c>
      <c r="Z2973" s="100" t="s">
        <v>35100</v>
      </c>
      <c r="AA2973" s="100" t="s">
        <v>35101</v>
      </c>
      <c r="AB2973" s="100" t="s">
        <v>35102</v>
      </c>
      <c r="AC2973" s="100"/>
      <c r="AD2973" s="100" t="s">
        <v>35103</v>
      </c>
      <c r="AE2973" s="100" t="s">
        <v>35104</v>
      </c>
      <c r="AF2973" s="100"/>
      <c r="AG2973" s="100"/>
      <c r="AH2973" t="s">
        <v>35105</v>
      </c>
      <c r="AI2973" t="s">
        <v>35096</v>
      </c>
      <c r="AJ2973">
        <v>100</v>
      </c>
      <c r="AK2973">
        <v>0</v>
      </c>
      <c r="AL2973" t="s">
        <v>47</v>
      </c>
      <c r="AM2973" t="s">
        <v>35106</v>
      </c>
      <c r="AN2973" t="s">
        <v>35107</v>
      </c>
      <c r="AO2973" t="s">
        <v>35108</v>
      </c>
      <c r="AP2973" t="s">
        <v>35109</v>
      </c>
      <c r="AR2973" t="s">
        <v>35110</v>
      </c>
      <c r="AS2973" s="55">
        <v>35122</v>
      </c>
      <c r="AT2973" s="104">
        <v>21.999733546496138</v>
      </c>
      <c r="AU2973" s="100" t="s">
        <v>35111</v>
      </c>
      <c r="AV2973" s="100" t="s">
        <v>35112</v>
      </c>
      <c r="AW2973" s="100"/>
      <c r="AX2973" s="100"/>
      <c r="AY2973" s="100"/>
      <c r="AZ2973" s="100">
        <v>0</v>
      </c>
      <c r="BA2973" s="100">
        <v>141599387.71150002</v>
      </c>
      <c r="BB2973" s="100">
        <v>0</v>
      </c>
    </row>
    <row r="2974" spans="1:54" x14ac:dyDescent="0.25">
      <c r="A2974" s="95" t="s">
        <v>35363</v>
      </c>
      <c r="B2974" s="51" t="s">
        <v>35364</v>
      </c>
      <c r="C2974" s="96" t="str">
        <f>HYPERLINK("http://www.UniProt.org/UniProt/FKB1A_HUMAN","FKB1A_HUMAN")</f>
        <v>FKB1A_HUMAN</v>
      </c>
      <c r="D2974" s="97" t="s">
        <v>35366</v>
      </c>
      <c r="E2974" s="159">
        <v>-1.1599999999999999</v>
      </c>
      <c r="F2974" s="98">
        <v>2000</v>
      </c>
      <c r="G2974" s="98">
        <v>140</v>
      </c>
      <c r="H2974" s="49"/>
      <c r="I2974" s="49"/>
      <c r="L2974" s="98">
        <v>99.025677115275258</v>
      </c>
      <c r="M2974" s="148" t="s">
        <v>47253</v>
      </c>
      <c r="N2974" s="100"/>
      <c r="O2974" s="101" t="s">
        <v>40</v>
      </c>
      <c r="P2974" s="102">
        <v>11.923999999999999</v>
      </c>
      <c r="Q2974" s="102">
        <v>11.869</v>
      </c>
      <c r="R2974" s="102">
        <v>11.951000000000001</v>
      </c>
      <c r="S2974" s="135" t="s">
        <v>51778</v>
      </c>
      <c r="T2974" s="100">
        <v>10872</v>
      </c>
      <c r="U2974" s="100" t="s">
        <v>35367</v>
      </c>
      <c r="V2974" s="100" t="s">
        <v>35365</v>
      </c>
      <c r="W2974" s="100">
        <v>84.26</v>
      </c>
      <c r="X2974" s="103">
        <v>1.9999999999999998E-65</v>
      </c>
      <c r="Y2974" s="100" t="s">
        <v>36</v>
      </c>
      <c r="Z2974" s="100" t="s">
        <v>35368</v>
      </c>
      <c r="AA2974" s="100" t="s">
        <v>35369</v>
      </c>
      <c r="AB2974" s="100" t="s">
        <v>35370</v>
      </c>
      <c r="AC2974" s="100" t="s">
        <v>35371</v>
      </c>
      <c r="AD2974" s="100" t="s">
        <v>8931</v>
      </c>
      <c r="AE2974" s="100" t="s">
        <v>35373</v>
      </c>
      <c r="AF2974" s="100" t="s">
        <v>35372</v>
      </c>
      <c r="AG2974" s="100"/>
      <c r="AH2974" t="s">
        <v>35374</v>
      </c>
      <c r="AI2974" t="s">
        <v>35364</v>
      </c>
      <c r="AJ2974">
        <v>96.3</v>
      </c>
      <c r="AK2974" s="54">
        <v>1.9999999999999999E-74</v>
      </c>
      <c r="AL2974" t="s">
        <v>69</v>
      </c>
      <c r="AM2974" t="s">
        <v>35375</v>
      </c>
      <c r="AN2974" t="s">
        <v>35376</v>
      </c>
      <c r="AO2974" t="s">
        <v>35361</v>
      </c>
      <c r="AS2974" s="55">
        <v>11869</v>
      </c>
      <c r="AT2974" s="104">
        <v>3.0000571297989032</v>
      </c>
      <c r="AU2974" s="100" t="s">
        <v>35377</v>
      </c>
      <c r="AV2974" s="100" t="s">
        <v>35378</v>
      </c>
      <c r="AW2974" s="100"/>
      <c r="AX2974" s="100"/>
      <c r="AY2974" s="100"/>
      <c r="AZ2974" s="100">
        <v>0</v>
      </c>
      <c r="BA2974" s="100">
        <v>63154497.332089193</v>
      </c>
      <c r="BB2974" s="100">
        <v>0</v>
      </c>
    </row>
    <row r="2975" spans="1:54" x14ac:dyDescent="0.25">
      <c r="A2975" s="95" t="s">
        <v>35379</v>
      </c>
      <c r="B2975" s="51" t="s">
        <v>35380</v>
      </c>
      <c r="C2975" s="96" t="str">
        <f>HYPERLINK("http://www.UniProt.org/UniProt/FKBP2_HUMAN","FKBP2_HUMAN")</f>
        <v>FKBP2_HUMAN</v>
      </c>
      <c r="D2975" s="97" t="s">
        <v>35382</v>
      </c>
      <c r="E2975" s="160" t="s">
        <v>40</v>
      </c>
      <c r="H2975" s="49"/>
      <c r="I2975" s="49"/>
      <c r="L2975" s="98">
        <v>11.620147826159672</v>
      </c>
      <c r="M2975" s="148" t="s">
        <v>47253</v>
      </c>
      <c r="N2975" s="100"/>
      <c r="O2975" s="101" t="s">
        <v>235</v>
      </c>
      <c r="P2975" s="102">
        <v>15.724</v>
      </c>
      <c r="Q2975" s="102">
        <v>15.724</v>
      </c>
      <c r="R2975" s="102">
        <v>15.648999999999999</v>
      </c>
      <c r="S2975" s="135" t="s">
        <v>51778</v>
      </c>
      <c r="T2975" s="100">
        <v>2076</v>
      </c>
      <c r="U2975" s="100" t="s">
        <v>35383</v>
      </c>
      <c r="V2975" s="100" t="s">
        <v>35381</v>
      </c>
      <c r="W2975" s="100">
        <v>81.400000000000006</v>
      </c>
      <c r="X2975" s="103">
        <v>1.9999999999999999E-76</v>
      </c>
      <c r="Y2975" s="100" t="s">
        <v>36</v>
      </c>
      <c r="Z2975" s="100" t="s">
        <v>35384</v>
      </c>
      <c r="AA2975" s="100" t="s">
        <v>35385</v>
      </c>
      <c r="AB2975" s="100" t="s">
        <v>35386</v>
      </c>
      <c r="AC2975" s="100" t="s">
        <v>35387</v>
      </c>
      <c r="AD2975" s="100"/>
      <c r="AE2975" s="100" t="s">
        <v>18127</v>
      </c>
      <c r="AF2975" s="100"/>
      <c r="AG2975" s="100"/>
      <c r="AH2975" t="s">
        <v>35388</v>
      </c>
      <c r="AI2975" t="s">
        <v>35380</v>
      </c>
      <c r="AJ2975">
        <v>100</v>
      </c>
      <c r="AK2975" s="54">
        <v>1E-100</v>
      </c>
      <c r="AL2975" t="s">
        <v>69</v>
      </c>
      <c r="AM2975" t="s">
        <v>35389</v>
      </c>
      <c r="AN2975" t="s">
        <v>35390</v>
      </c>
      <c r="AO2975" t="s">
        <v>35361</v>
      </c>
      <c r="AS2975" s="55">
        <v>15724</v>
      </c>
      <c r="AT2975" s="104">
        <v>9.0001397754274794</v>
      </c>
      <c r="AU2975" s="100" t="s">
        <v>35379</v>
      </c>
      <c r="AV2975" s="100" t="s">
        <v>35391</v>
      </c>
      <c r="AW2975" s="100"/>
      <c r="AX2975" s="100"/>
      <c r="AY2975" s="100"/>
      <c r="AZ2975" s="100">
        <v>0</v>
      </c>
      <c r="BA2975" s="100">
        <v>7410851.5716726203</v>
      </c>
      <c r="BB2975" s="100">
        <v>0</v>
      </c>
    </row>
    <row r="2976" spans="1:54" x14ac:dyDescent="0.25">
      <c r="A2976" s="95" t="s">
        <v>35392</v>
      </c>
      <c r="B2976" s="51" t="s">
        <v>35393</v>
      </c>
      <c r="C2976" s="96" t="str">
        <f>HYPERLINK("http://www.UniProt.org/UniProt/FKBP4_HUMAN","FKBP4_HUMAN")</f>
        <v>FKBP4_HUMAN</v>
      </c>
      <c r="D2976" s="97" t="s">
        <v>35395</v>
      </c>
      <c r="E2976" s="159">
        <v>-0.51</v>
      </c>
      <c r="F2976" s="98">
        <v>330</v>
      </c>
      <c r="G2976" s="98">
        <v>100</v>
      </c>
      <c r="H2976" s="49"/>
      <c r="I2976" s="49"/>
      <c r="L2976" s="98">
        <v>166.18399407603985</v>
      </c>
      <c r="M2976" s="148" t="s">
        <v>47253</v>
      </c>
      <c r="N2976" s="100"/>
      <c r="O2976" s="101" t="s">
        <v>40</v>
      </c>
      <c r="P2976" s="102">
        <v>50.097999999999999</v>
      </c>
      <c r="Q2976" s="102">
        <v>50.098999999999997</v>
      </c>
      <c r="R2976" s="102">
        <v>51.805</v>
      </c>
      <c r="S2976" s="135" t="s">
        <v>51778</v>
      </c>
      <c r="T2976" s="100">
        <v>5776</v>
      </c>
      <c r="U2976" s="100" t="s">
        <v>35396</v>
      </c>
      <c r="V2976" s="100" t="s">
        <v>35394</v>
      </c>
      <c r="W2976" s="100">
        <v>64.680000000000007</v>
      </c>
      <c r="X2976" s="100">
        <v>0</v>
      </c>
      <c r="Y2976" s="100" t="s">
        <v>36</v>
      </c>
      <c r="Z2976" s="100" t="s">
        <v>35397</v>
      </c>
      <c r="AA2976" s="100" t="s">
        <v>35398</v>
      </c>
      <c r="AB2976" s="100" t="s">
        <v>35399</v>
      </c>
      <c r="AC2976" s="100" t="s">
        <v>35400</v>
      </c>
      <c r="AD2976" s="100" t="s">
        <v>8931</v>
      </c>
      <c r="AE2976" s="100" t="s">
        <v>35401</v>
      </c>
      <c r="AF2976" s="100" t="s">
        <v>28272</v>
      </c>
      <c r="AG2976" s="100"/>
      <c r="AH2976" t="s">
        <v>35402</v>
      </c>
      <c r="AI2976" t="s">
        <v>35393</v>
      </c>
      <c r="AJ2976">
        <v>100</v>
      </c>
      <c r="AK2976">
        <v>0</v>
      </c>
      <c r="AL2976" t="s">
        <v>69</v>
      </c>
      <c r="AM2976" t="s">
        <v>35403</v>
      </c>
      <c r="AN2976" t="s">
        <v>35404</v>
      </c>
      <c r="AO2976" t="s">
        <v>35405</v>
      </c>
      <c r="AS2976" s="55">
        <v>50099</v>
      </c>
      <c r="AT2976" s="104">
        <v>27.000287397614599</v>
      </c>
      <c r="AU2976" s="100" t="s">
        <v>35392</v>
      </c>
      <c r="AV2976" s="100" t="s">
        <v>35406</v>
      </c>
      <c r="AW2976" s="100"/>
      <c r="AX2976" s="100"/>
      <c r="AY2976" s="100"/>
      <c r="AZ2976" s="100">
        <v>0</v>
      </c>
      <c r="BA2976" s="100">
        <v>105985305.18800394</v>
      </c>
      <c r="BB2976" s="100">
        <v>0</v>
      </c>
    </row>
    <row r="2977" spans="1:54" x14ac:dyDescent="0.25">
      <c r="A2977" s="95" t="s">
        <v>35407</v>
      </c>
      <c r="B2977" s="51" t="s">
        <v>17887</v>
      </c>
      <c r="C2977" s="96" t="str">
        <f>HYPERLINK("http://www.UniProt.org/UniProt/FLNB_HUMAN","FLNB_HUMAN")</f>
        <v>FLNB_HUMAN</v>
      </c>
      <c r="D2977" s="97" t="s">
        <v>35409</v>
      </c>
      <c r="E2977" s="159">
        <v>-5</v>
      </c>
      <c r="F2977" s="98">
        <v>170</v>
      </c>
      <c r="G2977" s="98">
        <v>0</v>
      </c>
      <c r="H2977" s="49"/>
      <c r="I2977" s="49"/>
      <c r="L2977" s="98">
        <v>39.650296617880883</v>
      </c>
      <c r="M2977" s="148" t="s">
        <v>47253</v>
      </c>
      <c r="N2977" s="100"/>
      <c r="O2977" s="101" t="s">
        <v>40</v>
      </c>
      <c r="P2977" s="102">
        <v>275</v>
      </c>
      <c r="Q2977" s="102">
        <v>35.295000000000002</v>
      </c>
      <c r="R2977" s="102">
        <v>278.16399999999999</v>
      </c>
      <c r="S2977" s="135" t="s">
        <v>51778</v>
      </c>
      <c r="T2977" s="100">
        <v>2843</v>
      </c>
      <c r="U2977" s="100" t="s">
        <v>35410</v>
      </c>
      <c r="V2977" s="100" t="s">
        <v>35408</v>
      </c>
      <c r="W2977" s="100">
        <v>79.72</v>
      </c>
      <c r="X2977" s="100">
        <v>0</v>
      </c>
      <c r="Y2977" s="100" t="s">
        <v>36</v>
      </c>
      <c r="Z2977" s="100" t="s">
        <v>35411</v>
      </c>
      <c r="AA2977" s="100" t="s">
        <v>35412</v>
      </c>
      <c r="AB2977" s="100" t="s">
        <v>35413</v>
      </c>
      <c r="AC2977" s="100" t="s">
        <v>8985</v>
      </c>
      <c r="AD2977" s="100" t="s">
        <v>8986</v>
      </c>
      <c r="AE2977" s="100" t="s">
        <v>35415</v>
      </c>
      <c r="AF2977" s="100" t="s">
        <v>35414</v>
      </c>
      <c r="AG2977" s="100"/>
      <c r="AH2977" t="s">
        <v>17898</v>
      </c>
      <c r="AI2977" t="s">
        <v>17887</v>
      </c>
      <c r="AJ2977">
        <v>93.92</v>
      </c>
      <c r="AK2977">
        <v>0</v>
      </c>
      <c r="AL2977" t="s">
        <v>69</v>
      </c>
      <c r="AM2977" t="s">
        <v>17899</v>
      </c>
      <c r="AO2977" t="s">
        <v>628</v>
      </c>
      <c r="AS2977" s="55">
        <v>278479</v>
      </c>
      <c r="AT2977" s="104">
        <v>146.00038140503747</v>
      </c>
      <c r="AU2977" s="100" t="s">
        <v>35407</v>
      </c>
      <c r="AV2977" s="100" t="s">
        <v>35416</v>
      </c>
      <c r="AW2977" s="100"/>
      <c r="AX2977" s="100"/>
      <c r="AY2977" s="100"/>
      <c r="AZ2977" s="100">
        <v>0</v>
      </c>
      <c r="BA2977" s="100">
        <v>25287325.721140999</v>
      </c>
      <c r="BB2977" s="100">
        <v>0</v>
      </c>
    </row>
    <row r="2978" spans="1:54" x14ac:dyDescent="0.25">
      <c r="A2978" s="95" t="s">
        <v>35430</v>
      </c>
      <c r="B2978" s="51" t="s">
        <v>35431</v>
      </c>
      <c r="C2978" s="96" t="str">
        <f>HYPERLINK("http://www.UniProt.org/UniProt/FPPS_HUMAN","FPPS_HUMAN")</f>
        <v>FPPS_HUMAN</v>
      </c>
      <c r="D2978" s="97" t="s">
        <v>35433</v>
      </c>
      <c r="E2978" s="159">
        <v>0.13</v>
      </c>
      <c r="F2978" s="98">
        <v>70</v>
      </c>
      <c r="G2978" s="98">
        <v>94</v>
      </c>
      <c r="H2978" s="49"/>
      <c r="I2978" s="49"/>
      <c r="L2978" s="98">
        <v>41.661989943015101</v>
      </c>
      <c r="M2978" s="148" t="s">
        <v>47253</v>
      </c>
      <c r="N2978" s="100"/>
      <c r="O2978" s="101" t="s">
        <v>40</v>
      </c>
      <c r="P2978" s="102">
        <v>43.536999999999999</v>
      </c>
      <c r="Q2978" s="102">
        <v>40.063000000000002</v>
      </c>
      <c r="R2978" s="102">
        <v>48.274999999999999</v>
      </c>
      <c r="S2978" s="135" t="s">
        <v>51778</v>
      </c>
      <c r="T2978" s="100">
        <v>10602</v>
      </c>
      <c r="U2978" s="100" t="s">
        <v>35434</v>
      </c>
      <c r="V2978" s="100" t="s">
        <v>35432</v>
      </c>
      <c r="W2978" s="100">
        <v>67.430000000000007</v>
      </c>
      <c r="X2978" s="103">
        <v>2E-175</v>
      </c>
      <c r="Y2978" s="100" t="s">
        <v>36</v>
      </c>
      <c r="Z2978" s="100" t="s">
        <v>35435</v>
      </c>
      <c r="AA2978" s="100" t="s">
        <v>35436</v>
      </c>
      <c r="AB2978" s="100" t="s">
        <v>35437</v>
      </c>
      <c r="AC2978" s="100" t="s">
        <v>35438</v>
      </c>
      <c r="AD2978" s="100" t="s">
        <v>35439</v>
      </c>
      <c r="AE2978" s="100" t="s">
        <v>35440</v>
      </c>
      <c r="AF2978" s="100"/>
      <c r="AG2978" s="100"/>
      <c r="AH2978" t="s">
        <v>35441</v>
      </c>
      <c r="AI2978" t="s">
        <v>35431</v>
      </c>
      <c r="AJ2978">
        <v>99.71</v>
      </c>
      <c r="AK2978">
        <v>0</v>
      </c>
      <c r="AL2978" t="s">
        <v>69</v>
      </c>
      <c r="AM2978" t="s">
        <v>35442</v>
      </c>
      <c r="AN2978" t="s">
        <v>35443</v>
      </c>
      <c r="AO2978" t="s">
        <v>35444</v>
      </c>
      <c r="AS2978" s="55">
        <v>40063</v>
      </c>
      <c r="AT2978" s="104">
        <v>22.000541255713255</v>
      </c>
      <c r="AU2978" s="100" t="s">
        <v>35445</v>
      </c>
      <c r="AV2978" s="100" t="s">
        <v>35446</v>
      </c>
      <c r="AW2978" s="100"/>
      <c r="AX2978" s="100"/>
      <c r="AY2978" s="100"/>
      <c r="AZ2978" s="100">
        <v>0</v>
      </c>
      <c r="BA2978" s="100">
        <v>26570300.848766487</v>
      </c>
      <c r="BB2978" s="100">
        <v>0</v>
      </c>
    </row>
    <row r="2979" spans="1:54" x14ac:dyDescent="0.25">
      <c r="A2979" s="95" t="s">
        <v>35522</v>
      </c>
      <c r="B2979" s="51" t="s">
        <v>48887</v>
      </c>
      <c r="C2979" s="96" t="str">
        <f>HYPERLINK("http://www.UniProt.org/UniProt/FUMH_HUMAN","FUMH_HUMAN")</f>
        <v>FUMH_HUMAN</v>
      </c>
      <c r="D2979" s="97" t="s">
        <v>35524</v>
      </c>
      <c r="E2979" s="160" t="s">
        <v>40</v>
      </c>
      <c r="H2979" s="49"/>
      <c r="I2979" s="49"/>
      <c r="L2979" s="98">
        <v>573.41827388728177</v>
      </c>
      <c r="M2979" s="148" t="s">
        <v>47253</v>
      </c>
      <c r="N2979" s="100"/>
      <c r="O2979" s="101" t="s">
        <v>311</v>
      </c>
      <c r="P2979" s="102">
        <v>53.655999999999999</v>
      </c>
      <c r="Q2979" s="102">
        <v>13.162000000000001</v>
      </c>
      <c r="R2979" s="102">
        <v>54.637</v>
      </c>
      <c r="S2979" s="135" t="s">
        <v>51778</v>
      </c>
      <c r="T2979" s="100">
        <v>883</v>
      </c>
      <c r="U2979" s="100" t="s">
        <v>35526</v>
      </c>
      <c r="V2979" s="100" t="s">
        <v>35523</v>
      </c>
      <c r="W2979" s="100">
        <v>88.03</v>
      </c>
      <c r="X2979" s="100">
        <v>0</v>
      </c>
      <c r="Y2979" s="100" t="s">
        <v>36</v>
      </c>
      <c r="Z2979" s="100" t="s">
        <v>35525</v>
      </c>
      <c r="AA2979" s="100" t="s">
        <v>35527</v>
      </c>
      <c r="AB2979" s="100" t="s">
        <v>35528</v>
      </c>
      <c r="AC2979" s="100" t="s">
        <v>35529</v>
      </c>
      <c r="AD2979" s="100" t="s">
        <v>35530</v>
      </c>
      <c r="AE2979" s="100" t="s">
        <v>35531</v>
      </c>
      <c r="AF2979" s="100"/>
      <c r="AG2979" s="100"/>
      <c r="AH2979" t="s">
        <v>50277</v>
      </c>
      <c r="AI2979" t="s">
        <v>48887</v>
      </c>
      <c r="AJ2979">
        <v>88.04</v>
      </c>
      <c r="AK2979">
        <v>0</v>
      </c>
      <c r="AL2979" t="s">
        <v>69</v>
      </c>
      <c r="AM2979" t="s">
        <v>50278</v>
      </c>
      <c r="AO2979" t="s">
        <v>628</v>
      </c>
      <c r="AS2979" s="55">
        <v>55311</v>
      </c>
      <c r="AT2979" s="104">
        <v>31.000409851335743</v>
      </c>
      <c r="AU2979" s="100" t="s">
        <v>35522</v>
      </c>
      <c r="AV2979" s="100" t="s">
        <v>35522</v>
      </c>
      <c r="AW2979" s="100"/>
      <c r="AX2979" s="100"/>
      <c r="AY2979" s="100"/>
      <c r="AZ2979" s="100">
        <v>0</v>
      </c>
      <c r="BA2979" s="100">
        <v>365702552.13937163</v>
      </c>
      <c r="BB2979" s="100">
        <v>0</v>
      </c>
    </row>
    <row r="2980" spans="1:54" x14ac:dyDescent="0.25">
      <c r="A2980" s="95" t="s">
        <v>35542</v>
      </c>
      <c r="B2980" s="51" t="s">
        <v>35543</v>
      </c>
      <c r="C2980" s="96" t="str">
        <f>HYPERLINK("http://www.UniProt.org/UniProt/GABPA_HUMAN","GABPA_HUMAN")</f>
        <v>GABPA_HUMAN</v>
      </c>
      <c r="D2980" s="97" t="s">
        <v>35545</v>
      </c>
      <c r="E2980" s="159">
        <v>1.98</v>
      </c>
      <c r="F2980" s="98">
        <v>2.4</v>
      </c>
      <c r="G2980" s="98">
        <v>230</v>
      </c>
      <c r="H2980" s="49"/>
      <c r="I2980" s="49"/>
      <c r="L2980" s="98">
        <v>12.774635033881445</v>
      </c>
      <c r="M2980" s="148" t="s">
        <v>47253</v>
      </c>
      <c r="N2980" s="100"/>
      <c r="O2980" s="101" t="s">
        <v>40</v>
      </c>
      <c r="P2980" s="102">
        <v>51.247</v>
      </c>
      <c r="Q2980" s="102">
        <v>51.305</v>
      </c>
      <c r="R2980" s="102">
        <v>51.295000000000002</v>
      </c>
      <c r="S2980" s="135" t="s">
        <v>51778</v>
      </c>
      <c r="T2980" s="100">
        <v>6585</v>
      </c>
      <c r="U2980" s="100" t="s">
        <v>35546</v>
      </c>
      <c r="V2980" s="100" t="s">
        <v>35544</v>
      </c>
      <c r="W2980" s="100">
        <v>88.13</v>
      </c>
      <c r="X2980" s="100">
        <v>0</v>
      </c>
      <c r="Y2980" s="100" t="s">
        <v>36</v>
      </c>
      <c r="Z2980" s="100" t="s">
        <v>35547</v>
      </c>
      <c r="AA2980" s="100" t="s">
        <v>35548</v>
      </c>
      <c r="AB2980" s="100" t="s">
        <v>35549</v>
      </c>
      <c r="AC2980" s="100" t="s">
        <v>35550</v>
      </c>
      <c r="AD2980" s="100" t="s">
        <v>35551</v>
      </c>
      <c r="AE2980" s="100" t="s">
        <v>35553</v>
      </c>
      <c r="AF2980" s="100" t="s">
        <v>35552</v>
      </c>
      <c r="AG2980" s="100"/>
      <c r="AH2980" t="s">
        <v>35554</v>
      </c>
      <c r="AI2980" t="s">
        <v>35543</v>
      </c>
      <c r="AJ2980">
        <v>99.78</v>
      </c>
      <c r="AK2980">
        <v>0</v>
      </c>
      <c r="AL2980" t="s">
        <v>69</v>
      </c>
      <c r="AO2980" t="s">
        <v>628</v>
      </c>
      <c r="AS2980" s="55">
        <v>51305</v>
      </c>
      <c r="AT2980" s="104">
        <v>23.00002124811423</v>
      </c>
      <c r="AU2980" s="100" t="s">
        <v>35542</v>
      </c>
      <c r="AV2980" s="100" t="s">
        <v>35555</v>
      </c>
      <c r="AW2980" s="100"/>
      <c r="AX2980" s="100"/>
      <c r="AY2980" s="100"/>
      <c r="AZ2980" s="100">
        <v>0</v>
      </c>
      <c r="BA2980" s="100">
        <v>8147135.9516836805</v>
      </c>
      <c r="BB2980" s="100">
        <v>0</v>
      </c>
    </row>
    <row r="2981" spans="1:54" x14ac:dyDescent="0.25">
      <c r="A2981" s="95" t="s">
        <v>35556</v>
      </c>
      <c r="B2981" s="51" t="s">
        <v>35557</v>
      </c>
      <c r="C2981" s="96" t="str">
        <f>HYPERLINK("http://www.UniProt.org/UniProt/GABT_HUMAN","GABT_HUMAN")</f>
        <v>GABT_HUMAN</v>
      </c>
      <c r="D2981" s="97" t="s">
        <v>35559</v>
      </c>
      <c r="E2981" s="160" t="s">
        <v>40</v>
      </c>
      <c r="H2981" s="49"/>
      <c r="I2981" s="49"/>
      <c r="L2981" s="98">
        <v>153.92261162513373</v>
      </c>
      <c r="M2981" s="148" t="s">
        <v>47253</v>
      </c>
      <c r="N2981" s="100"/>
      <c r="O2981" s="101" t="s">
        <v>311</v>
      </c>
      <c r="P2981" s="102">
        <v>56.316000000000003</v>
      </c>
      <c r="Q2981" s="102">
        <v>56.317</v>
      </c>
      <c r="R2981" s="102">
        <v>56.439</v>
      </c>
      <c r="S2981" s="135" t="s">
        <v>51778</v>
      </c>
      <c r="T2981" s="100">
        <v>5985</v>
      </c>
      <c r="U2981" s="100" t="s">
        <v>35560</v>
      </c>
      <c r="V2981" s="100" t="s">
        <v>35558</v>
      </c>
      <c r="W2981" s="100">
        <v>82.8</v>
      </c>
      <c r="X2981" s="100">
        <v>0</v>
      </c>
      <c r="Y2981" s="100" t="s">
        <v>36</v>
      </c>
      <c r="Z2981" s="100" t="s">
        <v>35561</v>
      </c>
      <c r="AA2981" s="100" t="s">
        <v>35562</v>
      </c>
      <c r="AB2981" s="100" t="s">
        <v>35563</v>
      </c>
      <c r="AC2981" s="100" t="s">
        <v>35564</v>
      </c>
      <c r="AD2981" s="100"/>
      <c r="AE2981" s="100" t="s">
        <v>35565</v>
      </c>
      <c r="AF2981" s="100"/>
      <c r="AG2981" s="100"/>
      <c r="AH2981" t="s">
        <v>35566</v>
      </c>
      <c r="AI2981" t="s">
        <v>35557</v>
      </c>
      <c r="AJ2981">
        <v>100</v>
      </c>
      <c r="AK2981">
        <v>0</v>
      </c>
      <c r="AL2981" t="s">
        <v>69</v>
      </c>
      <c r="AM2981" t="s">
        <v>35567</v>
      </c>
      <c r="AN2981" t="s">
        <v>35568</v>
      </c>
      <c r="AO2981" t="s">
        <v>35569</v>
      </c>
      <c r="AS2981" s="55">
        <v>56317</v>
      </c>
      <c r="AT2981" s="104">
        <v>34.998721336629444</v>
      </c>
      <c r="AU2981" s="100" t="s">
        <v>35556</v>
      </c>
      <c r="AV2981" s="100" t="s">
        <v>35556</v>
      </c>
      <c r="AW2981" s="100"/>
      <c r="AX2981" s="100"/>
      <c r="AY2981" s="100"/>
      <c r="AZ2981" s="100">
        <v>0</v>
      </c>
      <c r="BA2981" s="100">
        <v>98165500.589424461</v>
      </c>
      <c r="BB2981" s="100">
        <v>0</v>
      </c>
    </row>
    <row r="2982" spans="1:54" x14ac:dyDescent="0.25">
      <c r="A2982" s="95" t="s">
        <v>35570</v>
      </c>
      <c r="B2982" s="51" t="s">
        <v>35571</v>
      </c>
      <c r="C2982" s="96" t="str">
        <f>HYPERLINK("http://www.UniProt.org/UniProt/GALE_HUMAN","GALE_HUMAN")</f>
        <v>GALE_HUMAN</v>
      </c>
      <c r="D2982" s="97" t="s">
        <v>35573</v>
      </c>
      <c r="E2982" s="159">
        <v>-0.01</v>
      </c>
      <c r="F2982" s="98">
        <v>290</v>
      </c>
      <c r="G2982" s="98">
        <v>280</v>
      </c>
      <c r="H2982" s="49"/>
      <c r="I2982" s="49"/>
      <c r="L2982" s="98">
        <v>228.55182750579766</v>
      </c>
      <c r="M2982" s="148" t="s">
        <v>47253</v>
      </c>
      <c r="N2982" s="100"/>
      <c r="O2982" s="101" t="s">
        <v>40</v>
      </c>
      <c r="P2982" s="102">
        <v>38.256999999999998</v>
      </c>
      <c r="Q2982" s="102">
        <v>38.258000000000003</v>
      </c>
      <c r="R2982" s="102">
        <v>38.281999999999996</v>
      </c>
      <c r="S2982" s="135" t="s">
        <v>51778</v>
      </c>
      <c r="T2982" s="100">
        <v>6004</v>
      </c>
      <c r="U2982" s="100" t="s">
        <v>35575</v>
      </c>
      <c r="V2982" s="100" t="s">
        <v>35572</v>
      </c>
      <c r="W2982" s="100">
        <v>75.569999999999993</v>
      </c>
      <c r="X2982" s="100">
        <v>0</v>
      </c>
      <c r="Y2982" s="100" t="s">
        <v>36</v>
      </c>
      <c r="Z2982" s="100" t="s">
        <v>35574</v>
      </c>
      <c r="AA2982" s="100" t="s">
        <v>35576</v>
      </c>
      <c r="AB2982" s="100" t="s">
        <v>35577</v>
      </c>
      <c r="AC2982" s="100" t="s">
        <v>35578</v>
      </c>
      <c r="AD2982" s="100" t="s">
        <v>35579</v>
      </c>
      <c r="AE2982" s="100" t="s">
        <v>35580</v>
      </c>
      <c r="AF2982" s="100"/>
      <c r="AG2982" s="100"/>
      <c r="AH2982" t="s">
        <v>35581</v>
      </c>
      <c r="AI2982" t="s">
        <v>35571</v>
      </c>
      <c r="AJ2982">
        <v>100</v>
      </c>
      <c r="AK2982">
        <v>0</v>
      </c>
      <c r="AL2982" t="s">
        <v>69</v>
      </c>
      <c r="AM2982" t="s">
        <v>35582</v>
      </c>
      <c r="AN2982" t="s">
        <v>35583</v>
      </c>
      <c r="AO2982" t="s">
        <v>35584</v>
      </c>
      <c r="AS2982" s="55">
        <v>38258</v>
      </c>
      <c r="AT2982" s="104">
        <v>20</v>
      </c>
      <c r="AU2982" s="100" t="s">
        <v>35570</v>
      </c>
      <c r="AV2982" s="100" t="s">
        <v>35585</v>
      </c>
      <c r="AW2982" s="100"/>
      <c r="AX2982" s="100"/>
      <c r="AY2982" s="100"/>
      <c r="AZ2982" s="100">
        <v>0</v>
      </c>
      <c r="BA2982" s="100">
        <v>145760940</v>
      </c>
      <c r="BB2982" s="100">
        <v>0</v>
      </c>
    </row>
    <row r="2983" spans="1:54" x14ac:dyDescent="0.25">
      <c r="A2983" s="95" t="s">
        <v>35586</v>
      </c>
      <c r="B2983" s="51" t="s">
        <v>35587</v>
      </c>
      <c r="C2983" s="96" t="str">
        <f>HYPERLINK("http://www.UniProt.org/UniProt/GALK1_HUMAN","GALK1_HUMAN")</f>
        <v>GALK1_HUMAN</v>
      </c>
      <c r="D2983" s="97" t="s">
        <v>35589</v>
      </c>
      <c r="E2983" s="159">
        <v>7.0000000000000007E-2</v>
      </c>
      <c r="F2983" s="98">
        <v>160</v>
      </c>
      <c r="G2983" s="98">
        <v>190</v>
      </c>
      <c r="H2983" s="49"/>
      <c r="I2983" s="49"/>
      <c r="L2983" s="98">
        <v>109.64387801809437</v>
      </c>
      <c r="M2983" s="148" t="s">
        <v>47253</v>
      </c>
      <c r="N2983" s="100"/>
      <c r="O2983" s="101" t="s">
        <v>40</v>
      </c>
      <c r="P2983" s="102">
        <v>41.887999999999998</v>
      </c>
      <c r="Q2983" s="102">
        <v>41.887999999999998</v>
      </c>
      <c r="R2983" s="102">
        <v>42.271999999999998</v>
      </c>
      <c r="S2983" s="135" t="s">
        <v>51778</v>
      </c>
      <c r="T2983" s="100">
        <v>8616</v>
      </c>
      <c r="U2983" s="100" t="s">
        <v>35590</v>
      </c>
      <c r="V2983" s="100" t="s">
        <v>35588</v>
      </c>
      <c r="W2983" s="100">
        <v>65.03</v>
      </c>
      <c r="X2983" s="100">
        <v>0</v>
      </c>
      <c r="Y2983" s="100" t="s">
        <v>36</v>
      </c>
      <c r="Z2983" s="100" t="s">
        <v>35591</v>
      </c>
      <c r="AA2983" s="100" t="s">
        <v>35592</v>
      </c>
      <c r="AB2983" s="100" t="s">
        <v>35593</v>
      </c>
      <c r="AC2983" s="100" t="s">
        <v>35594</v>
      </c>
      <c r="AD2983" s="100"/>
      <c r="AE2983" s="100" t="s">
        <v>35595</v>
      </c>
      <c r="AF2983" s="100"/>
      <c r="AG2983" s="100"/>
      <c r="AH2983" t="s">
        <v>35596</v>
      </c>
      <c r="AI2983" t="s">
        <v>35587</v>
      </c>
      <c r="AJ2983">
        <v>100</v>
      </c>
      <c r="AK2983">
        <v>0</v>
      </c>
      <c r="AL2983" t="s">
        <v>69</v>
      </c>
      <c r="AM2983" t="s">
        <v>35597</v>
      </c>
      <c r="AN2983" t="s">
        <v>35598</v>
      </c>
      <c r="AO2983" t="s">
        <v>35599</v>
      </c>
      <c r="AS2983" s="55">
        <v>41888</v>
      </c>
      <c r="AT2983" s="104">
        <v>18.000139120756817</v>
      </c>
      <c r="AU2983" s="100" t="s">
        <v>35586</v>
      </c>
      <c r="AV2983" s="100" t="s">
        <v>35600</v>
      </c>
      <c r="AW2983" s="100"/>
      <c r="AX2983" s="100"/>
      <c r="AY2983" s="100"/>
      <c r="AZ2983" s="100">
        <v>0</v>
      </c>
      <c r="BA2983" s="100">
        <v>69926348.432971358</v>
      </c>
      <c r="BB2983" s="100">
        <v>0</v>
      </c>
    </row>
    <row r="2984" spans="1:54" x14ac:dyDescent="0.25">
      <c r="A2984" s="95" t="s">
        <v>35601</v>
      </c>
      <c r="B2984" s="51" t="s">
        <v>35602</v>
      </c>
      <c r="C2984" s="96" t="str">
        <f>HYPERLINK("http://www.UniProt.org/UniProt/GALK2_HUMAN","GALK2_HUMAN")</f>
        <v>GALK2_HUMAN</v>
      </c>
      <c r="D2984" s="97" t="s">
        <v>35604</v>
      </c>
      <c r="E2984" s="159">
        <v>-0.08</v>
      </c>
      <c r="F2984" s="98">
        <v>110</v>
      </c>
      <c r="G2984" s="98">
        <v>95</v>
      </c>
      <c r="H2984" s="49"/>
      <c r="I2984" s="49"/>
      <c r="L2984" s="98">
        <v>72.501356664305192</v>
      </c>
      <c r="M2984" s="148" t="s">
        <v>47253</v>
      </c>
      <c r="N2984" s="100"/>
      <c r="O2984" s="101" t="s">
        <v>40</v>
      </c>
      <c r="P2984" s="102">
        <v>50.078000000000003</v>
      </c>
      <c r="Q2984" s="102">
        <v>50.079000000000001</v>
      </c>
      <c r="R2984" s="102">
        <v>50.378</v>
      </c>
      <c r="S2984" s="135" t="s">
        <v>51778</v>
      </c>
      <c r="T2984" s="100">
        <v>7067</v>
      </c>
      <c r="U2984" s="100" t="s">
        <v>35605</v>
      </c>
      <c r="V2984" s="100" t="s">
        <v>35603</v>
      </c>
      <c r="W2984" s="100">
        <v>73.069999999999993</v>
      </c>
      <c r="X2984" s="100">
        <v>0</v>
      </c>
      <c r="Y2984" s="100" t="s">
        <v>36</v>
      </c>
      <c r="Z2984" s="100" t="s">
        <v>35606</v>
      </c>
      <c r="AA2984" s="100" t="s">
        <v>35607</v>
      </c>
      <c r="AB2984" s="100" t="s">
        <v>35608</v>
      </c>
      <c r="AC2984" s="100" t="s">
        <v>35609</v>
      </c>
      <c r="AD2984" s="100" t="s">
        <v>35610</v>
      </c>
      <c r="AE2984" s="100" t="s">
        <v>35611</v>
      </c>
      <c r="AF2984" s="100"/>
      <c r="AG2984" s="100"/>
      <c r="AH2984" t="s">
        <v>35612</v>
      </c>
      <c r="AI2984" t="s">
        <v>35602</v>
      </c>
      <c r="AJ2984">
        <v>100</v>
      </c>
      <c r="AK2984">
        <v>0</v>
      </c>
      <c r="AL2984" t="s">
        <v>69</v>
      </c>
      <c r="AM2984" t="s">
        <v>35613</v>
      </c>
      <c r="AN2984" t="s">
        <v>35614</v>
      </c>
      <c r="AO2984" t="s">
        <v>35615</v>
      </c>
      <c r="AS2984" s="55">
        <v>50079</v>
      </c>
      <c r="AT2984" s="104">
        <v>24.000590783773138</v>
      </c>
      <c r="AU2984" s="100" t="s">
        <v>35601</v>
      </c>
      <c r="AV2984" s="100" t="s">
        <v>35601</v>
      </c>
      <c r="AW2984" s="100"/>
      <c r="AX2984" s="100"/>
      <c r="AY2984" s="100"/>
      <c r="AZ2984" s="100">
        <v>0</v>
      </c>
      <c r="BA2984" s="100">
        <v>46238378.463179491</v>
      </c>
      <c r="BB2984" s="100">
        <v>0</v>
      </c>
    </row>
    <row r="2985" spans="1:54" x14ac:dyDescent="0.25">
      <c r="A2985" s="95" t="s">
        <v>35616</v>
      </c>
      <c r="B2985" s="51" t="s">
        <v>35617</v>
      </c>
      <c r="C2985" s="96" t="str">
        <f>HYPERLINK("http://www.UniProt.org/UniProt/GALM_HUMAN","GALM_HUMAN")</f>
        <v>GALM_HUMAN</v>
      </c>
      <c r="D2985" s="97" t="s">
        <v>35619</v>
      </c>
      <c r="E2985" s="159">
        <v>-0.04</v>
      </c>
      <c r="F2985" s="98">
        <v>270</v>
      </c>
      <c r="G2985" s="98">
        <v>240</v>
      </c>
      <c r="H2985" s="49"/>
      <c r="I2985" s="49"/>
      <c r="L2985" s="98">
        <v>95.371811152357296</v>
      </c>
      <c r="M2985" s="148" t="s">
        <v>47253</v>
      </c>
      <c r="N2985" s="100"/>
      <c r="O2985" s="101" t="s">
        <v>40</v>
      </c>
      <c r="P2985" s="102">
        <v>37.734999999999999</v>
      </c>
      <c r="Q2985" s="102">
        <v>37.735999999999997</v>
      </c>
      <c r="R2985" s="102">
        <v>37.765999999999998</v>
      </c>
      <c r="S2985" s="135" t="s">
        <v>51778</v>
      </c>
      <c r="T2985" s="100">
        <v>1279</v>
      </c>
      <c r="U2985" s="100" t="s">
        <v>35620</v>
      </c>
      <c r="V2985" s="100" t="s">
        <v>35618</v>
      </c>
      <c r="W2985" s="100">
        <v>69.5</v>
      </c>
      <c r="X2985" s="103">
        <v>1.9999999999999999E-177</v>
      </c>
      <c r="Y2985" s="100" t="s">
        <v>36</v>
      </c>
      <c r="Z2985" s="100" t="s">
        <v>35621</v>
      </c>
      <c r="AA2985" s="100" t="s">
        <v>35622</v>
      </c>
      <c r="AB2985" s="100" t="s">
        <v>35623</v>
      </c>
      <c r="AC2985" s="100" t="s">
        <v>35624</v>
      </c>
      <c r="AD2985" s="100" t="s">
        <v>35625</v>
      </c>
      <c r="AE2985" s="100" t="s">
        <v>35626</v>
      </c>
      <c r="AF2985" s="100"/>
      <c r="AG2985" s="100"/>
      <c r="AH2985" t="s">
        <v>35627</v>
      </c>
      <c r="AI2985" t="s">
        <v>35617</v>
      </c>
      <c r="AJ2985">
        <v>100</v>
      </c>
      <c r="AK2985">
        <v>0</v>
      </c>
      <c r="AL2985" t="s">
        <v>69</v>
      </c>
      <c r="AM2985" t="s">
        <v>35628</v>
      </c>
      <c r="AN2985" t="s">
        <v>35629</v>
      </c>
      <c r="AO2985" t="s">
        <v>35619</v>
      </c>
      <c r="AP2985" t="s">
        <v>35630</v>
      </c>
      <c r="AS2985" s="55">
        <v>37736</v>
      </c>
      <c r="AT2985" s="104">
        <v>16.000371655104065</v>
      </c>
      <c r="AU2985" s="100" t="s">
        <v>35616</v>
      </c>
      <c r="AV2985" s="100" t="s">
        <v>35631</v>
      </c>
      <c r="AW2985" s="100"/>
      <c r="AX2985" s="100"/>
      <c r="AY2985" s="100"/>
      <c r="AZ2985" s="100">
        <v>0</v>
      </c>
      <c r="BA2985" s="100">
        <v>60824212.148194022</v>
      </c>
      <c r="BB2985" s="100">
        <v>0</v>
      </c>
    </row>
    <row r="2986" spans="1:54" x14ac:dyDescent="0.25">
      <c r="A2986" s="95" t="s">
        <v>35632</v>
      </c>
      <c r="B2986" s="51" t="s">
        <v>35633</v>
      </c>
      <c r="C2986" s="96" t="str">
        <f>HYPERLINK("http://www.UniProt.org/UniProt/GALT_HUMAN","GALT_HUMAN")</f>
        <v>GALT_HUMAN</v>
      </c>
      <c r="D2986" s="97" t="s">
        <v>35635</v>
      </c>
      <c r="E2986" s="159">
        <v>-1.54</v>
      </c>
      <c r="F2986" s="98">
        <v>320</v>
      </c>
      <c r="G2986" s="98">
        <v>9.1999999999999993</v>
      </c>
      <c r="H2986" s="49"/>
      <c r="I2986" s="49"/>
      <c r="L2986" s="98">
        <v>93.391503338349054</v>
      </c>
      <c r="M2986" s="148" t="s">
        <v>47253</v>
      </c>
      <c r="N2986" s="100"/>
      <c r="O2986" s="101" t="s">
        <v>40</v>
      </c>
      <c r="P2986" s="102">
        <v>41.676000000000002</v>
      </c>
      <c r="Q2986" s="102">
        <v>43.386000000000003</v>
      </c>
      <c r="R2986" s="102">
        <v>43.363</v>
      </c>
      <c r="S2986" s="135" t="s">
        <v>51778</v>
      </c>
      <c r="T2986" s="100">
        <v>1358</v>
      </c>
      <c r="U2986" s="100" t="s">
        <v>35637</v>
      </c>
      <c r="V2986" s="100" t="s">
        <v>35634</v>
      </c>
      <c r="W2986" s="100">
        <v>72.75</v>
      </c>
      <c r="X2986" s="100">
        <v>0</v>
      </c>
      <c r="Y2986" s="100" t="s">
        <v>36</v>
      </c>
      <c r="Z2986" s="100" t="s">
        <v>35636</v>
      </c>
      <c r="AA2986" s="100" t="s">
        <v>35638</v>
      </c>
      <c r="AB2986" s="100" t="s">
        <v>35639</v>
      </c>
      <c r="AC2986" s="100" t="s">
        <v>35640</v>
      </c>
      <c r="AD2986" s="100" t="s">
        <v>35641</v>
      </c>
      <c r="AE2986" s="100"/>
      <c r="AF2986" s="100"/>
      <c r="AG2986" s="100"/>
      <c r="AH2986" t="s">
        <v>35642</v>
      </c>
      <c r="AI2986" t="s">
        <v>35633</v>
      </c>
      <c r="AJ2986">
        <v>100</v>
      </c>
      <c r="AK2986">
        <v>0</v>
      </c>
      <c r="AL2986" t="s">
        <v>69</v>
      </c>
      <c r="AM2986" t="s">
        <v>35643</v>
      </c>
      <c r="AO2986" t="s">
        <v>35644</v>
      </c>
      <c r="AR2986" t="s">
        <v>35645</v>
      </c>
      <c r="AS2986" s="55">
        <v>43386</v>
      </c>
      <c r="AT2986" s="104">
        <v>14.000108330625068</v>
      </c>
      <c r="AU2986" s="100" t="s">
        <v>35632</v>
      </c>
      <c r="AV2986" s="100" t="s">
        <v>35632</v>
      </c>
      <c r="AW2986" s="100"/>
      <c r="AX2986" s="100"/>
      <c r="AY2986" s="100"/>
      <c r="AZ2986" s="100">
        <v>0</v>
      </c>
      <c r="BA2986" s="100">
        <v>59561253.406584904</v>
      </c>
      <c r="BB2986" s="100">
        <v>0</v>
      </c>
    </row>
    <row r="2987" spans="1:54" x14ac:dyDescent="0.25">
      <c r="A2987" s="95" t="s">
        <v>35654</v>
      </c>
      <c r="B2987" s="51" t="s">
        <v>35655</v>
      </c>
      <c r="C2987" s="96" t="str">
        <f>HYPERLINK("http://www.UniProt.org/UniProt/GAMT_HUMAN","GAMT_HUMAN")</f>
        <v>GAMT_HUMAN</v>
      </c>
      <c r="D2987" s="97" t="s">
        <v>35647</v>
      </c>
      <c r="E2987" s="159">
        <v>-7.0000000000000007E-2</v>
      </c>
      <c r="F2987" s="98">
        <v>1900</v>
      </c>
      <c r="G2987" s="98">
        <v>1600</v>
      </c>
      <c r="H2987" s="49"/>
      <c r="I2987" s="49"/>
      <c r="L2987" s="98">
        <v>769.494503044726</v>
      </c>
      <c r="M2987" s="148" t="s">
        <v>47253</v>
      </c>
      <c r="N2987" s="100"/>
      <c r="O2987" s="101" t="s">
        <v>40</v>
      </c>
      <c r="P2987" s="102">
        <v>26.661000000000001</v>
      </c>
      <c r="Q2987" s="102">
        <v>26.661000000000001</v>
      </c>
      <c r="R2987" s="102">
        <v>26.318000000000001</v>
      </c>
      <c r="S2987" s="135" t="s">
        <v>51778</v>
      </c>
      <c r="T2987" s="100">
        <v>6478</v>
      </c>
      <c r="U2987" s="100" t="s">
        <v>35649</v>
      </c>
      <c r="V2987" s="100" t="s">
        <v>35646</v>
      </c>
      <c r="W2987" s="100">
        <v>74.459999999999994</v>
      </c>
      <c r="X2987" s="103">
        <v>7.9999999999999999E-131</v>
      </c>
      <c r="Y2987" s="100" t="s">
        <v>36</v>
      </c>
      <c r="Z2987" s="100" t="s">
        <v>35648</v>
      </c>
      <c r="AA2987" s="100" t="s">
        <v>35650</v>
      </c>
      <c r="AB2987" s="100" t="s">
        <v>35651</v>
      </c>
      <c r="AC2987" s="100" t="s">
        <v>35652</v>
      </c>
      <c r="AD2987" s="100" t="s">
        <v>35653</v>
      </c>
      <c r="AE2987" s="100"/>
      <c r="AF2987" s="100"/>
      <c r="AG2987" s="100"/>
      <c r="AH2987" t="s">
        <v>35656</v>
      </c>
      <c r="AI2987" t="s">
        <v>35655</v>
      </c>
      <c r="AJ2987">
        <v>100</v>
      </c>
      <c r="AK2987" s="54">
        <v>2E-176</v>
      </c>
      <c r="AL2987" t="s">
        <v>47</v>
      </c>
      <c r="AM2987" t="s">
        <v>35657</v>
      </c>
      <c r="AN2987" t="s">
        <v>35658</v>
      </c>
      <c r="AO2987" t="s">
        <v>35659</v>
      </c>
      <c r="AR2987" t="s">
        <v>35660</v>
      </c>
      <c r="AS2987" s="55">
        <v>26661</v>
      </c>
      <c r="AT2987" s="104">
        <v>10.993885245382252</v>
      </c>
      <c r="AU2987" s="100" t="s">
        <v>35654</v>
      </c>
      <c r="AV2987" s="100" t="s">
        <v>35661</v>
      </c>
      <c r="AW2987" s="100"/>
      <c r="AX2987" s="100"/>
      <c r="AY2987" s="100"/>
      <c r="AZ2987" s="100">
        <v>0</v>
      </c>
      <c r="BA2987" s="100">
        <v>490751893.40057635</v>
      </c>
      <c r="BB2987" s="100">
        <v>0</v>
      </c>
    </row>
    <row r="2988" spans="1:54" x14ac:dyDescent="0.25">
      <c r="A2988" s="95" t="s">
        <v>35689</v>
      </c>
      <c r="B2988" s="51" t="s">
        <v>35690</v>
      </c>
      <c r="C2988" s="96" t="str">
        <f>HYPERLINK("http://www.UniProt.org/UniProt/GBRAP_HUMAN","GBRAP_HUMAN")</f>
        <v>GBRAP_HUMAN</v>
      </c>
      <c r="D2988" s="97" t="s">
        <v>35692</v>
      </c>
      <c r="E2988" s="159">
        <v>-0.71</v>
      </c>
      <c r="F2988" s="98">
        <v>410</v>
      </c>
      <c r="G2988" s="98">
        <v>79</v>
      </c>
      <c r="H2988" s="49"/>
      <c r="I2988" s="49"/>
      <c r="L2988" s="98">
        <v>19.533457127056245</v>
      </c>
      <c r="M2988" s="148" t="s">
        <v>47253</v>
      </c>
      <c r="N2988" s="100"/>
      <c r="O2988" s="101" t="s">
        <v>40</v>
      </c>
      <c r="P2988" s="102">
        <v>13.91</v>
      </c>
      <c r="Q2988" s="102">
        <v>13.91</v>
      </c>
      <c r="R2988" s="102">
        <v>13.917999999999999</v>
      </c>
      <c r="S2988" s="135" t="s">
        <v>51778</v>
      </c>
      <c r="T2988" s="100">
        <v>6194</v>
      </c>
      <c r="U2988" s="100" t="s">
        <v>35693</v>
      </c>
      <c r="V2988" s="100" t="s">
        <v>35691</v>
      </c>
      <c r="W2988" s="100">
        <v>98.29</v>
      </c>
      <c r="X2988" s="103">
        <v>9.0000000000000006E-81</v>
      </c>
      <c r="Y2988" s="100" t="s">
        <v>36</v>
      </c>
      <c r="Z2988" s="100" t="s">
        <v>35694</v>
      </c>
      <c r="AA2988" s="100" t="s">
        <v>35695</v>
      </c>
      <c r="AB2988" s="100" t="s">
        <v>35696</v>
      </c>
      <c r="AC2988" s="100" t="s">
        <v>35697</v>
      </c>
      <c r="AD2988" s="100"/>
      <c r="AE2988" s="100" t="s">
        <v>35698</v>
      </c>
      <c r="AF2988" s="100" t="s">
        <v>12783</v>
      </c>
      <c r="AG2988" s="100"/>
      <c r="AH2988" t="s">
        <v>35699</v>
      </c>
      <c r="AI2988" t="s">
        <v>35690</v>
      </c>
      <c r="AJ2988">
        <v>100</v>
      </c>
      <c r="AK2988" s="54">
        <v>1.9999999999999999E-82</v>
      </c>
      <c r="AL2988" t="s">
        <v>69</v>
      </c>
      <c r="AM2988" t="s">
        <v>35700</v>
      </c>
      <c r="AN2988" t="s">
        <v>35701</v>
      </c>
      <c r="AO2988" t="s">
        <v>35702</v>
      </c>
      <c r="AS2988" s="55">
        <v>13910</v>
      </c>
      <c r="AT2988" s="104">
        <v>4.0001736312073159</v>
      </c>
      <c r="AU2988" s="100" t="s">
        <v>35689</v>
      </c>
      <c r="AV2988" s="100" t="s">
        <v>35689</v>
      </c>
      <c r="AW2988" s="100"/>
      <c r="AX2988" s="100"/>
      <c r="AY2988" s="100"/>
      <c r="AZ2988" s="100">
        <v>0</v>
      </c>
      <c r="BA2988" s="100">
        <v>12457634.241481587</v>
      </c>
      <c r="BB2988" s="100">
        <v>0</v>
      </c>
    </row>
    <row r="2989" spans="1:54" x14ac:dyDescent="0.25">
      <c r="A2989" s="95" t="s">
        <v>35731</v>
      </c>
      <c r="B2989" s="51" t="s">
        <v>35732</v>
      </c>
      <c r="C2989" s="96" t="str">
        <f>HYPERLINK("http://www.UniProt.org/UniProt/GCST_HUMAN","GCST_HUMAN")</f>
        <v>GCST_HUMAN</v>
      </c>
      <c r="D2989" s="97" t="s">
        <v>35734</v>
      </c>
      <c r="E2989" s="160" t="s">
        <v>40</v>
      </c>
      <c r="H2989" s="49"/>
      <c r="I2989" s="49"/>
      <c r="L2989" s="98">
        <v>69.554242191289575</v>
      </c>
      <c r="M2989" s="148" t="s">
        <v>47253</v>
      </c>
      <c r="N2989" s="100"/>
      <c r="O2989" s="101" t="s">
        <v>311</v>
      </c>
      <c r="P2989" s="102">
        <v>44.213999999999999</v>
      </c>
      <c r="Q2989" s="102">
        <v>44.215000000000003</v>
      </c>
      <c r="R2989" s="102">
        <v>43.945999999999998</v>
      </c>
      <c r="S2989" s="135" t="s">
        <v>51778</v>
      </c>
      <c r="T2989" s="100">
        <v>8557</v>
      </c>
      <c r="U2989" s="100" t="s">
        <v>35735</v>
      </c>
      <c r="V2989" s="100" t="s">
        <v>35733</v>
      </c>
      <c r="W2989" s="100">
        <v>71.89</v>
      </c>
      <c r="X2989" s="100">
        <v>0</v>
      </c>
      <c r="Y2989" s="100" t="s">
        <v>36</v>
      </c>
      <c r="Z2989" s="100" t="s">
        <v>35736</v>
      </c>
      <c r="AA2989" s="100" t="s">
        <v>35737</v>
      </c>
      <c r="AB2989" s="100" t="s">
        <v>35738</v>
      </c>
      <c r="AC2989" s="100" t="s">
        <v>35739</v>
      </c>
      <c r="AD2989" s="100" t="s">
        <v>35740</v>
      </c>
      <c r="AE2989" s="100" t="s">
        <v>35741</v>
      </c>
      <c r="AF2989" s="100"/>
      <c r="AG2989" s="100"/>
      <c r="AH2989" t="s">
        <v>35742</v>
      </c>
      <c r="AI2989" t="s">
        <v>35732</v>
      </c>
      <c r="AJ2989">
        <v>100</v>
      </c>
      <c r="AK2989">
        <v>0</v>
      </c>
      <c r="AL2989" t="s">
        <v>69</v>
      </c>
      <c r="AM2989" t="s">
        <v>35743</v>
      </c>
      <c r="AN2989" t="s">
        <v>35744</v>
      </c>
      <c r="AO2989" t="s">
        <v>35745</v>
      </c>
      <c r="AP2989" t="s">
        <v>35746</v>
      </c>
      <c r="AS2989" s="55">
        <v>44215</v>
      </c>
      <c r="AT2989" s="104">
        <v>27.998912338681002</v>
      </c>
      <c r="AU2989" s="100" t="s">
        <v>35731</v>
      </c>
      <c r="AV2989" s="100" t="s">
        <v>35731</v>
      </c>
      <c r="AW2989" s="100"/>
      <c r="AX2989" s="100"/>
      <c r="AY2989" s="100"/>
      <c r="AZ2989" s="100">
        <v>0</v>
      </c>
      <c r="BA2989" s="100">
        <v>44358830.263708353</v>
      </c>
      <c r="BB2989" s="100">
        <v>0</v>
      </c>
    </row>
    <row r="2990" spans="1:54" x14ac:dyDescent="0.25">
      <c r="A2990" s="95" t="s">
        <v>35765</v>
      </c>
      <c r="B2990" s="51" t="s">
        <v>35766</v>
      </c>
      <c r="C2990" s="96" t="str">
        <f>HYPERLINK("http://www.UniProt.org/UniProt/GDIA_HUMAN","GDIA_HUMAN")</f>
        <v>GDIA_HUMAN</v>
      </c>
      <c r="D2990" s="97" t="s">
        <v>35768</v>
      </c>
      <c r="E2990" s="159">
        <v>-1.51</v>
      </c>
      <c r="F2990" s="98">
        <v>180</v>
      </c>
      <c r="G2990" s="98">
        <v>5.6</v>
      </c>
      <c r="H2990" s="49"/>
      <c r="I2990" s="49"/>
      <c r="L2990" s="98">
        <v>70.501398941612152</v>
      </c>
      <c r="M2990" s="148" t="s">
        <v>47253</v>
      </c>
      <c r="N2990" s="100"/>
      <c r="O2990" s="101" t="s">
        <v>40</v>
      </c>
      <c r="P2990" s="102">
        <v>50.779000000000003</v>
      </c>
      <c r="Q2990" s="102">
        <v>50.78</v>
      </c>
      <c r="R2990" s="102">
        <v>50.582999999999998</v>
      </c>
      <c r="S2990" s="135" t="s">
        <v>51778</v>
      </c>
      <c r="T2990" s="100">
        <v>7765</v>
      </c>
      <c r="U2990" s="100" t="s">
        <v>35769</v>
      </c>
      <c r="V2990" s="100" t="s">
        <v>35767</v>
      </c>
      <c r="W2990" s="100">
        <v>92.39</v>
      </c>
      <c r="X2990" s="100">
        <v>0</v>
      </c>
      <c r="Y2990" s="100" t="s">
        <v>36</v>
      </c>
      <c r="Z2990" s="100" t="s">
        <v>35770</v>
      </c>
      <c r="AA2990" s="100" t="s">
        <v>35771</v>
      </c>
      <c r="AB2990" s="100" t="s">
        <v>35772</v>
      </c>
      <c r="AC2990" s="100" t="s">
        <v>9553</v>
      </c>
      <c r="AD2990" s="100" t="s">
        <v>9554</v>
      </c>
      <c r="AE2990" s="100" t="s">
        <v>35774</v>
      </c>
      <c r="AF2990" s="100" t="s">
        <v>35773</v>
      </c>
      <c r="AG2990" s="100"/>
      <c r="AH2990" t="s">
        <v>35775</v>
      </c>
      <c r="AI2990" t="s">
        <v>35766</v>
      </c>
      <c r="AJ2990">
        <v>100</v>
      </c>
      <c r="AK2990">
        <v>0</v>
      </c>
      <c r="AL2990" t="s">
        <v>69</v>
      </c>
      <c r="AM2990" t="s">
        <v>35776</v>
      </c>
      <c r="AN2990" t="s">
        <v>35777</v>
      </c>
      <c r="AO2990" t="s">
        <v>35778</v>
      </c>
      <c r="AS2990" s="55">
        <v>50780</v>
      </c>
      <c r="AT2990" s="104">
        <v>29.999607796995726</v>
      </c>
      <c r="AU2990" s="100" t="s">
        <v>35765</v>
      </c>
      <c r="AV2990" s="100" t="s">
        <v>35765</v>
      </c>
      <c r="AW2990" s="100"/>
      <c r="AX2990" s="100"/>
      <c r="AY2990" s="100"/>
      <c r="AZ2990" s="100">
        <v>0</v>
      </c>
      <c r="BA2990" s="100">
        <v>44962887.819322787</v>
      </c>
      <c r="BB2990" s="100">
        <v>0</v>
      </c>
    </row>
    <row r="2991" spans="1:54" x14ac:dyDescent="0.25">
      <c r="A2991" s="95" t="s">
        <v>35818</v>
      </c>
      <c r="B2991" s="51" t="s">
        <v>35819</v>
      </c>
      <c r="C2991" s="96" t="str">
        <f>HYPERLINK("http://www.UniProt.org/UniProt/GFPT1_HUMAN","GFPT1_HUMAN")</f>
        <v>GFPT1_HUMAN</v>
      </c>
      <c r="D2991" s="97" t="s">
        <v>35821</v>
      </c>
      <c r="E2991" s="159">
        <v>-0.99</v>
      </c>
      <c r="F2991" s="98">
        <v>230</v>
      </c>
      <c r="G2991" s="98">
        <v>24</v>
      </c>
      <c r="H2991" s="49"/>
      <c r="I2991" s="49"/>
      <c r="L2991" s="98">
        <v>104.58328651739669</v>
      </c>
      <c r="M2991" s="148" t="s">
        <v>47253</v>
      </c>
      <c r="N2991" s="100"/>
      <c r="O2991" s="101" t="s">
        <v>40</v>
      </c>
      <c r="P2991" s="102">
        <v>78.037000000000006</v>
      </c>
      <c r="Q2991" s="102">
        <v>76.790000000000006</v>
      </c>
      <c r="R2991" s="102">
        <v>78.805999999999997</v>
      </c>
      <c r="S2991" s="135" t="s">
        <v>51778</v>
      </c>
      <c r="T2991" s="100">
        <v>3112</v>
      </c>
      <c r="U2991" s="100" t="s">
        <v>35822</v>
      </c>
      <c r="V2991" s="100" t="s">
        <v>35820</v>
      </c>
      <c r="W2991" s="100">
        <v>88.84</v>
      </c>
      <c r="X2991" s="100">
        <v>0</v>
      </c>
      <c r="Y2991" s="100" t="s">
        <v>36</v>
      </c>
      <c r="Z2991" s="100" t="s">
        <v>35823</v>
      </c>
      <c r="AA2991" s="100" t="s">
        <v>35824</v>
      </c>
      <c r="AB2991" s="100" t="s">
        <v>35825</v>
      </c>
      <c r="AC2991" s="100" t="s">
        <v>35826</v>
      </c>
      <c r="AD2991" s="100" t="s">
        <v>35827</v>
      </c>
      <c r="AE2991" s="100" t="s">
        <v>35828</v>
      </c>
      <c r="AF2991" s="100"/>
      <c r="AG2991" s="100"/>
      <c r="AH2991" t="s">
        <v>35829</v>
      </c>
      <c r="AI2991" t="s">
        <v>35819</v>
      </c>
      <c r="AJ2991">
        <v>100</v>
      </c>
      <c r="AK2991">
        <v>0</v>
      </c>
      <c r="AL2991" t="s">
        <v>69</v>
      </c>
      <c r="AM2991" t="s">
        <v>35830</v>
      </c>
      <c r="AN2991" t="s">
        <v>35831</v>
      </c>
      <c r="AO2991" t="s">
        <v>35832</v>
      </c>
      <c r="AS2991" s="55">
        <v>76790</v>
      </c>
      <c r="AT2991" s="104">
        <v>46.999509021725785</v>
      </c>
      <c r="AU2991" s="100" t="s">
        <v>35818</v>
      </c>
      <c r="AV2991" s="100" t="s">
        <v>35833</v>
      </c>
      <c r="AW2991" s="100"/>
      <c r="AX2991" s="100"/>
      <c r="AY2991" s="100"/>
      <c r="AZ2991" s="100">
        <v>0</v>
      </c>
      <c r="BA2991" s="100">
        <v>66698911.653543308</v>
      </c>
      <c r="BB2991" s="100">
        <v>0</v>
      </c>
    </row>
    <row r="2992" spans="1:54" x14ac:dyDescent="0.25">
      <c r="A2992" s="95" t="s">
        <v>35834</v>
      </c>
      <c r="B2992" s="51" t="s">
        <v>35835</v>
      </c>
      <c r="C2992" s="96" t="str">
        <f>HYPERLINK("http://www.UniProt.org/UniProt/GGPPS_HUMAN","GGPPS_HUMAN")</f>
        <v>GGPPS_HUMAN</v>
      </c>
      <c r="D2992" s="97" t="s">
        <v>35837</v>
      </c>
      <c r="E2992" s="159">
        <v>-0.6</v>
      </c>
      <c r="F2992" s="98">
        <v>74</v>
      </c>
      <c r="G2992" s="98">
        <v>19</v>
      </c>
      <c r="H2992" s="49"/>
      <c r="I2992" s="49"/>
      <c r="L2992" s="98">
        <v>23.391523445894457</v>
      </c>
      <c r="M2992" s="148" t="s">
        <v>47253</v>
      </c>
      <c r="N2992" s="100"/>
      <c r="O2992" s="101" t="s">
        <v>40</v>
      </c>
      <c r="P2992" s="102">
        <v>34.171999999999997</v>
      </c>
      <c r="Q2992" s="102">
        <v>34.051000000000002</v>
      </c>
      <c r="R2992" s="102">
        <v>34.871000000000002</v>
      </c>
      <c r="S2992" s="135" t="s">
        <v>51778</v>
      </c>
      <c r="T2992" s="100">
        <v>3406</v>
      </c>
      <c r="U2992" s="100" t="s">
        <v>35839</v>
      </c>
      <c r="V2992" s="100" t="s">
        <v>35836</v>
      </c>
      <c r="W2992" s="100">
        <v>84.46</v>
      </c>
      <c r="X2992" s="100">
        <v>0</v>
      </c>
      <c r="Y2992" s="100" t="s">
        <v>36</v>
      </c>
      <c r="Z2992" s="100" t="s">
        <v>35838</v>
      </c>
      <c r="AA2992" s="100" t="s">
        <v>35840</v>
      </c>
      <c r="AB2992" s="100" t="s">
        <v>35841</v>
      </c>
      <c r="AC2992" s="100" t="s">
        <v>35842</v>
      </c>
      <c r="AD2992" s="100" t="s">
        <v>35843</v>
      </c>
      <c r="AE2992" s="100" t="s">
        <v>35844</v>
      </c>
      <c r="AF2992" s="100"/>
      <c r="AG2992" s="100"/>
      <c r="AH2992" t="s">
        <v>35845</v>
      </c>
      <c r="AI2992" t="s">
        <v>35835</v>
      </c>
      <c r="AJ2992">
        <v>93.92</v>
      </c>
      <c r="AK2992">
        <v>0</v>
      </c>
      <c r="AL2992" t="s">
        <v>69</v>
      </c>
      <c r="AM2992" t="s">
        <v>35846</v>
      </c>
      <c r="AN2992" t="s">
        <v>35847</v>
      </c>
      <c r="AO2992" t="s">
        <v>35848</v>
      </c>
      <c r="AS2992" s="55">
        <v>34051</v>
      </c>
      <c r="AT2992" s="104">
        <v>20</v>
      </c>
      <c r="AU2992" s="100" t="s">
        <v>35834</v>
      </c>
      <c r="AV2992" s="100" t="s">
        <v>35849</v>
      </c>
      <c r="AW2992" s="100"/>
      <c r="AX2992" s="100"/>
      <c r="AY2992" s="100"/>
      <c r="AZ2992" s="100">
        <v>0</v>
      </c>
      <c r="BA2992" s="100">
        <v>14918150</v>
      </c>
      <c r="BB2992" s="100">
        <v>0</v>
      </c>
    </row>
    <row r="2993" spans="1:54" x14ac:dyDescent="0.25">
      <c r="A2993" s="95" t="s">
        <v>35907</v>
      </c>
      <c r="B2993" s="51" t="s">
        <v>35908</v>
      </c>
      <c r="C2993" s="96" t="str">
        <f>HYPERLINK("http://www.UniProt.org/UniProt/GLOD4_HUMAN","GLOD4_HUMAN")</f>
        <v>GLOD4_HUMAN</v>
      </c>
      <c r="D2993" s="97" t="s">
        <v>35910</v>
      </c>
      <c r="E2993" s="159">
        <v>-0.3</v>
      </c>
      <c r="F2993" s="98">
        <v>720</v>
      </c>
      <c r="G2993" s="98">
        <v>360</v>
      </c>
      <c r="H2993" s="49"/>
      <c r="I2993" s="49"/>
      <c r="L2993" s="98">
        <v>415.32329526709532</v>
      </c>
      <c r="M2993" s="148" t="s">
        <v>47253</v>
      </c>
      <c r="N2993" s="100"/>
      <c r="O2993" s="101" t="s">
        <v>40</v>
      </c>
      <c r="P2993" s="102">
        <v>33.392000000000003</v>
      </c>
      <c r="Q2993" s="102">
        <v>33.393000000000001</v>
      </c>
      <c r="R2993" s="102">
        <v>34.792999999999999</v>
      </c>
      <c r="S2993" s="135" t="s">
        <v>51778</v>
      </c>
      <c r="T2993" s="100">
        <v>1184</v>
      </c>
      <c r="U2993" s="100" t="s">
        <v>35911</v>
      </c>
      <c r="V2993" s="100" t="s">
        <v>35909</v>
      </c>
      <c r="W2993" s="100">
        <v>67.63</v>
      </c>
      <c r="X2993" s="103">
        <v>4.0000000000000001E-155</v>
      </c>
      <c r="Y2993" s="100" t="s">
        <v>36</v>
      </c>
      <c r="Z2993" s="100" t="s">
        <v>35912</v>
      </c>
      <c r="AA2993" s="100" t="s">
        <v>35913</v>
      </c>
      <c r="AB2993" s="100" t="s">
        <v>35914</v>
      </c>
      <c r="AC2993" s="100"/>
      <c r="AD2993" s="100" t="s">
        <v>35915</v>
      </c>
      <c r="AE2993" s="100"/>
      <c r="AF2993" s="100"/>
      <c r="AG2993" s="100"/>
      <c r="AH2993" t="s">
        <v>35916</v>
      </c>
      <c r="AI2993" t="s">
        <v>35908</v>
      </c>
      <c r="AJ2993">
        <v>100</v>
      </c>
      <c r="AK2993">
        <v>0</v>
      </c>
      <c r="AL2993" t="s">
        <v>69</v>
      </c>
      <c r="AM2993" t="s">
        <v>35917</v>
      </c>
      <c r="AN2993" t="s">
        <v>35918</v>
      </c>
      <c r="AO2993" t="s">
        <v>35919</v>
      </c>
      <c r="AS2993" s="55">
        <v>33393</v>
      </c>
      <c r="AT2993" s="104">
        <v>20.92085792526321</v>
      </c>
      <c r="AU2993" s="100" t="s">
        <v>35907</v>
      </c>
      <c r="AV2993" s="100" t="s">
        <v>35920</v>
      </c>
      <c r="AW2993" s="100"/>
      <c r="AX2993" s="100"/>
      <c r="AY2993" s="100"/>
      <c r="AZ2993" s="100">
        <v>0</v>
      </c>
      <c r="BA2993" s="100">
        <v>264876087.7682927</v>
      </c>
      <c r="BB2993" s="100">
        <v>0</v>
      </c>
    </row>
    <row r="2994" spans="1:54" x14ac:dyDescent="0.25">
      <c r="A2994" s="95" t="s">
        <v>35921</v>
      </c>
      <c r="B2994" s="51" t="s">
        <v>35922</v>
      </c>
      <c r="C2994" s="96" t="str">
        <f>HYPERLINK("http://www.UniProt.org/UniProt/GLOD5_HUMAN","GLOD5_HUMAN")</f>
        <v>GLOD5_HUMAN</v>
      </c>
      <c r="D2994" s="97" t="s">
        <v>35924</v>
      </c>
      <c r="E2994" s="159">
        <v>5</v>
      </c>
      <c r="F2994" s="98">
        <v>0</v>
      </c>
      <c r="G2994" s="98">
        <v>36</v>
      </c>
      <c r="H2994" s="49"/>
      <c r="I2994" s="49"/>
      <c r="L2994" s="98">
        <v>81.140706695055059</v>
      </c>
      <c r="M2994" s="148" t="s">
        <v>47253</v>
      </c>
      <c r="N2994" s="100"/>
      <c r="O2994" s="101" t="s">
        <v>40</v>
      </c>
      <c r="P2994" s="102">
        <v>17.251000000000001</v>
      </c>
      <c r="Q2994" s="102">
        <v>17.809000000000001</v>
      </c>
      <c r="R2994" s="102">
        <v>18.321999999999999</v>
      </c>
      <c r="S2994" s="135" t="s">
        <v>51778</v>
      </c>
      <c r="T2994" s="100">
        <v>1187</v>
      </c>
      <c r="U2994" s="100" t="s">
        <v>35926</v>
      </c>
      <c r="V2994" s="100" t="s">
        <v>35923</v>
      </c>
      <c r="W2994" s="100">
        <v>65.67</v>
      </c>
      <c r="X2994" s="103">
        <v>9.9999999999999997E-61</v>
      </c>
      <c r="Y2994" s="100" t="s">
        <v>36</v>
      </c>
      <c r="Z2994" s="100" t="s">
        <v>35925</v>
      </c>
      <c r="AA2994" s="100" t="s">
        <v>35927</v>
      </c>
      <c r="AB2994" s="100" t="s">
        <v>35928</v>
      </c>
      <c r="AC2994" s="100"/>
      <c r="AD2994" s="100" t="s">
        <v>35929</v>
      </c>
      <c r="AE2994" s="100"/>
      <c r="AF2994" s="100"/>
      <c r="AG2994" s="100"/>
      <c r="AH2994" t="s">
        <v>35930</v>
      </c>
      <c r="AI2994" t="s">
        <v>35922</v>
      </c>
      <c r="AJ2994">
        <v>100</v>
      </c>
      <c r="AK2994" s="54">
        <v>5.0000000000000004E-112</v>
      </c>
      <c r="AL2994" t="s">
        <v>47</v>
      </c>
      <c r="AM2994" t="s">
        <v>35931</v>
      </c>
      <c r="AO2994" t="s">
        <v>35924</v>
      </c>
      <c r="AR2994" t="s">
        <v>35932</v>
      </c>
      <c r="AS2994" s="55">
        <v>17809</v>
      </c>
      <c r="AT2994" s="104">
        <v>10</v>
      </c>
      <c r="AU2994" s="100" t="s">
        <v>35921</v>
      </c>
      <c r="AV2994" s="100" t="s">
        <v>35921</v>
      </c>
      <c r="AW2994" s="100"/>
      <c r="AX2994" s="100"/>
      <c r="AY2994" s="100"/>
      <c r="AZ2994" s="100">
        <v>0</v>
      </c>
      <c r="BA2994" s="100">
        <v>51748200</v>
      </c>
      <c r="BB2994" s="100">
        <v>0</v>
      </c>
    </row>
    <row r="2995" spans="1:54" x14ac:dyDescent="0.25">
      <c r="A2995" s="95" t="s">
        <v>35933</v>
      </c>
      <c r="B2995" s="51" t="s">
        <v>35934</v>
      </c>
      <c r="C2995" s="96" t="str">
        <f>HYPERLINK("http://www.UniProt.org/UniProt/GLRX1_HUMAN","GLRX1_HUMAN")</f>
        <v>GLRX1_HUMAN</v>
      </c>
      <c r="D2995" s="97" t="s">
        <v>35936</v>
      </c>
      <c r="E2995" s="159">
        <v>-0.87</v>
      </c>
      <c r="F2995" s="98">
        <v>2200</v>
      </c>
      <c r="G2995" s="98">
        <v>300</v>
      </c>
      <c r="H2995" s="49"/>
      <c r="I2995" s="49"/>
      <c r="L2995" s="98">
        <v>39.621839755091415</v>
      </c>
      <c r="M2995" s="148" t="s">
        <v>47253</v>
      </c>
      <c r="N2995" s="100"/>
      <c r="O2995" s="101" t="s">
        <v>40</v>
      </c>
      <c r="P2995" s="102">
        <v>11.929</v>
      </c>
      <c r="Q2995" s="102">
        <v>11.929</v>
      </c>
      <c r="R2995" s="102">
        <v>11.776</v>
      </c>
      <c r="S2995" s="135" t="s">
        <v>51778</v>
      </c>
      <c r="T2995" s="100">
        <v>1251</v>
      </c>
      <c r="U2995" s="100" t="s">
        <v>35937</v>
      </c>
      <c r="V2995" s="100" t="s">
        <v>35935</v>
      </c>
      <c r="W2995" s="100">
        <v>50</v>
      </c>
      <c r="X2995" s="103">
        <v>9.0000000000000002E-35</v>
      </c>
      <c r="Y2995" s="100" t="s">
        <v>36</v>
      </c>
      <c r="Z2995" s="100" t="s">
        <v>35938</v>
      </c>
      <c r="AA2995" s="100" t="s">
        <v>35939</v>
      </c>
      <c r="AB2995" s="100" t="s">
        <v>35940</v>
      </c>
      <c r="AC2995" s="100" t="s">
        <v>35941</v>
      </c>
      <c r="AD2995" s="100" t="s">
        <v>35942</v>
      </c>
      <c r="AE2995" s="100" t="s">
        <v>35943</v>
      </c>
      <c r="AF2995" s="100"/>
      <c r="AG2995" s="100"/>
      <c r="AH2995" t="s">
        <v>35944</v>
      </c>
      <c r="AI2995" t="s">
        <v>35934</v>
      </c>
      <c r="AJ2995">
        <v>100</v>
      </c>
      <c r="AK2995" s="54">
        <v>1.9999999999999999E-75</v>
      </c>
      <c r="AL2995" t="s">
        <v>69</v>
      </c>
      <c r="AM2995" t="s">
        <v>35945</v>
      </c>
      <c r="AN2995" t="s">
        <v>35946</v>
      </c>
      <c r="AO2995" t="s">
        <v>35947</v>
      </c>
      <c r="AS2995" s="55">
        <v>11929</v>
      </c>
      <c r="AT2995" s="104">
        <v>8.0139135179375263</v>
      </c>
      <c r="AU2995" s="100" t="s">
        <v>35933</v>
      </c>
      <c r="AV2995" s="100" t="s">
        <v>35948</v>
      </c>
      <c r="AW2995" s="100"/>
      <c r="AX2995" s="100"/>
      <c r="AY2995" s="100"/>
      <c r="AZ2995" s="100">
        <v>0</v>
      </c>
      <c r="BA2995" s="100">
        <v>25269177.106382977</v>
      </c>
      <c r="BB2995" s="100">
        <v>0</v>
      </c>
    </row>
    <row r="2996" spans="1:54" x14ac:dyDescent="0.25">
      <c r="A2996" s="95" t="s">
        <v>35949</v>
      </c>
      <c r="B2996" s="51" t="s">
        <v>35950</v>
      </c>
      <c r="C2996" s="96" t="str">
        <f>HYPERLINK("http://www.UniProt.org/UniProt/GLTP_HUMAN","GLTP_HUMAN")</f>
        <v>GLTP_HUMAN</v>
      </c>
      <c r="D2996" s="97" t="s">
        <v>35952</v>
      </c>
      <c r="E2996" s="159">
        <v>-0.49</v>
      </c>
      <c r="F2996" s="98">
        <v>140</v>
      </c>
      <c r="G2996" s="98">
        <v>45</v>
      </c>
      <c r="H2996" s="49"/>
      <c r="I2996" s="49"/>
      <c r="L2996" s="98">
        <v>404.22183299474818</v>
      </c>
      <c r="M2996" s="148" t="s">
        <v>47253</v>
      </c>
      <c r="N2996" s="100"/>
      <c r="O2996" s="101" t="s">
        <v>40</v>
      </c>
      <c r="P2996" s="102">
        <v>23.882000000000001</v>
      </c>
      <c r="Q2996" s="102">
        <v>23.882000000000001</v>
      </c>
      <c r="R2996" s="102">
        <v>23.85</v>
      </c>
      <c r="S2996" s="135" t="s">
        <v>51778</v>
      </c>
      <c r="T2996" s="100">
        <v>2997</v>
      </c>
      <c r="U2996" s="100" t="s">
        <v>35954</v>
      </c>
      <c r="V2996" s="100" t="s">
        <v>35951</v>
      </c>
      <c r="W2996" s="100">
        <v>74.040000000000006</v>
      </c>
      <c r="X2996" s="103">
        <v>6.9999999999999997E-117</v>
      </c>
      <c r="Y2996" s="100" t="s">
        <v>36</v>
      </c>
      <c r="Z2996" s="100" t="s">
        <v>35953</v>
      </c>
      <c r="AA2996" s="100" t="s">
        <v>35955</v>
      </c>
      <c r="AB2996" s="100" t="s">
        <v>35956</v>
      </c>
      <c r="AC2996" s="100"/>
      <c r="AD2996" s="100" t="s">
        <v>35957</v>
      </c>
      <c r="AE2996" s="100" t="s">
        <v>35958</v>
      </c>
      <c r="AF2996" s="100"/>
      <c r="AG2996" s="100"/>
      <c r="AH2996" t="s">
        <v>35959</v>
      </c>
      <c r="AI2996" t="s">
        <v>35950</v>
      </c>
      <c r="AJ2996">
        <v>100</v>
      </c>
      <c r="AK2996" s="54">
        <v>3.0000000000000002E-156</v>
      </c>
      <c r="AL2996" t="s">
        <v>47</v>
      </c>
      <c r="AM2996" t="s">
        <v>35960</v>
      </c>
      <c r="AN2996" t="s">
        <v>35961</v>
      </c>
      <c r="AO2996" t="s">
        <v>35962</v>
      </c>
      <c r="AP2996" t="s">
        <v>35963</v>
      </c>
      <c r="AQ2996" t="s">
        <v>52</v>
      </c>
      <c r="AR2996" t="s">
        <v>35964</v>
      </c>
      <c r="AS2996" s="55">
        <v>23882</v>
      </c>
      <c r="AT2996" s="104">
        <v>15.000381359164061</v>
      </c>
      <c r="AU2996" s="100" t="s">
        <v>35949</v>
      </c>
      <c r="AV2996" s="100" t="s">
        <v>35965</v>
      </c>
      <c r="AW2996" s="100"/>
      <c r="AX2996" s="100"/>
      <c r="AY2996" s="100"/>
      <c r="AZ2996" s="100">
        <v>0</v>
      </c>
      <c r="BA2996" s="100">
        <v>257796032.47470382</v>
      </c>
      <c r="BB2996" s="100">
        <v>0</v>
      </c>
    </row>
    <row r="2997" spans="1:54" x14ac:dyDescent="0.25">
      <c r="A2997" s="95" t="s">
        <v>35988</v>
      </c>
      <c r="B2997" s="51" t="s">
        <v>35989</v>
      </c>
      <c r="C2997" s="96" t="str">
        <f>HYPERLINK("http://www.UniProt.org/UniProt/GMDS_HUMAN","GMDS_HUMAN")</f>
        <v>GMDS_HUMAN</v>
      </c>
      <c r="D2997" s="97" t="s">
        <v>35980</v>
      </c>
      <c r="E2997" s="159">
        <v>-0.25</v>
      </c>
      <c r="F2997" s="98">
        <v>1800</v>
      </c>
      <c r="G2997" s="98">
        <v>1000</v>
      </c>
      <c r="H2997" s="49"/>
      <c r="I2997" s="49"/>
      <c r="L2997" s="98">
        <v>1230.7772354351953</v>
      </c>
      <c r="M2997" s="148" t="s">
        <v>47253</v>
      </c>
      <c r="N2997" s="100"/>
      <c r="O2997" s="101" t="s">
        <v>40</v>
      </c>
      <c r="P2997" s="102">
        <v>41.606999999999999</v>
      </c>
      <c r="Q2997" s="102">
        <v>41.593000000000004</v>
      </c>
      <c r="R2997" s="102">
        <v>41.95</v>
      </c>
      <c r="S2997" s="135" t="s">
        <v>51778</v>
      </c>
      <c r="T2997" s="100">
        <v>5919</v>
      </c>
      <c r="U2997" s="100" t="s">
        <v>35982</v>
      </c>
      <c r="V2997" s="100" t="s">
        <v>35979</v>
      </c>
      <c r="W2997" s="100">
        <v>90.14</v>
      </c>
      <c r="X2997" s="100">
        <v>0</v>
      </c>
      <c r="Y2997" s="100" t="s">
        <v>36</v>
      </c>
      <c r="Z2997" s="100" t="s">
        <v>35981</v>
      </c>
      <c r="AA2997" s="100" t="s">
        <v>35983</v>
      </c>
      <c r="AB2997" s="100" t="s">
        <v>35984</v>
      </c>
      <c r="AC2997" s="100" t="s">
        <v>35985</v>
      </c>
      <c r="AD2997" s="100" t="s">
        <v>35986</v>
      </c>
      <c r="AE2997" s="100" t="s">
        <v>35987</v>
      </c>
      <c r="AF2997" s="100" t="s">
        <v>31881</v>
      </c>
      <c r="AG2997" s="100"/>
      <c r="AH2997" t="s">
        <v>35990</v>
      </c>
      <c r="AI2997" t="s">
        <v>35989</v>
      </c>
      <c r="AJ2997">
        <v>99.73</v>
      </c>
      <c r="AK2997">
        <v>0</v>
      </c>
      <c r="AL2997" t="s">
        <v>69</v>
      </c>
      <c r="AM2997" t="s">
        <v>35991</v>
      </c>
      <c r="AN2997" t="s">
        <v>35992</v>
      </c>
      <c r="AO2997" t="s">
        <v>35993</v>
      </c>
      <c r="AS2997" s="55">
        <v>41593</v>
      </c>
      <c r="AT2997" s="104">
        <v>29.015505042902305</v>
      </c>
      <c r="AU2997" s="100" t="s">
        <v>35988</v>
      </c>
      <c r="AV2997" s="100" t="s">
        <v>35988</v>
      </c>
      <c r="AW2997" s="100"/>
      <c r="AX2997" s="100"/>
      <c r="AY2997" s="100"/>
      <c r="AZ2997" s="100">
        <v>0</v>
      </c>
      <c r="BA2997" s="100">
        <v>784939016.78858626</v>
      </c>
      <c r="BB2997" s="100">
        <v>0</v>
      </c>
    </row>
    <row r="2998" spans="1:54" x14ac:dyDescent="0.25">
      <c r="A2998" s="95" t="s">
        <v>36007</v>
      </c>
      <c r="B2998" s="51" t="s">
        <v>35994</v>
      </c>
      <c r="C2998" s="96" t="str">
        <f>HYPERLINK("http://www.UniProt.org/UniProt/GMFB_HUMAN","GMFB_HUMAN")</f>
        <v>GMFB_HUMAN</v>
      </c>
      <c r="D2998" s="97" t="s">
        <v>35996</v>
      </c>
      <c r="E2998" s="159">
        <v>-0.1</v>
      </c>
      <c r="F2998" s="98">
        <v>520</v>
      </c>
      <c r="G2998" s="98">
        <v>410</v>
      </c>
      <c r="H2998" s="49"/>
      <c r="I2998" s="49"/>
      <c r="L2998" s="98">
        <v>496.2885374491899</v>
      </c>
      <c r="M2998" s="148" t="s">
        <v>47253</v>
      </c>
      <c r="N2998" s="100"/>
      <c r="O2998" s="101" t="s">
        <v>40</v>
      </c>
      <c r="P2998" s="102">
        <v>16.768000000000001</v>
      </c>
      <c r="Q2998" s="102">
        <v>16.768000000000001</v>
      </c>
      <c r="R2998" s="102">
        <v>16.713000000000001</v>
      </c>
      <c r="S2998" s="135" t="s">
        <v>51778</v>
      </c>
      <c r="T2998" s="100">
        <v>8370</v>
      </c>
      <c r="U2998" s="100" t="s">
        <v>35998</v>
      </c>
      <c r="V2998" s="100" t="s">
        <v>35995</v>
      </c>
      <c r="W2998" s="100">
        <v>92.96</v>
      </c>
      <c r="X2998" s="103">
        <v>4.9999999999999998E-95</v>
      </c>
      <c r="Y2998" s="100" t="s">
        <v>36</v>
      </c>
      <c r="Z2998" s="100" t="s">
        <v>35997</v>
      </c>
      <c r="AA2998" s="100" t="s">
        <v>35999</v>
      </c>
      <c r="AB2998" s="100" t="s">
        <v>36000</v>
      </c>
      <c r="AC2998" s="100"/>
      <c r="AD2998" s="100" t="s">
        <v>36001</v>
      </c>
      <c r="AE2998" s="100" t="s">
        <v>36002</v>
      </c>
      <c r="AF2998" s="100"/>
      <c r="AG2998" s="100"/>
      <c r="AH2998" t="s">
        <v>36003</v>
      </c>
      <c r="AI2998" t="s">
        <v>35994</v>
      </c>
      <c r="AJ2998">
        <v>100</v>
      </c>
      <c r="AK2998" s="54">
        <v>3.9999999999999998E-103</v>
      </c>
      <c r="AL2998" t="s">
        <v>69</v>
      </c>
      <c r="AM2998" t="s">
        <v>36004</v>
      </c>
      <c r="AN2998" t="s">
        <v>36005</v>
      </c>
      <c r="AO2998" t="s">
        <v>36006</v>
      </c>
      <c r="AS2998" s="55">
        <v>16768</v>
      </c>
      <c r="AT2998" s="104">
        <v>8.9999511754510166</v>
      </c>
      <c r="AU2998" s="100" t="s">
        <v>36007</v>
      </c>
      <c r="AV2998" s="100" t="s">
        <v>36008</v>
      </c>
      <c r="AW2998" s="100"/>
      <c r="AX2998" s="100"/>
      <c r="AY2998" s="100"/>
      <c r="AZ2998" s="100">
        <v>0</v>
      </c>
      <c r="BA2998" s="100">
        <v>316512383.73048705</v>
      </c>
      <c r="BB2998" s="100">
        <v>0</v>
      </c>
    </row>
    <row r="2999" spans="1:54" x14ac:dyDescent="0.25">
      <c r="A2999" s="95" t="s">
        <v>36009</v>
      </c>
      <c r="B2999" s="51" t="s">
        <v>36010</v>
      </c>
      <c r="C2999" s="96" t="str">
        <f>HYPERLINK("http://www.UniProt.org/UniProt/GMFG_HUMAN","GMFG_HUMAN")</f>
        <v>GMFG_HUMAN</v>
      </c>
      <c r="D2999" s="97" t="s">
        <v>36012</v>
      </c>
      <c r="E2999" s="159">
        <v>-0.01</v>
      </c>
      <c r="F2999" s="98">
        <v>73</v>
      </c>
      <c r="G2999" s="98">
        <v>71</v>
      </c>
      <c r="H2999" s="49"/>
      <c r="I2999" s="49"/>
      <c r="L2999" s="98">
        <v>12.46497885874957</v>
      </c>
      <c r="M2999" s="148" t="s">
        <v>47253</v>
      </c>
      <c r="N2999" s="100"/>
      <c r="O2999" s="101" t="s">
        <v>40</v>
      </c>
      <c r="P2999" s="102">
        <v>18.895</v>
      </c>
      <c r="Q2999" s="102">
        <v>16.867000000000001</v>
      </c>
      <c r="R2999" s="102">
        <v>16.800999999999998</v>
      </c>
      <c r="S2999" s="135" t="s">
        <v>51778</v>
      </c>
      <c r="T2999" s="100">
        <v>8064</v>
      </c>
      <c r="U2999" s="100" t="s">
        <v>36013</v>
      </c>
      <c r="V2999" s="100" t="s">
        <v>36011</v>
      </c>
      <c r="W2999" s="100">
        <v>82.39</v>
      </c>
      <c r="X2999" s="103">
        <v>1E-87</v>
      </c>
      <c r="Y2999" s="100" t="s">
        <v>36</v>
      </c>
      <c r="Z2999" s="100" t="s">
        <v>36014</v>
      </c>
      <c r="AA2999" s="100" t="s">
        <v>36015</v>
      </c>
      <c r="AB2999" s="100" t="s">
        <v>36016</v>
      </c>
      <c r="AC2999" s="100"/>
      <c r="AD2999" s="100" t="s">
        <v>36001</v>
      </c>
      <c r="AE2999" s="100"/>
      <c r="AF2999" s="100"/>
      <c r="AG2999" s="100"/>
      <c r="AH2999" t="s">
        <v>36017</v>
      </c>
      <c r="AI2999" t="s">
        <v>36010</v>
      </c>
      <c r="AJ2999">
        <v>100</v>
      </c>
      <c r="AK2999" s="54">
        <v>3.9999999999999998E-103</v>
      </c>
      <c r="AL2999" t="s">
        <v>69</v>
      </c>
      <c r="AM2999" t="s">
        <v>36018</v>
      </c>
      <c r="AN2999" t="s">
        <v>36019</v>
      </c>
      <c r="AO2999" t="s">
        <v>36020</v>
      </c>
      <c r="AS2999" s="55">
        <v>16867</v>
      </c>
      <c r="AT2999" s="104">
        <v>10</v>
      </c>
      <c r="AU2999" s="100" t="s">
        <v>36009</v>
      </c>
      <c r="AV2999" s="100" t="s">
        <v>36009</v>
      </c>
      <c r="AW2999" s="100"/>
      <c r="AX2999" s="100"/>
      <c r="AY2999" s="100"/>
      <c r="AZ2999" s="100">
        <v>0</v>
      </c>
      <c r="BA2999" s="100">
        <v>7949650</v>
      </c>
      <c r="BB2999" s="100">
        <v>0</v>
      </c>
    </row>
    <row r="3000" spans="1:54" x14ac:dyDescent="0.25">
      <c r="A3000" s="95" t="s">
        <v>36021</v>
      </c>
      <c r="B3000" s="51" t="s">
        <v>36022</v>
      </c>
      <c r="C3000" s="96" t="str">
        <f>HYPERLINK("http://www.UniProt.org/UniProt/GMPPA_HUMAN","GMPPA_HUMAN")</f>
        <v>GMPPA_HUMAN</v>
      </c>
      <c r="D3000" s="97" t="s">
        <v>36024</v>
      </c>
      <c r="E3000" s="159">
        <v>-0.45</v>
      </c>
      <c r="F3000" s="98">
        <v>78</v>
      </c>
      <c r="G3000" s="98">
        <v>28</v>
      </c>
      <c r="H3000" s="49"/>
      <c r="I3000" s="49"/>
      <c r="L3000" s="98">
        <v>15.216112219212665</v>
      </c>
      <c r="M3000" s="148" t="s">
        <v>47253</v>
      </c>
      <c r="N3000" s="100"/>
      <c r="O3000" s="101" t="s">
        <v>40</v>
      </c>
      <c r="P3000" s="102">
        <v>46.451999999999998</v>
      </c>
      <c r="Q3000" s="102">
        <v>46.451999999999998</v>
      </c>
      <c r="R3000" s="102">
        <v>46.290999999999997</v>
      </c>
      <c r="S3000" s="135" t="s">
        <v>51778</v>
      </c>
      <c r="T3000" s="100">
        <v>3959</v>
      </c>
      <c r="U3000" s="100" t="s">
        <v>36026</v>
      </c>
      <c r="V3000" s="100" t="s">
        <v>36023</v>
      </c>
      <c r="W3000" s="100">
        <v>73.930000000000007</v>
      </c>
      <c r="X3000" s="100">
        <v>0</v>
      </c>
      <c r="Y3000" s="100" t="s">
        <v>36</v>
      </c>
      <c r="Z3000" s="100" t="s">
        <v>36025</v>
      </c>
      <c r="AA3000" s="100" t="s">
        <v>36027</v>
      </c>
      <c r="AB3000" s="100" t="s">
        <v>36028</v>
      </c>
      <c r="AC3000" s="100" t="s">
        <v>36029</v>
      </c>
      <c r="AD3000" s="100" t="s">
        <v>36030</v>
      </c>
      <c r="AE3000" s="100" t="s">
        <v>36032</v>
      </c>
      <c r="AF3000" s="100" t="s">
        <v>36031</v>
      </c>
      <c r="AG3000" s="100"/>
      <c r="AH3000" t="s">
        <v>36033</v>
      </c>
      <c r="AI3000" t="s">
        <v>36022</v>
      </c>
      <c r="AJ3000">
        <v>100</v>
      </c>
      <c r="AK3000">
        <v>0</v>
      </c>
      <c r="AL3000" t="s">
        <v>47</v>
      </c>
      <c r="AM3000" t="s">
        <v>36034</v>
      </c>
      <c r="AN3000" t="s">
        <v>36035</v>
      </c>
      <c r="AO3000" t="s">
        <v>36036</v>
      </c>
      <c r="AR3000" t="s">
        <v>2827</v>
      </c>
      <c r="AS3000" s="55">
        <v>46452</v>
      </c>
      <c r="AT3000" s="104">
        <v>15.999860646599776</v>
      </c>
      <c r="AU3000" s="100" t="s">
        <v>36021</v>
      </c>
      <c r="AV3000" s="100" t="s">
        <v>36037</v>
      </c>
      <c r="AW3000" s="100"/>
      <c r="AX3000" s="100"/>
      <c r="AY3000" s="100"/>
      <c r="AZ3000" s="100">
        <v>0</v>
      </c>
      <c r="BA3000" s="100">
        <v>9704209.5196620654</v>
      </c>
      <c r="BB3000" s="100">
        <v>0</v>
      </c>
    </row>
    <row r="3001" spans="1:54" x14ac:dyDescent="0.25">
      <c r="A3001" s="95" t="s">
        <v>36038</v>
      </c>
      <c r="B3001" s="51" t="s">
        <v>36039</v>
      </c>
      <c r="C3001" s="96" t="str">
        <f>HYPERLINK("http://www.UniProt.org/UniProt/GMPPB_HUMAN","GMPPB_HUMAN")</f>
        <v>GMPPB_HUMAN</v>
      </c>
      <c r="D3001" s="97" t="s">
        <v>36041</v>
      </c>
      <c r="E3001" s="159">
        <v>-0.42</v>
      </c>
      <c r="F3001" s="98">
        <v>140</v>
      </c>
      <c r="G3001" s="98">
        <v>54</v>
      </c>
      <c r="H3001" s="49"/>
      <c r="I3001" s="49"/>
      <c r="L3001" s="98">
        <v>30.912763963250899</v>
      </c>
      <c r="M3001" s="148" t="s">
        <v>47253</v>
      </c>
      <c r="N3001" s="100"/>
      <c r="O3001" s="101" t="s">
        <v>40</v>
      </c>
      <c r="P3001" s="102">
        <v>40.151000000000003</v>
      </c>
      <c r="Q3001" s="102">
        <v>40.152000000000001</v>
      </c>
      <c r="R3001" s="102">
        <v>39.834000000000003</v>
      </c>
      <c r="S3001" s="135" t="s">
        <v>51778</v>
      </c>
      <c r="T3001" s="100">
        <v>1841</v>
      </c>
      <c r="U3001" s="100" t="s">
        <v>36043</v>
      </c>
      <c r="V3001" s="100" t="s">
        <v>36040</v>
      </c>
      <c r="W3001" s="100">
        <v>82.22</v>
      </c>
      <c r="X3001" s="100">
        <v>0</v>
      </c>
      <c r="Y3001" s="100" t="s">
        <v>36</v>
      </c>
      <c r="Z3001" s="100" t="s">
        <v>36042</v>
      </c>
      <c r="AA3001" s="100" t="s">
        <v>36044</v>
      </c>
      <c r="AB3001" s="100" t="s">
        <v>36045</v>
      </c>
      <c r="AC3001" s="100" t="s">
        <v>36029</v>
      </c>
      <c r="AD3001" s="100" t="s">
        <v>36030</v>
      </c>
      <c r="AE3001" s="100"/>
      <c r="AF3001" s="100" t="s">
        <v>36031</v>
      </c>
      <c r="AG3001" s="100"/>
      <c r="AH3001" t="s">
        <v>36046</v>
      </c>
      <c r="AI3001" t="s">
        <v>36039</v>
      </c>
      <c r="AJ3001">
        <v>100</v>
      </c>
      <c r="AK3001">
        <v>0</v>
      </c>
      <c r="AL3001" t="s">
        <v>47</v>
      </c>
      <c r="AM3001" t="s">
        <v>36047</v>
      </c>
      <c r="AN3001" t="s">
        <v>36048</v>
      </c>
      <c r="AO3001" t="s">
        <v>36049</v>
      </c>
      <c r="AR3001" t="s">
        <v>2827</v>
      </c>
      <c r="AS3001" s="55">
        <v>40152</v>
      </c>
      <c r="AT3001" s="104">
        <v>18.999905671253838</v>
      </c>
      <c r="AU3001" s="100" t="s">
        <v>36038</v>
      </c>
      <c r="AV3001" s="100" t="s">
        <v>36050</v>
      </c>
      <c r="AW3001" s="100"/>
      <c r="AX3001" s="100"/>
      <c r="AY3001" s="100"/>
      <c r="AZ3001" s="100">
        <v>0</v>
      </c>
      <c r="BA3001" s="100">
        <v>19714887.351610769</v>
      </c>
      <c r="BB3001" s="100">
        <v>0</v>
      </c>
    </row>
    <row r="3002" spans="1:54" x14ac:dyDescent="0.25">
      <c r="A3002" s="95" t="s">
        <v>36051</v>
      </c>
      <c r="B3002" s="51" t="s">
        <v>36052</v>
      </c>
      <c r="C3002" s="96" t="str">
        <f>HYPERLINK("http://www.UniProt.org/UniProt/GNAI3_HUMAN","GNAI3_HUMAN")</f>
        <v>GNAI3_HUMAN</v>
      </c>
      <c r="D3002" s="97" t="s">
        <v>36054</v>
      </c>
      <c r="E3002" s="159">
        <v>-0.24</v>
      </c>
      <c r="F3002" s="98">
        <v>20</v>
      </c>
      <c r="G3002" s="98">
        <v>11</v>
      </c>
      <c r="H3002" s="49"/>
      <c r="I3002" s="49"/>
      <c r="L3002" s="98">
        <v>18.696635164471168</v>
      </c>
      <c r="M3002" s="148" t="s">
        <v>47253</v>
      </c>
      <c r="N3002" s="100" t="s">
        <v>59</v>
      </c>
      <c r="O3002" s="101" t="s">
        <v>40</v>
      </c>
      <c r="P3002" s="102">
        <v>40.555</v>
      </c>
      <c r="Q3002" s="102">
        <v>40.555</v>
      </c>
      <c r="R3002" s="102">
        <v>40.531999999999996</v>
      </c>
      <c r="S3002" s="135" t="s">
        <v>51778</v>
      </c>
      <c r="T3002" s="100">
        <v>7218</v>
      </c>
      <c r="U3002" s="100" t="s">
        <v>36056</v>
      </c>
      <c r="V3002" s="100" t="s">
        <v>36053</v>
      </c>
      <c r="W3002" s="100">
        <v>92.94</v>
      </c>
      <c r="X3002" s="100">
        <v>0</v>
      </c>
      <c r="Y3002" s="100" t="s">
        <v>36</v>
      </c>
      <c r="Z3002" s="100" t="s">
        <v>36055</v>
      </c>
      <c r="AA3002" s="100" t="s">
        <v>36057</v>
      </c>
      <c r="AB3002" s="100" t="s">
        <v>36058</v>
      </c>
      <c r="AC3002" s="100" t="s">
        <v>36059</v>
      </c>
      <c r="AD3002" s="100" t="s">
        <v>36060</v>
      </c>
      <c r="AE3002" s="100" t="s">
        <v>36062</v>
      </c>
      <c r="AF3002" s="100" t="s">
        <v>36061</v>
      </c>
      <c r="AG3002" s="100"/>
      <c r="AH3002" t="s">
        <v>36063</v>
      </c>
      <c r="AI3002" t="s">
        <v>36052</v>
      </c>
      <c r="AJ3002">
        <v>100</v>
      </c>
      <c r="AK3002">
        <v>0</v>
      </c>
      <c r="AL3002" t="s">
        <v>69</v>
      </c>
      <c r="AM3002" t="s">
        <v>36064</v>
      </c>
      <c r="AN3002" t="s">
        <v>36065</v>
      </c>
      <c r="AO3002" t="s">
        <v>36066</v>
      </c>
      <c r="AS3002" s="55">
        <v>40555</v>
      </c>
      <c r="AT3002" s="104">
        <v>17.999732804423115</v>
      </c>
      <c r="AU3002" s="100" t="s">
        <v>36051</v>
      </c>
      <c r="AV3002" s="100" t="s">
        <v>36067</v>
      </c>
      <c r="AW3002" s="100"/>
      <c r="AX3002" s="100"/>
      <c r="AY3002" s="100"/>
      <c r="AZ3002" s="100">
        <v>0</v>
      </c>
      <c r="BA3002" s="100">
        <v>11923943.668055952</v>
      </c>
      <c r="BB3002" s="100">
        <v>0</v>
      </c>
    </row>
    <row r="3003" spans="1:54" x14ac:dyDescent="0.25">
      <c r="A3003" s="95" t="s">
        <v>36068</v>
      </c>
      <c r="B3003" s="51" t="s">
        <v>36069</v>
      </c>
      <c r="C3003" s="96" t="str">
        <f>HYPERLINK("http://www.UniProt.org/UniProt/GNAO_HUMAN","GNAO_HUMAN")</f>
        <v>GNAO_HUMAN</v>
      </c>
      <c r="D3003" s="97" t="s">
        <v>36071</v>
      </c>
      <c r="E3003" s="159">
        <v>-0.34</v>
      </c>
      <c r="F3003" s="98">
        <v>110</v>
      </c>
      <c r="G3003" s="98">
        <v>50</v>
      </c>
      <c r="H3003" s="49"/>
      <c r="I3003" s="49"/>
      <c r="L3003" s="98">
        <v>30.714371609252797</v>
      </c>
      <c r="M3003" s="148" t="s">
        <v>47253</v>
      </c>
      <c r="N3003" s="100"/>
      <c r="O3003" s="101" t="s">
        <v>40</v>
      </c>
      <c r="P3003" s="102">
        <v>40.351999999999997</v>
      </c>
      <c r="Q3003" s="102">
        <v>40.377000000000002</v>
      </c>
      <c r="R3003" s="102">
        <v>40.051000000000002</v>
      </c>
      <c r="S3003" s="135" t="s">
        <v>51778</v>
      </c>
      <c r="T3003" s="100">
        <v>4550</v>
      </c>
      <c r="U3003" s="100" t="s">
        <v>36073</v>
      </c>
      <c r="V3003" s="100" t="s">
        <v>36070</v>
      </c>
      <c r="W3003" s="100">
        <v>89.55</v>
      </c>
      <c r="X3003" s="100">
        <v>0</v>
      </c>
      <c r="Y3003" s="100" t="s">
        <v>36</v>
      </c>
      <c r="Z3003" s="100" t="s">
        <v>36072</v>
      </c>
      <c r="AA3003" s="100" t="s">
        <v>36074</v>
      </c>
      <c r="AB3003" s="100" t="s">
        <v>36075</v>
      </c>
      <c r="AC3003" s="100" t="s">
        <v>36076</v>
      </c>
      <c r="AD3003" s="100" t="s">
        <v>36060</v>
      </c>
      <c r="AE3003" s="100" t="s">
        <v>36077</v>
      </c>
      <c r="AF3003" s="100"/>
      <c r="AG3003" s="100"/>
      <c r="AH3003" t="s">
        <v>36078</v>
      </c>
      <c r="AI3003" t="s">
        <v>36069</v>
      </c>
      <c r="AJ3003">
        <v>98.87</v>
      </c>
      <c r="AK3003">
        <v>0</v>
      </c>
      <c r="AL3003" t="s">
        <v>69</v>
      </c>
      <c r="AM3003" t="s">
        <v>36079</v>
      </c>
      <c r="AO3003" t="s">
        <v>36080</v>
      </c>
      <c r="AS3003" s="55">
        <v>40377</v>
      </c>
      <c r="AT3003" s="104">
        <v>18.000076787222607</v>
      </c>
      <c r="AU3003" s="100" t="s">
        <v>36068</v>
      </c>
      <c r="AV3003" s="100" t="s">
        <v>36081</v>
      </c>
      <c r="AW3003" s="100"/>
      <c r="AX3003" s="100"/>
      <c r="AY3003" s="100"/>
      <c r="AZ3003" s="100">
        <v>0</v>
      </c>
      <c r="BA3003" s="100">
        <v>19588360.881342918</v>
      </c>
      <c r="BB3003" s="100">
        <v>0</v>
      </c>
    </row>
    <row r="3004" spans="1:54" x14ac:dyDescent="0.25">
      <c r="A3004" s="95" t="s">
        <v>36082</v>
      </c>
      <c r="B3004" s="51" t="s">
        <v>2376</v>
      </c>
      <c r="C3004" s="96" t="str">
        <f>HYPERLINK("http://www.UniProt.org/UniProt/GNMT_HUMAN","GNMT_HUMAN")</f>
        <v>GNMT_HUMAN</v>
      </c>
      <c r="D3004" s="97" t="s">
        <v>36084</v>
      </c>
      <c r="E3004" s="159">
        <v>-5</v>
      </c>
      <c r="F3004" s="98">
        <v>200</v>
      </c>
      <c r="G3004" s="98">
        <v>0</v>
      </c>
      <c r="H3004" s="49"/>
      <c r="I3004" s="49"/>
      <c r="L3004" s="98">
        <v>346.40290163003948</v>
      </c>
      <c r="M3004" s="148" t="s">
        <v>47253</v>
      </c>
      <c r="N3004" s="100"/>
      <c r="O3004" s="101" t="s">
        <v>40</v>
      </c>
      <c r="P3004" s="102">
        <v>33.220999999999997</v>
      </c>
      <c r="Q3004" s="102" t="s">
        <v>40</v>
      </c>
      <c r="R3004" s="102">
        <v>32.741999999999997</v>
      </c>
      <c r="S3004" s="135" t="s">
        <v>51778</v>
      </c>
      <c r="T3004" s="100">
        <v>2980</v>
      </c>
      <c r="U3004" s="100" t="s">
        <v>36086</v>
      </c>
      <c r="V3004" s="100" t="s">
        <v>36083</v>
      </c>
      <c r="W3004" s="100">
        <v>77.55</v>
      </c>
      <c r="X3004" s="103">
        <v>2E-171</v>
      </c>
      <c r="Y3004" s="100" t="s">
        <v>36</v>
      </c>
      <c r="Z3004" s="100" t="s">
        <v>36085</v>
      </c>
      <c r="AA3004" s="100" t="s">
        <v>36087</v>
      </c>
      <c r="AB3004" s="100" t="s">
        <v>36088</v>
      </c>
      <c r="AC3004" s="100" t="s">
        <v>36089</v>
      </c>
      <c r="AD3004" s="100"/>
      <c r="AE3004" s="100" t="s">
        <v>36090</v>
      </c>
      <c r="AF3004" s="100"/>
      <c r="AG3004" s="100"/>
      <c r="AH3004" t="s">
        <v>2387</v>
      </c>
      <c r="AI3004" t="s">
        <v>2376</v>
      </c>
      <c r="AJ3004">
        <v>98.55</v>
      </c>
      <c r="AK3004" s="54">
        <v>1E-42</v>
      </c>
      <c r="AL3004" t="s">
        <v>69</v>
      </c>
      <c r="AM3004" t="s">
        <v>2388</v>
      </c>
      <c r="AN3004" t="s">
        <v>2389</v>
      </c>
      <c r="AO3004" t="s">
        <v>628</v>
      </c>
      <c r="AS3004" s="55">
        <v>7786</v>
      </c>
      <c r="AT3004" s="104">
        <v>10</v>
      </c>
      <c r="AU3004" s="100" t="s">
        <v>36082</v>
      </c>
      <c r="AV3004" s="100" t="s">
        <v>36082</v>
      </c>
      <c r="AW3004" s="100"/>
      <c r="AX3004" s="100"/>
      <c r="AY3004" s="100"/>
      <c r="AZ3004" s="100">
        <v>0</v>
      </c>
      <c r="BA3004" s="100">
        <v>220921500</v>
      </c>
      <c r="BB3004" s="100">
        <v>0</v>
      </c>
    </row>
    <row r="3005" spans="1:54" x14ac:dyDescent="0.25">
      <c r="A3005" s="95" t="s">
        <v>36109</v>
      </c>
      <c r="B3005" s="51" t="s">
        <v>36110</v>
      </c>
      <c r="C3005" s="96" t="str">
        <f>HYPERLINK("http://www.UniProt.org/UniProt/GNPI2_HUMAN","GNPI2_HUMAN")</f>
        <v>GNPI2_HUMAN</v>
      </c>
      <c r="D3005" s="97" t="s">
        <v>36112</v>
      </c>
      <c r="E3005" s="159">
        <v>-0.4</v>
      </c>
      <c r="F3005" s="98">
        <v>320</v>
      </c>
      <c r="G3005" s="98">
        <v>130</v>
      </c>
      <c r="H3005" s="49"/>
      <c r="I3005" s="49"/>
      <c r="L3005" s="98">
        <v>123.52182711895433</v>
      </c>
      <c r="M3005" s="148" t="s">
        <v>47253</v>
      </c>
      <c r="N3005" s="100"/>
      <c r="O3005" s="101" t="s">
        <v>40</v>
      </c>
      <c r="P3005" s="102">
        <v>25.047999999999998</v>
      </c>
      <c r="Q3005" s="102">
        <v>30.92</v>
      </c>
      <c r="R3005" s="102">
        <v>31.085000000000001</v>
      </c>
      <c r="S3005" s="135" t="s">
        <v>51778</v>
      </c>
      <c r="T3005" s="100">
        <v>10498</v>
      </c>
      <c r="U3005" s="100" t="s">
        <v>36113</v>
      </c>
      <c r="V3005" s="100" t="s">
        <v>36111</v>
      </c>
      <c r="W3005" s="100">
        <v>86.57</v>
      </c>
      <c r="X3005" s="103">
        <v>9.9999999999999998E-138</v>
      </c>
      <c r="Y3005" s="100" t="s">
        <v>36</v>
      </c>
      <c r="Z3005" s="100" t="s">
        <v>36114</v>
      </c>
      <c r="AA3005" s="100" t="s">
        <v>36115</v>
      </c>
      <c r="AB3005" s="100" t="s">
        <v>36116</v>
      </c>
      <c r="AC3005" s="100" t="s">
        <v>36098</v>
      </c>
      <c r="AD3005" s="100" t="s">
        <v>36099</v>
      </c>
      <c r="AE3005" s="100"/>
      <c r="AF3005" s="100"/>
      <c r="AG3005" s="100"/>
      <c r="AH3005" t="s">
        <v>36117</v>
      </c>
      <c r="AI3005" t="s">
        <v>36110</v>
      </c>
      <c r="AJ3005">
        <v>93.52</v>
      </c>
      <c r="AK3005" s="54">
        <v>9.0000000000000005E-150</v>
      </c>
      <c r="AL3005" t="s">
        <v>47</v>
      </c>
      <c r="AM3005" t="s">
        <v>36118</v>
      </c>
      <c r="AN3005" t="s">
        <v>36119</v>
      </c>
      <c r="AO3005" t="s">
        <v>36120</v>
      </c>
      <c r="AQ3005" t="s">
        <v>52</v>
      </c>
      <c r="AR3005" t="s">
        <v>36121</v>
      </c>
      <c r="AS3005" s="55">
        <v>30920</v>
      </c>
      <c r="AT3005" s="104">
        <v>12.999665837448484</v>
      </c>
      <c r="AU3005" s="100" t="s">
        <v>36122</v>
      </c>
      <c r="AV3005" s="100" t="s">
        <v>36123</v>
      </c>
      <c r="AW3005" s="100"/>
      <c r="AX3005" s="100"/>
      <c r="AY3005" s="100"/>
      <c r="AZ3005" s="100">
        <v>0</v>
      </c>
      <c r="BA3005" s="100">
        <v>78777132.643665031</v>
      </c>
      <c r="BB3005" s="100">
        <v>0</v>
      </c>
    </row>
    <row r="3006" spans="1:54" x14ac:dyDescent="0.25">
      <c r="A3006" s="95" t="s">
        <v>36156</v>
      </c>
      <c r="B3006" s="51" t="s">
        <v>36157</v>
      </c>
      <c r="C3006" s="96" t="str">
        <f>HYPERLINK("http://www.UniProt.org/UniProt/GPDA_HUMAN","GPDA_HUMAN")</f>
        <v>GPDA_HUMAN</v>
      </c>
      <c r="D3006" s="97" t="s">
        <v>36159</v>
      </c>
      <c r="E3006" s="159">
        <v>-0.11</v>
      </c>
      <c r="F3006" s="98">
        <v>310</v>
      </c>
      <c r="G3006" s="98">
        <v>240</v>
      </c>
      <c r="H3006" s="49"/>
      <c r="I3006" s="49"/>
      <c r="L3006" s="98">
        <v>83.98740677130327</v>
      </c>
      <c r="M3006" s="148" t="s">
        <v>47253</v>
      </c>
      <c r="N3006" s="100"/>
      <c r="O3006" s="101" t="s">
        <v>40</v>
      </c>
      <c r="P3006" s="102">
        <v>37.92</v>
      </c>
      <c r="Q3006" s="102">
        <v>37.92</v>
      </c>
      <c r="R3006" s="102">
        <v>37.567999999999998</v>
      </c>
      <c r="S3006" s="135" t="s">
        <v>51778</v>
      </c>
      <c r="T3006" s="100">
        <v>6700</v>
      </c>
      <c r="U3006" s="100" t="s">
        <v>36160</v>
      </c>
      <c r="V3006" s="100" t="s">
        <v>36158</v>
      </c>
      <c r="W3006" s="100">
        <v>81.739999999999995</v>
      </c>
      <c r="X3006" s="100">
        <v>0</v>
      </c>
      <c r="Y3006" s="100" t="s">
        <v>36</v>
      </c>
      <c r="Z3006" s="100" t="s">
        <v>36161</v>
      </c>
      <c r="AA3006" s="100" t="s">
        <v>36162</v>
      </c>
      <c r="AB3006" s="100" t="s">
        <v>36163</v>
      </c>
      <c r="AC3006" s="100" t="s">
        <v>36146</v>
      </c>
      <c r="AD3006" s="100" t="s">
        <v>36147</v>
      </c>
      <c r="AE3006" s="100"/>
      <c r="AF3006" s="100"/>
      <c r="AG3006" s="100"/>
      <c r="AH3006" t="s">
        <v>36164</v>
      </c>
      <c r="AI3006" t="s">
        <v>36157</v>
      </c>
      <c r="AJ3006">
        <v>100</v>
      </c>
      <c r="AK3006">
        <v>0</v>
      </c>
      <c r="AL3006" t="s">
        <v>69</v>
      </c>
      <c r="AM3006" t="s">
        <v>36165</v>
      </c>
      <c r="AN3006" t="s">
        <v>36166</v>
      </c>
      <c r="AO3006" t="s">
        <v>36167</v>
      </c>
      <c r="AR3006" t="s">
        <v>36168</v>
      </c>
      <c r="AS3006" s="55">
        <v>37920</v>
      </c>
      <c r="AT3006" s="104">
        <v>22.999425267926568</v>
      </c>
      <c r="AU3006" s="100" t="s">
        <v>36156</v>
      </c>
      <c r="AV3006" s="100" t="s">
        <v>36156</v>
      </c>
      <c r="AW3006" s="100"/>
      <c r="AX3006" s="100"/>
      <c r="AY3006" s="100"/>
      <c r="AZ3006" s="100">
        <v>0</v>
      </c>
      <c r="BA3006" s="100">
        <v>53563708.033955611</v>
      </c>
      <c r="BB3006" s="100">
        <v>0</v>
      </c>
    </row>
    <row r="3007" spans="1:54" x14ac:dyDescent="0.25">
      <c r="A3007" s="95" t="s">
        <v>36169</v>
      </c>
      <c r="B3007" s="51" t="s">
        <v>36170</v>
      </c>
      <c r="C3007" s="96" t="str">
        <f>HYPERLINK("http://www.UniProt.org/UniProt/GPX1_HUMAN","GPX1_HUMAN")</f>
        <v>GPX1_HUMAN</v>
      </c>
      <c r="D3007" s="97" t="s">
        <v>36172</v>
      </c>
      <c r="E3007" s="159">
        <v>-0.06</v>
      </c>
      <c r="F3007" s="98">
        <v>1000</v>
      </c>
      <c r="G3007" s="98">
        <v>910</v>
      </c>
      <c r="H3007" s="49"/>
      <c r="I3007" s="49"/>
      <c r="L3007" s="98">
        <v>638.16630660366604</v>
      </c>
      <c r="M3007" s="148" t="s">
        <v>47253</v>
      </c>
      <c r="N3007" s="100"/>
      <c r="O3007" s="101" t="s">
        <v>40</v>
      </c>
      <c r="P3007" s="102">
        <v>19.620999999999999</v>
      </c>
      <c r="Q3007" s="102">
        <v>16.734999999999999</v>
      </c>
      <c r="R3007" s="102">
        <v>22.088000000000001</v>
      </c>
      <c r="S3007" s="135" t="s">
        <v>51778</v>
      </c>
      <c r="T3007" s="100">
        <v>8288</v>
      </c>
      <c r="U3007" s="100" t="s">
        <v>36174</v>
      </c>
      <c r="V3007" s="100" t="s">
        <v>36171</v>
      </c>
      <c r="W3007" s="100">
        <v>56.32</v>
      </c>
      <c r="X3007" s="103">
        <v>9.9999999999999992E-72</v>
      </c>
      <c r="Y3007" s="100" t="s">
        <v>36</v>
      </c>
      <c r="Z3007" s="100" t="s">
        <v>36173</v>
      </c>
      <c r="AA3007" s="100" t="s">
        <v>36175</v>
      </c>
      <c r="AB3007" s="100" t="s">
        <v>36176</v>
      </c>
      <c r="AC3007" s="100" t="s">
        <v>36177</v>
      </c>
      <c r="AD3007" s="100" t="s">
        <v>36178</v>
      </c>
      <c r="AE3007" s="100" t="s">
        <v>36179</v>
      </c>
      <c r="AF3007" s="100"/>
      <c r="AG3007" s="100"/>
      <c r="AH3007" t="s">
        <v>36180</v>
      </c>
      <c r="AI3007" t="s">
        <v>36170</v>
      </c>
      <c r="AJ3007">
        <v>95</v>
      </c>
      <c r="AK3007" s="54">
        <v>1E-97</v>
      </c>
      <c r="AL3007" t="s">
        <v>69</v>
      </c>
      <c r="AM3007" t="s">
        <v>36181</v>
      </c>
      <c r="AN3007" t="s">
        <v>36182</v>
      </c>
      <c r="AO3007" t="s">
        <v>36183</v>
      </c>
      <c r="AS3007" s="55">
        <v>16735</v>
      </c>
      <c r="AT3007" s="104">
        <v>10</v>
      </c>
      <c r="AU3007" s="100" t="s">
        <v>36169</v>
      </c>
      <c r="AV3007" s="100" t="s">
        <v>36184</v>
      </c>
      <c r="AW3007" s="100"/>
      <c r="AX3007" s="100"/>
      <c r="AY3007" s="100"/>
      <c r="AZ3007" s="100">
        <v>0</v>
      </c>
      <c r="BA3007" s="100">
        <v>406996180</v>
      </c>
      <c r="BB3007" s="100">
        <v>0</v>
      </c>
    </row>
    <row r="3008" spans="1:54" x14ac:dyDescent="0.25">
      <c r="A3008" s="95" t="s">
        <v>36234</v>
      </c>
      <c r="B3008" s="51" t="s">
        <v>36235</v>
      </c>
      <c r="C3008" s="96" t="str">
        <f>HYPERLINK("http://www.UniProt.org/UniProt/GSH0_HUMAN","GSH0_HUMAN")</f>
        <v>GSH0_HUMAN</v>
      </c>
      <c r="D3008" s="97" t="s">
        <v>36237</v>
      </c>
      <c r="E3008" s="159">
        <v>-0.17</v>
      </c>
      <c r="F3008" s="98">
        <v>140</v>
      </c>
      <c r="G3008" s="98">
        <v>94</v>
      </c>
      <c r="H3008" s="49"/>
      <c r="I3008" s="49"/>
      <c r="L3008" s="98">
        <v>32.702983129358124</v>
      </c>
      <c r="M3008" s="148" t="s">
        <v>47253</v>
      </c>
      <c r="N3008" s="100"/>
      <c r="O3008" s="101" t="s">
        <v>40</v>
      </c>
      <c r="P3008" s="102">
        <v>30.667000000000002</v>
      </c>
      <c r="Q3008" s="102">
        <v>30.701000000000001</v>
      </c>
      <c r="R3008" s="102">
        <v>30.727</v>
      </c>
      <c r="S3008" s="135" t="s">
        <v>51778</v>
      </c>
      <c r="T3008" s="100">
        <v>4223</v>
      </c>
      <c r="U3008" s="100" t="s">
        <v>36238</v>
      </c>
      <c r="V3008" s="100" t="s">
        <v>36236</v>
      </c>
      <c r="W3008" s="100">
        <v>72.260000000000005</v>
      </c>
      <c r="X3008" s="103">
        <v>7.0000000000000002E-137</v>
      </c>
      <c r="Y3008" s="100" t="s">
        <v>36</v>
      </c>
      <c r="Z3008" s="100" t="s">
        <v>36239</v>
      </c>
      <c r="AA3008" s="100" t="s">
        <v>36240</v>
      </c>
      <c r="AB3008" s="100" t="s">
        <v>36241</v>
      </c>
      <c r="AC3008" s="100" t="s">
        <v>36242</v>
      </c>
      <c r="AD3008" s="100" t="s">
        <v>36243</v>
      </c>
      <c r="AE3008" s="100"/>
      <c r="AF3008" s="100"/>
      <c r="AG3008" s="100"/>
      <c r="AH3008" t="s">
        <v>36244</v>
      </c>
      <c r="AI3008" t="s">
        <v>36235</v>
      </c>
      <c r="AJ3008">
        <v>99.64</v>
      </c>
      <c r="AK3008">
        <v>0</v>
      </c>
      <c r="AL3008" t="s">
        <v>69</v>
      </c>
      <c r="AM3008" t="s">
        <v>36245</v>
      </c>
      <c r="AN3008" t="s">
        <v>36246</v>
      </c>
      <c r="AO3008" t="s">
        <v>36247</v>
      </c>
      <c r="AS3008" s="55">
        <v>30701</v>
      </c>
      <c r="AT3008" s="104">
        <v>13</v>
      </c>
      <c r="AU3008" s="100" t="s">
        <v>36248</v>
      </c>
      <c r="AV3008" s="100" t="s">
        <v>36249</v>
      </c>
      <c r="AW3008" s="100"/>
      <c r="AX3008" s="100"/>
      <c r="AY3008" s="100"/>
      <c r="AZ3008" s="100">
        <v>0</v>
      </c>
      <c r="BA3008" s="100">
        <v>20856615.384615384</v>
      </c>
      <c r="BB3008" s="100">
        <v>0</v>
      </c>
    </row>
    <row r="3009" spans="1:54" x14ac:dyDescent="0.25">
      <c r="A3009" s="95" t="s">
        <v>36250</v>
      </c>
      <c r="B3009" s="51" t="s">
        <v>36251</v>
      </c>
      <c r="C3009" s="96" t="str">
        <f>HYPERLINK("http://www.UniProt.org/UniProt/GSH1_HUMAN","GSH1_HUMAN")</f>
        <v>GSH1_HUMAN</v>
      </c>
      <c r="D3009" s="97" t="s">
        <v>36253</v>
      </c>
      <c r="E3009" s="159">
        <v>-0.15</v>
      </c>
      <c r="F3009" s="98">
        <v>55</v>
      </c>
      <c r="G3009" s="98">
        <v>39</v>
      </c>
      <c r="H3009" s="49"/>
      <c r="I3009" s="49"/>
      <c r="L3009" s="98">
        <v>15.965356844096547</v>
      </c>
      <c r="M3009" s="148" t="s">
        <v>47253</v>
      </c>
      <c r="N3009" s="100"/>
      <c r="O3009" s="101" t="s">
        <v>40</v>
      </c>
      <c r="P3009" s="102">
        <v>72.63</v>
      </c>
      <c r="Q3009" s="102">
        <v>72.631</v>
      </c>
      <c r="R3009" s="102">
        <v>72.766000000000005</v>
      </c>
      <c r="S3009" s="135" t="s">
        <v>51778</v>
      </c>
      <c r="T3009" s="100">
        <v>2951</v>
      </c>
      <c r="U3009" s="100" t="s">
        <v>36254</v>
      </c>
      <c r="V3009" s="100" t="s">
        <v>36252</v>
      </c>
      <c r="W3009" s="100">
        <v>84.7</v>
      </c>
      <c r="X3009" s="100">
        <v>0</v>
      </c>
      <c r="Y3009" s="100" t="s">
        <v>36</v>
      </c>
      <c r="Z3009" s="100" t="s">
        <v>36255</v>
      </c>
      <c r="AA3009" s="100" t="s">
        <v>36256</v>
      </c>
      <c r="AB3009" s="100" t="s">
        <v>36257</v>
      </c>
      <c r="AC3009" s="100" t="s">
        <v>36258</v>
      </c>
      <c r="AD3009" s="100"/>
      <c r="AE3009" s="100"/>
      <c r="AF3009" s="100"/>
      <c r="AG3009" s="100"/>
      <c r="AH3009" t="s">
        <v>36259</v>
      </c>
      <c r="AI3009" t="s">
        <v>36251</v>
      </c>
      <c r="AJ3009">
        <v>100</v>
      </c>
      <c r="AK3009">
        <v>0</v>
      </c>
      <c r="AL3009" t="s">
        <v>69</v>
      </c>
      <c r="AM3009" t="s">
        <v>36260</v>
      </c>
      <c r="AN3009" t="s">
        <v>36261</v>
      </c>
      <c r="AO3009" t="s">
        <v>36262</v>
      </c>
      <c r="AS3009" s="55">
        <v>72631</v>
      </c>
      <c r="AT3009" s="104">
        <v>32</v>
      </c>
      <c r="AU3009" s="100" t="s">
        <v>36250</v>
      </c>
      <c r="AV3009" s="100" t="s">
        <v>36263</v>
      </c>
      <c r="AW3009" s="100"/>
      <c r="AX3009" s="100"/>
      <c r="AY3009" s="100"/>
      <c r="AZ3009" s="100">
        <v>0</v>
      </c>
      <c r="BA3009" s="100">
        <v>10182046.875</v>
      </c>
      <c r="BB3009" s="100">
        <v>0</v>
      </c>
    </row>
    <row r="3010" spans="1:54" x14ac:dyDescent="0.25">
      <c r="A3010" s="95" t="s">
        <v>36280</v>
      </c>
      <c r="B3010" s="51" t="s">
        <v>48767</v>
      </c>
      <c r="C3010" s="96" t="str">
        <f>HYPERLINK("http://www.UniProt.org/UniProt/GSHR_HUMAN","GSHR_HUMAN")</f>
        <v>GSHR_HUMAN</v>
      </c>
      <c r="D3010" s="97" t="s">
        <v>36282</v>
      </c>
      <c r="E3010" s="160" t="s">
        <v>40</v>
      </c>
      <c r="H3010" s="49"/>
      <c r="I3010" s="49"/>
      <c r="L3010" s="98">
        <v>22.769738341437723</v>
      </c>
      <c r="M3010" s="148" t="s">
        <v>47253</v>
      </c>
      <c r="N3010" s="100"/>
      <c r="O3010" s="101" t="s">
        <v>311</v>
      </c>
      <c r="P3010" s="102">
        <v>64.483000000000004</v>
      </c>
      <c r="Q3010" s="102">
        <v>108.892</v>
      </c>
      <c r="R3010" s="102">
        <v>56.256999999999998</v>
      </c>
      <c r="S3010" s="135" t="s">
        <v>51778</v>
      </c>
      <c r="T3010" s="100">
        <v>516</v>
      </c>
      <c r="U3010" s="100" t="s">
        <v>36283</v>
      </c>
      <c r="V3010" s="100" t="s">
        <v>36281</v>
      </c>
      <c r="W3010" s="100">
        <v>77.95</v>
      </c>
      <c r="X3010" s="100">
        <v>0</v>
      </c>
      <c r="Y3010" s="100" t="s">
        <v>36</v>
      </c>
      <c r="Z3010" s="100" t="s">
        <v>36284</v>
      </c>
      <c r="AA3010" s="100" t="s">
        <v>36285</v>
      </c>
      <c r="AB3010" s="100" t="s">
        <v>36286</v>
      </c>
      <c r="AC3010" s="100" t="s">
        <v>36287</v>
      </c>
      <c r="AD3010" s="100" t="s">
        <v>36288</v>
      </c>
      <c r="AE3010" s="100" t="s">
        <v>36289</v>
      </c>
      <c r="AF3010" s="100" t="s">
        <v>11796</v>
      </c>
      <c r="AG3010" s="100"/>
      <c r="AH3010" t="s">
        <v>49815</v>
      </c>
      <c r="AI3010" t="s">
        <v>48767</v>
      </c>
      <c r="AJ3010">
        <v>100</v>
      </c>
      <c r="AK3010">
        <v>0</v>
      </c>
      <c r="AL3010" t="s">
        <v>69</v>
      </c>
      <c r="AM3010" t="s">
        <v>49816</v>
      </c>
      <c r="AN3010" t="s">
        <v>49817</v>
      </c>
      <c r="AO3010" t="s">
        <v>49818</v>
      </c>
      <c r="AS3010" s="55">
        <v>51730</v>
      </c>
      <c r="AT3010" s="104">
        <v>33.000837682840391</v>
      </c>
      <c r="AU3010" s="100" t="s">
        <v>36280</v>
      </c>
      <c r="AV3010" s="100" t="s">
        <v>36280</v>
      </c>
      <c r="AW3010" s="100"/>
      <c r="AX3010" s="100"/>
      <c r="AY3010" s="100"/>
      <c r="AZ3010" s="100">
        <v>0</v>
      </c>
      <c r="BA3010" s="100">
        <v>14521601.075877689</v>
      </c>
      <c r="BB3010" s="100">
        <v>0</v>
      </c>
    </row>
    <row r="3011" spans="1:54" x14ac:dyDescent="0.25">
      <c r="A3011" s="95" t="s">
        <v>36301</v>
      </c>
      <c r="B3011" s="51" t="s">
        <v>36302</v>
      </c>
      <c r="C3011" s="96" t="str">
        <f>HYPERLINK("http://www.UniProt.org/UniProt/GSTA4_HUMAN","GSTA4_HUMAN")</f>
        <v>GSTA4_HUMAN</v>
      </c>
      <c r="D3011" s="97" t="s">
        <v>36304</v>
      </c>
      <c r="E3011" s="159">
        <v>-0.54</v>
      </c>
      <c r="F3011" s="98">
        <v>40</v>
      </c>
      <c r="G3011" s="98">
        <v>12</v>
      </c>
      <c r="H3011" s="49"/>
      <c r="I3011" s="49"/>
      <c r="L3011" s="98">
        <v>17.279054128084816</v>
      </c>
      <c r="M3011" s="148" t="s">
        <v>47253</v>
      </c>
      <c r="N3011" s="100"/>
      <c r="O3011" s="101" t="s">
        <v>40</v>
      </c>
      <c r="P3011" s="102">
        <v>30.472000000000001</v>
      </c>
      <c r="Q3011" s="102">
        <v>26.564</v>
      </c>
      <c r="R3011" s="102">
        <v>25.704000000000001</v>
      </c>
      <c r="S3011" s="135" t="s">
        <v>51778</v>
      </c>
      <c r="T3011" s="100">
        <v>1575</v>
      </c>
      <c r="U3011" s="100" t="s">
        <v>36305</v>
      </c>
      <c r="V3011" s="100" t="s">
        <v>36303</v>
      </c>
      <c r="W3011" s="100">
        <v>57.01</v>
      </c>
      <c r="X3011" s="103">
        <v>8.9999999999999992E-87</v>
      </c>
      <c r="Y3011" s="100" t="s">
        <v>36</v>
      </c>
      <c r="Z3011" s="100" t="s">
        <v>36306</v>
      </c>
      <c r="AA3011" s="100" t="s">
        <v>36307</v>
      </c>
      <c r="AB3011" s="100" t="s">
        <v>36308</v>
      </c>
      <c r="AC3011" s="100" t="s">
        <v>10161</v>
      </c>
      <c r="AD3011" s="100" t="s">
        <v>11022</v>
      </c>
      <c r="AE3011" s="100" t="s">
        <v>36309</v>
      </c>
      <c r="AF3011" s="100"/>
      <c r="AG3011" s="100"/>
      <c r="AH3011" t="s">
        <v>36310</v>
      </c>
      <c r="AI3011" t="s">
        <v>36302</v>
      </c>
      <c r="AJ3011">
        <v>100</v>
      </c>
      <c r="AK3011" s="54">
        <v>8.0000000000000004E-168</v>
      </c>
      <c r="AL3011" t="s">
        <v>69</v>
      </c>
      <c r="AM3011" t="s">
        <v>36311</v>
      </c>
      <c r="AN3011" t="s">
        <v>36312</v>
      </c>
      <c r="AO3011" t="s">
        <v>36297</v>
      </c>
      <c r="AS3011" s="55">
        <v>26564</v>
      </c>
      <c r="AT3011" s="104">
        <v>18.999844937199565</v>
      </c>
      <c r="AU3011" s="100" t="s">
        <v>36301</v>
      </c>
      <c r="AV3011" s="100" t="s">
        <v>36301</v>
      </c>
      <c r="AW3011" s="100"/>
      <c r="AX3011" s="100"/>
      <c r="AY3011" s="100"/>
      <c r="AZ3011" s="100">
        <v>0</v>
      </c>
      <c r="BA3011" s="100">
        <v>11019868.882722599</v>
      </c>
      <c r="BB3011" s="100">
        <v>0</v>
      </c>
    </row>
    <row r="3012" spans="1:54" x14ac:dyDescent="0.25">
      <c r="A3012" s="95" t="s">
        <v>36355</v>
      </c>
      <c r="B3012" s="51" t="s">
        <v>36356</v>
      </c>
      <c r="C3012" s="96" t="str">
        <f>HYPERLINK("http://www.UniProt.org/UniProt/GTPC1_HUMAN","GTPC1_HUMAN")</f>
        <v>GTPC1_HUMAN</v>
      </c>
      <c r="D3012" s="97" t="s">
        <v>36358</v>
      </c>
      <c r="E3012" s="159">
        <v>-0.45</v>
      </c>
      <c r="F3012" s="98">
        <v>320</v>
      </c>
      <c r="G3012" s="98">
        <v>110</v>
      </c>
      <c r="H3012" s="49"/>
      <c r="I3012" s="49"/>
      <c r="L3012" s="98">
        <v>144.33954342323358</v>
      </c>
      <c r="M3012" s="148" t="s">
        <v>47253</v>
      </c>
      <c r="N3012" s="100"/>
      <c r="O3012" s="101" t="s">
        <v>40</v>
      </c>
      <c r="P3012" s="102">
        <v>40.030999999999999</v>
      </c>
      <c r="Q3012" s="102">
        <v>36.981000000000002</v>
      </c>
      <c r="R3012" s="102">
        <v>41.968000000000004</v>
      </c>
      <c r="S3012" s="135" t="s">
        <v>51778</v>
      </c>
      <c r="T3012" s="100">
        <v>7872</v>
      </c>
      <c r="U3012" s="100" t="s">
        <v>36359</v>
      </c>
      <c r="V3012" s="100" t="s">
        <v>36357</v>
      </c>
      <c r="W3012" s="100">
        <v>52.97</v>
      </c>
      <c r="X3012" s="103">
        <v>2E-136</v>
      </c>
      <c r="Y3012" s="100" t="s">
        <v>36</v>
      </c>
      <c r="Z3012" s="100" t="s">
        <v>36360</v>
      </c>
      <c r="AA3012" s="100" t="s">
        <v>36361</v>
      </c>
      <c r="AB3012" s="100" t="s">
        <v>36362</v>
      </c>
      <c r="AC3012" s="100"/>
      <c r="AD3012" s="100" t="s">
        <v>36363</v>
      </c>
      <c r="AE3012" s="100" t="s">
        <v>36364</v>
      </c>
      <c r="AF3012" s="100" t="s">
        <v>30353</v>
      </c>
      <c r="AG3012" s="100"/>
      <c r="AH3012" t="s">
        <v>36365</v>
      </c>
      <c r="AI3012" t="s">
        <v>36356</v>
      </c>
      <c r="AJ3012">
        <v>100</v>
      </c>
      <c r="AK3012">
        <v>0</v>
      </c>
      <c r="AL3012" t="s">
        <v>69</v>
      </c>
      <c r="AM3012" t="s">
        <v>36366</v>
      </c>
      <c r="AN3012" t="s">
        <v>36367</v>
      </c>
      <c r="AO3012" t="s">
        <v>36368</v>
      </c>
      <c r="AP3012" t="s">
        <v>36369</v>
      </c>
      <c r="AS3012" s="55">
        <v>36981</v>
      </c>
      <c r="AT3012" s="104">
        <v>11.999882962226058</v>
      </c>
      <c r="AU3012" s="100" t="s">
        <v>36355</v>
      </c>
      <c r="AV3012" s="100" t="s">
        <v>36355</v>
      </c>
      <c r="AW3012" s="100"/>
      <c r="AX3012" s="100"/>
      <c r="AY3012" s="100"/>
      <c r="AZ3012" s="100">
        <v>0</v>
      </c>
      <c r="BA3012" s="100">
        <v>92053814.481127471</v>
      </c>
      <c r="BB3012" s="100">
        <v>0</v>
      </c>
    </row>
    <row r="3013" spans="1:54" x14ac:dyDescent="0.25">
      <c r="A3013" s="95" t="s">
        <v>36374</v>
      </c>
      <c r="B3013" s="51" t="s">
        <v>48658</v>
      </c>
      <c r="C3013" s="96" t="str">
        <f>HYPERLINK("http://www.UniProt.org/UniProt/H17B6_HUMAN","H17B6_HUMAN")</f>
        <v>H17B6_HUMAN</v>
      </c>
      <c r="D3013" s="97" t="s">
        <v>36376</v>
      </c>
      <c r="E3013" s="160" t="s">
        <v>40</v>
      </c>
      <c r="H3013" s="49"/>
      <c r="I3013" s="49"/>
      <c r="L3013" s="98">
        <v>124.60509418629384</v>
      </c>
      <c r="M3013" s="148" t="s">
        <v>47253</v>
      </c>
      <c r="N3013" s="100"/>
      <c r="O3013" s="101" t="s">
        <v>235</v>
      </c>
      <c r="P3013" s="102">
        <v>27.579000000000001</v>
      </c>
      <c r="Q3013" s="102">
        <v>19.77</v>
      </c>
      <c r="R3013" s="102">
        <v>35.966000000000001</v>
      </c>
      <c r="S3013" s="135" t="s">
        <v>51778</v>
      </c>
      <c r="T3013" s="100">
        <v>214</v>
      </c>
      <c r="U3013" s="100" t="s">
        <v>36377</v>
      </c>
      <c r="V3013" s="100" t="s">
        <v>36375</v>
      </c>
      <c r="W3013" s="100">
        <v>28.3</v>
      </c>
      <c r="X3013" s="103">
        <v>2.0000000000000001E-13</v>
      </c>
      <c r="Y3013" s="100" t="s">
        <v>36</v>
      </c>
      <c r="Z3013" s="100" t="s">
        <v>36378</v>
      </c>
      <c r="AA3013" s="100" t="s">
        <v>36379</v>
      </c>
      <c r="AB3013" s="100" t="s">
        <v>36380</v>
      </c>
      <c r="AC3013" s="100" t="s">
        <v>36381</v>
      </c>
      <c r="AD3013" s="100" t="s">
        <v>36382</v>
      </c>
      <c r="AE3013" s="100" t="s">
        <v>36383</v>
      </c>
      <c r="AF3013" s="100"/>
      <c r="AG3013" s="100"/>
      <c r="AH3013" t="s">
        <v>49384</v>
      </c>
      <c r="AI3013" t="s">
        <v>48658</v>
      </c>
      <c r="AJ3013">
        <v>100</v>
      </c>
      <c r="AK3013">
        <v>0</v>
      </c>
      <c r="AL3013" t="s">
        <v>69</v>
      </c>
      <c r="AM3013" t="s">
        <v>49385</v>
      </c>
      <c r="AN3013" t="s">
        <v>49386</v>
      </c>
      <c r="AO3013" t="s">
        <v>49387</v>
      </c>
      <c r="AS3013" s="55">
        <v>27580</v>
      </c>
      <c r="AT3013" s="104">
        <v>13.000202033806991</v>
      </c>
      <c r="AU3013" s="100" t="s">
        <v>36374</v>
      </c>
      <c r="AV3013" s="100" t="s">
        <v>36374</v>
      </c>
      <c r="AW3013" s="100"/>
      <c r="AX3013" s="100"/>
      <c r="AY3013" s="100"/>
      <c r="AZ3013" s="100">
        <v>0</v>
      </c>
      <c r="BA3013" s="100">
        <v>79467995.752175719</v>
      </c>
      <c r="BB3013" s="100">
        <v>0</v>
      </c>
    </row>
    <row r="3014" spans="1:54" x14ac:dyDescent="0.25">
      <c r="A3014" s="95" t="s">
        <v>36400</v>
      </c>
      <c r="B3014" s="51" t="s">
        <v>36401</v>
      </c>
      <c r="C3014" s="96" t="str">
        <f>HYPERLINK("http://www.UniProt.org/UniProt/HAT1_HUMAN","HAT1_HUMAN")</f>
        <v>HAT1_HUMAN</v>
      </c>
      <c r="D3014" s="97" t="s">
        <v>36403</v>
      </c>
      <c r="E3014" s="159">
        <v>2.2000000000000002</v>
      </c>
      <c r="F3014" s="98">
        <v>15</v>
      </c>
      <c r="G3014" s="98">
        <v>2400</v>
      </c>
      <c r="H3014" s="49"/>
      <c r="I3014" s="49"/>
      <c r="L3014" s="98">
        <v>269.46019104707614</v>
      </c>
      <c r="M3014" s="148" t="s">
        <v>47253</v>
      </c>
      <c r="N3014" s="100"/>
      <c r="O3014" s="101" t="s">
        <v>40</v>
      </c>
      <c r="P3014" s="102">
        <v>47.225999999999999</v>
      </c>
      <c r="Q3014" s="102">
        <v>47.226999999999997</v>
      </c>
      <c r="R3014" s="102">
        <v>49.512999999999998</v>
      </c>
      <c r="S3014" s="135" t="s">
        <v>51778</v>
      </c>
      <c r="T3014" s="100">
        <v>4270</v>
      </c>
      <c r="U3014" s="100" t="s">
        <v>36404</v>
      </c>
      <c r="V3014" s="100" t="s">
        <v>36402</v>
      </c>
      <c r="W3014" s="100">
        <v>74.56</v>
      </c>
      <c r="X3014" s="100">
        <v>0</v>
      </c>
      <c r="Y3014" s="100" t="s">
        <v>36</v>
      </c>
      <c r="Z3014" s="100" t="s">
        <v>36405</v>
      </c>
      <c r="AA3014" s="100" t="s">
        <v>36406</v>
      </c>
      <c r="AB3014" s="100" t="s">
        <v>36407</v>
      </c>
      <c r="AC3014" s="100" t="s">
        <v>36408</v>
      </c>
      <c r="AD3014" s="100"/>
      <c r="AE3014" s="100" t="s">
        <v>36410</v>
      </c>
      <c r="AF3014" s="100" t="s">
        <v>36409</v>
      </c>
      <c r="AG3014" s="100" t="s">
        <v>2982</v>
      </c>
      <c r="AH3014" t="s">
        <v>36411</v>
      </c>
      <c r="AI3014" t="s">
        <v>36401</v>
      </c>
      <c r="AJ3014">
        <v>100</v>
      </c>
      <c r="AK3014">
        <v>0</v>
      </c>
      <c r="AL3014" t="s">
        <v>69</v>
      </c>
      <c r="AM3014" t="s">
        <v>36412</v>
      </c>
      <c r="AN3014" t="s">
        <v>36413</v>
      </c>
      <c r="AO3014" t="s">
        <v>36414</v>
      </c>
      <c r="AS3014" s="55">
        <v>47227</v>
      </c>
      <c r="AT3014" s="104">
        <v>17.98453330136083</v>
      </c>
      <c r="AU3014" s="100" t="s">
        <v>36400</v>
      </c>
      <c r="AV3014" s="100" t="s">
        <v>36415</v>
      </c>
      <c r="AW3014" s="100"/>
      <c r="AX3014" s="100"/>
      <c r="AY3014" s="100"/>
      <c r="AZ3014" s="100">
        <v>0</v>
      </c>
      <c r="BA3014" s="100">
        <v>171850608.97666666</v>
      </c>
      <c r="BB3014" s="100">
        <v>0</v>
      </c>
    </row>
    <row r="3015" spans="1:54" x14ac:dyDescent="0.25">
      <c r="A3015" s="95" t="s">
        <v>36417</v>
      </c>
      <c r="B3015" s="51" t="s">
        <v>36418</v>
      </c>
      <c r="C3015" s="96" t="str">
        <f>HYPERLINK("http://www.UniProt.org/UniProt/HBG1_HUMAN","HBG1_HUMAN")</f>
        <v>HBG1_HUMAN</v>
      </c>
      <c r="D3015" s="97" t="s">
        <v>36420</v>
      </c>
      <c r="E3015" s="159">
        <v>-1.35</v>
      </c>
      <c r="F3015" s="98">
        <v>2800</v>
      </c>
      <c r="G3015" s="98">
        <v>120</v>
      </c>
      <c r="H3015" s="49"/>
      <c r="I3015" s="49"/>
      <c r="L3015" s="98">
        <v>2236.577663592615</v>
      </c>
      <c r="M3015" s="148" t="s">
        <v>47253</v>
      </c>
      <c r="N3015" s="100"/>
      <c r="O3015" s="101" t="s">
        <v>40</v>
      </c>
      <c r="P3015" s="102">
        <v>15.695</v>
      </c>
      <c r="Q3015" s="102">
        <v>16.420999999999999</v>
      </c>
      <c r="R3015" s="102">
        <v>16.14</v>
      </c>
      <c r="S3015" s="135" t="s">
        <v>51778</v>
      </c>
      <c r="T3015" s="100">
        <v>2810</v>
      </c>
      <c r="U3015" s="100" t="s">
        <v>36421</v>
      </c>
      <c r="V3015" s="100" t="s">
        <v>36419</v>
      </c>
      <c r="W3015" s="100">
        <v>53.96</v>
      </c>
      <c r="X3015" s="103">
        <v>2E-51</v>
      </c>
      <c r="Y3015" s="100" t="s">
        <v>36</v>
      </c>
      <c r="Z3015" s="100" t="s">
        <v>36422</v>
      </c>
      <c r="AA3015" s="100" t="s">
        <v>36423</v>
      </c>
      <c r="AB3015" s="100" t="s">
        <v>36424</v>
      </c>
      <c r="AC3015" s="100" t="s">
        <v>36425</v>
      </c>
      <c r="AD3015" s="100" t="s">
        <v>10494</v>
      </c>
      <c r="AE3015" s="100" t="s">
        <v>36426</v>
      </c>
      <c r="AF3015" s="100"/>
      <c r="AG3015" s="100"/>
      <c r="AH3015" t="s">
        <v>36427</v>
      </c>
      <c r="AI3015" t="s">
        <v>36418</v>
      </c>
      <c r="AJ3015">
        <v>100</v>
      </c>
      <c r="AK3015" s="54">
        <v>3.9999999999999997E-102</v>
      </c>
      <c r="AL3015" t="s">
        <v>47</v>
      </c>
      <c r="AM3015" t="s">
        <v>36428</v>
      </c>
      <c r="AN3015" t="s">
        <v>36429</v>
      </c>
      <c r="AO3015" t="s">
        <v>36430</v>
      </c>
      <c r="AP3015" t="s">
        <v>36416</v>
      </c>
      <c r="AR3015" t="s">
        <v>36431</v>
      </c>
      <c r="AS3015" s="55">
        <v>16421</v>
      </c>
      <c r="AT3015" s="104">
        <v>9.9953617810760669</v>
      </c>
      <c r="AU3015" s="100" t="s">
        <v>36417</v>
      </c>
      <c r="AV3015" s="100" t="s">
        <v>36417</v>
      </c>
      <c r="AW3015" s="100"/>
      <c r="AX3015" s="100"/>
      <c r="AY3015" s="100"/>
      <c r="AZ3015" s="100">
        <v>0</v>
      </c>
      <c r="BA3015" s="100">
        <v>1426397094.1995358</v>
      </c>
      <c r="BB3015" s="100">
        <v>0</v>
      </c>
    </row>
    <row r="3016" spans="1:54" x14ac:dyDescent="0.25">
      <c r="A3016" s="95" t="s">
        <v>36432</v>
      </c>
      <c r="B3016" s="51" t="s">
        <v>36433</v>
      </c>
      <c r="C3016" s="96" t="str">
        <f>HYPERLINK("http://www.UniProt.org/UniProt/HCDH_HUMAN","HCDH_HUMAN")</f>
        <v>HCDH_HUMAN</v>
      </c>
      <c r="D3016" s="97" t="s">
        <v>36435</v>
      </c>
      <c r="E3016" s="160" t="s">
        <v>40</v>
      </c>
      <c r="H3016" s="49"/>
      <c r="I3016" s="49"/>
      <c r="L3016" s="98">
        <v>53.458559083387932</v>
      </c>
      <c r="M3016" s="148" t="s">
        <v>47253</v>
      </c>
      <c r="N3016" s="100"/>
      <c r="O3016" s="101" t="s">
        <v>311</v>
      </c>
      <c r="P3016" s="102">
        <v>34.313000000000002</v>
      </c>
      <c r="Q3016" s="102">
        <v>34.314</v>
      </c>
      <c r="R3016" s="102">
        <v>34.293999999999997</v>
      </c>
      <c r="S3016" s="135" t="s">
        <v>51778</v>
      </c>
      <c r="T3016" s="100">
        <v>7778</v>
      </c>
      <c r="U3016" s="100" t="s">
        <v>36436</v>
      </c>
      <c r="V3016" s="100" t="s">
        <v>36434</v>
      </c>
      <c r="W3016" s="100">
        <v>81.510000000000005</v>
      </c>
      <c r="X3016" s="103">
        <v>6.9999999999999997E-178</v>
      </c>
      <c r="Y3016" s="100" t="s">
        <v>36</v>
      </c>
      <c r="Z3016" s="100" t="s">
        <v>36437</v>
      </c>
      <c r="AA3016" s="100" t="s">
        <v>36438</v>
      </c>
      <c r="AB3016" s="100" t="s">
        <v>36439</v>
      </c>
      <c r="AC3016" s="100" t="s">
        <v>36440</v>
      </c>
      <c r="AD3016" s="100" t="s">
        <v>7129</v>
      </c>
      <c r="AE3016" s="100" t="s">
        <v>36441</v>
      </c>
      <c r="AF3016" s="100"/>
      <c r="AG3016" s="100"/>
      <c r="AH3016" t="s">
        <v>36442</v>
      </c>
      <c r="AI3016" t="s">
        <v>36433</v>
      </c>
      <c r="AJ3016">
        <v>100</v>
      </c>
      <c r="AK3016">
        <v>0</v>
      </c>
      <c r="AL3016" t="s">
        <v>69</v>
      </c>
      <c r="AM3016" t="s">
        <v>36443</v>
      </c>
      <c r="AN3016" t="s">
        <v>36444</v>
      </c>
      <c r="AO3016" t="s">
        <v>36445</v>
      </c>
      <c r="AS3016" s="55">
        <v>34314</v>
      </c>
      <c r="AT3016" s="104">
        <v>15</v>
      </c>
      <c r="AU3016" s="100" t="s">
        <v>36432</v>
      </c>
      <c r="AV3016" s="100" t="s">
        <v>36446</v>
      </c>
      <c r="AW3016" s="100"/>
      <c r="AX3016" s="100"/>
      <c r="AY3016" s="100"/>
      <c r="AZ3016" s="100">
        <v>0</v>
      </c>
      <c r="BA3016" s="100">
        <v>34093666.666666664</v>
      </c>
      <c r="BB3016" s="100">
        <v>0</v>
      </c>
    </row>
    <row r="3017" spans="1:54" x14ac:dyDescent="0.25">
      <c r="A3017" s="95" t="s">
        <v>36447</v>
      </c>
      <c r="B3017" s="51" t="s">
        <v>38361</v>
      </c>
      <c r="C3017" s="96" t="str">
        <f>HYPERLINK("http://www.UniProt.org/UniProt/HD_HUMAN","HD_HUMAN")</f>
        <v>HD_HUMAN</v>
      </c>
      <c r="D3017" s="97" t="s">
        <v>36449</v>
      </c>
      <c r="E3017" s="159">
        <v>-5</v>
      </c>
      <c r="F3017" s="98">
        <v>32</v>
      </c>
      <c r="G3017" s="98">
        <v>0</v>
      </c>
      <c r="H3017" s="49"/>
      <c r="I3017" s="49"/>
      <c r="L3017" s="98">
        <v>11.623493520093458</v>
      </c>
      <c r="M3017" s="148" t="s">
        <v>47253</v>
      </c>
      <c r="N3017" s="100" t="s">
        <v>1155</v>
      </c>
      <c r="O3017" s="101" t="s">
        <v>40</v>
      </c>
      <c r="P3017" s="102">
        <v>344.93</v>
      </c>
      <c r="Q3017" s="102" t="s">
        <v>40</v>
      </c>
      <c r="R3017" s="102">
        <v>347.60300000000001</v>
      </c>
      <c r="S3017" s="135" t="s">
        <v>51778</v>
      </c>
      <c r="T3017" s="100">
        <v>3484</v>
      </c>
      <c r="U3017" s="100" t="s">
        <v>36450</v>
      </c>
      <c r="V3017" s="100" t="s">
        <v>36448</v>
      </c>
      <c r="W3017" s="100">
        <v>77.900000000000006</v>
      </c>
      <c r="X3017" s="100">
        <v>0</v>
      </c>
      <c r="Y3017" s="100" t="s">
        <v>36</v>
      </c>
      <c r="Z3017" s="100" t="s">
        <v>36451</v>
      </c>
      <c r="AA3017" s="100" t="s">
        <v>36452</v>
      </c>
      <c r="AB3017" s="100" t="s">
        <v>36453</v>
      </c>
      <c r="AC3017" s="100" t="s">
        <v>36454</v>
      </c>
      <c r="AD3017" s="100" t="s">
        <v>36455</v>
      </c>
      <c r="AE3017" s="100" t="s">
        <v>36457</v>
      </c>
      <c r="AF3017" s="100"/>
      <c r="AG3017" s="100" t="s">
        <v>36456</v>
      </c>
      <c r="AH3017" t="s">
        <v>38370</v>
      </c>
      <c r="AI3017" t="s">
        <v>38361</v>
      </c>
      <c r="AJ3017">
        <v>89.18</v>
      </c>
      <c r="AK3017">
        <v>0</v>
      </c>
      <c r="AL3017" t="s">
        <v>69</v>
      </c>
      <c r="AM3017" t="s">
        <v>38371</v>
      </c>
      <c r="AO3017" t="s">
        <v>628</v>
      </c>
      <c r="AS3017" s="55">
        <v>349392</v>
      </c>
      <c r="AT3017" s="104">
        <v>159.99841483712453</v>
      </c>
      <c r="AU3017" s="100" t="s">
        <v>36447</v>
      </c>
      <c r="AV3017" s="100" t="s">
        <v>36458</v>
      </c>
      <c r="AW3017" s="100"/>
      <c r="AX3017" s="100"/>
      <c r="AY3017" s="100"/>
      <c r="AZ3017" s="100">
        <v>0</v>
      </c>
      <c r="BA3017" s="100">
        <v>7412985.3174320096</v>
      </c>
      <c r="BB3017" s="100">
        <v>0</v>
      </c>
    </row>
    <row r="3018" spans="1:54" x14ac:dyDescent="0.25">
      <c r="A3018" s="95" t="s">
        <v>36459</v>
      </c>
      <c r="B3018" s="51" t="s">
        <v>48809</v>
      </c>
      <c r="C3018" s="96" t="str">
        <f>HYPERLINK("http://www.UniProt.org/UniProt/HDDC2_HUMAN","HDDC2_HUMAN")</f>
        <v>HDDC2_HUMAN</v>
      </c>
      <c r="D3018" s="97" t="s">
        <v>36461</v>
      </c>
      <c r="E3018" s="159">
        <v>-1.63</v>
      </c>
      <c r="F3018" s="98">
        <v>7.5</v>
      </c>
      <c r="G3018" s="98">
        <v>0.2</v>
      </c>
      <c r="H3018" s="49"/>
      <c r="I3018" s="49"/>
      <c r="L3018" s="98">
        <v>10.010780216022045</v>
      </c>
      <c r="M3018" s="148" t="s">
        <v>47253</v>
      </c>
      <c r="N3018" s="100"/>
      <c r="O3018" s="101" t="s">
        <v>40</v>
      </c>
      <c r="P3018" s="102">
        <v>24.753</v>
      </c>
      <c r="Q3018" s="102">
        <v>54.805</v>
      </c>
      <c r="R3018" s="102">
        <v>23.39</v>
      </c>
      <c r="S3018" s="135" t="s">
        <v>51778</v>
      </c>
      <c r="T3018" s="100">
        <v>646</v>
      </c>
      <c r="U3018" s="100" t="s">
        <v>36462</v>
      </c>
      <c r="V3018" s="100" t="s">
        <v>36460</v>
      </c>
      <c r="W3018" s="100">
        <v>72.36</v>
      </c>
      <c r="X3018" s="103">
        <v>4.0000000000000001E-91</v>
      </c>
      <c r="Y3018" s="100" t="s">
        <v>36</v>
      </c>
      <c r="Z3018" s="100" t="s">
        <v>36463</v>
      </c>
      <c r="AA3018" s="100" t="s">
        <v>36464</v>
      </c>
      <c r="AB3018" s="100" t="s">
        <v>36465</v>
      </c>
      <c r="AC3018" s="100" t="s">
        <v>36466</v>
      </c>
      <c r="AD3018" s="100" t="s">
        <v>36467</v>
      </c>
      <c r="AE3018" s="100"/>
      <c r="AF3018" s="100"/>
      <c r="AG3018" s="100"/>
      <c r="AH3018" t="s">
        <v>49972</v>
      </c>
      <c r="AI3018" t="s">
        <v>48809</v>
      </c>
      <c r="AJ3018">
        <v>100</v>
      </c>
      <c r="AK3018" s="54">
        <v>4E-150</v>
      </c>
      <c r="AL3018" t="s">
        <v>47</v>
      </c>
      <c r="AM3018" t="s">
        <v>49973</v>
      </c>
      <c r="AN3018" t="s">
        <v>49974</v>
      </c>
      <c r="AO3018" t="s">
        <v>49975</v>
      </c>
      <c r="AR3018" t="s">
        <v>2797</v>
      </c>
      <c r="AS3018" s="55">
        <v>23109</v>
      </c>
      <c r="AT3018" s="104">
        <v>12.999683334772721</v>
      </c>
      <c r="AU3018" s="100" t="s">
        <v>36459</v>
      </c>
      <c r="AV3018" s="100" t="s">
        <v>36459</v>
      </c>
      <c r="AW3018" s="100"/>
      <c r="AX3018" s="100"/>
      <c r="AY3018" s="100"/>
      <c r="AZ3018" s="100">
        <v>0</v>
      </c>
      <c r="BA3018" s="100">
        <v>6384463.2105764337</v>
      </c>
      <c r="BB3018" s="100">
        <v>0</v>
      </c>
    </row>
    <row r="3019" spans="1:54" x14ac:dyDescent="0.25">
      <c r="A3019" s="95" t="s">
        <v>36484</v>
      </c>
      <c r="B3019" s="51" t="s">
        <v>48801</v>
      </c>
      <c r="C3019" s="96" t="str">
        <f>HYPERLINK("http://www.UniProt.org/UniProt/HDHD1_HUMAN","HDHD1_HUMAN")</f>
        <v>HDHD1_HUMAN</v>
      </c>
      <c r="D3019" s="97" t="s">
        <v>36486</v>
      </c>
      <c r="E3019" s="159">
        <v>0.02</v>
      </c>
      <c r="F3019" s="98">
        <v>89</v>
      </c>
      <c r="G3019" s="98">
        <v>92</v>
      </c>
      <c r="H3019" s="49"/>
      <c r="I3019" s="49"/>
      <c r="L3019" s="98">
        <v>51.997636702679301</v>
      </c>
      <c r="M3019" s="148" t="s">
        <v>47253</v>
      </c>
      <c r="N3019" s="100"/>
      <c r="O3019" s="101" t="s">
        <v>40</v>
      </c>
      <c r="P3019" s="102">
        <v>27.538</v>
      </c>
      <c r="Q3019" s="102">
        <v>100.232</v>
      </c>
      <c r="R3019" s="102">
        <v>25.248999999999999</v>
      </c>
      <c r="S3019" s="135" t="s">
        <v>51778</v>
      </c>
      <c r="T3019" s="100">
        <v>616</v>
      </c>
      <c r="U3019" s="100" t="s">
        <v>36487</v>
      </c>
      <c r="V3019" s="100" t="s">
        <v>36485</v>
      </c>
      <c r="W3019" s="100">
        <v>72.290000000000006</v>
      </c>
      <c r="X3019" s="103">
        <v>1.0000000000000001E-122</v>
      </c>
      <c r="Y3019" s="100" t="s">
        <v>36</v>
      </c>
      <c r="Z3019" s="100" t="s">
        <v>36488</v>
      </c>
      <c r="AA3019" s="100" t="s">
        <v>36489</v>
      </c>
      <c r="AB3019" s="100" t="s">
        <v>36490</v>
      </c>
      <c r="AC3019" s="100" t="s">
        <v>36491</v>
      </c>
      <c r="AD3019" s="100" t="s">
        <v>36492</v>
      </c>
      <c r="AE3019" s="100" t="s">
        <v>36493</v>
      </c>
      <c r="AF3019" s="100"/>
      <c r="AG3019" s="100"/>
      <c r="AH3019" t="s">
        <v>49945</v>
      </c>
      <c r="AI3019" t="s">
        <v>48801</v>
      </c>
      <c r="AJ3019">
        <v>100</v>
      </c>
      <c r="AK3019" s="54">
        <v>8.0000000000000005E-158</v>
      </c>
      <c r="AL3019" t="s">
        <v>69</v>
      </c>
      <c r="AM3019" t="s">
        <v>49946</v>
      </c>
      <c r="AN3019" t="s">
        <v>49947</v>
      </c>
      <c r="AO3019" t="s">
        <v>49948</v>
      </c>
      <c r="AS3019" s="55">
        <v>23830</v>
      </c>
      <c r="AT3019" s="104">
        <v>14.000388764700165</v>
      </c>
      <c r="AU3019" s="100" t="s">
        <v>36484</v>
      </c>
      <c r="AV3019" s="100" t="s">
        <v>36484</v>
      </c>
      <c r="AW3019" s="100"/>
      <c r="AX3019" s="100"/>
      <c r="AY3019" s="100"/>
      <c r="AZ3019" s="100">
        <v>0</v>
      </c>
      <c r="BA3019" s="100">
        <v>33161950.557445332</v>
      </c>
      <c r="BB3019" s="100">
        <v>0</v>
      </c>
    </row>
    <row r="3020" spans="1:54" x14ac:dyDescent="0.25">
      <c r="A3020" s="95" t="s">
        <v>36494</v>
      </c>
      <c r="B3020" s="51" t="s">
        <v>48972</v>
      </c>
      <c r="C3020" s="96" t="str">
        <f>HYPERLINK("http://www.UniProt.org/UniProt/HDHD2_HUMAN","HDHD2_HUMAN")</f>
        <v>HDHD2_HUMAN</v>
      </c>
      <c r="D3020" s="97" t="s">
        <v>36497</v>
      </c>
      <c r="E3020" s="159">
        <v>-0.26</v>
      </c>
      <c r="F3020" s="98">
        <v>200</v>
      </c>
      <c r="G3020" s="98">
        <v>110</v>
      </c>
      <c r="H3020" s="49"/>
      <c r="I3020" s="49"/>
      <c r="L3020" s="98">
        <v>114.17588419411668</v>
      </c>
      <c r="M3020" s="148" t="s">
        <v>47253</v>
      </c>
      <c r="N3020" s="100"/>
      <c r="O3020" s="101" t="s">
        <v>40</v>
      </c>
      <c r="P3020" s="102">
        <v>28.404</v>
      </c>
      <c r="Q3020" s="102">
        <v>29.215</v>
      </c>
      <c r="R3020" s="102">
        <v>28.536000000000001</v>
      </c>
      <c r="S3020" s="135" t="s">
        <v>51778</v>
      </c>
      <c r="T3020" s="100">
        <v>1428</v>
      </c>
      <c r="U3020" s="100" t="s">
        <v>36499</v>
      </c>
      <c r="V3020" s="100" t="s">
        <v>36496</v>
      </c>
      <c r="W3020" s="100">
        <v>81.08</v>
      </c>
      <c r="X3020" s="103">
        <v>7.0000000000000003E-155</v>
      </c>
      <c r="Y3020" s="100" t="s">
        <v>36</v>
      </c>
      <c r="Z3020" s="100" t="s">
        <v>36498</v>
      </c>
      <c r="AA3020" s="100" t="s">
        <v>36500</v>
      </c>
      <c r="AB3020" s="100" t="s">
        <v>36501</v>
      </c>
      <c r="AC3020" s="100"/>
      <c r="AD3020" s="100"/>
      <c r="AE3020" s="100"/>
      <c r="AF3020" s="100" t="s">
        <v>34301</v>
      </c>
      <c r="AG3020" s="100"/>
      <c r="AH3020" t="s">
        <v>50592</v>
      </c>
      <c r="AI3020" t="s">
        <v>48972</v>
      </c>
      <c r="AJ3020">
        <v>93.82</v>
      </c>
      <c r="AK3020">
        <v>0</v>
      </c>
      <c r="AL3020" t="s">
        <v>69</v>
      </c>
      <c r="AM3020" t="s">
        <v>50593</v>
      </c>
      <c r="AN3020" t="s">
        <v>50594</v>
      </c>
      <c r="AO3020" t="s">
        <v>50595</v>
      </c>
      <c r="AS3020" s="55">
        <v>28315</v>
      </c>
      <c r="AT3020" s="104">
        <v>12.000232045480914</v>
      </c>
      <c r="AU3020" s="100" t="s">
        <v>36494</v>
      </c>
      <c r="AV3020" s="100" t="s">
        <v>36494</v>
      </c>
      <c r="AW3020" s="100"/>
      <c r="AX3020" s="100"/>
      <c r="AY3020" s="100"/>
      <c r="AZ3020" s="100">
        <v>0</v>
      </c>
      <c r="BA3020" s="100">
        <v>72816675.268297404</v>
      </c>
      <c r="BB3020" s="100">
        <v>0</v>
      </c>
    </row>
    <row r="3021" spans="1:54" x14ac:dyDescent="0.25">
      <c r="A3021" s="95" t="s">
        <v>36548</v>
      </c>
      <c r="B3021" s="51" t="s">
        <v>36549</v>
      </c>
      <c r="C3021" s="96" t="str">
        <f>HYPERLINK("http://www.UniProt.org/UniProt/HEM2_HUMAN","HEM2_HUMAN")</f>
        <v>HEM2_HUMAN</v>
      </c>
      <c r="D3021" s="97" t="s">
        <v>36551</v>
      </c>
      <c r="E3021" s="159">
        <v>-0.23</v>
      </c>
      <c r="F3021" s="98">
        <v>250</v>
      </c>
      <c r="G3021" s="98">
        <v>150</v>
      </c>
      <c r="H3021" s="49"/>
      <c r="I3021" s="49"/>
      <c r="L3021" s="98">
        <v>74.702122741721126</v>
      </c>
      <c r="M3021" s="148" t="s">
        <v>47253</v>
      </c>
      <c r="N3021" s="100"/>
      <c r="O3021" s="101" t="s">
        <v>40</v>
      </c>
      <c r="P3021" s="102">
        <v>39.561</v>
      </c>
      <c r="Q3021" s="102">
        <v>36.212000000000003</v>
      </c>
      <c r="R3021" s="102">
        <v>36.295000000000002</v>
      </c>
      <c r="S3021" s="135" t="s">
        <v>51778</v>
      </c>
      <c r="T3021" s="100">
        <v>4454</v>
      </c>
      <c r="U3021" s="100" t="s">
        <v>36553</v>
      </c>
      <c r="V3021" s="100" t="s">
        <v>36550</v>
      </c>
      <c r="W3021" s="100">
        <v>77.88</v>
      </c>
      <c r="X3021" s="100">
        <v>0</v>
      </c>
      <c r="Y3021" s="100" t="s">
        <v>36</v>
      </c>
      <c r="Z3021" s="100" t="s">
        <v>36552</v>
      </c>
      <c r="AA3021" s="100" t="s">
        <v>36554</v>
      </c>
      <c r="AB3021" s="100" t="s">
        <v>36555</v>
      </c>
      <c r="AC3021" s="100" t="s">
        <v>36556</v>
      </c>
      <c r="AD3021" s="100" t="s">
        <v>36557</v>
      </c>
      <c r="AE3021" s="100" t="s">
        <v>36558</v>
      </c>
      <c r="AF3021" s="100"/>
      <c r="AG3021" s="100"/>
      <c r="AH3021" t="s">
        <v>36559</v>
      </c>
      <c r="AI3021" t="s">
        <v>36549</v>
      </c>
      <c r="AJ3021">
        <v>100</v>
      </c>
      <c r="AK3021">
        <v>0</v>
      </c>
      <c r="AL3021" t="s">
        <v>69</v>
      </c>
      <c r="AM3021" t="s">
        <v>36560</v>
      </c>
      <c r="AN3021" t="s">
        <v>36561</v>
      </c>
      <c r="AO3021" t="s">
        <v>36562</v>
      </c>
      <c r="AR3021" t="s">
        <v>36563</v>
      </c>
      <c r="AS3021" s="55">
        <v>36212</v>
      </c>
      <c r="AT3021" s="104">
        <v>17.999513973268531</v>
      </c>
      <c r="AU3021" s="100" t="s">
        <v>36548</v>
      </c>
      <c r="AV3021" s="100" t="s">
        <v>36564</v>
      </c>
      <c r="AW3021" s="100"/>
      <c r="AX3021" s="100"/>
      <c r="AY3021" s="100"/>
      <c r="AZ3021" s="100">
        <v>0</v>
      </c>
      <c r="BA3021" s="100">
        <v>47641936.403035045</v>
      </c>
      <c r="BB3021" s="100">
        <v>0</v>
      </c>
    </row>
    <row r="3022" spans="1:54" x14ac:dyDescent="0.25">
      <c r="A3022" s="95" t="s">
        <v>36565</v>
      </c>
      <c r="B3022" s="51" t="s">
        <v>48701</v>
      </c>
      <c r="C3022" s="96" t="str">
        <f>HYPERLINK("http://www.UniProt.org/UniProt/HEM3_HUMAN","HEM3_HUMAN")</f>
        <v>HEM3_HUMAN</v>
      </c>
      <c r="D3022" s="97" t="s">
        <v>36568</v>
      </c>
      <c r="E3022" s="159">
        <v>1.08</v>
      </c>
      <c r="F3022" s="98">
        <v>73</v>
      </c>
      <c r="G3022" s="98">
        <v>870</v>
      </c>
      <c r="H3022" s="49"/>
      <c r="I3022" s="49"/>
      <c r="L3022" s="98">
        <v>72.953591169469746</v>
      </c>
      <c r="M3022" s="148" t="s">
        <v>47253</v>
      </c>
      <c r="N3022" s="100"/>
      <c r="O3022" s="101" t="s">
        <v>40</v>
      </c>
      <c r="P3022" s="102">
        <v>38.296999999999997</v>
      </c>
      <c r="Q3022" s="102">
        <v>336.30399999999997</v>
      </c>
      <c r="R3022" s="102">
        <v>39.33</v>
      </c>
      <c r="S3022" s="135" t="s">
        <v>51778</v>
      </c>
      <c r="T3022" s="100">
        <v>330</v>
      </c>
      <c r="U3022" s="100" t="s">
        <v>36569</v>
      </c>
      <c r="V3022" s="100" t="s">
        <v>36567</v>
      </c>
      <c r="W3022" s="100">
        <v>75.73</v>
      </c>
      <c r="X3022" s="100">
        <v>0</v>
      </c>
      <c r="Y3022" s="100" t="s">
        <v>36</v>
      </c>
      <c r="Z3022" s="100" t="s">
        <v>36570</v>
      </c>
      <c r="AA3022" s="100" t="s">
        <v>36571</v>
      </c>
      <c r="AB3022" s="100" t="s">
        <v>36572</v>
      </c>
      <c r="AC3022" s="100" t="s">
        <v>36573</v>
      </c>
      <c r="AD3022" s="100" t="s">
        <v>36574</v>
      </c>
      <c r="AE3022" s="100" t="s">
        <v>36575</v>
      </c>
      <c r="AF3022" s="100"/>
      <c r="AG3022" s="100"/>
      <c r="AH3022" t="s">
        <v>49556</v>
      </c>
      <c r="AI3022" t="s">
        <v>48701</v>
      </c>
      <c r="AJ3022">
        <v>100</v>
      </c>
      <c r="AK3022">
        <v>0</v>
      </c>
      <c r="AL3022" t="s">
        <v>69</v>
      </c>
      <c r="AM3022" t="s">
        <v>49557</v>
      </c>
      <c r="AN3022" t="s">
        <v>49558</v>
      </c>
      <c r="AO3022" t="s">
        <v>49559</v>
      </c>
      <c r="AS3022" s="55">
        <v>38298</v>
      </c>
      <c r="AT3022" s="104">
        <v>20</v>
      </c>
      <c r="AU3022" s="100" t="s">
        <v>36565</v>
      </c>
      <c r="AV3022" s="100" t="s">
        <v>36578</v>
      </c>
      <c r="AW3022" s="100"/>
      <c r="AX3022" s="100"/>
      <c r="AY3022" s="100"/>
      <c r="AZ3022" s="100">
        <v>0</v>
      </c>
      <c r="BA3022" s="100">
        <v>46526795</v>
      </c>
      <c r="BB3022" s="100">
        <v>0</v>
      </c>
    </row>
    <row r="3023" spans="1:54" x14ac:dyDescent="0.25">
      <c r="A3023" s="95" t="s">
        <v>36579</v>
      </c>
      <c r="B3023" s="51" t="s">
        <v>48859</v>
      </c>
      <c r="C3023" s="96" t="str">
        <f>HYPERLINK("http://www.UniProt.org/UniProt/HEM4_HUMAN","HEM4_HUMAN")</f>
        <v>HEM4_HUMAN</v>
      </c>
      <c r="D3023" s="97" t="s">
        <v>36582</v>
      </c>
      <c r="E3023" s="159">
        <v>-0.21</v>
      </c>
      <c r="F3023" s="98">
        <v>140</v>
      </c>
      <c r="G3023" s="98">
        <v>84</v>
      </c>
      <c r="H3023" s="49"/>
      <c r="I3023" s="49"/>
      <c r="L3023" s="98">
        <v>43.403352560227809</v>
      </c>
      <c r="M3023" s="148" t="s">
        <v>47253</v>
      </c>
      <c r="N3023" s="100"/>
      <c r="O3023" s="101" t="s">
        <v>40</v>
      </c>
      <c r="P3023" s="102">
        <v>31.812999999999999</v>
      </c>
      <c r="Q3023" s="102">
        <v>35.295999999999999</v>
      </c>
      <c r="R3023" s="102">
        <v>28.628</v>
      </c>
      <c r="S3023" s="135" t="s">
        <v>51778</v>
      </c>
      <c r="T3023" s="100">
        <v>801</v>
      </c>
      <c r="U3023" s="100" t="s">
        <v>36584</v>
      </c>
      <c r="V3023" s="100" t="s">
        <v>36581</v>
      </c>
      <c r="W3023" s="100">
        <v>62.4</v>
      </c>
      <c r="X3023" s="103">
        <v>4.9999999999999999E-114</v>
      </c>
      <c r="Y3023" s="100" t="s">
        <v>36</v>
      </c>
      <c r="Z3023" s="100" t="s">
        <v>36583</v>
      </c>
      <c r="AA3023" s="100" t="s">
        <v>36585</v>
      </c>
      <c r="AB3023" s="100" t="s">
        <v>36586</v>
      </c>
      <c r="AC3023" s="100" t="s">
        <v>36587</v>
      </c>
      <c r="AD3023" s="100" t="s">
        <v>36588</v>
      </c>
      <c r="AE3023" s="100" t="s">
        <v>36589</v>
      </c>
      <c r="AF3023" s="100"/>
      <c r="AG3023" s="100"/>
      <c r="AH3023" t="s">
        <v>50162</v>
      </c>
      <c r="AI3023" t="s">
        <v>48859</v>
      </c>
      <c r="AJ3023">
        <v>100</v>
      </c>
      <c r="AK3023">
        <v>0</v>
      </c>
      <c r="AL3023" t="s">
        <v>69</v>
      </c>
      <c r="AM3023" t="s">
        <v>50163</v>
      </c>
      <c r="AN3023" t="s">
        <v>50164</v>
      </c>
      <c r="AO3023" t="s">
        <v>50165</v>
      </c>
      <c r="AS3023" s="55">
        <v>28404</v>
      </c>
      <c r="AT3023" s="104">
        <v>17.000368731563423</v>
      </c>
      <c r="AU3023" s="100" t="s">
        <v>36579</v>
      </c>
      <c r="AV3023" s="100" t="s">
        <v>36579</v>
      </c>
      <c r="AW3023" s="100"/>
      <c r="AX3023" s="100"/>
      <c r="AY3023" s="100"/>
      <c r="AZ3023" s="100">
        <v>0</v>
      </c>
      <c r="BA3023" s="100">
        <v>27680870.187615223</v>
      </c>
      <c r="BB3023" s="100">
        <v>0</v>
      </c>
    </row>
    <row r="3024" spans="1:54" x14ac:dyDescent="0.25">
      <c r="A3024" s="95" t="s">
        <v>36594</v>
      </c>
      <c r="B3024" s="51" t="s">
        <v>31873</v>
      </c>
      <c r="C3024" s="96" t="str">
        <f>HYPERLINK("http://www.UniProt.org/UniProt/HEM6_HUMAN","HEM6_HUMAN")</f>
        <v>HEM6_HUMAN</v>
      </c>
      <c r="D3024" s="97" t="s">
        <v>36596</v>
      </c>
      <c r="E3024" s="160" t="s">
        <v>40</v>
      </c>
      <c r="H3024" s="49"/>
      <c r="I3024" s="49"/>
      <c r="L3024" s="98">
        <v>23.69091891976349</v>
      </c>
      <c r="M3024" s="148" t="s">
        <v>47253</v>
      </c>
      <c r="N3024" s="100"/>
      <c r="O3024" s="101" t="s">
        <v>311</v>
      </c>
      <c r="P3024" s="102">
        <v>45.728000000000002</v>
      </c>
      <c r="Q3024" s="102" t="s">
        <v>40</v>
      </c>
      <c r="R3024" s="102">
        <v>50.152000000000001</v>
      </c>
      <c r="S3024" s="135" t="s">
        <v>51778</v>
      </c>
      <c r="T3024" s="100">
        <v>6797</v>
      </c>
      <c r="U3024" s="100" t="s">
        <v>36597</v>
      </c>
      <c r="V3024" s="100" t="s">
        <v>36595</v>
      </c>
      <c r="W3024" s="100">
        <v>70.510000000000005</v>
      </c>
      <c r="X3024" s="100">
        <v>0</v>
      </c>
      <c r="Y3024" s="100" t="s">
        <v>36</v>
      </c>
      <c r="Z3024" s="100" t="s">
        <v>36598</v>
      </c>
      <c r="AA3024" s="100" t="s">
        <v>36599</v>
      </c>
      <c r="AB3024" s="100" t="s">
        <v>36600</v>
      </c>
      <c r="AC3024" s="100" t="s">
        <v>36601</v>
      </c>
      <c r="AD3024" s="100" t="s">
        <v>36602</v>
      </c>
      <c r="AE3024" s="100" t="s">
        <v>36603</v>
      </c>
      <c r="AF3024" s="100"/>
      <c r="AG3024" s="100"/>
      <c r="AH3024" t="s">
        <v>31883</v>
      </c>
      <c r="AI3024" t="s">
        <v>31873</v>
      </c>
      <c r="AJ3024">
        <v>90.37</v>
      </c>
      <c r="AK3024">
        <v>0</v>
      </c>
      <c r="AL3024" t="s">
        <v>69</v>
      </c>
      <c r="AM3024" t="s">
        <v>31884</v>
      </c>
      <c r="AO3024" t="s">
        <v>628</v>
      </c>
      <c r="AS3024" s="55">
        <v>45465</v>
      </c>
      <c r="AT3024" s="104">
        <v>26.999901603857129</v>
      </c>
      <c r="AU3024" s="100" t="s">
        <v>36594</v>
      </c>
      <c r="AV3024" s="100" t="s">
        <v>36594</v>
      </c>
      <c r="AW3024" s="100"/>
      <c r="AX3024" s="100"/>
      <c r="AY3024" s="100"/>
      <c r="AZ3024" s="100">
        <v>0</v>
      </c>
      <c r="BA3024" s="100">
        <v>15109092.099125365</v>
      </c>
      <c r="BB3024" s="100">
        <v>0</v>
      </c>
    </row>
    <row r="3025" spans="1:54" x14ac:dyDescent="0.25">
      <c r="A3025" s="95" t="s">
        <v>36618</v>
      </c>
      <c r="B3025" s="51" t="s">
        <v>36619</v>
      </c>
      <c r="C3025" s="96" t="str">
        <f>HYPERLINK("http://www.UniProt.org/UniProt/HEXDC_HUMAN","HEXDC_HUMAN")</f>
        <v>HEXDC_HUMAN</v>
      </c>
      <c r="D3025" s="97" t="s">
        <v>36621</v>
      </c>
      <c r="E3025" s="159">
        <v>-0.32</v>
      </c>
      <c r="F3025" s="98">
        <v>90</v>
      </c>
      <c r="G3025" s="98">
        <v>43</v>
      </c>
      <c r="H3025" s="49"/>
      <c r="I3025" s="49"/>
      <c r="L3025" s="98">
        <v>34.546250399136625</v>
      </c>
      <c r="M3025" s="148" t="s">
        <v>47253</v>
      </c>
      <c r="N3025" s="100"/>
      <c r="O3025" s="101" t="s">
        <v>40</v>
      </c>
      <c r="P3025" s="102">
        <v>54.877000000000002</v>
      </c>
      <c r="Q3025" s="102">
        <v>43.116</v>
      </c>
      <c r="R3025" s="102">
        <v>53.79</v>
      </c>
      <c r="S3025" s="135" t="s">
        <v>51778</v>
      </c>
      <c r="T3025" s="100">
        <v>1647</v>
      </c>
      <c r="U3025" s="100" t="s">
        <v>36623</v>
      </c>
      <c r="V3025" s="100" t="s">
        <v>36620</v>
      </c>
      <c r="W3025" s="100">
        <v>55.39</v>
      </c>
      <c r="X3025" s="103">
        <v>1.9999999999999999E-178</v>
      </c>
      <c r="Y3025" s="100" t="s">
        <v>36</v>
      </c>
      <c r="Z3025" s="100" t="s">
        <v>36622</v>
      </c>
      <c r="AA3025" s="100" t="s">
        <v>36624</v>
      </c>
      <c r="AB3025" s="100" t="s">
        <v>36625</v>
      </c>
      <c r="AC3025" s="100" t="s">
        <v>36626</v>
      </c>
      <c r="AD3025" s="100" t="s">
        <v>36627</v>
      </c>
      <c r="AE3025" s="100" t="s">
        <v>36628</v>
      </c>
      <c r="AF3025" s="100"/>
      <c r="AG3025" s="100"/>
      <c r="AH3025" t="s">
        <v>36629</v>
      </c>
      <c r="AI3025" t="s">
        <v>36619</v>
      </c>
      <c r="AJ3025">
        <v>99.74</v>
      </c>
      <c r="AK3025">
        <v>0</v>
      </c>
      <c r="AL3025" t="s">
        <v>69</v>
      </c>
      <c r="AM3025" t="s">
        <v>36630</v>
      </c>
      <c r="AN3025" t="s">
        <v>36631</v>
      </c>
      <c r="AO3025" t="s">
        <v>36632</v>
      </c>
      <c r="AS3025" s="55">
        <v>43116</v>
      </c>
      <c r="AT3025" s="104">
        <v>26.000433087916846</v>
      </c>
      <c r="AU3025" s="100" t="s">
        <v>36618</v>
      </c>
      <c r="AV3025" s="100" t="s">
        <v>36633</v>
      </c>
      <c r="AW3025" s="100"/>
      <c r="AX3025" s="100"/>
      <c r="AY3025" s="100"/>
      <c r="AZ3025" s="100">
        <v>0</v>
      </c>
      <c r="BA3025" s="100">
        <v>22032175.312734239</v>
      </c>
      <c r="BB3025" s="100">
        <v>0</v>
      </c>
    </row>
    <row r="3026" spans="1:54" x14ac:dyDescent="0.25">
      <c r="A3026" s="95" t="s">
        <v>36634</v>
      </c>
      <c r="B3026" s="51" t="s">
        <v>36635</v>
      </c>
      <c r="C3026" s="96" t="str">
        <f>HYPERLINK("http://www.UniProt.org/UniProt/HIBCH_HUMAN","HIBCH_HUMAN")</f>
        <v>HIBCH_HUMAN</v>
      </c>
      <c r="D3026" s="97" t="s">
        <v>36637</v>
      </c>
      <c r="E3026" s="160" t="s">
        <v>40</v>
      </c>
      <c r="H3026" s="49"/>
      <c r="I3026" s="49"/>
      <c r="L3026" s="98">
        <v>179.76432903924322</v>
      </c>
      <c r="M3026" s="148" t="s">
        <v>47253</v>
      </c>
      <c r="N3026" s="100"/>
      <c r="O3026" s="101" t="s">
        <v>311</v>
      </c>
      <c r="P3026" s="102">
        <v>42.344000000000001</v>
      </c>
      <c r="Q3026" s="102">
        <v>42.366999999999997</v>
      </c>
      <c r="R3026" s="102">
        <v>43.481999999999999</v>
      </c>
      <c r="S3026" s="135" t="s">
        <v>51778</v>
      </c>
      <c r="T3026" s="100">
        <v>8194</v>
      </c>
      <c r="U3026" s="100" t="s">
        <v>36638</v>
      </c>
      <c r="V3026" s="100" t="s">
        <v>36636</v>
      </c>
      <c r="W3026" s="100">
        <v>71.09</v>
      </c>
      <c r="X3026" s="100">
        <v>0</v>
      </c>
      <c r="Y3026" s="100" t="s">
        <v>36</v>
      </c>
      <c r="Z3026" s="100" t="s">
        <v>36639</v>
      </c>
      <c r="AA3026" s="100" t="s">
        <v>36640</v>
      </c>
      <c r="AB3026" s="100" t="s">
        <v>36641</v>
      </c>
      <c r="AC3026" s="100" t="s">
        <v>36642</v>
      </c>
      <c r="AD3026" s="100" t="s">
        <v>36643</v>
      </c>
      <c r="AE3026" s="100" t="s">
        <v>36645</v>
      </c>
      <c r="AF3026" s="100" t="s">
        <v>36644</v>
      </c>
      <c r="AG3026" s="100"/>
      <c r="AH3026" t="s">
        <v>36646</v>
      </c>
      <c r="AI3026" t="s">
        <v>36635</v>
      </c>
      <c r="AJ3026">
        <v>98.68</v>
      </c>
      <c r="AK3026">
        <v>0</v>
      </c>
      <c r="AL3026" t="s">
        <v>47</v>
      </c>
      <c r="AM3026" t="s">
        <v>36647</v>
      </c>
      <c r="AN3026" t="s">
        <v>36648</v>
      </c>
      <c r="AO3026" t="s">
        <v>36637</v>
      </c>
      <c r="AP3026" t="s">
        <v>36649</v>
      </c>
      <c r="AQ3026" t="s">
        <v>15903</v>
      </c>
      <c r="AR3026" t="s">
        <v>36650</v>
      </c>
      <c r="AS3026" s="55">
        <v>42367</v>
      </c>
      <c r="AT3026" s="104">
        <v>26.000125015626953</v>
      </c>
      <c r="AU3026" s="100" t="s">
        <v>36634</v>
      </c>
      <c r="AV3026" s="100" t="s">
        <v>36651</v>
      </c>
      <c r="AW3026" s="100"/>
      <c r="AX3026" s="100"/>
      <c r="AY3026" s="100"/>
      <c r="AZ3026" s="100">
        <v>0</v>
      </c>
      <c r="BA3026" s="100">
        <v>114646283.36242338</v>
      </c>
      <c r="BB3026" s="100">
        <v>0</v>
      </c>
    </row>
    <row r="3027" spans="1:54" x14ac:dyDescent="0.25">
      <c r="A3027" s="95" t="s">
        <v>36668</v>
      </c>
      <c r="B3027" s="51" t="s">
        <v>36669</v>
      </c>
      <c r="C3027" s="96" t="str">
        <f>HYPERLINK("http://www.UniProt.org/UniProt/HINT1_HUMAN","HINT1_HUMAN")</f>
        <v>HINT1_HUMAN</v>
      </c>
      <c r="D3027" s="97" t="s">
        <v>36671</v>
      </c>
      <c r="E3027" s="159">
        <v>-0.46</v>
      </c>
      <c r="F3027" s="98">
        <v>1000</v>
      </c>
      <c r="G3027" s="98">
        <v>360</v>
      </c>
      <c r="H3027" s="49"/>
      <c r="I3027" s="49"/>
      <c r="L3027" s="98">
        <v>64.72199756387208</v>
      </c>
      <c r="M3027" s="148" t="s">
        <v>47253</v>
      </c>
      <c r="N3027" s="100"/>
      <c r="O3027" s="101" t="s">
        <v>40</v>
      </c>
      <c r="P3027" s="102">
        <v>13.676</v>
      </c>
      <c r="Q3027" s="102">
        <v>13.676</v>
      </c>
      <c r="R3027" s="102">
        <v>13.802</v>
      </c>
      <c r="S3027" s="135" t="s">
        <v>51778</v>
      </c>
      <c r="T3027" s="100">
        <v>2844</v>
      </c>
      <c r="U3027" s="100" t="s">
        <v>36672</v>
      </c>
      <c r="V3027" s="100" t="s">
        <v>36670</v>
      </c>
      <c r="W3027" s="100">
        <v>78.569999999999993</v>
      </c>
      <c r="X3027" s="103">
        <v>6.9999999999999995E-73</v>
      </c>
      <c r="Y3027" s="100" t="s">
        <v>36</v>
      </c>
      <c r="Z3027" s="100" t="s">
        <v>36673</v>
      </c>
      <c r="AA3027" s="100" t="s">
        <v>36674</v>
      </c>
      <c r="AB3027" s="100" t="s">
        <v>36675</v>
      </c>
      <c r="AC3027" s="100" t="s">
        <v>36676</v>
      </c>
      <c r="AD3027" s="100" t="s">
        <v>36677</v>
      </c>
      <c r="AE3027" s="100" t="s">
        <v>36678</v>
      </c>
      <c r="AF3027" s="100" t="s">
        <v>6315</v>
      </c>
      <c r="AG3027" s="100"/>
      <c r="AH3027" t="s">
        <v>36679</v>
      </c>
      <c r="AI3027" t="s">
        <v>36669</v>
      </c>
      <c r="AJ3027">
        <v>100</v>
      </c>
      <c r="AK3027" s="54">
        <v>9.9999999999999999E-91</v>
      </c>
      <c r="AL3027" t="s">
        <v>69</v>
      </c>
      <c r="AM3027" t="s">
        <v>36680</v>
      </c>
      <c r="AN3027" t="s">
        <v>36681</v>
      </c>
      <c r="AO3027" t="s">
        <v>36682</v>
      </c>
      <c r="AS3027" s="55">
        <v>13676</v>
      </c>
      <c r="AT3027" s="104">
        <v>9.0171714556907414</v>
      </c>
      <c r="AU3027" s="100" t="s">
        <v>36668</v>
      </c>
      <c r="AV3027" s="100" t="s">
        <v>36683</v>
      </c>
      <c r="AW3027" s="100"/>
      <c r="AX3027" s="100"/>
      <c r="AY3027" s="100"/>
      <c r="AZ3027" s="100">
        <v>0</v>
      </c>
      <c r="BA3027" s="100">
        <v>41277023.712918662</v>
      </c>
      <c r="BB3027" s="100">
        <v>0</v>
      </c>
    </row>
    <row r="3028" spans="1:54" x14ac:dyDescent="0.25">
      <c r="A3028" s="95" t="s">
        <v>36699</v>
      </c>
      <c r="B3028" s="51" t="s">
        <v>36700</v>
      </c>
      <c r="C3028" s="96" t="str">
        <f>HYPERLINK("http://www.UniProt.org/UniProt/HIP1R_HUMAN","HIP1R_HUMAN")</f>
        <v>HIP1R_HUMAN</v>
      </c>
      <c r="D3028" s="97" t="s">
        <v>36702</v>
      </c>
      <c r="E3028" s="159">
        <v>-1.91</v>
      </c>
      <c r="F3028" s="98">
        <v>60</v>
      </c>
      <c r="G3028" s="98">
        <v>0.7</v>
      </c>
      <c r="H3028" s="49"/>
      <c r="I3028" s="49"/>
      <c r="L3028" s="98">
        <v>13.775468333688314</v>
      </c>
      <c r="M3028" s="148" t="s">
        <v>47253</v>
      </c>
      <c r="N3028" s="100"/>
      <c r="O3028" s="101" t="s">
        <v>40</v>
      </c>
      <c r="P3028" s="102">
        <v>114.32</v>
      </c>
      <c r="Q3028" s="102">
        <v>114.32</v>
      </c>
      <c r="R3028" s="102">
        <v>119.38800000000001</v>
      </c>
      <c r="S3028" s="135" t="s">
        <v>51778</v>
      </c>
      <c r="T3028" s="100">
        <v>5928</v>
      </c>
      <c r="U3028" s="100" t="s">
        <v>36703</v>
      </c>
      <c r="V3028" s="100" t="s">
        <v>36701</v>
      </c>
      <c r="W3028" s="100">
        <v>73.8</v>
      </c>
      <c r="X3028" s="100">
        <v>0</v>
      </c>
      <c r="Y3028" s="100" t="s">
        <v>36</v>
      </c>
      <c r="Z3028" s="100" t="s">
        <v>36704</v>
      </c>
      <c r="AA3028" s="100" t="s">
        <v>36705</v>
      </c>
      <c r="AB3028" s="100" t="s">
        <v>36706</v>
      </c>
      <c r="AC3028" s="100"/>
      <c r="AD3028" s="100" t="s">
        <v>27431</v>
      </c>
      <c r="AE3028" s="100" t="s">
        <v>36707</v>
      </c>
      <c r="AF3028" s="100" t="s">
        <v>17703</v>
      </c>
      <c r="AG3028" s="100"/>
      <c r="AH3028" t="s">
        <v>36708</v>
      </c>
      <c r="AI3028" t="s">
        <v>36700</v>
      </c>
      <c r="AJ3028">
        <v>100</v>
      </c>
      <c r="AK3028">
        <v>0</v>
      </c>
      <c r="AL3028" t="s">
        <v>69</v>
      </c>
      <c r="AM3028" t="s">
        <v>36709</v>
      </c>
      <c r="AN3028" t="s">
        <v>36710</v>
      </c>
      <c r="AO3028" t="s">
        <v>36711</v>
      </c>
      <c r="AS3028" s="55">
        <v>114320</v>
      </c>
      <c r="AT3028" s="104">
        <v>69.000636537237426</v>
      </c>
      <c r="AU3028" s="100" t="s">
        <v>36699</v>
      </c>
      <c r="AV3028" s="100" t="s">
        <v>36712</v>
      </c>
      <c r="AW3028" s="100"/>
      <c r="AX3028" s="100"/>
      <c r="AY3028" s="100"/>
      <c r="AZ3028" s="100">
        <v>0</v>
      </c>
      <c r="BA3028" s="100">
        <v>8785426.1992619932</v>
      </c>
      <c r="BB3028" s="100">
        <v>0</v>
      </c>
    </row>
    <row r="3029" spans="1:54" x14ac:dyDescent="0.25">
      <c r="A3029" s="95" t="s">
        <v>36745</v>
      </c>
      <c r="B3029" s="51" t="s">
        <v>36746</v>
      </c>
      <c r="C3029" s="96" t="str">
        <f>HYPERLINK("http://www.UniProt.org/UniProt/HMGB3_HUMAN","HMGB3_HUMAN")</f>
        <v>HMGB3_HUMAN</v>
      </c>
      <c r="D3029" s="97" t="s">
        <v>36748</v>
      </c>
      <c r="E3029" s="159">
        <v>1.46</v>
      </c>
      <c r="F3029" s="98">
        <v>43</v>
      </c>
      <c r="G3029" s="98">
        <v>1200</v>
      </c>
      <c r="H3029" s="49"/>
      <c r="I3029" s="49"/>
      <c r="L3029" s="98">
        <v>73.154026232073576</v>
      </c>
      <c r="M3029" s="148" t="s">
        <v>47253</v>
      </c>
      <c r="N3029" s="100"/>
      <c r="O3029" s="101" t="s">
        <v>40</v>
      </c>
      <c r="P3029" s="102">
        <v>23.224</v>
      </c>
      <c r="Q3029" s="102">
        <v>23.224</v>
      </c>
      <c r="R3029" s="102">
        <v>22.98</v>
      </c>
      <c r="S3029" s="135" t="s">
        <v>51778</v>
      </c>
      <c r="T3029" s="100">
        <v>7324</v>
      </c>
      <c r="U3029" s="100" t="s">
        <v>36749</v>
      </c>
      <c r="V3029" s="100" t="s">
        <v>36747</v>
      </c>
      <c r="W3029" s="100">
        <v>88.02</v>
      </c>
      <c r="X3029" s="103">
        <v>6.0000000000000006E-101</v>
      </c>
      <c r="Y3029" s="100" t="s">
        <v>36</v>
      </c>
      <c r="Z3029" s="100" t="s">
        <v>36750</v>
      </c>
      <c r="AA3029" s="100" t="s">
        <v>36751</v>
      </c>
      <c r="AB3029" s="100" t="s">
        <v>36752</v>
      </c>
      <c r="AC3029" s="100" t="s">
        <v>36753</v>
      </c>
      <c r="AD3029" s="100" t="s">
        <v>10813</v>
      </c>
      <c r="AE3029" s="100" t="s">
        <v>36754</v>
      </c>
      <c r="AF3029" s="100"/>
      <c r="AG3029" s="100"/>
      <c r="AH3029" t="s">
        <v>36755</v>
      </c>
      <c r="AI3029" t="s">
        <v>36746</v>
      </c>
      <c r="AJ3029">
        <v>100</v>
      </c>
      <c r="AK3029" s="54">
        <v>5.0000000000000002E-143</v>
      </c>
      <c r="AL3029" t="s">
        <v>69</v>
      </c>
      <c r="AN3029" t="s">
        <v>36756</v>
      </c>
      <c r="AO3029" t="s">
        <v>36757</v>
      </c>
      <c r="AS3029" s="55">
        <v>23224</v>
      </c>
      <c r="AT3029" s="104">
        <v>10.995426680938017</v>
      </c>
      <c r="AU3029" s="100" t="s">
        <v>36745</v>
      </c>
      <c r="AV3029" s="100" t="s">
        <v>36758</v>
      </c>
      <c r="AW3029" s="100"/>
      <c r="AX3029" s="100"/>
      <c r="AY3029" s="100"/>
      <c r="AZ3029" s="100">
        <v>0</v>
      </c>
      <c r="BA3029" s="100">
        <v>46654624.225663714</v>
      </c>
      <c r="BB3029" s="100">
        <v>0</v>
      </c>
    </row>
    <row r="3030" spans="1:54" x14ac:dyDescent="0.25">
      <c r="A3030" s="95" t="s">
        <v>36794</v>
      </c>
      <c r="B3030" s="51" t="s">
        <v>36795</v>
      </c>
      <c r="C3030" s="96" t="str">
        <f>HYPERLINK("http://www.UniProt.org/UniProt/HPBP1_HUMAN","HPBP1_HUMAN")</f>
        <v>HPBP1_HUMAN</v>
      </c>
      <c r="D3030" s="97" t="s">
        <v>36797</v>
      </c>
      <c r="E3030" s="159">
        <v>0</v>
      </c>
      <c r="F3030" s="98">
        <v>220</v>
      </c>
      <c r="G3030" s="98">
        <v>220</v>
      </c>
      <c r="H3030" s="49"/>
      <c r="I3030" s="49"/>
      <c r="L3030" s="98">
        <v>101.46915450849916</v>
      </c>
      <c r="M3030" s="148" t="s">
        <v>47253</v>
      </c>
      <c r="N3030" s="100"/>
      <c r="O3030" s="101" t="s">
        <v>40</v>
      </c>
      <c r="P3030" s="102">
        <v>36.655999999999999</v>
      </c>
      <c r="Q3030" s="102">
        <v>36.656999999999996</v>
      </c>
      <c r="R3030" s="102">
        <v>39.473999999999997</v>
      </c>
      <c r="S3030" s="135" t="s">
        <v>51778</v>
      </c>
      <c r="T3030" s="100">
        <v>1190</v>
      </c>
      <c r="U3030" s="100" t="s">
        <v>36798</v>
      </c>
      <c r="V3030" s="100" t="s">
        <v>36796</v>
      </c>
      <c r="W3030" s="100">
        <v>65.02</v>
      </c>
      <c r="X3030" s="103">
        <v>3.0000000000000001E-127</v>
      </c>
      <c r="Y3030" s="100" t="s">
        <v>36</v>
      </c>
      <c r="Z3030" s="100" t="s">
        <v>36799</v>
      </c>
      <c r="AA3030" s="100" t="s">
        <v>36800</v>
      </c>
      <c r="AB3030" s="100" t="s">
        <v>36801</v>
      </c>
      <c r="AC3030" s="100" t="s">
        <v>36802</v>
      </c>
      <c r="AD3030" s="100"/>
      <c r="AE3030" s="100" t="s">
        <v>36803</v>
      </c>
      <c r="AF3030" s="100"/>
      <c r="AG3030" s="100"/>
      <c r="AH3030" t="s">
        <v>36804</v>
      </c>
      <c r="AI3030" t="s">
        <v>36795</v>
      </c>
      <c r="AJ3030">
        <v>100</v>
      </c>
      <c r="AK3030">
        <v>0</v>
      </c>
      <c r="AL3030" t="s">
        <v>69</v>
      </c>
      <c r="AM3030" t="s">
        <v>36805</v>
      </c>
      <c r="AN3030" t="s">
        <v>36806</v>
      </c>
      <c r="AO3030" t="s">
        <v>36807</v>
      </c>
      <c r="AS3030" s="55">
        <v>36657</v>
      </c>
      <c r="AT3030" s="104">
        <v>15.999697976442162</v>
      </c>
      <c r="AU3030" s="100" t="s">
        <v>36794</v>
      </c>
      <c r="AV3030" s="100" t="s">
        <v>36794</v>
      </c>
      <c r="AW3030" s="100"/>
      <c r="AX3030" s="100"/>
      <c r="AY3030" s="100"/>
      <c r="AZ3030" s="100">
        <v>0</v>
      </c>
      <c r="BA3030" s="100">
        <v>64712846.55025956</v>
      </c>
      <c r="BB3030" s="100">
        <v>0</v>
      </c>
    </row>
    <row r="3031" spans="1:54" x14ac:dyDescent="0.25">
      <c r="A3031" s="95" t="s">
        <v>36808</v>
      </c>
      <c r="B3031" s="51" t="s">
        <v>36809</v>
      </c>
      <c r="C3031" s="96" t="str">
        <f>HYPERLINK("http://www.UniProt.org/UniProt/HPRT_HUMAN","HPRT_HUMAN")</f>
        <v>HPRT_HUMAN</v>
      </c>
      <c r="D3031" s="97" t="s">
        <v>36811</v>
      </c>
      <c r="E3031" s="159">
        <v>-0.02</v>
      </c>
      <c r="F3031" s="98">
        <v>190</v>
      </c>
      <c r="G3031" s="98">
        <v>190</v>
      </c>
      <c r="H3031" s="49"/>
      <c r="I3031" s="49"/>
      <c r="L3031" s="98">
        <v>155.89446340845686</v>
      </c>
      <c r="M3031" s="148" t="s">
        <v>47253</v>
      </c>
      <c r="N3031" s="100"/>
      <c r="O3031" s="101" t="s">
        <v>40</v>
      </c>
      <c r="P3031" s="102">
        <v>24.488</v>
      </c>
      <c r="Q3031" s="102">
        <v>24.515999999999998</v>
      </c>
      <c r="R3031" s="102">
        <v>24.579000000000001</v>
      </c>
      <c r="S3031" s="135" t="s">
        <v>51778</v>
      </c>
      <c r="T3031" s="100">
        <v>7422</v>
      </c>
      <c r="U3031" s="100" t="s">
        <v>36812</v>
      </c>
      <c r="V3031" s="100" t="s">
        <v>36810</v>
      </c>
      <c r="W3031" s="100">
        <v>88.32</v>
      </c>
      <c r="X3031" s="103">
        <v>2.0000000000000001E-142</v>
      </c>
      <c r="Y3031" s="100" t="s">
        <v>36</v>
      </c>
      <c r="Z3031" s="100" t="s">
        <v>36813</v>
      </c>
      <c r="AA3031" s="100" t="s">
        <v>36814</v>
      </c>
      <c r="AB3031" s="100" t="s">
        <v>36815</v>
      </c>
      <c r="AC3031" s="100" t="s">
        <v>36816</v>
      </c>
      <c r="AD3031" s="100" t="s">
        <v>36817</v>
      </c>
      <c r="AE3031" s="100" t="s">
        <v>36818</v>
      </c>
      <c r="AF3031" s="100" t="s">
        <v>31136</v>
      </c>
      <c r="AG3031" s="100"/>
      <c r="AH3031" t="s">
        <v>36819</v>
      </c>
      <c r="AI3031" t="s">
        <v>36809</v>
      </c>
      <c r="AJ3031">
        <v>99.54</v>
      </c>
      <c r="AK3031" s="54">
        <v>8.0000000000000005E-158</v>
      </c>
      <c r="AL3031" t="s">
        <v>69</v>
      </c>
      <c r="AM3031" t="s">
        <v>36820</v>
      </c>
      <c r="AN3031" t="s">
        <v>36821</v>
      </c>
      <c r="AO3031" t="s">
        <v>36822</v>
      </c>
      <c r="AS3031" s="55">
        <v>24516</v>
      </c>
      <c r="AT3031" s="104">
        <v>13.999926275434975</v>
      </c>
      <c r="AU3031" s="100" t="s">
        <v>36808</v>
      </c>
      <c r="AV3031" s="100" t="s">
        <v>36808</v>
      </c>
      <c r="AW3031" s="100"/>
      <c r="AX3031" s="100"/>
      <c r="AY3031" s="100"/>
      <c r="AZ3031" s="100">
        <v>0</v>
      </c>
      <c r="BA3031" s="100">
        <v>99423066.423023254</v>
      </c>
      <c r="BB3031" s="100">
        <v>0</v>
      </c>
    </row>
    <row r="3032" spans="1:54" x14ac:dyDescent="0.25">
      <c r="A3032" s="95" t="s">
        <v>36906</v>
      </c>
      <c r="B3032" s="51" t="s">
        <v>36907</v>
      </c>
      <c r="C3032" s="96" t="str">
        <f>HYPERLINK("http://www.UniProt.org/UniProt/HXK2_HUMAN","HXK2_HUMAN")</f>
        <v>HXK2_HUMAN</v>
      </c>
      <c r="D3032" s="97" t="s">
        <v>36897</v>
      </c>
      <c r="E3032" s="159">
        <v>-1.21</v>
      </c>
      <c r="F3032" s="98">
        <v>28</v>
      </c>
      <c r="G3032" s="98">
        <v>1.7</v>
      </c>
      <c r="H3032" s="49"/>
      <c r="I3032" s="49"/>
      <c r="L3032" s="98">
        <v>10.078305454918452</v>
      </c>
      <c r="M3032" s="148" t="s">
        <v>47253</v>
      </c>
      <c r="N3032" s="100"/>
      <c r="O3032" s="101" t="s">
        <v>40</v>
      </c>
      <c r="P3032" s="102">
        <v>100.07</v>
      </c>
      <c r="Q3032" s="102">
        <v>99.813000000000002</v>
      </c>
      <c r="R3032" s="102">
        <v>102.38</v>
      </c>
      <c r="S3032" s="135" t="s">
        <v>51778</v>
      </c>
      <c r="T3032" s="100">
        <v>10405</v>
      </c>
      <c r="U3032" s="100" t="s">
        <v>36898</v>
      </c>
      <c r="V3032" s="100" t="s">
        <v>36896</v>
      </c>
      <c r="W3032" s="100">
        <v>62.08</v>
      </c>
      <c r="X3032" s="100">
        <v>0</v>
      </c>
      <c r="Y3032" s="100" t="s">
        <v>36</v>
      </c>
      <c r="Z3032" s="100" t="s">
        <v>36899</v>
      </c>
      <c r="AA3032" s="100" t="s">
        <v>36900</v>
      </c>
      <c r="AB3032" s="100" t="s">
        <v>36901</v>
      </c>
      <c r="AC3032" s="100" t="s">
        <v>36902</v>
      </c>
      <c r="AD3032" s="100" t="s">
        <v>36903</v>
      </c>
      <c r="AE3032" s="100"/>
      <c r="AF3032" s="100" t="s">
        <v>36904</v>
      </c>
      <c r="AG3032" s="100"/>
      <c r="AH3032" t="s">
        <v>36908</v>
      </c>
      <c r="AI3032" t="s">
        <v>36907</v>
      </c>
      <c r="AJ3032">
        <v>100</v>
      </c>
      <c r="AK3032">
        <v>0</v>
      </c>
      <c r="AL3032" t="s">
        <v>69</v>
      </c>
      <c r="AM3032" t="s">
        <v>36909</v>
      </c>
      <c r="AN3032" t="s">
        <v>36910</v>
      </c>
      <c r="AO3032" t="s">
        <v>36905</v>
      </c>
      <c r="AS3032" s="55">
        <v>99813</v>
      </c>
      <c r="AT3032" s="104">
        <v>50.999341997038989</v>
      </c>
      <c r="AU3032" s="100" t="s">
        <v>36911</v>
      </c>
      <c r="AV3032" s="100" t="s">
        <v>36912</v>
      </c>
      <c r="AW3032" s="100"/>
      <c r="AX3032" s="100"/>
      <c r="AY3032" s="100"/>
      <c r="AZ3032" s="100">
        <v>0</v>
      </c>
      <c r="BA3032" s="100">
        <v>6427528.0261269249</v>
      </c>
      <c r="BB3032" s="100">
        <v>0</v>
      </c>
    </row>
    <row r="3033" spans="1:54" x14ac:dyDescent="0.25">
      <c r="A3033" s="95" t="s">
        <v>36947</v>
      </c>
      <c r="B3033" s="51" t="s">
        <v>47203</v>
      </c>
      <c r="C3033" s="96" t="str">
        <f>HYPERLINK("http://www.UniProt.org/UniProt/IAH1_HUMAN","IAH1_HUMAN")</f>
        <v>IAH1_HUMAN</v>
      </c>
      <c r="D3033" s="97" t="s">
        <v>36949</v>
      </c>
      <c r="E3033" s="159">
        <v>-0.15</v>
      </c>
      <c r="F3033" s="98">
        <v>54</v>
      </c>
      <c r="G3033" s="98">
        <v>38</v>
      </c>
      <c r="H3033" s="49"/>
      <c r="I3033" s="49"/>
      <c r="L3033" s="98">
        <v>22.487270221054864</v>
      </c>
      <c r="M3033" s="148" t="s">
        <v>47253</v>
      </c>
      <c r="N3033" s="100"/>
      <c r="O3033" s="101" t="s">
        <v>40</v>
      </c>
      <c r="P3033" s="102">
        <v>26.451000000000001</v>
      </c>
      <c r="Q3033" s="102" t="s">
        <v>40</v>
      </c>
      <c r="R3033" s="102">
        <v>27.599</v>
      </c>
      <c r="S3033" s="135" t="s">
        <v>51778</v>
      </c>
      <c r="T3033" s="100">
        <v>5326</v>
      </c>
      <c r="U3033" s="100" t="s">
        <v>36951</v>
      </c>
      <c r="V3033" s="100" t="s">
        <v>36948</v>
      </c>
      <c r="W3033" s="100">
        <v>64.81</v>
      </c>
      <c r="X3033" s="103">
        <v>6.9999999999999997E-117</v>
      </c>
      <c r="Y3033" s="100" t="s">
        <v>36</v>
      </c>
      <c r="Z3033" s="100" t="s">
        <v>36950</v>
      </c>
      <c r="AA3033" s="100" t="s">
        <v>36952</v>
      </c>
      <c r="AB3033" s="100" t="s">
        <v>36953</v>
      </c>
      <c r="AC3033" s="100"/>
      <c r="AD3033" s="100" t="s">
        <v>36954</v>
      </c>
      <c r="AE3033" s="100" t="s">
        <v>36955</v>
      </c>
      <c r="AF3033" s="100"/>
      <c r="AG3033" s="100"/>
      <c r="AH3033" t="s">
        <v>51042</v>
      </c>
      <c r="AI3033" t="s">
        <v>47203</v>
      </c>
      <c r="AJ3033">
        <v>91.49</v>
      </c>
      <c r="AK3033" s="54">
        <v>7.0000000000000005E-163</v>
      </c>
      <c r="AL3033" t="s">
        <v>69</v>
      </c>
      <c r="AM3033" t="s">
        <v>51043</v>
      </c>
      <c r="AO3033" t="s">
        <v>415</v>
      </c>
      <c r="AR3033" t="s">
        <v>370</v>
      </c>
      <c r="AS3033" s="55">
        <v>27189</v>
      </c>
      <c r="AT3033" s="104">
        <v>11</v>
      </c>
      <c r="AU3033" s="100" t="s">
        <v>36947</v>
      </c>
      <c r="AV3033" s="100" t="s">
        <v>36947</v>
      </c>
      <c r="AW3033" s="100"/>
      <c r="AX3033" s="100"/>
      <c r="AY3033" s="100"/>
      <c r="AZ3033" s="100">
        <v>0</v>
      </c>
      <c r="BA3033" s="100">
        <v>14341454.545454545</v>
      </c>
      <c r="BB3033" s="100">
        <v>0</v>
      </c>
    </row>
    <row r="3034" spans="1:54" x14ac:dyDescent="0.25">
      <c r="A3034" s="95" t="s">
        <v>36956</v>
      </c>
      <c r="B3034" s="51" t="s">
        <v>36957</v>
      </c>
      <c r="C3034" s="96" t="str">
        <f>HYPERLINK("http://www.UniProt.org/UniProt/ICAL_HUMAN","ICAL_HUMAN")</f>
        <v>ICAL_HUMAN</v>
      </c>
      <c r="D3034" s="97" t="s">
        <v>36959</v>
      </c>
      <c r="E3034" s="159">
        <v>-1.66</v>
      </c>
      <c r="F3034" s="98">
        <v>210</v>
      </c>
      <c r="G3034" s="98">
        <v>4.5999999999999996</v>
      </c>
      <c r="H3034" s="49"/>
      <c r="I3034" s="49"/>
      <c r="L3034" s="98">
        <v>16.807686057058387</v>
      </c>
      <c r="M3034" s="148" t="s">
        <v>47253</v>
      </c>
      <c r="N3034" s="100"/>
      <c r="O3034" s="101" t="s">
        <v>40</v>
      </c>
      <c r="P3034" s="102">
        <v>93.778999999999996</v>
      </c>
      <c r="Q3034" s="102">
        <v>96.825999999999993</v>
      </c>
      <c r="R3034" s="102">
        <v>76.572999999999993</v>
      </c>
      <c r="S3034" s="135" t="s">
        <v>51778</v>
      </c>
      <c r="T3034" s="100">
        <v>9617</v>
      </c>
      <c r="U3034" s="100" t="s">
        <v>36961</v>
      </c>
      <c r="V3034" s="100" t="s">
        <v>36958</v>
      </c>
      <c r="W3034" s="100">
        <v>40.71</v>
      </c>
      <c r="X3034" s="103">
        <v>9.9999999999999993E-77</v>
      </c>
      <c r="Y3034" s="100" t="s">
        <v>36</v>
      </c>
      <c r="Z3034" s="100" t="s">
        <v>36960</v>
      </c>
      <c r="AA3034" s="100" t="s">
        <v>36962</v>
      </c>
      <c r="AB3034" s="100" t="s">
        <v>36963</v>
      </c>
      <c r="AC3034" s="100" t="s">
        <v>36964</v>
      </c>
      <c r="AD3034" s="100" t="s">
        <v>36965</v>
      </c>
      <c r="AE3034" s="100" t="s">
        <v>36966</v>
      </c>
      <c r="AF3034" s="100" t="s">
        <v>8397</v>
      </c>
      <c r="AG3034" s="100"/>
      <c r="AH3034" t="s">
        <v>36967</v>
      </c>
      <c r="AI3034" t="s">
        <v>36957</v>
      </c>
      <c r="AJ3034">
        <v>84.95</v>
      </c>
      <c r="AK3034">
        <v>0</v>
      </c>
      <c r="AL3034" t="s">
        <v>69</v>
      </c>
      <c r="AM3034" t="s">
        <v>36968</v>
      </c>
      <c r="AN3034" t="s">
        <v>36969</v>
      </c>
      <c r="AO3034" t="s">
        <v>36970</v>
      </c>
      <c r="AS3034" s="55">
        <v>96826</v>
      </c>
      <c r="AT3034" s="104">
        <v>54.000887536452389</v>
      </c>
      <c r="AU3034" s="100" t="s">
        <v>36971</v>
      </c>
      <c r="AV3034" s="100" t="s">
        <v>36972</v>
      </c>
      <c r="AW3034" s="100"/>
      <c r="AX3034" s="100"/>
      <c r="AY3034" s="100"/>
      <c r="AZ3034" s="100">
        <v>0</v>
      </c>
      <c r="BA3034" s="100">
        <v>10719249.74583534</v>
      </c>
      <c r="BB3034" s="100">
        <v>0</v>
      </c>
    </row>
    <row r="3035" spans="1:54" x14ac:dyDescent="0.25">
      <c r="A3035" s="95" t="s">
        <v>36973</v>
      </c>
      <c r="B3035" s="51" t="s">
        <v>42697</v>
      </c>
      <c r="C3035" s="96" t="str">
        <f>HYPERLINK("http://www.UniProt.org/UniProt/IDE_HUMAN","IDE_HUMAN")</f>
        <v>IDE_HUMAN</v>
      </c>
      <c r="D3035" s="97" t="s">
        <v>36975</v>
      </c>
      <c r="E3035" s="159">
        <v>-5</v>
      </c>
      <c r="F3035" s="98">
        <v>37</v>
      </c>
      <c r="G3035" s="98">
        <v>0</v>
      </c>
      <c r="H3035" s="49"/>
      <c r="I3035" s="49"/>
      <c r="L3035" s="98">
        <v>12.948722696068234</v>
      </c>
      <c r="M3035" s="148" t="s">
        <v>47253</v>
      </c>
      <c r="N3035" s="100"/>
      <c r="O3035" s="101" t="s">
        <v>40</v>
      </c>
      <c r="P3035" s="102">
        <v>116.73</v>
      </c>
      <c r="Q3035" s="102" t="s">
        <v>40</v>
      </c>
      <c r="R3035" s="102">
        <v>117.968</v>
      </c>
      <c r="S3035" s="135" t="s">
        <v>51778</v>
      </c>
      <c r="T3035" s="100">
        <v>2651</v>
      </c>
      <c r="U3035" s="100" t="s">
        <v>36977</v>
      </c>
      <c r="V3035" s="100" t="s">
        <v>36974</v>
      </c>
      <c r="W3035" s="100">
        <v>91.04</v>
      </c>
      <c r="X3035" s="100">
        <v>0</v>
      </c>
      <c r="Y3035" s="100" t="s">
        <v>36</v>
      </c>
      <c r="Z3035" s="100" t="s">
        <v>36976</v>
      </c>
      <c r="AA3035" s="100" t="s">
        <v>36978</v>
      </c>
      <c r="AB3035" s="100" t="s">
        <v>36979</v>
      </c>
      <c r="AC3035" s="100" t="s">
        <v>36980</v>
      </c>
      <c r="AD3035" s="100" t="s">
        <v>36981</v>
      </c>
      <c r="AE3035" s="100" t="s">
        <v>36982</v>
      </c>
      <c r="AF3035" s="100"/>
      <c r="AG3035" s="100"/>
      <c r="AH3035" t="s">
        <v>42708</v>
      </c>
      <c r="AI3035" t="s">
        <v>42697</v>
      </c>
      <c r="AJ3035">
        <v>79.41</v>
      </c>
      <c r="AK3035">
        <v>0</v>
      </c>
      <c r="AL3035" t="s">
        <v>69</v>
      </c>
      <c r="AO3035" t="s">
        <v>415</v>
      </c>
      <c r="AR3035" t="s">
        <v>370</v>
      </c>
      <c r="AS3035" s="55">
        <v>62667</v>
      </c>
      <c r="AT3035" s="104">
        <v>56.000960760517799</v>
      </c>
      <c r="AU3035" s="100" t="s">
        <v>36973</v>
      </c>
      <c r="AV3035" s="100" t="s">
        <v>36973</v>
      </c>
      <c r="AW3035" s="100"/>
      <c r="AX3035" s="100"/>
      <c r="AY3035" s="100"/>
      <c r="AZ3035" s="100">
        <v>0</v>
      </c>
      <c r="BA3035" s="100">
        <v>8258161.8907876024</v>
      </c>
      <c r="BB3035" s="100">
        <v>0</v>
      </c>
    </row>
    <row r="3036" spans="1:54" x14ac:dyDescent="0.25">
      <c r="A3036" s="95" t="s">
        <v>36997</v>
      </c>
      <c r="B3036" s="51" t="s">
        <v>36998</v>
      </c>
      <c r="C3036" s="96" t="str">
        <f>HYPERLINK("http://www.UniProt.org/UniProt/IDHP_HUMAN","IDHP_HUMAN")</f>
        <v>IDHP_HUMAN</v>
      </c>
      <c r="D3036" s="97" t="s">
        <v>37000</v>
      </c>
      <c r="E3036" s="160" t="s">
        <v>40</v>
      </c>
      <c r="H3036" s="49"/>
      <c r="I3036" s="49"/>
      <c r="L3036" s="98">
        <v>363.92958013061946</v>
      </c>
      <c r="M3036" s="148" t="s">
        <v>47253</v>
      </c>
      <c r="N3036" s="100"/>
      <c r="O3036" s="101" t="s">
        <v>311</v>
      </c>
      <c r="P3036" s="102">
        <v>46.316000000000003</v>
      </c>
      <c r="Q3036" s="102">
        <v>50.759</v>
      </c>
      <c r="R3036" s="102">
        <v>50.908999999999999</v>
      </c>
      <c r="S3036" s="135" t="s">
        <v>51778</v>
      </c>
      <c r="T3036" s="100">
        <v>9213</v>
      </c>
      <c r="U3036" s="100" t="s">
        <v>37002</v>
      </c>
      <c r="V3036" s="100" t="s">
        <v>36999</v>
      </c>
      <c r="W3036" s="100">
        <v>86.39</v>
      </c>
      <c r="X3036" s="100">
        <v>0</v>
      </c>
      <c r="Y3036" s="100" t="s">
        <v>36</v>
      </c>
      <c r="Z3036" s="100" t="s">
        <v>37001</v>
      </c>
      <c r="AA3036" s="100" t="s">
        <v>37003</v>
      </c>
      <c r="AB3036" s="100" t="s">
        <v>37004</v>
      </c>
      <c r="AC3036" s="100" t="s">
        <v>36991</v>
      </c>
      <c r="AD3036" s="100" t="s">
        <v>37005</v>
      </c>
      <c r="AE3036" s="100" t="s">
        <v>37006</v>
      </c>
      <c r="AF3036" s="100"/>
      <c r="AG3036" s="100"/>
      <c r="AH3036" t="s">
        <v>37007</v>
      </c>
      <c r="AI3036" t="s">
        <v>36998</v>
      </c>
      <c r="AJ3036">
        <v>92.57</v>
      </c>
      <c r="AK3036">
        <v>0</v>
      </c>
      <c r="AL3036" t="s">
        <v>69</v>
      </c>
      <c r="AM3036" t="s">
        <v>37008</v>
      </c>
      <c r="AN3036" t="s">
        <v>37009</v>
      </c>
      <c r="AO3036" t="s">
        <v>36995</v>
      </c>
      <c r="AR3036" t="s">
        <v>36996</v>
      </c>
      <c r="AS3036" s="55">
        <v>50759</v>
      </c>
      <c r="AT3036" s="104">
        <v>25.999932653129946</v>
      </c>
      <c r="AU3036" s="100" t="s">
        <v>37010</v>
      </c>
      <c r="AV3036" s="100" t="s">
        <v>37011</v>
      </c>
      <c r="AW3036" s="100"/>
      <c r="AX3036" s="100"/>
      <c r="AY3036" s="100"/>
      <c r="AZ3036" s="100">
        <v>0</v>
      </c>
      <c r="BA3036" s="100">
        <v>232099293.50619075</v>
      </c>
      <c r="BB3036" s="100">
        <v>0</v>
      </c>
    </row>
    <row r="3037" spans="1:54" x14ac:dyDescent="0.25">
      <c r="A3037" s="95" t="s">
        <v>37012</v>
      </c>
      <c r="B3037" s="51" t="s">
        <v>37013</v>
      </c>
      <c r="C3037" s="96" t="str">
        <f>HYPERLINK("http://www.UniProt.org/UniProt/IDI1_HUMAN","IDI1_HUMAN")</f>
        <v>IDI1_HUMAN</v>
      </c>
      <c r="D3037" s="97" t="s">
        <v>37015</v>
      </c>
      <c r="E3037" s="159">
        <v>-0.54</v>
      </c>
      <c r="F3037" s="98">
        <v>140</v>
      </c>
      <c r="G3037" s="98">
        <v>41</v>
      </c>
      <c r="H3037" s="49"/>
      <c r="I3037" s="49"/>
      <c r="L3037" s="98">
        <v>169.78609223625753</v>
      </c>
      <c r="M3037" s="148" t="s">
        <v>47253</v>
      </c>
      <c r="N3037" s="100"/>
      <c r="O3037" s="101" t="s">
        <v>40</v>
      </c>
      <c r="P3037" s="102">
        <v>32.332999999999998</v>
      </c>
      <c r="Q3037" s="102">
        <v>32.332999999999998</v>
      </c>
      <c r="R3037" s="102">
        <v>26.318999999999999</v>
      </c>
      <c r="S3037" s="135" t="s">
        <v>51778</v>
      </c>
      <c r="T3037" s="100">
        <v>6054</v>
      </c>
      <c r="U3037" s="100" t="s">
        <v>37017</v>
      </c>
      <c r="V3037" s="100" t="s">
        <v>37014</v>
      </c>
      <c r="W3037" s="100">
        <v>77.53</v>
      </c>
      <c r="X3037" s="103">
        <v>8.0000000000000007E-130</v>
      </c>
      <c r="Y3037" s="100" t="s">
        <v>36</v>
      </c>
      <c r="Z3037" s="100" t="s">
        <v>37016</v>
      </c>
      <c r="AA3037" s="100" t="s">
        <v>37018</v>
      </c>
      <c r="AB3037" s="100" t="s">
        <v>37019</v>
      </c>
      <c r="AC3037" s="100" t="s">
        <v>37020</v>
      </c>
      <c r="AD3037" s="100" t="s">
        <v>37021</v>
      </c>
      <c r="AE3037" s="100" t="s">
        <v>37022</v>
      </c>
      <c r="AF3037" s="100"/>
      <c r="AG3037" s="100"/>
      <c r="AH3037" t="s">
        <v>37023</v>
      </c>
      <c r="AI3037" t="s">
        <v>37013</v>
      </c>
      <c r="AJ3037">
        <v>100</v>
      </c>
      <c r="AK3037">
        <v>0</v>
      </c>
      <c r="AL3037" t="s">
        <v>69</v>
      </c>
      <c r="AM3037" t="s">
        <v>37024</v>
      </c>
      <c r="AN3037" t="s">
        <v>37025</v>
      </c>
      <c r="AO3037" t="s">
        <v>37026</v>
      </c>
      <c r="AS3037" s="55">
        <v>32333</v>
      </c>
      <c r="AT3037" s="104">
        <v>16</v>
      </c>
      <c r="AU3037" s="100" t="s">
        <v>37012</v>
      </c>
      <c r="AV3037" s="100" t="s">
        <v>37027</v>
      </c>
      <c r="AW3037" s="100"/>
      <c r="AX3037" s="100"/>
      <c r="AY3037" s="100"/>
      <c r="AZ3037" s="100">
        <v>0</v>
      </c>
      <c r="BA3037" s="100">
        <v>108282575</v>
      </c>
      <c r="BB3037" s="100">
        <v>0</v>
      </c>
    </row>
    <row r="3038" spans="1:54" x14ac:dyDescent="0.25">
      <c r="A3038" s="95" t="s">
        <v>37028</v>
      </c>
      <c r="B3038" s="51" t="s">
        <v>37029</v>
      </c>
      <c r="C3038" s="96" t="str">
        <f>HYPERLINK("http://www.UniProt.org/UniProt/IFT25_HUMAN","IFT25_HUMAN")</f>
        <v>IFT25_HUMAN</v>
      </c>
      <c r="D3038" s="97" t="s">
        <v>37031</v>
      </c>
      <c r="E3038" s="159">
        <v>-0.17</v>
      </c>
      <c r="F3038" s="98">
        <v>110</v>
      </c>
      <c r="G3038" s="98">
        <v>74</v>
      </c>
      <c r="H3038" s="49"/>
      <c r="I3038" s="49"/>
      <c r="L3038" s="98">
        <v>15.433255494220004</v>
      </c>
      <c r="M3038" s="148" t="s">
        <v>47253</v>
      </c>
      <c r="N3038" s="100"/>
      <c r="O3038" s="101" t="s">
        <v>40</v>
      </c>
      <c r="P3038" s="102">
        <v>15.548</v>
      </c>
      <c r="Q3038" s="102">
        <v>15.548</v>
      </c>
      <c r="R3038" s="102">
        <v>16.297000000000001</v>
      </c>
      <c r="S3038" s="135" t="s">
        <v>51778</v>
      </c>
      <c r="T3038" s="100">
        <v>1617</v>
      </c>
      <c r="U3038" s="100" t="s">
        <v>37032</v>
      </c>
      <c r="V3038" s="100" t="s">
        <v>37030</v>
      </c>
      <c r="W3038" s="100">
        <v>57.78</v>
      </c>
      <c r="X3038" s="103">
        <v>4E-52</v>
      </c>
      <c r="Y3038" s="100" t="s">
        <v>36</v>
      </c>
      <c r="Z3038" s="100" t="s">
        <v>37033</v>
      </c>
      <c r="AA3038" s="100" t="s">
        <v>37034</v>
      </c>
      <c r="AB3038" s="100" t="s">
        <v>37035</v>
      </c>
      <c r="AC3038" s="100"/>
      <c r="AD3038" s="100" t="s">
        <v>37036</v>
      </c>
      <c r="AE3038" s="100" t="s">
        <v>37037</v>
      </c>
      <c r="AF3038" s="100"/>
      <c r="AG3038" s="100"/>
      <c r="AH3038" t="s">
        <v>37038</v>
      </c>
      <c r="AI3038" t="s">
        <v>37029</v>
      </c>
      <c r="AJ3038">
        <v>100</v>
      </c>
      <c r="AK3038" s="54">
        <v>2E-100</v>
      </c>
      <c r="AL3038" t="s">
        <v>69</v>
      </c>
      <c r="AM3038" t="s">
        <v>37039</v>
      </c>
      <c r="AN3038" t="s">
        <v>37040</v>
      </c>
      <c r="AO3038" t="s">
        <v>37041</v>
      </c>
      <c r="AS3038" s="55">
        <v>15548</v>
      </c>
      <c r="AT3038" s="104">
        <v>8.0006140148898606</v>
      </c>
      <c r="AU3038" s="100" t="s">
        <v>37028</v>
      </c>
      <c r="AV3038" s="100" t="s">
        <v>37028</v>
      </c>
      <c r="AW3038" s="100"/>
      <c r="AX3038" s="100"/>
      <c r="AY3038" s="100"/>
      <c r="AZ3038" s="100">
        <v>0</v>
      </c>
      <c r="BA3038" s="100">
        <v>9842694.5548733696</v>
      </c>
      <c r="BB3038" s="100">
        <v>0</v>
      </c>
    </row>
    <row r="3039" spans="1:54" x14ac:dyDescent="0.25">
      <c r="A3039" s="95" t="s">
        <v>37052</v>
      </c>
      <c r="B3039" s="51" t="s">
        <v>48922</v>
      </c>
      <c r="C3039" s="96" t="str">
        <f>HYPERLINK("http://www.UniProt.org/UniProt/IGBP1_HUMAN","IGBP1_HUMAN")</f>
        <v>IGBP1_HUMAN</v>
      </c>
      <c r="D3039" s="97" t="s">
        <v>37054</v>
      </c>
      <c r="E3039" s="159">
        <v>-0.08</v>
      </c>
      <c r="F3039" s="98">
        <v>46</v>
      </c>
      <c r="G3039" s="98">
        <v>38</v>
      </c>
      <c r="H3039" s="49"/>
      <c r="I3039" s="49"/>
      <c r="L3039" s="98">
        <v>30.694978218567726</v>
      </c>
      <c r="M3039" s="148" t="s">
        <v>47253</v>
      </c>
      <c r="N3039" s="100"/>
      <c r="O3039" s="101" t="s">
        <v>40</v>
      </c>
      <c r="P3039" s="102">
        <v>38.872999999999998</v>
      </c>
      <c r="Q3039" s="102">
        <v>163.11099999999999</v>
      </c>
      <c r="R3039" s="102">
        <v>39.222000000000001</v>
      </c>
      <c r="S3039" s="135" t="s">
        <v>51778</v>
      </c>
      <c r="T3039" s="100">
        <v>1004</v>
      </c>
      <c r="U3039" s="100" t="s">
        <v>37055</v>
      </c>
      <c r="V3039" s="100" t="s">
        <v>37053</v>
      </c>
      <c r="W3039" s="100">
        <v>56.4</v>
      </c>
      <c r="X3039" s="103">
        <v>4.9999999999999997E-127</v>
      </c>
      <c r="Y3039" s="100" t="s">
        <v>36</v>
      </c>
      <c r="Z3039" s="100" t="s">
        <v>37056</v>
      </c>
      <c r="AA3039" s="100" t="s">
        <v>37057</v>
      </c>
      <c r="AB3039" s="100" t="s">
        <v>37058</v>
      </c>
      <c r="AC3039" s="100" t="s">
        <v>37059</v>
      </c>
      <c r="AD3039" s="100" t="s">
        <v>37060</v>
      </c>
      <c r="AE3039" s="100" t="s">
        <v>37062</v>
      </c>
      <c r="AF3039" s="100" t="s">
        <v>37061</v>
      </c>
      <c r="AG3039" s="100"/>
      <c r="AH3039" t="s">
        <v>50417</v>
      </c>
      <c r="AI3039" t="s">
        <v>48922</v>
      </c>
      <c r="AJ3039">
        <v>100</v>
      </c>
      <c r="AK3039">
        <v>0</v>
      </c>
      <c r="AL3039" t="s">
        <v>69</v>
      </c>
      <c r="AM3039" t="s">
        <v>50418</v>
      </c>
      <c r="AN3039" t="s">
        <v>50419</v>
      </c>
      <c r="AO3039" t="s">
        <v>50420</v>
      </c>
      <c r="AS3039" s="55">
        <v>38874</v>
      </c>
      <c r="AT3039" s="104">
        <v>18.999777332442662</v>
      </c>
      <c r="AU3039" s="100" t="s">
        <v>37052</v>
      </c>
      <c r="AV3039" s="100" t="s">
        <v>37052</v>
      </c>
      <c r="AW3039" s="100"/>
      <c r="AX3039" s="100"/>
      <c r="AY3039" s="100"/>
      <c r="AZ3039" s="100">
        <v>0</v>
      </c>
      <c r="BA3039" s="100">
        <v>19575992.575707857</v>
      </c>
      <c r="BB3039" s="100">
        <v>0</v>
      </c>
    </row>
    <row r="3040" spans="1:54" x14ac:dyDescent="0.25">
      <c r="A3040" s="95" t="s">
        <v>37086</v>
      </c>
      <c r="B3040" s="51" t="s">
        <v>37087</v>
      </c>
      <c r="C3040" s="96" t="str">
        <f>HYPERLINK("http://www.UniProt.org/UniProt/ILEU_HUMAN","ILEU_HUMAN")</f>
        <v>ILEU_HUMAN</v>
      </c>
      <c r="D3040" s="97" t="s">
        <v>37089</v>
      </c>
      <c r="E3040" s="159">
        <v>-7.0000000000000007E-2</v>
      </c>
      <c r="F3040" s="98">
        <v>90</v>
      </c>
      <c r="G3040" s="98">
        <v>77</v>
      </c>
      <c r="H3040" s="49"/>
      <c r="I3040" s="49"/>
      <c r="L3040" s="98">
        <v>61.330191236089426</v>
      </c>
      <c r="M3040" s="148" t="s">
        <v>47253</v>
      </c>
      <c r="N3040" s="100" t="s">
        <v>14471</v>
      </c>
      <c r="O3040" s="101" t="s">
        <v>40</v>
      </c>
      <c r="P3040" s="102">
        <v>46.17</v>
      </c>
      <c r="Q3040" s="102">
        <v>42.698</v>
      </c>
      <c r="R3040" s="102">
        <v>42.741999999999997</v>
      </c>
      <c r="S3040" s="135" t="s">
        <v>51778</v>
      </c>
      <c r="T3040" s="100">
        <v>7744</v>
      </c>
      <c r="U3040" s="100" t="s">
        <v>37090</v>
      </c>
      <c r="V3040" s="100" t="s">
        <v>37088</v>
      </c>
      <c r="W3040" s="100">
        <v>63.68</v>
      </c>
      <c r="X3040" s="103">
        <v>6.9999999999999998E-167</v>
      </c>
      <c r="Y3040" s="100" t="s">
        <v>36</v>
      </c>
      <c r="Z3040" s="100" t="s">
        <v>37091</v>
      </c>
      <c r="AA3040" s="100" t="s">
        <v>37092</v>
      </c>
      <c r="AB3040" s="100" t="s">
        <v>37093</v>
      </c>
      <c r="AC3040" s="100" t="s">
        <v>25023</v>
      </c>
      <c r="AD3040" s="100"/>
      <c r="AE3040" s="100" t="s">
        <v>37094</v>
      </c>
      <c r="AF3040" s="100"/>
      <c r="AG3040" s="100"/>
      <c r="AH3040" t="s">
        <v>37095</v>
      </c>
      <c r="AI3040" t="s">
        <v>37087</v>
      </c>
      <c r="AJ3040">
        <v>100</v>
      </c>
      <c r="AK3040">
        <v>0</v>
      </c>
      <c r="AL3040" t="s">
        <v>47</v>
      </c>
      <c r="AM3040" t="s">
        <v>37096</v>
      </c>
      <c r="AN3040" t="s">
        <v>37097</v>
      </c>
      <c r="AO3040" t="s">
        <v>37098</v>
      </c>
      <c r="AP3040" t="s">
        <v>37099</v>
      </c>
      <c r="AQ3040" t="s">
        <v>52</v>
      </c>
      <c r="AR3040" t="s">
        <v>37100</v>
      </c>
      <c r="AS3040" s="55">
        <v>42698</v>
      </c>
      <c r="AT3040" s="104">
        <v>22.00045697082107</v>
      </c>
      <c r="AU3040" s="100" t="s">
        <v>37086</v>
      </c>
      <c r="AV3040" s="100" t="s">
        <v>37101</v>
      </c>
      <c r="AW3040" s="100"/>
      <c r="AX3040" s="100"/>
      <c r="AY3040" s="100"/>
      <c r="AZ3040" s="100">
        <v>0</v>
      </c>
      <c r="BA3040" s="100">
        <v>39113869.368318163</v>
      </c>
      <c r="BB3040" s="100">
        <v>0</v>
      </c>
    </row>
    <row r="3041" spans="1:54" x14ac:dyDescent="0.25">
      <c r="A3041" s="95" t="s">
        <v>37125</v>
      </c>
      <c r="B3041" s="51" t="s">
        <v>37126</v>
      </c>
      <c r="C3041" s="96" t="str">
        <f>HYPERLINK("http://www.UniProt.org/UniProt/IMPA1_HUMAN","IMPA1_HUMAN")</f>
        <v>IMPA1_HUMAN</v>
      </c>
      <c r="D3041" s="97" t="s">
        <v>37116</v>
      </c>
      <c r="E3041" s="159">
        <v>-0.09</v>
      </c>
      <c r="F3041" s="98">
        <v>28</v>
      </c>
      <c r="G3041" s="98">
        <v>23</v>
      </c>
      <c r="H3041" s="49"/>
      <c r="I3041" s="49"/>
      <c r="L3041" s="98">
        <v>35.247353311653981</v>
      </c>
      <c r="M3041" s="148" t="s">
        <v>47253</v>
      </c>
      <c r="N3041" s="100"/>
      <c r="O3041" s="101" t="s">
        <v>40</v>
      </c>
      <c r="P3041" s="102">
        <v>29.756</v>
      </c>
      <c r="Q3041" s="102">
        <v>30.132000000000001</v>
      </c>
      <c r="R3041" s="102">
        <v>30.189</v>
      </c>
      <c r="S3041" s="135" t="s">
        <v>51778</v>
      </c>
      <c r="T3041" s="100">
        <v>3013</v>
      </c>
      <c r="U3041" s="100" t="s">
        <v>37117</v>
      </c>
      <c r="V3041" s="100" t="s">
        <v>37115</v>
      </c>
      <c r="W3041" s="100">
        <v>77.86</v>
      </c>
      <c r="X3041" s="103">
        <v>3.0000000000000003E-166</v>
      </c>
      <c r="Y3041" s="100" t="s">
        <v>36</v>
      </c>
      <c r="Z3041" s="100" t="s">
        <v>37118</v>
      </c>
      <c r="AA3041" s="100" t="s">
        <v>37119</v>
      </c>
      <c r="AB3041" s="100" t="s">
        <v>37120</v>
      </c>
      <c r="AC3041" s="100" t="s">
        <v>37121</v>
      </c>
      <c r="AD3041" s="100" t="s">
        <v>37122</v>
      </c>
      <c r="AE3041" s="100" t="s">
        <v>37123</v>
      </c>
      <c r="AF3041" s="100"/>
      <c r="AG3041" s="100"/>
      <c r="AH3041" t="s">
        <v>37127</v>
      </c>
      <c r="AI3041" t="s">
        <v>37126</v>
      </c>
      <c r="AJ3041">
        <v>100</v>
      </c>
      <c r="AK3041">
        <v>0</v>
      </c>
      <c r="AL3041" t="s">
        <v>69</v>
      </c>
      <c r="AM3041" t="s">
        <v>37128</v>
      </c>
      <c r="AN3041" t="s">
        <v>37129</v>
      </c>
      <c r="AO3041" t="s">
        <v>37124</v>
      </c>
      <c r="AS3041" s="55">
        <v>30132</v>
      </c>
      <c r="AT3041" s="104">
        <v>16.000339962604112</v>
      </c>
      <c r="AU3041" s="100" t="s">
        <v>37125</v>
      </c>
      <c r="AV3041" s="100" t="s">
        <v>37130</v>
      </c>
      <c r="AW3041" s="100"/>
      <c r="AX3041" s="100"/>
      <c r="AY3041" s="100"/>
      <c r="AZ3041" s="100">
        <v>0</v>
      </c>
      <c r="BA3041" s="100">
        <v>22479309.867204931</v>
      </c>
      <c r="BB3041" s="100">
        <v>0</v>
      </c>
    </row>
    <row r="3042" spans="1:54" x14ac:dyDescent="0.25">
      <c r="A3042" s="95" t="s">
        <v>37131</v>
      </c>
      <c r="B3042" s="51" t="s">
        <v>37132</v>
      </c>
      <c r="C3042" s="96" t="str">
        <f>HYPERLINK("http://www.UniProt.org/UniProt/IMPA2_HUMAN","IMPA2_HUMAN")</f>
        <v>IMPA2_HUMAN</v>
      </c>
      <c r="D3042" s="97" t="s">
        <v>37134</v>
      </c>
      <c r="E3042" s="159">
        <v>-0.36</v>
      </c>
      <c r="F3042" s="98">
        <v>100</v>
      </c>
      <c r="G3042" s="98">
        <v>44</v>
      </c>
      <c r="H3042" s="49"/>
      <c r="I3042" s="49"/>
      <c r="L3042" s="98">
        <v>75.382259257439955</v>
      </c>
      <c r="M3042" s="148" t="s">
        <v>47253</v>
      </c>
      <c r="N3042" s="100"/>
      <c r="O3042" s="101" t="s">
        <v>40</v>
      </c>
      <c r="P3042" s="102">
        <v>33.296999999999997</v>
      </c>
      <c r="Q3042" s="102">
        <v>33.296999999999997</v>
      </c>
      <c r="R3042" s="102">
        <v>31.321000000000002</v>
      </c>
      <c r="S3042" s="135" t="s">
        <v>51778</v>
      </c>
      <c r="T3042" s="100">
        <v>7821</v>
      </c>
      <c r="U3042" s="100" t="s">
        <v>37135</v>
      </c>
      <c r="V3042" s="100" t="s">
        <v>37133</v>
      </c>
      <c r="W3042" s="100">
        <v>76.239999999999995</v>
      </c>
      <c r="X3042" s="103">
        <v>2.0000000000000001E-166</v>
      </c>
      <c r="Y3042" s="100" t="s">
        <v>36</v>
      </c>
      <c r="Z3042" s="100" t="s">
        <v>37136</v>
      </c>
      <c r="AA3042" s="100" t="s">
        <v>37137</v>
      </c>
      <c r="AB3042" s="100" t="s">
        <v>37138</v>
      </c>
      <c r="AC3042" s="100" t="s">
        <v>37121</v>
      </c>
      <c r="AD3042" s="100" t="s">
        <v>37122</v>
      </c>
      <c r="AE3042" s="100" t="s">
        <v>37139</v>
      </c>
      <c r="AF3042" s="100"/>
      <c r="AG3042" s="100"/>
      <c r="AH3042" t="s">
        <v>37140</v>
      </c>
      <c r="AI3042" t="s">
        <v>37132</v>
      </c>
      <c r="AJ3042">
        <v>100</v>
      </c>
      <c r="AK3042">
        <v>0</v>
      </c>
      <c r="AL3042" t="s">
        <v>69</v>
      </c>
      <c r="AM3042" t="s">
        <v>37141</v>
      </c>
      <c r="AN3042" t="s">
        <v>37142</v>
      </c>
      <c r="AO3042" t="s">
        <v>37143</v>
      </c>
      <c r="AS3042" s="55">
        <v>33297</v>
      </c>
      <c r="AT3042" s="104">
        <v>19.000368385402432</v>
      </c>
      <c r="AU3042" s="100" t="s">
        <v>37131</v>
      </c>
      <c r="AV3042" s="100" t="s">
        <v>37131</v>
      </c>
      <c r="AW3042" s="100"/>
      <c r="AX3042" s="100"/>
      <c r="AY3042" s="100"/>
      <c r="AZ3042" s="100">
        <v>0</v>
      </c>
      <c r="BA3042" s="100">
        <v>48075699.453374192</v>
      </c>
      <c r="BB3042" s="100">
        <v>0</v>
      </c>
    </row>
    <row r="3043" spans="1:54" x14ac:dyDescent="0.25">
      <c r="A3043" s="95" t="s">
        <v>37176</v>
      </c>
      <c r="B3043" s="51" t="s">
        <v>37177</v>
      </c>
      <c r="C3043" s="96" t="str">
        <f>HYPERLINK("http://www.UniProt.org/UniProt/INMT_HUMAN","INMT_HUMAN")</f>
        <v>INMT_HUMAN</v>
      </c>
      <c r="D3043" s="97" t="s">
        <v>37179</v>
      </c>
      <c r="E3043" s="159">
        <v>-1.25</v>
      </c>
      <c r="F3043" s="98">
        <v>15</v>
      </c>
      <c r="G3043" s="98">
        <v>0.8</v>
      </c>
      <c r="H3043" s="49"/>
      <c r="I3043" s="49"/>
      <c r="L3043" s="98">
        <v>12.1861829428462</v>
      </c>
      <c r="M3043" s="148" t="s">
        <v>47253</v>
      </c>
      <c r="N3043" s="100"/>
      <c r="O3043" s="101" t="s">
        <v>40</v>
      </c>
      <c r="P3043" s="102">
        <v>29.17</v>
      </c>
      <c r="Q3043" s="102">
        <v>29.908000000000001</v>
      </c>
      <c r="R3043" s="102">
        <v>28.890999999999998</v>
      </c>
      <c r="S3043" s="135" t="s">
        <v>51778</v>
      </c>
      <c r="T3043" s="100">
        <v>2378</v>
      </c>
      <c r="U3043" s="100" t="s">
        <v>37180</v>
      </c>
      <c r="V3043" s="100" t="s">
        <v>37178</v>
      </c>
      <c r="W3043" s="100">
        <v>44.49</v>
      </c>
      <c r="X3043" s="103">
        <v>9.0000000000000004E-70</v>
      </c>
      <c r="Y3043" s="100" t="s">
        <v>36</v>
      </c>
      <c r="Z3043" s="100" t="s">
        <v>37181</v>
      </c>
      <c r="AA3043" s="100" t="s">
        <v>37182</v>
      </c>
      <c r="AB3043" s="100" t="s">
        <v>37183</v>
      </c>
      <c r="AC3043" s="100" t="s">
        <v>37184</v>
      </c>
      <c r="AD3043" s="100" t="s">
        <v>37185</v>
      </c>
      <c r="AE3043" s="100" t="s">
        <v>37186</v>
      </c>
      <c r="AF3043" s="100"/>
      <c r="AG3043" s="100"/>
      <c r="AH3043" t="s">
        <v>37187</v>
      </c>
      <c r="AI3043" t="s">
        <v>37177</v>
      </c>
      <c r="AJ3043">
        <v>100</v>
      </c>
      <c r="AK3043">
        <v>0</v>
      </c>
      <c r="AL3043" t="s">
        <v>69</v>
      </c>
      <c r="AM3043" t="s">
        <v>37188</v>
      </c>
      <c r="AN3043" t="s">
        <v>37189</v>
      </c>
      <c r="AO3043" t="s">
        <v>37190</v>
      </c>
      <c r="AR3043" t="s">
        <v>34089</v>
      </c>
      <c r="AS3043" s="55">
        <v>29908</v>
      </c>
      <c r="AT3043" s="104">
        <v>15.000092416317026</v>
      </c>
      <c r="AU3043" s="100" t="s">
        <v>37176</v>
      </c>
      <c r="AV3043" s="100" t="s">
        <v>37191</v>
      </c>
      <c r="AW3043" s="100"/>
      <c r="AX3043" s="100"/>
      <c r="AY3043" s="100"/>
      <c r="AZ3043" s="100">
        <v>0</v>
      </c>
      <c r="BA3043" s="100">
        <v>7771845.4503111327</v>
      </c>
      <c r="BB3043" s="100">
        <v>0</v>
      </c>
    </row>
    <row r="3044" spans="1:54" x14ac:dyDescent="0.25">
      <c r="A3044" s="95" t="s">
        <v>37192</v>
      </c>
      <c r="B3044" s="51" t="s">
        <v>37193</v>
      </c>
      <c r="C3044" s="96" t="str">
        <f>HYPERLINK("http://www.UniProt.org/UniProt/INPP_HUMAN","INPP_HUMAN")</f>
        <v>INPP_HUMAN</v>
      </c>
      <c r="D3044" s="97" t="s">
        <v>37195</v>
      </c>
      <c r="E3044" s="159">
        <v>-7.0000000000000007E-2</v>
      </c>
      <c r="F3044" s="98">
        <v>23</v>
      </c>
      <c r="G3044" s="98">
        <v>20</v>
      </c>
      <c r="H3044" s="49"/>
      <c r="I3044" s="49"/>
      <c r="L3044" s="98">
        <v>21.188789457493524</v>
      </c>
      <c r="M3044" s="148" t="s">
        <v>47253</v>
      </c>
      <c r="N3044" s="100"/>
      <c r="O3044" s="101" t="s">
        <v>40</v>
      </c>
      <c r="P3044" s="102">
        <v>44.140999999999998</v>
      </c>
      <c r="Q3044" s="102">
        <v>37.106999999999999</v>
      </c>
      <c r="R3044" s="102">
        <v>43.997999999999998</v>
      </c>
      <c r="S3044" s="135" t="s">
        <v>51778</v>
      </c>
      <c r="T3044" s="100">
        <v>1303</v>
      </c>
      <c r="U3044" s="100" t="s">
        <v>37197</v>
      </c>
      <c r="V3044" s="100" t="s">
        <v>37194</v>
      </c>
      <c r="W3044" s="100">
        <v>60.91</v>
      </c>
      <c r="X3044" s="103">
        <v>5.9999999999999999E-160</v>
      </c>
      <c r="Y3044" s="100" t="s">
        <v>36</v>
      </c>
      <c r="Z3044" s="100" t="s">
        <v>37196</v>
      </c>
      <c r="AA3044" s="100" t="s">
        <v>37198</v>
      </c>
      <c r="AB3044" s="100" t="s">
        <v>37199</v>
      </c>
      <c r="AC3044" s="100" t="s">
        <v>37200</v>
      </c>
      <c r="AD3044" s="100"/>
      <c r="AE3044" s="100"/>
      <c r="AF3044" s="100" t="s">
        <v>37201</v>
      </c>
      <c r="AG3044" s="100"/>
      <c r="AH3044" t="s">
        <v>37202</v>
      </c>
      <c r="AI3044" t="s">
        <v>37193</v>
      </c>
      <c r="AJ3044">
        <v>98.5</v>
      </c>
      <c r="AK3044">
        <v>0</v>
      </c>
      <c r="AL3044" t="s">
        <v>69</v>
      </c>
      <c r="AM3044" t="s">
        <v>37203</v>
      </c>
      <c r="AN3044" t="s">
        <v>37204</v>
      </c>
      <c r="AO3044" t="s">
        <v>37205</v>
      </c>
      <c r="AS3044" s="55">
        <v>37107</v>
      </c>
      <c r="AT3044" s="104">
        <v>22.999929612163019</v>
      </c>
      <c r="AU3044" s="100" t="s">
        <v>37192</v>
      </c>
      <c r="AV3044" s="100" t="s">
        <v>37192</v>
      </c>
      <c r="AW3044" s="100"/>
      <c r="AX3044" s="100"/>
      <c r="AY3044" s="100"/>
      <c r="AZ3044" s="100">
        <v>0</v>
      </c>
      <c r="BA3044" s="100">
        <v>13513337.007589668</v>
      </c>
      <c r="BB3044" s="100">
        <v>0</v>
      </c>
    </row>
    <row r="3045" spans="1:54" x14ac:dyDescent="0.25">
      <c r="A3045" s="95" t="s">
        <v>37297</v>
      </c>
      <c r="B3045" s="51" t="s">
        <v>37298</v>
      </c>
      <c r="C3045" s="96" t="str">
        <f>HYPERLINK("http://www.UniProt.org/UniProt/ISOC1_HUMAN","ISOC1_HUMAN")</f>
        <v>ISOC1_HUMAN</v>
      </c>
      <c r="D3045" s="97" t="s">
        <v>37300</v>
      </c>
      <c r="E3045" s="159">
        <v>-0.34</v>
      </c>
      <c r="F3045" s="98">
        <v>320</v>
      </c>
      <c r="G3045" s="98">
        <v>150</v>
      </c>
      <c r="H3045" s="49"/>
      <c r="I3045" s="49"/>
      <c r="L3045" s="98">
        <v>139.20991627501408</v>
      </c>
      <c r="M3045" s="148" t="s">
        <v>47253</v>
      </c>
      <c r="N3045" s="100"/>
      <c r="O3045" s="101" t="s">
        <v>40</v>
      </c>
      <c r="P3045" s="102">
        <v>33.537999999999997</v>
      </c>
      <c r="Q3045" s="102">
        <v>33.537999999999997</v>
      </c>
      <c r="R3045" s="102">
        <v>32.237000000000002</v>
      </c>
      <c r="S3045" s="135" t="s">
        <v>51778</v>
      </c>
      <c r="T3045" s="100">
        <v>7911</v>
      </c>
      <c r="U3045" s="100" t="s">
        <v>37301</v>
      </c>
      <c r="V3045" s="100" t="s">
        <v>37299</v>
      </c>
      <c r="W3045" s="100">
        <v>93.84</v>
      </c>
      <c r="X3045" s="100">
        <v>0</v>
      </c>
      <c r="Y3045" s="100" t="s">
        <v>36</v>
      </c>
      <c r="Z3045" s="100" t="s">
        <v>37302</v>
      </c>
      <c r="AA3045" s="100" t="s">
        <v>37303</v>
      </c>
      <c r="AB3045" s="100" t="s">
        <v>37304</v>
      </c>
      <c r="AC3045" s="100"/>
      <c r="AD3045" s="100" t="s">
        <v>37305</v>
      </c>
      <c r="AE3045" s="100"/>
      <c r="AF3045" s="100"/>
      <c r="AG3045" s="100"/>
      <c r="AH3045" t="s">
        <v>37306</v>
      </c>
      <c r="AI3045" t="s">
        <v>37298</v>
      </c>
      <c r="AJ3045">
        <v>100</v>
      </c>
      <c r="AK3045">
        <v>0</v>
      </c>
      <c r="AL3045" t="s">
        <v>47</v>
      </c>
      <c r="AM3045" t="s">
        <v>37307</v>
      </c>
      <c r="AN3045" t="s">
        <v>37308</v>
      </c>
      <c r="AO3045" t="s">
        <v>37300</v>
      </c>
      <c r="AR3045" t="s">
        <v>2827</v>
      </c>
      <c r="AS3045" s="55">
        <v>33538</v>
      </c>
      <c r="AT3045" s="104">
        <v>15.999850265778244</v>
      </c>
      <c r="AU3045" s="100" t="s">
        <v>37297</v>
      </c>
      <c r="AV3045" s="100" t="s">
        <v>37297</v>
      </c>
      <c r="AW3045" s="100"/>
      <c r="AX3045" s="100"/>
      <c r="AY3045" s="100"/>
      <c r="AZ3045" s="100">
        <v>0</v>
      </c>
      <c r="BA3045" s="100">
        <v>88782349.609751523</v>
      </c>
      <c r="BB3045" s="100">
        <v>0</v>
      </c>
    </row>
    <row r="3046" spans="1:54" x14ac:dyDescent="0.25">
      <c r="A3046" s="95" t="s">
        <v>37309</v>
      </c>
      <c r="B3046" s="51" t="s">
        <v>48720</v>
      </c>
      <c r="C3046" s="96" t="str">
        <f>HYPERLINK("http://www.UniProt.org/UniProt/ISOC2_HUMAN","ISOC2_HUMAN")</f>
        <v>ISOC2_HUMAN</v>
      </c>
      <c r="D3046" s="97" t="s">
        <v>37311</v>
      </c>
      <c r="E3046" s="160" t="s">
        <v>40</v>
      </c>
      <c r="H3046" s="49"/>
      <c r="I3046" s="49"/>
      <c r="L3046" s="98">
        <v>64.949057730925034</v>
      </c>
      <c r="M3046" s="148" t="s">
        <v>47253</v>
      </c>
      <c r="N3046" s="100"/>
      <c r="O3046" s="101" t="s">
        <v>311</v>
      </c>
      <c r="P3046" s="102">
        <v>22.66</v>
      </c>
      <c r="Q3046" s="102">
        <v>316.92500000000001</v>
      </c>
      <c r="R3046" s="102">
        <v>22.337</v>
      </c>
      <c r="S3046" s="135" t="s">
        <v>51778</v>
      </c>
      <c r="T3046" s="100">
        <v>384</v>
      </c>
      <c r="U3046" s="100" t="s">
        <v>37313</v>
      </c>
      <c r="V3046" s="100" t="s">
        <v>37310</v>
      </c>
      <c r="W3046" s="100">
        <v>68.72</v>
      </c>
      <c r="X3046" s="103">
        <v>9.9999999999999991E-97</v>
      </c>
      <c r="Y3046" s="100" t="s">
        <v>36</v>
      </c>
      <c r="Z3046" s="100" t="s">
        <v>37312</v>
      </c>
      <c r="AA3046" s="100" t="s">
        <v>37314</v>
      </c>
      <c r="AB3046" s="100" t="s">
        <v>37315</v>
      </c>
      <c r="AC3046" s="100"/>
      <c r="AD3046" s="100" t="s">
        <v>37305</v>
      </c>
      <c r="AE3046" s="100"/>
      <c r="AF3046" s="100"/>
      <c r="AG3046" s="100"/>
      <c r="AH3046" t="s">
        <v>49621</v>
      </c>
      <c r="AI3046" t="s">
        <v>48720</v>
      </c>
      <c r="AJ3046">
        <v>100</v>
      </c>
      <c r="AK3046" s="54">
        <v>7.0000000000000001E-149</v>
      </c>
      <c r="AL3046" t="s">
        <v>47</v>
      </c>
      <c r="AM3046" t="s">
        <v>49622</v>
      </c>
      <c r="AN3046" t="s">
        <v>49623</v>
      </c>
      <c r="AO3046" t="s">
        <v>37311</v>
      </c>
      <c r="AQ3046" t="s">
        <v>15903</v>
      </c>
      <c r="AR3046" t="s">
        <v>21373</v>
      </c>
      <c r="AS3046" s="55">
        <v>22660</v>
      </c>
      <c r="AT3046" s="104">
        <v>12</v>
      </c>
      <c r="AU3046" s="100" t="s">
        <v>37309</v>
      </c>
      <c r="AV3046" s="100" t="s">
        <v>37309</v>
      </c>
      <c r="AW3046" s="100"/>
      <c r="AX3046" s="100"/>
      <c r="AY3046" s="100"/>
      <c r="AZ3046" s="100">
        <v>0</v>
      </c>
      <c r="BA3046" s="100">
        <v>41421833.333333336</v>
      </c>
      <c r="BB3046" s="100">
        <v>0</v>
      </c>
    </row>
    <row r="3047" spans="1:54" x14ac:dyDescent="0.25">
      <c r="A3047" s="95" t="s">
        <v>37350</v>
      </c>
      <c r="B3047" s="51" t="s">
        <v>37332</v>
      </c>
      <c r="C3047" s="96" t="str">
        <f>HYPERLINK("http://www.UniProt.org/UniProt/KAD2_HUMAN","KAD2_HUMAN")</f>
        <v>KAD2_HUMAN</v>
      </c>
      <c r="D3047" s="97" t="s">
        <v>37334</v>
      </c>
      <c r="E3047" s="160" t="s">
        <v>40</v>
      </c>
      <c r="H3047" s="49"/>
      <c r="I3047" s="49"/>
      <c r="L3047" s="98">
        <v>340.08057460408583</v>
      </c>
      <c r="M3047" s="148" t="s">
        <v>47253</v>
      </c>
      <c r="N3047" s="100"/>
      <c r="O3047" s="101" t="s">
        <v>40</v>
      </c>
      <c r="P3047" s="102">
        <v>25.911999999999999</v>
      </c>
      <c r="Q3047" s="102">
        <v>26.527000000000001</v>
      </c>
      <c r="R3047" s="102">
        <v>26.478000000000002</v>
      </c>
      <c r="S3047" s="135" t="s">
        <v>51778</v>
      </c>
      <c r="T3047" s="100">
        <v>2637</v>
      </c>
      <c r="U3047" s="100" t="s">
        <v>37335</v>
      </c>
      <c r="V3047" s="100" t="s">
        <v>37333</v>
      </c>
      <c r="W3047" s="100">
        <v>79.739999999999995</v>
      </c>
      <c r="X3047" s="103">
        <v>3.9999999999999999E-137</v>
      </c>
      <c r="Y3047" s="100" t="s">
        <v>36</v>
      </c>
      <c r="Z3047" s="100" t="s">
        <v>37336</v>
      </c>
      <c r="AA3047" s="100" t="s">
        <v>37337</v>
      </c>
      <c r="AB3047" s="100" t="s">
        <v>37338</v>
      </c>
      <c r="AC3047" s="100" t="s">
        <v>37339</v>
      </c>
      <c r="AD3047" s="100" t="s">
        <v>37340</v>
      </c>
      <c r="AE3047" s="100" t="s">
        <v>37342</v>
      </c>
      <c r="AF3047" s="100" t="s">
        <v>37341</v>
      </c>
      <c r="AG3047" s="100" t="s">
        <v>3154</v>
      </c>
      <c r="AH3047" t="s">
        <v>37343</v>
      </c>
      <c r="AI3047" t="s">
        <v>37332</v>
      </c>
      <c r="AJ3047">
        <v>97.84</v>
      </c>
      <c r="AK3047" s="54">
        <v>2E-167</v>
      </c>
      <c r="AL3047" t="s">
        <v>47</v>
      </c>
      <c r="AM3047" t="s">
        <v>37344</v>
      </c>
      <c r="AN3047" t="s">
        <v>37345</v>
      </c>
      <c r="AO3047" t="s">
        <v>37346</v>
      </c>
      <c r="AP3047" t="s">
        <v>37347</v>
      </c>
      <c r="AQ3047" t="s">
        <v>37348</v>
      </c>
      <c r="AR3047" t="s">
        <v>37349</v>
      </c>
      <c r="AS3047" s="55">
        <v>26527</v>
      </c>
      <c r="AT3047" s="104">
        <v>19.000572986300419</v>
      </c>
      <c r="AU3047" s="100" t="s">
        <v>37350</v>
      </c>
      <c r="AV3047" s="100" t="s">
        <v>37351</v>
      </c>
      <c r="AW3047" s="100"/>
      <c r="AX3047" s="100"/>
      <c r="AY3047" s="100"/>
      <c r="AZ3047" s="100">
        <v>0</v>
      </c>
      <c r="BA3047" s="100">
        <v>216889380.28191537</v>
      </c>
      <c r="BB3047" s="100">
        <v>0</v>
      </c>
    </row>
    <row r="3048" spans="1:54" x14ac:dyDescent="0.25">
      <c r="A3048" s="95" t="s">
        <v>37371</v>
      </c>
      <c r="B3048" s="51" t="s">
        <v>37372</v>
      </c>
      <c r="C3048" s="96" t="str">
        <f>HYPERLINK("http://www.UniProt.org/UniProt/KAT3_HUMAN","KAT3_HUMAN")</f>
        <v>KAT3_HUMAN</v>
      </c>
      <c r="D3048" s="97" t="s">
        <v>37374</v>
      </c>
      <c r="E3048" s="159">
        <v>0.23</v>
      </c>
      <c r="F3048" s="98">
        <v>39</v>
      </c>
      <c r="G3048" s="98">
        <v>66</v>
      </c>
      <c r="H3048" s="49"/>
      <c r="I3048" s="49"/>
      <c r="L3048" s="98">
        <v>22.590978139285827</v>
      </c>
      <c r="M3048" s="148" t="s">
        <v>47253</v>
      </c>
      <c r="N3048" s="100"/>
      <c r="O3048" s="101" t="s">
        <v>40</v>
      </c>
      <c r="P3048" s="102">
        <v>50.26</v>
      </c>
      <c r="Q3048" s="102">
        <v>46.46</v>
      </c>
      <c r="R3048" s="102">
        <v>51.4</v>
      </c>
      <c r="S3048" s="135" t="s">
        <v>51778</v>
      </c>
      <c r="T3048" s="100">
        <v>4533</v>
      </c>
      <c r="U3048" s="100" t="s">
        <v>37375</v>
      </c>
      <c r="V3048" s="100" t="s">
        <v>37373</v>
      </c>
      <c r="W3048" s="100">
        <v>71.05</v>
      </c>
      <c r="X3048" s="100">
        <v>0</v>
      </c>
      <c r="Y3048" s="100" t="s">
        <v>36</v>
      </c>
      <c r="Z3048" s="100" t="s">
        <v>37376</v>
      </c>
      <c r="AA3048" s="100" t="s">
        <v>37377</v>
      </c>
      <c r="AB3048" s="100" t="s">
        <v>37378</v>
      </c>
      <c r="AC3048" s="100" t="s">
        <v>37379</v>
      </c>
      <c r="AD3048" s="100" t="s">
        <v>37380</v>
      </c>
      <c r="AE3048" s="100" t="s">
        <v>37381</v>
      </c>
      <c r="AF3048" s="100"/>
      <c r="AG3048" s="100"/>
      <c r="AH3048" t="s">
        <v>37382</v>
      </c>
      <c r="AI3048" t="s">
        <v>37372</v>
      </c>
      <c r="AJ3048">
        <v>97.12</v>
      </c>
      <c r="AK3048">
        <v>0</v>
      </c>
      <c r="AL3048" t="s">
        <v>69</v>
      </c>
      <c r="AM3048" t="s">
        <v>37383</v>
      </c>
      <c r="AN3048" t="s">
        <v>37384</v>
      </c>
      <c r="AO3048" t="s">
        <v>37385</v>
      </c>
      <c r="AS3048" s="55">
        <v>46460</v>
      </c>
      <c r="AT3048" s="104">
        <v>21.000034783818567</v>
      </c>
      <c r="AU3048" s="100" t="s">
        <v>37371</v>
      </c>
      <c r="AV3048" s="100" t="s">
        <v>37386</v>
      </c>
      <c r="AW3048" s="100"/>
      <c r="AX3048" s="100"/>
      <c r="AY3048" s="100"/>
      <c r="AZ3048" s="100">
        <v>0</v>
      </c>
      <c r="BA3048" s="100">
        <v>14407595.183277294</v>
      </c>
      <c r="BB3048" s="100">
        <v>0</v>
      </c>
    </row>
    <row r="3049" spans="1:54" x14ac:dyDescent="0.25">
      <c r="A3049" s="95" t="s">
        <v>37387</v>
      </c>
      <c r="B3049" s="51" t="s">
        <v>37388</v>
      </c>
      <c r="C3049" s="96" t="str">
        <f>HYPERLINK("http://www.UniProt.org/UniProt/KBL_HUMAN","KBL_HUMAN")</f>
        <v>KBL_HUMAN</v>
      </c>
      <c r="D3049" s="97" t="s">
        <v>37390</v>
      </c>
      <c r="E3049" s="160" t="s">
        <v>40</v>
      </c>
      <c r="H3049" s="49"/>
      <c r="I3049" s="49"/>
      <c r="L3049" s="98">
        <v>52.093959014056452</v>
      </c>
      <c r="M3049" s="148" t="s">
        <v>47253</v>
      </c>
      <c r="N3049" s="100"/>
      <c r="O3049" s="101" t="s">
        <v>311</v>
      </c>
      <c r="P3049" s="102">
        <v>45.295000000000002</v>
      </c>
      <c r="Q3049" s="102">
        <v>45.295000000000002</v>
      </c>
      <c r="R3049" s="102">
        <v>45.284999999999997</v>
      </c>
      <c r="S3049" s="135" t="s">
        <v>51778</v>
      </c>
      <c r="T3049" s="100">
        <v>1244</v>
      </c>
      <c r="U3049" s="100" t="s">
        <v>37391</v>
      </c>
      <c r="V3049" s="100" t="s">
        <v>37389</v>
      </c>
      <c r="W3049" s="100">
        <v>80.05</v>
      </c>
      <c r="X3049" s="100">
        <v>0</v>
      </c>
      <c r="Y3049" s="100" t="s">
        <v>36</v>
      </c>
      <c r="Z3049" s="100" t="s">
        <v>37392</v>
      </c>
      <c r="AA3049" s="100" t="s">
        <v>37393</v>
      </c>
      <c r="AB3049" s="100" t="s">
        <v>37394</v>
      </c>
      <c r="AC3049" s="100" t="s">
        <v>37395</v>
      </c>
      <c r="AD3049" s="100" t="s">
        <v>37396</v>
      </c>
      <c r="AE3049" s="100"/>
      <c r="AF3049" s="100"/>
      <c r="AG3049" s="100"/>
      <c r="AH3049" t="s">
        <v>37397</v>
      </c>
      <c r="AI3049" t="s">
        <v>37388</v>
      </c>
      <c r="AJ3049">
        <v>100</v>
      </c>
      <c r="AK3049">
        <v>0</v>
      </c>
      <c r="AL3049" t="s">
        <v>69</v>
      </c>
      <c r="AM3049" t="s">
        <v>37398</v>
      </c>
      <c r="AN3049" t="s">
        <v>37399</v>
      </c>
      <c r="AO3049" t="s">
        <v>37400</v>
      </c>
      <c r="AS3049" s="55">
        <v>45295</v>
      </c>
      <c r="AT3049" s="104">
        <v>20.999608704812932</v>
      </c>
      <c r="AU3049" s="100" t="s">
        <v>37387</v>
      </c>
      <c r="AV3049" s="100" t="s">
        <v>37387</v>
      </c>
      <c r="AW3049" s="100"/>
      <c r="AX3049" s="100"/>
      <c r="AY3049" s="100"/>
      <c r="AZ3049" s="100">
        <v>0</v>
      </c>
      <c r="BA3049" s="100">
        <v>33223380.95947941</v>
      </c>
      <c r="BB3049" s="100">
        <v>0</v>
      </c>
    </row>
    <row r="3050" spans="1:54" x14ac:dyDescent="0.25">
      <c r="A3050" s="95" t="s">
        <v>37401</v>
      </c>
      <c r="B3050" s="51" t="s">
        <v>49324</v>
      </c>
      <c r="C3050" s="96" t="str">
        <f>HYPERLINK("http://www.UniProt.org/UniProt/KBP_HUMAN","KBP_HUMAN")</f>
        <v>KBP_HUMAN</v>
      </c>
      <c r="D3050" s="97" t="s">
        <v>37403</v>
      </c>
      <c r="E3050" s="159">
        <v>-0.65</v>
      </c>
      <c r="F3050" s="98">
        <v>99</v>
      </c>
      <c r="G3050" s="98">
        <v>22</v>
      </c>
      <c r="H3050" s="49"/>
      <c r="I3050" s="49"/>
      <c r="L3050" s="98">
        <v>31.563535859968347</v>
      </c>
      <c r="M3050" s="148" t="s">
        <v>47253</v>
      </c>
      <c r="N3050" s="100"/>
      <c r="O3050" s="101" t="s">
        <v>40</v>
      </c>
      <c r="P3050" s="102">
        <v>73.959000000000003</v>
      </c>
      <c r="Q3050" s="102" t="s">
        <v>40</v>
      </c>
      <c r="R3050" s="102">
        <v>71.813999999999993</v>
      </c>
      <c r="S3050" s="135" t="s">
        <v>51778</v>
      </c>
      <c r="T3050" s="100">
        <v>11014</v>
      </c>
      <c r="U3050" s="100" t="s">
        <v>37404</v>
      </c>
      <c r="V3050" s="100" t="s">
        <v>37402</v>
      </c>
      <c r="W3050" s="100">
        <v>61.07</v>
      </c>
      <c r="X3050" s="100">
        <v>0</v>
      </c>
      <c r="Y3050" s="100" t="s">
        <v>36</v>
      </c>
      <c r="Z3050" s="100" t="s">
        <v>37405</v>
      </c>
      <c r="AA3050" s="100" t="s">
        <v>37406</v>
      </c>
      <c r="AB3050" s="100" t="s">
        <v>37407</v>
      </c>
      <c r="AC3050" s="100"/>
      <c r="AD3050" s="100" t="s">
        <v>37408</v>
      </c>
      <c r="AE3050" s="100" t="s">
        <v>37409</v>
      </c>
      <c r="AF3050" s="100"/>
      <c r="AG3050" s="100"/>
      <c r="AH3050" t="s">
        <v>51634</v>
      </c>
      <c r="AI3050" t="s">
        <v>49324</v>
      </c>
      <c r="AJ3050">
        <v>90.75</v>
      </c>
      <c r="AK3050">
        <v>0</v>
      </c>
      <c r="AL3050" t="s">
        <v>47</v>
      </c>
      <c r="AM3050" t="s">
        <v>51635</v>
      </c>
      <c r="AN3050" t="s">
        <v>51636</v>
      </c>
      <c r="AO3050" t="s">
        <v>51637</v>
      </c>
      <c r="AP3050" t="s">
        <v>51638</v>
      </c>
      <c r="AQ3050" t="s">
        <v>9591</v>
      </c>
      <c r="AR3050" t="s">
        <v>2827</v>
      </c>
      <c r="AS3050" s="55">
        <v>72376</v>
      </c>
      <c r="AT3050" s="104">
        <v>43.000562203839046</v>
      </c>
      <c r="AU3050" s="100" t="s">
        <v>37410</v>
      </c>
      <c r="AV3050" s="100" t="s">
        <v>37410</v>
      </c>
      <c r="AW3050" s="100"/>
      <c r="AX3050" s="100"/>
      <c r="AY3050" s="100"/>
      <c r="AZ3050" s="100">
        <v>0</v>
      </c>
      <c r="BA3050" s="100">
        <v>20129922.857676506</v>
      </c>
      <c r="BB3050" s="100">
        <v>0</v>
      </c>
    </row>
    <row r="3051" spans="1:54" x14ac:dyDescent="0.25">
      <c r="A3051" s="95" t="s">
        <v>37411</v>
      </c>
      <c r="B3051" s="51" t="s">
        <v>37412</v>
      </c>
      <c r="C3051" s="96" t="str">
        <f>HYPERLINK("http://www.UniProt.org/UniProt/KCY_HUMAN","KCY_HUMAN")</f>
        <v>KCY_HUMAN</v>
      </c>
      <c r="D3051" s="97" t="s">
        <v>37414</v>
      </c>
      <c r="E3051" s="159">
        <v>-0.11</v>
      </c>
      <c r="F3051" s="98">
        <v>880</v>
      </c>
      <c r="G3051" s="98">
        <v>680</v>
      </c>
      <c r="H3051" s="49"/>
      <c r="I3051" s="49"/>
      <c r="L3051" s="98">
        <v>483.3639225794708</v>
      </c>
      <c r="M3051" s="148" t="s">
        <v>47253</v>
      </c>
      <c r="N3051" s="100"/>
      <c r="O3051" s="101" t="s">
        <v>40</v>
      </c>
      <c r="P3051" s="102">
        <v>24.765999999999998</v>
      </c>
      <c r="Q3051" s="102">
        <v>22.106000000000002</v>
      </c>
      <c r="R3051" s="102">
        <v>22.222000000000001</v>
      </c>
      <c r="S3051" s="135" t="s">
        <v>51778</v>
      </c>
      <c r="T3051" s="100">
        <v>5757</v>
      </c>
      <c r="U3051" s="100" t="s">
        <v>37415</v>
      </c>
      <c r="V3051" s="100" t="s">
        <v>37413</v>
      </c>
      <c r="W3051" s="100">
        <v>84.46</v>
      </c>
      <c r="X3051" s="103">
        <v>9.9999999999999998E-122</v>
      </c>
      <c r="Y3051" s="100" t="s">
        <v>36</v>
      </c>
      <c r="Z3051" s="100" t="s">
        <v>37416</v>
      </c>
      <c r="AA3051" s="100" t="s">
        <v>37417</v>
      </c>
      <c r="AB3051" s="100" t="s">
        <v>37418</v>
      </c>
      <c r="AC3051" s="100" t="s">
        <v>37419</v>
      </c>
      <c r="AD3051" s="100"/>
      <c r="AE3051" s="100" t="s">
        <v>37420</v>
      </c>
      <c r="AF3051" s="100"/>
      <c r="AG3051" s="100"/>
      <c r="AH3051" t="s">
        <v>37421</v>
      </c>
      <c r="AI3051" t="s">
        <v>37412</v>
      </c>
      <c r="AJ3051">
        <v>99.48</v>
      </c>
      <c r="AK3051" s="54">
        <v>6.0000000000000002E-142</v>
      </c>
      <c r="AL3051" t="s">
        <v>47</v>
      </c>
      <c r="AM3051" t="s">
        <v>37422</v>
      </c>
      <c r="AN3051" t="s">
        <v>37423</v>
      </c>
      <c r="AO3051" t="s">
        <v>37414</v>
      </c>
      <c r="AP3051" t="s">
        <v>37424</v>
      </c>
      <c r="AQ3051" t="s">
        <v>37425</v>
      </c>
      <c r="AR3051" t="s">
        <v>37426</v>
      </c>
      <c r="AS3051" s="55">
        <v>22106</v>
      </c>
      <c r="AT3051" s="104">
        <v>13.017751479289942</v>
      </c>
      <c r="AU3051" s="100" t="s">
        <v>37411</v>
      </c>
      <c r="AV3051" s="100" t="s">
        <v>37427</v>
      </c>
      <c r="AW3051" s="100"/>
      <c r="AX3051" s="100"/>
      <c r="AY3051" s="100"/>
      <c r="AZ3051" s="100">
        <v>0</v>
      </c>
      <c r="BA3051" s="100">
        <v>308269596.81818181</v>
      </c>
      <c r="BB3051" s="100">
        <v>0</v>
      </c>
    </row>
    <row r="3052" spans="1:54" x14ac:dyDescent="0.25">
      <c r="A3052" s="95" t="s">
        <v>37528</v>
      </c>
      <c r="B3052" s="51" t="s">
        <v>49272</v>
      </c>
      <c r="C3052" s="96" t="str">
        <f>HYPERLINK("http://www.UniProt.org/UniProt/KIME_HUMAN","KIME_HUMAN")</f>
        <v>KIME_HUMAN</v>
      </c>
      <c r="D3052" s="97" t="s">
        <v>37530</v>
      </c>
      <c r="E3052" s="159">
        <v>-0.06</v>
      </c>
      <c r="F3052" s="98">
        <v>130</v>
      </c>
      <c r="G3052" s="98">
        <v>110</v>
      </c>
      <c r="H3052" s="49"/>
      <c r="I3052" s="49"/>
      <c r="L3052" s="98">
        <v>81.304674544974418</v>
      </c>
      <c r="M3052" s="148" t="s">
        <v>47253</v>
      </c>
      <c r="N3052" s="100"/>
      <c r="O3052" s="101" t="s">
        <v>40</v>
      </c>
      <c r="P3052" s="102">
        <v>42.244</v>
      </c>
      <c r="Q3052" s="102" t="s">
        <v>40</v>
      </c>
      <c r="R3052" s="102">
        <v>42.451000000000001</v>
      </c>
      <c r="S3052" s="135" t="s">
        <v>51778</v>
      </c>
      <c r="T3052" s="100">
        <v>8658</v>
      </c>
      <c r="U3052" s="100" t="s">
        <v>37532</v>
      </c>
      <c r="V3052" s="100" t="s">
        <v>37529</v>
      </c>
      <c r="W3052" s="100">
        <v>62.4</v>
      </c>
      <c r="X3052" s="103">
        <v>1.9999999999999998E-163</v>
      </c>
      <c r="Y3052" s="100" t="s">
        <v>36</v>
      </c>
      <c r="Z3052" s="100" t="s">
        <v>37531</v>
      </c>
      <c r="AA3052" s="100" t="s">
        <v>37533</v>
      </c>
      <c r="AB3052" s="100" t="s">
        <v>37534</v>
      </c>
      <c r="AC3052" s="100" t="s">
        <v>37535</v>
      </c>
      <c r="AD3052" s="100" t="s">
        <v>37536</v>
      </c>
      <c r="AE3052" s="100" t="s">
        <v>37537</v>
      </c>
      <c r="AF3052" s="100" t="s">
        <v>12011</v>
      </c>
      <c r="AG3052" s="100"/>
      <c r="AH3052" t="s">
        <v>51482</v>
      </c>
      <c r="AI3052" t="s">
        <v>49272</v>
      </c>
      <c r="AJ3052">
        <v>86.68</v>
      </c>
      <c r="AK3052">
        <v>0</v>
      </c>
      <c r="AL3052" t="s">
        <v>69</v>
      </c>
      <c r="AM3052" t="s">
        <v>51483</v>
      </c>
      <c r="AO3052" t="s">
        <v>628</v>
      </c>
      <c r="AS3052" s="55">
        <v>43279</v>
      </c>
      <c r="AT3052" s="104">
        <v>16.000722217206825</v>
      </c>
      <c r="AU3052" s="100" t="s">
        <v>37528</v>
      </c>
      <c r="AV3052" s="100" t="s">
        <v>37528</v>
      </c>
      <c r="AW3052" s="100"/>
      <c r="AX3052" s="100"/>
      <c r="AY3052" s="100"/>
      <c r="AZ3052" s="100">
        <v>0</v>
      </c>
      <c r="BA3052" s="100">
        <v>51852771.939742722</v>
      </c>
      <c r="BB3052" s="100">
        <v>0</v>
      </c>
    </row>
    <row r="3053" spans="1:54" x14ac:dyDescent="0.25">
      <c r="A3053" s="95" t="s">
        <v>37647</v>
      </c>
      <c r="B3053" s="51" t="s">
        <v>37648</v>
      </c>
      <c r="C3053" s="96" t="str">
        <f>HYPERLINK("http://www.UniProt.org/UniProt/KTHY_HUMAN","KTHY_HUMAN")</f>
        <v>KTHY_HUMAN</v>
      </c>
      <c r="D3053" s="97" t="s">
        <v>37650</v>
      </c>
      <c r="E3053" s="159">
        <v>-0.1</v>
      </c>
      <c r="F3053" s="98">
        <v>970</v>
      </c>
      <c r="G3053" s="98">
        <v>770</v>
      </c>
      <c r="H3053" s="49"/>
      <c r="I3053" s="49"/>
      <c r="L3053" s="98">
        <v>832.75649864074308</v>
      </c>
      <c r="M3053" s="148" t="s">
        <v>47253</v>
      </c>
      <c r="N3053" s="100"/>
      <c r="O3053" s="101" t="s">
        <v>40</v>
      </c>
      <c r="P3053" s="102">
        <v>24.49</v>
      </c>
      <c r="Q3053" s="102">
        <v>24.047000000000001</v>
      </c>
      <c r="R3053" s="102">
        <v>23.818999999999999</v>
      </c>
      <c r="S3053" s="135" t="s">
        <v>51778</v>
      </c>
      <c r="T3053" s="100">
        <v>3524</v>
      </c>
      <c r="U3053" s="100" t="s">
        <v>37651</v>
      </c>
      <c r="V3053" s="100" t="s">
        <v>37649</v>
      </c>
      <c r="W3053" s="100">
        <v>67.45</v>
      </c>
      <c r="X3053" s="103">
        <v>4.9999999999999996E-105</v>
      </c>
      <c r="Y3053" s="100" t="s">
        <v>36</v>
      </c>
      <c r="Z3053" s="100" t="s">
        <v>37652</v>
      </c>
      <c r="AA3053" s="100" t="s">
        <v>37653</v>
      </c>
      <c r="AB3053" s="100" t="s">
        <v>37654</v>
      </c>
      <c r="AC3053" s="100" t="s">
        <v>37655</v>
      </c>
      <c r="AD3053" s="100"/>
      <c r="AE3053" s="100" t="s">
        <v>37656</v>
      </c>
      <c r="AF3053" s="100"/>
      <c r="AG3053" s="100"/>
      <c r="AH3053" t="s">
        <v>37657</v>
      </c>
      <c r="AI3053" t="s">
        <v>37648</v>
      </c>
      <c r="AJ3053">
        <v>100</v>
      </c>
      <c r="AK3053" s="54">
        <v>1.9999999999999999E-157</v>
      </c>
      <c r="AL3053" t="s">
        <v>69</v>
      </c>
      <c r="AM3053" t="s">
        <v>37658</v>
      </c>
      <c r="AN3053" t="s">
        <v>37659</v>
      </c>
      <c r="AO3053" t="s">
        <v>37660</v>
      </c>
      <c r="AS3053" s="55">
        <v>24047</v>
      </c>
      <c r="AT3053" s="104">
        <v>16.029831402553405</v>
      </c>
      <c r="AU3053" s="100" t="s">
        <v>37647</v>
      </c>
      <c r="AV3053" s="100" t="s">
        <v>37661</v>
      </c>
      <c r="AW3053" s="100"/>
      <c r="AX3053" s="100"/>
      <c r="AY3053" s="100"/>
      <c r="AZ3053" s="100">
        <v>0</v>
      </c>
      <c r="BA3053" s="100">
        <v>531097788.00567371</v>
      </c>
      <c r="BB3053" s="100">
        <v>0</v>
      </c>
    </row>
    <row r="3054" spans="1:54" x14ac:dyDescent="0.25">
      <c r="A3054" s="95" t="s">
        <v>37662</v>
      </c>
      <c r="B3054" s="51" t="s">
        <v>48846</v>
      </c>
      <c r="C3054" s="96" t="str">
        <f>HYPERLINK("http://www.UniProt.org/UniProt/KV404_HUMAN","KV404_HUMAN")</f>
        <v>KV404_HUMAN</v>
      </c>
      <c r="D3054" s="97" t="s">
        <v>37665</v>
      </c>
      <c r="E3054" s="160" t="s">
        <v>40</v>
      </c>
      <c r="H3054" s="49"/>
      <c r="I3054" s="49"/>
      <c r="L3054" s="98">
        <v>15.115584036405737</v>
      </c>
      <c r="M3054" s="148" t="s">
        <v>47253</v>
      </c>
      <c r="N3054" s="100"/>
      <c r="O3054" s="101" t="s">
        <v>235</v>
      </c>
      <c r="P3054" s="102">
        <v>20.888999999999999</v>
      </c>
      <c r="Q3054" s="102">
        <v>83.2</v>
      </c>
      <c r="R3054" s="102">
        <v>14.965999999999999</v>
      </c>
      <c r="S3054" s="135" t="s">
        <v>51778</v>
      </c>
      <c r="T3054" s="100">
        <v>762</v>
      </c>
      <c r="U3054" s="100" t="s">
        <v>37666</v>
      </c>
      <c r="V3054" s="100" t="s">
        <v>37664</v>
      </c>
      <c r="W3054" s="100">
        <v>67.03</v>
      </c>
      <c r="X3054" s="103">
        <v>2.9999999999999999E-35</v>
      </c>
      <c r="Y3054" s="100" t="s">
        <v>36</v>
      </c>
      <c r="Z3054" s="100"/>
      <c r="AA3054" s="100"/>
      <c r="AB3054" s="100" t="s">
        <v>37667</v>
      </c>
      <c r="AC3054" s="100"/>
      <c r="AD3054" s="100"/>
      <c r="AE3054" s="100"/>
      <c r="AF3054" s="100"/>
      <c r="AG3054" s="100"/>
      <c r="AH3054" t="s">
        <v>50110</v>
      </c>
      <c r="AI3054" t="s">
        <v>48846</v>
      </c>
      <c r="AJ3054">
        <v>91.62</v>
      </c>
      <c r="AK3054" s="54">
        <v>1.9999999999999999E-124</v>
      </c>
      <c r="AL3054" t="s">
        <v>69</v>
      </c>
      <c r="AO3054" t="s">
        <v>628</v>
      </c>
      <c r="AS3054" s="55">
        <v>26961</v>
      </c>
      <c r="AT3054" s="104">
        <v>13.00001470739635</v>
      </c>
      <c r="AU3054" s="100" t="s">
        <v>37671</v>
      </c>
      <c r="AV3054" s="100" t="s">
        <v>37672</v>
      </c>
      <c r="AW3054" s="100"/>
      <c r="AX3054" s="100"/>
      <c r="AY3054" s="100"/>
      <c r="AZ3054" s="100">
        <v>0</v>
      </c>
      <c r="BA3054" s="100">
        <v>9640096.7860981319</v>
      </c>
      <c r="BB3054" s="100">
        <v>0</v>
      </c>
    </row>
    <row r="3055" spans="1:54" x14ac:dyDescent="0.25">
      <c r="A3055" s="95" t="s">
        <v>37673</v>
      </c>
      <c r="B3055" s="51" t="s">
        <v>37674</v>
      </c>
      <c r="C3055" s="96" t="str">
        <f>HYPERLINK("http://www.UniProt.org/UniProt/LACB2_HUMAN","LACB2_HUMAN")</f>
        <v>LACB2_HUMAN</v>
      </c>
      <c r="D3055" s="97" t="s">
        <v>37676</v>
      </c>
      <c r="E3055" s="159">
        <v>-0.37</v>
      </c>
      <c r="F3055" s="98">
        <v>22</v>
      </c>
      <c r="G3055" s="98">
        <v>9.4</v>
      </c>
      <c r="H3055" s="49"/>
      <c r="I3055" s="49"/>
      <c r="L3055" s="98">
        <v>12.340648380308938</v>
      </c>
      <c r="M3055" s="148" t="s">
        <v>47253</v>
      </c>
      <c r="N3055" s="100"/>
      <c r="O3055" s="101" t="s">
        <v>40</v>
      </c>
      <c r="P3055" s="102">
        <v>32.418999999999997</v>
      </c>
      <c r="Q3055" s="102">
        <v>32.418999999999997</v>
      </c>
      <c r="R3055" s="102">
        <v>32.805999999999997</v>
      </c>
      <c r="S3055" s="135" t="s">
        <v>51778</v>
      </c>
      <c r="T3055" s="100">
        <v>9084</v>
      </c>
      <c r="U3055" s="100" t="s">
        <v>37677</v>
      </c>
      <c r="V3055" s="100" t="s">
        <v>37675</v>
      </c>
      <c r="W3055" s="100">
        <v>71.33</v>
      </c>
      <c r="X3055" s="103">
        <v>4.0000000000000002E-142</v>
      </c>
      <c r="Y3055" s="100" t="s">
        <v>36</v>
      </c>
      <c r="Z3055" s="100" t="s">
        <v>37678</v>
      </c>
      <c r="AA3055" s="100" t="s">
        <v>37679</v>
      </c>
      <c r="AB3055" s="100" t="s">
        <v>37680</v>
      </c>
      <c r="AC3055" s="100"/>
      <c r="AD3055" s="100" t="s">
        <v>37681</v>
      </c>
      <c r="AE3055" s="100"/>
      <c r="AF3055" s="100" t="s">
        <v>37682</v>
      </c>
      <c r="AG3055" s="100"/>
      <c r="AH3055" t="s">
        <v>37683</v>
      </c>
      <c r="AI3055" t="s">
        <v>37674</v>
      </c>
      <c r="AJ3055">
        <v>100</v>
      </c>
      <c r="AK3055">
        <v>0</v>
      </c>
      <c r="AL3055" t="s">
        <v>47</v>
      </c>
      <c r="AM3055" t="s">
        <v>37684</v>
      </c>
      <c r="AN3055" t="s">
        <v>37685</v>
      </c>
      <c r="AO3055" t="s">
        <v>37676</v>
      </c>
      <c r="AR3055" t="s">
        <v>30564</v>
      </c>
      <c r="AS3055" s="55">
        <v>32419</v>
      </c>
      <c r="AT3055" s="104">
        <v>14</v>
      </c>
      <c r="AU3055" s="100" t="s">
        <v>37686</v>
      </c>
      <c r="AV3055" s="100" t="s">
        <v>37686</v>
      </c>
      <c r="AW3055" s="100"/>
      <c r="AX3055" s="100"/>
      <c r="AY3055" s="100"/>
      <c r="AZ3055" s="100">
        <v>0</v>
      </c>
      <c r="BA3055" s="100">
        <v>7870357.1428571427</v>
      </c>
      <c r="BB3055" s="100">
        <v>0</v>
      </c>
    </row>
    <row r="3056" spans="1:54" x14ac:dyDescent="0.25">
      <c r="A3056" s="95" t="s">
        <v>37731</v>
      </c>
      <c r="B3056" s="51" t="s">
        <v>37732</v>
      </c>
      <c r="C3056" s="96" t="str">
        <f>HYPERLINK("http://www.UniProt.org/UniProt/LASP1_HUMAN","LASP1_HUMAN")</f>
        <v>LASP1_HUMAN</v>
      </c>
      <c r="D3056" s="97" t="s">
        <v>37734</v>
      </c>
      <c r="E3056" s="159">
        <v>-0.37</v>
      </c>
      <c r="F3056" s="98">
        <v>120</v>
      </c>
      <c r="G3056" s="98">
        <v>49</v>
      </c>
      <c r="H3056" s="49"/>
      <c r="I3056" s="49"/>
      <c r="L3056" s="98">
        <v>56.436545888090556</v>
      </c>
      <c r="M3056" s="148" t="s">
        <v>47253</v>
      </c>
      <c r="N3056" s="100"/>
      <c r="O3056" s="101" t="s">
        <v>40</v>
      </c>
      <c r="P3056" s="102">
        <v>29.135000000000002</v>
      </c>
      <c r="Q3056" s="102">
        <v>29.148</v>
      </c>
      <c r="R3056" s="102">
        <v>29.716999999999999</v>
      </c>
      <c r="S3056" s="135" t="s">
        <v>51778</v>
      </c>
      <c r="T3056" s="100">
        <v>8285</v>
      </c>
      <c r="U3056" s="100" t="s">
        <v>37735</v>
      </c>
      <c r="V3056" s="100" t="s">
        <v>37733</v>
      </c>
      <c r="W3056" s="100">
        <v>81.99</v>
      </c>
      <c r="X3056" s="103">
        <v>1E-150</v>
      </c>
      <c r="Y3056" s="100" t="s">
        <v>36</v>
      </c>
      <c r="Z3056" s="100" t="s">
        <v>37736</v>
      </c>
      <c r="AA3056" s="100" t="s">
        <v>37737</v>
      </c>
      <c r="AB3056" s="100" t="s">
        <v>37738</v>
      </c>
      <c r="AC3056" s="100"/>
      <c r="AD3056" s="100" t="s">
        <v>37739</v>
      </c>
      <c r="AE3056" s="100" t="s">
        <v>37740</v>
      </c>
      <c r="AF3056" s="100"/>
      <c r="AG3056" s="100"/>
      <c r="AH3056" t="s">
        <v>37741</v>
      </c>
      <c r="AI3056" t="s">
        <v>37732</v>
      </c>
      <c r="AJ3056">
        <v>97.66</v>
      </c>
      <c r="AK3056">
        <v>0</v>
      </c>
      <c r="AL3056" t="s">
        <v>69</v>
      </c>
      <c r="AM3056" t="s">
        <v>37742</v>
      </c>
      <c r="AN3056" t="s">
        <v>37743</v>
      </c>
      <c r="AO3056" t="s">
        <v>37744</v>
      </c>
      <c r="AS3056" s="55">
        <v>29148</v>
      </c>
      <c r="AT3056" s="104">
        <v>17.000045357645032</v>
      </c>
      <c r="AU3056" s="100" t="s">
        <v>37731</v>
      </c>
      <c r="AV3056" s="100" t="s">
        <v>37745</v>
      </c>
      <c r="AW3056" s="100"/>
      <c r="AX3056" s="100"/>
      <c r="AY3056" s="100"/>
      <c r="AZ3056" s="100">
        <v>0</v>
      </c>
      <c r="BA3056" s="100">
        <v>35992903.967449307</v>
      </c>
      <c r="BB3056" s="100">
        <v>0</v>
      </c>
    </row>
    <row r="3057" spans="1:54" x14ac:dyDescent="0.25">
      <c r="A3057" s="95" t="s">
        <v>37776</v>
      </c>
      <c r="B3057" s="51" t="s">
        <v>37777</v>
      </c>
      <c r="C3057" s="96" t="str">
        <f>HYPERLINK("http://www.UniProt.org/UniProt/LCMT1_HUMAN","LCMT1_HUMAN")</f>
        <v>LCMT1_HUMAN</v>
      </c>
      <c r="D3057" s="97" t="s">
        <v>37779</v>
      </c>
      <c r="E3057" s="159">
        <v>-0.08</v>
      </c>
      <c r="F3057" s="98">
        <v>84</v>
      </c>
      <c r="G3057" s="98">
        <v>71</v>
      </c>
      <c r="H3057" s="49"/>
      <c r="I3057" s="49"/>
      <c r="L3057" s="98">
        <v>57.206326678817035</v>
      </c>
      <c r="M3057" s="148" t="s">
        <v>47253</v>
      </c>
      <c r="N3057" s="100"/>
      <c r="O3057" s="101" t="s">
        <v>40</v>
      </c>
      <c r="P3057" s="102">
        <v>37.057000000000002</v>
      </c>
      <c r="Q3057" s="102">
        <v>37.058</v>
      </c>
      <c r="R3057" s="102">
        <v>38.378999999999998</v>
      </c>
      <c r="S3057" s="135" t="s">
        <v>51778</v>
      </c>
      <c r="T3057" s="100">
        <v>7098</v>
      </c>
      <c r="U3057" s="100" t="s">
        <v>37780</v>
      </c>
      <c r="V3057" s="100" t="s">
        <v>37778</v>
      </c>
      <c r="W3057" s="100">
        <v>69.52</v>
      </c>
      <c r="X3057" s="103">
        <v>2.9999999999999999E-168</v>
      </c>
      <c r="Y3057" s="100" t="s">
        <v>36</v>
      </c>
      <c r="Z3057" s="100" t="s">
        <v>37781</v>
      </c>
      <c r="AA3057" s="100" t="s">
        <v>37782</v>
      </c>
      <c r="AB3057" s="100" t="s">
        <v>37783</v>
      </c>
      <c r="AC3057" s="100" t="s">
        <v>37784</v>
      </c>
      <c r="AD3057" s="100" t="s">
        <v>37785</v>
      </c>
      <c r="AE3057" s="100" t="s">
        <v>37786</v>
      </c>
      <c r="AF3057" s="100"/>
      <c r="AG3057" s="100"/>
      <c r="AH3057" t="s">
        <v>37787</v>
      </c>
      <c r="AI3057" t="s">
        <v>37777</v>
      </c>
      <c r="AJ3057">
        <v>100</v>
      </c>
      <c r="AK3057">
        <v>0</v>
      </c>
      <c r="AL3057" t="s">
        <v>69</v>
      </c>
      <c r="AM3057" t="s">
        <v>37788</v>
      </c>
      <c r="AN3057" t="s">
        <v>37789</v>
      </c>
      <c r="AO3057" t="s">
        <v>37790</v>
      </c>
      <c r="AR3057" t="s">
        <v>37791</v>
      </c>
      <c r="AS3057" s="55">
        <v>37058</v>
      </c>
      <c r="AT3057" s="104">
        <v>20.999775042581227</v>
      </c>
      <c r="AU3057" s="100" t="s">
        <v>37776</v>
      </c>
      <c r="AV3057" s="100" t="s">
        <v>37792</v>
      </c>
      <c r="AW3057" s="100"/>
      <c r="AX3057" s="100"/>
      <c r="AY3057" s="100"/>
      <c r="AZ3057" s="100">
        <v>0</v>
      </c>
      <c r="BA3057" s="100">
        <v>36483838.443339199</v>
      </c>
      <c r="BB3057" s="100">
        <v>0</v>
      </c>
    </row>
    <row r="3058" spans="1:54" x14ac:dyDescent="0.25">
      <c r="A3058" s="95" t="s">
        <v>37805</v>
      </c>
      <c r="B3058" s="51" t="s">
        <v>37806</v>
      </c>
      <c r="C3058" s="96" t="str">
        <f>HYPERLINK("http://www.UniProt.org/UniProt/LEG1_HUMAN","LEG1_HUMAN")</f>
        <v>LEG1_HUMAN</v>
      </c>
      <c r="D3058" s="97" t="s">
        <v>37808</v>
      </c>
      <c r="E3058" s="159">
        <v>-5</v>
      </c>
      <c r="F3058" s="98">
        <v>11</v>
      </c>
      <c r="G3058" s="98">
        <v>0</v>
      </c>
      <c r="H3058" s="49"/>
      <c r="I3058" s="49"/>
      <c r="L3058" s="98">
        <v>12.375386934194347</v>
      </c>
      <c r="M3058" s="148" t="s">
        <v>47253</v>
      </c>
      <c r="N3058" s="100"/>
      <c r="O3058" s="101" t="s">
        <v>40</v>
      </c>
      <c r="P3058" s="102">
        <v>15.904999999999999</v>
      </c>
      <c r="Q3058" s="102">
        <v>15.205</v>
      </c>
      <c r="R3058" s="102">
        <v>14.715999999999999</v>
      </c>
      <c r="S3058" s="135" t="s">
        <v>51778</v>
      </c>
      <c r="T3058" s="100">
        <v>1157</v>
      </c>
      <c r="U3058" s="100" t="s">
        <v>37809</v>
      </c>
      <c r="V3058" s="100" t="s">
        <v>37807</v>
      </c>
      <c r="W3058" s="100">
        <v>50</v>
      </c>
      <c r="X3058" s="103">
        <v>7.9999999999999998E-47</v>
      </c>
      <c r="Y3058" s="100" t="s">
        <v>36</v>
      </c>
      <c r="Z3058" s="100" t="s">
        <v>37810</v>
      </c>
      <c r="AA3058" s="100" t="s">
        <v>37811</v>
      </c>
      <c r="AB3058" s="100" t="s">
        <v>37812</v>
      </c>
      <c r="AC3058" s="100" t="s">
        <v>37813</v>
      </c>
      <c r="AD3058" s="100" t="s">
        <v>37814</v>
      </c>
      <c r="AE3058" s="100" t="s">
        <v>37816</v>
      </c>
      <c r="AF3058" s="100" t="s">
        <v>37815</v>
      </c>
      <c r="AG3058" s="100" t="s">
        <v>5827</v>
      </c>
      <c r="AH3058" t="s">
        <v>37817</v>
      </c>
      <c r="AI3058" t="s">
        <v>37806</v>
      </c>
      <c r="AJ3058">
        <v>100</v>
      </c>
      <c r="AK3058" s="54">
        <v>1.9999999999999999E-98</v>
      </c>
      <c r="AL3058" t="s">
        <v>69</v>
      </c>
      <c r="AM3058" t="s">
        <v>37818</v>
      </c>
      <c r="AN3058" t="s">
        <v>37819</v>
      </c>
      <c r="AO3058" t="s">
        <v>12921</v>
      </c>
      <c r="AS3058" s="55">
        <v>15205</v>
      </c>
      <c r="AT3058" s="104">
        <v>11.000046680255808</v>
      </c>
      <c r="AU3058" s="100" t="s">
        <v>37805</v>
      </c>
      <c r="AV3058" s="100" t="s">
        <v>37820</v>
      </c>
      <c r="AW3058" s="100"/>
      <c r="AX3058" s="100"/>
      <c r="AY3058" s="100"/>
      <c r="AZ3058" s="100">
        <v>0</v>
      </c>
      <c r="BA3058" s="100">
        <v>7892511.961411152</v>
      </c>
      <c r="BB3058" s="100">
        <v>0</v>
      </c>
    </row>
    <row r="3059" spans="1:54" x14ac:dyDescent="0.25">
      <c r="A3059" s="95" t="s">
        <v>37835</v>
      </c>
      <c r="B3059" s="51" t="s">
        <v>37836</v>
      </c>
      <c r="C3059" s="96" t="str">
        <f>HYPERLINK("http://www.UniProt.org/UniProt/LGUL_HUMAN","LGUL_HUMAN")</f>
        <v>LGUL_HUMAN</v>
      </c>
      <c r="D3059" s="97" t="s">
        <v>37838</v>
      </c>
      <c r="E3059" s="159">
        <v>-0.14000000000000001</v>
      </c>
      <c r="F3059" s="98">
        <v>560</v>
      </c>
      <c r="G3059" s="98">
        <v>410</v>
      </c>
      <c r="H3059" s="49"/>
      <c r="I3059" s="49"/>
      <c r="L3059" s="98">
        <v>716.29328169759287</v>
      </c>
      <c r="M3059" s="148" t="s">
        <v>47253</v>
      </c>
      <c r="N3059" s="100"/>
      <c r="O3059" s="101" t="s">
        <v>40</v>
      </c>
      <c r="P3059" s="102">
        <v>21.631</v>
      </c>
      <c r="Q3059" s="102">
        <v>21.632000000000001</v>
      </c>
      <c r="R3059" s="102">
        <v>20.777999999999999</v>
      </c>
      <c r="S3059" s="135" t="s">
        <v>51778</v>
      </c>
      <c r="T3059" s="100">
        <v>4960</v>
      </c>
      <c r="U3059" s="100" t="s">
        <v>37840</v>
      </c>
      <c r="V3059" s="100" t="s">
        <v>37837</v>
      </c>
      <c r="W3059" s="100">
        <v>75.81</v>
      </c>
      <c r="X3059" s="103">
        <v>1.0000000000000001E-101</v>
      </c>
      <c r="Y3059" s="100" t="s">
        <v>36</v>
      </c>
      <c r="Z3059" s="100" t="s">
        <v>37839</v>
      </c>
      <c r="AA3059" s="100" t="s">
        <v>37841</v>
      </c>
      <c r="AB3059" s="100" t="s">
        <v>37842</v>
      </c>
      <c r="AC3059" s="100" t="s">
        <v>37843</v>
      </c>
      <c r="AD3059" s="100"/>
      <c r="AE3059" s="100" t="s">
        <v>37844</v>
      </c>
      <c r="AF3059" s="100" t="s">
        <v>35757</v>
      </c>
      <c r="AG3059" s="100"/>
      <c r="AH3059" t="s">
        <v>37845</v>
      </c>
      <c r="AI3059" t="s">
        <v>37836</v>
      </c>
      <c r="AJ3059">
        <v>100</v>
      </c>
      <c r="AK3059" s="54">
        <v>9E-143</v>
      </c>
      <c r="AL3059" t="s">
        <v>69</v>
      </c>
      <c r="AM3059" t="s">
        <v>37846</v>
      </c>
      <c r="AN3059" t="s">
        <v>37847</v>
      </c>
      <c r="AO3059" t="s">
        <v>37848</v>
      </c>
      <c r="AP3059" t="s">
        <v>37849</v>
      </c>
      <c r="AS3059" s="55">
        <v>21632</v>
      </c>
      <c r="AT3059" s="104">
        <v>11.04114551884758</v>
      </c>
      <c r="AU3059" s="100" t="s">
        <v>37835</v>
      </c>
      <c r="AV3059" s="100" t="s">
        <v>37835</v>
      </c>
      <c r="AW3059" s="100"/>
      <c r="AX3059" s="100"/>
      <c r="AY3059" s="100"/>
      <c r="AZ3059" s="100">
        <v>0</v>
      </c>
      <c r="BA3059" s="100">
        <v>456822346.140625</v>
      </c>
      <c r="BB3059" s="100">
        <v>0</v>
      </c>
    </row>
    <row r="3060" spans="1:54" x14ac:dyDescent="0.25">
      <c r="A3060" s="95" t="s">
        <v>37928</v>
      </c>
      <c r="B3060" s="51" t="s">
        <v>18411</v>
      </c>
      <c r="C3060" s="96" t="str">
        <f>HYPERLINK("http://www.UniProt.org/UniProt/LRC20_HUMAN","LRC20_HUMAN")</f>
        <v>LRC20_HUMAN</v>
      </c>
      <c r="D3060" s="97" t="s">
        <v>37930</v>
      </c>
      <c r="E3060" s="159">
        <v>-0.27</v>
      </c>
      <c r="F3060" s="98">
        <v>220</v>
      </c>
      <c r="G3060" s="98">
        <v>120</v>
      </c>
      <c r="H3060" s="49"/>
      <c r="I3060" s="49"/>
      <c r="L3060" s="98">
        <v>25.156698582862944</v>
      </c>
      <c r="M3060" s="148" t="s">
        <v>47253</v>
      </c>
      <c r="N3060" s="100"/>
      <c r="O3060" s="101" t="s">
        <v>40</v>
      </c>
      <c r="P3060" s="102">
        <v>18.832000000000001</v>
      </c>
      <c r="Q3060" s="102" t="s">
        <v>40</v>
      </c>
      <c r="R3060" s="102">
        <v>20.509</v>
      </c>
      <c r="S3060" s="135" t="s">
        <v>51778</v>
      </c>
      <c r="T3060" s="100">
        <v>2025</v>
      </c>
      <c r="U3060" s="100" t="s">
        <v>37931</v>
      </c>
      <c r="V3060" s="100" t="s">
        <v>37929</v>
      </c>
      <c r="W3060" s="100">
        <v>56.14</v>
      </c>
      <c r="X3060" s="103">
        <v>1E-61</v>
      </c>
      <c r="Y3060" s="100" t="s">
        <v>36</v>
      </c>
      <c r="Z3060" s="100" t="s">
        <v>37932</v>
      </c>
      <c r="AA3060" s="100" t="s">
        <v>37933</v>
      </c>
      <c r="AB3060" s="100" t="s">
        <v>37934</v>
      </c>
      <c r="AC3060" s="100"/>
      <c r="AD3060" s="100" t="s">
        <v>37935</v>
      </c>
      <c r="AE3060" s="100"/>
      <c r="AF3060" s="100"/>
      <c r="AG3060" s="100"/>
      <c r="AH3060" t="s">
        <v>18422</v>
      </c>
      <c r="AI3060" t="s">
        <v>18411</v>
      </c>
      <c r="AJ3060">
        <v>85.12</v>
      </c>
      <c r="AK3060" s="54">
        <v>1.9999999999999999E-98</v>
      </c>
      <c r="AL3060" t="s">
        <v>69</v>
      </c>
      <c r="AM3060" t="s">
        <v>18423</v>
      </c>
      <c r="AN3060" t="s">
        <v>18424</v>
      </c>
      <c r="AO3060" t="s">
        <v>18425</v>
      </c>
      <c r="AS3060" s="55">
        <v>18582</v>
      </c>
      <c r="AT3060" s="104">
        <v>11.000195350654424</v>
      </c>
      <c r="AU3060" s="100" t="s">
        <v>37928</v>
      </c>
      <c r="AV3060" s="100" t="s">
        <v>37928</v>
      </c>
      <c r="AW3060" s="100"/>
      <c r="AX3060" s="100"/>
      <c r="AY3060" s="100"/>
      <c r="AZ3060" s="100">
        <v>0</v>
      </c>
      <c r="BA3060" s="100">
        <v>16043905.982951518</v>
      </c>
      <c r="BB3060" s="100">
        <v>0</v>
      </c>
    </row>
    <row r="3061" spans="1:54" x14ac:dyDescent="0.25">
      <c r="A3061" s="95" t="s">
        <v>37936</v>
      </c>
      <c r="B3061" s="51" t="s">
        <v>49219</v>
      </c>
      <c r="C3061" s="96" t="str">
        <f>HYPERLINK("http://www.UniProt.org/UniProt/LRRF2_HUMAN","LRRF2_HUMAN")</f>
        <v>LRRF2_HUMAN</v>
      </c>
      <c r="D3061" s="97" t="s">
        <v>37938</v>
      </c>
      <c r="E3061" s="159">
        <v>-5</v>
      </c>
      <c r="F3061" s="98">
        <v>31</v>
      </c>
      <c r="G3061" s="98">
        <v>0</v>
      </c>
      <c r="H3061" s="49"/>
      <c r="I3061" s="49"/>
      <c r="L3061" s="98">
        <v>11.128324810115641</v>
      </c>
      <c r="M3061" s="148" t="s">
        <v>47253</v>
      </c>
      <c r="N3061" s="100"/>
      <c r="O3061" s="101" t="s">
        <v>40</v>
      </c>
      <c r="P3061" s="102">
        <v>50.338000000000001</v>
      </c>
      <c r="Q3061" s="102">
        <v>83.5</v>
      </c>
      <c r="R3061" s="102">
        <v>82.171000000000006</v>
      </c>
      <c r="S3061" s="135" t="s">
        <v>51778</v>
      </c>
      <c r="T3061" s="100">
        <v>7604</v>
      </c>
      <c r="U3061" s="100" t="s">
        <v>37939</v>
      </c>
      <c r="V3061" s="100" t="s">
        <v>37937</v>
      </c>
      <c r="W3061" s="100">
        <v>50.23</v>
      </c>
      <c r="X3061" s="103">
        <v>2E-121</v>
      </c>
      <c r="Y3061" s="100" t="s">
        <v>36</v>
      </c>
      <c r="Z3061" s="100" t="s">
        <v>37940</v>
      </c>
      <c r="AA3061" s="100" t="s">
        <v>37941</v>
      </c>
      <c r="AB3061" s="100" t="s">
        <v>37942</v>
      </c>
      <c r="AC3061" s="100"/>
      <c r="AD3061" s="100" t="s">
        <v>37943</v>
      </c>
      <c r="AE3061" s="100" t="s">
        <v>37944</v>
      </c>
      <c r="AF3061" s="100"/>
      <c r="AG3061" s="100"/>
      <c r="AH3061" t="s">
        <v>51329</v>
      </c>
      <c r="AI3061" t="s">
        <v>49219</v>
      </c>
      <c r="AJ3061">
        <v>86.42</v>
      </c>
      <c r="AK3061">
        <v>0</v>
      </c>
      <c r="AL3061" t="s">
        <v>69</v>
      </c>
      <c r="AO3061" t="s">
        <v>415</v>
      </c>
      <c r="AR3061" t="s">
        <v>370</v>
      </c>
      <c r="AS3061" s="55">
        <v>78305</v>
      </c>
      <c r="AT3061" s="104">
        <v>27.000133564845733</v>
      </c>
      <c r="AU3061" s="100" t="s">
        <v>37936</v>
      </c>
      <c r="AV3061" s="100" t="s">
        <v>37945</v>
      </c>
      <c r="AW3061" s="100"/>
      <c r="AX3061" s="100"/>
      <c r="AY3061" s="100"/>
      <c r="AZ3061" s="100">
        <v>0</v>
      </c>
      <c r="BA3061" s="100">
        <v>7097187.1135295574</v>
      </c>
      <c r="BB3061" s="100">
        <v>0</v>
      </c>
    </row>
    <row r="3062" spans="1:54" x14ac:dyDescent="0.25">
      <c r="A3062" s="95" t="s">
        <v>38008</v>
      </c>
      <c r="B3062" s="51" t="s">
        <v>48991</v>
      </c>
      <c r="C3062" s="96" t="str">
        <f>HYPERLINK("http://www.UniProt.org/UniProt/LYPL1_HUMAN","LYPL1_HUMAN")</f>
        <v>LYPL1_HUMAN</v>
      </c>
      <c r="D3062" s="97" t="s">
        <v>38010</v>
      </c>
      <c r="E3062" s="160" t="s">
        <v>40</v>
      </c>
      <c r="H3062" s="49"/>
      <c r="I3062" s="49"/>
      <c r="L3062" s="98">
        <v>11.343316568383766</v>
      </c>
      <c r="M3062" s="148" t="s">
        <v>47253</v>
      </c>
      <c r="N3062" s="100"/>
      <c r="O3062" s="101" t="s">
        <v>40</v>
      </c>
      <c r="P3062" s="102">
        <v>25.081</v>
      </c>
      <c r="Q3062" s="102">
        <v>24.984000000000002</v>
      </c>
      <c r="R3062" s="102">
        <v>26.315999999999999</v>
      </c>
      <c r="S3062" s="135" t="s">
        <v>51778</v>
      </c>
      <c r="T3062" s="100">
        <v>1706</v>
      </c>
      <c r="U3062" s="100" t="s">
        <v>38011</v>
      </c>
      <c r="V3062" s="100" t="s">
        <v>38009</v>
      </c>
      <c r="W3062" s="100">
        <v>67.5</v>
      </c>
      <c r="X3062" s="103">
        <v>3.0000000000000003E-101</v>
      </c>
      <c r="Y3062" s="100" t="s">
        <v>36</v>
      </c>
      <c r="Z3062" s="100" t="s">
        <v>38012</v>
      </c>
      <c r="AA3062" s="100" t="s">
        <v>38013</v>
      </c>
      <c r="AB3062" s="100" t="s">
        <v>38014</v>
      </c>
      <c r="AC3062" s="100" t="s">
        <v>38015</v>
      </c>
      <c r="AD3062" s="100" t="s">
        <v>38002</v>
      </c>
      <c r="AE3062" s="100" t="s">
        <v>38016</v>
      </c>
      <c r="AF3062" s="100"/>
      <c r="AG3062" s="100"/>
      <c r="AH3062" t="s">
        <v>50652</v>
      </c>
      <c r="AI3062" t="s">
        <v>48991</v>
      </c>
      <c r="AJ3062">
        <v>91.3</v>
      </c>
      <c r="AK3062" s="54">
        <v>8.0000000000000002E-139</v>
      </c>
      <c r="AL3062" t="s">
        <v>69</v>
      </c>
      <c r="AM3062" t="s">
        <v>50653</v>
      </c>
      <c r="AO3062" t="s">
        <v>628</v>
      </c>
      <c r="AS3062" s="55">
        <v>26026</v>
      </c>
      <c r="AT3062" s="104">
        <v>13.000013823037474</v>
      </c>
      <c r="AU3062" s="100" t="s">
        <v>38017</v>
      </c>
      <c r="AV3062" s="100" t="s">
        <v>38018</v>
      </c>
      <c r="AW3062" s="100"/>
      <c r="AX3062" s="100"/>
      <c r="AY3062" s="100"/>
      <c r="AZ3062" s="100">
        <v>0</v>
      </c>
      <c r="BA3062" s="100">
        <v>7234300</v>
      </c>
      <c r="BB3062" s="100">
        <v>0</v>
      </c>
    </row>
    <row r="3063" spans="1:54" x14ac:dyDescent="0.25">
      <c r="A3063" s="95" t="s">
        <v>38035</v>
      </c>
      <c r="B3063" s="51" t="s">
        <v>48808</v>
      </c>
      <c r="C3063" s="96" t="str">
        <f>HYPERLINK("http://www.UniProt.org/UniProt/LZTL1_HUMAN","LZTL1_HUMAN")</f>
        <v>LZTL1_HUMAN</v>
      </c>
      <c r="D3063" s="97" t="s">
        <v>38037</v>
      </c>
      <c r="E3063" s="159">
        <v>-1.83</v>
      </c>
      <c r="F3063" s="98">
        <v>180</v>
      </c>
      <c r="G3063" s="98">
        <v>2.7</v>
      </c>
      <c r="H3063" s="49"/>
      <c r="I3063" s="49"/>
      <c r="L3063" s="98">
        <v>77.944176420271845</v>
      </c>
      <c r="M3063" s="148" t="s">
        <v>47253</v>
      </c>
      <c r="N3063" s="100"/>
      <c r="O3063" s="101" t="s">
        <v>40</v>
      </c>
      <c r="P3063" s="102">
        <v>34.863999999999997</v>
      </c>
      <c r="Q3063" s="102">
        <v>493.00799999999998</v>
      </c>
      <c r="R3063" s="102">
        <v>34.591999999999999</v>
      </c>
      <c r="S3063" s="135" t="s">
        <v>51778</v>
      </c>
      <c r="T3063" s="100">
        <v>645</v>
      </c>
      <c r="U3063" s="100" t="s">
        <v>38039</v>
      </c>
      <c r="V3063" s="100" t="s">
        <v>38036</v>
      </c>
      <c r="W3063" s="100">
        <v>75.59</v>
      </c>
      <c r="X3063" s="103">
        <v>5.0000000000000002E-157</v>
      </c>
      <c r="Y3063" s="100" t="s">
        <v>36</v>
      </c>
      <c r="Z3063" s="100" t="s">
        <v>38038</v>
      </c>
      <c r="AA3063" s="100" t="s">
        <v>38040</v>
      </c>
      <c r="AB3063" s="100" t="s">
        <v>38041</v>
      </c>
      <c r="AC3063" s="100"/>
      <c r="AD3063" s="100" t="s">
        <v>38042</v>
      </c>
      <c r="AE3063" s="100" t="s">
        <v>38043</v>
      </c>
      <c r="AF3063" s="100"/>
      <c r="AG3063" s="100"/>
      <c r="AH3063" t="s">
        <v>49968</v>
      </c>
      <c r="AI3063" t="s">
        <v>48808</v>
      </c>
      <c r="AJ3063">
        <v>99.37</v>
      </c>
      <c r="AK3063" s="54">
        <v>3.0000000000000001E-112</v>
      </c>
      <c r="AL3063" t="s">
        <v>69</v>
      </c>
      <c r="AM3063" t="s">
        <v>49969</v>
      </c>
      <c r="AN3063" t="s">
        <v>49970</v>
      </c>
      <c r="AO3063" t="s">
        <v>49971</v>
      </c>
      <c r="AS3063" s="55">
        <v>18759</v>
      </c>
      <c r="AT3063" s="104">
        <v>17.000323086311909</v>
      </c>
      <c r="AU3063" s="100" t="s">
        <v>38035</v>
      </c>
      <c r="AV3063" s="100" t="s">
        <v>38035</v>
      </c>
      <c r="AW3063" s="100"/>
      <c r="AX3063" s="100"/>
      <c r="AY3063" s="100"/>
      <c r="AZ3063" s="100">
        <v>0</v>
      </c>
      <c r="BA3063" s="100">
        <v>49709584.677271768</v>
      </c>
      <c r="BB3063" s="100">
        <v>0</v>
      </c>
    </row>
    <row r="3064" spans="1:54" x14ac:dyDescent="0.25">
      <c r="A3064" s="95" t="s">
        <v>38057</v>
      </c>
      <c r="B3064" s="51" t="s">
        <v>48678</v>
      </c>
      <c r="C3064" s="96" t="str">
        <f>HYPERLINK("http://www.UniProt.org/UniProt/MA2C1_HUMAN","MA2C1_HUMAN")</f>
        <v>MA2C1_HUMAN</v>
      </c>
      <c r="D3064" s="97" t="s">
        <v>38059</v>
      </c>
      <c r="E3064" s="159">
        <v>-1.31</v>
      </c>
      <c r="F3064" s="98">
        <v>26</v>
      </c>
      <c r="G3064" s="98">
        <v>1.2</v>
      </c>
      <c r="H3064" s="49"/>
      <c r="I3064" s="49"/>
      <c r="L3064" s="98">
        <v>14.060874434665493</v>
      </c>
      <c r="M3064" s="148" t="s">
        <v>47253</v>
      </c>
      <c r="N3064" s="100"/>
      <c r="O3064" s="101" t="s">
        <v>40</v>
      </c>
      <c r="P3064" s="102">
        <v>121.19</v>
      </c>
      <c r="Q3064" s="102">
        <v>194.05099999999999</v>
      </c>
      <c r="R3064" s="102">
        <v>115.83499999999999</v>
      </c>
      <c r="S3064" s="135" t="s">
        <v>51778</v>
      </c>
      <c r="T3064" s="100">
        <v>267</v>
      </c>
      <c r="U3064" s="100" t="s">
        <v>38060</v>
      </c>
      <c r="V3064" s="100" t="s">
        <v>38058</v>
      </c>
      <c r="W3064" s="100">
        <v>64.84</v>
      </c>
      <c r="X3064" s="100">
        <v>0</v>
      </c>
      <c r="Y3064" s="100" t="s">
        <v>36</v>
      </c>
      <c r="Z3064" s="100" t="s">
        <v>38061</v>
      </c>
      <c r="AA3064" s="100" t="s">
        <v>38062</v>
      </c>
      <c r="AB3064" s="100" t="s">
        <v>38063</v>
      </c>
      <c r="AC3064" s="100" t="s">
        <v>38064</v>
      </c>
      <c r="AD3064" s="100" t="s">
        <v>38065</v>
      </c>
      <c r="AE3064" s="100"/>
      <c r="AF3064" s="100"/>
      <c r="AG3064" s="100"/>
      <c r="AH3064" t="s">
        <v>49458</v>
      </c>
      <c r="AI3064" t="s">
        <v>48678</v>
      </c>
      <c r="AJ3064">
        <v>100</v>
      </c>
      <c r="AK3064">
        <v>0</v>
      </c>
      <c r="AL3064" t="s">
        <v>69</v>
      </c>
      <c r="AM3064" t="s">
        <v>49459</v>
      </c>
      <c r="AN3064" t="s">
        <v>49460</v>
      </c>
      <c r="AO3064" t="s">
        <v>49461</v>
      </c>
      <c r="AS3064" s="55">
        <v>118639</v>
      </c>
      <c r="AT3064" s="104">
        <v>56.000155969741868</v>
      </c>
      <c r="AU3064" s="100" t="s">
        <v>38057</v>
      </c>
      <c r="AV3064" s="100" t="s">
        <v>38057</v>
      </c>
      <c r="AW3064" s="100"/>
      <c r="AX3064" s="100"/>
      <c r="AY3064" s="100"/>
      <c r="AZ3064" s="100">
        <v>0</v>
      </c>
      <c r="BA3064" s="100">
        <v>8967446.4526730627</v>
      </c>
      <c r="BB3064" s="100">
        <v>0</v>
      </c>
    </row>
    <row r="3065" spans="1:54" x14ac:dyDescent="0.25">
      <c r="A3065" s="95" t="s">
        <v>38066</v>
      </c>
      <c r="B3065" s="51" t="s">
        <v>38067</v>
      </c>
      <c r="C3065" s="96" t="str">
        <f>HYPERLINK("http://www.UniProt.org/UniProt/MAAI_HUMAN","MAAI_HUMAN")</f>
        <v>MAAI_HUMAN</v>
      </c>
      <c r="D3065" s="97" t="s">
        <v>38069</v>
      </c>
      <c r="E3065" s="159">
        <v>-0.39</v>
      </c>
      <c r="F3065" s="98">
        <v>33</v>
      </c>
      <c r="G3065" s="98">
        <v>13</v>
      </c>
      <c r="H3065" s="49"/>
      <c r="I3065" s="49"/>
      <c r="L3065" s="98">
        <v>10.794049356088887</v>
      </c>
      <c r="M3065" s="148" t="s">
        <v>47253</v>
      </c>
      <c r="N3065" s="100"/>
      <c r="O3065" s="101" t="s">
        <v>40</v>
      </c>
      <c r="P3065" s="102">
        <v>24.326000000000001</v>
      </c>
      <c r="Q3065" s="102">
        <v>24.326000000000001</v>
      </c>
      <c r="R3065" s="102">
        <v>24.212</v>
      </c>
      <c r="S3065" s="135" t="s">
        <v>51778</v>
      </c>
      <c r="T3065" s="100">
        <v>8202</v>
      </c>
      <c r="U3065" s="100" t="s">
        <v>38070</v>
      </c>
      <c r="V3065" s="100" t="s">
        <v>38068</v>
      </c>
      <c r="W3065" s="100">
        <v>70.42</v>
      </c>
      <c r="X3065" s="103">
        <v>2.9999999999999997E-107</v>
      </c>
      <c r="Y3065" s="100" t="s">
        <v>36</v>
      </c>
      <c r="Z3065" s="100" t="s">
        <v>38071</v>
      </c>
      <c r="AA3065" s="100" t="s">
        <v>38072</v>
      </c>
      <c r="AB3065" s="100" t="s">
        <v>38073</v>
      </c>
      <c r="AC3065" s="100" t="s">
        <v>38074</v>
      </c>
      <c r="AD3065" s="100" t="s">
        <v>38075</v>
      </c>
      <c r="AE3065" s="100" t="s">
        <v>38076</v>
      </c>
      <c r="AF3065" s="100"/>
      <c r="AG3065" s="100"/>
      <c r="AH3065" t="s">
        <v>38077</v>
      </c>
      <c r="AI3065" t="s">
        <v>38067</v>
      </c>
      <c r="AJ3065">
        <v>100</v>
      </c>
      <c r="AK3065" s="54">
        <v>2.9999999999999999E-161</v>
      </c>
      <c r="AL3065" t="s">
        <v>69</v>
      </c>
      <c r="AM3065" t="s">
        <v>38078</v>
      </c>
      <c r="AN3065" t="s">
        <v>38079</v>
      </c>
      <c r="AO3065" t="s">
        <v>38080</v>
      </c>
      <c r="AS3065" s="55">
        <v>24326</v>
      </c>
      <c r="AT3065" s="104">
        <v>10</v>
      </c>
      <c r="AU3065" s="100" t="s">
        <v>38066</v>
      </c>
      <c r="AV3065" s="100" t="s">
        <v>38081</v>
      </c>
      <c r="AW3065" s="100"/>
      <c r="AX3065" s="100"/>
      <c r="AY3065" s="100"/>
      <c r="AZ3065" s="100">
        <v>0</v>
      </c>
      <c r="BA3065" s="100">
        <v>6884000</v>
      </c>
      <c r="BB3065" s="100">
        <v>0</v>
      </c>
    </row>
    <row r="3066" spans="1:54" x14ac:dyDescent="0.25">
      <c r="A3066" s="95" t="s">
        <v>38082</v>
      </c>
      <c r="B3066" s="51" t="s">
        <v>38083</v>
      </c>
      <c r="C3066" s="96" t="str">
        <f>HYPERLINK("http://www.UniProt.org/UniProt/MACD1_HUMAN","MACD1_HUMAN")</f>
        <v>MACD1_HUMAN</v>
      </c>
      <c r="D3066" s="97" t="s">
        <v>38085</v>
      </c>
      <c r="E3066" s="160" t="s">
        <v>40</v>
      </c>
      <c r="H3066" s="49"/>
      <c r="I3066" s="49"/>
      <c r="L3066" s="98">
        <v>15.04693125840045</v>
      </c>
      <c r="M3066" s="148" t="s">
        <v>47253</v>
      </c>
      <c r="N3066" s="100"/>
      <c r="O3066" s="101" t="s">
        <v>40</v>
      </c>
      <c r="P3066" s="102">
        <v>42.421999999999997</v>
      </c>
      <c r="Q3066" s="102">
        <v>27.295000000000002</v>
      </c>
      <c r="R3066" s="102">
        <v>35.505000000000003</v>
      </c>
      <c r="S3066" s="135" t="s">
        <v>51778</v>
      </c>
      <c r="T3066" s="100">
        <v>9130</v>
      </c>
      <c r="U3066" s="100" t="s">
        <v>38086</v>
      </c>
      <c r="V3066" s="100" t="s">
        <v>38084</v>
      </c>
      <c r="W3066" s="100">
        <v>60.78</v>
      </c>
      <c r="X3066" s="103">
        <v>1E-108</v>
      </c>
      <c r="Y3066" s="100" t="s">
        <v>36</v>
      </c>
      <c r="Z3066" s="100" t="s">
        <v>38087</v>
      </c>
      <c r="AA3066" s="100" t="s">
        <v>38088</v>
      </c>
      <c r="AB3066" s="100" t="s">
        <v>38089</v>
      </c>
      <c r="AC3066" s="100"/>
      <c r="AD3066" s="100" t="s">
        <v>13526</v>
      </c>
      <c r="AE3066" s="100" t="s">
        <v>38090</v>
      </c>
      <c r="AF3066" s="100"/>
      <c r="AG3066" s="100"/>
      <c r="AH3066" t="s">
        <v>38091</v>
      </c>
      <c r="AI3066" t="s">
        <v>38083</v>
      </c>
      <c r="AJ3066">
        <v>91.46</v>
      </c>
      <c r="AK3066" s="54">
        <v>1E-168</v>
      </c>
      <c r="AL3066" t="s">
        <v>69</v>
      </c>
      <c r="AN3066" t="s">
        <v>38092</v>
      </c>
      <c r="AO3066" t="s">
        <v>628</v>
      </c>
      <c r="AS3066" s="55">
        <v>27295</v>
      </c>
      <c r="AT3066" s="104">
        <v>23.000187981703114</v>
      </c>
      <c r="AU3066" s="100" t="s">
        <v>38093</v>
      </c>
      <c r="AV3066" s="100" t="s">
        <v>38093</v>
      </c>
      <c r="AW3066" s="100"/>
      <c r="AX3066" s="100"/>
      <c r="AY3066" s="100"/>
      <c r="AZ3066" s="100">
        <v>0</v>
      </c>
      <c r="BA3066" s="100">
        <v>9596312.8725548964</v>
      </c>
      <c r="BB3066" s="100">
        <v>0</v>
      </c>
    </row>
    <row r="3067" spans="1:54" x14ac:dyDescent="0.25">
      <c r="A3067" s="95" t="s">
        <v>38094</v>
      </c>
      <c r="B3067" s="51" t="s">
        <v>38095</v>
      </c>
      <c r="C3067" s="96" t="str">
        <f>HYPERLINK("http://www.UniProt.org/UniProt/MAOM_HUMAN","MAOM_HUMAN")</f>
        <v>MAOM_HUMAN</v>
      </c>
      <c r="D3067" s="97" t="s">
        <v>38097</v>
      </c>
      <c r="E3067" s="160" t="s">
        <v>40</v>
      </c>
      <c r="H3067" s="49"/>
      <c r="I3067" s="49"/>
      <c r="L3067" s="98">
        <v>18.650047666125481</v>
      </c>
      <c r="M3067" s="148" t="s">
        <v>47253</v>
      </c>
      <c r="N3067" s="100"/>
      <c r="O3067" s="101" t="s">
        <v>311</v>
      </c>
      <c r="P3067" s="102">
        <v>65.382000000000005</v>
      </c>
      <c r="Q3067" s="102">
        <v>65.396000000000001</v>
      </c>
      <c r="R3067" s="102">
        <v>65.444000000000003</v>
      </c>
      <c r="S3067" s="135" t="s">
        <v>51778</v>
      </c>
      <c r="T3067" s="100">
        <v>5230</v>
      </c>
      <c r="U3067" s="100" t="s">
        <v>38099</v>
      </c>
      <c r="V3067" s="100" t="s">
        <v>38096</v>
      </c>
      <c r="W3067" s="100">
        <v>77.03</v>
      </c>
      <c r="X3067" s="100">
        <v>0</v>
      </c>
      <c r="Y3067" s="100" t="s">
        <v>36</v>
      </c>
      <c r="Z3067" s="100" t="s">
        <v>38098</v>
      </c>
      <c r="AA3067" s="100" t="s">
        <v>38100</v>
      </c>
      <c r="AB3067" s="100" t="s">
        <v>38101</v>
      </c>
      <c r="AC3067" s="100" t="s">
        <v>38102</v>
      </c>
      <c r="AD3067" s="100" t="s">
        <v>38103</v>
      </c>
      <c r="AE3067" s="100"/>
      <c r="AF3067" s="100"/>
      <c r="AG3067" s="100"/>
      <c r="AH3067" t="s">
        <v>38104</v>
      </c>
      <c r="AI3067" t="s">
        <v>38095</v>
      </c>
      <c r="AJ3067">
        <v>99.83</v>
      </c>
      <c r="AK3067">
        <v>0</v>
      </c>
      <c r="AL3067" t="s">
        <v>69</v>
      </c>
      <c r="AM3067" t="s">
        <v>38105</v>
      </c>
      <c r="AO3067" t="s">
        <v>38106</v>
      </c>
      <c r="AR3067" t="s">
        <v>38107</v>
      </c>
      <c r="AS3067" s="55">
        <v>65396</v>
      </c>
      <c r="AT3067" s="104">
        <v>29.999078341013824</v>
      </c>
      <c r="AU3067" s="100" t="s">
        <v>38094</v>
      </c>
      <c r="AV3067" s="100" t="s">
        <v>38108</v>
      </c>
      <c r="AW3067" s="100"/>
      <c r="AX3067" s="100"/>
      <c r="AY3067" s="100"/>
      <c r="AZ3067" s="100">
        <v>0</v>
      </c>
      <c r="BA3067" s="100">
        <v>11894232.080862699</v>
      </c>
      <c r="BB3067" s="100">
        <v>0</v>
      </c>
    </row>
    <row r="3068" spans="1:54" x14ac:dyDescent="0.25">
      <c r="A3068" s="95" t="s">
        <v>38122</v>
      </c>
      <c r="B3068" s="51" t="s">
        <v>38123</v>
      </c>
      <c r="C3068" s="96" t="str">
        <f>HYPERLINK("http://www.UniProt.org/UniProt/MAP11_HUMAN","MAP11_HUMAN")</f>
        <v>MAP11_HUMAN</v>
      </c>
      <c r="D3068" s="97" t="s">
        <v>38125</v>
      </c>
      <c r="E3068" s="159">
        <v>-2.4900000000000002</v>
      </c>
      <c r="F3068" s="98">
        <v>250</v>
      </c>
      <c r="G3068" s="98">
        <v>0.8</v>
      </c>
      <c r="H3068" s="49"/>
      <c r="I3068" s="49"/>
      <c r="L3068" s="98">
        <v>50.179350023678452</v>
      </c>
      <c r="M3068" s="148" t="s">
        <v>47253</v>
      </c>
      <c r="N3068" s="100"/>
      <c r="O3068" s="101" t="s">
        <v>40</v>
      </c>
      <c r="P3068" s="102">
        <v>43.265999999999998</v>
      </c>
      <c r="Q3068" s="102">
        <v>43.195999999999998</v>
      </c>
      <c r="R3068" s="102">
        <v>43.215000000000003</v>
      </c>
      <c r="S3068" s="135" t="s">
        <v>51778</v>
      </c>
      <c r="T3068" s="100">
        <v>9529</v>
      </c>
      <c r="U3068" s="100" t="s">
        <v>38126</v>
      </c>
      <c r="V3068" s="100" t="s">
        <v>38124</v>
      </c>
      <c r="W3068" s="100">
        <v>88.31</v>
      </c>
      <c r="X3068" s="100">
        <v>0</v>
      </c>
      <c r="Y3068" s="100" t="s">
        <v>36</v>
      </c>
      <c r="Z3068" s="100" t="s">
        <v>38127</v>
      </c>
      <c r="AA3068" s="100" t="s">
        <v>38128</v>
      </c>
      <c r="AB3068" s="100" t="s">
        <v>38129</v>
      </c>
      <c r="AC3068" s="100" t="s">
        <v>13608</v>
      </c>
      <c r="AD3068" s="100" t="s">
        <v>38130</v>
      </c>
      <c r="AE3068" s="100" t="s">
        <v>38131</v>
      </c>
      <c r="AF3068" s="100"/>
      <c r="AG3068" s="100"/>
      <c r="AH3068" t="s">
        <v>38132</v>
      </c>
      <c r="AI3068" t="s">
        <v>38123</v>
      </c>
      <c r="AJ3068">
        <v>97.66</v>
      </c>
      <c r="AK3068">
        <v>0</v>
      </c>
      <c r="AL3068" t="s">
        <v>47</v>
      </c>
      <c r="AM3068" t="s">
        <v>38133</v>
      </c>
      <c r="AO3068" t="s">
        <v>38125</v>
      </c>
      <c r="AP3068" t="s">
        <v>38134</v>
      </c>
      <c r="AQ3068" t="s">
        <v>38135</v>
      </c>
      <c r="AR3068" t="s">
        <v>38136</v>
      </c>
      <c r="AS3068" s="55">
        <v>43196</v>
      </c>
      <c r="AT3068" s="104">
        <v>20.999632319146979</v>
      </c>
      <c r="AU3068" s="100" t="s">
        <v>38137</v>
      </c>
      <c r="AV3068" s="100" t="s">
        <v>38138</v>
      </c>
      <c r="AW3068" s="100"/>
      <c r="AX3068" s="100"/>
      <c r="AY3068" s="100"/>
      <c r="AZ3068" s="100">
        <v>0</v>
      </c>
      <c r="BA3068" s="100">
        <v>32002322.221006326</v>
      </c>
      <c r="BB3068" s="100">
        <v>0</v>
      </c>
    </row>
    <row r="3069" spans="1:54" x14ac:dyDescent="0.25">
      <c r="A3069" s="95" t="s">
        <v>38211</v>
      </c>
      <c r="B3069" s="51" t="s">
        <v>389</v>
      </c>
      <c r="C3069" s="96" t="str">
        <f>HYPERLINK("http://www.UniProt.org/UniProt/MCCA_HUMAN","MCCA_HUMAN")</f>
        <v>MCCA_HUMAN</v>
      </c>
      <c r="D3069" s="97" t="s">
        <v>38213</v>
      </c>
      <c r="E3069" s="160" t="s">
        <v>40</v>
      </c>
      <c r="H3069" s="49"/>
      <c r="I3069" s="49"/>
      <c r="L3069" s="98">
        <v>57.088246983583645</v>
      </c>
      <c r="M3069" s="148" t="s">
        <v>47253</v>
      </c>
      <c r="N3069" s="100"/>
      <c r="O3069" s="101" t="s">
        <v>311</v>
      </c>
      <c r="P3069" s="102">
        <v>79.459999999999994</v>
      </c>
      <c r="Q3069" s="102">
        <v>79.498999999999995</v>
      </c>
      <c r="R3069" s="102">
        <v>80.472999999999999</v>
      </c>
      <c r="S3069" s="135" t="s">
        <v>51778</v>
      </c>
      <c r="T3069" s="100">
        <v>7696</v>
      </c>
      <c r="U3069" s="100" t="s">
        <v>38214</v>
      </c>
      <c r="V3069" s="100" t="s">
        <v>38212</v>
      </c>
      <c r="W3069" s="100">
        <v>76.47</v>
      </c>
      <c r="X3069" s="100">
        <v>0</v>
      </c>
      <c r="Y3069" s="100" t="s">
        <v>36</v>
      </c>
      <c r="Z3069" s="100" t="s">
        <v>38215</v>
      </c>
      <c r="AA3069" s="100" t="s">
        <v>38216</v>
      </c>
      <c r="AB3069" s="100" t="s">
        <v>38217</v>
      </c>
      <c r="AC3069" s="100" t="s">
        <v>38218</v>
      </c>
      <c r="AD3069" s="100" t="s">
        <v>17030</v>
      </c>
      <c r="AE3069" s="100" t="s">
        <v>38219</v>
      </c>
      <c r="AF3069" s="100" t="s">
        <v>5646</v>
      </c>
      <c r="AG3069" s="100"/>
      <c r="AH3069" t="s">
        <v>399</v>
      </c>
      <c r="AI3069" t="s">
        <v>389</v>
      </c>
      <c r="AJ3069">
        <v>99.72</v>
      </c>
      <c r="AK3069">
        <v>0</v>
      </c>
      <c r="AL3069" t="s">
        <v>69</v>
      </c>
      <c r="AM3069" t="s">
        <v>400</v>
      </c>
      <c r="AN3069" t="s">
        <v>401</v>
      </c>
      <c r="AO3069" t="s">
        <v>402</v>
      </c>
      <c r="AS3069" s="55">
        <v>79499</v>
      </c>
      <c r="AT3069" s="104">
        <v>42.998511904761905</v>
      </c>
      <c r="AU3069" s="100" t="s">
        <v>38211</v>
      </c>
      <c r="AV3069" s="100" t="s">
        <v>38220</v>
      </c>
      <c r="AW3069" s="100"/>
      <c r="AX3069" s="100"/>
      <c r="AY3069" s="100"/>
      <c r="AZ3069" s="100">
        <v>0</v>
      </c>
      <c r="BA3069" s="100">
        <v>36408532.078214221</v>
      </c>
      <c r="BB3069" s="100">
        <v>0</v>
      </c>
    </row>
    <row r="3070" spans="1:54" x14ac:dyDescent="0.25">
      <c r="A3070" s="95" t="s">
        <v>38251</v>
      </c>
      <c r="B3070" s="51" t="s">
        <v>38252</v>
      </c>
      <c r="C3070" s="96" t="str">
        <f>HYPERLINK("http://www.UniProt.org/UniProt/MD2L1_HUMAN","MD2L1_HUMAN")</f>
        <v>MD2L1_HUMAN</v>
      </c>
      <c r="D3070" s="97" t="s">
        <v>38254</v>
      </c>
      <c r="E3070" s="159">
        <v>1.32</v>
      </c>
      <c r="F3070" s="98">
        <v>24</v>
      </c>
      <c r="G3070" s="98">
        <v>490</v>
      </c>
      <c r="H3070" s="49"/>
      <c r="I3070" s="49"/>
      <c r="L3070" s="98">
        <v>22.584758673496776</v>
      </c>
      <c r="M3070" s="148" t="s">
        <v>47253</v>
      </c>
      <c r="N3070" s="100"/>
      <c r="O3070" s="101" t="s">
        <v>40</v>
      </c>
      <c r="P3070" s="102">
        <v>23.38</v>
      </c>
      <c r="Q3070" s="102">
        <v>23.38</v>
      </c>
      <c r="R3070" s="102">
        <v>23.51</v>
      </c>
      <c r="S3070" s="135" t="s">
        <v>51778</v>
      </c>
      <c r="T3070" s="100">
        <v>4166</v>
      </c>
      <c r="U3070" s="100" t="s">
        <v>38255</v>
      </c>
      <c r="V3070" s="100" t="s">
        <v>38253</v>
      </c>
      <c r="W3070" s="100">
        <v>82.5</v>
      </c>
      <c r="X3070" s="103">
        <v>3.0000000000000003E-116</v>
      </c>
      <c r="Y3070" s="100" t="s">
        <v>36</v>
      </c>
      <c r="Z3070" s="100" t="s">
        <v>38256</v>
      </c>
      <c r="AA3070" s="100" t="s">
        <v>38257</v>
      </c>
      <c r="AB3070" s="100" t="s">
        <v>38258</v>
      </c>
      <c r="AC3070" s="100" t="s">
        <v>38259</v>
      </c>
      <c r="AD3070" s="100" t="s">
        <v>38260</v>
      </c>
      <c r="AE3070" s="100" t="s">
        <v>38261</v>
      </c>
      <c r="AF3070" s="100"/>
      <c r="AG3070" s="100" t="s">
        <v>2746</v>
      </c>
      <c r="AH3070" t="s">
        <v>38262</v>
      </c>
      <c r="AI3070" t="s">
        <v>38252</v>
      </c>
      <c r="AJ3070">
        <v>100</v>
      </c>
      <c r="AK3070" s="54">
        <v>9.9999999999999994E-149</v>
      </c>
      <c r="AL3070" t="s">
        <v>69</v>
      </c>
      <c r="AM3070" t="s">
        <v>38263</v>
      </c>
      <c r="AN3070" t="s">
        <v>38264</v>
      </c>
      <c r="AO3070" t="s">
        <v>38265</v>
      </c>
      <c r="AS3070" s="55">
        <v>23380</v>
      </c>
      <c r="AT3070" s="104">
        <v>13.999708316622307</v>
      </c>
      <c r="AU3070" s="100" t="s">
        <v>38251</v>
      </c>
      <c r="AV3070" s="100" t="s">
        <v>38266</v>
      </c>
      <c r="AW3070" s="100"/>
      <c r="AX3070" s="100"/>
      <c r="AY3070" s="100"/>
      <c r="AZ3070" s="100">
        <v>0</v>
      </c>
      <c r="BA3070" s="100">
        <v>14403628.664218558</v>
      </c>
      <c r="BB3070" s="100">
        <v>0</v>
      </c>
    </row>
    <row r="3071" spans="1:54" x14ac:dyDescent="0.25">
      <c r="A3071" s="95" t="s">
        <v>38282</v>
      </c>
      <c r="B3071" s="51" t="s">
        <v>38283</v>
      </c>
      <c r="C3071" s="96" t="str">
        <f>HYPERLINK("http://www.UniProt.org/UniProt/MED18_HUMAN","MED18_HUMAN")</f>
        <v>MED18_HUMAN</v>
      </c>
      <c r="D3071" s="97" t="s">
        <v>38285</v>
      </c>
      <c r="E3071" s="159">
        <v>0.62</v>
      </c>
      <c r="F3071" s="98">
        <v>75</v>
      </c>
      <c r="G3071" s="98">
        <v>310</v>
      </c>
      <c r="H3071" s="49"/>
      <c r="I3071" s="49"/>
      <c r="L3071" s="98">
        <v>35.903884292797478</v>
      </c>
      <c r="M3071" s="148" t="s">
        <v>47253</v>
      </c>
      <c r="N3071" s="100"/>
      <c r="O3071" s="101" t="s">
        <v>40</v>
      </c>
      <c r="P3071" s="102">
        <v>23.21</v>
      </c>
      <c r="Q3071" s="102">
        <v>23.21</v>
      </c>
      <c r="R3071" s="102">
        <v>23.663</v>
      </c>
      <c r="S3071" s="135" t="s">
        <v>51778</v>
      </c>
      <c r="T3071" s="100">
        <v>6384</v>
      </c>
      <c r="U3071" s="100" t="s">
        <v>38287</v>
      </c>
      <c r="V3071" s="100" t="s">
        <v>38284</v>
      </c>
      <c r="W3071" s="100">
        <v>78.37</v>
      </c>
      <c r="X3071" s="103">
        <v>4E-125</v>
      </c>
      <c r="Y3071" s="100" t="s">
        <v>36</v>
      </c>
      <c r="Z3071" s="100" t="s">
        <v>38286</v>
      </c>
      <c r="AA3071" s="100" t="s">
        <v>38288</v>
      </c>
      <c r="AB3071" s="100" t="s">
        <v>2113</v>
      </c>
      <c r="AC3071" s="100" t="s">
        <v>38289</v>
      </c>
      <c r="AD3071" s="100" t="s">
        <v>38290</v>
      </c>
      <c r="AE3071" s="100" t="s">
        <v>38291</v>
      </c>
      <c r="AF3071" s="100" t="s">
        <v>14037</v>
      </c>
      <c r="AG3071" s="100" t="s">
        <v>27645</v>
      </c>
      <c r="AH3071" t="s">
        <v>38292</v>
      </c>
      <c r="AI3071" t="s">
        <v>38283</v>
      </c>
      <c r="AJ3071">
        <v>100</v>
      </c>
      <c r="AK3071" s="54">
        <v>5.0000000000000003E-153</v>
      </c>
      <c r="AL3071" t="s">
        <v>47</v>
      </c>
      <c r="AM3071" t="s">
        <v>38293</v>
      </c>
      <c r="AN3071" t="s">
        <v>38294</v>
      </c>
      <c r="AO3071" t="s">
        <v>38295</v>
      </c>
      <c r="AP3071" t="s">
        <v>38296</v>
      </c>
      <c r="AQ3071" t="s">
        <v>191</v>
      </c>
      <c r="AR3071" t="s">
        <v>2827</v>
      </c>
      <c r="AS3071" s="55">
        <v>23210</v>
      </c>
      <c r="AT3071" s="104">
        <v>7.0002564431337353</v>
      </c>
      <c r="AU3071" s="100" t="s">
        <v>38282</v>
      </c>
      <c r="AV3071" s="100" t="s">
        <v>38297</v>
      </c>
      <c r="AW3071" s="100"/>
      <c r="AX3071" s="100"/>
      <c r="AY3071" s="100"/>
      <c r="AZ3071" s="100">
        <v>0</v>
      </c>
      <c r="BA3071" s="100">
        <v>22898018.280062277</v>
      </c>
      <c r="BB3071" s="100">
        <v>0</v>
      </c>
    </row>
    <row r="3072" spans="1:54" x14ac:dyDescent="0.25">
      <c r="A3072" s="95" t="s">
        <v>38298</v>
      </c>
      <c r="B3072" s="51" t="s">
        <v>38299</v>
      </c>
      <c r="C3072" s="96" t="str">
        <f>HYPERLINK("http://www.UniProt.org/UniProt/MED20_HUMAN","MED20_HUMAN")</f>
        <v>MED20_HUMAN</v>
      </c>
      <c r="D3072" s="97" t="s">
        <v>38301</v>
      </c>
      <c r="E3072" s="159">
        <v>0.48</v>
      </c>
      <c r="F3072" s="98">
        <v>110</v>
      </c>
      <c r="G3072" s="98">
        <v>330</v>
      </c>
      <c r="H3072" s="49"/>
      <c r="I3072" s="49"/>
      <c r="L3072" s="98">
        <v>72.700077043931884</v>
      </c>
      <c r="M3072" s="148" t="s">
        <v>47253</v>
      </c>
      <c r="N3072" s="100"/>
      <c r="O3072" s="101" t="s">
        <v>40</v>
      </c>
      <c r="P3072" s="102">
        <v>23.273</v>
      </c>
      <c r="Q3072" s="102">
        <v>23.273</v>
      </c>
      <c r="R3072" s="102">
        <v>23.222000000000001</v>
      </c>
      <c r="S3072" s="135" t="s">
        <v>51778</v>
      </c>
      <c r="T3072" s="100">
        <v>5837</v>
      </c>
      <c r="U3072" s="100" t="s">
        <v>38302</v>
      </c>
      <c r="V3072" s="100" t="s">
        <v>38300</v>
      </c>
      <c r="W3072" s="100">
        <v>76.89</v>
      </c>
      <c r="X3072" s="103">
        <v>2.9999999999999998E-123</v>
      </c>
      <c r="Y3072" s="100" t="s">
        <v>36</v>
      </c>
      <c r="Z3072" s="100" t="s">
        <v>38303</v>
      </c>
      <c r="AA3072" s="100" t="s">
        <v>38304</v>
      </c>
      <c r="AB3072" s="100" t="s">
        <v>38305</v>
      </c>
      <c r="AC3072" s="100" t="s">
        <v>38306</v>
      </c>
      <c r="AD3072" s="100" t="s">
        <v>38307</v>
      </c>
      <c r="AE3072" s="100" t="s">
        <v>38291</v>
      </c>
      <c r="AF3072" s="100"/>
      <c r="AG3072" s="100" t="s">
        <v>27645</v>
      </c>
      <c r="AH3072" t="s">
        <v>38308</v>
      </c>
      <c r="AI3072" t="s">
        <v>38299</v>
      </c>
      <c r="AJ3072">
        <v>100</v>
      </c>
      <c r="AK3072" s="54">
        <v>2E-159</v>
      </c>
      <c r="AL3072" t="s">
        <v>47</v>
      </c>
      <c r="AM3072" t="s">
        <v>38309</v>
      </c>
      <c r="AN3072" t="s">
        <v>38310</v>
      </c>
      <c r="AO3072" t="s">
        <v>38311</v>
      </c>
      <c r="AP3072" t="s">
        <v>38296</v>
      </c>
      <c r="AQ3072" t="s">
        <v>191</v>
      </c>
      <c r="AR3072" t="s">
        <v>2827</v>
      </c>
      <c r="AS3072" s="55">
        <v>23273</v>
      </c>
      <c r="AT3072" s="104">
        <v>9.0003009328919656</v>
      </c>
      <c r="AU3072" s="100" t="s">
        <v>38298</v>
      </c>
      <c r="AV3072" s="100" t="s">
        <v>38298</v>
      </c>
      <c r="AW3072" s="100"/>
      <c r="AX3072" s="100"/>
      <c r="AY3072" s="100"/>
      <c r="AZ3072" s="100">
        <v>0</v>
      </c>
      <c r="BA3072" s="100">
        <v>46365114.134679683</v>
      </c>
      <c r="BB3072" s="100">
        <v>0</v>
      </c>
    </row>
    <row r="3073" spans="1:54" x14ac:dyDescent="0.25">
      <c r="A3073" s="95" t="s">
        <v>38312</v>
      </c>
      <c r="B3073" s="51" t="s">
        <v>38313</v>
      </c>
      <c r="C3073" s="96" t="str">
        <f>HYPERLINK("http://www.UniProt.org/UniProt/MEMO1_HUMAN","MEMO1_HUMAN")</f>
        <v>MEMO1_HUMAN</v>
      </c>
      <c r="D3073" s="97" t="s">
        <v>38315</v>
      </c>
      <c r="E3073" s="159">
        <v>-0.02</v>
      </c>
      <c r="F3073" s="98">
        <v>57</v>
      </c>
      <c r="G3073" s="98">
        <v>55</v>
      </c>
      <c r="H3073" s="49"/>
      <c r="I3073" s="49"/>
      <c r="L3073" s="98">
        <v>21.370234072034116</v>
      </c>
      <c r="M3073" s="148" t="s">
        <v>47253</v>
      </c>
      <c r="N3073" s="100"/>
      <c r="O3073" s="101" t="s">
        <v>40</v>
      </c>
      <c r="P3073" s="102">
        <v>33.542000000000002</v>
      </c>
      <c r="Q3073" s="102">
        <v>33.421999999999997</v>
      </c>
      <c r="R3073" s="102">
        <v>33.732999999999997</v>
      </c>
      <c r="S3073" s="135" t="s">
        <v>51778</v>
      </c>
      <c r="T3073" s="100">
        <v>6157</v>
      </c>
      <c r="U3073" s="100" t="s">
        <v>38316</v>
      </c>
      <c r="V3073" s="100" t="s">
        <v>38314</v>
      </c>
      <c r="W3073" s="100">
        <v>89.9</v>
      </c>
      <c r="X3073" s="100">
        <v>0</v>
      </c>
      <c r="Y3073" s="100" t="s">
        <v>36</v>
      </c>
      <c r="Z3073" s="100" t="s">
        <v>38317</v>
      </c>
      <c r="AA3073" s="100" t="s">
        <v>38318</v>
      </c>
      <c r="AB3073" s="100" t="s">
        <v>38319</v>
      </c>
      <c r="AC3073" s="100" t="s">
        <v>38320</v>
      </c>
      <c r="AD3073" s="100" t="s">
        <v>38321</v>
      </c>
      <c r="AE3073" s="100" t="s">
        <v>38323</v>
      </c>
      <c r="AF3073" s="100"/>
      <c r="AG3073" s="100" t="s">
        <v>38322</v>
      </c>
      <c r="AH3073" t="s">
        <v>38324</v>
      </c>
      <c r="AI3073" t="s">
        <v>38313</v>
      </c>
      <c r="AJ3073">
        <v>96.3</v>
      </c>
      <c r="AK3073">
        <v>0</v>
      </c>
      <c r="AL3073" t="s">
        <v>47</v>
      </c>
      <c r="AM3073" t="s">
        <v>38325</v>
      </c>
      <c r="AN3073" t="s">
        <v>38326</v>
      </c>
      <c r="AO3073" t="s">
        <v>38327</v>
      </c>
      <c r="AP3073" t="s">
        <v>38328</v>
      </c>
      <c r="AR3073" t="s">
        <v>2827</v>
      </c>
      <c r="AS3073" s="55">
        <v>33422</v>
      </c>
      <c r="AT3073" s="104">
        <v>19.000583808006059</v>
      </c>
      <c r="AU3073" s="100" t="s">
        <v>38312</v>
      </c>
      <c r="AV3073" s="100" t="s">
        <v>38329</v>
      </c>
      <c r="AW3073" s="100"/>
      <c r="AX3073" s="100"/>
      <c r="AY3073" s="100"/>
      <c r="AZ3073" s="100">
        <v>0</v>
      </c>
      <c r="BA3073" s="100">
        <v>13629054.90782262</v>
      </c>
      <c r="BB3073" s="100">
        <v>0</v>
      </c>
    </row>
    <row r="3074" spans="1:54" x14ac:dyDescent="0.25">
      <c r="A3074" s="95" t="s">
        <v>38373</v>
      </c>
      <c r="B3074" s="51" t="s">
        <v>49020</v>
      </c>
      <c r="C3074" s="96" t="str">
        <f>HYPERLINK("http://www.UniProt.org/UniProt/METH_HUMAN","METH_HUMAN")</f>
        <v>METH_HUMAN</v>
      </c>
      <c r="D3074" s="97" t="s">
        <v>38375</v>
      </c>
      <c r="E3074" s="159">
        <v>-5</v>
      </c>
      <c r="F3074" s="98">
        <v>72</v>
      </c>
      <c r="G3074" s="98">
        <v>0</v>
      </c>
      <c r="H3074" s="49"/>
      <c r="I3074" s="49"/>
      <c r="L3074" s="98">
        <v>34.846210160301311</v>
      </c>
      <c r="M3074" s="148" t="s">
        <v>47253</v>
      </c>
      <c r="N3074" s="100"/>
      <c r="O3074" s="101" t="s">
        <v>40</v>
      </c>
      <c r="P3074" s="102">
        <v>140.61000000000001</v>
      </c>
      <c r="Q3074" s="102" t="s">
        <v>40</v>
      </c>
      <c r="R3074" s="102">
        <v>140.52699999999999</v>
      </c>
      <c r="S3074" s="135" t="s">
        <v>51778</v>
      </c>
      <c r="T3074" s="100">
        <v>2436</v>
      </c>
      <c r="U3074" s="100" t="s">
        <v>38377</v>
      </c>
      <c r="V3074" s="100" t="s">
        <v>38374</v>
      </c>
      <c r="W3074" s="100">
        <v>80.3</v>
      </c>
      <c r="X3074" s="100">
        <v>0</v>
      </c>
      <c r="Y3074" s="100" t="s">
        <v>36</v>
      </c>
      <c r="Z3074" s="100" t="s">
        <v>38376</v>
      </c>
      <c r="AA3074" s="100" t="s">
        <v>38378</v>
      </c>
      <c r="AB3074" s="100" t="s">
        <v>38379</v>
      </c>
      <c r="AC3074" s="100" t="s">
        <v>38380</v>
      </c>
      <c r="AD3074" s="100" t="s">
        <v>38381</v>
      </c>
      <c r="AE3074" s="100" t="s">
        <v>38382</v>
      </c>
      <c r="AF3074" s="100" t="s">
        <v>9919</v>
      </c>
      <c r="AG3074" s="100"/>
      <c r="AH3074" t="s">
        <v>50728</v>
      </c>
      <c r="AI3074" t="s">
        <v>49020</v>
      </c>
      <c r="AJ3074">
        <v>94.91</v>
      </c>
      <c r="AK3074">
        <v>0</v>
      </c>
      <c r="AL3074" t="s">
        <v>69</v>
      </c>
      <c r="AM3074" t="s">
        <v>50729</v>
      </c>
      <c r="AO3074" t="s">
        <v>415</v>
      </c>
      <c r="AR3074" t="s">
        <v>50730</v>
      </c>
      <c r="AS3074" s="55">
        <v>140563</v>
      </c>
      <c r="AT3074" s="104">
        <v>76.000572632267833</v>
      </c>
      <c r="AU3074" s="100" t="s">
        <v>38373</v>
      </c>
      <c r="AV3074" s="100" t="s">
        <v>38373</v>
      </c>
      <c r="AW3074" s="100"/>
      <c r="AX3074" s="100"/>
      <c r="AY3074" s="100"/>
      <c r="AZ3074" s="100">
        <v>0</v>
      </c>
      <c r="BA3074" s="100">
        <v>22223477.291049995</v>
      </c>
      <c r="BB3074" s="100">
        <v>0</v>
      </c>
    </row>
    <row r="3075" spans="1:54" x14ac:dyDescent="0.25">
      <c r="A3075" s="95" t="s">
        <v>38383</v>
      </c>
      <c r="B3075" s="51" t="s">
        <v>38384</v>
      </c>
      <c r="C3075" s="96" t="str">
        <f>HYPERLINK("http://www.UniProt.org/UniProt/METK2_HUMAN","METK2_HUMAN")</f>
        <v>METK2_HUMAN</v>
      </c>
      <c r="D3075" s="97" t="s">
        <v>38386</v>
      </c>
      <c r="E3075" s="159">
        <v>-0.34</v>
      </c>
      <c r="F3075" s="98">
        <v>51</v>
      </c>
      <c r="G3075" s="98">
        <v>23</v>
      </c>
      <c r="H3075" s="49"/>
      <c r="I3075" s="49"/>
      <c r="L3075" s="98">
        <v>25.033313463760397</v>
      </c>
      <c r="M3075" s="148" t="s">
        <v>47253</v>
      </c>
      <c r="N3075" s="100"/>
      <c r="O3075" s="101" t="s">
        <v>40</v>
      </c>
      <c r="P3075" s="102">
        <v>43.698</v>
      </c>
      <c r="Q3075" s="102">
        <v>43.786000000000001</v>
      </c>
      <c r="R3075" s="102">
        <v>43.661000000000001</v>
      </c>
      <c r="S3075" s="135" t="s">
        <v>51778</v>
      </c>
      <c r="T3075" s="100">
        <v>7401</v>
      </c>
      <c r="U3075" s="100" t="s">
        <v>38387</v>
      </c>
      <c r="V3075" s="100" t="s">
        <v>38385</v>
      </c>
      <c r="W3075" s="100">
        <v>92.68</v>
      </c>
      <c r="X3075" s="100">
        <v>0</v>
      </c>
      <c r="Y3075" s="100" t="s">
        <v>36</v>
      </c>
      <c r="Z3075" s="100" t="s">
        <v>38388</v>
      </c>
      <c r="AA3075" s="100" t="s">
        <v>38389</v>
      </c>
      <c r="AB3075" s="100" t="s">
        <v>38390</v>
      </c>
      <c r="AC3075" s="100" t="s">
        <v>13694</v>
      </c>
      <c r="AD3075" s="100" t="s">
        <v>38391</v>
      </c>
      <c r="AE3075" s="100" t="s">
        <v>38392</v>
      </c>
      <c r="AF3075" s="100" t="s">
        <v>12011</v>
      </c>
      <c r="AG3075" s="100"/>
      <c r="AH3075" t="s">
        <v>38393</v>
      </c>
      <c r="AI3075" t="s">
        <v>38384</v>
      </c>
      <c r="AJ3075">
        <v>96.97</v>
      </c>
      <c r="AK3075">
        <v>0</v>
      </c>
      <c r="AL3075" t="s">
        <v>69</v>
      </c>
      <c r="AM3075" t="s">
        <v>38394</v>
      </c>
      <c r="AN3075" t="s">
        <v>38395</v>
      </c>
      <c r="AO3075" t="s">
        <v>38396</v>
      </c>
      <c r="AP3075" t="s">
        <v>38397</v>
      </c>
      <c r="AS3075" s="55">
        <v>43786</v>
      </c>
      <c r="AT3075" s="104">
        <v>22.00032866357175</v>
      </c>
      <c r="AU3075" s="100" t="s">
        <v>38383</v>
      </c>
      <c r="AV3075" s="100" t="s">
        <v>38398</v>
      </c>
      <c r="AW3075" s="100"/>
      <c r="AX3075" s="100"/>
      <c r="AY3075" s="100"/>
      <c r="AZ3075" s="100">
        <v>0</v>
      </c>
      <c r="BA3075" s="100">
        <v>15965216.037048796</v>
      </c>
      <c r="BB3075" s="100">
        <v>0</v>
      </c>
    </row>
    <row r="3076" spans="1:54" x14ac:dyDescent="0.25">
      <c r="A3076" s="95" t="s">
        <v>38413</v>
      </c>
      <c r="B3076" s="51" t="s">
        <v>48656</v>
      </c>
      <c r="C3076" s="96" t="str">
        <f>HYPERLINK("http://www.UniProt.org/UniProt/MIF_HUMAN","MIF_HUMAN")</f>
        <v>MIF_HUMAN</v>
      </c>
      <c r="D3076" s="97" t="s">
        <v>38416</v>
      </c>
      <c r="E3076" s="159">
        <v>-0.06</v>
      </c>
      <c r="F3076" s="98">
        <v>2900</v>
      </c>
      <c r="G3076" s="98">
        <v>2500</v>
      </c>
      <c r="H3076" s="49"/>
      <c r="I3076" s="49"/>
      <c r="L3076" s="98">
        <v>59.949433063485749</v>
      </c>
      <c r="M3076" s="148" t="s">
        <v>47253</v>
      </c>
      <c r="N3076" s="100"/>
      <c r="O3076" s="101" t="s">
        <v>40</v>
      </c>
      <c r="P3076" s="102">
        <v>12.5</v>
      </c>
      <c r="Q3076" s="102">
        <v>29.29</v>
      </c>
      <c r="R3076" s="102">
        <v>12.476000000000001</v>
      </c>
      <c r="S3076" s="135" t="s">
        <v>51778</v>
      </c>
      <c r="T3076" s="100">
        <v>210</v>
      </c>
      <c r="U3076" s="100" t="s">
        <v>38417</v>
      </c>
      <c r="V3076" s="100" t="s">
        <v>38415</v>
      </c>
      <c r="W3076" s="100">
        <v>68.7</v>
      </c>
      <c r="X3076" s="103">
        <v>8.0000000000000002E-58</v>
      </c>
      <c r="Y3076" s="100" t="s">
        <v>36</v>
      </c>
      <c r="Z3076" s="100" t="s">
        <v>38418</v>
      </c>
      <c r="AA3076" s="100" t="s">
        <v>38419</v>
      </c>
      <c r="AB3076" s="100" t="s">
        <v>38420</v>
      </c>
      <c r="AC3076" s="100" t="s">
        <v>38421</v>
      </c>
      <c r="AD3076" s="100" t="s">
        <v>38422</v>
      </c>
      <c r="AE3076" s="100" t="s">
        <v>38423</v>
      </c>
      <c r="AF3076" s="100" t="s">
        <v>11179</v>
      </c>
      <c r="AG3076" s="100"/>
      <c r="AH3076" t="s">
        <v>49374</v>
      </c>
      <c r="AI3076" t="s">
        <v>48656</v>
      </c>
      <c r="AJ3076">
        <v>100</v>
      </c>
      <c r="AK3076" s="54">
        <v>2.9999999999999999E-82</v>
      </c>
      <c r="AL3076" t="s">
        <v>47</v>
      </c>
      <c r="AM3076" t="s">
        <v>49375</v>
      </c>
      <c r="AN3076" t="s">
        <v>49376</v>
      </c>
      <c r="AO3076" t="s">
        <v>49377</v>
      </c>
      <c r="AP3076" t="s">
        <v>49378</v>
      </c>
      <c r="AQ3076" t="s">
        <v>49379</v>
      </c>
      <c r="AR3076" t="s">
        <v>49380</v>
      </c>
      <c r="AS3076" s="55">
        <v>12500</v>
      </c>
      <c r="AT3076" s="104">
        <v>5.9803921568627452</v>
      </c>
      <c r="AU3076" s="100" t="s">
        <v>38413</v>
      </c>
      <c r="AV3076" s="100" t="s">
        <v>38413</v>
      </c>
      <c r="AW3076" s="100"/>
      <c r="AX3076" s="100"/>
      <c r="AY3076" s="100"/>
      <c r="AZ3076" s="100">
        <v>0</v>
      </c>
      <c r="BA3076" s="100">
        <v>38233278.688524589</v>
      </c>
      <c r="BB3076" s="100">
        <v>0</v>
      </c>
    </row>
    <row r="3077" spans="1:54" x14ac:dyDescent="0.25">
      <c r="A3077" s="95" t="s">
        <v>38435</v>
      </c>
      <c r="B3077" s="51" t="s">
        <v>38436</v>
      </c>
      <c r="C3077" s="96" t="str">
        <f>HYPERLINK("http://www.UniProt.org/UniProt/MIP18_HUMAN","MIP18_HUMAN")</f>
        <v>MIP18_HUMAN</v>
      </c>
      <c r="D3077" s="97" t="s">
        <v>38438</v>
      </c>
      <c r="E3077" s="159">
        <v>-0.23</v>
      </c>
      <c r="F3077" s="98">
        <v>98</v>
      </c>
      <c r="G3077" s="98">
        <v>57</v>
      </c>
      <c r="H3077" s="49"/>
      <c r="I3077" s="49"/>
      <c r="L3077" s="98">
        <v>16.048188684596795</v>
      </c>
      <c r="M3077" s="148" t="s">
        <v>47253</v>
      </c>
      <c r="N3077" s="100"/>
      <c r="O3077" s="101" t="s">
        <v>40</v>
      </c>
      <c r="P3077" s="102">
        <v>17.774999999999999</v>
      </c>
      <c r="Q3077" s="102">
        <v>17.748000000000001</v>
      </c>
      <c r="R3077" s="102">
        <v>17.663</v>
      </c>
      <c r="S3077" s="135" t="s">
        <v>51778</v>
      </c>
      <c r="T3077" s="100">
        <v>9068</v>
      </c>
      <c r="U3077" s="100" t="s">
        <v>38439</v>
      </c>
      <c r="V3077" s="100" t="s">
        <v>38437</v>
      </c>
      <c r="W3077" s="100">
        <v>88.16</v>
      </c>
      <c r="X3077" s="103">
        <v>3.0000000000000001E-94</v>
      </c>
      <c r="Y3077" s="100" t="s">
        <v>36</v>
      </c>
      <c r="Z3077" s="100" t="s">
        <v>38440</v>
      </c>
      <c r="AA3077" s="100" t="s">
        <v>38441</v>
      </c>
      <c r="AB3077" s="100" t="s">
        <v>21151</v>
      </c>
      <c r="AC3077" s="100"/>
      <c r="AD3077" s="100" t="s">
        <v>38442</v>
      </c>
      <c r="AE3077" s="100" t="s">
        <v>38443</v>
      </c>
      <c r="AF3077" s="100" t="s">
        <v>4093</v>
      </c>
      <c r="AG3077" s="100"/>
      <c r="AH3077" t="s">
        <v>38444</v>
      </c>
      <c r="AI3077" t="s">
        <v>38436</v>
      </c>
      <c r="AJ3077">
        <v>99.38</v>
      </c>
      <c r="AK3077" s="54">
        <v>9.9999999999999998E-114</v>
      </c>
      <c r="AL3077" t="s">
        <v>69</v>
      </c>
      <c r="AM3077" t="s">
        <v>38445</v>
      </c>
      <c r="AN3077" t="s">
        <v>38446</v>
      </c>
      <c r="AO3077" t="s">
        <v>38447</v>
      </c>
      <c r="AS3077" s="55">
        <v>17748</v>
      </c>
      <c r="AT3077" s="104">
        <v>6.9999496551376934</v>
      </c>
      <c r="AU3077" s="100" t="s">
        <v>38448</v>
      </c>
      <c r="AV3077" s="100" t="s">
        <v>38449</v>
      </c>
      <c r="AW3077" s="100"/>
      <c r="AX3077" s="100"/>
      <c r="AY3077" s="100"/>
      <c r="AZ3077" s="100">
        <v>0</v>
      </c>
      <c r="BA3077" s="100">
        <v>10234873.610471806</v>
      </c>
      <c r="BB3077" s="100">
        <v>0</v>
      </c>
    </row>
    <row r="3078" spans="1:54" x14ac:dyDescent="0.25">
      <c r="A3078" s="95" t="s">
        <v>38468</v>
      </c>
      <c r="B3078" s="51" t="s">
        <v>38469</v>
      </c>
      <c r="C3078" s="96" t="str">
        <f>HYPERLINK("http://www.UniProt.org/UniProt/MK12_HUMAN","MK12_HUMAN")</f>
        <v>MK12_HUMAN</v>
      </c>
      <c r="D3078" s="97" t="s">
        <v>38471</v>
      </c>
      <c r="E3078" s="159">
        <v>-0.01</v>
      </c>
      <c r="F3078" s="98">
        <v>110</v>
      </c>
      <c r="G3078" s="98">
        <v>110</v>
      </c>
      <c r="H3078" s="49"/>
      <c r="I3078" s="49"/>
      <c r="L3078" s="98">
        <v>25.652351841826174</v>
      </c>
      <c r="M3078" s="148" t="s">
        <v>47253</v>
      </c>
      <c r="N3078" s="100"/>
      <c r="O3078" s="101" t="s">
        <v>40</v>
      </c>
      <c r="P3078" s="102">
        <v>41.95</v>
      </c>
      <c r="Q3078" s="102">
        <v>41.963000000000001</v>
      </c>
      <c r="R3078" s="102">
        <v>41.94</v>
      </c>
      <c r="S3078" s="135" t="s">
        <v>51778</v>
      </c>
      <c r="T3078" s="100">
        <v>11009</v>
      </c>
      <c r="U3078" s="100" t="s">
        <v>38472</v>
      </c>
      <c r="V3078" s="100" t="s">
        <v>38470</v>
      </c>
      <c r="W3078" s="100">
        <v>77.34</v>
      </c>
      <c r="X3078" s="100">
        <v>0</v>
      </c>
      <c r="Y3078" s="100" t="s">
        <v>36</v>
      </c>
      <c r="Z3078" s="100" t="s">
        <v>38473</v>
      </c>
      <c r="AA3078" s="100" t="s">
        <v>38474</v>
      </c>
      <c r="AB3078" s="100" t="s">
        <v>38475</v>
      </c>
      <c r="AC3078" s="100" t="s">
        <v>38476</v>
      </c>
      <c r="AD3078" s="100" t="s">
        <v>38459</v>
      </c>
      <c r="AE3078" s="100" t="s">
        <v>38478</v>
      </c>
      <c r="AF3078" s="100" t="s">
        <v>38477</v>
      </c>
      <c r="AG3078" s="100"/>
      <c r="AH3078" t="s">
        <v>38479</v>
      </c>
      <c r="AI3078" t="s">
        <v>38469</v>
      </c>
      <c r="AJ3078">
        <v>99.45</v>
      </c>
      <c r="AK3078">
        <v>0</v>
      </c>
      <c r="AL3078" t="s">
        <v>69</v>
      </c>
      <c r="AM3078" t="s">
        <v>38480</v>
      </c>
      <c r="AN3078" t="s">
        <v>38481</v>
      </c>
      <c r="AO3078" t="s">
        <v>38482</v>
      </c>
      <c r="AS3078" s="55">
        <v>41963</v>
      </c>
      <c r="AT3078" s="104">
        <v>19.000522552605752</v>
      </c>
      <c r="AU3078" s="100" t="s">
        <v>38483</v>
      </c>
      <c r="AV3078" s="100" t="s">
        <v>38484</v>
      </c>
      <c r="AW3078" s="100"/>
      <c r="AX3078" s="100"/>
      <c r="AY3078" s="100"/>
      <c r="AZ3078" s="100">
        <v>0</v>
      </c>
      <c r="BA3078" s="100">
        <v>16360013.212235043</v>
      </c>
      <c r="BB3078" s="100">
        <v>0</v>
      </c>
    </row>
    <row r="3079" spans="1:54" x14ac:dyDescent="0.25">
      <c r="A3079" s="95" t="s">
        <v>38485</v>
      </c>
      <c r="B3079" s="51" t="s">
        <v>38486</v>
      </c>
      <c r="C3079" s="96" t="str">
        <f>HYPERLINK("http://www.UniProt.org/UniProt/ML12B_HUMAN","ML12B_HUMAN")</f>
        <v>ML12B_HUMAN</v>
      </c>
      <c r="D3079" s="97" t="s">
        <v>38488</v>
      </c>
      <c r="E3079" s="159">
        <v>-3.56</v>
      </c>
      <c r="F3079" s="98">
        <v>770</v>
      </c>
      <c r="G3079" s="98">
        <v>0.2</v>
      </c>
      <c r="H3079" s="49"/>
      <c r="I3079" s="49"/>
      <c r="L3079" s="98">
        <v>25.931963100873759</v>
      </c>
      <c r="M3079" s="148" t="s">
        <v>47253</v>
      </c>
      <c r="N3079" s="100"/>
      <c r="O3079" s="101" t="s">
        <v>40</v>
      </c>
      <c r="P3079" s="102">
        <v>19.831</v>
      </c>
      <c r="Q3079" s="102">
        <v>19.844999999999999</v>
      </c>
      <c r="R3079" s="102">
        <v>19.779</v>
      </c>
      <c r="S3079" s="135" t="s">
        <v>51778</v>
      </c>
      <c r="T3079" s="100">
        <v>11159</v>
      </c>
      <c r="U3079" s="100" t="s">
        <v>38489</v>
      </c>
      <c r="V3079" s="100" t="s">
        <v>38487</v>
      </c>
      <c r="W3079" s="100">
        <v>95.35</v>
      </c>
      <c r="X3079" s="103">
        <v>6.9999999999999995E-110</v>
      </c>
      <c r="Y3079" s="100" t="s">
        <v>36</v>
      </c>
      <c r="Z3079" s="100" t="s">
        <v>38490</v>
      </c>
      <c r="AA3079" s="100" t="s">
        <v>38491</v>
      </c>
      <c r="AB3079" s="100" t="s">
        <v>38492</v>
      </c>
      <c r="AC3079" s="100" t="s">
        <v>38493</v>
      </c>
      <c r="AD3079" s="100" t="s">
        <v>38494</v>
      </c>
      <c r="AE3079" s="100" t="s">
        <v>38495</v>
      </c>
      <c r="AF3079" s="100"/>
      <c r="AG3079" s="100"/>
      <c r="AH3079" t="s">
        <v>38496</v>
      </c>
      <c r="AI3079" t="s">
        <v>38486</v>
      </c>
      <c r="AJ3079">
        <v>98.26</v>
      </c>
      <c r="AK3079" s="54">
        <v>8.0000000000000005E-123</v>
      </c>
      <c r="AL3079" t="s">
        <v>69</v>
      </c>
      <c r="AM3079" t="s">
        <v>38497</v>
      </c>
      <c r="AN3079" t="s">
        <v>38498</v>
      </c>
      <c r="AO3079" t="s">
        <v>38499</v>
      </c>
      <c r="AS3079" s="55">
        <v>19845</v>
      </c>
      <c r="AT3079" s="104">
        <v>11.000041401010185</v>
      </c>
      <c r="AU3079" s="100" t="s">
        <v>38500</v>
      </c>
      <c r="AV3079" s="100" t="s">
        <v>38501</v>
      </c>
      <c r="AW3079" s="100"/>
      <c r="AX3079" s="100"/>
      <c r="AY3079" s="100"/>
      <c r="AZ3079" s="100">
        <v>0</v>
      </c>
      <c r="BA3079" s="100">
        <v>16538337.754191836</v>
      </c>
      <c r="BB3079" s="100">
        <v>0</v>
      </c>
    </row>
    <row r="3080" spans="1:54" x14ac:dyDescent="0.25">
      <c r="A3080" s="95" t="s">
        <v>38531</v>
      </c>
      <c r="B3080" s="51" t="s">
        <v>38532</v>
      </c>
      <c r="C3080" s="96" t="str">
        <f>HYPERLINK("http://www.UniProt.org/UniProt/MND1_HUMAN","MND1_HUMAN")</f>
        <v>MND1_HUMAN</v>
      </c>
      <c r="D3080" s="97" t="s">
        <v>38534</v>
      </c>
      <c r="E3080" s="159">
        <v>1.1499999999999999</v>
      </c>
      <c r="F3080" s="98">
        <v>21</v>
      </c>
      <c r="G3080" s="98">
        <v>300</v>
      </c>
      <c r="H3080" s="49"/>
      <c r="I3080" s="49"/>
      <c r="L3080" s="98">
        <v>84.274409681755657</v>
      </c>
      <c r="M3080" s="148" t="s">
        <v>47253</v>
      </c>
      <c r="N3080" s="100"/>
      <c r="O3080" s="101" t="s">
        <v>40</v>
      </c>
      <c r="P3080" s="102">
        <v>25.04</v>
      </c>
      <c r="Q3080" s="102">
        <v>24.021999999999998</v>
      </c>
      <c r="R3080" s="102">
        <v>23.753</v>
      </c>
      <c r="S3080" s="135" t="s">
        <v>51778</v>
      </c>
      <c r="T3080" s="100">
        <v>1545</v>
      </c>
      <c r="U3080" s="100" t="s">
        <v>38535</v>
      </c>
      <c r="V3080" s="100" t="s">
        <v>38533</v>
      </c>
      <c r="W3080" s="100">
        <v>77.56</v>
      </c>
      <c r="X3080" s="103">
        <v>2.0000000000000001E-117</v>
      </c>
      <c r="Y3080" s="100" t="s">
        <v>36</v>
      </c>
      <c r="Z3080" s="100" t="s">
        <v>38536</v>
      </c>
      <c r="AA3080" s="100" t="s">
        <v>38537</v>
      </c>
      <c r="AB3080" s="100" t="s">
        <v>38538</v>
      </c>
      <c r="AC3080" s="100"/>
      <c r="AD3080" s="100" t="s">
        <v>38539</v>
      </c>
      <c r="AE3080" s="100" t="s">
        <v>38540</v>
      </c>
      <c r="AF3080" s="100"/>
      <c r="AG3080" s="100"/>
      <c r="AH3080" t="s">
        <v>38541</v>
      </c>
      <c r="AI3080" t="s">
        <v>38532</v>
      </c>
      <c r="AJ3080">
        <v>100</v>
      </c>
      <c r="AK3080" s="54">
        <v>2E-149</v>
      </c>
      <c r="AL3080" t="s">
        <v>47</v>
      </c>
      <c r="AM3080" t="s">
        <v>38542</v>
      </c>
      <c r="AN3080" t="s">
        <v>38543</v>
      </c>
      <c r="AO3080" t="s">
        <v>38534</v>
      </c>
      <c r="AP3080" t="s">
        <v>38544</v>
      </c>
      <c r="AQ3080" t="s">
        <v>191</v>
      </c>
      <c r="AR3080" t="s">
        <v>639</v>
      </c>
      <c r="AS3080" s="55">
        <v>24022</v>
      </c>
      <c r="AT3080" s="104">
        <v>15</v>
      </c>
      <c r="AU3080" s="100" t="s">
        <v>38531</v>
      </c>
      <c r="AV3080" s="100" t="s">
        <v>38531</v>
      </c>
      <c r="AW3080" s="100"/>
      <c r="AX3080" s="100"/>
      <c r="AY3080" s="100"/>
      <c r="AZ3080" s="100">
        <v>0</v>
      </c>
      <c r="BA3080" s="100">
        <v>53746746.666666664</v>
      </c>
      <c r="BB3080" s="100">
        <v>0</v>
      </c>
    </row>
    <row r="3081" spans="1:54" x14ac:dyDescent="0.25">
      <c r="A3081" s="95" t="s">
        <v>38554</v>
      </c>
      <c r="B3081" s="51" t="s">
        <v>38555</v>
      </c>
      <c r="C3081" s="96" t="str">
        <f>HYPERLINK("http://www.UniProt.org/UniProt/MOB1A_HUMAN","MOB1A_HUMAN")</f>
        <v>MOB1A_HUMAN</v>
      </c>
      <c r="D3081" s="97" t="s">
        <v>38557</v>
      </c>
      <c r="E3081" s="159">
        <v>0.67</v>
      </c>
      <c r="F3081" s="98">
        <v>47</v>
      </c>
      <c r="G3081" s="98">
        <v>220</v>
      </c>
      <c r="H3081" s="49"/>
      <c r="I3081" s="49"/>
      <c r="L3081" s="98">
        <v>21.681864568002023</v>
      </c>
      <c r="M3081" s="148" t="s">
        <v>47253</v>
      </c>
      <c r="N3081" s="100"/>
      <c r="O3081" s="101" t="s">
        <v>40</v>
      </c>
      <c r="P3081" s="102">
        <v>25.068999999999999</v>
      </c>
      <c r="Q3081" s="102">
        <v>24.997</v>
      </c>
      <c r="R3081" s="102">
        <v>25.08</v>
      </c>
      <c r="S3081" s="135" t="s">
        <v>51778</v>
      </c>
      <c r="T3081" s="100">
        <v>1584</v>
      </c>
      <c r="U3081" s="100" t="s">
        <v>38558</v>
      </c>
      <c r="V3081" s="100" t="s">
        <v>38556</v>
      </c>
      <c r="W3081" s="100">
        <v>97.69</v>
      </c>
      <c r="X3081" s="103">
        <v>1E-161</v>
      </c>
      <c r="Y3081" s="100" t="s">
        <v>36</v>
      </c>
      <c r="Z3081" s="100" t="s">
        <v>38559</v>
      </c>
      <c r="AA3081" s="100" t="s">
        <v>38560</v>
      </c>
      <c r="AB3081" s="100" t="s">
        <v>38561</v>
      </c>
      <c r="AC3081" s="100" t="s">
        <v>38562</v>
      </c>
      <c r="AD3081" s="100" t="s">
        <v>38563</v>
      </c>
      <c r="AE3081" s="100" t="s">
        <v>38564</v>
      </c>
      <c r="AF3081" s="100"/>
      <c r="AG3081" s="100"/>
      <c r="AH3081" t="s">
        <v>38565</v>
      </c>
      <c r="AI3081" t="s">
        <v>38555</v>
      </c>
      <c r="AJ3081">
        <v>99.07</v>
      </c>
      <c r="AK3081" s="54">
        <v>1E-161</v>
      </c>
      <c r="AL3081" t="s">
        <v>69</v>
      </c>
      <c r="AM3081" t="s">
        <v>38566</v>
      </c>
      <c r="AN3081" t="s">
        <v>38567</v>
      </c>
      <c r="AO3081" t="s">
        <v>38568</v>
      </c>
      <c r="AS3081" s="55">
        <v>24997</v>
      </c>
      <c r="AT3081" s="104">
        <v>10</v>
      </c>
      <c r="AU3081" s="100" t="s">
        <v>38554</v>
      </c>
      <c r="AV3081" s="100" t="s">
        <v>38569</v>
      </c>
      <c r="AW3081" s="100"/>
      <c r="AX3081" s="100"/>
      <c r="AY3081" s="100"/>
      <c r="AZ3081" s="100">
        <v>0</v>
      </c>
      <c r="BA3081" s="100">
        <v>13827800</v>
      </c>
      <c r="BB3081" s="100">
        <v>0</v>
      </c>
    </row>
    <row r="3082" spans="1:54" x14ac:dyDescent="0.25">
      <c r="A3082" s="95" t="s">
        <v>38570</v>
      </c>
      <c r="B3082" s="51" t="s">
        <v>38571</v>
      </c>
      <c r="C3082" s="96" t="str">
        <f>HYPERLINK("http://www.UniProt.org/UniProt/MOB2_HUMAN","MOB2_HUMAN")</f>
        <v>MOB2_HUMAN</v>
      </c>
      <c r="D3082" s="97" t="s">
        <v>38573</v>
      </c>
      <c r="E3082" s="159">
        <v>-0.18</v>
      </c>
      <c r="F3082" s="98">
        <v>32</v>
      </c>
      <c r="G3082" s="98">
        <v>21</v>
      </c>
      <c r="H3082" s="49"/>
      <c r="I3082" s="49"/>
      <c r="L3082" s="98">
        <v>24.780278341033874</v>
      </c>
      <c r="M3082" s="148" t="s">
        <v>47253</v>
      </c>
      <c r="N3082" s="100"/>
      <c r="O3082" s="101" t="s">
        <v>40</v>
      </c>
      <c r="P3082" s="102">
        <v>26.742000000000001</v>
      </c>
      <c r="Q3082" s="102">
        <v>27.489000000000001</v>
      </c>
      <c r="R3082" s="102">
        <v>26.927</v>
      </c>
      <c r="S3082" s="135" t="s">
        <v>51778</v>
      </c>
      <c r="T3082" s="100">
        <v>2423</v>
      </c>
      <c r="U3082" s="100" t="s">
        <v>38574</v>
      </c>
      <c r="V3082" s="100" t="s">
        <v>38572</v>
      </c>
      <c r="W3082" s="100">
        <v>75.41</v>
      </c>
      <c r="X3082" s="103">
        <v>2.0000000000000001E-139</v>
      </c>
      <c r="Y3082" s="100" t="s">
        <v>36</v>
      </c>
      <c r="Z3082" s="100" t="s">
        <v>38575</v>
      </c>
      <c r="AA3082" s="100" t="s">
        <v>38576</v>
      </c>
      <c r="AB3082" s="100" t="s">
        <v>38577</v>
      </c>
      <c r="AC3082" s="100"/>
      <c r="AD3082" s="100" t="s">
        <v>38563</v>
      </c>
      <c r="AE3082" s="100" t="s">
        <v>38578</v>
      </c>
      <c r="AF3082" s="100"/>
      <c r="AG3082" s="100"/>
      <c r="AH3082" t="s">
        <v>38579</v>
      </c>
      <c r="AI3082" t="s">
        <v>38571</v>
      </c>
      <c r="AJ3082">
        <v>100</v>
      </c>
      <c r="AK3082" s="54">
        <v>2.0000000000000001E-168</v>
      </c>
      <c r="AL3082" t="s">
        <v>69</v>
      </c>
      <c r="AO3082" t="s">
        <v>628</v>
      </c>
      <c r="AS3082" s="55">
        <v>27489</v>
      </c>
      <c r="AT3082" s="104">
        <v>13.000510725229827</v>
      </c>
      <c r="AU3082" s="100" t="s">
        <v>38570</v>
      </c>
      <c r="AV3082" s="100" t="s">
        <v>38580</v>
      </c>
      <c r="AW3082" s="100"/>
      <c r="AX3082" s="100"/>
      <c r="AY3082" s="100"/>
      <c r="AZ3082" s="100">
        <v>0</v>
      </c>
      <c r="BA3082" s="100">
        <v>15803840.659988213</v>
      </c>
      <c r="BB3082" s="100">
        <v>0</v>
      </c>
    </row>
    <row r="3083" spans="1:54" x14ac:dyDescent="0.25">
      <c r="A3083" s="95" t="s">
        <v>38665</v>
      </c>
      <c r="B3083" s="51" t="s">
        <v>38666</v>
      </c>
      <c r="C3083" s="96" t="str">
        <f>HYPERLINK("http://www.UniProt.org/UniProt/MP2K6_HUMAN","MP2K6_HUMAN")</f>
        <v>MP2K6_HUMAN</v>
      </c>
      <c r="D3083" s="97" t="s">
        <v>38668</v>
      </c>
      <c r="E3083" s="159">
        <v>0.1</v>
      </c>
      <c r="F3083" s="98">
        <v>82</v>
      </c>
      <c r="G3083" s="98">
        <v>100</v>
      </c>
      <c r="H3083" s="49"/>
      <c r="I3083" s="49"/>
      <c r="L3083" s="98">
        <v>21.874083799176613</v>
      </c>
      <c r="M3083" s="148" t="s">
        <v>47253</v>
      </c>
      <c r="N3083" s="100"/>
      <c r="O3083" s="101" t="s">
        <v>40</v>
      </c>
      <c r="P3083" s="102">
        <v>37.869999999999997</v>
      </c>
      <c r="Q3083" s="102">
        <v>37.871000000000002</v>
      </c>
      <c r="R3083" s="102">
        <v>37.491999999999997</v>
      </c>
      <c r="S3083" s="135" t="s">
        <v>51778</v>
      </c>
      <c r="T3083" s="100">
        <v>1993</v>
      </c>
      <c r="U3083" s="100" t="s">
        <v>38669</v>
      </c>
      <c r="V3083" s="100" t="s">
        <v>38667</v>
      </c>
      <c r="W3083" s="100">
        <v>92.54</v>
      </c>
      <c r="X3083" s="100">
        <v>0</v>
      </c>
      <c r="Y3083" s="100" t="s">
        <v>36</v>
      </c>
      <c r="Z3083" s="100" t="s">
        <v>38670</v>
      </c>
      <c r="AA3083" s="100" t="s">
        <v>38671</v>
      </c>
      <c r="AB3083" s="100" t="s">
        <v>38672</v>
      </c>
      <c r="AC3083" s="100" t="s">
        <v>38673</v>
      </c>
      <c r="AD3083" s="100" t="s">
        <v>14477</v>
      </c>
      <c r="AE3083" s="100" t="s">
        <v>38674</v>
      </c>
      <c r="AF3083" s="100"/>
      <c r="AG3083" s="100"/>
      <c r="AH3083" t="s">
        <v>38675</v>
      </c>
      <c r="AI3083" t="s">
        <v>38666</v>
      </c>
      <c r="AJ3083">
        <v>100</v>
      </c>
      <c r="AK3083">
        <v>0</v>
      </c>
      <c r="AL3083" t="s">
        <v>69</v>
      </c>
      <c r="AM3083" t="s">
        <v>38676</v>
      </c>
      <c r="AN3083" t="s">
        <v>38677</v>
      </c>
      <c r="AO3083" t="s">
        <v>38678</v>
      </c>
      <c r="AS3083" s="55">
        <v>37871</v>
      </c>
      <c r="AT3083" s="104">
        <v>23.000433059062594</v>
      </c>
      <c r="AU3083" s="100" t="s">
        <v>38665</v>
      </c>
      <c r="AV3083" s="100" t="s">
        <v>38679</v>
      </c>
      <c r="AW3083" s="100"/>
      <c r="AX3083" s="100"/>
      <c r="AY3083" s="100"/>
      <c r="AZ3083" s="100">
        <v>0</v>
      </c>
      <c r="BA3083" s="100">
        <v>13950389.506843362</v>
      </c>
      <c r="BB3083" s="100">
        <v>0</v>
      </c>
    </row>
    <row r="3084" spans="1:54" x14ac:dyDescent="0.25">
      <c r="A3084" s="95" t="s">
        <v>38680</v>
      </c>
      <c r="B3084" s="51" t="s">
        <v>38681</v>
      </c>
      <c r="C3084" s="96" t="str">
        <f>HYPERLINK("http://www.UniProt.org/UniProt/MPI_HUMAN","MPI_HUMAN")</f>
        <v>MPI_HUMAN</v>
      </c>
      <c r="D3084" s="97" t="s">
        <v>38683</v>
      </c>
      <c r="E3084" s="159">
        <v>-0.2</v>
      </c>
      <c r="F3084" s="98">
        <v>190</v>
      </c>
      <c r="G3084" s="98">
        <v>120</v>
      </c>
      <c r="H3084" s="49"/>
      <c r="I3084" s="49"/>
      <c r="L3084" s="98">
        <v>116.64581500211207</v>
      </c>
      <c r="M3084" s="148" t="s">
        <v>47253</v>
      </c>
      <c r="N3084" s="100"/>
      <c r="O3084" s="101" t="s">
        <v>40</v>
      </c>
      <c r="P3084" s="102">
        <v>46.965000000000003</v>
      </c>
      <c r="Q3084" s="102">
        <v>47.73</v>
      </c>
      <c r="R3084" s="102">
        <v>46.655999999999999</v>
      </c>
      <c r="S3084" s="135" t="s">
        <v>51778</v>
      </c>
      <c r="T3084" s="100">
        <v>7784</v>
      </c>
      <c r="U3084" s="100" t="s">
        <v>38684</v>
      </c>
      <c r="V3084" s="100" t="s">
        <v>38682</v>
      </c>
      <c r="W3084" s="100">
        <v>61.52</v>
      </c>
      <c r="X3084" s="100">
        <v>0</v>
      </c>
      <c r="Y3084" s="100" t="s">
        <v>36</v>
      </c>
      <c r="Z3084" s="100" t="s">
        <v>38685</v>
      </c>
      <c r="AA3084" s="100" t="s">
        <v>38686</v>
      </c>
      <c r="AB3084" s="100" t="s">
        <v>38687</v>
      </c>
      <c r="AC3084" s="100" t="s">
        <v>38688</v>
      </c>
      <c r="AD3084" s="100" t="s">
        <v>38689</v>
      </c>
      <c r="AE3084" s="100" t="s">
        <v>38690</v>
      </c>
      <c r="AF3084" s="100"/>
      <c r="AG3084" s="100"/>
      <c r="AH3084" t="s">
        <v>38691</v>
      </c>
      <c r="AI3084" t="s">
        <v>38681</v>
      </c>
      <c r="AJ3084">
        <v>100</v>
      </c>
      <c r="AK3084">
        <v>0</v>
      </c>
      <c r="AL3084" t="s">
        <v>69</v>
      </c>
      <c r="AM3084" t="s">
        <v>38692</v>
      </c>
      <c r="AO3084" t="s">
        <v>38693</v>
      </c>
      <c r="AR3084" t="s">
        <v>35645</v>
      </c>
      <c r="AS3084" s="55">
        <v>47730</v>
      </c>
      <c r="AT3084" s="104">
        <v>18.999636891793756</v>
      </c>
      <c r="AU3084" s="100" t="s">
        <v>38680</v>
      </c>
      <c r="AV3084" s="100" t="s">
        <v>38694</v>
      </c>
      <c r="AW3084" s="100"/>
      <c r="AX3084" s="100"/>
      <c r="AY3084" s="100"/>
      <c r="AZ3084" s="100">
        <v>0</v>
      </c>
      <c r="BA3084" s="100">
        <v>74391895.384615377</v>
      </c>
      <c r="BB3084" s="100">
        <v>0</v>
      </c>
    </row>
    <row r="3085" spans="1:54" x14ac:dyDescent="0.25">
      <c r="A3085" s="95" t="s">
        <v>38745</v>
      </c>
      <c r="B3085" s="51" t="s">
        <v>38746</v>
      </c>
      <c r="C3085" s="96" t="str">
        <f>HYPERLINK("http://www.UniProt.org/UniProt/MSH2_HUMAN","MSH2_HUMAN")</f>
        <v>MSH2_HUMAN</v>
      </c>
      <c r="D3085" s="97" t="s">
        <v>38748</v>
      </c>
      <c r="E3085" s="159">
        <v>2.52</v>
      </c>
      <c r="F3085" s="98">
        <v>3.8</v>
      </c>
      <c r="G3085" s="98">
        <v>1200</v>
      </c>
      <c r="H3085" s="49"/>
      <c r="I3085" s="49"/>
      <c r="L3085" s="98">
        <v>33.37588522318314</v>
      </c>
      <c r="M3085" s="148" t="s">
        <v>47253</v>
      </c>
      <c r="N3085" s="100"/>
      <c r="O3085" s="101" t="s">
        <v>40</v>
      </c>
      <c r="P3085" s="102">
        <v>105.98</v>
      </c>
      <c r="Q3085" s="102">
        <v>75.986999999999995</v>
      </c>
      <c r="R3085" s="102">
        <v>104.74299999999999</v>
      </c>
      <c r="S3085" s="135" t="s">
        <v>51778</v>
      </c>
      <c r="T3085" s="100">
        <v>1207</v>
      </c>
      <c r="U3085" s="100" t="s">
        <v>38750</v>
      </c>
      <c r="V3085" s="100" t="s">
        <v>38747</v>
      </c>
      <c r="W3085" s="100">
        <v>79.7</v>
      </c>
      <c r="X3085" s="100">
        <v>0</v>
      </c>
      <c r="Y3085" s="100" t="s">
        <v>36</v>
      </c>
      <c r="Z3085" s="100" t="s">
        <v>38749</v>
      </c>
      <c r="AA3085" s="100" t="s">
        <v>38751</v>
      </c>
      <c r="AB3085" s="100" t="s">
        <v>38752</v>
      </c>
      <c r="AC3085" s="100" t="s">
        <v>38753</v>
      </c>
      <c r="AD3085" s="100" t="s">
        <v>38754</v>
      </c>
      <c r="AE3085" s="100" t="s">
        <v>38757</v>
      </c>
      <c r="AF3085" s="100" t="s">
        <v>38755</v>
      </c>
      <c r="AG3085" s="100" t="s">
        <v>38756</v>
      </c>
      <c r="AH3085" t="s">
        <v>38758</v>
      </c>
      <c r="AI3085" t="s">
        <v>38746</v>
      </c>
      <c r="AJ3085">
        <v>100</v>
      </c>
      <c r="AK3085">
        <v>0</v>
      </c>
      <c r="AL3085" t="s">
        <v>69</v>
      </c>
      <c r="AM3085" t="s">
        <v>38749</v>
      </c>
      <c r="AO3085" t="s">
        <v>38759</v>
      </c>
      <c r="AR3085" t="s">
        <v>370</v>
      </c>
      <c r="AS3085" s="55">
        <v>75987</v>
      </c>
      <c r="AT3085" s="104">
        <v>51.956789892722313</v>
      </c>
      <c r="AU3085" s="100" t="s">
        <v>38745</v>
      </c>
      <c r="AV3085" s="100" t="s">
        <v>38745</v>
      </c>
      <c r="AW3085" s="100"/>
      <c r="AX3085" s="100"/>
      <c r="AY3085" s="100"/>
      <c r="AZ3085" s="100">
        <v>0</v>
      </c>
      <c r="BA3085" s="100">
        <v>21285764.618705034</v>
      </c>
      <c r="BB3085" s="100">
        <v>0</v>
      </c>
    </row>
    <row r="3086" spans="1:54" x14ac:dyDescent="0.25">
      <c r="A3086" s="95" t="s">
        <v>38760</v>
      </c>
      <c r="B3086" s="51" t="s">
        <v>38761</v>
      </c>
      <c r="C3086" s="96" t="str">
        <f>HYPERLINK("http://www.UniProt.org/UniProt/MSRA_HUMAN","MSRA_HUMAN")</f>
        <v>MSRA_HUMAN</v>
      </c>
      <c r="D3086" s="97" t="s">
        <v>38763</v>
      </c>
      <c r="E3086" s="160" t="s">
        <v>40</v>
      </c>
      <c r="H3086" s="49"/>
      <c r="I3086" s="49"/>
      <c r="L3086" s="98">
        <v>39.104449806602787</v>
      </c>
      <c r="M3086" s="148" t="s">
        <v>47253</v>
      </c>
      <c r="N3086" s="100"/>
      <c r="O3086" s="101" t="s">
        <v>311</v>
      </c>
      <c r="P3086" s="102">
        <v>26.888999999999999</v>
      </c>
      <c r="Q3086" s="102">
        <v>23.722000000000001</v>
      </c>
      <c r="R3086" s="102">
        <v>26.132000000000001</v>
      </c>
      <c r="S3086" s="135" t="s">
        <v>51778</v>
      </c>
      <c r="T3086" s="100">
        <v>8329</v>
      </c>
      <c r="U3086" s="100" t="s">
        <v>38765</v>
      </c>
      <c r="V3086" s="100" t="s">
        <v>38762</v>
      </c>
      <c r="W3086" s="100">
        <v>66.95</v>
      </c>
      <c r="X3086" s="103">
        <v>4.0000000000000002E-114</v>
      </c>
      <c r="Y3086" s="100" t="s">
        <v>36</v>
      </c>
      <c r="Z3086" s="100" t="s">
        <v>38764</v>
      </c>
      <c r="AA3086" s="100" t="s">
        <v>38766</v>
      </c>
      <c r="AB3086" s="100" t="s">
        <v>38767</v>
      </c>
      <c r="AC3086" s="100" t="s">
        <v>38768</v>
      </c>
      <c r="AD3086" s="100" t="s">
        <v>38769</v>
      </c>
      <c r="AE3086" s="100" t="s">
        <v>38770</v>
      </c>
      <c r="AF3086" s="100"/>
      <c r="AG3086" s="100"/>
      <c r="AH3086" t="s">
        <v>38771</v>
      </c>
      <c r="AI3086" t="s">
        <v>38761</v>
      </c>
      <c r="AJ3086">
        <v>100</v>
      </c>
      <c r="AK3086" s="54">
        <v>2.0000000000000001E-158</v>
      </c>
      <c r="AL3086" t="s">
        <v>69</v>
      </c>
      <c r="AM3086" t="s">
        <v>38772</v>
      </c>
      <c r="AN3086" t="s">
        <v>38773</v>
      </c>
      <c r="AO3086" t="s">
        <v>38774</v>
      </c>
      <c r="AS3086" s="55">
        <v>23722</v>
      </c>
      <c r="AT3086" s="104">
        <v>15.999907222711879</v>
      </c>
      <c r="AU3086" s="100" t="s">
        <v>38760</v>
      </c>
      <c r="AV3086" s="100" t="s">
        <v>38775</v>
      </c>
      <c r="AW3086" s="100"/>
      <c r="AX3086" s="100"/>
      <c r="AY3086" s="100"/>
      <c r="AZ3086" s="100">
        <v>0</v>
      </c>
      <c r="BA3086" s="100">
        <v>24939207.112000234</v>
      </c>
      <c r="BB3086" s="100">
        <v>0</v>
      </c>
    </row>
    <row r="3087" spans="1:54" x14ac:dyDescent="0.25">
      <c r="A3087" s="95" t="s">
        <v>38804</v>
      </c>
      <c r="B3087" s="51" t="s">
        <v>38805</v>
      </c>
      <c r="C3087" s="96" t="str">
        <f>HYPERLINK("http://www.UniProt.org/UniProt/MTND_HUMAN","MTND_HUMAN")</f>
        <v>MTND_HUMAN</v>
      </c>
      <c r="D3087" s="97" t="s">
        <v>38807</v>
      </c>
      <c r="E3087" s="159">
        <v>-0.56999999999999995</v>
      </c>
      <c r="F3087" s="98">
        <v>19</v>
      </c>
      <c r="G3087" s="98">
        <v>5.0999999999999996</v>
      </c>
      <c r="H3087" s="49"/>
      <c r="I3087" s="49"/>
      <c r="L3087" s="98">
        <v>13.016760852844826</v>
      </c>
      <c r="M3087" s="148" t="s">
        <v>47253</v>
      </c>
      <c r="N3087" s="100"/>
      <c r="O3087" s="101" t="s">
        <v>40</v>
      </c>
      <c r="P3087" s="102">
        <v>23.067</v>
      </c>
      <c r="Q3087" s="102">
        <v>21.3</v>
      </c>
      <c r="R3087" s="102">
        <v>21.498000000000001</v>
      </c>
      <c r="S3087" s="135" t="s">
        <v>51778</v>
      </c>
      <c r="T3087" s="100">
        <v>1527</v>
      </c>
      <c r="U3087" s="100" t="s">
        <v>38808</v>
      </c>
      <c r="V3087" s="100" t="s">
        <v>38806</v>
      </c>
      <c r="W3087" s="100">
        <v>74.86</v>
      </c>
      <c r="X3087" s="103">
        <v>1.9999999999999999E-98</v>
      </c>
      <c r="Y3087" s="100" t="s">
        <v>36</v>
      </c>
      <c r="Z3087" s="100" t="s">
        <v>38809</v>
      </c>
      <c r="AA3087" s="100" t="s">
        <v>38810</v>
      </c>
      <c r="AB3087" s="100" t="s">
        <v>38811</v>
      </c>
      <c r="AC3087" s="100" t="s">
        <v>38812</v>
      </c>
      <c r="AD3087" s="100" t="s">
        <v>38813</v>
      </c>
      <c r="AE3087" s="100" t="s">
        <v>38814</v>
      </c>
      <c r="AF3087" s="100"/>
      <c r="AG3087" s="100"/>
      <c r="AH3087" t="s">
        <v>38815</v>
      </c>
      <c r="AI3087" t="s">
        <v>38805</v>
      </c>
      <c r="AJ3087">
        <v>100</v>
      </c>
      <c r="AK3087" s="54">
        <v>1.0000000000000001E-133</v>
      </c>
      <c r="AL3087" t="s">
        <v>47</v>
      </c>
      <c r="AM3087" t="s">
        <v>38816</v>
      </c>
      <c r="AN3087" t="s">
        <v>38817</v>
      </c>
      <c r="AO3087" t="s">
        <v>38818</v>
      </c>
      <c r="AP3087" t="s">
        <v>38819</v>
      </c>
      <c r="AQ3087" t="s">
        <v>38820</v>
      </c>
      <c r="AR3087" t="s">
        <v>38821</v>
      </c>
      <c r="AS3087" s="55">
        <v>21300</v>
      </c>
      <c r="AT3087" s="104">
        <v>12.99997594245435</v>
      </c>
      <c r="AU3087" s="100" t="s">
        <v>38804</v>
      </c>
      <c r="AV3087" s="100" t="s">
        <v>38822</v>
      </c>
      <c r="AW3087" s="100"/>
      <c r="AX3087" s="100"/>
      <c r="AY3087" s="100"/>
      <c r="AZ3087" s="100">
        <v>0</v>
      </c>
      <c r="BA3087" s="100">
        <v>8301553.8242315454</v>
      </c>
      <c r="BB3087" s="100">
        <v>0</v>
      </c>
    </row>
    <row r="3088" spans="1:54" x14ac:dyDescent="0.25">
      <c r="A3088" s="95" t="s">
        <v>38839</v>
      </c>
      <c r="B3088" s="51" t="s">
        <v>49269</v>
      </c>
      <c r="C3088" s="96" t="str">
        <f>HYPERLINK("http://www.UniProt.org/UniProt/MUTA_HUMAN","MUTA_HUMAN")</f>
        <v>MUTA_HUMAN</v>
      </c>
      <c r="D3088" s="97" t="s">
        <v>38841</v>
      </c>
      <c r="E3088" s="160" t="s">
        <v>40</v>
      </c>
      <c r="H3088" s="49"/>
      <c r="I3088" s="49"/>
      <c r="L3088" s="98">
        <v>69.801460944431184</v>
      </c>
      <c r="M3088" s="148" t="s">
        <v>47253</v>
      </c>
      <c r="N3088" s="100"/>
      <c r="O3088" s="101" t="s">
        <v>311</v>
      </c>
      <c r="P3088" s="102">
        <v>83.781999999999996</v>
      </c>
      <c r="Q3088" s="102" t="s">
        <v>40</v>
      </c>
      <c r="R3088" s="102">
        <v>83.134</v>
      </c>
      <c r="S3088" s="135" t="s">
        <v>51778</v>
      </c>
      <c r="T3088" s="100">
        <v>8599</v>
      </c>
      <c r="U3088" s="100" t="s">
        <v>38843</v>
      </c>
      <c r="V3088" s="100" t="s">
        <v>38840</v>
      </c>
      <c r="W3088" s="100">
        <v>85.64</v>
      </c>
      <c r="X3088" s="100">
        <v>0</v>
      </c>
      <c r="Y3088" s="100" t="s">
        <v>36</v>
      </c>
      <c r="Z3088" s="100" t="s">
        <v>38842</v>
      </c>
      <c r="AA3088" s="100" t="s">
        <v>38844</v>
      </c>
      <c r="AB3088" s="100" t="s">
        <v>38845</v>
      </c>
      <c r="AC3088" s="100" t="s">
        <v>38846</v>
      </c>
      <c r="AD3088" s="100" t="s">
        <v>38847</v>
      </c>
      <c r="AE3088" s="100" t="s">
        <v>38848</v>
      </c>
      <c r="AF3088" s="100"/>
      <c r="AG3088" s="100"/>
      <c r="AH3088" t="s">
        <v>51474</v>
      </c>
      <c r="AI3088" t="s">
        <v>49269</v>
      </c>
      <c r="AJ3088">
        <v>90.39</v>
      </c>
      <c r="AK3088">
        <v>0</v>
      </c>
      <c r="AL3088" t="s">
        <v>69</v>
      </c>
      <c r="AO3088" t="s">
        <v>628</v>
      </c>
      <c r="AS3088" s="55">
        <v>83078</v>
      </c>
      <c r="AT3088" s="104">
        <v>38.998972250770812</v>
      </c>
      <c r="AU3088" s="100" t="s">
        <v>38839</v>
      </c>
      <c r="AV3088" s="100" t="s">
        <v>38839</v>
      </c>
      <c r="AW3088" s="100"/>
      <c r="AX3088" s="100"/>
      <c r="AY3088" s="100"/>
      <c r="AZ3088" s="100">
        <v>0</v>
      </c>
      <c r="BA3088" s="100">
        <v>44516496.199862964</v>
      </c>
      <c r="BB3088" s="100">
        <v>0</v>
      </c>
    </row>
    <row r="3089" spans="1:54" x14ac:dyDescent="0.25">
      <c r="A3089" s="95" t="s">
        <v>38876</v>
      </c>
      <c r="B3089" s="51" t="s">
        <v>38859</v>
      </c>
      <c r="C3089" s="96" t="str">
        <f>HYPERLINK("http://www.UniProt.org/UniProt/MVP_HUMAN","MVP_HUMAN")</f>
        <v>MVP_HUMAN</v>
      </c>
      <c r="D3089" s="97" t="s">
        <v>38861</v>
      </c>
      <c r="E3089" s="159">
        <v>-1.86</v>
      </c>
      <c r="F3089" s="98">
        <v>830</v>
      </c>
      <c r="G3089" s="98">
        <v>12</v>
      </c>
      <c r="H3089" s="49"/>
      <c r="I3089" s="49"/>
      <c r="L3089" s="98">
        <v>25.909565466066777</v>
      </c>
      <c r="M3089" s="148" t="s">
        <v>47253</v>
      </c>
      <c r="N3089" s="100"/>
      <c r="O3089" s="101" t="s">
        <v>40</v>
      </c>
      <c r="P3089" s="102">
        <v>95.596999999999994</v>
      </c>
      <c r="Q3089" s="102">
        <v>95.67</v>
      </c>
      <c r="R3089" s="102">
        <v>99.326999999999998</v>
      </c>
      <c r="S3089" s="135" t="s">
        <v>51778</v>
      </c>
      <c r="T3089" s="100">
        <v>4042</v>
      </c>
      <c r="U3089" s="100" t="s">
        <v>38862</v>
      </c>
      <c r="V3089" s="100" t="s">
        <v>38860</v>
      </c>
      <c r="W3089" s="100">
        <v>71.53</v>
      </c>
      <c r="X3089" s="100">
        <v>0</v>
      </c>
      <c r="Y3089" s="100" t="s">
        <v>36</v>
      </c>
      <c r="Z3089" s="100" t="s">
        <v>38863</v>
      </c>
      <c r="AA3089" s="100" t="s">
        <v>38864</v>
      </c>
      <c r="AB3089" s="100" t="s">
        <v>38865</v>
      </c>
      <c r="AC3089" s="100" t="s">
        <v>38866</v>
      </c>
      <c r="AD3089" s="100"/>
      <c r="AE3089" s="100" t="s">
        <v>38868</v>
      </c>
      <c r="AF3089" s="100" t="s">
        <v>38867</v>
      </c>
      <c r="AG3089" s="100"/>
      <c r="AH3089" t="s">
        <v>38869</v>
      </c>
      <c r="AI3089" t="s">
        <v>38859</v>
      </c>
      <c r="AJ3089">
        <v>98.12</v>
      </c>
      <c r="AK3089">
        <v>0</v>
      </c>
      <c r="AL3089" t="s">
        <v>47</v>
      </c>
      <c r="AM3089" t="s">
        <v>38870</v>
      </c>
      <c r="AN3089" t="s">
        <v>38871</v>
      </c>
      <c r="AO3089" t="s">
        <v>38872</v>
      </c>
      <c r="AP3089" t="s">
        <v>38873</v>
      </c>
      <c r="AQ3089" t="s">
        <v>38874</v>
      </c>
      <c r="AR3089" t="s">
        <v>38875</v>
      </c>
      <c r="AS3089" s="55">
        <v>95670</v>
      </c>
      <c r="AT3089" s="104">
        <v>42.987412349304648</v>
      </c>
      <c r="AU3089" s="100" t="s">
        <v>38876</v>
      </c>
      <c r="AV3089" s="100" t="s">
        <v>38877</v>
      </c>
      <c r="AW3089" s="100"/>
      <c r="AX3089" s="100"/>
      <c r="AY3089" s="100"/>
      <c r="AZ3089" s="100">
        <v>0</v>
      </c>
      <c r="BA3089" s="100">
        <v>16524053.465420792</v>
      </c>
      <c r="BB3089" s="100">
        <v>0</v>
      </c>
    </row>
    <row r="3090" spans="1:54" x14ac:dyDescent="0.25">
      <c r="A3090" s="95" t="s">
        <v>38878</v>
      </c>
      <c r="B3090" s="51" t="s">
        <v>14810</v>
      </c>
      <c r="C3090" s="96" t="str">
        <f>HYPERLINK("http://www.UniProt.org/UniProt/MYH10_HUMAN","MYH10_HUMAN")</f>
        <v>MYH10_HUMAN</v>
      </c>
      <c r="D3090" s="97" t="s">
        <v>38880</v>
      </c>
      <c r="E3090" s="159">
        <v>-3.02</v>
      </c>
      <c r="F3090" s="98">
        <v>140</v>
      </c>
      <c r="G3090" s="98">
        <v>0.1</v>
      </c>
      <c r="H3090" s="49"/>
      <c r="I3090" s="49"/>
      <c r="L3090" s="98">
        <v>58.325507245793005</v>
      </c>
      <c r="M3090" s="148" t="s">
        <v>47253</v>
      </c>
      <c r="N3090" s="100"/>
      <c r="O3090" s="101" t="s">
        <v>40</v>
      </c>
      <c r="P3090" s="102">
        <v>231.32</v>
      </c>
      <c r="Q3090" s="102">
        <v>231.095</v>
      </c>
      <c r="R3090" s="102">
        <v>228.999</v>
      </c>
      <c r="S3090" s="135" t="s">
        <v>51778</v>
      </c>
      <c r="T3090" s="100">
        <v>5944</v>
      </c>
      <c r="U3090" s="100" t="s">
        <v>38881</v>
      </c>
      <c r="V3090" s="100" t="s">
        <v>38879</v>
      </c>
      <c r="W3090" s="100">
        <v>90.08</v>
      </c>
      <c r="X3090" s="100">
        <v>0</v>
      </c>
      <c r="Y3090" s="100" t="s">
        <v>36</v>
      </c>
      <c r="Z3090" s="100" t="s">
        <v>38882</v>
      </c>
      <c r="AA3090" s="100" t="s">
        <v>38883</v>
      </c>
      <c r="AB3090" s="100" t="s">
        <v>38884</v>
      </c>
      <c r="AC3090" s="100" t="s">
        <v>14874</v>
      </c>
      <c r="AD3090" s="100" t="s">
        <v>14875</v>
      </c>
      <c r="AE3090" s="100" t="s">
        <v>38886</v>
      </c>
      <c r="AF3090" s="100" t="s">
        <v>37293</v>
      </c>
      <c r="AG3090" s="100" t="s">
        <v>38885</v>
      </c>
      <c r="AH3090" t="s">
        <v>14820</v>
      </c>
      <c r="AI3090" t="s">
        <v>14810</v>
      </c>
      <c r="AJ3090">
        <v>99.85</v>
      </c>
      <c r="AK3090">
        <v>0</v>
      </c>
      <c r="AL3090" t="s">
        <v>69</v>
      </c>
      <c r="AM3090" t="s">
        <v>14821</v>
      </c>
      <c r="AN3090" t="s">
        <v>14822</v>
      </c>
      <c r="AO3090" t="s">
        <v>14823</v>
      </c>
      <c r="AS3090" s="55">
        <v>231095</v>
      </c>
      <c r="AT3090" s="104">
        <v>126.15930169121658</v>
      </c>
      <c r="AU3090" s="100" t="s">
        <v>38878</v>
      </c>
      <c r="AV3090" s="100" t="s">
        <v>38887</v>
      </c>
      <c r="AW3090" s="100"/>
      <c r="AX3090" s="100"/>
      <c r="AY3090" s="100"/>
      <c r="AZ3090" s="100">
        <v>0</v>
      </c>
      <c r="BA3090" s="100">
        <v>37197605.702399999</v>
      </c>
      <c r="BB3090" s="100">
        <v>0</v>
      </c>
    </row>
    <row r="3091" spans="1:54" x14ac:dyDescent="0.25">
      <c r="A3091" s="95" t="s">
        <v>38897</v>
      </c>
      <c r="B3091" s="51" t="s">
        <v>38898</v>
      </c>
      <c r="C3091" s="96" t="str">
        <f>HYPERLINK("http://www.UniProt.org/UniProt/MYH11_HUMAN","MYH11_HUMAN")</f>
        <v>MYH11_HUMAN</v>
      </c>
      <c r="D3091" s="97" t="s">
        <v>38889</v>
      </c>
      <c r="E3091" s="159">
        <v>-2.4300000000000002</v>
      </c>
      <c r="F3091" s="98">
        <v>120</v>
      </c>
      <c r="G3091" s="98">
        <v>0.4</v>
      </c>
      <c r="H3091" s="49"/>
      <c r="I3091" s="49"/>
      <c r="L3091" s="98">
        <v>70.701632992636803</v>
      </c>
      <c r="M3091" s="148" t="s">
        <v>47253</v>
      </c>
      <c r="N3091" s="100"/>
      <c r="O3091" s="101" t="s">
        <v>40</v>
      </c>
      <c r="P3091" s="102">
        <v>102.12</v>
      </c>
      <c r="Q3091" s="102">
        <v>102.848</v>
      </c>
      <c r="R3091" s="102">
        <v>227.339</v>
      </c>
      <c r="S3091" s="135" t="s">
        <v>51778</v>
      </c>
      <c r="T3091" s="100">
        <v>7774</v>
      </c>
      <c r="U3091" s="100" t="s">
        <v>38890</v>
      </c>
      <c r="V3091" s="100" t="s">
        <v>38888</v>
      </c>
      <c r="W3091" s="100">
        <v>80.930000000000007</v>
      </c>
      <c r="X3091" s="100">
        <v>0</v>
      </c>
      <c r="Y3091" s="100" t="s">
        <v>36</v>
      </c>
      <c r="Z3091" s="100" t="s">
        <v>38891</v>
      </c>
      <c r="AA3091" s="100" t="s">
        <v>38892</v>
      </c>
      <c r="AB3091" s="100" t="s">
        <v>38893</v>
      </c>
      <c r="AC3091" s="100" t="s">
        <v>14874</v>
      </c>
      <c r="AD3091" s="100" t="s">
        <v>14875</v>
      </c>
      <c r="AE3091" s="100" t="s">
        <v>38895</v>
      </c>
      <c r="AF3091" s="100" t="s">
        <v>38894</v>
      </c>
      <c r="AG3091" s="100"/>
      <c r="AH3091" t="s">
        <v>38899</v>
      </c>
      <c r="AI3091" t="s">
        <v>38898</v>
      </c>
      <c r="AJ3091">
        <v>100</v>
      </c>
      <c r="AK3091">
        <v>0</v>
      </c>
      <c r="AL3091" t="s">
        <v>69</v>
      </c>
      <c r="AM3091" t="s">
        <v>38896</v>
      </c>
      <c r="AO3091" t="s">
        <v>38900</v>
      </c>
      <c r="AR3091" t="s">
        <v>370</v>
      </c>
      <c r="AS3091" s="55">
        <v>102848</v>
      </c>
      <c r="AT3091" s="104">
        <v>58.999537774125621</v>
      </c>
      <c r="AU3091" s="100" t="s">
        <v>38897</v>
      </c>
      <c r="AV3091" s="100" t="s">
        <v>38897</v>
      </c>
      <c r="AW3091" s="100"/>
      <c r="AX3091" s="100"/>
      <c r="AY3091" s="100"/>
      <c r="AZ3091" s="100">
        <v>0</v>
      </c>
      <c r="BA3091" s="100">
        <v>45090588.848082311</v>
      </c>
      <c r="BB3091" s="100">
        <v>0</v>
      </c>
    </row>
    <row r="3092" spans="1:54" x14ac:dyDescent="0.25">
      <c r="A3092" s="95" t="s">
        <v>38912</v>
      </c>
      <c r="B3092" s="51" t="s">
        <v>38913</v>
      </c>
      <c r="C3092" s="96" t="str">
        <f>HYPERLINK("http://www.UniProt.org/UniProt/MYL6_HUMAN","MYL6_HUMAN")</f>
        <v>MYL6_HUMAN</v>
      </c>
      <c r="D3092" s="97" t="s">
        <v>38902</v>
      </c>
      <c r="E3092" s="159">
        <v>-1.6</v>
      </c>
      <c r="F3092" s="98">
        <v>1800</v>
      </c>
      <c r="G3092" s="98">
        <v>46</v>
      </c>
      <c r="H3092" s="49"/>
      <c r="I3092" s="49"/>
      <c r="L3092" s="98">
        <v>66.174217801876651</v>
      </c>
      <c r="M3092" s="148" t="s">
        <v>47253</v>
      </c>
      <c r="N3092" s="100"/>
      <c r="O3092" s="101" t="s">
        <v>40</v>
      </c>
      <c r="P3092" s="102">
        <v>17.53</v>
      </c>
      <c r="Q3092" s="102">
        <v>16.975000000000001</v>
      </c>
      <c r="R3092" s="102">
        <v>16.93</v>
      </c>
      <c r="S3092" s="135" t="s">
        <v>51778</v>
      </c>
      <c r="T3092" s="100">
        <v>5373</v>
      </c>
      <c r="U3092" s="100" t="s">
        <v>38904</v>
      </c>
      <c r="V3092" s="100" t="s">
        <v>38901</v>
      </c>
      <c r="W3092" s="100">
        <v>70.86</v>
      </c>
      <c r="X3092" s="103">
        <v>1.9999999999999999E-80</v>
      </c>
      <c r="Y3092" s="100" t="s">
        <v>36</v>
      </c>
      <c r="Z3092" s="100" t="s">
        <v>38903</v>
      </c>
      <c r="AA3092" s="100" t="s">
        <v>38905</v>
      </c>
      <c r="AB3092" s="100" t="s">
        <v>38906</v>
      </c>
      <c r="AC3092" s="100" t="s">
        <v>38907</v>
      </c>
      <c r="AD3092" s="100" t="s">
        <v>38908</v>
      </c>
      <c r="AE3092" s="100" t="s">
        <v>38911</v>
      </c>
      <c r="AF3092" s="100" t="s">
        <v>38909</v>
      </c>
      <c r="AG3092" s="100" t="s">
        <v>38910</v>
      </c>
      <c r="AH3092" t="s">
        <v>38914</v>
      </c>
      <c r="AI3092" t="s">
        <v>38913</v>
      </c>
      <c r="AJ3092">
        <v>100</v>
      </c>
      <c r="AK3092" s="54">
        <v>2.0000000000000001E-108</v>
      </c>
      <c r="AL3092" t="s">
        <v>69</v>
      </c>
      <c r="AM3092" t="s">
        <v>38915</v>
      </c>
      <c r="AO3092" t="s">
        <v>38916</v>
      </c>
      <c r="AS3092" s="55">
        <v>16975</v>
      </c>
      <c r="AT3092" s="104">
        <v>11.015446948594581</v>
      </c>
      <c r="AU3092" s="100" t="s">
        <v>38912</v>
      </c>
      <c r="AV3092" s="100" t="s">
        <v>38917</v>
      </c>
      <c r="AW3092" s="100"/>
      <c r="AX3092" s="100"/>
      <c r="AY3092" s="100"/>
      <c r="AZ3092" s="100">
        <v>0</v>
      </c>
      <c r="BA3092" s="100">
        <v>42203189.954022989</v>
      </c>
      <c r="BB3092" s="100">
        <v>0</v>
      </c>
    </row>
    <row r="3093" spans="1:54" x14ac:dyDescent="0.25">
      <c r="A3093" s="95" t="s">
        <v>39029</v>
      </c>
      <c r="B3093" s="51" t="s">
        <v>39030</v>
      </c>
      <c r="C3093" s="96" t="str">
        <f>HYPERLINK("http://www.UniProt.org/UniProt/MYP2_HUMAN","MYP2_HUMAN")</f>
        <v>MYP2_HUMAN</v>
      </c>
      <c r="D3093" s="97" t="s">
        <v>39023</v>
      </c>
      <c r="E3093" s="159">
        <v>-0.87</v>
      </c>
      <c r="F3093" s="98">
        <v>43</v>
      </c>
      <c r="G3093" s="98">
        <v>5.7</v>
      </c>
      <c r="H3093" s="49"/>
      <c r="I3093" s="49"/>
      <c r="L3093" s="98">
        <v>94.24904792526938</v>
      </c>
      <c r="M3093" s="148" t="s">
        <v>47253</v>
      </c>
      <c r="N3093" s="100"/>
      <c r="O3093" s="101" t="s">
        <v>40</v>
      </c>
      <c r="P3093" s="102">
        <v>13.821999999999999</v>
      </c>
      <c r="Q3093" s="102">
        <v>14.917999999999999</v>
      </c>
      <c r="R3093" s="102">
        <v>14.909000000000001</v>
      </c>
      <c r="S3093" s="135" t="s">
        <v>51778</v>
      </c>
      <c r="T3093" s="100">
        <v>6075</v>
      </c>
      <c r="U3093" s="100" t="s">
        <v>39024</v>
      </c>
      <c r="V3093" s="100" t="s">
        <v>39022</v>
      </c>
      <c r="W3093" s="100">
        <v>61.79</v>
      </c>
      <c r="X3093" s="103">
        <v>1E-51</v>
      </c>
      <c r="Y3093" s="100" t="s">
        <v>36</v>
      </c>
      <c r="Z3093" s="100" t="s">
        <v>39025</v>
      </c>
      <c r="AA3093" s="100" t="s">
        <v>39026</v>
      </c>
      <c r="AB3093" s="100" t="s">
        <v>39027</v>
      </c>
      <c r="AC3093" s="100"/>
      <c r="AD3093" s="100" t="s">
        <v>8734</v>
      </c>
      <c r="AE3093" s="100" t="s">
        <v>39028</v>
      </c>
      <c r="AF3093" s="100"/>
      <c r="AG3093" s="100"/>
      <c r="AH3093" t="s">
        <v>39031</v>
      </c>
      <c r="AI3093" t="s">
        <v>39030</v>
      </c>
      <c r="AJ3093">
        <v>98.4</v>
      </c>
      <c r="AK3093" s="54">
        <v>2E-87</v>
      </c>
      <c r="AL3093" t="s">
        <v>69</v>
      </c>
      <c r="AM3093" t="s">
        <v>39032</v>
      </c>
      <c r="AN3093" t="s">
        <v>39033</v>
      </c>
      <c r="AO3093" t="s">
        <v>39034</v>
      </c>
      <c r="AS3093" s="55">
        <v>14918</v>
      </c>
      <c r="AT3093" s="104">
        <v>7.999895519529141</v>
      </c>
      <c r="AU3093" s="100" t="s">
        <v>39035</v>
      </c>
      <c r="AV3093" s="100" t="s">
        <v>39036</v>
      </c>
      <c r="AW3093" s="100"/>
      <c r="AX3093" s="100"/>
      <c r="AY3093" s="100"/>
      <c r="AZ3093" s="100">
        <v>0</v>
      </c>
      <c r="BA3093" s="100">
        <v>60108160.016107619</v>
      </c>
      <c r="BB3093" s="100">
        <v>0</v>
      </c>
    </row>
    <row r="3094" spans="1:54" x14ac:dyDescent="0.25">
      <c r="A3094" s="95" t="s">
        <v>39037</v>
      </c>
      <c r="B3094" s="51" t="s">
        <v>39038</v>
      </c>
      <c r="C3094" s="96" t="str">
        <f>HYPERLINK("http://www.UniProt.org/UniProt/NAA10_HUMAN","NAA10_HUMAN")</f>
        <v>NAA10_HUMAN</v>
      </c>
      <c r="D3094" s="97" t="s">
        <v>39040</v>
      </c>
      <c r="E3094" s="159">
        <v>-2.44</v>
      </c>
      <c r="F3094" s="98">
        <v>430</v>
      </c>
      <c r="G3094" s="98">
        <v>1.5</v>
      </c>
      <c r="H3094" s="49"/>
      <c r="I3094" s="49"/>
      <c r="L3094" s="98">
        <v>33.950507907373002</v>
      </c>
      <c r="M3094" s="148" t="s">
        <v>47253</v>
      </c>
      <c r="N3094" s="100"/>
      <c r="O3094" s="101" t="s">
        <v>40</v>
      </c>
      <c r="P3094" s="102">
        <v>26.975000000000001</v>
      </c>
      <c r="Q3094" s="102">
        <v>26.975000000000001</v>
      </c>
      <c r="R3094" s="102">
        <v>26.459</v>
      </c>
      <c r="S3094" s="135" t="s">
        <v>51778</v>
      </c>
      <c r="T3094" s="100">
        <v>6754</v>
      </c>
      <c r="U3094" s="100" t="s">
        <v>39041</v>
      </c>
      <c r="V3094" s="100" t="s">
        <v>39039</v>
      </c>
      <c r="W3094" s="100">
        <v>83.69</v>
      </c>
      <c r="X3094" s="103">
        <v>4E-136</v>
      </c>
      <c r="Y3094" s="100" t="s">
        <v>36</v>
      </c>
      <c r="Z3094" s="100" t="s">
        <v>39042</v>
      </c>
      <c r="AA3094" s="100" t="s">
        <v>39043</v>
      </c>
      <c r="AB3094" s="100" t="s">
        <v>39044</v>
      </c>
      <c r="AC3094" s="100" t="s">
        <v>14961</v>
      </c>
      <c r="AD3094" s="100" t="s">
        <v>39045</v>
      </c>
      <c r="AE3094" s="100" t="s">
        <v>39047</v>
      </c>
      <c r="AF3094" s="100" t="s">
        <v>39046</v>
      </c>
      <c r="AG3094" s="100"/>
      <c r="AH3094" t="s">
        <v>39048</v>
      </c>
      <c r="AI3094" t="s">
        <v>39038</v>
      </c>
      <c r="AJ3094">
        <v>100</v>
      </c>
      <c r="AK3094" s="54">
        <v>3.0000000000000001E-179</v>
      </c>
      <c r="AL3094" t="s">
        <v>69</v>
      </c>
      <c r="AM3094" t="s">
        <v>39049</v>
      </c>
      <c r="AN3094" t="s">
        <v>39050</v>
      </c>
      <c r="AO3094" t="s">
        <v>39051</v>
      </c>
      <c r="AS3094" s="55">
        <v>26975</v>
      </c>
      <c r="AT3094" s="104">
        <v>17</v>
      </c>
      <c r="AU3094" s="100" t="s">
        <v>39037</v>
      </c>
      <c r="AV3094" s="100" t="s">
        <v>39052</v>
      </c>
      <c r="AW3094" s="100"/>
      <c r="AX3094" s="100"/>
      <c r="AY3094" s="100"/>
      <c r="AZ3094" s="100">
        <v>0</v>
      </c>
      <c r="BA3094" s="100">
        <v>21652235.294117648</v>
      </c>
      <c r="BB3094" s="100">
        <v>0</v>
      </c>
    </row>
    <row r="3095" spans="1:54" x14ac:dyDescent="0.25">
      <c r="A3095" s="95" t="s">
        <v>39053</v>
      </c>
      <c r="B3095" s="51" t="s">
        <v>39054</v>
      </c>
      <c r="C3095" s="96" t="str">
        <f>HYPERLINK("http://www.UniProt.org/UniProt/NAA15_HUMAN","NAA15_HUMAN")</f>
        <v>NAA15_HUMAN</v>
      </c>
      <c r="D3095" s="97" t="s">
        <v>39056</v>
      </c>
      <c r="E3095" s="159">
        <v>-3.72</v>
      </c>
      <c r="F3095" s="98">
        <v>280</v>
      </c>
      <c r="G3095" s="98">
        <v>0.1</v>
      </c>
      <c r="H3095" s="49"/>
      <c r="I3095" s="49"/>
      <c r="L3095" s="98">
        <v>40.616915394517726</v>
      </c>
      <c r="M3095" s="148" t="s">
        <v>47253</v>
      </c>
      <c r="N3095" s="100"/>
      <c r="O3095" s="101" t="s">
        <v>40</v>
      </c>
      <c r="P3095" s="102">
        <v>101.08</v>
      </c>
      <c r="Q3095" s="102">
        <v>101.081</v>
      </c>
      <c r="R3095" s="102">
        <v>101.27200000000001</v>
      </c>
      <c r="S3095" s="135" t="s">
        <v>51778</v>
      </c>
      <c r="T3095" s="100">
        <v>8376</v>
      </c>
      <c r="U3095" s="100" t="s">
        <v>39057</v>
      </c>
      <c r="V3095" s="100" t="s">
        <v>39055</v>
      </c>
      <c r="W3095" s="100">
        <v>89.61</v>
      </c>
      <c r="X3095" s="100">
        <v>0</v>
      </c>
      <c r="Y3095" s="100" t="s">
        <v>36</v>
      </c>
      <c r="Z3095" s="100" t="s">
        <v>39058</v>
      </c>
      <c r="AA3095" s="100" t="s">
        <v>39059</v>
      </c>
      <c r="AB3095" s="100" t="s">
        <v>39060</v>
      </c>
      <c r="AC3095" s="100" t="s">
        <v>14961</v>
      </c>
      <c r="AD3095" s="100" t="s">
        <v>39061</v>
      </c>
      <c r="AE3095" s="100" t="s">
        <v>39064</v>
      </c>
      <c r="AF3095" s="100" t="s">
        <v>39062</v>
      </c>
      <c r="AG3095" s="100" t="s">
        <v>39063</v>
      </c>
      <c r="AH3095" t="s">
        <v>39065</v>
      </c>
      <c r="AI3095" t="s">
        <v>39054</v>
      </c>
      <c r="AJ3095">
        <v>100</v>
      </c>
      <c r="AK3095">
        <v>0</v>
      </c>
      <c r="AL3095" t="s">
        <v>69</v>
      </c>
      <c r="AM3095" t="s">
        <v>39066</v>
      </c>
      <c r="AN3095" t="s">
        <v>39067</v>
      </c>
      <c r="AO3095" t="s">
        <v>39068</v>
      </c>
      <c r="AS3095" s="55">
        <v>101081</v>
      </c>
      <c r="AT3095" s="104">
        <v>59.955287582142134</v>
      </c>
      <c r="AU3095" s="100" t="s">
        <v>39053</v>
      </c>
      <c r="AV3095" s="100" t="s">
        <v>39069</v>
      </c>
      <c r="AW3095" s="100"/>
      <c r="AX3095" s="100"/>
      <c r="AY3095" s="100"/>
      <c r="AZ3095" s="100">
        <v>0</v>
      </c>
      <c r="BA3095" s="100">
        <v>25903795.355367232</v>
      </c>
      <c r="BB3095" s="100">
        <v>0</v>
      </c>
    </row>
    <row r="3096" spans="1:54" x14ac:dyDescent="0.25">
      <c r="A3096" s="95" t="s">
        <v>39101</v>
      </c>
      <c r="B3096" s="51" t="s">
        <v>39102</v>
      </c>
      <c r="C3096" s="96" t="str">
        <f>HYPERLINK("http://www.UniProt.org/UniProt/NAA50_HUMAN","NAA50_HUMAN")</f>
        <v>NAA50_HUMAN</v>
      </c>
      <c r="D3096" s="97" t="s">
        <v>39104</v>
      </c>
      <c r="E3096" s="159">
        <v>-2.27</v>
      </c>
      <c r="F3096" s="98">
        <v>380</v>
      </c>
      <c r="G3096" s="98">
        <v>2</v>
      </c>
      <c r="H3096" s="49"/>
      <c r="I3096" s="49"/>
      <c r="L3096" s="98">
        <v>74.011331825648583</v>
      </c>
      <c r="M3096" s="148" t="s">
        <v>47253</v>
      </c>
      <c r="N3096" s="100"/>
      <c r="O3096" s="101" t="s">
        <v>40</v>
      </c>
      <c r="P3096" s="102">
        <v>19.411999999999999</v>
      </c>
      <c r="Q3096" s="102">
        <v>19.498999999999999</v>
      </c>
      <c r="R3096" s="102">
        <v>19.398</v>
      </c>
      <c r="S3096" s="135" t="s">
        <v>51778</v>
      </c>
      <c r="T3096" s="100">
        <v>9261</v>
      </c>
      <c r="U3096" s="100" t="s">
        <v>39105</v>
      </c>
      <c r="V3096" s="100" t="s">
        <v>39103</v>
      </c>
      <c r="W3096" s="100">
        <v>96.47</v>
      </c>
      <c r="X3096" s="103">
        <v>2.0000000000000001E-117</v>
      </c>
      <c r="Y3096" s="100" t="s">
        <v>36</v>
      </c>
      <c r="Z3096" s="100" t="s">
        <v>39106</v>
      </c>
      <c r="AA3096" s="100" t="s">
        <v>39107</v>
      </c>
      <c r="AB3096" s="100" t="s">
        <v>39108</v>
      </c>
      <c r="AC3096" s="100"/>
      <c r="AD3096" s="100" t="s">
        <v>39109</v>
      </c>
      <c r="AE3096" s="100" t="s">
        <v>39110</v>
      </c>
      <c r="AF3096" s="100"/>
      <c r="AG3096" s="100"/>
      <c r="AH3096" t="s">
        <v>39111</v>
      </c>
      <c r="AI3096" t="s">
        <v>39102</v>
      </c>
      <c r="AJ3096">
        <v>98.82</v>
      </c>
      <c r="AK3096" s="54">
        <v>1.0000000000000001E-122</v>
      </c>
      <c r="AL3096" t="s">
        <v>47</v>
      </c>
      <c r="AM3096" t="s">
        <v>39112</v>
      </c>
      <c r="AN3096" t="s">
        <v>39113</v>
      </c>
      <c r="AO3096" t="s">
        <v>39114</v>
      </c>
      <c r="AP3096" t="s">
        <v>39115</v>
      </c>
      <c r="AQ3096" t="s">
        <v>52</v>
      </c>
      <c r="AR3096" t="s">
        <v>39116</v>
      </c>
      <c r="AS3096" s="55">
        <v>19499</v>
      </c>
      <c r="AT3096" s="104">
        <v>11.999929218573046</v>
      </c>
      <c r="AU3096" s="100" t="s">
        <v>39117</v>
      </c>
      <c r="AV3096" s="100" t="s">
        <v>39118</v>
      </c>
      <c r="AW3096" s="100"/>
      <c r="AX3096" s="100"/>
      <c r="AY3096" s="100"/>
      <c r="AZ3096" s="100">
        <v>0</v>
      </c>
      <c r="BA3096" s="100">
        <v>47201378.415076539</v>
      </c>
      <c r="BB3096" s="100">
        <v>0</v>
      </c>
    </row>
    <row r="3097" spans="1:54" x14ac:dyDescent="0.25">
      <c r="A3097" s="95" t="s">
        <v>39119</v>
      </c>
      <c r="B3097" s="51" t="s">
        <v>27818</v>
      </c>
      <c r="C3097" s="96" t="str">
        <f>HYPERLINK("http://www.UniProt.org/UniProt/NADE_HUMAN","NADE_HUMAN")</f>
        <v>NADE_HUMAN</v>
      </c>
      <c r="D3097" s="97" t="s">
        <v>39121</v>
      </c>
      <c r="E3097" s="159">
        <v>-2.31</v>
      </c>
      <c r="F3097" s="98">
        <v>82</v>
      </c>
      <c r="G3097" s="98">
        <v>0.4</v>
      </c>
      <c r="H3097" s="49"/>
      <c r="I3097" s="49"/>
      <c r="L3097" s="98">
        <v>25.930566427216608</v>
      </c>
      <c r="M3097" s="148" t="s">
        <v>47253</v>
      </c>
      <c r="N3097" s="100"/>
      <c r="O3097" s="101" t="s">
        <v>40</v>
      </c>
      <c r="P3097" s="102">
        <v>80.935000000000002</v>
      </c>
      <c r="Q3097" s="102" t="s">
        <v>40</v>
      </c>
      <c r="R3097" s="102">
        <v>79.284999999999997</v>
      </c>
      <c r="S3097" s="135" t="s">
        <v>51778</v>
      </c>
      <c r="T3097" s="100">
        <v>8120</v>
      </c>
      <c r="U3097" s="100" t="s">
        <v>39123</v>
      </c>
      <c r="V3097" s="100" t="s">
        <v>39120</v>
      </c>
      <c r="W3097" s="100">
        <v>76.400000000000006</v>
      </c>
      <c r="X3097" s="100">
        <v>0</v>
      </c>
      <c r="Y3097" s="100" t="s">
        <v>36</v>
      </c>
      <c r="Z3097" s="100" t="s">
        <v>39122</v>
      </c>
      <c r="AA3097" s="100" t="s">
        <v>39124</v>
      </c>
      <c r="AB3097" s="100" t="s">
        <v>39125</v>
      </c>
      <c r="AC3097" s="100" t="s">
        <v>39126</v>
      </c>
      <c r="AD3097" s="100" t="s">
        <v>39127</v>
      </c>
      <c r="AE3097" s="100"/>
      <c r="AF3097" s="100"/>
      <c r="AG3097" s="100"/>
      <c r="AH3097" t="s">
        <v>27827</v>
      </c>
      <c r="AI3097" t="s">
        <v>27818</v>
      </c>
      <c r="AJ3097">
        <v>95.33</v>
      </c>
      <c r="AK3097">
        <v>0</v>
      </c>
      <c r="AL3097" t="s">
        <v>69</v>
      </c>
      <c r="AM3097" t="s">
        <v>27828</v>
      </c>
      <c r="AN3097" t="s">
        <v>27829</v>
      </c>
      <c r="AO3097" t="s">
        <v>27830</v>
      </c>
      <c r="AS3097" s="55">
        <v>79572</v>
      </c>
      <c r="AT3097" s="104">
        <v>39.000862677437063</v>
      </c>
      <c r="AU3097" s="100" t="s">
        <v>39119</v>
      </c>
      <c r="AV3097" s="100" t="s">
        <v>39128</v>
      </c>
      <c r="AW3097" s="100"/>
      <c r="AX3097" s="100"/>
      <c r="AY3097" s="100"/>
      <c r="AZ3097" s="100">
        <v>0</v>
      </c>
      <c r="BA3097" s="100">
        <v>16537447.013271667</v>
      </c>
      <c r="BB3097" s="100">
        <v>0</v>
      </c>
    </row>
    <row r="3098" spans="1:54" x14ac:dyDescent="0.25">
      <c r="A3098" s="95" t="s">
        <v>39129</v>
      </c>
      <c r="B3098" s="51" t="s">
        <v>47221</v>
      </c>
      <c r="C3098" s="96" t="str">
        <f>HYPERLINK("http://www.UniProt.org/UniProt/NAGA_HUMAN","NAGA_HUMAN")</f>
        <v>NAGA_HUMAN</v>
      </c>
      <c r="D3098" s="97" t="s">
        <v>39131</v>
      </c>
      <c r="E3098" s="159">
        <v>-0.44</v>
      </c>
      <c r="F3098" s="98">
        <v>230</v>
      </c>
      <c r="G3098" s="98">
        <v>83</v>
      </c>
      <c r="H3098" s="49"/>
      <c r="I3098" s="49"/>
      <c r="L3098" s="98">
        <v>113.32033296170283</v>
      </c>
      <c r="M3098" s="148" t="s">
        <v>47253</v>
      </c>
      <c r="N3098" s="100"/>
      <c r="O3098" s="101" t="s">
        <v>40</v>
      </c>
      <c r="P3098" s="102">
        <v>44.012</v>
      </c>
      <c r="Q3098" s="102" t="s">
        <v>40</v>
      </c>
      <c r="R3098" s="102">
        <v>43.747999999999998</v>
      </c>
      <c r="S3098" s="135" t="s">
        <v>51778</v>
      </c>
      <c r="T3098" s="100">
        <v>4108</v>
      </c>
      <c r="U3098" s="100" t="s">
        <v>39132</v>
      </c>
      <c r="V3098" s="100" t="s">
        <v>39130</v>
      </c>
      <c r="W3098" s="100">
        <v>71.92</v>
      </c>
      <c r="X3098" s="100">
        <v>0</v>
      </c>
      <c r="Y3098" s="100" t="s">
        <v>36</v>
      </c>
      <c r="Z3098" s="100" t="s">
        <v>39133</v>
      </c>
      <c r="AA3098" s="100" t="s">
        <v>39134</v>
      </c>
      <c r="AB3098" s="100" t="s">
        <v>39135</v>
      </c>
      <c r="AC3098" s="100" t="s">
        <v>39136</v>
      </c>
      <c r="AD3098" s="100" t="s">
        <v>39137</v>
      </c>
      <c r="AE3098" s="100" t="s">
        <v>39138</v>
      </c>
      <c r="AF3098" s="100"/>
      <c r="AG3098" s="100"/>
      <c r="AH3098" t="s">
        <v>50882</v>
      </c>
      <c r="AI3098" t="s">
        <v>47221</v>
      </c>
      <c r="AJ3098">
        <v>95.1</v>
      </c>
      <c r="AK3098">
        <v>0</v>
      </c>
      <c r="AL3098" t="s">
        <v>69</v>
      </c>
      <c r="AM3098" t="s">
        <v>50883</v>
      </c>
      <c r="AN3098" t="s">
        <v>50884</v>
      </c>
      <c r="AO3098" t="s">
        <v>50885</v>
      </c>
      <c r="AR3098" t="s">
        <v>50886</v>
      </c>
      <c r="AS3098" s="55">
        <v>44083</v>
      </c>
      <c r="AT3098" s="104">
        <v>18.000074457391758</v>
      </c>
      <c r="AU3098" s="100" t="s">
        <v>39129</v>
      </c>
      <c r="AV3098" s="100" t="s">
        <v>39139</v>
      </c>
      <c r="AW3098" s="100"/>
      <c r="AX3098" s="100"/>
      <c r="AY3098" s="100"/>
      <c r="AZ3098" s="100">
        <v>0</v>
      </c>
      <c r="BA3098" s="100">
        <v>72271039.938159257</v>
      </c>
      <c r="BB3098" s="100">
        <v>0</v>
      </c>
    </row>
    <row r="3099" spans="1:54" x14ac:dyDescent="0.25">
      <c r="A3099" s="95" t="s">
        <v>39140</v>
      </c>
      <c r="B3099" s="51" t="s">
        <v>39141</v>
      </c>
      <c r="C3099" s="96" t="str">
        <f>HYPERLINK("http://www.UniProt.org/UniProt/NAGK_HUMAN","NAGK_HUMAN")</f>
        <v>NAGK_HUMAN</v>
      </c>
      <c r="D3099" s="97" t="s">
        <v>39143</v>
      </c>
      <c r="E3099" s="159">
        <v>-0.15</v>
      </c>
      <c r="F3099" s="98">
        <v>150</v>
      </c>
      <c r="G3099" s="98">
        <v>100</v>
      </c>
      <c r="H3099" s="49"/>
      <c r="I3099" s="49"/>
      <c r="L3099" s="98">
        <v>112.8781915848954</v>
      </c>
      <c r="M3099" s="148" t="s">
        <v>47253</v>
      </c>
      <c r="N3099" s="100"/>
      <c r="O3099" s="101" t="s">
        <v>40</v>
      </c>
      <c r="P3099" s="102">
        <v>36.854999999999997</v>
      </c>
      <c r="Q3099" s="102">
        <v>36.866</v>
      </c>
      <c r="R3099" s="102">
        <v>37.375999999999998</v>
      </c>
      <c r="S3099" s="135" t="s">
        <v>51778</v>
      </c>
      <c r="T3099" s="100">
        <v>6557</v>
      </c>
      <c r="U3099" s="100" t="s">
        <v>39145</v>
      </c>
      <c r="V3099" s="100" t="s">
        <v>39142</v>
      </c>
      <c r="W3099" s="100">
        <v>67.44</v>
      </c>
      <c r="X3099" s="103">
        <v>1E-175</v>
      </c>
      <c r="Y3099" s="100" t="s">
        <v>36</v>
      </c>
      <c r="Z3099" s="100" t="s">
        <v>39144</v>
      </c>
      <c r="AA3099" s="100" t="s">
        <v>39146</v>
      </c>
      <c r="AB3099" s="100" t="s">
        <v>39147</v>
      </c>
      <c r="AC3099" s="100" t="s">
        <v>39148</v>
      </c>
      <c r="AD3099" s="100" t="s">
        <v>39149</v>
      </c>
      <c r="AE3099" s="100" t="s">
        <v>39150</v>
      </c>
      <c r="AF3099" s="100"/>
      <c r="AG3099" s="100"/>
      <c r="AH3099" t="s">
        <v>39151</v>
      </c>
      <c r="AI3099" t="s">
        <v>39141</v>
      </c>
      <c r="AJ3099">
        <v>99.13</v>
      </c>
      <c r="AK3099">
        <v>0</v>
      </c>
      <c r="AL3099" t="s">
        <v>69</v>
      </c>
      <c r="AM3099" t="s">
        <v>39152</v>
      </c>
      <c r="AN3099" t="s">
        <v>39153</v>
      </c>
      <c r="AO3099" t="s">
        <v>628</v>
      </c>
      <c r="AS3099" s="55">
        <v>36866</v>
      </c>
      <c r="AT3099" s="104">
        <v>20.999676783684876</v>
      </c>
      <c r="AU3099" s="100" t="s">
        <v>39140</v>
      </c>
      <c r="AV3099" s="100" t="s">
        <v>39154</v>
      </c>
      <c r="AW3099" s="100"/>
      <c r="AX3099" s="100"/>
      <c r="AY3099" s="100"/>
      <c r="AZ3099" s="100">
        <v>0</v>
      </c>
      <c r="BA3099" s="100">
        <v>71989060.38280125</v>
      </c>
      <c r="BB3099" s="100">
        <v>0</v>
      </c>
    </row>
    <row r="3100" spans="1:54" x14ac:dyDescent="0.25">
      <c r="A3100" s="95" t="s">
        <v>39155</v>
      </c>
      <c r="B3100" s="51" t="s">
        <v>39156</v>
      </c>
      <c r="C3100" s="96" t="str">
        <f>HYPERLINK("http://www.UniProt.org/UniProt/NAKD2_HUMAN","NAKD2_HUMAN")</f>
        <v>NAKD2_HUMAN</v>
      </c>
      <c r="D3100" s="97" t="s">
        <v>39158</v>
      </c>
      <c r="E3100" s="160" t="s">
        <v>40</v>
      </c>
      <c r="H3100" s="49"/>
      <c r="I3100" s="49"/>
      <c r="L3100" s="98">
        <v>15.135115679860377</v>
      </c>
      <c r="M3100" s="148" t="s">
        <v>47253</v>
      </c>
      <c r="N3100" s="100"/>
      <c r="O3100" s="101" t="s">
        <v>311</v>
      </c>
      <c r="P3100" s="102">
        <v>38.548999999999999</v>
      </c>
      <c r="Q3100" s="102">
        <v>34.424999999999997</v>
      </c>
      <c r="R3100" s="102">
        <v>49.433</v>
      </c>
      <c r="S3100" s="135" t="s">
        <v>51778</v>
      </c>
      <c r="T3100" s="100">
        <v>5349</v>
      </c>
      <c r="U3100" s="100" t="s">
        <v>39159</v>
      </c>
      <c r="V3100" s="100" t="s">
        <v>39157</v>
      </c>
      <c r="W3100" s="100">
        <v>74.22</v>
      </c>
      <c r="X3100" s="103">
        <v>1E-173</v>
      </c>
      <c r="Y3100" s="100" t="s">
        <v>36</v>
      </c>
      <c r="Z3100" s="100" t="s">
        <v>39160</v>
      </c>
      <c r="AA3100" s="100" t="s">
        <v>39161</v>
      </c>
      <c r="AB3100" s="100" t="s">
        <v>39162</v>
      </c>
      <c r="AC3100" s="100"/>
      <c r="AD3100" s="100" t="s">
        <v>39163</v>
      </c>
      <c r="AE3100" s="100" t="s">
        <v>39164</v>
      </c>
      <c r="AF3100" s="100" t="s">
        <v>11130</v>
      </c>
      <c r="AG3100" s="100"/>
      <c r="AH3100" t="s">
        <v>39165</v>
      </c>
      <c r="AI3100" t="s">
        <v>39156</v>
      </c>
      <c r="AJ3100">
        <v>97.86</v>
      </c>
      <c r="AK3100" s="54">
        <v>9.9999999999999998E-171</v>
      </c>
      <c r="AL3100" t="s">
        <v>69</v>
      </c>
      <c r="AM3100" t="s">
        <v>39166</v>
      </c>
      <c r="AO3100" t="s">
        <v>39167</v>
      </c>
      <c r="AR3100" t="s">
        <v>370</v>
      </c>
      <c r="AS3100" s="55">
        <v>34425</v>
      </c>
      <c r="AT3100" s="104">
        <v>23.000235682300261</v>
      </c>
      <c r="AU3100" s="100" t="s">
        <v>39168</v>
      </c>
      <c r="AV3100" s="100" t="s">
        <v>39169</v>
      </c>
      <c r="AW3100" s="100"/>
      <c r="AX3100" s="100"/>
      <c r="AY3100" s="100"/>
      <c r="AZ3100" s="100">
        <v>0</v>
      </c>
      <c r="BA3100" s="100">
        <v>9652553.2636540625</v>
      </c>
      <c r="BB3100" s="100">
        <v>0</v>
      </c>
    </row>
    <row r="3101" spans="1:54" x14ac:dyDescent="0.25">
      <c r="A3101" s="95" t="s">
        <v>39197</v>
      </c>
      <c r="B3101" s="51" t="s">
        <v>49268</v>
      </c>
      <c r="C3101" s="96" t="str">
        <f>HYPERLINK("http://www.UniProt.org/UniProt/NARFL_HUMAN","NARFL_HUMAN")</f>
        <v>NARFL_HUMAN</v>
      </c>
      <c r="D3101" s="97" t="s">
        <v>39199</v>
      </c>
      <c r="E3101" s="159">
        <v>-0.33</v>
      </c>
      <c r="F3101" s="98">
        <v>50</v>
      </c>
      <c r="G3101" s="98">
        <v>23</v>
      </c>
      <c r="H3101" s="49"/>
      <c r="I3101" s="49"/>
      <c r="L3101" s="98">
        <v>43.299034873409745</v>
      </c>
      <c r="M3101" s="148" t="s">
        <v>47253</v>
      </c>
      <c r="N3101" s="100"/>
      <c r="O3101" s="101" t="s">
        <v>40</v>
      </c>
      <c r="P3101" s="102">
        <v>53.747</v>
      </c>
      <c r="Q3101" s="102">
        <v>51.511000000000003</v>
      </c>
      <c r="R3101" s="102">
        <v>53.02</v>
      </c>
      <c r="S3101" s="135" t="s">
        <v>51778</v>
      </c>
      <c r="T3101" s="100">
        <v>8596</v>
      </c>
      <c r="U3101" s="100" t="s">
        <v>39200</v>
      </c>
      <c r="V3101" s="100" t="s">
        <v>39198</v>
      </c>
      <c r="W3101" s="100">
        <v>71.430000000000007</v>
      </c>
      <c r="X3101" s="100">
        <v>0</v>
      </c>
      <c r="Y3101" s="100" t="s">
        <v>36</v>
      </c>
      <c r="Z3101" s="100" t="s">
        <v>39201</v>
      </c>
      <c r="AA3101" s="100" t="s">
        <v>39202</v>
      </c>
      <c r="AB3101" s="100" t="s">
        <v>39203</v>
      </c>
      <c r="AC3101" s="100"/>
      <c r="AD3101" s="100" t="s">
        <v>39204</v>
      </c>
      <c r="AE3101" s="100" t="s">
        <v>39205</v>
      </c>
      <c r="AF3101" s="100"/>
      <c r="AG3101" s="100"/>
      <c r="AH3101" t="s">
        <v>51471</v>
      </c>
      <c r="AI3101" t="s">
        <v>49268</v>
      </c>
      <c r="AJ3101">
        <v>90.97</v>
      </c>
      <c r="AK3101">
        <v>0</v>
      </c>
      <c r="AL3101" t="s">
        <v>69</v>
      </c>
      <c r="AM3101" t="s">
        <v>51472</v>
      </c>
      <c r="AO3101" t="s">
        <v>51473</v>
      </c>
      <c r="AS3101" s="55">
        <v>53500</v>
      </c>
      <c r="AT3101" s="104">
        <v>25.999643037748758</v>
      </c>
      <c r="AU3101" s="100" t="s">
        <v>39197</v>
      </c>
      <c r="AV3101" s="100" t="s">
        <v>39206</v>
      </c>
      <c r="AW3101" s="100"/>
      <c r="AX3101" s="100"/>
      <c r="AY3101" s="100"/>
      <c r="AZ3101" s="100">
        <v>0</v>
      </c>
      <c r="BA3101" s="100">
        <v>27614340.664508082</v>
      </c>
      <c r="BB3101" s="100">
        <v>0</v>
      </c>
    </row>
    <row r="3102" spans="1:54" x14ac:dyDescent="0.25">
      <c r="A3102" s="95" t="s">
        <v>39246</v>
      </c>
      <c r="B3102" s="51" t="s">
        <v>39247</v>
      </c>
      <c r="C3102" s="96" t="str">
        <f>HYPERLINK("http://www.UniProt.org/UniProt/NDKM_HUMAN","NDKM_HUMAN")</f>
        <v>NDKM_HUMAN</v>
      </c>
      <c r="D3102" s="97" t="s">
        <v>39249</v>
      </c>
      <c r="E3102" s="160" t="s">
        <v>40</v>
      </c>
      <c r="H3102" s="49"/>
      <c r="I3102" s="49"/>
      <c r="L3102" s="98">
        <v>349.16947090800727</v>
      </c>
      <c r="M3102" s="148" t="s">
        <v>47253</v>
      </c>
      <c r="N3102" s="100"/>
      <c r="O3102" s="101" t="s">
        <v>311</v>
      </c>
      <c r="P3102" s="102">
        <v>21.937999999999999</v>
      </c>
      <c r="Q3102" s="102">
        <v>19.835000000000001</v>
      </c>
      <c r="R3102" s="102">
        <v>20.658999999999999</v>
      </c>
      <c r="S3102" s="135" t="s">
        <v>51778</v>
      </c>
      <c r="T3102" s="100">
        <v>3296</v>
      </c>
      <c r="U3102" s="100" t="s">
        <v>39250</v>
      </c>
      <c r="V3102" s="100" t="s">
        <v>39248</v>
      </c>
      <c r="W3102" s="100">
        <v>78.319999999999993</v>
      </c>
      <c r="X3102" s="103">
        <v>9.0000000000000006E-81</v>
      </c>
      <c r="Y3102" s="100" t="s">
        <v>36</v>
      </c>
      <c r="Z3102" s="100" t="s">
        <v>39251</v>
      </c>
      <c r="AA3102" s="100" t="s">
        <v>39252</v>
      </c>
      <c r="AB3102" s="100" t="s">
        <v>39253</v>
      </c>
      <c r="AC3102" s="100" t="s">
        <v>15193</v>
      </c>
      <c r="AD3102" s="100" t="s">
        <v>15194</v>
      </c>
      <c r="AE3102" s="100" t="s">
        <v>39254</v>
      </c>
      <c r="AF3102" s="100"/>
      <c r="AG3102" s="100"/>
      <c r="AH3102" t="s">
        <v>39255</v>
      </c>
      <c r="AI3102" t="s">
        <v>39247</v>
      </c>
      <c r="AJ3102">
        <v>100</v>
      </c>
      <c r="AK3102" s="54">
        <v>2E-131</v>
      </c>
      <c r="AL3102" t="s">
        <v>69</v>
      </c>
      <c r="AM3102" t="s">
        <v>39256</v>
      </c>
      <c r="AN3102" t="s">
        <v>39257</v>
      </c>
      <c r="AO3102" t="s">
        <v>39258</v>
      </c>
      <c r="AS3102" s="55">
        <v>19835</v>
      </c>
      <c r="AT3102" s="104">
        <v>14.000122797323018</v>
      </c>
      <c r="AU3102" s="100" t="s">
        <v>39246</v>
      </c>
      <c r="AV3102" s="100" t="s">
        <v>39259</v>
      </c>
      <c r="AW3102" s="100"/>
      <c r="AX3102" s="100"/>
      <c r="AY3102" s="100"/>
      <c r="AZ3102" s="100">
        <v>0</v>
      </c>
      <c r="BA3102" s="100">
        <v>222685903.91193756</v>
      </c>
      <c r="BB3102" s="100">
        <v>0</v>
      </c>
    </row>
    <row r="3103" spans="1:54" x14ac:dyDescent="0.25">
      <c r="A3103" s="95" t="s">
        <v>39275</v>
      </c>
      <c r="B3103" s="51" t="s">
        <v>39276</v>
      </c>
      <c r="C3103" s="96" t="str">
        <f>HYPERLINK("http://www.UniProt.org/UniProt/NDRG3_HUMAN","NDRG3_HUMAN")</f>
        <v>NDRG3_HUMAN</v>
      </c>
      <c r="D3103" s="97" t="s">
        <v>39278</v>
      </c>
      <c r="E3103" s="159">
        <v>-0.77</v>
      </c>
      <c r="F3103" s="98">
        <v>430</v>
      </c>
      <c r="G3103" s="98">
        <v>74</v>
      </c>
      <c r="H3103" s="49"/>
      <c r="I3103" s="49"/>
      <c r="L3103" s="98">
        <v>45.538930830087878</v>
      </c>
      <c r="M3103" s="148" t="s">
        <v>47253</v>
      </c>
      <c r="N3103" s="100"/>
      <c r="O3103" s="101" t="s">
        <v>40</v>
      </c>
      <c r="P3103" s="102">
        <v>28.292000000000002</v>
      </c>
      <c r="Q3103" s="102">
        <v>41.308999999999997</v>
      </c>
      <c r="R3103" s="102">
        <v>41.408999999999999</v>
      </c>
      <c r="S3103" s="135" t="s">
        <v>51778</v>
      </c>
      <c r="T3103" s="100">
        <v>10681</v>
      </c>
      <c r="U3103" s="100" t="s">
        <v>39280</v>
      </c>
      <c r="V3103" s="100" t="s">
        <v>39277</v>
      </c>
      <c r="W3103" s="100">
        <v>79.77</v>
      </c>
      <c r="X3103" s="103">
        <v>1.9999999999999999E-157</v>
      </c>
      <c r="Y3103" s="100" t="s">
        <v>36</v>
      </c>
      <c r="Z3103" s="100" t="s">
        <v>39279</v>
      </c>
      <c r="AA3103" s="100" t="s">
        <v>39281</v>
      </c>
      <c r="AB3103" s="100" t="s">
        <v>39282</v>
      </c>
      <c r="AC3103" s="100"/>
      <c r="AD3103" s="100" t="s">
        <v>39267</v>
      </c>
      <c r="AE3103" s="100"/>
      <c r="AF3103" s="100" t="s">
        <v>10520</v>
      </c>
      <c r="AG3103" s="100"/>
      <c r="AH3103" t="s">
        <v>39283</v>
      </c>
      <c r="AI3103" t="s">
        <v>39276</v>
      </c>
      <c r="AJ3103">
        <v>94.16</v>
      </c>
      <c r="AK3103">
        <v>0</v>
      </c>
      <c r="AL3103" t="s">
        <v>47</v>
      </c>
      <c r="AM3103" t="s">
        <v>39284</v>
      </c>
      <c r="AN3103" t="s">
        <v>39285</v>
      </c>
      <c r="AO3103" t="s">
        <v>39286</v>
      </c>
      <c r="AR3103" t="s">
        <v>2827</v>
      </c>
      <c r="AS3103" s="55">
        <v>41309</v>
      </c>
      <c r="AT3103" s="104">
        <v>9.0000108025191476</v>
      </c>
      <c r="AU3103" s="100" t="s">
        <v>39287</v>
      </c>
      <c r="AV3103" s="100" t="s">
        <v>39288</v>
      </c>
      <c r="AW3103" s="100"/>
      <c r="AX3103" s="100"/>
      <c r="AY3103" s="100"/>
      <c r="AZ3103" s="100">
        <v>0</v>
      </c>
      <c r="BA3103" s="100">
        <v>29042854.029334806</v>
      </c>
      <c r="BB3103" s="100">
        <v>0</v>
      </c>
    </row>
    <row r="3104" spans="1:54" x14ac:dyDescent="0.25">
      <c r="A3104" s="95" t="s">
        <v>39322</v>
      </c>
      <c r="B3104" s="51" t="s">
        <v>39323</v>
      </c>
      <c r="C3104" s="96" t="str">
        <f>HYPERLINK("http://www.UniProt.org/UniProt/NECP1_HUMAN","NECP1_HUMAN")</f>
        <v>NECP1_HUMAN</v>
      </c>
      <c r="D3104" s="97" t="s">
        <v>39315</v>
      </c>
      <c r="E3104" s="159">
        <v>-0.17</v>
      </c>
      <c r="F3104" s="98">
        <v>67</v>
      </c>
      <c r="G3104" s="98">
        <v>45</v>
      </c>
      <c r="H3104" s="49"/>
      <c r="I3104" s="49"/>
      <c r="L3104" s="98">
        <v>22.565567879734466</v>
      </c>
      <c r="M3104" s="148" t="s">
        <v>47253</v>
      </c>
      <c r="N3104" s="100"/>
      <c r="O3104" s="101" t="s">
        <v>40</v>
      </c>
      <c r="P3104" s="102">
        <v>29.305</v>
      </c>
      <c r="Q3104" s="102">
        <v>29.34</v>
      </c>
      <c r="R3104" s="102">
        <v>29.736999999999998</v>
      </c>
      <c r="S3104" s="135" t="s">
        <v>51778</v>
      </c>
      <c r="T3104" s="100">
        <v>2851</v>
      </c>
      <c r="U3104" s="100" t="s">
        <v>39316</v>
      </c>
      <c r="V3104" s="100" t="s">
        <v>39314</v>
      </c>
      <c r="W3104" s="100">
        <v>71.94</v>
      </c>
      <c r="X3104" s="103">
        <v>2.0000000000000001E-138</v>
      </c>
      <c r="Y3104" s="100" t="s">
        <v>36</v>
      </c>
      <c r="Z3104" s="100" t="s">
        <v>39317</v>
      </c>
      <c r="AA3104" s="100" t="s">
        <v>39318</v>
      </c>
      <c r="AB3104" s="100" t="s">
        <v>39319</v>
      </c>
      <c r="AC3104" s="100"/>
      <c r="AD3104" s="100" t="s">
        <v>39320</v>
      </c>
      <c r="AE3104" s="100" t="s">
        <v>39321</v>
      </c>
      <c r="AF3104" s="100"/>
      <c r="AG3104" s="100"/>
      <c r="AH3104" t="s">
        <v>39324</v>
      </c>
      <c r="AI3104" t="s">
        <v>39323</v>
      </c>
      <c r="AJ3104">
        <v>99.63</v>
      </c>
      <c r="AK3104">
        <v>0</v>
      </c>
      <c r="AL3104" t="s">
        <v>69</v>
      </c>
      <c r="AN3104" t="s">
        <v>39325</v>
      </c>
      <c r="AO3104" t="s">
        <v>39326</v>
      </c>
      <c r="AS3104" s="55">
        <v>29340</v>
      </c>
      <c r="AT3104" s="104">
        <v>13.999829486113775</v>
      </c>
      <c r="AU3104" s="100" t="s">
        <v>39322</v>
      </c>
      <c r="AV3104" s="100" t="s">
        <v>39322</v>
      </c>
      <c r="AW3104" s="100"/>
      <c r="AX3104" s="100"/>
      <c r="AY3104" s="100"/>
      <c r="AZ3104" s="100">
        <v>0</v>
      </c>
      <c r="BA3104" s="100">
        <v>14391389.566554513</v>
      </c>
      <c r="BB3104" s="100">
        <v>0</v>
      </c>
    </row>
    <row r="3105" spans="1:54" x14ac:dyDescent="0.25">
      <c r="A3105" s="95" t="s">
        <v>39342</v>
      </c>
      <c r="B3105" s="51" t="s">
        <v>39343</v>
      </c>
      <c r="C3105" s="96" t="str">
        <f>HYPERLINK("http://www.UniProt.org/UniProt/NEK9_HUMAN","NEK9_HUMAN")</f>
        <v>NEK9_HUMAN</v>
      </c>
      <c r="D3105" s="97" t="s">
        <v>39345</v>
      </c>
      <c r="E3105" s="159">
        <v>-5</v>
      </c>
      <c r="F3105" s="98">
        <v>24</v>
      </c>
      <c r="G3105" s="98">
        <v>0</v>
      </c>
      <c r="H3105" s="49"/>
      <c r="I3105" s="49"/>
      <c r="L3105" s="98">
        <v>15.744695450179279</v>
      </c>
      <c r="M3105" s="148" t="s">
        <v>47253</v>
      </c>
      <c r="N3105" s="100"/>
      <c r="O3105" s="101" t="s">
        <v>40</v>
      </c>
      <c r="P3105" s="102">
        <v>107.19</v>
      </c>
      <c r="Q3105" s="102">
        <v>104.512</v>
      </c>
      <c r="R3105" s="102">
        <v>107.16800000000001</v>
      </c>
      <c r="S3105" s="135" t="s">
        <v>51778</v>
      </c>
      <c r="T3105" s="100">
        <v>6903</v>
      </c>
      <c r="U3105" s="100" t="s">
        <v>39346</v>
      </c>
      <c r="V3105" s="100" t="s">
        <v>39344</v>
      </c>
      <c r="W3105" s="100">
        <v>68.98</v>
      </c>
      <c r="X3105" s="100">
        <v>0</v>
      </c>
      <c r="Y3105" s="100" t="s">
        <v>36</v>
      </c>
      <c r="Z3105" s="100" t="s">
        <v>39347</v>
      </c>
      <c r="AA3105" s="100" t="s">
        <v>39348</v>
      </c>
      <c r="AB3105" s="100" t="s">
        <v>39349</v>
      </c>
      <c r="AC3105" s="100" t="s">
        <v>15315</v>
      </c>
      <c r="AD3105" s="100" t="s">
        <v>15316</v>
      </c>
      <c r="AE3105" s="100" t="s">
        <v>39350</v>
      </c>
      <c r="AF3105" s="100"/>
      <c r="AG3105" s="100" t="s">
        <v>3303</v>
      </c>
      <c r="AH3105" t="s">
        <v>39351</v>
      </c>
      <c r="AI3105" t="s">
        <v>39343</v>
      </c>
      <c r="AJ3105">
        <v>100</v>
      </c>
      <c r="AK3105">
        <v>0</v>
      </c>
      <c r="AL3105" t="s">
        <v>69</v>
      </c>
      <c r="AM3105" t="s">
        <v>39352</v>
      </c>
      <c r="AN3105" t="s">
        <v>39353</v>
      </c>
      <c r="AO3105" t="s">
        <v>39354</v>
      </c>
      <c r="AS3105" s="55">
        <v>104512</v>
      </c>
      <c r="AT3105" s="104">
        <v>48.001337457159572</v>
      </c>
      <c r="AU3105" s="100" t="s">
        <v>39342</v>
      </c>
      <c r="AV3105" s="100" t="s">
        <v>39355</v>
      </c>
      <c r="AW3105" s="100"/>
      <c r="AX3105" s="100"/>
      <c r="AY3105" s="100"/>
      <c r="AZ3105" s="100">
        <v>0</v>
      </c>
      <c r="BA3105" s="100">
        <v>10041318.128482865</v>
      </c>
      <c r="BB3105" s="100">
        <v>0</v>
      </c>
    </row>
    <row r="3106" spans="1:54" x14ac:dyDescent="0.25">
      <c r="A3106" s="95" t="s">
        <v>39422</v>
      </c>
      <c r="B3106" s="51" t="s">
        <v>39423</v>
      </c>
      <c r="C3106" s="96" t="str">
        <f>HYPERLINK("http://www.UniProt.org/UniProt/NHEJ1_HUMAN","NHEJ1_HUMAN")</f>
        <v>NHEJ1_HUMAN</v>
      </c>
      <c r="D3106" s="97" t="s">
        <v>39425</v>
      </c>
      <c r="E3106" s="159">
        <v>5</v>
      </c>
      <c r="F3106" s="98">
        <v>0</v>
      </c>
      <c r="G3106" s="98">
        <v>580</v>
      </c>
      <c r="H3106" s="49"/>
      <c r="I3106" s="49"/>
      <c r="L3106" s="98">
        <v>20.106390222914456</v>
      </c>
      <c r="M3106" s="148" t="s">
        <v>47253</v>
      </c>
      <c r="N3106" s="100"/>
      <c r="O3106" s="101" t="s">
        <v>40</v>
      </c>
      <c r="P3106" s="102">
        <v>36.747</v>
      </c>
      <c r="Q3106" s="102">
        <v>34.564999999999998</v>
      </c>
      <c r="R3106" s="102">
        <v>33.337000000000003</v>
      </c>
      <c r="S3106" s="135" t="s">
        <v>51778</v>
      </c>
      <c r="T3106" s="100">
        <v>7830</v>
      </c>
      <c r="U3106" s="100" t="s">
        <v>39426</v>
      </c>
      <c r="V3106" s="100" t="s">
        <v>39424</v>
      </c>
      <c r="W3106" s="100">
        <v>39.130000000000003</v>
      </c>
      <c r="X3106" s="103">
        <v>8.0000000000000003E-61</v>
      </c>
      <c r="Y3106" s="100" t="s">
        <v>36</v>
      </c>
      <c r="Z3106" s="100" t="s">
        <v>39427</v>
      </c>
      <c r="AA3106" s="100" t="s">
        <v>39428</v>
      </c>
      <c r="AB3106" s="100" t="s">
        <v>39429</v>
      </c>
      <c r="AC3106" s="100" t="s">
        <v>39430</v>
      </c>
      <c r="AD3106" s="100" t="s">
        <v>39431</v>
      </c>
      <c r="AE3106" s="100" t="s">
        <v>39432</v>
      </c>
      <c r="AF3106" s="100" t="s">
        <v>14948</v>
      </c>
      <c r="AG3106" s="100" t="s">
        <v>745</v>
      </c>
      <c r="AH3106" t="s">
        <v>39433</v>
      </c>
      <c r="AI3106" t="s">
        <v>39423</v>
      </c>
      <c r="AJ3106">
        <v>99.64</v>
      </c>
      <c r="AK3106">
        <v>0</v>
      </c>
      <c r="AL3106" t="s">
        <v>69</v>
      </c>
      <c r="AM3106" t="s">
        <v>39434</v>
      </c>
      <c r="AO3106" t="s">
        <v>39435</v>
      </c>
      <c r="AR3106" t="s">
        <v>370</v>
      </c>
      <c r="AS3106" s="55">
        <v>34565</v>
      </c>
      <c r="AT3106" s="104">
        <v>21.999797077922079</v>
      </c>
      <c r="AU3106" s="100" t="s">
        <v>39422</v>
      </c>
      <c r="AV3106" s="100" t="s">
        <v>39422</v>
      </c>
      <c r="AW3106" s="100"/>
      <c r="AX3106" s="100"/>
      <c r="AY3106" s="100"/>
      <c r="AZ3106" s="100">
        <v>0</v>
      </c>
      <c r="BA3106" s="100">
        <v>12823027.367061753</v>
      </c>
      <c r="BB3106" s="100">
        <v>0</v>
      </c>
    </row>
    <row r="3107" spans="1:54" x14ac:dyDescent="0.25">
      <c r="A3107" s="95" t="s">
        <v>39436</v>
      </c>
      <c r="B3107" s="51" t="s">
        <v>39437</v>
      </c>
      <c r="C3107" s="96" t="str">
        <f>HYPERLINK("http://www.UniProt.org/UniProt/NHRF1_HUMAN","NHRF1_HUMAN")</f>
        <v>NHRF1_HUMAN</v>
      </c>
      <c r="D3107" s="97" t="s">
        <v>39439</v>
      </c>
      <c r="E3107" s="159">
        <v>-0.2</v>
      </c>
      <c r="F3107" s="98">
        <v>66</v>
      </c>
      <c r="G3107" s="98">
        <v>41</v>
      </c>
      <c r="H3107" s="49"/>
      <c r="I3107" s="49"/>
      <c r="L3107" s="98">
        <v>31.85332797295791</v>
      </c>
      <c r="M3107" s="148" t="s">
        <v>47253</v>
      </c>
      <c r="N3107" s="100"/>
      <c r="O3107" s="101" t="s">
        <v>40</v>
      </c>
      <c r="P3107" s="102">
        <v>34.618000000000002</v>
      </c>
      <c r="Q3107" s="102">
        <v>34.618000000000002</v>
      </c>
      <c r="R3107" s="102">
        <v>38.868000000000002</v>
      </c>
      <c r="S3107" s="135" t="s">
        <v>51778</v>
      </c>
      <c r="T3107" s="100">
        <v>5414</v>
      </c>
      <c r="U3107" s="100" t="s">
        <v>39440</v>
      </c>
      <c r="V3107" s="100" t="s">
        <v>39438</v>
      </c>
      <c r="W3107" s="100">
        <v>54.13</v>
      </c>
      <c r="X3107" s="103">
        <v>7.0000000000000006E-113</v>
      </c>
      <c r="Y3107" s="100" t="s">
        <v>36</v>
      </c>
      <c r="Z3107" s="100" t="s">
        <v>39441</v>
      </c>
      <c r="AA3107" s="100" t="s">
        <v>39442</v>
      </c>
      <c r="AB3107" s="100" t="s">
        <v>39443</v>
      </c>
      <c r="AC3107" s="100" t="s">
        <v>39444</v>
      </c>
      <c r="AD3107" s="100" t="s">
        <v>39445</v>
      </c>
      <c r="AE3107" s="100" t="s">
        <v>39448</v>
      </c>
      <c r="AF3107" s="100" t="s">
        <v>39446</v>
      </c>
      <c r="AG3107" s="100" t="s">
        <v>39447</v>
      </c>
      <c r="AH3107" t="s">
        <v>39449</v>
      </c>
      <c r="AI3107" t="s">
        <v>39437</v>
      </c>
      <c r="AJ3107">
        <v>100</v>
      </c>
      <c r="AK3107">
        <v>0</v>
      </c>
      <c r="AL3107" t="s">
        <v>69</v>
      </c>
      <c r="AM3107" t="s">
        <v>39450</v>
      </c>
      <c r="AN3107" t="s">
        <v>39451</v>
      </c>
      <c r="AO3107" t="s">
        <v>39452</v>
      </c>
      <c r="AS3107" s="55">
        <v>34618</v>
      </c>
      <c r="AT3107" s="104">
        <v>21.000130599451481</v>
      </c>
      <c r="AU3107" s="100" t="s">
        <v>39436</v>
      </c>
      <c r="AV3107" s="100" t="s">
        <v>39453</v>
      </c>
      <c r="AW3107" s="100"/>
      <c r="AX3107" s="100"/>
      <c r="AY3107" s="100"/>
      <c r="AZ3107" s="100">
        <v>0</v>
      </c>
      <c r="BA3107" s="100">
        <v>20314740.328859814</v>
      </c>
      <c r="BB3107" s="100">
        <v>0</v>
      </c>
    </row>
    <row r="3108" spans="1:54" x14ac:dyDescent="0.25">
      <c r="A3108" s="95" t="s">
        <v>39473</v>
      </c>
      <c r="B3108" s="51" t="s">
        <v>39474</v>
      </c>
      <c r="C3108" s="96" t="str">
        <f>HYPERLINK("http://www.UniProt.org/UniProt/NIT2_HUMAN","NIT2_HUMAN")</f>
        <v>NIT2_HUMAN</v>
      </c>
      <c r="D3108" s="97" t="s">
        <v>39476</v>
      </c>
      <c r="E3108" s="159">
        <v>-0.21</v>
      </c>
      <c r="F3108" s="98">
        <v>190</v>
      </c>
      <c r="G3108" s="98">
        <v>120</v>
      </c>
      <c r="H3108" s="49"/>
      <c r="I3108" s="49"/>
      <c r="L3108" s="98">
        <v>110.72721920076221</v>
      </c>
      <c r="M3108" s="148" t="s">
        <v>47253</v>
      </c>
      <c r="N3108" s="100"/>
      <c r="O3108" s="101" t="s">
        <v>40</v>
      </c>
      <c r="P3108" s="102">
        <v>33.561</v>
      </c>
      <c r="Q3108" s="102">
        <v>30.738</v>
      </c>
      <c r="R3108" s="102">
        <v>30.608000000000001</v>
      </c>
      <c r="S3108" s="135" t="s">
        <v>51778</v>
      </c>
      <c r="T3108" s="100">
        <v>3906</v>
      </c>
      <c r="U3108" s="100" t="s">
        <v>39477</v>
      </c>
      <c r="V3108" s="100" t="s">
        <v>39475</v>
      </c>
      <c r="W3108" s="100">
        <v>78.180000000000007</v>
      </c>
      <c r="X3108" s="103">
        <v>2E-169</v>
      </c>
      <c r="Y3108" s="100" t="s">
        <v>36</v>
      </c>
      <c r="Z3108" s="100" t="s">
        <v>39478</v>
      </c>
      <c r="AA3108" s="100" t="s">
        <v>39479</v>
      </c>
      <c r="AB3108" s="100" t="s">
        <v>39480</v>
      </c>
      <c r="AC3108" s="100" t="s">
        <v>39481</v>
      </c>
      <c r="AD3108" s="100"/>
      <c r="AE3108" s="100" t="s">
        <v>39483</v>
      </c>
      <c r="AF3108" s="100" t="s">
        <v>39482</v>
      </c>
      <c r="AG3108" s="100"/>
      <c r="AH3108" t="s">
        <v>39484</v>
      </c>
      <c r="AI3108" t="s">
        <v>39474</v>
      </c>
      <c r="AJ3108">
        <v>99.28</v>
      </c>
      <c r="AK3108">
        <v>0</v>
      </c>
      <c r="AL3108" t="s">
        <v>47</v>
      </c>
      <c r="AM3108" t="s">
        <v>39485</v>
      </c>
      <c r="AN3108" t="s">
        <v>39486</v>
      </c>
      <c r="AO3108" t="s">
        <v>39487</v>
      </c>
      <c r="AP3108" t="s">
        <v>39488</v>
      </c>
      <c r="AQ3108" t="s">
        <v>52</v>
      </c>
      <c r="AR3108" t="s">
        <v>39489</v>
      </c>
      <c r="AS3108" s="55">
        <v>30738</v>
      </c>
      <c r="AT3108" s="104">
        <v>17.99926847110461</v>
      </c>
      <c r="AU3108" s="100" t="s">
        <v>39473</v>
      </c>
      <c r="AV3108" s="100" t="s">
        <v>39490</v>
      </c>
      <c r="AW3108" s="100"/>
      <c r="AX3108" s="100"/>
      <c r="AY3108" s="100"/>
      <c r="AZ3108" s="100">
        <v>0</v>
      </c>
      <c r="BA3108" s="100">
        <v>70617258.809185117</v>
      </c>
      <c r="BB3108" s="100">
        <v>0</v>
      </c>
    </row>
    <row r="3109" spans="1:54" x14ac:dyDescent="0.25">
      <c r="A3109" s="95" t="s">
        <v>39491</v>
      </c>
      <c r="B3109" s="51" t="s">
        <v>39492</v>
      </c>
      <c r="C3109" s="96" t="str">
        <f>HYPERLINK("http://www.UniProt.org/UniProt/NLE1_HUMAN","NLE1_HUMAN")</f>
        <v>NLE1_HUMAN</v>
      </c>
      <c r="D3109" s="97" t="s">
        <v>39494</v>
      </c>
      <c r="E3109" s="159">
        <v>0.31</v>
      </c>
      <c r="F3109" s="98">
        <v>66</v>
      </c>
      <c r="G3109" s="98">
        <v>140</v>
      </c>
      <c r="H3109" s="49"/>
      <c r="I3109" s="49"/>
      <c r="L3109" s="98">
        <v>17.464909987994378</v>
      </c>
      <c r="M3109" s="148" t="s">
        <v>47253</v>
      </c>
      <c r="N3109" s="100"/>
      <c r="O3109" s="101" t="s">
        <v>40</v>
      </c>
      <c r="P3109" s="102">
        <v>52.85</v>
      </c>
      <c r="Q3109" s="102">
        <v>52.850999999999999</v>
      </c>
      <c r="R3109" s="102">
        <v>53.32</v>
      </c>
      <c r="S3109" s="135" t="s">
        <v>51778</v>
      </c>
      <c r="T3109" s="100">
        <v>5118</v>
      </c>
      <c r="U3109" s="100" t="s">
        <v>39495</v>
      </c>
      <c r="V3109" s="100" t="s">
        <v>39493</v>
      </c>
      <c r="W3109" s="100">
        <v>82.14</v>
      </c>
      <c r="X3109" s="100">
        <v>0</v>
      </c>
      <c r="Y3109" s="100" t="s">
        <v>36</v>
      </c>
      <c r="Z3109" s="100" t="s">
        <v>39496</v>
      </c>
      <c r="AA3109" s="100" t="s">
        <v>39497</v>
      </c>
      <c r="AB3109" s="100" t="s">
        <v>39498</v>
      </c>
      <c r="AC3109" s="100" t="s">
        <v>39499</v>
      </c>
      <c r="AD3109" s="100" t="s">
        <v>13016</v>
      </c>
      <c r="AE3109" s="100" t="s">
        <v>39500</v>
      </c>
      <c r="AF3109" s="100"/>
      <c r="AG3109" s="100"/>
      <c r="AH3109" t="s">
        <v>39501</v>
      </c>
      <c r="AI3109" t="s">
        <v>39492</v>
      </c>
      <c r="AJ3109">
        <v>100</v>
      </c>
      <c r="AK3109">
        <v>0</v>
      </c>
      <c r="AL3109" t="s">
        <v>47</v>
      </c>
      <c r="AM3109" t="s">
        <v>39502</v>
      </c>
      <c r="AN3109" t="s">
        <v>39503</v>
      </c>
      <c r="AO3109" t="s">
        <v>39494</v>
      </c>
      <c r="AP3109" t="s">
        <v>39504</v>
      </c>
      <c r="AQ3109" t="s">
        <v>39505</v>
      </c>
      <c r="AR3109" t="s">
        <v>39506</v>
      </c>
      <c r="AS3109" s="55">
        <v>52851</v>
      </c>
      <c r="AT3109" s="104">
        <v>28.000520486003808</v>
      </c>
      <c r="AU3109" s="100" t="s">
        <v>39491</v>
      </c>
      <c r="AV3109" s="100" t="s">
        <v>39507</v>
      </c>
      <c r="AW3109" s="100"/>
      <c r="AX3109" s="100"/>
      <c r="AY3109" s="100"/>
      <c r="AZ3109" s="100">
        <v>0</v>
      </c>
      <c r="BA3109" s="100">
        <v>11138400.093523089</v>
      </c>
      <c r="BB3109" s="100">
        <v>0</v>
      </c>
    </row>
    <row r="3110" spans="1:54" x14ac:dyDescent="0.25">
      <c r="A3110" s="95" t="s">
        <v>39518</v>
      </c>
      <c r="B3110" s="51" t="s">
        <v>39519</v>
      </c>
      <c r="C3110" s="96" t="str">
        <f>HYPERLINK("http://www.UniProt.org/UniProt/NNRE_HUMAN","NNRE_HUMAN")</f>
        <v>NNRE_HUMAN</v>
      </c>
      <c r="D3110" s="97" t="s">
        <v>39521</v>
      </c>
      <c r="E3110" s="160" t="s">
        <v>40</v>
      </c>
      <c r="H3110" s="49"/>
      <c r="I3110" s="49"/>
      <c r="L3110" s="98">
        <v>366.37311997719991</v>
      </c>
      <c r="M3110" s="148" t="s">
        <v>47253</v>
      </c>
      <c r="N3110" s="100"/>
      <c r="O3110" s="101" t="s">
        <v>311</v>
      </c>
      <c r="P3110" s="102">
        <v>31.742999999999999</v>
      </c>
      <c r="Q3110" s="102">
        <v>31.292999999999999</v>
      </c>
      <c r="R3110" s="102">
        <v>31.675000000000001</v>
      </c>
      <c r="S3110" s="135" t="s">
        <v>51778</v>
      </c>
      <c r="T3110" s="100">
        <v>7547</v>
      </c>
      <c r="U3110" s="100" t="s">
        <v>39522</v>
      </c>
      <c r="V3110" s="100" t="s">
        <v>39520</v>
      </c>
      <c r="W3110" s="100">
        <v>77.69</v>
      </c>
      <c r="X3110" s="103">
        <v>6.0000000000000002E-135</v>
      </c>
      <c r="Y3110" s="100" t="s">
        <v>36</v>
      </c>
      <c r="Z3110" s="100" t="s">
        <v>39523</v>
      </c>
      <c r="AA3110" s="100" t="s">
        <v>39524</v>
      </c>
      <c r="AB3110" s="100" t="s">
        <v>39525</v>
      </c>
      <c r="AC3110" s="100" t="s">
        <v>39526</v>
      </c>
      <c r="AD3110" s="100" t="s">
        <v>39527</v>
      </c>
      <c r="AE3110" s="100" t="s">
        <v>39528</v>
      </c>
      <c r="AF3110" s="100"/>
      <c r="AG3110" s="100"/>
      <c r="AH3110" t="s">
        <v>39529</v>
      </c>
      <c r="AI3110" t="s">
        <v>39519</v>
      </c>
      <c r="AJ3110">
        <v>100</v>
      </c>
      <c r="AK3110">
        <v>0</v>
      </c>
      <c r="AL3110" t="s">
        <v>69</v>
      </c>
      <c r="AM3110" t="s">
        <v>39530</v>
      </c>
      <c r="AO3110" t="s">
        <v>39531</v>
      </c>
      <c r="AR3110" t="s">
        <v>370</v>
      </c>
      <c r="AS3110" s="55">
        <v>31293</v>
      </c>
      <c r="AT3110" s="104">
        <v>16.000150130425808</v>
      </c>
      <c r="AU3110" s="100" t="s">
        <v>39518</v>
      </c>
      <c r="AV3110" s="100" t="s">
        <v>39518</v>
      </c>
      <c r="AW3110" s="100"/>
      <c r="AX3110" s="100"/>
      <c r="AY3110" s="100"/>
      <c r="AZ3110" s="100">
        <v>0</v>
      </c>
      <c r="BA3110" s="100">
        <v>233657682.55453905</v>
      </c>
      <c r="BB3110" s="100">
        <v>0</v>
      </c>
    </row>
    <row r="3111" spans="1:54" x14ac:dyDescent="0.25">
      <c r="A3111" s="95" t="s">
        <v>39547</v>
      </c>
      <c r="B3111" s="51" t="s">
        <v>39548</v>
      </c>
      <c r="C3111" s="96" t="str">
        <f>HYPERLINK("http://www.UniProt.org/UniProt/NPL_HUMAN","NPL_HUMAN")</f>
        <v>NPL_HUMAN</v>
      </c>
      <c r="D3111" s="97" t="s">
        <v>39550</v>
      </c>
      <c r="E3111" s="159">
        <v>-0.03</v>
      </c>
      <c r="F3111" s="98">
        <v>170</v>
      </c>
      <c r="G3111" s="98">
        <v>150</v>
      </c>
      <c r="H3111" s="49"/>
      <c r="I3111" s="49"/>
      <c r="L3111" s="98">
        <v>65.602269826932002</v>
      </c>
      <c r="M3111" s="148" t="s">
        <v>47253</v>
      </c>
      <c r="N3111" s="100"/>
      <c r="O3111" s="101" t="s">
        <v>40</v>
      </c>
      <c r="P3111" s="102">
        <v>33.713999999999999</v>
      </c>
      <c r="Q3111" s="102">
        <v>33.725000000000001</v>
      </c>
      <c r="R3111" s="102">
        <v>35.162999999999997</v>
      </c>
      <c r="S3111" s="135" t="s">
        <v>51778</v>
      </c>
      <c r="T3111" s="100">
        <v>4873</v>
      </c>
      <c r="U3111" s="100" t="s">
        <v>39551</v>
      </c>
      <c r="V3111" s="100" t="s">
        <v>39549</v>
      </c>
      <c r="W3111" s="100">
        <v>53.75</v>
      </c>
      <c r="X3111" s="103">
        <v>3.0000000000000002E-118</v>
      </c>
      <c r="Y3111" s="100" t="s">
        <v>36</v>
      </c>
      <c r="Z3111" s="100" t="s">
        <v>39552</v>
      </c>
      <c r="AA3111" s="100" t="s">
        <v>39553</v>
      </c>
      <c r="AB3111" s="100" t="s">
        <v>39554</v>
      </c>
      <c r="AC3111" s="100" t="s">
        <v>39555</v>
      </c>
      <c r="AD3111" s="100" t="s">
        <v>39556</v>
      </c>
      <c r="AE3111" s="100" t="s">
        <v>39557</v>
      </c>
      <c r="AF3111" s="100"/>
      <c r="AG3111" s="100"/>
      <c r="AH3111" t="s">
        <v>39558</v>
      </c>
      <c r="AI3111" t="s">
        <v>39548</v>
      </c>
      <c r="AJ3111">
        <v>91.15</v>
      </c>
      <c r="AK3111">
        <v>0</v>
      </c>
      <c r="AL3111" t="s">
        <v>47</v>
      </c>
      <c r="AM3111" t="s">
        <v>39559</v>
      </c>
      <c r="AN3111" t="s">
        <v>39560</v>
      </c>
      <c r="AO3111" t="s">
        <v>39561</v>
      </c>
      <c r="AP3111" t="s">
        <v>39562</v>
      </c>
      <c r="AQ3111" t="s">
        <v>52</v>
      </c>
      <c r="AR3111" t="s">
        <v>39563</v>
      </c>
      <c r="AS3111" s="55">
        <v>33725</v>
      </c>
      <c r="AT3111" s="104">
        <v>12.999796209496637</v>
      </c>
      <c r="AU3111" s="100" t="s">
        <v>39547</v>
      </c>
      <c r="AV3111" s="100" t="s">
        <v>39564</v>
      </c>
      <c r="AW3111" s="100"/>
      <c r="AX3111" s="100"/>
      <c r="AY3111" s="100"/>
      <c r="AZ3111" s="100">
        <v>0</v>
      </c>
      <c r="BA3111" s="100">
        <v>41838425.097977743</v>
      </c>
      <c r="BB3111" s="100">
        <v>0</v>
      </c>
    </row>
    <row r="3112" spans="1:54" x14ac:dyDescent="0.25">
      <c r="A3112" s="95" t="s">
        <v>39565</v>
      </c>
      <c r="B3112" s="51" t="s">
        <v>48753</v>
      </c>
      <c r="C3112" s="96" t="str">
        <f>HYPERLINK("http://www.UniProt.org/UniProt/NQO1_HUMAN","NQO1_HUMAN")</f>
        <v>NQO1_HUMAN</v>
      </c>
      <c r="D3112" s="97" t="s">
        <v>39567</v>
      </c>
      <c r="E3112" s="159">
        <v>-0.34</v>
      </c>
      <c r="F3112" s="98">
        <v>2000</v>
      </c>
      <c r="G3112" s="98">
        <v>920</v>
      </c>
      <c r="H3112" s="49"/>
      <c r="I3112" s="49"/>
      <c r="L3112" s="98">
        <v>752.82379263861196</v>
      </c>
      <c r="M3112" s="148" t="s">
        <v>47253</v>
      </c>
      <c r="N3112" s="100"/>
      <c r="O3112" s="101" t="s">
        <v>40</v>
      </c>
      <c r="P3112" s="102">
        <v>31.068000000000001</v>
      </c>
      <c r="Q3112" s="102">
        <v>140.51900000000001</v>
      </c>
      <c r="R3112" s="102">
        <v>30.867999999999999</v>
      </c>
      <c r="S3112" s="135" t="s">
        <v>51778</v>
      </c>
      <c r="T3112" s="100">
        <v>484</v>
      </c>
      <c r="U3112" s="100" t="s">
        <v>39568</v>
      </c>
      <c r="V3112" s="100" t="s">
        <v>39566</v>
      </c>
      <c r="W3112" s="100">
        <v>63.94</v>
      </c>
      <c r="X3112" s="103">
        <v>9.9999999999999993E-125</v>
      </c>
      <c r="Y3112" s="100" t="s">
        <v>36</v>
      </c>
      <c r="Z3112" s="100" t="s">
        <v>39569</v>
      </c>
      <c r="AA3112" s="100" t="s">
        <v>39570</v>
      </c>
      <c r="AB3112" s="100" t="s">
        <v>39571</v>
      </c>
      <c r="AC3112" s="100" t="s">
        <v>39572</v>
      </c>
      <c r="AD3112" s="100" t="s">
        <v>39573</v>
      </c>
      <c r="AE3112" s="100" t="s">
        <v>39574</v>
      </c>
      <c r="AF3112" s="100"/>
      <c r="AG3112" s="100"/>
      <c r="AH3112" t="s">
        <v>49764</v>
      </c>
      <c r="AI3112" t="s">
        <v>48753</v>
      </c>
      <c r="AJ3112">
        <v>99.64</v>
      </c>
      <c r="AK3112">
        <v>0</v>
      </c>
      <c r="AL3112" t="s">
        <v>69</v>
      </c>
      <c r="AM3112" t="s">
        <v>49765</v>
      </c>
      <c r="AN3112" t="s">
        <v>49766</v>
      </c>
      <c r="AO3112" t="s">
        <v>49767</v>
      </c>
      <c r="AS3112" s="55">
        <v>31052</v>
      </c>
      <c r="AT3112" s="104">
        <v>12.018520342823367</v>
      </c>
      <c r="AU3112" s="100" t="s">
        <v>39565</v>
      </c>
      <c r="AV3112" s="100" t="s">
        <v>39565</v>
      </c>
      <c r="AW3112" s="100"/>
      <c r="AX3112" s="100"/>
      <c r="AY3112" s="100"/>
      <c r="AZ3112" s="100">
        <v>0</v>
      </c>
      <c r="BA3112" s="100">
        <v>480120001.08196723</v>
      </c>
      <c r="BB3112" s="100">
        <v>0</v>
      </c>
    </row>
    <row r="3113" spans="1:54" x14ac:dyDescent="0.25">
      <c r="A3113" s="95" t="s">
        <v>39575</v>
      </c>
      <c r="B3113" s="51" t="s">
        <v>39576</v>
      </c>
      <c r="C3113" s="96" t="str">
        <f>HYPERLINK("http://www.UniProt.org/UniProt/NRBP_HUMAN","NRBP_HUMAN")</f>
        <v>NRBP_HUMAN</v>
      </c>
      <c r="D3113" s="97" t="s">
        <v>39578</v>
      </c>
      <c r="E3113" s="159">
        <v>-5</v>
      </c>
      <c r="F3113" s="98">
        <v>130</v>
      </c>
      <c r="G3113" s="98">
        <v>0</v>
      </c>
      <c r="H3113" s="49"/>
      <c r="I3113" s="49"/>
      <c r="L3113" s="98">
        <v>62.730777161124863</v>
      </c>
      <c r="M3113" s="148" t="s">
        <v>47253</v>
      </c>
      <c r="N3113" s="100"/>
      <c r="O3113" s="101" t="s">
        <v>40</v>
      </c>
      <c r="P3113" s="102">
        <v>59.366</v>
      </c>
      <c r="Q3113" s="102">
        <v>59.366</v>
      </c>
      <c r="R3113" s="102">
        <v>59.844999999999999</v>
      </c>
      <c r="S3113" s="135" t="s">
        <v>51778</v>
      </c>
      <c r="T3113" s="100">
        <v>5296</v>
      </c>
      <c r="U3113" s="100" t="s">
        <v>39579</v>
      </c>
      <c r="V3113" s="100" t="s">
        <v>39577</v>
      </c>
      <c r="W3113" s="100">
        <v>86.17</v>
      </c>
      <c r="X3113" s="100">
        <v>0</v>
      </c>
      <c r="Y3113" s="100" t="s">
        <v>36</v>
      </c>
      <c r="Z3113" s="100" t="s">
        <v>39580</v>
      </c>
      <c r="AA3113" s="100" t="s">
        <v>39581</v>
      </c>
      <c r="AB3113" s="100" t="s">
        <v>39582</v>
      </c>
      <c r="AC3113" s="100" t="s">
        <v>39583</v>
      </c>
      <c r="AD3113" s="100" t="s">
        <v>29447</v>
      </c>
      <c r="AE3113" s="100" t="s">
        <v>39584</v>
      </c>
      <c r="AF3113" s="100"/>
      <c r="AG3113" s="100"/>
      <c r="AH3113" t="s">
        <v>39585</v>
      </c>
      <c r="AI3113" t="s">
        <v>39576</v>
      </c>
      <c r="AJ3113">
        <v>100</v>
      </c>
      <c r="AK3113">
        <v>0</v>
      </c>
      <c r="AL3113" t="s">
        <v>69</v>
      </c>
      <c r="AM3113" t="s">
        <v>39586</v>
      </c>
      <c r="AN3113" t="s">
        <v>39587</v>
      </c>
      <c r="AO3113" t="s">
        <v>39588</v>
      </c>
      <c r="AS3113" s="55">
        <v>59366</v>
      </c>
      <c r="AT3113" s="104">
        <v>21.000344618602274</v>
      </c>
      <c r="AU3113" s="100" t="s">
        <v>39575</v>
      </c>
      <c r="AV3113" s="100" t="s">
        <v>39589</v>
      </c>
      <c r="AW3113" s="100"/>
      <c r="AX3113" s="100"/>
      <c r="AY3113" s="100"/>
      <c r="AZ3113" s="100">
        <v>0</v>
      </c>
      <c r="BA3113" s="100">
        <v>40007105.371774562</v>
      </c>
      <c r="BB3113" s="100">
        <v>0</v>
      </c>
    </row>
    <row r="3114" spans="1:54" x14ac:dyDescent="0.25">
      <c r="A3114" s="95" t="s">
        <v>39590</v>
      </c>
      <c r="B3114" s="51" t="s">
        <v>8950</v>
      </c>
      <c r="C3114" s="96" t="str">
        <f>HYPERLINK("http://www.UniProt.org/UniProt/NRDC_HUMAN","NRDC_HUMAN")</f>
        <v>NRDC_HUMAN</v>
      </c>
      <c r="D3114" s="97" t="s">
        <v>39592</v>
      </c>
      <c r="E3114" s="159">
        <v>-0.25</v>
      </c>
      <c r="F3114" s="98">
        <v>45</v>
      </c>
      <c r="G3114" s="98">
        <v>25</v>
      </c>
      <c r="H3114" s="49"/>
      <c r="I3114" s="49"/>
      <c r="L3114" s="98">
        <v>19.743926959347764</v>
      </c>
      <c r="M3114" s="148" t="s">
        <v>47253</v>
      </c>
      <c r="N3114" s="100"/>
      <c r="O3114" s="101" t="s">
        <v>235</v>
      </c>
      <c r="P3114" s="102">
        <v>121.45</v>
      </c>
      <c r="Q3114" s="102" t="s">
        <v>40</v>
      </c>
      <c r="R3114" s="102">
        <v>131.572</v>
      </c>
      <c r="S3114" s="135" t="s">
        <v>51778</v>
      </c>
      <c r="T3114" s="100">
        <v>9269</v>
      </c>
      <c r="U3114" s="100" t="s">
        <v>39594</v>
      </c>
      <c r="V3114" s="100" t="s">
        <v>39591</v>
      </c>
      <c r="W3114" s="100">
        <v>68.430000000000007</v>
      </c>
      <c r="X3114" s="100">
        <v>0</v>
      </c>
      <c r="Y3114" s="100" t="s">
        <v>36</v>
      </c>
      <c r="Z3114" s="100" t="s">
        <v>39593</v>
      </c>
      <c r="AA3114" s="100" t="s">
        <v>39595</v>
      </c>
      <c r="AB3114" s="100" t="s">
        <v>39596</v>
      </c>
      <c r="AC3114" s="100" t="s">
        <v>39597</v>
      </c>
      <c r="AD3114" s="100"/>
      <c r="AE3114" s="100" t="s">
        <v>39598</v>
      </c>
      <c r="AF3114" s="100"/>
      <c r="AG3114" s="100"/>
      <c r="AH3114" t="s">
        <v>8960</v>
      </c>
      <c r="AI3114" t="s">
        <v>8950</v>
      </c>
      <c r="AJ3114">
        <v>81.91</v>
      </c>
      <c r="AK3114">
        <v>0</v>
      </c>
      <c r="AL3114" t="s">
        <v>69</v>
      </c>
      <c r="AM3114" t="s">
        <v>8961</v>
      </c>
      <c r="AO3114" t="s">
        <v>415</v>
      </c>
      <c r="AR3114" t="s">
        <v>370</v>
      </c>
      <c r="AS3114" s="55">
        <v>121396</v>
      </c>
      <c r="AT3114" s="104">
        <v>59.998745714524624</v>
      </c>
      <c r="AU3114" s="100" t="s">
        <v>39599</v>
      </c>
      <c r="AV3114" s="100" t="s">
        <v>39600</v>
      </c>
      <c r="AW3114" s="100"/>
      <c r="AX3114" s="100"/>
      <c r="AY3114" s="100"/>
      <c r="AZ3114" s="100">
        <v>0</v>
      </c>
      <c r="BA3114" s="100">
        <v>12591863.229852619</v>
      </c>
      <c r="BB3114" s="100">
        <v>0</v>
      </c>
    </row>
    <row r="3115" spans="1:54" x14ac:dyDescent="0.25">
      <c r="A3115" s="95" t="s">
        <v>39614</v>
      </c>
      <c r="B3115" s="51" t="s">
        <v>39615</v>
      </c>
      <c r="C3115" s="96" t="str">
        <f>HYPERLINK("http://www.UniProt.org/UniProt/NT5D1_HUMAN","NT5D1_HUMAN")</f>
        <v>NT5D1_HUMAN</v>
      </c>
      <c r="D3115" s="97" t="s">
        <v>39617</v>
      </c>
      <c r="E3115" s="159">
        <v>-0.34</v>
      </c>
      <c r="F3115" s="98">
        <v>150</v>
      </c>
      <c r="G3115" s="98">
        <v>68</v>
      </c>
      <c r="H3115" s="49"/>
      <c r="I3115" s="49"/>
      <c r="L3115" s="98">
        <v>52.654362584278068</v>
      </c>
      <c r="M3115" s="148" t="s">
        <v>47253</v>
      </c>
      <c r="N3115" s="100"/>
      <c r="O3115" s="101" t="s">
        <v>40</v>
      </c>
      <c r="P3115" s="102">
        <v>52.271000000000001</v>
      </c>
      <c r="Q3115" s="102">
        <v>52.271999999999998</v>
      </c>
      <c r="R3115" s="102">
        <v>51.844999999999999</v>
      </c>
      <c r="S3115" s="135" t="s">
        <v>51778</v>
      </c>
      <c r="T3115" s="100">
        <v>8718</v>
      </c>
      <c r="U3115" s="100" t="s">
        <v>39618</v>
      </c>
      <c r="V3115" s="100" t="s">
        <v>39616</v>
      </c>
      <c r="W3115" s="100">
        <v>64.430000000000007</v>
      </c>
      <c r="X3115" s="100">
        <v>0</v>
      </c>
      <c r="Y3115" s="100" t="s">
        <v>36</v>
      </c>
      <c r="Z3115" s="100" t="s">
        <v>39619</v>
      </c>
      <c r="AA3115" s="100" t="s">
        <v>39620</v>
      </c>
      <c r="AB3115" s="100" t="s">
        <v>39621</v>
      </c>
      <c r="AC3115" s="100"/>
      <c r="AD3115" s="100" t="s">
        <v>39622</v>
      </c>
      <c r="AE3115" s="100"/>
      <c r="AF3115" s="100" t="s">
        <v>30353</v>
      </c>
      <c r="AG3115" s="100"/>
      <c r="AH3115" t="s">
        <v>39623</v>
      </c>
      <c r="AI3115" t="s">
        <v>39615</v>
      </c>
      <c r="AJ3115">
        <v>100</v>
      </c>
      <c r="AK3115">
        <v>0</v>
      </c>
      <c r="AL3115" t="s">
        <v>69</v>
      </c>
      <c r="AM3115" t="s">
        <v>39624</v>
      </c>
      <c r="AN3115" t="s">
        <v>39625</v>
      </c>
      <c r="AO3115" t="s">
        <v>39626</v>
      </c>
      <c r="AS3115" s="55">
        <v>52272</v>
      </c>
      <c r="AT3115" s="104">
        <v>23.000416452316209</v>
      </c>
      <c r="AU3115" s="100" t="s">
        <v>39614</v>
      </c>
      <c r="AV3115" s="100" t="s">
        <v>39614</v>
      </c>
      <c r="AW3115" s="100"/>
      <c r="AX3115" s="100"/>
      <c r="AY3115" s="100"/>
      <c r="AZ3115" s="100">
        <v>0</v>
      </c>
      <c r="BA3115" s="100">
        <v>33580783.269783787</v>
      </c>
      <c r="BB3115" s="100">
        <v>0</v>
      </c>
    </row>
    <row r="3116" spans="1:54" x14ac:dyDescent="0.25">
      <c r="A3116" s="95" t="s">
        <v>39682</v>
      </c>
      <c r="B3116" s="51" t="s">
        <v>39683</v>
      </c>
      <c r="C3116" s="96" t="str">
        <f>HYPERLINK("http://www.UniProt.org/UniProt/NUBP2_HUMAN","NUBP2_HUMAN")</f>
        <v>NUBP2_HUMAN</v>
      </c>
      <c r="D3116" s="97" t="s">
        <v>39685</v>
      </c>
      <c r="E3116" s="159">
        <v>-0.15</v>
      </c>
      <c r="F3116" s="98">
        <v>180</v>
      </c>
      <c r="G3116" s="98">
        <v>120</v>
      </c>
      <c r="H3116" s="49"/>
      <c r="I3116" s="49"/>
      <c r="L3116" s="98">
        <v>100.70159968227041</v>
      </c>
      <c r="M3116" s="148" t="s">
        <v>47253</v>
      </c>
      <c r="N3116" s="100"/>
      <c r="O3116" s="101" t="s">
        <v>40</v>
      </c>
      <c r="P3116" s="102">
        <v>28.954000000000001</v>
      </c>
      <c r="Q3116" s="102">
        <v>28.954000000000001</v>
      </c>
      <c r="R3116" s="102">
        <v>28.824999999999999</v>
      </c>
      <c r="S3116" s="135" t="s">
        <v>51778</v>
      </c>
      <c r="T3116" s="100">
        <v>6839</v>
      </c>
      <c r="U3116" s="100" t="s">
        <v>39687</v>
      </c>
      <c r="V3116" s="100" t="s">
        <v>39684</v>
      </c>
      <c r="W3116" s="100">
        <v>77.239999999999995</v>
      </c>
      <c r="X3116" s="103">
        <v>2E-159</v>
      </c>
      <c r="Y3116" s="100" t="s">
        <v>36</v>
      </c>
      <c r="Z3116" s="100" t="s">
        <v>39686</v>
      </c>
      <c r="AA3116" s="100" t="s">
        <v>39688</v>
      </c>
      <c r="AB3116" s="100" t="s">
        <v>39689</v>
      </c>
      <c r="AC3116" s="100"/>
      <c r="AD3116" s="100" t="s">
        <v>39690</v>
      </c>
      <c r="AE3116" s="100" t="s">
        <v>39691</v>
      </c>
      <c r="AF3116" s="100" t="s">
        <v>17477</v>
      </c>
      <c r="AG3116" s="100"/>
      <c r="AH3116" t="s">
        <v>39692</v>
      </c>
      <c r="AI3116" t="s">
        <v>39683</v>
      </c>
      <c r="AJ3116">
        <v>100</v>
      </c>
      <c r="AK3116">
        <v>0</v>
      </c>
      <c r="AL3116" t="s">
        <v>47</v>
      </c>
      <c r="AM3116" t="s">
        <v>39693</v>
      </c>
      <c r="AN3116" t="s">
        <v>39694</v>
      </c>
      <c r="AO3116" t="s">
        <v>39695</v>
      </c>
      <c r="AP3116" t="s">
        <v>39696</v>
      </c>
      <c r="AQ3116" t="s">
        <v>39697</v>
      </c>
      <c r="AR3116" t="s">
        <v>39698</v>
      </c>
      <c r="AS3116" s="55">
        <v>28954</v>
      </c>
      <c r="AT3116" s="104">
        <v>11.999709133216987</v>
      </c>
      <c r="AU3116" s="100" t="s">
        <v>39682</v>
      </c>
      <c r="AV3116" s="100" t="s">
        <v>39682</v>
      </c>
      <c r="AW3116" s="100"/>
      <c r="AX3116" s="100"/>
      <c r="AY3116" s="100"/>
      <c r="AZ3116" s="100">
        <v>0</v>
      </c>
      <c r="BA3116" s="100">
        <v>64223331.7028239</v>
      </c>
      <c r="BB3116" s="100">
        <v>0</v>
      </c>
    </row>
    <row r="3117" spans="1:54" x14ac:dyDescent="0.25">
      <c r="A3117" s="95" t="s">
        <v>39699</v>
      </c>
      <c r="B3117" s="51" t="s">
        <v>39700</v>
      </c>
      <c r="C3117" s="96" t="str">
        <f>HYPERLINK("http://www.UniProt.org/UniProt/NUD19_HUMAN","NUD19_HUMAN")</f>
        <v>NUD19_HUMAN</v>
      </c>
      <c r="D3117" s="97" t="s">
        <v>39702</v>
      </c>
      <c r="E3117" s="160" t="s">
        <v>40</v>
      </c>
      <c r="H3117" s="49"/>
      <c r="I3117" s="49"/>
      <c r="L3117" s="98">
        <v>10.593381377730134</v>
      </c>
      <c r="M3117" s="148" t="s">
        <v>47253</v>
      </c>
      <c r="N3117" s="100"/>
      <c r="O3117" s="101" t="s">
        <v>311</v>
      </c>
      <c r="P3117" s="102">
        <v>43.761000000000003</v>
      </c>
      <c r="Q3117" s="102">
        <v>43.762</v>
      </c>
      <c r="R3117" s="102">
        <v>42.232999999999997</v>
      </c>
      <c r="S3117" s="135" t="s">
        <v>51778</v>
      </c>
      <c r="T3117" s="100">
        <v>8773</v>
      </c>
      <c r="U3117" s="100" t="s">
        <v>39704</v>
      </c>
      <c r="V3117" s="100" t="s">
        <v>39701</v>
      </c>
      <c r="W3117" s="100">
        <v>39.35</v>
      </c>
      <c r="X3117" s="103">
        <v>6.9999999999999997E-93</v>
      </c>
      <c r="Y3117" s="100" t="s">
        <v>36</v>
      </c>
      <c r="Z3117" s="100" t="s">
        <v>39703</v>
      </c>
      <c r="AA3117" s="100" t="s">
        <v>39705</v>
      </c>
      <c r="AB3117" s="100" t="s">
        <v>39706</v>
      </c>
      <c r="AC3117" s="100" t="s">
        <v>39707</v>
      </c>
      <c r="AD3117" s="100" t="s">
        <v>39708</v>
      </c>
      <c r="AE3117" s="100" t="s">
        <v>39710</v>
      </c>
      <c r="AF3117" s="100" t="s">
        <v>39709</v>
      </c>
      <c r="AG3117" s="100"/>
      <c r="AH3117" t="s">
        <v>39711</v>
      </c>
      <c r="AI3117" t="s">
        <v>39700</v>
      </c>
      <c r="AJ3117">
        <v>100</v>
      </c>
      <c r="AK3117">
        <v>0</v>
      </c>
      <c r="AL3117" t="s">
        <v>47</v>
      </c>
      <c r="AM3117" t="s">
        <v>39712</v>
      </c>
      <c r="AN3117" t="s">
        <v>39713</v>
      </c>
      <c r="AO3117" t="s">
        <v>39702</v>
      </c>
      <c r="AP3117" t="s">
        <v>39714</v>
      </c>
      <c r="AQ3117" t="s">
        <v>39715</v>
      </c>
      <c r="AR3117" t="s">
        <v>39716</v>
      </c>
      <c r="AS3117" s="55">
        <v>43762</v>
      </c>
      <c r="AT3117" s="104">
        <v>17.99934870777702</v>
      </c>
      <c r="AU3117" s="100" t="s">
        <v>39699</v>
      </c>
      <c r="AV3117" s="100" t="s">
        <v>39699</v>
      </c>
      <c r="AW3117" s="100"/>
      <c r="AX3117" s="100"/>
      <c r="AY3117" s="100"/>
      <c r="AZ3117" s="100">
        <v>0</v>
      </c>
      <c r="BA3117" s="100">
        <v>6756022.2302631577</v>
      </c>
      <c r="BB3117" s="100">
        <v>0</v>
      </c>
    </row>
    <row r="3118" spans="1:54" x14ac:dyDescent="0.25">
      <c r="A3118" s="95" t="s">
        <v>39733</v>
      </c>
      <c r="B3118" s="51" t="s">
        <v>39734</v>
      </c>
      <c r="C3118" s="96" t="str">
        <f>HYPERLINK("http://www.UniProt.org/UniProt/NUDC2_HUMAN","NUDC2_HUMAN")</f>
        <v>NUDC2_HUMAN</v>
      </c>
      <c r="D3118" s="97" t="s">
        <v>39736</v>
      </c>
      <c r="E3118" s="159">
        <v>-0.27</v>
      </c>
      <c r="F3118" s="98">
        <v>92</v>
      </c>
      <c r="G3118" s="98">
        <v>49</v>
      </c>
      <c r="H3118" s="49"/>
      <c r="I3118" s="49"/>
      <c r="L3118" s="98">
        <v>38.734682701939818</v>
      </c>
      <c r="M3118" s="148" t="s">
        <v>47253</v>
      </c>
      <c r="N3118" s="100"/>
      <c r="O3118" s="101" t="s">
        <v>40</v>
      </c>
      <c r="P3118" s="102">
        <v>17.760000000000002</v>
      </c>
      <c r="Q3118" s="102">
        <v>17.760000000000002</v>
      </c>
      <c r="R3118" s="102">
        <v>17.675999999999998</v>
      </c>
      <c r="S3118" s="135" t="s">
        <v>51778</v>
      </c>
      <c r="T3118" s="100">
        <v>1713</v>
      </c>
      <c r="U3118" s="100" t="s">
        <v>39737</v>
      </c>
      <c r="V3118" s="100" t="s">
        <v>39735</v>
      </c>
      <c r="W3118" s="100">
        <v>75.16</v>
      </c>
      <c r="X3118" s="103">
        <v>2.9999999999999999E-88</v>
      </c>
      <c r="Y3118" s="100" t="s">
        <v>36</v>
      </c>
      <c r="Z3118" s="100" t="s">
        <v>39738</v>
      </c>
      <c r="AA3118" s="100" t="s">
        <v>39739</v>
      </c>
      <c r="AB3118" s="100" t="s">
        <v>39740</v>
      </c>
      <c r="AC3118" s="100"/>
      <c r="AD3118" s="100" t="s">
        <v>39741</v>
      </c>
      <c r="AE3118" s="100" t="s">
        <v>39742</v>
      </c>
      <c r="AF3118" s="100" t="s">
        <v>16966</v>
      </c>
      <c r="AG3118" s="100"/>
      <c r="AH3118" t="s">
        <v>39743</v>
      </c>
      <c r="AI3118" t="s">
        <v>39734</v>
      </c>
      <c r="AJ3118">
        <v>100</v>
      </c>
      <c r="AK3118" s="54">
        <v>2.0000000000000001E-114</v>
      </c>
      <c r="AL3118" t="s">
        <v>69</v>
      </c>
      <c r="AM3118" t="s">
        <v>39744</v>
      </c>
      <c r="AN3118" t="s">
        <v>39745</v>
      </c>
      <c r="AO3118" t="s">
        <v>39746</v>
      </c>
      <c r="AS3118" s="55">
        <v>17760</v>
      </c>
      <c r="AT3118" s="104">
        <v>6.0000279591237611</v>
      </c>
      <c r="AU3118" s="100" t="s">
        <v>39733</v>
      </c>
      <c r="AV3118" s="100" t="s">
        <v>39747</v>
      </c>
      <c r="AW3118" s="100"/>
      <c r="AX3118" s="100"/>
      <c r="AY3118" s="100"/>
      <c r="AZ3118" s="100">
        <v>0</v>
      </c>
      <c r="BA3118" s="100">
        <v>24703384.885834109</v>
      </c>
      <c r="BB3118" s="100">
        <v>0</v>
      </c>
    </row>
    <row r="3119" spans="1:54" x14ac:dyDescent="0.25">
      <c r="A3119" s="95" t="s">
        <v>39777</v>
      </c>
      <c r="B3119" s="51" t="s">
        <v>39778</v>
      </c>
      <c r="C3119" s="96" t="str">
        <f>HYPERLINK("http://www.UniProt.org/UniProt/NUDT9_HUMAN","NUDT9_HUMAN")</f>
        <v>NUDT9_HUMAN</v>
      </c>
      <c r="D3119" s="97" t="s">
        <v>39780</v>
      </c>
      <c r="E3119" s="160" t="s">
        <v>40</v>
      </c>
      <c r="H3119" s="49"/>
      <c r="I3119" s="49"/>
      <c r="L3119" s="98">
        <v>127.65356968379265</v>
      </c>
      <c r="M3119" s="148" t="s">
        <v>47253</v>
      </c>
      <c r="N3119" s="100"/>
      <c r="O3119" s="101" t="s">
        <v>311</v>
      </c>
      <c r="P3119" s="102">
        <v>35.673999999999999</v>
      </c>
      <c r="Q3119" s="102">
        <v>35.673999999999999</v>
      </c>
      <c r="R3119" s="102">
        <v>39.125</v>
      </c>
      <c r="S3119" s="135" t="s">
        <v>51778</v>
      </c>
      <c r="T3119" s="100">
        <v>8742</v>
      </c>
      <c r="U3119" s="100" t="s">
        <v>39781</v>
      </c>
      <c r="V3119" s="100" t="s">
        <v>39779</v>
      </c>
      <c r="W3119" s="100">
        <v>57.52</v>
      </c>
      <c r="X3119" s="103">
        <v>1E-139</v>
      </c>
      <c r="Y3119" s="100" t="s">
        <v>36</v>
      </c>
      <c r="Z3119" s="100" t="s">
        <v>39782</v>
      </c>
      <c r="AA3119" s="100" t="s">
        <v>39783</v>
      </c>
      <c r="AB3119" s="100" t="s">
        <v>39784</v>
      </c>
      <c r="AC3119" s="100" t="s">
        <v>39785</v>
      </c>
      <c r="AD3119" s="100" t="s">
        <v>39786</v>
      </c>
      <c r="AE3119" s="100" t="s">
        <v>39787</v>
      </c>
      <c r="AF3119" s="100"/>
      <c r="AG3119" s="100"/>
      <c r="AH3119" t="s">
        <v>39788</v>
      </c>
      <c r="AI3119" t="s">
        <v>39778</v>
      </c>
      <c r="AJ3119">
        <v>100</v>
      </c>
      <c r="AK3119">
        <v>0</v>
      </c>
      <c r="AL3119" t="s">
        <v>69</v>
      </c>
      <c r="AM3119" t="s">
        <v>39789</v>
      </c>
      <c r="AN3119" t="s">
        <v>39790</v>
      </c>
      <c r="AO3119" t="s">
        <v>39791</v>
      </c>
      <c r="AS3119" s="55">
        <v>35674</v>
      </c>
      <c r="AT3119" s="104">
        <v>17.000059042333351</v>
      </c>
      <c r="AU3119" s="100" t="s">
        <v>39777</v>
      </c>
      <c r="AV3119" s="100" t="s">
        <v>39777</v>
      </c>
      <c r="AW3119" s="100"/>
      <c r="AX3119" s="100"/>
      <c r="AY3119" s="100"/>
      <c r="AZ3119" s="100">
        <v>0</v>
      </c>
      <c r="BA3119" s="100">
        <v>81412187.837321579</v>
      </c>
      <c r="BB3119" s="100">
        <v>0</v>
      </c>
    </row>
    <row r="3120" spans="1:54" x14ac:dyDescent="0.25">
      <c r="A3120" s="95" t="s">
        <v>39810</v>
      </c>
      <c r="B3120" s="51" t="s">
        <v>39811</v>
      </c>
      <c r="C3120" s="96" t="str">
        <f>HYPERLINK("http://www.UniProt.org/UniProt/OAT_HUMAN","OAT_HUMAN")</f>
        <v>OAT_HUMAN</v>
      </c>
      <c r="D3120" s="97" t="s">
        <v>39813</v>
      </c>
      <c r="E3120" s="160" t="s">
        <v>40</v>
      </c>
      <c r="H3120" s="49"/>
      <c r="I3120" s="49"/>
      <c r="L3120" s="98">
        <v>356.71561948850302</v>
      </c>
      <c r="M3120" s="148" t="s">
        <v>47253</v>
      </c>
      <c r="N3120" s="100"/>
      <c r="O3120" s="101" t="s">
        <v>311</v>
      </c>
      <c r="P3120" s="102">
        <v>53.198999999999998</v>
      </c>
      <c r="Q3120" s="102">
        <v>48.012999999999998</v>
      </c>
      <c r="R3120" s="102">
        <v>48.534999999999997</v>
      </c>
      <c r="S3120" s="135" t="s">
        <v>51778</v>
      </c>
      <c r="T3120" s="100">
        <v>9341</v>
      </c>
      <c r="U3120" s="100" t="s">
        <v>39815</v>
      </c>
      <c r="V3120" s="100" t="s">
        <v>39812</v>
      </c>
      <c r="W3120" s="100">
        <v>79.5</v>
      </c>
      <c r="X3120" s="100">
        <v>0</v>
      </c>
      <c r="Y3120" s="100" t="s">
        <v>36</v>
      </c>
      <c r="Z3120" s="100" t="s">
        <v>39814</v>
      </c>
      <c r="AA3120" s="100" t="s">
        <v>39816</v>
      </c>
      <c r="AB3120" s="100" t="s">
        <v>39817</v>
      </c>
      <c r="AC3120" s="100" t="s">
        <v>39818</v>
      </c>
      <c r="AD3120" s="100" t="s">
        <v>39819</v>
      </c>
      <c r="AE3120" s="100"/>
      <c r="AF3120" s="100" t="s">
        <v>39820</v>
      </c>
      <c r="AG3120" s="100"/>
      <c r="AH3120" t="s">
        <v>39821</v>
      </c>
      <c r="AI3120" t="s">
        <v>39811</v>
      </c>
      <c r="AJ3120">
        <v>100</v>
      </c>
      <c r="AK3120">
        <v>0</v>
      </c>
      <c r="AL3120" t="s">
        <v>69</v>
      </c>
      <c r="AM3120" t="s">
        <v>39822</v>
      </c>
      <c r="AN3120" t="s">
        <v>39823</v>
      </c>
      <c r="AO3120" t="s">
        <v>39824</v>
      </c>
      <c r="AS3120" s="55">
        <v>48013</v>
      </c>
      <c r="AT3120" s="104">
        <v>25.999443110229368</v>
      </c>
      <c r="AU3120" s="100" t="s">
        <v>39825</v>
      </c>
      <c r="AV3120" s="100" t="s">
        <v>39826</v>
      </c>
      <c r="AW3120" s="100"/>
      <c r="AX3120" s="100"/>
      <c r="AY3120" s="100"/>
      <c r="AZ3120" s="100">
        <v>0</v>
      </c>
      <c r="BA3120" s="100">
        <v>227498526.60008836</v>
      </c>
      <c r="BB3120" s="100">
        <v>0</v>
      </c>
    </row>
    <row r="3121" spans="1:54" x14ac:dyDescent="0.25">
      <c r="A3121" s="95" t="s">
        <v>39854</v>
      </c>
      <c r="B3121" s="51" t="s">
        <v>39855</v>
      </c>
      <c r="C3121" s="96" t="str">
        <f>HYPERLINK("http://www.UniProt.org/UniProt/ODBB_HUMAN","ODBB_HUMAN")</f>
        <v>ODBB_HUMAN</v>
      </c>
      <c r="D3121" s="97" t="s">
        <v>39857</v>
      </c>
      <c r="E3121" s="160" t="s">
        <v>40</v>
      </c>
      <c r="H3121" s="49"/>
      <c r="I3121" s="49"/>
      <c r="L3121" s="98">
        <v>39.489223613627267</v>
      </c>
      <c r="M3121" s="148" t="s">
        <v>47253</v>
      </c>
      <c r="N3121" s="100"/>
      <c r="O3121" s="101" t="s">
        <v>311</v>
      </c>
      <c r="P3121" s="102">
        <v>41.695</v>
      </c>
      <c r="Q3121" s="102">
        <v>41.719000000000001</v>
      </c>
      <c r="R3121" s="102">
        <v>43.122</v>
      </c>
      <c r="S3121" s="135" t="s">
        <v>51778</v>
      </c>
      <c r="T3121" s="100">
        <v>5936</v>
      </c>
      <c r="U3121" s="100" t="s">
        <v>39859</v>
      </c>
      <c r="V3121" s="100" t="s">
        <v>39856</v>
      </c>
      <c r="W3121" s="100">
        <v>89.53</v>
      </c>
      <c r="X3121" s="100">
        <v>0</v>
      </c>
      <c r="Y3121" s="100" t="s">
        <v>36</v>
      </c>
      <c r="Z3121" s="100" t="s">
        <v>39858</v>
      </c>
      <c r="AA3121" s="100" t="s">
        <v>39860</v>
      </c>
      <c r="AB3121" s="100" t="s">
        <v>39861</v>
      </c>
      <c r="AC3121" s="100" t="s">
        <v>39862</v>
      </c>
      <c r="AD3121" s="100" t="s">
        <v>39863</v>
      </c>
      <c r="AE3121" s="100" t="s">
        <v>39849</v>
      </c>
      <c r="AF3121" s="100"/>
      <c r="AG3121" s="100"/>
      <c r="AH3121" t="s">
        <v>39864</v>
      </c>
      <c r="AI3121" t="s">
        <v>39855</v>
      </c>
      <c r="AJ3121">
        <v>99.47</v>
      </c>
      <c r="AK3121">
        <v>0</v>
      </c>
      <c r="AL3121" t="s">
        <v>69</v>
      </c>
      <c r="AM3121" t="s">
        <v>39865</v>
      </c>
      <c r="AN3121" t="s">
        <v>39866</v>
      </c>
      <c r="AO3121" t="s">
        <v>39867</v>
      </c>
      <c r="AS3121" s="55">
        <v>41719</v>
      </c>
      <c r="AT3121" s="104">
        <v>14.99980146912845</v>
      </c>
      <c r="AU3121" s="100" t="s">
        <v>39868</v>
      </c>
      <c r="AV3121" s="100" t="s">
        <v>39869</v>
      </c>
      <c r="AW3121" s="100"/>
      <c r="AX3121" s="100"/>
      <c r="AY3121" s="100"/>
      <c r="AZ3121" s="100">
        <v>0</v>
      </c>
      <c r="BA3121" s="100">
        <v>25184599.994705774</v>
      </c>
      <c r="BB3121" s="100">
        <v>0</v>
      </c>
    </row>
    <row r="3122" spans="1:54" x14ac:dyDescent="0.25">
      <c r="A3122" s="95" t="s">
        <v>39887</v>
      </c>
      <c r="B3122" s="51" t="s">
        <v>39888</v>
      </c>
      <c r="C3122" s="96" t="str">
        <f>HYPERLINK("http://www.UniProt.org/UniProt/ODO2_HUMAN","ODO2_HUMAN")</f>
        <v>ODO2_HUMAN</v>
      </c>
      <c r="D3122" s="97" t="s">
        <v>39890</v>
      </c>
      <c r="E3122" s="160" t="s">
        <v>40</v>
      </c>
      <c r="H3122" s="49"/>
      <c r="I3122" s="49"/>
      <c r="L3122" s="98">
        <v>47.572765508609685</v>
      </c>
      <c r="M3122" s="148" t="s">
        <v>47253</v>
      </c>
      <c r="N3122" s="100"/>
      <c r="O3122" s="101" t="s">
        <v>311</v>
      </c>
      <c r="P3122" s="102">
        <v>49</v>
      </c>
      <c r="Q3122" s="102">
        <v>49</v>
      </c>
      <c r="R3122" s="102">
        <v>48.755000000000003</v>
      </c>
      <c r="S3122" s="135" t="s">
        <v>51778</v>
      </c>
      <c r="T3122" s="100">
        <v>5266</v>
      </c>
      <c r="U3122" s="100" t="s">
        <v>39891</v>
      </c>
      <c r="V3122" s="100" t="s">
        <v>39889</v>
      </c>
      <c r="W3122" s="100">
        <v>74.22</v>
      </c>
      <c r="X3122" s="100">
        <v>0</v>
      </c>
      <c r="Y3122" s="100" t="s">
        <v>36</v>
      </c>
      <c r="Z3122" s="100" t="s">
        <v>39892</v>
      </c>
      <c r="AA3122" s="100" t="s">
        <v>39893</v>
      </c>
      <c r="AB3122" s="100" t="s">
        <v>39894</v>
      </c>
      <c r="AC3122" s="100" t="s">
        <v>39895</v>
      </c>
      <c r="AD3122" s="100" t="s">
        <v>39896</v>
      </c>
      <c r="AE3122" s="100" t="s">
        <v>39897</v>
      </c>
      <c r="AF3122" s="100"/>
      <c r="AG3122" s="100"/>
      <c r="AH3122" t="s">
        <v>39898</v>
      </c>
      <c r="AI3122" t="s">
        <v>39888</v>
      </c>
      <c r="AJ3122">
        <v>100</v>
      </c>
      <c r="AK3122">
        <v>0</v>
      </c>
      <c r="AL3122" t="s">
        <v>69</v>
      </c>
      <c r="AM3122" t="s">
        <v>39899</v>
      </c>
      <c r="AN3122" t="s">
        <v>39900</v>
      </c>
      <c r="AO3122" t="s">
        <v>39901</v>
      </c>
      <c r="AS3122" s="55">
        <v>49000</v>
      </c>
      <c r="AT3122" s="104">
        <v>20</v>
      </c>
      <c r="AU3122" s="100" t="s">
        <v>39887</v>
      </c>
      <c r="AV3122" s="100" t="s">
        <v>39902</v>
      </c>
      <c r="AW3122" s="100"/>
      <c r="AX3122" s="100"/>
      <c r="AY3122" s="100"/>
      <c r="AZ3122" s="100">
        <v>0</v>
      </c>
      <c r="BA3122" s="100">
        <v>30339950</v>
      </c>
      <c r="BB3122" s="100">
        <v>0</v>
      </c>
    </row>
    <row r="3123" spans="1:54" x14ac:dyDescent="0.25">
      <c r="A3123" s="95" t="s">
        <v>39921</v>
      </c>
      <c r="B3123" s="51" t="s">
        <v>39922</v>
      </c>
      <c r="C3123" s="96" t="str">
        <f>HYPERLINK("http://www.UniProt.org/UniProt/ODPA_HUMAN","ODPA_HUMAN")</f>
        <v>ODPA_HUMAN</v>
      </c>
      <c r="D3123" s="97" t="s">
        <v>39924</v>
      </c>
      <c r="E3123" s="160" t="s">
        <v>40</v>
      </c>
      <c r="H3123" s="49"/>
      <c r="I3123" s="49"/>
      <c r="L3123" s="98">
        <v>28.966451544101211</v>
      </c>
      <c r="M3123" s="148" t="s">
        <v>47253</v>
      </c>
      <c r="N3123" s="100"/>
      <c r="O3123" s="101" t="s">
        <v>311</v>
      </c>
      <c r="P3123" s="102">
        <v>44.097999999999999</v>
      </c>
      <c r="Q3123" s="102">
        <v>44.567999999999998</v>
      </c>
      <c r="R3123" s="102">
        <v>43.295999999999999</v>
      </c>
      <c r="S3123" s="135" t="s">
        <v>51778</v>
      </c>
      <c r="T3123" s="100">
        <v>2090</v>
      </c>
      <c r="U3123" s="100" t="s">
        <v>39925</v>
      </c>
      <c r="V3123" s="100" t="s">
        <v>39923</v>
      </c>
      <c r="W3123" s="100">
        <v>84.3</v>
      </c>
      <c r="X3123" s="100">
        <v>0</v>
      </c>
      <c r="Y3123" s="100" t="s">
        <v>36</v>
      </c>
      <c r="Z3123" s="100" t="s">
        <v>39926</v>
      </c>
      <c r="AA3123" s="100" t="s">
        <v>39927</v>
      </c>
      <c r="AB3123" s="100" t="s">
        <v>39928</v>
      </c>
      <c r="AC3123" s="100" t="s">
        <v>39929</v>
      </c>
      <c r="AD3123" s="100" t="s">
        <v>39848</v>
      </c>
      <c r="AE3123" s="100" t="s">
        <v>39930</v>
      </c>
      <c r="AF3123" s="100" t="s">
        <v>39879</v>
      </c>
      <c r="AG3123" s="100"/>
      <c r="AH3123" t="s">
        <v>39931</v>
      </c>
      <c r="AI3123" t="s">
        <v>39922</v>
      </c>
      <c r="AJ3123">
        <v>98.5</v>
      </c>
      <c r="AK3123">
        <v>0</v>
      </c>
      <c r="AL3123" t="s">
        <v>69</v>
      </c>
      <c r="AM3123" t="s">
        <v>39932</v>
      </c>
      <c r="AN3123" t="s">
        <v>39933</v>
      </c>
      <c r="AO3123" t="s">
        <v>39850</v>
      </c>
      <c r="AP3123" t="s">
        <v>39851</v>
      </c>
      <c r="AS3123" s="55">
        <v>44568</v>
      </c>
      <c r="AT3123" s="104">
        <v>26.000441371193173</v>
      </c>
      <c r="AU3123" s="100" t="s">
        <v>39921</v>
      </c>
      <c r="AV3123" s="100" t="s">
        <v>39934</v>
      </c>
      <c r="AW3123" s="100"/>
      <c r="AX3123" s="100"/>
      <c r="AY3123" s="100"/>
      <c r="AZ3123" s="100">
        <v>0</v>
      </c>
      <c r="BA3123" s="100">
        <v>18473609.472344037</v>
      </c>
      <c r="BB3123" s="100">
        <v>0</v>
      </c>
    </row>
    <row r="3124" spans="1:54" x14ac:dyDescent="0.25">
      <c r="A3124" s="95" t="s">
        <v>39967</v>
      </c>
      <c r="B3124" s="51" t="s">
        <v>39968</v>
      </c>
      <c r="C3124" s="96" t="str">
        <f>HYPERLINK("http://www.UniProt.org/UniProt/OGDHL_HUMAN","OGDHL_HUMAN")</f>
        <v>OGDHL_HUMAN</v>
      </c>
      <c r="D3124" s="97" t="s">
        <v>39970</v>
      </c>
      <c r="E3124" s="160" t="s">
        <v>40</v>
      </c>
      <c r="H3124" s="49"/>
      <c r="I3124" s="49"/>
      <c r="L3124" s="98">
        <v>11.358450531289073</v>
      </c>
      <c r="M3124" s="148" t="s">
        <v>47253</v>
      </c>
      <c r="N3124" s="100"/>
      <c r="O3124" s="101" t="s">
        <v>311</v>
      </c>
      <c r="P3124" s="102">
        <v>115.57</v>
      </c>
      <c r="Q3124" s="102">
        <v>115.59699999999999</v>
      </c>
      <c r="R3124" s="102">
        <v>114.48099999999999</v>
      </c>
      <c r="S3124" s="135" t="s">
        <v>51778</v>
      </c>
      <c r="T3124" s="100">
        <v>8238</v>
      </c>
      <c r="U3124" s="100" t="s">
        <v>39971</v>
      </c>
      <c r="V3124" s="100" t="s">
        <v>39969</v>
      </c>
      <c r="W3124" s="100">
        <v>81.92</v>
      </c>
      <c r="X3124" s="100">
        <v>0</v>
      </c>
      <c r="Y3124" s="100" t="s">
        <v>36</v>
      </c>
      <c r="Z3124" s="100" t="s">
        <v>39972</v>
      </c>
      <c r="AA3124" s="100" t="s">
        <v>39973</v>
      </c>
      <c r="AB3124" s="100" t="s">
        <v>39974</v>
      </c>
      <c r="AC3124" s="100" t="s">
        <v>39878</v>
      </c>
      <c r="AD3124" s="100" t="s">
        <v>33865</v>
      </c>
      <c r="AE3124" s="100"/>
      <c r="AF3124" s="100"/>
      <c r="AG3124" s="100"/>
      <c r="AH3124" t="s">
        <v>39975</v>
      </c>
      <c r="AI3124" t="s">
        <v>39968</v>
      </c>
      <c r="AJ3124">
        <v>99.8</v>
      </c>
      <c r="AK3124">
        <v>0</v>
      </c>
      <c r="AL3124" t="s">
        <v>47</v>
      </c>
      <c r="AM3124" t="s">
        <v>39976</v>
      </c>
      <c r="AN3124" t="s">
        <v>39977</v>
      </c>
      <c r="AO3124" t="s">
        <v>39970</v>
      </c>
      <c r="AQ3124" t="s">
        <v>4169</v>
      </c>
      <c r="AR3124" t="s">
        <v>39978</v>
      </c>
      <c r="AS3124" s="55">
        <v>115597</v>
      </c>
      <c r="AT3124" s="104">
        <v>55.000172558583643</v>
      </c>
      <c r="AU3124" s="100" t="s">
        <v>39979</v>
      </c>
      <c r="AV3124" s="100" t="s">
        <v>39980</v>
      </c>
      <c r="AW3124" s="100"/>
      <c r="AX3124" s="100"/>
      <c r="AY3124" s="100"/>
      <c r="AZ3124" s="100">
        <v>0</v>
      </c>
      <c r="BA3124" s="100">
        <v>7243951.818071533</v>
      </c>
      <c r="BB3124" s="100">
        <v>0</v>
      </c>
    </row>
    <row r="3125" spans="1:54" x14ac:dyDescent="0.25">
      <c r="A3125" s="95" t="s">
        <v>39981</v>
      </c>
      <c r="B3125" s="51" t="s">
        <v>39982</v>
      </c>
      <c r="C3125" s="96" t="str">
        <f>HYPERLINK("http://www.UniProt.org/UniProt/OLA1_HUMAN","OLA1_HUMAN")</f>
        <v>OLA1_HUMAN</v>
      </c>
      <c r="D3125" s="97" t="s">
        <v>39984</v>
      </c>
      <c r="E3125" s="159">
        <v>-1.56</v>
      </c>
      <c r="F3125" s="98">
        <v>730</v>
      </c>
      <c r="G3125" s="98">
        <v>20</v>
      </c>
      <c r="H3125" s="49"/>
      <c r="I3125" s="49"/>
      <c r="L3125" s="98">
        <v>342.46835654090563</v>
      </c>
      <c r="M3125" s="148" t="s">
        <v>47253</v>
      </c>
      <c r="N3125" s="100"/>
      <c r="O3125" s="101" t="s">
        <v>40</v>
      </c>
      <c r="P3125" s="102">
        <v>44.948999999999998</v>
      </c>
      <c r="Q3125" s="102">
        <v>44.95</v>
      </c>
      <c r="R3125" s="102">
        <v>44.744</v>
      </c>
      <c r="S3125" s="135" t="s">
        <v>51778</v>
      </c>
      <c r="T3125" s="100">
        <v>4725</v>
      </c>
      <c r="U3125" s="100" t="s">
        <v>39985</v>
      </c>
      <c r="V3125" s="100" t="s">
        <v>39983</v>
      </c>
      <c r="W3125" s="100">
        <v>85.35</v>
      </c>
      <c r="X3125" s="100">
        <v>0</v>
      </c>
      <c r="Y3125" s="100" t="s">
        <v>36</v>
      </c>
      <c r="Z3125" s="100" t="s">
        <v>39986</v>
      </c>
      <c r="AA3125" s="100" t="s">
        <v>39987</v>
      </c>
      <c r="AB3125" s="100" t="s">
        <v>39988</v>
      </c>
      <c r="AC3125" s="100" t="s">
        <v>39989</v>
      </c>
      <c r="AD3125" s="100" t="s">
        <v>39990</v>
      </c>
      <c r="AE3125" s="100" t="s">
        <v>39992</v>
      </c>
      <c r="AF3125" s="100" t="s">
        <v>39991</v>
      </c>
      <c r="AG3125" s="100"/>
      <c r="AH3125" t="s">
        <v>39993</v>
      </c>
      <c r="AI3125" t="s">
        <v>39982</v>
      </c>
      <c r="AJ3125">
        <v>100</v>
      </c>
      <c r="AK3125">
        <v>0</v>
      </c>
      <c r="AL3125" t="s">
        <v>47</v>
      </c>
      <c r="AM3125" t="s">
        <v>39994</v>
      </c>
      <c r="AN3125" t="s">
        <v>39995</v>
      </c>
      <c r="AO3125" t="s">
        <v>39996</v>
      </c>
      <c r="AP3125" t="s">
        <v>39997</v>
      </c>
      <c r="AQ3125" t="s">
        <v>39998</v>
      </c>
      <c r="AR3125" t="s">
        <v>39999</v>
      </c>
      <c r="AS3125" s="55">
        <v>44950</v>
      </c>
      <c r="AT3125" s="104">
        <v>27.021673929036275</v>
      </c>
      <c r="AU3125" s="100" t="s">
        <v>39981</v>
      </c>
      <c r="AV3125" s="100" t="s">
        <v>40000</v>
      </c>
      <c r="AW3125" s="100"/>
      <c r="AX3125" s="100"/>
      <c r="AY3125" s="100"/>
      <c r="AZ3125" s="100">
        <v>0</v>
      </c>
      <c r="BA3125" s="100">
        <v>218412209.23246074</v>
      </c>
      <c r="BB3125" s="100">
        <v>0</v>
      </c>
    </row>
    <row r="3126" spans="1:54" x14ac:dyDescent="0.25">
      <c r="A3126" s="95" t="s">
        <v>40001</v>
      </c>
      <c r="B3126" s="51" t="s">
        <v>48805</v>
      </c>
      <c r="C3126" s="96" t="str">
        <f>HYPERLINK("http://www.UniProt.org/UniProt/OPLA_HUMAN","OPLA_HUMAN")</f>
        <v>OPLA_HUMAN</v>
      </c>
      <c r="D3126" s="97" t="s">
        <v>40003</v>
      </c>
      <c r="E3126" s="159">
        <v>-1.31</v>
      </c>
      <c r="F3126" s="98">
        <v>71</v>
      </c>
      <c r="G3126" s="98">
        <v>3.4</v>
      </c>
      <c r="H3126" s="49"/>
      <c r="I3126" s="49"/>
      <c r="L3126" s="98">
        <v>24.38175059942543</v>
      </c>
      <c r="M3126" s="148" t="s">
        <v>47253</v>
      </c>
      <c r="N3126" s="100"/>
      <c r="O3126" s="101" t="s">
        <v>40</v>
      </c>
      <c r="P3126" s="102">
        <v>140.58000000000001</v>
      </c>
      <c r="Q3126" s="102">
        <v>40.180999999999997</v>
      </c>
      <c r="R3126" s="102">
        <v>137.45699999999999</v>
      </c>
      <c r="S3126" s="135" t="s">
        <v>51778</v>
      </c>
      <c r="T3126" s="100">
        <v>627</v>
      </c>
      <c r="U3126" s="100" t="s">
        <v>40005</v>
      </c>
      <c r="V3126" s="100" t="s">
        <v>40002</v>
      </c>
      <c r="W3126" s="100">
        <v>71.099999999999994</v>
      </c>
      <c r="X3126" s="100">
        <v>0</v>
      </c>
      <c r="Y3126" s="100" t="s">
        <v>36</v>
      </c>
      <c r="Z3126" s="100" t="s">
        <v>40004</v>
      </c>
      <c r="AA3126" s="100" t="s">
        <v>40006</v>
      </c>
      <c r="AB3126" s="100" t="s">
        <v>40007</v>
      </c>
      <c r="AC3126" s="100" t="s">
        <v>40008</v>
      </c>
      <c r="AD3126" s="100" t="s">
        <v>40009</v>
      </c>
      <c r="AE3126" s="100" t="s">
        <v>40010</v>
      </c>
      <c r="AF3126" s="100"/>
      <c r="AG3126" s="100"/>
      <c r="AH3126" t="s">
        <v>49960</v>
      </c>
      <c r="AI3126" t="s">
        <v>48805</v>
      </c>
      <c r="AJ3126">
        <v>92.71</v>
      </c>
      <c r="AK3126">
        <v>0</v>
      </c>
      <c r="AL3126" t="s">
        <v>69</v>
      </c>
      <c r="AM3126" t="s">
        <v>49961</v>
      </c>
      <c r="AO3126" t="s">
        <v>628</v>
      </c>
      <c r="AS3126" s="55">
        <v>140206</v>
      </c>
      <c r="AT3126" s="104">
        <v>73.000176584849015</v>
      </c>
      <c r="AU3126" s="100" t="s">
        <v>40001</v>
      </c>
      <c r="AV3126" s="100" t="s">
        <v>40001</v>
      </c>
      <c r="AW3126" s="100"/>
      <c r="AX3126" s="100"/>
      <c r="AY3126" s="100"/>
      <c r="AZ3126" s="100">
        <v>0</v>
      </c>
      <c r="BA3126" s="100">
        <v>15549676.084421869</v>
      </c>
      <c r="BB3126" s="100">
        <v>0</v>
      </c>
    </row>
    <row r="3127" spans="1:54" x14ac:dyDescent="0.25">
      <c r="A3127" s="95" t="s">
        <v>40027</v>
      </c>
      <c r="B3127" s="51" t="s">
        <v>48939</v>
      </c>
      <c r="C3127" s="96" t="str">
        <f>HYPERLINK("http://www.UniProt.org/UniProt/ORN_HUMAN","ORN_HUMAN")</f>
        <v>ORN_HUMAN</v>
      </c>
      <c r="D3127" s="97" t="s">
        <v>40030</v>
      </c>
      <c r="E3127" s="160" t="s">
        <v>40</v>
      </c>
      <c r="H3127" s="49"/>
      <c r="I3127" s="49"/>
      <c r="L3127" s="98">
        <v>253.19243761345936</v>
      </c>
      <c r="M3127" s="148" t="s">
        <v>47253</v>
      </c>
      <c r="N3127" s="100"/>
      <c r="O3127" s="101" t="s">
        <v>311</v>
      </c>
      <c r="P3127" s="102">
        <v>25.065999999999999</v>
      </c>
      <c r="Q3127" s="102">
        <v>137.49799999999999</v>
      </c>
      <c r="R3127" s="102">
        <v>26.832999999999998</v>
      </c>
      <c r="S3127" s="135" t="s">
        <v>51778</v>
      </c>
      <c r="T3127" s="100">
        <v>1060</v>
      </c>
      <c r="U3127" s="100" t="s">
        <v>40031</v>
      </c>
      <c r="V3127" s="100" t="s">
        <v>40029</v>
      </c>
      <c r="W3127" s="100">
        <v>86.67</v>
      </c>
      <c r="X3127" s="103">
        <v>6.0000000000000004E-118</v>
      </c>
      <c r="Y3127" s="100" t="s">
        <v>36</v>
      </c>
      <c r="Z3127" s="100" t="s">
        <v>40032</v>
      </c>
      <c r="AA3127" s="100" t="s">
        <v>40033</v>
      </c>
      <c r="AB3127" s="100" t="s">
        <v>40034</v>
      </c>
      <c r="AC3127" s="100" t="s">
        <v>40035</v>
      </c>
      <c r="AD3127" s="100" t="s">
        <v>40036</v>
      </c>
      <c r="AE3127" s="100" t="s">
        <v>40037</v>
      </c>
      <c r="AF3127" s="100"/>
      <c r="AG3127" s="100"/>
      <c r="AH3127" t="s">
        <v>50478</v>
      </c>
      <c r="AI3127" t="s">
        <v>48939</v>
      </c>
      <c r="AJ3127">
        <v>99.54</v>
      </c>
      <c r="AK3127" s="54">
        <v>3.0000000000000001E-164</v>
      </c>
      <c r="AL3127" t="s">
        <v>69</v>
      </c>
      <c r="AM3127" t="s">
        <v>50479</v>
      </c>
      <c r="AO3127" t="s">
        <v>50480</v>
      </c>
      <c r="AR3127" t="s">
        <v>370</v>
      </c>
      <c r="AS3127" s="55">
        <v>25508</v>
      </c>
      <c r="AT3127" s="104">
        <v>14.000161112752075</v>
      </c>
      <c r="AU3127" s="100" t="s">
        <v>40027</v>
      </c>
      <c r="AV3127" s="100" t="s">
        <v>40041</v>
      </c>
      <c r="AW3127" s="100"/>
      <c r="AX3127" s="100"/>
      <c r="AY3127" s="100"/>
      <c r="AZ3127" s="100">
        <v>0</v>
      </c>
      <c r="BA3127" s="100">
        <v>161475706.01461506</v>
      </c>
      <c r="BB3127" s="100">
        <v>0</v>
      </c>
    </row>
    <row r="3128" spans="1:54" x14ac:dyDescent="0.25">
      <c r="A3128" s="95" t="s">
        <v>40055</v>
      </c>
      <c r="B3128" s="51" t="s">
        <v>30934</v>
      </c>
      <c r="C3128" s="96" t="str">
        <f>HYPERLINK("http://www.UniProt.org/UniProt/OSBL1_HUMAN","OSBL1_HUMAN")</f>
        <v>OSBL1_HUMAN</v>
      </c>
      <c r="D3128" s="97" t="s">
        <v>40057</v>
      </c>
      <c r="E3128" s="159">
        <v>-5</v>
      </c>
      <c r="F3128" s="98">
        <v>35</v>
      </c>
      <c r="G3128" s="98">
        <v>0</v>
      </c>
      <c r="H3128" s="49"/>
      <c r="I3128" s="49"/>
      <c r="L3128" s="98">
        <v>14.544401336144631</v>
      </c>
      <c r="M3128" s="148" t="s">
        <v>47253</v>
      </c>
      <c r="N3128" s="100"/>
      <c r="O3128" s="101" t="s">
        <v>40</v>
      </c>
      <c r="P3128" s="102">
        <v>108.48</v>
      </c>
      <c r="Q3128" s="102">
        <v>101.79300000000001</v>
      </c>
      <c r="R3128" s="102">
        <v>108.47</v>
      </c>
      <c r="S3128" s="135" t="s">
        <v>51778</v>
      </c>
      <c r="T3128" s="100">
        <v>9029</v>
      </c>
      <c r="U3128" s="100" t="s">
        <v>40058</v>
      </c>
      <c r="V3128" s="100" t="s">
        <v>40056</v>
      </c>
      <c r="W3128" s="100">
        <v>74.790000000000006</v>
      </c>
      <c r="X3128" s="100">
        <v>0</v>
      </c>
      <c r="Y3128" s="100" t="s">
        <v>36</v>
      </c>
      <c r="Z3128" s="100" t="s">
        <v>40059</v>
      </c>
      <c r="AA3128" s="100" t="s">
        <v>40060</v>
      </c>
      <c r="AB3128" s="100" t="s">
        <v>40061</v>
      </c>
      <c r="AC3128" s="100"/>
      <c r="AD3128" s="100" t="s">
        <v>40062</v>
      </c>
      <c r="AE3128" s="100" t="s">
        <v>40063</v>
      </c>
      <c r="AF3128" s="100"/>
      <c r="AG3128" s="100"/>
      <c r="AH3128" t="s">
        <v>30943</v>
      </c>
      <c r="AI3128" t="s">
        <v>30934</v>
      </c>
      <c r="AJ3128">
        <v>99.56</v>
      </c>
      <c r="AK3128">
        <v>0</v>
      </c>
      <c r="AL3128" t="s">
        <v>69</v>
      </c>
      <c r="AM3128" t="s">
        <v>30944</v>
      </c>
      <c r="AO3128" t="s">
        <v>30945</v>
      </c>
      <c r="AR3128" t="s">
        <v>370</v>
      </c>
      <c r="AS3128" s="55">
        <v>101793</v>
      </c>
      <c r="AT3128" s="104">
        <v>52.002895752895753</v>
      </c>
      <c r="AU3128" s="100" t="s">
        <v>40064</v>
      </c>
      <c r="AV3128" s="100" t="s">
        <v>40065</v>
      </c>
      <c r="AW3128" s="100"/>
      <c r="AX3128" s="100"/>
      <c r="AY3128" s="100"/>
      <c r="AZ3128" s="100">
        <v>0</v>
      </c>
      <c r="BA3128" s="100">
        <v>9275819.9907192569</v>
      </c>
      <c r="BB3128" s="100">
        <v>0</v>
      </c>
    </row>
    <row r="3129" spans="1:54" x14ac:dyDescent="0.25">
      <c r="A3129" s="95" t="s">
        <v>40090</v>
      </c>
      <c r="B3129" s="51" t="s">
        <v>49299</v>
      </c>
      <c r="C3129" s="96" t="str">
        <f>HYPERLINK("http://www.UniProt.org/UniProt/OSBP1_HUMAN","OSBP1_HUMAN")</f>
        <v>OSBP1_HUMAN</v>
      </c>
      <c r="D3129" s="97" t="s">
        <v>40092</v>
      </c>
      <c r="E3129" s="159">
        <v>-1.41</v>
      </c>
      <c r="F3129" s="98">
        <v>190</v>
      </c>
      <c r="G3129" s="98">
        <v>7.6</v>
      </c>
      <c r="H3129" s="49"/>
      <c r="I3129" s="49"/>
      <c r="L3129" s="98">
        <v>86.220971007859788</v>
      </c>
      <c r="M3129" s="148" t="s">
        <v>47253</v>
      </c>
      <c r="N3129" s="100"/>
      <c r="O3129" s="101" t="s">
        <v>40</v>
      </c>
      <c r="P3129" s="102">
        <v>87.715999999999994</v>
      </c>
      <c r="Q3129" s="102">
        <v>54.67</v>
      </c>
      <c r="R3129" s="102">
        <v>89.421000000000006</v>
      </c>
      <c r="S3129" s="135" t="s">
        <v>51778</v>
      </c>
      <c r="T3129" s="100">
        <v>9540</v>
      </c>
      <c r="U3129" s="100" t="s">
        <v>40093</v>
      </c>
      <c r="V3129" s="100" t="s">
        <v>40091</v>
      </c>
      <c r="W3129" s="100">
        <v>80.86</v>
      </c>
      <c r="X3129" s="100">
        <v>0</v>
      </c>
      <c r="Y3129" s="100" t="s">
        <v>36</v>
      </c>
      <c r="Z3129" s="100" t="s">
        <v>40094</v>
      </c>
      <c r="AA3129" s="100" t="s">
        <v>40095</v>
      </c>
      <c r="AB3129" s="100" t="s">
        <v>40096</v>
      </c>
      <c r="AC3129" s="100"/>
      <c r="AD3129" s="100" t="s">
        <v>40062</v>
      </c>
      <c r="AE3129" s="100" t="s">
        <v>40097</v>
      </c>
      <c r="AF3129" s="100"/>
      <c r="AG3129" s="100"/>
      <c r="AH3129" t="s">
        <v>51571</v>
      </c>
      <c r="AI3129" t="s">
        <v>49299</v>
      </c>
      <c r="AJ3129">
        <v>90.46</v>
      </c>
      <c r="AK3129">
        <v>0</v>
      </c>
      <c r="AL3129" t="s">
        <v>69</v>
      </c>
      <c r="AM3129" t="s">
        <v>51572</v>
      </c>
      <c r="AO3129" t="s">
        <v>30945</v>
      </c>
      <c r="AR3129" t="s">
        <v>370</v>
      </c>
      <c r="AS3129" s="55">
        <v>71936</v>
      </c>
      <c r="AT3129" s="104">
        <v>44.000764442503005</v>
      </c>
      <c r="AU3129" s="100" t="s">
        <v>40098</v>
      </c>
      <c r="AV3129" s="100" t="s">
        <v>40099</v>
      </c>
      <c r="AW3129" s="100"/>
      <c r="AX3129" s="100"/>
      <c r="AY3129" s="100"/>
      <c r="AZ3129" s="100">
        <v>0</v>
      </c>
      <c r="BA3129" s="100">
        <v>54988183.288534798</v>
      </c>
      <c r="BB3129" s="100">
        <v>0</v>
      </c>
    </row>
    <row r="3130" spans="1:54" x14ac:dyDescent="0.25">
      <c r="A3130" s="95" t="s">
        <v>40100</v>
      </c>
      <c r="B3130" s="51" t="s">
        <v>40101</v>
      </c>
      <c r="C3130" s="96" t="str">
        <f>HYPERLINK("http://www.UniProt.org/UniProt/OSGEP_HUMAN","OSGEP_HUMAN")</f>
        <v>OSGEP_HUMAN</v>
      </c>
      <c r="D3130" s="97" t="s">
        <v>40103</v>
      </c>
      <c r="E3130" s="159">
        <v>1.3</v>
      </c>
      <c r="F3130" s="98">
        <v>34</v>
      </c>
      <c r="G3130" s="98">
        <v>680</v>
      </c>
      <c r="H3130" s="49"/>
      <c r="I3130" s="49"/>
      <c r="L3130" s="98">
        <v>53.254879885150395</v>
      </c>
      <c r="M3130" s="148" t="s">
        <v>47253</v>
      </c>
      <c r="N3130" s="100"/>
      <c r="O3130" s="101" t="s">
        <v>40</v>
      </c>
      <c r="P3130" s="102">
        <v>40.034999999999997</v>
      </c>
      <c r="Q3130" s="102">
        <v>36.936</v>
      </c>
      <c r="R3130" s="102">
        <v>36.427</v>
      </c>
      <c r="S3130" s="135" t="s">
        <v>51778</v>
      </c>
      <c r="T3130" s="100">
        <v>6361</v>
      </c>
      <c r="U3130" s="100" t="s">
        <v>40104</v>
      </c>
      <c r="V3130" s="100" t="s">
        <v>40102</v>
      </c>
      <c r="W3130" s="100">
        <v>84.48</v>
      </c>
      <c r="X3130" s="100">
        <v>0</v>
      </c>
      <c r="Y3130" s="100" t="s">
        <v>36</v>
      </c>
      <c r="Z3130" s="100" t="s">
        <v>40105</v>
      </c>
      <c r="AA3130" s="100" t="s">
        <v>40106</v>
      </c>
      <c r="AB3130" s="100" t="s">
        <v>40107</v>
      </c>
      <c r="AC3130" s="100" t="s">
        <v>40108</v>
      </c>
      <c r="AD3130" s="100" t="s">
        <v>40109</v>
      </c>
      <c r="AE3130" s="100" t="s">
        <v>40110</v>
      </c>
      <c r="AF3130" s="100"/>
      <c r="AG3130" s="100"/>
      <c r="AH3130" t="s">
        <v>40111</v>
      </c>
      <c r="AI3130" t="s">
        <v>40101</v>
      </c>
      <c r="AJ3130">
        <v>100</v>
      </c>
      <c r="AK3130">
        <v>0</v>
      </c>
      <c r="AL3130" t="s">
        <v>47</v>
      </c>
      <c r="AM3130" t="s">
        <v>40112</v>
      </c>
      <c r="AN3130" t="s">
        <v>40113</v>
      </c>
      <c r="AO3130" t="s">
        <v>40114</v>
      </c>
      <c r="AP3130" t="s">
        <v>40115</v>
      </c>
      <c r="AQ3130" t="s">
        <v>40116</v>
      </c>
      <c r="AR3130" t="s">
        <v>40107</v>
      </c>
      <c r="AS3130" s="55">
        <v>36936</v>
      </c>
      <c r="AT3130" s="104">
        <v>21.999826102078082</v>
      </c>
      <c r="AU3130" s="100" t="s">
        <v>40100</v>
      </c>
      <c r="AV3130" s="100" t="s">
        <v>40100</v>
      </c>
      <c r="AW3130" s="100"/>
      <c r="AX3130" s="100"/>
      <c r="AY3130" s="100"/>
      <c r="AZ3130" s="100">
        <v>0</v>
      </c>
      <c r="BA3130" s="100">
        <v>33963768.464943483</v>
      </c>
      <c r="BB3130" s="100">
        <v>0</v>
      </c>
    </row>
    <row r="3131" spans="1:54" x14ac:dyDescent="0.25">
      <c r="A3131" s="95" t="s">
        <v>40117</v>
      </c>
      <c r="B3131" s="51" t="s">
        <v>40118</v>
      </c>
      <c r="C3131" s="96" t="str">
        <f>HYPERLINK("http://www.UniProt.org/UniProt/OSTF1_HUMAN","OSTF1_HUMAN")</f>
        <v>OSTF1_HUMAN</v>
      </c>
      <c r="D3131" s="97" t="s">
        <v>40120</v>
      </c>
      <c r="E3131" s="159">
        <v>-0.18</v>
      </c>
      <c r="F3131" s="98">
        <v>81</v>
      </c>
      <c r="G3131" s="98">
        <v>53</v>
      </c>
      <c r="H3131" s="49"/>
      <c r="I3131" s="49"/>
      <c r="L3131" s="98">
        <v>29.403088155843257</v>
      </c>
      <c r="M3131" s="148" t="s">
        <v>47253</v>
      </c>
      <c r="N3131" s="100"/>
      <c r="O3131" s="101" t="s">
        <v>40</v>
      </c>
      <c r="P3131" s="102">
        <v>23.704000000000001</v>
      </c>
      <c r="Q3131" s="102">
        <v>23.704999999999998</v>
      </c>
      <c r="R3131" s="102">
        <v>23.786999999999999</v>
      </c>
      <c r="S3131" s="135" t="s">
        <v>51778</v>
      </c>
      <c r="T3131" s="100">
        <v>6687</v>
      </c>
      <c r="U3131" s="100" t="s">
        <v>40122</v>
      </c>
      <c r="V3131" s="100" t="s">
        <v>40119</v>
      </c>
      <c r="W3131" s="100">
        <v>89.72</v>
      </c>
      <c r="X3131" s="103">
        <v>2.0000000000000001E-135</v>
      </c>
      <c r="Y3131" s="100" t="s">
        <v>36</v>
      </c>
      <c r="Z3131" s="100" t="s">
        <v>40121</v>
      </c>
      <c r="AA3131" s="100" t="s">
        <v>40123</v>
      </c>
      <c r="AB3131" s="100" t="s">
        <v>40124</v>
      </c>
      <c r="AC3131" s="100"/>
      <c r="AD3131" s="100" t="s">
        <v>30998</v>
      </c>
      <c r="AE3131" s="100" t="s">
        <v>40125</v>
      </c>
      <c r="AF3131" s="100" t="s">
        <v>11179</v>
      </c>
      <c r="AG3131" s="100" t="s">
        <v>34646</v>
      </c>
      <c r="AH3131" t="s">
        <v>40126</v>
      </c>
      <c r="AI3131" t="s">
        <v>40118</v>
      </c>
      <c r="AJ3131">
        <v>100</v>
      </c>
      <c r="AK3131" s="54">
        <v>4.9999999999999999E-160</v>
      </c>
      <c r="AL3131" t="s">
        <v>47</v>
      </c>
      <c r="AM3131" t="s">
        <v>40127</v>
      </c>
      <c r="AN3131" t="s">
        <v>40128</v>
      </c>
      <c r="AO3131" t="s">
        <v>40120</v>
      </c>
      <c r="AP3131" t="s">
        <v>40129</v>
      </c>
      <c r="AQ3131" t="s">
        <v>52</v>
      </c>
      <c r="AR3131" t="s">
        <v>40130</v>
      </c>
      <c r="AS3131" s="55">
        <v>23705</v>
      </c>
      <c r="AT3131" s="104">
        <v>13.999888203618477</v>
      </c>
      <c r="AU3131" s="100" t="s">
        <v>40117</v>
      </c>
      <c r="AV3131" s="100" t="s">
        <v>40131</v>
      </c>
      <c r="AW3131" s="100"/>
      <c r="AX3131" s="100"/>
      <c r="AY3131" s="100"/>
      <c r="AZ3131" s="100">
        <v>0</v>
      </c>
      <c r="BA3131" s="100">
        <v>18752078.31532155</v>
      </c>
      <c r="BB3131" s="100">
        <v>0</v>
      </c>
    </row>
    <row r="3132" spans="1:54" x14ac:dyDescent="0.25">
      <c r="A3132" s="95" t="s">
        <v>40132</v>
      </c>
      <c r="B3132" s="51" t="s">
        <v>40133</v>
      </c>
      <c r="C3132" s="96" t="str">
        <f>HYPERLINK("http://www.UniProt.org/UniProt/OTU1_HUMAN","OTU1_HUMAN")</f>
        <v>OTU1_HUMAN</v>
      </c>
      <c r="D3132" s="97" t="s">
        <v>40135</v>
      </c>
      <c r="E3132" s="159">
        <v>0.01</v>
      </c>
      <c r="F3132" s="98">
        <v>68</v>
      </c>
      <c r="G3132" s="98">
        <v>70</v>
      </c>
      <c r="H3132" s="49"/>
      <c r="I3132" s="49"/>
      <c r="L3132" s="98">
        <v>36.6759931486799</v>
      </c>
      <c r="M3132" s="148" t="s">
        <v>47253</v>
      </c>
      <c r="N3132" s="100"/>
      <c r="O3132" s="101" t="s">
        <v>40</v>
      </c>
      <c r="P3132" s="102">
        <v>33.807000000000002</v>
      </c>
      <c r="Q3132" s="102">
        <v>33.807000000000002</v>
      </c>
      <c r="R3132" s="102">
        <v>38.322000000000003</v>
      </c>
      <c r="S3132" s="135" t="s">
        <v>51778</v>
      </c>
      <c r="T3132" s="100">
        <v>9200</v>
      </c>
      <c r="U3132" s="100" t="s">
        <v>40136</v>
      </c>
      <c r="V3132" s="100" t="s">
        <v>40134</v>
      </c>
      <c r="W3132" s="100">
        <v>68.09</v>
      </c>
      <c r="X3132" s="103">
        <v>9E-158</v>
      </c>
      <c r="Y3132" s="100" t="s">
        <v>36</v>
      </c>
      <c r="Z3132" s="100" t="s">
        <v>40137</v>
      </c>
      <c r="AA3132" s="100" t="s">
        <v>40138</v>
      </c>
      <c r="AB3132" s="100" t="s">
        <v>40139</v>
      </c>
      <c r="AC3132" s="100" t="s">
        <v>40140</v>
      </c>
      <c r="AD3132" s="100" t="s">
        <v>40141</v>
      </c>
      <c r="AE3132" s="100" t="s">
        <v>40142</v>
      </c>
      <c r="AF3132" s="100"/>
      <c r="AG3132" s="100"/>
      <c r="AH3132" t="s">
        <v>40143</v>
      </c>
      <c r="AI3132" t="s">
        <v>40133</v>
      </c>
      <c r="AJ3132">
        <v>100</v>
      </c>
      <c r="AK3132">
        <v>0</v>
      </c>
      <c r="AL3132" t="s">
        <v>47</v>
      </c>
      <c r="AM3132" t="s">
        <v>40144</v>
      </c>
      <c r="AN3132" t="s">
        <v>40145</v>
      </c>
      <c r="AO3132" t="s">
        <v>40146</v>
      </c>
      <c r="AP3132" t="s">
        <v>40147</v>
      </c>
      <c r="AR3132" t="s">
        <v>40148</v>
      </c>
      <c r="AS3132" s="55">
        <v>33807</v>
      </c>
      <c r="AT3132" s="104">
        <v>16</v>
      </c>
      <c r="AU3132" s="100" t="s">
        <v>40149</v>
      </c>
      <c r="AV3132" s="100" t="s">
        <v>40149</v>
      </c>
      <c r="AW3132" s="100"/>
      <c r="AX3132" s="100"/>
      <c r="AY3132" s="100"/>
      <c r="AZ3132" s="100">
        <v>0</v>
      </c>
      <c r="BA3132" s="100">
        <v>23390437.5</v>
      </c>
      <c r="BB3132" s="100">
        <v>0</v>
      </c>
    </row>
    <row r="3133" spans="1:54" x14ac:dyDescent="0.25">
      <c r="A3133" s="95" t="s">
        <v>40150</v>
      </c>
      <c r="B3133" s="51" t="s">
        <v>40151</v>
      </c>
      <c r="C3133" s="96" t="str">
        <f>HYPERLINK("http://www.UniProt.org/UniProt/OTUB1_HUMAN","OTUB1_HUMAN")</f>
        <v>OTUB1_HUMAN</v>
      </c>
      <c r="D3133" s="97" t="s">
        <v>40153</v>
      </c>
      <c r="E3133" s="159">
        <v>-7.0000000000000007E-2</v>
      </c>
      <c r="F3133" s="98">
        <v>610</v>
      </c>
      <c r="G3133" s="98">
        <v>510</v>
      </c>
      <c r="H3133" s="49"/>
      <c r="I3133" s="49"/>
      <c r="L3133" s="98">
        <v>325.69028460618205</v>
      </c>
      <c r="M3133" s="148" t="s">
        <v>47253</v>
      </c>
      <c r="N3133" s="100"/>
      <c r="O3133" s="101" t="s">
        <v>40</v>
      </c>
      <c r="P3133" s="102">
        <v>30.841999999999999</v>
      </c>
      <c r="Q3133" s="102">
        <v>30.843</v>
      </c>
      <c r="R3133" s="102">
        <v>31.283999999999999</v>
      </c>
      <c r="S3133" s="135" t="s">
        <v>51778</v>
      </c>
      <c r="T3133" s="100">
        <v>10440</v>
      </c>
      <c r="U3133" s="100" t="s">
        <v>40154</v>
      </c>
      <c r="V3133" s="100" t="s">
        <v>40152</v>
      </c>
      <c r="W3133" s="100">
        <v>74.260000000000005</v>
      </c>
      <c r="X3133" s="103">
        <v>1E-150</v>
      </c>
      <c r="Y3133" s="100" t="s">
        <v>36</v>
      </c>
      <c r="Z3133" s="100" t="s">
        <v>40155</v>
      </c>
      <c r="AA3133" s="100" t="s">
        <v>40156</v>
      </c>
      <c r="AB3133" s="100" t="s">
        <v>40157</v>
      </c>
      <c r="AC3133" s="100" t="s">
        <v>40158</v>
      </c>
      <c r="AD3133" s="100" t="s">
        <v>40159</v>
      </c>
      <c r="AE3133" s="100" t="s">
        <v>40160</v>
      </c>
      <c r="AF3133" s="100" t="s">
        <v>16395</v>
      </c>
      <c r="AG3133" s="100"/>
      <c r="AH3133" t="s">
        <v>40161</v>
      </c>
      <c r="AI3133" t="s">
        <v>40151</v>
      </c>
      <c r="AJ3133">
        <v>100</v>
      </c>
      <c r="AK3133">
        <v>0</v>
      </c>
      <c r="AL3133" t="s">
        <v>69</v>
      </c>
      <c r="AM3133" t="s">
        <v>40162</v>
      </c>
      <c r="AN3133" t="s">
        <v>40163</v>
      </c>
      <c r="AO3133" t="s">
        <v>40164</v>
      </c>
      <c r="AR3133" t="s">
        <v>40165</v>
      </c>
      <c r="AS3133" s="55">
        <v>30843</v>
      </c>
      <c r="AT3133" s="104">
        <v>13</v>
      </c>
      <c r="AU3133" s="100" t="s">
        <v>40166</v>
      </c>
      <c r="AV3133" s="100" t="s">
        <v>40167</v>
      </c>
      <c r="AW3133" s="100"/>
      <c r="AX3133" s="100"/>
      <c r="AY3133" s="100"/>
      <c r="AZ3133" s="100">
        <v>0</v>
      </c>
      <c r="BA3133" s="100">
        <v>207711846.15384614</v>
      </c>
      <c r="BB3133" s="100">
        <v>0</v>
      </c>
    </row>
    <row r="3134" spans="1:54" x14ac:dyDescent="0.25">
      <c r="A3134" s="95" t="s">
        <v>40214</v>
      </c>
      <c r="B3134" s="51" t="s">
        <v>40215</v>
      </c>
      <c r="C3134" s="96" t="str">
        <f>HYPERLINK("http://www.UniProt.org/UniProt/P5CR3_HUMAN","P5CR3_HUMAN")</f>
        <v>P5CR3_HUMAN</v>
      </c>
      <c r="D3134" s="97" t="s">
        <v>40217</v>
      </c>
      <c r="E3134" s="159">
        <v>-0.01</v>
      </c>
      <c r="F3134" s="98">
        <v>320</v>
      </c>
      <c r="G3134" s="98">
        <v>310</v>
      </c>
      <c r="H3134" s="49"/>
      <c r="I3134" s="49"/>
      <c r="L3134" s="98">
        <v>98.394945909147523</v>
      </c>
      <c r="M3134" s="148" t="s">
        <v>47253</v>
      </c>
      <c r="N3134" s="100"/>
      <c r="O3134" s="101" t="s">
        <v>40</v>
      </c>
      <c r="P3134" s="102">
        <v>28.933</v>
      </c>
      <c r="Q3134" s="102">
        <v>28.875</v>
      </c>
      <c r="R3134" s="102">
        <v>28.663</v>
      </c>
      <c r="S3134" s="135" t="s">
        <v>51778</v>
      </c>
      <c r="T3134" s="100">
        <v>4729</v>
      </c>
      <c r="U3134" s="100" t="s">
        <v>40219</v>
      </c>
      <c r="V3134" s="100" t="s">
        <v>40216</v>
      </c>
      <c r="W3134" s="100">
        <v>58.03</v>
      </c>
      <c r="X3134" s="103">
        <v>2.0000000000000001E-114</v>
      </c>
      <c r="Y3134" s="100" t="s">
        <v>36</v>
      </c>
      <c r="Z3134" s="100" t="s">
        <v>40218</v>
      </c>
      <c r="AA3134" s="100" t="s">
        <v>40220</v>
      </c>
      <c r="AB3134" s="100" t="s">
        <v>40221</v>
      </c>
      <c r="AC3134" s="100" t="s">
        <v>16572</v>
      </c>
      <c r="AD3134" s="100" t="s">
        <v>16573</v>
      </c>
      <c r="AE3134" s="100"/>
      <c r="AF3134" s="100"/>
      <c r="AG3134" s="100"/>
      <c r="AH3134" t="s">
        <v>40222</v>
      </c>
      <c r="AI3134" t="s">
        <v>40215</v>
      </c>
      <c r="AJ3134">
        <v>99.27</v>
      </c>
      <c r="AK3134">
        <v>0</v>
      </c>
      <c r="AL3134" t="s">
        <v>47</v>
      </c>
      <c r="AM3134" t="s">
        <v>40223</v>
      </c>
      <c r="AO3134" t="s">
        <v>40217</v>
      </c>
      <c r="AR3134" t="s">
        <v>2827</v>
      </c>
      <c r="AS3134" s="55">
        <v>28875</v>
      </c>
      <c r="AT3134" s="104">
        <v>17.000130191381331</v>
      </c>
      <c r="AU3134" s="100" t="s">
        <v>40214</v>
      </c>
      <c r="AV3134" s="100" t="s">
        <v>40224</v>
      </c>
      <c r="AW3134" s="100"/>
      <c r="AX3134" s="100"/>
      <c r="AY3134" s="100"/>
      <c r="AZ3134" s="100">
        <v>0</v>
      </c>
      <c r="BA3134" s="100">
        <v>62752242.952871077</v>
      </c>
      <c r="BB3134" s="100">
        <v>0</v>
      </c>
    </row>
    <row r="3135" spans="1:54" x14ac:dyDescent="0.25">
      <c r="A3135" s="95" t="s">
        <v>40250</v>
      </c>
      <c r="B3135" s="51" t="s">
        <v>40251</v>
      </c>
      <c r="C3135" s="96" t="str">
        <f>HYPERLINK("http://www.UniProt.org/UniProt/PA1B2_HUMAN","PA1B2_HUMAN")</f>
        <v>PA1B2_HUMAN</v>
      </c>
      <c r="D3135" s="97" t="s">
        <v>40242</v>
      </c>
      <c r="E3135" s="159">
        <v>-0.42</v>
      </c>
      <c r="F3135" s="98">
        <v>270</v>
      </c>
      <c r="G3135" s="98">
        <v>100</v>
      </c>
      <c r="H3135" s="49"/>
      <c r="I3135" s="49"/>
      <c r="L3135" s="98">
        <v>142.57244844062552</v>
      </c>
      <c r="M3135" s="148" t="s">
        <v>47253</v>
      </c>
      <c r="N3135" s="100"/>
      <c r="O3135" s="101" t="s">
        <v>40</v>
      </c>
      <c r="P3135" s="102">
        <v>25.86</v>
      </c>
      <c r="Q3135" s="102">
        <v>25.861000000000001</v>
      </c>
      <c r="R3135" s="102">
        <v>25.568999999999999</v>
      </c>
      <c r="S3135" s="135" t="s">
        <v>51778</v>
      </c>
      <c r="T3135" s="100">
        <v>4350</v>
      </c>
      <c r="U3135" s="100" t="s">
        <v>40243</v>
      </c>
      <c r="V3135" s="100" t="s">
        <v>40241</v>
      </c>
      <c r="W3135" s="100">
        <v>82.1</v>
      </c>
      <c r="X3135" s="103">
        <v>1.9999999999999999E-144</v>
      </c>
      <c r="Y3135" s="100" t="s">
        <v>36</v>
      </c>
      <c r="Z3135" s="100" t="s">
        <v>40244</v>
      </c>
      <c r="AA3135" s="100" t="s">
        <v>40245</v>
      </c>
      <c r="AB3135" s="100" t="s">
        <v>40246</v>
      </c>
      <c r="AC3135" s="100" t="s">
        <v>40247</v>
      </c>
      <c r="AD3135" s="100" t="s">
        <v>40248</v>
      </c>
      <c r="AE3135" s="100" t="s">
        <v>40249</v>
      </c>
      <c r="AF3135" s="100"/>
      <c r="AG3135" s="100"/>
      <c r="AH3135" t="s">
        <v>40252</v>
      </c>
      <c r="AI3135" t="s">
        <v>40251</v>
      </c>
      <c r="AJ3135">
        <v>100</v>
      </c>
      <c r="AK3135" s="54">
        <v>5.0000000000000002E-169</v>
      </c>
      <c r="AL3135" t="s">
        <v>69</v>
      </c>
      <c r="AM3135" t="s">
        <v>40253</v>
      </c>
      <c r="AN3135" t="s">
        <v>40254</v>
      </c>
      <c r="AO3135" t="s">
        <v>40255</v>
      </c>
      <c r="AS3135" s="55">
        <v>25861</v>
      </c>
      <c r="AT3135" s="104">
        <v>14.000116825841877</v>
      </c>
      <c r="AU3135" s="100" t="s">
        <v>40250</v>
      </c>
      <c r="AV3135" s="100" t="s">
        <v>40250</v>
      </c>
      <c r="AW3135" s="100"/>
      <c r="AX3135" s="100"/>
      <c r="AY3135" s="100"/>
      <c r="AZ3135" s="100">
        <v>0</v>
      </c>
      <c r="BA3135" s="100">
        <v>90926834.099718362</v>
      </c>
      <c r="BB3135" s="100">
        <v>0</v>
      </c>
    </row>
    <row r="3136" spans="1:54" x14ac:dyDescent="0.25">
      <c r="A3136" s="95" t="s">
        <v>40256</v>
      </c>
      <c r="B3136" s="51" t="s">
        <v>40257</v>
      </c>
      <c r="C3136" s="96" t="str">
        <f>HYPERLINK("http://www.UniProt.org/UniProt/PA1B3_HUMAN","PA1B3_HUMAN")</f>
        <v>PA1B3_HUMAN</v>
      </c>
      <c r="D3136" s="97" t="s">
        <v>40259</v>
      </c>
      <c r="E3136" s="159">
        <v>-0.24</v>
      </c>
      <c r="F3136" s="98">
        <v>52</v>
      </c>
      <c r="G3136" s="98">
        <v>30</v>
      </c>
      <c r="H3136" s="49"/>
      <c r="I3136" s="49"/>
      <c r="L3136" s="98">
        <v>38.83248438055103</v>
      </c>
      <c r="M3136" s="148" t="s">
        <v>47253</v>
      </c>
      <c r="N3136" s="100"/>
      <c r="O3136" s="101" t="s">
        <v>40</v>
      </c>
      <c r="P3136" s="102">
        <v>25.460999999999999</v>
      </c>
      <c r="Q3136" s="102">
        <v>25.446999999999999</v>
      </c>
      <c r="R3136" s="102">
        <v>25.734000000000002</v>
      </c>
      <c r="S3136" s="135" t="s">
        <v>51778</v>
      </c>
      <c r="T3136" s="100">
        <v>5204</v>
      </c>
      <c r="U3136" s="100" t="s">
        <v>40260</v>
      </c>
      <c r="V3136" s="100" t="s">
        <v>40258</v>
      </c>
      <c r="W3136" s="100">
        <v>72.28</v>
      </c>
      <c r="X3136" s="103">
        <v>8.0000000000000004E-110</v>
      </c>
      <c r="Y3136" s="100" t="s">
        <v>36</v>
      </c>
      <c r="Z3136" s="100" t="s">
        <v>40261</v>
      </c>
      <c r="AA3136" s="100" t="s">
        <v>40262</v>
      </c>
      <c r="AB3136" s="100" t="s">
        <v>40263</v>
      </c>
      <c r="AC3136" s="100" t="s">
        <v>40247</v>
      </c>
      <c r="AD3136" s="100" t="s">
        <v>40248</v>
      </c>
      <c r="AE3136" s="100" t="s">
        <v>40264</v>
      </c>
      <c r="AF3136" s="100"/>
      <c r="AG3136" s="100"/>
      <c r="AH3136" t="s">
        <v>40265</v>
      </c>
      <c r="AI3136" t="s">
        <v>40257</v>
      </c>
      <c r="AJ3136">
        <v>96.46</v>
      </c>
      <c r="AK3136" s="54">
        <v>4.9999999999999998E-165</v>
      </c>
      <c r="AL3136" t="s">
        <v>69</v>
      </c>
      <c r="AM3136" t="s">
        <v>40266</v>
      </c>
      <c r="AN3136" t="s">
        <v>40267</v>
      </c>
      <c r="AO3136" t="s">
        <v>40268</v>
      </c>
      <c r="AS3136" s="55">
        <v>25447</v>
      </c>
      <c r="AT3136" s="104">
        <v>10.999945632968169</v>
      </c>
      <c r="AU3136" s="100" t="s">
        <v>40256</v>
      </c>
      <c r="AV3136" s="100" t="s">
        <v>40269</v>
      </c>
      <c r="AW3136" s="100"/>
      <c r="AX3136" s="100"/>
      <c r="AY3136" s="100"/>
      <c r="AZ3136" s="100">
        <v>0</v>
      </c>
      <c r="BA3136" s="100">
        <v>24765758.767345022</v>
      </c>
      <c r="BB3136" s="100">
        <v>0</v>
      </c>
    </row>
    <row r="3137" spans="1:54" x14ac:dyDescent="0.25">
      <c r="A3137" s="95" t="s">
        <v>40288</v>
      </c>
      <c r="B3137" s="51" t="s">
        <v>16702</v>
      </c>
      <c r="C3137" s="96" t="str">
        <f>HYPERLINK("http://www.UniProt.org/UniProt/PADI4_HUMAN","PADI4_HUMAN")</f>
        <v>PADI4_HUMAN</v>
      </c>
      <c r="D3137" s="97" t="s">
        <v>40290</v>
      </c>
      <c r="E3137" s="159">
        <v>-0.85</v>
      </c>
      <c r="F3137" s="98">
        <v>48</v>
      </c>
      <c r="G3137" s="98">
        <v>6.8</v>
      </c>
      <c r="H3137" s="49"/>
      <c r="I3137" s="49"/>
      <c r="L3137" s="98">
        <v>147.22880379105098</v>
      </c>
      <c r="M3137" s="148" t="s">
        <v>47253</v>
      </c>
      <c r="N3137" s="100"/>
      <c r="O3137" s="101" t="s">
        <v>40</v>
      </c>
      <c r="P3137" s="102">
        <v>9.1437000000000008</v>
      </c>
      <c r="Q3137" s="102">
        <v>74.096999999999994</v>
      </c>
      <c r="R3137" s="102">
        <v>74.078999999999994</v>
      </c>
      <c r="S3137" s="135" t="s">
        <v>51778</v>
      </c>
      <c r="T3137" s="100">
        <v>10560</v>
      </c>
      <c r="U3137" s="100" t="s">
        <v>40291</v>
      </c>
      <c r="V3137" s="100" t="s">
        <v>40289</v>
      </c>
      <c r="W3137" s="100">
        <v>72.37</v>
      </c>
      <c r="X3137" s="103">
        <v>4.0000000000000002E-33</v>
      </c>
      <c r="Y3137" s="100" t="s">
        <v>36</v>
      </c>
      <c r="Z3137" s="100" t="s">
        <v>40292</v>
      </c>
      <c r="AA3137" s="100" t="s">
        <v>40293</v>
      </c>
      <c r="AB3137" s="100" t="s">
        <v>40294</v>
      </c>
      <c r="AC3137" s="100" t="s">
        <v>16709</v>
      </c>
      <c r="AD3137" s="100" t="s">
        <v>16710</v>
      </c>
      <c r="AE3137" s="100" t="s">
        <v>40295</v>
      </c>
      <c r="AF3137" s="100"/>
      <c r="AG3137" s="100"/>
      <c r="AH3137" t="s">
        <v>16712</v>
      </c>
      <c r="AI3137" t="s">
        <v>16702</v>
      </c>
      <c r="AJ3137">
        <v>87.34</v>
      </c>
      <c r="AK3137" s="54">
        <v>3E-49</v>
      </c>
      <c r="AL3137" t="s">
        <v>69</v>
      </c>
      <c r="AM3137" t="s">
        <v>16713</v>
      </c>
      <c r="AN3137" t="s">
        <v>16714</v>
      </c>
      <c r="AO3137" t="s">
        <v>16715</v>
      </c>
      <c r="AS3137" s="55">
        <v>74097</v>
      </c>
      <c r="AT3137" s="104">
        <v>4.000044060627423</v>
      </c>
      <c r="AU3137" s="100" t="s">
        <v>40296</v>
      </c>
      <c r="AV3137" s="100" t="s">
        <v>40297</v>
      </c>
      <c r="AW3137" s="100"/>
      <c r="AX3137" s="100"/>
      <c r="AY3137" s="100"/>
      <c r="AZ3137" s="100">
        <v>0</v>
      </c>
      <c r="BA3137" s="100">
        <v>93896465.715701938</v>
      </c>
      <c r="BB3137" s="100">
        <v>0</v>
      </c>
    </row>
    <row r="3138" spans="1:54" x14ac:dyDescent="0.25">
      <c r="A3138" s="95" t="s">
        <v>40396</v>
      </c>
      <c r="B3138" s="51" t="s">
        <v>40397</v>
      </c>
      <c r="C3138" s="96" t="str">
        <f>HYPERLINK("http://www.UniProt.org/UniProt/PBDC1_HUMAN","PBDC1_HUMAN")</f>
        <v>PBDC1_HUMAN</v>
      </c>
      <c r="D3138" s="97" t="s">
        <v>40399</v>
      </c>
      <c r="E3138" s="159">
        <v>-0.89</v>
      </c>
      <c r="F3138" s="98">
        <v>180</v>
      </c>
      <c r="G3138" s="98">
        <v>24</v>
      </c>
      <c r="H3138" s="49"/>
      <c r="I3138" s="49"/>
      <c r="L3138" s="98">
        <v>65.02822835593183</v>
      </c>
      <c r="M3138" s="148" t="s">
        <v>47253</v>
      </c>
      <c r="N3138" s="100"/>
      <c r="O3138" s="101" t="s">
        <v>40</v>
      </c>
      <c r="P3138" s="102">
        <v>19.916</v>
      </c>
      <c r="Q3138" s="102">
        <v>19.119</v>
      </c>
      <c r="R3138" s="102">
        <v>26.056999999999999</v>
      </c>
      <c r="S3138" s="135" t="s">
        <v>51778</v>
      </c>
      <c r="T3138" s="100">
        <v>8228</v>
      </c>
      <c r="U3138" s="100" t="s">
        <v>40400</v>
      </c>
      <c r="V3138" s="100" t="s">
        <v>40398</v>
      </c>
      <c r="W3138" s="100">
        <v>68.92</v>
      </c>
      <c r="X3138" s="103">
        <v>6.9999999999999995E-73</v>
      </c>
      <c r="Y3138" s="100" t="s">
        <v>36</v>
      </c>
      <c r="Z3138" s="100" t="s">
        <v>40401</v>
      </c>
      <c r="AA3138" s="100" t="s">
        <v>40402</v>
      </c>
      <c r="AB3138" s="100" t="s">
        <v>4339</v>
      </c>
      <c r="AC3138" s="100"/>
      <c r="AD3138" s="100" t="s">
        <v>40403</v>
      </c>
      <c r="AE3138" s="100"/>
      <c r="AF3138" s="100"/>
      <c r="AG3138" s="100"/>
      <c r="AH3138" t="s">
        <v>40404</v>
      </c>
      <c r="AI3138" t="s">
        <v>40397</v>
      </c>
      <c r="AJ3138">
        <v>100</v>
      </c>
      <c r="AK3138" s="54">
        <v>4.9999999999999999E-122</v>
      </c>
      <c r="AL3138" t="s">
        <v>69</v>
      </c>
      <c r="AM3138" t="s">
        <v>40405</v>
      </c>
      <c r="AN3138" t="s">
        <v>40406</v>
      </c>
      <c r="AO3138" t="s">
        <v>40407</v>
      </c>
      <c r="AS3138" s="55">
        <v>19119</v>
      </c>
      <c r="AT3138" s="104">
        <v>7.9999300552563479</v>
      </c>
      <c r="AU3138" s="100" t="s">
        <v>40408</v>
      </c>
      <c r="AV3138" s="100" t="s">
        <v>40409</v>
      </c>
      <c r="AW3138" s="100"/>
      <c r="AX3138" s="100"/>
      <c r="AY3138" s="100"/>
      <c r="AZ3138" s="100">
        <v>0</v>
      </c>
      <c r="BA3138" s="100">
        <v>41472325.096393444</v>
      </c>
      <c r="BB3138" s="100">
        <v>0</v>
      </c>
    </row>
    <row r="3139" spans="1:54" x14ac:dyDescent="0.25">
      <c r="A3139" s="95" t="s">
        <v>40410</v>
      </c>
      <c r="B3139" s="51" t="s">
        <v>40411</v>
      </c>
      <c r="C3139" s="96" t="str">
        <f>HYPERLINK("http://www.UniProt.org/UniProt/PCCB_HUMAN","PCCB_HUMAN")</f>
        <v>PCCB_HUMAN</v>
      </c>
      <c r="D3139" s="97" t="s">
        <v>40413</v>
      </c>
      <c r="E3139" s="160" t="s">
        <v>40</v>
      </c>
      <c r="H3139" s="49"/>
      <c r="I3139" s="49"/>
      <c r="L3139" s="98">
        <v>135.83911216592114</v>
      </c>
      <c r="M3139" s="148" t="s">
        <v>47253</v>
      </c>
      <c r="N3139" s="100"/>
      <c r="O3139" s="101" t="s">
        <v>311</v>
      </c>
      <c r="P3139" s="102">
        <v>59.033000000000001</v>
      </c>
      <c r="Q3139" s="102">
        <v>59.033999999999999</v>
      </c>
      <c r="R3139" s="102">
        <v>58.216000000000001</v>
      </c>
      <c r="S3139" s="135" t="s">
        <v>51778</v>
      </c>
      <c r="T3139" s="100">
        <v>8646</v>
      </c>
      <c r="U3139" s="100" t="s">
        <v>40415</v>
      </c>
      <c r="V3139" s="100" t="s">
        <v>40412</v>
      </c>
      <c r="W3139" s="100">
        <v>85.58</v>
      </c>
      <c r="X3139" s="100">
        <v>0</v>
      </c>
      <c r="Y3139" s="100" t="s">
        <v>36</v>
      </c>
      <c r="Z3139" s="100" t="s">
        <v>40414</v>
      </c>
      <c r="AA3139" s="100" t="s">
        <v>40416</v>
      </c>
      <c r="AB3139" s="100" t="s">
        <v>40417</v>
      </c>
      <c r="AC3139" s="100" t="s">
        <v>40418</v>
      </c>
      <c r="AD3139" s="100" t="s">
        <v>38230</v>
      </c>
      <c r="AE3139" s="100"/>
      <c r="AF3139" s="100"/>
      <c r="AG3139" s="100"/>
      <c r="AH3139" t="s">
        <v>40419</v>
      </c>
      <c r="AI3139" t="s">
        <v>40411</v>
      </c>
      <c r="AJ3139">
        <v>100</v>
      </c>
      <c r="AK3139">
        <v>0</v>
      </c>
      <c r="AL3139" t="s">
        <v>69</v>
      </c>
      <c r="AM3139" t="s">
        <v>40420</v>
      </c>
      <c r="AN3139" t="s">
        <v>40421</v>
      </c>
      <c r="AO3139" t="s">
        <v>40422</v>
      </c>
      <c r="AS3139" s="55">
        <v>59034</v>
      </c>
      <c r="AT3139" s="104">
        <v>34.999885302686209</v>
      </c>
      <c r="AU3139" s="100" t="s">
        <v>40410</v>
      </c>
      <c r="AV3139" s="100" t="s">
        <v>40423</v>
      </c>
      <c r="AW3139" s="100"/>
      <c r="AX3139" s="100"/>
      <c r="AY3139" s="100"/>
      <c r="AZ3139" s="100">
        <v>0</v>
      </c>
      <c r="BA3139" s="100">
        <v>86632589.61500901</v>
      </c>
      <c r="BB3139" s="100">
        <v>0</v>
      </c>
    </row>
    <row r="3140" spans="1:54" x14ac:dyDescent="0.25">
      <c r="A3140" s="95" t="s">
        <v>40472</v>
      </c>
      <c r="B3140" s="51" t="s">
        <v>40473</v>
      </c>
      <c r="C3140" s="96" t="str">
        <f>HYPERLINK("http://www.UniProt.org/UniProt/PDDC1_HUMAN","PDDC1_HUMAN")</f>
        <v>PDDC1_HUMAN</v>
      </c>
      <c r="D3140" s="97" t="s">
        <v>40475</v>
      </c>
      <c r="E3140" s="160" t="s">
        <v>40</v>
      </c>
      <c r="H3140" s="49"/>
      <c r="I3140" s="49"/>
      <c r="L3140" s="98">
        <v>11.709408061790993</v>
      </c>
      <c r="M3140" s="148" t="s">
        <v>47253</v>
      </c>
      <c r="N3140" s="100"/>
      <c r="O3140" s="101" t="s">
        <v>235</v>
      </c>
      <c r="P3140" s="102">
        <v>25.885000000000002</v>
      </c>
      <c r="Q3140" s="102">
        <v>24.657</v>
      </c>
      <c r="R3140" s="102">
        <v>23.297999999999998</v>
      </c>
      <c r="S3140" s="135" t="s">
        <v>51778</v>
      </c>
      <c r="T3140" s="100">
        <v>1748</v>
      </c>
      <c r="U3140" s="100" t="s">
        <v>40477</v>
      </c>
      <c r="V3140" s="100" t="s">
        <v>40474</v>
      </c>
      <c r="W3140" s="100">
        <v>73.06</v>
      </c>
      <c r="X3140" s="103">
        <v>2.0000000000000001E-122</v>
      </c>
      <c r="Y3140" s="100" t="s">
        <v>36</v>
      </c>
      <c r="Z3140" s="100" t="s">
        <v>40476</v>
      </c>
      <c r="AA3140" s="100" t="s">
        <v>40478</v>
      </c>
      <c r="AB3140" s="100" t="s">
        <v>40479</v>
      </c>
      <c r="AC3140" s="100"/>
      <c r="AD3140" s="100" t="s">
        <v>40480</v>
      </c>
      <c r="AE3140" s="100"/>
      <c r="AF3140" s="100"/>
      <c r="AG3140" s="100"/>
      <c r="AH3140" t="s">
        <v>40481</v>
      </c>
      <c r="AI3140" t="s">
        <v>40473</v>
      </c>
      <c r="AJ3140">
        <v>100</v>
      </c>
      <c r="AK3140" s="54">
        <v>2.0000000000000001E-172</v>
      </c>
      <c r="AL3140" t="s">
        <v>47</v>
      </c>
      <c r="AM3140" t="s">
        <v>40482</v>
      </c>
      <c r="AN3140" t="s">
        <v>40483</v>
      </c>
      <c r="AO3140" t="s">
        <v>40475</v>
      </c>
      <c r="AQ3140" t="s">
        <v>40484</v>
      </c>
      <c r="AR3140" t="s">
        <v>40485</v>
      </c>
      <c r="AS3140" s="55">
        <v>24657</v>
      </c>
      <c r="AT3140" s="104">
        <v>13.000252425083842</v>
      </c>
      <c r="AU3140" s="100" t="s">
        <v>40472</v>
      </c>
      <c r="AV3140" s="100" t="s">
        <v>40472</v>
      </c>
      <c r="AW3140" s="100"/>
      <c r="AX3140" s="100"/>
      <c r="AY3140" s="100"/>
      <c r="AZ3140" s="100">
        <v>0</v>
      </c>
      <c r="BA3140" s="100">
        <v>7467778.0727302982</v>
      </c>
      <c r="BB3140" s="100">
        <v>0</v>
      </c>
    </row>
    <row r="3141" spans="1:54" x14ac:dyDescent="0.25">
      <c r="A3141" s="95" t="s">
        <v>40486</v>
      </c>
      <c r="B3141" s="51" t="s">
        <v>40487</v>
      </c>
      <c r="C3141" s="96" t="str">
        <f>HYPERLINK("http://www.UniProt.org/UniProt/PDE12_HUMAN","PDE12_HUMAN")</f>
        <v>PDE12_HUMAN</v>
      </c>
      <c r="D3141" s="97" t="s">
        <v>40489</v>
      </c>
      <c r="E3141" s="160" t="s">
        <v>40</v>
      </c>
      <c r="H3141" s="49"/>
      <c r="I3141" s="49"/>
      <c r="L3141" s="98">
        <v>15.625601921666568</v>
      </c>
      <c r="M3141" s="148" t="s">
        <v>47253</v>
      </c>
      <c r="N3141" s="100"/>
      <c r="O3141" s="101" t="s">
        <v>311</v>
      </c>
      <c r="P3141" s="102">
        <v>62.771999999999998</v>
      </c>
      <c r="Q3141" s="102">
        <v>62.042999999999999</v>
      </c>
      <c r="R3141" s="102">
        <v>67.352000000000004</v>
      </c>
      <c r="S3141" s="135" t="s">
        <v>51778</v>
      </c>
      <c r="T3141" s="100">
        <v>7390</v>
      </c>
      <c r="U3141" s="100" t="s">
        <v>40491</v>
      </c>
      <c r="V3141" s="100" t="s">
        <v>40488</v>
      </c>
      <c r="W3141" s="100">
        <v>51.74</v>
      </c>
      <c r="X3141" s="100">
        <v>0</v>
      </c>
      <c r="Y3141" s="100" t="s">
        <v>36</v>
      </c>
      <c r="Z3141" s="100" t="s">
        <v>40490</v>
      </c>
      <c r="AA3141" s="100" t="s">
        <v>40492</v>
      </c>
      <c r="AB3141" s="100" t="s">
        <v>40493</v>
      </c>
      <c r="AC3141" s="100"/>
      <c r="AD3141" s="100" t="s">
        <v>990</v>
      </c>
      <c r="AE3141" s="100" t="s">
        <v>40495</v>
      </c>
      <c r="AF3141" s="100" t="s">
        <v>40494</v>
      </c>
      <c r="AG3141" s="100"/>
      <c r="AH3141" t="s">
        <v>40496</v>
      </c>
      <c r="AI3141" t="s">
        <v>40487</v>
      </c>
      <c r="AJ3141">
        <v>99.82</v>
      </c>
      <c r="AK3141">
        <v>0</v>
      </c>
      <c r="AL3141" t="s">
        <v>69</v>
      </c>
      <c r="AM3141" t="s">
        <v>40497</v>
      </c>
      <c r="AO3141" t="s">
        <v>40498</v>
      </c>
      <c r="AR3141" t="s">
        <v>370</v>
      </c>
      <c r="AS3141" s="55">
        <v>62043</v>
      </c>
      <c r="AT3141" s="104">
        <v>30.999165043139438</v>
      </c>
      <c r="AU3141" s="100" t="s">
        <v>40486</v>
      </c>
      <c r="AV3141" s="100" t="s">
        <v>40486</v>
      </c>
      <c r="AW3141" s="100"/>
      <c r="AX3141" s="100"/>
      <c r="AY3141" s="100"/>
      <c r="AZ3141" s="100">
        <v>0</v>
      </c>
      <c r="BA3141" s="100">
        <v>9965365.1822589338</v>
      </c>
      <c r="BB3141" s="100">
        <v>0</v>
      </c>
    </row>
    <row r="3142" spans="1:54" x14ac:dyDescent="0.25">
      <c r="A3142" s="95" t="s">
        <v>40499</v>
      </c>
      <c r="B3142" s="51" t="s">
        <v>42683</v>
      </c>
      <c r="C3142" s="96" t="str">
        <f>HYPERLINK("http://www.UniProt.org/UniProt/PDE6D_HUMAN","PDE6D_HUMAN")</f>
        <v>PDE6D_HUMAN</v>
      </c>
      <c r="D3142" s="97" t="s">
        <v>40501</v>
      </c>
      <c r="E3142" s="159">
        <v>-0.28000000000000003</v>
      </c>
      <c r="F3142" s="98">
        <v>29</v>
      </c>
      <c r="G3142" s="98">
        <v>15</v>
      </c>
      <c r="H3142" s="49"/>
      <c r="I3142" s="49"/>
      <c r="L3142" s="98">
        <v>15.774723798826676</v>
      </c>
      <c r="M3142" s="148" t="s">
        <v>47253</v>
      </c>
      <c r="N3142" s="100"/>
      <c r="O3142" s="101" t="s">
        <v>40</v>
      </c>
      <c r="P3142" s="102">
        <v>17.338999999999999</v>
      </c>
      <c r="Q3142" s="102" t="s">
        <v>40</v>
      </c>
      <c r="R3142" s="102">
        <v>17.420000000000002</v>
      </c>
      <c r="S3142" s="135" t="s">
        <v>51778</v>
      </c>
      <c r="T3142" s="100">
        <v>7326</v>
      </c>
      <c r="U3142" s="100" t="s">
        <v>40502</v>
      </c>
      <c r="V3142" s="100" t="s">
        <v>40500</v>
      </c>
      <c r="W3142" s="100">
        <v>92.57</v>
      </c>
      <c r="X3142" s="103">
        <v>1.0000000000000001E-101</v>
      </c>
      <c r="Y3142" s="100" t="s">
        <v>36</v>
      </c>
      <c r="Z3142" s="100" t="s">
        <v>40503</v>
      </c>
      <c r="AA3142" s="100" t="s">
        <v>40504</v>
      </c>
      <c r="AB3142" s="100" t="s">
        <v>40505</v>
      </c>
      <c r="AC3142" s="100" t="s">
        <v>40506</v>
      </c>
      <c r="AD3142" s="100"/>
      <c r="AE3142" s="100" t="s">
        <v>40507</v>
      </c>
      <c r="AF3142" s="100"/>
      <c r="AG3142" s="100"/>
      <c r="AH3142" t="s">
        <v>42693</v>
      </c>
      <c r="AI3142" t="s">
        <v>42683</v>
      </c>
      <c r="AJ3142">
        <v>98.5</v>
      </c>
      <c r="AK3142" s="54">
        <v>3.0000000000000001E-95</v>
      </c>
      <c r="AL3142" t="s">
        <v>69</v>
      </c>
      <c r="AM3142" t="s">
        <v>42694</v>
      </c>
      <c r="AO3142" t="s">
        <v>415</v>
      </c>
      <c r="AR3142" t="s">
        <v>370</v>
      </c>
      <c r="AS3142" s="55">
        <v>17188</v>
      </c>
      <c r="AT3142" s="104">
        <v>5.9999191058499957</v>
      </c>
      <c r="AU3142" s="100" t="s">
        <v>40499</v>
      </c>
      <c r="AV3142" s="100" t="s">
        <v>40508</v>
      </c>
      <c r="AW3142" s="100"/>
      <c r="AX3142" s="100"/>
      <c r="AY3142" s="100"/>
      <c r="AZ3142" s="100">
        <v>0</v>
      </c>
      <c r="BA3142" s="100">
        <v>10060468.972181024</v>
      </c>
      <c r="BB3142" s="100">
        <v>0</v>
      </c>
    </row>
    <row r="3143" spans="1:54" x14ac:dyDescent="0.25">
      <c r="A3143" s="95" t="s">
        <v>40509</v>
      </c>
      <c r="B3143" s="51" t="s">
        <v>40510</v>
      </c>
      <c r="C3143" s="96" t="str">
        <f>HYPERLINK("http://www.UniProt.org/UniProt/PDIA1_HUMAN","PDIA1_HUMAN")</f>
        <v>PDIA1_HUMAN</v>
      </c>
      <c r="D3143" s="97" t="s">
        <v>40512</v>
      </c>
      <c r="E3143" s="160" t="s">
        <v>40</v>
      </c>
      <c r="H3143" s="49"/>
      <c r="I3143" s="49"/>
      <c r="L3143" s="98">
        <v>38.913978923421794</v>
      </c>
      <c r="M3143" s="148" t="s">
        <v>47253</v>
      </c>
      <c r="N3143" s="100"/>
      <c r="O3143" s="101" t="s">
        <v>235</v>
      </c>
      <c r="P3143" s="102">
        <v>56.652999999999999</v>
      </c>
      <c r="Q3143" s="102">
        <v>58.017000000000003</v>
      </c>
      <c r="R3143" s="102">
        <v>57.116</v>
      </c>
      <c r="S3143" s="135" t="s">
        <v>51778</v>
      </c>
      <c r="T3143" s="100">
        <v>5597</v>
      </c>
      <c r="U3143" s="100" t="s">
        <v>40513</v>
      </c>
      <c r="V3143" s="100" t="s">
        <v>40511</v>
      </c>
      <c r="W3143" s="100">
        <v>80</v>
      </c>
      <c r="X3143" s="100">
        <v>0</v>
      </c>
      <c r="Y3143" s="100" t="s">
        <v>36</v>
      </c>
      <c r="Z3143" s="100" t="s">
        <v>40514</v>
      </c>
      <c r="AA3143" s="100" t="s">
        <v>40515</v>
      </c>
      <c r="AB3143" s="100" t="s">
        <v>40516</v>
      </c>
      <c r="AC3143" s="100" t="s">
        <v>40517</v>
      </c>
      <c r="AD3143" s="100" t="s">
        <v>40518</v>
      </c>
      <c r="AE3143" s="100" t="s">
        <v>40519</v>
      </c>
      <c r="AF3143" s="100" t="s">
        <v>9367</v>
      </c>
      <c r="AG3143" s="100"/>
      <c r="AH3143" t="s">
        <v>40520</v>
      </c>
      <c r="AI3143" t="s">
        <v>40510</v>
      </c>
      <c r="AJ3143">
        <v>100</v>
      </c>
      <c r="AK3143">
        <v>0</v>
      </c>
      <c r="AL3143" t="s">
        <v>69</v>
      </c>
      <c r="AM3143" t="s">
        <v>40521</v>
      </c>
      <c r="AO3143" t="s">
        <v>40522</v>
      </c>
      <c r="AR3143" t="s">
        <v>40523</v>
      </c>
      <c r="AS3143" s="55">
        <v>58017</v>
      </c>
      <c r="AT3143" s="104">
        <v>36.000387841179034</v>
      </c>
      <c r="AU3143" s="100" t="s">
        <v>40509</v>
      </c>
      <c r="AV3143" s="100" t="s">
        <v>40524</v>
      </c>
      <c r="AW3143" s="100"/>
      <c r="AX3143" s="100"/>
      <c r="AY3143" s="100"/>
      <c r="AZ3143" s="100">
        <v>0</v>
      </c>
      <c r="BA3143" s="100">
        <v>24817732.629481003</v>
      </c>
      <c r="BB3143" s="100">
        <v>0</v>
      </c>
    </row>
    <row r="3144" spans="1:54" x14ac:dyDescent="0.25">
      <c r="A3144" s="95" t="s">
        <v>40539</v>
      </c>
      <c r="B3144" s="51" t="s">
        <v>40540</v>
      </c>
      <c r="C3144" s="96" t="str">
        <f>HYPERLINK("http://www.UniProt.org/UniProt/PDIA4_HUMAN","PDIA4_HUMAN")</f>
        <v>PDIA4_HUMAN</v>
      </c>
      <c r="D3144" s="97" t="s">
        <v>40542</v>
      </c>
      <c r="E3144" s="160" t="s">
        <v>40</v>
      </c>
      <c r="H3144" s="49"/>
      <c r="I3144" s="49"/>
      <c r="L3144" s="98">
        <v>17.859408816185983</v>
      </c>
      <c r="M3144" s="148" t="s">
        <v>47253</v>
      </c>
      <c r="N3144" s="100"/>
      <c r="O3144" s="101" t="s">
        <v>235</v>
      </c>
      <c r="P3144" s="102">
        <v>73.007000000000005</v>
      </c>
      <c r="Q3144" s="102">
        <v>71.754000000000005</v>
      </c>
      <c r="R3144" s="102">
        <v>72.932000000000002</v>
      </c>
      <c r="S3144" s="135" t="s">
        <v>51778</v>
      </c>
      <c r="T3144" s="100">
        <v>6928</v>
      </c>
      <c r="U3144" s="100" t="s">
        <v>40543</v>
      </c>
      <c r="V3144" s="100" t="s">
        <v>40541</v>
      </c>
      <c r="W3144" s="100">
        <v>75.86</v>
      </c>
      <c r="X3144" s="100">
        <v>0</v>
      </c>
      <c r="Y3144" s="100" t="s">
        <v>36</v>
      </c>
      <c r="Z3144" s="100" t="s">
        <v>40544</v>
      </c>
      <c r="AA3144" s="100" t="s">
        <v>40545</v>
      </c>
      <c r="AB3144" s="100" t="s">
        <v>40546</v>
      </c>
      <c r="AC3144" s="100" t="s">
        <v>40547</v>
      </c>
      <c r="AD3144" s="100" t="s">
        <v>40518</v>
      </c>
      <c r="AE3144" s="100"/>
      <c r="AF3144" s="100" t="s">
        <v>40548</v>
      </c>
      <c r="AG3144" s="100"/>
      <c r="AH3144" t="s">
        <v>40549</v>
      </c>
      <c r="AI3144" t="s">
        <v>40540</v>
      </c>
      <c r="AJ3144">
        <v>100</v>
      </c>
      <c r="AK3144">
        <v>0</v>
      </c>
      <c r="AL3144" t="s">
        <v>69</v>
      </c>
      <c r="AM3144" t="s">
        <v>40550</v>
      </c>
      <c r="AN3144" t="s">
        <v>40551</v>
      </c>
      <c r="AO3144" t="s">
        <v>40552</v>
      </c>
      <c r="AQ3144" t="s">
        <v>40553</v>
      </c>
      <c r="AR3144" t="s">
        <v>31507</v>
      </c>
      <c r="AS3144" s="55">
        <v>71754</v>
      </c>
      <c r="AT3144" s="104">
        <v>45.000519426553083</v>
      </c>
      <c r="AU3144" s="100" t="s">
        <v>40539</v>
      </c>
      <c r="AV3144" s="100" t="s">
        <v>40554</v>
      </c>
      <c r="AW3144" s="100"/>
      <c r="AX3144" s="100"/>
      <c r="AY3144" s="100"/>
      <c r="AZ3144" s="100">
        <v>0</v>
      </c>
      <c r="BA3144" s="100">
        <v>11389995.194090148</v>
      </c>
      <c r="BB3144" s="100">
        <v>0</v>
      </c>
    </row>
    <row r="3145" spans="1:54" x14ac:dyDescent="0.25">
      <c r="A3145" s="95" t="s">
        <v>40570</v>
      </c>
      <c r="B3145" s="51" t="s">
        <v>40571</v>
      </c>
      <c r="C3145" s="96" t="str">
        <f>HYPERLINK("http://www.UniProt.org/UniProt/PDIA6_HUMAN","PDIA6_HUMAN")</f>
        <v>PDIA6_HUMAN</v>
      </c>
      <c r="D3145" s="97" t="s">
        <v>40573</v>
      </c>
      <c r="E3145" s="160" t="s">
        <v>40</v>
      </c>
      <c r="H3145" s="49"/>
      <c r="I3145" s="49"/>
      <c r="L3145" s="98">
        <v>28.585665781378712</v>
      </c>
      <c r="M3145" s="148" t="s">
        <v>47253</v>
      </c>
      <c r="N3145" s="100"/>
      <c r="O3145" s="101" t="s">
        <v>235</v>
      </c>
      <c r="P3145" s="102">
        <v>47.859000000000002</v>
      </c>
      <c r="Q3145" s="102">
        <v>47.859000000000002</v>
      </c>
      <c r="R3145" s="102">
        <v>48.121000000000002</v>
      </c>
      <c r="S3145" s="135" t="s">
        <v>51778</v>
      </c>
      <c r="T3145" s="100">
        <v>5089</v>
      </c>
      <c r="U3145" s="100" t="s">
        <v>40574</v>
      </c>
      <c r="V3145" s="100" t="s">
        <v>40572</v>
      </c>
      <c r="W3145" s="100">
        <v>82.13</v>
      </c>
      <c r="X3145" s="100">
        <v>0</v>
      </c>
      <c r="Y3145" s="100" t="s">
        <v>36</v>
      </c>
      <c r="Z3145" s="100" t="s">
        <v>40575</v>
      </c>
      <c r="AA3145" s="100" t="s">
        <v>40576</v>
      </c>
      <c r="AB3145" s="100" t="s">
        <v>40577</v>
      </c>
      <c r="AC3145" s="100" t="s">
        <v>40578</v>
      </c>
      <c r="AD3145" s="100" t="s">
        <v>40564</v>
      </c>
      <c r="AE3145" s="100" t="s">
        <v>40579</v>
      </c>
      <c r="AF3145" s="100"/>
      <c r="AG3145" s="100"/>
      <c r="AH3145" t="s">
        <v>40580</v>
      </c>
      <c r="AI3145" t="s">
        <v>40571</v>
      </c>
      <c r="AJ3145">
        <v>100</v>
      </c>
      <c r="AK3145">
        <v>0</v>
      </c>
      <c r="AL3145" t="s">
        <v>69</v>
      </c>
      <c r="AM3145" t="s">
        <v>40581</v>
      </c>
      <c r="AN3145" t="s">
        <v>40582</v>
      </c>
      <c r="AO3145" t="s">
        <v>40583</v>
      </c>
      <c r="AS3145" s="55">
        <v>47859</v>
      </c>
      <c r="AT3145" s="104">
        <v>25</v>
      </c>
      <c r="AU3145" s="100" t="s">
        <v>40570</v>
      </c>
      <c r="AV3145" s="100" t="s">
        <v>40584</v>
      </c>
      <c r="AW3145" s="100"/>
      <c r="AX3145" s="100"/>
      <c r="AY3145" s="100"/>
      <c r="AZ3145" s="100">
        <v>0</v>
      </c>
      <c r="BA3145" s="100">
        <v>18230760</v>
      </c>
      <c r="BB3145" s="100">
        <v>0</v>
      </c>
    </row>
    <row r="3146" spans="1:54" x14ac:dyDescent="0.25">
      <c r="A3146" s="95" t="s">
        <v>40644</v>
      </c>
      <c r="B3146" s="51" t="s">
        <v>10527</v>
      </c>
      <c r="C3146" s="96" t="str">
        <f>HYPERLINK("http://www.UniProt.org/UniProt/PDXK_HUMAN","PDXK_HUMAN")</f>
        <v>PDXK_HUMAN</v>
      </c>
      <c r="D3146" s="97" t="s">
        <v>40646</v>
      </c>
      <c r="E3146" s="159">
        <v>-0.66</v>
      </c>
      <c r="F3146" s="98">
        <v>53</v>
      </c>
      <c r="G3146" s="98">
        <v>12</v>
      </c>
      <c r="H3146" s="49"/>
      <c r="I3146" s="49"/>
      <c r="L3146" s="98">
        <v>12.690969902752585</v>
      </c>
      <c r="M3146" s="148" t="s">
        <v>47253</v>
      </c>
      <c r="N3146" s="100"/>
      <c r="O3146" s="101" t="s">
        <v>40</v>
      </c>
      <c r="P3146" s="102">
        <v>35.24</v>
      </c>
      <c r="Q3146" s="102" t="s">
        <v>40</v>
      </c>
      <c r="R3146" s="102">
        <v>35.101999999999997</v>
      </c>
      <c r="S3146" s="135" t="s">
        <v>51778</v>
      </c>
      <c r="T3146" s="100">
        <v>5606</v>
      </c>
      <c r="U3146" s="100" t="s">
        <v>40647</v>
      </c>
      <c r="V3146" s="100" t="s">
        <v>40645</v>
      </c>
      <c r="W3146" s="100">
        <v>73.03</v>
      </c>
      <c r="X3146" s="103">
        <v>8.9999999999999993E-174</v>
      </c>
      <c r="Y3146" s="100" t="s">
        <v>36</v>
      </c>
      <c r="Z3146" s="100" t="s">
        <v>40648</v>
      </c>
      <c r="AA3146" s="100" t="s">
        <v>40649</v>
      </c>
      <c r="AB3146" s="100" t="s">
        <v>40650</v>
      </c>
      <c r="AC3146" s="100" t="s">
        <v>40651</v>
      </c>
      <c r="AD3146" s="100" t="s">
        <v>40652</v>
      </c>
      <c r="AE3146" s="100" t="s">
        <v>40654</v>
      </c>
      <c r="AF3146" s="100"/>
      <c r="AG3146" s="100" t="s">
        <v>40653</v>
      </c>
      <c r="AH3146" t="s">
        <v>10537</v>
      </c>
      <c r="AI3146" t="s">
        <v>10527</v>
      </c>
      <c r="AJ3146">
        <v>93.99</v>
      </c>
      <c r="AK3146">
        <v>0</v>
      </c>
      <c r="AL3146" t="s">
        <v>69</v>
      </c>
      <c r="AM3146" t="s">
        <v>10538</v>
      </c>
      <c r="AN3146" t="s">
        <v>10539</v>
      </c>
      <c r="AO3146" t="s">
        <v>628</v>
      </c>
      <c r="AS3146" s="55">
        <v>35118</v>
      </c>
      <c r="AT3146" s="104">
        <v>18</v>
      </c>
      <c r="AU3146" s="100" t="s">
        <v>40644</v>
      </c>
      <c r="AV3146" s="100" t="s">
        <v>40655</v>
      </c>
      <c r="AW3146" s="100"/>
      <c r="AX3146" s="100"/>
      <c r="AY3146" s="100"/>
      <c r="AZ3146" s="100">
        <v>0</v>
      </c>
      <c r="BA3146" s="100">
        <v>8093777.777777778</v>
      </c>
      <c r="BB3146" s="100">
        <v>0</v>
      </c>
    </row>
    <row r="3147" spans="1:54" x14ac:dyDescent="0.25">
      <c r="A3147" s="95" t="s">
        <v>40656</v>
      </c>
      <c r="B3147" s="51" t="s">
        <v>48740</v>
      </c>
      <c r="C3147" s="96" t="str">
        <f>HYPERLINK("http://www.UniProt.org/UniProt/PEBP1_HUMAN","PEBP1_HUMAN")</f>
        <v>PEBP1_HUMAN</v>
      </c>
      <c r="D3147" s="97" t="s">
        <v>40658</v>
      </c>
      <c r="E3147" s="159">
        <v>-0.27</v>
      </c>
      <c r="F3147" s="98">
        <v>360</v>
      </c>
      <c r="G3147" s="98">
        <v>200</v>
      </c>
      <c r="H3147" s="49"/>
      <c r="I3147" s="49"/>
      <c r="L3147" s="98">
        <v>162.69042381639363</v>
      </c>
      <c r="M3147" s="148" t="s">
        <v>47253</v>
      </c>
      <c r="N3147" s="100"/>
      <c r="O3147" s="101" t="s">
        <v>40</v>
      </c>
      <c r="P3147" s="102">
        <v>22.422000000000001</v>
      </c>
      <c r="Q3147" s="102">
        <v>153.256</v>
      </c>
      <c r="R3147" s="102">
        <v>21.056999999999999</v>
      </c>
      <c r="S3147" s="135" t="s">
        <v>51778</v>
      </c>
      <c r="T3147" s="100">
        <v>441</v>
      </c>
      <c r="U3147" s="100" t="s">
        <v>40659</v>
      </c>
      <c r="V3147" s="100" t="s">
        <v>40657</v>
      </c>
      <c r="W3147" s="100">
        <v>76.22</v>
      </c>
      <c r="X3147" s="103">
        <v>2.9999999999999997E-107</v>
      </c>
      <c r="Y3147" s="100" t="s">
        <v>36</v>
      </c>
      <c r="Z3147" s="100" t="s">
        <v>40660</v>
      </c>
      <c r="AA3147" s="100" t="s">
        <v>40661</v>
      </c>
      <c r="AB3147" s="100" t="s">
        <v>40662</v>
      </c>
      <c r="AC3147" s="100"/>
      <c r="AD3147" s="100" t="s">
        <v>21383</v>
      </c>
      <c r="AE3147" s="100" t="s">
        <v>40664</v>
      </c>
      <c r="AF3147" s="100" t="s">
        <v>40663</v>
      </c>
      <c r="AG3147" s="100"/>
      <c r="AH3147" t="s">
        <v>49708</v>
      </c>
      <c r="AI3147" t="s">
        <v>48740</v>
      </c>
      <c r="AJ3147">
        <v>100</v>
      </c>
      <c r="AK3147" s="54">
        <v>5.0000000000000003E-139</v>
      </c>
      <c r="AL3147" t="s">
        <v>69</v>
      </c>
      <c r="AM3147" t="s">
        <v>49709</v>
      </c>
      <c r="AN3147" t="s">
        <v>49710</v>
      </c>
      <c r="AO3147" t="s">
        <v>49711</v>
      </c>
      <c r="AS3147" s="55">
        <v>20947</v>
      </c>
      <c r="AT3147" s="104">
        <v>8</v>
      </c>
      <c r="AU3147" s="100" t="s">
        <v>40656</v>
      </c>
      <c r="AV3147" s="100" t="s">
        <v>40656</v>
      </c>
      <c r="AW3147" s="100"/>
      <c r="AX3147" s="100"/>
      <c r="AY3147" s="100"/>
      <c r="AZ3147" s="100">
        <v>0</v>
      </c>
      <c r="BA3147" s="100">
        <v>103757250</v>
      </c>
      <c r="BB3147" s="100">
        <v>0</v>
      </c>
    </row>
    <row r="3148" spans="1:54" x14ac:dyDescent="0.25">
      <c r="A3148" s="95" t="s">
        <v>40674</v>
      </c>
      <c r="B3148" s="51" t="s">
        <v>40675</v>
      </c>
      <c r="C3148" s="96" t="str">
        <f>HYPERLINK("http://www.UniProt.org/UniProt/PEPD_HUMAN","PEPD_HUMAN")</f>
        <v>PEPD_HUMAN</v>
      </c>
      <c r="D3148" s="97" t="s">
        <v>40666</v>
      </c>
      <c r="E3148" s="159">
        <v>-0.41</v>
      </c>
      <c r="F3148" s="98">
        <v>270</v>
      </c>
      <c r="G3148" s="98">
        <v>110</v>
      </c>
      <c r="H3148" s="49"/>
      <c r="I3148" s="49"/>
      <c r="L3148" s="98">
        <v>226.84861503401049</v>
      </c>
      <c r="M3148" s="148" t="s">
        <v>47253</v>
      </c>
      <c r="N3148" s="100"/>
      <c r="O3148" s="101" t="s">
        <v>40</v>
      </c>
      <c r="P3148" s="102">
        <v>55.293999999999997</v>
      </c>
      <c r="Q3148" s="102">
        <v>55.293999999999997</v>
      </c>
      <c r="R3148" s="102">
        <v>54.548000000000002</v>
      </c>
      <c r="S3148" s="135" t="s">
        <v>51778</v>
      </c>
      <c r="T3148" s="100">
        <v>6423</v>
      </c>
      <c r="U3148" s="100" t="s">
        <v>40667</v>
      </c>
      <c r="V3148" s="100" t="s">
        <v>40665</v>
      </c>
      <c r="W3148" s="100">
        <v>76.89</v>
      </c>
      <c r="X3148" s="100">
        <v>0</v>
      </c>
      <c r="Y3148" s="100" t="s">
        <v>36</v>
      </c>
      <c r="Z3148" s="100" t="s">
        <v>40668</v>
      </c>
      <c r="AA3148" s="100" t="s">
        <v>40669</v>
      </c>
      <c r="AB3148" s="100" t="s">
        <v>40670</v>
      </c>
      <c r="AC3148" s="100" t="s">
        <v>40671</v>
      </c>
      <c r="AD3148" s="100" t="s">
        <v>40672</v>
      </c>
      <c r="AE3148" s="100" t="s">
        <v>40673</v>
      </c>
      <c r="AF3148" s="100"/>
      <c r="AG3148" s="100"/>
      <c r="AH3148" t="s">
        <v>40676</v>
      </c>
      <c r="AI3148" t="s">
        <v>40675</v>
      </c>
      <c r="AJ3148">
        <v>100</v>
      </c>
      <c r="AK3148">
        <v>0</v>
      </c>
      <c r="AL3148" t="s">
        <v>69</v>
      </c>
      <c r="AN3148" t="s">
        <v>40677</v>
      </c>
      <c r="AO3148" t="s">
        <v>40678</v>
      </c>
      <c r="AS3148" s="55">
        <v>55294</v>
      </c>
      <c r="AT3148" s="104">
        <v>25.999515239653395</v>
      </c>
      <c r="AU3148" s="100" t="s">
        <v>40674</v>
      </c>
      <c r="AV3148" s="100" t="s">
        <v>40679</v>
      </c>
      <c r="AW3148" s="100"/>
      <c r="AX3148" s="100"/>
      <c r="AY3148" s="100"/>
      <c r="AZ3148" s="100">
        <v>0</v>
      </c>
      <c r="BA3148" s="100">
        <v>144674701.25224322</v>
      </c>
      <c r="BB3148" s="100">
        <v>0</v>
      </c>
    </row>
    <row r="3149" spans="1:54" x14ac:dyDescent="0.25">
      <c r="A3149" s="95" t="s">
        <v>40694</v>
      </c>
      <c r="B3149" s="51" t="s">
        <v>47196</v>
      </c>
      <c r="C3149" s="96" t="str">
        <f>HYPERLINK("http://www.UniProt.org/UniProt/PFD4_HUMAN","PFD4_HUMAN")</f>
        <v>PFD4_HUMAN</v>
      </c>
      <c r="D3149" s="97" t="s">
        <v>40696</v>
      </c>
      <c r="E3149" s="159">
        <v>-1.38</v>
      </c>
      <c r="F3149" s="98">
        <v>820</v>
      </c>
      <c r="G3149" s="98">
        <v>34</v>
      </c>
      <c r="H3149" s="49"/>
      <c r="I3149" s="49"/>
      <c r="L3149" s="98">
        <v>19.284418527705284</v>
      </c>
      <c r="M3149" s="148" t="s">
        <v>47253</v>
      </c>
      <c r="N3149" s="100"/>
      <c r="O3149" s="101" t="s">
        <v>40</v>
      </c>
      <c r="P3149" s="102">
        <v>15.273999999999999</v>
      </c>
      <c r="Q3149" s="102" t="s">
        <v>40</v>
      </c>
      <c r="R3149" s="102">
        <v>15.314</v>
      </c>
      <c r="S3149" s="135" t="s">
        <v>51778</v>
      </c>
      <c r="T3149" s="100">
        <v>1646</v>
      </c>
      <c r="U3149" s="100" t="s">
        <v>40697</v>
      </c>
      <c r="V3149" s="100" t="s">
        <v>40695</v>
      </c>
      <c r="W3149" s="100">
        <v>79.03</v>
      </c>
      <c r="X3149" s="103">
        <v>7.9999999999999994E-65</v>
      </c>
      <c r="Y3149" s="100" t="s">
        <v>36</v>
      </c>
      <c r="Z3149" s="100" t="s">
        <v>40698</v>
      </c>
      <c r="AA3149" s="100" t="s">
        <v>40699</v>
      </c>
      <c r="AB3149" s="100" t="s">
        <v>18767</v>
      </c>
      <c r="AC3149" s="100" t="s">
        <v>40700</v>
      </c>
      <c r="AD3149" s="100" t="s">
        <v>40701</v>
      </c>
      <c r="AE3149" s="100" t="s">
        <v>17479</v>
      </c>
      <c r="AF3149" s="100" t="s">
        <v>40702</v>
      </c>
      <c r="AG3149" s="100" t="s">
        <v>17490</v>
      </c>
      <c r="AH3149" t="s">
        <v>50640</v>
      </c>
      <c r="AI3149" t="s">
        <v>47196</v>
      </c>
      <c r="AJ3149">
        <v>94.57</v>
      </c>
      <c r="AK3149" s="54">
        <v>1E-84</v>
      </c>
      <c r="AL3149" t="s">
        <v>69</v>
      </c>
      <c r="AM3149" t="s">
        <v>50641</v>
      </c>
      <c r="AN3149" t="s">
        <v>50642</v>
      </c>
      <c r="AO3149" t="s">
        <v>50643</v>
      </c>
      <c r="AP3149" t="s">
        <v>50644</v>
      </c>
      <c r="AS3149" s="55">
        <v>14935</v>
      </c>
      <c r="AT3149" s="104">
        <v>7.9999624793636501</v>
      </c>
      <c r="AU3149" s="100" t="s">
        <v>40694</v>
      </c>
      <c r="AV3149" s="100" t="s">
        <v>40694</v>
      </c>
      <c r="AW3149" s="100"/>
      <c r="AX3149" s="100"/>
      <c r="AY3149" s="100"/>
      <c r="AZ3149" s="100">
        <v>0</v>
      </c>
      <c r="BA3149" s="100">
        <v>12298807.682386324</v>
      </c>
      <c r="BB3149" s="100">
        <v>0</v>
      </c>
    </row>
    <row r="3150" spans="1:54" x14ac:dyDescent="0.25">
      <c r="A3150" s="95" t="s">
        <v>40703</v>
      </c>
      <c r="B3150" s="51" t="s">
        <v>40704</v>
      </c>
      <c r="C3150" s="96" t="str">
        <f>HYPERLINK("http://www.UniProt.org/UniProt/PFD5_HUMAN","PFD5_HUMAN")</f>
        <v>PFD5_HUMAN</v>
      </c>
      <c r="D3150" s="97" t="s">
        <v>40706</v>
      </c>
      <c r="E3150" s="159">
        <v>-1.91</v>
      </c>
      <c r="F3150" s="98">
        <v>370</v>
      </c>
      <c r="G3150" s="98">
        <v>4.5999999999999996</v>
      </c>
      <c r="H3150" s="49"/>
      <c r="I3150" s="49"/>
      <c r="L3150" s="98">
        <v>78.348827948397215</v>
      </c>
      <c r="M3150" s="148" t="s">
        <v>47253</v>
      </c>
      <c r="N3150" s="100"/>
      <c r="O3150" s="101" t="s">
        <v>40</v>
      </c>
      <c r="P3150" s="102">
        <v>23.257999999999999</v>
      </c>
      <c r="Q3150" s="102">
        <v>16.870999999999999</v>
      </c>
      <c r="R3150" s="102">
        <v>17.327999999999999</v>
      </c>
      <c r="S3150" s="135" t="s">
        <v>51778</v>
      </c>
      <c r="T3150" s="100">
        <v>9142</v>
      </c>
      <c r="U3150" s="100" t="s">
        <v>40707</v>
      </c>
      <c r="V3150" s="100" t="s">
        <v>40705</v>
      </c>
      <c r="W3150" s="100">
        <v>81.58</v>
      </c>
      <c r="X3150" s="103">
        <v>7.9999999999999995E-88</v>
      </c>
      <c r="Y3150" s="100" t="s">
        <v>36</v>
      </c>
      <c r="Z3150" s="100" t="s">
        <v>40708</v>
      </c>
      <c r="AA3150" s="100" t="s">
        <v>40709</v>
      </c>
      <c r="AB3150" s="100" t="s">
        <v>40710</v>
      </c>
      <c r="AC3150" s="100" t="s">
        <v>40711</v>
      </c>
      <c r="AD3150" s="100" t="s">
        <v>40712</v>
      </c>
      <c r="AE3150" s="100" t="s">
        <v>40713</v>
      </c>
      <c r="AF3150" s="100" t="s">
        <v>40702</v>
      </c>
      <c r="AG3150" s="100" t="s">
        <v>17490</v>
      </c>
      <c r="AH3150" t="s">
        <v>40714</v>
      </c>
      <c r="AI3150" t="s">
        <v>40704</v>
      </c>
      <c r="AJ3150">
        <v>100</v>
      </c>
      <c r="AK3150" s="54">
        <v>1E-107</v>
      </c>
      <c r="AL3150" t="s">
        <v>69</v>
      </c>
      <c r="AM3150" t="s">
        <v>40715</v>
      </c>
      <c r="AN3150" t="s">
        <v>40716</v>
      </c>
      <c r="AO3150" t="s">
        <v>40717</v>
      </c>
      <c r="AS3150" s="55">
        <v>16871</v>
      </c>
      <c r="AT3150" s="104">
        <v>12.999709576708051</v>
      </c>
      <c r="AU3150" s="100" t="s">
        <v>40718</v>
      </c>
      <c r="AV3150" s="100" t="s">
        <v>40718</v>
      </c>
      <c r="AW3150" s="100"/>
      <c r="AX3150" s="100"/>
      <c r="AY3150" s="100"/>
      <c r="AZ3150" s="100">
        <v>0</v>
      </c>
      <c r="BA3150" s="100">
        <v>49967654.75159876</v>
      </c>
      <c r="BB3150" s="100">
        <v>0</v>
      </c>
    </row>
    <row r="3151" spans="1:54" x14ac:dyDescent="0.25">
      <c r="A3151" s="95" t="s">
        <v>40726</v>
      </c>
      <c r="B3151" s="51" t="s">
        <v>40727</v>
      </c>
      <c r="C3151" s="96" t="str">
        <f>HYPERLINK("http://www.UniProt.org/UniProt/PGFS_HUMAN","PGFS_HUMAN")</f>
        <v>PGFS_HUMAN</v>
      </c>
      <c r="D3151" s="97" t="s">
        <v>40729</v>
      </c>
      <c r="E3151" s="159">
        <v>-0.56000000000000005</v>
      </c>
      <c r="F3151" s="98">
        <v>500</v>
      </c>
      <c r="G3151" s="98">
        <v>140</v>
      </c>
      <c r="H3151" s="49"/>
      <c r="I3151" s="49"/>
      <c r="L3151" s="98">
        <v>133.41125133982251</v>
      </c>
      <c r="M3151" s="148" t="s">
        <v>47253</v>
      </c>
      <c r="N3151" s="100"/>
      <c r="O3151" s="101" t="s">
        <v>40</v>
      </c>
      <c r="P3151" s="102">
        <v>22.013000000000002</v>
      </c>
      <c r="Q3151" s="102">
        <v>22.013000000000002</v>
      </c>
      <c r="R3151" s="102">
        <v>21.222999999999999</v>
      </c>
      <c r="S3151" s="135" t="s">
        <v>51778</v>
      </c>
      <c r="T3151" s="100">
        <v>8566</v>
      </c>
      <c r="U3151" s="100" t="s">
        <v>40730</v>
      </c>
      <c r="V3151" s="100" t="s">
        <v>40728</v>
      </c>
      <c r="W3151" s="100">
        <v>62.63</v>
      </c>
      <c r="X3151" s="103">
        <v>2E-92</v>
      </c>
      <c r="Y3151" s="100" t="s">
        <v>36</v>
      </c>
      <c r="Z3151" s="100" t="s">
        <v>40731</v>
      </c>
      <c r="AA3151" s="100" t="s">
        <v>40732</v>
      </c>
      <c r="AB3151" s="100" t="s">
        <v>40733</v>
      </c>
      <c r="AC3151" s="100" t="s">
        <v>40734</v>
      </c>
      <c r="AD3151" s="100" t="s">
        <v>40735</v>
      </c>
      <c r="AE3151" s="100" t="s">
        <v>40736</v>
      </c>
      <c r="AF3151" s="100"/>
      <c r="AG3151" s="100"/>
      <c r="AH3151" t="s">
        <v>40737</v>
      </c>
      <c r="AI3151" t="s">
        <v>40727</v>
      </c>
      <c r="AJ3151">
        <v>100</v>
      </c>
      <c r="AK3151" s="54">
        <v>1.9999999999999999E-147</v>
      </c>
      <c r="AL3151" t="s">
        <v>47</v>
      </c>
      <c r="AM3151" t="s">
        <v>40738</v>
      </c>
      <c r="AN3151" t="s">
        <v>40739</v>
      </c>
      <c r="AO3151" t="s">
        <v>40740</v>
      </c>
      <c r="AP3151" t="s">
        <v>40741</v>
      </c>
      <c r="AQ3151" t="s">
        <v>11106</v>
      </c>
      <c r="AR3151" t="s">
        <v>2827</v>
      </c>
      <c r="AS3151" s="55">
        <v>22013</v>
      </c>
      <c r="AT3151" s="104">
        <v>10</v>
      </c>
      <c r="AU3151" s="100" t="s">
        <v>40726</v>
      </c>
      <c r="AV3151" s="100" t="s">
        <v>40726</v>
      </c>
      <c r="AW3151" s="100"/>
      <c r="AX3151" s="100"/>
      <c r="AY3151" s="100"/>
      <c r="AZ3151" s="100">
        <v>0</v>
      </c>
      <c r="BA3151" s="100">
        <v>85084200</v>
      </c>
      <c r="BB3151" s="100">
        <v>0</v>
      </c>
    </row>
    <row r="3152" spans="1:54" x14ac:dyDescent="0.25">
      <c r="A3152" s="95" t="s">
        <v>40742</v>
      </c>
      <c r="B3152" s="51" t="s">
        <v>40743</v>
      </c>
      <c r="C3152" s="96" t="str">
        <f>HYPERLINK("http://www.UniProt.org/UniProt/PGM2_HUMAN","PGM2_HUMAN")</f>
        <v>PGM2_HUMAN</v>
      </c>
      <c r="D3152" s="97" t="s">
        <v>40745</v>
      </c>
      <c r="E3152" s="159">
        <v>-0.18</v>
      </c>
      <c r="F3152" s="98">
        <v>190</v>
      </c>
      <c r="G3152" s="98">
        <v>130</v>
      </c>
      <c r="H3152" s="49"/>
      <c r="I3152" s="49"/>
      <c r="L3152" s="98">
        <v>71.337311803275497</v>
      </c>
      <c r="M3152" s="148" t="s">
        <v>47253</v>
      </c>
      <c r="N3152" s="100"/>
      <c r="O3152" s="101" t="s">
        <v>40</v>
      </c>
      <c r="P3152" s="102">
        <v>68.040999999999997</v>
      </c>
      <c r="Q3152" s="102">
        <v>67.983999999999995</v>
      </c>
      <c r="R3152" s="102">
        <v>68.283000000000001</v>
      </c>
      <c r="S3152" s="135" t="s">
        <v>51778</v>
      </c>
      <c r="T3152" s="100">
        <v>6077</v>
      </c>
      <c r="U3152" s="100" t="s">
        <v>40746</v>
      </c>
      <c r="V3152" s="100" t="s">
        <v>40744</v>
      </c>
      <c r="W3152" s="100">
        <v>78.2</v>
      </c>
      <c r="X3152" s="100">
        <v>0</v>
      </c>
      <c r="Y3152" s="100" t="s">
        <v>36</v>
      </c>
      <c r="Z3152" s="100" t="s">
        <v>40747</v>
      </c>
      <c r="AA3152" s="100" t="s">
        <v>40748</v>
      </c>
      <c r="AB3152" s="100" t="s">
        <v>40749</v>
      </c>
      <c r="AC3152" s="100" t="s">
        <v>40750</v>
      </c>
      <c r="AD3152" s="100" t="s">
        <v>40751</v>
      </c>
      <c r="AE3152" s="100" t="s">
        <v>40752</v>
      </c>
      <c r="AF3152" s="100"/>
      <c r="AG3152" s="100"/>
      <c r="AH3152" t="s">
        <v>40753</v>
      </c>
      <c r="AI3152" t="s">
        <v>40743</v>
      </c>
      <c r="AJ3152">
        <v>99.84</v>
      </c>
      <c r="AK3152">
        <v>0</v>
      </c>
      <c r="AL3152" t="s">
        <v>69</v>
      </c>
      <c r="AM3152" t="s">
        <v>40754</v>
      </c>
      <c r="AN3152" t="s">
        <v>40755</v>
      </c>
      <c r="AO3152" t="s">
        <v>40756</v>
      </c>
      <c r="AS3152" s="55">
        <v>67984</v>
      </c>
      <c r="AT3152" s="104">
        <v>42.000770585645093</v>
      </c>
      <c r="AU3152" s="100" t="s">
        <v>40742</v>
      </c>
      <c r="AV3152" s="100" t="s">
        <v>40757</v>
      </c>
      <c r="AW3152" s="100"/>
      <c r="AX3152" s="100"/>
      <c r="AY3152" s="100"/>
      <c r="AZ3152" s="100">
        <v>0</v>
      </c>
      <c r="BA3152" s="100">
        <v>45495998.605632506</v>
      </c>
      <c r="BB3152" s="100">
        <v>0</v>
      </c>
    </row>
    <row r="3153" spans="1:54" x14ac:dyDescent="0.25">
      <c r="A3153" s="95" t="s">
        <v>40766</v>
      </c>
      <c r="B3153" s="51" t="s">
        <v>48923</v>
      </c>
      <c r="C3153" s="96" t="str">
        <f>HYPERLINK("http://www.UniProt.org/UniProt/PGM2L_HUMAN","PGM2L_HUMAN")</f>
        <v>PGM2L_HUMAN</v>
      </c>
      <c r="D3153" s="97" t="s">
        <v>40759</v>
      </c>
      <c r="E3153" s="159">
        <v>-0.16</v>
      </c>
      <c r="F3153" s="98">
        <v>180</v>
      </c>
      <c r="G3153" s="98">
        <v>130</v>
      </c>
      <c r="H3153" s="49"/>
      <c r="I3153" s="49"/>
      <c r="L3153" s="98">
        <v>47.548429476136199</v>
      </c>
      <c r="M3153" s="148" t="s">
        <v>47253</v>
      </c>
      <c r="N3153" s="100"/>
      <c r="O3153" s="101" t="s">
        <v>40</v>
      </c>
      <c r="P3153" s="102">
        <v>69.456999999999994</v>
      </c>
      <c r="Q3153" s="102">
        <v>152.73400000000001</v>
      </c>
      <c r="R3153" s="102">
        <v>70.441999999999993</v>
      </c>
      <c r="S3153" s="135" t="s">
        <v>51778</v>
      </c>
      <c r="T3153" s="100">
        <v>1005</v>
      </c>
      <c r="U3153" s="100" t="s">
        <v>40760</v>
      </c>
      <c r="V3153" s="100" t="s">
        <v>40758</v>
      </c>
      <c r="W3153" s="100">
        <v>75.569999999999993</v>
      </c>
      <c r="X3153" s="100">
        <v>0</v>
      </c>
      <c r="Y3153" s="100" t="s">
        <v>36</v>
      </c>
      <c r="Z3153" s="100" t="s">
        <v>40761</v>
      </c>
      <c r="AA3153" s="100" t="s">
        <v>40762</v>
      </c>
      <c r="AB3153" s="100" t="s">
        <v>40763</v>
      </c>
      <c r="AC3153" s="100" t="s">
        <v>40764</v>
      </c>
      <c r="AD3153" s="100" t="s">
        <v>40751</v>
      </c>
      <c r="AE3153" s="100" t="s">
        <v>40765</v>
      </c>
      <c r="AF3153" s="100"/>
      <c r="AG3153" s="100"/>
      <c r="AH3153" t="s">
        <v>50421</v>
      </c>
      <c r="AI3153" t="s">
        <v>48923</v>
      </c>
      <c r="AJ3153">
        <v>83.69</v>
      </c>
      <c r="AK3153">
        <v>0</v>
      </c>
      <c r="AL3153" t="s">
        <v>69</v>
      </c>
      <c r="AM3153" t="s">
        <v>50422</v>
      </c>
      <c r="AO3153" t="s">
        <v>415</v>
      </c>
      <c r="AR3153" t="s">
        <v>370</v>
      </c>
      <c r="AS3153" s="55">
        <v>68380</v>
      </c>
      <c r="AT3153" s="104">
        <v>37.999583824651452</v>
      </c>
      <c r="AU3153" s="100" t="s">
        <v>40766</v>
      </c>
      <c r="AV3153" s="100" t="s">
        <v>40766</v>
      </c>
      <c r="AW3153" s="100"/>
      <c r="AX3153" s="100"/>
      <c r="AY3153" s="100"/>
      <c r="AZ3153" s="100">
        <v>0</v>
      </c>
      <c r="BA3153" s="100">
        <v>30324429.481052864</v>
      </c>
      <c r="BB3153" s="100">
        <v>0</v>
      </c>
    </row>
    <row r="3154" spans="1:54" x14ac:dyDescent="0.25">
      <c r="A3154" s="95" t="s">
        <v>40767</v>
      </c>
      <c r="B3154" s="51" t="s">
        <v>48652</v>
      </c>
      <c r="C3154" s="96" t="str">
        <f>HYPERLINK("http://www.UniProt.org/UniProt/PGP_HUMAN","PGP_HUMAN")</f>
        <v>PGP_HUMAN</v>
      </c>
      <c r="D3154" s="97" t="s">
        <v>40770</v>
      </c>
      <c r="E3154" s="159">
        <v>-0.03</v>
      </c>
      <c r="F3154" s="98">
        <v>81</v>
      </c>
      <c r="G3154" s="98">
        <v>75</v>
      </c>
      <c r="H3154" s="49"/>
      <c r="I3154" s="49"/>
      <c r="L3154" s="98">
        <v>19.398612081788357</v>
      </c>
      <c r="M3154" s="148" t="s">
        <v>47253</v>
      </c>
      <c r="N3154" s="100"/>
      <c r="O3154" s="101" t="s">
        <v>40</v>
      </c>
      <c r="P3154" s="102">
        <v>33.164000000000001</v>
      </c>
      <c r="Q3154" s="102">
        <v>95.06</v>
      </c>
      <c r="R3154" s="102">
        <v>34.006</v>
      </c>
      <c r="S3154" s="135" t="s">
        <v>51778</v>
      </c>
      <c r="T3154" s="100">
        <v>191</v>
      </c>
      <c r="U3154" s="100" t="s">
        <v>40772</v>
      </c>
      <c r="V3154" s="100" t="s">
        <v>40769</v>
      </c>
      <c r="W3154" s="100">
        <v>56.59</v>
      </c>
      <c r="X3154" s="103">
        <v>2E-116</v>
      </c>
      <c r="Y3154" s="100" t="s">
        <v>36</v>
      </c>
      <c r="Z3154" s="100" t="s">
        <v>40771</v>
      </c>
      <c r="AA3154" s="100" t="s">
        <v>40773</v>
      </c>
      <c r="AB3154" s="100" t="s">
        <v>40774</v>
      </c>
      <c r="AC3154" s="100" t="s">
        <v>40775</v>
      </c>
      <c r="AD3154" s="100" t="s">
        <v>40776</v>
      </c>
      <c r="AE3154" s="100" t="s">
        <v>40777</v>
      </c>
      <c r="AF3154" s="100"/>
      <c r="AG3154" s="100"/>
      <c r="AH3154" t="s">
        <v>49359</v>
      </c>
      <c r="AI3154" t="s">
        <v>48652</v>
      </c>
      <c r="AJ3154">
        <v>93.14</v>
      </c>
      <c r="AK3154">
        <v>0</v>
      </c>
      <c r="AL3154" t="s">
        <v>69</v>
      </c>
      <c r="AM3154" t="s">
        <v>49360</v>
      </c>
      <c r="AO3154" t="s">
        <v>415</v>
      </c>
      <c r="AR3154" t="s">
        <v>370</v>
      </c>
      <c r="AS3154" s="55">
        <v>33284</v>
      </c>
      <c r="AT3154" s="104">
        <v>21.000780158571764</v>
      </c>
      <c r="AU3154" s="100" t="s">
        <v>40767</v>
      </c>
      <c r="AV3154" s="100" t="s">
        <v>40767</v>
      </c>
      <c r="AW3154" s="100"/>
      <c r="AX3154" s="100"/>
      <c r="AY3154" s="100"/>
      <c r="AZ3154" s="100">
        <v>0</v>
      </c>
      <c r="BA3154" s="100">
        <v>12371635.626781859</v>
      </c>
      <c r="BB3154" s="100">
        <v>0</v>
      </c>
    </row>
    <row r="3155" spans="1:54" x14ac:dyDescent="0.25">
      <c r="A3155" s="95" t="s">
        <v>40782</v>
      </c>
      <c r="B3155" s="51" t="s">
        <v>40783</v>
      </c>
      <c r="C3155" s="96" t="str">
        <f>HYPERLINK("http://www.UniProt.org/UniProt/PGTA_HUMAN","PGTA_HUMAN")</f>
        <v>PGTA_HUMAN</v>
      </c>
      <c r="D3155" s="97" t="s">
        <v>40785</v>
      </c>
      <c r="E3155" s="159">
        <v>-2.83</v>
      </c>
      <c r="F3155" s="98">
        <v>140</v>
      </c>
      <c r="G3155" s="98">
        <v>0.2</v>
      </c>
      <c r="H3155" s="49"/>
      <c r="I3155" s="49"/>
      <c r="L3155" s="98">
        <v>30.101742220400812</v>
      </c>
      <c r="M3155" s="148" t="s">
        <v>47253</v>
      </c>
      <c r="N3155" s="100"/>
      <c r="O3155" s="101" t="s">
        <v>40</v>
      </c>
      <c r="P3155" s="102">
        <v>65.828000000000003</v>
      </c>
      <c r="Q3155" s="102">
        <v>65.817999999999998</v>
      </c>
      <c r="R3155" s="102">
        <v>65.072000000000003</v>
      </c>
      <c r="S3155" s="135" t="s">
        <v>51778</v>
      </c>
      <c r="T3155" s="100">
        <v>8424</v>
      </c>
      <c r="U3155" s="100" t="s">
        <v>40787</v>
      </c>
      <c r="V3155" s="100" t="s">
        <v>40784</v>
      </c>
      <c r="W3155" s="100">
        <v>60.53</v>
      </c>
      <c r="X3155" s="100">
        <v>0</v>
      </c>
      <c r="Y3155" s="100" t="s">
        <v>36</v>
      </c>
      <c r="Z3155" s="100" t="s">
        <v>40786</v>
      </c>
      <c r="AA3155" s="100" t="s">
        <v>40788</v>
      </c>
      <c r="AB3155" s="100" t="s">
        <v>40789</v>
      </c>
      <c r="AC3155" s="100" t="s">
        <v>40790</v>
      </c>
      <c r="AD3155" s="100" t="s">
        <v>40791</v>
      </c>
      <c r="AE3155" s="100" t="s">
        <v>40793</v>
      </c>
      <c r="AF3155" s="100" t="s">
        <v>40792</v>
      </c>
      <c r="AG3155" s="100"/>
      <c r="AH3155" t="s">
        <v>40794</v>
      </c>
      <c r="AI3155" t="s">
        <v>40783</v>
      </c>
      <c r="AJ3155">
        <v>99.82</v>
      </c>
      <c r="AK3155">
        <v>0</v>
      </c>
      <c r="AL3155" t="s">
        <v>69</v>
      </c>
      <c r="AM3155" t="s">
        <v>40795</v>
      </c>
      <c r="AN3155" t="s">
        <v>40796</v>
      </c>
      <c r="AO3155" t="s">
        <v>40797</v>
      </c>
      <c r="AS3155" s="55">
        <v>65818</v>
      </c>
      <c r="AT3155" s="104">
        <v>32.999302719394365</v>
      </c>
      <c r="AU3155" s="100" t="s">
        <v>40798</v>
      </c>
      <c r="AV3155" s="100" t="s">
        <v>40799</v>
      </c>
      <c r="AW3155" s="100"/>
      <c r="AX3155" s="100"/>
      <c r="AY3155" s="100"/>
      <c r="AZ3155" s="100">
        <v>0</v>
      </c>
      <c r="BA3155" s="100">
        <v>19197651.095447958</v>
      </c>
      <c r="BB3155" s="100">
        <v>0</v>
      </c>
    </row>
    <row r="3156" spans="1:54" x14ac:dyDescent="0.25">
      <c r="A3156" s="95" t="s">
        <v>40800</v>
      </c>
      <c r="B3156" s="51" t="s">
        <v>40801</v>
      </c>
      <c r="C3156" s="96" t="str">
        <f>HYPERLINK("http://www.UniProt.org/UniProt/PGTB1_HUMAN","PGTB1_HUMAN")</f>
        <v>PGTB1_HUMAN</v>
      </c>
      <c r="D3156" s="97" t="s">
        <v>40803</v>
      </c>
      <c r="E3156" s="159">
        <v>-0.19</v>
      </c>
      <c r="F3156" s="98">
        <v>68</v>
      </c>
      <c r="G3156" s="98">
        <v>45</v>
      </c>
      <c r="H3156" s="49"/>
      <c r="I3156" s="49"/>
      <c r="L3156" s="98">
        <v>59.574105174638781</v>
      </c>
      <c r="M3156" s="148" t="s">
        <v>47253</v>
      </c>
      <c r="N3156" s="100"/>
      <c r="O3156" s="101" t="s">
        <v>40</v>
      </c>
      <c r="P3156" s="102">
        <v>41.801000000000002</v>
      </c>
      <c r="Q3156" s="102">
        <v>41.872999999999998</v>
      </c>
      <c r="R3156" s="102">
        <v>42.368000000000002</v>
      </c>
      <c r="S3156" s="135" t="s">
        <v>51778</v>
      </c>
      <c r="T3156" s="100">
        <v>4774</v>
      </c>
      <c r="U3156" s="100" t="s">
        <v>40805</v>
      </c>
      <c r="V3156" s="100" t="s">
        <v>40802</v>
      </c>
      <c r="W3156" s="100">
        <v>79.58</v>
      </c>
      <c r="X3156" s="100">
        <v>0</v>
      </c>
      <c r="Y3156" s="100" t="s">
        <v>36</v>
      </c>
      <c r="Z3156" s="100" t="s">
        <v>40804</v>
      </c>
      <c r="AA3156" s="100" t="s">
        <v>40806</v>
      </c>
      <c r="AB3156" s="100" t="s">
        <v>40807</v>
      </c>
      <c r="AC3156" s="100" t="s">
        <v>40808</v>
      </c>
      <c r="AD3156" s="100" t="s">
        <v>40809</v>
      </c>
      <c r="AE3156" s="100" t="s">
        <v>40810</v>
      </c>
      <c r="AF3156" s="100"/>
      <c r="AG3156" s="100"/>
      <c r="AH3156" t="s">
        <v>40811</v>
      </c>
      <c r="AI3156" t="s">
        <v>40801</v>
      </c>
      <c r="AJ3156">
        <v>99.73</v>
      </c>
      <c r="AK3156">
        <v>0</v>
      </c>
      <c r="AL3156" t="s">
        <v>69</v>
      </c>
      <c r="AM3156" t="s">
        <v>40812</v>
      </c>
      <c r="AN3156" t="s">
        <v>40813</v>
      </c>
      <c r="AO3156" t="s">
        <v>40814</v>
      </c>
      <c r="AS3156" s="55">
        <v>41873</v>
      </c>
      <c r="AT3156" s="104">
        <v>16.000248451062905</v>
      </c>
      <c r="AU3156" s="100" t="s">
        <v>40800</v>
      </c>
      <c r="AV3156" s="100" t="s">
        <v>40815</v>
      </c>
      <c r="AW3156" s="100"/>
      <c r="AX3156" s="100"/>
      <c r="AY3156" s="100"/>
      <c r="AZ3156" s="100">
        <v>0</v>
      </c>
      <c r="BA3156" s="100">
        <v>37993910.023291923</v>
      </c>
      <c r="BB3156" s="100">
        <v>0</v>
      </c>
    </row>
    <row r="3157" spans="1:54" x14ac:dyDescent="0.25">
      <c r="A3157" s="95" t="s">
        <v>40816</v>
      </c>
      <c r="B3157" s="51" t="s">
        <v>40817</v>
      </c>
      <c r="C3157" s="96" t="str">
        <f>HYPERLINK("http://www.UniProt.org/UniProt/PGTB2_HUMAN","PGTB2_HUMAN")</f>
        <v>PGTB2_HUMAN</v>
      </c>
      <c r="D3157" s="97" t="s">
        <v>40819</v>
      </c>
      <c r="E3157" s="159">
        <v>-1.05</v>
      </c>
      <c r="F3157" s="98">
        <v>84</v>
      </c>
      <c r="G3157" s="98">
        <v>7.5</v>
      </c>
      <c r="H3157" s="49"/>
      <c r="I3157" s="49"/>
      <c r="L3157" s="98">
        <v>19.746754731861046</v>
      </c>
      <c r="M3157" s="148" t="s">
        <v>47253</v>
      </c>
      <c r="N3157" s="100"/>
      <c r="O3157" s="101" t="s">
        <v>40</v>
      </c>
      <c r="P3157" s="102">
        <v>36.524000000000001</v>
      </c>
      <c r="Q3157" s="102">
        <v>37.039000000000001</v>
      </c>
      <c r="R3157" s="102">
        <v>36.923999999999999</v>
      </c>
      <c r="S3157" s="135" t="s">
        <v>51778</v>
      </c>
      <c r="T3157" s="100">
        <v>1681</v>
      </c>
      <c r="U3157" s="100" t="s">
        <v>40820</v>
      </c>
      <c r="V3157" s="100" t="s">
        <v>40818</v>
      </c>
      <c r="W3157" s="100">
        <v>90.18</v>
      </c>
      <c r="X3157" s="100">
        <v>0</v>
      </c>
      <c r="Y3157" s="100" t="s">
        <v>36</v>
      </c>
      <c r="Z3157" s="100" t="s">
        <v>40821</v>
      </c>
      <c r="AA3157" s="100" t="s">
        <v>40822</v>
      </c>
      <c r="AB3157" s="100" t="s">
        <v>40823</v>
      </c>
      <c r="AC3157" s="100" t="s">
        <v>40824</v>
      </c>
      <c r="AD3157" s="100"/>
      <c r="AE3157" s="100" t="s">
        <v>40825</v>
      </c>
      <c r="AF3157" s="100"/>
      <c r="AG3157" s="100"/>
      <c r="AH3157" t="s">
        <v>40826</v>
      </c>
      <c r="AI3157" t="s">
        <v>40817</v>
      </c>
      <c r="AJ3157">
        <v>100</v>
      </c>
      <c r="AK3157">
        <v>0</v>
      </c>
      <c r="AL3157" t="s">
        <v>69</v>
      </c>
      <c r="AM3157" t="s">
        <v>40827</v>
      </c>
      <c r="AN3157" t="s">
        <v>40828</v>
      </c>
      <c r="AO3157" t="s">
        <v>40829</v>
      </c>
      <c r="AS3157" s="55">
        <v>37039</v>
      </c>
      <c r="AT3157" s="104">
        <v>15</v>
      </c>
      <c r="AU3157" s="100" t="s">
        <v>40816</v>
      </c>
      <c r="AV3157" s="100" t="s">
        <v>40830</v>
      </c>
      <c r="AW3157" s="100"/>
      <c r="AX3157" s="100"/>
      <c r="AY3157" s="100"/>
      <c r="AZ3157" s="100">
        <v>0</v>
      </c>
      <c r="BA3157" s="100">
        <v>12593666.666666666</v>
      </c>
      <c r="BB3157" s="100">
        <v>0</v>
      </c>
    </row>
    <row r="3158" spans="1:54" x14ac:dyDescent="0.25">
      <c r="A3158" s="95" t="s">
        <v>40847</v>
      </c>
      <c r="B3158" s="51" t="s">
        <v>49009</v>
      </c>
      <c r="C3158" s="96" t="str">
        <f>HYPERLINK("http://www.UniProt.org/UniProt/PHP14_HUMAN","PHP14_HUMAN")</f>
        <v>PHP14_HUMAN</v>
      </c>
      <c r="D3158" s="97" t="s">
        <v>40849</v>
      </c>
      <c r="E3158" s="159">
        <v>-0.28999999999999998</v>
      </c>
      <c r="F3158" s="98">
        <v>1200</v>
      </c>
      <c r="G3158" s="98">
        <v>630</v>
      </c>
      <c r="H3158" s="49"/>
      <c r="I3158" s="49"/>
      <c r="L3158" s="98">
        <v>139.94623473383328</v>
      </c>
      <c r="M3158" s="148" t="s">
        <v>47253</v>
      </c>
      <c r="N3158" s="100"/>
      <c r="O3158" s="101" t="s">
        <v>40</v>
      </c>
      <c r="P3158" s="102">
        <v>13.13</v>
      </c>
      <c r="Q3158" s="102">
        <v>13.765000000000001</v>
      </c>
      <c r="R3158" s="102">
        <v>13.833</v>
      </c>
      <c r="S3158" s="135" t="s">
        <v>51778</v>
      </c>
      <c r="T3158" s="100">
        <v>2246</v>
      </c>
      <c r="U3158" s="100" t="s">
        <v>40850</v>
      </c>
      <c r="V3158" s="100" t="s">
        <v>40848</v>
      </c>
      <c r="W3158" s="100">
        <v>48.31</v>
      </c>
      <c r="X3158" s="103">
        <v>1.9999999999999999E-36</v>
      </c>
      <c r="Y3158" s="100" t="s">
        <v>36</v>
      </c>
      <c r="Z3158" s="100" t="s">
        <v>40851</v>
      </c>
      <c r="AA3158" s="100" t="s">
        <v>40852</v>
      </c>
      <c r="AB3158" s="100" t="s">
        <v>40853</v>
      </c>
      <c r="AC3158" s="100" t="s">
        <v>40854</v>
      </c>
      <c r="AD3158" s="100" t="s">
        <v>40855</v>
      </c>
      <c r="AE3158" s="100" t="s">
        <v>40857</v>
      </c>
      <c r="AF3158" s="100" t="s">
        <v>40856</v>
      </c>
      <c r="AG3158" s="100"/>
      <c r="AH3158" t="s">
        <v>50698</v>
      </c>
      <c r="AI3158" t="s">
        <v>49009</v>
      </c>
      <c r="AJ3158">
        <v>90.83</v>
      </c>
      <c r="AK3158" s="54">
        <v>7.9999999999999994E-76</v>
      </c>
      <c r="AL3158" t="s">
        <v>69</v>
      </c>
      <c r="AM3158" t="s">
        <v>50699</v>
      </c>
      <c r="AO3158" t="s">
        <v>415</v>
      </c>
      <c r="AR3158" t="s">
        <v>370</v>
      </c>
      <c r="AS3158" s="55">
        <v>13810</v>
      </c>
      <c r="AT3158" s="104">
        <v>9.0135202804206305</v>
      </c>
      <c r="AU3158" s="100" t="s">
        <v>40847</v>
      </c>
      <c r="AV3158" s="100" t="s">
        <v>40847</v>
      </c>
      <c r="AW3158" s="100"/>
      <c r="AX3158" s="100"/>
      <c r="AY3158" s="100"/>
      <c r="AZ3158" s="100">
        <v>0</v>
      </c>
      <c r="BA3158" s="100">
        <v>89251943.188888893</v>
      </c>
      <c r="BB3158" s="100">
        <v>0</v>
      </c>
    </row>
    <row r="3159" spans="1:54" x14ac:dyDescent="0.25">
      <c r="A3159" s="95" t="s">
        <v>40867</v>
      </c>
      <c r="B3159" s="51" t="s">
        <v>40868</v>
      </c>
      <c r="C3159" s="96" t="str">
        <f>HYPERLINK("http://www.UniProt.org/UniProt/PIN1_HUMAN","PIN1_HUMAN")</f>
        <v>PIN1_HUMAN</v>
      </c>
      <c r="D3159" s="97" t="s">
        <v>40859</v>
      </c>
      <c r="E3159" s="159">
        <v>0.02</v>
      </c>
      <c r="F3159" s="98">
        <v>140</v>
      </c>
      <c r="G3159" s="98">
        <v>150</v>
      </c>
      <c r="H3159" s="49"/>
      <c r="I3159" s="49"/>
      <c r="L3159" s="98">
        <v>48.920283890242168</v>
      </c>
      <c r="M3159" s="148" t="s">
        <v>47253</v>
      </c>
      <c r="N3159" s="100"/>
      <c r="O3159" s="101" t="s">
        <v>40</v>
      </c>
      <c r="P3159" s="102">
        <v>20.263000000000002</v>
      </c>
      <c r="Q3159" s="102">
        <v>17.670999999999999</v>
      </c>
      <c r="R3159" s="102">
        <v>18.242999999999999</v>
      </c>
      <c r="S3159" s="135" t="s">
        <v>51778</v>
      </c>
      <c r="T3159" s="100">
        <v>9072</v>
      </c>
      <c r="U3159" s="100" t="s">
        <v>40861</v>
      </c>
      <c r="V3159" s="100" t="s">
        <v>40858</v>
      </c>
      <c r="W3159" s="100">
        <v>87.12</v>
      </c>
      <c r="X3159" s="103">
        <v>4.9999999999999997E-103</v>
      </c>
      <c r="Y3159" s="100" t="s">
        <v>36</v>
      </c>
      <c r="Z3159" s="100" t="s">
        <v>40860</v>
      </c>
      <c r="AA3159" s="100" t="s">
        <v>40862</v>
      </c>
      <c r="AB3159" s="100" t="s">
        <v>40863</v>
      </c>
      <c r="AC3159" s="100" t="s">
        <v>40864</v>
      </c>
      <c r="AD3159" s="100" t="s">
        <v>40865</v>
      </c>
      <c r="AE3159" s="100" t="s">
        <v>40866</v>
      </c>
      <c r="AF3159" s="100"/>
      <c r="AG3159" s="100" t="s">
        <v>148</v>
      </c>
      <c r="AH3159" t="s">
        <v>40869</v>
      </c>
      <c r="AI3159" t="s">
        <v>40868</v>
      </c>
      <c r="AJ3159">
        <v>100</v>
      </c>
      <c r="AK3159" s="54">
        <v>2E-116</v>
      </c>
      <c r="AL3159" t="s">
        <v>69</v>
      </c>
      <c r="AM3159" t="s">
        <v>40870</v>
      </c>
      <c r="AN3159" t="s">
        <v>40871</v>
      </c>
      <c r="AO3159" t="s">
        <v>40872</v>
      </c>
      <c r="AS3159" s="55">
        <v>17671</v>
      </c>
      <c r="AT3159" s="104">
        <v>10.999815418691934</v>
      </c>
      <c r="AU3159" s="100" t="s">
        <v>40873</v>
      </c>
      <c r="AV3159" s="100" t="s">
        <v>40874</v>
      </c>
      <c r="AW3159" s="100"/>
      <c r="AX3159" s="100"/>
      <c r="AY3159" s="100"/>
      <c r="AZ3159" s="100">
        <v>0</v>
      </c>
      <c r="BA3159" s="100">
        <v>31199341.710482154</v>
      </c>
      <c r="BB3159" s="100">
        <v>0</v>
      </c>
    </row>
    <row r="3160" spans="1:54" x14ac:dyDescent="0.25">
      <c r="A3160" s="95" t="s">
        <v>40890</v>
      </c>
      <c r="B3160" s="51" t="s">
        <v>40891</v>
      </c>
      <c r="C3160" s="96" t="str">
        <f>HYPERLINK("http://www.UniProt.org/UniProt/PIPNB_HUMAN","PIPNB_HUMAN")</f>
        <v>PIPNB_HUMAN</v>
      </c>
      <c r="D3160" s="97" t="s">
        <v>40884</v>
      </c>
      <c r="E3160" s="159">
        <v>-0.12</v>
      </c>
      <c r="F3160" s="98">
        <v>200</v>
      </c>
      <c r="G3160" s="98">
        <v>150</v>
      </c>
      <c r="H3160" s="49"/>
      <c r="I3160" s="49"/>
      <c r="L3160" s="98">
        <v>65.864255874981595</v>
      </c>
      <c r="M3160" s="148" t="s">
        <v>47253</v>
      </c>
      <c r="N3160" s="100"/>
      <c r="O3160" s="101" t="s">
        <v>40</v>
      </c>
      <c r="P3160" s="102">
        <v>31.734000000000002</v>
      </c>
      <c r="Q3160" s="102">
        <v>31.620999999999999</v>
      </c>
      <c r="R3160" s="102">
        <v>31.54</v>
      </c>
      <c r="S3160" s="135" t="s">
        <v>51778</v>
      </c>
      <c r="T3160" s="100">
        <v>8494</v>
      </c>
      <c r="U3160" s="100" t="s">
        <v>40886</v>
      </c>
      <c r="V3160" s="100" t="s">
        <v>40883</v>
      </c>
      <c r="W3160" s="100">
        <v>79.260000000000005</v>
      </c>
      <c r="X3160" s="103">
        <v>2.0000000000000001E-166</v>
      </c>
      <c r="Y3160" s="100" t="s">
        <v>36</v>
      </c>
      <c r="Z3160" s="100" t="s">
        <v>40885</v>
      </c>
      <c r="AA3160" s="100" t="s">
        <v>40887</v>
      </c>
      <c r="AB3160" s="100" t="s">
        <v>40888</v>
      </c>
      <c r="AC3160" s="100"/>
      <c r="AD3160" s="100" t="s">
        <v>40889</v>
      </c>
      <c r="AE3160" s="100" t="s">
        <v>40881</v>
      </c>
      <c r="AF3160" s="100"/>
      <c r="AG3160" s="100"/>
      <c r="AH3160" t="s">
        <v>40892</v>
      </c>
      <c r="AI3160" t="s">
        <v>40891</v>
      </c>
      <c r="AJ3160">
        <v>97.79</v>
      </c>
      <c r="AK3160">
        <v>0</v>
      </c>
      <c r="AL3160" t="s">
        <v>69</v>
      </c>
      <c r="AM3160" t="s">
        <v>40893</v>
      </c>
      <c r="AN3160" t="s">
        <v>40894</v>
      </c>
      <c r="AO3160" t="s">
        <v>40895</v>
      </c>
      <c r="AS3160" s="55">
        <v>31621</v>
      </c>
      <c r="AT3160" s="104">
        <v>20.99988598791472</v>
      </c>
      <c r="AU3160" s="100" t="s">
        <v>40890</v>
      </c>
      <c r="AV3160" s="100" t="s">
        <v>40896</v>
      </c>
      <c r="AW3160" s="100"/>
      <c r="AX3160" s="100"/>
      <c r="AY3160" s="100"/>
      <c r="AZ3160" s="100">
        <v>0</v>
      </c>
      <c r="BA3160" s="100">
        <v>42005509.006460719</v>
      </c>
      <c r="BB3160" s="100">
        <v>0</v>
      </c>
    </row>
    <row r="3161" spans="1:54" x14ac:dyDescent="0.25">
      <c r="A3161" s="95" t="s">
        <v>40897</v>
      </c>
      <c r="B3161" s="51" t="s">
        <v>40898</v>
      </c>
      <c r="C3161" s="96" t="str">
        <f>HYPERLINK("http://www.UniProt.org/UniProt/PITH1_HUMAN","PITH1_HUMAN")</f>
        <v>PITH1_HUMAN</v>
      </c>
      <c r="D3161" s="97" t="s">
        <v>40900</v>
      </c>
      <c r="E3161" s="159">
        <v>-0.03</v>
      </c>
      <c r="F3161" s="98">
        <v>250</v>
      </c>
      <c r="G3161" s="98">
        <v>240</v>
      </c>
      <c r="H3161" s="49"/>
      <c r="I3161" s="49"/>
      <c r="L3161" s="98">
        <v>171.98236918309996</v>
      </c>
      <c r="M3161" s="148" t="s">
        <v>47253</v>
      </c>
      <c r="N3161" s="100"/>
      <c r="O3161" s="101" t="s">
        <v>40</v>
      </c>
      <c r="P3161" s="102">
        <v>23.556999999999999</v>
      </c>
      <c r="Q3161" s="102">
        <v>23.556999999999999</v>
      </c>
      <c r="R3161" s="102">
        <v>24.178000000000001</v>
      </c>
      <c r="S3161" s="135" t="s">
        <v>51778</v>
      </c>
      <c r="T3161" s="100">
        <v>1364</v>
      </c>
      <c r="U3161" s="100" t="s">
        <v>40901</v>
      </c>
      <c r="V3161" s="100" t="s">
        <v>40899</v>
      </c>
      <c r="W3161" s="100">
        <v>74.5</v>
      </c>
      <c r="X3161" s="103">
        <v>9.9999999999999995E-113</v>
      </c>
      <c r="Y3161" s="100" t="s">
        <v>36</v>
      </c>
      <c r="Z3161" s="100" t="s">
        <v>40902</v>
      </c>
      <c r="AA3161" s="100" t="s">
        <v>40903</v>
      </c>
      <c r="AB3161" s="100" t="s">
        <v>40904</v>
      </c>
      <c r="AC3161" s="100"/>
      <c r="AD3161" s="100" t="s">
        <v>40905</v>
      </c>
      <c r="AE3161" s="100"/>
      <c r="AF3161" s="100"/>
      <c r="AG3161" s="100"/>
      <c r="AH3161" t="s">
        <v>40906</v>
      </c>
      <c r="AI3161" t="s">
        <v>40898</v>
      </c>
      <c r="AJ3161">
        <v>100</v>
      </c>
      <c r="AK3161" s="54">
        <v>5.0000000000000002E-157</v>
      </c>
      <c r="AL3161" t="s">
        <v>47</v>
      </c>
      <c r="AM3161" t="s">
        <v>40907</v>
      </c>
      <c r="AN3161" t="s">
        <v>40908</v>
      </c>
      <c r="AO3161" t="s">
        <v>40900</v>
      </c>
      <c r="AR3161" t="s">
        <v>2797</v>
      </c>
      <c r="AS3161" s="55">
        <v>23557</v>
      </c>
      <c r="AT3161" s="104">
        <v>13.000159464200287</v>
      </c>
      <c r="AU3161" s="100" t="s">
        <v>40897</v>
      </c>
      <c r="AV3161" s="100" t="s">
        <v>40897</v>
      </c>
      <c r="AW3161" s="100"/>
      <c r="AX3161" s="100"/>
      <c r="AY3161" s="100"/>
      <c r="AZ3161" s="100">
        <v>0</v>
      </c>
      <c r="BA3161" s="100">
        <v>109683269.95731318</v>
      </c>
      <c r="BB3161" s="100">
        <v>0</v>
      </c>
    </row>
    <row r="3162" spans="1:54" x14ac:dyDescent="0.25">
      <c r="A3162" s="95" t="s">
        <v>40963</v>
      </c>
      <c r="B3162" s="51" t="s">
        <v>40964</v>
      </c>
      <c r="C3162" s="96" t="str">
        <f>HYPERLINK("http://www.UniProt.org/UniProt/PLAP_HUMAN","PLAP_HUMAN")</f>
        <v>PLAP_HUMAN</v>
      </c>
      <c r="D3162" s="97" t="s">
        <v>40955</v>
      </c>
      <c r="E3162" s="159">
        <v>0.13</v>
      </c>
      <c r="F3162" s="98">
        <v>200</v>
      </c>
      <c r="G3162" s="98">
        <v>270</v>
      </c>
      <c r="H3162" s="49"/>
      <c r="I3162" s="49"/>
      <c r="L3162" s="98">
        <v>47.659658311961721</v>
      </c>
      <c r="M3162" s="148" t="s">
        <v>47253</v>
      </c>
      <c r="N3162" s="100"/>
      <c r="O3162" s="101" t="s">
        <v>40</v>
      </c>
      <c r="P3162" s="102">
        <v>87.869</v>
      </c>
      <c r="Q3162" s="102">
        <v>87.87</v>
      </c>
      <c r="R3162" s="102">
        <v>87.156999999999996</v>
      </c>
      <c r="S3162" s="135" t="s">
        <v>51778</v>
      </c>
      <c r="T3162" s="100">
        <v>1196</v>
      </c>
      <c r="U3162" s="100" t="s">
        <v>40956</v>
      </c>
      <c r="V3162" s="100" t="s">
        <v>40954</v>
      </c>
      <c r="W3162" s="100">
        <v>73.8</v>
      </c>
      <c r="X3162" s="100">
        <v>0</v>
      </c>
      <c r="Y3162" s="100" t="s">
        <v>36</v>
      </c>
      <c r="Z3162" s="100" t="s">
        <v>40957</v>
      </c>
      <c r="AA3162" s="100" t="s">
        <v>40958</v>
      </c>
      <c r="AB3162" s="100" t="s">
        <v>40959</v>
      </c>
      <c r="AC3162" s="100" t="s">
        <v>40960</v>
      </c>
      <c r="AD3162" s="100" t="s">
        <v>40961</v>
      </c>
      <c r="AE3162" s="100" t="s">
        <v>40962</v>
      </c>
      <c r="AF3162" s="100"/>
      <c r="AG3162" s="100"/>
      <c r="AH3162" t="s">
        <v>40965</v>
      </c>
      <c r="AI3162" t="s">
        <v>40964</v>
      </c>
      <c r="AJ3162">
        <v>100</v>
      </c>
      <c r="AK3162">
        <v>0</v>
      </c>
      <c r="AL3162" t="s">
        <v>47</v>
      </c>
      <c r="AM3162" t="s">
        <v>40966</v>
      </c>
      <c r="AO3162" t="s">
        <v>40955</v>
      </c>
      <c r="AP3162" t="s">
        <v>40967</v>
      </c>
      <c r="AR3162" t="s">
        <v>40968</v>
      </c>
      <c r="AS3162" s="55">
        <v>87870</v>
      </c>
      <c r="AT3162" s="104">
        <v>51.125232930383682</v>
      </c>
      <c r="AU3162" s="100" t="s">
        <v>40963</v>
      </c>
      <c r="AV3162" s="100" t="s">
        <v>40969</v>
      </c>
      <c r="AW3162" s="100"/>
      <c r="AX3162" s="100"/>
      <c r="AY3162" s="100"/>
      <c r="AZ3162" s="100">
        <v>0</v>
      </c>
      <c r="BA3162" s="100">
        <v>30395366.650280371</v>
      </c>
      <c r="BB3162" s="100">
        <v>0</v>
      </c>
    </row>
    <row r="3163" spans="1:54" x14ac:dyDescent="0.25">
      <c r="A3163" s="95" t="s">
        <v>40995</v>
      </c>
      <c r="B3163" s="51" t="s">
        <v>40996</v>
      </c>
      <c r="C3163" s="96" t="str">
        <f>HYPERLINK("http://www.UniProt.org/UniProt/PMM2_HUMAN","PMM2_HUMAN")</f>
        <v>PMM2_HUMAN</v>
      </c>
      <c r="D3163" s="97" t="s">
        <v>40998</v>
      </c>
      <c r="E3163" s="159">
        <v>-0.33</v>
      </c>
      <c r="F3163" s="98">
        <v>330</v>
      </c>
      <c r="G3163" s="98">
        <v>150</v>
      </c>
      <c r="H3163" s="49"/>
      <c r="I3163" s="49"/>
      <c r="L3163" s="98">
        <v>212.71776897159162</v>
      </c>
      <c r="M3163" s="148" t="s">
        <v>47253</v>
      </c>
      <c r="N3163" s="100"/>
      <c r="O3163" s="101" t="s">
        <v>40</v>
      </c>
      <c r="P3163" s="102">
        <v>28.071999999999999</v>
      </c>
      <c r="Q3163" s="102">
        <v>28.071999999999999</v>
      </c>
      <c r="R3163" s="102">
        <v>28.082000000000001</v>
      </c>
      <c r="S3163" s="135" t="s">
        <v>51778</v>
      </c>
      <c r="T3163" s="100">
        <v>4570</v>
      </c>
      <c r="U3163" s="100" t="s">
        <v>41000</v>
      </c>
      <c r="V3163" s="100" t="s">
        <v>40997</v>
      </c>
      <c r="W3163" s="100">
        <v>76.13</v>
      </c>
      <c r="X3163" s="103">
        <v>5.0000000000000002E-142</v>
      </c>
      <c r="Y3163" s="100" t="s">
        <v>36</v>
      </c>
      <c r="Z3163" s="100" t="s">
        <v>40999</v>
      </c>
      <c r="AA3163" s="100" t="s">
        <v>41001</v>
      </c>
      <c r="AB3163" s="100" t="s">
        <v>41002</v>
      </c>
      <c r="AC3163" s="100" t="s">
        <v>41003</v>
      </c>
      <c r="AD3163" s="100" t="s">
        <v>41004</v>
      </c>
      <c r="AE3163" s="100" t="s">
        <v>41006</v>
      </c>
      <c r="AF3163" s="100" t="s">
        <v>41005</v>
      </c>
      <c r="AG3163" s="100"/>
      <c r="AH3163" t="s">
        <v>41007</v>
      </c>
      <c r="AI3163" t="s">
        <v>40996</v>
      </c>
      <c r="AJ3163">
        <v>100</v>
      </c>
      <c r="AK3163">
        <v>0</v>
      </c>
      <c r="AL3163" t="s">
        <v>69</v>
      </c>
      <c r="AM3163" t="s">
        <v>41008</v>
      </c>
      <c r="AN3163" t="s">
        <v>41009</v>
      </c>
      <c r="AO3163" t="s">
        <v>41010</v>
      </c>
      <c r="AP3163" t="s">
        <v>41011</v>
      </c>
      <c r="AQ3163" t="s">
        <v>41012</v>
      </c>
      <c r="AS3163" s="55">
        <v>28072</v>
      </c>
      <c r="AT3163" s="104">
        <v>15.000188359389716</v>
      </c>
      <c r="AU3163" s="100" t="s">
        <v>40995</v>
      </c>
      <c r="AV3163" s="100" t="s">
        <v>40995</v>
      </c>
      <c r="AW3163" s="100"/>
      <c r="AX3163" s="100"/>
      <c r="AY3163" s="100"/>
      <c r="AZ3163" s="100">
        <v>0</v>
      </c>
      <c r="BA3163" s="100">
        <v>135662629.77798986</v>
      </c>
      <c r="BB3163" s="100">
        <v>0</v>
      </c>
    </row>
    <row r="3164" spans="1:54" x14ac:dyDescent="0.25">
      <c r="A3164" s="95" t="s">
        <v>41013</v>
      </c>
      <c r="B3164" s="51" t="s">
        <v>41014</v>
      </c>
      <c r="C3164" s="96" t="str">
        <f>HYPERLINK("http://www.UniProt.org/UniProt/PMVK_HUMAN","PMVK_HUMAN")</f>
        <v>PMVK_HUMAN</v>
      </c>
      <c r="D3164" s="97" t="s">
        <v>41016</v>
      </c>
      <c r="E3164" s="159">
        <v>-7.0000000000000007E-2</v>
      </c>
      <c r="F3164" s="98">
        <v>31</v>
      </c>
      <c r="G3164" s="98">
        <v>26</v>
      </c>
      <c r="H3164" s="49"/>
      <c r="I3164" s="49"/>
      <c r="L3164" s="98">
        <v>23.352924736571044</v>
      </c>
      <c r="M3164" s="148" t="s">
        <v>47253</v>
      </c>
      <c r="N3164" s="100"/>
      <c r="O3164" s="101" t="s">
        <v>40</v>
      </c>
      <c r="P3164" s="102">
        <v>24.788</v>
      </c>
      <c r="Q3164" s="102">
        <v>16.788</v>
      </c>
      <c r="R3164" s="102">
        <v>21.995000000000001</v>
      </c>
      <c r="S3164" s="135" t="s">
        <v>51778</v>
      </c>
      <c r="T3164" s="100">
        <v>1708</v>
      </c>
      <c r="U3164" s="100" t="s">
        <v>41017</v>
      </c>
      <c r="V3164" s="100" t="s">
        <v>41015</v>
      </c>
      <c r="W3164" s="100">
        <v>66.31</v>
      </c>
      <c r="X3164" s="103">
        <v>9.9999999999999998E-86</v>
      </c>
      <c r="Y3164" s="100" t="s">
        <v>36</v>
      </c>
      <c r="Z3164" s="100" t="s">
        <v>41018</v>
      </c>
      <c r="AA3164" s="100" t="s">
        <v>41019</v>
      </c>
      <c r="AB3164" s="100" t="s">
        <v>41020</v>
      </c>
      <c r="AC3164" s="100" t="s">
        <v>41021</v>
      </c>
      <c r="AD3164" s="100"/>
      <c r="AE3164" s="100"/>
      <c r="AF3164" s="100" t="s">
        <v>29377</v>
      </c>
      <c r="AG3164" s="100"/>
      <c r="AH3164" t="s">
        <v>41022</v>
      </c>
      <c r="AI3164" t="s">
        <v>41014</v>
      </c>
      <c r="AJ3164">
        <v>100</v>
      </c>
      <c r="AK3164" s="54">
        <v>4.0000000000000001E-100</v>
      </c>
      <c r="AL3164" t="s">
        <v>69</v>
      </c>
      <c r="AM3164" t="s">
        <v>41023</v>
      </c>
      <c r="AN3164" t="s">
        <v>41024</v>
      </c>
      <c r="AO3164" t="s">
        <v>41025</v>
      </c>
      <c r="AS3164" s="55">
        <v>16788</v>
      </c>
      <c r="AT3164" s="104">
        <v>15</v>
      </c>
      <c r="AU3164" s="100" t="s">
        <v>41013</v>
      </c>
      <c r="AV3164" s="100" t="s">
        <v>41013</v>
      </c>
      <c r="AW3164" s="100"/>
      <c r="AX3164" s="100"/>
      <c r="AY3164" s="100"/>
      <c r="AZ3164" s="100">
        <v>0</v>
      </c>
      <c r="BA3164" s="100">
        <v>14893533.333333334</v>
      </c>
      <c r="BB3164" s="100">
        <v>0</v>
      </c>
    </row>
    <row r="3165" spans="1:54" x14ac:dyDescent="0.25">
      <c r="A3165" s="95" t="s">
        <v>41026</v>
      </c>
      <c r="B3165" s="51" t="s">
        <v>49194</v>
      </c>
      <c r="C3165" s="96" t="str">
        <f>HYPERLINK("http://www.UniProt.org/UniProt/PNCB_HUMAN","PNCB_HUMAN")</f>
        <v>PNCB_HUMAN</v>
      </c>
      <c r="D3165" s="97" t="s">
        <v>41028</v>
      </c>
      <c r="E3165" s="159">
        <v>-1.79</v>
      </c>
      <c r="F3165" s="98">
        <v>24</v>
      </c>
      <c r="G3165" s="98">
        <v>0.4</v>
      </c>
      <c r="H3165" s="49"/>
      <c r="I3165" s="49"/>
      <c r="L3165" s="98">
        <v>22.950826657322011</v>
      </c>
      <c r="M3165" s="148" t="s">
        <v>47253</v>
      </c>
      <c r="N3165" s="100"/>
      <c r="O3165" s="101" t="s">
        <v>40</v>
      </c>
      <c r="P3165" s="102">
        <v>59.734000000000002</v>
      </c>
      <c r="Q3165" s="102" t="s">
        <v>40</v>
      </c>
      <c r="R3165" s="102">
        <v>57.578000000000003</v>
      </c>
      <c r="S3165" s="135" t="s">
        <v>51778</v>
      </c>
      <c r="T3165" s="100">
        <v>7114</v>
      </c>
      <c r="U3165" s="100" t="s">
        <v>41029</v>
      </c>
      <c r="V3165" s="100" t="s">
        <v>41027</v>
      </c>
      <c r="W3165" s="100">
        <v>52.65</v>
      </c>
      <c r="X3165" s="100">
        <v>0</v>
      </c>
      <c r="Y3165" s="100" t="s">
        <v>36</v>
      </c>
      <c r="Z3165" s="100" t="s">
        <v>41030</v>
      </c>
      <c r="AA3165" s="100" t="s">
        <v>41031</v>
      </c>
      <c r="AB3165" s="100" t="s">
        <v>41032</v>
      </c>
      <c r="AC3165" s="100" t="s">
        <v>41033</v>
      </c>
      <c r="AD3165" s="100" t="s">
        <v>41034</v>
      </c>
      <c r="AE3165" s="100" t="s">
        <v>41035</v>
      </c>
      <c r="AF3165" s="100" t="s">
        <v>31136</v>
      </c>
      <c r="AG3165" s="100"/>
      <c r="AH3165" t="s">
        <v>51246</v>
      </c>
      <c r="AI3165" t="s">
        <v>49194</v>
      </c>
      <c r="AJ3165">
        <v>72.489999999999995</v>
      </c>
      <c r="AK3165" s="54">
        <v>5E-176</v>
      </c>
      <c r="AL3165" t="s">
        <v>69</v>
      </c>
      <c r="AM3165" t="s">
        <v>51247</v>
      </c>
      <c r="AO3165" t="s">
        <v>415</v>
      </c>
      <c r="AR3165" t="s">
        <v>370</v>
      </c>
      <c r="AS3165" s="55">
        <v>36745</v>
      </c>
      <c r="AT3165" s="104">
        <v>31.999662788737144</v>
      </c>
      <c r="AU3165" s="100" t="s">
        <v>41026</v>
      </c>
      <c r="AV3165" s="100" t="s">
        <v>41036</v>
      </c>
      <c r="AW3165" s="100"/>
      <c r="AX3165" s="100"/>
      <c r="AY3165" s="100"/>
      <c r="AZ3165" s="100">
        <v>0</v>
      </c>
      <c r="BA3165" s="100">
        <v>14637091.743505981</v>
      </c>
      <c r="BB3165" s="100">
        <v>0</v>
      </c>
    </row>
    <row r="3166" spans="1:54" x14ac:dyDescent="0.25">
      <c r="A3166" s="95" t="s">
        <v>41037</v>
      </c>
      <c r="B3166" s="51" t="s">
        <v>41038</v>
      </c>
      <c r="C3166" s="96" t="str">
        <f>HYPERLINK("http://www.UniProt.org/UniProt/PNPH_HUMAN","PNPH_HUMAN")</f>
        <v>PNPH_HUMAN</v>
      </c>
      <c r="D3166" s="97" t="s">
        <v>41040</v>
      </c>
      <c r="E3166" s="159">
        <v>-5</v>
      </c>
      <c r="F3166" s="98">
        <v>30</v>
      </c>
      <c r="G3166" s="98">
        <v>0</v>
      </c>
      <c r="H3166" s="49"/>
      <c r="I3166" s="49"/>
      <c r="L3166" s="98">
        <v>30.871616042277942</v>
      </c>
      <c r="M3166" s="148" t="s">
        <v>47253</v>
      </c>
      <c r="N3166" s="100"/>
      <c r="O3166" s="101" t="s">
        <v>40</v>
      </c>
      <c r="P3166" s="102">
        <v>31.882999999999999</v>
      </c>
      <c r="Q3166" s="102">
        <v>27.385999999999999</v>
      </c>
      <c r="R3166" s="102">
        <v>32.118000000000002</v>
      </c>
      <c r="S3166" s="135" t="s">
        <v>51778</v>
      </c>
      <c r="T3166" s="100">
        <v>4148</v>
      </c>
      <c r="U3166" s="100" t="s">
        <v>41041</v>
      </c>
      <c r="V3166" s="100" t="s">
        <v>41039</v>
      </c>
      <c r="W3166" s="100">
        <v>65.23</v>
      </c>
      <c r="X3166" s="103">
        <v>4.0000000000000003E-138</v>
      </c>
      <c r="Y3166" s="100" t="s">
        <v>36</v>
      </c>
      <c r="Z3166" s="100" t="s">
        <v>41042</v>
      </c>
      <c r="AA3166" s="100" t="s">
        <v>41043</v>
      </c>
      <c r="AB3166" s="100" t="s">
        <v>41044</v>
      </c>
      <c r="AC3166" s="100" t="s">
        <v>41045</v>
      </c>
      <c r="AD3166" s="100"/>
      <c r="AE3166" s="100" t="s">
        <v>41047</v>
      </c>
      <c r="AF3166" s="100" t="s">
        <v>41046</v>
      </c>
      <c r="AG3166" s="100"/>
      <c r="AH3166" t="s">
        <v>41048</v>
      </c>
      <c r="AI3166" t="s">
        <v>41038</v>
      </c>
      <c r="AJ3166">
        <v>100</v>
      </c>
      <c r="AK3166">
        <v>0</v>
      </c>
      <c r="AL3166" t="s">
        <v>69</v>
      </c>
      <c r="AM3166" t="s">
        <v>41049</v>
      </c>
      <c r="AN3166" t="s">
        <v>41050</v>
      </c>
      <c r="AO3166" t="s">
        <v>41051</v>
      </c>
      <c r="AS3166" s="55">
        <v>27386</v>
      </c>
      <c r="AT3166" s="104">
        <v>17.000154233715492</v>
      </c>
      <c r="AU3166" s="100" t="s">
        <v>41037</v>
      </c>
      <c r="AV3166" s="100" t="s">
        <v>41052</v>
      </c>
      <c r="AW3166" s="100"/>
      <c r="AX3166" s="100"/>
      <c r="AY3166" s="100"/>
      <c r="AZ3166" s="100">
        <v>0</v>
      </c>
      <c r="BA3166" s="100">
        <v>19688644.902773157</v>
      </c>
      <c r="BB3166" s="100">
        <v>0</v>
      </c>
    </row>
    <row r="3167" spans="1:54" x14ac:dyDescent="0.25">
      <c r="A3167" s="95" t="s">
        <v>41053</v>
      </c>
      <c r="B3167" s="51" t="s">
        <v>41054</v>
      </c>
      <c r="C3167" s="96" t="str">
        <f>HYPERLINK("http://www.UniProt.org/UniProt/PNPO_HUMAN","PNPO_HUMAN")</f>
        <v>PNPO_HUMAN</v>
      </c>
      <c r="D3167" s="97" t="s">
        <v>41056</v>
      </c>
      <c r="E3167" s="159">
        <v>-0.42</v>
      </c>
      <c r="F3167" s="98">
        <v>500</v>
      </c>
      <c r="G3167" s="98">
        <v>190</v>
      </c>
      <c r="H3167" s="49"/>
      <c r="I3167" s="49"/>
      <c r="L3167" s="98">
        <v>341.77383182553802</v>
      </c>
      <c r="M3167" s="148" t="s">
        <v>47253</v>
      </c>
      <c r="N3167" s="100"/>
      <c r="O3167" s="101" t="s">
        <v>40</v>
      </c>
      <c r="P3167" s="102">
        <v>30.736000000000001</v>
      </c>
      <c r="Q3167" s="102">
        <v>26.58</v>
      </c>
      <c r="R3167" s="102">
        <v>29.988</v>
      </c>
      <c r="S3167" s="135" t="s">
        <v>51778</v>
      </c>
      <c r="T3167" s="100">
        <v>1171</v>
      </c>
      <c r="U3167" s="100" t="s">
        <v>41058</v>
      </c>
      <c r="V3167" s="100" t="s">
        <v>41055</v>
      </c>
      <c r="W3167" s="100">
        <v>69.099999999999994</v>
      </c>
      <c r="X3167" s="103">
        <v>2E-116</v>
      </c>
      <c r="Y3167" s="100" t="s">
        <v>36</v>
      </c>
      <c r="Z3167" s="100" t="s">
        <v>41057</v>
      </c>
      <c r="AA3167" s="100" t="s">
        <v>41059</v>
      </c>
      <c r="AB3167" s="100" t="s">
        <v>41060</v>
      </c>
      <c r="AC3167" s="100" t="s">
        <v>41061</v>
      </c>
      <c r="AD3167" s="100" t="s">
        <v>41062</v>
      </c>
      <c r="AE3167" s="100" t="s">
        <v>41063</v>
      </c>
      <c r="AF3167" s="100" t="s">
        <v>13140</v>
      </c>
      <c r="AG3167" s="100"/>
      <c r="AH3167" t="s">
        <v>41064</v>
      </c>
      <c r="AI3167" t="s">
        <v>41054</v>
      </c>
      <c r="AJ3167">
        <v>100</v>
      </c>
      <c r="AK3167" s="54">
        <v>5.9999999999999999E-171</v>
      </c>
      <c r="AL3167" t="s">
        <v>69</v>
      </c>
      <c r="AM3167" t="s">
        <v>41065</v>
      </c>
      <c r="AN3167" t="s">
        <v>41066</v>
      </c>
      <c r="AO3167" t="s">
        <v>41067</v>
      </c>
      <c r="AR3167" t="s">
        <v>41068</v>
      </c>
      <c r="AS3167" s="55">
        <v>26580</v>
      </c>
      <c r="AT3167" s="104">
        <v>15.978293638830268</v>
      </c>
      <c r="AU3167" s="100" t="s">
        <v>41053</v>
      </c>
      <c r="AV3167" s="100" t="s">
        <v>41053</v>
      </c>
      <c r="AW3167" s="100"/>
      <c r="AX3167" s="100"/>
      <c r="AY3167" s="100"/>
      <c r="AZ3167" s="100">
        <v>0</v>
      </c>
      <c r="BA3167" s="100">
        <v>217969269.98113209</v>
      </c>
      <c r="BB3167" s="100">
        <v>0</v>
      </c>
    </row>
    <row r="3168" spans="1:54" x14ac:dyDescent="0.25">
      <c r="A3168" s="95" t="s">
        <v>41086</v>
      </c>
      <c r="B3168" s="51" t="s">
        <v>41087</v>
      </c>
      <c r="C3168" s="96" t="str">
        <f>HYPERLINK("http://www.UniProt.org/UniProt/PP14B_HUMAN","PP14B_HUMAN")</f>
        <v>PP14B_HUMAN</v>
      </c>
      <c r="D3168" s="97" t="s">
        <v>41089</v>
      </c>
      <c r="E3168" s="159">
        <v>-0.4</v>
      </c>
      <c r="F3168" s="98">
        <v>240</v>
      </c>
      <c r="G3168" s="98">
        <v>97</v>
      </c>
      <c r="H3168" s="49"/>
      <c r="I3168" s="49"/>
      <c r="L3168" s="98">
        <v>12.10148986298729</v>
      </c>
      <c r="M3168" s="148" t="s">
        <v>47253</v>
      </c>
      <c r="N3168" s="100"/>
      <c r="O3168" s="101" t="s">
        <v>40</v>
      </c>
      <c r="P3168" s="102">
        <v>14.903</v>
      </c>
      <c r="Q3168" s="102">
        <v>14.946</v>
      </c>
      <c r="R3168" s="102">
        <v>15.911</v>
      </c>
      <c r="S3168" s="135" t="s">
        <v>51778</v>
      </c>
      <c r="T3168" s="100">
        <v>10886</v>
      </c>
      <c r="U3168" s="100" t="s">
        <v>41090</v>
      </c>
      <c r="V3168" s="100" t="s">
        <v>41088</v>
      </c>
      <c r="W3168" s="100">
        <v>76.86</v>
      </c>
      <c r="X3168" s="103">
        <v>2E-55</v>
      </c>
      <c r="Y3168" s="100" t="s">
        <v>36</v>
      </c>
      <c r="Z3168" s="100" t="s">
        <v>41091</v>
      </c>
      <c r="AA3168" s="100" t="s">
        <v>41092</v>
      </c>
      <c r="AB3168" s="100" t="s">
        <v>41093</v>
      </c>
      <c r="AC3168" s="100" t="s">
        <v>41094</v>
      </c>
      <c r="AD3168" s="100" t="s">
        <v>41095</v>
      </c>
      <c r="AE3168" s="100" t="s">
        <v>41096</v>
      </c>
      <c r="AF3168" s="100" t="s">
        <v>17477</v>
      </c>
      <c r="AG3168" s="100"/>
      <c r="AH3168" t="s">
        <v>41097</v>
      </c>
      <c r="AI3168" t="s">
        <v>41087</v>
      </c>
      <c r="AJ3168">
        <v>97.67</v>
      </c>
      <c r="AK3168" s="54">
        <v>6.9999999999999994E-89</v>
      </c>
      <c r="AL3168" t="s">
        <v>69</v>
      </c>
      <c r="AM3168" t="s">
        <v>41098</v>
      </c>
      <c r="AN3168" t="s">
        <v>41099</v>
      </c>
      <c r="AO3168" t="s">
        <v>41100</v>
      </c>
      <c r="AS3168" s="55">
        <v>14946</v>
      </c>
      <c r="AT3168" s="104">
        <v>4.9997980695448492</v>
      </c>
      <c r="AU3168" s="100" t="s">
        <v>41101</v>
      </c>
      <c r="AV3168" s="100" t="s">
        <v>41102</v>
      </c>
      <c r="AW3168" s="100"/>
      <c r="AX3168" s="100"/>
      <c r="AY3168" s="100"/>
      <c r="AZ3168" s="100">
        <v>0</v>
      </c>
      <c r="BA3168" s="100">
        <v>7717831.6930533107</v>
      </c>
      <c r="BB3168" s="100">
        <v>0</v>
      </c>
    </row>
    <row r="3169" spans="1:54" x14ac:dyDescent="0.25">
      <c r="A3169" s="95" t="s">
        <v>41113</v>
      </c>
      <c r="B3169" s="51" t="s">
        <v>49154</v>
      </c>
      <c r="C3169" s="96" t="str">
        <f>HYPERLINK("http://www.UniProt.org/UniProt/PP2BB_HUMAN","PP2BB_HUMAN")</f>
        <v>PP2BB_HUMAN</v>
      </c>
      <c r="D3169" s="97" t="s">
        <v>41115</v>
      </c>
      <c r="E3169" s="159">
        <v>-1.65</v>
      </c>
      <c r="F3169" s="98">
        <v>150</v>
      </c>
      <c r="G3169" s="98">
        <v>3.4</v>
      </c>
      <c r="H3169" s="49"/>
      <c r="I3169" s="49"/>
      <c r="L3169" s="98">
        <v>19.185558495641438</v>
      </c>
      <c r="M3169" s="148" t="s">
        <v>47253</v>
      </c>
      <c r="N3169" s="100"/>
      <c r="O3169" s="101" t="s">
        <v>40</v>
      </c>
      <c r="P3169" s="102">
        <v>57.994999999999997</v>
      </c>
      <c r="Q3169" s="102">
        <v>58.384999999999998</v>
      </c>
      <c r="R3169" s="102">
        <v>59.024000000000001</v>
      </c>
      <c r="S3169" s="135" t="s">
        <v>51778</v>
      </c>
      <c r="T3169" s="100">
        <v>6255</v>
      </c>
      <c r="U3169" s="100" t="s">
        <v>41116</v>
      </c>
      <c r="V3169" s="100" t="s">
        <v>41114</v>
      </c>
      <c r="W3169" s="100">
        <v>93.44</v>
      </c>
      <c r="X3169" s="100">
        <v>0</v>
      </c>
      <c r="Y3169" s="100" t="s">
        <v>36</v>
      </c>
      <c r="Z3169" s="100" t="s">
        <v>41117</v>
      </c>
      <c r="AA3169" s="100" t="s">
        <v>41118</v>
      </c>
      <c r="AB3169" s="100" t="s">
        <v>41119</v>
      </c>
      <c r="AC3169" s="100" t="s">
        <v>18021</v>
      </c>
      <c r="AD3169" s="100" t="s">
        <v>18022</v>
      </c>
      <c r="AE3169" s="100" t="s">
        <v>41121</v>
      </c>
      <c r="AF3169" s="100"/>
      <c r="AG3169" s="100" t="s">
        <v>41120</v>
      </c>
      <c r="AH3169" t="s">
        <v>51129</v>
      </c>
      <c r="AI3169" t="s">
        <v>49154</v>
      </c>
      <c r="AJ3169">
        <v>97.68</v>
      </c>
      <c r="AK3169">
        <v>0</v>
      </c>
      <c r="AL3169" t="s">
        <v>69</v>
      </c>
      <c r="AM3169" t="s">
        <v>51130</v>
      </c>
      <c r="AO3169" t="s">
        <v>17964</v>
      </c>
      <c r="AS3169" s="55">
        <v>58638</v>
      </c>
      <c r="AT3169" s="104">
        <v>27.000123546126829</v>
      </c>
      <c r="AU3169" s="100" t="s">
        <v>41113</v>
      </c>
      <c r="AV3169" s="100" t="s">
        <v>41122</v>
      </c>
      <c r="AW3169" s="100"/>
      <c r="AX3169" s="100"/>
      <c r="AY3169" s="100"/>
      <c r="AZ3169" s="100">
        <v>0</v>
      </c>
      <c r="BA3169" s="100">
        <v>12235758.826644005</v>
      </c>
      <c r="BB3169" s="100">
        <v>0</v>
      </c>
    </row>
    <row r="3170" spans="1:54" x14ac:dyDescent="0.25">
      <c r="A3170" s="95" t="s">
        <v>41149</v>
      </c>
      <c r="B3170" s="51" t="s">
        <v>41150</v>
      </c>
      <c r="C3170" s="96" t="str">
        <f>HYPERLINK("http://www.UniProt.org/UniProt/PPAC_HUMAN","PPAC_HUMAN")</f>
        <v>PPAC_HUMAN</v>
      </c>
      <c r="D3170" s="97" t="s">
        <v>41152</v>
      </c>
      <c r="E3170" s="159">
        <v>-0.47</v>
      </c>
      <c r="F3170" s="98">
        <v>510</v>
      </c>
      <c r="G3170" s="98">
        <v>170</v>
      </c>
      <c r="H3170" s="49"/>
      <c r="I3170" s="49"/>
      <c r="L3170" s="98">
        <v>75.238344683099399</v>
      </c>
      <c r="M3170" s="148" t="s">
        <v>47253</v>
      </c>
      <c r="N3170" s="100"/>
      <c r="O3170" s="101" t="s">
        <v>40</v>
      </c>
      <c r="P3170" s="102">
        <v>17.888999999999999</v>
      </c>
      <c r="Q3170" s="102">
        <v>17.946000000000002</v>
      </c>
      <c r="R3170" s="102">
        <v>18.042000000000002</v>
      </c>
      <c r="S3170" s="135" t="s">
        <v>51778</v>
      </c>
      <c r="T3170" s="100">
        <v>10892</v>
      </c>
      <c r="U3170" s="100" t="s">
        <v>41153</v>
      </c>
      <c r="V3170" s="100" t="s">
        <v>41151</v>
      </c>
      <c r="W3170" s="100">
        <v>70.89</v>
      </c>
      <c r="X3170" s="103">
        <v>9.9999999999999996E-83</v>
      </c>
      <c r="Y3170" s="100" t="s">
        <v>36</v>
      </c>
      <c r="Z3170" s="100" t="s">
        <v>41154</v>
      </c>
      <c r="AA3170" s="100" t="s">
        <v>41155</v>
      </c>
      <c r="AB3170" s="100" t="s">
        <v>41156</v>
      </c>
      <c r="AC3170" s="100" t="s">
        <v>41157</v>
      </c>
      <c r="AD3170" s="100" t="s">
        <v>41158</v>
      </c>
      <c r="AE3170" s="100" t="s">
        <v>41159</v>
      </c>
      <c r="AF3170" s="100"/>
      <c r="AG3170" s="100"/>
      <c r="AH3170" t="s">
        <v>41160</v>
      </c>
      <c r="AI3170" t="s">
        <v>41150</v>
      </c>
      <c r="AJ3170">
        <v>96.23</v>
      </c>
      <c r="AK3170" s="54">
        <v>3.0000000000000001E-113</v>
      </c>
      <c r="AL3170" t="s">
        <v>69</v>
      </c>
      <c r="AM3170" t="s">
        <v>41161</v>
      </c>
      <c r="AN3170" t="s">
        <v>41162</v>
      </c>
      <c r="AO3170" t="s">
        <v>41163</v>
      </c>
      <c r="AS3170" s="55">
        <v>17946</v>
      </c>
      <c r="AT3170" s="104">
        <v>12</v>
      </c>
      <c r="AU3170" s="100" t="s">
        <v>41164</v>
      </c>
      <c r="AV3170" s="100" t="s">
        <v>41165</v>
      </c>
      <c r="AW3170" s="100"/>
      <c r="AX3170" s="100"/>
      <c r="AY3170" s="100"/>
      <c r="AZ3170" s="100">
        <v>0</v>
      </c>
      <c r="BA3170" s="100">
        <v>47983916.666666664</v>
      </c>
      <c r="BB3170" s="100">
        <v>0</v>
      </c>
    </row>
    <row r="3171" spans="1:54" x14ac:dyDescent="0.25">
      <c r="A3171" s="95" t="s">
        <v>41166</v>
      </c>
      <c r="B3171" s="51" t="s">
        <v>41167</v>
      </c>
      <c r="C3171" s="96" t="str">
        <f>HYPERLINK("http://www.UniProt.org/UniProt/PPCE_HUMAN","PPCE_HUMAN")</f>
        <v>PPCE_HUMAN</v>
      </c>
      <c r="D3171" s="97" t="s">
        <v>41169</v>
      </c>
      <c r="E3171" s="159">
        <v>-0.46</v>
      </c>
      <c r="F3171" s="98">
        <v>510</v>
      </c>
      <c r="G3171" s="98">
        <v>170</v>
      </c>
      <c r="H3171" s="49"/>
      <c r="I3171" s="49"/>
      <c r="L3171" s="98">
        <v>153.49017831887048</v>
      </c>
      <c r="M3171" s="148" t="s">
        <v>47253</v>
      </c>
      <c r="N3171" s="100"/>
      <c r="O3171" s="101" t="s">
        <v>40</v>
      </c>
      <c r="P3171" s="102">
        <v>84.233000000000004</v>
      </c>
      <c r="Q3171" s="102">
        <v>85.24</v>
      </c>
      <c r="R3171" s="102">
        <v>80.7</v>
      </c>
      <c r="S3171" s="135" t="s">
        <v>51778</v>
      </c>
      <c r="T3171" s="100">
        <v>4644</v>
      </c>
      <c r="U3171" s="100" t="s">
        <v>41171</v>
      </c>
      <c r="V3171" s="100" t="s">
        <v>41168</v>
      </c>
      <c r="W3171" s="100">
        <v>82.15</v>
      </c>
      <c r="X3171" s="100">
        <v>0</v>
      </c>
      <c r="Y3171" s="100" t="s">
        <v>36</v>
      </c>
      <c r="Z3171" s="100" t="s">
        <v>41172</v>
      </c>
      <c r="AA3171" s="100" t="s">
        <v>41173</v>
      </c>
      <c r="AB3171" s="100" t="s">
        <v>41174</v>
      </c>
      <c r="AC3171" s="100" t="s">
        <v>41175</v>
      </c>
      <c r="AD3171" s="100" t="s">
        <v>41176</v>
      </c>
      <c r="AE3171" s="100" t="s">
        <v>41177</v>
      </c>
      <c r="AF3171" s="100"/>
      <c r="AG3171" s="100"/>
      <c r="AH3171" t="s">
        <v>41178</v>
      </c>
      <c r="AI3171" t="s">
        <v>41167</v>
      </c>
      <c r="AJ3171">
        <v>99.87</v>
      </c>
      <c r="AK3171">
        <v>0</v>
      </c>
      <c r="AL3171" t="s">
        <v>69</v>
      </c>
      <c r="AM3171" t="s">
        <v>41170</v>
      </c>
      <c r="AO3171" t="s">
        <v>41179</v>
      </c>
      <c r="AR3171" t="s">
        <v>370</v>
      </c>
      <c r="AS3171" s="55">
        <v>85240</v>
      </c>
      <c r="AT3171" s="104">
        <v>44.978364837166936</v>
      </c>
      <c r="AU3171" s="100" t="s">
        <v>41166</v>
      </c>
      <c r="AV3171" s="100" t="s">
        <v>41180</v>
      </c>
      <c r="AW3171" s="100"/>
      <c r="AX3171" s="100"/>
      <c r="AY3171" s="100"/>
      <c r="AZ3171" s="100">
        <v>0</v>
      </c>
      <c r="BA3171" s="100">
        <v>97889712.441518977</v>
      </c>
      <c r="BB3171" s="100">
        <v>0</v>
      </c>
    </row>
    <row r="3172" spans="1:54" x14ac:dyDescent="0.25">
      <c r="A3172" s="95" t="s">
        <v>41181</v>
      </c>
      <c r="B3172" s="51" t="s">
        <v>41182</v>
      </c>
      <c r="C3172" s="96" t="str">
        <f>HYPERLINK("http://www.UniProt.org/UniProt/PPCS_HUMAN","PPCS_HUMAN")</f>
        <v>PPCS_HUMAN</v>
      </c>
      <c r="D3172" s="97" t="s">
        <v>41184</v>
      </c>
      <c r="E3172" s="159">
        <v>0</v>
      </c>
      <c r="F3172" s="98">
        <v>220</v>
      </c>
      <c r="G3172" s="98">
        <v>220</v>
      </c>
      <c r="H3172" s="49"/>
      <c r="I3172" s="49"/>
      <c r="L3172" s="98">
        <v>87.301021996959278</v>
      </c>
      <c r="M3172" s="148" t="s">
        <v>47253</v>
      </c>
      <c r="N3172" s="100"/>
      <c r="O3172" s="101" t="s">
        <v>40</v>
      </c>
      <c r="P3172" s="102">
        <v>36.024000000000001</v>
      </c>
      <c r="Q3172" s="102">
        <v>33.286999999999999</v>
      </c>
      <c r="R3172" s="102">
        <v>34.005000000000003</v>
      </c>
      <c r="S3172" s="135" t="s">
        <v>51778</v>
      </c>
      <c r="T3172" s="100">
        <v>1150</v>
      </c>
      <c r="U3172" s="100" t="s">
        <v>41185</v>
      </c>
      <c r="V3172" s="100" t="s">
        <v>41183</v>
      </c>
      <c r="W3172" s="100">
        <v>63.37</v>
      </c>
      <c r="X3172" s="103">
        <v>2E-132</v>
      </c>
      <c r="Y3172" s="100" t="s">
        <v>36</v>
      </c>
      <c r="Z3172" s="100" t="s">
        <v>41186</v>
      </c>
      <c r="AA3172" s="100" t="s">
        <v>41187</v>
      </c>
      <c r="AB3172" s="100" t="s">
        <v>41188</v>
      </c>
      <c r="AC3172" s="100" t="s">
        <v>41189</v>
      </c>
      <c r="AD3172" s="100" t="s">
        <v>41190</v>
      </c>
      <c r="AE3172" s="100" t="s">
        <v>41191</v>
      </c>
      <c r="AF3172" s="100"/>
      <c r="AG3172" s="100"/>
      <c r="AH3172" t="s">
        <v>41192</v>
      </c>
      <c r="AI3172" t="s">
        <v>41182</v>
      </c>
      <c r="AJ3172">
        <v>100</v>
      </c>
      <c r="AK3172">
        <v>0</v>
      </c>
      <c r="AL3172" t="s">
        <v>69</v>
      </c>
      <c r="AM3172" t="s">
        <v>41193</v>
      </c>
      <c r="AN3172" t="s">
        <v>41194</v>
      </c>
      <c r="AO3172" t="s">
        <v>41195</v>
      </c>
      <c r="AS3172" s="55">
        <v>33287</v>
      </c>
      <c r="AT3172" s="104">
        <v>20.999816771514077</v>
      </c>
      <c r="AU3172" s="100" t="s">
        <v>41181</v>
      </c>
      <c r="AV3172" s="100" t="s">
        <v>41196</v>
      </c>
      <c r="AW3172" s="100"/>
      <c r="AX3172" s="100"/>
      <c r="AY3172" s="100"/>
      <c r="AZ3172" s="100">
        <v>0</v>
      </c>
      <c r="BA3172" s="100">
        <v>55676995.314835824</v>
      </c>
      <c r="BB3172" s="100">
        <v>0</v>
      </c>
    </row>
    <row r="3173" spans="1:54" x14ac:dyDescent="0.25">
      <c r="A3173" s="95" t="s">
        <v>41244</v>
      </c>
      <c r="B3173" s="51" t="s">
        <v>48910</v>
      </c>
      <c r="C3173" s="96" t="str">
        <f>HYPERLINK("http://www.UniProt.org/UniProt/PPM1E_HUMAN","PPM1E_HUMAN")</f>
        <v>PPM1E_HUMAN</v>
      </c>
      <c r="D3173" s="97" t="s">
        <v>41246</v>
      </c>
      <c r="E3173" s="159">
        <v>-0.35</v>
      </c>
      <c r="F3173" s="98">
        <v>50</v>
      </c>
      <c r="G3173" s="98">
        <v>22</v>
      </c>
      <c r="H3173" s="49"/>
      <c r="I3173" s="49"/>
      <c r="L3173" s="98">
        <v>42.21229611918578</v>
      </c>
      <c r="M3173" s="148" t="s">
        <v>47253</v>
      </c>
      <c r="N3173" s="100"/>
      <c r="O3173" s="101" t="s">
        <v>40</v>
      </c>
      <c r="P3173" s="102">
        <v>72.200999999999993</v>
      </c>
      <c r="Q3173" s="102">
        <v>59.146999999999998</v>
      </c>
      <c r="R3173" s="102">
        <v>85.001999999999995</v>
      </c>
      <c r="S3173" s="135" t="s">
        <v>51778</v>
      </c>
      <c r="T3173" s="100">
        <v>959</v>
      </c>
      <c r="U3173" s="100" t="s">
        <v>41247</v>
      </c>
      <c r="V3173" s="100" t="s">
        <v>41245</v>
      </c>
      <c r="W3173" s="100">
        <v>65.400000000000006</v>
      </c>
      <c r="X3173" s="100">
        <v>0</v>
      </c>
      <c r="Y3173" s="100" t="s">
        <v>36</v>
      </c>
      <c r="Z3173" s="100" t="s">
        <v>41248</v>
      </c>
      <c r="AA3173" s="100" t="s">
        <v>41249</v>
      </c>
      <c r="AB3173" s="100" t="s">
        <v>41250</v>
      </c>
      <c r="AC3173" s="100" t="s">
        <v>41251</v>
      </c>
      <c r="AD3173" s="100" t="s">
        <v>41252</v>
      </c>
      <c r="AE3173" s="100" t="s">
        <v>41253</v>
      </c>
      <c r="AF3173" s="100"/>
      <c r="AG3173" s="100"/>
      <c r="AH3173" t="s">
        <v>50368</v>
      </c>
      <c r="AI3173" t="s">
        <v>48910</v>
      </c>
      <c r="AJ3173">
        <v>92.41</v>
      </c>
      <c r="AK3173">
        <v>0</v>
      </c>
      <c r="AL3173" t="s">
        <v>69</v>
      </c>
      <c r="AM3173" t="s">
        <v>50369</v>
      </c>
      <c r="AO3173" t="s">
        <v>415</v>
      </c>
      <c r="AR3173" t="s">
        <v>370</v>
      </c>
      <c r="AS3173" s="55">
        <v>65757</v>
      </c>
      <c r="AT3173" s="104">
        <v>36.999860782402898</v>
      </c>
      <c r="AU3173" s="100" t="s">
        <v>41244</v>
      </c>
      <c r="AV3173" s="100" t="s">
        <v>41244</v>
      </c>
      <c r="AW3173" s="100"/>
      <c r="AX3173" s="100"/>
      <c r="AY3173" s="100"/>
      <c r="AZ3173" s="100">
        <v>0</v>
      </c>
      <c r="BA3173" s="100">
        <v>26921263.45712458</v>
      </c>
      <c r="BB3173" s="100">
        <v>0</v>
      </c>
    </row>
    <row r="3174" spans="1:54" x14ac:dyDescent="0.25">
      <c r="A3174" s="95" t="s">
        <v>41254</v>
      </c>
      <c r="B3174" s="51" t="s">
        <v>41255</v>
      </c>
      <c r="C3174" s="96" t="str">
        <f>HYPERLINK("http://www.UniProt.org/UniProt/PPME1_HUMAN","PPME1_HUMAN")</f>
        <v>PPME1_HUMAN</v>
      </c>
      <c r="D3174" s="97" t="s">
        <v>41257</v>
      </c>
      <c r="E3174" s="159">
        <v>0.12</v>
      </c>
      <c r="F3174" s="98">
        <v>67</v>
      </c>
      <c r="G3174" s="98">
        <v>90</v>
      </c>
      <c r="H3174" s="49"/>
      <c r="I3174" s="49"/>
      <c r="L3174" s="98">
        <v>21.416663395010289</v>
      </c>
      <c r="M3174" s="148" t="s">
        <v>47253</v>
      </c>
      <c r="N3174" s="100"/>
      <c r="O3174" s="101" t="s">
        <v>40</v>
      </c>
      <c r="P3174" s="102">
        <v>43.405000000000001</v>
      </c>
      <c r="Q3174" s="102">
        <v>42.472000000000001</v>
      </c>
      <c r="R3174" s="102">
        <v>42.314999999999998</v>
      </c>
      <c r="S3174" s="135" t="s">
        <v>51778</v>
      </c>
      <c r="T3174" s="100">
        <v>8468</v>
      </c>
      <c r="U3174" s="100" t="s">
        <v>41258</v>
      </c>
      <c r="V3174" s="100" t="s">
        <v>41256</v>
      </c>
      <c r="W3174" s="100">
        <v>84.54</v>
      </c>
      <c r="X3174" s="100">
        <v>0</v>
      </c>
      <c r="Y3174" s="100" t="s">
        <v>36</v>
      </c>
      <c r="Z3174" s="100" t="s">
        <v>41259</v>
      </c>
      <c r="AA3174" s="100" t="s">
        <v>41260</v>
      </c>
      <c r="AB3174" s="100" t="s">
        <v>41261</v>
      </c>
      <c r="AC3174" s="100" t="s">
        <v>41262</v>
      </c>
      <c r="AD3174" s="100" t="s">
        <v>41263</v>
      </c>
      <c r="AE3174" s="100" t="s">
        <v>41264</v>
      </c>
      <c r="AF3174" s="100" t="s">
        <v>27400</v>
      </c>
      <c r="AG3174" s="100" t="s">
        <v>16479</v>
      </c>
      <c r="AH3174" t="s">
        <v>41265</v>
      </c>
      <c r="AI3174" t="s">
        <v>41255</v>
      </c>
      <c r="AJ3174">
        <v>96.63</v>
      </c>
      <c r="AK3174">
        <v>0</v>
      </c>
      <c r="AL3174" t="s">
        <v>69</v>
      </c>
      <c r="AM3174" t="s">
        <v>41266</v>
      </c>
      <c r="AN3174" t="s">
        <v>41267</v>
      </c>
      <c r="AO3174" t="s">
        <v>41268</v>
      </c>
      <c r="AP3174" t="s">
        <v>41269</v>
      </c>
      <c r="AS3174" s="55">
        <v>42472</v>
      </c>
      <c r="AT3174" s="104">
        <v>20.999833222148098</v>
      </c>
      <c r="AU3174" s="100" t="s">
        <v>41254</v>
      </c>
      <c r="AV3174" s="100" t="s">
        <v>41270</v>
      </c>
      <c r="AW3174" s="100"/>
      <c r="AX3174" s="100"/>
      <c r="AY3174" s="100"/>
      <c r="AZ3174" s="100">
        <v>0</v>
      </c>
      <c r="BA3174" s="100">
        <v>13658665.6172815</v>
      </c>
      <c r="BB3174" s="100">
        <v>0</v>
      </c>
    </row>
    <row r="3175" spans="1:54" x14ac:dyDescent="0.25">
      <c r="A3175" s="95" t="s">
        <v>41316</v>
      </c>
      <c r="B3175" s="51" t="s">
        <v>48820</v>
      </c>
      <c r="C3175" s="96" t="str">
        <f>HYPERLINK("http://www.UniProt.org/UniProt/PRDC1_HUMAN","PRDC1_HUMAN")</f>
        <v>PRDC1_HUMAN</v>
      </c>
      <c r="D3175" s="97" t="s">
        <v>41318</v>
      </c>
      <c r="E3175" s="159">
        <v>0.05</v>
      </c>
      <c r="F3175" s="98">
        <v>150</v>
      </c>
      <c r="G3175" s="98">
        <v>160</v>
      </c>
      <c r="H3175" s="49"/>
      <c r="I3175" s="49"/>
      <c r="L3175" s="98">
        <v>150.39712704110124</v>
      </c>
      <c r="M3175" s="148" t="s">
        <v>47253</v>
      </c>
      <c r="N3175" s="100"/>
      <c r="O3175" s="101" t="s">
        <v>40</v>
      </c>
      <c r="P3175" s="102">
        <v>25.875</v>
      </c>
      <c r="Q3175" s="102">
        <v>43.158999999999999</v>
      </c>
      <c r="R3175" s="102">
        <v>25.673999999999999</v>
      </c>
      <c r="S3175" s="135" t="s">
        <v>51778</v>
      </c>
      <c r="T3175" s="100">
        <v>674</v>
      </c>
      <c r="U3175" s="100" t="s">
        <v>41319</v>
      </c>
      <c r="V3175" s="100" t="s">
        <v>41317</v>
      </c>
      <c r="W3175" s="100">
        <v>70.64</v>
      </c>
      <c r="X3175" s="103">
        <v>2E-116</v>
      </c>
      <c r="Y3175" s="100" t="s">
        <v>36</v>
      </c>
      <c r="Z3175" s="100" t="s">
        <v>41320</v>
      </c>
      <c r="AA3175" s="100" t="s">
        <v>41321</v>
      </c>
      <c r="AB3175" s="100" t="s">
        <v>41322</v>
      </c>
      <c r="AC3175" s="100"/>
      <c r="AD3175" s="100" t="s">
        <v>36817</v>
      </c>
      <c r="AE3175" s="100" t="s">
        <v>41324</v>
      </c>
      <c r="AF3175" s="100" t="s">
        <v>41323</v>
      </c>
      <c r="AG3175" s="100"/>
      <c r="AH3175" t="s">
        <v>50012</v>
      </c>
      <c r="AI3175" t="s">
        <v>48820</v>
      </c>
      <c r="AJ3175">
        <v>100</v>
      </c>
      <c r="AK3175" s="54">
        <v>2E-167</v>
      </c>
      <c r="AL3175" t="s">
        <v>47</v>
      </c>
      <c r="AM3175" t="s">
        <v>50013</v>
      </c>
      <c r="AN3175" t="s">
        <v>50014</v>
      </c>
      <c r="AO3175" t="s">
        <v>41318</v>
      </c>
      <c r="AR3175" t="s">
        <v>50015</v>
      </c>
      <c r="AS3175" s="55">
        <v>25875</v>
      </c>
      <c r="AT3175" s="104">
        <v>11.000187564475288</v>
      </c>
      <c r="AU3175" s="100" t="s">
        <v>41316</v>
      </c>
      <c r="AV3175" s="100" t="s">
        <v>41316</v>
      </c>
      <c r="AW3175" s="100"/>
      <c r="AX3175" s="100"/>
      <c r="AY3175" s="100"/>
      <c r="AZ3175" s="100">
        <v>0</v>
      </c>
      <c r="BA3175" s="100">
        <v>95917091.76009208</v>
      </c>
      <c r="BB3175" s="100">
        <v>0</v>
      </c>
    </row>
    <row r="3176" spans="1:54" x14ac:dyDescent="0.25">
      <c r="A3176" s="95" t="s">
        <v>41333</v>
      </c>
      <c r="B3176" s="51" t="s">
        <v>41334</v>
      </c>
      <c r="C3176" s="96" t="str">
        <f>HYPERLINK("http://www.UniProt.org/UniProt/PRDX3_HUMAN","PRDX3_HUMAN")</f>
        <v>PRDX3_HUMAN</v>
      </c>
      <c r="D3176" s="97" t="s">
        <v>41326</v>
      </c>
      <c r="E3176" s="160" t="s">
        <v>40</v>
      </c>
      <c r="H3176" s="49"/>
      <c r="I3176" s="49"/>
      <c r="L3176" s="98">
        <v>695.11522218749542</v>
      </c>
      <c r="M3176" s="148" t="s">
        <v>47253</v>
      </c>
      <c r="N3176" s="100"/>
      <c r="O3176" s="101" t="s">
        <v>311</v>
      </c>
      <c r="P3176" s="102">
        <v>27.472000000000001</v>
      </c>
      <c r="Q3176" s="102">
        <v>27.47</v>
      </c>
      <c r="R3176" s="102">
        <v>27.693000000000001</v>
      </c>
      <c r="S3176" s="135" t="s">
        <v>51778</v>
      </c>
      <c r="T3176" s="100">
        <v>4699</v>
      </c>
      <c r="U3176" s="100" t="s">
        <v>41328</v>
      </c>
      <c r="V3176" s="100" t="s">
        <v>41325</v>
      </c>
      <c r="W3176" s="100">
        <v>75.290000000000006</v>
      </c>
      <c r="X3176" s="103">
        <v>3E-134</v>
      </c>
      <c r="Y3176" s="100" t="s">
        <v>36</v>
      </c>
      <c r="Z3176" s="100" t="s">
        <v>41329</v>
      </c>
      <c r="AA3176" s="100" t="s">
        <v>41330</v>
      </c>
      <c r="AB3176" s="100" t="s">
        <v>41331</v>
      </c>
      <c r="AC3176" s="100" t="s">
        <v>18419</v>
      </c>
      <c r="AD3176" s="100" t="s">
        <v>18402</v>
      </c>
      <c r="AE3176" s="100" t="s">
        <v>41332</v>
      </c>
      <c r="AF3176" s="100"/>
      <c r="AG3176" s="100"/>
      <c r="AH3176" t="s">
        <v>41335</v>
      </c>
      <c r="AI3176" t="s">
        <v>41334</v>
      </c>
      <c r="AJ3176">
        <v>99.6</v>
      </c>
      <c r="AK3176">
        <v>0</v>
      </c>
      <c r="AL3176" t="s">
        <v>69</v>
      </c>
      <c r="AM3176" t="s">
        <v>41327</v>
      </c>
      <c r="AO3176" t="s">
        <v>41336</v>
      </c>
      <c r="AS3176" s="55">
        <v>27470</v>
      </c>
      <c r="AT3176" s="104">
        <v>15.999588699519293</v>
      </c>
      <c r="AU3176" s="100" t="s">
        <v>41333</v>
      </c>
      <c r="AV3176" s="100" t="s">
        <v>41337</v>
      </c>
      <c r="AW3176" s="100"/>
      <c r="AX3176" s="100"/>
      <c r="AY3176" s="100"/>
      <c r="AZ3176" s="100">
        <v>0</v>
      </c>
      <c r="BA3176" s="100">
        <v>443315852.25144601</v>
      </c>
      <c r="BB3176" s="100">
        <v>0</v>
      </c>
    </row>
    <row r="3177" spans="1:54" x14ac:dyDescent="0.25">
      <c r="A3177" s="95" t="s">
        <v>41338</v>
      </c>
      <c r="B3177" s="51" t="s">
        <v>41339</v>
      </c>
      <c r="C3177" s="96" t="str">
        <f>HYPERLINK("http://www.UniProt.org/UniProt/PRDX4_HUMAN","PRDX4_HUMAN")</f>
        <v>PRDX4_HUMAN</v>
      </c>
      <c r="D3177" s="97" t="s">
        <v>41341</v>
      </c>
      <c r="E3177" s="160" t="s">
        <v>40</v>
      </c>
      <c r="H3177" s="49"/>
      <c r="I3177" s="49"/>
      <c r="L3177" s="98">
        <v>82.332040433142609</v>
      </c>
      <c r="M3177" s="148" t="s">
        <v>47253</v>
      </c>
      <c r="N3177" s="100"/>
      <c r="O3177" s="101" t="s">
        <v>235</v>
      </c>
      <c r="P3177" s="102">
        <v>29.954000000000001</v>
      </c>
      <c r="Q3177" s="102">
        <v>29.954000000000001</v>
      </c>
      <c r="R3177" s="102">
        <v>30.54</v>
      </c>
      <c r="S3177" s="135" t="s">
        <v>51778</v>
      </c>
      <c r="T3177" s="100">
        <v>6052</v>
      </c>
      <c r="U3177" s="100" t="s">
        <v>41343</v>
      </c>
      <c r="V3177" s="100" t="s">
        <v>41340</v>
      </c>
      <c r="W3177" s="100">
        <v>94.06</v>
      </c>
      <c r="X3177" s="103">
        <v>2.0000000000000001E-156</v>
      </c>
      <c r="Y3177" s="100" t="s">
        <v>36</v>
      </c>
      <c r="Z3177" s="100" t="s">
        <v>41342</v>
      </c>
      <c r="AA3177" s="100" t="s">
        <v>41344</v>
      </c>
      <c r="AB3177" s="100" t="s">
        <v>41345</v>
      </c>
      <c r="AC3177" s="100" t="s">
        <v>18419</v>
      </c>
      <c r="AD3177" s="100"/>
      <c r="AE3177" s="100" t="s">
        <v>41346</v>
      </c>
      <c r="AF3177" s="100"/>
      <c r="AG3177" s="100"/>
      <c r="AH3177" t="s">
        <v>41347</v>
      </c>
      <c r="AI3177" t="s">
        <v>41339</v>
      </c>
      <c r="AJ3177">
        <v>100</v>
      </c>
      <c r="AK3177">
        <v>0</v>
      </c>
      <c r="AL3177" t="s">
        <v>69</v>
      </c>
      <c r="AM3177" t="s">
        <v>41348</v>
      </c>
      <c r="AN3177" t="s">
        <v>41349</v>
      </c>
      <c r="AO3177" t="s">
        <v>41350</v>
      </c>
      <c r="AS3177" s="55">
        <v>29954</v>
      </c>
      <c r="AT3177" s="104">
        <v>15.999260355029586</v>
      </c>
      <c r="AU3177" s="100" t="s">
        <v>41338</v>
      </c>
      <c r="AV3177" s="100" t="s">
        <v>41338</v>
      </c>
      <c r="AW3177" s="100"/>
      <c r="AX3177" s="100"/>
      <c r="AY3177" s="100"/>
      <c r="AZ3177" s="100">
        <v>0</v>
      </c>
      <c r="BA3177" s="100">
        <v>52507983.579122558</v>
      </c>
      <c r="BB3177" s="100">
        <v>0</v>
      </c>
    </row>
    <row r="3178" spans="1:54" x14ac:dyDescent="0.25">
      <c r="A3178" s="95" t="s">
        <v>41362</v>
      </c>
      <c r="B3178" s="51" t="s">
        <v>41363</v>
      </c>
      <c r="C3178" s="96" t="str">
        <f>HYPERLINK("http://www.UniProt.org/UniProt/PREP_HUMAN","PREP_HUMAN")</f>
        <v>PREP_HUMAN</v>
      </c>
      <c r="D3178" s="97" t="s">
        <v>41365</v>
      </c>
      <c r="E3178" s="160" t="s">
        <v>40</v>
      </c>
      <c r="H3178" s="49"/>
      <c r="I3178" s="49"/>
      <c r="L3178" s="98">
        <v>51.809665325295839</v>
      </c>
      <c r="M3178" s="148" t="s">
        <v>47253</v>
      </c>
      <c r="N3178" s="100"/>
      <c r="O3178" s="101" t="s">
        <v>311</v>
      </c>
      <c r="P3178" s="102">
        <v>116.68</v>
      </c>
      <c r="Q3178" s="102">
        <v>116.68</v>
      </c>
      <c r="R3178" s="102">
        <v>117.413</v>
      </c>
      <c r="S3178" s="135" t="s">
        <v>51778</v>
      </c>
      <c r="T3178" s="100">
        <v>6370</v>
      </c>
      <c r="U3178" s="100" t="s">
        <v>41366</v>
      </c>
      <c r="V3178" s="100" t="s">
        <v>41364</v>
      </c>
      <c r="W3178" s="100">
        <v>73.2</v>
      </c>
      <c r="X3178" s="100">
        <v>0</v>
      </c>
      <c r="Y3178" s="100" t="s">
        <v>36</v>
      </c>
      <c r="Z3178" s="100" t="s">
        <v>41367</v>
      </c>
      <c r="AA3178" s="100" t="s">
        <v>41368</v>
      </c>
      <c r="AB3178" s="100" t="s">
        <v>41369</v>
      </c>
      <c r="AC3178" s="100" t="s">
        <v>41370</v>
      </c>
      <c r="AD3178" s="100" t="s">
        <v>41371</v>
      </c>
      <c r="AE3178" s="100" t="s">
        <v>41372</v>
      </c>
      <c r="AF3178" s="100" t="s">
        <v>20466</v>
      </c>
      <c r="AG3178" s="100"/>
      <c r="AH3178" t="s">
        <v>41373</v>
      </c>
      <c r="AI3178" t="s">
        <v>41363</v>
      </c>
      <c r="AJ3178">
        <v>100</v>
      </c>
      <c r="AK3178">
        <v>0</v>
      </c>
      <c r="AL3178" t="s">
        <v>47</v>
      </c>
      <c r="AM3178" t="s">
        <v>41374</v>
      </c>
      <c r="AN3178" t="s">
        <v>41375</v>
      </c>
      <c r="AO3178" t="s">
        <v>41376</v>
      </c>
      <c r="AP3178" t="s">
        <v>41377</v>
      </c>
      <c r="AQ3178" t="s">
        <v>4169</v>
      </c>
      <c r="AR3178" t="s">
        <v>41378</v>
      </c>
      <c r="AS3178" s="55">
        <v>116680</v>
      </c>
      <c r="AT3178" s="104">
        <v>56.998674449431405</v>
      </c>
      <c r="AU3178" s="100" t="s">
        <v>41362</v>
      </c>
      <c r="AV3178" s="100" t="s">
        <v>41362</v>
      </c>
      <c r="AW3178" s="100"/>
      <c r="AX3178" s="100"/>
      <c r="AY3178" s="100"/>
      <c r="AZ3178" s="100">
        <v>0</v>
      </c>
      <c r="BA3178" s="100">
        <v>33042070.156752348</v>
      </c>
      <c r="BB3178" s="100">
        <v>0</v>
      </c>
    </row>
    <row r="3179" spans="1:54" x14ac:dyDescent="0.25">
      <c r="A3179" s="95" t="s">
        <v>41411</v>
      </c>
      <c r="B3179" s="51" t="s">
        <v>41412</v>
      </c>
      <c r="C3179" s="96" t="str">
        <f>HYPERLINK("http://www.UniProt.org/UniProt/PROF1_HUMAN","PROF1_HUMAN")</f>
        <v>PROF1_HUMAN</v>
      </c>
      <c r="D3179" s="97" t="s">
        <v>41414</v>
      </c>
      <c r="E3179" s="159">
        <v>-0.38</v>
      </c>
      <c r="F3179" s="98">
        <v>3700</v>
      </c>
      <c r="G3179" s="98">
        <v>1500</v>
      </c>
      <c r="H3179" s="49"/>
      <c r="I3179" s="49"/>
      <c r="L3179" s="98">
        <v>295.61501191753655</v>
      </c>
      <c r="M3179" s="148" t="s">
        <v>47253</v>
      </c>
      <c r="N3179" s="100"/>
      <c r="O3179" s="101" t="s">
        <v>40</v>
      </c>
      <c r="P3179" s="102">
        <v>17.440999999999999</v>
      </c>
      <c r="Q3179" s="102">
        <v>16.856000000000002</v>
      </c>
      <c r="R3179" s="102">
        <v>15.054</v>
      </c>
      <c r="S3179" s="135" t="s">
        <v>51778</v>
      </c>
      <c r="T3179" s="100">
        <v>4910</v>
      </c>
      <c r="U3179" s="100" t="s">
        <v>41416</v>
      </c>
      <c r="V3179" s="100" t="s">
        <v>41413</v>
      </c>
      <c r="W3179" s="100">
        <v>54.01</v>
      </c>
      <c r="X3179" s="103">
        <v>1.9999999999999999E-47</v>
      </c>
      <c r="Y3179" s="100" t="s">
        <v>36</v>
      </c>
      <c r="Z3179" s="100" t="s">
        <v>41415</v>
      </c>
      <c r="AA3179" s="100" t="s">
        <v>41417</v>
      </c>
      <c r="AB3179" s="100" t="s">
        <v>41418</v>
      </c>
      <c r="AC3179" s="100" t="s">
        <v>41419</v>
      </c>
      <c r="AD3179" s="100" t="s">
        <v>41420</v>
      </c>
      <c r="AE3179" s="100" t="s">
        <v>41421</v>
      </c>
      <c r="AF3179" s="100" t="s">
        <v>11693</v>
      </c>
      <c r="AG3179" s="100" t="s">
        <v>26534</v>
      </c>
      <c r="AH3179" t="s">
        <v>41422</v>
      </c>
      <c r="AI3179" t="s">
        <v>41412</v>
      </c>
      <c r="AJ3179">
        <v>99.37</v>
      </c>
      <c r="AK3179" s="54">
        <v>1.0000000000000001E-115</v>
      </c>
      <c r="AL3179" t="s">
        <v>69</v>
      </c>
      <c r="AM3179" t="s">
        <v>41423</v>
      </c>
      <c r="AO3179" t="s">
        <v>41424</v>
      </c>
      <c r="AR3179" t="s">
        <v>370</v>
      </c>
      <c r="AS3179" s="55">
        <v>16856</v>
      </c>
      <c r="AT3179" s="104">
        <v>8.0188679245283012</v>
      </c>
      <c r="AU3179" s="100" t="s">
        <v>41411</v>
      </c>
      <c r="AV3179" s="100" t="s">
        <v>41425</v>
      </c>
      <c r="AW3179" s="100"/>
      <c r="AX3179" s="100"/>
      <c r="AY3179" s="100"/>
      <c r="AZ3179" s="100">
        <v>0</v>
      </c>
      <c r="BA3179" s="100">
        <v>188531076.23529413</v>
      </c>
      <c r="BB3179" s="100">
        <v>0</v>
      </c>
    </row>
    <row r="3180" spans="1:54" x14ac:dyDescent="0.25">
      <c r="A3180" s="95" t="s">
        <v>41437</v>
      </c>
      <c r="B3180" s="51" t="s">
        <v>41438</v>
      </c>
      <c r="C3180" s="96" t="str">
        <f>HYPERLINK("http://www.UniProt.org/UniProt/PRPK_HUMAN","PRPK_HUMAN")</f>
        <v>PRPK_HUMAN</v>
      </c>
      <c r="D3180" s="97" t="s">
        <v>41440</v>
      </c>
      <c r="E3180" s="159">
        <v>1.45</v>
      </c>
      <c r="F3180" s="98">
        <v>39</v>
      </c>
      <c r="G3180" s="98">
        <v>1100</v>
      </c>
      <c r="H3180" s="49"/>
      <c r="I3180" s="49"/>
      <c r="L3180" s="98">
        <v>70.186929613710618</v>
      </c>
      <c r="M3180" s="148" t="s">
        <v>47253</v>
      </c>
      <c r="N3180" s="100"/>
      <c r="O3180" s="101" t="s">
        <v>40</v>
      </c>
      <c r="P3180" s="102">
        <v>28.518999999999998</v>
      </c>
      <c r="Q3180" s="102">
        <v>26.760999999999999</v>
      </c>
      <c r="R3180" s="102">
        <v>28.16</v>
      </c>
      <c r="S3180" s="135" t="s">
        <v>51778</v>
      </c>
      <c r="T3180" s="100">
        <v>1467</v>
      </c>
      <c r="U3180" s="100" t="s">
        <v>41441</v>
      </c>
      <c r="V3180" s="100" t="s">
        <v>41439</v>
      </c>
      <c r="W3180" s="100">
        <v>72.52</v>
      </c>
      <c r="X3180" s="103">
        <v>1E-119</v>
      </c>
      <c r="Y3180" s="100" t="s">
        <v>36</v>
      </c>
      <c r="Z3180" s="100" t="s">
        <v>41442</v>
      </c>
      <c r="AA3180" s="100" t="s">
        <v>41443</v>
      </c>
      <c r="AB3180" s="100" t="s">
        <v>41444</v>
      </c>
      <c r="AC3180" s="100" t="s">
        <v>41445</v>
      </c>
      <c r="AD3180" s="100" t="s">
        <v>41446</v>
      </c>
      <c r="AE3180" s="100" t="s">
        <v>41448</v>
      </c>
      <c r="AF3180" s="100" t="s">
        <v>41447</v>
      </c>
      <c r="AG3180" s="100"/>
      <c r="AH3180" t="s">
        <v>41449</v>
      </c>
      <c r="AI3180" t="s">
        <v>41438</v>
      </c>
      <c r="AJ3180">
        <v>99.58</v>
      </c>
      <c r="AK3180" s="54">
        <v>6.0000000000000004E-174</v>
      </c>
      <c r="AL3180" t="s">
        <v>69</v>
      </c>
      <c r="AM3180" t="s">
        <v>41450</v>
      </c>
      <c r="AN3180" t="s">
        <v>41451</v>
      </c>
      <c r="AO3180" t="s">
        <v>41452</v>
      </c>
      <c r="AS3180" s="55">
        <v>26761</v>
      </c>
      <c r="AT3180" s="104">
        <v>14.000052470026498</v>
      </c>
      <c r="AU3180" s="100" t="s">
        <v>41437</v>
      </c>
      <c r="AV3180" s="100" t="s">
        <v>41437</v>
      </c>
      <c r="AW3180" s="100"/>
      <c r="AX3180" s="100"/>
      <c r="AY3180" s="100"/>
      <c r="AZ3180" s="100">
        <v>0</v>
      </c>
      <c r="BA3180" s="100">
        <v>44762332.237088673</v>
      </c>
      <c r="BB3180" s="100">
        <v>0</v>
      </c>
    </row>
    <row r="3181" spans="1:54" x14ac:dyDescent="0.25">
      <c r="A3181" s="95" t="s">
        <v>41493</v>
      </c>
      <c r="B3181" s="51" t="s">
        <v>41494</v>
      </c>
      <c r="C3181" s="96" t="str">
        <f>HYPERLINK("http://www.UniProt.org/UniProt/PSB8_HUMAN","PSB8_HUMAN")</f>
        <v>PSB8_HUMAN</v>
      </c>
      <c r="D3181" s="97" t="s">
        <v>41496</v>
      </c>
      <c r="E3181" s="159">
        <v>0.13</v>
      </c>
      <c r="F3181" s="98">
        <v>84</v>
      </c>
      <c r="G3181" s="98">
        <v>110</v>
      </c>
      <c r="H3181" s="49"/>
      <c r="I3181" s="49"/>
      <c r="L3181" s="98">
        <v>45.045819068704837</v>
      </c>
      <c r="M3181" s="148" t="s">
        <v>47253</v>
      </c>
      <c r="N3181" s="100"/>
      <c r="O3181" s="101" t="s">
        <v>40</v>
      </c>
      <c r="P3181" s="102">
        <v>30.19</v>
      </c>
      <c r="Q3181" s="102">
        <v>30.19</v>
      </c>
      <c r="R3181" s="102">
        <v>30.353999999999999</v>
      </c>
      <c r="S3181" s="135" t="s">
        <v>51778</v>
      </c>
      <c r="T3181" s="100">
        <v>7839</v>
      </c>
      <c r="U3181" s="100" t="s">
        <v>41497</v>
      </c>
      <c r="V3181" s="100" t="s">
        <v>41495</v>
      </c>
      <c r="W3181" s="100">
        <v>70.7</v>
      </c>
      <c r="X3181" s="103">
        <v>1E-134</v>
      </c>
      <c r="Y3181" s="100" t="s">
        <v>36</v>
      </c>
      <c r="Z3181" s="100" t="s">
        <v>41498</v>
      </c>
      <c r="AA3181" s="100" t="s">
        <v>41499</v>
      </c>
      <c r="AB3181" s="100" t="s">
        <v>41500</v>
      </c>
      <c r="AC3181" s="100" t="s">
        <v>41501</v>
      </c>
      <c r="AD3181" s="100" t="s">
        <v>18911</v>
      </c>
      <c r="AE3181" s="100" t="s">
        <v>41502</v>
      </c>
      <c r="AF3181" s="100" t="s">
        <v>18647</v>
      </c>
      <c r="AG3181" s="100"/>
      <c r="AH3181" t="s">
        <v>41503</v>
      </c>
      <c r="AI3181" t="s">
        <v>41494</v>
      </c>
      <c r="AJ3181">
        <v>100</v>
      </c>
      <c r="AK3181">
        <v>0</v>
      </c>
      <c r="AL3181" t="s">
        <v>69</v>
      </c>
      <c r="AM3181" t="s">
        <v>41504</v>
      </c>
      <c r="AN3181" t="s">
        <v>41505</v>
      </c>
      <c r="AO3181" t="s">
        <v>18858</v>
      </c>
      <c r="AP3181" t="s">
        <v>18859</v>
      </c>
      <c r="AQ3181" t="s">
        <v>18860</v>
      </c>
      <c r="AS3181" s="55">
        <v>30190</v>
      </c>
      <c r="AT3181" s="104">
        <v>17.999936720208403</v>
      </c>
      <c r="AU3181" s="100" t="s">
        <v>41493</v>
      </c>
      <c r="AV3181" s="100" t="s">
        <v>41506</v>
      </c>
      <c r="AW3181" s="100"/>
      <c r="AX3181" s="100"/>
      <c r="AY3181" s="100"/>
      <c r="AZ3181" s="100">
        <v>0</v>
      </c>
      <c r="BA3181" s="100">
        <v>28728367.662506588</v>
      </c>
      <c r="BB3181" s="100">
        <v>0</v>
      </c>
    </row>
    <row r="3182" spans="1:54" x14ac:dyDescent="0.25">
      <c r="A3182" s="95" t="s">
        <v>41507</v>
      </c>
      <c r="B3182" s="51" t="s">
        <v>48928</v>
      </c>
      <c r="C3182" s="96" t="str">
        <f>HYPERLINK("http://www.UniProt.org/UniProt/PSD10_HUMAN","PSD10_HUMAN")</f>
        <v>PSD10_HUMAN</v>
      </c>
      <c r="D3182" s="97" t="s">
        <v>41509</v>
      </c>
      <c r="E3182" s="159">
        <v>0.19</v>
      </c>
      <c r="F3182" s="98">
        <v>150</v>
      </c>
      <c r="G3182" s="98">
        <v>230</v>
      </c>
      <c r="H3182" s="49"/>
      <c r="I3182" s="49"/>
      <c r="L3182" s="98">
        <v>72.103141323909057</v>
      </c>
      <c r="M3182" s="148" t="s">
        <v>47253</v>
      </c>
      <c r="N3182" s="100" t="s">
        <v>1155</v>
      </c>
      <c r="O3182" s="101" t="s">
        <v>40</v>
      </c>
      <c r="P3182" s="102">
        <v>24.74</v>
      </c>
      <c r="Q3182" s="102">
        <v>53.905999999999999</v>
      </c>
      <c r="R3182" s="102">
        <v>24.428000000000001</v>
      </c>
      <c r="S3182" s="135" t="s">
        <v>51778</v>
      </c>
      <c r="T3182" s="100">
        <v>1032</v>
      </c>
      <c r="U3182" s="100" t="s">
        <v>41511</v>
      </c>
      <c r="V3182" s="100" t="s">
        <v>41508</v>
      </c>
      <c r="W3182" s="100">
        <v>77.03</v>
      </c>
      <c r="X3182" s="103">
        <v>4.0000000000000002E-128</v>
      </c>
      <c r="Y3182" s="100" t="s">
        <v>36</v>
      </c>
      <c r="Z3182" s="100" t="s">
        <v>41510</v>
      </c>
      <c r="AA3182" s="100" t="s">
        <v>41512</v>
      </c>
      <c r="AB3182" s="100" t="s">
        <v>41513</v>
      </c>
      <c r="AC3182" s="100" t="s">
        <v>41514</v>
      </c>
      <c r="AD3182" s="100" t="s">
        <v>41515</v>
      </c>
      <c r="AE3182" s="100" t="s">
        <v>41516</v>
      </c>
      <c r="AF3182" s="100" t="s">
        <v>18647</v>
      </c>
      <c r="AG3182" s="100" t="s">
        <v>18648</v>
      </c>
      <c r="AH3182" t="s">
        <v>50435</v>
      </c>
      <c r="AI3182" t="s">
        <v>48928</v>
      </c>
      <c r="AJ3182">
        <v>100</v>
      </c>
      <c r="AK3182" s="54">
        <v>5.9999999999999998E-168</v>
      </c>
      <c r="AL3182" t="s">
        <v>69</v>
      </c>
      <c r="AM3182" t="s">
        <v>50436</v>
      </c>
      <c r="AN3182" t="s">
        <v>50437</v>
      </c>
      <c r="AO3182" t="s">
        <v>50438</v>
      </c>
      <c r="AS3182" s="55">
        <v>24740</v>
      </c>
      <c r="AT3182" s="104">
        <v>14.99962602842184</v>
      </c>
      <c r="AU3182" s="100" t="s">
        <v>41507</v>
      </c>
      <c r="AV3182" s="100" t="s">
        <v>41507</v>
      </c>
      <c r="AW3182" s="100"/>
      <c r="AX3182" s="100"/>
      <c r="AY3182" s="100"/>
      <c r="AZ3182" s="100">
        <v>0</v>
      </c>
      <c r="BA3182" s="100">
        <v>45984413.124236457</v>
      </c>
      <c r="BB3182" s="100">
        <v>0</v>
      </c>
    </row>
    <row r="3183" spans="1:54" x14ac:dyDescent="0.25">
      <c r="A3183" s="95" t="s">
        <v>41517</v>
      </c>
      <c r="B3183" s="51" t="s">
        <v>41518</v>
      </c>
      <c r="C3183" s="96" t="str">
        <f>HYPERLINK("http://www.UniProt.org/UniProt/PSF1_HUMAN","PSF1_HUMAN")</f>
        <v>PSF1_HUMAN</v>
      </c>
      <c r="D3183" s="97" t="s">
        <v>41520</v>
      </c>
      <c r="E3183" s="159">
        <v>2.41</v>
      </c>
      <c r="F3183" s="98">
        <v>2.8</v>
      </c>
      <c r="G3183" s="98">
        <v>720</v>
      </c>
      <c r="H3183" s="49"/>
      <c r="I3183" s="49"/>
      <c r="L3183" s="98">
        <v>31.696830221125296</v>
      </c>
      <c r="M3183" s="148" t="s">
        <v>47253</v>
      </c>
      <c r="N3183" s="100"/>
      <c r="O3183" s="101" t="s">
        <v>40</v>
      </c>
      <c r="P3183" s="102">
        <v>23.138000000000002</v>
      </c>
      <c r="Q3183" s="102">
        <v>23.138999999999999</v>
      </c>
      <c r="R3183" s="102">
        <v>22.988</v>
      </c>
      <c r="S3183" s="135" t="s">
        <v>51778</v>
      </c>
      <c r="T3183" s="100">
        <v>8276</v>
      </c>
      <c r="U3183" s="100" t="s">
        <v>41521</v>
      </c>
      <c r="V3183" s="100" t="s">
        <v>41519</v>
      </c>
      <c r="W3183" s="100">
        <v>88.78</v>
      </c>
      <c r="X3183" s="103">
        <v>1.0000000000000001E-133</v>
      </c>
      <c r="Y3183" s="100" t="s">
        <v>36</v>
      </c>
      <c r="Z3183" s="100" t="s">
        <v>41522</v>
      </c>
      <c r="AA3183" s="100" t="s">
        <v>41523</v>
      </c>
      <c r="AB3183" s="100" t="s">
        <v>41524</v>
      </c>
      <c r="AC3183" s="100" t="s">
        <v>41525</v>
      </c>
      <c r="AD3183" s="100" t="s">
        <v>41526</v>
      </c>
      <c r="AE3183" s="100" t="s">
        <v>41529</v>
      </c>
      <c r="AF3183" s="100" t="s">
        <v>41527</v>
      </c>
      <c r="AG3183" s="100" t="s">
        <v>41528</v>
      </c>
      <c r="AH3183" t="s">
        <v>41530</v>
      </c>
      <c r="AI3183" t="s">
        <v>41518</v>
      </c>
      <c r="AJ3183">
        <v>100</v>
      </c>
      <c r="AK3183" s="54">
        <v>4.0000000000000001E-146</v>
      </c>
      <c r="AL3183" t="s">
        <v>69</v>
      </c>
      <c r="AM3183" t="s">
        <v>41531</v>
      </c>
      <c r="AN3183" t="s">
        <v>41532</v>
      </c>
      <c r="AO3183" t="s">
        <v>41533</v>
      </c>
      <c r="AS3183" s="55">
        <v>23139</v>
      </c>
      <c r="AT3183" s="104">
        <v>16.000201823135658</v>
      </c>
      <c r="AU3183" s="100" t="s">
        <v>41517</v>
      </c>
      <c r="AV3183" s="100" t="s">
        <v>41517</v>
      </c>
      <c r="AW3183" s="100"/>
      <c r="AX3183" s="100"/>
      <c r="AY3183" s="100"/>
      <c r="AZ3183" s="100">
        <v>0</v>
      </c>
      <c r="BA3183" s="100">
        <v>20214932.50993336</v>
      </c>
      <c r="BB3183" s="100">
        <v>0</v>
      </c>
    </row>
    <row r="3184" spans="1:54" x14ac:dyDescent="0.25">
      <c r="A3184" s="95" t="s">
        <v>41534</v>
      </c>
      <c r="B3184" s="51" t="s">
        <v>41535</v>
      </c>
      <c r="C3184" s="96" t="str">
        <f>HYPERLINK("http://www.UniProt.org/UniProt/PSF2_HUMAN","PSF2_HUMAN")</f>
        <v>PSF2_HUMAN</v>
      </c>
      <c r="D3184" s="97" t="s">
        <v>41537</v>
      </c>
      <c r="E3184" s="159">
        <v>2.14</v>
      </c>
      <c r="F3184" s="98">
        <v>8</v>
      </c>
      <c r="G3184" s="98">
        <v>1100</v>
      </c>
      <c r="H3184" s="49"/>
      <c r="I3184" s="49"/>
      <c r="L3184" s="98">
        <v>11.324592143718752</v>
      </c>
      <c r="M3184" s="148" t="s">
        <v>47253</v>
      </c>
      <c r="N3184" s="100"/>
      <c r="O3184" s="101" t="s">
        <v>40</v>
      </c>
      <c r="P3184" s="102">
        <v>23.870999999999999</v>
      </c>
      <c r="Q3184" s="102">
        <v>21.324000000000002</v>
      </c>
      <c r="R3184" s="102">
        <v>21.428000000000001</v>
      </c>
      <c r="S3184" s="135" t="s">
        <v>51778</v>
      </c>
      <c r="T3184" s="100">
        <v>3805</v>
      </c>
      <c r="U3184" s="100" t="s">
        <v>41538</v>
      </c>
      <c r="V3184" s="100" t="s">
        <v>41536</v>
      </c>
      <c r="W3184" s="100">
        <v>85.95</v>
      </c>
      <c r="X3184" s="103">
        <v>5.0000000000000001E-118</v>
      </c>
      <c r="Y3184" s="100" t="s">
        <v>36</v>
      </c>
      <c r="Z3184" s="100" t="s">
        <v>41539</v>
      </c>
      <c r="AA3184" s="100" t="s">
        <v>41540</v>
      </c>
      <c r="AB3184" s="100" t="s">
        <v>41541</v>
      </c>
      <c r="AC3184" s="100" t="s">
        <v>41542</v>
      </c>
      <c r="AD3184" s="100" t="s">
        <v>41543</v>
      </c>
      <c r="AE3184" s="100" t="s">
        <v>41544</v>
      </c>
      <c r="AF3184" s="100" t="s">
        <v>41527</v>
      </c>
      <c r="AG3184" s="100" t="s">
        <v>41528</v>
      </c>
      <c r="AH3184" t="s">
        <v>41545</v>
      </c>
      <c r="AI3184" t="s">
        <v>41535</v>
      </c>
      <c r="AJ3184">
        <v>100</v>
      </c>
      <c r="AK3184" s="54">
        <v>2E-136</v>
      </c>
      <c r="AL3184" t="s">
        <v>47</v>
      </c>
      <c r="AM3184" t="s">
        <v>41546</v>
      </c>
      <c r="AN3184" t="s">
        <v>41547</v>
      </c>
      <c r="AO3184" t="s">
        <v>41537</v>
      </c>
      <c r="AP3184" t="s">
        <v>41548</v>
      </c>
      <c r="AQ3184" t="s">
        <v>41549</v>
      </c>
      <c r="AR3184" t="s">
        <v>2827</v>
      </c>
      <c r="AS3184" s="55">
        <v>21324</v>
      </c>
      <c r="AT3184" s="104">
        <v>12</v>
      </c>
      <c r="AU3184" s="100" t="s">
        <v>41534</v>
      </c>
      <c r="AV3184" s="100" t="s">
        <v>41550</v>
      </c>
      <c r="AW3184" s="100"/>
      <c r="AX3184" s="100"/>
      <c r="AY3184" s="100"/>
      <c r="AZ3184" s="100">
        <v>0</v>
      </c>
      <c r="BA3184" s="100">
        <v>7222358.333333333</v>
      </c>
      <c r="BB3184" s="100">
        <v>0</v>
      </c>
    </row>
    <row r="3185" spans="1:54" x14ac:dyDescent="0.25">
      <c r="A3185" s="95" t="s">
        <v>41551</v>
      </c>
      <c r="B3185" s="51" t="s">
        <v>41552</v>
      </c>
      <c r="C3185" s="96" t="str">
        <f>HYPERLINK("http://www.UniProt.org/UniProt/PSF3_HUMAN","PSF3_HUMAN")</f>
        <v>PSF3_HUMAN</v>
      </c>
      <c r="D3185" s="97" t="s">
        <v>41554</v>
      </c>
      <c r="E3185" s="159">
        <v>2.4</v>
      </c>
      <c r="F3185" s="98">
        <v>4.8</v>
      </c>
      <c r="G3185" s="98">
        <v>1200</v>
      </c>
      <c r="H3185" s="49"/>
      <c r="I3185" s="49"/>
      <c r="L3185" s="98">
        <v>13.805179880812771</v>
      </c>
      <c r="M3185" s="148" t="s">
        <v>47253</v>
      </c>
      <c r="N3185" s="100"/>
      <c r="O3185" s="101" t="s">
        <v>40</v>
      </c>
      <c r="P3185" s="102">
        <v>23.919</v>
      </c>
      <c r="Q3185" s="102">
        <v>23.919</v>
      </c>
      <c r="R3185" s="102">
        <v>24.535</v>
      </c>
      <c r="S3185" s="135" t="s">
        <v>51778</v>
      </c>
      <c r="T3185" s="100">
        <v>8589</v>
      </c>
      <c r="U3185" s="100" t="s">
        <v>41555</v>
      </c>
      <c r="V3185" s="100" t="s">
        <v>41553</v>
      </c>
      <c r="W3185" s="100">
        <v>73.02</v>
      </c>
      <c r="X3185" s="103">
        <v>3.0000000000000001E-112</v>
      </c>
      <c r="Y3185" s="100" t="s">
        <v>36</v>
      </c>
      <c r="Z3185" s="100" t="s">
        <v>41556</v>
      </c>
      <c r="AA3185" s="100" t="s">
        <v>41557</v>
      </c>
      <c r="AB3185" s="100" t="s">
        <v>41558</v>
      </c>
      <c r="AC3185" s="100" t="s">
        <v>41559</v>
      </c>
      <c r="AD3185" s="100" t="s">
        <v>41560</v>
      </c>
      <c r="AE3185" s="100" t="s">
        <v>41544</v>
      </c>
      <c r="AF3185" s="100" t="s">
        <v>41527</v>
      </c>
      <c r="AG3185" s="100" t="s">
        <v>41528</v>
      </c>
      <c r="AH3185" t="s">
        <v>41561</v>
      </c>
      <c r="AI3185" t="s">
        <v>41552</v>
      </c>
      <c r="AJ3185">
        <v>100</v>
      </c>
      <c r="AK3185" s="54">
        <v>2.0000000000000001E-156</v>
      </c>
      <c r="AL3185" t="s">
        <v>69</v>
      </c>
      <c r="AM3185" t="s">
        <v>41562</v>
      </c>
      <c r="AN3185" t="s">
        <v>41563</v>
      </c>
      <c r="AO3185" t="s">
        <v>41564</v>
      </c>
      <c r="AS3185" s="55">
        <v>23919</v>
      </c>
      <c r="AT3185" s="104">
        <v>16</v>
      </c>
      <c r="AU3185" s="100" t="s">
        <v>41551</v>
      </c>
      <c r="AV3185" s="100" t="s">
        <v>41551</v>
      </c>
      <c r="AW3185" s="100"/>
      <c r="AX3185" s="100"/>
      <c r="AY3185" s="100"/>
      <c r="AZ3185" s="100">
        <v>0</v>
      </c>
      <c r="BA3185" s="100">
        <v>8804375</v>
      </c>
      <c r="BB3185" s="100">
        <v>0</v>
      </c>
    </row>
    <row r="3186" spans="1:54" x14ac:dyDescent="0.25">
      <c r="A3186" s="95" t="s">
        <v>41579</v>
      </c>
      <c r="B3186" s="51" t="s">
        <v>41580</v>
      </c>
      <c r="C3186" s="96" t="str">
        <f>HYPERLINK("http://www.UniProt.org/UniProt/PSME1_HUMAN","PSME1_HUMAN")</f>
        <v>PSME1_HUMAN</v>
      </c>
      <c r="D3186" s="97" t="s">
        <v>41582</v>
      </c>
      <c r="E3186" s="159">
        <v>-0.28999999999999998</v>
      </c>
      <c r="F3186" s="98">
        <v>360</v>
      </c>
      <c r="G3186" s="98">
        <v>180</v>
      </c>
      <c r="H3186" s="49"/>
      <c r="I3186" s="49"/>
      <c r="L3186" s="98">
        <v>72.527987005189402</v>
      </c>
      <c r="M3186" s="148" t="s">
        <v>47253</v>
      </c>
      <c r="N3186" s="100"/>
      <c r="O3186" s="101" t="s">
        <v>40</v>
      </c>
      <c r="P3186" s="102">
        <v>27.853000000000002</v>
      </c>
      <c r="Q3186" s="102">
        <v>27.853999999999999</v>
      </c>
      <c r="R3186" s="102">
        <v>28.722999999999999</v>
      </c>
      <c r="S3186" s="135" t="s">
        <v>51778</v>
      </c>
      <c r="T3186" s="100">
        <v>10444</v>
      </c>
      <c r="U3186" s="100" t="s">
        <v>41583</v>
      </c>
      <c r="V3186" s="100" t="s">
        <v>41581</v>
      </c>
      <c r="W3186" s="100">
        <v>57.83</v>
      </c>
      <c r="X3186" s="103">
        <v>3.0000000000000002E-91</v>
      </c>
      <c r="Y3186" s="100" t="s">
        <v>36</v>
      </c>
      <c r="Z3186" s="100" t="s">
        <v>41584</v>
      </c>
      <c r="AA3186" s="100" t="s">
        <v>41585</v>
      </c>
      <c r="AB3186" s="100" t="s">
        <v>41586</v>
      </c>
      <c r="AC3186" s="100" t="s">
        <v>41587</v>
      </c>
      <c r="AD3186" s="100" t="s">
        <v>41588</v>
      </c>
      <c r="AE3186" s="100" t="s">
        <v>41590</v>
      </c>
      <c r="AF3186" s="100" t="s">
        <v>41589</v>
      </c>
      <c r="AG3186" s="100" t="s">
        <v>18648</v>
      </c>
      <c r="AH3186" t="s">
        <v>41591</v>
      </c>
      <c r="AI3186" t="s">
        <v>41580</v>
      </c>
      <c r="AJ3186">
        <v>100</v>
      </c>
      <c r="AK3186" s="54">
        <v>1E-179</v>
      </c>
      <c r="AL3186" t="s">
        <v>69</v>
      </c>
      <c r="AM3186" t="s">
        <v>41592</v>
      </c>
      <c r="AN3186" t="s">
        <v>41593</v>
      </c>
      <c r="AO3186" t="s">
        <v>41594</v>
      </c>
      <c r="AS3186" s="55">
        <v>27854</v>
      </c>
      <c r="AT3186" s="104">
        <v>16.999758787799049</v>
      </c>
      <c r="AU3186" s="100" t="s">
        <v>41595</v>
      </c>
      <c r="AV3186" s="100" t="s">
        <v>41596</v>
      </c>
      <c r="AW3186" s="100"/>
      <c r="AX3186" s="100"/>
      <c r="AY3186" s="100"/>
      <c r="AZ3186" s="100">
        <v>0</v>
      </c>
      <c r="BA3186" s="100">
        <v>46255362.197513029</v>
      </c>
      <c r="BB3186" s="100">
        <v>0</v>
      </c>
    </row>
    <row r="3187" spans="1:54" x14ac:dyDescent="0.25">
      <c r="A3187" s="95" t="s">
        <v>41605</v>
      </c>
      <c r="B3187" s="51" t="s">
        <v>41606</v>
      </c>
      <c r="C3187" s="96" t="str">
        <f>HYPERLINK("http://www.UniProt.org/UniProt/PSME3_HUMAN","PSME3_HUMAN")</f>
        <v>PSME3_HUMAN</v>
      </c>
      <c r="D3187" s="97" t="s">
        <v>41608</v>
      </c>
      <c r="E3187" s="159">
        <v>2.67</v>
      </c>
      <c r="F3187" s="98">
        <v>1.3</v>
      </c>
      <c r="G3187" s="98">
        <v>620</v>
      </c>
      <c r="H3187" s="49"/>
      <c r="I3187" s="49"/>
      <c r="L3187" s="98">
        <v>37.358221057034235</v>
      </c>
      <c r="M3187" s="148" t="s">
        <v>47253</v>
      </c>
      <c r="N3187" s="100"/>
      <c r="O3187" s="101" t="s">
        <v>40</v>
      </c>
      <c r="P3187" s="102">
        <v>29.492000000000001</v>
      </c>
      <c r="Q3187" s="102">
        <v>29.469000000000001</v>
      </c>
      <c r="R3187" s="102">
        <v>29.506</v>
      </c>
      <c r="S3187" s="135" t="s">
        <v>51778</v>
      </c>
      <c r="T3187" s="100">
        <v>1732</v>
      </c>
      <c r="U3187" s="100" t="s">
        <v>41610</v>
      </c>
      <c r="V3187" s="100" t="s">
        <v>41607</v>
      </c>
      <c r="W3187" s="100">
        <v>91.34</v>
      </c>
      <c r="X3187" s="103">
        <v>5.0000000000000001E-170</v>
      </c>
      <c r="Y3187" s="100" t="s">
        <v>36</v>
      </c>
      <c r="Z3187" s="100" t="s">
        <v>41609</v>
      </c>
      <c r="AA3187" s="100" t="s">
        <v>41611</v>
      </c>
      <c r="AB3187" s="100" t="s">
        <v>41612</v>
      </c>
      <c r="AC3187" s="100" t="s">
        <v>41613</v>
      </c>
      <c r="AD3187" s="100" t="s">
        <v>41588</v>
      </c>
      <c r="AE3187" s="100" t="s">
        <v>41614</v>
      </c>
      <c r="AF3187" s="100" t="s">
        <v>18647</v>
      </c>
      <c r="AG3187" s="100" t="s">
        <v>18648</v>
      </c>
      <c r="AH3187" t="s">
        <v>41615</v>
      </c>
      <c r="AI3187" t="s">
        <v>41606</v>
      </c>
      <c r="AJ3187">
        <v>98.82</v>
      </c>
      <c r="AK3187">
        <v>0</v>
      </c>
      <c r="AL3187" t="s">
        <v>69</v>
      </c>
      <c r="AM3187" t="s">
        <v>41616</v>
      </c>
      <c r="AN3187" t="s">
        <v>41617</v>
      </c>
      <c r="AO3187" t="s">
        <v>41618</v>
      </c>
      <c r="AS3187" s="55">
        <v>29469</v>
      </c>
      <c r="AT3187" s="104">
        <v>17.000290275761973</v>
      </c>
      <c r="AU3187" s="100" t="s">
        <v>41605</v>
      </c>
      <c r="AV3187" s="100" t="s">
        <v>41619</v>
      </c>
      <c r="AW3187" s="100"/>
      <c r="AX3187" s="100"/>
      <c r="AY3187" s="100"/>
      <c r="AZ3187" s="100">
        <v>0</v>
      </c>
      <c r="BA3187" s="100">
        <v>23825534.354403581</v>
      </c>
      <c r="BB3187" s="100">
        <v>0</v>
      </c>
    </row>
    <row r="3188" spans="1:54" x14ac:dyDescent="0.25">
      <c r="A3188" s="95" t="s">
        <v>41652</v>
      </c>
      <c r="B3188" s="51" t="s">
        <v>41653</v>
      </c>
      <c r="C3188" s="96" t="str">
        <f>HYPERLINK("http://www.UniProt.org/UniProt/PSMG1_HUMAN","PSMG1_HUMAN")</f>
        <v>PSMG1_HUMAN</v>
      </c>
      <c r="D3188" s="97" t="s">
        <v>41655</v>
      </c>
      <c r="E3188" s="159">
        <v>-0.21</v>
      </c>
      <c r="F3188" s="98">
        <v>47</v>
      </c>
      <c r="G3188" s="98">
        <v>29</v>
      </c>
      <c r="H3188" s="49"/>
      <c r="I3188" s="49"/>
      <c r="L3188" s="98">
        <v>59.687902238698896</v>
      </c>
      <c r="M3188" s="148" t="s">
        <v>47253</v>
      </c>
      <c r="N3188" s="100"/>
      <c r="O3188" s="101" t="s">
        <v>40</v>
      </c>
      <c r="P3188" s="102">
        <v>30.541</v>
      </c>
      <c r="Q3188" s="102">
        <v>32.146999999999998</v>
      </c>
      <c r="R3188" s="102">
        <v>32.853999999999999</v>
      </c>
      <c r="S3188" s="135" t="s">
        <v>51778</v>
      </c>
      <c r="T3188" s="100">
        <v>6543</v>
      </c>
      <c r="U3188" s="100" t="s">
        <v>41656</v>
      </c>
      <c r="V3188" s="100" t="s">
        <v>41654</v>
      </c>
      <c r="W3188" s="100">
        <v>48.44</v>
      </c>
      <c r="X3188" s="103">
        <v>1E-84</v>
      </c>
      <c r="Y3188" s="100" t="s">
        <v>36</v>
      </c>
      <c r="Z3188" s="100" t="s">
        <v>41657</v>
      </c>
      <c r="AA3188" s="100" t="s">
        <v>41658</v>
      </c>
      <c r="AB3188" s="100" t="s">
        <v>41659</v>
      </c>
      <c r="AC3188" s="100" t="s">
        <v>41660</v>
      </c>
      <c r="AD3188" s="100" t="s">
        <v>41661</v>
      </c>
      <c r="AE3188" s="100" t="s">
        <v>41663</v>
      </c>
      <c r="AF3188" s="100" t="s">
        <v>41662</v>
      </c>
      <c r="AG3188" s="100"/>
      <c r="AH3188" t="s">
        <v>41664</v>
      </c>
      <c r="AI3188" t="s">
        <v>41653</v>
      </c>
      <c r="AJ3188">
        <v>99.62</v>
      </c>
      <c r="AK3188">
        <v>0</v>
      </c>
      <c r="AL3188" t="s">
        <v>47</v>
      </c>
      <c r="AM3188" t="s">
        <v>41665</v>
      </c>
      <c r="AN3188" t="s">
        <v>41666</v>
      </c>
      <c r="AO3188" t="s">
        <v>41667</v>
      </c>
      <c r="AP3188" t="s">
        <v>41668</v>
      </c>
      <c r="AQ3188" t="s">
        <v>41669</v>
      </c>
      <c r="AR3188" t="s">
        <v>2827</v>
      </c>
      <c r="AS3188" s="55">
        <v>32147</v>
      </c>
      <c r="AT3188" s="104">
        <v>12.000109775509085</v>
      </c>
      <c r="AU3188" s="100" t="s">
        <v>41652</v>
      </c>
      <c r="AV3188" s="100" t="s">
        <v>41670</v>
      </c>
      <c r="AW3188" s="100"/>
      <c r="AX3188" s="100"/>
      <c r="AY3188" s="100"/>
      <c r="AZ3188" s="100">
        <v>0</v>
      </c>
      <c r="BA3188" s="100">
        <v>38066485.1026849</v>
      </c>
      <c r="BB3188" s="100">
        <v>0</v>
      </c>
    </row>
    <row r="3189" spans="1:54" x14ac:dyDescent="0.25">
      <c r="A3189" s="95" t="s">
        <v>41671</v>
      </c>
      <c r="B3189" s="51" t="s">
        <v>48954</v>
      </c>
      <c r="C3189" s="96" t="str">
        <f>HYPERLINK("http://www.UniProt.org/UniProt/PSMG2_HUMAN","PSMG2_HUMAN")</f>
        <v>PSMG2_HUMAN</v>
      </c>
      <c r="D3189" s="97" t="s">
        <v>41673</v>
      </c>
      <c r="E3189" s="159">
        <v>-0.34</v>
      </c>
      <c r="F3189" s="98">
        <v>29</v>
      </c>
      <c r="G3189" s="98">
        <v>13</v>
      </c>
      <c r="H3189" s="49"/>
      <c r="I3189" s="49"/>
      <c r="L3189" s="98">
        <v>36.961919272052036</v>
      </c>
      <c r="M3189" s="148" t="s">
        <v>47253</v>
      </c>
      <c r="N3189" s="100"/>
      <c r="O3189" s="101" t="s">
        <v>40</v>
      </c>
      <c r="P3189" s="102">
        <v>29.06</v>
      </c>
      <c r="Q3189" s="102">
        <v>149.649</v>
      </c>
      <c r="R3189" s="102">
        <v>29.396000000000001</v>
      </c>
      <c r="S3189" s="135" t="s">
        <v>51778</v>
      </c>
      <c r="T3189" s="100">
        <v>1116</v>
      </c>
      <c r="U3189" s="100" t="s">
        <v>41674</v>
      </c>
      <c r="V3189" s="100" t="s">
        <v>41672</v>
      </c>
      <c r="W3189" s="100">
        <v>59.85</v>
      </c>
      <c r="X3189" s="103">
        <v>9.0000000000000002E-113</v>
      </c>
      <c r="Y3189" s="100" t="s">
        <v>36</v>
      </c>
      <c r="Z3189" s="100" t="s">
        <v>41675</v>
      </c>
      <c r="AA3189" s="100" t="s">
        <v>41676</v>
      </c>
      <c r="AB3189" s="100" t="s">
        <v>41677</v>
      </c>
      <c r="AC3189" s="100" t="s">
        <v>41678</v>
      </c>
      <c r="AD3189" s="100" t="s">
        <v>41679</v>
      </c>
      <c r="AE3189" s="100" t="s">
        <v>41681</v>
      </c>
      <c r="AF3189" s="100" t="s">
        <v>41680</v>
      </c>
      <c r="AG3189" s="100"/>
      <c r="AH3189" t="s">
        <v>50537</v>
      </c>
      <c r="AI3189" t="s">
        <v>48954</v>
      </c>
      <c r="AJ3189">
        <v>99.23</v>
      </c>
      <c r="AK3189">
        <v>0</v>
      </c>
      <c r="AL3189" t="s">
        <v>47</v>
      </c>
      <c r="AM3189" t="s">
        <v>50538</v>
      </c>
      <c r="AN3189" t="s">
        <v>50539</v>
      </c>
      <c r="AO3189" t="s">
        <v>50540</v>
      </c>
      <c r="AP3189" t="s">
        <v>50541</v>
      </c>
      <c r="AQ3189" t="s">
        <v>50542</v>
      </c>
      <c r="AR3189" t="s">
        <v>2827</v>
      </c>
      <c r="AS3189" s="55">
        <v>29079</v>
      </c>
      <c r="AT3189" s="104">
        <v>12.000573846926333</v>
      </c>
      <c r="AU3189" s="100" t="s">
        <v>41671</v>
      </c>
      <c r="AV3189" s="100" t="s">
        <v>41671</v>
      </c>
      <c r="AW3189" s="100"/>
      <c r="AX3189" s="100"/>
      <c r="AY3189" s="100"/>
      <c r="AZ3189" s="100">
        <v>0</v>
      </c>
      <c r="BA3189" s="100">
        <v>23572789.402271368</v>
      </c>
      <c r="BB3189" s="100">
        <v>0</v>
      </c>
    </row>
    <row r="3190" spans="1:54" x14ac:dyDescent="0.25">
      <c r="A3190" s="95" t="s">
        <v>41682</v>
      </c>
      <c r="B3190" s="51" t="s">
        <v>41683</v>
      </c>
      <c r="C3190" s="96" t="str">
        <f>HYPERLINK("http://www.UniProt.org/UniProt/PTER_HUMAN","PTER_HUMAN")</f>
        <v>PTER_HUMAN</v>
      </c>
      <c r="D3190" s="97" t="s">
        <v>41685</v>
      </c>
      <c r="E3190" s="159">
        <v>-0.52</v>
      </c>
      <c r="F3190" s="98">
        <v>340</v>
      </c>
      <c r="G3190" s="98">
        <v>100</v>
      </c>
      <c r="H3190" s="49"/>
      <c r="I3190" s="49"/>
      <c r="L3190" s="98">
        <v>198.44194419870928</v>
      </c>
      <c r="M3190" s="148" t="s">
        <v>47253</v>
      </c>
      <c r="N3190" s="100"/>
      <c r="O3190" s="101" t="s">
        <v>40</v>
      </c>
      <c r="P3190" s="102">
        <v>38.750999999999998</v>
      </c>
      <c r="Q3190" s="102">
        <v>38.750999999999998</v>
      </c>
      <c r="R3190" s="102">
        <v>39.018000000000001</v>
      </c>
      <c r="S3190" s="135" t="s">
        <v>51778</v>
      </c>
      <c r="T3190" s="100">
        <v>8521</v>
      </c>
      <c r="U3190" s="100" t="s">
        <v>41687</v>
      </c>
      <c r="V3190" s="100" t="s">
        <v>41684</v>
      </c>
      <c r="W3190" s="100">
        <v>74.790000000000006</v>
      </c>
      <c r="X3190" s="100">
        <v>0</v>
      </c>
      <c r="Y3190" s="100" t="s">
        <v>36</v>
      </c>
      <c r="Z3190" s="100" t="s">
        <v>41686</v>
      </c>
      <c r="AA3190" s="100" t="s">
        <v>41688</v>
      </c>
      <c r="AB3190" s="100" t="s">
        <v>41689</v>
      </c>
      <c r="AC3190" s="100" t="s">
        <v>41690</v>
      </c>
      <c r="AD3190" s="100" t="s">
        <v>41691</v>
      </c>
      <c r="AE3190" s="100"/>
      <c r="AF3190" s="100"/>
      <c r="AG3190" s="100"/>
      <c r="AH3190" t="s">
        <v>41692</v>
      </c>
      <c r="AI3190" t="s">
        <v>41683</v>
      </c>
      <c r="AJ3190">
        <v>100</v>
      </c>
      <c r="AK3190">
        <v>0</v>
      </c>
      <c r="AL3190" t="s">
        <v>47</v>
      </c>
      <c r="AM3190" t="s">
        <v>41693</v>
      </c>
      <c r="AN3190" t="s">
        <v>41694</v>
      </c>
      <c r="AO3190" t="s">
        <v>41695</v>
      </c>
      <c r="AR3190" t="s">
        <v>41696</v>
      </c>
      <c r="AS3190" s="55">
        <v>38751</v>
      </c>
      <c r="AT3190" s="104">
        <v>18.000088944231965</v>
      </c>
      <c r="AU3190" s="100" t="s">
        <v>41682</v>
      </c>
      <c r="AV3190" s="100" t="s">
        <v>41682</v>
      </c>
      <c r="AW3190" s="100"/>
      <c r="AX3190" s="100"/>
      <c r="AY3190" s="100"/>
      <c r="AZ3190" s="100">
        <v>0</v>
      </c>
      <c r="BA3190" s="100">
        <v>126558096.85484868</v>
      </c>
      <c r="BB3190" s="100">
        <v>0</v>
      </c>
    </row>
    <row r="3191" spans="1:54" x14ac:dyDescent="0.25">
      <c r="A3191" s="95" t="s">
        <v>41713</v>
      </c>
      <c r="B3191" s="51" t="s">
        <v>48848</v>
      </c>
      <c r="C3191" s="96" t="str">
        <f>HYPERLINK("http://www.UniProt.org/UniProt/PTGR2_HUMAN","PTGR2_HUMAN")</f>
        <v>PTGR2_HUMAN</v>
      </c>
      <c r="D3191" s="97" t="s">
        <v>41715</v>
      </c>
      <c r="E3191" s="159">
        <v>-0.1</v>
      </c>
      <c r="F3191" s="98">
        <v>210</v>
      </c>
      <c r="G3191" s="98">
        <v>160</v>
      </c>
      <c r="H3191" s="49"/>
      <c r="I3191" s="49"/>
      <c r="L3191" s="98">
        <v>50.869538254836904</v>
      </c>
      <c r="M3191" s="148" t="s">
        <v>47253</v>
      </c>
      <c r="N3191" s="100"/>
      <c r="O3191" s="101" t="s">
        <v>40</v>
      </c>
      <c r="P3191" s="102">
        <v>37.716000000000001</v>
      </c>
      <c r="Q3191" s="102">
        <v>40.816000000000003</v>
      </c>
      <c r="R3191" s="102">
        <v>38.499000000000002</v>
      </c>
      <c r="S3191" s="135" t="s">
        <v>51778</v>
      </c>
      <c r="T3191" s="100">
        <v>766</v>
      </c>
      <c r="U3191" s="100" t="s">
        <v>41716</v>
      </c>
      <c r="V3191" s="100" t="s">
        <v>41714</v>
      </c>
      <c r="W3191" s="100">
        <v>67.44</v>
      </c>
      <c r="X3191" s="100">
        <v>0</v>
      </c>
      <c r="Y3191" s="100" t="s">
        <v>36</v>
      </c>
      <c r="Z3191" s="100" t="s">
        <v>41717</v>
      </c>
      <c r="AA3191" s="100" t="s">
        <v>41718</v>
      </c>
      <c r="AB3191" s="100" t="s">
        <v>41719</v>
      </c>
      <c r="AC3191" s="100" t="s">
        <v>41720</v>
      </c>
      <c r="AD3191" s="100"/>
      <c r="AE3191" s="100" t="s">
        <v>41721</v>
      </c>
      <c r="AF3191" s="100"/>
      <c r="AG3191" s="100"/>
      <c r="AH3191" t="s">
        <v>50115</v>
      </c>
      <c r="AI3191" t="s">
        <v>48848</v>
      </c>
      <c r="AJ3191">
        <v>100</v>
      </c>
      <c r="AK3191">
        <v>0</v>
      </c>
      <c r="AL3191" t="s">
        <v>69</v>
      </c>
      <c r="AM3191" t="s">
        <v>50116</v>
      </c>
      <c r="AN3191" t="s">
        <v>50117</v>
      </c>
      <c r="AO3191" t="s">
        <v>50118</v>
      </c>
      <c r="AS3191" s="55">
        <v>37716</v>
      </c>
      <c r="AT3191" s="104">
        <v>17.000193286515046</v>
      </c>
      <c r="AU3191" s="100" t="s">
        <v>41713</v>
      </c>
      <c r="AV3191" s="100" t="s">
        <v>41713</v>
      </c>
      <c r="AW3191" s="100"/>
      <c r="AX3191" s="100"/>
      <c r="AY3191" s="100"/>
      <c r="AZ3191" s="100">
        <v>0</v>
      </c>
      <c r="BA3191" s="100">
        <v>32442495.84135526</v>
      </c>
      <c r="BB3191" s="100">
        <v>0</v>
      </c>
    </row>
    <row r="3192" spans="1:54" x14ac:dyDescent="0.25">
      <c r="A3192" s="95" t="s">
        <v>41722</v>
      </c>
      <c r="B3192" s="51" t="s">
        <v>11054</v>
      </c>
      <c r="C3192" s="96" t="str">
        <f>HYPERLINK("http://www.UniProt.org/UniProt/PTH2_HUMAN","PTH2_HUMAN")</f>
        <v>PTH2_HUMAN</v>
      </c>
      <c r="D3192" s="97" t="s">
        <v>41724</v>
      </c>
      <c r="E3192" s="160" t="s">
        <v>40</v>
      </c>
      <c r="H3192" s="49"/>
      <c r="I3192" s="49"/>
      <c r="L3192" s="98">
        <v>145.56467348348795</v>
      </c>
      <c r="M3192" s="148" t="s">
        <v>47253</v>
      </c>
      <c r="N3192" s="100"/>
      <c r="O3192" s="101" t="s">
        <v>311</v>
      </c>
      <c r="P3192" s="102">
        <v>21.033000000000001</v>
      </c>
      <c r="Q3192" s="102" t="s">
        <v>40</v>
      </c>
      <c r="R3192" s="102">
        <v>19.193999999999999</v>
      </c>
      <c r="S3192" s="135" t="s">
        <v>51778</v>
      </c>
      <c r="T3192" s="100">
        <v>2478</v>
      </c>
      <c r="U3192" s="100" t="s">
        <v>41725</v>
      </c>
      <c r="V3192" s="100" t="s">
        <v>41723</v>
      </c>
      <c r="W3192" s="100">
        <v>45.69</v>
      </c>
      <c r="X3192" s="103">
        <v>8.0000000000000004E-22</v>
      </c>
      <c r="Y3192" s="100" t="s">
        <v>36</v>
      </c>
      <c r="Z3192" s="100" t="s">
        <v>41726</v>
      </c>
      <c r="AA3192" s="100" t="s">
        <v>41727</v>
      </c>
      <c r="AB3192" s="100" t="s">
        <v>41728</v>
      </c>
      <c r="AC3192" s="100" t="s">
        <v>41729</v>
      </c>
      <c r="AD3192" s="100" t="s">
        <v>41730</v>
      </c>
      <c r="AE3192" s="100" t="s">
        <v>41731</v>
      </c>
      <c r="AF3192" s="100" t="s">
        <v>30919</v>
      </c>
      <c r="AG3192" s="100"/>
      <c r="AH3192" t="s">
        <v>11055</v>
      </c>
      <c r="AI3192" t="s">
        <v>11054</v>
      </c>
      <c r="AJ3192">
        <v>45.16</v>
      </c>
      <c r="AK3192" s="54">
        <v>9.9999999999999996E-24</v>
      </c>
      <c r="AL3192" t="s">
        <v>69</v>
      </c>
      <c r="AM3192" t="s">
        <v>11056</v>
      </c>
      <c r="AO3192" t="s">
        <v>11057</v>
      </c>
      <c r="AS3192" s="55">
        <v>18635</v>
      </c>
      <c r="AT3192" s="104">
        <v>8.000202340404007</v>
      </c>
      <c r="AU3192" s="100" t="s">
        <v>41722</v>
      </c>
      <c r="AV3192" s="100" t="s">
        <v>41732</v>
      </c>
      <c r="AW3192" s="100"/>
      <c r="AX3192" s="100"/>
      <c r="AY3192" s="100"/>
      <c r="AZ3192" s="100">
        <v>0</v>
      </c>
      <c r="BA3192" s="100">
        <v>92835151.962230742</v>
      </c>
      <c r="BB3192" s="100">
        <v>0</v>
      </c>
    </row>
    <row r="3193" spans="1:54" x14ac:dyDescent="0.25">
      <c r="A3193" s="95" t="s">
        <v>41748</v>
      </c>
      <c r="B3193" s="51" t="s">
        <v>41749</v>
      </c>
      <c r="C3193" s="96" t="str">
        <f>HYPERLINK("http://www.UniProt.org/UniProt/PTN11_HUMAN","PTN11_HUMAN")</f>
        <v>PTN11_HUMAN</v>
      </c>
      <c r="D3193" s="97" t="s">
        <v>41751</v>
      </c>
      <c r="E3193" s="159">
        <v>-0.11</v>
      </c>
      <c r="F3193" s="98">
        <v>69</v>
      </c>
      <c r="G3193" s="98">
        <v>53</v>
      </c>
      <c r="H3193" s="49"/>
      <c r="I3193" s="49"/>
      <c r="L3193" s="98">
        <v>21.265815261864059</v>
      </c>
      <c r="M3193" s="148" t="s">
        <v>47253</v>
      </c>
      <c r="N3193" s="100"/>
      <c r="O3193" s="101" t="s">
        <v>40</v>
      </c>
      <c r="P3193" s="102">
        <v>68.248999999999995</v>
      </c>
      <c r="Q3193" s="102">
        <v>68.248999999999995</v>
      </c>
      <c r="R3193" s="102">
        <v>68.436000000000007</v>
      </c>
      <c r="S3193" s="135" t="s">
        <v>51778</v>
      </c>
      <c r="T3193" s="100">
        <v>2655</v>
      </c>
      <c r="U3193" s="100" t="s">
        <v>41752</v>
      </c>
      <c r="V3193" s="100" t="s">
        <v>41750</v>
      </c>
      <c r="W3193" s="100">
        <v>91.85</v>
      </c>
      <c r="X3193" s="100">
        <v>0</v>
      </c>
      <c r="Y3193" s="100" t="s">
        <v>36</v>
      </c>
      <c r="Z3193" s="100" t="s">
        <v>41753</v>
      </c>
      <c r="AA3193" s="100" t="s">
        <v>41754</v>
      </c>
      <c r="AB3193" s="100" t="s">
        <v>41755</v>
      </c>
      <c r="AC3193" s="100" t="s">
        <v>41756</v>
      </c>
      <c r="AD3193" s="100" t="s">
        <v>19218</v>
      </c>
      <c r="AE3193" s="100" t="s">
        <v>41759</v>
      </c>
      <c r="AF3193" s="100" t="s">
        <v>41757</v>
      </c>
      <c r="AG3193" s="100" t="s">
        <v>41758</v>
      </c>
      <c r="AH3193" t="s">
        <v>41760</v>
      </c>
      <c r="AI3193" t="s">
        <v>41749</v>
      </c>
      <c r="AJ3193">
        <v>100</v>
      </c>
      <c r="AK3193">
        <v>0</v>
      </c>
      <c r="AL3193" t="s">
        <v>69</v>
      </c>
      <c r="AO3193" t="s">
        <v>41746</v>
      </c>
      <c r="AQ3193" t="s">
        <v>41761</v>
      </c>
      <c r="AR3193" t="s">
        <v>510</v>
      </c>
      <c r="AS3193" s="55">
        <v>68249</v>
      </c>
      <c r="AT3193" s="104">
        <v>42.99985117940323</v>
      </c>
      <c r="AU3193" s="100" t="s">
        <v>41748</v>
      </c>
      <c r="AV3193" s="100" t="s">
        <v>41748</v>
      </c>
      <c r="AW3193" s="100"/>
      <c r="AX3193" s="100"/>
      <c r="AY3193" s="100"/>
      <c r="AZ3193" s="100">
        <v>0</v>
      </c>
      <c r="BA3193" s="100">
        <v>13562460.892407527</v>
      </c>
      <c r="BB3193" s="100">
        <v>0</v>
      </c>
    </row>
    <row r="3194" spans="1:54" x14ac:dyDescent="0.25">
      <c r="A3194" s="95" t="s">
        <v>41762</v>
      </c>
      <c r="B3194" s="51" t="s">
        <v>41763</v>
      </c>
      <c r="C3194" s="96" t="str">
        <f>HYPERLINK("http://www.UniProt.org/UniProt/PTPA_HUMAN","PTPA_HUMAN")</f>
        <v>PTPA_HUMAN</v>
      </c>
      <c r="D3194" s="97" t="s">
        <v>41765</v>
      </c>
      <c r="E3194" s="159">
        <v>-0.17</v>
      </c>
      <c r="F3194" s="98">
        <v>200</v>
      </c>
      <c r="G3194" s="98">
        <v>140</v>
      </c>
      <c r="H3194" s="49"/>
      <c r="I3194" s="49"/>
      <c r="L3194" s="98">
        <v>49.991290783579494</v>
      </c>
      <c r="M3194" s="148" t="s">
        <v>47253</v>
      </c>
      <c r="N3194" s="100"/>
      <c r="O3194" s="101" t="s">
        <v>40</v>
      </c>
      <c r="P3194" s="102">
        <v>36.875</v>
      </c>
      <c r="Q3194" s="102">
        <v>36.875999999999998</v>
      </c>
      <c r="R3194" s="102">
        <v>40.667999999999999</v>
      </c>
      <c r="S3194" s="135" t="s">
        <v>51778</v>
      </c>
      <c r="T3194" s="100">
        <v>7560</v>
      </c>
      <c r="U3194" s="100" t="s">
        <v>41766</v>
      </c>
      <c r="V3194" s="100" t="s">
        <v>41764</v>
      </c>
      <c r="W3194" s="100">
        <v>76.319999999999993</v>
      </c>
      <c r="X3194" s="100">
        <v>0</v>
      </c>
      <c r="Y3194" s="100" t="s">
        <v>36</v>
      </c>
      <c r="Z3194" s="100" t="s">
        <v>41767</v>
      </c>
      <c r="AA3194" s="100" t="s">
        <v>41768</v>
      </c>
      <c r="AB3194" s="100" t="s">
        <v>41769</v>
      </c>
      <c r="AC3194" s="100" t="s">
        <v>41770</v>
      </c>
      <c r="AD3194" s="100" t="s">
        <v>41771</v>
      </c>
      <c r="AE3194" s="100" t="s">
        <v>41772</v>
      </c>
      <c r="AF3194" s="100"/>
      <c r="AG3194" s="100"/>
      <c r="AH3194" t="s">
        <v>41773</v>
      </c>
      <c r="AI3194" t="s">
        <v>41763</v>
      </c>
      <c r="AJ3194">
        <v>100</v>
      </c>
      <c r="AK3194">
        <v>0</v>
      </c>
      <c r="AL3194" t="s">
        <v>69</v>
      </c>
      <c r="AM3194" t="s">
        <v>41774</v>
      </c>
      <c r="AN3194" t="s">
        <v>41775</v>
      </c>
      <c r="AO3194" t="s">
        <v>41776</v>
      </c>
      <c r="AP3194" t="s">
        <v>41777</v>
      </c>
      <c r="AQ3194" t="s">
        <v>41778</v>
      </c>
      <c r="AS3194" s="55">
        <v>36876</v>
      </c>
      <c r="AT3194" s="104">
        <v>18.999644633972991</v>
      </c>
      <c r="AU3194" s="100" t="s">
        <v>41762</v>
      </c>
      <c r="AV3194" s="100" t="s">
        <v>41762</v>
      </c>
      <c r="AW3194" s="100"/>
      <c r="AX3194" s="100"/>
      <c r="AY3194" s="100"/>
      <c r="AZ3194" s="100">
        <v>0</v>
      </c>
      <c r="BA3194" s="100">
        <v>31882385.785093054</v>
      </c>
      <c r="BB3194" s="100">
        <v>0</v>
      </c>
    </row>
    <row r="3195" spans="1:54" x14ac:dyDescent="0.25">
      <c r="A3195" s="95" t="s">
        <v>41779</v>
      </c>
      <c r="B3195" s="51" t="s">
        <v>48798</v>
      </c>
      <c r="C3195" s="96" t="str">
        <f>HYPERLINK("http://www.UniProt.org/UniProt/PTPS_HUMAN","PTPS_HUMAN")</f>
        <v>PTPS_HUMAN</v>
      </c>
      <c r="D3195" s="97" t="s">
        <v>41781</v>
      </c>
      <c r="E3195" s="159">
        <v>-0.27</v>
      </c>
      <c r="F3195" s="98">
        <v>120</v>
      </c>
      <c r="G3195" s="98">
        <v>67</v>
      </c>
      <c r="H3195" s="49"/>
      <c r="I3195" s="49"/>
      <c r="L3195" s="98">
        <v>46.712330502195719</v>
      </c>
      <c r="M3195" s="148" t="s">
        <v>47253</v>
      </c>
      <c r="N3195" s="100"/>
      <c r="O3195" s="101" t="s">
        <v>40</v>
      </c>
      <c r="P3195" s="102">
        <v>15.574999999999999</v>
      </c>
      <c r="Q3195" s="102">
        <v>387.85300000000001</v>
      </c>
      <c r="R3195" s="102">
        <v>16.385999999999999</v>
      </c>
      <c r="S3195" s="135" t="s">
        <v>51778</v>
      </c>
      <c r="T3195" s="100">
        <v>604</v>
      </c>
      <c r="U3195" s="100" t="s">
        <v>41782</v>
      </c>
      <c r="V3195" s="100" t="s">
        <v>41780</v>
      </c>
      <c r="W3195" s="100">
        <v>69.92</v>
      </c>
      <c r="X3195" s="103">
        <v>2.0000000000000001E-68</v>
      </c>
      <c r="Y3195" s="100" t="s">
        <v>36</v>
      </c>
      <c r="Z3195" s="100" t="s">
        <v>41783</v>
      </c>
      <c r="AA3195" s="100" t="s">
        <v>41784</v>
      </c>
      <c r="AB3195" s="100" t="s">
        <v>41785</v>
      </c>
      <c r="AC3195" s="100" t="s">
        <v>41786</v>
      </c>
      <c r="AD3195" s="100" t="s">
        <v>41787</v>
      </c>
      <c r="AE3195" s="100" t="s">
        <v>41788</v>
      </c>
      <c r="AF3195" s="100"/>
      <c r="AG3195" s="100"/>
      <c r="AH3195" t="s">
        <v>49934</v>
      </c>
      <c r="AI3195" t="s">
        <v>48798</v>
      </c>
      <c r="AJ3195">
        <v>100</v>
      </c>
      <c r="AK3195" s="54">
        <v>2E-99</v>
      </c>
      <c r="AL3195" t="s">
        <v>69</v>
      </c>
      <c r="AM3195" t="s">
        <v>49935</v>
      </c>
      <c r="AO3195" t="s">
        <v>49936</v>
      </c>
      <c r="AR3195" t="s">
        <v>370</v>
      </c>
      <c r="AS3195" s="55">
        <v>19093</v>
      </c>
      <c r="AT3195" s="104">
        <v>10</v>
      </c>
      <c r="AU3195" s="100" t="s">
        <v>41779</v>
      </c>
      <c r="AV3195" s="100" t="s">
        <v>41789</v>
      </c>
      <c r="AW3195" s="100"/>
      <c r="AX3195" s="100"/>
      <c r="AY3195" s="100"/>
      <c r="AZ3195" s="100">
        <v>0</v>
      </c>
      <c r="BA3195" s="100">
        <v>29791200</v>
      </c>
      <c r="BB3195" s="100">
        <v>0</v>
      </c>
    </row>
    <row r="3196" spans="1:54" x14ac:dyDescent="0.25">
      <c r="A3196" s="95" t="s">
        <v>41807</v>
      </c>
      <c r="B3196" s="51" t="s">
        <v>45889</v>
      </c>
      <c r="C3196" s="96" t="str">
        <f>HYPERLINK("http://www.UniProt.org/UniProt/PUR4_HUMAN","PUR4_HUMAN")</f>
        <v>PUR4_HUMAN</v>
      </c>
      <c r="D3196" s="97" t="s">
        <v>41809</v>
      </c>
      <c r="E3196" s="159">
        <v>-0.22</v>
      </c>
      <c r="F3196" s="98">
        <v>530</v>
      </c>
      <c r="G3196" s="98">
        <v>320</v>
      </c>
      <c r="H3196" s="49"/>
      <c r="I3196" s="49"/>
      <c r="L3196" s="98">
        <v>216.45967286232553</v>
      </c>
      <c r="M3196" s="148" t="s">
        <v>47253</v>
      </c>
      <c r="N3196" s="100"/>
      <c r="O3196" s="101" t="s">
        <v>40</v>
      </c>
      <c r="P3196" s="102">
        <v>143.79</v>
      </c>
      <c r="Q3196" s="102" t="s">
        <v>40</v>
      </c>
      <c r="R3196" s="102">
        <v>144.73400000000001</v>
      </c>
      <c r="S3196" s="135" t="s">
        <v>51778</v>
      </c>
      <c r="T3196" s="100">
        <v>5902</v>
      </c>
      <c r="U3196" s="100" t="s">
        <v>41810</v>
      </c>
      <c r="V3196" s="100" t="s">
        <v>41808</v>
      </c>
      <c r="W3196" s="100">
        <v>65</v>
      </c>
      <c r="X3196" s="100">
        <v>0</v>
      </c>
      <c r="Y3196" s="100" t="s">
        <v>36</v>
      </c>
      <c r="Z3196" s="100" t="s">
        <v>41811</v>
      </c>
      <c r="AA3196" s="100" t="s">
        <v>41812</v>
      </c>
      <c r="AB3196" s="100" t="s">
        <v>41813</v>
      </c>
      <c r="AC3196" s="100" t="s">
        <v>41814</v>
      </c>
      <c r="AD3196" s="100" t="s">
        <v>41815</v>
      </c>
      <c r="AE3196" s="100" t="s">
        <v>41816</v>
      </c>
      <c r="AF3196" s="100"/>
      <c r="AG3196" s="100"/>
      <c r="AH3196" t="s">
        <v>45899</v>
      </c>
      <c r="AI3196" t="s">
        <v>45889</v>
      </c>
      <c r="AJ3196">
        <v>93.27</v>
      </c>
      <c r="AK3196">
        <v>0</v>
      </c>
      <c r="AL3196" t="s">
        <v>69</v>
      </c>
      <c r="AO3196" t="s">
        <v>628</v>
      </c>
      <c r="AS3196" s="55">
        <v>143821</v>
      </c>
      <c r="AT3196" s="104">
        <v>63.961813842482101</v>
      </c>
      <c r="AU3196" s="100" t="s">
        <v>41807</v>
      </c>
      <c r="AV3196" s="100" t="s">
        <v>41817</v>
      </c>
      <c r="AW3196" s="100"/>
      <c r="AX3196" s="100"/>
      <c r="AY3196" s="100"/>
      <c r="AZ3196" s="100">
        <v>0</v>
      </c>
      <c r="BA3196" s="100">
        <v>138049061.92537314</v>
      </c>
      <c r="BB3196" s="100">
        <v>0</v>
      </c>
    </row>
    <row r="3197" spans="1:54" x14ac:dyDescent="0.25">
      <c r="A3197" s="95" t="s">
        <v>41888</v>
      </c>
      <c r="B3197" s="51" t="s">
        <v>19428</v>
      </c>
      <c r="C3197" s="96" t="str">
        <f>HYPERLINK("http://www.UniProt.org/UniProt/PYGB_HUMAN","PYGB_HUMAN")</f>
        <v>PYGB_HUMAN</v>
      </c>
      <c r="D3197" s="97" t="s">
        <v>41883</v>
      </c>
      <c r="E3197" s="159">
        <v>-1.74</v>
      </c>
      <c r="F3197" s="98">
        <v>430</v>
      </c>
      <c r="G3197" s="98">
        <v>8</v>
      </c>
      <c r="H3197" s="49"/>
      <c r="I3197" s="49"/>
      <c r="L3197" s="98">
        <v>44.450386029525767</v>
      </c>
      <c r="M3197" s="148" t="s">
        <v>47253</v>
      </c>
      <c r="N3197" s="100"/>
      <c r="O3197" s="101" t="s">
        <v>40</v>
      </c>
      <c r="P3197" s="102">
        <v>11.565</v>
      </c>
      <c r="Q3197" s="102">
        <v>97.887</v>
      </c>
      <c r="R3197" s="102">
        <v>96.695999999999998</v>
      </c>
      <c r="S3197" s="135" t="s">
        <v>51778</v>
      </c>
      <c r="T3197" s="100">
        <v>2632</v>
      </c>
      <c r="U3197" s="100" t="s">
        <v>41885</v>
      </c>
      <c r="V3197" s="100" t="s">
        <v>41882</v>
      </c>
      <c r="W3197" s="100">
        <v>76.400000000000006</v>
      </c>
      <c r="X3197" s="103">
        <v>8.9999999999999997E-44</v>
      </c>
      <c r="Y3197" s="100" t="s">
        <v>36</v>
      </c>
      <c r="Z3197" s="100" t="s">
        <v>41884</v>
      </c>
      <c r="AA3197" s="100" t="s">
        <v>41886</v>
      </c>
      <c r="AB3197" s="100" t="s">
        <v>41887</v>
      </c>
      <c r="AC3197" s="100" t="s">
        <v>19435</v>
      </c>
      <c r="AD3197" s="100" t="s">
        <v>19436</v>
      </c>
      <c r="AE3197" s="100" t="s">
        <v>19437</v>
      </c>
      <c r="AF3197" s="100" t="s">
        <v>4762</v>
      </c>
      <c r="AG3197" s="100"/>
      <c r="AH3197" t="s">
        <v>19438</v>
      </c>
      <c r="AI3197" t="s">
        <v>19428</v>
      </c>
      <c r="AJ3197">
        <v>93.14</v>
      </c>
      <c r="AK3197" s="54">
        <v>6.0000000000000004E-60</v>
      </c>
      <c r="AL3197" t="s">
        <v>69</v>
      </c>
      <c r="AM3197" t="s">
        <v>19439</v>
      </c>
      <c r="AN3197" t="s">
        <v>19440</v>
      </c>
      <c r="AO3197" t="s">
        <v>19441</v>
      </c>
      <c r="AP3197" t="s">
        <v>19442</v>
      </c>
      <c r="AR3197" t="s">
        <v>9824</v>
      </c>
      <c r="AS3197" s="55">
        <v>97887</v>
      </c>
      <c r="AT3197" s="104">
        <v>8</v>
      </c>
      <c r="AU3197" s="100" t="s">
        <v>41888</v>
      </c>
      <c r="AV3197" s="100" t="s">
        <v>41888</v>
      </c>
      <c r="AW3197" s="100"/>
      <c r="AX3197" s="100"/>
      <c r="AY3197" s="100"/>
      <c r="AZ3197" s="100">
        <v>0</v>
      </c>
      <c r="BA3197" s="100">
        <v>28348625</v>
      </c>
      <c r="BB3197" s="100">
        <v>0</v>
      </c>
    </row>
    <row r="3198" spans="1:54" x14ac:dyDescent="0.25">
      <c r="A3198" s="95" t="s">
        <v>41918</v>
      </c>
      <c r="B3198" s="51" t="s">
        <v>41919</v>
      </c>
      <c r="C3198" s="96" t="str">
        <f>HYPERLINK("http://www.UniProt.org/UniProt/QCR1_HUMAN","QCR1_HUMAN")</f>
        <v>QCR1_HUMAN</v>
      </c>
      <c r="D3198" s="97" t="s">
        <v>41921</v>
      </c>
      <c r="E3198" s="160" t="s">
        <v>40</v>
      </c>
      <c r="H3198" s="49"/>
      <c r="I3198" s="49"/>
      <c r="L3198" s="98">
        <v>66.991942749315342</v>
      </c>
      <c r="M3198" s="148" t="s">
        <v>47253</v>
      </c>
      <c r="N3198" s="100"/>
      <c r="O3198" s="101" t="s">
        <v>311</v>
      </c>
      <c r="P3198" s="102">
        <v>52.472999999999999</v>
      </c>
      <c r="Q3198" s="102">
        <v>52.344999999999999</v>
      </c>
      <c r="R3198" s="102">
        <v>52.646000000000001</v>
      </c>
      <c r="S3198" s="135" t="s">
        <v>51778</v>
      </c>
      <c r="T3198" s="100">
        <v>1393</v>
      </c>
      <c r="U3198" s="100" t="s">
        <v>41923</v>
      </c>
      <c r="V3198" s="100" t="s">
        <v>41920</v>
      </c>
      <c r="W3198" s="100">
        <v>68.540000000000006</v>
      </c>
      <c r="X3198" s="100">
        <v>0</v>
      </c>
      <c r="Y3198" s="100" t="s">
        <v>36</v>
      </c>
      <c r="Z3198" s="100" t="s">
        <v>41922</v>
      </c>
      <c r="AA3198" s="100" t="s">
        <v>41924</v>
      </c>
      <c r="AB3198" s="100" t="s">
        <v>41925</v>
      </c>
      <c r="AC3198" s="100" t="s">
        <v>41926</v>
      </c>
      <c r="AD3198" s="100" t="s">
        <v>38720</v>
      </c>
      <c r="AE3198" s="100" t="s">
        <v>41927</v>
      </c>
      <c r="AF3198" s="100"/>
      <c r="AG3198" s="100"/>
      <c r="AH3198" t="s">
        <v>41928</v>
      </c>
      <c r="AI3198" t="s">
        <v>41919</v>
      </c>
      <c r="AJ3198">
        <v>100</v>
      </c>
      <c r="AK3198">
        <v>0</v>
      </c>
      <c r="AL3198" t="s">
        <v>69</v>
      </c>
      <c r="AM3198" t="s">
        <v>41929</v>
      </c>
      <c r="AN3198" t="s">
        <v>41930</v>
      </c>
      <c r="AO3198" t="s">
        <v>41931</v>
      </c>
      <c r="AS3198" s="55">
        <v>52345</v>
      </c>
      <c r="AT3198" s="104">
        <v>28.000406447269818</v>
      </c>
      <c r="AU3198" s="100" t="s">
        <v>41918</v>
      </c>
      <c r="AV3198" s="100" t="s">
        <v>41932</v>
      </c>
      <c r="AW3198" s="100"/>
      <c r="AX3198" s="100"/>
      <c r="AY3198" s="100"/>
      <c r="AZ3198" s="100">
        <v>0</v>
      </c>
      <c r="BA3198" s="100">
        <v>42724701.23792243</v>
      </c>
      <c r="BB3198" s="100">
        <v>0</v>
      </c>
    </row>
    <row r="3199" spans="1:54" x14ac:dyDescent="0.25">
      <c r="A3199" s="95" t="s">
        <v>41933</v>
      </c>
      <c r="B3199" s="51" t="s">
        <v>41934</v>
      </c>
      <c r="C3199" s="96" t="str">
        <f>HYPERLINK("http://www.UniProt.org/UniProt/QCR2_HUMAN","QCR2_HUMAN")</f>
        <v>QCR2_HUMAN</v>
      </c>
      <c r="D3199" s="97" t="s">
        <v>41936</v>
      </c>
      <c r="E3199" s="160" t="s">
        <v>40</v>
      </c>
      <c r="H3199" s="49"/>
      <c r="I3199" s="49"/>
      <c r="L3199" s="98">
        <v>54.600277684561192</v>
      </c>
      <c r="M3199" s="148" t="s">
        <v>47253</v>
      </c>
      <c r="N3199" s="100"/>
      <c r="O3199" s="101" t="s">
        <v>311</v>
      </c>
      <c r="P3199" s="102">
        <v>47.866999999999997</v>
      </c>
      <c r="Q3199" s="102">
        <v>47.999000000000002</v>
      </c>
      <c r="R3199" s="102">
        <v>48.442999999999998</v>
      </c>
      <c r="S3199" s="135" t="s">
        <v>51778</v>
      </c>
      <c r="T3199" s="100">
        <v>5852</v>
      </c>
      <c r="U3199" s="100" t="s">
        <v>41938</v>
      </c>
      <c r="V3199" s="100" t="s">
        <v>41935</v>
      </c>
      <c r="W3199" s="100">
        <v>68.209999999999994</v>
      </c>
      <c r="X3199" s="100">
        <v>0</v>
      </c>
      <c r="Y3199" s="100" t="s">
        <v>36</v>
      </c>
      <c r="Z3199" s="100" t="s">
        <v>41937</v>
      </c>
      <c r="AA3199" s="100" t="s">
        <v>41939</v>
      </c>
      <c r="AB3199" s="100" t="s">
        <v>41940</v>
      </c>
      <c r="AC3199" s="100" t="s">
        <v>41941</v>
      </c>
      <c r="AD3199" s="100" t="s">
        <v>38704</v>
      </c>
      <c r="AE3199" s="100" t="s">
        <v>41943</v>
      </c>
      <c r="AF3199" s="100" t="s">
        <v>41942</v>
      </c>
      <c r="AG3199" s="100"/>
      <c r="AH3199" t="s">
        <v>41944</v>
      </c>
      <c r="AI3199" t="s">
        <v>41934</v>
      </c>
      <c r="AJ3199">
        <v>100</v>
      </c>
      <c r="AK3199">
        <v>0</v>
      </c>
      <c r="AL3199" t="s">
        <v>69</v>
      </c>
      <c r="AM3199" t="s">
        <v>41945</v>
      </c>
      <c r="AN3199" t="s">
        <v>41946</v>
      </c>
      <c r="AO3199" t="s">
        <v>41947</v>
      </c>
      <c r="AS3199" s="55">
        <v>47999</v>
      </c>
      <c r="AT3199" s="104">
        <v>25.001315443304392</v>
      </c>
      <c r="AU3199" s="100" t="s">
        <v>41933</v>
      </c>
      <c r="AV3199" s="100" t="s">
        <v>41948</v>
      </c>
      <c r="AW3199" s="100"/>
      <c r="AX3199" s="100"/>
      <c r="AY3199" s="100"/>
      <c r="AZ3199" s="100">
        <v>0</v>
      </c>
      <c r="BA3199" s="100">
        <v>34821807.755445652</v>
      </c>
      <c r="BB3199" s="100">
        <v>0</v>
      </c>
    </row>
    <row r="3200" spans="1:54" x14ac:dyDescent="0.25">
      <c r="A3200" s="95" t="s">
        <v>41949</v>
      </c>
      <c r="B3200" s="51" t="s">
        <v>41950</v>
      </c>
      <c r="C3200" s="96" t="str">
        <f>HYPERLINK("http://www.UniProt.org/UniProt/QOR_HUMAN","QOR_HUMAN")</f>
        <v>QOR_HUMAN</v>
      </c>
      <c r="D3200" s="97" t="s">
        <v>41952</v>
      </c>
      <c r="E3200" s="159">
        <v>-0.2</v>
      </c>
      <c r="F3200" s="98">
        <v>120</v>
      </c>
      <c r="G3200" s="98">
        <v>74</v>
      </c>
      <c r="H3200" s="49"/>
      <c r="I3200" s="49"/>
      <c r="L3200" s="98">
        <v>114.49798831020206</v>
      </c>
      <c r="M3200" s="148" t="s">
        <v>47253</v>
      </c>
      <c r="N3200" s="100"/>
      <c r="O3200" s="101" t="s">
        <v>40</v>
      </c>
      <c r="P3200" s="102">
        <v>35.124000000000002</v>
      </c>
      <c r="Q3200" s="102">
        <v>35.073999999999998</v>
      </c>
      <c r="R3200" s="102">
        <v>35.207000000000001</v>
      </c>
      <c r="S3200" s="135" t="s">
        <v>51778</v>
      </c>
      <c r="T3200" s="100">
        <v>8059</v>
      </c>
      <c r="U3200" s="100" t="s">
        <v>41954</v>
      </c>
      <c r="V3200" s="100" t="s">
        <v>41951</v>
      </c>
      <c r="W3200" s="100">
        <v>66.87</v>
      </c>
      <c r="X3200" s="103">
        <v>2.9999999999999998E-167</v>
      </c>
      <c r="Y3200" s="100" t="s">
        <v>36</v>
      </c>
      <c r="Z3200" s="100" t="s">
        <v>41953</v>
      </c>
      <c r="AA3200" s="100" t="s">
        <v>41955</v>
      </c>
      <c r="AB3200" s="100" t="s">
        <v>41956</v>
      </c>
      <c r="AC3200" s="100" t="s">
        <v>41957</v>
      </c>
      <c r="AD3200" s="100" t="s">
        <v>28730</v>
      </c>
      <c r="AE3200" s="100" t="s">
        <v>41958</v>
      </c>
      <c r="AF3200" s="100"/>
      <c r="AG3200" s="100"/>
      <c r="AH3200" t="s">
        <v>41959</v>
      </c>
      <c r="AI3200" t="s">
        <v>41950</v>
      </c>
      <c r="AJ3200">
        <v>99.7</v>
      </c>
      <c r="AK3200">
        <v>0</v>
      </c>
      <c r="AL3200" t="s">
        <v>69</v>
      </c>
      <c r="AM3200" t="s">
        <v>41960</v>
      </c>
      <c r="AN3200" t="s">
        <v>41961</v>
      </c>
      <c r="AO3200" t="s">
        <v>41962</v>
      </c>
      <c r="AS3200" s="55">
        <v>35074</v>
      </c>
      <c r="AT3200" s="104">
        <v>16.999867162592984</v>
      </c>
      <c r="AU3200" s="100" t="s">
        <v>41949</v>
      </c>
      <c r="AV3200" s="100" t="s">
        <v>41949</v>
      </c>
      <c r="AW3200" s="100"/>
      <c r="AX3200" s="100"/>
      <c r="AY3200" s="100"/>
      <c r="AZ3200" s="100">
        <v>0</v>
      </c>
      <c r="BA3200" s="100">
        <v>73022100.003907025</v>
      </c>
      <c r="BB3200" s="100">
        <v>0</v>
      </c>
    </row>
    <row r="3201" spans="1:54" x14ac:dyDescent="0.25">
      <c r="A3201" s="95" t="s">
        <v>41971</v>
      </c>
      <c r="B3201" s="51" t="s">
        <v>41972</v>
      </c>
      <c r="C3201" s="96" t="str">
        <f>HYPERLINK("http://www.UniProt.org/UniProt/QORX_HUMAN","QORX_HUMAN")</f>
        <v>QORX_HUMAN</v>
      </c>
      <c r="D3201" s="97" t="s">
        <v>41974</v>
      </c>
      <c r="E3201" s="159">
        <v>-0.13</v>
      </c>
      <c r="F3201" s="98">
        <v>190</v>
      </c>
      <c r="G3201" s="98">
        <v>140</v>
      </c>
      <c r="H3201" s="49"/>
      <c r="I3201" s="49"/>
      <c r="L3201" s="98">
        <v>87.572801035941779</v>
      </c>
      <c r="M3201" s="148" t="s">
        <v>47253</v>
      </c>
      <c r="N3201" s="100"/>
      <c r="O3201" s="101" t="s">
        <v>40</v>
      </c>
      <c r="P3201" s="102">
        <v>35.633000000000003</v>
      </c>
      <c r="Q3201" s="102">
        <v>35.130000000000003</v>
      </c>
      <c r="R3201" s="102">
        <v>35.536000000000001</v>
      </c>
      <c r="S3201" s="135" t="s">
        <v>51778</v>
      </c>
      <c r="T3201" s="100">
        <v>1914</v>
      </c>
      <c r="U3201" s="100" t="s">
        <v>41975</v>
      </c>
      <c r="V3201" s="100" t="s">
        <v>41973</v>
      </c>
      <c r="W3201" s="100">
        <v>67.069999999999993</v>
      </c>
      <c r="X3201" s="103">
        <v>8.9999999999999995E-164</v>
      </c>
      <c r="Y3201" s="100" t="s">
        <v>36</v>
      </c>
      <c r="Z3201" s="100" t="s">
        <v>41976</v>
      </c>
      <c r="AA3201" s="100" t="s">
        <v>41977</v>
      </c>
      <c r="AB3201" s="100" t="s">
        <v>41978</v>
      </c>
      <c r="AC3201" s="100" t="s">
        <v>41979</v>
      </c>
      <c r="AD3201" s="100" t="s">
        <v>28730</v>
      </c>
      <c r="AE3201" s="100" t="s">
        <v>41981</v>
      </c>
      <c r="AF3201" s="100" t="s">
        <v>41980</v>
      </c>
      <c r="AG3201" s="100"/>
      <c r="AH3201" t="s">
        <v>41982</v>
      </c>
      <c r="AI3201" t="s">
        <v>41972</v>
      </c>
      <c r="AJ3201">
        <v>100</v>
      </c>
      <c r="AK3201">
        <v>0</v>
      </c>
      <c r="AL3201" t="s">
        <v>69</v>
      </c>
      <c r="AM3201" t="s">
        <v>41983</v>
      </c>
      <c r="AN3201" t="s">
        <v>41984</v>
      </c>
      <c r="AO3201" t="s">
        <v>41985</v>
      </c>
      <c r="AS3201" s="55">
        <v>35130</v>
      </c>
      <c r="AT3201" s="104">
        <v>16.999525133980054</v>
      </c>
      <c r="AU3201" s="100" t="s">
        <v>41971</v>
      </c>
      <c r="AV3201" s="100" t="s">
        <v>41971</v>
      </c>
      <c r="AW3201" s="100"/>
      <c r="AX3201" s="100"/>
      <c r="AY3201" s="100"/>
      <c r="AZ3201" s="100">
        <v>0</v>
      </c>
      <c r="BA3201" s="100">
        <v>55850324.789496794</v>
      </c>
      <c r="BB3201" s="100">
        <v>0</v>
      </c>
    </row>
    <row r="3202" spans="1:54" x14ac:dyDescent="0.25">
      <c r="A3202" s="95" t="s">
        <v>42006</v>
      </c>
      <c r="B3202" s="51" t="s">
        <v>42007</v>
      </c>
      <c r="C3202" s="96" t="str">
        <f>HYPERLINK("http://www.UniProt.org/UniProt/RAB14_HUMAN","RAB14_HUMAN")</f>
        <v>RAB14_HUMAN</v>
      </c>
      <c r="D3202" s="97" t="s">
        <v>42009</v>
      </c>
      <c r="E3202" s="159">
        <v>-1.82</v>
      </c>
      <c r="F3202" s="98">
        <v>120</v>
      </c>
      <c r="G3202" s="98">
        <v>1.8</v>
      </c>
      <c r="H3202" s="49"/>
      <c r="I3202" s="49"/>
      <c r="L3202" s="98">
        <v>49.057731290521936</v>
      </c>
      <c r="M3202" s="148" t="s">
        <v>47253</v>
      </c>
      <c r="N3202" s="100"/>
      <c r="O3202" s="101" t="s">
        <v>40</v>
      </c>
      <c r="P3202" s="102">
        <v>23.896999999999998</v>
      </c>
      <c r="Q3202" s="102">
        <v>23.896999999999998</v>
      </c>
      <c r="R3202" s="102">
        <v>23.896999999999998</v>
      </c>
      <c r="S3202" s="135" t="s">
        <v>51778</v>
      </c>
      <c r="T3202" s="100">
        <v>11117</v>
      </c>
      <c r="U3202" s="100" t="s">
        <v>42011</v>
      </c>
      <c r="V3202" s="100" t="s">
        <v>42008</v>
      </c>
      <c r="W3202" s="100">
        <v>100</v>
      </c>
      <c r="X3202" s="103">
        <v>7.0000000000000005E-163</v>
      </c>
      <c r="Y3202" s="100" t="s">
        <v>36</v>
      </c>
      <c r="Z3202" s="100" t="s">
        <v>42010</v>
      </c>
      <c r="AA3202" s="100" t="s">
        <v>42012</v>
      </c>
      <c r="AB3202" s="100" t="s">
        <v>42013</v>
      </c>
      <c r="AC3202" s="100" t="s">
        <v>42014</v>
      </c>
      <c r="AD3202" s="100" t="s">
        <v>42015</v>
      </c>
      <c r="AE3202" s="100" t="s">
        <v>42017</v>
      </c>
      <c r="AF3202" s="100" t="s">
        <v>42016</v>
      </c>
      <c r="AG3202" s="100"/>
      <c r="AH3202" t="s">
        <v>42018</v>
      </c>
      <c r="AI3202" t="s">
        <v>42007</v>
      </c>
      <c r="AJ3202">
        <v>100</v>
      </c>
      <c r="AK3202" s="54">
        <v>3.9999999999999997E-163</v>
      </c>
      <c r="AL3202" t="s">
        <v>69</v>
      </c>
      <c r="AM3202" t="s">
        <v>42019</v>
      </c>
      <c r="AN3202" t="s">
        <v>42020</v>
      </c>
      <c r="AO3202" t="s">
        <v>42021</v>
      </c>
      <c r="AS3202" s="55">
        <v>23897</v>
      </c>
      <c r="AT3202" s="104">
        <v>15</v>
      </c>
      <c r="AU3202" s="100" t="s">
        <v>42022</v>
      </c>
      <c r="AV3202" s="100" t="s">
        <v>42022</v>
      </c>
      <c r="AW3202" s="100"/>
      <c r="AX3202" s="100"/>
      <c r="AY3202" s="100"/>
      <c r="AZ3202" s="100">
        <v>0</v>
      </c>
      <c r="BA3202" s="100">
        <v>31287000</v>
      </c>
      <c r="BB3202" s="100">
        <v>0</v>
      </c>
    </row>
    <row r="3203" spans="1:54" x14ac:dyDescent="0.25">
      <c r="A3203" s="95" t="s">
        <v>42023</v>
      </c>
      <c r="B3203" s="51" t="s">
        <v>42024</v>
      </c>
      <c r="C3203" s="96" t="str">
        <f>HYPERLINK("http://www.UniProt.org/UniProt/RAB1A_HUMAN","RAB1A_HUMAN")</f>
        <v>RAB1A_HUMAN</v>
      </c>
      <c r="D3203" s="97" t="s">
        <v>42026</v>
      </c>
      <c r="E3203" s="159">
        <v>-1.48</v>
      </c>
      <c r="F3203" s="98">
        <v>310</v>
      </c>
      <c r="G3203" s="98">
        <v>10</v>
      </c>
      <c r="H3203" s="49"/>
      <c r="I3203" s="49"/>
      <c r="L3203" s="98">
        <v>57.459343123494108</v>
      </c>
      <c r="M3203" s="148" t="s">
        <v>47253</v>
      </c>
      <c r="N3203" s="100"/>
      <c r="O3203" s="101" t="s">
        <v>40</v>
      </c>
      <c r="P3203" s="102">
        <v>22.661000000000001</v>
      </c>
      <c r="Q3203" s="102">
        <v>22.661999999999999</v>
      </c>
      <c r="R3203" s="102">
        <v>22.678000000000001</v>
      </c>
      <c r="S3203" s="135" t="s">
        <v>51778</v>
      </c>
      <c r="T3203" s="100">
        <v>1733</v>
      </c>
      <c r="U3203" s="100" t="s">
        <v>42027</v>
      </c>
      <c r="V3203" s="100" t="s">
        <v>42025</v>
      </c>
      <c r="W3203" s="100">
        <v>98.05</v>
      </c>
      <c r="X3203" s="103">
        <v>3.9999999999999997E-148</v>
      </c>
      <c r="Y3203" s="100" t="s">
        <v>36</v>
      </c>
      <c r="Z3203" s="100" t="s">
        <v>42028</v>
      </c>
      <c r="AA3203" s="100" t="s">
        <v>42029</v>
      </c>
      <c r="AB3203" s="100" t="s">
        <v>42030</v>
      </c>
      <c r="AC3203" s="100" t="s">
        <v>42031</v>
      </c>
      <c r="AD3203" s="100" t="s">
        <v>19543</v>
      </c>
      <c r="AE3203" s="100" t="s">
        <v>42032</v>
      </c>
      <c r="AF3203" s="100" t="s">
        <v>9555</v>
      </c>
      <c r="AG3203" s="100"/>
      <c r="AH3203" t="s">
        <v>42033</v>
      </c>
      <c r="AI3203" t="s">
        <v>42024</v>
      </c>
      <c r="AJ3203">
        <v>100</v>
      </c>
      <c r="AK3203" s="54">
        <v>3E-152</v>
      </c>
      <c r="AL3203" t="s">
        <v>69</v>
      </c>
      <c r="AM3203" t="s">
        <v>42034</v>
      </c>
      <c r="AN3203" t="s">
        <v>42035</v>
      </c>
      <c r="AO3203" t="s">
        <v>42036</v>
      </c>
      <c r="AS3203" s="55">
        <v>22662</v>
      </c>
      <c r="AT3203" s="104">
        <v>18.00009184423218</v>
      </c>
      <c r="AU3203" s="100" t="s">
        <v>42023</v>
      </c>
      <c r="AV3203" s="100" t="s">
        <v>42023</v>
      </c>
      <c r="AW3203" s="100"/>
      <c r="AX3203" s="100"/>
      <c r="AY3203" s="100"/>
      <c r="AZ3203" s="100">
        <v>0</v>
      </c>
      <c r="BA3203" s="100">
        <v>36645201.908309311</v>
      </c>
      <c r="BB3203" s="100">
        <v>0</v>
      </c>
    </row>
    <row r="3204" spans="1:54" x14ac:dyDescent="0.25">
      <c r="A3204" s="95" t="s">
        <v>42067</v>
      </c>
      <c r="B3204" s="51" t="s">
        <v>48787</v>
      </c>
      <c r="C3204" s="96" t="str">
        <f>HYPERLINK("http://www.UniProt.org/UniProt/RAB28_HUMAN","RAB28_HUMAN")</f>
        <v>RAB28_HUMAN</v>
      </c>
      <c r="D3204" s="97" t="s">
        <v>42069</v>
      </c>
      <c r="E3204" s="159">
        <v>-0.13</v>
      </c>
      <c r="F3204" s="98">
        <v>24</v>
      </c>
      <c r="G3204" s="98">
        <v>18</v>
      </c>
      <c r="H3204" s="49"/>
      <c r="I3204" s="49"/>
      <c r="L3204" s="98">
        <v>10.009437898296811</v>
      </c>
      <c r="M3204" s="148" t="s">
        <v>47253</v>
      </c>
      <c r="N3204" s="100"/>
      <c r="O3204" s="101" t="s">
        <v>40</v>
      </c>
      <c r="P3204" s="102">
        <v>24.881</v>
      </c>
      <c r="Q3204" s="102">
        <v>45.262999999999998</v>
      </c>
      <c r="R3204" s="102">
        <v>24.841000000000001</v>
      </c>
      <c r="S3204" s="135" t="s">
        <v>51778</v>
      </c>
      <c r="T3204" s="100">
        <v>570</v>
      </c>
      <c r="U3204" s="100" t="s">
        <v>42071</v>
      </c>
      <c r="V3204" s="100" t="s">
        <v>42068</v>
      </c>
      <c r="W3204" s="100">
        <v>85.97</v>
      </c>
      <c r="X3204" s="103">
        <v>9.9999999999999995E-145</v>
      </c>
      <c r="Y3204" s="100" t="s">
        <v>36</v>
      </c>
      <c r="Z3204" s="100" t="s">
        <v>42070</v>
      </c>
      <c r="AA3204" s="100" t="s">
        <v>42072</v>
      </c>
      <c r="AB3204" s="100" t="s">
        <v>42073</v>
      </c>
      <c r="AC3204" s="100" t="s">
        <v>42074</v>
      </c>
      <c r="AD3204" s="100" t="s">
        <v>42075</v>
      </c>
      <c r="AE3204" s="100"/>
      <c r="AF3204" s="100"/>
      <c r="AG3204" s="100"/>
      <c r="AH3204" t="s">
        <v>49890</v>
      </c>
      <c r="AI3204" t="s">
        <v>48787</v>
      </c>
      <c r="AJ3204">
        <v>96.38</v>
      </c>
      <c r="AK3204" s="54">
        <v>8.9999999999999993E-161</v>
      </c>
      <c r="AL3204" t="s">
        <v>69</v>
      </c>
      <c r="AM3204" t="s">
        <v>49891</v>
      </c>
      <c r="AN3204" t="s">
        <v>49892</v>
      </c>
      <c r="AO3204" t="s">
        <v>49893</v>
      </c>
      <c r="AS3204" s="55">
        <v>24883</v>
      </c>
      <c r="AT3204" s="104">
        <v>14.999701260679931</v>
      </c>
      <c r="AU3204" s="100" t="s">
        <v>42067</v>
      </c>
      <c r="AV3204" s="100" t="s">
        <v>42067</v>
      </c>
      <c r="AW3204" s="100"/>
      <c r="AX3204" s="100"/>
      <c r="AY3204" s="100"/>
      <c r="AZ3204" s="100">
        <v>0</v>
      </c>
      <c r="BA3204" s="100">
        <v>6383607.1356303524</v>
      </c>
      <c r="BB3204" s="100">
        <v>0</v>
      </c>
    </row>
    <row r="3205" spans="1:54" x14ac:dyDescent="0.25">
      <c r="A3205" s="95" t="s">
        <v>42076</v>
      </c>
      <c r="B3205" s="51" t="s">
        <v>42077</v>
      </c>
      <c r="C3205" s="96" t="str">
        <f>HYPERLINK("http://www.UniProt.org/UniProt/RAB2A_HUMAN","RAB2A_HUMAN")</f>
        <v>RAB2A_HUMAN</v>
      </c>
      <c r="D3205" s="97" t="s">
        <v>42079</v>
      </c>
      <c r="E3205" s="159">
        <v>-1.27</v>
      </c>
      <c r="F3205" s="98">
        <v>190</v>
      </c>
      <c r="G3205" s="98">
        <v>10</v>
      </c>
      <c r="H3205" s="49"/>
      <c r="I3205" s="49"/>
      <c r="L3205" s="98">
        <v>87.319259850785571</v>
      </c>
      <c r="M3205" s="148" t="s">
        <v>47253</v>
      </c>
      <c r="N3205" s="100"/>
      <c r="O3205" s="101" t="s">
        <v>40</v>
      </c>
      <c r="P3205" s="102">
        <v>23.413</v>
      </c>
      <c r="Q3205" s="102">
        <v>25.285</v>
      </c>
      <c r="R3205" s="102">
        <v>23.545999999999999</v>
      </c>
      <c r="S3205" s="135" t="s">
        <v>51778</v>
      </c>
      <c r="T3205" s="100">
        <v>2745</v>
      </c>
      <c r="U3205" s="100" t="s">
        <v>42080</v>
      </c>
      <c r="V3205" s="100" t="s">
        <v>42078</v>
      </c>
      <c r="W3205" s="100">
        <v>96.94</v>
      </c>
      <c r="X3205" s="103">
        <v>9.9999999999999998E-141</v>
      </c>
      <c r="Y3205" s="100" t="s">
        <v>36</v>
      </c>
      <c r="Z3205" s="100" t="s">
        <v>42081</v>
      </c>
      <c r="AA3205" s="100" t="s">
        <v>42082</v>
      </c>
      <c r="AB3205" s="100" t="s">
        <v>42083</v>
      </c>
      <c r="AC3205" s="100" t="s">
        <v>42084</v>
      </c>
      <c r="AD3205" s="100" t="s">
        <v>42015</v>
      </c>
      <c r="AE3205" s="100" t="s">
        <v>42085</v>
      </c>
      <c r="AF3205" s="100" t="s">
        <v>39820</v>
      </c>
      <c r="AG3205" s="100"/>
      <c r="AH3205" t="s">
        <v>42086</v>
      </c>
      <c r="AI3205" t="s">
        <v>42077</v>
      </c>
      <c r="AJ3205">
        <v>92.54</v>
      </c>
      <c r="AK3205" s="54">
        <v>9.9999999999999997E-155</v>
      </c>
      <c r="AL3205" t="s">
        <v>69</v>
      </c>
      <c r="AM3205" t="s">
        <v>42087</v>
      </c>
      <c r="AN3205" t="s">
        <v>42088</v>
      </c>
      <c r="AO3205" t="s">
        <v>42089</v>
      </c>
      <c r="AS3205" s="55">
        <v>25285</v>
      </c>
      <c r="AT3205" s="104">
        <v>15</v>
      </c>
      <c r="AU3205" s="100" t="s">
        <v>42076</v>
      </c>
      <c r="AV3205" s="100" t="s">
        <v>42090</v>
      </c>
      <c r="AW3205" s="100"/>
      <c r="AX3205" s="100"/>
      <c r="AY3205" s="100"/>
      <c r="AZ3205" s="100">
        <v>0</v>
      </c>
      <c r="BA3205" s="100">
        <v>55688626.666666664</v>
      </c>
      <c r="BB3205" s="100">
        <v>0</v>
      </c>
    </row>
    <row r="3206" spans="1:54" x14ac:dyDescent="0.25">
      <c r="A3206" s="95" t="s">
        <v>42091</v>
      </c>
      <c r="B3206" s="51" t="s">
        <v>42092</v>
      </c>
      <c r="C3206" s="96" t="str">
        <f>HYPERLINK("http://www.UniProt.org/UniProt/RAB3A_HUMAN","RAB3A_HUMAN")</f>
        <v>RAB3A_HUMAN</v>
      </c>
      <c r="D3206" s="97" t="s">
        <v>42094</v>
      </c>
      <c r="E3206" s="159">
        <v>-1.22</v>
      </c>
      <c r="F3206" s="98">
        <v>16</v>
      </c>
      <c r="G3206" s="98">
        <v>1</v>
      </c>
      <c r="H3206" s="49"/>
      <c r="I3206" s="49"/>
      <c r="L3206" s="98">
        <v>10.547682712188074</v>
      </c>
      <c r="M3206" s="148" t="s">
        <v>47253</v>
      </c>
      <c r="N3206" s="100"/>
      <c r="O3206" s="101" t="s">
        <v>40</v>
      </c>
      <c r="P3206" s="102">
        <v>24.927</v>
      </c>
      <c r="Q3206" s="102">
        <v>24.927</v>
      </c>
      <c r="R3206" s="102">
        <v>24.984000000000002</v>
      </c>
      <c r="S3206" s="135" t="s">
        <v>51778</v>
      </c>
      <c r="T3206" s="100">
        <v>6006</v>
      </c>
      <c r="U3206" s="100" t="s">
        <v>42096</v>
      </c>
      <c r="V3206" s="100" t="s">
        <v>42093</v>
      </c>
      <c r="W3206" s="100">
        <v>97.73</v>
      </c>
      <c r="X3206" s="103">
        <v>3.0000000000000002E-163</v>
      </c>
      <c r="Y3206" s="100" t="s">
        <v>36</v>
      </c>
      <c r="Z3206" s="100" t="s">
        <v>42095</v>
      </c>
      <c r="AA3206" s="100" t="s">
        <v>42097</v>
      </c>
      <c r="AB3206" s="100" t="s">
        <v>42098</v>
      </c>
      <c r="AC3206" s="100" t="s">
        <v>42099</v>
      </c>
      <c r="AD3206" s="100" t="s">
        <v>19543</v>
      </c>
      <c r="AE3206" s="100" t="s">
        <v>42100</v>
      </c>
      <c r="AF3206" s="100"/>
      <c r="AG3206" s="100"/>
      <c r="AH3206" t="s">
        <v>42101</v>
      </c>
      <c r="AI3206" t="s">
        <v>42092</v>
      </c>
      <c r="AJ3206">
        <v>100</v>
      </c>
      <c r="AK3206" s="54">
        <v>1E-166</v>
      </c>
      <c r="AL3206" t="s">
        <v>69</v>
      </c>
      <c r="AM3206" t="s">
        <v>42102</v>
      </c>
      <c r="AN3206" t="s">
        <v>42103</v>
      </c>
      <c r="AO3206" t="s">
        <v>42104</v>
      </c>
      <c r="AS3206" s="55">
        <v>24927</v>
      </c>
      <c r="AT3206" s="104">
        <v>16.00003864136945</v>
      </c>
      <c r="AU3206" s="100" t="s">
        <v>42091</v>
      </c>
      <c r="AV3206" s="100" t="s">
        <v>42105</v>
      </c>
      <c r="AW3206" s="100"/>
      <c r="AX3206" s="100"/>
      <c r="AY3206" s="100"/>
      <c r="AZ3206" s="100">
        <v>0</v>
      </c>
      <c r="BA3206" s="100">
        <v>6726877.5040150704</v>
      </c>
      <c r="BB3206" s="100">
        <v>0</v>
      </c>
    </row>
    <row r="3207" spans="1:54" x14ac:dyDescent="0.25">
      <c r="A3207" s="95" t="s">
        <v>42120</v>
      </c>
      <c r="B3207" s="51" t="s">
        <v>42121</v>
      </c>
      <c r="C3207" s="96" t="str">
        <f>HYPERLINK("http://www.UniProt.org/UniProt/RAB5A_HUMAN","RAB5A_HUMAN")</f>
        <v>RAB5A_HUMAN</v>
      </c>
      <c r="D3207" s="97" t="s">
        <v>42123</v>
      </c>
      <c r="E3207" s="159">
        <v>-1.76</v>
      </c>
      <c r="F3207" s="98">
        <v>150</v>
      </c>
      <c r="G3207" s="98">
        <v>2.6</v>
      </c>
      <c r="H3207" s="49"/>
      <c r="I3207" s="49"/>
      <c r="L3207" s="98">
        <v>55.962212437755419</v>
      </c>
      <c r="M3207" s="148" t="s">
        <v>47253</v>
      </c>
      <c r="N3207" s="100"/>
      <c r="O3207" s="101" t="s">
        <v>40</v>
      </c>
      <c r="P3207" s="102">
        <v>23.545999999999999</v>
      </c>
      <c r="Q3207" s="102">
        <v>23.577000000000002</v>
      </c>
      <c r="R3207" s="102">
        <v>23.658999999999999</v>
      </c>
      <c r="S3207" s="135" t="s">
        <v>51778</v>
      </c>
      <c r="T3207" s="100">
        <v>3587</v>
      </c>
      <c r="U3207" s="100" t="s">
        <v>42124</v>
      </c>
      <c r="V3207" s="100" t="s">
        <v>42122</v>
      </c>
      <c r="W3207" s="100">
        <v>92.59</v>
      </c>
      <c r="X3207" s="103">
        <v>3.9999999999999999E-149</v>
      </c>
      <c r="Y3207" s="100" t="s">
        <v>36</v>
      </c>
      <c r="Z3207" s="100" t="s">
        <v>42125</v>
      </c>
      <c r="AA3207" s="100" t="s">
        <v>42126</v>
      </c>
      <c r="AB3207" s="100" t="s">
        <v>42127</v>
      </c>
      <c r="AC3207" s="100" t="s">
        <v>42128</v>
      </c>
      <c r="AD3207" s="100" t="s">
        <v>42046</v>
      </c>
      <c r="AE3207" s="100" t="s">
        <v>42130</v>
      </c>
      <c r="AF3207" s="100" t="s">
        <v>42129</v>
      </c>
      <c r="AG3207" s="100" t="s">
        <v>34566</v>
      </c>
      <c r="AH3207" t="s">
        <v>42131</v>
      </c>
      <c r="AI3207" t="s">
        <v>42121</v>
      </c>
      <c r="AJ3207">
        <v>99.07</v>
      </c>
      <c r="AK3207" s="54">
        <v>2.0000000000000001E-161</v>
      </c>
      <c r="AL3207" t="s">
        <v>69</v>
      </c>
      <c r="AM3207" t="s">
        <v>42132</v>
      </c>
      <c r="AN3207" t="s">
        <v>42133</v>
      </c>
      <c r="AO3207" t="s">
        <v>42134</v>
      </c>
      <c r="AS3207" s="55">
        <v>23577</v>
      </c>
      <c r="AT3207" s="104">
        <v>13.999649461046358</v>
      </c>
      <c r="AU3207" s="100" t="s">
        <v>42120</v>
      </c>
      <c r="AV3207" s="100" t="s">
        <v>42135</v>
      </c>
      <c r="AW3207" s="100"/>
      <c r="AX3207" s="100"/>
      <c r="AY3207" s="100"/>
      <c r="AZ3207" s="100">
        <v>0</v>
      </c>
      <c r="BA3207" s="100">
        <v>35690393.633802816</v>
      </c>
      <c r="BB3207" s="100">
        <v>0</v>
      </c>
    </row>
    <row r="3208" spans="1:54" x14ac:dyDescent="0.25">
      <c r="A3208" s="95" t="s">
        <v>42191</v>
      </c>
      <c r="B3208" s="51" t="s">
        <v>42192</v>
      </c>
      <c r="C3208" s="96" t="str">
        <f>HYPERLINK("http://www.UniProt.org/UniProt/RAB8A_HUMAN","RAB8A_HUMAN")</f>
        <v>RAB8A_HUMAN</v>
      </c>
      <c r="D3208" s="97" t="s">
        <v>42194</v>
      </c>
      <c r="E3208" s="159">
        <v>-2.42</v>
      </c>
      <c r="F3208" s="98">
        <v>63</v>
      </c>
      <c r="G3208" s="98">
        <v>0.2</v>
      </c>
      <c r="H3208" s="49"/>
      <c r="I3208" s="49"/>
      <c r="L3208" s="98">
        <v>28.102135283021148</v>
      </c>
      <c r="M3208" s="148" t="s">
        <v>47253</v>
      </c>
      <c r="N3208" s="100"/>
      <c r="O3208" s="101" t="s">
        <v>40</v>
      </c>
      <c r="P3208" s="102">
        <v>23.690999999999999</v>
      </c>
      <c r="Q3208" s="102">
        <v>23.489000000000001</v>
      </c>
      <c r="R3208" s="102">
        <v>23.667999999999999</v>
      </c>
      <c r="S3208" s="135" t="s">
        <v>51778</v>
      </c>
      <c r="T3208" s="100">
        <v>4079</v>
      </c>
      <c r="U3208" s="100" t="s">
        <v>42195</v>
      </c>
      <c r="V3208" s="100" t="s">
        <v>42193</v>
      </c>
      <c r="W3208" s="100">
        <v>95.17</v>
      </c>
      <c r="X3208" s="103">
        <v>1.9999999999999999E-147</v>
      </c>
      <c r="Y3208" s="100" t="s">
        <v>36</v>
      </c>
      <c r="Z3208" s="100" t="s">
        <v>42196</v>
      </c>
      <c r="AA3208" s="100" t="s">
        <v>42197</v>
      </c>
      <c r="AB3208" s="100" t="s">
        <v>42198</v>
      </c>
      <c r="AC3208" s="100" t="s">
        <v>42199</v>
      </c>
      <c r="AD3208" s="100" t="s">
        <v>19543</v>
      </c>
      <c r="AE3208" s="100" t="s">
        <v>42200</v>
      </c>
      <c r="AF3208" s="100" t="s">
        <v>11225</v>
      </c>
      <c r="AG3208" s="100" t="s">
        <v>40019</v>
      </c>
      <c r="AH3208" t="s">
        <v>42201</v>
      </c>
      <c r="AI3208" t="s">
        <v>42192</v>
      </c>
      <c r="AJ3208">
        <v>100</v>
      </c>
      <c r="AK3208" s="54">
        <v>3.0000000000000002E-151</v>
      </c>
      <c r="AL3208" t="s">
        <v>69</v>
      </c>
      <c r="AM3208" t="s">
        <v>42202</v>
      </c>
      <c r="AO3208" t="s">
        <v>42203</v>
      </c>
      <c r="AR3208" t="s">
        <v>370</v>
      </c>
      <c r="AS3208" s="55">
        <v>23489</v>
      </c>
      <c r="AT3208" s="104">
        <v>17.000305157155935</v>
      </c>
      <c r="AU3208" s="100" t="s">
        <v>42191</v>
      </c>
      <c r="AV3208" s="100" t="s">
        <v>42191</v>
      </c>
      <c r="AW3208" s="100"/>
      <c r="AX3208" s="100"/>
      <c r="AY3208" s="100"/>
      <c r="AZ3208" s="100">
        <v>0</v>
      </c>
      <c r="BA3208" s="100">
        <v>17922384.168012924</v>
      </c>
      <c r="BB3208" s="100">
        <v>0</v>
      </c>
    </row>
    <row r="3209" spans="1:54" x14ac:dyDescent="0.25">
      <c r="A3209" s="95" t="s">
        <v>42247</v>
      </c>
      <c r="B3209" s="51" t="s">
        <v>42248</v>
      </c>
      <c r="C3209" s="96" t="str">
        <f>HYPERLINK("http://www.UniProt.org/UniProt/RAC1_HUMAN","RAC1_HUMAN")</f>
        <v>RAC1_HUMAN</v>
      </c>
      <c r="D3209" s="97" t="s">
        <v>42250</v>
      </c>
      <c r="E3209" s="159">
        <v>-1.1100000000000001</v>
      </c>
      <c r="F3209" s="98">
        <v>540</v>
      </c>
      <c r="G3209" s="98">
        <v>42</v>
      </c>
      <c r="H3209" s="49"/>
      <c r="I3209" s="49"/>
      <c r="L3209" s="98">
        <v>315.84871262825493</v>
      </c>
      <c r="M3209" s="148" t="s">
        <v>47253</v>
      </c>
      <c r="N3209" s="100"/>
      <c r="O3209" s="101" t="s">
        <v>40</v>
      </c>
      <c r="P3209" s="102">
        <v>21.521000000000001</v>
      </c>
      <c r="Q3209" s="102">
        <v>21.521000000000001</v>
      </c>
      <c r="R3209" s="102">
        <v>21.45</v>
      </c>
      <c r="S3209" s="135" t="s">
        <v>51778</v>
      </c>
      <c r="T3209" s="100">
        <v>5151</v>
      </c>
      <c r="U3209" s="100" t="s">
        <v>42251</v>
      </c>
      <c r="V3209" s="100" t="s">
        <v>42249</v>
      </c>
      <c r="W3209" s="100">
        <v>98.96</v>
      </c>
      <c r="X3209" s="103">
        <v>3.0000000000000002E-140</v>
      </c>
      <c r="Y3209" s="100" t="s">
        <v>36</v>
      </c>
      <c r="Z3209" s="100" t="s">
        <v>42252</v>
      </c>
      <c r="AA3209" s="100" t="s">
        <v>42253</v>
      </c>
      <c r="AB3209" s="100" t="s">
        <v>42254</v>
      </c>
      <c r="AC3209" s="100" t="s">
        <v>42255</v>
      </c>
      <c r="AD3209" s="100" t="s">
        <v>3601</v>
      </c>
      <c r="AE3209" s="100" t="s">
        <v>42257</v>
      </c>
      <c r="AF3209" s="100" t="s">
        <v>42256</v>
      </c>
      <c r="AG3209" s="100" t="s">
        <v>34646</v>
      </c>
      <c r="AH3209" t="s">
        <v>42258</v>
      </c>
      <c r="AI3209" t="s">
        <v>42248</v>
      </c>
      <c r="AJ3209">
        <v>100</v>
      </c>
      <c r="AK3209" s="54">
        <v>3.0000000000000001E-142</v>
      </c>
      <c r="AL3209" t="s">
        <v>69</v>
      </c>
      <c r="AM3209" t="s">
        <v>42259</v>
      </c>
      <c r="AN3209" t="s">
        <v>42260</v>
      </c>
      <c r="AO3209" t="s">
        <v>42261</v>
      </c>
      <c r="AS3209" s="55">
        <v>21521</v>
      </c>
      <c r="AT3209" s="104">
        <v>8.9998740395515799</v>
      </c>
      <c r="AU3209" s="100" t="s">
        <v>42247</v>
      </c>
      <c r="AV3209" s="100" t="s">
        <v>42262</v>
      </c>
      <c r="AW3209" s="100"/>
      <c r="AX3209" s="100"/>
      <c r="AY3209" s="100"/>
      <c r="AZ3209" s="100">
        <v>0</v>
      </c>
      <c r="BA3209" s="100">
        <v>201435296.98670402</v>
      </c>
      <c r="BB3209" s="100">
        <v>0</v>
      </c>
    </row>
    <row r="3210" spans="1:54" x14ac:dyDescent="0.25">
      <c r="A3210" s="95" t="s">
        <v>42263</v>
      </c>
      <c r="B3210" s="51" t="s">
        <v>14449</v>
      </c>
      <c r="C3210" s="96" t="str">
        <f>HYPERLINK("http://www.UniProt.org/UniProt/RADI_HUMAN","RADI_HUMAN")</f>
        <v>RADI_HUMAN</v>
      </c>
      <c r="D3210" s="97" t="s">
        <v>42265</v>
      </c>
      <c r="E3210" s="159">
        <v>-1.99</v>
      </c>
      <c r="F3210" s="98">
        <v>95</v>
      </c>
      <c r="G3210" s="98">
        <v>1</v>
      </c>
      <c r="H3210" s="49"/>
      <c r="I3210" s="49"/>
      <c r="L3210" s="98">
        <v>29.094955696981085</v>
      </c>
      <c r="M3210" s="148" t="s">
        <v>47253</v>
      </c>
      <c r="N3210" s="100"/>
      <c r="O3210" s="101" t="s">
        <v>40</v>
      </c>
      <c r="P3210" s="102">
        <v>15.041</v>
      </c>
      <c r="Q3210" s="102">
        <v>68.134</v>
      </c>
      <c r="R3210" s="102">
        <v>68.563999999999993</v>
      </c>
      <c r="S3210" s="135" t="s">
        <v>51778</v>
      </c>
      <c r="T3210" s="100">
        <v>9597</v>
      </c>
      <c r="U3210" s="100" t="s">
        <v>42266</v>
      </c>
      <c r="V3210" s="100" t="s">
        <v>42264</v>
      </c>
      <c r="W3210" s="100">
        <v>90</v>
      </c>
      <c r="X3210" s="103">
        <v>4.9999999999999998E-58</v>
      </c>
      <c r="Y3210" s="100" t="s">
        <v>36</v>
      </c>
      <c r="Z3210" s="100" t="s">
        <v>42267</v>
      </c>
      <c r="AA3210" s="100" t="s">
        <v>42268</v>
      </c>
      <c r="AB3210" s="100" t="s">
        <v>42269</v>
      </c>
      <c r="AC3210" s="100" t="s">
        <v>42270</v>
      </c>
      <c r="AD3210" s="100" t="s">
        <v>14091</v>
      </c>
      <c r="AE3210" s="100" t="s">
        <v>42272</v>
      </c>
      <c r="AF3210" s="100" t="s">
        <v>42271</v>
      </c>
      <c r="AG3210" s="100"/>
      <c r="AH3210" t="s">
        <v>14450</v>
      </c>
      <c r="AI3210" t="s">
        <v>14449</v>
      </c>
      <c r="AJ3210">
        <v>78.64</v>
      </c>
      <c r="AK3210" s="54">
        <v>5.0000000000000001E-47</v>
      </c>
      <c r="AL3210" t="s">
        <v>69</v>
      </c>
      <c r="AM3210" t="s">
        <v>14451</v>
      </c>
      <c r="AN3210" t="s">
        <v>14452</v>
      </c>
      <c r="AO3210" t="s">
        <v>14453</v>
      </c>
      <c r="AS3210" s="55">
        <v>68134</v>
      </c>
      <c r="AT3210" s="104">
        <v>3.9998622241612898</v>
      </c>
      <c r="AU3210" s="100" t="s">
        <v>42273</v>
      </c>
      <c r="AV3210" s="100" t="s">
        <v>42273</v>
      </c>
      <c r="AW3210" s="100"/>
      <c r="AX3210" s="100"/>
      <c r="AY3210" s="100"/>
      <c r="AZ3210" s="100">
        <v>0</v>
      </c>
      <c r="BA3210" s="100">
        <v>18555564.127102587</v>
      </c>
      <c r="BB3210" s="100">
        <v>0</v>
      </c>
    </row>
    <row r="3211" spans="1:54" x14ac:dyDescent="0.25">
      <c r="A3211" s="95" t="s">
        <v>42299</v>
      </c>
      <c r="B3211" s="51" t="s">
        <v>49102</v>
      </c>
      <c r="C3211" s="96" t="str">
        <f>HYPERLINK("http://www.UniProt.org/UniProt/RASA1_HUMAN","RASA1_HUMAN")</f>
        <v>RASA1_HUMAN</v>
      </c>
      <c r="D3211" s="97" t="s">
        <v>42301</v>
      </c>
      <c r="E3211" s="159">
        <v>-0.32</v>
      </c>
      <c r="F3211" s="98">
        <v>80</v>
      </c>
      <c r="G3211" s="98">
        <v>38</v>
      </c>
      <c r="H3211" s="49"/>
      <c r="I3211" s="49"/>
      <c r="L3211" s="98">
        <v>20.208268924644727</v>
      </c>
      <c r="M3211" s="148" t="s">
        <v>47253</v>
      </c>
      <c r="N3211" s="100"/>
      <c r="O3211" s="101" t="s">
        <v>40</v>
      </c>
      <c r="P3211" s="102">
        <v>108.15</v>
      </c>
      <c r="Q3211" s="102">
        <v>85.103999999999999</v>
      </c>
      <c r="R3211" s="102">
        <v>116.40300000000001</v>
      </c>
      <c r="S3211" s="135" t="s">
        <v>51778</v>
      </c>
      <c r="T3211" s="100">
        <v>4904</v>
      </c>
      <c r="U3211" s="100" t="s">
        <v>42302</v>
      </c>
      <c r="V3211" s="100" t="s">
        <v>42300</v>
      </c>
      <c r="W3211" s="100">
        <v>89.76</v>
      </c>
      <c r="X3211" s="100">
        <v>0</v>
      </c>
      <c r="Y3211" s="100" t="s">
        <v>36</v>
      </c>
      <c r="Z3211" s="100" t="s">
        <v>42303</v>
      </c>
      <c r="AA3211" s="100" t="s">
        <v>42304</v>
      </c>
      <c r="AB3211" s="100" t="s">
        <v>42305</v>
      </c>
      <c r="AC3211" s="100" t="s">
        <v>42306</v>
      </c>
      <c r="AD3211" s="100" t="s">
        <v>42307</v>
      </c>
      <c r="AE3211" s="100" t="s">
        <v>42309</v>
      </c>
      <c r="AF3211" s="100"/>
      <c r="AG3211" s="100" t="s">
        <v>42308</v>
      </c>
      <c r="AH3211" t="s">
        <v>50982</v>
      </c>
      <c r="AI3211" t="s">
        <v>49102</v>
      </c>
      <c r="AJ3211">
        <v>96.41</v>
      </c>
      <c r="AK3211">
        <v>0</v>
      </c>
      <c r="AL3211" t="s">
        <v>69</v>
      </c>
      <c r="AM3211" t="s">
        <v>50983</v>
      </c>
      <c r="AN3211" t="s">
        <v>50984</v>
      </c>
      <c r="AO3211" t="s">
        <v>50985</v>
      </c>
      <c r="AS3211" s="55">
        <v>108334</v>
      </c>
      <c r="AT3211" s="104">
        <v>59.000699646763707</v>
      </c>
      <c r="AU3211" s="100" t="s">
        <v>42299</v>
      </c>
      <c r="AV3211" s="100" t="s">
        <v>42310</v>
      </c>
      <c r="AW3211" s="100"/>
      <c r="AX3211" s="100"/>
      <c r="AY3211" s="100"/>
      <c r="AZ3211" s="100">
        <v>0</v>
      </c>
      <c r="BA3211" s="100">
        <v>12888001.405958062</v>
      </c>
      <c r="BB3211" s="100">
        <v>0</v>
      </c>
    </row>
    <row r="3212" spans="1:54" x14ac:dyDescent="0.25">
      <c r="A3212" s="95" t="s">
        <v>42321</v>
      </c>
      <c r="B3212" s="51" t="s">
        <v>42322</v>
      </c>
      <c r="C3212" s="96" t="str">
        <f>HYPERLINK("http://www.UniProt.org/UniProt/RB11B_HUMAN","RB11B_HUMAN")</f>
        <v>RB11B_HUMAN</v>
      </c>
      <c r="D3212" s="97" t="s">
        <v>42324</v>
      </c>
      <c r="E3212" s="159">
        <v>-1.55</v>
      </c>
      <c r="F3212" s="98">
        <v>710</v>
      </c>
      <c r="G3212" s="98">
        <v>20</v>
      </c>
      <c r="H3212" s="49"/>
      <c r="I3212" s="49"/>
      <c r="L3212" s="98">
        <v>295.87176419459729</v>
      </c>
      <c r="M3212" s="148" t="s">
        <v>47253</v>
      </c>
      <c r="N3212" s="100"/>
      <c r="O3212" s="101" t="s">
        <v>40</v>
      </c>
      <c r="P3212" s="102">
        <v>24.463999999999999</v>
      </c>
      <c r="Q3212" s="102">
        <v>24.463999999999999</v>
      </c>
      <c r="R3212" s="102">
        <v>24.489000000000001</v>
      </c>
      <c r="S3212" s="135" t="s">
        <v>51778</v>
      </c>
      <c r="T3212" s="100">
        <v>6916</v>
      </c>
      <c r="U3212" s="100" t="s">
        <v>42325</v>
      </c>
      <c r="V3212" s="100" t="s">
        <v>42323</v>
      </c>
      <c r="W3212" s="100">
        <v>97.71</v>
      </c>
      <c r="X3212" s="103">
        <v>2E-159</v>
      </c>
      <c r="Y3212" s="100" t="s">
        <v>36</v>
      </c>
      <c r="Z3212" s="100" t="s">
        <v>42326</v>
      </c>
      <c r="AA3212" s="100" t="s">
        <v>42327</v>
      </c>
      <c r="AB3212" s="100" t="s">
        <v>42328</v>
      </c>
      <c r="AC3212" s="100" t="s">
        <v>42329</v>
      </c>
      <c r="AD3212" s="100" t="s">
        <v>42015</v>
      </c>
      <c r="AE3212" s="100" t="s">
        <v>42330</v>
      </c>
      <c r="AF3212" s="100" t="s">
        <v>9555</v>
      </c>
      <c r="AG3212" s="100"/>
      <c r="AH3212" t="s">
        <v>42331</v>
      </c>
      <c r="AI3212" t="s">
        <v>42322</v>
      </c>
      <c r="AJ3212">
        <v>100</v>
      </c>
      <c r="AK3212" s="54">
        <v>7.9999999999999994E-163</v>
      </c>
      <c r="AL3212" t="s">
        <v>69</v>
      </c>
      <c r="AM3212" t="s">
        <v>42332</v>
      </c>
      <c r="AN3212" t="s">
        <v>42333</v>
      </c>
      <c r="AO3212" t="s">
        <v>42334</v>
      </c>
      <c r="AS3212" s="55">
        <v>24464</v>
      </c>
      <c r="AT3212" s="104">
        <v>16.000036269336089</v>
      </c>
      <c r="AU3212" s="100" t="s">
        <v>42321</v>
      </c>
      <c r="AV3212" s="100" t="s">
        <v>42335</v>
      </c>
      <c r="AW3212" s="100"/>
      <c r="AX3212" s="100"/>
      <c r="AY3212" s="100"/>
      <c r="AZ3212" s="100">
        <v>0</v>
      </c>
      <c r="BA3212" s="100">
        <v>188694822.26025456</v>
      </c>
      <c r="BB3212" s="100">
        <v>0</v>
      </c>
    </row>
    <row r="3213" spans="1:54" x14ac:dyDescent="0.25">
      <c r="A3213" s="95" t="s">
        <v>42349</v>
      </c>
      <c r="B3213" s="51" t="s">
        <v>48941</v>
      </c>
      <c r="C3213" s="96" t="str">
        <f>HYPERLINK("http://www.UniProt.org/UniProt/RBBP9_HUMAN","RBBP9_HUMAN")</f>
        <v>RBBP9_HUMAN</v>
      </c>
      <c r="D3213" s="97" t="s">
        <v>42351</v>
      </c>
      <c r="E3213" s="159">
        <v>-0.26</v>
      </c>
      <c r="F3213" s="98">
        <v>53</v>
      </c>
      <c r="G3213" s="98">
        <v>29</v>
      </c>
      <c r="H3213" s="49"/>
      <c r="I3213" s="49"/>
      <c r="L3213" s="98">
        <v>35.949966337012377</v>
      </c>
      <c r="M3213" s="148" t="s">
        <v>47253</v>
      </c>
      <c r="N3213" s="100"/>
      <c r="O3213" s="101" t="s">
        <v>40</v>
      </c>
      <c r="P3213" s="102">
        <v>21.369</v>
      </c>
      <c r="Q3213" s="102">
        <v>28.222999999999999</v>
      </c>
      <c r="R3213" s="102">
        <v>21</v>
      </c>
      <c r="S3213" s="135" t="s">
        <v>51778</v>
      </c>
      <c r="T3213" s="100">
        <v>1070</v>
      </c>
      <c r="U3213" s="100" t="s">
        <v>42352</v>
      </c>
      <c r="V3213" s="100" t="s">
        <v>42350</v>
      </c>
      <c r="W3213" s="100">
        <v>76.84</v>
      </c>
      <c r="X3213" s="103">
        <v>1.9999999999999999E-102</v>
      </c>
      <c r="Y3213" s="100" t="s">
        <v>36</v>
      </c>
      <c r="Z3213" s="100" t="s">
        <v>42353</v>
      </c>
      <c r="AA3213" s="100" t="s">
        <v>42354</v>
      </c>
      <c r="AB3213" s="100" t="s">
        <v>42355</v>
      </c>
      <c r="AC3213" s="100" t="s">
        <v>42356</v>
      </c>
      <c r="AD3213" s="100" t="s">
        <v>42357</v>
      </c>
      <c r="AE3213" s="100" t="s">
        <v>42358</v>
      </c>
      <c r="AF3213" s="100"/>
      <c r="AG3213" s="100"/>
      <c r="AH3213" t="s">
        <v>50485</v>
      </c>
      <c r="AI3213" t="s">
        <v>48941</v>
      </c>
      <c r="AJ3213">
        <v>100</v>
      </c>
      <c r="AK3213" s="54">
        <v>3.9999999999999998E-143</v>
      </c>
      <c r="AL3213" t="s">
        <v>69</v>
      </c>
      <c r="AN3213" t="s">
        <v>50486</v>
      </c>
      <c r="AO3213" t="s">
        <v>628</v>
      </c>
      <c r="AS3213" s="55">
        <v>21369</v>
      </c>
      <c r="AT3213" s="104">
        <v>11.000415110004152</v>
      </c>
      <c r="AU3213" s="100" t="s">
        <v>42349</v>
      </c>
      <c r="AV3213" s="100" t="s">
        <v>42349</v>
      </c>
      <c r="AW3213" s="100"/>
      <c r="AX3213" s="100"/>
      <c r="AY3213" s="100"/>
      <c r="AZ3213" s="100">
        <v>0</v>
      </c>
      <c r="BA3213" s="100">
        <v>22927407.509433962</v>
      </c>
      <c r="BB3213" s="100">
        <v>0</v>
      </c>
    </row>
    <row r="3214" spans="1:54" x14ac:dyDescent="0.25">
      <c r="A3214" s="95" t="s">
        <v>42412</v>
      </c>
      <c r="B3214" s="51" t="s">
        <v>42413</v>
      </c>
      <c r="C3214" s="96" t="str">
        <f>HYPERLINK("http://www.UniProt.org/UniProt/REEP6_HUMAN","REEP6_HUMAN")</f>
        <v>REEP6_HUMAN</v>
      </c>
      <c r="D3214" s="97" t="s">
        <v>42415</v>
      </c>
      <c r="E3214" s="160" t="s">
        <v>40</v>
      </c>
      <c r="H3214" s="49"/>
      <c r="I3214" s="49"/>
      <c r="L3214" s="98">
        <v>18.375106003839445</v>
      </c>
      <c r="M3214" s="148" t="s">
        <v>47253</v>
      </c>
      <c r="N3214" s="100"/>
      <c r="O3214" s="101" t="s">
        <v>537</v>
      </c>
      <c r="P3214" s="102">
        <v>21.427</v>
      </c>
      <c r="Q3214" s="102">
        <v>21.427</v>
      </c>
      <c r="R3214" s="102">
        <v>20.733000000000001</v>
      </c>
      <c r="S3214" s="135" t="s">
        <v>51778</v>
      </c>
      <c r="T3214" s="100">
        <v>6955</v>
      </c>
      <c r="U3214" s="100" t="s">
        <v>42416</v>
      </c>
      <c r="V3214" s="100" t="s">
        <v>42414</v>
      </c>
      <c r="W3214" s="100">
        <v>57.46</v>
      </c>
      <c r="X3214" s="103">
        <v>5E-79</v>
      </c>
      <c r="Y3214" s="100" t="s">
        <v>36</v>
      </c>
      <c r="Z3214" s="100" t="s">
        <v>42417</v>
      </c>
      <c r="AA3214" s="100" t="s">
        <v>42418</v>
      </c>
      <c r="AB3214" s="100" t="s">
        <v>42419</v>
      </c>
      <c r="AC3214" s="100" t="s">
        <v>42420</v>
      </c>
      <c r="AD3214" s="100" t="s">
        <v>42421</v>
      </c>
      <c r="AE3214" s="100" t="s">
        <v>42422</v>
      </c>
      <c r="AF3214" s="100"/>
      <c r="AG3214" s="100"/>
      <c r="AH3214" t="s">
        <v>42423</v>
      </c>
      <c r="AI3214" t="s">
        <v>42413</v>
      </c>
      <c r="AJ3214">
        <v>100</v>
      </c>
      <c r="AK3214" s="54">
        <v>3.0000000000000001E-138</v>
      </c>
      <c r="AL3214" t="s">
        <v>69</v>
      </c>
      <c r="AM3214" t="s">
        <v>42424</v>
      </c>
      <c r="AN3214" t="s">
        <v>42425</v>
      </c>
      <c r="AO3214" t="s">
        <v>42426</v>
      </c>
      <c r="AQ3214" t="s">
        <v>42427</v>
      </c>
      <c r="AR3214" t="s">
        <v>42428</v>
      </c>
      <c r="AS3214" s="55">
        <v>21427</v>
      </c>
      <c r="AT3214" s="104">
        <v>6.0001694963134549</v>
      </c>
      <c r="AU3214" s="100" t="s">
        <v>42412</v>
      </c>
      <c r="AV3214" s="100" t="s">
        <v>42412</v>
      </c>
      <c r="AW3214" s="100"/>
      <c r="AX3214" s="100"/>
      <c r="AY3214" s="100"/>
      <c r="AZ3214" s="100">
        <v>0</v>
      </c>
      <c r="BA3214" s="100">
        <v>11718885.615348401</v>
      </c>
      <c r="BB3214" s="100">
        <v>0</v>
      </c>
    </row>
    <row r="3215" spans="1:54" x14ac:dyDescent="0.25">
      <c r="A3215" s="95" t="s">
        <v>42429</v>
      </c>
      <c r="B3215" s="51" t="s">
        <v>42430</v>
      </c>
      <c r="C3215" s="96" t="str">
        <f>HYPERLINK("http://www.UniProt.org/UniProt/RET1_HUMAN","RET1_HUMAN")</f>
        <v>RET1_HUMAN</v>
      </c>
      <c r="D3215" s="97" t="s">
        <v>42432</v>
      </c>
      <c r="E3215" s="159">
        <v>-0.63</v>
      </c>
      <c r="F3215" s="98">
        <v>880</v>
      </c>
      <c r="G3215" s="98">
        <v>210</v>
      </c>
      <c r="H3215" s="49"/>
      <c r="I3215" s="49"/>
      <c r="L3215" s="98">
        <v>23.92508647513446</v>
      </c>
      <c r="M3215" s="148" t="s">
        <v>47253</v>
      </c>
      <c r="N3215" s="100"/>
      <c r="O3215" s="101" t="s">
        <v>40</v>
      </c>
      <c r="P3215" s="102">
        <v>16.055</v>
      </c>
      <c r="Q3215" s="102">
        <v>16.055</v>
      </c>
      <c r="R3215" s="102">
        <v>15.85</v>
      </c>
      <c r="S3215" s="135" t="s">
        <v>51778</v>
      </c>
      <c r="T3215" s="100">
        <v>8541</v>
      </c>
      <c r="U3215" s="100" t="s">
        <v>42433</v>
      </c>
      <c r="V3215" s="100" t="s">
        <v>42431</v>
      </c>
      <c r="W3215" s="100">
        <v>77.78</v>
      </c>
      <c r="X3215" s="103">
        <v>1.9999999999999999E-77</v>
      </c>
      <c r="Y3215" s="100" t="s">
        <v>36</v>
      </c>
      <c r="Z3215" s="100" t="s">
        <v>42434</v>
      </c>
      <c r="AA3215" s="100" t="s">
        <v>42435</v>
      </c>
      <c r="AB3215" s="100" t="s">
        <v>42436</v>
      </c>
      <c r="AC3215" s="100"/>
      <c r="AD3215" s="100" t="s">
        <v>8734</v>
      </c>
      <c r="AE3215" s="100" t="s">
        <v>42437</v>
      </c>
      <c r="AF3215" s="100"/>
      <c r="AG3215" s="100"/>
      <c r="AH3215" t="s">
        <v>42438</v>
      </c>
      <c r="AI3215" t="s">
        <v>42430</v>
      </c>
      <c r="AJ3215">
        <v>100</v>
      </c>
      <c r="AK3215" s="54">
        <v>8.0000000000000002E-99</v>
      </c>
      <c r="AL3215" t="s">
        <v>69</v>
      </c>
      <c r="AM3215" t="s">
        <v>42439</v>
      </c>
      <c r="AN3215" t="s">
        <v>42440</v>
      </c>
      <c r="AO3215" t="s">
        <v>42441</v>
      </c>
      <c r="AS3215" s="55">
        <v>16055</v>
      </c>
      <c r="AT3215" s="104">
        <v>11.975455265241489</v>
      </c>
      <c r="AU3215" s="100" t="s">
        <v>42429</v>
      </c>
      <c r="AV3215" s="100" t="s">
        <v>42429</v>
      </c>
      <c r="AW3215" s="100"/>
      <c r="AX3215" s="100"/>
      <c r="AY3215" s="100"/>
      <c r="AZ3215" s="100">
        <v>0</v>
      </c>
      <c r="BA3215" s="100">
        <v>15258434.519008264</v>
      </c>
      <c r="BB3215" s="100">
        <v>0</v>
      </c>
    </row>
    <row r="3216" spans="1:54" x14ac:dyDescent="0.25">
      <c r="A3216" s="95" t="s">
        <v>42442</v>
      </c>
      <c r="B3216" s="51" t="s">
        <v>42443</v>
      </c>
      <c r="C3216" s="96" t="str">
        <f>HYPERLINK("http://www.UniProt.org/UniProt/RET2_HUMAN","RET2_HUMAN")</f>
        <v>RET2_HUMAN</v>
      </c>
      <c r="D3216" s="97" t="s">
        <v>42445</v>
      </c>
      <c r="E3216" s="159">
        <v>-0.62</v>
      </c>
      <c r="F3216" s="98">
        <v>980</v>
      </c>
      <c r="G3216" s="98">
        <v>240</v>
      </c>
      <c r="H3216" s="49"/>
      <c r="I3216" s="49"/>
      <c r="L3216" s="98">
        <v>228.77508989919855</v>
      </c>
      <c r="M3216" s="148" t="s">
        <v>47253</v>
      </c>
      <c r="N3216" s="100"/>
      <c r="O3216" s="101" t="s">
        <v>40</v>
      </c>
      <c r="P3216" s="102">
        <v>15.756</v>
      </c>
      <c r="Q3216" s="102">
        <v>14.72</v>
      </c>
      <c r="R3216" s="102">
        <v>15.707000000000001</v>
      </c>
      <c r="S3216" s="135" t="s">
        <v>51778</v>
      </c>
      <c r="T3216" s="100">
        <v>3240</v>
      </c>
      <c r="U3216" s="100" t="s">
        <v>42446</v>
      </c>
      <c r="V3216" s="100" t="s">
        <v>42444</v>
      </c>
      <c r="W3216" s="100">
        <v>77.61</v>
      </c>
      <c r="X3216" s="103">
        <v>2E-70</v>
      </c>
      <c r="Y3216" s="100" t="s">
        <v>36</v>
      </c>
      <c r="Z3216" s="100" t="s">
        <v>42447</v>
      </c>
      <c r="AA3216" s="100" t="s">
        <v>42448</v>
      </c>
      <c r="AB3216" s="100" t="s">
        <v>42449</v>
      </c>
      <c r="AC3216" s="100" t="s">
        <v>42450</v>
      </c>
      <c r="AD3216" s="100" t="s">
        <v>8734</v>
      </c>
      <c r="AE3216" s="100" t="s">
        <v>42437</v>
      </c>
      <c r="AF3216" s="100"/>
      <c r="AG3216" s="100"/>
      <c r="AH3216" t="s">
        <v>42451</v>
      </c>
      <c r="AI3216" t="s">
        <v>42443</v>
      </c>
      <c r="AJ3216">
        <v>100</v>
      </c>
      <c r="AK3216" s="54">
        <v>2.9999999999999999E-89</v>
      </c>
      <c r="AL3216" t="s">
        <v>69</v>
      </c>
      <c r="AM3216" t="s">
        <v>42452</v>
      </c>
      <c r="AO3216" t="s">
        <v>42453</v>
      </c>
      <c r="AR3216" t="s">
        <v>370</v>
      </c>
      <c r="AS3216" s="55">
        <v>14720</v>
      </c>
      <c r="AT3216" s="104">
        <v>10.999876609221404</v>
      </c>
      <c r="AU3216" s="100" t="s">
        <v>42442</v>
      </c>
      <c r="AV3216" s="100" t="s">
        <v>42442</v>
      </c>
      <c r="AW3216" s="100"/>
      <c r="AX3216" s="100"/>
      <c r="AY3216" s="100"/>
      <c r="AZ3216" s="100">
        <v>0</v>
      </c>
      <c r="BA3216" s="100">
        <v>145903327.55683517</v>
      </c>
      <c r="BB3216" s="100">
        <v>0</v>
      </c>
    </row>
    <row r="3217" spans="1:54" x14ac:dyDescent="0.25">
      <c r="A3217" s="95" t="s">
        <v>42489</v>
      </c>
      <c r="B3217" s="51" t="s">
        <v>42475</v>
      </c>
      <c r="C3217" s="96" t="str">
        <f>HYPERLINK("http://www.UniProt.org/UniProt/RHEB_HUMAN","RHEB_HUMAN")</f>
        <v>RHEB_HUMAN</v>
      </c>
      <c r="D3217" s="97" t="s">
        <v>42477</v>
      </c>
      <c r="E3217" s="159">
        <v>-1.1499999999999999</v>
      </c>
      <c r="F3217" s="98">
        <v>840</v>
      </c>
      <c r="G3217" s="98">
        <v>60</v>
      </c>
      <c r="H3217" s="49"/>
      <c r="I3217" s="49"/>
      <c r="L3217" s="98">
        <v>247.01544051019036</v>
      </c>
      <c r="M3217" s="148" t="s">
        <v>47253</v>
      </c>
      <c r="N3217" s="100"/>
      <c r="O3217" s="101" t="s">
        <v>40</v>
      </c>
      <c r="P3217" s="102">
        <v>20.523</v>
      </c>
      <c r="Q3217" s="102">
        <v>20.523</v>
      </c>
      <c r="R3217" s="102">
        <v>20.497</v>
      </c>
      <c r="S3217" s="135" t="s">
        <v>51778</v>
      </c>
      <c r="T3217" s="100">
        <v>6280</v>
      </c>
      <c r="U3217" s="100" t="s">
        <v>42478</v>
      </c>
      <c r="V3217" s="100" t="s">
        <v>42476</v>
      </c>
      <c r="W3217" s="100">
        <v>91.85</v>
      </c>
      <c r="X3217" s="103">
        <v>6E-124</v>
      </c>
      <c r="Y3217" s="100" t="s">
        <v>36</v>
      </c>
      <c r="Z3217" s="100" t="s">
        <v>42479</v>
      </c>
      <c r="AA3217" s="100" t="s">
        <v>42480</v>
      </c>
      <c r="AB3217" s="100" t="s">
        <v>42481</v>
      </c>
      <c r="AC3217" s="100" t="s">
        <v>42482</v>
      </c>
      <c r="AD3217" s="100" t="s">
        <v>42483</v>
      </c>
      <c r="AE3217" s="100" t="s">
        <v>42484</v>
      </c>
      <c r="AF3217" s="100"/>
      <c r="AG3217" s="100"/>
      <c r="AH3217" t="s">
        <v>42485</v>
      </c>
      <c r="AI3217" t="s">
        <v>42475</v>
      </c>
      <c r="AJ3217">
        <v>100</v>
      </c>
      <c r="AK3217" s="54">
        <v>1.0000000000000001E-133</v>
      </c>
      <c r="AL3217" t="s">
        <v>69</v>
      </c>
      <c r="AM3217" t="s">
        <v>42486</v>
      </c>
      <c r="AN3217" t="s">
        <v>42487</v>
      </c>
      <c r="AO3217" t="s">
        <v>42488</v>
      </c>
      <c r="AS3217" s="55">
        <v>20523</v>
      </c>
      <c r="AT3217" s="104">
        <v>11.968177101349013</v>
      </c>
      <c r="AU3217" s="100" t="s">
        <v>42489</v>
      </c>
      <c r="AV3217" s="100" t="s">
        <v>42489</v>
      </c>
      <c r="AW3217" s="100"/>
      <c r="AX3217" s="100"/>
      <c r="AY3217" s="100"/>
      <c r="AZ3217" s="100">
        <v>0</v>
      </c>
      <c r="BA3217" s="100">
        <v>157536271.73410407</v>
      </c>
      <c r="BB3217" s="100">
        <v>0</v>
      </c>
    </row>
    <row r="3218" spans="1:54" x14ac:dyDescent="0.25">
      <c r="A3218" s="95" t="s">
        <v>42490</v>
      </c>
      <c r="B3218" s="51" t="s">
        <v>42491</v>
      </c>
      <c r="C3218" s="96" t="str">
        <f>HYPERLINK("http://www.UniProt.org/UniProt/RHG18_HUMAN","RHG18_HUMAN")</f>
        <v>RHG18_HUMAN</v>
      </c>
      <c r="D3218" s="97" t="s">
        <v>42493</v>
      </c>
      <c r="E3218" s="159">
        <v>-0.42</v>
      </c>
      <c r="F3218" s="98">
        <v>60</v>
      </c>
      <c r="G3218" s="98">
        <v>23</v>
      </c>
      <c r="H3218" s="49"/>
      <c r="I3218" s="49"/>
      <c r="L3218" s="98">
        <v>12.062649170297341</v>
      </c>
      <c r="M3218" s="148" t="s">
        <v>47253</v>
      </c>
      <c r="N3218" s="100"/>
      <c r="O3218" s="101" t="s">
        <v>40</v>
      </c>
      <c r="P3218" s="102">
        <v>74.183999999999997</v>
      </c>
      <c r="Q3218" s="102">
        <v>74.185000000000002</v>
      </c>
      <c r="R3218" s="102">
        <v>74.977000000000004</v>
      </c>
      <c r="S3218" s="135" t="s">
        <v>51778</v>
      </c>
      <c r="T3218" s="100">
        <v>7247</v>
      </c>
      <c r="U3218" s="100" t="s">
        <v>42495</v>
      </c>
      <c r="V3218" s="100" t="s">
        <v>42492</v>
      </c>
      <c r="W3218" s="100">
        <v>65.17</v>
      </c>
      <c r="X3218" s="100">
        <v>0</v>
      </c>
      <c r="Y3218" s="100" t="s">
        <v>36</v>
      </c>
      <c r="Z3218" s="100" t="s">
        <v>42494</v>
      </c>
      <c r="AA3218" s="100" t="s">
        <v>42496</v>
      </c>
      <c r="AB3218" s="100" t="s">
        <v>42497</v>
      </c>
      <c r="AC3218" s="100"/>
      <c r="AD3218" s="100" t="s">
        <v>42498</v>
      </c>
      <c r="AE3218" s="100" t="s">
        <v>42499</v>
      </c>
      <c r="AF3218" s="100"/>
      <c r="AG3218" s="100"/>
      <c r="AH3218" t="s">
        <v>42500</v>
      </c>
      <c r="AI3218" t="s">
        <v>42491</v>
      </c>
      <c r="AJ3218">
        <v>100</v>
      </c>
      <c r="AK3218">
        <v>0</v>
      </c>
      <c r="AL3218" t="s">
        <v>69</v>
      </c>
      <c r="AM3218" t="s">
        <v>42501</v>
      </c>
      <c r="AN3218" t="s">
        <v>42502</v>
      </c>
      <c r="AO3218" t="s">
        <v>42503</v>
      </c>
      <c r="AS3218" s="55">
        <v>74185</v>
      </c>
      <c r="AT3218" s="104">
        <v>45.000853825136609</v>
      </c>
      <c r="AU3218" s="100" t="s">
        <v>42490</v>
      </c>
      <c r="AV3218" s="100" t="s">
        <v>42504</v>
      </c>
      <c r="AW3218" s="100"/>
      <c r="AX3218" s="100"/>
      <c r="AY3218" s="100"/>
      <c r="AZ3218" s="100">
        <v>0</v>
      </c>
      <c r="BA3218" s="100">
        <v>7693060.6993643874</v>
      </c>
      <c r="BB3218" s="100">
        <v>0</v>
      </c>
    </row>
    <row r="3219" spans="1:54" x14ac:dyDescent="0.25">
      <c r="A3219" s="95" t="s">
        <v>42530</v>
      </c>
      <c r="B3219" s="51" t="s">
        <v>42531</v>
      </c>
      <c r="C3219" s="96" t="str">
        <f>HYPERLINK("http://www.UniProt.org/UniProt/RHOA_HUMAN","RHOA_HUMAN")</f>
        <v>RHOA_HUMAN</v>
      </c>
      <c r="D3219" s="97" t="s">
        <v>42521</v>
      </c>
      <c r="E3219" s="159">
        <v>-1</v>
      </c>
      <c r="F3219" s="98">
        <v>310</v>
      </c>
      <c r="G3219" s="98">
        <v>31</v>
      </c>
      <c r="H3219" s="49"/>
      <c r="I3219" s="49"/>
      <c r="L3219" s="98">
        <v>183.46422263902491</v>
      </c>
      <c r="M3219" s="148" t="s">
        <v>47253</v>
      </c>
      <c r="N3219" s="100"/>
      <c r="O3219" s="101" t="s">
        <v>40</v>
      </c>
      <c r="P3219" s="102">
        <v>21.898</v>
      </c>
      <c r="Q3219" s="102">
        <v>21.898</v>
      </c>
      <c r="R3219" s="102">
        <v>21.768000000000001</v>
      </c>
      <c r="S3219" s="135" t="s">
        <v>51778</v>
      </c>
      <c r="T3219" s="100">
        <v>1276</v>
      </c>
      <c r="U3219" s="100" t="s">
        <v>42522</v>
      </c>
      <c r="V3219" s="100" t="s">
        <v>42520</v>
      </c>
      <c r="W3219" s="100">
        <v>95.85</v>
      </c>
      <c r="X3219" s="103">
        <v>9.0000000000000005E-139</v>
      </c>
      <c r="Y3219" s="100" t="s">
        <v>36</v>
      </c>
      <c r="Z3219" s="100" t="s">
        <v>42523</v>
      </c>
      <c r="AA3219" s="100" t="s">
        <v>42524</v>
      </c>
      <c r="AB3219" s="100" t="s">
        <v>42525</v>
      </c>
      <c r="AC3219" s="100" t="s">
        <v>42526</v>
      </c>
      <c r="AD3219" s="100" t="s">
        <v>42527</v>
      </c>
      <c r="AE3219" s="100" t="s">
        <v>42529</v>
      </c>
      <c r="AF3219" s="100" t="s">
        <v>14932</v>
      </c>
      <c r="AG3219" s="100" t="s">
        <v>42528</v>
      </c>
      <c r="AH3219" t="s">
        <v>42532</v>
      </c>
      <c r="AI3219" t="s">
        <v>42531</v>
      </c>
      <c r="AJ3219">
        <v>100</v>
      </c>
      <c r="AK3219" s="54">
        <v>1.9999999999999999E-143</v>
      </c>
      <c r="AL3219" t="s">
        <v>69</v>
      </c>
      <c r="AM3219" t="s">
        <v>42533</v>
      </c>
      <c r="AN3219" t="s">
        <v>42534</v>
      </c>
      <c r="AO3219" t="s">
        <v>42535</v>
      </c>
      <c r="AS3219" s="55">
        <v>21898</v>
      </c>
      <c r="AT3219" s="104">
        <v>13</v>
      </c>
      <c r="AU3219" s="100" t="s">
        <v>42530</v>
      </c>
      <c r="AV3219" s="100" t="s">
        <v>42536</v>
      </c>
      <c r="AW3219" s="100"/>
      <c r="AX3219" s="100"/>
      <c r="AY3219" s="100"/>
      <c r="AZ3219" s="100">
        <v>0</v>
      </c>
      <c r="BA3219" s="100">
        <v>117005923.07692307</v>
      </c>
      <c r="BB3219" s="100">
        <v>0</v>
      </c>
    </row>
    <row r="3220" spans="1:54" x14ac:dyDescent="0.25">
      <c r="A3220" s="95" t="s">
        <v>42622</v>
      </c>
      <c r="B3220" s="51" t="s">
        <v>42623</v>
      </c>
      <c r="C3220" s="96" t="str">
        <f>HYPERLINK("http://www.UniProt.org/UniProt/RM43_HUMAN","RM43_HUMAN")</f>
        <v>RM43_HUMAN</v>
      </c>
      <c r="D3220" s="97" t="s">
        <v>42625</v>
      </c>
      <c r="E3220" s="160" t="s">
        <v>40</v>
      </c>
      <c r="H3220" s="49"/>
      <c r="I3220" s="49"/>
      <c r="L3220" s="98">
        <v>10.169570846953937</v>
      </c>
      <c r="M3220" s="148" t="s">
        <v>47253</v>
      </c>
      <c r="N3220" s="100"/>
      <c r="O3220" s="101" t="s">
        <v>311</v>
      </c>
      <c r="P3220" s="102">
        <v>20.77</v>
      </c>
      <c r="Q3220" s="102">
        <v>17.585000000000001</v>
      </c>
      <c r="R3220" s="102">
        <v>23.431000000000001</v>
      </c>
      <c r="S3220" s="135" t="s">
        <v>51778</v>
      </c>
      <c r="T3220" s="100">
        <v>1280</v>
      </c>
      <c r="U3220" s="100" t="s">
        <v>42627</v>
      </c>
      <c r="V3220" s="100" t="s">
        <v>42624</v>
      </c>
      <c r="W3220" s="100">
        <v>67.14</v>
      </c>
      <c r="X3220" s="103">
        <v>1.0000000000000001E-68</v>
      </c>
      <c r="Y3220" s="100" t="s">
        <v>36</v>
      </c>
      <c r="Z3220" s="100" t="s">
        <v>42626</v>
      </c>
      <c r="AA3220" s="100" t="s">
        <v>42628</v>
      </c>
      <c r="AB3220" s="100" t="s">
        <v>42629</v>
      </c>
      <c r="AC3220" s="100" t="s">
        <v>42630</v>
      </c>
      <c r="AD3220" s="100" t="s">
        <v>42631</v>
      </c>
      <c r="AE3220" s="100"/>
      <c r="AF3220" s="100" t="s">
        <v>21460</v>
      </c>
      <c r="AG3220" s="100"/>
      <c r="AH3220" t="s">
        <v>42632</v>
      </c>
      <c r="AI3220" t="s">
        <v>42623</v>
      </c>
      <c r="AJ3220">
        <v>100</v>
      </c>
      <c r="AK3220" s="54">
        <v>7.0000000000000004E-115</v>
      </c>
      <c r="AL3220" t="s">
        <v>69</v>
      </c>
      <c r="AM3220" t="s">
        <v>42633</v>
      </c>
      <c r="AN3220" t="s">
        <v>42634</v>
      </c>
      <c r="AO3220" t="s">
        <v>42635</v>
      </c>
      <c r="AS3220" s="55">
        <v>17585</v>
      </c>
      <c r="AT3220" s="104">
        <v>15</v>
      </c>
      <c r="AU3220" s="100" t="s">
        <v>42622</v>
      </c>
      <c r="AV3220" s="100" t="s">
        <v>42622</v>
      </c>
      <c r="AW3220" s="100"/>
      <c r="AX3220" s="100"/>
      <c r="AY3220" s="100"/>
      <c r="AZ3220" s="100">
        <v>0</v>
      </c>
      <c r="BA3220" s="100">
        <v>6485733.333333333</v>
      </c>
      <c r="BB3220" s="100">
        <v>0</v>
      </c>
    </row>
    <row r="3221" spans="1:54" x14ac:dyDescent="0.25">
      <c r="A3221" s="95" t="s">
        <v>42648</v>
      </c>
      <c r="B3221" s="51" t="s">
        <v>42649</v>
      </c>
      <c r="C3221" s="96" t="str">
        <f>HYPERLINK("http://www.UniProt.org/UniProt/RMD1_HUMAN","RMD1_HUMAN")</f>
        <v>RMD1_HUMAN</v>
      </c>
      <c r="D3221" s="97" t="s">
        <v>42651</v>
      </c>
      <c r="E3221" s="159">
        <v>-5</v>
      </c>
      <c r="F3221" s="98">
        <v>2.8</v>
      </c>
      <c r="G3221" s="98">
        <v>0</v>
      </c>
      <c r="H3221" s="49"/>
      <c r="I3221" s="49"/>
      <c r="L3221" s="98">
        <v>23.504383320261855</v>
      </c>
      <c r="M3221" s="148" t="s">
        <v>47253</v>
      </c>
      <c r="N3221" s="100"/>
      <c r="O3221" s="101" t="s">
        <v>40</v>
      </c>
      <c r="P3221" s="102">
        <v>35.042999999999999</v>
      </c>
      <c r="Q3221" s="102">
        <v>35.042999999999999</v>
      </c>
      <c r="R3221" s="102">
        <v>35.808</v>
      </c>
      <c r="S3221" s="135" t="s">
        <v>51778</v>
      </c>
      <c r="T3221" s="100">
        <v>7595</v>
      </c>
      <c r="U3221" s="100" t="s">
        <v>42652</v>
      </c>
      <c r="V3221" s="100" t="s">
        <v>42650</v>
      </c>
      <c r="W3221" s="100">
        <v>57.56</v>
      </c>
      <c r="X3221" s="103">
        <v>4E-125</v>
      </c>
      <c r="Y3221" s="100" t="s">
        <v>36</v>
      </c>
      <c r="Z3221" s="100" t="s">
        <v>42653</v>
      </c>
      <c r="AA3221" s="100" t="s">
        <v>42654</v>
      </c>
      <c r="AB3221" s="100" t="s">
        <v>42655</v>
      </c>
      <c r="AC3221" s="100"/>
      <c r="AD3221" s="100" t="s">
        <v>42656</v>
      </c>
      <c r="AE3221" s="100"/>
      <c r="AF3221" s="100"/>
      <c r="AG3221" s="100"/>
      <c r="AH3221" t="s">
        <v>42657</v>
      </c>
      <c r="AI3221" t="s">
        <v>42649</v>
      </c>
      <c r="AJ3221">
        <v>100</v>
      </c>
      <c r="AK3221">
        <v>0</v>
      </c>
      <c r="AL3221" t="s">
        <v>69</v>
      </c>
      <c r="AM3221" t="s">
        <v>42658</v>
      </c>
      <c r="AN3221" t="s">
        <v>42659</v>
      </c>
      <c r="AO3221" t="s">
        <v>42660</v>
      </c>
      <c r="AS3221" s="55">
        <v>35043</v>
      </c>
      <c r="AT3221" s="104">
        <v>17.000115713955104</v>
      </c>
      <c r="AU3221" s="100" t="s">
        <v>42648</v>
      </c>
      <c r="AV3221" s="100" t="s">
        <v>42661</v>
      </c>
      <c r="AW3221" s="100"/>
      <c r="AX3221" s="100"/>
      <c r="AY3221" s="100"/>
      <c r="AZ3221" s="100">
        <v>0</v>
      </c>
      <c r="BA3221" s="100">
        <v>14990127.378416089</v>
      </c>
      <c r="BB3221" s="100">
        <v>0</v>
      </c>
    </row>
    <row r="3222" spans="1:54" x14ac:dyDescent="0.25">
      <c r="A3222" s="95" t="s">
        <v>42709</v>
      </c>
      <c r="B3222" s="51" t="s">
        <v>42710</v>
      </c>
      <c r="C3222" s="96" t="str">
        <f>HYPERLINK("http://www.UniProt.org/UniProt/RNLS_HUMAN","RNLS_HUMAN")</f>
        <v>RNLS_HUMAN</v>
      </c>
      <c r="D3222" s="97" t="s">
        <v>42712</v>
      </c>
      <c r="E3222" s="160" t="s">
        <v>40</v>
      </c>
      <c r="H3222" s="49"/>
      <c r="I3222" s="49"/>
      <c r="L3222" s="98">
        <v>17.755919401974332</v>
      </c>
      <c r="M3222" s="148" t="s">
        <v>47253</v>
      </c>
      <c r="N3222" s="100"/>
      <c r="O3222" s="101" t="s">
        <v>235</v>
      </c>
      <c r="P3222" s="102">
        <v>33.524999999999999</v>
      </c>
      <c r="Q3222" s="102">
        <v>33.691000000000003</v>
      </c>
      <c r="R3222" s="102">
        <v>37.847000000000001</v>
      </c>
      <c r="S3222" s="135" t="s">
        <v>51778</v>
      </c>
      <c r="T3222" s="100">
        <v>6053</v>
      </c>
      <c r="U3222" s="100" t="s">
        <v>42713</v>
      </c>
      <c r="V3222" s="100" t="s">
        <v>42711</v>
      </c>
      <c r="W3222" s="100">
        <v>62.12</v>
      </c>
      <c r="X3222" s="103">
        <v>7.0000000000000006E-141</v>
      </c>
      <c r="Y3222" s="100" t="s">
        <v>36</v>
      </c>
      <c r="Z3222" s="100" t="s">
        <v>42714</v>
      </c>
      <c r="AA3222" s="100" t="s">
        <v>42715</v>
      </c>
      <c r="AB3222" s="100" t="s">
        <v>42716</v>
      </c>
      <c r="AC3222" s="100" t="s">
        <v>42717</v>
      </c>
      <c r="AD3222" s="100" t="s">
        <v>42718</v>
      </c>
      <c r="AE3222" s="100" t="s">
        <v>42719</v>
      </c>
      <c r="AF3222" s="100"/>
      <c r="AG3222" s="100"/>
      <c r="AH3222" t="s">
        <v>42720</v>
      </c>
      <c r="AI3222" t="s">
        <v>42710</v>
      </c>
      <c r="AJ3222">
        <v>99.21</v>
      </c>
      <c r="AK3222">
        <v>0</v>
      </c>
      <c r="AL3222" t="s">
        <v>69</v>
      </c>
      <c r="AM3222" t="s">
        <v>42721</v>
      </c>
      <c r="AN3222" t="s">
        <v>42722</v>
      </c>
      <c r="AO3222" t="s">
        <v>42723</v>
      </c>
      <c r="AS3222" s="55">
        <v>33691</v>
      </c>
      <c r="AT3222" s="104">
        <v>16.000450146297545</v>
      </c>
      <c r="AU3222" s="100" t="s">
        <v>42709</v>
      </c>
      <c r="AV3222" s="100" t="s">
        <v>42724</v>
      </c>
      <c r="AW3222" s="100"/>
      <c r="AX3222" s="100"/>
      <c r="AY3222" s="100"/>
      <c r="AZ3222" s="100">
        <v>0</v>
      </c>
      <c r="BA3222" s="100">
        <v>11323993.909129273</v>
      </c>
      <c r="BB3222" s="100">
        <v>0</v>
      </c>
    </row>
    <row r="3223" spans="1:54" x14ac:dyDescent="0.25">
      <c r="A3223" s="95" t="s">
        <v>42725</v>
      </c>
      <c r="B3223" s="51" t="s">
        <v>47205</v>
      </c>
      <c r="C3223" s="96" t="str">
        <f>HYPERLINK("http://www.UniProt.org/UniProt/RNZ2_HUMAN","RNZ2_HUMAN")</f>
        <v>RNZ2_HUMAN</v>
      </c>
      <c r="D3223" s="97" t="s">
        <v>42727</v>
      </c>
      <c r="E3223" s="160" t="s">
        <v>40</v>
      </c>
      <c r="H3223" s="49"/>
      <c r="I3223" s="49"/>
      <c r="L3223" s="98">
        <v>43.665082613109831</v>
      </c>
      <c r="M3223" s="148" t="s">
        <v>47253</v>
      </c>
      <c r="N3223" s="100"/>
      <c r="O3223" s="101" t="s">
        <v>311</v>
      </c>
      <c r="P3223" s="102">
        <v>93.731999999999999</v>
      </c>
      <c r="Q3223" s="102">
        <v>147.9</v>
      </c>
      <c r="R3223" s="102">
        <v>92.218999999999994</v>
      </c>
      <c r="S3223" s="135" t="s">
        <v>51778</v>
      </c>
      <c r="T3223" s="100">
        <v>714</v>
      </c>
      <c r="U3223" s="100" t="s">
        <v>42728</v>
      </c>
      <c r="V3223" s="100" t="s">
        <v>42726</v>
      </c>
      <c r="W3223" s="100">
        <v>63.62</v>
      </c>
      <c r="X3223" s="100">
        <v>0</v>
      </c>
      <c r="Y3223" s="100" t="s">
        <v>36</v>
      </c>
      <c r="Z3223" s="100" t="s">
        <v>42729</v>
      </c>
      <c r="AA3223" s="100" t="s">
        <v>42730</v>
      </c>
      <c r="AB3223" s="100" t="s">
        <v>42731</v>
      </c>
      <c r="AC3223" s="100" t="s">
        <v>42732</v>
      </c>
      <c r="AD3223" s="100" t="s">
        <v>42733</v>
      </c>
      <c r="AE3223" s="100" t="s">
        <v>42734</v>
      </c>
      <c r="AF3223" s="100"/>
      <c r="AG3223" s="100"/>
      <c r="AH3223" t="s">
        <v>50059</v>
      </c>
      <c r="AI3223" t="s">
        <v>47205</v>
      </c>
      <c r="AJ3223">
        <v>81.45</v>
      </c>
      <c r="AK3223">
        <v>0</v>
      </c>
      <c r="AL3223" t="s">
        <v>69</v>
      </c>
      <c r="AM3223" t="s">
        <v>50060</v>
      </c>
      <c r="AO3223" t="s">
        <v>628</v>
      </c>
      <c r="AS3223" s="55">
        <v>90144</v>
      </c>
      <c r="AT3223" s="104">
        <v>46.000385010266939</v>
      </c>
      <c r="AU3223" s="100" t="s">
        <v>42725</v>
      </c>
      <c r="AV3223" s="100" t="s">
        <v>42725</v>
      </c>
      <c r="AW3223" s="100"/>
      <c r="AX3223" s="100"/>
      <c r="AY3223" s="100"/>
      <c r="AZ3223" s="100">
        <v>0</v>
      </c>
      <c r="BA3223" s="100">
        <v>27847790.832926475</v>
      </c>
      <c r="BB3223" s="100">
        <v>0</v>
      </c>
    </row>
    <row r="3224" spans="1:54" x14ac:dyDescent="0.25">
      <c r="A3224" s="95" t="s">
        <v>42735</v>
      </c>
      <c r="B3224" s="51" t="s">
        <v>42736</v>
      </c>
      <c r="C3224" s="96" t="str">
        <f>HYPERLINK("http://www.UniProt.org/UniProt/RPE_HUMAN","RPE_HUMAN")</f>
        <v>RPE_HUMAN</v>
      </c>
      <c r="D3224" s="97" t="s">
        <v>42738</v>
      </c>
      <c r="E3224" s="159">
        <v>-0.25</v>
      </c>
      <c r="F3224" s="98">
        <v>510</v>
      </c>
      <c r="G3224" s="98">
        <v>290</v>
      </c>
      <c r="H3224" s="49"/>
      <c r="I3224" s="49"/>
      <c r="L3224" s="98">
        <v>101.47683162814728</v>
      </c>
      <c r="M3224" s="148" t="s">
        <v>47253</v>
      </c>
      <c r="N3224" s="100"/>
      <c r="O3224" s="101" t="s">
        <v>40</v>
      </c>
      <c r="P3224" s="102">
        <v>24.545999999999999</v>
      </c>
      <c r="Q3224" s="102">
        <v>25.012</v>
      </c>
      <c r="R3224" s="102">
        <v>24.928000000000001</v>
      </c>
      <c r="S3224" s="135" t="s">
        <v>51778</v>
      </c>
      <c r="T3224" s="100">
        <v>8774</v>
      </c>
      <c r="U3224" s="100" t="s">
        <v>42739</v>
      </c>
      <c r="V3224" s="100" t="s">
        <v>42737</v>
      </c>
      <c r="W3224" s="100">
        <v>89.24</v>
      </c>
      <c r="X3224" s="103">
        <v>3.9999999999999998E-151</v>
      </c>
      <c r="Y3224" s="100" t="s">
        <v>36</v>
      </c>
      <c r="Z3224" s="100" t="s">
        <v>42740</v>
      </c>
      <c r="AA3224" s="100" t="s">
        <v>42741</v>
      </c>
      <c r="AB3224" s="100" t="s">
        <v>42742</v>
      </c>
      <c r="AC3224" s="100" t="s">
        <v>42743</v>
      </c>
      <c r="AD3224" s="100" t="s">
        <v>42744</v>
      </c>
      <c r="AE3224" s="100" t="s">
        <v>42745</v>
      </c>
      <c r="AF3224" s="100" t="s">
        <v>13171</v>
      </c>
      <c r="AG3224" s="100"/>
      <c r="AH3224" t="s">
        <v>42746</v>
      </c>
      <c r="AI3224" t="s">
        <v>42736</v>
      </c>
      <c r="AJ3224">
        <v>100</v>
      </c>
      <c r="AK3224" s="54">
        <v>2E-169</v>
      </c>
      <c r="AL3224" t="s">
        <v>69</v>
      </c>
      <c r="AM3224" t="s">
        <v>42747</v>
      </c>
      <c r="AN3224" t="s">
        <v>42748</v>
      </c>
      <c r="AO3224" t="s">
        <v>42749</v>
      </c>
      <c r="AR3224" t="s">
        <v>42750</v>
      </c>
      <c r="AS3224" s="55">
        <v>25012</v>
      </c>
      <c r="AT3224" s="104">
        <v>6.9999351197041459</v>
      </c>
      <c r="AU3224" s="100" t="s">
        <v>42735</v>
      </c>
      <c r="AV3224" s="100" t="s">
        <v>42735</v>
      </c>
      <c r="AW3224" s="100"/>
      <c r="AX3224" s="100"/>
      <c r="AY3224" s="100"/>
      <c r="AZ3224" s="100">
        <v>0</v>
      </c>
      <c r="BA3224" s="100">
        <v>64717742.700899065</v>
      </c>
      <c r="BB3224" s="100">
        <v>0</v>
      </c>
    </row>
    <row r="3225" spans="1:54" x14ac:dyDescent="0.25">
      <c r="A3225" s="95" t="s">
        <v>42785</v>
      </c>
      <c r="B3225" s="51" t="s">
        <v>42786</v>
      </c>
      <c r="C3225" s="96" t="str">
        <f>HYPERLINK("http://www.UniProt.org/UniProt/RRAGA_HUMAN","RRAGA_HUMAN")</f>
        <v>RRAGA_HUMAN</v>
      </c>
      <c r="D3225" s="97" t="s">
        <v>42788</v>
      </c>
      <c r="E3225" s="159">
        <v>-0.84</v>
      </c>
      <c r="F3225" s="98">
        <v>62</v>
      </c>
      <c r="G3225" s="98">
        <v>9</v>
      </c>
      <c r="H3225" s="49"/>
      <c r="I3225" s="49"/>
      <c r="L3225" s="98">
        <v>15.135544026037408</v>
      </c>
      <c r="M3225" s="148" t="s">
        <v>47253</v>
      </c>
      <c r="N3225" s="100"/>
      <c r="O3225" s="101" t="s">
        <v>40</v>
      </c>
      <c r="P3225" s="102">
        <v>36.497</v>
      </c>
      <c r="Q3225" s="102">
        <v>36.497</v>
      </c>
      <c r="R3225" s="102">
        <v>36.566000000000003</v>
      </c>
      <c r="S3225" s="135" t="s">
        <v>51778</v>
      </c>
      <c r="T3225" s="100">
        <v>5463</v>
      </c>
      <c r="U3225" s="100" t="s">
        <v>42789</v>
      </c>
      <c r="V3225" s="100" t="s">
        <v>42787</v>
      </c>
      <c r="W3225" s="100">
        <v>97.76</v>
      </c>
      <c r="X3225" s="100">
        <v>0</v>
      </c>
      <c r="Y3225" s="100" t="s">
        <v>36</v>
      </c>
      <c r="Z3225" s="100" t="s">
        <v>42790</v>
      </c>
      <c r="AA3225" s="100" t="s">
        <v>42791</v>
      </c>
      <c r="AB3225" s="100" t="s">
        <v>42792</v>
      </c>
      <c r="AC3225" s="100" t="s">
        <v>42793</v>
      </c>
      <c r="AD3225" s="100" t="s">
        <v>42794</v>
      </c>
      <c r="AE3225" s="100" t="s">
        <v>42795</v>
      </c>
      <c r="AF3225" s="100"/>
      <c r="AG3225" s="100"/>
      <c r="AH3225" t="s">
        <v>42796</v>
      </c>
      <c r="AI3225" t="s">
        <v>42786</v>
      </c>
      <c r="AJ3225">
        <v>100</v>
      </c>
      <c r="AK3225">
        <v>0</v>
      </c>
      <c r="AL3225" t="s">
        <v>69</v>
      </c>
      <c r="AM3225" t="s">
        <v>42797</v>
      </c>
      <c r="AN3225" t="s">
        <v>42798</v>
      </c>
      <c r="AO3225" t="s">
        <v>42799</v>
      </c>
      <c r="AS3225" s="55">
        <v>36497</v>
      </c>
      <c r="AT3225" s="104">
        <v>16.999269688683572</v>
      </c>
      <c r="AU3225" s="100" t="s">
        <v>42785</v>
      </c>
      <c r="AV3225" s="100" t="s">
        <v>42800</v>
      </c>
      <c r="AW3225" s="100"/>
      <c r="AX3225" s="100"/>
      <c r="AY3225" s="100"/>
      <c r="AZ3225" s="100">
        <v>0</v>
      </c>
      <c r="BA3225" s="100">
        <v>9652826.4451993201</v>
      </c>
      <c r="BB3225" s="100">
        <v>0</v>
      </c>
    </row>
    <row r="3226" spans="1:54" x14ac:dyDescent="0.25">
      <c r="A3226" s="95" t="s">
        <v>42801</v>
      </c>
      <c r="B3226" s="51" t="s">
        <v>42802</v>
      </c>
      <c r="C3226" s="96" t="str">
        <f>HYPERLINK("http://www.UniProt.org/UniProt/RRAGC_HUMAN","RRAGC_HUMAN")</f>
        <v>RRAGC_HUMAN</v>
      </c>
      <c r="D3226" s="97" t="s">
        <v>42804</v>
      </c>
      <c r="E3226" s="159">
        <v>-0.9</v>
      </c>
      <c r="F3226" s="98">
        <v>140</v>
      </c>
      <c r="G3226" s="98">
        <v>18</v>
      </c>
      <c r="H3226" s="49"/>
      <c r="I3226" s="49"/>
      <c r="L3226" s="98">
        <v>18.122900912344722</v>
      </c>
      <c r="M3226" s="148" t="s">
        <v>47253</v>
      </c>
      <c r="N3226" s="100"/>
      <c r="O3226" s="101" t="s">
        <v>40</v>
      </c>
      <c r="P3226" s="102">
        <v>43.139000000000003</v>
      </c>
      <c r="Q3226" s="102">
        <v>43.14</v>
      </c>
      <c r="R3226" s="102">
        <v>44.223999999999997</v>
      </c>
      <c r="S3226" s="135" t="s">
        <v>51778</v>
      </c>
      <c r="T3226" s="100">
        <v>8125</v>
      </c>
      <c r="U3226" s="100" t="s">
        <v>42806</v>
      </c>
      <c r="V3226" s="100" t="s">
        <v>42803</v>
      </c>
      <c r="W3226" s="100">
        <v>84.71</v>
      </c>
      <c r="X3226" s="100">
        <v>0</v>
      </c>
      <c r="Y3226" s="100" t="s">
        <v>36</v>
      </c>
      <c r="Z3226" s="100" t="s">
        <v>42805</v>
      </c>
      <c r="AA3226" s="100" t="s">
        <v>42807</v>
      </c>
      <c r="AB3226" s="100" t="s">
        <v>42808</v>
      </c>
      <c r="AC3226" s="100" t="s">
        <v>42809</v>
      </c>
      <c r="AD3226" s="100" t="s">
        <v>42810</v>
      </c>
      <c r="AE3226" s="100" t="s">
        <v>42811</v>
      </c>
      <c r="AF3226" s="100"/>
      <c r="AG3226" s="100"/>
      <c r="AH3226" t="s">
        <v>42812</v>
      </c>
      <c r="AI3226" t="s">
        <v>42802</v>
      </c>
      <c r="AJ3226">
        <v>100</v>
      </c>
      <c r="AK3226">
        <v>0</v>
      </c>
      <c r="AL3226" t="s">
        <v>69</v>
      </c>
      <c r="AM3226" t="s">
        <v>42813</v>
      </c>
      <c r="AN3226" t="s">
        <v>42814</v>
      </c>
      <c r="AO3226" t="s">
        <v>42815</v>
      </c>
      <c r="AS3226" s="55">
        <v>43140</v>
      </c>
      <c r="AT3226" s="104">
        <v>18.999934905721787</v>
      </c>
      <c r="AU3226" s="100" t="s">
        <v>42801</v>
      </c>
      <c r="AV3226" s="100" t="s">
        <v>42816</v>
      </c>
      <c r="AW3226" s="100"/>
      <c r="AX3226" s="100"/>
      <c r="AY3226" s="100"/>
      <c r="AZ3226" s="100">
        <v>0</v>
      </c>
      <c r="BA3226" s="100">
        <v>11558039.598012906</v>
      </c>
      <c r="BB3226" s="100">
        <v>0</v>
      </c>
    </row>
    <row r="3227" spans="1:54" x14ac:dyDescent="0.25">
      <c r="A3227" s="95" t="s">
        <v>42847</v>
      </c>
      <c r="B3227" s="51" t="s">
        <v>42848</v>
      </c>
      <c r="C3227" s="96" t="str">
        <f>HYPERLINK("http://www.UniProt.org/UniProt/RSU1_HUMAN","RSU1_HUMAN")</f>
        <v>RSU1_HUMAN</v>
      </c>
      <c r="D3227" s="97" t="s">
        <v>42850</v>
      </c>
      <c r="E3227" s="159">
        <v>-0.09</v>
      </c>
      <c r="F3227" s="98">
        <v>190</v>
      </c>
      <c r="G3227" s="98">
        <v>150</v>
      </c>
      <c r="H3227" s="49"/>
      <c r="I3227" s="49"/>
      <c r="L3227" s="98">
        <v>47.39212979515532</v>
      </c>
      <c r="M3227" s="148" t="s">
        <v>47253</v>
      </c>
      <c r="N3227" s="100"/>
      <c r="O3227" s="101" t="s">
        <v>40</v>
      </c>
      <c r="P3227" s="102">
        <v>31.369</v>
      </c>
      <c r="Q3227" s="102">
        <v>31.369</v>
      </c>
      <c r="R3227" s="102">
        <v>31.54</v>
      </c>
      <c r="S3227" s="135" t="s">
        <v>51778</v>
      </c>
      <c r="T3227" s="100">
        <v>4981</v>
      </c>
      <c r="U3227" s="100" t="s">
        <v>42851</v>
      </c>
      <c r="V3227" s="100" t="s">
        <v>42849</v>
      </c>
      <c r="W3227" s="100">
        <v>93.5</v>
      </c>
      <c r="X3227" s="100">
        <v>0</v>
      </c>
      <c r="Y3227" s="100" t="s">
        <v>36</v>
      </c>
      <c r="Z3227" s="100" t="s">
        <v>42852</v>
      </c>
      <c r="AA3227" s="100" t="s">
        <v>42853</v>
      </c>
      <c r="AB3227" s="100" t="s">
        <v>42854</v>
      </c>
      <c r="AC3227" s="100"/>
      <c r="AD3227" s="100" t="s">
        <v>13197</v>
      </c>
      <c r="AE3227" s="100" t="s">
        <v>42855</v>
      </c>
      <c r="AF3227" s="100"/>
      <c r="AG3227" s="100"/>
      <c r="AH3227" t="s">
        <v>42856</v>
      </c>
      <c r="AI3227" t="s">
        <v>42848</v>
      </c>
      <c r="AJ3227">
        <v>100</v>
      </c>
      <c r="AK3227">
        <v>0</v>
      </c>
      <c r="AL3227" t="s">
        <v>69</v>
      </c>
      <c r="AM3227" t="s">
        <v>42857</v>
      </c>
      <c r="AN3227" t="s">
        <v>42858</v>
      </c>
      <c r="AO3227" t="s">
        <v>42859</v>
      </c>
      <c r="AS3227" s="55">
        <v>31369</v>
      </c>
      <c r="AT3227" s="104">
        <v>16.000235974278805</v>
      </c>
      <c r="AU3227" s="100" t="s">
        <v>42847</v>
      </c>
      <c r="AV3227" s="100" t="s">
        <v>42860</v>
      </c>
      <c r="AW3227" s="100"/>
      <c r="AX3227" s="100"/>
      <c r="AY3227" s="100"/>
      <c r="AZ3227" s="100">
        <v>0</v>
      </c>
      <c r="BA3227" s="100">
        <v>30224747.983555783</v>
      </c>
      <c r="BB3227" s="100">
        <v>0</v>
      </c>
    </row>
    <row r="3228" spans="1:54" x14ac:dyDescent="0.25">
      <c r="A3228" s="95" t="s">
        <v>42891</v>
      </c>
      <c r="B3228" s="51" t="s">
        <v>42892</v>
      </c>
      <c r="C3228" s="96" t="str">
        <f>HYPERLINK("http://www.UniProt.org/UniProt/RTN4_HUMAN","RTN4_HUMAN")</f>
        <v>RTN4_HUMAN</v>
      </c>
      <c r="D3228" s="97" t="s">
        <v>42894</v>
      </c>
      <c r="E3228" s="160" t="s">
        <v>40</v>
      </c>
      <c r="H3228" s="49"/>
      <c r="I3228" s="49"/>
      <c r="L3228" s="98">
        <v>25.248866376046561</v>
      </c>
      <c r="M3228" s="148" t="s">
        <v>47253</v>
      </c>
      <c r="N3228" s="100"/>
      <c r="O3228" s="101" t="s">
        <v>537</v>
      </c>
      <c r="P3228" s="102">
        <v>113.85</v>
      </c>
      <c r="Q3228" s="102">
        <v>113.956</v>
      </c>
      <c r="R3228" s="102">
        <v>129.93100000000001</v>
      </c>
      <c r="S3228" s="135" t="s">
        <v>51778</v>
      </c>
      <c r="T3228" s="100">
        <v>9506</v>
      </c>
      <c r="U3228" s="100" t="s">
        <v>42895</v>
      </c>
      <c r="V3228" s="100" t="s">
        <v>42893</v>
      </c>
      <c r="W3228" s="100">
        <v>40.86</v>
      </c>
      <c r="X3228" s="103">
        <v>2.0000000000000001E-156</v>
      </c>
      <c r="Y3228" s="100" t="s">
        <v>36</v>
      </c>
      <c r="Z3228" s="100" t="s">
        <v>42896</v>
      </c>
      <c r="AA3228" s="100" t="s">
        <v>42897</v>
      </c>
      <c r="AB3228" s="100" t="s">
        <v>42898</v>
      </c>
      <c r="AC3228" s="100"/>
      <c r="AD3228" s="100" t="s">
        <v>42882</v>
      </c>
      <c r="AE3228" s="100" t="s">
        <v>42901</v>
      </c>
      <c r="AF3228" s="100" t="s">
        <v>42899</v>
      </c>
      <c r="AG3228" s="100" t="s">
        <v>42900</v>
      </c>
      <c r="AH3228" t="s">
        <v>42902</v>
      </c>
      <c r="AI3228" t="s">
        <v>42892</v>
      </c>
      <c r="AJ3228">
        <v>99.71</v>
      </c>
      <c r="AK3228">
        <v>0</v>
      </c>
      <c r="AL3228" t="s">
        <v>69</v>
      </c>
      <c r="AM3228" t="s">
        <v>42903</v>
      </c>
      <c r="AO3228" t="s">
        <v>42904</v>
      </c>
      <c r="AQ3228" t="s">
        <v>42905</v>
      </c>
      <c r="AR3228" t="s">
        <v>42428</v>
      </c>
      <c r="AS3228" s="55">
        <v>113956</v>
      </c>
      <c r="AT3228" s="104">
        <v>46.000565557545478</v>
      </c>
      <c r="AU3228" s="100" t="s">
        <v>42906</v>
      </c>
      <c r="AV3228" s="100" t="s">
        <v>42907</v>
      </c>
      <c r="AW3228" s="100"/>
      <c r="AX3228" s="100"/>
      <c r="AY3228" s="100"/>
      <c r="AZ3228" s="100">
        <v>0</v>
      </c>
      <c r="BA3228" s="100">
        <v>16102686.804434245</v>
      </c>
      <c r="BB3228" s="100">
        <v>0</v>
      </c>
    </row>
    <row r="3229" spans="1:54" x14ac:dyDescent="0.25">
      <c r="A3229" s="95" t="s">
        <v>42960</v>
      </c>
      <c r="B3229" s="51" t="s">
        <v>42961</v>
      </c>
      <c r="C3229" s="96" t="str">
        <f>HYPERLINK("http://www.UniProt.org/UniProt/SAR1A_HUMAN","SAR1A_HUMAN")</f>
        <v>SAR1A_HUMAN</v>
      </c>
      <c r="D3229" s="97" t="s">
        <v>42963</v>
      </c>
      <c r="E3229" s="159">
        <v>-1.61</v>
      </c>
      <c r="F3229" s="98">
        <v>440</v>
      </c>
      <c r="G3229" s="98">
        <v>11</v>
      </c>
      <c r="H3229" s="49"/>
      <c r="I3229" s="49"/>
      <c r="L3229" s="98">
        <v>50.588553385623634</v>
      </c>
      <c r="M3229" s="148" t="s">
        <v>47253</v>
      </c>
      <c r="N3229" s="100"/>
      <c r="O3229" s="101" t="s">
        <v>40</v>
      </c>
      <c r="P3229" s="102">
        <v>22.417000000000002</v>
      </c>
      <c r="Q3229" s="102">
        <v>22.390999999999998</v>
      </c>
      <c r="R3229" s="102">
        <v>22.367000000000001</v>
      </c>
      <c r="S3229" s="135" t="s">
        <v>51778</v>
      </c>
      <c r="T3229" s="100">
        <v>3066</v>
      </c>
      <c r="U3229" s="100" t="s">
        <v>42964</v>
      </c>
      <c r="V3229" s="100" t="s">
        <v>42962</v>
      </c>
      <c r="W3229" s="100">
        <v>95.96</v>
      </c>
      <c r="X3229" s="103">
        <v>4.9999999999999999E-141</v>
      </c>
      <c r="Y3229" s="100" t="s">
        <v>36</v>
      </c>
      <c r="Z3229" s="100" t="s">
        <v>42965</v>
      </c>
      <c r="AA3229" s="100" t="s">
        <v>42966</v>
      </c>
      <c r="AB3229" s="100" t="s">
        <v>42967</v>
      </c>
      <c r="AC3229" s="100" t="s">
        <v>42968</v>
      </c>
      <c r="AD3229" s="100" t="s">
        <v>42969</v>
      </c>
      <c r="AE3229" s="100" t="s">
        <v>42971</v>
      </c>
      <c r="AF3229" s="100" t="s">
        <v>42970</v>
      </c>
      <c r="AG3229" s="100"/>
      <c r="AH3229" t="s">
        <v>42972</v>
      </c>
      <c r="AI3229" t="s">
        <v>42961</v>
      </c>
      <c r="AJ3229">
        <v>96.95</v>
      </c>
      <c r="AK3229" s="54">
        <v>3.0000000000000001E-142</v>
      </c>
      <c r="AL3229" t="s">
        <v>69</v>
      </c>
      <c r="AM3229" t="s">
        <v>42973</v>
      </c>
      <c r="AN3229" t="s">
        <v>42974</v>
      </c>
      <c r="AO3229" t="s">
        <v>42975</v>
      </c>
      <c r="AS3229" s="55">
        <v>22391</v>
      </c>
      <c r="AT3229" s="104">
        <v>11.000178284899269</v>
      </c>
      <c r="AU3229" s="100" t="s">
        <v>42960</v>
      </c>
      <c r="AV3229" s="100" t="s">
        <v>42976</v>
      </c>
      <c r="AW3229" s="100"/>
      <c r="AX3229" s="100"/>
      <c r="AY3229" s="100"/>
      <c r="AZ3229" s="100">
        <v>0</v>
      </c>
      <c r="BA3229" s="100">
        <v>32263295.267423015</v>
      </c>
      <c r="BB3229" s="100">
        <v>0</v>
      </c>
    </row>
    <row r="3230" spans="1:54" x14ac:dyDescent="0.25">
      <c r="A3230" s="95" t="s">
        <v>42977</v>
      </c>
      <c r="B3230" s="51" t="s">
        <v>49247</v>
      </c>
      <c r="C3230" s="96" t="str">
        <f>HYPERLINK("http://www.UniProt.org/UniProt/SARDH_HUMAN","SARDH_HUMAN")</f>
        <v>SARDH_HUMAN</v>
      </c>
      <c r="D3230" s="97" t="s">
        <v>42980</v>
      </c>
      <c r="E3230" s="160" t="s">
        <v>40</v>
      </c>
      <c r="H3230" s="49"/>
      <c r="I3230" s="49"/>
      <c r="L3230" s="98">
        <v>12.07208792810577</v>
      </c>
      <c r="M3230" s="148" t="s">
        <v>47253</v>
      </c>
      <c r="N3230" s="100"/>
      <c r="O3230" s="101" t="s">
        <v>311</v>
      </c>
      <c r="P3230" s="102">
        <v>101.54</v>
      </c>
      <c r="Q3230" s="102">
        <v>97.287999999999997</v>
      </c>
      <c r="R3230" s="102">
        <v>101.03700000000001</v>
      </c>
      <c r="S3230" s="135" t="s">
        <v>51778</v>
      </c>
      <c r="T3230" s="100">
        <v>8090</v>
      </c>
      <c r="U3230" s="100" t="s">
        <v>42981</v>
      </c>
      <c r="V3230" s="100" t="s">
        <v>42979</v>
      </c>
      <c r="W3230" s="100">
        <v>80.38</v>
      </c>
      <c r="X3230" s="100">
        <v>0</v>
      </c>
      <c r="Y3230" s="100" t="s">
        <v>36</v>
      </c>
      <c r="Z3230" s="100" t="s">
        <v>42982</v>
      </c>
      <c r="AA3230" s="100" t="s">
        <v>42983</v>
      </c>
      <c r="AB3230" s="100" t="s">
        <v>42984</v>
      </c>
      <c r="AC3230" s="100" t="s">
        <v>42985</v>
      </c>
      <c r="AD3230" s="100" t="s">
        <v>38053</v>
      </c>
      <c r="AE3230" s="100"/>
      <c r="AF3230" s="100" t="s">
        <v>28272</v>
      </c>
      <c r="AG3230" s="100"/>
      <c r="AH3230" t="s">
        <v>51405</v>
      </c>
      <c r="AI3230" t="s">
        <v>49247</v>
      </c>
      <c r="AJ3230">
        <v>84.19</v>
      </c>
      <c r="AK3230">
        <v>0</v>
      </c>
      <c r="AL3230" t="s">
        <v>69</v>
      </c>
      <c r="AM3230" t="s">
        <v>51406</v>
      </c>
      <c r="AO3230" t="s">
        <v>415</v>
      </c>
      <c r="AR3230" t="s">
        <v>370</v>
      </c>
      <c r="AS3230" s="55">
        <v>89487</v>
      </c>
      <c r="AT3230" s="104">
        <v>52.000132715469093</v>
      </c>
      <c r="AU3230" s="100" t="s">
        <v>42977</v>
      </c>
      <c r="AV3230" s="100" t="s">
        <v>42977</v>
      </c>
      <c r="AW3230" s="100"/>
      <c r="AX3230" s="100"/>
      <c r="AY3230" s="100"/>
      <c r="AZ3230" s="100">
        <v>0</v>
      </c>
      <c r="BA3230" s="100">
        <v>7699080.3502488406</v>
      </c>
      <c r="BB3230" s="100">
        <v>0</v>
      </c>
    </row>
    <row r="3231" spans="1:54" x14ac:dyDescent="0.25">
      <c r="A3231" s="95" t="s">
        <v>43021</v>
      </c>
      <c r="B3231" s="51" t="s">
        <v>43022</v>
      </c>
      <c r="C3231" s="96" t="str">
        <f>HYPERLINK("http://www.UniProt.org/UniProt/SBDS_HUMAN","SBDS_HUMAN")</f>
        <v>SBDS_HUMAN</v>
      </c>
      <c r="D3231" s="97" t="s">
        <v>43024</v>
      </c>
      <c r="E3231" s="159">
        <v>-0.04</v>
      </c>
      <c r="F3231" s="98">
        <v>74</v>
      </c>
      <c r="G3231" s="98">
        <v>68</v>
      </c>
      <c r="H3231" s="49"/>
      <c r="I3231" s="49"/>
      <c r="L3231" s="98">
        <v>41.987799852475433</v>
      </c>
      <c r="M3231" s="148" t="s">
        <v>47253</v>
      </c>
      <c r="N3231" s="100"/>
      <c r="O3231" s="101" t="s">
        <v>40</v>
      </c>
      <c r="P3231" s="102">
        <v>28.797000000000001</v>
      </c>
      <c r="Q3231" s="102">
        <v>28.709</v>
      </c>
      <c r="R3231" s="102">
        <v>28.763999999999999</v>
      </c>
      <c r="S3231" s="135" t="s">
        <v>51778</v>
      </c>
      <c r="T3231" s="100">
        <v>5640</v>
      </c>
      <c r="U3231" s="100" t="s">
        <v>43025</v>
      </c>
      <c r="V3231" s="100" t="s">
        <v>43023</v>
      </c>
      <c r="W3231" s="100">
        <v>86</v>
      </c>
      <c r="X3231" s="103">
        <v>9.9999999999999994E-149</v>
      </c>
      <c r="Y3231" s="100" t="s">
        <v>36</v>
      </c>
      <c r="Z3231" s="100" t="s">
        <v>43026</v>
      </c>
      <c r="AA3231" s="100" t="s">
        <v>43027</v>
      </c>
      <c r="AB3231" s="100" t="s">
        <v>43028</v>
      </c>
      <c r="AC3231" s="100" t="s">
        <v>43029</v>
      </c>
      <c r="AD3231" s="100" t="s">
        <v>43030</v>
      </c>
      <c r="AE3231" s="100" t="s">
        <v>43031</v>
      </c>
      <c r="AF3231" s="100" t="s">
        <v>18126</v>
      </c>
      <c r="AG3231" s="100"/>
      <c r="AH3231" t="s">
        <v>43032</v>
      </c>
      <c r="AI3231" t="s">
        <v>43022</v>
      </c>
      <c r="AJ3231">
        <v>96.8</v>
      </c>
      <c r="AK3231" s="54">
        <v>1E-179</v>
      </c>
      <c r="AL3231" t="s">
        <v>47</v>
      </c>
      <c r="AM3231" t="s">
        <v>43033</v>
      </c>
      <c r="AN3231" t="s">
        <v>43034</v>
      </c>
      <c r="AO3231" t="s">
        <v>43035</v>
      </c>
      <c r="AP3231" t="s">
        <v>43036</v>
      </c>
      <c r="AQ3231" t="s">
        <v>43037</v>
      </c>
      <c r="AR3231" t="s">
        <v>3710</v>
      </c>
      <c r="AS3231" s="55">
        <v>28709</v>
      </c>
      <c r="AT3231" s="104">
        <v>19.000086236633322</v>
      </c>
      <c r="AU3231" s="100" t="s">
        <v>43021</v>
      </c>
      <c r="AV3231" s="100" t="s">
        <v>43038</v>
      </c>
      <c r="AW3231" s="100"/>
      <c r="AX3231" s="100"/>
      <c r="AY3231" s="100"/>
      <c r="AZ3231" s="100">
        <v>0</v>
      </c>
      <c r="BA3231" s="100">
        <v>26778088.986724157</v>
      </c>
      <c r="BB3231" s="100">
        <v>0</v>
      </c>
    </row>
    <row r="3232" spans="1:54" x14ac:dyDescent="0.25">
      <c r="A3232" s="95" t="s">
        <v>43039</v>
      </c>
      <c r="B3232" s="51" t="s">
        <v>43040</v>
      </c>
      <c r="C3232" s="96" t="str">
        <f>HYPERLINK("http://www.UniProt.org/UniProt/SBP1_HUMAN","SBP1_HUMAN")</f>
        <v>SBP1_HUMAN</v>
      </c>
      <c r="D3232" s="97" t="s">
        <v>43042</v>
      </c>
      <c r="E3232" s="159">
        <v>-5</v>
      </c>
      <c r="F3232" s="98">
        <v>71</v>
      </c>
      <c r="G3232" s="98">
        <v>0</v>
      </c>
      <c r="H3232" s="49"/>
      <c r="I3232" s="49"/>
      <c r="L3232" s="98">
        <v>23.192390280592242</v>
      </c>
      <c r="M3232" s="148" t="s">
        <v>47253</v>
      </c>
      <c r="N3232" s="100"/>
      <c r="O3232" s="101" t="s">
        <v>40</v>
      </c>
      <c r="P3232" s="102">
        <v>55.037999999999997</v>
      </c>
      <c r="Q3232" s="102">
        <v>52.509</v>
      </c>
      <c r="R3232" s="102">
        <v>52.390999999999998</v>
      </c>
      <c r="S3232" s="135" t="s">
        <v>51778</v>
      </c>
      <c r="T3232" s="100">
        <v>7332</v>
      </c>
      <c r="U3232" s="100" t="s">
        <v>43043</v>
      </c>
      <c r="V3232" s="100" t="s">
        <v>43041</v>
      </c>
      <c r="W3232" s="100">
        <v>75.8</v>
      </c>
      <c r="X3232" s="100">
        <v>0</v>
      </c>
      <c r="Y3232" s="100" t="s">
        <v>36</v>
      </c>
      <c r="Z3232" s="100" t="s">
        <v>43044</v>
      </c>
      <c r="AA3232" s="100" t="s">
        <v>43045</v>
      </c>
      <c r="AB3232" s="100" t="s">
        <v>43046</v>
      </c>
      <c r="AC3232" s="100" t="s">
        <v>43047</v>
      </c>
      <c r="AD3232" s="100" t="s">
        <v>43048</v>
      </c>
      <c r="AE3232" s="100" t="s">
        <v>43049</v>
      </c>
      <c r="AF3232" s="100" t="s">
        <v>25891</v>
      </c>
      <c r="AG3232" s="100"/>
      <c r="AH3232" t="s">
        <v>43050</v>
      </c>
      <c r="AI3232" t="s">
        <v>43040</v>
      </c>
      <c r="AJ3232">
        <v>100</v>
      </c>
      <c r="AK3232">
        <v>0</v>
      </c>
      <c r="AL3232" t="s">
        <v>47</v>
      </c>
      <c r="AM3232" t="s">
        <v>43051</v>
      </c>
      <c r="AN3232" t="s">
        <v>43052</v>
      </c>
      <c r="AO3232" t="s">
        <v>43053</v>
      </c>
      <c r="AP3232" t="s">
        <v>43054</v>
      </c>
      <c r="AQ3232" t="s">
        <v>43055</v>
      </c>
      <c r="AR3232" t="s">
        <v>2827</v>
      </c>
      <c r="AS3232" s="55">
        <v>52509</v>
      </c>
      <c r="AT3232" s="104">
        <v>34.999730414622313</v>
      </c>
      <c r="AU3232" s="100" t="s">
        <v>43039</v>
      </c>
      <c r="AV3232" s="100" t="s">
        <v>43056</v>
      </c>
      <c r="AW3232" s="100"/>
      <c r="AX3232" s="100"/>
      <c r="AY3232" s="100"/>
      <c r="AZ3232" s="100">
        <v>0</v>
      </c>
      <c r="BA3232" s="100">
        <v>14791151.070801368</v>
      </c>
      <c r="BB3232" s="100">
        <v>0</v>
      </c>
    </row>
    <row r="3233" spans="1:54" x14ac:dyDescent="0.25">
      <c r="A3233" s="95" t="s">
        <v>43072</v>
      </c>
      <c r="B3233" s="51" t="s">
        <v>43073</v>
      </c>
      <c r="C3233" s="96" t="str">
        <f>HYPERLINK("http://www.UniProt.org/UniProt/SCOT1_HUMAN","SCOT1_HUMAN")</f>
        <v>SCOT1_HUMAN</v>
      </c>
      <c r="D3233" s="97" t="s">
        <v>43075</v>
      </c>
      <c r="E3233" s="160" t="s">
        <v>40</v>
      </c>
      <c r="H3233" s="49"/>
      <c r="I3233" s="49"/>
      <c r="L3233" s="98">
        <v>620.59504977291851</v>
      </c>
      <c r="M3233" s="148" t="s">
        <v>47253</v>
      </c>
      <c r="N3233" s="100"/>
      <c r="O3233" s="101" t="s">
        <v>311</v>
      </c>
      <c r="P3233" s="102">
        <v>57.433</v>
      </c>
      <c r="Q3233" s="102">
        <v>57.433999999999997</v>
      </c>
      <c r="R3233" s="102">
        <v>56.158000000000001</v>
      </c>
      <c r="S3233" s="135" t="s">
        <v>51778</v>
      </c>
      <c r="T3233" s="100">
        <v>7177</v>
      </c>
      <c r="U3233" s="100" t="s">
        <v>43076</v>
      </c>
      <c r="V3233" s="100" t="s">
        <v>43074</v>
      </c>
      <c r="W3233" s="100">
        <v>78.69</v>
      </c>
      <c r="X3233" s="100">
        <v>0</v>
      </c>
      <c r="Y3233" s="100" t="s">
        <v>36</v>
      </c>
      <c r="Z3233" s="100" t="s">
        <v>43077</v>
      </c>
      <c r="AA3233" s="100" t="s">
        <v>43078</v>
      </c>
      <c r="AB3233" s="100" t="s">
        <v>43079</v>
      </c>
      <c r="AC3233" s="100" t="s">
        <v>43080</v>
      </c>
      <c r="AD3233" s="100" t="s">
        <v>43081</v>
      </c>
      <c r="AE3233" s="100" t="s">
        <v>43083</v>
      </c>
      <c r="AF3233" s="100" t="s">
        <v>43082</v>
      </c>
      <c r="AG3233" s="100"/>
      <c r="AH3233" t="s">
        <v>43084</v>
      </c>
      <c r="AI3233" t="s">
        <v>43073</v>
      </c>
      <c r="AJ3233">
        <v>100</v>
      </c>
      <c r="AK3233">
        <v>0</v>
      </c>
      <c r="AL3233" t="s">
        <v>69</v>
      </c>
      <c r="AM3233" t="s">
        <v>43085</v>
      </c>
      <c r="AN3233" t="s">
        <v>43086</v>
      </c>
      <c r="AO3233" t="s">
        <v>43087</v>
      </c>
      <c r="AP3233" t="s">
        <v>43088</v>
      </c>
      <c r="AR3233" t="s">
        <v>510</v>
      </c>
      <c r="AS3233" s="55">
        <v>57434</v>
      </c>
      <c r="AT3233" s="104">
        <v>28.998743192291581</v>
      </c>
      <c r="AU3233" s="100" t="s">
        <v>43072</v>
      </c>
      <c r="AV3233" s="100" t="s">
        <v>43089</v>
      </c>
      <c r="AW3233" s="100"/>
      <c r="AX3233" s="100"/>
      <c r="AY3233" s="100"/>
      <c r="AZ3233" s="100">
        <v>0</v>
      </c>
      <c r="BA3233" s="100">
        <v>395789956.27130884</v>
      </c>
      <c r="BB3233" s="100">
        <v>0</v>
      </c>
    </row>
    <row r="3234" spans="1:54" x14ac:dyDescent="0.25">
      <c r="A3234" s="95" t="s">
        <v>43090</v>
      </c>
      <c r="B3234" s="51" t="s">
        <v>43091</v>
      </c>
      <c r="C3234" s="96" t="str">
        <f>HYPERLINK("http://www.UniProt.org/UniProt/SCRN2_HUMAN","SCRN2_HUMAN")</f>
        <v>SCRN2_HUMAN</v>
      </c>
      <c r="D3234" s="97" t="s">
        <v>43093</v>
      </c>
      <c r="E3234" s="159">
        <v>-7.0000000000000007E-2</v>
      </c>
      <c r="F3234" s="98">
        <v>220</v>
      </c>
      <c r="G3234" s="98">
        <v>180</v>
      </c>
      <c r="H3234" s="49"/>
      <c r="I3234" s="49"/>
      <c r="L3234" s="98">
        <v>139.82808929004923</v>
      </c>
      <c r="M3234" s="148" t="s">
        <v>47253</v>
      </c>
      <c r="N3234" s="100"/>
      <c r="O3234" s="101" t="s">
        <v>40</v>
      </c>
      <c r="P3234" s="102">
        <v>48.085000000000001</v>
      </c>
      <c r="Q3234" s="102">
        <v>48.085999999999999</v>
      </c>
      <c r="R3234" s="102">
        <v>46.597000000000001</v>
      </c>
      <c r="S3234" s="135" t="s">
        <v>51778</v>
      </c>
      <c r="T3234" s="100">
        <v>1523</v>
      </c>
      <c r="U3234" s="100" t="s">
        <v>43095</v>
      </c>
      <c r="V3234" s="100" t="s">
        <v>43092</v>
      </c>
      <c r="W3234" s="100">
        <v>69.319999999999993</v>
      </c>
      <c r="X3234" s="100">
        <v>0</v>
      </c>
      <c r="Y3234" s="100" t="s">
        <v>36</v>
      </c>
      <c r="Z3234" s="100" t="s">
        <v>43094</v>
      </c>
      <c r="AA3234" s="100" t="s">
        <v>43096</v>
      </c>
      <c r="AB3234" s="100" t="s">
        <v>43097</v>
      </c>
      <c r="AC3234" s="100" t="s">
        <v>43098</v>
      </c>
      <c r="AD3234" s="100" t="s">
        <v>43099</v>
      </c>
      <c r="AE3234" s="100"/>
      <c r="AF3234" s="100"/>
      <c r="AG3234" s="100"/>
      <c r="AH3234" t="s">
        <v>43100</v>
      </c>
      <c r="AI3234" t="s">
        <v>43091</v>
      </c>
      <c r="AJ3234">
        <v>100</v>
      </c>
      <c r="AK3234">
        <v>0</v>
      </c>
      <c r="AL3234" t="s">
        <v>47</v>
      </c>
      <c r="AM3234" t="s">
        <v>43101</v>
      </c>
      <c r="AN3234" t="s">
        <v>43102</v>
      </c>
      <c r="AO3234" t="s">
        <v>43093</v>
      </c>
      <c r="AR3234" t="s">
        <v>14556</v>
      </c>
      <c r="AS3234" s="55">
        <v>48086</v>
      </c>
      <c r="AT3234" s="104">
        <v>25.999400434684855</v>
      </c>
      <c r="AU3234" s="100" t="s">
        <v>43090</v>
      </c>
      <c r="AV3234" s="100" t="s">
        <v>43090</v>
      </c>
      <c r="AW3234" s="100"/>
      <c r="AX3234" s="100"/>
      <c r="AY3234" s="100"/>
      <c r="AZ3234" s="100">
        <v>0</v>
      </c>
      <c r="BA3234" s="100">
        <v>89176594.892046928</v>
      </c>
      <c r="BB3234" s="100">
        <v>0</v>
      </c>
    </row>
    <row r="3235" spans="1:54" x14ac:dyDescent="0.25">
      <c r="A3235" s="95" t="s">
        <v>43103</v>
      </c>
      <c r="B3235" s="51" t="s">
        <v>43104</v>
      </c>
      <c r="C3235" s="96" t="str">
        <f>HYPERLINK("http://www.UniProt.org/UniProt/SDCB1_HUMAN","SDCB1_HUMAN")</f>
        <v>SDCB1_HUMAN</v>
      </c>
      <c r="D3235" s="97" t="s">
        <v>43106</v>
      </c>
      <c r="E3235" s="159">
        <v>0.16</v>
      </c>
      <c r="F3235" s="98">
        <v>260</v>
      </c>
      <c r="G3235" s="98">
        <v>380</v>
      </c>
      <c r="H3235" s="49"/>
      <c r="I3235" s="49"/>
      <c r="L3235" s="98">
        <v>75.279806607106039</v>
      </c>
      <c r="M3235" s="148" t="s">
        <v>47253</v>
      </c>
      <c r="N3235" s="100"/>
      <c r="O3235" s="101" t="s">
        <v>40</v>
      </c>
      <c r="P3235" s="102">
        <v>31.98</v>
      </c>
      <c r="Q3235" s="102">
        <v>31.984000000000002</v>
      </c>
      <c r="R3235" s="102">
        <v>32.444000000000003</v>
      </c>
      <c r="S3235" s="135" t="s">
        <v>51778</v>
      </c>
      <c r="T3235" s="100">
        <v>2854</v>
      </c>
      <c r="U3235" s="100" t="s">
        <v>43107</v>
      </c>
      <c r="V3235" s="100" t="s">
        <v>43105</v>
      </c>
      <c r="W3235" s="100">
        <v>78.52</v>
      </c>
      <c r="X3235" s="103">
        <v>9.9999999999999995E-179</v>
      </c>
      <c r="Y3235" s="100" t="s">
        <v>36</v>
      </c>
      <c r="Z3235" s="100" t="s">
        <v>43108</v>
      </c>
      <c r="AA3235" s="100" t="s">
        <v>43109</v>
      </c>
      <c r="AB3235" s="100" t="s">
        <v>43110</v>
      </c>
      <c r="AC3235" s="100" t="s">
        <v>43111</v>
      </c>
      <c r="AD3235" s="100" t="s">
        <v>43112</v>
      </c>
      <c r="AE3235" s="100" t="s">
        <v>43113</v>
      </c>
      <c r="AF3235" s="100"/>
      <c r="AG3235" s="100"/>
      <c r="AH3235" t="s">
        <v>43114</v>
      </c>
      <c r="AI3235" t="s">
        <v>43104</v>
      </c>
      <c r="AJ3235">
        <v>98.64</v>
      </c>
      <c r="AK3235">
        <v>0</v>
      </c>
      <c r="AL3235" t="s">
        <v>69</v>
      </c>
      <c r="AM3235" t="s">
        <v>43115</v>
      </c>
      <c r="AN3235" t="s">
        <v>43116</v>
      </c>
      <c r="AO3235" t="s">
        <v>43117</v>
      </c>
      <c r="AS3235" s="55">
        <v>31984</v>
      </c>
      <c r="AT3235" s="104">
        <v>16.000088522993849</v>
      </c>
      <c r="AU3235" s="100" t="s">
        <v>43103</v>
      </c>
      <c r="AV3235" s="100" t="s">
        <v>43118</v>
      </c>
      <c r="AW3235" s="100"/>
      <c r="AX3235" s="100"/>
      <c r="AY3235" s="100"/>
      <c r="AZ3235" s="100">
        <v>0</v>
      </c>
      <c r="BA3235" s="100">
        <v>48010359.373703279</v>
      </c>
      <c r="BB3235" s="100">
        <v>0</v>
      </c>
    </row>
    <row r="3236" spans="1:54" x14ac:dyDescent="0.25">
      <c r="A3236" s="95" t="s">
        <v>43202</v>
      </c>
      <c r="B3236" s="51" t="s">
        <v>43203</v>
      </c>
      <c r="C3236" s="96" t="str">
        <f>HYPERLINK("http://www.UniProt.org/UniProt/SENP8_HUMAN","SENP8_HUMAN")</f>
        <v>SENP8_HUMAN</v>
      </c>
      <c r="D3236" s="97" t="s">
        <v>43205</v>
      </c>
      <c r="E3236" s="159">
        <v>-0.04</v>
      </c>
      <c r="F3236" s="98">
        <v>46</v>
      </c>
      <c r="G3236" s="98">
        <v>42</v>
      </c>
      <c r="H3236" s="49"/>
      <c r="I3236" s="49"/>
      <c r="L3236" s="98">
        <v>18.441603962917721</v>
      </c>
      <c r="M3236" s="148" t="s">
        <v>47253</v>
      </c>
      <c r="N3236" s="100"/>
      <c r="O3236" s="101" t="s">
        <v>40</v>
      </c>
      <c r="P3236" s="102">
        <v>23.895</v>
      </c>
      <c r="Q3236" s="102">
        <v>23.895</v>
      </c>
      <c r="R3236" s="102">
        <v>24.106999999999999</v>
      </c>
      <c r="S3236" s="135" t="s">
        <v>51778</v>
      </c>
      <c r="T3236" s="100">
        <v>6706</v>
      </c>
      <c r="U3236" s="100" t="s">
        <v>43206</v>
      </c>
      <c r="V3236" s="100" t="s">
        <v>43204</v>
      </c>
      <c r="W3236" s="100">
        <v>50.94</v>
      </c>
      <c r="X3236" s="103">
        <v>6.0000000000000003E-72</v>
      </c>
      <c r="Y3236" s="100" t="s">
        <v>36</v>
      </c>
      <c r="Z3236" s="100" t="s">
        <v>43207</v>
      </c>
      <c r="AA3236" s="100" t="s">
        <v>43208</v>
      </c>
      <c r="AB3236" s="100" t="s">
        <v>43209</v>
      </c>
      <c r="AC3236" s="100" t="s">
        <v>43210</v>
      </c>
      <c r="AD3236" s="100" t="s">
        <v>43211</v>
      </c>
      <c r="AE3236" s="100" t="s">
        <v>43212</v>
      </c>
      <c r="AF3236" s="100"/>
      <c r="AG3236" s="100"/>
      <c r="AH3236" t="s">
        <v>43213</v>
      </c>
      <c r="AI3236" t="s">
        <v>43203</v>
      </c>
      <c r="AJ3236">
        <v>100</v>
      </c>
      <c r="AK3236" s="54">
        <v>7.0000000000000004E-161</v>
      </c>
      <c r="AL3236" t="s">
        <v>69</v>
      </c>
      <c r="AM3236" t="s">
        <v>43214</v>
      </c>
      <c r="AN3236" t="s">
        <v>43215</v>
      </c>
      <c r="AO3236" t="s">
        <v>43216</v>
      </c>
      <c r="AS3236" s="55">
        <v>23895</v>
      </c>
      <c r="AT3236" s="104">
        <v>7.0001218472036069</v>
      </c>
      <c r="AU3236" s="100" t="s">
        <v>43202</v>
      </c>
      <c r="AV3236" s="100" t="s">
        <v>43217</v>
      </c>
      <c r="AW3236" s="100"/>
      <c r="AX3236" s="100"/>
      <c r="AY3236" s="100"/>
      <c r="AZ3236" s="100">
        <v>0</v>
      </c>
      <c r="BA3236" s="100">
        <v>11761295.274151435</v>
      </c>
      <c r="BB3236" s="100">
        <v>0</v>
      </c>
    </row>
    <row r="3237" spans="1:54" x14ac:dyDescent="0.25">
      <c r="A3237" s="95" t="s">
        <v>43293</v>
      </c>
      <c r="B3237" s="51" t="s">
        <v>43294</v>
      </c>
      <c r="C3237" s="96" t="str">
        <f>HYPERLINK("http://www.UniProt.org/UniProt/SGTA_HUMAN","SGTA_HUMAN")</f>
        <v>SGTA_HUMAN</v>
      </c>
      <c r="D3237" s="97" t="s">
        <v>43296</v>
      </c>
      <c r="E3237" s="159">
        <v>-0.14000000000000001</v>
      </c>
      <c r="F3237" s="98">
        <v>410</v>
      </c>
      <c r="G3237" s="98">
        <v>300</v>
      </c>
      <c r="H3237" s="49"/>
      <c r="I3237" s="49"/>
      <c r="L3237" s="98">
        <v>19.219275640686188</v>
      </c>
      <c r="M3237" s="148" t="s">
        <v>47253</v>
      </c>
      <c r="N3237" s="100"/>
      <c r="O3237" s="101" t="s">
        <v>40</v>
      </c>
      <c r="P3237" s="102">
        <v>33.965000000000003</v>
      </c>
      <c r="Q3237" s="102">
        <v>33.965000000000003</v>
      </c>
      <c r="R3237" s="102">
        <v>34.063000000000002</v>
      </c>
      <c r="S3237" s="135" t="s">
        <v>51778</v>
      </c>
      <c r="T3237" s="100">
        <v>8071</v>
      </c>
      <c r="U3237" s="100" t="s">
        <v>43297</v>
      </c>
      <c r="V3237" s="100" t="s">
        <v>43295</v>
      </c>
      <c r="W3237" s="100">
        <v>73.42</v>
      </c>
      <c r="X3237" s="103">
        <v>9.9999999999999994E-152</v>
      </c>
      <c r="Y3237" s="100" t="s">
        <v>36</v>
      </c>
      <c r="Z3237" s="100" t="s">
        <v>43298</v>
      </c>
      <c r="AA3237" s="100" t="s">
        <v>43299</v>
      </c>
      <c r="AB3237" s="100" t="s">
        <v>43300</v>
      </c>
      <c r="AC3237" s="100" t="s">
        <v>43301</v>
      </c>
      <c r="AD3237" s="100" t="s">
        <v>21878</v>
      </c>
      <c r="AE3237" s="100" t="s">
        <v>43302</v>
      </c>
      <c r="AF3237" s="100"/>
      <c r="AG3237" s="100"/>
      <c r="AH3237" t="s">
        <v>43303</v>
      </c>
      <c r="AI3237" t="s">
        <v>43294</v>
      </c>
      <c r="AJ3237">
        <v>100</v>
      </c>
      <c r="AK3237">
        <v>0</v>
      </c>
      <c r="AL3237" t="s">
        <v>69</v>
      </c>
      <c r="AM3237" t="s">
        <v>43304</v>
      </c>
      <c r="AN3237" t="s">
        <v>43305</v>
      </c>
      <c r="AO3237" t="s">
        <v>43306</v>
      </c>
      <c r="AS3237" s="55">
        <v>33965</v>
      </c>
      <c r="AT3237" s="104">
        <v>12.999966629959623</v>
      </c>
      <c r="AU3237" s="100" t="s">
        <v>43293</v>
      </c>
      <c r="AV3237" s="100" t="s">
        <v>43293</v>
      </c>
      <c r="AW3237" s="100"/>
      <c r="AX3237" s="100"/>
      <c r="AY3237" s="100"/>
      <c r="AZ3237" s="100">
        <v>0</v>
      </c>
      <c r="BA3237" s="100">
        <v>12257262.232718125</v>
      </c>
      <c r="BB3237" s="100">
        <v>0</v>
      </c>
    </row>
    <row r="3238" spans="1:54" x14ac:dyDescent="0.25">
      <c r="A3238" s="95" t="s">
        <v>43307</v>
      </c>
      <c r="B3238" s="51" t="s">
        <v>43308</v>
      </c>
      <c r="C3238" s="96" t="str">
        <f>HYPERLINK("http://www.UniProt.org/UniProt/SH3G1_HUMAN","SH3G1_HUMAN")</f>
        <v>SH3G1_HUMAN</v>
      </c>
      <c r="D3238" s="97" t="s">
        <v>43310</v>
      </c>
      <c r="E3238" s="159">
        <v>-5</v>
      </c>
      <c r="F3238" s="98">
        <v>40</v>
      </c>
      <c r="G3238" s="98">
        <v>0</v>
      </c>
      <c r="H3238" s="49"/>
      <c r="I3238" s="49"/>
      <c r="L3238" s="98">
        <v>15.898882423885507</v>
      </c>
      <c r="M3238" s="148" t="s">
        <v>47253</v>
      </c>
      <c r="N3238" s="100"/>
      <c r="O3238" s="101" t="s">
        <v>40</v>
      </c>
      <c r="P3238" s="102">
        <v>41.447000000000003</v>
      </c>
      <c r="Q3238" s="102">
        <v>41.448</v>
      </c>
      <c r="R3238" s="102">
        <v>41.49</v>
      </c>
      <c r="S3238" s="135" t="s">
        <v>51778</v>
      </c>
      <c r="T3238" s="100">
        <v>6711</v>
      </c>
      <c r="U3238" s="100" t="s">
        <v>43311</v>
      </c>
      <c r="V3238" s="100" t="s">
        <v>43309</v>
      </c>
      <c r="W3238" s="100">
        <v>83.97</v>
      </c>
      <c r="X3238" s="100">
        <v>0</v>
      </c>
      <c r="Y3238" s="100" t="s">
        <v>36</v>
      </c>
      <c r="Z3238" s="100" t="s">
        <v>43312</v>
      </c>
      <c r="AA3238" s="100" t="s">
        <v>43313</v>
      </c>
      <c r="AB3238" s="100" t="s">
        <v>43314</v>
      </c>
      <c r="AC3238" s="100" t="s">
        <v>43315</v>
      </c>
      <c r="AD3238" s="100" t="s">
        <v>43316</v>
      </c>
      <c r="AE3238" s="100" t="s">
        <v>43317</v>
      </c>
      <c r="AF3238" s="100"/>
      <c r="AG3238" s="100"/>
      <c r="AH3238" t="s">
        <v>43318</v>
      </c>
      <c r="AI3238" t="s">
        <v>43308</v>
      </c>
      <c r="AJ3238">
        <v>100</v>
      </c>
      <c r="AK3238">
        <v>0</v>
      </c>
      <c r="AL3238" t="s">
        <v>69</v>
      </c>
      <c r="AM3238" t="s">
        <v>43319</v>
      </c>
      <c r="AO3238" t="s">
        <v>43320</v>
      </c>
      <c r="AS3238" s="55">
        <v>41448</v>
      </c>
      <c r="AT3238" s="104">
        <v>23.00019712201853</v>
      </c>
      <c r="AU3238" s="100" t="s">
        <v>43307</v>
      </c>
      <c r="AV3238" s="100" t="s">
        <v>43321</v>
      </c>
      <c r="AW3238" s="100"/>
      <c r="AX3238" s="100"/>
      <c r="AY3238" s="100"/>
      <c r="AZ3238" s="100">
        <v>0</v>
      </c>
      <c r="BA3238" s="100">
        <v>10139652.228316763</v>
      </c>
      <c r="BB3238" s="100">
        <v>0</v>
      </c>
    </row>
    <row r="3239" spans="1:54" x14ac:dyDescent="0.25">
      <c r="A3239" s="95" t="s">
        <v>43337</v>
      </c>
      <c r="B3239" s="51" t="s">
        <v>43338</v>
      </c>
      <c r="C3239" s="96" t="str">
        <f>HYPERLINK("http://www.UniProt.org/UniProt/SH3L1_HUMAN","SH3L1_HUMAN")</f>
        <v>SH3L1_HUMAN</v>
      </c>
      <c r="D3239" s="97" t="s">
        <v>43340</v>
      </c>
      <c r="E3239" s="159">
        <v>-0.5</v>
      </c>
      <c r="F3239" s="98">
        <v>410</v>
      </c>
      <c r="G3239" s="98">
        <v>130</v>
      </c>
      <c r="H3239" s="49"/>
      <c r="I3239" s="49"/>
      <c r="L3239" s="98">
        <v>10.850780490815502</v>
      </c>
      <c r="M3239" s="148" t="s">
        <v>47253</v>
      </c>
      <c r="N3239" s="100"/>
      <c r="O3239" s="101" t="s">
        <v>40</v>
      </c>
      <c r="P3239" s="102">
        <v>13.105</v>
      </c>
      <c r="Q3239" s="102">
        <v>13.105</v>
      </c>
      <c r="R3239" s="102">
        <v>12.773999999999999</v>
      </c>
      <c r="S3239" s="135" t="s">
        <v>51778</v>
      </c>
      <c r="T3239" s="100">
        <v>2706</v>
      </c>
      <c r="U3239" s="100" t="s">
        <v>43342</v>
      </c>
      <c r="V3239" s="100" t="s">
        <v>43339</v>
      </c>
      <c r="W3239" s="100">
        <v>84.21</v>
      </c>
      <c r="X3239" s="103">
        <v>7.0000000000000001E-67</v>
      </c>
      <c r="Y3239" s="100" t="s">
        <v>36</v>
      </c>
      <c r="Z3239" s="100" t="s">
        <v>43341</v>
      </c>
      <c r="AA3239" s="100" t="s">
        <v>43343</v>
      </c>
      <c r="AB3239" s="100" t="s">
        <v>43344</v>
      </c>
      <c r="AC3239" s="100"/>
      <c r="AD3239" s="100"/>
      <c r="AE3239" s="100"/>
      <c r="AF3239" s="100" t="s">
        <v>15868</v>
      </c>
      <c r="AG3239" s="100"/>
      <c r="AH3239" t="s">
        <v>43345</v>
      </c>
      <c r="AI3239" t="s">
        <v>43338</v>
      </c>
      <c r="AJ3239">
        <v>100</v>
      </c>
      <c r="AK3239" s="54">
        <v>3.0000000000000001E-84</v>
      </c>
      <c r="AL3239" t="s">
        <v>69</v>
      </c>
      <c r="AM3239" t="s">
        <v>43346</v>
      </c>
      <c r="AN3239" t="s">
        <v>43347</v>
      </c>
      <c r="AO3239" t="s">
        <v>43340</v>
      </c>
      <c r="AS3239" s="55">
        <v>13105</v>
      </c>
      <c r="AT3239" s="104">
        <v>9.000039446175693</v>
      </c>
      <c r="AU3239" s="100" t="s">
        <v>43337</v>
      </c>
      <c r="AV3239" s="100" t="s">
        <v>43337</v>
      </c>
      <c r="AW3239" s="100"/>
      <c r="AX3239" s="100"/>
      <c r="AY3239" s="100"/>
      <c r="AZ3239" s="100">
        <v>0</v>
      </c>
      <c r="BA3239" s="100">
        <v>6920180.7805925673</v>
      </c>
      <c r="BB3239" s="100">
        <v>0</v>
      </c>
    </row>
    <row r="3240" spans="1:54" x14ac:dyDescent="0.25">
      <c r="A3240" s="95" t="s">
        <v>43381</v>
      </c>
      <c r="B3240" s="51" t="s">
        <v>43382</v>
      </c>
      <c r="C3240" s="96" t="str">
        <f>HYPERLINK("http://www.UniProt.org/UniProt/SIVA_HUMAN","SIVA_HUMAN")</f>
        <v>SIVA_HUMAN</v>
      </c>
      <c r="D3240" s="97" t="s">
        <v>43374</v>
      </c>
      <c r="E3240" s="159">
        <v>2.25</v>
      </c>
      <c r="F3240" s="98">
        <v>8.6999999999999993</v>
      </c>
      <c r="G3240" s="98">
        <v>1500</v>
      </c>
      <c r="H3240" s="49"/>
      <c r="I3240" s="49"/>
      <c r="L3240" s="98">
        <v>18.29681861331871</v>
      </c>
      <c r="M3240" s="148" t="s">
        <v>47253</v>
      </c>
      <c r="N3240" s="100"/>
      <c r="O3240" s="101" t="s">
        <v>40</v>
      </c>
      <c r="P3240" s="102">
        <v>17.712</v>
      </c>
      <c r="Q3240" s="102">
        <v>17.712</v>
      </c>
      <c r="R3240" s="102">
        <v>18.695</v>
      </c>
      <c r="S3240" s="135" t="s">
        <v>51778</v>
      </c>
      <c r="T3240" s="100">
        <v>7986</v>
      </c>
      <c r="U3240" s="100" t="s">
        <v>43375</v>
      </c>
      <c r="V3240" s="100" t="s">
        <v>43373</v>
      </c>
      <c r="W3240" s="100">
        <v>42.94</v>
      </c>
      <c r="X3240" s="103">
        <v>7.9999999999999995E-36</v>
      </c>
      <c r="Y3240" s="100" t="s">
        <v>36</v>
      </c>
      <c r="Z3240" s="100" t="s">
        <v>43376</v>
      </c>
      <c r="AA3240" s="100" t="s">
        <v>43377</v>
      </c>
      <c r="AB3240" s="100" t="s">
        <v>43378</v>
      </c>
      <c r="AC3240" s="100"/>
      <c r="AD3240" s="100" t="s">
        <v>43379</v>
      </c>
      <c r="AE3240" s="100" t="s">
        <v>43380</v>
      </c>
      <c r="AF3240" s="100"/>
      <c r="AG3240" s="100"/>
      <c r="AH3240" t="s">
        <v>43383</v>
      </c>
      <c r="AI3240" t="s">
        <v>43382</v>
      </c>
      <c r="AJ3240">
        <v>100</v>
      </c>
      <c r="AK3240" s="54">
        <v>2.0000000000000001E-117</v>
      </c>
      <c r="AL3240" t="s">
        <v>69</v>
      </c>
      <c r="AM3240" t="s">
        <v>43384</v>
      </c>
      <c r="AN3240" t="s">
        <v>43385</v>
      </c>
      <c r="AO3240" t="s">
        <v>43386</v>
      </c>
      <c r="AS3240" s="55">
        <v>17712</v>
      </c>
      <c r="AT3240" s="104">
        <v>7</v>
      </c>
      <c r="AU3240" s="100" t="s">
        <v>43381</v>
      </c>
      <c r="AV3240" s="100" t="s">
        <v>43387</v>
      </c>
      <c r="AW3240" s="100"/>
      <c r="AX3240" s="100"/>
      <c r="AY3240" s="100"/>
      <c r="AZ3240" s="100">
        <v>0</v>
      </c>
      <c r="BA3240" s="100">
        <v>11668957.142857144</v>
      </c>
      <c r="BB3240" s="100">
        <v>0</v>
      </c>
    </row>
    <row r="3241" spans="1:54" x14ac:dyDescent="0.25">
      <c r="A3241" s="95" t="s">
        <v>43458</v>
      </c>
      <c r="B3241" s="51" t="s">
        <v>43459</v>
      </c>
      <c r="C3241" s="96" t="str">
        <f>HYPERLINK("http://www.UniProt.org/UniProt/SMYD2_HUMAN","SMYD2_HUMAN")</f>
        <v>SMYD2_HUMAN</v>
      </c>
      <c r="D3241" s="97" t="s">
        <v>43461</v>
      </c>
      <c r="E3241" s="159">
        <v>-1.54</v>
      </c>
      <c r="F3241" s="98">
        <v>32</v>
      </c>
      <c r="G3241" s="98">
        <v>0.9</v>
      </c>
      <c r="H3241" s="49"/>
      <c r="I3241" s="49"/>
      <c r="L3241" s="98">
        <v>12.838670056104823</v>
      </c>
      <c r="M3241" s="148" t="s">
        <v>47253</v>
      </c>
      <c r="N3241" s="100"/>
      <c r="O3241" s="101" t="s">
        <v>40</v>
      </c>
      <c r="P3241" s="102">
        <v>49.119</v>
      </c>
      <c r="Q3241" s="102">
        <v>49.119</v>
      </c>
      <c r="R3241" s="102">
        <v>49.688000000000002</v>
      </c>
      <c r="S3241" s="135" t="s">
        <v>51778</v>
      </c>
      <c r="T3241" s="100">
        <v>5342</v>
      </c>
      <c r="U3241" s="100" t="s">
        <v>43462</v>
      </c>
      <c r="V3241" s="100" t="s">
        <v>43460</v>
      </c>
      <c r="W3241" s="100">
        <v>80.19</v>
      </c>
      <c r="X3241" s="100">
        <v>0</v>
      </c>
      <c r="Y3241" s="100" t="s">
        <v>36</v>
      </c>
      <c r="Z3241" s="100" t="s">
        <v>43463</v>
      </c>
      <c r="AA3241" s="100" t="s">
        <v>43464</v>
      </c>
      <c r="AB3241" s="100" t="s">
        <v>43465</v>
      </c>
      <c r="AC3241" s="100" t="s">
        <v>43466</v>
      </c>
      <c r="AD3241" s="100" t="s">
        <v>43467</v>
      </c>
      <c r="AE3241" s="100" t="s">
        <v>43468</v>
      </c>
      <c r="AF3241" s="100"/>
      <c r="AG3241" s="100"/>
      <c r="AH3241" t="s">
        <v>43469</v>
      </c>
      <c r="AI3241" t="s">
        <v>43459</v>
      </c>
      <c r="AJ3241">
        <v>100</v>
      </c>
      <c r="AK3241">
        <v>0</v>
      </c>
      <c r="AL3241" t="s">
        <v>47</v>
      </c>
      <c r="AM3241" t="s">
        <v>43470</v>
      </c>
      <c r="AN3241" t="s">
        <v>43471</v>
      </c>
      <c r="AO3241" t="s">
        <v>43472</v>
      </c>
      <c r="AP3241" t="s">
        <v>43473</v>
      </c>
      <c r="AQ3241" t="s">
        <v>2446</v>
      </c>
      <c r="AR3241" t="s">
        <v>43474</v>
      </c>
      <c r="AS3241" s="55">
        <v>49119</v>
      </c>
      <c r="AT3241" s="104">
        <v>21.000211057397561</v>
      </c>
      <c r="AU3241" s="100" t="s">
        <v>43458</v>
      </c>
      <c r="AV3241" s="100" t="s">
        <v>43475</v>
      </c>
      <c r="AW3241" s="100"/>
      <c r="AX3241" s="100"/>
      <c r="AY3241" s="100"/>
      <c r="AZ3241" s="100">
        <v>0</v>
      </c>
      <c r="BA3241" s="100">
        <v>8187974.8508255566</v>
      </c>
      <c r="BB3241" s="100">
        <v>0</v>
      </c>
    </row>
    <row r="3242" spans="1:54" x14ac:dyDescent="0.25">
      <c r="A3242" s="95" t="s">
        <v>43486</v>
      </c>
      <c r="B3242" s="51" t="s">
        <v>43487</v>
      </c>
      <c r="C3242" s="96" t="str">
        <f>HYPERLINK("http://www.UniProt.org/UniProt/SMYD5_HUMAN","SMYD5_HUMAN")</f>
        <v>SMYD5_HUMAN</v>
      </c>
      <c r="D3242" s="97" t="s">
        <v>43489</v>
      </c>
      <c r="E3242" s="159">
        <v>-0.51</v>
      </c>
      <c r="F3242" s="98">
        <v>75</v>
      </c>
      <c r="G3242" s="98">
        <v>23</v>
      </c>
      <c r="H3242" s="49"/>
      <c r="I3242" s="49"/>
      <c r="L3242" s="98">
        <v>45.281698750829818</v>
      </c>
      <c r="M3242" s="148" t="s">
        <v>47253</v>
      </c>
      <c r="N3242" s="100"/>
      <c r="O3242" s="101" t="s">
        <v>40</v>
      </c>
      <c r="P3242" s="102">
        <v>52.828000000000003</v>
      </c>
      <c r="Q3242" s="102">
        <v>48.219000000000001</v>
      </c>
      <c r="R3242" s="102">
        <v>47.341000000000001</v>
      </c>
      <c r="S3242" s="135" t="s">
        <v>51778</v>
      </c>
      <c r="T3242" s="100">
        <v>2648</v>
      </c>
      <c r="U3242" s="100" t="s">
        <v>43490</v>
      </c>
      <c r="V3242" s="100" t="s">
        <v>43488</v>
      </c>
      <c r="W3242" s="100">
        <v>79.59</v>
      </c>
      <c r="X3242" s="100">
        <v>0</v>
      </c>
      <c r="Y3242" s="100" t="s">
        <v>36</v>
      </c>
      <c r="Z3242" s="100" t="s">
        <v>43491</v>
      </c>
      <c r="AA3242" s="100" t="s">
        <v>43492</v>
      </c>
      <c r="AB3242" s="100" t="s">
        <v>43493</v>
      </c>
      <c r="AC3242" s="100"/>
      <c r="AD3242" s="100" t="s">
        <v>43494</v>
      </c>
      <c r="AE3242" s="100"/>
      <c r="AF3242" s="100"/>
      <c r="AG3242" s="100"/>
      <c r="AH3242" t="s">
        <v>43495</v>
      </c>
      <c r="AI3242" t="s">
        <v>43487</v>
      </c>
      <c r="AJ3242">
        <v>99.74</v>
      </c>
      <c r="AK3242">
        <v>0</v>
      </c>
      <c r="AL3242" t="s">
        <v>47</v>
      </c>
      <c r="AM3242" t="s">
        <v>43496</v>
      </c>
      <c r="AN3242" t="s">
        <v>43497</v>
      </c>
      <c r="AO3242" t="s">
        <v>43498</v>
      </c>
      <c r="AR3242" t="s">
        <v>43499</v>
      </c>
      <c r="AS3242" s="55">
        <v>48219</v>
      </c>
      <c r="AT3242" s="104">
        <v>25.000656185201713</v>
      </c>
      <c r="AU3242" s="100" t="s">
        <v>43486</v>
      </c>
      <c r="AV3242" s="100" t="s">
        <v>43500</v>
      </c>
      <c r="AW3242" s="100"/>
      <c r="AX3242" s="100"/>
      <c r="AY3242" s="100"/>
      <c r="AZ3242" s="100">
        <v>0</v>
      </c>
      <c r="BA3242" s="100">
        <v>28878802.006299213</v>
      </c>
      <c r="BB3242" s="100">
        <v>0</v>
      </c>
    </row>
    <row r="3243" spans="1:54" x14ac:dyDescent="0.25">
      <c r="A3243" s="95" t="s">
        <v>43509</v>
      </c>
      <c r="B3243" s="51" t="s">
        <v>43510</v>
      </c>
      <c r="C3243" s="96" t="str">
        <f>HYPERLINK("http://www.UniProt.org/UniProt/SNAA_HUMAN","SNAA_HUMAN")</f>
        <v>SNAA_HUMAN</v>
      </c>
      <c r="D3243" s="97" t="s">
        <v>43502</v>
      </c>
      <c r="E3243" s="159">
        <v>-0.25</v>
      </c>
      <c r="F3243" s="98">
        <v>370</v>
      </c>
      <c r="G3243" s="98">
        <v>210</v>
      </c>
      <c r="H3243" s="49"/>
      <c r="I3243" s="49"/>
      <c r="L3243" s="98">
        <v>94.624073284212955</v>
      </c>
      <c r="M3243" s="148" t="s">
        <v>47253</v>
      </c>
      <c r="N3243" s="100"/>
      <c r="O3243" s="101" t="s">
        <v>40</v>
      </c>
      <c r="P3243" s="102">
        <v>33.229999999999997</v>
      </c>
      <c r="Q3243" s="102">
        <v>33.231000000000002</v>
      </c>
      <c r="R3243" s="102">
        <v>33.232999999999997</v>
      </c>
      <c r="S3243" s="135" t="s">
        <v>51778</v>
      </c>
      <c r="T3243" s="100">
        <v>11060</v>
      </c>
      <c r="U3243" s="100" t="s">
        <v>43503</v>
      </c>
      <c r="V3243" s="100" t="s">
        <v>43501</v>
      </c>
      <c r="W3243" s="100">
        <v>89.83</v>
      </c>
      <c r="X3243" s="100">
        <v>0</v>
      </c>
      <c r="Y3243" s="100" t="s">
        <v>36</v>
      </c>
      <c r="Z3243" s="100" t="s">
        <v>43504</v>
      </c>
      <c r="AA3243" s="100" t="s">
        <v>43505</v>
      </c>
      <c r="AB3243" s="100" t="s">
        <v>20795</v>
      </c>
      <c r="AC3243" s="100" t="s">
        <v>43506</v>
      </c>
      <c r="AD3243" s="100" t="s">
        <v>43507</v>
      </c>
      <c r="AE3243" s="100" t="s">
        <v>43508</v>
      </c>
      <c r="AF3243" s="100"/>
      <c r="AG3243" s="100"/>
      <c r="AH3243" t="s">
        <v>43511</v>
      </c>
      <c r="AI3243" t="s">
        <v>43510</v>
      </c>
      <c r="AJ3243">
        <v>100</v>
      </c>
      <c r="AK3243">
        <v>0</v>
      </c>
      <c r="AL3243" t="s">
        <v>69</v>
      </c>
      <c r="AM3243" t="s">
        <v>43512</v>
      </c>
      <c r="AN3243" t="s">
        <v>43513</v>
      </c>
      <c r="AO3243" t="s">
        <v>43514</v>
      </c>
      <c r="AS3243" s="55">
        <v>33231</v>
      </c>
      <c r="AT3243" s="104">
        <v>21.000231152791997</v>
      </c>
      <c r="AU3243" s="100" t="s">
        <v>43515</v>
      </c>
      <c r="AV3243" s="100" t="s">
        <v>43516</v>
      </c>
      <c r="AW3243" s="100"/>
      <c r="AX3243" s="100"/>
      <c r="AY3243" s="100"/>
      <c r="AZ3243" s="100">
        <v>0</v>
      </c>
      <c r="BA3243" s="100">
        <v>60347335.740231149</v>
      </c>
      <c r="BB3243" s="100">
        <v>0</v>
      </c>
    </row>
    <row r="3244" spans="1:54" x14ac:dyDescent="0.25">
      <c r="A3244" s="95" t="s">
        <v>43517</v>
      </c>
      <c r="B3244" s="51" t="s">
        <v>43518</v>
      </c>
      <c r="C3244" s="96" t="str">
        <f>HYPERLINK("http://www.UniProt.org/UniProt/SNAG_HUMAN","SNAG_HUMAN")</f>
        <v>SNAG_HUMAN</v>
      </c>
      <c r="D3244" s="97" t="s">
        <v>43520</v>
      </c>
      <c r="E3244" s="159">
        <v>-0.45</v>
      </c>
      <c r="F3244" s="98">
        <v>330</v>
      </c>
      <c r="G3244" s="98">
        <v>120</v>
      </c>
      <c r="H3244" s="49"/>
      <c r="I3244" s="49"/>
      <c r="L3244" s="98">
        <v>59.294799094041245</v>
      </c>
      <c r="M3244" s="148" t="s">
        <v>47253</v>
      </c>
      <c r="N3244" s="100"/>
      <c r="O3244" s="101" t="s">
        <v>40</v>
      </c>
      <c r="P3244" s="102">
        <v>35.009</v>
      </c>
      <c r="Q3244" s="102">
        <v>35.01</v>
      </c>
      <c r="R3244" s="102">
        <v>34.746000000000002</v>
      </c>
      <c r="S3244" s="135" t="s">
        <v>51778</v>
      </c>
      <c r="T3244" s="100">
        <v>1497</v>
      </c>
      <c r="U3244" s="100" t="s">
        <v>43521</v>
      </c>
      <c r="V3244" s="100" t="s">
        <v>43519</v>
      </c>
      <c r="W3244" s="100">
        <v>83.07</v>
      </c>
      <c r="X3244" s="100">
        <v>0</v>
      </c>
      <c r="Y3244" s="100" t="s">
        <v>36</v>
      </c>
      <c r="Z3244" s="100" t="s">
        <v>43522</v>
      </c>
      <c r="AA3244" s="100" t="s">
        <v>43523</v>
      </c>
      <c r="AB3244" s="100" t="s">
        <v>43524</v>
      </c>
      <c r="AC3244" s="100"/>
      <c r="AD3244" s="100" t="s">
        <v>43525</v>
      </c>
      <c r="AE3244" s="100" t="s">
        <v>43508</v>
      </c>
      <c r="AF3244" s="100" t="s">
        <v>9919</v>
      </c>
      <c r="AG3244" s="100"/>
      <c r="AH3244" t="s">
        <v>43526</v>
      </c>
      <c r="AI3244" t="s">
        <v>43518</v>
      </c>
      <c r="AJ3244">
        <v>100</v>
      </c>
      <c r="AK3244">
        <v>0</v>
      </c>
      <c r="AL3244" t="s">
        <v>69</v>
      </c>
      <c r="AM3244" t="s">
        <v>43527</v>
      </c>
      <c r="AN3244" t="s">
        <v>43528</v>
      </c>
      <c r="AO3244" t="s">
        <v>43529</v>
      </c>
      <c r="AS3244" s="55">
        <v>35010</v>
      </c>
      <c r="AT3244" s="104">
        <v>20.000528820729773</v>
      </c>
      <c r="AU3244" s="100" t="s">
        <v>43517</v>
      </c>
      <c r="AV3244" s="100" t="s">
        <v>43530</v>
      </c>
      <c r="AW3244" s="100"/>
      <c r="AX3244" s="100"/>
      <c r="AY3244" s="100"/>
      <c r="AZ3244" s="100">
        <v>0</v>
      </c>
      <c r="BA3244" s="100">
        <v>37815780.111578226</v>
      </c>
      <c r="BB3244" s="100">
        <v>0</v>
      </c>
    </row>
    <row r="3245" spans="1:54" x14ac:dyDescent="0.25">
      <c r="A3245" s="95" t="s">
        <v>43531</v>
      </c>
      <c r="B3245" s="51" t="s">
        <v>43532</v>
      </c>
      <c r="C3245" s="96" t="str">
        <f>HYPERLINK("http://www.UniProt.org/UniProt/SNF8_HUMAN","SNF8_HUMAN")</f>
        <v>SNF8_HUMAN</v>
      </c>
      <c r="D3245" s="97" t="s">
        <v>43534</v>
      </c>
      <c r="E3245" s="159">
        <v>-0.17</v>
      </c>
      <c r="F3245" s="98">
        <v>73</v>
      </c>
      <c r="G3245" s="98">
        <v>50</v>
      </c>
      <c r="H3245" s="49"/>
      <c r="I3245" s="49"/>
      <c r="L3245" s="98">
        <v>11.084964120059288</v>
      </c>
      <c r="M3245" s="148" t="s">
        <v>47253</v>
      </c>
      <c r="N3245" s="100"/>
      <c r="O3245" s="101" t="s">
        <v>40</v>
      </c>
      <c r="P3245" s="102">
        <v>28.571999999999999</v>
      </c>
      <c r="Q3245" s="102">
        <v>28.571999999999999</v>
      </c>
      <c r="R3245" s="102">
        <v>28.864000000000001</v>
      </c>
      <c r="S3245" s="135" t="s">
        <v>51778</v>
      </c>
      <c r="T3245" s="100">
        <v>8746</v>
      </c>
      <c r="U3245" s="100" t="s">
        <v>43535</v>
      </c>
      <c r="V3245" s="100" t="s">
        <v>43533</v>
      </c>
      <c r="W3245" s="100">
        <v>90.08</v>
      </c>
      <c r="X3245" s="103">
        <v>2.0000000000000001E-168</v>
      </c>
      <c r="Y3245" s="100" t="s">
        <v>36</v>
      </c>
      <c r="Z3245" s="100" t="s">
        <v>43536</v>
      </c>
      <c r="AA3245" s="100" t="s">
        <v>43537</v>
      </c>
      <c r="AB3245" s="100" t="s">
        <v>43538</v>
      </c>
      <c r="AC3245" s="100" t="s">
        <v>43539</v>
      </c>
      <c r="AD3245" s="100" t="s">
        <v>43540</v>
      </c>
      <c r="AE3245" s="100" t="s">
        <v>43543</v>
      </c>
      <c r="AF3245" s="100" t="s">
        <v>43541</v>
      </c>
      <c r="AG3245" s="100" t="s">
        <v>43542</v>
      </c>
      <c r="AH3245" t="s">
        <v>43544</v>
      </c>
      <c r="AI3245" t="s">
        <v>43532</v>
      </c>
      <c r="AJ3245">
        <v>100</v>
      </c>
      <c r="AK3245">
        <v>0</v>
      </c>
      <c r="AL3245" t="s">
        <v>69</v>
      </c>
      <c r="AM3245" t="s">
        <v>43545</v>
      </c>
      <c r="AN3245" t="s">
        <v>43546</v>
      </c>
      <c r="AO3245" t="s">
        <v>628</v>
      </c>
      <c r="AS3245" s="55">
        <v>28572</v>
      </c>
      <c r="AT3245" s="104">
        <v>11.000160128102483</v>
      </c>
      <c r="AU3245" s="100" t="s">
        <v>43531</v>
      </c>
      <c r="AV3245" s="100" t="s">
        <v>43531</v>
      </c>
      <c r="AW3245" s="100"/>
      <c r="AX3245" s="100"/>
      <c r="AY3245" s="100"/>
      <c r="AZ3245" s="100">
        <v>0</v>
      </c>
      <c r="BA3245" s="100">
        <v>7069533.4517293582</v>
      </c>
      <c r="BB3245" s="100">
        <v>0</v>
      </c>
    </row>
    <row r="3246" spans="1:54" x14ac:dyDescent="0.25">
      <c r="A3246" s="95" t="s">
        <v>43563</v>
      </c>
      <c r="B3246" s="51" t="s">
        <v>48706</v>
      </c>
      <c r="C3246" s="96" t="str">
        <f>HYPERLINK("http://www.UniProt.org/UniProt/SNX12_HUMAN","SNX12_HUMAN")</f>
        <v>SNX12_HUMAN</v>
      </c>
      <c r="D3246" s="97" t="s">
        <v>43565</v>
      </c>
      <c r="E3246" s="159">
        <v>-0.27</v>
      </c>
      <c r="F3246" s="98">
        <v>190</v>
      </c>
      <c r="G3246" s="98">
        <v>99</v>
      </c>
      <c r="H3246" s="49"/>
      <c r="I3246" s="49"/>
      <c r="L3246" s="98">
        <v>69.818249407038394</v>
      </c>
      <c r="M3246" s="148" t="s">
        <v>47253</v>
      </c>
      <c r="N3246" s="100"/>
      <c r="O3246" s="101" t="s">
        <v>40</v>
      </c>
      <c r="P3246" s="102">
        <v>25.634</v>
      </c>
      <c r="Q3246" s="102">
        <v>517.03200000000004</v>
      </c>
      <c r="R3246" s="102">
        <v>19.73</v>
      </c>
      <c r="S3246" s="135" t="s">
        <v>51778</v>
      </c>
      <c r="T3246" s="100">
        <v>344</v>
      </c>
      <c r="U3246" s="100" t="s">
        <v>43567</v>
      </c>
      <c r="V3246" s="100" t="s">
        <v>43564</v>
      </c>
      <c r="W3246" s="100">
        <v>93.71</v>
      </c>
      <c r="X3246" s="103">
        <v>6.0000000000000004E-109</v>
      </c>
      <c r="Y3246" s="100" t="s">
        <v>36</v>
      </c>
      <c r="Z3246" s="100" t="s">
        <v>43566</v>
      </c>
      <c r="AA3246" s="100" t="s">
        <v>43568</v>
      </c>
      <c r="AB3246" s="100" t="s">
        <v>43569</v>
      </c>
      <c r="AC3246" s="100" t="s">
        <v>43570</v>
      </c>
      <c r="AD3246" s="100" t="s">
        <v>43571</v>
      </c>
      <c r="AE3246" s="100" t="s">
        <v>24809</v>
      </c>
      <c r="AF3246" s="100" t="s">
        <v>43572</v>
      </c>
      <c r="AG3246" s="100"/>
      <c r="AH3246" t="s">
        <v>49575</v>
      </c>
      <c r="AI3246" t="s">
        <v>48706</v>
      </c>
      <c r="AJ3246">
        <v>100</v>
      </c>
      <c r="AK3246" s="54">
        <v>3.0000000000000002E-118</v>
      </c>
      <c r="AL3246" t="s">
        <v>69</v>
      </c>
      <c r="AM3246" t="s">
        <v>49576</v>
      </c>
      <c r="AN3246" t="s">
        <v>49577</v>
      </c>
      <c r="AO3246" t="s">
        <v>49578</v>
      </c>
      <c r="AS3246" s="55">
        <v>18946</v>
      </c>
      <c r="AT3246" s="104">
        <v>12.999558888398765</v>
      </c>
      <c r="AU3246" s="100" t="s">
        <v>43563</v>
      </c>
      <c r="AV3246" s="100" t="s">
        <v>43573</v>
      </c>
      <c r="AW3246" s="100"/>
      <c r="AX3246" s="100"/>
      <c r="AY3246" s="100"/>
      <c r="AZ3246" s="100">
        <v>0</v>
      </c>
      <c r="BA3246" s="100">
        <v>44527203.189684428</v>
      </c>
      <c r="BB3246" s="100">
        <v>0</v>
      </c>
    </row>
    <row r="3247" spans="1:54" x14ac:dyDescent="0.25">
      <c r="A3247" s="95" t="s">
        <v>43588</v>
      </c>
      <c r="B3247" s="51" t="s">
        <v>43589</v>
      </c>
      <c r="C3247" s="96" t="str">
        <f>HYPERLINK("http://www.UniProt.org/UniProt/SNX3_HUMAN","SNX3_HUMAN")</f>
        <v>SNX3_HUMAN</v>
      </c>
      <c r="D3247" s="97" t="s">
        <v>43591</v>
      </c>
      <c r="E3247" s="159">
        <v>-0.3</v>
      </c>
      <c r="F3247" s="98">
        <v>190</v>
      </c>
      <c r="G3247" s="98">
        <v>96</v>
      </c>
      <c r="H3247" s="49"/>
      <c r="I3247" s="49"/>
      <c r="L3247" s="98">
        <v>39.452284369641056</v>
      </c>
      <c r="M3247" s="148" t="s">
        <v>47253</v>
      </c>
      <c r="N3247" s="100"/>
      <c r="O3247" s="101" t="s">
        <v>40</v>
      </c>
      <c r="P3247" s="102">
        <v>20.327999999999999</v>
      </c>
      <c r="Q3247" s="102">
        <v>18.792000000000002</v>
      </c>
      <c r="R3247" s="102">
        <v>18.762</v>
      </c>
      <c r="S3247" s="135" t="s">
        <v>51778</v>
      </c>
      <c r="T3247" s="100">
        <v>7469</v>
      </c>
      <c r="U3247" s="100" t="s">
        <v>43592</v>
      </c>
      <c r="V3247" s="100" t="s">
        <v>43590</v>
      </c>
      <c r="W3247" s="100">
        <v>89.51</v>
      </c>
      <c r="X3247" s="103">
        <v>4.0000000000000002E-108</v>
      </c>
      <c r="Y3247" s="100" t="s">
        <v>36</v>
      </c>
      <c r="Z3247" s="100" t="s">
        <v>43593</v>
      </c>
      <c r="AA3247" s="100" t="s">
        <v>43594</v>
      </c>
      <c r="AB3247" s="100" t="s">
        <v>43595</v>
      </c>
      <c r="AC3247" s="100" t="s">
        <v>43570</v>
      </c>
      <c r="AD3247" s="100" t="s">
        <v>43571</v>
      </c>
      <c r="AE3247" s="100" t="s">
        <v>43596</v>
      </c>
      <c r="AF3247" s="100" t="s">
        <v>18126</v>
      </c>
      <c r="AG3247" s="100"/>
      <c r="AH3247" t="s">
        <v>43597</v>
      </c>
      <c r="AI3247" t="s">
        <v>43589</v>
      </c>
      <c r="AJ3247">
        <v>98.77</v>
      </c>
      <c r="AK3247" s="54">
        <v>9.9999999999999999E-117</v>
      </c>
      <c r="AL3247" t="s">
        <v>69</v>
      </c>
      <c r="AM3247" t="s">
        <v>43598</v>
      </c>
      <c r="AN3247" t="s">
        <v>43599</v>
      </c>
      <c r="AO3247" t="s">
        <v>43600</v>
      </c>
      <c r="AS3247" s="55">
        <v>18792</v>
      </c>
      <c r="AT3247" s="104">
        <v>12</v>
      </c>
      <c r="AU3247" s="100" t="s">
        <v>43588</v>
      </c>
      <c r="AV3247" s="100" t="s">
        <v>43601</v>
      </c>
      <c r="AW3247" s="100"/>
      <c r="AX3247" s="100"/>
      <c r="AY3247" s="100"/>
      <c r="AZ3247" s="100">
        <v>0</v>
      </c>
      <c r="BA3247" s="100">
        <v>25161041.666666668</v>
      </c>
      <c r="BB3247" s="100">
        <v>0</v>
      </c>
    </row>
    <row r="3248" spans="1:54" x14ac:dyDescent="0.25">
      <c r="A3248" s="95" t="s">
        <v>43626</v>
      </c>
      <c r="B3248" s="51" t="s">
        <v>48671</v>
      </c>
      <c r="C3248" s="96" t="str">
        <f>HYPERLINK("http://www.UniProt.org/UniProt/SODC_HUMAN","SODC_HUMAN")</f>
        <v>SODC_HUMAN</v>
      </c>
      <c r="D3248" s="97" t="s">
        <v>43629</v>
      </c>
      <c r="E3248" s="159">
        <v>-0.41</v>
      </c>
      <c r="F3248" s="98">
        <v>6800</v>
      </c>
      <c r="G3248" s="98">
        <v>2700</v>
      </c>
      <c r="H3248" s="49"/>
      <c r="I3248" s="49"/>
      <c r="L3248" s="98">
        <v>11009.037752140872</v>
      </c>
      <c r="M3248" s="148" t="s">
        <v>47253</v>
      </c>
      <c r="N3248" s="100"/>
      <c r="O3248" s="101" t="s">
        <v>40</v>
      </c>
      <c r="P3248" s="102">
        <v>15.417999999999999</v>
      </c>
      <c r="Q3248" s="102">
        <v>50.625999999999998</v>
      </c>
      <c r="R3248" s="102">
        <v>15.936</v>
      </c>
      <c r="S3248" s="135" t="s">
        <v>51778</v>
      </c>
      <c r="T3248" s="100">
        <v>250</v>
      </c>
      <c r="U3248" s="100" t="s">
        <v>43631</v>
      </c>
      <c r="V3248" s="100" t="s">
        <v>43628</v>
      </c>
      <c r="W3248" s="100">
        <v>67.55</v>
      </c>
      <c r="X3248" s="103">
        <v>3.9999999999999999E-64</v>
      </c>
      <c r="Y3248" s="100" t="s">
        <v>36</v>
      </c>
      <c r="Z3248" s="100" t="s">
        <v>43630</v>
      </c>
      <c r="AA3248" s="100" t="s">
        <v>43632</v>
      </c>
      <c r="AB3248" s="100" t="s">
        <v>43633</v>
      </c>
      <c r="AC3248" s="100" t="s">
        <v>43634</v>
      </c>
      <c r="AD3248" s="100"/>
      <c r="AE3248" s="100" t="s">
        <v>43635</v>
      </c>
      <c r="AF3248" s="100" t="s">
        <v>15203</v>
      </c>
      <c r="AG3248" s="100"/>
      <c r="AH3248" t="s">
        <v>49428</v>
      </c>
      <c r="AI3248" t="s">
        <v>48671</v>
      </c>
      <c r="AJ3248">
        <v>100</v>
      </c>
      <c r="AK3248" s="54">
        <v>6.0000000000000004E-106</v>
      </c>
      <c r="AL3248" t="s">
        <v>47</v>
      </c>
      <c r="AM3248" t="s">
        <v>49429</v>
      </c>
      <c r="AN3248" t="s">
        <v>49430</v>
      </c>
      <c r="AO3248" t="s">
        <v>49431</v>
      </c>
      <c r="AP3248" t="s">
        <v>49432</v>
      </c>
      <c r="AQ3248" t="s">
        <v>38874</v>
      </c>
      <c r="AR3248" t="s">
        <v>49433</v>
      </c>
      <c r="AS3248" s="55">
        <v>15418</v>
      </c>
      <c r="AT3248" s="104">
        <v>10.971428571428572</v>
      </c>
      <c r="AU3248" s="100" t="s">
        <v>43626</v>
      </c>
      <c r="AV3248" s="100" t="s">
        <v>43626</v>
      </c>
      <c r="AW3248" s="100"/>
      <c r="AX3248" s="100"/>
      <c r="AY3248" s="100"/>
      <c r="AZ3248" s="100">
        <v>0</v>
      </c>
      <c r="BA3248" s="100">
        <v>7021110742.1875</v>
      </c>
      <c r="BB3248" s="100">
        <v>0</v>
      </c>
    </row>
    <row r="3249" spans="1:54" x14ac:dyDescent="0.25">
      <c r="A3249" s="95" t="s">
        <v>43639</v>
      </c>
      <c r="B3249" s="51" t="s">
        <v>48862</v>
      </c>
      <c r="C3249" s="96" t="str">
        <f>HYPERLINK("http://www.UniProt.org/UniProt/SODM_HUMAN","SODM_HUMAN")</f>
        <v>SODM_HUMAN</v>
      </c>
      <c r="D3249" s="97" t="s">
        <v>43642</v>
      </c>
      <c r="E3249" s="160" t="s">
        <v>40</v>
      </c>
      <c r="H3249" s="49"/>
      <c r="I3249" s="49"/>
      <c r="L3249" s="98">
        <v>332.13104845759301</v>
      </c>
      <c r="M3249" s="148" t="s">
        <v>47253</v>
      </c>
      <c r="N3249" s="100"/>
      <c r="O3249" s="101" t="s">
        <v>311</v>
      </c>
      <c r="P3249" s="102">
        <v>25.094000000000001</v>
      </c>
      <c r="Q3249" s="102">
        <v>73.521000000000001</v>
      </c>
      <c r="R3249" s="102">
        <v>24.722000000000001</v>
      </c>
      <c r="S3249" s="135" t="s">
        <v>51778</v>
      </c>
      <c r="T3249" s="100">
        <v>812</v>
      </c>
      <c r="U3249" s="100" t="s">
        <v>43644</v>
      </c>
      <c r="V3249" s="100" t="s">
        <v>43641</v>
      </c>
      <c r="W3249" s="100">
        <v>80.8</v>
      </c>
      <c r="X3249" s="103">
        <v>3.0000000000000001E-135</v>
      </c>
      <c r="Y3249" s="100" t="s">
        <v>36</v>
      </c>
      <c r="Z3249" s="100" t="s">
        <v>43643</v>
      </c>
      <c r="AA3249" s="100" t="s">
        <v>43645</v>
      </c>
      <c r="AB3249" s="100" t="s">
        <v>43646</v>
      </c>
      <c r="AC3249" s="100" t="s">
        <v>43647</v>
      </c>
      <c r="AD3249" s="100" t="s">
        <v>43648</v>
      </c>
      <c r="AE3249" s="100" t="s">
        <v>43650</v>
      </c>
      <c r="AF3249" s="100" t="s">
        <v>43649</v>
      </c>
      <c r="AG3249" s="100"/>
      <c r="AH3249" t="s">
        <v>50175</v>
      </c>
      <c r="AI3249" t="s">
        <v>48862</v>
      </c>
      <c r="AJ3249">
        <v>100</v>
      </c>
      <c r="AK3249" s="54">
        <v>5.0000000000000001E-170</v>
      </c>
      <c r="AL3249" t="s">
        <v>69</v>
      </c>
      <c r="AM3249" t="s">
        <v>50176</v>
      </c>
      <c r="AN3249" t="s">
        <v>50177</v>
      </c>
      <c r="AO3249" t="s">
        <v>50178</v>
      </c>
      <c r="AP3249" t="s">
        <v>50179</v>
      </c>
      <c r="AS3249" s="55">
        <v>25095</v>
      </c>
      <c r="AT3249" s="104">
        <v>10</v>
      </c>
      <c r="AU3249" s="100" t="s">
        <v>43639</v>
      </c>
      <c r="AV3249" s="100" t="s">
        <v>43639</v>
      </c>
      <c r="AW3249" s="100"/>
      <c r="AX3249" s="100"/>
      <c r="AY3249" s="100"/>
      <c r="AZ3249" s="100">
        <v>0</v>
      </c>
      <c r="BA3249" s="100">
        <v>211819500</v>
      </c>
      <c r="BB3249" s="100">
        <v>0</v>
      </c>
    </row>
    <row r="3250" spans="1:54" x14ac:dyDescent="0.25">
      <c r="A3250" s="95" t="s">
        <v>43653</v>
      </c>
      <c r="B3250" s="51" t="s">
        <v>43654</v>
      </c>
      <c r="C3250" s="96" t="str">
        <f>HYPERLINK("http://www.UniProt.org/UniProt/SORCN_HUMAN","SORCN_HUMAN")</f>
        <v>SORCN_HUMAN</v>
      </c>
      <c r="D3250" s="97" t="s">
        <v>43656</v>
      </c>
      <c r="E3250" s="159">
        <v>-0.81</v>
      </c>
      <c r="F3250" s="98">
        <v>2900</v>
      </c>
      <c r="G3250" s="98">
        <v>440</v>
      </c>
      <c r="H3250" s="49"/>
      <c r="I3250" s="49"/>
      <c r="L3250" s="98">
        <v>22.014381227489995</v>
      </c>
      <c r="M3250" s="148" t="s">
        <v>47253</v>
      </c>
      <c r="N3250" s="100"/>
      <c r="O3250" s="101" t="s">
        <v>40</v>
      </c>
      <c r="P3250" s="102">
        <v>21.724</v>
      </c>
      <c r="Q3250" s="102">
        <v>21.724</v>
      </c>
      <c r="R3250" s="102">
        <v>21.675999999999998</v>
      </c>
      <c r="S3250" s="135" t="s">
        <v>51778</v>
      </c>
      <c r="T3250" s="100">
        <v>2898</v>
      </c>
      <c r="U3250" s="100" t="s">
        <v>43658</v>
      </c>
      <c r="V3250" s="100" t="s">
        <v>43655</v>
      </c>
      <c r="W3250" s="100">
        <v>78.239999999999995</v>
      </c>
      <c r="X3250" s="103">
        <v>3.0000000000000003E-101</v>
      </c>
      <c r="Y3250" s="100" t="s">
        <v>36</v>
      </c>
      <c r="Z3250" s="100" t="s">
        <v>43657</v>
      </c>
      <c r="AA3250" s="100" t="s">
        <v>43659</v>
      </c>
      <c r="AB3250" s="100" t="s">
        <v>43660</v>
      </c>
      <c r="AC3250" s="100"/>
      <c r="AD3250" s="100" t="s">
        <v>33104</v>
      </c>
      <c r="AE3250" s="100" t="s">
        <v>43661</v>
      </c>
      <c r="AF3250" s="100"/>
      <c r="AG3250" s="100"/>
      <c r="AH3250" t="s">
        <v>43662</v>
      </c>
      <c r="AI3250" t="s">
        <v>43654</v>
      </c>
      <c r="AJ3250">
        <v>100</v>
      </c>
      <c r="AK3250" s="54">
        <v>9.9999999999999991E-146</v>
      </c>
      <c r="AL3250" t="s">
        <v>69</v>
      </c>
      <c r="AM3250" t="s">
        <v>43663</v>
      </c>
      <c r="AN3250" t="s">
        <v>43664</v>
      </c>
      <c r="AO3250" t="s">
        <v>43665</v>
      </c>
      <c r="AS3250" s="55">
        <v>21724</v>
      </c>
      <c r="AT3250" s="104">
        <v>11.011145427689002</v>
      </c>
      <c r="AU3250" s="100" t="s">
        <v>43653</v>
      </c>
      <c r="AV3250" s="100" t="s">
        <v>43666</v>
      </c>
      <c r="AW3250" s="100"/>
      <c r="AX3250" s="100"/>
      <c r="AY3250" s="100"/>
      <c r="AZ3250" s="100">
        <v>0</v>
      </c>
      <c r="BA3250" s="100">
        <v>14039865.426829269</v>
      </c>
      <c r="BB3250" s="100">
        <v>0</v>
      </c>
    </row>
    <row r="3251" spans="1:54" x14ac:dyDescent="0.25">
      <c r="A3251" s="95" t="s">
        <v>43686</v>
      </c>
      <c r="B3251" s="51" t="s">
        <v>48949</v>
      </c>
      <c r="C3251" s="96" t="str">
        <f>HYPERLINK("http://www.UniProt.org/UniProt/SPEB_HUMAN","SPEB_HUMAN")</f>
        <v>SPEB_HUMAN</v>
      </c>
      <c r="D3251" s="97" t="s">
        <v>43688</v>
      </c>
      <c r="E3251" s="160" t="s">
        <v>40</v>
      </c>
      <c r="H3251" s="49"/>
      <c r="I3251" s="49"/>
      <c r="L3251" s="98">
        <v>24.366305900663342</v>
      </c>
      <c r="M3251" s="148" t="s">
        <v>47253</v>
      </c>
      <c r="N3251" s="100"/>
      <c r="O3251" s="101" t="s">
        <v>311</v>
      </c>
      <c r="P3251" s="102">
        <v>44.115000000000002</v>
      </c>
      <c r="Q3251" s="102">
        <v>32.256</v>
      </c>
      <c r="R3251" s="102">
        <v>37.659999999999997</v>
      </c>
      <c r="S3251" s="135" t="s">
        <v>51778</v>
      </c>
      <c r="T3251" s="100">
        <v>1107</v>
      </c>
      <c r="U3251" s="100" t="s">
        <v>43690</v>
      </c>
      <c r="V3251" s="100" t="s">
        <v>43687</v>
      </c>
      <c r="W3251" s="100">
        <v>77.36</v>
      </c>
      <c r="X3251" s="100">
        <v>0</v>
      </c>
      <c r="Y3251" s="100" t="s">
        <v>36</v>
      </c>
      <c r="Z3251" s="100" t="s">
        <v>43689</v>
      </c>
      <c r="AA3251" s="100" t="s">
        <v>43691</v>
      </c>
      <c r="AB3251" s="100" t="s">
        <v>43692</v>
      </c>
      <c r="AC3251" s="100" t="s">
        <v>43693</v>
      </c>
      <c r="AD3251" s="100" t="s">
        <v>43694</v>
      </c>
      <c r="AE3251" s="100"/>
      <c r="AF3251" s="100" t="s">
        <v>43695</v>
      </c>
      <c r="AG3251" s="100"/>
      <c r="AH3251" t="s">
        <v>50515</v>
      </c>
      <c r="AI3251" t="s">
        <v>48949</v>
      </c>
      <c r="AJ3251">
        <v>100</v>
      </c>
      <c r="AK3251">
        <v>0</v>
      </c>
      <c r="AL3251" t="s">
        <v>69</v>
      </c>
      <c r="AM3251" t="s">
        <v>50516</v>
      </c>
      <c r="AN3251" t="s">
        <v>50517</v>
      </c>
      <c r="AO3251" t="s">
        <v>50518</v>
      </c>
      <c r="AS3251" s="55">
        <v>42317</v>
      </c>
      <c r="AT3251" s="104">
        <v>23.000643500643502</v>
      </c>
      <c r="AU3251" s="100" t="s">
        <v>43686</v>
      </c>
      <c r="AV3251" s="100" t="s">
        <v>43686</v>
      </c>
      <c r="AW3251" s="100"/>
      <c r="AX3251" s="100"/>
      <c r="AY3251" s="100"/>
      <c r="AZ3251" s="100">
        <v>0</v>
      </c>
      <c r="BA3251" s="100">
        <v>15539826.091822173</v>
      </c>
      <c r="BB3251" s="100">
        <v>0</v>
      </c>
    </row>
    <row r="3252" spans="1:54" x14ac:dyDescent="0.25">
      <c r="A3252" s="95" t="s">
        <v>43741</v>
      </c>
      <c r="B3252" s="51" t="s">
        <v>48758</v>
      </c>
      <c r="C3252" s="96" t="str">
        <f>HYPERLINK("http://www.UniProt.org/UniProt/SPRE_HUMAN","SPRE_HUMAN")</f>
        <v>SPRE_HUMAN</v>
      </c>
      <c r="D3252" s="97" t="s">
        <v>43743</v>
      </c>
      <c r="E3252" s="159">
        <v>-0.21</v>
      </c>
      <c r="F3252" s="98">
        <v>500</v>
      </c>
      <c r="G3252" s="98">
        <v>310</v>
      </c>
      <c r="H3252" s="49"/>
      <c r="I3252" s="49"/>
      <c r="L3252" s="98">
        <v>225.86424270166984</v>
      </c>
      <c r="M3252" s="148" t="s">
        <v>47253</v>
      </c>
      <c r="N3252" s="100"/>
      <c r="O3252" s="101" t="s">
        <v>40</v>
      </c>
      <c r="P3252" s="102">
        <v>28.706</v>
      </c>
      <c r="Q3252" s="102">
        <v>37.450000000000003</v>
      </c>
      <c r="R3252" s="102">
        <v>28.047999999999998</v>
      </c>
      <c r="S3252" s="135" t="s">
        <v>51778</v>
      </c>
      <c r="T3252" s="100">
        <v>498</v>
      </c>
      <c r="U3252" s="100" t="s">
        <v>43745</v>
      </c>
      <c r="V3252" s="100" t="s">
        <v>43742</v>
      </c>
      <c r="W3252" s="100">
        <v>56.2</v>
      </c>
      <c r="X3252" s="103">
        <v>7.9999999999999996E-94</v>
      </c>
      <c r="Y3252" s="100" t="s">
        <v>36</v>
      </c>
      <c r="Z3252" s="100" t="s">
        <v>43744</v>
      </c>
      <c r="AA3252" s="100" t="s">
        <v>43746</v>
      </c>
      <c r="AB3252" s="100" t="s">
        <v>43747</v>
      </c>
      <c r="AC3252" s="100" t="s">
        <v>43748</v>
      </c>
      <c r="AD3252" s="100" t="s">
        <v>43749</v>
      </c>
      <c r="AE3252" s="100" t="s">
        <v>43750</v>
      </c>
      <c r="AF3252" s="100" t="s">
        <v>20104</v>
      </c>
      <c r="AG3252" s="100"/>
      <c r="AH3252" t="s">
        <v>49784</v>
      </c>
      <c r="AI3252" t="s">
        <v>48758</v>
      </c>
      <c r="AJ3252">
        <v>100</v>
      </c>
      <c r="AK3252">
        <v>0</v>
      </c>
      <c r="AL3252" t="s">
        <v>47</v>
      </c>
      <c r="AM3252" t="s">
        <v>49785</v>
      </c>
      <c r="AN3252" t="s">
        <v>49786</v>
      </c>
      <c r="AO3252" t="s">
        <v>43743</v>
      </c>
      <c r="AP3252" t="s">
        <v>49787</v>
      </c>
      <c r="AQ3252" t="s">
        <v>52</v>
      </c>
      <c r="AR3252" t="s">
        <v>49788</v>
      </c>
      <c r="AS3252" s="55">
        <v>28706</v>
      </c>
      <c r="AT3252" s="104">
        <v>17.999796147181733</v>
      </c>
      <c r="AU3252" s="100" t="s">
        <v>43741</v>
      </c>
      <c r="AV3252" s="100" t="s">
        <v>43741</v>
      </c>
      <c r="AW3252" s="100"/>
      <c r="AX3252" s="100"/>
      <c r="AY3252" s="100"/>
      <c r="AZ3252" s="100">
        <v>0</v>
      </c>
      <c r="BA3252" s="100">
        <v>144046909.13157716</v>
      </c>
      <c r="BB3252" s="100">
        <v>0</v>
      </c>
    </row>
    <row r="3253" spans="1:54" x14ac:dyDescent="0.25">
      <c r="A3253" s="95" t="s">
        <v>43751</v>
      </c>
      <c r="B3253" s="51" t="s">
        <v>43752</v>
      </c>
      <c r="C3253" s="96" t="str">
        <f>HYPERLINK("http://www.UniProt.org/UniProt/SPRY4_HUMAN","SPRY4_HUMAN")</f>
        <v>SPRY4_HUMAN</v>
      </c>
      <c r="D3253" s="97" t="s">
        <v>43754</v>
      </c>
      <c r="E3253" s="160" t="s">
        <v>40</v>
      </c>
      <c r="H3253" s="49"/>
      <c r="I3253" s="49"/>
      <c r="L3253" s="98">
        <v>18.656255681814265</v>
      </c>
      <c r="M3253" s="148" t="s">
        <v>47253</v>
      </c>
      <c r="N3253" s="100"/>
      <c r="O3253" s="101" t="s">
        <v>40</v>
      </c>
      <c r="P3253" s="102">
        <v>23.951000000000001</v>
      </c>
      <c r="Q3253" s="102">
        <v>23.951000000000001</v>
      </c>
      <c r="R3253" s="102">
        <v>23.129000000000001</v>
      </c>
      <c r="S3253" s="135" t="s">
        <v>51778</v>
      </c>
      <c r="T3253" s="100">
        <v>2841</v>
      </c>
      <c r="U3253" s="100" t="s">
        <v>43756</v>
      </c>
      <c r="V3253" s="100" t="s">
        <v>43753</v>
      </c>
      <c r="W3253" s="100">
        <v>67.58</v>
      </c>
      <c r="X3253" s="103">
        <v>1E-91</v>
      </c>
      <c r="Y3253" s="100" t="s">
        <v>36</v>
      </c>
      <c r="Z3253" s="100" t="s">
        <v>43755</v>
      </c>
      <c r="AA3253" s="100" t="s">
        <v>43757</v>
      </c>
      <c r="AB3253" s="100" t="s">
        <v>43758</v>
      </c>
      <c r="AC3253" s="100"/>
      <c r="AD3253" s="100"/>
      <c r="AE3253" s="100"/>
      <c r="AF3253" s="100"/>
      <c r="AG3253" s="100"/>
      <c r="AH3253" t="s">
        <v>43759</v>
      </c>
      <c r="AI3253" t="s">
        <v>43752</v>
      </c>
      <c r="AJ3253">
        <v>100</v>
      </c>
      <c r="AK3253" s="54">
        <v>1.0000000000000001E-158</v>
      </c>
      <c r="AL3253" t="s">
        <v>69</v>
      </c>
      <c r="AM3253" t="s">
        <v>43760</v>
      </c>
      <c r="AN3253" t="s">
        <v>43761</v>
      </c>
      <c r="AO3253" t="s">
        <v>43762</v>
      </c>
      <c r="AS3253" s="55">
        <v>23951</v>
      </c>
      <c r="AT3253" s="104">
        <v>18.999660902000677</v>
      </c>
      <c r="AU3253" s="100" t="s">
        <v>43751</v>
      </c>
      <c r="AV3253" s="100" t="s">
        <v>43751</v>
      </c>
      <c r="AW3253" s="100"/>
      <c r="AX3253" s="100"/>
      <c r="AY3253" s="100"/>
      <c r="AZ3253" s="100">
        <v>0</v>
      </c>
      <c r="BA3253" s="100">
        <v>11898191.297519187</v>
      </c>
      <c r="BB3253" s="100">
        <v>0</v>
      </c>
    </row>
    <row r="3254" spans="1:54" x14ac:dyDescent="0.25">
      <c r="A3254" s="95" t="s">
        <v>43777</v>
      </c>
      <c r="B3254" s="51" t="s">
        <v>43778</v>
      </c>
      <c r="C3254" s="96" t="str">
        <f>HYPERLINK("http://www.UniProt.org/UniProt/SPS1_HUMAN","SPS1_HUMAN")</f>
        <v>SPS1_HUMAN</v>
      </c>
      <c r="D3254" s="97" t="s">
        <v>43780</v>
      </c>
      <c r="E3254" s="159">
        <v>1.42</v>
      </c>
      <c r="F3254" s="98">
        <v>8.5</v>
      </c>
      <c r="G3254" s="98">
        <v>220</v>
      </c>
      <c r="H3254" s="49"/>
      <c r="I3254" s="49"/>
      <c r="L3254" s="98">
        <v>20.602748774109266</v>
      </c>
      <c r="M3254" s="148" t="s">
        <v>47253</v>
      </c>
      <c r="N3254" s="100"/>
      <c r="O3254" s="101" t="s">
        <v>40</v>
      </c>
      <c r="P3254" s="102">
        <v>42.845999999999997</v>
      </c>
      <c r="Q3254" s="102">
        <v>42.847000000000001</v>
      </c>
      <c r="R3254" s="102">
        <v>42.911000000000001</v>
      </c>
      <c r="S3254" s="135" t="s">
        <v>51778</v>
      </c>
      <c r="T3254" s="100">
        <v>2926</v>
      </c>
      <c r="U3254" s="100" t="s">
        <v>43781</v>
      </c>
      <c r="V3254" s="100" t="s">
        <v>43779</v>
      </c>
      <c r="W3254" s="100">
        <v>98.47</v>
      </c>
      <c r="X3254" s="100">
        <v>0</v>
      </c>
      <c r="Y3254" s="100" t="s">
        <v>36</v>
      </c>
      <c r="Z3254" s="100" t="s">
        <v>43782</v>
      </c>
      <c r="AA3254" s="100" t="s">
        <v>43783</v>
      </c>
      <c r="AB3254" s="100" t="s">
        <v>43784</v>
      </c>
      <c r="AC3254" s="100" t="s">
        <v>43785</v>
      </c>
      <c r="AD3254" s="100" t="s">
        <v>43786</v>
      </c>
      <c r="AE3254" s="100" t="s">
        <v>43787</v>
      </c>
      <c r="AF3254" s="100"/>
      <c r="AG3254" s="100"/>
      <c r="AH3254" t="s">
        <v>43788</v>
      </c>
      <c r="AI3254" t="s">
        <v>43778</v>
      </c>
      <c r="AJ3254">
        <v>100</v>
      </c>
      <c r="AK3254">
        <v>0</v>
      </c>
      <c r="AL3254" t="s">
        <v>47</v>
      </c>
      <c r="AM3254" t="s">
        <v>43789</v>
      </c>
      <c r="AN3254" t="s">
        <v>43790</v>
      </c>
      <c r="AO3254" t="s">
        <v>43780</v>
      </c>
      <c r="AP3254" t="s">
        <v>43791</v>
      </c>
      <c r="AQ3254" t="s">
        <v>43792</v>
      </c>
      <c r="AR3254" t="s">
        <v>43793</v>
      </c>
      <c r="AS3254" s="55">
        <v>42847</v>
      </c>
      <c r="AT3254" s="104">
        <v>15.000474441176072</v>
      </c>
      <c r="AU3254" s="100" t="s">
        <v>43777</v>
      </c>
      <c r="AV3254" s="100" t="s">
        <v>43777</v>
      </c>
      <c r="AW3254" s="100"/>
      <c r="AX3254" s="100"/>
      <c r="AY3254" s="100"/>
      <c r="AZ3254" s="100">
        <v>0</v>
      </c>
      <c r="BA3254" s="100">
        <v>13139584.402674859</v>
      </c>
      <c r="BB3254" s="100">
        <v>0</v>
      </c>
    </row>
    <row r="3255" spans="1:54" x14ac:dyDescent="0.25">
      <c r="A3255" s="95" t="s">
        <v>43801</v>
      </c>
      <c r="B3255" s="51" t="s">
        <v>49320</v>
      </c>
      <c r="C3255" s="96" t="str">
        <f>HYPERLINK("http://www.UniProt.org/UniProt/SPS2_HUMAN","SPS2_HUMAN")</f>
        <v>SPS2_HUMAN</v>
      </c>
      <c r="D3255" s="97" t="s">
        <v>43795</v>
      </c>
      <c r="E3255" s="159">
        <v>0.37</v>
      </c>
      <c r="F3255" s="98">
        <v>76</v>
      </c>
      <c r="G3255" s="98">
        <v>180</v>
      </c>
      <c r="H3255" s="49"/>
      <c r="I3255" s="49"/>
      <c r="L3255" s="98">
        <v>69.878634455164971</v>
      </c>
      <c r="M3255" s="148" t="s">
        <v>47253</v>
      </c>
      <c r="N3255" s="100"/>
      <c r="O3255" s="101" t="s">
        <v>40</v>
      </c>
      <c r="P3255" s="102">
        <v>16.954000000000001</v>
      </c>
      <c r="Q3255" s="102">
        <v>42.847000000000001</v>
      </c>
      <c r="R3255" s="102">
        <v>47.305</v>
      </c>
      <c r="S3255" s="135" t="s">
        <v>51778</v>
      </c>
      <c r="T3255" s="100">
        <v>10725</v>
      </c>
      <c r="U3255" s="100" t="s">
        <v>43796</v>
      </c>
      <c r="V3255" s="100" t="s">
        <v>43794</v>
      </c>
      <c r="W3255" s="100">
        <v>77.64</v>
      </c>
      <c r="X3255" s="103">
        <v>2E-79</v>
      </c>
      <c r="Y3255" s="100" t="s">
        <v>36</v>
      </c>
      <c r="Z3255" s="100" t="s">
        <v>43797</v>
      </c>
      <c r="AA3255" s="100" t="s">
        <v>43798</v>
      </c>
      <c r="AB3255" s="100" t="s">
        <v>43799</v>
      </c>
      <c r="AC3255" s="100" t="s">
        <v>43785</v>
      </c>
      <c r="AD3255" s="100"/>
      <c r="AE3255" s="100" t="s">
        <v>43800</v>
      </c>
      <c r="AF3255" s="100" t="s">
        <v>23176</v>
      </c>
      <c r="AG3255" s="100"/>
      <c r="AH3255" t="s">
        <v>51620</v>
      </c>
      <c r="AI3255" t="s">
        <v>49320</v>
      </c>
      <c r="AJ3255">
        <v>98.36</v>
      </c>
      <c r="AK3255" s="54">
        <v>2.0000000000000001E-84</v>
      </c>
      <c r="AL3255" t="s">
        <v>69</v>
      </c>
      <c r="AM3255" t="s">
        <v>51621</v>
      </c>
      <c r="AO3255" t="s">
        <v>415</v>
      </c>
      <c r="AR3255" t="s">
        <v>370</v>
      </c>
      <c r="AS3255" s="55">
        <v>35796</v>
      </c>
      <c r="AT3255" s="104">
        <v>7</v>
      </c>
      <c r="AU3255" s="100" t="s">
        <v>43802</v>
      </c>
      <c r="AV3255" s="100" t="s">
        <v>43803</v>
      </c>
      <c r="AW3255" s="100"/>
      <c r="AX3255" s="100"/>
      <c r="AY3255" s="100"/>
      <c r="AZ3255" s="100">
        <v>0</v>
      </c>
      <c r="BA3255" s="100">
        <v>44565714.285714284</v>
      </c>
      <c r="BB3255" s="100">
        <v>0</v>
      </c>
    </row>
    <row r="3256" spans="1:54" x14ac:dyDescent="0.25">
      <c r="A3256" s="95" t="s">
        <v>43804</v>
      </c>
      <c r="B3256" s="51" t="s">
        <v>49238</v>
      </c>
      <c r="C3256" s="96" t="str">
        <f>HYPERLINK("http://www.UniProt.org/UniProt/SPTB2_HUMAN","SPTB2_HUMAN")</f>
        <v>SPTB2_HUMAN</v>
      </c>
      <c r="D3256" s="97" t="s">
        <v>43806</v>
      </c>
      <c r="E3256" s="159">
        <v>-1.07</v>
      </c>
      <c r="F3256" s="98">
        <v>71</v>
      </c>
      <c r="G3256" s="98">
        <v>6.1</v>
      </c>
      <c r="H3256" s="49"/>
      <c r="I3256" s="49"/>
      <c r="L3256" s="98">
        <v>23.167309855348471</v>
      </c>
      <c r="M3256" s="148" t="s">
        <v>47253</v>
      </c>
      <c r="N3256" s="100"/>
      <c r="O3256" s="101" t="s">
        <v>40</v>
      </c>
      <c r="P3256" s="102">
        <v>273.98</v>
      </c>
      <c r="Q3256" s="102">
        <v>122.75700000000001</v>
      </c>
      <c r="R3256" s="102">
        <v>274.60899999999998</v>
      </c>
      <c r="S3256" s="135" t="s">
        <v>51778</v>
      </c>
      <c r="T3256" s="100">
        <v>7953</v>
      </c>
      <c r="U3256" s="100" t="s">
        <v>43807</v>
      </c>
      <c r="V3256" s="100" t="s">
        <v>43805</v>
      </c>
      <c r="W3256" s="100">
        <v>90.82</v>
      </c>
      <c r="X3256" s="100">
        <v>0</v>
      </c>
      <c r="Y3256" s="100" t="s">
        <v>36</v>
      </c>
      <c r="Z3256" s="100" t="s">
        <v>43808</v>
      </c>
      <c r="AA3256" s="100" t="s">
        <v>43809</v>
      </c>
      <c r="AB3256" s="100" t="s">
        <v>43810</v>
      </c>
      <c r="AC3256" s="100" t="s">
        <v>43811</v>
      </c>
      <c r="AD3256" s="100" t="s">
        <v>25150</v>
      </c>
      <c r="AE3256" s="100" t="s">
        <v>25152</v>
      </c>
      <c r="AF3256" s="100" t="s">
        <v>43812</v>
      </c>
      <c r="AG3256" s="100"/>
      <c r="AH3256" t="s">
        <v>51386</v>
      </c>
      <c r="AI3256" t="s">
        <v>49238</v>
      </c>
      <c r="AJ3256">
        <v>91.77</v>
      </c>
      <c r="AK3256">
        <v>0</v>
      </c>
      <c r="AL3256" t="s">
        <v>69</v>
      </c>
      <c r="AM3256" t="s">
        <v>51387</v>
      </c>
      <c r="AO3256" t="s">
        <v>628</v>
      </c>
      <c r="AS3256" s="55">
        <v>273959</v>
      </c>
      <c r="AT3256" s="104">
        <v>163.32206788376644</v>
      </c>
      <c r="AU3256" s="100" t="s">
        <v>43804</v>
      </c>
      <c r="AV3256" s="100" t="s">
        <v>43813</v>
      </c>
      <c r="AW3256" s="100"/>
      <c r="AX3256" s="100"/>
      <c r="AY3256" s="100"/>
      <c r="AZ3256" s="100">
        <v>0</v>
      </c>
      <c r="BA3256" s="100">
        <v>14775155.808811881</v>
      </c>
      <c r="BB3256" s="100">
        <v>0</v>
      </c>
    </row>
    <row r="3257" spans="1:54" x14ac:dyDescent="0.25">
      <c r="A3257" s="95" t="s">
        <v>43856</v>
      </c>
      <c r="B3257" s="51" t="s">
        <v>43857</v>
      </c>
      <c r="C3257" s="96" t="str">
        <f>HYPERLINK("http://www.UniProt.org/UniProt/SSA27_HUMAN","SSA27_HUMAN")</f>
        <v>SSA27_HUMAN</v>
      </c>
      <c r="D3257" s="97" t="s">
        <v>43859</v>
      </c>
      <c r="E3257" s="159">
        <v>-5</v>
      </c>
      <c r="F3257" s="98">
        <v>95</v>
      </c>
      <c r="G3257" s="98">
        <v>0</v>
      </c>
      <c r="H3257" s="49"/>
      <c r="I3257" s="49"/>
      <c r="L3257" s="98">
        <v>23.020015759265874</v>
      </c>
      <c r="M3257" s="148" t="s">
        <v>47253</v>
      </c>
      <c r="N3257" s="100"/>
      <c r="O3257" s="101" t="s">
        <v>40</v>
      </c>
      <c r="P3257" s="102">
        <v>20.995999999999999</v>
      </c>
      <c r="Q3257" s="102">
        <v>20.997</v>
      </c>
      <c r="R3257" s="102">
        <v>21.474</v>
      </c>
      <c r="S3257" s="135" t="s">
        <v>51778</v>
      </c>
      <c r="T3257" s="100">
        <v>5485</v>
      </c>
      <c r="U3257" s="100" t="s">
        <v>43861</v>
      </c>
      <c r="V3257" s="100" t="s">
        <v>43858</v>
      </c>
      <c r="W3257" s="100">
        <v>50.74</v>
      </c>
      <c r="X3257" s="103">
        <v>2.0000000000000001E-63</v>
      </c>
      <c r="Y3257" s="100" t="s">
        <v>36</v>
      </c>
      <c r="Z3257" s="100" t="s">
        <v>43860</v>
      </c>
      <c r="AA3257" s="100" t="s">
        <v>43862</v>
      </c>
      <c r="AB3257" s="100" t="s">
        <v>43863</v>
      </c>
      <c r="AC3257" s="100"/>
      <c r="AD3257" s="100" t="s">
        <v>43864</v>
      </c>
      <c r="AE3257" s="100" t="s">
        <v>43866</v>
      </c>
      <c r="AF3257" s="100" t="s">
        <v>43865</v>
      </c>
      <c r="AG3257" s="100"/>
      <c r="AH3257" t="s">
        <v>43867</v>
      </c>
      <c r="AI3257" t="s">
        <v>43857</v>
      </c>
      <c r="AJ3257">
        <v>100</v>
      </c>
      <c r="AK3257" s="54">
        <v>8E-136</v>
      </c>
      <c r="AL3257" t="s">
        <v>69</v>
      </c>
      <c r="AM3257" t="s">
        <v>43868</v>
      </c>
      <c r="AN3257" t="s">
        <v>43869</v>
      </c>
      <c r="AO3257" t="s">
        <v>43870</v>
      </c>
      <c r="AS3257" s="55">
        <v>20997</v>
      </c>
      <c r="AT3257" s="104">
        <v>8.0000857136734744</v>
      </c>
      <c r="AU3257" s="100" t="s">
        <v>43856</v>
      </c>
      <c r="AV3257" s="100" t="s">
        <v>43856</v>
      </c>
      <c r="AW3257" s="100"/>
      <c r="AX3257" s="100"/>
      <c r="AY3257" s="100"/>
      <c r="AZ3257" s="100">
        <v>0</v>
      </c>
      <c r="BA3257" s="100">
        <v>14681217.702362457</v>
      </c>
      <c r="BB3257" s="100">
        <v>0</v>
      </c>
    </row>
    <row r="3258" spans="1:54" x14ac:dyDescent="0.25">
      <c r="A3258" s="95" t="s">
        <v>43887</v>
      </c>
      <c r="B3258" s="51" t="s">
        <v>43888</v>
      </c>
      <c r="C3258" s="96" t="str">
        <f>HYPERLINK("http://www.UniProt.org/UniProt/SSU72_HUMAN","SSU72_HUMAN")</f>
        <v>SSU72_HUMAN</v>
      </c>
      <c r="D3258" s="97" t="s">
        <v>43890</v>
      </c>
      <c r="E3258" s="159">
        <v>0</v>
      </c>
      <c r="F3258" s="98">
        <v>150</v>
      </c>
      <c r="G3258" s="98">
        <v>150</v>
      </c>
      <c r="H3258" s="49"/>
      <c r="I3258" s="49"/>
      <c r="L3258" s="98">
        <v>43.733828104560565</v>
      </c>
      <c r="M3258" s="148" t="s">
        <v>47253</v>
      </c>
      <c r="N3258" s="100" t="s">
        <v>59</v>
      </c>
      <c r="O3258" s="101" t="s">
        <v>40</v>
      </c>
      <c r="P3258" s="102">
        <v>22.632000000000001</v>
      </c>
      <c r="Q3258" s="102">
        <v>22.681000000000001</v>
      </c>
      <c r="R3258" s="102">
        <v>22.574000000000002</v>
      </c>
      <c r="S3258" s="135" t="s">
        <v>51778</v>
      </c>
      <c r="T3258" s="100">
        <v>2072</v>
      </c>
      <c r="U3258" s="100" t="s">
        <v>43891</v>
      </c>
      <c r="V3258" s="100" t="s">
        <v>43889</v>
      </c>
      <c r="W3258" s="100">
        <v>91.24</v>
      </c>
      <c r="X3258" s="103">
        <v>1E-136</v>
      </c>
      <c r="Y3258" s="100" t="s">
        <v>36</v>
      </c>
      <c r="Z3258" s="100" t="s">
        <v>43892</v>
      </c>
      <c r="AA3258" s="100" t="s">
        <v>43893</v>
      </c>
      <c r="AB3258" s="100" t="s">
        <v>43894</v>
      </c>
      <c r="AC3258" s="100" t="s">
        <v>43895</v>
      </c>
      <c r="AD3258" s="100" t="s">
        <v>43896</v>
      </c>
      <c r="AE3258" s="100" t="s">
        <v>43898</v>
      </c>
      <c r="AF3258" s="100" t="s">
        <v>43897</v>
      </c>
      <c r="AG3258" s="100"/>
      <c r="AH3258" t="s">
        <v>43899</v>
      </c>
      <c r="AI3258" t="s">
        <v>43888</v>
      </c>
      <c r="AJ3258">
        <v>98.97</v>
      </c>
      <c r="AK3258" s="54">
        <v>9.9999999999999995E-145</v>
      </c>
      <c r="AL3258" t="s">
        <v>47</v>
      </c>
      <c r="AM3258" t="s">
        <v>43900</v>
      </c>
      <c r="AN3258" t="s">
        <v>43901</v>
      </c>
      <c r="AO3258" t="s">
        <v>43890</v>
      </c>
      <c r="AP3258" t="s">
        <v>43902</v>
      </c>
      <c r="AQ3258" t="s">
        <v>43903</v>
      </c>
      <c r="AR3258" t="s">
        <v>43904</v>
      </c>
      <c r="AS3258" s="55">
        <v>22681</v>
      </c>
      <c r="AT3258" s="104">
        <v>11.000140808239294</v>
      </c>
      <c r="AU3258" s="100" t="s">
        <v>43905</v>
      </c>
      <c r="AV3258" s="100" t="s">
        <v>43906</v>
      </c>
      <c r="AW3258" s="100"/>
      <c r="AX3258" s="100"/>
      <c r="AY3258" s="100"/>
      <c r="AZ3258" s="100">
        <v>0</v>
      </c>
      <c r="BA3258" s="100">
        <v>27891633.875285726</v>
      </c>
      <c r="BB3258" s="100">
        <v>0</v>
      </c>
    </row>
    <row r="3259" spans="1:54" x14ac:dyDescent="0.25">
      <c r="A3259" s="95" t="s">
        <v>43907</v>
      </c>
      <c r="B3259" s="51" t="s">
        <v>43908</v>
      </c>
      <c r="C3259" s="96" t="str">
        <f>HYPERLINK("http://www.UniProt.org/UniProt/ST1A1_HUMAN","ST1A1_HUMAN")</f>
        <v>ST1A1_HUMAN</v>
      </c>
      <c r="D3259" s="97" t="s">
        <v>43910</v>
      </c>
      <c r="E3259" s="159">
        <v>-0.33</v>
      </c>
      <c r="F3259" s="98">
        <v>280</v>
      </c>
      <c r="G3259" s="98">
        <v>130</v>
      </c>
      <c r="H3259" s="49"/>
      <c r="I3259" s="49"/>
      <c r="L3259" s="98">
        <v>38.213367942285359</v>
      </c>
      <c r="M3259" s="148" t="s">
        <v>47253</v>
      </c>
      <c r="N3259" s="100"/>
      <c r="O3259" s="101" t="s">
        <v>40</v>
      </c>
      <c r="P3259" s="102">
        <v>35.646000000000001</v>
      </c>
      <c r="Q3259" s="102">
        <v>35.646999999999998</v>
      </c>
      <c r="R3259" s="102">
        <v>34.164999999999999</v>
      </c>
      <c r="S3259" s="135" t="s">
        <v>51778</v>
      </c>
      <c r="T3259" s="100">
        <v>8333</v>
      </c>
      <c r="U3259" s="100" t="s">
        <v>43911</v>
      </c>
      <c r="V3259" s="100" t="s">
        <v>43909</v>
      </c>
      <c r="W3259" s="100">
        <v>55.71</v>
      </c>
      <c r="X3259" s="103">
        <v>5.9999999999999999E-121</v>
      </c>
      <c r="Y3259" s="100" t="s">
        <v>36</v>
      </c>
      <c r="Z3259" s="100" t="s">
        <v>43912</v>
      </c>
      <c r="AA3259" s="100" t="s">
        <v>43913</v>
      </c>
      <c r="AB3259" s="100" t="s">
        <v>43914</v>
      </c>
      <c r="AC3259" s="100" t="s">
        <v>43915</v>
      </c>
      <c r="AD3259" s="100" t="s">
        <v>25550</v>
      </c>
      <c r="AE3259" s="100" t="s">
        <v>43917</v>
      </c>
      <c r="AF3259" s="100" t="s">
        <v>43916</v>
      </c>
      <c r="AG3259" s="100"/>
      <c r="AH3259" t="s">
        <v>43918</v>
      </c>
      <c r="AI3259" t="s">
        <v>43908</v>
      </c>
      <c r="AJ3259">
        <v>100</v>
      </c>
      <c r="AK3259">
        <v>0</v>
      </c>
      <c r="AL3259" t="s">
        <v>69</v>
      </c>
      <c r="AM3259" t="s">
        <v>43919</v>
      </c>
      <c r="AN3259" t="s">
        <v>43920</v>
      </c>
      <c r="AO3259" t="s">
        <v>43921</v>
      </c>
      <c r="AS3259" s="55">
        <v>35647</v>
      </c>
      <c r="AT3259" s="104">
        <v>21.99983341662502</v>
      </c>
      <c r="AU3259" s="100" t="s">
        <v>43907</v>
      </c>
      <c r="AV3259" s="100" t="s">
        <v>43907</v>
      </c>
      <c r="AW3259" s="100"/>
      <c r="AX3259" s="100"/>
      <c r="AY3259" s="100"/>
      <c r="AZ3259" s="100">
        <v>0</v>
      </c>
      <c r="BA3259" s="100">
        <v>24370911.80857911</v>
      </c>
      <c r="BB3259" s="100">
        <v>0</v>
      </c>
    </row>
    <row r="3260" spans="1:54" x14ac:dyDescent="0.25">
      <c r="A3260" s="95" t="s">
        <v>44069</v>
      </c>
      <c r="B3260" s="51" t="s">
        <v>44070</v>
      </c>
      <c r="C3260" s="96" t="str">
        <f>HYPERLINK("http://www.UniProt.org/UniProt/SUCB2_HUMAN","SUCB2_HUMAN")</f>
        <v>SUCB2_HUMAN</v>
      </c>
      <c r="D3260" s="97" t="s">
        <v>44072</v>
      </c>
      <c r="E3260" s="160" t="s">
        <v>40</v>
      </c>
      <c r="H3260" s="49"/>
      <c r="I3260" s="49"/>
      <c r="L3260" s="98">
        <v>168.49550670221919</v>
      </c>
      <c r="M3260" s="148" t="s">
        <v>47253</v>
      </c>
      <c r="N3260" s="100"/>
      <c r="O3260" s="101" t="s">
        <v>311</v>
      </c>
      <c r="P3260" s="102">
        <v>46.561</v>
      </c>
      <c r="Q3260" s="102">
        <v>46.561999999999998</v>
      </c>
      <c r="R3260" s="102">
        <v>46.511000000000003</v>
      </c>
      <c r="S3260" s="135" t="s">
        <v>51778</v>
      </c>
      <c r="T3260" s="100">
        <v>2771</v>
      </c>
      <c r="U3260" s="100" t="s">
        <v>44073</v>
      </c>
      <c r="V3260" s="100" t="s">
        <v>44071</v>
      </c>
      <c r="W3260" s="100">
        <v>80</v>
      </c>
      <c r="X3260" s="100">
        <v>0</v>
      </c>
      <c r="Y3260" s="100" t="s">
        <v>36</v>
      </c>
      <c r="Z3260" s="100" t="s">
        <v>44074</v>
      </c>
      <c r="AA3260" s="100" t="s">
        <v>44075</v>
      </c>
      <c r="AB3260" s="100" t="s">
        <v>44076</v>
      </c>
      <c r="AC3260" s="100" t="s">
        <v>25789</v>
      </c>
      <c r="AD3260" s="100" t="s">
        <v>25790</v>
      </c>
      <c r="AE3260" s="100" t="s">
        <v>44077</v>
      </c>
      <c r="AF3260" s="100" t="s">
        <v>25774</v>
      </c>
      <c r="AG3260" s="100"/>
      <c r="AH3260" t="s">
        <v>44078</v>
      </c>
      <c r="AI3260" t="s">
        <v>44070</v>
      </c>
      <c r="AJ3260">
        <v>100</v>
      </c>
      <c r="AK3260">
        <v>0</v>
      </c>
      <c r="AL3260" t="s">
        <v>69</v>
      </c>
      <c r="AM3260" t="s">
        <v>44079</v>
      </c>
      <c r="AN3260" t="s">
        <v>44080</v>
      </c>
      <c r="AO3260" t="s">
        <v>25795</v>
      </c>
      <c r="AS3260" s="55">
        <v>46562</v>
      </c>
      <c r="AT3260" s="104">
        <v>31.000635828962011</v>
      </c>
      <c r="AU3260" s="100" t="s">
        <v>44069</v>
      </c>
      <c r="AV3260" s="100" t="s">
        <v>44081</v>
      </c>
      <c r="AW3260" s="100"/>
      <c r="AX3260" s="100"/>
      <c r="AY3260" s="100"/>
      <c r="AZ3260" s="100">
        <v>0</v>
      </c>
      <c r="BA3260" s="100">
        <v>107459492.7142674</v>
      </c>
      <c r="BB3260" s="100">
        <v>0</v>
      </c>
    </row>
    <row r="3261" spans="1:54" x14ac:dyDescent="0.25">
      <c r="A3261" s="95" t="s">
        <v>44098</v>
      </c>
      <c r="B3261" s="51" t="s">
        <v>44099</v>
      </c>
      <c r="C3261" s="96" t="str">
        <f>HYPERLINK("http://www.UniProt.org/UniProt/SUGT1_HUMAN","SUGT1_HUMAN")</f>
        <v>SUGT1_HUMAN</v>
      </c>
      <c r="D3261" s="97" t="s">
        <v>44101</v>
      </c>
      <c r="E3261" s="159">
        <v>-0.11</v>
      </c>
      <c r="F3261" s="98">
        <v>63</v>
      </c>
      <c r="G3261" s="98">
        <v>49</v>
      </c>
      <c r="H3261" s="49"/>
      <c r="I3261" s="49"/>
      <c r="L3261" s="98">
        <v>29.796886716992869</v>
      </c>
      <c r="M3261" s="148" t="s">
        <v>47253</v>
      </c>
      <c r="N3261" s="100"/>
      <c r="O3261" s="101" t="s">
        <v>40</v>
      </c>
      <c r="P3261" s="102">
        <v>37.923999999999999</v>
      </c>
      <c r="Q3261" s="102">
        <v>37.924999999999997</v>
      </c>
      <c r="R3261" s="102">
        <v>41.024000000000001</v>
      </c>
      <c r="S3261" s="135" t="s">
        <v>51778</v>
      </c>
      <c r="T3261" s="100">
        <v>7309</v>
      </c>
      <c r="U3261" s="100" t="s">
        <v>44103</v>
      </c>
      <c r="V3261" s="100" t="s">
        <v>44100</v>
      </c>
      <c r="W3261" s="100">
        <v>60.06</v>
      </c>
      <c r="X3261" s="103">
        <v>2.0000000000000001E-134</v>
      </c>
      <c r="Y3261" s="100" t="s">
        <v>36</v>
      </c>
      <c r="Z3261" s="100" t="s">
        <v>44102</v>
      </c>
      <c r="AA3261" s="100" t="s">
        <v>44104</v>
      </c>
      <c r="AB3261" s="100" t="s">
        <v>44105</v>
      </c>
      <c r="AC3261" s="100" t="s">
        <v>44106</v>
      </c>
      <c r="AD3261" s="100" t="s">
        <v>44107</v>
      </c>
      <c r="AE3261" s="100" t="s">
        <v>44109</v>
      </c>
      <c r="AF3261" s="100" t="s">
        <v>44108</v>
      </c>
      <c r="AG3261" s="100"/>
      <c r="AH3261" t="s">
        <v>44110</v>
      </c>
      <c r="AI3261" t="s">
        <v>44099</v>
      </c>
      <c r="AJ3261">
        <v>100</v>
      </c>
      <c r="AK3261">
        <v>0</v>
      </c>
      <c r="AL3261" t="s">
        <v>69</v>
      </c>
      <c r="AM3261" t="s">
        <v>44111</v>
      </c>
      <c r="AN3261" t="s">
        <v>44112</v>
      </c>
      <c r="AO3261" t="s">
        <v>44113</v>
      </c>
      <c r="AS3261" s="55">
        <v>37925</v>
      </c>
      <c r="AT3261" s="104">
        <v>17.999890404953696</v>
      </c>
      <c r="AU3261" s="100" t="s">
        <v>44098</v>
      </c>
      <c r="AV3261" s="100" t="s">
        <v>44098</v>
      </c>
      <c r="AW3261" s="100"/>
      <c r="AX3261" s="100"/>
      <c r="AY3261" s="100"/>
      <c r="AZ3261" s="100">
        <v>0</v>
      </c>
      <c r="BA3261" s="100">
        <v>19003226.814417925</v>
      </c>
      <c r="BB3261" s="100">
        <v>0</v>
      </c>
    </row>
    <row r="3262" spans="1:54" x14ac:dyDescent="0.25">
      <c r="A3262" s="95" t="s">
        <v>44148</v>
      </c>
      <c r="B3262" s="51" t="s">
        <v>48871</v>
      </c>
      <c r="C3262" s="96" t="str">
        <f>HYPERLINK("http://www.UniProt.org/UniProt/SYCM_HUMAN","SYCM_HUMAN")</f>
        <v>SYCM_HUMAN</v>
      </c>
      <c r="D3262" s="97" t="s">
        <v>44151</v>
      </c>
      <c r="E3262" s="160" t="s">
        <v>40</v>
      </c>
      <c r="H3262" s="49"/>
      <c r="I3262" s="49"/>
      <c r="L3262" s="98">
        <v>11.790350903568273</v>
      </c>
      <c r="M3262" s="148" t="s">
        <v>47253</v>
      </c>
      <c r="N3262" s="100"/>
      <c r="O3262" s="101" t="s">
        <v>311</v>
      </c>
      <c r="P3262" s="102">
        <v>64.778000000000006</v>
      </c>
      <c r="Q3262" s="102">
        <v>268.15300000000002</v>
      </c>
      <c r="R3262" s="102">
        <v>62.223999999999997</v>
      </c>
      <c r="S3262" s="135" t="s">
        <v>51778</v>
      </c>
      <c r="T3262" s="100">
        <v>834</v>
      </c>
      <c r="U3262" s="100" t="s">
        <v>44152</v>
      </c>
      <c r="V3262" s="100" t="s">
        <v>44150</v>
      </c>
      <c r="W3262" s="100">
        <v>62.78</v>
      </c>
      <c r="X3262" s="100">
        <v>0</v>
      </c>
      <c r="Y3262" s="100" t="s">
        <v>36</v>
      </c>
      <c r="Z3262" s="100" t="s">
        <v>44153</v>
      </c>
      <c r="AA3262" s="100" t="s">
        <v>44154</v>
      </c>
      <c r="AB3262" s="100" t="s">
        <v>44155</v>
      </c>
      <c r="AC3262" s="100" t="s">
        <v>25954</v>
      </c>
      <c r="AD3262" s="100" t="s">
        <v>25955</v>
      </c>
      <c r="AE3262" s="100"/>
      <c r="AF3262" s="100"/>
      <c r="AG3262" s="100"/>
      <c r="AH3262" t="s">
        <v>50211</v>
      </c>
      <c r="AI3262" t="s">
        <v>48871</v>
      </c>
      <c r="AJ3262">
        <v>100</v>
      </c>
      <c r="AK3262">
        <v>0</v>
      </c>
      <c r="AL3262" t="s">
        <v>47</v>
      </c>
      <c r="AM3262" t="s">
        <v>50212</v>
      </c>
      <c r="AN3262" t="s">
        <v>50213</v>
      </c>
      <c r="AO3262" t="s">
        <v>44151</v>
      </c>
      <c r="AQ3262" t="s">
        <v>4169</v>
      </c>
      <c r="AR3262" t="s">
        <v>50214</v>
      </c>
      <c r="AS3262" s="55">
        <v>64779</v>
      </c>
      <c r="AT3262" s="104">
        <v>26.000212497196216</v>
      </c>
      <c r="AU3262" s="100" t="s">
        <v>44148</v>
      </c>
      <c r="AV3262" s="100" t="s">
        <v>44148</v>
      </c>
      <c r="AW3262" s="100"/>
      <c r="AX3262" s="100"/>
      <c r="AY3262" s="100"/>
      <c r="AZ3262" s="100">
        <v>0</v>
      </c>
      <c r="BA3262" s="100">
        <v>7519400.0826371238</v>
      </c>
      <c r="BB3262" s="100">
        <v>0</v>
      </c>
    </row>
    <row r="3263" spans="1:54" x14ac:dyDescent="0.25">
      <c r="A3263" s="95" t="s">
        <v>44204</v>
      </c>
      <c r="B3263" s="51" t="s">
        <v>49184</v>
      </c>
      <c r="C3263" s="96" t="str">
        <f>HYPERLINK("http://www.UniProt.org/UniProt/SYIM_HUMAN","SYIM_HUMAN")</f>
        <v>SYIM_HUMAN</v>
      </c>
      <c r="D3263" s="97" t="s">
        <v>44206</v>
      </c>
      <c r="E3263" s="160" t="s">
        <v>40</v>
      </c>
      <c r="H3263" s="49"/>
      <c r="I3263" s="49"/>
      <c r="L3263" s="98">
        <v>26.991244848638427</v>
      </c>
      <c r="M3263" s="148" t="s">
        <v>47253</v>
      </c>
      <c r="N3263" s="100"/>
      <c r="O3263" s="101" t="s">
        <v>311</v>
      </c>
      <c r="P3263" s="102">
        <v>112.67</v>
      </c>
      <c r="Q3263" s="102">
        <v>143.99700000000001</v>
      </c>
      <c r="R3263" s="102">
        <v>113.792</v>
      </c>
      <c r="S3263" s="135" t="s">
        <v>51778</v>
      </c>
      <c r="T3263" s="100">
        <v>6997</v>
      </c>
      <c r="U3263" s="100" t="s">
        <v>44208</v>
      </c>
      <c r="V3263" s="100" t="s">
        <v>44205</v>
      </c>
      <c r="W3263" s="100">
        <v>67.489999999999995</v>
      </c>
      <c r="X3263" s="100">
        <v>0</v>
      </c>
      <c r="Y3263" s="100" t="s">
        <v>36</v>
      </c>
      <c r="Z3263" s="100" t="s">
        <v>44207</v>
      </c>
      <c r="AA3263" s="100" t="s">
        <v>44209</v>
      </c>
      <c r="AB3263" s="100" t="s">
        <v>44210</v>
      </c>
      <c r="AC3263" s="100" t="s">
        <v>26040</v>
      </c>
      <c r="AD3263" s="100" t="s">
        <v>44211</v>
      </c>
      <c r="AE3263" s="100"/>
      <c r="AF3263" s="100" t="s">
        <v>44212</v>
      </c>
      <c r="AG3263" s="100"/>
      <c r="AH3263" t="s">
        <v>51214</v>
      </c>
      <c r="AI3263" t="s">
        <v>49184</v>
      </c>
      <c r="AJ3263">
        <v>93.54</v>
      </c>
      <c r="AK3263">
        <v>0</v>
      </c>
      <c r="AL3263" t="s">
        <v>69</v>
      </c>
      <c r="AM3263" t="s">
        <v>51215</v>
      </c>
      <c r="AN3263" t="s">
        <v>51216</v>
      </c>
      <c r="AO3263" t="s">
        <v>51217</v>
      </c>
      <c r="AS3263" s="55">
        <v>111883</v>
      </c>
      <c r="AT3263" s="104">
        <v>55.000478057175641</v>
      </c>
      <c r="AU3263" s="100" t="s">
        <v>44204</v>
      </c>
      <c r="AV3263" s="100" t="s">
        <v>44204</v>
      </c>
      <c r="AW3263" s="100"/>
      <c r="AX3263" s="100"/>
      <c r="AY3263" s="100"/>
      <c r="AZ3263" s="100">
        <v>0</v>
      </c>
      <c r="BA3263" s="100">
        <v>17213904.013993915</v>
      </c>
      <c r="BB3263" s="100">
        <v>0</v>
      </c>
    </row>
    <row r="3264" spans="1:54" x14ac:dyDescent="0.25">
      <c r="A3264" s="95" t="s">
        <v>44227</v>
      </c>
      <c r="B3264" s="51" t="s">
        <v>44228</v>
      </c>
      <c r="C3264" s="96" t="str">
        <f>HYPERLINK("http://www.UniProt.org/UniProt/SYMC_HUMAN","SYMC_HUMAN")</f>
        <v>SYMC_HUMAN</v>
      </c>
      <c r="D3264" s="97" t="s">
        <v>44230</v>
      </c>
      <c r="E3264" s="159">
        <v>-0.91</v>
      </c>
      <c r="F3264" s="98">
        <v>150</v>
      </c>
      <c r="G3264" s="98">
        <v>19</v>
      </c>
      <c r="H3264" s="49"/>
      <c r="I3264" s="49"/>
      <c r="L3264" s="98">
        <v>38.424632424448696</v>
      </c>
      <c r="M3264" s="148" t="s">
        <v>47253</v>
      </c>
      <c r="N3264" s="100"/>
      <c r="O3264" s="101" t="s">
        <v>40</v>
      </c>
      <c r="P3264" s="102">
        <v>102.65</v>
      </c>
      <c r="Q3264" s="102">
        <v>102.416</v>
      </c>
      <c r="R3264" s="102">
        <v>101.116</v>
      </c>
      <c r="S3264" s="135" t="s">
        <v>51778</v>
      </c>
      <c r="T3264" s="100">
        <v>6160</v>
      </c>
      <c r="U3264" s="100" t="s">
        <v>44232</v>
      </c>
      <c r="V3264" s="100" t="s">
        <v>44229</v>
      </c>
      <c r="W3264" s="100">
        <v>67.73</v>
      </c>
      <c r="X3264" s="100">
        <v>0</v>
      </c>
      <c r="Y3264" s="100" t="s">
        <v>36</v>
      </c>
      <c r="Z3264" s="100" t="s">
        <v>44231</v>
      </c>
      <c r="AA3264" s="100" t="s">
        <v>44233</v>
      </c>
      <c r="AB3264" s="100" t="s">
        <v>44234</v>
      </c>
      <c r="AC3264" s="100" t="s">
        <v>44235</v>
      </c>
      <c r="AD3264" s="100" t="s">
        <v>44236</v>
      </c>
      <c r="AE3264" s="100"/>
      <c r="AF3264" s="100" t="s">
        <v>768</v>
      </c>
      <c r="AG3264" s="100" t="s">
        <v>769</v>
      </c>
      <c r="AH3264" t="s">
        <v>44237</v>
      </c>
      <c r="AI3264" t="s">
        <v>44228</v>
      </c>
      <c r="AJ3264">
        <v>100</v>
      </c>
      <c r="AK3264">
        <v>0</v>
      </c>
      <c r="AL3264" t="s">
        <v>69</v>
      </c>
      <c r="AM3264" t="s">
        <v>44238</v>
      </c>
      <c r="AN3264" t="s">
        <v>44239</v>
      </c>
      <c r="AO3264" t="s">
        <v>44240</v>
      </c>
      <c r="AS3264" s="55">
        <v>102416</v>
      </c>
      <c r="AT3264" s="104">
        <v>48.999582463465551</v>
      </c>
      <c r="AU3264" s="100" t="s">
        <v>44227</v>
      </c>
      <c r="AV3264" s="100" t="s">
        <v>44227</v>
      </c>
      <c r="AW3264" s="100"/>
      <c r="AX3264" s="100"/>
      <c r="AY3264" s="100"/>
      <c r="AZ3264" s="100">
        <v>0</v>
      </c>
      <c r="BA3264" s="100">
        <v>24505647.591901429</v>
      </c>
      <c r="BB3264" s="100">
        <v>0</v>
      </c>
    </row>
    <row r="3265" spans="1:54" x14ac:dyDescent="0.25">
      <c r="A3265" s="95" t="s">
        <v>44262</v>
      </c>
      <c r="B3265" s="51" t="s">
        <v>48877</v>
      </c>
      <c r="C3265" s="96" t="str">
        <f>HYPERLINK("http://www.UniProt.org/UniProt/SYSM_HUMAN","SYSM_HUMAN")</f>
        <v>SYSM_HUMAN</v>
      </c>
      <c r="D3265" s="97" t="s">
        <v>44265</v>
      </c>
      <c r="E3265" s="160" t="s">
        <v>40</v>
      </c>
      <c r="H3265" s="49"/>
      <c r="I3265" s="49"/>
      <c r="L3265" s="98">
        <v>20.067631272166082</v>
      </c>
      <c r="M3265" s="148" t="s">
        <v>47253</v>
      </c>
      <c r="N3265" s="100"/>
      <c r="O3265" s="101" t="s">
        <v>311</v>
      </c>
      <c r="P3265" s="102">
        <v>57.393000000000001</v>
      </c>
      <c r="Q3265" s="102">
        <v>79.331000000000003</v>
      </c>
      <c r="R3265" s="102">
        <v>58.283000000000001</v>
      </c>
      <c r="S3265" s="135" t="s">
        <v>51778</v>
      </c>
      <c r="T3265" s="100">
        <v>860</v>
      </c>
      <c r="U3265" s="100" t="s">
        <v>44266</v>
      </c>
      <c r="V3265" s="100" t="s">
        <v>44264</v>
      </c>
      <c r="W3265" s="100">
        <v>60.64</v>
      </c>
      <c r="X3265" s="100">
        <v>0</v>
      </c>
      <c r="Y3265" s="100" t="s">
        <v>36</v>
      </c>
      <c r="Z3265" s="100" t="s">
        <v>44267</v>
      </c>
      <c r="AA3265" s="100" t="s">
        <v>44268</v>
      </c>
      <c r="AB3265" s="100" t="s">
        <v>44269</v>
      </c>
      <c r="AC3265" s="100" t="s">
        <v>26159</v>
      </c>
      <c r="AD3265" s="100" t="s">
        <v>26160</v>
      </c>
      <c r="AE3265" s="100" t="s">
        <v>44270</v>
      </c>
      <c r="AF3265" s="100" t="s">
        <v>19154</v>
      </c>
      <c r="AG3265" s="100"/>
      <c r="AH3265" t="s">
        <v>50237</v>
      </c>
      <c r="AI3265" t="s">
        <v>48877</v>
      </c>
      <c r="AJ3265">
        <v>92.91</v>
      </c>
      <c r="AK3265">
        <v>0</v>
      </c>
      <c r="AL3265" t="s">
        <v>69</v>
      </c>
      <c r="AM3265" t="s">
        <v>50238</v>
      </c>
      <c r="AO3265" t="s">
        <v>628</v>
      </c>
      <c r="AS3265" s="55">
        <v>67722</v>
      </c>
      <c r="AT3265" s="104">
        <v>30.999924704465027</v>
      </c>
      <c r="AU3265" s="100" t="s">
        <v>44262</v>
      </c>
      <c r="AV3265" s="100" t="s">
        <v>44262</v>
      </c>
      <c r="AW3265" s="100"/>
      <c r="AX3265" s="100"/>
      <c r="AY3265" s="100"/>
      <c r="AZ3265" s="100">
        <v>0</v>
      </c>
      <c r="BA3265" s="100">
        <v>12798308.505015666</v>
      </c>
      <c r="BB3265" s="100">
        <v>0</v>
      </c>
    </row>
    <row r="3266" spans="1:54" x14ac:dyDescent="0.25">
      <c r="A3266" s="95" t="s">
        <v>44302</v>
      </c>
      <c r="B3266" s="51" t="s">
        <v>44289</v>
      </c>
      <c r="C3266" s="96" t="str">
        <f>HYPERLINK("http://www.UniProt.org/UniProt/SYWC_HUMAN","SYWC_HUMAN")</f>
        <v>SYWC_HUMAN</v>
      </c>
      <c r="D3266" s="97" t="s">
        <v>44291</v>
      </c>
      <c r="E3266" s="159">
        <v>-1.46</v>
      </c>
      <c r="F3266" s="98">
        <v>400</v>
      </c>
      <c r="G3266" s="98">
        <v>14</v>
      </c>
      <c r="H3266" s="49"/>
      <c r="I3266" s="49"/>
      <c r="L3266" s="98">
        <v>165.91675597557597</v>
      </c>
      <c r="M3266" s="148" t="s">
        <v>47253</v>
      </c>
      <c r="N3266" s="100"/>
      <c r="O3266" s="101" t="s">
        <v>40</v>
      </c>
      <c r="P3266" s="102">
        <v>53.83</v>
      </c>
      <c r="Q3266" s="102">
        <v>53.83</v>
      </c>
      <c r="R3266" s="102">
        <v>53.164999999999999</v>
      </c>
      <c r="S3266" s="135" t="s">
        <v>51778</v>
      </c>
      <c r="T3266" s="100">
        <v>2219</v>
      </c>
      <c r="U3266" s="100" t="s">
        <v>44292</v>
      </c>
      <c r="V3266" s="100" t="s">
        <v>44290</v>
      </c>
      <c r="W3266" s="100">
        <v>78.31</v>
      </c>
      <c r="X3266" s="100">
        <v>0</v>
      </c>
      <c r="Y3266" s="100" t="s">
        <v>36</v>
      </c>
      <c r="Z3266" s="100" t="s">
        <v>44293</v>
      </c>
      <c r="AA3266" s="100" t="s">
        <v>44294</v>
      </c>
      <c r="AB3266" s="100" t="s">
        <v>44295</v>
      </c>
      <c r="AC3266" s="100" t="s">
        <v>44296</v>
      </c>
      <c r="AD3266" s="100" t="s">
        <v>44297</v>
      </c>
      <c r="AE3266" s="100" t="s">
        <v>44298</v>
      </c>
      <c r="AF3266" s="100" t="s">
        <v>19281</v>
      </c>
      <c r="AG3266" s="100"/>
      <c r="AH3266" t="s">
        <v>44299</v>
      </c>
      <c r="AI3266" t="s">
        <v>44289</v>
      </c>
      <c r="AJ3266">
        <v>100</v>
      </c>
      <c r="AK3266">
        <v>0</v>
      </c>
      <c r="AL3266" t="s">
        <v>69</v>
      </c>
      <c r="AN3266" t="s">
        <v>44300</v>
      </c>
      <c r="AO3266" t="s">
        <v>44301</v>
      </c>
      <c r="AS3266" s="55">
        <v>53830</v>
      </c>
      <c r="AT3266" s="104">
        <v>31.000462847580732</v>
      </c>
      <c r="AU3266" s="100" t="s">
        <v>44302</v>
      </c>
      <c r="AV3266" s="100" t="s">
        <v>44303</v>
      </c>
      <c r="AW3266" s="100"/>
      <c r="AX3266" s="100"/>
      <c r="AY3266" s="100"/>
      <c r="AZ3266" s="100">
        <v>0</v>
      </c>
      <c r="BA3266" s="100">
        <v>105814871.73685843</v>
      </c>
      <c r="BB3266" s="100">
        <v>0</v>
      </c>
    </row>
    <row r="3267" spans="1:54" x14ac:dyDescent="0.25">
      <c r="A3267" s="95" t="s">
        <v>44314</v>
      </c>
      <c r="B3267" s="51" t="s">
        <v>44315</v>
      </c>
      <c r="C3267" s="96" t="str">
        <f>HYPERLINK("http://www.UniProt.org/UniProt/T22D1_HUMAN","T22D1_HUMAN")</f>
        <v>T22D1_HUMAN</v>
      </c>
      <c r="D3267" s="97" t="s">
        <v>44317</v>
      </c>
      <c r="E3267" s="159">
        <v>-5</v>
      </c>
      <c r="F3267" s="98">
        <v>90</v>
      </c>
      <c r="G3267" s="98">
        <v>0</v>
      </c>
      <c r="H3267" s="49"/>
      <c r="I3267" s="49"/>
      <c r="L3267" s="98">
        <v>10.028351011058998</v>
      </c>
      <c r="M3267" s="148" t="s">
        <v>47253</v>
      </c>
      <c r="N3267" s="100"/>
      <c r="O3267" s="101" t="s">
        <v>40</v>
      </c>
      <c r="P3267" s="102">
        <v>103.25</v>
      </c>
      <c r="Q3267" s="102">
        <v>14.506</v>
      </c>
      <c r="R3267" s="102">
        <v>109.67700000000001</v>
      </c>
      <c r="S3267" s="135" t="s">
        <v>51778</v>
      </c>
      <c r="T3267" s="100">
        <v>7913</v>
      </c>
      <c r="U3267" s="100" t="s">
        <v>44318</v>
      </c>
      <c r="V3267" s="100" t="s">
        <v>44316</v>
      </c>
      <c r="W3267" s="100">
        <v>52.29</v>
      </c>
      <c r="X3267" s="100">
        <v>0</v>
      </c>
      <c r="Y3267" s="100" t="s">
        <v>36</v>
      </c>
      <c r="Z3267" s="100" t="s">
        <v>44319</v>
      </c>
      <c r="AA3267" s="100" t="s">
        <v>44320</v>
      </c>
      <c r="AB3267" s="100" t="s">
        <v>44321</v>
      </c>
      <c r="AC3267" s="100"/>
      <c r="AD3267" s="100" t="s">
        <v>44322</v>
      </c>
      <c r="AE3267" s="100" t="s">
        <v>44323</v>
      </c>
      <c r="AF3267" s="100"/>
      <c r="AG3267" s="100"/>
      <c r="AH3267" t="s">
        <v>44324</v>
      </c>
      <c r="AI3267" t="s">
        <v>44315</v>
      </c>
      <c r="AJ3267">
        <v>92.59</v>
      </c>
      <c r="AK3267" s="54">
        <v>1.9999999999999999E-48</v>
      </c>
      <c r="AL3267" t="s">
        <v>69</v>
      </c>
      <c r="AM3267" t="s">
        <v>44325</v>
      </c>
      <c r="AN3267" t="s">
        <v>44326</v>
      </c>
      <c r="AO3267" t="s">
        <v>44327</v>
      </c>
      <c r="AS3267" s="55">
        <v>14506</v>
      </c>
      <c r="AT3267" s="104">
        <v>13.00017217630854</v>
      </c>
      <c r="AU3267" s="100" t="s">
        <v>44314</v>
      </c>
      <c r="AV3267" s="100" t="s">
        <v>44328</v>
      </c>
      <c r="AW3267" s="100"/>
      <c r="AX3267" s="100"/>
      <c r="AY3267" s="100"/>
      <c r="AZ3267" s="100">
        <v>0</v>
      </c>
      <c r="BA3267" s="100">
        <v>6395669.139792067</v>
      </c>
      <c r="BB3267" s="100">
        <v>0</v>
      </c>
    </row>
    <row r="3268" spans="1:54" x14ac:dyDescent="0.25">
      <c r="A3268" s="95" t="s">
        <v>44342</v>
      </c>
      <c r="B3268" s="51" t="s">
        <v>44343</v>
      </c>
      <c r="C3268" s="96" t="str">
        <f>HYPERLINK("http://www.UniProt.org/UniProt/TAGL_HUMAN","TAGL_HUMAN")</f>
        <v>TAGL_HUMAN</v>
      </c>
      <c r="D3268" s="97" t="s">
        <v>44345</v>
      </c>
      <c r="E3268" s="159">
        <v>-5</v>
      </c>
      <c r="F3268" s="98">
        <v>74</v>
      </c>
      <c r="G3268" s="98">
        <v>0</v>
      </c>
      <c r="H3268" s="49"/>
      <c r="I3268" s="49"/>
      <c r="L3268" s="98">
        <v>54.121311172358546</v>
      </c>
      <c r="M3268" s="148" t="s">
        <v>47253</v>
      </c>
      <c r="N3268" s="100"/>
      <c r="O3268" s="101" t="s">
        <v>40</v>
      </c>
      <c r="P3268" s="102">
        <v>22.535</v>
      </c>
      <c r="Q3268" s="102">
        <v>22.536000000000001</v>
      </c>
      <c r="R3268" s="102">
        <v>22.611000000000001</v>
      </c>
      <c r="S3268" s="135" t="s">
        <v>51778</v>
      </c>
      <c r="T3268" s="100">
        <v>6858</v>
      </c>
      <c r="U3268" s="100" t="s">
        <v>44346</v>
      </c>
      <c r="V3268" s="100" t="s">
        <v>44344</v>
      </c>
      <c r="W3268" s="100">
        <v>79.599999999999994</v>
      </c>
      <c r="X3268" s="103">
        <v>7.9999999999999995E-124</v>
      </c>
      <c r="Y3268" s="100" t="s">
        <v>36</v>
      </c>
      <c r="Z3268" s="100" t="s">
        <v>44347</v>
      </c>
      <c r="AA3268" s="100" t="s">
        <v>44348</v>
      </c>
      <c r="AB3268" s="100" t="s">
        <v>44349</v>
      </c>
      <c r="AC3268" s="100"/>
      <c r="AD3268" s="100"/>
      <c r="AE3268" s="100" t="s">
        <v>44350</v>
      </c>
      <c r="AF3268" s="100" t="s">
        <v>18126</v>
      </c>
      <c r="AG3268" s="100"/>
      <c r="AH3268" t="s">
        <v>44351</v>
      </c>
      <c r="AI3268" t="s">
        <v>44343</v>
      </c>
      <c r="AJ3268">
        <v>100</v>
      </c>
      <c r="AK3268" s="54">
        <v>1.9999999999999999E-148</v>
      </c>
      <c r="AL3268" t="s">
        <v>69</v>
      </c>
      <c r="AM3268" t="s">
        <v>44352</v>
      </c>
      <c r="AN3268" t="s">
        <v>44353</v>
      </c>
      <c r="AO3268" t="s">
        <v>44354</v>
      </c>
      <c r="AS3268" s="55">
        <v>22536</v>
      </c>
      <c r="AT3268" s="104">
        <v>17.000097780385254</v>
      </c>
      <c r="AU3268" s="100" t="s">
        <v>44342</v>
      </c>
      <c r="AV3268" s="100" t="s">
        <v>44342</v>
      </c>
      <c r="AW3268" s="100"/>
      <c r="AX3268" s="100"/>
      <c r="AY3268" s="100"/>
      <c r="AZ3268" s="100">
        <v>0</v>
      </c>
      <c r="BA3268" s="100">
        <v>34516342.645806976</v>
      </c>
      <c r="BB3268" s="100">
        <v>0</v>
      </c>
    </row>
    <row r="3269" spans="1:54" x14ac:dyDescent="0.25">
      <c r="A3269" s="95" t="s">
        <v>44373</v>
      </c>
      <c r="B3269" s="51" t="s">
        <v>26425</v>
      </c>
      <c r="C3269" s="96" t="str">
        <f>HYPERLINK("http://www.UniProt.org/UniProt/TATD1_HUMAN","TATD1_HUMAN")</f>
        <v>TATD1_HUMAN</v>
      </c>
      <c r="D3269" s="97" t="s">
        <v>44375</v>
      </c>
      <c r="E3269" s="159">
        <v>-0.19</v>
      </c>
      <c r="F3269" s="98">
        <v>85</v>
      </c>
      <c r="G3269" s="98">
        <v>54</v>
      </c>
      <c r="H3269" s="49"/>
      <c r="I3269" s="49"/>
      <c r="L3269" s="98">
        <v>44.735623801507124</v>
      </c>
      <c r="M3269" s="148" t="s">
        <v>47253</v>
      </c>
      <c r="N3269" s="100"/>
      <c r="O3269" s="101" t="s">
        <v>40</v>
      </c>
      <c r="P3269" s="102">
        <v>33.862000000000002</v>
      </c>
      <c r="Q3269" s="102">
        <v>33.863</v>
      </c>
      <c r="R3269" s="102">
        <v>33.601999999999997</v>
      </c>
      <c r="S3269" s="135" t="s">
        <v>51778</v>
      </c>
      <c r="T3269" s="100">
        <v>8642</v>
      </c>
      <c r="U3269" s="100" t="s">
        <v>44376</v>
      </c>
      <c r="V3269" s="100" t="s">
        <v>44374</v>
      </c>
      <c r="W3269" s="100">
        <v>77.36</v>
      </c>
      <c r="X3269" s="100">
        <v>0</v>
      </c>
      <c r="Y3269" s="100" t="s">
        <v>36</v>
      </c>
      <c r="Z3269" s="100" t="s">
        <v>44377</v>
      </c>
      <c r="AA3269" s="100" t="s">
        <v>44378</v>
      </c>
      <c r="AB3269" s="100" t="s">
        <v>44379</v>
      </c>
      <c r="AC3269" s="100" t="s">
        <v>26432</v>
      </c>
      <c r="AD3269" s="100" t="s">
        <v>26433</v>
      </c>
      <c r="AE3269" s="100" t="s">
        <v>26434</v>
      </c>
      <c r="AF3269" s="100"/>
      <c r="AG3269" s="100"/>
      <c r="AH3269" t="s">
        <v>26435</v>
      </c>
      <c r="AI3269" t="s">
        <v>26425</v>
      </c>
      <c r="AJ3269">
        <v>100</v>
      </c>
      <c r="AK3269">
        <v>0</v>
      </c>
      <c r="AL3269" t="s">
        <v>47</v>
      </c>
      <c r="AM3269" t="s">
        <v>26436</v>
      </c>
      <c r="AN3269" t="s">
        <v>26437</v>
      </c>
      <c r="AO3269" t="s">
        <v>26438</v>
      </c>
      <c r="AP3269" t="s">
        <v>26439</v>
      </c>
      <c r="AQ3269" t="s">
        <v>191</v>
      </c>
      <c r="AR3269" t="s">
        <v>26440</v>
      </c>
      <c r="AS3269" s="55">
        <v>33863</v>
      </c>
      <c r="AT3269" s="104">
        <v>23.000158717562098</v>
      </c>
      <c r="AU3269" s="100" t="s">
        <v>44373</v>
      </c>
      <c r="AV3269" s="100" t="s">
        <v>44380</v>
      </c>
      <c r="AW3269" s="100"/>
      <c r="AX3269" s="100"/>
      <c r="AY3269" s="100"/>
      <c r="AZ3269" s="100">
        <v>0</v>
      </c>
      <c r="BA3269" s="100">
        <v>28530537.900112137</v>
      </c>
      <c r="BB3269" s="100">
        <v>0</v>
      </c>
    </row>
    <row r="3270" spans="1:54" x14ac:dyDescent="0.25">
      <c r="A3270" s="95" t="s">
        <v>44381</v>
      </c>
      <c r="B3270" s="51" t="s">
        <v>48912</v>
      </c>
      <c r="C3270" s="96" t="str">
        <f>HYPERLINK("http://www.UniProt.org/UniProt/TATD3_HUMAN","TATD3_HUMAN")</f>
        <v>TATD3_HUMAN</v>
      </c>
      <c r="D3270" s="97" t="s">
        <v>44383</v>
      </c>
      <c r="E3270" s="159">
        <v>-0.3</v>
      </c>
      <c r="F3270" s="98">
        <v>43</v>
      </c>
      <c r="G3270" s="98">
        <v>22</v>
      </c>
      <c r="H3270" s="49"/>
      <c r="I3270" s="49"/>
      <c r="L3270" s="98">
        <v>23.894616440499231</v>
      </c>
      <c r="M3270" s="148" t="s">
        <v>47253</v>
      </c>
      <c r="N3270" s="100"/>
      <c r="O3270" s="101" t="s">
        <v>40</v>
      </c>
      <c r="P3270" s="102">
        <v>30.04</v>
      </c>
      <c r="Q3270" s="102">
        <v>13.445</v>
      </c>
      <c r="R3270" s="102">
        <v>30.332999999999998</v>
      </c>
      <c r="S3270" s="135" t="s">
        <v>51778</v>
      </c>
      <c r="T3270" s="100">
        <v>965</v>
      </c>
      <c r="U3270" s="100" t="s">
        <v>44384</v>
      </c>
      <c r="V3270" s="100" t="s">
        <v>44382</v>
      </c>
      <c r="W3270" s="100">
        <v>74.260000000000005</v>
      </c>
      <c r="X3270" s="103">
        <v>1.0000000000000001E-138</v>
      </c>
      <c r="Y3270" s="100" t="s">
        <v>36</v>
      </c>
      <c r="Z3270" s="100" t="s">
        <v>44385</v>
      </c>
      <c r="AA3270" s="100" t="s">
        <v>44386</v>
      </c>
      <c r="AB3270" s="100" t="s">
        <v>44387</v>
      </c>
      <c r="AC3270" s="100" t="s">
        <v>26432</v>
      </c>
      <c r="AD3270" s="100" t="s">
        <v>44388</v>
      </c>
      <c r="AE3270" s="100" t="s">
        <v>44389</v>
      </c>
      <c r="AF3270" s="100"/>
      <c r="AG3270" s="100"/>
      <c r="AH3270" t="s">
        <v>50374</v>
      </c>
      <c r="AI3270" t="s">
        <v>48912</v>
      </c>
      <c r="AJ3270">
        <v>93.38</v>
      </c>
      <c r="AK3270">
        <v>0</v>
      </c>
      <c r="AL3270" t="s">
        <v>47</v>
      </c>
      <c r="AM3270" t="s">
        <v>50375</v>
      </c>
      <c r="AN3270" t="s">
        <v>50376</v>
      </c>
      <c r="AO3270" t="s">
        <v>50377</v>
      </c>
      <c r="AP3270" t="s">
        <v>26439</v>
      </c>
      <c r="AQ3270" t="s">
        <v>191</v>
      </c>
      <c r="AR3270" t="s">
        <v>41696</v>
      </c>
      <c r="AS3270" s="55">
        <v>28090</v>
      </c>
      <c r="AT3270" s="104">
        <v>16.999866542105966</v>
      </c>
      <c r="AU3270" s="100" t="s">
        <v>44390</v>
      </c>
      <c r="AV3270" s="100" t="s">
        <v>44391</v>
      </c>
      <c r="AW3270" s="100"/>
      <c r="AX3270" s="100"/>
      <c r="AY3270" s="100"/>
      <c r="AZ3270" s="100">
        <v>0</v>
      </c>
      <c r="BA3270" s="100">
        <v>15239001.986183073</v>
      </c>
      <c r="BB3270" s="100">
        <v>0</v>
      </c>
    </row>
    <row r="3271" spans="1:54" x14ac:dyDescent="0.25">
      <c r="A3271" s="95" t="s">
        <v>44461</v>
      </c>
      <c r="B3271" s="51" t="s">
        <v>44462</v>
      </c>
      <c r="C3271" s="96" t="str">
        <f>HYPERLINK("http://www.UniProt.org/UniProt/TBCA_HUMAN","TBCA_HUMAN")</f>
        <v>TBCA_HUMAN</v>
      </c>
      <c r="D3271" s="97" t="s">
        <v>44464</v>
      </c>
      <c r="E3271" s="159">
        <v>-1.23</v>
      </c>
      <c r="F3271" s="98">
        <v>770</v>
      </c>
      <c r="G3271" s="98">
        <v>45</v>
      </c>
      <c r="H3271" s="49"/>
      <c r="I3271" s="49"/>
      <c r="L3271" s="98">
        <v>57.394963497831711</v>
      </c>
      <c r="M3271" s="148" t="s">
        <v>47253</v>
      </c>
      <c r="N3271" s="100"/>
      <c r="O3271" s="101" t="s">
        <v>40</v>
      </c>
      <c r="P3271" s="102">
        <v>16.088999999999999</v>
      </c>
      <c r="Q3271" s="102">
        <v>12.786</v>
      </c>
      <c r="R3271" s="102">
        <v>12.855</v>
      </c>
      <c r="S3271" s="135" t="s">
        <v>51778</v>
      </c>
      <c r="T3271" s="100">
        <v>8725</v>
      </c>
      <c r="U3271" s="100" t="s">
        <v>44466</v>
      </c>
      <c r="V3271" s="100" t="s">
        <v>44463</v>
      </c>
      <c r="W3271" s="100">
        <v>78.7</v>
      </c>
      <c r="X3271" s="103">
        <v>8.9999999999999997E-54</v>
      </c>
      <c r="Y3271" s="100" t="s">
        <v>36</v>
      </c>
      <c r="Z3271" s="100" t="s">
        <v>44465</v>
      </c>
      <c r="AA3271" s="100" t="s">
        <v>44467</v>
      </c>
      <c r="AB3271" s="100" t="s">
        <v>44468</v>
      </c>
      <c r="AC3271" s="100" t="s">
        <v>44469</v>
      </c>
      <c r="AD3271" s="100" t="s">
        <v>44470</v>
      </c>
      <c r="AE3271" s="100" t="s">
        <v>44472</v>
      </c>
      <c r="AF3271" s="100" t="s">
        <v>44471</v>
      </c>
      <c r="AG3271" s="100"/>
      <c r="AH3271" t="s">
        <v>44473</v>
      </c>
      <c r="AI3271" t="s">
        <v>44462</v>
      </c>
      <c r="AJ3271">
        <v>100</v>
      </c>
      <c r="AK3271" s="54">
        <v>3.0000000000000001E-71</v>
      </c>
      <c r="AL3271" t="s">
        <v>69</v>
      </c>
      <c r="AM3271" t="s">
        <v>44474</v>
      </c>
      <c r="AN3271" t="s">
        <v>44475</v>
      </c>
      <c r="AO3271" t="s">
        <v>44476</v>
      </c>
      <c r="AS3271" s="55">
        <v>12786</v>
      </c>
      <c r="AT3271" s="104">
        <v>7.9999031289353866</v>
      </c>
      <c r="AU3271" s="100" t="s">
        <v>44461</v>
      </c>
      <c r="AV3271" s="100" t="s">
        <v>44461</v>
      </c>
      <c r="AW3271" s="100"/>
      <c r="AX3271" s="100"/>
      <c r="AY3271" s="100"/>
      <c r="AZ3271" s="100">
        <v>0</v>
      </c>
      <c r="BA3271" s="100">
        <v>36604143.235290557</v>
      </c>
      <c r="BB3271" s="100">
        <v>0</v>
      </c>
    </row>
    <row r="3272" spans="1:54" x14ac:dyDescent="0.25">
      <c r="A3272" s="95" t="s">
        <v>44502</v>
      </c>
      <c r="B3272" s="51" t="s">
        <v>24984</v>
      </c>
      <c r="C3272" s="96" t="str">
        <f>HYPERLINK("http://www.UniProt.org/UniProt/TBCD_HUMAN","TBCD_HUMAN")</f>
        <v>TBCD_HUMAN</v>
      </c>
      <c r="D3272" s="97" t="s">
        <v>44504</v>
      </c>
      <c r="E3272" s="159">
        <v>-2.2999999999999998</v>
      </c>
      <c r="F3272" s="98">
        <v>170</v>
      </c>
      <c r="G3272" s="98">
        <v>0.9</v>
      </c>
      <c r="H3272" s="49"/>
      <c r="I3272" s="49"/>
      <c r="L3272" s="98">
        <v>65.544595815711119</v>
      </c>
      <c r="M3272" s="148" t="s">
        <v>47253</v>
      </c>
      <c r="N3272" s="100"/>
      <c r="O3272" s="101" t="s">
        <v>40</v>
      </c>
      <c r="P3272" s="102">
        <v>135.68</v>
      </c>
      <c r="Q3272" s="102" t="s">
        <v>40</v>
      </c>
      <c r="R3272" s="102">
        <v>132.6</v>
      </c>
      <c r="S3272" s="135" t="s">
        <v>51778</v>
      </c>
      <c r="T3272" s="100">
        <v>4847</v>
      </c>
      <c r="U3272" s="100" t="s">
        <v>44505</v>
      </c>
      <c r="V3272" s="100" t="s">
        <v>44503</v>
      </c>
      <c r="W3272" s="100">
        <v>66.69</v>
      </c>
      <c r="X3272" s="100">
        <v>0</v>
      </c>
      <c r="Y3272" s="100" t="s">
        <v>36</v>
      </c>
      <c r="Z3272" s="100" t="s">
        <v>44506</v>
      </c>
      <c r="AA3272" s="100" t="s">
        <v>44507</v>
      </c>
      <c r="AB3272" s="100" t="s">
        <v>44508</v>
      </c>
      <c r="AC3272" s="100"/>
      <c r="AD3272" s="100" t="s">
        <v>44509</v>
      </c>
      <c r="AE3272" s="100" t="s">
        <v>44510</v>
      </c>
      <c r="AF3272" s="100"/>
      <c r="AG3272" s="100"/>
      <c r="AH3272" t="s">
        <v>24994</v>
      </c>
      <c r="AI3272" t="s">
        <v>24984</v>
      </c>
      <c r="AJ3272">
        <v>90.31</v>
      </c>
      <c r="AK3272">
        <v>0</v>
      </c>
      <c r="AL3272" t="s">
        <v>69</v>
      </c>
      <c r="AM3272" t="s">
        <v>24995</v>
      </c>
      <c r="AN3272" t="s">
        <v>24996</v>
      </c>
      <c r="AO3272" t="s">
        <v>24997</v>
      </c>
      <c r="AS3272" s="55">
        <v>129417</v>
      </c>
      <c r="AT3272" s="104">
        <v>63.001224632610217</v>
      </c>
      <c r="AU3272" s="100" t="s">
        <v>44502</v>
      </c>
      <c r="AV3272" s="100" t="s">
        <v>44502</v>
      </c>
      <c r="AW3272" s="100"/>
      <c r="AX3272" s="100"/>
      <c r="AY3272" s="100"/>
      <c r="AZ3272" s="100">
        <v>0</v>
      </c>
      <c r="BA3272" s="100">
        <v>41801642.989600547</v>
      </c>
      <c r="BB3272" s="100">
        <v>0</v>
      </c>
    </row>
    <row r="3273" spans="1:54" x14ac:dyDescent="0.25">
      <c r="A3273" s="95" t="s">
        <v>44535</v>
      </c>
      <c r="B3273" s="51" t="s">
        <v>44536</v>
      </c>
      <c r="C3273" s="96" t="str">
        <f>HYPERLINK("http://www.UniProt.org/UniProt/TBCE_HUMAN","TBCE_HUMAN")</f>
        <v>TBCE_HUMAN</v>
      </c>
      <c r="D3273" s="97" t="s">
        <v>44538</v>
      </c>
      <c r="E3273" s="159">
        <v>-1.94</v>
      </c>
      <c r="F3273" s="98">
        <v>47</v>
      </c>
      <c r="G3273" s="98">
        <v>0.5</v>
      </c>
      <c r="H3273" s="49"/>
      <c r="I3273" s="49"/>
      <c r="L3273" s="98">
        <v>17.403596170521919</v>
      </c>
      <c r="M3273" s="148" t="s">
        <v>47253</v>
      </c>
      <c r="N3273" s="100"/>
      <c r="O3273" s="101" t="s">
        <v>40</v>
      </c>
      <c r="P3273" s="102">
        <v>58.787999999999997</v>
      </c>
      <c r="Q3273" s="102">
        <v>58.787999999999997</v>
      </c>
      <c r="R3273" s="102">
        <v>59.345999999999997</v>
      </c>
      <c r="S3273" s="135" t="s">
        <v>51778</v>
      </c>
      <c r="T3273" s="100">
        <v>8538</v>
      </c>
      <c r="U3273" s="100" t="s">
        <v>44540</v>
      </c>
      <c r="V3273" s="100" t="s">
        <v>44537</v>
      </c>
      <c r="W3273" s="100">
        <v>57.77</v>
      </c>
      <c r="X3273" s="100">
        <v>0</v>
      </c>
      <c r="Y3273" s="100" t="s">
        <v>36</v>
      </c>
      <c r="Z3273" s="100" t="s">
        <v>44539</v>
      </c>
      <c r="AA3273" s="100" t="s">
        <v>44541</v>
      </c>
      <c r="AB3273" s="100" t="s">
        <v>44542</v>
      </c>
      <c r="AC3273" s="100"/>
      <c r="AD3273" s="100" t="s">
        <v>44543</v>
      </c>
      <c r="AE3273" s="100" t="s">
        <v>44544</v>
      </c>
      <c r="AF3273" s="100"/>
      <c r="AG3273" s="100"/>
      <c r="AH3273" t="s">
        <v>44545</v>
      </c>
      <c r="AI3273" t="s">
        <v>44536</v>
      </c>
      <c r="AJ3273">
        <v>100</v>
      </c>
      <c r="AK3273">
        <v>0</v>
      </c>
      <c r="AL3273" t="s">
        <v>47</v>
      </c>
      <c r="AM3273" t="s">
        <v>44546</v>
      </c>
      <c r="AN3273" t="s">
        <v>44547</v>
      </c>
      <c r="AO3273" t="s">
        <v>44538</v>
      </c>
      <c r="AP3273" t="s">
        <v>44548</v>
      </c>
      <c r="AQ3273" t="s">
        <v>5653</v>
      </c>
      <c r="AR3273" t="s">
        <v>44549</v>
      </c>
      <c r="AS3273" s="55">
        <v>58788</v>
      </c>
      <c r="AT3273" s="104">
        <v>30</v>
      </c>
      <c r="AU3273" s="100" t="s">
        <v>44535</v>
      </c>
      <c r="AV3273" s="100" t="s">
        <v>44535</v>
      </c>
      <c r="AW3273" s="100"/>
      <c r="AX3273" s="100"/>
      <c r="AY3273" s="100"/>
      <c r="AZ3273" s="100">
        <v>0</v>
      </c>
      <c r="BA3273" s="100">
        <v>11099296.666666666</v>
      </c>
      <c r="BB3273" s="100">
        <v>0</v>
      </c>
    </row>
    <row r="3274" spans="1:54" x14ac:dyDescent="0.25">
      <c r="A3274" s="95" t="s">
        <v>44666</v>
      </c>
      <c r="B3274" s="51" t="s">
        <v>44667</v>
      </c>
      <c r="C3274" s="96" t="str">
        <f>HYPERLINK("http://www.UniProt.org/UniProt/TFG_HUMAN","TFG_HUMAN")</f>
        <v>TFG_HUMAN</v>
      </c>
      <c r="D3274" s="97" t="s">
        <v>44669</v>
      </c>
      <c r="E3274" s="159">
        <v>-5</v>
      </c>
      <c r="F3274" s="98">
        <v>380</v>
      </c>
      <c r="G3274" s="98">
        <v>0</v>
      </c>
      <c r="H3274" s="49"/>
      <c r="I3274" s="49"/>
      <c r="L3274" s="98">
        <v>67.71892422136014</v>
      </c>
      <c r="M3274" s="148" t="s">
        <v>47253</v>
      </c>
      <c r="N3274" s="100"/>
      <c r="O3274" s="101" t="s">
        <v>40</v>
      </c>
      <c r="P3274" s="102">
        <v>44.466000000000001</v>
      </c>
      <c r="Q3274" s="102">
        <v>44.722999999999999</v>
      </c>
      <c r="R3274" s="102">
        <v>43.448</v>
      </c>
      <c r="S3274" s="135" t="s">
        <v>51778</v>
      </c>
      <c r="T3274" s="100">
        <v>6570</v>
      </c>
      <c r="U3274" s="100" t="s">
        <v>44670</v>
      </c>
      <c r="V3274" s="100" t="s">
        <v>44668</v>
      </c>
      <c r="W3274" s="100">
        <v>71.05</v>
      </c>
      <c r="X3274" s="103">
        <v>9.9999999999999998E-171</v>
      </c>
      <c r="Y3274" s="100" t="s">
        <v>36</v>
      </c>
      <c r="Z3274" s="100" t="s">
        <v>44671</v>
      </c>
      <c r="AA3274" s="100" t="s">
        <v>44672</v>
      </c>
      <c r="AB3274" s="100" t="s">
        <v>44673</v>
      </c>
      <c r="AC3274" s="100" t="s">
        <v>44674</v>
      </c>
      <c r="AD3274" s="100" t="s">
        <v>44675</v>
      </c>
      <c r="AE3274" s="100" t="s">
        <v>44676</v>
      </c>
      <c r="AF3274" s="100"/>
      <c r="AG3274" s="100"/>
      <c r="AH3274" t="s">
        <v>44677</v>
      </c>
      <c r="AI3274" t="s">
        <v>44667</v>
      </c>
      <c r="AJ3274">
        <v>99.51</v>
      </c>
      <c r="AK3274">
        <v>0</v>
      </c>
      <c r="AL3274" t="s">
        <v>69</v>
      </c>
      <c r="AO3274" t="s">
        <v>44678</v>
      </c>
      <c r="AS3274" s="55">
        <v>44723</v>
      </c>
      <c r="AT3274" s="104">
        <v>11.999673966201163</v>
      </c>
      <c r="AU3274" s="100" t="s">
        <v>44666</v>
      </c>
      <c r="AV3274" s="100" t="s">
        <v>44679</v>
      </c>
      <c r="AW3274" s="100"/>
      <c r="AX3274" s="100"/>
      <c r="AY3274" s="100"/>
      <c r="AZ3274" s="100">
        <v>0</v>
      </c>
      <c r="BA3274" s="100">
        <v>43188340.071548246</v>
      </c>
      <c r="BB3274" s="100">
        <v>0</v>
      </c>
    </row>
    <row r="3275" spans="1:54" x14ac:dyDescent="0.25">
      <c r="A3275" s="95" t="s">
        <v>44680</v>
      </c>
      <c r="B3275" s="51" t="s">
        <v>44681</v>
      </c>
      <c r="C3275" s="96" t="str">
        <f>HYPERLINK("http://www.UniProt.org/UniProt/TFIP8_HUMAN","TFIP8_HUMAN")</f>
        <v>TFIP8_HUMAN</v>
      </c>
      <c r="D3275" s="97" t="s">
        <v>44683</v>
      </c>
      <c r="E3275" s="159">
        <v>-0.52</v>
      </c>
      <c r="F3275" s="98">
        <v>28</v>
      </c>
      <c r="G3275" s="98">
        <v>8.3000000000000007</v>
      </c>
      <c r="H3275" s="49"/>
      <c r="I3275" s="49"/>
      <c r="L3275" s="98">
        <v>10.090560722833558</v>
      </c>
      <c r="M3275" s="148" t="s">
        <v>47253</v>
      </c>
      <c r="N3275" s="100"/>
      <c r="O3275" s="101" t="s">
        <v>40</v>
      </c>
      <c r="P3275" s="102">
        <v>22.009</v>
      </c>
      <c r="Q3275" s="102">
        <v>21.951000000000001</v>
      </c>
      <c r="R3275" s="102">
        <v>23.003</v>
      </c>
      <c r="S3275" s="135" t="s">
        <v>51778</v>
      </c>
      <c r="T3275" s="100">
        <v>4654</v>
      </c>
      <c r="U3275" s="100" t="s">
        <v>44684</v>
      </c>
      <c r="V3275" s="100" t="s">
        <v>44682</v>
      </c>
      <c r="W3275" s="100">
        <v>83.6</v>
      </c>
      <c r="X3275" s="103">
        <v>3.0000000000000002E-118</v>
      </c>
      <c r="Y3275" s="100" t="s">
        <v>36</v>
      </c>
      <c r="Z3275" s="100" t="s">
        <v>44685</v>
      </c>
      <c r="AA3275" s="100" t="s">
        <v>44686</v>
      </c>
      <c r="AB3275" s="100" t="s">
        <v>44687</v>
      </c>
      <c r="AC3275" s="100"/>
      <c r="AD3275" s="100" t="s">
        <v>44688</v>
      </c>
      <c r="AE3275" s="100" t="s">
        <v>44689</v>
      </c>
      <c r="AF3275" s="100"/>
      <c r="AG3275" s="100"/>
      <c r="AH3275" t="s">
        <v>44690</v>
      </c>
      <c r="AI3275" t="s">
        <v>44681</v>
      </c>
      <c r="AJ3275">
        <v>97.35</v>
      </c>
      <c r="AK3275" s="54">
        <v>1E-135</v>
      </c>
      <c r="AL3275" t="s">
        <v>47</v>
      </c>
      <c r="AM3275" t="s">
        <v>44691</v>
      </c>
      <c r="AN3275" t="s">
        <v>44692</v>
      </c>
      <c r="AO3275" t="s">
        <v>44693</v>
      </c>
      <c r="AP3275" t="s">
        <v>44694</v>
      </c>
      <c r="AQ3275" t="s">
        <v>52</v>
      </c>
      <c r="AR3275" t="s">
        <v>2827</v>
      </c>
      <c r="AS3275" s="55">
        <v>21951</v>
      </c>
      <c r="AT3275" s="104">
        <v>12.000291021972158</v>
      </c>
      <c r="AU3275" s="100" t="s">
        <v>44680</v>
      </c>
      <c r="AV3275" s="100" t="s">
        <v>44695</v>
      </c>
      <c r="AW3275" s="100"/>
      <c r="AX3275" s="100"/>
      <c r="AY3275" s="100"/>
      <c r="AZ3275" s="100">
        <v>0</v>
      </c>
      <c r="BA3275" s="100">
        <v>6435343.9311264707</v>
      </c>
      <c r="BB3275" s="100">
        <v>0</v>
      </c>
    </row>
    <row r="3276" spans="1:54" x14ac:dyDescent="0.25">
      <c r="A3276" s="95" t="s">
        <v>44715</v>
      </c>
      <c r="B3276" s="51" t="s">
        <v>44716</v>
      </c>
      <c r="C3276" s="96" t="str">
        <f>HYPERLINK("http://www.UniProt.org/UniProt/TGM2_HUMAN","TGM2_HUMAN")</f>
        <v>TGM2_HUMAN</v>
      </c>
      <c r="D3276" s="97" t="s">
        <v>44718</v>
      </c>
      <c r="E3276" s="159">
        <v>-5</v>
      </c>
      <c r="F3276" s="98">
        <v>3</v>
      </c>
      <c r="G3276" s="98">
        <v>0</v>
      </c>
      <c r="H3276" s="49"/>
      <c r="I3276" s="49"/>
      <c r="L3276" s="98">
        <v>16.387152880775631</v>
      </c>
      <c r="M3276" s="148" t="s">
        <v>47253</v>
      </c>
      <c r="N3276" s="100"/>
      <c r="O3276" s="101" t="s">
        <v>40</v>
      </c>
      <c r="P3276" s="102">
        <v>75.710999999999999</v>
      </c>
      <c r="Q3276" s="102">
        <v>77.727999999999994</v>
      </c>
      <c r="R3276" s="102">
        <v>77.328999999999994</v>
      </c>
      <c r="S3276" s="135" t="s">
        <v>51778</v>
      </c>
      <c r="T3276" s="100">
        <v>1499</v>
      </c>
      <c r="U3276" s="100" t="s">
        <v>44719</v>
      </c>
      <c r="V3276" s="100" t="s">
        <v>44717</v>
      </c>
      <c r="W3276" s="100">
        <v>62.3</v>
      </c>
      <c r="X3276" s="100">
        <v>0</v>
      </c>
      <c r="Y3276" s="100" t="s">
        <v>36</v>
      </c>
      <c r="Z3276" s="100" t="s">
        <v>44720</v>
      </c>
      <c r="AA3276" s="100" t="s">
        <v>44721</v>
      </c>
      <c r="AB3276" s="100" t="s">
        <v>44722</v>
      </c>
      <c r="AC3276" s="100" t="s">
        <v>44723</v>
      </c>
      <c r="AD3276" s="100"/>
      <c r="AE3276" s="100" t="s">
        <v>44725</v>
      </c>
      <c r="AF3276" s="100"/>
      <c r="AG3276" s="100" t="s">
        <v>44724</v>
      </c>
      <c r="AH3276" t="s">
        <v>44726</v>
      </c>
      <c r="AI3276" t="s">
        <v>44716</v>
      </c>
      <c r="AJ3276">
        <v>100</v>
      </c>
      <c r="AK3276">
        <v>0</v>
      </c>
      <c r="AL3276" t="s">
        <v>69</v>
      </c>
      <c r="AM3276" t="s">
        <v>44727</v>
      </c>
      <c r="AN3276" t="s">
        <v>44728</v>
      </c>
      <c r="AO3276" t="s">
        <v>44729</v>
      </c>
      <c r="AR3276" t="s">
        <v>40165</v>
      </c>
      <c r="AS3276" s="55">
        <v>77728</v>
      </c>
      <c r="AT3276" s="104">
        <v>33.999125986478496</v>
      </c>
      <c r="AU3276" s="100" t="s">
        <v>44715</v>
      </c>
      <c r="AV3276" s="100" t="s">
        <v>44715</v>
      </c>
      <c r="AW3276" s="100"/>
      <c r="AX3276" s="100"/>
      <c r="AY3276" s="100"/>
      <c r="AZ3276" s="100">
        <v>0</v>
      </c>
      <c r="BA3276" s="100">
        <v>10451051.010585211</v>
      </c>
      <c r="BB3276" s="100">
        <v>0</v>
      </c>
    </row>
    <row r="3277" spans="1:54" x14ac:dyDescent="0.25">
      <c r="A3277" s="95" t="s">
        <v>44738</v>
      </c>
      <c r="B3277" s="51" t="s">
        <v>47225</v>
      </c>
      <c r="C3277" s="96" t="str">
        <f>HYPERLINK("http://www.UniProt.org/UniProt/THAP4_HUMAN","THAP4_HUMAN")</f>
        <v>THAP4_HUMAN</v>
      </c>
      <c r="D3277" s="97" t="s">
        <v>44740</v>
      </c>
      <c r="E3277" s="159">
        <v>-0.42</v>
      </c>
      <c r="F3277" s="98">
        <v>1800</v>
      </c>
      <c r="G3277" s="98">
        <v>670</v>
      </c>
      <c r="H3277" s="49"/>
      <c r="I3277" s="49"/>
      <c r="L3277" s="98">
        <v>3151.6456116292625</v>
      </c>
      <c r="M3277" s="148" t="s">
        <v>47253</v>
      </c>
      <c r="N3277" s="100"/>
      <c r="O3277" s="101" t="s">
        <v>40</v>
      </c>
      <c r="P3277" s="102">
        <v>18.765999999999998</v>
      </c>
      <c r="Q3277" s="102" t="s">
        <v>40</v>
      </c>
      <c r="R3277" s="102">
        <v>62.89</v>
      </c>
      <c r="S3277" s="135" t="s">
        <v>51778</v>
      </c>
      <c r="T3277" s="100">
        <v>6910</v>
      </c>
      <c r="U3277" s="100" t="s">
        <v>44741</v>
      </c>
      <c r="V3277" s="100" t="s">
        <v>44739</v>
      </c>
      <c r="W3277" s="100">
        <v>69.569999999999993</v>
      </c>
      <c r="X3277" s="103">
        <v>6.0000000000000003E-72</v>
      </c>
      <c r="Y3277" s="100" t="s">
        <v>36</v>
      </c>
      <c r="Z3277" s="100" t="s">
        <v>44742</v>
      </c>
      <c r="AA3277" s="100" t="s">
        <v>44743</v>
      </c>
      <c r="AB3277" s="100" t="s">
        <v>44744</v>
      </c>
      <c r="AC3277" s="100"/>
      <c r="AD3277" s="100" t="s">
        <v>44745</v>
      </c>
      <c r="AE3277" s="100"/>
      <c r="AF3277" s="100"/>
      <c r="AG3277" s="100"/>
      <c r="AH3277" t="s">
        <v>51204</v>
      </c>
      <c r="AI3277" t="s">
        <v>47225</v>
      </c>
      <c r="AJ3277">
        <v>88.82</v>
      </c>
      <c r="AK3277" s="54">
        <v>9.999999999999999E-94</v>
      </c>
      <c r="AL3277" t="s">
        <v>69</v>
      </c>
      <c r="AM3277" t="s">
        <v>51205</v>
      </c>
      <c r="AN3277" t="s">
        <v>51206</v>
      </c>
      <c r="AO3277" t="s">
        <v>628</v>
      </c>
      <c r="AS3277" s="55">
        <v>55694</v>
      </c>
      <c r="AT3277" s="104">
        <v>4.0140926417927689</v>
      </c>
      <c r="AU3277" s="100" t="s">
        <v>44746</v>
      </c>
      <c r="AV3277" s="100" t="s">
        <v>44747</v>
      </c>
      <c r="AW3277" s="100"/>
      <c r="AX3277" s="100"/>
      <c r="AY3277" s="100"/>
      <c r="AZ3277" s="100">
        <v>0</v>
      </c>
      <c r="BA3277" s="100">
        <v>2009989733.6690648</v>
      </c>
      <c r="BB3277" s="100">
        <v>0</v>
      </c>
    </row>
    <row r="3278" spans="1:54" x14ac:dyDescent="0.25">
      <c r="A3278" s="95" t="s">
        <v>44772</v>
      </c>
      <c r="B3278" s="51" t="s">
        <v>44773</v>
      </c>
      <c r="C3278" s="96" t="str">
        <f>HYPERLINK("http://www.UniProt.org/UniProt/THIC_HUMAN","THIC_HUMAN")</f>
        <v>THIC_HUMAN</v>
      </c>
      <c r="D3278" s="97" t="s">
        <v>44766</v>
      </c>
      <c r="E3278" s="159">
        <v>0</v>
      </c>
      <c r="F3278" s="98">
        <v>180</v>
      </c>
      <c r="G3278" s="98">
        <v>180</v>
      </c>
      <c r="H3278" s="49"/>
      <c r="I3278" s="49"/>
      <c r="L3278" s="98">
        <v>115.78532847266119</v>
      </c>
      <c r="M3278" s="148" t="s">
        <v>47253</v>
      </c>
      <c r="N3278" s="100"/>
      <c r="O3278" s="101" t="s">
        <v>40</v>
      </c>
      <c r="P3278" s="102">
        <v>41.578000000000003</v>
      </c>
      <c r="Q3278" s="102">
        <v>41.579000000000001</v>
      </c>
      <c r="R3278" s="102">
        <v>41.350999999999999</v>
      </c>
      <c r="S3278" s="135" t="s">
        <v>51778</v>
      </c>
      <c r="T3278" s="100">
        <v>4010</v>
      </c>
      <c r="U3278" s="100" t="s">
        <v>44767</v>
      </c>
      <c r="V3278" s="100" t="s">
        <v>44765</v>
      </c>
      <c r="W3278" s="100">
        <v>74.75</v>
      </c>
      <c r="X3278" s="100">
        <v>0</v>
      </c>
      <c r="Y3278" s="100" t="s">
        <v>36</v>
      </c>
      <c r="Z3278" s="100" t="s">
        <v>44768</v>
      </c>
      <c r="AA3278" s="100" t="s">
        <v>44769</v>
      </c>
      <c r="AB3278" s="100" t="s">
        <v>44770</v>
      </c>
      <c r="AC3278" s="100" t="s">
        <v>27247</v>
      </c>
      <c r="AD3278" s="100" t="s">
        <v>27248</v>
      </c>
      <c r="AE3278" s="100"/>
      <c r="AF3278" s="100" t="s">
        <v>44771</v>
      </c>
      <c r="AG3278" s="100"/>
      <c r="AH3278" t="s">
        <v>44774</v>
      </c>
      <c r="AI3278" t="s">
        <v>44773</v>
      </c>
      <c r="AJ3278">
        <v>100</v>
      </c>
      <c r="AK3278">
        <v>0</v>
      </c>
      <c r="AL3278" t="s">
        <v>69</v>
      </c>
      <c r="AM3278" t="s">
        <v>44775</v>
      </c>
      <c r="AN3278" t="s">
        <v>44776</v>
      </c>
      <c r="AO3278" t="s">
        <v>44777</v>
      </c>
      <c r="AR3278" t="s">
        <v>40165</v>
      </c>
      <c r="AS3278" s="55">
        <v>41579</v>
      </c>
      <c r="AT3278" s="104">
        <v>25.00040879731829</v>
      </c>
      <c r="AU3278" s="100" t="s">
        <v>44772</v>
      </c>
      <c r="AV3278" s="100" t="s">
        <v>44778</v>
      </c>
      <c r="AW3278" s="100"/>
      <c r="AX3278" s="100"/>
      <c r="AY3278" s="100"/>
      <c r="AZ3278" s="100">
        <v>0</v>
      </c>
      <c r="BA3278" s="100">
        <v>73843112.525345013</v>
      </c>
      <c r="BB3278" s="100">
        <v>0</v>
      </c>
    </row>
    <row r="3279" spans="1:54" x14ac:dyDescent="0.25">
      <c r="A3279" s="95" t="s">
        <v>44779</v>
      </c>
      <c r="B3279" s="51" t="s">
        <v>44780</v>
      </c>
      <c r="C3279" s="96" t="str">
        <f>HYPERLINK("http://www.UniProt.org/UniProt/THIK_HUMAN","THIK_HUMAN")</f>
        <v>THIK_HUMAN</v>
      </c>
      <c r="D3279" s="97" t="s">
        <v>44782</v>
      </c>
      <c r="E3279" s="160" t="s">
        <v>40</v>
      </c>
      <c r="H3279" s="49"/>
      <c r="I3279" s="49"/>
      <c r="L3279" s="98">
        <v>14.334572808449247</v>
      </c>
      <c r="M3279" s="148" t="s">
        <v>47253</v>
      </c>
      <c r="N3279" s="100"/>
      <c r="O3279" s="101" t="s">
        <v>311</v>
      </c>
      <c r="P3279" s="102">
        <v>43.758000000000003</v>
      </c>
      <c r="Q3279" s="102">
        <v>43.758000000000003</v>
      </c>
      <c r="R3279" s="102">
        <v>44.292000000000002</v>
      </c>
      <c r="S3279" s="135" t="s">
        <v>51778</v>
      </c>
      <c r="T3279" s="100">
        <v>7579</v>
      </c>
      <c r="U3279" s="100" t="s">
        <v>44783</v>
      </c>
      <c r="V3279" s="100" t="s">
        <v>44781</v>
      </c>
      <c r="W3279" s="100">
        <v>73.819999999999993</v>
      </c>
      <c r="X3279" s="100">
        <v>0</v>
      </c>
      <c r="Y3279" s="100" t="s">
        <v>36</v>
      </c>
      <c r="Z3279" s="100" t="s">
        <v>44784</v>
      </c>
      <c r="AA3279" s="100" t="s">
        <v>44785</v>
      </c>
      <c r="AB3279" s="100" t="s">
        <v>44786</v>
      </c>
      <c r="AC3279" s="100" t="s">
        <v>44787</v>
      </c>
      <c r="AD3279" s="100" t="s">
        <v>7147</v>
      </c>
      <c r="AE3279" s="100"/>
      <c r="AF3279" s="100"/>
      <c r="AG3279" s="100"/>
      <c r="AH3279" t="s">
        <v>44788</v>
      </c>
      <c r="AI3279" t="s">
        <v>44780</v>
      </c>
      <c r="AJ3279">
        <v>100</v>
      </c>
      <c r="AK3279">
        <v>0</v>
      </c>
      <c r="AL3279" t="s">
        <v>69</v>
      </c>
      <c r="AM3279" t="s">
        <v>44789</v>
      </c>
      <c r="AN3279" t="s">
        <v>44790</v>
      </c>
      <c r="AO3279" t="s">
        <v>44791</v>
      </c>
      <c r="AR3279" t="s">
        <v>40165</v>
      </c>
      <c r="AS3279" s="55">
        <v>43758</v>
      </c>
      <c r="AT3279" s="104">
        <v>25</v>
      </c>
      <c r="AU3279" s="100" t="s">
        <v>44779</v>
      </c>
      <c r="AV3279" s="100" t="s">
        <v>44779</v>
      </c>
      <c r="AW3279" s="100"/>
      <c r="AX3279" s="100"/>
      <c r="AY3279" s="100"/>
      <c r="AZ3279" s="100">
        <v>0</v>
      </c>
      <c r="BA3279" s="100">
        <v>9142000</v>
      </c>
      <c r="BB3279" s="100">
        <v>0</v>
      </c>
    </row>
    <row r="3280" spans="1:54" x14ac:dyDescent="0.25">
      <c r="A3280" s="95" t="s">
        <v>44805</v>
      </c>
      <c r="B3280" s="51" t="s">
        <v>44792</v>
      </c>
      <c r="C3280" s="96" t="str">
        <f>HYPERLINK("http://www.UniProt.org/UniProt/THIM_HUMAN","THIM_HUMAN")</f>
        <v>THIM_HUMAN</v>
      </c>
      <c r="D3280" s="97" t="s">
        <v>44794</v>
      </c>
      <c r="E3280" s="160" t="s">
        <v>40</v>
      </c>
      <c r="H3280" s="49"/>
      <c r="I3280" s="49"/>
      <c r="L3280" s="98">
        <v>1183.6322093442434</v>
      </c>
      <c r="M3280" s="148" t="s">
        <v>47253</v>
      </c>
      <c r="N3280" s="100"/>
      <c r="O3280" s="101" t="s">
        <v>311</v>
      </c>
      <c r="P3280" s="102">
        <v>42.162999999999997</v>
      </c>
      <c r="Q3280" s="102">
        <v>41.905999999999999</v>
      </c>
      <c r="R3280" s="102">
        <v>41.923999999999999</v>
      </c>
      <c r="S3280" s="135" t="s">
        <v>51778</v>
      </c>
      <c r="T3280" s="100">
        <v>10745</v>
      </c>
      <c r="U3280" s="100" t="s">
        <v>44796</v>
      </c>
      <c r="V3280" s="100" t="s">
        <v>44793</v>
      </c>
      <c r="W3280" s="100">
        <v>73.8</v>
      </c>
      <c r="X3280" s="100">
        <v>0</v>
      </c>
      <c r="Y3280" s="100" t="s">
        <v>36</v>
      </c>
      <c r="Z3280" s="100" t="s">
        <v>44795</v>
      </c>
      <c r="AA3280" s="100" t="s">
        <v>44797</v>
      </c>
      <c r="AB3280" s="100" t="s">
        <v>44798</v>
      </c>
      <c r="AC3280" s="100" t="s">
        <v>44799</v>
      </c>
      <c r="AD3280" s="100" t="s">
        <v>27248</v>
      </c>
      <c r="AE3280" s="100" t="s">
        <v>44800</v>
      </c>
      <c r="AF3280" s="100" t="s">
        <v>27268</v>
      </c>
      <c r="AG3280" s="100"/>
      <c r="AH3280" t="s">
        <v>44801</v>
      </c>
      <c r="AI3280" t="s">
        <v>44792</v>
      </c>
      <c r="AJ3280">
        <v>100</v>
      </c>
      <c r="AK3280">
        <v>0</v>
      </c>
      <c r="AL3280" t="s">
        <v>69</v>
      </c>
      <c r="AM3280" t="s">
        <v>44802</v>
      </c>
      <c r="AN3280" t="s">
        <v>44803</v>
      </c>
      <c r="AO3280" t="s">
        <v>44804</v>
      </c>
      <c r="AR3280" t="s">
        <v>40165</v>
      </c>
      <c r="AS3280" s="55">
        <v>41906</v>
      </c>
      <c r="AT3280" s="104">
        <v>24.000042824718427</v>
      </c>
      <c r="AU3280" s="100" t="s">
        <v>44806</v>
      </c>
      <c r="AV3280" s="100" t="s">
        <v>44807</v>
      </c>
      <c r="AW3280" s="100"/>
      <c r="AX3280" s="100"/>
      <c r="AY3280" s="100"/>
      <c r="AZ3280" s="100">
        <v>0</v>
      </c>
      <c r="BA3280" s="100">
        <v>754871861.36771202</v>
      </c>
      <c r="BB3280" s="100">
        <v>0</v>
      </c>
    </row>
    <row r="3281" spans="1:54" x14ac:dyDescent="0.25">
      <c r="A3281" s="95" t="s">
        <v>44808</v>
      </c>
      <c r="B3281" s="51" t="s">
        <v>44809</v>
      </c>
      <c r="C3281" s="96" t="str">
        <f>HYPERLINK("http://www.UniProt.org/UniProt/THNS2_HUMAN","THNS2_HUMAN")</f>
        <v>THNS2_HUMAN</v>
      </c>
      <c r="D3281" s="97" t="s">
        <v>44811</v>
      </c>
      <c r="E3281" s="159">
        <v>-0.17</v>
      </c>
      <c r="F3281" s="98">
        <v>74</v>
      </c>
      <c r="G3281" s="98">
        <v>50</v>
      </c>
      <c r="H3281" s="49"/>
      <c r="I3281" s="49"/>
      <c r="L3281" s="98">
        <v>72.166159556498229</v>
      </c>
      <c r="M3281" s="148" t="s">
        <v>47253</v>
      </c>
      <c r="N3281" s="100"/>
      <c r="O3281" s="101" t="s">
        <v>40</v>
      </c>
      <c r="P3281" s="102">
        <v>53.33</v>
      </c>
      <c r="Q3281" s="102">
        <v>53.344999999999999</v>
      </c>
      <c r="R3281" s="102">
        <v>54.116</v>
      </c>
      <c r="S3281" s="135" t="s">
        <v>51778</v>
      </c>
      <c r="T3281" s="100">
        <v>7984</v>
      </c>
      <c r="U3281" s="100" t="s">
        <v>44812</v>
      </c>
      <c r="V3281" s="100" t="s">
        <v>44810</v>
      </c>
      <c r="W3281" s="100">
        <v>60.97</v>
      </c>
      <c r="X3281" s="100">
        <v>0</v>
      </c>
      <c r="Y3281" s="100" t="s">
        <v>36</v>
      </c>
      <c r="Z3281" s="100" t="s">
        <v>44813</v>
      </c>
      <c r="AA3281" s="100" t="s">
        <v>44814</v>
      </c>
      <c r="AB3281" s="100" t="s">
        <v>44815</v>
      </c>
      <c r="AC3281" s="100"/>
      <c r="AD3281" s="100" t="s">
        <v>44816</v>
      </c>
      <c r="AE3281" s="100" t="s">
        <v>44817</v>
      </c>
      <c r="AF3281" s="100"/>
      <c r="AG3281" s="100"/>
      <c r="AH3281" t="s">
        <v>44818</v>
      </c>
      <c r="AI3281" t="s">
        <v>44809</v>
      </c>
      <c r="AJ3281">
        <v>99.36</v>
      </c>
      <c r="AK3281">
        <v>0</v>
      </c>
      <c r="AL3281" t="s">
        <v>47</v>
      </c>
      <c r="AM3281" t="s">
        <v>44819</v>
      </c>
      <c r="AN3281" t="s">
        <v>44820</v>
      </c>
      <c r="AO3281" t="s">
        <v>44821</v>
      </c>
      <c r="AP3281" t="s">
        <v>44822</v>
      </c>
      <c r="AR3281" t="s">
        <v>606</v>
      </c>
      <c r="AS3281" s="55">
        <v>53345</v>
      </c>
      <c r="AT3281" s="104">
        <v>23.999489721533752</v>
      </c>
      <c r="AU3281" s="100" t="s">
        <v>44808</v>
      </c>
      <c r="AV3281" s="100" t="s">
        <v>44823</v>
      </c>
      <c r="AW3281" s="100"/>
      <c r="AX3281" s="100"/>
      <c r="AY3281" s="100"/>
      <c r="AZ3281" s="100">
        <v>0</v>
      </c>
      <c r="BA3281" s="100">
        <v>46024603.556838028</v>
      </c>
      <c r="BB3281" s="100">
        <v>0</v>
      </c>
    </row>
    <row r="3282" spans="1:54" x14ac:dyDescent="0.25">
      <c r="A3282" s="95" t="s">
        <v>44946</v>
      </c>
      <c r="B3282" s="51" t="s">
        <v>45876</v>
      </c>
      <c r="C3282" s="96" t="str">
        <f>HYPERLINK("http://www.UniProt.org/UniProt/TLN2_HUMAN","TLN2_HUMAN")</f>
        <v>TLN2_HUMAN</v>
      </c>
      <c r="D3282" s="97" t="s">
        <v>44940</v>
      </c>
      <c r="E3282" s="159">
        <v>-2.69</v>
      </c>
      <c r="F3282" s="98">
        <v>120</v>
      </c>
      <c r="G3282" s="98">
        <v>0.2</v>
      </c>
      <c r="H3282" s="49"/>
      <c r="I3282" s="49"/>
      <c r="L3282" s="98">
        <v>27.792805611794275</v>
      </c>
      <c r="M3282" s="148" t="s">
        <v>47253</v>
      </c>
      <c r="N3282" s="100"/>
      <c r="O3282" s="101" t="s">
        <v>40</v>
      </c>
      <c r="P3282" s="102">
        <v>272.05</v>
      </c>
      <c r="Q3282" s="102">
        <v>31.736999999999998</v>
      </c>
      <c r="R3282" s="102">
        <v>271.613</v>
      </c>
      <c r="S3282" s="135" t="s">
        <v>51778</v>
      </c>
      <c r="T3282" s="100">
        <v>4583</v>
      </c>
      <c r="U3282" s="100" t="s">
        <v>44941</v>
      </c>
      <c r="V3282" s="100" t="s">
        <v>44939</v>
      </c>
      <c r="W3282" s="100">
        <v>91.38</v>
      </c>
      <c r="X3282" s="100">
        <v>0</v>
      </c>
      <c r="Y3282" s="100" t="s">
        <v>36</v>
      </c>
      <c r="Z3282" s="100" t="s">
        <v>44942</v>
      </c>
      <c r="AA3282" s="100" t="s">
        <v>44943</v>
      </c>
      <c r="AB3282" s="100" t="s">
        <v>44944</v>
      </c>
      <c r="AC3282" s="100" t="s">
        <v>27430</v>
      </c>
      <c r="AD3282" s="100" t="s">
        <v>27431</v>
      </c>
      <c r="AE3282" s="100" t="s">
        <v>44945</v>
      </c>
      <c r="AF3282" s="100"/>
      <c r="AG3282" s="100"/>
      <c r="AH3282" t="s">
        <v>45886</v>
      </c>
      <c r="AI3282" t="s">
        <v>45876</v>
      </c>
      <c r="AJ3282">
        <v>98.23</v>
      </c>
      <c r="AK3282">
        <v>0</v>
      </c>
      <c r="AL3282" t="s">
        <v>69</v>
      </c>
      <c r="AM3282" t="s">
        <v>45887</v>
      </c>
      <c r="AO3282" t="s">
        <v>415</v>
      </c>
      <c r="AR3282" t="s">
        <v>370</v>
      </c>
      <c r="AS3282" s="55">
        <v>272604</v>
      </c>
      <c r="AT3282" s="104">
        <v>155.68129355049979</v>
      </c>
      <c r="AU3282" s="100" t="s">
        <v>44946</v>
      </c>
      <c r="AV3282" s="100" t="s">
        <v>44947</v>
      </c>
      <c r="AW3282" s="100"/>
      <c r="AX3282" s="100"/>
      <c r="AY3282" s="100"/>
      <c r="AZ3282" s="100">
        <v>0</v>
      </c>
      <c r="BA3282" s="100">
        <v>17725106.447068967</v>
      </c>
      <c r="BB3282" s="100">
        <v>0</v>
      </c>
    </row>
    <row r="3283" spans="1:54" x14ac:dyDescent="0.25">
      <c r="A3283" s="95" t="s">
        <v>44975</v>
      </c>
      <c r="B3283" s="51" t="s">
        <v>44976</v>
      </c>
      <c r="C3283" s="96" t="str">
        <f>HYPERLINK("http://www.UniProt.org/UniProt/TOLIP_HUMAN","TOLIP_HUMAN")</f>
        <v>TOLIP_HUMAN</v>
      </c>
      <c r="D3283" s="97" t="s">
        <v>44978</v>
      </c>
      <c r="E3283" s="159">
        <v>-0.39</v>
      </c>
      <c r="F3283" s="98">
        <v>190</v>
      </c>
      <c r="G3283" s="98">
        <v>78</v>
      </c>
      <c r="H3283" s="49"/>
      <c r="I3283" s="49"/>
      <c r="L3283" s="98">
        <v>42.876233119508413</v>
      </c>
      <c r="M3283" s="148" t="s">
        <v>47253</v>
      </c>
      <c r="N3283" s="100"/>
      <c r="O3283" s="101" t="s">
        <v>40</v>
      </c>
      <c r="P3283" s="102">
        <v>29.983000000000001</v>
      </c>
      <c r="Q3283" s="102">
        <v>29.983000000000001</v>
      </c>
      <c r="R3283" s="102">
        <v>30.282</v>
      </c>
      <c r="S3283" s="135" t="s">
        <v>51778</v>
      </c>
      <c r="T3283" s="100">
        <v>2127</v>
      </c>
      <c r="U3283" s="100" t="s">
        <v>44980</v>
      </c>
      <c r="V3283" s="100" t="s">
        <v>44977</v>
      </c>
      <c r="W3283" s="100">
        <v>78.02</v>
      </c>
      <c r="X3283" s="103">
        <v>3.9999999999999998E-157</v>
      </c>
      <c r="Y3283" s="100" t="s">
        <v>36</v>
      </c>
      <c r="Z3283" s="100" t="s">
        <v>44979</v>
      </c>
      <c r="AA3283" s="100" t="s">
        <v>44981</v>
      </c>
      <c r="AB3283" s="100" t="s">
        <v>44982</v>
      </c>
      <c r="AC3283" s="100" t="s">
        <v>44983</v>
      </c>
      <c r="AD3283" s="100" t="s">
        <v>44984</v>
      </c>
      <c r="AE3283" s="100" t="s">
        <v>44985</v>
      </c>
      <c r="AF3283" s="100" t="s">
        <v>24864</v>
      </c>
      <c r="AG3283" s="100"/>
      <c r="AH3283" t="s">
        <v>44986</v>
      </c>
      <c r="AI3283" t="s">
        <v>44976</v>
      </c>
      <c r="AJ3283">
        <v>100</v>
      </c>
      <c r="AK3283">
        <v>0</v>
      </c>
      <c r="AL3283" t="s">
        <v>47</v>
      </c>
      <c r="AM3283" t="s">
        <v>44987</v>
      </c>
      <c r="AN3283" t="s">
        <v>44988</v>
      </c>
      <c r="AO3283" t="s">
        <v>44989</v>
      </c>
      <c r="AP3283" t="s">
        <v>44990</v>
      </c>
      <c r="AQ3283" t="s">
        <v>36154</v>
      </c>
      <c r="AR3283" t="s">
        <v>44991</v>
      </c>
      <c r="AS3283" s="55">
        <v>29983</v>
      </c>
      <c r="AT3283" s="104">
        <v>13.999826959681606</v>
      </c>
      <c r="AU3283" s="100" t="s">
        <v>44975</v>
      </c>
      <c r="AV3283" s="100" t="s">
        <v>44992</v>
      </c>
      <c r="AW3283" s="100"/>
      <c r="AX3283" s="100"/>
      <c r="AY3283" s="100"/>
      <c r="AZ3283" s="100">
        <v>0</v>
      </c>
      <c r="BA3283" s="100">
        <v>27344695.123910759</v>
      </c>
      <c r="BB3283" s="100">
        <v>0</v>
      </c>
    </row>
    <row r="3284" spans="1:54" x14ac:dyDescent="0.25">
      <c r="A3284" s="95" t="s">
        <v>44993</v>
      </c>
      <c r="B3284" s="51" t="s">
        <v>44994</v>
      </c>
      <c r="C3284" s="96" t="str">
        <f>HYPERLINK("http://www.UniProt.org/UniProt/TOM1_HUMAN","TOM1_HUMAN")</f>
        <v>TOM1_HUMAN</v>
      </c>
      <c r="D3284" s="97" t="s">
        <v>44996</v>
      </c>
      <c r="E3284" s="159">
        <v>-0.75</v>
      </c>
      <c r="F3284" s="98">
        <v>69</v>
      </c>
      <c r="G3284" s="98">
        <v>12</v>
      </c>
      <c r="H3284" s="49"/>
      <c r="I3284" s="49"/>
      <c r="L3284" s="98">
        <v>16.656020616818054</v>
      </c>
      <c r="M3284" s="148" t="s">
        <v>47253</v>
      </c>
      <c r="N3284" s="100"/>
      <c r="O3284" s="101" t="s">
        <v>40</v>
      </c>
      <c r="P3284" s="102">
        <v>54.366999999999997</v>
      </c>
      <c r="Q3284" s="102">
        <v>41.848999999999997</v>
      </c>
      <c r="R3284" s="102">
        <v>53.817999999999998</v>
      </c>
      <c r="S3284" s="135" t="s">
        <v>51778</v>
      </c>
      <c r="T3284" s="100">
        <v>5128</v>
      </c>
      <c r="U3284" s="100" t="s">
        <v>44998</v>
      </c>
      <c r="V3284" s="100" t="s">
        <v>44995</v>
      </c>
      <c r="W3284" s="100">
        <v>67.400000000000006</v>
      </c>
      <c r="X3284" s="100">
        <v>0</v>
      </c>
      <c r="Y3284" s="100" t="s">
        <v>36</v>
      </c>
      <c r="Z3284" s="100" t="s">
        <v>44997</v>
      </c>
      <c r="AA3284" s="100" t="s">
        <v>44999</v>
      </c>
      <c r="AB3284" s="100" t="s">
        <v>45000</v>
      </c>
      <c r="AC3284" s="100"/>
      <c r="AD3284" s="100" t="s">
        <v>25564</v>
      </c>
      <c r="AE3284" s="100" t="s">
        <v>45001</v>
      </c>
      <c r="AF3284" s="100"/>
      <c r="AG3284" s="100"/>
      <c r="AH3284" t="s">
        <v>45002</v>
      </c>
      <c r="AI3284" t="s">
        <v>44994</v>
      </c>
      <c r="AJ3284">
        <v>89.68</v>
      </c>
      <c r="AK3284">
        <v>0</v>
      </c>
      <c r="AL3284" t="s">
        <v>69</v>
      </c>
      <c r="AM3284" t="s">
        <v>45003</v>
      </c>
      <c r="AN3284" t="s">
        <v>45004</v>
      </c>
      <c r="AO3284" t="s">
        <v>45005</v>
      </c>
      <c r="AS3284" s="55">
        <v>41849</v>
      </c>
      <c r="AT3284" s="104">
        <v>24.999859317408063</v>
      </c>
      <c r="AU3284" s="100" t="s">
        <v>44993</v>
      </c>
      <c r="AV3284" s="100" t="s">
        <v>44993</v>
      </c>
      <c r="AW3284" s="100"/>
      <c r="AX3284" s="100"/>
      <c r="AY3284" s="100"/>
      <c r="AZ3284" s="100">
        <v>0</v>
      </c>
      <c r="BA3284" s="100">
        <v>10622523.77616711</v>
      </c>
      <c r="BB3284" s="100">
        <v>0</v>
      </c>
    </row>
    <row r="3285" spans="1:54" x14ac:dyDescent="0.25">
      <c r="A3285" s="95" t="s">
        <v>45071</v>
      </c>
      <c r="B3285" s="51" t="s">
        <v>45072</v>
      </c>
      <c r="C3285" s="96" t="str">
        <f>HYPERLINK("http://www.UniProt.org/UniProt/TPD54_HUMAN","TPD54_HUMAN")</f>
        <v>TPD54_HUMAN</v>
      </c>
      <c r="D3285" s="97" t="s">
        <v>45074</v>
      </c>
      <c r="E3285" s="159">
        <v>-0.62</v>
      </c>
      <c r="F3285" s="98">
        <v>410</v>
      </c>
      <c r="G3285" s="98">
        <v>98</v>
      </c>
      <c r="H3285" s="49"/>
      <c r="I3285" s="49"/>
      <c r="L3285" s="98">
        <v>24.46441154793154</v>
      </c>
      <c r="M3285" s="148" t="s">
        <v>47253</v>
      </c>
      <c r="N3285" s="100"/>
      <c r="O3285" s="101" t="s">
        <v>40</v>
      </c>
      <c r="P3285" s="102">
        <v>26.498000000000001</v>
      </c>
      <c r="Q3285" s="102">
        <v>24.548999999999999</v>
      </c>
      <c r="R3285" s="102">
        <v>22.238</v>
      </c>
      <c r="S3285" s="135" t="s">
        <v>51778</v>
      </c>
      <c r="T3285" s="100">
        <v>3868</v>
      </c>
      <c r="U3285" s="100" t="s">
        <v>45076</v>
      </c>
      <c r="V3285" s="100" t="s">
        <v>45073</v>
      </c>
      <c r="W3285" s="100">
        <v>60.87</v>
      </c>
      <c r="X3285" s="103">
        <v>9.9999999999999996E-70</v>
      </c>
      <c r="Y3285" s="100" t="s">
        <v>36</v>
      </c>
      <c r="Z3285" s="100" t="s">
        <v>45075</v>
      </c>
      <c r="AA3285" s="100" t="s">
        <v>45077</v>
      </c>
      <c r="AB3285" s="100" t="s">
        <v>45078</v>
      </c>
      <c r="AC3285" s="100"/>
      <c r="AD3285" s="100" t="s">
        <v>45066</v>
      </c>
      <c r="AE3285" s="100"/>
      <c r="AF3285" s="100" t="s">
        <v>27005</v>
      </c>
      <c r="AG3285" s="100"/>
      <c r="AH3285" t="s">
        <v>45079</v>
      </c>
      <c r="AI3285" t="s">
        <v>45072</v>
      </c>
      <c r="AJ3285">
        <v>100</v>
      </c>
      <c r="AK3285" s="54">
        <v>1E-165</v>
      </c>
      <c r="AL3285" t="s">
        <v>69</v>
      </c>
      <c r="AM3285" t="s">
        <v>45080</v>
      </c>
      <c r="AN3285" t="s">
        <v>45081</v>
      </c>
      <c r="AO3285" t="s">
        <v>45082</v>
      </c>
      <c r="AS3285" s="55">
        <v>24549</v>
      </c>
      <c r="AT3285" s="104">
        <v>17.000064403941522</v>
      </c>
      <c r="AU3285" s="100" t="s">
        <v>45071</v>
      </c>
      <c r="AV3285" s="100" t="s">
        <v>45083</v>
      </c>
      <c r="AW3285" s="100"/>
      <c r="AX3285" s="100"/>
      <c r="AY3285" s="100"/>
      <c r="AZ3285" s="100">
        <v>0</v>
      </c>
      <c r="BA3285" s="100">
        <v>15602393.832020001</v>
      </c>
      <c r="BB3285" s="100">
        <v>0</v>
      </c>
    </row>
    <row r="3286" spans="1:54" x14ac:dyDescent="0.25">
      <c r="A3286" s="95" t="s">
        <v>45084</v>
      </c>
      <c r="B3286" s="51" t="s">
        <v>47212</v>
      </c>
      <c r="C3286" s="96" t="str">
        <f>HYPERLINK("http://www.UniProt.org/UniProt/TPK1_HUMAN","TPK1_HUMAN")</f>
        <v>TPK1_HUMAN</v>
      </c>
      <c r="D3286" s="97" t="s">
        <v>45086</v>
      </c>
      <c r="E3286" s="159">
        <v>-0.69</v>
      </c>
      <c r="F3286" s="98">
        <v>120</v>
      </c>
      <c r="G3286" s="98">
        <v>24</v>
      </c>
      <c r="H3286" s="49"/>
      <c r="I3286" s="49"/>
      <c r="L3286" s="98">
        <v>21.528606524110916</v>
      </c>
      <c r="M3286" s="148" t="s">
        <v>47253</v>
      </c>
      <c r="N3286" s="100"/>
      <c r="O3286" s="101" t="s">
        <v>40</v>
      </c>
      <c r="P3286" s="102">
        <v>27.071999999999999</v>
      </c>
      <c r="Q3286" s="102" t="s">
        <v>40</v>
      </c>
      <c r="R3286" s="102">
        <v>27.265000000000001</v>
      </c>
      <c r="S3286" s="135" t="s">
        <v>51778</v>
      </c>
      <c r="T3286" s="100">
        <v>1440</v>
      </c>
      <c r="U3286" s="100" t="s">
        <v>45088</v>
      </c>
      <c r="V3286" s="100" t="s">
        <v>45085</v>
      </c>
      <c r="W3286" s="100">
        <v>69.55</v>
      </c>
      <c r="X3286" s="103">
        <v>1.9999999999999999E-126</v>
      </c>
      <c r="Y3286" s="100" t="s">
        <v>36</v>
      </c>
      <c r="Z3286" s="100" t="s">
        <v>45087</v>
      </c>
      <c r="AA3286" s="100" t="s">
        <v>45089</v>
      </c>
      <c r="AB3286" s="100" t="s">
        <v>45090</v>
      </c>
      <c r="AC3286" s="100" t="s">
        <v>45091</v>
      </c>
      <c r="AD3286" s="100" t="s">
        <v>45092</v>
      </c>
      <c r="AE3286" s="100" t="s">
        <v>45093</v>
      </c>
      <c r="AF3286" s="100"/>
      <c r="AG3286" s="100"/>
      <c r="AH3286" t="s">
        <v>50596</v>
      </c>
      <c r="AI3286" t="s">
        <v>47212</v>
      </c>
      <c r="AJ3286">
        <v>87.4</v>
      </c>
      <c r="AK3286" s="54">
        <v>9.9999999999999996E-165</v>
      </c>
      <c r="AL3286" t="s">
        <v>69</v>
      </c>
      <c r="AM3286" t="s">
        <v>50597</v>
      </c>
      <c r="AN3286" t="s">
        <v>50598</v>
      </c>
      <c r="AO3286" t="s">
        <v>50599</v>
      </c>
      <c r="AS3286" s="55">
        <v>27091</v>
      </c>
      <c r="AT3286" s="104">
        <v>12</v>
      </c>
      <c r="AU3286" s="100" t="s">
        <v>45084</v>
      </c>
      <c r="AV3286" s="100" t="s">
        <v>45094</v>
      </c>
      <c r="AW3286" s="100"/>
      <c r="AX3286" s="100"/>
      <c r="AY3286" s="100"/>
      <c r="AZ3286" s="100">
        <v>0</v>
      </c>
      <c r="BA3286" s="100">
        <v>13730058.333333334</v>
      </c>
      <c r="BB3286" s="100">
        <v>0</v>
      </c>
    </row>
    <row r="3287" spans="1:54" x14ac:dyDescent="0.25">
      <c r="A3287" s="95" t="s">
        <v>45111</v>
      </c>
      <c r="B3287" s="51" t="s">
        <v>45112</v>
      </c>
      <c r="C3287" s="96" t="str">
        <f>HYPERLINK("http://www.UniProt.org/UniProt/TPMT_HUMAN","TPMT_HUMAN")</f>
        <v>TPMT_HUMAN</v>
      </c>
      <c r="D3287" s="97" t="s">
        <v>45114</v>
      </c>
      <c r="E3287" s="159">
        <v>-0.1</v>
      </c>
      <c r="F3287" s="98">
        <v>51</v>
      </c>
      <c r="G3287" s="98">
        <v>41</v>
      </c>
      <c r="H3287" s="49"/>
      <c r="I3287" s="49"/>
      <c r="L3287" s="98">
        <v>44.214406012383243</v>
      </c>
      <c r="M3287" s="148" t="s">
        <v>47253</v>
      </c>
      <c r="N3287" s="100"/>
      <c r="O3287" s="101" t="s">
        <v>40</v>
      </c>
      <c r="P3287" s="102">
        <v>28.053000000000001</v>
      </c>
      <c r="Q3287" s="102">
        <v>27.617999999999999</v>
      </c>
      <c r="R3287" s="102">
        <v>28.18</v>
      </c>
      <c r="S3287" s="135" t="s">
        <v>51778</v>
      </c>
      <c r="T3287" s="100">
        <v>10866</v>
      </c>
      <c r="U3287" s="100" t="s">
        <v>45116</v>
      </c>
      <c r="V3287" s="100" t="s">
        <v>45113</v>
      </c>
      <c r="W3287" s="100">
        <v>47.35</v>
      </c>
      <c r="X3287" s="103">
        <v>2.0000000000000001E-84</v>
      </c>
      <c r="Y3287" s="100" t="s">
        <v>36</v>
      </c>
      <c r="Z3287" s="100" t="s">
        <v>45115</v>
      </c>
      <c r="AA3287" s="100" t="s">
        <v>45117</v>
      </c>
      <c r="AB3287" s="100" t="s">
        <v>45118</v>
      </c>
      <c r="AC3287" s="100" t="s">
        <v>45119</v>
      </c>
      <c r="AD3287" s="100" t="s">
        <v>45120</v>
      </c>
      <c r="AE3287" s="100" t="s">
        <v>45121</v>
      </c>
      <c r="AF3287" s="100"/>
      <c r="AG3287" s="100"/>
      <c r="AH3287" t="s">
        <v>45122</v>
      </c>
      <c r="AI3287" t="s">
        <v>45112</v>
      </c>
      <c r="AJ3287">
        <v>96.34</v>
      </c>
      <c r="AK3287" s="54">
        <v>3.0000000000000001E-177</v>
      </c>
      <c r="AL3287" t="s">
        <v>69</v>
      </c>
      <c r="AM3287" t="s">
        <v>45123</v>
      </c>
      <c r="AN3287" t="s">
        <v>45124</v>
      </c>
      <c r="AO3287" t="s">
        <v>45125</v>
      </c>
      <c r="AS3287" s="55">
        <v>27618</v>
      </c>
      <c r="AT3287" s="104">
        <v>15</v>
      </c>
      <c r="AU3287" s="100" t="s">
        <v>45126</v>
      </c>
      <c r="AV3287" s="100" t="s">
        <v>45127</v>
      </c>
      <c r="AW3287" s="100"/>
      <c r="AX3287" s="100"/>
      <c r="AY3287" s="100"/>
      <c r="AZ3287" s="100">
        <v>0</v>
      </c>
      <c r="BA3287" s="100">
        <v>28198126.666666668</v>
      </c>
      <c r="BB3287" s="100">
        <v>0</v>
      </c>
    </row>
    <row r="3288" spans="1:54" x14ac:dyDescent="0.25">
      <c r="A3288" s="95" t="s">
        <v>45139</v>
      </c>
      <c r="B3288" s="51" t="s">
        <v>48682</v>
      </c>
      <c r="C3288" s="96" t="str">
        <f>HYPERLINK("http://www.UniProt.org/UniProt/TPPC1_HUMAN","TPPC1_HUMAN")</f>
        <v>TPPC1_HUMAN</v>
      </c>
      <c r="D3288" s="97" t="s">
        <v>45141</v>
      </c>
      <c r="E3288" s="159">
        <v>-1.19</v>
      </c>
      <c r="F3288" s="98">
        <v>42</v>
      </c>
      <c r="G3288" s="98">
        <v>2.7</v>
      </c>
      <c r="H3288" s="49"/>
      <c r="I3288" s="49"/>
      <c r="L3288" s="98">
        <v>12.816452404377916</v>
      </c>
      <c r="M3288" s="148" t="s">
        <v>47253</v>
      </c>
      <c r="N3288" s="100"/>
      <c r="O3288" s="101" t="s">
        <v>40</v>
      </c>
      <c r="P3288" s="102">
        <v>16.872</v>
      </c>
      <c r="Q3288" s="102">
        <v>311.63400000000001</v>
      </c>
      <c r="R3288" s="102">
        <v>16.832000000000001</v>
      </c>
      <c r="S3288" s="135" t="s">
        <v>51778</v>
      </c>
      <c r="T3288" s="100">
        <v>275</v>
      </c>
      <c r="U3288" s="100" t="s">
        <v>45142</v>
      </c>
      <c r="V3288" s="100" t="s">
        <v>45140</v>
      </c>
      <c r="W3288" s="100">
        <v>75.17</v>
      </c>
      <c r="X3288" s="103">
        <v>3.9999999999999999E-85</v>
      </c>
      <c r="Y3288" s="100" t="s">
        <v>36</v>
      </c>
      <c r="Z3288" s="100" t="s">
        <v>45143</v>
      </c>
      <c r="AA3288" s="100" t="s">
        <v>45144</v>
      </c>
      <c r="AB3288" s="100" t="s">
        <v>1457</v>
      </c>
      <c r="AC3288" s="100"/>
      <c r="AD3288" s="100" t="s">
        <v>45145</v>
      </c>
      <c r="AE3288" s="100" t="s">
        <v>45146</v>
      </c>
      <c r="AF3288" s="100"/>
      <c r="AG3288" s="100"/>
      <c r="AH3288" t="s">
        <v>49478</v>
      </c>
      <c r="AI3288" t="s">
        <v>48682</v>
      </c>
      <c r="AJ3288">
        <v>100</v>
      </c>
      <c r="AK3288" s="54">
        <v>1.9999999999999999E-106</v>
      </c>
      <c r="AL3288" t="s">
        <v>69</v>
      </c>
      <c r="AM3288" t="s">
        <v>49479</v>
      </c>
      <c r="AN3288" t="s">
        <v>49480</v>
      </c>
      <c r="AO3288" t="s">
        <v>49481</v>
      </c>
      <c r="AS3288" s="55">
        <v>16873</v>
      </c>
      <c r="AT3288" s="104">
        <v>12.000285769690041</v>
      </c>
      <c r="AU3288" s="100" t="s">
        <v>45139</v>
      </c>
      <c r="AV3288" s="100" t="s">
        <v>45139</v>
      </c>
      <c r="AW3288" s="100"/>
      <c r="AX3288" s="100"/>
      <c r="AY3288" s="100"/>
      <c r="AZ3288" s="100">
        <v>0</v>
      </c>
      <c r="BA3288" s="100">
        <v>8173805.3478482738</v>
      </c>
      <c r="BB3288" s="100">
        <v>0</v>
      </c>
    </row>
    <row r="3289" spans="1:54" x14ac:dyDescent="0.25">
      <c r="A3289" s="95" t="s">
        <v>45216</v>
      </c>
      <c r="B3289" s="51" t="s">
        <v>45217</v>
      </c>
      <c r="C3289" s="96" t="str">
        <f>HYPERLINK("http://www.UniProt.org/UniProt/TPRKB_HUMAN","TPRKB_HUMAN")</f>
        <v>TPRKB_HUMAN</v>
      </c>
      <c r="D3289" s="97" t="s">
        <v>45207</v>
      </c>
      <c r="E3289" s="159">
        <v>1.61</v>
      </c>
      <c r="F3289" s="98">
        <v>13</v>
      </c>
      <c r="G3289" s="98">
        <v>510</v>
      </c>
      <c r="H3289" s="49"/>
      <c r="I3289" s="49"/>
      <c r="L3289" s="98">
        <v>22.641553398390492</v>
      </c>
      <c r="M3289" s="148" t="s">
        <v>47253</v>
      </c>
      <c r="N3289" s="100"/>
      <c r="O3289" s="101" t="s">
        <v>40</v>
      </c>
      <c r="P3289" s="102">
        <v>19.565999999999999</v>
      </c>
      <c r="Q3289" s="102">
        <v>19.567</v>
      </c>
      <c r="R3289" s="102">
        <v>19.661000000000001</v>
      </c>
      <c r="S3289" s="135" t="s">
        <v>51778</v>
      </c>
      <c r="T3289" s="100">
        <v>8702</v>
      </c>
      <c r="U3289" s="100" t="s">
        <v>45208</v>
      </c>
      <c r="V3289" s="100" t="s">
        <v>45206</v>
      </c>
      <c r="W3289" s="100">
        <v>62.29</v>
      </c>
      <c r="X3289" s="103">
        <v>3.0000000000000001E-80</v>
      </c>
      <c r="Y3289" s="100" t="s">
        <v>36</v>
      </c>
      <c r="Z3289" s="100" t="s">
        <v>45209</v>
      </c>
      <c r="AA3289" s="100" t="s">
        <v>45210</v>
      </c>
      <c r="AB3289" s="100" t="s">
        <v>45211</v>
      </c>
      <c r="AC3289" s="100" t="s">
        <v>45212</v>
      </c>
      <c r="AD3289" s="100" t="s">
        <v>45213</v>
      </c>
      <c r="AE3289" s="100" t="s">
        <v>45215</v>
      </c>
      <c r="AF3289" s="100" t="s">
        <v>45214</v>
      </c>
      <c r="AG3289" s="100"/>
      <c r="AH3289" t="s">
        <v>45218</v>
      </c>
      <c r="AI3289" t="s">
        <v>45217</v>
      </c>
      <c r="AJ3289">
        <v>100</v>
      </c>
      <c r="AK3289" s="54">
        <v>7E-126</v>
      </c>
      <c r="AL3289" t="s">
        <v>69</v>
      </c>
      <c r="AM3289" t="s">
        <v>45219</v>
      </c>
      <c r="AN3289" t="s">
        <v>45220</v>
      </c>
      <c r="AO3289" t="s">
        <v>45221</v>
      </c>
      <c r="AS3289" s="55">
        <v>19567</v>
      </c>
      <c r="AT3289" s="104">
        <v>10</v>
      </c>
      <c r="AU3289" s="100" t="s">
        <v>45216</v>
      </c>
      <c r="AV3289" s="100" t="s">
        <v>45222</v>
      </c>
      <c r="AW3289" s="100"/>
      <c r="AX3289" s="100"/>
      <c r="AY3289" s="100"/>
      <c r="AZ3289" s="100">
        <v>0</v>
      </c>
      <c r="BA3289" s="100">
        <v>14439850</v>
      </c>
      <c r="BB3289" s="100">
        <v>0</v>
      </c>
    </row>
    <row r="3290" spans="1:54" x14ac:dyDescent="0.25">
      <c r="A3290" s="95" t="s">
        <v>45330</v>
      </c>
      <c r="B3290" s="51" t="s">
        <v>45331</v>
      </c>
      <c r="C3290" s="96" t="str">
        <f>HYPERLINK("http://www.UniProt.org/UniProt/TRMB_HUMAN","TRMB_HUMAN")</f>
        <v>TRMB_HUMAN</v>
      </c>
      <c r="D3290" s="97" t="s">
        <v>45333</v>
      </c>
      <c r="E3290" s="159">
        <v>2.84</v>
      </c>
      <c r="F3290" s="98">
        <v>1.2</v>
      </c>
      <c r="G3290" s="98">
        <v>840</v>
      </c>
      <c r="H3290" s="49"/>
      <c r="I3290" s="49"/>
      <c r="L3290" s="98">
        <v>96.814397112035678</v>
      </c>
      <c r="M3290" s="148" t="s">
        <v>47253</v>
      </c>
      <c r="N3290" s="100"/>
      <c r="O3290" s="101" t="s">
        <v>40</v>
      </c>
      <c r="P3290" s="102">
        <v>31.841999999999999</v>
      </c>
      <c r="Q3290" s="102">
        <v>31.843</v>
      </c>
      <c r="R3290" s="102">
        <v>31.471</v>
      </c>
      <c r="S3290" s="135" t="s">
        <v>51778</v>
      </c>
      <c r="T3290" s="100">
        <v>8495</v>
      </c>
      <c r="U3290" s="100" t="s">
        <v>45334</v>
      </c>
      <c r="V3290" s="100" t="s">
        <v>45332</v>
      </c>
      <c r="W3290" s="100">
        <v>71.59</v>
      </c>
      <c r="X3290" s="103">
        <v>9.9999999999999995E-145</v>
      </c>
      <c r="Y3290" s="100" t="s">
        <v>36</v>
      </c>
      <c r="Z3290" s="100" t="s">
        <v>45335</v>
      </c>
      <c r="AA3290" s="100" t="s">
        <v>45336</v>
      </c>
      <c r="AB3290" s="100" t="s">
        <v>45337</v>
      </c>
      <c r="AC3290" s="100" t="s">
        <v>45338</v>
      </c>
      <c r="AD3290" s="100" t="s">
        <v>45339</v>
      </c>
      <c r="AE3290" s="100" t="s">
        <v>45341</v>
      </c>
      <c r="AF3290" s="100" t="s">
        <v>45340</v>
      </c>
      <c r="AG3290" s="100"/>
      <c r="AH3290" t="s">
        <v>45342</v>
      </c>
      <c r="AI3290" t="s">
        <v>45331</v>
      </c>
      <c r="AJ3290">
        <v>100</v>
      </c>
      <c r="AK3290">
        <v>0</v>
      </c>
      <c r="AL3290" t="s">
        <v>47</v>
      </c>
      <c r="AM3290" t="s">
        <v>45343</v>
      </c>
      <c r="AN3290" t="s">
        <v>45344</v>
      </c>
      <c r="AO3290" t="s">
        <v>45333</v>
      </c>
      <c r="AP3290" t="s">
        <v>45345</v>
      </c>
      <c r="AQ3290" t="s">
        <v>45346</v>
      </c>
      <c r="AR3290" t="s">
        <v>45347</v>
      </c>
      <c r="AS3290" s="55">
        <v>31843</v>
      </c>
      <c r="AT3290" s="104">
        <v>12.000116472061265</v>
      </c>
      <c r="AU3290" s="100" t="s">
        <v>45330</v>
      </c>
      <c r="AV3290" s="100" t="s">
        <v>45330</v>
      </c>
      <c r="AW3290" s="100"/>
      <c r="AX3290" s="100"/>
      <c r="AY3290" s="100"/>
      <c r="AZ3290" s="100">
        <v>0</v>
      </c>
      <c r="BA3290" s="100">
        <v>61744234.043482475</v>
      </c>
      <c r="BB3290" s="100">
        <v>0</v>
      </c>
    </row>
    <row r="3291" spans="1:54" x14ac:dyDescent="0.25">
      <c r="A3291" s="95" t="s">
        <v>45348</v>
      </c>
      <c r="B3291" s="51" t="s">
        <v>45349</v>
      </c>
      <c r="C3291" s="96" t="str">
        <f>HYPERLINK("http://www.UniProt.org/UniProt/TRNT1_HUMAN","TRNT1_HUMAN")</f>
        <v>TRNT1_HUMAN</v>
      </c>
      <c r="D3291" s="97" t="s">
        <v>45351</v>
      </c>
      <c r="E3291" s="160" t="s">
        <v>40</v>
      </c>
      <c r="H3291" s="49"/>
      <c r="I3291" s="49"/>
      <c r="L3291" s="98">
        <v>15.429590060571543</v>
      </c>
      <c r="M3291" s="148" t="s">
        <v>47253</v>
      </c>
      <c r="N3291" s="100"/>
      <c r="O3291" s="101" t="s">
        <v>311</v>
      </c>
      <c r="P3291" s="102">
        <v>48.609000000000002</v>
      </c>
      <c r="Q3291" s="102">
        <v>48.609000000000002</v>
      </c>
      <c r="R3291" s="102">
        <v>50.128</v>
      </c>
      <c r="S3291" s="135" t="s">
        <v>51778</v>
      </c>
      <c r="T3291" s="100">
        <v>6207</v>
      </c>
      <c r="U3291" s="100" t="s">
        <v>45352</v>
      </c>
      <c r="V3291" s="100" t="s">
        <v>45350</v>
      </c>
      <c r="W3291" s="100">
        <v>66.180000000000007</v>
      </c>
      <c r="X3291" s="100">
        <v>0</v>
      </c>
      <c r="Y3291" s="100" t="s">
        <v>36</v>
      </c>
      <c r="Z3291" s="100" t="s">
        <v>45353</v>
      </c>
      <c r="AA3291" s="100" t="s">
        <v>45354</v>
      </c>
      <c r="AB3291" s="100" t="s">
        <v>45355</v>
      </c>
      <c r="AC3291" s="100" t="s">
        <v>45356</v>
      </c>
      <c r="AD3291" s="100" t="s">
        <v>45357</v>
      </c>
      <c r="AE3291" s="100" t="s">
        <v>45359</v>
      </c>
      <c r="AF3291" s="100" t="s">
        <v>45358</v>
      </c>
      <c r="AG3291" s="100"/>
      <c r="AH3291" t="s">
        <v>45360</v>
      </c>
      <c r="AI3291" t="s">
        <v>45349</v>
      </c>
      <c r="AJ3291">
        <v>100</v>
      </c>
      <c r="AK3291">
        <v>0</v>
      </c>
      <c r="AL3291" t="s">
        <v>69</v>
      </c>
      <c r="AM3291" t="s">
        <v>45361</v>
      </c>
      <c r="AN3291" t="s">
        <v>45362</v>
      </c>
      <c r="AO3291" t="s">
        <v>45363</v>
      </c>
      <c r="AS3291" s="55">
        <v>48609</v>
      </c>
      <c r="AT3291" s="104">
        <v>31.999042661401305</v>
      </c>
      <c r="AU3291" s="100" t="s">
        <v>45348</v>
      </c>
      <c r="AV3291" s="100" t="s">
        <v>45348</v>
      </c>
      <c r="AW3291" s="100"/>
      <c r="AX3291" s="100"/>
      <c r="AY3291" s="100"/>
      <c r="AZ3291" s="100">
        <v>0</v>
      </c>
      <c r="BA3291" s="100">
        <v>9840356.8922961857</v>
      </c>
      <c r="BB3291" s="100">
        <v>0</v>
      </c>
    </row>
    <row r="3292" spans="1:54" x14ac:dyDescent="0.25">
      <c r="A3292" s="95" t="s">
        <v>45375</v>
      </c>
      <c r="B3292" s="51" t="s">
        <v>45376</v>
      </c>
      <c r="C3292" s="96" t="str">
        <f>HYPERLINK("http://www.UniProt.org/UniProt/TRUA_HUMAN","TRUA_HUMAN")</f>
        <v>TRUA_HUMAN</v>
      </c>
      <c r="D3292" s="97" t="s">
        <v>45378</v>
      </c>
      <c r="E3292" s="160" t="s">
        <v>40</v>
      </c>
      <c r="H3292" s="49"/>
      <c r="I3292" s="49"/>
      <c r="L3292" s="98">
        <v>39.517419091710238</v>
      </c>
      <c r="M3292" s="148" t="s">
        <v>47253</v>
      </c>
      <c r="N3292" s="100"/>
      <c r="O3292" s="101" t="s">
        <v>311</v>
      </c>
      <c r="P3292" s="102">
        <v>44.103000000000002</v>
      </c>
      <c r="Q3292" s="102">
        <v>18.568000000000001</v>
      </c>
      <c r="R3292" s="102">
        <v>47.47</v>
      </c>
      <c r="S3292" s="135" t="s">
        <v>51778</v>
      </c>
      <c r="T3292" s="100">
        <v>7488</v>
      </c>
      <c r="U3292" s="100" t="s">
        <v>45379</v>
      </c>
      <c r="V3292" s="100" t="s">
        <v>45377</v>
      </c>
      <c r="W3292" s="100">
        <v>75.94</v>
      </c>
      <c r="X3292" s="100">
        <v>0</v>
      </c>
      <c r="Y3292" s="100" t="s">
        <v>36</v>
      </c>
      <c r="Z3292" s="100" t="s">
        <v>45380</v>
      </c>
      <c r="AA3292" s="100" t="s">
        <v>45381</v>
      </c>
      <c r="AB3292" s="100" t="s">
        <v>45382</v>
      </c>
      <c r="AC3292" s="100" t="s">
        <v>45383</v>
      </c>
      <c r="AD3292" s="100" t="s">
        <v>45384</v>
      </c>
      <c r="AE3292" s="100" t="s">
        <v>45385</v>
      </c>
      <c r="AF3292" s="100"/>
      <c r="AG3292" s="100"/>
      <c r="AH3292" t="s">
        <v>45386</v>
      </c>
      <c r="AI3292" t="s">
        <v>45376</v>
      </c>
      <c r="AJ3292">
        <v>87.5</v>
      </c>
      <c r="AK3292" s="54">
        <v>4.0000000000000001E-91</v>
      </c>
      <c r="AL3292" t="s">
        <v>69</v>
      </c>
      <c r="AM3292" t="s">
        <v>45387</v>
      </c>
      <c r="AN3292" t="s">
        <v>45388</v>
      </c>
      <c r="AO3292" t="s">
        <v>45389</v>
      </c>
      <c r="AS3292" s="55">
        <v>18568</v>
      </c>
      <c r="AT3292" s="104">
        <v>23.999564893088017</v>
      </c>
      <c r="AU3292" s="100" t="s">
        <v>45375</v>
      </c>
      <c r="AV3292" s="100" t="s">
        <v>45390</v>
      </c>
      <c r="AW3292" s="100"/>
      <c r="AX3292" s="100"/>
      <c r="AY3292" s="100"/>
      <c r="AZ3292" s="100">
        <v>0</v>
      </c>
      <c r="BA3292" s="100">
        <v>25202581.909066185</v>
      </c>
      <c r="BB3292" s="100">
        <v>0</v>
      </c>
    </row>
    <row r="3293" spans="1:54" x14ac:dyDescent="0.25">
      <c r="A3293" s="95" t="s">
        <v>45408</v>
      </c>
      <c r="B3293" s="51" t="s">
        <v>45409</v>
      </c>
      <c r="C3293" s="96" t="str">
        <f>HYPERLINK("http://www.UniProt.org/UniProt/TRXR1_HUMAN","TRXR1_HUMAN")</f>
        <v>TRXR1_HUMAN</v>
      </c>
      <c r="D3293" s="97" t="s">
        <v>45411</v>
      </c>
      <c r="E3293" s="159">
        <v>-0.61</v>
      </c>
      <c r="F3293" s="98">
        <v>170</v>
      </c>
      <c r="G3293" s="98">
        <v>42</v>
      </c>
      <c r="H3293" s="49"/>
      <c r="I3293" s="49"/>
      <c r="L3293" s="98">
        <v>63.65819568612018</v>
      </c>
      <c r="M3293" s="148" t="s">
        <v>47253</v>
      </c>
      <c r="N3293" s="100"/>
      <c r="O3293" s="101" t="s">
        <v>40</v>
      </c>
      <c r="P3293" s="102">
        <v>22.574999999999999</v>
      </c>
      <c r="Q3293" s="102">
        <v>65.727999999999994</v>
      </c>
      <c r="R3293" s="102">
        <v>70.906000000000006</v>
      </c>
      <c r="S3293" s="135" t="s">
        <v>51778</v>
      </c>
      <c r="T3293" s="100">
        <v>10707</v>
      </c>
      <c r="U3293" s="100" t="s">
        <v>45412</v>
      </c>
      <c r="V3293" s="100" t="s">
        <v>45410</v>
      </c>
      <c r="W3293" s="100">
        <v>77.56</v>
      </c>
      <c r="X3293" s="103">
        <v>6.9999999999999997E-117</v>
      </c>
      <c r="Y3293" s="100" t="s">
        <v>36</v>
      </c>
      <c r="Z3293" s="100" t="s">
        <v>45413</v>
      </c>
      <c r="AA3293" s="100" t="s">
        <v>45414</v>
      </c>
      <c r="AB3293" s="100" t="s">
        <v>45415</v>
      </c>
      <c r="AC3293" s="100" t="s">
        <v>45416</v>
      </c>
      <c r="AD3293" s="100" t="s">
        <v>36288</v>
      </c>
      <c r="AE3293" s="100" t="s">
        <v>45417</v>
      </c>
      <c r="AF3293" s="100"/>
      <c r="AG3293" s="100"/>
      <c r="AH3293" t="s">
        <v>45418</v>
      </c>
      <c r="AI3293" t="s">
        <v>45409</v>
      </c>
      <c r="AJ3293">
        <v>94.15</v>
      </c>
      <c r="AK3293" s="54">
        <v>1E-141</v>
      </c>
      <c r="AL3293" t="s">
        <v>69</v>
      </c>
      <c r="AM3293" t="s">
        <v>45419</v>
      </c>
      <c r="AN3293" t="s">
        <v>45420</v>
      </c>
      <c r="AO3293" t="s">
        <v>45421</v>
      </c>
      <c r="AS3293" s="55">
        <v>65728</v>
      </c>
      <c r="AT3293" s="104">
        <v>9.0002174385736033</v>
      </c>
      <c r="AU3293" s="100" t="s">
        <v>45422</v>
      </c>
      <c r="AV3293" s="100" t="s">
        <v>45423</v>
      </c>
      <c r="AW3293" s="100"/>
      <c r="AX3293" s="100"/>
      <c r="AY3293" s="100"/>
      <c r="AZ3293" s="100">
        <v>0</v>
      </c>
      <c r="BA3293" s="100">
        <v>40598574.7004252</v>
      </c>
      <c r="BB3293" s="100">
        <v>0</v>
      </c>
    </row>
    <row r="3294" spans="1:54" x14ac:dyDescent="0.25">
      <c r="A3294" s="95" t="s">
        <v>45424</v>
      </c>
      <c r="B3294" s="51" t="s">
        <v>45425</v>
      </c>
      <c r="C3294" s="96" t="str">
        <f>HYPERLINK("http://www.UniProt.org/UniProt/TRXR2_HUMAN","TRXR2_HUMAN")</f>
        <v>TRXR2_HUMAN</v>
      </c>
      <c r="D3294" s="97" t="s">
        <v>45427</v>
      </c>
      <c r="E3294" s="160" t="s">
        <v>40</v>
      </c>
      <c r="H3294" s="49"/>
      <c r="I3294" s="49"/>
      <c r="L3294" s="98">
        <v>84.902244499284393</v>
      </c>
      <c r="M3294" s="148" t="s">
        <v>47253</v>
      </c>
      <c r="N3294" s="100"/>
      <c r="O3294" s="101" t="s">
        <v>311</v>
      </c>
      <c r="P3294" s="102">
        <v>54.627000000000002</v>
      </c>
      <c r="Q3294" s="102">
        <v>54.628</v>
      </c>
      <c r="R3294" s="102">
        <v>56.506999999999998</v>
      </c>
      <c r="S3294" s="135" t="s">
        <v>51778</v>
      </c>
      <c r="T3294" s="100">
        <v>8704</v>
      </c>
      <c r="U3294" s="100" t="s">
        <v>45428</v>
      </c>
      <c r="V3294" s="100" t="s">
        <v>45426</v>
      </c>
      <c r="W3294" s="100">
        <v>72.63</v>
      </c>
      <c r="X3294" s="100">
        <v>0</v>
      </c>
      <c r="Y3294" s="100" t="s">
        <v>36</v>
      </c>
      <c r="Z3294" s="100" t="s">
        <v>45429</v>
      </c>
      <c r="AA3294" s="100" t="s">
        <v>45430</v>
      </c>
      <c r="AB3294" s="100" t="s">
        <v>45431</v>
      </c>
      <c r="AC3294" s="100" t="s">
        <v>45416</v>
      </c>
      <c r="AD3294" s="100" t="s">
        <v>36288</v>
      </c>
      <c r="AE3294" s="100" t="s">
        <v>45432</v>
      </c>
      <c r="AF3294" s="100"/>
      <c r="AG3294" s="100"/>
      <c r="AH3294" t="s">
        <v>45433</v>
      </c>
      <c r="AI3294" t="s">
        <v>45425</v>
      </c>
      <c r="AJ3294">
        <v>100</v>
      </c>
      <c r="AK3294">
        <v>0</v>
      </c>
      <c r="AL3294" t="s">
        <v>69</v>
      </c>
      <c r="AM3294" t="s">
        <v>45434</v>
      </c>
      <c r="AN3294" t="s">
        <v>45435</v>
      </c>
      <c r="AO3294" t="s">
        <v>45436</v>
      </c>
      <c r="AS3294" s="55">
        <v>54628</v>
      </c>
      <c r="AT3294" s="104">
        <v>25.999593698635199</v>
      </c>
      <c r="AU3294" s="100" t="s">
        <v>45424</v>
      </c>
      <c r="AV3294" s="100" t="s">
        <v>45424</v>
      </c>
      <c r="AW3294" s="100"/>
      <c r="AX3294" s="100"/>
      <c r="AY3294" s="100"/>
      <c r="AZ3294" s="100">
        <v>0</v>
      </c>
      <c r="BA3294" s="100">
        <v>54147153.848558031</v>
      </c>
      <c r="BB3294" s="100">
        <v>0</v>
      </c>
    </row>
    <row r="3295" spans="1:54" x14ac:dyDescent="0.25">
      <c r="A3295" s="95" t="s">
        <v>45446</v>
      </c>
      <c r="B3295" s="51" t="s">
        <v>45447</v>
      </c>
      <c r="C3295" s="96" t="str">
        <f>HYPERLINK("http://www.UniProt.org/UniProt/TSN_HUMAN","TSN_HUMAN")</f>
        <v>TSN_HUMAN</v>
      </c>
      <c r="D3295" s="97" t="s">
        <v>45449</v>
      </c>
      <c r="E3295" s="159">
        <v>-0.12</v>
      </c>
      <c r="F3295" s="98">
        <v>450</v>
      </c>
      <c r="G3295" s="98">
        <v>350</v>
      </c>
      <c r="H3295" s="49"/>
      <c r="I3295" s="49"/>
      <c r="L3295" s="98">
        <v>355.0894855304341</v>
      </c>
      <c r="M3295" s="148" t="s">
        <v>47253</v>
      </c>
      <c r="N3295" s="100"/>
      <c r="O3295" s="101" t="s">
        <v>40</v>
      </c>
      <c r="P3295" s="102">
        <v>26.277999999999999</v>
      </c>
      <c r="Q3295" s="102">
        <v>26.294</v>
      </c>
      <c r="R3295" s="102">
        <v>26.183</v>
      </c>
      <c r="S3295" s="135" t="s">
        <v>51778</v>
      </c>
      <c r="T3295" s="100">
        <v>6185</v>
      </c>
      <c r="U3295" s="100" t="s">
        <v>45451</v>
      </c>
      <c r="V3295" s="100" t="s">
        <v>45448</v>
      </c>
      <c r="W3295" s="100">
        <v>81.36</v>
      </c>
      <c r="X3295" s="103">
        <v>2.0000000000000002E-130</v>
      </c>
      <c r="Y3295" s="100" t="s">
        <v>36</v>
      </c>
      <c r="Z3295" s="100" t="s">
        <v>45450</v>
      </c>
      <c r="AA3295" s="100" t="s">
        <v>45452</v>
      </c>
      <c r="AB3295" s="100" t="s">
        <v>45453</v>
      </c>
      <c r="AC3295" s="100"/>
      <c r="AD3295" s="100" t="s">
        <v>45454</v>
      </c>
      <c r="AE3295" s="100" t="s">
        <v>45455</v>
      </c>
      <c r="AF3295" s="100" t="s">
        <v>25713</v>
      </c>
      <c r="AG3295" s="100"/>
      <c r="AH3295" t="s">
        <v>45456</v>
      </c>
      <c r="AI3295" t="s">
        <v>45447</v>
      </c>
      <c r="AJ3295">
        <v>99.56</v>
      </c>
      <c r="AK3295" s="54">
        <v>6.0000000000000005E-166</v>
      </c>
      <c r="AL3295" t="s">
        <v>69</v>
      </c>
      <c r="AM3295" t="s">
        <v>45457</v>
      </c>
      <c r="AN3295" t="s">
        <v>45458</v>
      </c>
      <c r="AO3295" t="s">
        <v>45459</v>
      </c>
      <c r="AS3295" s="55">
        <v>26294</v>
      </c>
      <c r="AT3295" s="104">
        <v>13.95809779043312</v>
      </c>
      <c r="AU3295" s="100" t="s">
        <v>45446</v>
      </c>
      <c r="AV3295" s="100" t="s">
        <v>45446</v>
      </c>
      <c r="AW3295" s="100"/>
      <c r="AX3295" s="100"/>
      <c r="AY3295" s="100"/>
      <c r="AZ3295" s="100">
        <v>0</v>
      </c>
      <c r="BA3295" s="100">
        <v>226461445.35299999</v>
      </c>
      <c r="BB3295" s="100">
        <v>0</v>
      </c>
    </row>
    <row r="3296" spans="1:54" x14ac:dyDescent="0.25">
      <c r="A3296" s="95" t="s">
        <v>45460</v>
      </c>
      <c r="B3296" s="51" t="s">
        <v>45461</v>
      </c>
      <c r="C3296" s="96" t="str">
        <f>HYPERLINK("http://www.UniProt.org/UniProt/TSNAX_HUMAN","TSNAX_HUMAN")</f>
        <v>TSNAX_HUMAN</v>
      </c>
      <c r="D3296" s="97" t="s">
        <v>45463</v>
      </c>
      <c r="E3296" s="159">
        <v>-0.56000000000000005</v>
      </c>
      <c r="F3296" s="98">
        <v>150</v>
      </c>
      <c r="G3296" s="98">
        <v>42</v>
      </c>
      <c r="H3296" s="49"/>
      <c r="I3296" s="49"/>
      <c r="L3296" s="98">
        <v>89.104448660736836</v>
      </c>
      <c r="M3296" s="148" t="s">
        <v>47253</v>
      </c>
      <c r="N3296" s="100"/>
      <c r="O3296" s="101" t="s">
        <v>40</v>
      </c>
      <c r="P3296" s="102">
        <v>33.960999999999999</v>
      </c>
      <c r="Q3296" s="102">
        <v>33.962000000000003</v>
      </c>
      <c r="R3296" s="102">
        <v>33.112000000000002</v>
      </c>
      <c r="S3296" s="135" t="s">
        <v>51778</v>
      </c>
      <c r="T3296" s="100">
        <v>7389</v>
      </c>
      <c r="U3296" s="100" t="s">
        <v>45464</v>
      </c>
      <c r="V3296" s="100" t="s">
        <v>45462</v>
      </c>
      <c r="W3296" s="100">
        <v>64.77</v>
      </c>
      <c r="X3296" s="103">
        <v>1E-136</v>
      </c>
      <c r="Y3296" s="100" t="s">
        <v>36</v>
      </c>
      <c r="Z3296" s="100" t="s">
        <v>45465</v>
      </c>
      <c r="AA3296" s="100" t="s">
        <v>45466</v>
      </c>
      <c r="AB3296" s="100" t="s">
        <v>45467</v>
      </c>
      <c r="AC3296" s="100"/>
      <c r="AD3296" s="100" t="s">
        <v>45468</v>
      </c>
      <c r="AE3296" s="100" t="s">
        <v>45469</v>
      </c>
      <c r="AF3296" s="100" t="s">
        <v>25713</v>
      </c>
      <c r="AG3296" s="100"/>
      <c r="AH3296" t="s">
        <v>45470</v>
      </c>
      <c r="AI3296" t="s">
        <v>45461</v>
      </c>
      <c r="AJ3296">
        <v>100</v>
      </c>
      <c r="AK3296">
        <v>0</v>
      </c>
      <c r="AL3296" t="s">
        <v>69</v>
      </c>
      <c r="AM3296" t="s">
        <v>45471</v>
      </c>
      <c r="AN3296" t="s">
        <v>45472</v>
      </c>
      <c r="AO3296" t="s">
        <v>45473</v>
      </c>
      <c r="AS3296" s="55">
        <v>33962</v>
      </c>
      <c r="AT3296" s="104">
        <v>20.998960400718268</v>
      </c>
      <c r="AU3296" s="100" t="s">
        <v>45460</v>
      </c>
      <c r="AV3296" s="100" t="s">
        <v>45460</v>
      </c>
      <c r="AW3296" s="100"/>
      <c r="AX3296" s="100"/>
      <c r="AY3296" s="100"/>
      <c r="AZ3296" s="100">
        <v>0</v>
      </c>
      <c r="BA3296" s="100">
        <v>56827146.545749135</v>
      </c>
      <c r="BB3296" s="100">
        <v>0</v>
      </c>
    </row>
    <row r="3297" spans="1:54" x14ac:dyDescent="0.25">
      <c r="A3297" s="95" t="s">
        <v>45484</v>
      </c>
      <c r="B3297" s="51" t="s">
        <v>45485</v>
      </c>
      <c r="C3297" s="96" t="str">
        <f>HYPERLINK("http://www.UniProt.org/UniProt/TT39B_HUMAN","TT39B_HUMAN")</f>
        <v>TT39B_HUMAN</v>
      </c>
      <c r="D3297" s="97" t="s">
        <v>45487</v>
      </c>
      <c r="E3297" s="159">
        <v>0.02</v>
      </c>
      <c r="F3297" s="98">
        <v>130</v>
      </c>
      <c r="G3297" s="98">
        <v>140</v>
      </c>
      <c r="H3297" s="49"/>
      <c r="I3297" s="49"/>
      <c r="L3297" s="98">
        <v>38.992152586710048</v>
      </c>
      <c r="M3297" s="148" t="s">
        <v>47253</v>
      </c>
      <c r="N3297" s="100"/>
      <c r="O3297" s="101" t="s">
        <v>40</v>
      </c>
      <c r="P3297" s="102">
        <v>66.819000000000003</v>
      </c>
      <c r="Q3297" s="102">
        <v>66.819999999999993</v>
      </c>
      <c r="R3297" s="102">
        <v>76.956000000000003</v>
      </c>
      <c r="S3297" s="135" t="s">
        <v>51778</v>
      </c>
      <c r="T3297" s="100">
        <v>8748</v>
      </c>
      <c r="U3297" s="100" t="s">
        <v>45488</v>
      </c>
      <c r="V3297" s="100" t="s">
        <v>45486</v>
      </c>
      <c r="W3297" s="100">
        <v>67.11</v>
      </c>
      <c r="X3297" s="100">
        <v>0</v>
      </c>
      <c r="Y3297" s="100" t="s">
        <v>36</v>
      </c>
      <c r="Z3297" s="100" t="s">
        <v>45489</v>
      </c>
      <c r="AA3297" s="100" t="s">
        <v>45490</v>
      </c>
      <c r="AB3297" s="100" t="s">
        <v>45491</v>
      </c>
      <c r="AC3297" s="100"/>
      <c r="AD3297" s="100" t="s">
        <v>45492</v>
      </c>
      <c r="AE3297" s="100"/>
      <c r="AF3297" s="100"/>
      <c r="AG3297" s="100"/>
      <c r="AH3297" t="s">
        <v>45493</v>
      </c>
      <c r="AI3297" t="s">
        <v>45485</v>
      </c>
      <c r="AJ3297">
        <v>100</v>
      </c>
      <c r="AK3297">
        <v>0</v>
      </c>
      <c r="AL3297" t="s">
        <v>47</v>
      </c>
      <c r="AM3297" t="s">
        <v>45494</v>
      </c>
      <c r="AN3297" t="s">
        <v>45495</v>
      </c>
      <c r="AO3297" t="s">
        <v>45487</v>
      </c>
      <c r="AR3297" t="s">
        <v>7942</v>
      </c>
      <c r="AS3297" s="55">
        <v>66820</v>
      </c>
      <c r="AT3297" s="104">
        <v>35</v>
      </c>
      <c r="AU3297" s="100" t="s">
        <v>45484</v>
      </c>
      <c r="AV3297" s="100" t="s">
        <v>45484</v>
      </c>
      <c r="AW3297" s="100"/>
      <c r="AX3297" s="100"/>
      <c r="AY3297" s="100"/>
      <c r="AZ3297" s="100">
        <v>0</v>
      </c>
      <c r="BA3297" s="100">
        <v>24867588.571428571</v>
      </c>
      <c r="BB3297" s="100">
        <v>0</v>
      </c>
    </row>
    <row r="3298" spans="1:54" x14ac:dyDescent="0.25">
      <c r="A3298" s="95" t="s">
        <v>45496</v>
      </c>
      <c r="B3298" s="51" t="s">
        <v>48816</v>
      </c>
      <c r="C3298" s="96" t="str">
        <f>HYPERLINK("http://www.UniProt.org/UniProt/TTC27_HUMAN","TTC27_HUMAN")</f>
        <v>TTC27_HUMAN</v>
      </c>
      <c r="D3298" s="97" t="s">
        <v>45498</v>
      </c>
      <c r="E3298" s="159">
        <v>-0.67</v>
      </c>
      <c r="F3298" s="98">
        <v>210</v>
      </c>
      <c r="G3298" s="98">
        <v>46</v>
      </c>
      <c r="H3298" s="49"/>
      <c r="I3298" s="49"/>
      <c r="L3298" s="98">
        <v>83.540586456098197</v>
      </c>
      <c r="M3298" s="148" t="s">
        <v>47253</v>
      </c>
      <c r="N3298" s="100"/>
      <c r="O3298" s="101" t="s">
        <v>40</v>
      </c>
      <c r="P3298" s="102">
        <v>96.481999999999999</v>
      </c>
      <c r="Q3298" s="102">
        <v>57.848999999999997</v>
      </c>
      <c r="R3298" s="102">
        <v>96.632000000000005</v>
      </c>
      <c r="S3298" s="135" t="s">
        <v>51778</v>
      </c>
      <c r="T3298" s="100">
        <v>670</v>
      </c>
      <c r="U3298" s="100" t="s">
        <v>45500</v>
      </c>
      <c r="V3298" s="100" t="s">
        <v>45497</v>
      </c>
      <c r="W3298" s="100">
        <v>66.430000000000007</v>
      </c>
      <c r="X3298" s="100">
        <v>0</v>
      </c>
      <c r="Y3298" s="100" t="s">
        <v>36</v>
      </c>
      <c r="Z3298" s="100" t="s">
        <v>45499</v>
      </c>
      <c r="AA3298" s="100" t="s">
        <v>45501</v>
      </c>
      <c r="AB3298" s="100" t="s">
        <v>45502</v>
      </c>
      <c r="AC3298" s="100"/>
      <c r="AD3298" s="100" t="s">
        <v>45503</v>
      </c>
      <c r="AE3298" s="100"/>
      <c r="AF3298" s="100" t="s">
        <v>45504</v>
      </c>
      <c r="AG3298" s="100"/>
      <c r="AH3298" t="s">
        <v>49998</v>
      </c>
      <c r="AI3298" t="s">
        <v>48816</v>
      </c>
      <c r="AJ3298">
        <v>83.64</v>
      </c>
      <c r="AK3298">
        <v>0</v>
      </c>
      <c r="AL3298" t="s">
        <v>69</v>
      </c>
      <c r="AM3298" t="s">
        <v>49999</v>
      </c>
      <c r="AO3298" t="s">
        <v>415</v>
      </c>
      <c r="AR3298" t="s">
        <v>370</v>
      </c>
      <c r="AS3298" s="55">
        <v>96488</v>
      </c>
      <c r="AT3298" s="104">
        <v>45</v>
      </c>
      <c r="AU3298" s="100" t="s">
        <v>45496</v>
      </c>
      <c r="AV3298" s="100" t="s">
        <v>45496</v>
      </c>
      <c r="AW3298" s="100"/>
      <c r="AX3298" s="100"/>
      <c r="AY3298" s="100"/>
      <c r="AZ3298" s="100">
        <v>0</v>
      </c>
      <c r="BA3298" s="100">
        <v>53278744.444444448</v>
      </c>
      <c r="BB3298" s="100">
        <v>0</v>
      </c>
    </row>
    <row r="3299" spans="1:54" x14ac:dyDescent="0.25">
      <c r="A3299" s="95" t="s">
        <v>45519</v>
      </c>
      <c r="B3299" s="51" t="s">
        <v>48704</v>
      </c>
      <c r="C3299" s="96" t="str">
        <f>HYPERLINK("http://www.UniProt.org/UniProt/TTC9C_HUMAN","TTC9C_HUMAN")</f>
        <v>TTC9C_HUMAN</v>
      </c>
      <c r="D3299" s="97" t="s">
        <v>45521</v>
      </c>
      <c r="E3299" s="159">
        <v>-0.67</v>
      </c>
      <c r="F3299" s="98">
        <v>130</v>
      </c>
      <c r="G3299" s="98">
        <v>28</v>
      </c>
      <c r="H3299" s="49"/>
      <c r="I3299" s="49"/>
      <c r="L3299" s="98">
        <v>10.203499681078592</v>
      </c>
      <c r="M3299" s="148" t="s">
        <v>47253</v>
      </c>
      <c r="N3299" s="100"/>
      <c r="O3299" s="101" t="s">
        <v>40</v>
      </c>
      <c r="P3299" s="102">
        <v>20.02</v>
      </c>
      <c r="Q3299" s="102">
        <v>480.947</v>
      </c>
      <c r="R3299" s="102">
        <v>20.013000000000002</v>
      </c>
      <c r="S3299" s="135" t="s">
        <v>51778</v>
      </c>
      <c r="T3299" s="100">
        <v>337</v>
      </c>
      <c r="U3299" s="100" t="s">
        <v>45523</v>
      </c>
      <c r="V3299" s="100" t="s">
        <v>45520</v>
      </c>
      <c r="W3299" s="100">
        <v>55.56</v>
      </c>
      <c r="X3299" s="103">
        <v>3.0000000000000001E-61</v>
      </c>
      <c r="Y3299" s="100" t="s">
        <v>36</v>
      </c>
      <c r="Z3299" s="100" t="s">
        <v>45522</v>
      </c>
      <c r="AA3299" s="100" t="s">
        <v>45524</v>
      </c>
      <c r="AB3299" s="100" t="s">
        <v>45525</v>
      </c>
      <c r="AC3299" s="100"/>
      <c r="AD3299" s="100" t="s">
        <v>45526</v>
      </c>
      <c r="AE3299" s="100"/>
      <c r="AF3299" s="100" t="s">
        <v>28759</v>
      </c>
      <c r="AG3299" s="100"/>
      <c r="AH3299" t="s">
        <v>49568</v>
      </c>
      <c r="AI3299" t="s">
        <v>48704</v>
      </c>
      <c r="AJ3299">
        <v>94.94</v>
      </c>
      <c r="AK3299" s="54">
        <v>2E-125</v>
      </c>
      <c r="AL3299" t="s">
        <v>47</v>
      </c>
      <c r="AM3299" t="s">
        <v>49569</v>
      </c>
      <c r="AN3299" t="s">
        <v>49570</v>
      </c>
      <c r="AO3299" t="s">
        <v>45521</v>
      </c>
      <c r="AR3299" t="s">
        <v>7942</v>
      </c>
      <c r="AS3299" s="55">
        <v>20040</v>
      </c>
      <c r="AT3299" s="104">
        <v>11.999621820932211</v>
      </c>
      <c r="AU3299" s="100" t="s">
        <v>45519</v>
      </c>
      <c r="AV3299" s="100" t="s">
        <v>45527</v>
      </c>
      <c r="AW3299" s="100"/>
      <c r="AX3299" s="100"/>
      <c r="AY3299" s="100"/>
      <c r="AZ3299" s="100">
        <v>0</v>
      </c>
      <c r="BA3299" s="100">
        <v>6507371.7459817212</v>
      </c>
      <c r="BB3299" s="100">
        <v>0</v>
      </c>
    </row>
    <row r="3300" spans="1:54" x14ac:dyDescent="0.25">
      <c r="A3300" s="95" t="s">
        <v>45528</v>
      </c>
      <c r="B3300" s="51" t="s">
        <v>49172</v>
      </c>
      <c r="C3300" s="96" t="str">
        <f>HYPERLINK("http://www.UniProt.org/UniProt/TTL12_HUMAN","TTL12_HUMAN")</f>
        <v>TTL12_HUMAN</v>
      </c>
      <c r="D3300" s="97" t="s">
        <v>45530</v>
      </c>
      <c r="E3300" s="159">
        <v>-0.09</v>
      </c>
      <c r="F3300" s="98">
        <v>200</v>
      </c>
      <c r="G3300" s="98">
        <v>160</v>
      </c>
      <c r="H3300" s="49"/>
      <c r="I3300" s="49"/>
      <c r="L3300" s="98">
        <v>78.826830194257553</v>
      </c>
      <c r="M3300" s="148" t="s">
        <v>47253</v>
      </c>
      <c r="N3300" s="100"/>
      <c r="O3300" s="101" t="s">
        <v>40</v>
      </c>
      <c r="P3300" s="102">
        <v>73.456999999999994</v>
      </c>
      <c r="Q3300" s="102" t="s">
        <v>40</v>
      </c>
      <c r="R3300" s="102">
        <v>74.403999999999996</v>
      </c>
      <c r="S3300" s="135" t="s">
        <v>51778</v>
      </c>
      <c r="T3300" s="100">
        <v>6739</v>
      </c>
      <c r="U3300" s="100" t="s">
        <v>45531</v>
      </c>
      <c r="V3300" s="100" t="s">
        <v>45529</v>
      </c>
      <c r="W3300" s="100">
        <v>70.11</v>
      </c>
      <c r="X3300" s="100">
        <v>0</v>
      </c>
      <c r="Y3300" s="100" t="s">
        <v>36</v>
      </c>
      <c r="Z3300" s="100" t="s">
        <v>45532</v>
      </c>
      <c r="AA3300" s="100" t="s">
        <v>45533</v>
      </c>
      <c r="AB3300" s="100" t="s">
        <v>45534</v>
      </c>
      <c r="AC3300" s="100" t="s">
        <v>45535</v>
      </c>
      <c r="AD3300" s="100" t="s">
        <v>45536</v>
      </c>
      <c r="AE3300" s="100"/>
      <c r="AF3300" s="100" t="s">
        <v>28759</v>
      </c>
      <c r="AG3300" s="100"/>
      <c r="AH3300" t="s">
        <v>51183</v>
      </c>
      <c r="AI3300" t="s">
        <v>49172</v>
      </c>
      <c r="AJ3300">
        <v>85.05</v>
      </c>
      <c r="AK3300">
        <v>0</v>
      </c>
      <c r="AL3300" t="s">
        <v>69</v>
      </c>
      <c r="AM3300" t="s">
        <v>51184</v>
      </c>
      <c r="AO3300" t="s">
        <v>415</v>
      </c>
      <c r="AR3300" t="s">
        <v>370</v>
      </c>
      <c r="AS3300" s="55">
        <v>55649</v>
      </c>
      <c r="AT3300" s="104">
        <v>33.000227531285553</v>
      </c>
      <c r="AU3300" s="100" t="s">
        <v>45528</v>
      </c>
      <c r="AV3300" s="100" t="s">
        <v>45528</v>
      </c>
      <c r="AW3300" s="100"/>
      <c r="AX3300" s="100"/>
      <c r="AY3300" s="100"/>
      <c r="AZ3300" s="100">
        <v>0</v>
      </c>
      <c r="BA3300" s="100">
        <v>50272504.891888909</v>
      </c>
      <c r="BB3300" s="100">
        <v>0</v>
      </c>
    </row>
    <row r="3301" spans="1:54" x14ac:dyDescent="0.25">
      <c r="A3301" s="95" t="s">
        <v>45537</v>
      </c>
      <c r="B3301" s="51" t="s">
        <v>45538</v>
      </c>
      <c r="C3301" s="96" t="str">
        <f>HYPERLINK("http://www.UniProt.org/UniProt/TWF1_HUMAN","TWF1_HUMAN")</f>
        <v>TWF1_HUMAN</v>
      </c>
      <c r="D3301" s="97" t="s">
        <v>45540</v>
      </c>
      <c r="E3301" s="159">
        <v>-1.85</v>
      </c>
      <c r="F3301" s="98">
        <v>30</v>
      </c>
      <c r="G3301" s="98">
        <v>0.4</v>
      </c>
      <c r="H3301" s="49"/>
      <c r="I3301" s="49"/>
      <c r="L3301" s="98">
        <v>52.208677726353059</v>
      </c>
      <c r="M3301" s="148" t="s">
        <v>47253</v>
      </c>
      <c r="N3301" s="100"/>
      <c r="O3301" s="101" t="s">
        <v>40</v>
      </c>
      <c r="P3301" s="102">
        <v>40.454000000000001</v>
      </c>
      <c r="Q3301" s="102">
        <v>40.454000000000001</v>
      </c>
      <c r="R3301" s="102">
        <v>40.283000000000001</v>
      </c>
      <c r="S3301" s="135" t="s">
        <v>51778</v>
      </c>
      <c r="T3301" s="100">
        <v>8722</v>
      </c>
      <c r="U3301" s="100" t="s">
        <v>45541</v>
      </c>
      <c r="V3301" s="100" t="s">
        <v>45539</v>
      </c>
      <c r="W3301" s="100">
        <v>79.709999999999994</v>
      </c>
      <c r="X3301" s="100">
        <v>0</v>
      </c>
      <c r="Y3301" s="100" t="s">
        <v>36</v>
      </c>
      <c r="Z3301" s="100" t="s">
        <v>45542</v>
      </c>
      <c r="AA3301" s="100" t="s">
        <v>45543</v>
      </c>
      <c r="AB3301" s="100" t="s">
        <v>45544</v>
      </c>
      <c r="AC3301" s="100" t="s">
        <v>45545</v>
      </c>
      <c r="AD3301" s="100" t="s">
        <v>45546</v>
      </c>
      <c r="AE3301" s="100" t="s">
        <v>45547</v>
      </c>
      <c r="AF3301" s="100" t="s">
        <v>29271</v>
      </c>
      <c r="AG3301" s="100"/>
      <c r="AH3301" t="s">
        <v>45548</v>
      </c>
      <c r="AI3301" t="s">
        <v>45538</v>
      </c>
      <c r="AJ3301">
        <v>100</v>
      </c>
      <c r="AK3301">
        <v>0</v>
      </c>
      <c r="AL3301" t="s">
        <v>47</v>
      </c>
      <c r="AM3301" t="s">
        <v>45549</v>
      </c>
      <c r="AN3301" t="s">
        <v>45550</v>
      </c>
      <c r="AO3301" t="s">
        <v>45551</v>
      </c>
      <c r="AP3301" t="s">
        <v>45552</v>
      </c>
      <c r="AQ3301" t="s">
        <v>9591</v>
      </c>
      <c r="AR3301" t="s">
        <v>3003</v>
      </c>
      <c r="AS3301" s="55">
        <v>40454</v>
      </c>
      <c r="AT3301" s="104">
        <v>23.000104874325601</v>
      </c>
      <c r="AU3301" s="100" t="s">
        <v>45537</v>
      </c>
      <c r="AV3301" s="100" t="s">
        <v>45537</v>
      </c>
      <c r="AW3301" s="100"/>
      <c r="AX3301" s="100"/>
      <c r="AY3301" s="100"/>
      <c r="AZ3301" s="100">
        <v>0</v>
      </c>
      <c r="BA3301" s="100">
        <v>33296543.828148749</v>
      </c>
      <c r="BB3301" s="100">
        <v>0</v>
      </c>
    </row>
    <row r="3302" spans="1:54" x14ac:dyDescent="0.25">
      <c r="A3302" s="95" t="s">
        <v>45562</v>
      </c>
      <c r="B3302" s="51" t="s">
        <v>45563</v>
      </c>
      <c r="C3302" s="96" t="str">
        <f>HYPERLINK("http://www.UniProt.org/UniProt/TWF2_HUMAN","TWF2_HUMAN")</f>
        <v>TWF2_HUMAN</v>
      </c>
      <c r="D3302" s="97" t="s">
        <v>45554</v>
      </c>
      <c r="E3302" s="159">
        <v>-7.0000000000000007E-2</v>
      </c>
      <c r="F3302" s="98">
        <v>71</v>
      </c>
      <c r="G3302" s="98">
        <v>60</v>
      </c>
      <c r="H3302" s="49"/>
      <c r="I3302" s="49"/>
      <c r="L3302" s="98">
        <v>81.10863099460785</v>
      </c>
      <c r="M3302" s="148" t="s">
        <v>47253</v>
      </c>
      <c r="N3302" s="100" t="s">
        <v>59</v>
      </c>
      <c r="O3302" s="101" t="s">
        <v>40</v>
      </c>
      <c r="P3302" s="102">
        <v>39.877000000000002</v>
      </c>
      <c r="Q3302" s="102">
        <v>39.878</v>
      </c>
      <c r="R3302" s="102">
        <v>39.548000000000002</v>
      </c>
      <c r="S3302" s="135" t="s">
        <v>51778</v>
      </c>
      <c r="T3302" s="100">
        <v>5132</v>
      </c>
      <c r="U3302" s="100" t="s">
        <v>45555</v>
      </c>
      <c r="V3302" s="100" t="s">
        <v>45553</v>
      </c>
      <c r="W3302" s="100">
        <v>79.66</v>
      </c>
      <c r="X3302" s="100">
        <v>0</v>
      </c>
      <c r="Y3302" s="100" t="s">
        <v>36</v>
      </c>
      <c r="Z3302" s="100" t="s">
        <v>45556</v>
      </c>
      <c r="AA3302" s="100" t="s">
        <v>45557</v>
      </c>
      <c r="AB3302" s="100" t="s">
        <v>45558</v>
      </c>
      <c r="AC3302" s="100" t="s">
        <v>45545</v>
      </c>
      <c r="AD3302" s="100" t="s">
        <v>45546</v>
      </c>
      <c r="AE3302" s="100" t="s">
        <v>45560</v>
      </c>
      <c r="AF3302" s="100" t="s">
        <v>45559</v>
      </c>
      <c r="AG3302" s="100"/>
      <c r="AH3302" t="s">
        <v>45564</v>
      </c>
      <c r="AI3302" t="s">
        <v>45563</v>
      </c>
      <c r="AJ3302">
        <v>100</v>
      </c>
      <c r="AK3302">
        <v>0</v>
      </c>
      <c r="AL3302" t="s">
        <v>47</v>
      </c>
      <c r="AM3302" t="s">
        <v>45565</v>
      </c>
      <c r="AN3302" t="s">
        <v>45566</v>
      </c>
      <c r="AO3302" t="s">
        <v>45567</v>
      </c>
      <c r="AP3302" t="s">
        <v>45552</v>
      </c>
      <c r="AQ3302" t="s">
        <v>45561</v>
      </c>
      <c r="AR3302" t="s">
        <v>3003</v>
      </c>
      <c r="AS3302" s="55">
        <v>39878</v>
      </c>
      <c r="AT3302" s="104">
        <v>22.000089784069313</v>
      </c>
      <c r="AU3302" s="100" t="s">
        <v>45562</v>
      </c>
      <c r="AV3302" s="100" t="s">
        <v>45568</v>
      </c>
      <c r="AW3302" s="100"/>
      <c r="AX3302" s="100"/>
      <c r="AY3302" s="100"/>
      <c r="AZ3302" s="100">
        <v>0</v>
      </c>
      <c r="BA3302" s="100">
        <v>51727743.439668074</v>
      </c>
      <c r="BB3302" s="100">
        <v>0</v>
      </c>
    </row>
    <row r="3303" spans="1:54" x14ac:dyDescent="0.25">
      <c r="A3303" s="95" t="s">
        <v>45569</v>
      </c>
      <c r="B3303" s="51" t="s">
        <v>45570</v>
      </c>
      <c r="C3303" s="96" t="str">
        <f>HYPERLINK("http://www.UniProt.org/UniProt/TXD17_HUMAN","TXD17_HUMAN")</f>
        <v>TXD17_HUMAN</v>
      </c>
      <c r="D3303" s="97" t="s">
        <v>45572</v>
      </c>
      <c r="E3303" s="159">
        <v>-0.32</v>
      </c>
      <c r="F3303" s="98">
        <v>1100</v>
      </c>
      <c r="G3303" s="98">
        <v>550</v>
      </c>
      <c r="H3303" s="49"/>
      <c r="I3303" s="49"/>
      <c r="L3303" s="98">
        <v>100.35170747465307</v>
      </c>
      <c r="M3303" s="148" t="s">
        <v>47253</v>
      </c>
      <c r="N3303" s="100"/>
      <c r="O3303" s="101" t="s">
        <v>40</v>
      </c>
      <c r="P3303" s="102">
        <v>14.176</v>
      </c>
      <c r="Q3303" s="102">
        <v>14.176</v>
      </c>
      <c r="R3303" s="102">
        <v>13.941000000000001</v>
      </c>
      <c r="S3303" s="135" t="s">
        <v>51778</v>
      </c>
      <c r="T3303" s="100">
        <v>1166</v>
      </c>
      <c r="U3303" s="100" t="s">
        <v>45573</v>
      </c>
      <c r="V3303" s="100" t="s">
        <v>45571</v>
      </c>
      <c r="W3303" s="100">
        <v>66.67</v>
      </c>
      <c r="X3303" s="103">
        <v>8.9999999999999995E-57</v>
      </c>
      <c r="Y3303" s="100" t="s">
        <v>36</v>
      </c>
      <c r="Z3303" s="100" t="s">
        <v>45574</v>
      </c>
      <c r="AA3303" s="100" t="s">
        <v>45575</v>
      </c>
      <c r="AB3303" s="100" t="s">
        <v>45576</v>
      </c>
      <c r="AC3303" s="100"/>
      <c r="AD3303" s="100" t="s">
        <v>45577</v>
      </c>
      <c r="AE3303" s="100" t="s">
        <v>45579</v>
      </c>
      <c r="AF3303" s="100" t="s">
        <v>45578</v>
      </c>
      <c r="AG3303" s="100"/>
      <c r="AH3303" t="s">
        <v>45580</v>
      </c>
      <c r="AI3303" t="s">
        <v>45570</v>
      </c>
      <c r="AJ3303">
        <v>100</v>
      </c>
      <c r="AK3303" s="54">
        <v>2E-87</v>
      </c>
      <c r="AL3303" t="s">
        <v>69</v>
      </c>
      <c r="AM3303" t="s">
        <v>45581</v>
      </c>
      <c r="AN3303" t="s">
        <v>45582</v>
      </c>
      <c r="AO3303" t="s">
        <v>45583</v>
      </c>
      <c r="AS3303" s="55">
        <v>14176</v>
      </c>
      <c r="AT3303" s="104">
        <v>10.021356990307211</v>
      </c>
      <c r="AU3303" s="100" t="s">
        <v>45569</v>
      </c>
      <c r="AV3303" s="100" t="s">
        <v>45569</v>
      </c>
      <c r="AW3303" s="100"/>
      <c r="AX3303" s="100"/>
      <c r="AY3303" s="100"/>
      <c r="AZ3303" s="100">
        <v>0</v>
      </c>
      <c r="BA3303" s="100">
        <v>64000184.867213123</v>
      </c>
      <c r="BB3303" s="100">
        <v>0</v>
      </c>
    </row>
    <row r="3304" spans="1:54" x14ac:dyDescent="0.25">
      <c r="A3304" s="95" t="s">
        <v>45601</v>
      </c>
      <c r="B3304" s="51" t="s">
        <v>45602</v>
      </c>
      <c r="C3304" s="96" t="str">
        <f>HYPERLINK("http://www.UniProt.org/UniProt/TXND5_HUMAN","TXND5_HUMAN")</f>
        <v>TXND5_HUMAN</v>
      </c>
      <c r="D3304" s="97" t="s">
        <v>45604</v>
      </c>
      <c r="E3304" s="160" t="s">
        <v>40</v>
      </c>
      <c r="H3304" s="49"/>
      <c r="I3304" s="49"/>
      <c r="L3304" s="98">
        <v>40.378455536584447</v>
      </c>
      <c r="M3304" s="148" t="s">
        <v>47253</v>
      </c>
      <c r="N3304" s="100"/>
      <c r="O3304" s="101" t="s">
        <v>235</v>
      </c>
      <c r="P3304" s="102">
        <v>45.908000000000001</v>
      </c>
      <c r="Q3304" s="102">
        <v>45.889000000000003</v>
      </c>
      <c r="R3304" s="102">
        <v>47.628999999999998</v>
      </c>
      <c r="S3304" s="135" t="s">
        <v>51778</v>
      </c>
      <c r="T3304" s="100">
        <v>4173</v>
      </c>
      <c r="U3304" s="100" t="s">
        <v>45605</v>
      </c>
      <c r="V3304" s="100" t="s">
        <v>45603</v>
      </c>
      <c r="W3304" s="100">
        <v>65.61</v>
      </c>
      <c r="X3304" s="100">
        <v>0</v>
      </c>
      <c r="Y3304" s="100" t="s">
        <v>36</v>
      </c>
      <c r="Z3304" s="100" t="s">
        <v>45606</v>
      </c>
      <c r="AA3304" s="100" t="s">
        <v>45607</v>
      </c>
      <c r="AB3304" s="100" t="s">
        <v>45608</v>
      </c>
      <c r="AC3304" s="100" t="s">
        <v>45609</v>
      </c>
      <c r="AD3304" s="100" t="s">
        <v>40564</v>
      </c>
      <c r="AE3304" s="100" t="s">
        <v>45610</v>
      </c>
      <c r="AF3304" s="100" t="s">
        <v>28742</v>
      </c>
      <c r="AG3304" s="100"/>
      <c r="AH3304" t="s">
        <v>45611</v>
      </c>
      <c r="AI3304" t="s">
        <v>45602</v>
      </c>
      <c r="AJ3304">
        <v>92.1</v>
      </c>
      <c r="AK3304">
        <v>0</v>
      </c>
      <c r="AL3304" t="s">
        <v>69</v>
      </c>
      <c r="AM3304" t="s">
        <v>45612</v>
      </c>
      <c r="AN3304" t="s">
        <v>45613</v>
      </c>
      <c r="AO3304" t="s">
        <v>45614</v>
      </c>
      <c r="AS3304" s="55">
        <v>45889</v>
      </c>
      <c r="AT3304" s="104">
        <v>29.000786395360269</v>
      </c>
      <c r="AU3304" s="100" t="s">
        <v>45601</v>
      </c>
      <c r="AV3304" s="100" t="s">
        <v>45615</v>
      </c>
      <c r="AW3304" s="100"/>
      <c r="AX3304" s="100"/>
      <c r="AY3304" s="100"/>
      <c r="AZ3304" s="100">
        <v>0</v>
      </c>
      <c r="BA3304" s="100">
        <v>25751715.481738836</v>
      </c>
      <c r="BB3304" s="100">
        <v>0</v>
      </c>
    </row>
    <row r="3305" spans="1:54" x14ac:dyDescent="0.25">
      <c r="A3305" s="95" t="s">
        <v>45647</v>
      </c>
      <c r="B3305" s="51" t="s">
        <v>45648</v>
      </c>
      <c r="C3305" s="96" t="str">
        <f>HYPERLINK("http://www.UniProt.org/UniProt/TYSY_HUMAN","TYSY_HUMAN")</f>
        <v>TYSY_HUMAN</v>
      </c>
      <c r="D3305" s="97" t="s">
        <v>45650</v>
      </c>
      <c r="E3305" s="159">
        <v>-0.14000000000000001</v>
      </c>
      <c r="F3305" s="98">
        <v>690</v>
      </c>
      <c r="G3305" s="98">
        <v>500</v>
      </c>
      <c r="H3305" s="49"/>
      <c r="I3305" s="49"/>
      <c r="L3305" s="98">
        <v>342.5127282118936</v>
      </c>
      <c r="M3305" s="148" t="s">
        <v>47253</v>
      </c>
      <c r="N3305" s="100"/>
      <c r="O3305" s="101" t="s">
        <v>40</v>
      </c>
      <c r="P3305" s="102">
        <v>35.162999999999997</v>
      </c>
      <c r="Q3305" s="102">
        <v>35.162999999999997</v>
      </c>
      <c r="R3305" s="102">
        <v>35.716000000000001</v>
      </c>
      <c r="S3305" s="135" t="s">
        <v>51778</v>
      </c>
      <c r="T3305" s="100">
        <v>8095</v>
      </c>
      <c r="U3305" s="100" t="s">
        <v>45651</v>
      </c>
      <c r="V3305" s="100" t="s">
        <v>45649</v>
      </c>
      <c r="W3305" s="100">
        <v>79.23</v>
      </c>
      <c r="X3305" s="100">
        <v>0</v>
      </c>
      <c r="Y3305" s="100" t="s">
        <v>36</v>
      </c>
      <c r="Z3305" s="100" t="s">
        <v>45652</v>
      </c>
      <c r="AA3305" s="100" t="s">
        <v>45653</v>
      </c>
      <c r="AB3305" s="100" t="s">
        <v>45654</v>
      </c>
      <c r="AC3305" s="100" t="s">
        <v>45655</v>
      </c>
      <c r="AD3305" s="100" t="s">
        <v>45656</v>
      </c>
      <c r="AE3305" s="100" t="s">
        <v>45658</v>
      </c>
      <c r="AF3305" s="100" t="s">
        <v>45657</v>
      </c>
      <c r="AG3305" s="100"/>
      <c r="AH3305" t="s">
        <v>45659</v>
      </c>
      <c r="AI3305" t="s">
        <v>45648</v>
      </c>
      <c r="AJ3305">
        <v>100</v>
      </c>
      <c r="AK3305">
        <v>0</v>
      </c>
      <c r="AL3305" t="s">
        <v>69</v>
      </c>
      <c r="AM3305" t="s">
        <v>45660</v>
      </c>
      <c r="AN3305" t="s">
        <v>45661</v>
      </c>
      <c r="AO3305" t="s">
        <v>45662</v>
      </c>
      <c r="AS3305" s="55">
        <v>35163</v>
      </c>
      <c r="AT3305" s="104">
        <v>18.036878975762942</v>
      </c>
      <c r="AU3305" s="100" t="s">
        <v>45647</v>
      </c>
      <c r="AV3305" s="100" t="s">
        <v>45647</v>
      </c>
      <c r="AW3305" s="100"/>
      <c r="AX3305" s="100"/>
      <c r="AY3305" s="100"/>
      <c r="AZ3305" s="100">
        <v>0</v>
      </c>
      <c r="BA3305" s="100">
        <v>218440507.65625003</v>
      </c>
      <c r="BB3305" s="100">
        <v>0</v>
      </c>
    </row>
    <row r="3306" spans="1:54" x14ac:dyDescent="0.25">
      <c r="A3306" s="95" t="s">
        <v>45663</v>
      </c>
      <c r="B3306" s="51" t="s">
        <v>47220</v>
      </c>
      <c r="C3306" s="96" t="str">
        <f>HYPERLINK("http://www.UniProt.org/UniProt/TYW2_HUMAN","TYW2_HUMAN")</f>
        <v>TYW2_HUMAN</v>
      </c>
      <c r="D3306" s="97" t="s">
        <v>45665</v>
      </c>
      <c r="E3306" s="159">
        <v>-0.46</v>
      </c>
      <c r="F3306" s="98">
        <v>53</v>
      </c>
      <c r="G3306" s="98">
        <v>19</v>
      </c>
      <c r="H3306" s="49"/>
      <c r="I3306" s="49"/>
      <c r="L3306" s="98">
        <v>26.27218928777793</v>
      </c>
      <c r="M3306" s="148" t="s">
        <v>47253</v>
      </c>
      <c r="N3306" s="100"/>
      <c r="O3306" s="101" t="s">
        <v>40</v>
      </c>
      <c r="P3306" s="102">
        <v>45.994999999999997</v>
      </c>
      <c r="Q3306" s="102" t="s">
        <v>40</v>
      </c>
      <c r="R3306" s="102">
        <v>50.235999999999997</v>
      </c>
      <c r="S3306" s="135" t="s">
        <v>51778</v>
      </c>
      <c r="T3306" s="100">
        <v>11013</v>
      </c>
      <c r="U3306" s="100" t="s">
        <v>45666</v>
      </c>
      <c r="V3306" s="100" t="s">
        <v>45664</v>
      </c>
      <c r="W3306" s="100">
        <v>52.97</v>
      </c>
      <c r="X3306" s="103">
        <v>6.0000000000000002E-164</v>
      </c>
      <c r="Y3306" s="100" t="s">
        <v>36</v>
      </c>
      <c r="Z3306" s="100" t="s">
        <v>45667</v>
      </c>
      <c r="AA3306" s="100" t="s">
        <v>45668</v>
      </c>
      <c r="AB3306" s="100" t="s">
        <v>45669</v>
      </c>
      <c r="AC3306" s="100" t="s">
        <v>45670</v>
      </c>
      <c r="AD3306" s="100" t="s">
        <v>45671</v>
      </c>
      <c r="AE3306" s="100" t="s">
        <v>45672</v>
      </c>
      <c r="AF3306" s="100"/>
      <c r="AG3306" s="100"/>
      <c r="AH3306" t="s">
        <v>51632</v>
      </c>
      <c r="AI3306" t="s">
        <v>47220</v>
      </c>
      <c r="AJ3306">
        <v>84.39</v>
      </c>
      <c r="AK3306">
        <v>0</v>
      </c>
      <c r="AL3306" t="s">
        <v>69</v>
      </c>
      <c r="AM3306" t="s">
        <v>51633</v>
      </c>
      <c r="AO3306" t="s">
        <v>415</v>
      </c>
      <c r="AR3306" t="s">
        <v>370</v>
      </c>
      <c r="AS3306" s="55">
        <v>46594</v>
      </c>
      <c r="AT3306" s="104">
        <v>25</v>
      </c>
      <c r="AU3306" s="100" t="s">
        <v>45673</v>
      </c>
      <c r="AV3306" s="100" t="s">
        <v>45673</v>
      </c>
      <c r="AW3306" s="100"/>
      <c r="AX3306" s="100"/>
      <c r="AY3306" s="100"/>
      <c r="AZ3306" s="100">
        <v>0</v>
      </c>
      <c r="BA3306" s="100">
        <v>16755320</v>
      </c>
      <c r="BB3306" s="100">
        <v>0</v>
      </c>
    </row>
    <row r="3307" spans="1:54" x14ac:dyDescent="0.25">
      <c r="A3307" s="95" t="s">
        <v>45674</v>
      </c>
      <c r="B3307" s="51" t="s">
        <v>49322</v>
      </c>
      <c r="C3307" s="96" t="str">
        <f>HYPERLINK("http://www.UniProt.org/UniProt/TYW5_HUMAN","TYW5_HUMAN")</f>
        <v>TYW5_HUMAN</v>
      </c>
      <c r="D3307" s="97" t="s">
        <v>45676</v>
      </c>
      <c r="E3307" s="159">
        <v>-0.03</v>
      </c>
      <c r="F3307" s="98">
        <v>26</v>
      </c>
      <c r="G3307" s="98">
        <v>25</v>
      </c>
      <c r="H3307" s="49"/>
      <c r="I3307" s="49"/>
      <c r="L3307" s="98">
        <v>10.175888613207535</v>
      </c>
      <c r="M3307" s="148" t="s">
        <v>47253</v>
      </c>
      <c r="N3307" s="100"/>
      <c r="O3307" s="101" t="s">
        <v>40</v>
      </c>
      <c r="P3307" s="102">
        <v>36.976999999999997</v>
      </c>
      <c r="Q3307" s="102">
        <v>35.951000000000001</v>
      </c>
      <c r="R3307" s="102">
        <v>36.548000000000002</v>
      </c>
      <c r="S3307" s="135" t="s">
        <v>51778</v>
      </c>
      <c r="T3307" s="100">
        <v>10861</v>
      </c>
      <c r="U3307" s="100" t="s">
        <v>45677</v>
      </c>
      <c r="V3307" s="100" t="s">
        <v>45675</v>
      </c>
      <c r="W3307" s="100">
        <v>76.92</v>
      </c>
      <c r="X3307" s="100">
        <v>0</v>
      </c>
      <c r="Y3307" s="100" t="s">
        <v>36</v>
      </c>
      <c r="Z3307" s="100" t="s">
        <v>45678</v>
      </c>
      <c r="AA3307" s="100" t="s">
        <v>45679</v>
      </c>
      <c r="AB3307" s="100" t="s">
        <v>45680</v>
      </c>
      <c r="AC3307" s="100" t="s">
        <v>45681</v>
      </c>
      <c r="AD3307" s="100" t="s">
        <v>10734</v>
      </c>
      <c r="AE3307" s="100" t="s">
        <v>45682</v>
      </c>
      <c r="AF3307" s="100"/>
      <c r="AG3307" s="100"/>
      <c r="AH3307" t="s">
        <v>51626</v>
      </c>
      <c r="AI3307" t="s">
        <v>49322</v>
      </c>
      <c r="AJ3307">
        <v>93.02</v>
      </c>
      <c r="AK3307">
        <v>0</v>
      </c>
      <c r="AL3307" t="s">
        <v>69</v>
      </c>
      <c r="AM3307" t="s">
        <v>51627</v>
      </c>
      <c r="AO3307" t="s">
        <v>415</v>
      </c>
      <c r="AR3307" t="s">
        <v>370</v>
      </c>
      <c r="AS3307" s="55">
        <v>36689</v>
      </c>
      <c r="AT3307" s="104">
        <v>23.000379286495171</v>
      </c>
      <c r="AU3307" s="100" t="s">
        <v>45683</v>
      </c>
      <c r="AV3307" s="100" t="s">
        <v>45684</v>
      </c>
      <c r="AW3307" s="100"/>
      <c r="AX3307" s="100"/>
      <c r="AY3307" s="100"/>
      <c r="AZ3307" s="100">
        <v>0</v>
      </c>
      <c r="BA3307" s="100">
        <v>6489762.5443786979</v>
      </c>
      <c r="BB3307" s="100">
        <v>0</v>
      </c>
    </row>
    <row r="3308" spans="1:54" x14ac:dyDescent="0.25">
      <c r="A3308" s="95" t="s">
        <v>45685</v>
      </c>
      <c r="B3308" s="51" t="s">
        <v>49284</v>
      </c>
      <c r="C3308" s="96" t="str">
        <f>HYPERLINK("http://www.UniProt.org/UniProt/U119A_HUMAN","U119A_HUMAN")</f>
        <v>U119A_HUMAN</v>
      </c>
      <c r="D3308" s="97" t="s">
        <v>45687</v>
      </c>
      <c r="E3308" s="159">
        <v>-0.21</v>
      </c>
      <c r="F3308" s="98">
        <v>20</v>
      </c>
      <c r="G3308" s="98">
        <v>13</v>
      </c>
      <c r="H3308" s="49"/>
      <c r="I3308" s="49"/>
      <c r="L3308" s="98">
        <v>22.266212673301119</v>
      </c>
      <c r="M3308" s="148" t="s">
        <v>47253</v>
      </c>
      <c r="N3308" s="100"/>
      <c r="O3308" s="101" t="s">
        <v>40</v>
      </c>
      <c r="P3308" s="102">
        <v>30.952000000000002</v>
      </c>
      <c r="Q3308" s="102">
        <v>28.004000000000001</v>
      </c>
      <c r="R3308" s="102">
        <v>26.962</v>
      </c>
      <c r="S3308" s="135" t="s">
        <v>51778</v>
      </c>
      <c r="T3308" s="100">
        <v>8985</v>
      </c>
      <c r="U3308" s="100" t="s">
        <v>45688</v>
      </c>
      <c r="V3308" s="100" t="s">
        <v>45686</v>
      </c>
      <c r="W3308" s="100">
        <v>83.96</v>
      </c>
      <c r="X3308" s="103">
        <v>1.0000000000000001E-114</v>
      </c>
      <c r="Y3308" s="100" t="s">
        <v>36</v>
      </c>
      <c r="Z3308" s="100" t="s">
        <v>45689</v>
      </c>
      <c r="AA3308" s="100" t="s">
        <v>45690</v>
      </c>
      <c r="AB3308" s="100" t="s">
        <v>45691</v>
      </c>
      <c r="AC3308" s="100"/>
      <c r="AD3308" s="100" t="s">
        <v>45692</v>
      </c>
      <c r="AE3308" s="100" t="s">
        <v>45693</v>
      </c>
      <c r="AF3308" s="100"/>
      <c r="AG3308" s="100"/>
      <c r="AH3308" t="s">
        <v>51524</v>
      </c>
      <c r="AI3308" t="s">
        <v>49284</v>
      </c>
      <c r="AJ3308">
        <v>95.69</v>
      </c>
      <c r="AK3308" s="54">
        <v>3.9999999999999998E-164</v>
      </c>
      <c r="AL3308" t="s">
        <v>69</v>
      </c>
      <c r="AM3308" t="s">
        <v>51525</v>
      </c>
      <c r="AO3308" t="s">
        <v>51526</v>
      </c>
      <c r="AR3308" t="s">
        <v>370</v>
      </c>
      <c r="AS3308" s="55">
        <v>29217</v>
      </c>
      <c r="AT3308" s="104">
        <v>18.000034036180459</v>
      </c>
      <c r="AU3308" s="100" t="s">
        <v>45695</v>
      </c>
      <c r="AV3308" s="100" t="s">
        <v>45695</v>
      </c>
      <c r="AW3308" s="100"/>
      <c r="AX3308" s="100"/>
      <c r="AY3308" s="100"/>
      <c r="AZ3308" s="100">
        <v>0</v>
      </c>
      <c r="BA3308" s="100">
        <v>14200473.148340739</v>
      </c>
      <c r="BB3308" s="100">
        <v>0</v>
      </c>
    </row>
    <row r="3309" spans="1:54" x14ac:dyDescent="0.25">
      <c r="A3309" s="95" t="s">
        <v>45696</v>
      </c>
      <c r="B3309" s="51" t="s">
        <v>45697</v>
      </c>
      <c r="C3309" s="96" t="str">
        <f>HYPERLINK("http://www.UniProt.org/UniProt/U119B_HUMAN","U119B_HUMAN")</f>
        <v>U119B_HUMAN</v>
      </c>
      <c r="D3309" s="97" t="s">
        <v>45699</v>
      </c>
      <c r="E3309" s="159">
        <v>0.34</v>
      </c>
      <c r="F3309" s="98">
        <v>13</v>
      </c>
      <c r="G3309" s="98">
        <v>27</v>
      </c>
      <c r="H3309" s="49"/>
      <c r="I3309" s="49"/>
      <c r="L3309" s="98">
        <v>19.199845771530079</v>
      </c>
      <c r="M3309" s="148" t="s">
        <v>47253</v>
      </c>
      <c r="N3309" s="100"/>
      <c r="O3309" s="101" t="s">
        <v>40</v>
      </c>
      <c r="P3309" s="102">
        <v>28.695</v>
      </c>
      <c r="Q3309" s="102">
        <v>27.87</v>
      </c>
      <c r="R3309" s="102">
        <v>28.137</v>
      </c>
      <c r="S3309" s="135" t="s">
        <v>51778</v>
      </c>
      <c r="T3309" s="100">
        <v>2744</v>
      </c>
      <c r="U3309" s="100" t="s">
        <v>45701</v>
      </c>
      <c r="V3309" s="100" t="s">
        <v>45698</v>
      </c>
      <c r="W3309" s="100">
        <v>71.37</v>
      </c>
      <c r="X3309" s="103">
        <v>5.9999999999999997E-123</v>
      </c>
      <c r="Y3309" s="100" t="s">
        <v>36</v>
      </c>
      <c r="Z3309" s="100" t="s">
        <v>45700</v>
      </c>
      <c r="AA3309" s="100" t="s">
        <v>45702</v>
      </c>
      <c r="AB3309" s="100" t="s">
        <v>45703</v>
      </c>
      <c r="AC3309" s="100"/>
      <c r="AD3309" s="100" t="s">
        <v>45692</v>
      </c>
      <c r="AE3309" s="100" t="s">
        <v>45705</v>
      </c>
      <c r="AF3309" s="100" t="s">
        <v>45704</v>
      </c>
      <c r="AG3309" s="100"/>
      <c r="AH3309" t="s">
        <v>45706</v>
      </c>
      <c r="AI3309" t="s">
        <v>45697</v>
      </c>
      <c r="AJ3309">
        <v>100</v>
      </c>
      <c r="AK3309" s="54">
        <v>4.0000000000000001E-180</v>
      </c>
      <c r="AL3309" t="s">
        <v>47</v>
      </c>
      <c r="AM3309" t="s">
        <v>45707</v>
      </c>
      <c r="AN3309" t="s">
        <v>45708</v>
      </c>
      <c r="AO3309" t="s">
        <v>45709</v>
      </c>
      <c r="AP3309" t="s">
        <v>45710</v>
      </c>
      <c r="AQ3309" t="s">
        <v>39545</v>
      </c>
      <c r="AR3309" t="s">
        <v>45694</v>
      </c>
      <c r="AS3309" s="55">
        <v>27870</v>
      </c>
      <c r="AT3309" s="104">
        <v>14.000156042755716</v>
      </c>
      <c r="AU3309" s="100" t="s">
        <v>45696</v>
      </c>
      <c r="AV3309" s="100" t="s">
        <v>45696</v>
      </c>
      <c r="AW3309" s="100"/>
      <c r="AX3309" s="100"/>
      <c r="AY3309" s="100"/>
      <c r="AZ3309" s="100">
        <v>0</v>
      </c>
      <c r="BA3309" s="100">
        <v>12244870.66261703</v>
      </c>
      <c r="BB3309" s="100">
        <v>0</v>
      </c>
    </row>
    <row r="3310" spans="1:54" x14ac:dyDescent="0.25">
      <c r="A3310" s="95" t="s">
        <v>45711</v>
      </c>
      <c r="B3310" s="51" t="s">
        <v>45712</v>
      </c>
      <c r="C3310" s="96" t="str">
        <f>HYPERLINK("http://www.UniProt.org/UniProt/UAP1L_HUMAN","UAP1L_HUMAN")</f>
        <v>UAP1L_HUMAN</v>
      </c>
      <c r="D3310" s="97" t="s">
        <v>45714</v>
      </c>
      <c r="E3310" s="159">
        <v>-0.49</v>
      </c>
      <c r="F3310" s="98">
        <v>97</v>
      </c>
      <c r="G3310" s="98">
        <v>31</v>
      </c>
      <c r="H3310" s="49"/>
      <c r="I3310" s="49"/>
      <c r="L3310" s="98">
        <v>26.535107154310229</v>
      </c>
      <c r="M3310" s="148" t="s">
        <v>47253</v>
      </c>
      <c r="N3310" s="100"/>
      <c r="O3310" s="101" t="s">
        <v>40</v>
      </c>
      <c r="P3310" s="102">
        <v>57.052999999999997</v>
      </c>
      <c r="Q3310" s="102">
        <v>57.475000000000001</v>
      </c>
      <c r="R3310" s="102">
        <v>57.03</v>
      </c>
      <c r="S3310" s="135" t="s">
        <v>51778</v>
      </c>
      <c r="T3310" s="100">
        <v>7975</v>
      </c>
      <c r="U3310" s="100" t="s">
        <v>45716</v>
      </c>
      <c r="V3310" s="100" t="s">
        <v>45713</v>
      </c>
      <c r="W3310" s="100">
        <v>65.53</v>
      </c>
      <c r="X3310" s="100">
        <v>0</v>
      </c>
      <c r="Y3310" s="100" t="s">
        <v>36</v>
      </c>
      <c r="Z3310" s="100" t="s">
        <v>45715</v>
      </c>
      <c r="AA3310" s="100" t="s">
        <v>45717</v>
      </c>
      <c r="AB3310" s="100" t="s">
        <v>45718</v>
      </c>
      <c r="AC3310" s="100" t="s">
        <v>45719</v>
      </c>
      <c r="AD3310" s="100" t="s">
        <v>45720</v>
      </c>
      <c r="AE3310" s="100"/>
      <c r="AF3310" s="100"/>
      <c r="AG3310" s="100"/>
      <c r="AH3310" t="s">
        <v>45721</v>
      </c>
      <c r="AI3310" t="s">
        <v>45712</v>
      </c>
      <c r="AJ3310">
        <v>99.21</v>
      </c>
      <c r="AK3310">
        <v>0</v>
      </c>
      <c r="AL3310" t="s">
        <v>69</v>
      </c>
      <c r="AM3310" t="s">
        <v>45722</v>
      </c>
      <c r="AO3310" t="s">
        <v>45723</v>
      </c>
      <c r="AR3310" t="s">
        <v>370</v>
      </c>
      <c r="AS3310" s="55">
        <v>57475</v>
      </c>
      <c r="AT3310" s="104">
        <v>38.000100396566438</v>
      </c>
      <c r="AU3310" s="100" t="s">
        <v>45711</v>
      </c>
      <c r="AV3310" s="100" t="s">
        <v>45711</v>
      </c>
      <c r="AW3310" s="100"/>
      <c r="AX3310" s="100"/>
      <c r="AY3310" s="100"/>
      <c r="AZ3310" s="100">
        <v>0</v>
      </c>
      <c r="BA3310" s="100">
        <v>16922998.183923382</v>
      </c>
      <c r="BB3310" s="100">
        <v>0</v>
      </c>
    </row>
    <row r="3311" spans="1:54" x14ac:dyDescent="0.25">
      <c r="A3311" s="95" t="s">
        <v>45724</v>
      </c>
      <c r="B3311" s="51" t="s">
        <v>45725</v>
      </c>
      <c r="C3311" s="96" t="str">
        <f>HYPERLINK("http://www.UniProt.org/UniProt/UB2D2_HUMAN","UB2D2_HUMAN")</f>
        <v>UB2D2_HUMAN</v>
      </c>
      <c r="D3311" s="97" t="s">
        <v>45727</v>
      </c>
      <c r="E3311" s="159">
        <v>-0.1</v>
      </c>
      <c r="F3311" s="98">
        <v>1200</v>
      </c>
      <c r="G3311" s="98">
        <v>910</v>
      </c>
      <c r="H3311" s="49"/>
      <c r="I3311" s="49"/>
      <c r="L3311" s="98">
        <v>474.50616982930359</v>
      </c>
      <c r="M3311" s="148" t="s">
        <v>47253</v>
      </c>
      <c r="N3311" s="100"/>
      <c r="O3311" s="101" t="s">
        <v>40</v>
      </c>
      <c r="P3311" s="102">
        <v>17.004000000000001</v>
      </c>
      <c r="Q3311" s="102">
        <v>16.734999999999999</v>
      </c>
      <c r="R3311" s="102">
        <v>16.734999999999999</v>
      </c>
      <c r="S3311" s="135" t="s">
        <v>51778</v>
      </c>
      <c r="T3311" s="100">
        <v>6248</v>
      </c>
      <c r="U3311" s="100" t="s">
        <v>45728</v>
      </c>
      <c r="V3311" s="100" t="s">
        <v>45726</v>
      </c>
      <c r="W3311" s="100">
        <v>100</v>
      </c>
      <c r="X3311" s="103">
        <v>1E-108</v>
      </c>
      <c r="Y3311" s="100" t="s">
        <v>36</v>
      </c>
      <c r="Z3311" s="100" t="s">
        <v>45729</v>
      </c>
      <c r="AA3311" s="100" t="s">
        <v>45730</v>
      </c>
      <c r="AB3311" s="100" t="s">
        <v>45731</v>
      </c>
      <c r="AC3311" s="100" t="s">
        <v>45732</v>
      </c>
      <c r="AD3311" s="100" t="s">
        <v>45733</v>
      </c>
      <c r="AE3311" s="100" t="s">
        <v>45735</v>
      </c>
      <c r="AF3311" s="100" t="s">
        <v>45734</v>
      </c>
      <c r="AG3311" s="100"/>
      <c r="AH3311" t="s">
        <v>45736</v>
      </c>
      <c r="AI3311" t="s">
        <v>45725</v>
      </c>
      <c r="AJ3311">
        <v>100</v>
      </c>
      <c r="AK3311" s="54">
        <v>9.0000000000000002E-109</v>
      </c>
      <c r="AL3311" t="s">
        <v>47</v>
      </c>
      <c r="AM3311" t="s">
        <v>45737</v>
      </c>
      <c r="AN3311" t="s">
        <v>45738</v>
      </c>
      <c r="AO3311" t="s">
        <v>45739</v>
      </c>
      <c r="AP3311" t="s">
        <v>45740</v>
      </c>
      <c r="AR3311" t="s">
        <v>45741</v>
      </c>
      <c r="AS3311" s="55">
        <v>16735</v>
      </c>
      <c r="AT3311" s="104">
        <v>4.998577640508798</v>
      </c>
      <c r="AU3311" s="100" t="s">
        <v>45724</v>
      </c>
      <c r="AV3311" s="100" t="s">
        <v>45724</v>
      </c>
      <c r="AW3311" s="100"/>
      <c r="AX3311" s="100"/>
      <c r="AY3311" s="100"/>
      <c r="AZ3311" s="100">
        <v>0</v>
      </c>
      <c r="BA3311" s="100">
        <v>302620487.02439028</v>
      </c>
      <c r="BB3311" s="100">
        <v>0</v>
      </c>
    </row>
    <row r="3312" spans="1:54" x14ac:dyDescent="0.25">
      <c r="A3312" s="95" t="s">
        <v>45742</v>
      </c>
      <c r="B3312" s="51" t="s">
        <v>45743</v>
      </c>
      <c r="C3312" s="96" t="str">
        <f>HYPERLINK("http://www.UniProt.org/UniProt/UB2G1_HUMAN","UB2G1_HUMAN")</f>
        <v>UB2G1_HUMAN</v>
      </c>
      <c r="D3312" s="97" t="s">
        <v>45745</v>
      </c>
      <c r="E3312" s="159">
        <v>-0.18</v>
      </c>
      <c r="F3312" s="98">
        <v>290</v>
      </c>
      <c r="G3312" s="98">
        <v>190</v>
      </c>
      <c r="H3312" s="49"/>
      <c r="I3312" s="49"/>
      <c r="L3312" s="98">
        <v>39.640221145605402</v>
      </c>
      <c r="M3312" s="148" t="s">
        <v>47253</v>
      </c>
      <c r="N3312" s="100"/>
      <c r="O3312" s="101" t="s">
        <v>40</v>
      </c>
      <c r="P3312" s="102">
        <v>19.510000000000002</v>
      </c>
      <c r="Q3312" s="102">
        <v>19.536999999999999</v>
      </c>
      <c r="R3312" s="102">
        <v>19.509</v>
      </c>
      <c r="S3312" s="135" t="s">
        <v>51778</v>
      </c>
      <c r="T3312" s="100">
        <v>4119</v>
      </c>
      <c r="U3312" s="100" t="s">
        <v>45746</v>
      </c>
      <c r="V3312" s="100" t="s">
        <v>45744</v>
      </c>
      <c r="W3312" s="100">
        <v>98.82</v>
      </c>
      <c r="X3312" s="103">
        <v>1.9999999999999999E-124</v>
      </c>
      <c r="Y3312" s="100" t="s">
        <v>36</v>
      </c>
      <c r="Z3312" s="100" t="s">
        <v>45747</v>
      </c>
      <c r="AA3312" s="100" t="s">
        <v>45748</v>
      </c>
      <c r="AB3312" s="100" t="s">
        <v>45749</v>
      </c>
      <c r="AC3312" s="100" t="s">
        <v>45750</v>
      </c>
      <c r="AD3312" s="100" t="s">
        <v>45751</v>
      </c>
      <c r="AE3312" s="100" t="s">
        <v>45753</v>
      </c>
      <c r="AF3312" s="100" t="s">
        <v>45752</v>
      </c>
      <c r="AG3312" s="100"/>
      <c r="AH3312" t="s">
        <v>45754</v>
      </c>
      <c r="AI3312" t="s">
        <v>45743</v>
      </c>
      <c r="AJ3312">
        <v>99.41</v>
      </c>
      <c r="AK3312" s="54">
        <v>4E-125</v>
      </c>
      <c r="AL3312" t="s">
        <v>69</v>
      </c>
      <c r="AM3312" t="s">
        <v>45755</v>
      </c>
      <c r="AN3312" t="s">
        <v>45756</v>
      </c>
      <c r="AO3312" t="s">
        <v>45757</v>
      </c>
      <c r="AS3312" s="55">
        <v>19537</v>
      </c>
      <c r="AT3312" s="104">
        <v>10</v>
      </c>
      <c r="AU3312" s="100" t="s">
        <v>45742</v>
      </c>
      <c r="AV3312" s="100" t="s">
        <v>45758</v>
      </c>
      <c r="AW3312" s="100"/>
      <c r="AX3312" s="100"/>
      <c r="AY3312" s="100"/>
      <c r="AZ3312" s="100">
        <v>0</v>
      </c>
      <c r="BA3312" s="100">
        <v>25280900</v>
      </c>
      <c r="BB3312" s="100">
        <v>0</v>
      </c>
    </row>
    <row r="3313" spans="1:54" x14ac:dyDescent="0.25">
      <c r="A3313" s="95" t="s">
        <v>45759</v>
      </c>
      <c r="B3313" s="51" t="s">
        <v>45760</v>
      </c>
      <c r="C3313" s="96" t="str">
        <f>HYPERLINK("http://www.UniProt.org/UniProt/UB2L3_HUMAN","UB2L3_HUMAN")</f>
        <v>UB2L3_HUMAN</v>
      </c>
      <c r="D3313" s="97" t="s">
        <v>45762</v>
      </c>
      <c r="E3313" s="159">
        <v>-0.05</v>
      </c>
      <c r="F3313" s="98">
        <v>1700</v>
      </c>
      <c r="G3313" s="98">
        <v>1500</v>
      </c>
      <c r="H3313" s="49"/>
      <c r="I3313" s="49"/>
      <c r="L3313" s="98">
        <v>196.55905853079341</v>
      </c>
      <c r="M3313" s="148" t="s">
        <v>47253</v>
      </c>
      <c r="N3313" s="100"/>
      <c r="O3313" s="101" t="s">
        <v>40</v>
      </c>
      <c r="P3313" s="102">
        <v>18.216999999999999</v>
      </c>
      <c r="Q3313" s="102">
        <v>17.846</v>
      </c>
      <c r="R3313" s="102">
        <v>17.861999999999998</v>
      </c>
      <c r="S3313" s="135" t="s">
        <v>51778</v>
      </c>
      <c r="T3313" s="100">
        <v>2418</v>
      </c>
      <c r="U3313" s="100" t="s">
        <v>45763</v>
      </c>
      <c r="V3313" s="100" t="s">
        <v>45761</v>
      </c>
      <c r="W3313" s="100">
        <v>99.35</v>
      </c>
      <c r="X3313" s="103">
        <v>2.0000000000000002E-111</v>
      </c>
      <c r="Y3313" s="100" t="s">
        <v>36</v>
      </c>
      <c r="Z3313" s="100" t="s">
        <v>45764</v>
      </c>
      <c r="AA3313" s="100" t="s">
        <v>45765</v>
      </c>
      <c r="AB3313" s="100" t="s">
        <v>45766</v>
      </c>
      <c r="AC3313" s="100" t="s">
        <v>45767</v>
      </c>
      <c r="AD3313" s="100" t="s">
        <v>45733</v>
      </c>
      <c r="AE3313" s="100" t="s">
        <v>45769</v>
      </c>
      <c r="AF3313" s="100" t="s">
        <v>45768</v>
      </c>
      <c r="AG3313" s="100"/>
      <c r="AH3313" t="s">
        <v>45770</v>
      </c>
      <c r="AI3313" t="s">
        <v>45760</v>
      </c>
      <c r="AJ3313">
        <v>100</v>
      </c>
      <c r="AK3313" s="54">
        <v>9.9999999999999995E-113</v>
      </c>
      <c r="AL3313" t="s">
        <v>69</v>
      </c>
      <c r="AM3313" t="s">
        <v>45771</v>
      </c>
      <c r="AN3313" t="s">
        <v>45772</v>
      </c>
      <c r="AO3313" t="s">
        <v>45773</v>
      </c>
      <c r="AS3313" s="55">
        <v>17846</v>
      </c>
      <c r="AT3313" s="104">
        <v>8.0005818604989454</v>
      </c>
      <c r="AU3313" s="100" t="s">
        <v>45759</v>
      </c>
      <c r="AV3313" s="100" t="s">
        <v>45759</v>
      </c>
      <c r="AW3313" s="100"/>
      <c r="AX3313" s="100"/>
      <c r="AY3313" s="100"/>
      <c r="AZ3313" s="100">
        <v>0</v>
      </c>
      <c r="BA3313" s="100">
        <v>125357269.94454545</v>
      </c>
      <c r="BB3313" s="100">
        <v>0</v>
      </c>
    </row>
    <row r="3314" spans="1:54" x14ac:dyDescent="0.25">
      <c r="A3314" s="95" t="s">
        <v>45774</v>
      </c>
      <c r="B3314" s="51" t="s">
        <v>45775</v>
      </c>
      <c r="C3314" s="96" t="str">
        <f>HYPERLINK("http://www.UniProt.org/UniProt/UB2R1_HUMAN","UB2R1_HUMAN")</f>
        <v>UB2R1_HUMAN</v>
      </c>
      <c r="D3314" s="97" t="s">
        <v>45777</v>
      </c>
      <c r="E3314" s="159">
        <v>0.2</v>
      </c>
      <c r="F3314" s="98">
        <v>230</v>
      </c>
      <c r="G3314" s="98">
        <v>360</v>
      </c>
      <c r="H3314" s="49"/>
      <c r="I3314" s="49"/>
      <c r="L3314" s="98">
        <v>37.338911762918293</v>
      </c>
      <c r="M3314" s="148" t="s">
        <v>47253</v>
      </c>
      <c r="N3314" s="100"/>
      <c r="O3314" s="101" t="s">
        <v>40</v>
      </c>
      <c r="P3314" s="102">
        <v>23.829000000000001</v>
      </c>
      <c r="Q3314" s="102">
        <v>26.847999999999999</v>
      </c>
      <c r="R3314" s="102">
        <v>26.736999999999998</v>
      </c>
      <c r="S3314" s="135" t="s">
        <v>51778</v>
      </c>
      <c r="T3314" s="100">
        <v>1685</v>
      </c>
      <c r="U3314" s="100" t="s">
        <v>45778</v>
      </c>
      <c r="V3314" s="100" t="s">
        <v>45776</v>
      </c>
      <c r="W3314" s="100">
        <v>78.989999999999995</v>
      </c>
      <c r="X3314" s="103">
        <v>1.0000000000000001E-130</v>
      </c>
      <c r="Y3314" s="100" t="s">
        <v>36</v>
      </c>
      <c r="Z3314" s="100" t="s">
        <v>45779</v>
      </c>
      <c r="AA3314" s="100" t="s">
        <v>45780</v>
      </c>
      <c r="AB3314" s="100" t="s">
        <v>45781</v>
      </c>
      <c r="AC3314" s="100" t="s">
        <v>45782</v>
      </c>
      <c r="AD3314" s="100" t="s">
        <v>45751</v>
      </c>
      <c r="AE3314" s="100" t="s">
        <v>45783</v>
      </c>
      <c r="AF3314" s="100"/>
      <c r="AG3314" s="100" t="s">
        <v>3041</v>
      </c>
      <c r="AH3314" t="s">
        <v>45784</v>
      </c>
      <c r="AI3314" t="s">
        <v>45775</v>
      </c>
      <c r="AJ3314">
        <v>88.61</v>
      </c>
      <c r="AK3314" s="54">
        <v>4.9999999999999999E-150</v>
      </c>
      <c r="AL3314" t="s">
        <v>69</v>
      </c>
      <c r="AM3314" t="s">
        <v>45785</v>
      </c>
      <c r="AN3314" t="s">
        <v>45786</v>
      </c>
      <c r="AO3314" t="s">
        <v>45787</v>
      </c>
      <c r="AS3314" s="55">
        <v>26848</v>
      </c>
      <c r="AT3314" s="104">
        <v>8.9999337704483739</v>
      </c>
      <c r="AU3314" s="100" t="s">
        <v>45788</v>
      </c>
      <c r="AV3314" s="100" t="s">
        <v>45789</v>
      </c>
      <c r="AW3314" s="100"/>
      <c r="AX3314" s="100"/>
      <c r="AY3314" s="100"/>
      <c r="AZ3314" s="100">
        <v>0</v>
      </c>
      <c r="BA3314" s="100">
        <v>23813219.682095814</v>
      </c>
      <c r="BB3314" s="100">
        <v>0</v>
      </c>
    </row>
    <row r="3315" spans="1:54" x14ac:dyDescent="0.25">
      <c r="A3315" s="95" t="s">
        <v>45790</v>
      </c>
      <c r="B3315" s="51" t="s">
        <v>45791</v>
      </c>
      <c r="C3315" s="96" t="str">
        <f>HYPERLINK("http://www.UniProt.org/UniProt/UB2R2_HUMAN","UB2R2_HUMAN")</f>
        <v>UB2R2_HUMAN</v>
      </c>
      <c r="D3315" s="97" t="s">
        <v>45793</v>
      </c>
      <c r="E3315" s="159">
        <v>0.31</v>
      </c>
      <c r="F3315" s="98">
        <v>56</v>
      </c>
      <c r="G3315" s="98">
        <v>110</v>
      </c>
      <c r="H3315" s="49"/>
      <c r="I3315" s="49"/>
      <c r="L3315" s="98">
        <v>47.522511400262417</v>
      </c>
      <c r="M3315" s="148" t="s">
        <v>47253</v>
      </c>
      <c r="N3315" s="100"/>
      <c r="O3315" s="101" t="s">
        <v>40</v>
      </c>
      <c r="P3315" s="102">
        <v>27.148</v>
      </c>
      <c r="Q3315" s="102">
        <v>27.148</v>
      </c>
      <c r="R3315" s="102">
        <v>27.166</v>
      </c>
      <c r="S3315" s="135" t="s">
        <v>51778</v>
      </c>
      <c r="T3315" s="100">
        <v>7635</v>
      </c>
      <c r="U3315" s="100" t="s">
        <v>45794</v>
      </c>
      <c r="V3315" s="100" t="s">
        <v>45792</v>
      </c>
      <c r="W3315" s="100">
        <v>99.16</v>
      </c>
      <c r="X3315" s="103">
        <v>3E-176</v>
      </c>
      <c r="Y3315" s="100" t="s">
        <v>36</v>
      </c>
      <c r="Z3315" s="100" t="s">
        <v>45795</v>
      </c>
      <c r="AA3315" s="100" t="s">
        <v>45796</v>
      </c>
      <c r="AB3315" s="100" t="s">
        <v>45797</v>
      </c>
      <c r="AC3315" s="100" t="s">
        <v>45782</v>
      </c>
      <c r="AD3315" s="100" t="s">
        <v>45751</v>
      </c>
      <c r="AE3315" s="100" t="s">
        <v>45798</v>
      </c>
      <c r="AF3315" s="100"/>
      <c r="AG3315" s="100"/>
      <c r="AH3315" t="s">
        <v>45799</v>
      </c>
      <c r="AI3315" t="s">
        <v>45791</v>
      </c>
      <c r="AJ3315">
        <v>100</v>
      </c>
      <c r="AK3315" s="54">
        <v>4.9999999999999998E-178</v>
      </c>
      <c r="AL3315" t="s">
        <v>69</v>
      </c>
      <c r="AM3315" t="s">
        <v>45800</v>
      </c>
      <c r="AN3315" t="s">
        <v>45801</v>
      </c>
      <c r="AO3315" t="s">
        <v>45802</v>
      </c>
      <c r="AS3315" s="55">
        <v>27148</v>
      </c>
      <c r="AT3315" s="104">
        <v>10</v>
      </c>
      <c r="AU3315" s="100" t="s">
        <v>45790</v>
      </c>
      <c r="AV3315" s="100" t="s">
        <v>45790</v>
      </c>
      <c r="AW3315" s="100"/>
      <c r="AX3315" s="100"/>
      <c r="AY3315" s="100"/>
      <c r="AZ3315" s="100">
        <v>0</v>
      </c>
      <c r="BA3315" s="100">
        <v>30307900</v>
      </c>
      <c r="BB3315" s="100">
        <v>0</v>
      </c>
    </row>
    <row r="3316" spans="1:54" x14ac:dyDescent="0.25">
      <c r="A3316" s="95" t="s">
        <v>45803</v>
      </c>
      <c r="B3316" s="51" t="s">
        <v>45804</v>
      </c>
      <c r="C3316" s="96" t="str">
        <f>HYPERLINK("http://www.UniProt.org/UniProt/UB2V1_HUMAN","UB2V1_HUMAN")</f>
        <v>UB2V1_HUMAN</v>
      </c>
      <c r="D3316" s="97" t="s">
        <v>45806</v>
      </c>
      <c r="E3316" s="159">
        <v>-0.27</v>
      </c>
      <c r="F3316" s="98">
        <v>760</v>
      </c>
      <c r="G3316" s="98">
        <v>410</v>
      </c>
      <c r="H3316" s="49"/>
      <c r="I3316" s="49"/>
      <c r="L3316" s="98">
        <v>213.72901453162515</v>
      </c>
      <c r="M3316" s="148" t="s">
        <v>47253</v>
      </c>
      <c r="N3316" s="100"/>
      <c r="O3316" s="101" t="s">
        <v>40</v>
      </c>
      <c r="P3316" s="102">
        <v>20.021000000000001</v>
      </c>
      <c r="Q3316" s="102">
        <v>16.516999999999999</v>
      </c>
      <c r="R3316" s="102">
        <v>16.495000000000001</v>
      </c>
      <c r="S3316" s="135" t="s">
        <v>51778</v>
      </c>
      <c r="T3316" s="100">
        <v>4912</v>
      </c>
      <c r="U3316" s="100" t="s">
        <v>45807</v>
      </c>
      <c r="V3316" s="100" t="s">
        <v>45805</v>
      </c>
      <c r="W3316" s="100">
        <v>92.52</v>
      </c>
      <c r="X3316" s="103">
        <v>8.0000000000000004E-101</v>
      </c>
      <c r="Y3316" s="100" t="s">
        <v>36</v>
      </c>
      <c r="Z3316" s="100" t="s">
        <v>45808</v>
      </c>
      <c r="AA3316" s="100" t="s">
        <v>45809</v>
      </c>
      <c r="AB3316" s="100" t="s">
        <v>45810</v>
      </c>
      <c r="AC3316" s="100" t="s">
        <v>45811</v>
      </c>
      <c r="AD3316" s="100" t="s">
        <v>45812</v>
      </c>
      <c r="AE3316" s="100" t="s">
        <v>45815</v>
      </c>
      <c r="AF3316" s="100" t="s">
        <v>45813</v>
      </c>
      <c r="AG3316" s="100" t="s">
        <v>45814</v>
      </c>
      <c r="AH3316" t="s">
        <v>45816</v>
      </c>
      <c r="AI3316" t="s">
        <v>45804</v>
      </c>
      <c r="AJ3316">
        <v>99.32</v>
      </c>
      <c r="AK3316" s="54">
        <v>9.9999999999999993E-105</v>
      </c>
      <c r="AL3316" t="s">
        <v>69</v>
      </c>
      <c r="AM3316" t="s">
        <v>45817</v>
      </c>
      <c r="AN3316" t="s">
        <v>45818</v>
      </c>
      <c r="AO3316" t="s">
        <v>45819</v>
      </c>
      <c r="AS3316" s="55">
        <v>16517</v>
      </c>
      <c r="AT3316" s="104">
        <v>13.999876400791035</v>
      </c>
      <c r="AU3316" s="100" t="s">
        <v>45803</v>
      </c>
      <c r="AV3316" s="100" t="s">
        <v>45820</v>
      </c>
      <c r="AW3316" s="100"/>
      <c r="AX3316" s="100"/>
      <c r="AY3316" s="100"/>
      <c r="AZ3316" s="100">
        <v>0</v>
      </c>
      <c r="BA3316" s="100">
        <v>136307560.53618988</v>
      </c>
      <c r="BB3316" s="100">
        <v>0</v>
      </c>
    </row>
    <row r="3317" spans="1:54" x14ac:dyDescent="0.25">
      <c r="A3317" s="95" t="s">
        <v>45850</v>
      </c>
      <c r="B3317" s="51" t="s">
        <v>49072</v>
      </c>
      <c r="C3317" s="96" t="str">
        <f>HYPERLINK("http://www.UniProt.org/UniProt/UBA6_HUMAN","UBA6_HUMAN")</f>
        <v>UBA6_HUMAN</v>
      </c>
      <c r="D3317" s="97" t="s">
        <v>45852</v>
      </c>
      <c r="E3317" s="159">
        <v>-0.42</v>
      </c>
      <c r="F3317" s="98">
        <v>500</v>
      </c>
      <c r="G3317" s="98">
        <v>190</v>
      </c>
      <c r="H3317" s="49"/>
      <c r="I3317" s="49"/>
      <c r="L3317" s="98">
        <v>265.5377012921752</v>
      </c>
      <c r="M3317" s="148" t="s">
        <v>47253</v>
      </c>
      <c r="N3317" s="100"/>
      <c r="O3317" s="101" t="s">
        <v>40</v>
      </c>
      <c r="P3317" s="102">
        <v>116</v>
      </c>
      <c r="Q3317" s="102">
        <v>117.994</v>
      </c>
      <c r="R3317" s="102">
        <v>117.97</v>
      </c>
      <c r="S3317" s="135" t="s">
        <v>51778</v>
      </c>
      <c r="T3317" s="100">
        <v>4037</v>
      </c>
      <c r="U3317" s="100" t="s">
        <v>45853</v>
      </c>
      <c r="V3317" s="100" t="s">
        <v>45851</v>
      </c>
      <c r="W3317" s="100">
        <v>73.58</v>
      </c>
      <c r="X3317" s="100">
        <v>0</v>
      </c>
      <c r="Y3317" s="100" t="s">
        <v>36</v>
      </c>
      <c r="Z3317" s="100" t="s">
        <v>45854</v>
      </c>
      <c r="AA3317" s="100" t="s">
        <v>45855</v>
      </c>
      <c r="AB3317" s="100" t="s">
        <v>45856</v>
      </c>
      <c r="AC3317" s="100" t="s">
        <v>45857</v>
      </c>
      <c r="AD3317" s="100" t="s">
        <v>28231</v>
      </c>
      <c r="AE3317" s="100" t="s">
        <v>45858</v>
      </c>
      <c r="AF3317" s="100" t="s">
        <v>41486</v>
      </c>
      <c r="AG3317" s="100"/>
      <c r="AH3317" t="s">
        <v>50877</v>
      </c>
      <c r="AI3317" t="s">
        <v>49072</v>
      </c>
      <c r="AJ3317">
        <v>89.24</v>
      </c>
      <c r="AK3317">
        <v>0</v>
      </c>
      <c r="AL3317" t="s">
        <v>69</v>
      </c>
      <c r="AM3317" t="s">
        <v>50878</v>
      </c>
      <c r="AO3317" t="s">
        <v>415</v>
      </c>
      <c r="AR3317" t="s">
        <v>370</v>
      </c>
      <c r="AS3317" s="55">
        <v>115745</v>
      </c>
      <c r="AT3317" s="104">
        <v>56.106316715403089</v>
      </c>
      <c r="AU3317" s="100" t="s">
        <v>45850</v>
      </c>
      <c r="AV3317" s="100" t="s">
        <v>45850</v>
      </c>
      <c r="AW3317" s="100"/>
      <c r="AX3317" s="100"/>
      <c r="AY3317" s="100"/>
      <c r="AZ3317" s="100">
        <v>0</v>
      </c>
      <c r="BA3317" s="100">
        <v>169349006.60466102</v>
      </c>
      <c r="BB3317" s="100">
        <v>0</v>
      </c>
    </row>
    <row r="3318" spans="1:54" x14ac:dyDescent="0.25">
      <c r="A3318" s="95" t="s">
        <v>45859</v>
      </c>
      <c r="B3318" s="51" t="s">
        <v>45860</v>
      </c>
      <c r="C3318" s="96" t="str">
        <f>HYPERLINK("http://www.UniProt.org/UniProt/UBC12_HUMAN","UBC12_HUMAN")</f>
        <v>UBC12_HUMAN</v>
      </c>
      <c r="D3318" s="97" t="s">
        <v>45862</v>
      </c>
      <c r="E3318" s="159">
        <v>0.57999999999999996</v>
      </c>
      <c r="F3318" s="98">
        <v>270</v>
      </c>
      <c r="G3318" s="98">
        <v>1000</v>
      </c>
      <c r="H3318" s="49"/>
      <c r="I3318" s="49"/>
      <c r="L3318" s="98">
        <v>193.82516835769047</v>
      </c>
      <c r="M3318" s="148" t="s">
        <v>47253</v>
      </c>
      <c r="N3318" s="100"/>
      <c r="O3318" s="101" t="s">
        <v>40</v>
      </c>
      <c r="P3318" s="102">
        <v>20.966000000000001</v>
      </c>
      <c r="Q3318" s="102">
        <v>20.952999999999999</v>
      </c>
      <c r="R3318" s="102">
        <v>20.9</v>
      </c>
      <c r="S3318" s="135" t="s">
        <v>51778</v>
      </c>
      <c r="T3318" s="100">
        <v>2477</v>
      </c>
      <c r="U3318" s="100" t="s">
        <v>45863</v>
      </c>
      <c r="V3318" s="100" t="s">
        <v>45861</v>
      </c>
      <c r="W3318" s="100">
        <v>97.81</v>
      </c>
      <c r="X3318" s="103">
        <v>9.9999999999999999E-132</v>
      </c>
      <c r="Y3318" s="100" t="s">
        <v>36</v>
      </c>
      <c r="Z3318" s="100" t="s">
        <v>45864</v>
      </c>
      <c r="AA3318" s="100" t="s">
        <v>45865</v>
      </c>
      <c r="AB3318" s="100" t="s">
        <v>45866</v>
      </c>
      <c r="AC3318" s="100" t="s">
        <v>45867</v>
      </c>
      <c r="AD3318" s="100" t="s">
        <v>45868</v>
      </c>
      <c r="AE3318" s="100" t="s">
        <v>45869</v>
      </c>
      <c r="AF3318" s="100"/>
      <c r="AG3318" s="100"/>
      <c r="AH3318" t="s">
        <v>45870</v>
      </c>
      <c r="AI3318" t="s">
        <v>45860</v>
      </c>
      <c r="AJ3318">
        <v>99.45</v>
      </c>
      <c r="AK3318" s="54">
        <v>8.9999999999999997E-135</v>
      </c>
      <c r="AL3318" t="s">
        <v>47</v>
      </c>
      <c r="AM3318" t="s">
        <v>45871</v>
      </c>
      <c r="AN3318" t="s">
        <v>45872</v>
      </c>
      <c r="AO3318" t="s">
        <v>45862</v>
      </c>
      <c r="AP3318" t="s">
        <v>45873</v>
      </c>
      <c r="AR3318" t="s">
        <v>45874</v>
      </c>
      <c r="AS3318" s="55">
        <v>20953</v>
      </c>
      <c r="AT3318" s="104">
        <v>10.999880420918368</v>
      </c>
      <c r="AU3318" s="100" t="s">
        <v>45859</v>
      </c>
      <c r="AV3318" s="100" t="s">
        <v>45859</v>
      </c>
      <c r="AW3318" s="100"/>
      <c r="AX3318" s="100"/>
      <c r="AY3318" s="100"/>
      <c r="AZ3318" s="100">
        <v>0</v>
      </c>
      <c r="BA3318" s="100">
        <v>123613707.41941912</v>
      </c>
      <c r="BB3318" s="100">
        <v>0</v>
      </c>
    </row>
    <row r="3319" spans="1:54" x14ac:dyDescent="0.25">
      <c r="A3319" s="95" t="s">
        <v>45902</v>
      </c>
      <c r="B3319" s="51" t="s">
        <v>45903</v>
      </c>
      <c r="C3319" s="96" t="str">
        <f>HYPERLINK("http://www.UniProt.org/UniProt/UBE2K_HUMAN","UBE2K_HUMAN")</f>
        <v>UBE2K_HUMAN</v>
      </c>
      <c r="D3319" s="97" t="s">
        <v>45905</v>
      </c>
      <c r="E3319" s="159">
        <v>-0.11</v>
      </c>
      <c r="F3319" s="98">
        <v>590</v>
      </c>
      <c r="G3319" s="98">
        <v>460</v>
      </c>
      <c r="H3319" s="49"/>
      <c r="I3319" s="49"/>
      <c r="L3319" s="98">
        <v>150.44733734727455</v>
      </c>
      <c r="M3319" s="148" t="s">
        <v>47253</v>
      </c>
      <c r="N3319" s="100"/>
      <c r="O3319" s="101" t="s">
        <v>40</v>
      </c>
      <c r="P3319" s="102">
        <v>22.318000000000001</v>
      </c>
      <c r="Q3319" s="102">
        <v>22.318999999999999</v>
      </c>
      <c r="R3319" s="102">
        <v>22.407</v>
      </c>
      <c r="S3319" s="135" t="s">
        <v>51778</v>
      </c>
      <c r="T3319" s="100">
        <v>1481</v>
      </c>
      <c r="U3319" s="100" t="s">
        <v>45906</v>
      </c>
      <c r="V3319" s="100" t="s">
        <v>45904</v>
      </c>
      <c r="W3319" s="100">
        <v>97</v>
      </c>
      <c r="X3319" s="103">
        <v>1.9999999999999998E-145</v>
      </c>
      <c r="Y3319" s="100" t="s">
        <v>36</v>
      </c>
      <c r="Z3319" s="100" t="s">
        <v>45907</v>
      </c>
      <c r="AA3319" s="100" t="s">
        <v>45908</v>
      </c>
      <c r="AB3319" s="100" t="s">
        <v>45909</v>
      </c>
      <c r="AC3319" s="100" t="s">
        <v>45910</v>
      </c>
      <c r="AD3319" s="100" t="s">
        <v>45911</v>
      </c>
      <c r="AE3319" s="100" t="s">
        <v>45912</v>
      </c>
      <c r="AF3319" s="100" t="s">
        <v>19309</v>
      </c>
      <c r="AG3319" s="100"/>
      <c r="AH3319" t="s">
        <v>45913</v>
      </c>
      <c r="AI3319" t="s">
        <v>45903</v>
      </c>
      <c r="AJ3319">
        <v>100</v>
      </c>
      <c r="AK3319" s="54">
        <v>9.9999999999999994E-149</v>
      </c>
      <c r="AL3319" t="s">
        <v>69</v>
      </c>
      <c r="AM3319" t="s">
        <v>45914</v>
      </c>
      <c r="AN3319" t="s">
        <v>45915</v>
      </c>
      <c r="AO3319" t="s">
        <v>45916</v>
      </c>
      <c r="AS3319" s="55">
        <v>22319</v>
      </c>
      <c r="AT3319" s="104">
        <v>13.999910436398647</v>
      </c>
      <c r="AU3319" s="100" t="s">
        <v>45902</v>
      </c>
      <c r="AV3319" s="100" t="s">
        <v>45917</v>
      </c>
      <c r="AW3319" s="100"/>
      <c r="AX3319" s="100"/>
      <c r="AY3319" s="100"/>
      <c r="AZ3319" s="100">
        <v>0</v>
      </c>
      <c r="BA3319" s="100">
        <v>95949113.82487005</v>
      </c>
      <c r="BB3319" s="100">
        <v>0</v>
      </c>
    </row>
    <row r="3320" spans="1:54" x14ac:dyDescent="0.25">
      <c r="A3320" s="95" t="s">
        <v>45969</v>
      </c>
      <c r="B3320" s="51" t="s">
        <v>13020</v>
      </c>
      <c r="C3320" s="96" t="str">
        <f>HYPERLINK("http://www.UniProt.org/UniProt/UBFD1_HUMAN","UBFD1_HUMAN")</f>
        <v>UBFD1_HUMAN</v>
      </c>
      <c r="D3320" s="97" t="s">
        <v>45971</v>
      </c>
      <c r="E3320" s="159">
        <v>0.08</v>
      </c>
      <c r="F3320" s="98">
        <v>160</v>
      </c>
      <c r="G3320" s="98">
        <v>200</v>
      </c>
      <c r="H3320" s="49"/>
      <c r="I3320" s="49"/>
      <c r="L3320" s="98">
        <v>60.933896445444582</v>
      </c>
      <c r="M3320" s="148" t="s">
        <v>47253</v>
      </c>
      <c r="N3320" s="100"/>
      <c r="O3320" s="101" t="s">
        <v>40</v>
      </c>
      <c r="P3320" s="102">
        <v>34.292000000000002</v>
      </c>
      <c r="Q3320" s="102" t="s">
        <v>40</v>
      </c>
      <c r="R3320" s="102">
        <v>33.381999999999998</v>
      </c>
      <c r="S3320" s="135" t="s">
        <v>51778</v>
      </c>
      <c r="T3320" s="100">
        <v>6136</v>
      </c>
      <c r="U3320" s="100" t="s">
        <v>45972</v>
      </c>
      <c r="V3320" s="100" t="s">
        <v>45970</v>
      </c>
      <c r="W3320" s="100">
        <v>80.66</v>
      </c>
      <c r="X3320" s="103">
        <v>9.9999999999999991E-146</v>
      </c>
      <c r="Y3320" s="100" t="s">
        <v>36</v>
      </c>
      <c r="Z3320" s="100" t="s">
        <v>45973</v>
      </c>
      <c r="AA3320" s="100" t="s">
        <v>45974</v>
      </c>
      <c r="AB3320" s="100" t="s">
        <v>45975</v>
      </c>
      <c r="AC3320" s="100"/>
      <c r="AD3320" s="100" t="s">
        <v>45976</v>
      </c>
      <c r="AE3320" s="100" t="s">
        <v>45977</v>
      </c>
      <c r="AF3320" s="100" t="s">
        <v>29951</v>
      </c>
      <c r="AG3320" s="100"/>
      <c r="AH3320" t="s">
        <v>13031</v>
      </c>
      <c r="AI3320" t="s">
        <v>13020</v>
      </c>
      <c r="AJ3320">
        <v>91.9</v>
      </c>
      <c r="AK3320">
        <v>0</v>
      </c>
      <c r="AL3320" t="s">
        <v>69</v>
      </c>
      <c r="AM3320" t="s">
        <v>13032</v>
      </c>
      <c r="AN3320" t="s">
        <v>13033</v>
      </c>
      <c r="AO3320" t="s">
        <v>13034</v>
      </c>
      <c r="AS3320" s="55">
        <v>31747</v>
      </c>
      <c r="AT3320" s="104">
        <v>13.0000340854864</v>
      </c>
      <c r="AU3320" s="100" t="s">
        <v>45969</v>
      </c>
      <c r="AV3320" s="100" t="s">
        <v>45978</v>
      </c>
      <c r="AW3320" s="100"/>
      <c r="AX3320" s="100"/>
      <c r="AY3320" s="100"/>
      <c r="AZ3320" s="100">
        <v>0</v>
      </c>
      <c r="BA3320" s="100">
        <v>38861128.876886167</v>
      </c>
      <c r="BB3320" s="100">
        <v>0</v>
      </c>
    </row>
    <row r="3321" spans="1:54" x14ac:dyDescent="0.25">
      <c r="A3321" s="95" t="s">
        <v>28308</v>
      </c>
      <c r="B3321" s="51" t="s">
        <v>28309</v>
      </c>
      <c r="C3321" s="96" t="str">
        <f>HYPERLINK("http://www.UniProt.org/UniProt/UBL4A_HUMAN","UBL4A_HUMAN")</f>
        <v>UBL4A_HUMAN</v>
      </c>
      <c r="D3321" s="97" t="s">
        <v>28311</v>
      </c>
      <c r="E3321" s="159">
        <v>0.28000000000000003</v>
      </c>
      <c r="F3321" s="98">
        <v>220</v>
      </c>
      <c r="G3321" s="98">
        <v>410</v>
      </c>
      <c r="H3321" s="49"/>
      <c r="I3321" s="49"/>
      <c r="L3321" s="98">
        <v>25.183591886631099</v>
      </c>
      <c r="M3321" s="148" t="s">
        <v>47253</v>
      </c>
      <c r="N3321" s="100"/>
      <c r="O3321" s="101" t="s">
        <v>40</v>
      </c>
      <c r="P3321" s="102">
        <v>16.59</v>
      </c>
      <c r="Q3321" s="102">
        <v>16.59</v>
      </c>
      <c r="R3321" s="102">
        <v>17.777000000000001</v>
      </c>
      <c r="S3321" s="135" t="s">
        <v>51778</v>
      </c>
      <c r="T3321" s="100">
        <v>7900</v>
      </c>
      <c r="U3321" s="100" t="s">
        <v>28312</v>
      </c>
      <c r="V3321" s="100" t="s">
        <v>28310</v>
      </c>
      <c r="W3321" s="100">
        <v>56.13</v>
      </c>
      <c r="X3321" s="103">
        <v>2E-50</v>
      </c>
      <c r="Y3321" s="100" t="s">
        <v>36</v>
      </c>
      <c r="Z3321" s="100" t="s">
        <v>28313</v>
      </c>
      <c r="AA3321" s="100" t="s">
        <v>28314</v>
      </c>
      <c r="AB3321" s="100" t="s">
        <v>28315</v>
      </c>
      <c r="AC3321" s="100"/>
      <c r="AD3321" s="100" t="s">
        <v>28316</v>
      </c>
      <c r="AE3321" s="100" t="s">
        <v>28318</v>
      </c>
      <c r="AF3321" s="100" t="s">
        <v>28317</v>
      </c>
      <c r="AG3321" s="100"/>
      <c r="AH3321" t="s">
        <v>28319</v>
      </c>
      <c r="AI3321" t="s">
        <v>28309</v>
      </c>
      <c r="AJ3321">
        <v>100</v>
      </c>
      <c r="AK3321" s="54">
        <v>3.9999999999999998E-106</v>
      </c>
      <c r="AL3321" t="s">
        <v>47</v>
      </c>
      <c r="AM3321" t="s">
        <v>28320</v>
      </c>
      <c r="AO3321" t="s">
        <v>28321</v>
      </c>
      <c r="AP3321" t="s">
        <v>28322</v>
      </c>
      <c r="AQ3321" t="s">
        <v>11106</v>
      </c>
      <c r="AR3321" t="s">
        <v>2797</v>
      </c>
      <c r="AS3321" s="55">
        <v>16590</v>
      </c>
      <c r="AT3321" s="104">
        <v>10.999836146157627</v>
      </c>
      <c r="AU3321" s="100" t="s">
        <v>28308</v>
      </c>
      <c r="AV3321" s="100" t="s">
        <v>28308</v>
      </c>
      <c r="AW3321" s="100"/>
      <c r="AX3321" s="100"/>
      <c r="AY3321" s="100"/>
      <c r="AZ3321" s="100">
        <v>0</v>
      </c>
      <c r="BA3321" s="100">
        <v>16061057.42417923</v>
      </c>
      <c r="BB3321" s="100">
        <v>0</v>
      </c>
    </row>
    <row r="3322" spans="1:54" x14ac:dyDescent="0.25">
      <c r="A3322" s="95" t="s">
        <v>46037</v>
      </c>
      <c r="B3322" s="51" t="s">
        <v>46009</v>
      </c>
      <c r="C3322" s="96" t="str">
        <f>HYPERLINK("http://www.UniProt.org/UniProt/UBP4_HUMAN","UBP4_HUMAN")</f>
        <v>UBP4_HUMAN</v>
      </c>
      <c r="D3322" s="97" t="s">
        <v>46031</v>
      </c>
      <c r="E3322" s="159">
        <v>0.1</v>
      </c>
      <c r="F3322" s="98">
        <v>47</v>
      </c>
      <c r="G3322" s="98">
        <v>60</v>
      </c>
      <c r="H3322" s="49"/>
      <c r="I3322" s="49"/>
      <c r="L3322" s="98">
        <v>20.690832843832194</v>
      </c>
      <c r="M3322" s="148" t="s">
        <v>47253</v>
      </c>
      <c r="N3322" s="100"/>
      <c r="O3322" s="101" t="s">
        <v>40</v>
      </c>
      <c r="P3322" s="102">
        <v>110.71</v>
      </c>
      <c r="Q3322" s="102">
        <v>110.71</v>
      </c>
      <c r="R3322" s="102">
        <v>108.565</v>
      </c>
      <c r="S3322" s="135" t="s">
        <v>51778</v>
      </c>
      <c r="T3322" s="100">
        <v>3117</v>
      </c>
      <c r="U3322" s="100" t="s">
        <v>46032</v>
      </c>
      <c r="V3322" s="100" t="s">
        <v>46030</v>
      </c>
      <c r="W3322" s="100">
        <v>70.150000000000006</v>
      </c>
      <c r="X3322" s="100">
        <v>0</v>
      </c>
      <c r="Y3322" s="100" t="s">
        <v>36</v>
      </c>
      <c r="Z3322" s="100" t="s">
        <v>46033</v>
      </c>
      <c r="AA3322" s="100" t="s">
        <v>46034</v>
      </c>
      <c r="AB3322" s="100" t="s">
        <v>46035</v>
      </c>
      <c r="AC3322" s="100" t="s">
        <v>46016</v>
      </c>
      <c r="AD3322" s="100" t="s">
        <v>28378</v>
      </c>
      <c r="AE3322" s="100" t="s">
        <v>46036</v>
      </c>
      <c r="AF3322" s="100"/>
      <c r="AG3322" s="100"/>
      <c r="AH3322" t="s">
        <v>46018</v>
      </c>
      <c r="AI3322" t="s">
        <v>46009</v>
      </c>
      <c r="AJ3322">
        <v>100</v>
      </c>
      <c r="AK3322">
        <v>0</v>
      </c>
      <c r="AL3322" t="s">
        <v>69</v>
      </c>
      <c r="AM3322" t="s">
        <v>46019</v>
      </c>
      <c r="AN3322" t="s">
        <v>46020</v>
      </c>
      <c r="AO3322" t="s">
        <v>24747</v>
      </c>
      <c r="AS3322" s="55">
        <v>110710</v>
      </c>
      <c r="AT3322" s="104">
        <v>50.999916604119754</v>
      </c>
      <c r="AU3322" s="100" t="s">
        <v>46037</v>
      </c>
      <c r="AV3322" s="100" t="s">
        <v>46038</v>
      </c>
      <c r="AW3322" s="100"/>
      <c r="AX3322" s="100"/>
      <c r="AY3322" s="100"/>
      <c r="AZ3322" s="100">
        <v>0</v>
      </c>
      <c r="BA3322" s="100">
        <v>13195760.79357033</v>
      </c>
      <c r="BB3322" s="100">
        <v>0</v>
      </c>
    </row>
    <row r="3323" spans="1:54" x14ac:dyDescent="0.25">
      <c r="A3323" s="95" t="s">
        <v>46083</v>
      </c>
      <c r="B3323" s="51" t="s">
        <v>46084</v>
      </c>
      <c r="C3323" s="96" t="str">
        <f>HYPERLINK("http://www.UniProt.org/UniProt/UBXN1_HUMAN","UBXN1_HUMAN")</f>
        <v>UBXN1_HUMAN</v>
      </c>
      <c r="D3323" s="97" t="s">
        <v>46086</v>
      </c>
      <c r="E3323" s="159">
        <v>0.17</v>
      </c>
      <c r="F3323" s="98">
        <v>570</v>
      </c>
      <c r="G3323" s="98">
        <v>840</v>
      </c>
      <c r="H3323" s="49"/>
      <c r="I3323" s="49"/>
      <c r="L3323" s="98">
        <v>210.79724702556749</v>
      </c>
      <c r="M3323" s="148" t="s">
        <v>47253</v>
      </c>
      <c r="N3323" s="100"/>
      <c r="O3323" s="101" t="s">
        <v>40</v>
      </c>
      <c r="P3323" s="102">
        <v>33.712000000000003</v>
      </c>
      <c r="Q3323" s="102">
        <v>33.424999999999997</v>
      </c>
      <c r="R3323" s="102">
        <v>33.325000000000003</v>
      </c>
      <c r="S3323" s="135" t="s">
        <v>51778</v>
      </c>
      <c r="T3323" s="100">
        <v>3166</v>
      </c>
      <c r="U3323" s="100" t="s">
        <v>46087</v>
      </c>
      <c r="V3323" s="100" t="s">
        <v>46085</v>
      </c>
      <c r="W3323" s="100">
        <v>60.73</v>
      </c>
      <c r="X3323" s="103">
        <v>1E-89</v>
      </c>
      <c r="Y3323" s="100" t="s">
        <v>36</v>
      </c>
      <c r="Z3323" s="100" t="s">
        <v>46088</v>
      </c>
      <c r="AA3323" s="100" t="s">
        <v>46089</v>
      </c>
      <c r="AB3323" s="100" t="s">
        <v>46090</v>
      </c>
      <c r="AC3323" s="100"/>
      <c r="AD3323" s="100" t="s">
        <v>46091</v>
      </c>
      <c r="AE3323" s="100" t="s">
        <v>46092</v>
      </c>
      <c r="AF3323" s="100" t="s">
        <v>28759</v>
      </c>
      <c r="AG3323" s="100"/>
      <c r="AH3323" t="s">
        <v>46093</v>
      </c>
      <c r="AI3323" t="s">
        <v>46084</v>
      </c>
      <c r="AJ3323">
        <v>99</v>
      </c>
      <c r="AK3323">
        <v>0</v>
      </c>
      <c r="AL3323" t="s">
        <v>47</v>
      </c>
      <c r="AM3323" t="s">
        <v>46094</v>
      </c>
      <c r="AN3323" t="s">
        <v>46095</v>
      </c>
      <c r="AO3323" t="s">
        <v>46096</v>
      </c>
      <c r="AP3323" t="s">
        <v>46097</v>
      </c>
      <c r="AQ3323" t="s">
        <v>52</v>
      </c>
      <c r="AR3323" t="s">
        <v>46098</v>
      </c>
      <c r="AS3323" s="55">
        <v>33425</v>
      </c>
      <c r="AT3323" s="104">
        <v>10</v>
      </c>
      <c r="AU3323" s="100" t="s">
        <v>46083</v>
      </c>
      <c r="AV3323" s="100" t="s">
        <v>46099</v>
      </c>
      <c r="AW3323" s="100"/>
      <c r="AX3323" s="100"/>
      <c r="AY3323" s="100"/>
      <c r="AZ3323" s="100">
        <v>0</v>
      </c>
      <c r="BA3323" s="100">
        <v>134437800</v>
      </c>
      <c r="BB3323" s="100">
        <v>0</v>
      </c>
    </row>
    <row r="3324" spans="1:54" x14ac:dyDescent="0.25">
      <c r="A3324" s="95" t="s">
        <v>46138</v>
      </c>
      <c r="B3324" s="51" t="s">
        <v>48654</v>
      </c>
      <c r="C3324" s="96" t="str">
        <f>HYPERLINK("http://www.UniProt.org/UniProt/UFC1_HUMAN","UFC1_HUMAN")</f>
        <v>UFC1_HUMAN</v>
      </c>
      <c r="D3324" s="97" t="s">
        <v>46140</v>
      </c>
      <c r="E3324" s="159">
        <v>-0.52</v>
      </c>
      <c r="F3324" s="98">
        <v>180</v>
      </c>
      <c r="G3324" s="98">
        <v>54</v>
      </c>
      <c r="H3324" s="49"/>
      <c r="I3324" s="49"/>
      <c r="L3324" s="98">
        <v>61.784590762765035</v>
      </c>
      <c r="M3324" s="148" t="s">
        <v>47253</v>
      </c>
      <c r="N3324" s="100"/>
      <c r="O3324" s="101" t="s">
        <v>40</v>
      </c>
      <c r="P3324" s="102">
        <v>19.001999999999999</v>
      </c>
      <c r="Q3324" s="102">
        <v>111.89</v>
      </c>
      <c r="R3324" s="102">
        <v>19.457999999999998</v>
      </c>
      <c r="S3324" s="135" t="s">
        <v>51778</v>
      </c>
      <c r="T3324" s="100">
        <v>202</v>
      </c>
      <c r="U3324" s="100" t="s">
        <v>46141</v>
      </c>
      <c r="V3324" s="100" t="s">
        <v>46139</v>
      </c>
      <c r="W3324" s="100">
        <v>89.02</v>
      </c>
      <c r="X3324" s="103">
        <v>2.0000000000000002E-111</v>
      </c>
      <c r="Y3324" s="100" t="s">
        <v>36</v>
      </c>
      <c r="Z3324" s="100" t="s">
        <v>46142</v>
      </c>
      <c r="AA3324" s="100" t="s">
        <v>46143</v>
      </c>
      <c r="AB3324" s="100" t="s">
        <v>46144</v>
      </c>
      <c r="AC3324" s="100" t="s">
        <v>46145</v>
      </c>
      <c r="AD3324" s="100" t="s">
        <v>46146</v>
      </c>
      <c r="AE3324" s="100" t="s">
        <v>46147</v>
      </c>
      <c r="AF3324" s="100" t="s">
        <v>28759</v>
      </c>
      <c r="AG3324" s="100"/>
      <c r="AH3324" t="s">
        <v>49367</v>
      </c>
      <c r="AI3324" t="s">
        <v>48654</v>
      </c>
      <c r="AJ3324">
        <v>99.39</v>
      </c>
      <c r="AK3324" s="54">
        <v>3.0000000000000002E-118</v>
      </c>
      <c r="AL3324" t="s">
        <v>69</v>
      </c>
      <c r="AM3324" t="s">
        <v>49368</v>
      </c>
      <c r="AO3324" t="s">
        <v>49369</v>
      </c>
      <c r="AR3324" t="s">
        <v>370</v>
      </c>
      <c r="AS3324" s="55">
        <v>19026</v>
      </c>
      <c r="AT3324" s="104">
        <v>12</v>
      </c>
      <c r="AU3324" s="100" t="s">
        <v>46138</v>
      </c>
      <c r="AV3324" s="100" t="s">
        <v>46138</v>
      </c>
      <c r="AW3324" s="100"/>
      <c r="AX3324" s="100"/>
      <c r="AY3324" s="100"/>
      <c r="AZ3324" s="100">
        <v>0</v>
      </c>
      <c r="BA3324" s="100">
        <v>39403666.666666664</v>
      </c>
      <c r="BB3324" s="100">
        <v>0</v>
      </c>
    </row>
    <row r="3325" spans="1:54" x14ac:dyDescent="0.25">
      <c r="A3325" s="95" t="s">
        <v>46235</v>
      </c>
      <c r="B3325" s="51" t="s">
        <v>46236</v>
      </c>
      <c r="C3325" s="96" t="str">
        <f>HYPERLINK("http://www.UniProt.org/UniProt/ULA1_HUMAN","ULA1_HUMAN")</f>
        <v>ULA1_HUMAN</v>
      </c>
      <c r="D3325" s="97" t="s">
        <v>46238</v>
      </c>
      <c r="E3325" s="159">
        <v>0.63</v>
      </c>
      <c r="F3325" s="98">
        <v>78</v>
      </c>
      <c r="G3325" s="98">
        <v>330</v>
      </c>
      <c r="H3325" s="49"/>
      <c r="I3325" s="49"/>
      <c r="L3325" s="98">
        <v>33.067930203908993</v>
      </c>
      <c r="M3325" s="148" t="s">
        <v>47253</v>
      </c>
      <c r="N3325" s="100" t="s">
        <v>59</v>
      </c>
      <c r="O3325" s="101" t="s">
        <v>40</v>
      </c>
      <c r="P3325" s="102">
        <v>60.625999999999998</v>
      </c>
      <c r="Q3325" s="102">
        <v>60.625</v>
      </c>
      <c r="R3325" s="102">
        <v>60.246000000000002</v>
      </c>
      <c r="S3325" s="135" t="s">
        <v>51778</v>
      </c>
      <c r="T3325" s="100">
        <v>1349</v>
      </c>
      <c r="U3325" s="100" t="s">
        <v>46239</v>
      </c>
      <c r="V3325" s="100" t="s">
        <v>46237</v>
      </c>
      <c r="W3325" s="100">
        <v>79.319999999999993</v>
      </c>
      <c r="X3325" s="100">
        <v>0</v>
      </c>
      <c r="Y3325" s="100" t="s">
        <v>36</v>
      </c>
      <c r="Z3325" s="100" t="s">
        <v>46240</v>
      </c>
      <c r="AA3325" s="100" t="s">
        <v>46241</v>
      </c>
      <c r="AB3325" s="100" t="s">
        <v>46242</v>
      </c>
      <c r="AC3325" s="100" t="s">
        <v>46243</v>
      </c>
      <c r="AD3325" s="100" t="s">
        <v>46244</v>
      </c>
      <c r="AE3325" s="100" t="s">
        <v>46245</v>
      </c>
      <c r="AF3325" s="100" t="s">
        <v>45843</v>
      </c>
      <c r="AG3325" s="100"/>
      <c r="AH3325" t="s">
        <v>46246</v>
      </c>
      <c r="AI3325" t="s">
        <v>46236</v>
      </c>
      <c r="AJ3325">
        <v>99.62</v>
      </c>
      <c r="AK3325">
        <v>0</v>
      </c>
      <c r="AL3325" t="s">
        <v>47</v>
      </c>
      <c r="AM3325" t="s">
        <v>46247</v>
      </c>
      <c r="AN3325" t="s">
        <v>46248</v>
      </c>
      <c r="AO3325" t="s">
        <v>46249</v>
      </c>
      <c r="AP3325" t="s">
        <v>46250</v>
      </c>
      <c r="AR3325" t="s">
        <v>46251</v>
      </c>
      <c r="AS3325" s="55">
        <v>60625</v>
      </c>
      <c r="AT3325" s="104">
        <v>29.999392687963077</v>
      </c>
      <c r="AU3325" s="100" t="s">
        <v>46235</v>
      </c>
      <c r="AV3325" s="100" t="s">
        <v>46235</v>
      </c>
      <c r="AW3325" s="100"/>
      <c r="AX3325" s="100"/>
      <c r="AY3325" s="100"/>
      <c r="AZ3325" s="100">
        <v>0</v>
      </c>
      <c r="BA3325" s="100">
        <v>21089363.594145391</v>
      </c>
      <c r="BB3325" s="100">
        <v>0</v>
      </c>
    </row>
    <row r="3326" spans="1:54" x14ac:dyDescent="0.25">
      <c r="A3326" s="95" t="s">
        <v>46272</v>
      </c>
      <c r="B3326" s="51" t="s">
        <v>48985</v>
      </c>
      <c r="C3326" s="96" t="str">
        <f>HYPERLINK("http://www.UniProt.org/UniProt/UN45A_HUMAN","UN45A_HUMAN")</f>
        <v>UN45A_HUMAN</v>
      </c>
      <c r="D3326" s="97" t="s">
        <v>46274</v>
      </c>
      <c r="E3326" s="159">
        <v>-2.71</v>
      </c>
      <c r="F3326" s="98">
        <v>65</v>
      </c>
      <c r="G3326" s="98">
        <v>0.1</v>
      </c>
      <c r="H3326" s="49"/>
      <c r="I3326" s="49"/>
      <c r="L3326" s="98">
        <v>15.383159336371465</v>
      </c>
      <c r="M3326" s="148" t="s">
        <v>47253</v>
      </c>
      <c r="N3326" s="100"/>
      <c r="O3326" s="101" t="s">
        <v>40</v>
      </c>
      <c r="P3326" s="102">
        <v>104.03</v>
      </c>
      <c r="Q3326" s="102">
        <v>103.51</v>
      </c>
      <c r="R3326" s="102">
        <v>103.077</v>
      </c>
      <c r="S3326" s="135" t="s">
        <v>51778</v>
      </c>
      <c r="T3326" s="100">
        <v>1604</v>
      </c>
      <c r="U3326" s="100" t="s">
        <v>46275</v>
      </c>
      <c r="V3326" s="100" t="s">
        <v>46273</v>
      </c>
      <c r="W3326" s="100">
        <v>71.23</v>
      </c>
      <c r="X3326" s="100">
        <v>0</v>
      </c>
      <c r="Y3326" s="100" t="s">
        <v>36</v>
      </c>
      <c r="Z3326" s="100" t="s">
        <v>46276</v>
      </c>
      <c r="AA3326" s="100" t="s">
        <v>46277</v>
      </c>
      <c r="AB3326" s="100" t="s">
        <v>46278</v>
      </c>
      <c r="AC3326" s="100"/>
      <c r="AD3326" s="100" t="s">
        <v>46279</v>
      </c>
      <c r="AE3326" s="100" t="s">
        <v>46280</v>
      </c>
      <c r="AF3326" s="100" t="s">
        <v>29271</v>
      </c>
      <c r="AG3326" s="100"/>
      <c r="AH3326" t="s">
        <v>50628</v>
      </c>
      <c r="AI3326" t="s">
        <v>48985</v>
      </c>
      <c r="AJ3326">
        <v>94.56</v>
      </c>
      <c r="AK3326">
        <v>0</v>
      </c>
      <c r="AL3326" t="s">
        <v>69</v>
      </c>
      <c r="AM3326" t="s">
        <v>50629</v>
      </c>
      <c r="AN3326" t="s">
        <v>50630</v>
      </c>
      <c r="AO3326" t="s">
        <v>50631</v>
      </c>
      <c r="AS3326" s="55">
        <v>103496</v>
      </c>
      <c r="AT3326" s="104">
        <v>66.000357864062778</v>
      </c>
      <c r="AU3326" s="100" t="s">
        <v>46272</v>
      </c>
      <c r="AV3326" s="100" t="s">
        <v>46272</v>
      </c>
      <c r="AW3326" s="100"/>
      <c r="AX3326" s="100"/>
      <c r="AY3326" s="100"/>
      <c r="AZ3326" s="100">
        <v>0</v>
      </c>
      <c r="BA3326" s="100">
        <v>9810745.2891944237</v>
      </c>
      <c r="BB3326" s="100">
        <v>0</v>
      </c>
    </row>
    <row r="3327" spans="1:54" x14ac:dyDescent="0.25">
      <c r="A3327" s="95" t="s">
        <v>46281</v>
      </c>
      <c r="B3327" s="51" t="s">
        <v>46282</v>
      </c>
      <c r="C3327" s="96" t="str">
        <f>HYPERLINK("http://www.UniProt.org/UniProt/UQCC1_HUMAN","UQCC1_HUMAN")</f>
        <v>UQCC1_HUMAN</v>
      </c>
      <c r="D3327" s="97" t="s">
        <v>46284</v>
      </c>
      <c r="E3327" s="159">
        <v>5</v>
      </c>
      <c r="F3327" s="98">
        <v>0</v>
      </c>
      <c r="G3327" s="98">
        <v>0.1</v>
      </c>
      <c r="H3327" s="49"/>
      <c r="I3327" s="49"/>
      <c r="L3327" s="98">
        <v>11.086159302651204</v>
      </c>
      <c r="M3327" s="148" t="s">
        <v>47253</v>
      </c>
      <c r="N3327" s="100"/>
      <c r="O3327" s="101" t="s">
        <v>40</v>
      </c>
      <c r="P3327" s="102">
        <v>34.423999999999999</v>
      </c>
      <c r="Q3327" s="102">
        <v>34.421999999999997</v>
      </c>
      <c r="R3327" s="102">
        <v>34.6</v>
      </c>
      <c r="S3327" s="135" t="s">
        <v>51778</v>
      </c>
      <c r="T3327" s="100">
        <v>11139</v>
      </c>
      <c r="U3327" s="100" t="s">
        <v>46285</v>
      </c>
      <c r="V3327" s="100" t="s">
        <v>46283</v>
      </c>
      <c r="W3327" s="100">
        <v>62.13</v>
      </c>
      <c r="X3327" s="103">
        <v>7.0000000000000004E-131</v>
      </c>
      <c r="Y3327" s="100" t="s">
        <v>36</v>
      </c>
      <c r="Z3327" s="100" t="s">
        <v>46286</v>
      </c>
      <c r="AA3327" s="100" t="s">
        <v>46287</v>
      </c>
      <c r="AB3327" s="100" t="s">
        <v>46288</v>
      </c>
      <c r="AC3327" s="100" t="s">
        <v>46289</v>
      </c>
      <c r="AD3327" s="100" t="s">
        <v>46290</v>
      </c>
      <c r="AE3327" s="100" t="s">
        <v>46291</v>
      </c>
      <c r="AF3327" s="100"/>
      <c r="AG3327" s="100"/>
      <c r="AH3327" t="s">
        <v>46292</v>
      </c>
      <c r="AI3327" t="s">
        <v>46282</v>
      </c>
      <c r="AJ3327">
        <v>94.67</v>
      </c>
      <c r="AK3327">
        <v>0</v>
      </c>
      <c r="AL3327" t="s">
        <v>69</v>
      </c>
      <c r="AM3327" t="s">
        <v>46293</v>
      </c>
      <c r="AN3327" t="s">
        <v>46294</v>
      </c>
      <c r="AO3327" t="s">
        <v>46295</v>
      </c>
      <c r="AS3327" s="55">
        <v>34422</v>
      </c>
      <c r="AT3327" s="104">
        <v>19.000407605437935</v>
      </c>
      <c r="AU3327" s="100" t="s">
        <v>46296</v>
      </c>
      <c r="AV3327" s="100" t="s">
        <v>46297</v>
      </c>
      <c r="AW3327" s="100"/>
      <c r="AX3327" s="100"/>
      <c r="AY3327" s="100"/>
      <c r="AZ3327" s="100">
        <v>0</v>
      </c>
      <c r="BA3327" s="100">
        <v>7070295.6899488932</v>
      </c>
      <c r="BB3327" s="100">
        <v>0</v>
      </c>
    </row>
    <row r="3328" spans="1:54" x14ac:dyDescent="0.25">
      <c r="A3328" s="95" t="s">
        <v>46359</v>
      </c>
      <c r="B3328" s="51" t="s">
        <v>46360</v>
      </c>
      <c r="C3328" s="96" t="str">
        <f>HYPERLINK("http://www.UniProt.org/UniProt/VATC1_HUMAN","VATC1_HUMAN")</f>
        <v>VATC1_HUMAN</v>
      </c>
      <c r="D3328" s="97" t="s">
        <v>46362</v>
      </c>
      <c r="E3328" s="159">
        <v>-1.17</v>
      </c>
      <c r="F3328" s="98">
        <v>230</v>
      </c>
      <c r="G3328" s="98">
        <v>16</v>
      </c>
      <c r="H3328" s="49"/>
      <c r="I3328" s="49"/>
      <c r="L3328" s="98">
        <v>58.487809165772518</v>
      </c>
      <c r="M3328" s="148" t="s">
        <v>47253</v>
      </c>
      <c r="N3328" s="100"/>
      <c r="O3328" s="101" t="s">
        <v>40</v>
      </c>
      <c r="P3328" s="102">
        <v>44.030999999999999</v>
      </c>
      <c r="Q3328" s="102">
        <v>43.994999999999997</v>
      </c>
      <c r="R3328" s="102">
        <v>43.942</v>
      </c>
      <c r="S3328" s="135" t="s">
        <v>51778</v>
      </c>
      <c r="T3328" s="100">
        <v>1579</v>
      </c>
      <c r="U3328" s="100" t="s">
        <v>46363</v>
      </c>
      <c r="V3328" s="100" t="s">
        <v>46361</v>
      </c>
      <c r="W3328" s="100">
        <v>94.24</v>
      </c>
      <c r="X3328" s="100">
        <v>0</v>
      </c>
      <c r="Y3328" s="100" t="s">
        <v>36</v>
      </c>
      <c r="Z3328" s="100" t="s">
        <v>46364</v>
      </c>
      <c r="AA3328" s="100" t="s">
        <v>46365</v>
      </c>
      <c r="AB3328" s="100" t="s">
        <v>3710</v>
      </c>
      <c r="AC3328" s="100" t="s">
        <v>46366</v>
      </c>
      <c r="AD3328" s="100" t="s">
        <v>46367</v>
      </c>
      <c r="AE3328" s="100" t="s">
        <v>46368</v>
      </c>
      <c r="AF3328" s="100"/>
      <c r="AG3328" s="100"/>
      <c r="AH3328" t="s">
        <v>46369</v>
      </c>
      <c r="AI3328" t="s">
        <v>46360</v>
      </c>
      <c r="AJ3328">
        <v>98.43</v>
      </c>
      <c r="AK3328">
        <v>0</v>
      </c>
      <c r="AL3328" t="s">
        <v>47</v>
      </c>
      <c r="AM3328" t="s">
        <v>46370</v>
      </c>
      <c r="AN3328" t="s">
        <v>46371</v>
      </c>
      <c r="AO3328" t="s">
        <v>46362</v>
      </c>
      <c r="AP3328" t="s">
        <v>46372</v>
      </c>
      <c r="AR3328" t="s">
        <v>3710</v>
      </c>
      <c r="AS3328" s="55">
        <v>43995</v>
      </c>
      <c r="AT3328" s="104">
        <v>28.00050333459167</v>
      </c>
      <c r="AU3328" s="100" t="s">
        <v>46359</v>
      </c>
      <c r="AV3328" s="100" t="s">
        <v>46373</v>
      </c>
      <c r="AW3328" s="100"/>
      <c r="AX3328" s="100"/>
      <c r="AY3328" s="100"/>
      <c r="AZ3328" s="100">
        <v>0</v>
      </c>
      <c r="BA3328" s="100">
        <v>37301115.180657916</v>
      </c>
      <c r="BB3328" s="100">
        <v>0</v>
      </c>
    </row>
    <row r="3329" spans="1:54" x14ac:dyDescent="0.25">
      <c r="A3329" s="95" t="s">
        <v>46374</v>
      </c>
      <c r="B3329" s="51" t="s">
        <v>46375</v>
      </c>
      <c r="C3329" s="96" t="str">
        <f>HYPERLINK("http://www.UniProt.org/UniProt/VATD_HUMAN","VATD_HUMAN")</f>
        <v>VATD_HUMAN</v>
      </c>
      <c r="D3329" s="97" t="s">
        <v>46377</v>
      </c>
      <c r="E3329" s="159">
        <v>-3.23</v>
      </c>
      <c r="F3329" s="98">
        <v>540</v>
      </c>
      <c r="G3329" s="98">
        <v>0.3</v>
      </c>
      <c r="H3329" s="49"/>
      <c r="I3329" s="49"/>
      <c r="L3329" s="98">
        <v>140.63136780366244</v>
      </c>
      <c r="M3329" s="148" t="s">
        <v>47253</v>
      </c>
      <c r="N3329" s="100"/>
      <c r="O3329" s="101" t="s">
        <v>40</v>
      </c>
      <c r="P3329" s="102">
        <v>28.234000000000002</v>
      </c>
      <c r="Q3329" s="102">
        <v>28.234999999999999</v>
      </c>
      <c r="R3329" s="102">
        <v>28.263000000000002</v>
      </c>
      <c r="S3329" s="135" t="s">
        <v>51778</v>
      </c>
      <c r="T3329" s="100">
        <v>1201</v>
      </c>
      <c r="U3329" s="100" t="s">
        <v>46378</v>
      </c>
      <c r="V3329" s="100" t="s">
        <v>46376</v>
      </c>
      <c r="W3329" s="100">
        <v>89.52</v>
      </c>
      <c r="X3329" s="103">
        <v>1.0000000000000001E-158</v>
      </c>
      <c r="Y3329" s="100" t="s">
        <v>36</v>
      </c>
      <c r="Z3329" s="100" t="s">
        <v>46379</v>
      </c>
      <c r="AA3329" s="100" t="s">
        <v>46380</v>
      </c>
      <c r="AB3329" s="100" t="s">
        <v>2113</v>
      </c>
      <c r="AC3329" s="100" t="s">
        <v>46381</v>
      </c>
      <c r="AD3329" s="100" t="s">
        <v>46382</v>
      </c>
      <c r="AE3329" s="100" t="s">
        <v>46383</v>
      </c>
      <c r="AF3329" s="100" t="s">
        <v>30919</v>
      </c>
      <c r="AG3329" s="100"/>
      <c r="AH3329" t="s">
        <v>46384</v>
      </c>
      <c r="AI3329" t="s">
        <v>46375</v>
      </c>
      <c r="AJ3329">
        <v>100</v>
      </c>
      <c r="AK3329">
        <v>0</v>
      </c>
      <c r="AL3329" t="s">
        <v>69</v>
      </c>
      <c r="AM3329" t="s">
        <v>46385</v>
      </c>
      <c r="AN3329" t="s">
        <v>46386</v>
      </c>
      <c r="AO3329" t="s">
        <v>46387</v>
      </c>
      <c r="AS3329" s="55">
        <v>28235</v>
      </c>
      <c r="AT3329" s="104">
        <v>13.999916380968308</v>
      </c>
      <c r="AU3329" s="100" t="s">
        <v>46374</v>
      </c>
      <c r="AV3329" s="100" t="s">
        <v>46388</v>
      </c>
      <c r="AW3329" s="100"/>
      <c r="AX3329" s="100"/>
      <c r="AY3329" s="100"/>
      <c r="AZ3329" s="100">
        <v>0</v>
      </c>
      <c r="BA3329" s="100">
        <v>89688892.835598037</v>
      </c>
      <c r="BB3329" s="100">
        <v>0</v>
      </c>
    </row>
    <row r="3330" spans="1:54" x14ac:dyDescent="0.25">
      <c r="A3330" s="95" t="s">
        <v>46389</v>
      </c>
      <c r="B3330" s="51" t="s">
        <v>46390</v>
      </c>
      <c r="C3330" s="96" t="str">
        <f>HYPERLINK("http://www.UniProt.org/UniProt/VATE1_HUMAN","VATE1_HUMAN")</f>
        <v>VATE1_HUMAN</v>
      </c>
      <c r="D3330" s="97" t="s">
        <v>46392</v>
      </c>
      <c r="E3330" s="159">
        <v>-1.96</v>
      </c>
      <c r="F3330" s="98">
        <v>1500</v>
      </c>
      <c r="G3330" s="98">
        <v>17</v>
      </c>
      <c r="H3330" s="49"/>
      <c r="I3330" s="49"/>
      <c r="L3330" s="98">
        <v>266.93878251872422</v>
      </c>
      <c r="M3330" s="148" t="s">
        <v>47253</v>
      </c>
      <c r="N3330" s="100"/>
      <c r="O3330" s="101" t="s">
        <v>40</v>
      </c>
      <c r="P3330" s="102">
        <v>25.899000000000001</v>
      </c>
      <c r="Q3330" s="102">
        <v>25.902999999999999</v>
      </c>
      <c r="R3330" s="102">
        <v>26.145</v>
      </c>
      <c r="S3330" s="135" t="s">
        <v>51778</v>
      </c>
      <c r="T3330" s="100">
        <v>3539</v>
      </c>
      <c r="U3330" s="100" t="s">
        <v>46393</v>
      </c>
      <c r="V3330" s="100" t="s">
        <v>46391</v>
      </c>
      <c r="W3330" s="100">
        <v>83.63</v>
      </c>
      <c r="X3330" s="103">
        <v>2.0000000000000001E-139</v>
      </c>
      <c r="Y3330" s="100" t="s">
        <v>36</v>
      </c>
      <c r="Z3330" s="100" t="s">
        <v>46394</v>
      </c>
      <c r="AA3330" s="100" t="s">
        <v>46395</v>
      </c>
      <c r="AB3330" s="100" t="s">
        <v>46396</v>
      </c>
      <c r="AC3330" s="100" t="s">
        <v>46397</v>
      </c>
      <c r="AD3330" s="100" t="s">
        <v>46398</v>
      </c>
      <c r="AE3330" s="100" t="s">
        <v>46400</v>
      </c>
      <c r="AF3330" s="100" t="s">
        <v>46399</v>
      </c>
      <c r="AG3330" s="100"/>
      <c r="AH3330" t="s">
        <v>46401</v>
      </c>
      <c r="AI3330" t="s">
        <v>46390</v>
      </c>
      <c r="AJ3330">
        <v>99.56</v>
      </c>
      <c r="AK3330" s="54">
        <v>7.9999999999999997E-164</v>
      </c>
      <c r="AL3330" t="s">
        <v>69</v>
      </c>
      <c r="AM3330" t="s">
        <v>46402</v>
      </c>
      <c r="AN3330" t="s">
        <v>46403</v>
      </c>
      <c r="AO3330" t="s">
        <v>46404</v>
      </c>
      <c r="AS3330" s="55">
        <v>25903</v>
      </c>
      <c r="AT3330" s="104">
        <v>15.954905894716729</v>
      </c>
      <c r="AU3330" s="100" t="s">
        <v>46389</v>
      </c>
      <c r="AV3330" s="100" t="s">
        <v>46405</v>
      </c>
      <c r="AW3330" s="100"/>
      <c r="AX3330" s="100"/>
      <c r="AY3330" s="100"/>
      <c r="AZ3330" s="100">
        <v>0</v>
      </c>
      <c r="BA3330" s="100">
        <v>170242558.49101797</v>
      </c>
      <c r="BB3330" s="100">
        <v>0</v>
      </c>
    </row>
    <row r="3331" spans="1:54" x14ac:dyDescent="0.25">
      <c r="A3331" s="95" t="s">
        <v>46406</v>
      </c>
      <c r="B3331" s="51" t="s">
        <v>46407</v>
      </c>
      <c r="C3331" s="96" t="str">
        <f>HYPERLINK("http://www.UniProt.org/UniProt/VATG1_HUMAN","VATG1_HUMAN")</f>
        <v>VATG1_HUMAN</v>
      </c>
      <c r="D3331" s="97" t="s">
        <v>46409</v>
      </c>
      <c r="E3331" s="159">
        <v>-2.06</v>
      </c>
      <c r="F3331" s="98">
        <v>2400</v>
      </c>
      <c r="G3331" s="98">
        <v>21</v>
      </c>
      <c r="H3331" s="49"/>
      <c r="I3331" s="49"/>
      <c r="L3331" s="98">
        <v>73.820065751617861</v>
      </c>
      <c r="M3331" s="148" t="s">
        <v>47253</v>
      </c>
      <c r="N3331" s="100"/>
      <c r="O3331" s="101" t="s">
        <v>40</v>
      </c>
      <c r="P3331" s="102">
        <v>13.506</v>
      </c>
      <c r="Q3331" s="102">
        <v>13.506</v>
      </c>
      <c r="R3331" s="102">
        <v>13.757999999999999</v>
      </c>
      <c r="S3331" s="135" t="s">
        <v>51778</v>
      </c>
      <c r="T3331" s="100">
        <v>1240</v>
      </c>
      <c r="U3331" s="100" t="s">
        <v>46410</v>
      </c>
      <c r="V3331" s="100" t="s">
        <v>46408</v>
      </c>
      <c r="W3331" s="100">
        <v>80.510000000000005</v>
      </c>
      <c r="X3331" s="103">
        <v>7.0000000000000001E-65</v>
      </c>
      <c r="Y3331" s="100" t="s">
        <v>36</v>
      </c>
      <c r="Z3331" s="100" t="s">
        <v>46411</v>
      </c>
      <c r="AA3331" s="100" t="s">
        <v>46412</v>
      </c>
      <c r="AB3331" s="100" t="s">
        <v>3710</v>
      </c>
      <c r="AC3331" s="100" t="s">
        <v>46413</v>
      </c>
      <c r="AD3331" s="100" t="s">
        <v>46414</v>
      </c>
      <c r="AE3331" s="100" t="s">
        <v>46415</v>
      </c>
      <c r="AF3331" s="100" t="s">
        <v>46399</v>
      </c>
      <c r="AG3331" s="100"/>
      <c r="AH3331" t="s">
        <v>46416</v>
      </c>
      <c r="AI3331" t="s">
        <v>46407</v>
      </c>
      <c r="AJ3331">
        <v>100</v>
      </c>
      <c r="AK3331" s="54">
        <v>6.9999999999999997E-81</v>
      </c>
      <c r="AL3331" t="s">
        <v>69</v>
      </c>
      <c r="AM3331" t="s">
        <v>46417</v>
      </c>
      <c r="AN3331" t="s">
        <v>46418</v>
      </c>
      <c r="AO3331" t="s">
        <v>46419</v>
      </c>
      <c r="AS3331" s="55">
        <v>13506</v>
      </c>
      <c r="AT3331" s="104">
        <v>4.9990742455100907</v>
      </c>
      <c r="AU3331" s="100" t="s">
        <v>46406</v>
      </c>
      <c r="AV3331" s="100" t="s">
        <v>46406</v>
      </c>
      <c r="AW3331" s="100"/>
      <c r="AX3331" s="100"/>
      <c r="AY3331" s="100"/>
      <c r="AZ3331" s="100">
        <v>0</v>
      </c>
      <c r="BA3331" s="100">
        <v>47079396.792592593</v>
      </c>
      <c r="BB3331" s="100">
        <v>0</v>
      </c>
    </row>
    <row r="3332" spans="1:54" x14ac:dyDescent="0.25">
      <c r="A3332" s="95" t="s">
        <v>46485</v>
      </c>
      <c r="B3332" s="51" t="s">
        <v>46486</v>
      </c>
      <c r="C3332" s="96" t="str">
        <f>HYPERLINK("http://www.UniProt.org/UniProt/VP26A_HUMAN","VP26A_HUMAN")</f>
        <v>VP26A_HUMAN</v>
      </c>
      <c r="D3332" s="97" t="s">
        <v>46488</v>
      </c>
      <c r="E3332" s="159">
        <v>-2.48</v>
      </c>
      <c r="F3332" s="98">
        <v>190</v>
      </c>
      <c r="G3332" s="98">
        <v>0.6</v>
      </c>
      <c r="H3332" s="49"/>
      <c r="I3332" s="49"/>
      <c r="L3332" s="98">
        <v>66.405277074140116</v>
      </c>
      <c r="M3332" s="148" t="s">
        <v>47253</v>
      </c>
      <c r="N3332" s="100"/>
      <c r="O3332" s="101" t="s">
        <v>40</v>
      </c>
      <c r="P3332" s="102">
        <v>38.091000000000001</v>
      </c>
      <c r="Q3332" s="102">
        <v>38.091999999999999</v>
      </c>
      <c r="R3332" s="102">
        <v>38.17</v>
      </c>
      <c r="S3332" s="135" t="s">
        <v>51778</v>
      </c>
      <c r="T3332" s="100">
        <v>6310</v>
      </c>
      <c r="U3332" s="100" t="s">
        <v>46489</v>
      </c>
      <c r="V3332" s="100" t="s">
        <v>46487</v>
      </c>
      <c r="W3332" s="100">
        <v>92.05</v>
      </c>
      <c r="X3332" s="100">
        <v>0</v>
      </c>
      <c r="Y3332" s="100" t="s">
        <v>36</v>
      </c>
      <c r="Z3332" s="100" t="s">
        <v>46490</v>
      </c>
      <c r="AA3332" s="100" t="s">
        <v>46491</v>
      </c>
      <c r="AB3332" s="100" t="s">
        <v>46492</v>
      </c>
      <c r="AC3332" s="100" t="s">
        <v>46493</v>
      </c>
      <c r="AD3332" s="100" t="s">
        <v>46494</v>
      </c>
      <c r="AE3332" s="100" t="s">
        <v>46496</v>
      </c>
      <c r="AF3332" s="100" t="s">
        <v>46495</v>
      </c>
      <c r="AG3332" s="100" t="s">
        <v>28919</v>
      </c>
      <c r="AH3332" t="s">
        <v>46497</v>
      </c>
      <c r="AI3332" t="s">
        <v>46486</v>
      </c>
      <c r="AJ3332">
        <v>100</v>
      </c>
      <c r="AK3332">
        <v>0</v>
      </c>
      <c r="AL3332" t="s">
        <v>47</v>
      </c>
      <c r="AM3332" t="s">
        <v>46498</v>
      </c>
      <c r="AN3332" t="s">
        <v>46499</v>
      </c>
      <c r="AO3332" t="s">
        <v>46500</v>
      </c>
      <c r="AP3332" t="s">
        <v>46501</v>
      </c>
      <c r="AQ3332" t="s">
        <v>46502</v>
      </c>
      <c r="AR3332" t="s">
        <v>2827</v>
      </c>
      <c r="AS3332" s="55">
        <v>38092</v>
      </c>
      <c r="AT3332" s="104">
        <v>21.99997400605659</v>
      </c>
      <c r="AU3332" s="100" t="s">
        <v>46485</v>
      </c>
      <c r="AV3332" s="100" t="s">
        <v>46503</v>
      </c>
      <c r="AW3332" s="100"/>
      <c r="AX3332" s="100"/>
      <c r="AY3332" s="100"/>
      <c r="AZ3332" s="100">
        <v>0</v>
      </c>
      <c r="BA3332" s="100">
        <v>42350550.03899096</v>
      </c>
      <c r="BB3332" s="100">
        <v>0</v>
      </c>
    </row>
    <row r="3333" spans="1:54" x14ac:dyDescent="0.25">
      <c r="A3333" s="95" t="s">
        <v>46556</v>
      </c>
      <c r="B3333" s="51" t="s">
        <v>46557</v>
      </c>
      <c r="C3333" s="96" t="str">
        <f>HYPERLINK("http://www.UniProt.org/UniProt/VPS25_HUMAN","VPS25_HUMAN")</f>
        <v>VPS25_HUMAN</v>
      </c>
      <c r="D3333" s="97" t="s">
        <v>46559</v>
      </c>
      <c r="E3333" s="159">
        <v>-0.06</v>
      </c>
      <c r="F3333" s="98">
        <v>94</v>
      </c>
      <c r="G3333" s="98">
        <v>81</v>
      </c>
      <c r="H3333" s="49"/>
      <c r="I3333" s="49"/>
      <c r="L3333" s="98">
        <v>54.012331656202349</v>
      </c>
      <c r="M3333" s="148" t="s">
        <v>47253</v>
      </c>
      <c r="N3333" s="100"/>
      <c r="O3333" s="101" t="s">
        <v>40</v>
      </c>
      <c r="P3333" s="102">
        <v>20.733000000000001</v>
      </c>
      <c r="Q3333" s="102">
        <v>20.733000000000001</v>
      </c>
      <c r="R3333" s="102">
        <v>20.748000000000001</v>
      </c>
      <c r="S3333" s="135" t="s">
        <v>51778</v>
      </c>
      <c r="T3333" s="100">
        <v>1593</v>
      </c>
      <c r="U3333" s="100" t="s">
        <v>46560</v>
      </c>
      <c r="V3333" s="100" t="s">
        <v>46558</v>
      </c>
      <c r="W3333" s="100">
        <v>77.59</v>
      </c>
      <c r="X3333" s="103">
        <v>3.0000000000000003E-101</v>
      </c>
      <c r="Y3333" s="100" t="s">
        <v>36</v>
      </c>
      <c r="Z3333" s="100" t="s">
        <v>46561</v>
      </c>
      <c r="AA3333" s="100" t="s">
        <v>46562</v>
      </c>
      <c r="AB3333" s="100" t="s">
        <v>46563</v>
      </c>
      <c r="AC3333" s="100" t="s">
        <v>46564</v>
      </c>
      <c r="AD3333" s="100" t="s">
        <v>46565</v>
      </c>
      <c r="AE3333" s="100" t="s">
        <v>46566</v>
      </c>
      <c r="AF3333" s="100" t="s">
        <v>20210</v>
      </c>
      <c r="AG3333" s="100" t="s">
        <v>43542</v>
      </c>
      <c r="AH3333" t="s">
        <v>46567</v>
      </c>
      <c r="AI3333" t="s">
        <v>46557</v>
      </c>
      <c r="AJ3333">
        <v>100</v>
      </c>
      <c r="AK3333" s="54">
        <v>2.0000000000000001E-127</v>
      </c>
      <c r="AL3333" t="s">
        <v>47</v>
      </c>
      <c r="AM3333" t="s">
        <v>46568</v>
      </c>
      <c r="AN3333" t="s">
        <v>46569</v>
      </c>
      <c r="AO3333" t="s">
        <v>46570</v>
      </c>
      <c r="AP3333" t="s">
        <v>46571</v>
      </c>
      <c r="AQ3333" t="s">
        <v>52</v>
      </c>
      <c r="AR3333" t="s">
        <v>2827</v>
      </c>
      <c r="AS3333" s="55">
        <v>20733</v>
      </c>
      <c r="AT3333" s="104">
        <v>10</v>
      </c>
      <c r="AU3333" s="100" t="s">
        <v>46556</v>
      </c>
      <c r="AV3333" s="100" t="s">
        <v>46572</v>
      </c>
      <c r="AW3333" s="100"/>
      <c r="AX3333" s="100"/>
      <c r="AY3333" s="100"/>
      <c r="AZ3333" s="100">
        <v>0</v>
      </c>
      <c r="BA3333" s="100">
        <v>34446840</v>
      </c>
      <c r="BB3333" s="100">
        <v>0</v>
      </c>
    </row>
    <row r="3334" spans="1:54" x14ac:dyDescent="0.25">
      <c r="A3334" s="95" t="s">
        <v>46573</v>
      </c>
      <c r="B3334" s="51" t="s">
        <v>46574</v>
      </c>
      <c r="C3334" s="96" t="str">
        <f>HYPERLINK("http://www.UniProt.org/UniProt/VPS29_HUMAN","VPS29_HUMAN")</f>
        <v>VPS29_HUMAN</v>
      </c>
      <c r="D3334" s="97" t="s">
        <v>46576</v>
      </c>
      <c r="E3334" s="159">
        <v>-1.73</v>
      </c>
      <c r="F3334" s="98">
        <v>320</v>
      </c>
      <c r="G3334" s="98">
        <v>6</v>
      </c>
      <c r="H3334" s="49"/>
      <c r="I3334" s="49"/>
      <c r="L3334" s="98">
        <v>166.8370414430442</v>
      </c>
      <c r="M3334" s="148" t="s">
        <v>47253</v>
      </c>
      <c r="N3334" s="100"/>
      <c r="O3334" s="101" t="s">
        <v>40</v>
      </c>
      <c r="P3334" s="102">
        <v>20.449000000000002</v>
      </c>
      <c r="Q3334" s="102">
        <v>20.45</v>
      </c>
      <c r="R3334" s="102">
        <v>20.506</v>
      </c>
      <c r="S3334" s="135" t="s">
        <v>51778</v>
      </c>
      <c r="T3334" s="100">
        <v>9371</v>
      </c>
      <c r="U3334" s="100" t="s">
        <v>46577</v>
      </c>
      <c r="V3334" s="100" t="s">
        <v>46575</v>
      </c>
      <c r="W3334" s="100">
        <v>97.79</v>
      </c>
      <c r="X3334" s="103">
        <v>2.0000000000000002E-130</v>
      </c>
      <c r="Y3334" s="100" t="s">
        <v>36</v>
      </c>
      <c r="Z3334" s="100" t="s">
        <v>46578</v>
      </c>
      <c r="AA3334" s="100" t="s">
        <v>46579</v>
      </c>
      <c r="AB3334" s="100" t="s">
        <v>46580</v>
      </c>
      <c r="AC3334" s="100" t="s">
        <v>46581</v>
      </c>
      <c r="AD3334" s="100" t="s">
        <v>46582</v>
      </c>
      <c r="AE3334" s="100" t="s">
        <v>46583</v>
      </c>
      <c r="AF3334" s="100" t="s">
        <v>20210</v>
      </c>
      <c r="AG3334" s="100" t="s">
        <v>28919</v>
      </c>
      <c r="AH3334" t="s">
        <v>46584</v>
      </c>
      <c r="AI3334" t="s">
        <v>46574</v>
      </c>
      <c r="AJ3334">
        <v>100</v>
      </c>
      <c r="AK3334" s="54">
        <v>2.0000000000000001E-134</v>
      </c>
      <c r="AL3334" t="s">
        <v>47</v>
      </c>
      <c r="AM3334" t="s">
        <v>46585</v>
      </c>
      <c r="AN3334" t="s">
        <v>46586</v>
      </c>
      <c r="AO3334" t="s">
        <v>46587</v>
      </c>
      <c r="AP3334" t="s">
        <v>46588</v>
      </c>
      <c r="AQ3334" t="s">
        <v>46589</v>
      </c>
      <c r="AR3334" t="s">
        <v>2827</v>
      </c>
      <c r="AS3334" s="55">
        <v>20450</v>
      </c>
      <c r="AT3334" s="104">
        <v>11.000293126190826</v>
      </c>
      <c r="AU3334" s="100" t="s">
        <v>46590</v>
      </c>
      <c r="AV3334" s="100" t="s">
        <v>46591</v>
      </c>
      <c r="AW3334" s="100"/>
      <c r="AX3334" s="100"/>
      <c r="AY3334" s="100"/>
      <c r="AZ3334" s="100">
        <v>0</v>
      </c>
      <c r="BA3334" s="100">
        <v>106401791.89527678</v>
      </c>
      <c r="BB3334" s="100">
        <v>0</v>
      </c>
    </row>
    <row r="3335" spans="1:54" x14ac:dyDescent="0.25">
      <c r="A3335" s="95" t="s">
        <v>46592</v>
      </c>
      <c r="B3335" s="51" t="s">
        <v>46593</v>
      </c>
      <c r="C3335" s="96" t="str">
        <f>HYPERLINK("http://www.UniProt.org/UniProt/VPS36_HUMAN","VPS36_HUMAN")</f>
        <v>VPS36_HUMAN</v>
      </c>
      <c r="D3335" s="97" t="s">
        <v>46595</v>
      </c>
      <c r="E3335" s="159">
        <v>-0.33</v>
      </c>
      <c r="F3335" s="98">
        <v>90</v>
      </c>
      <c r="G3335" s="98">
        <v>42</v>
      </c>
      <c r="H3335" s="49"/>
      <c r="I3335" s="49"/>
      <c r="L3335" s="98">
        <v>30.400320226512665</v>
      </c>
      <c r="M3335" s="148" t="s">
        <v>47253</v>
      </c>
      <c r="N3335" s="100"/>
      <c r="O3335" s="101" t="s">
        <v>40</v>
      </c>
      <c r="P3335" s="102">
        <v>43.917999999999999</v>
      </c>
      <c r="Q3335" s="102">
        <v>43.917999999999999</v>
      </c>
      <c r="R3335" s="102">
        <v>43.817</v>
      </c>
      <c r="S3335" s="135" t="s">
        <v>51778</v>
      </c>
      <c r="T3335" s="100">
        <v>8501</v>
      </c>
      <c r="U3335" s="100" t="s">
        <v>46596</v>
      </c>
      <c r="V3335" s="100" t="s">
        <v>46594</v>
      </c>
      <c r="W3335" s="100">
        <v>86.08</v>
      </c>
      <c r="X3335" s="100">
        <v>0</v>
      </c>
      <c r="Y3335" s="100" t="s">
        <v>36</v>
      </c>
      <c r="Z3335" s="100" t="s">
        <v>46597</v>
      </c>
      <c r="AA3335" s="100" t="s">
        <v>46598</v>
      </c>
      <c r="AB3335" s="100" t="s">
        <v>46599</v>
      </c>
      <c r="AC3335" s="100" t="s">
        <v>46600</v>
      </c>
      <c r="AD3335" s="100" t="s">
        <v>46601</v>
      </c>
      <c r="AE3335" s="100" t="s">
        <v>46602</v>
      </c>
      <c r="AF3335" s="100" t="s">
        <v>20210</v>
      </c>
      <c r="AG3335" s="100" t="s">
        <v>43542</v>
      </c>
      <c r="AH3335" t="s">
        <v>46603</v>
      </c>
      <c r="AI3335" t="s">
        <v>46593</v>
      </c>
      <c r="AJ3335">
        <v>100</v>
      </c>
      <c r="AK3335">
        <v>0</v>
      </c>
      <c r="AL3335" t="s">
        <v>47</v>
      </c>
      <c r="AM3335" t="s">
        <v>46604</v>
      </c>
      <c r="AN3335" t="s">
        <v>46605</v>
      </c>
      <c r="AO3335" t="s">
        <v>46606</v>
      </c>
      <c r="AP3335" t="s">
        <v>46607</v>
      </c>
      <c r="AQ3335" t="s">
        <v>46608</v>
      </c>
      <c r="AR3335" t="s">
        <v>46609</v>
      </c>
      <c r="AS3335" s="55">
        <v>43918</v>
      </c>
      <c r="AT3335" s="104">
        <v>25.999439447601091</v>
      </c>
      <c r="AU3335" s="100" t="s">
        <v>46592</v>
      </c>
      <c r="AV3335" s="100" t="s">
        <v>46610</v>
      </c>
      <c r="AW3335" s="100"/>
      <c r="AX3335" s="100"/>
      <c r="AY3335" s="100"/>
      <c r="AZ3335" s="100">
        <v>0</v>
      </c>
      <c r="BA3335" s="100">
        <v>19388071.847314779</v>
      </c>
      <c r="BB3335" s="100">
        <v>0</v>
      </c>
    </row>
    <row r="3336" spans="1:54" x14ac:dyDescent="0.25">
      <c r="A3336" s="95" t="s">
        <v>46700</v>
      </c>
      <c r="B3336" s="51" t="s">
        <v>46701</v>
      </c>
      <c r="C3336" s="96" t="str">
        <f>HYPERLINK("http://www.UniProt.org/UniProt/WDR4_HUMAN","WDR4_HUMAN")</f>
        <v>WDR4_HUMAN</v>
      </c>
      <c r="D3336" s="97" t="s">
        <v>46703</v>
      </c>
      <c r="E3336" s="159">
        <v>1.85</v>
      </c>
      <c r="F3336" s="98">
        <v>15</v>
      </c>
      <c r="G3336" s="98">
        <v>1100</v>
      </c>
      <c r="H3336" s="49"/>
      <c r="I3336" s="49"/>
      <c r="L3336" s="98">
        <v>95.296362041953444</v>
      </c>
      <c r="M3336" s="148" t="s">
        <v>47253</v>
      </c>
      <c r="N3336" s="100"/>
      <c r="O3336" s="101" t="s">
        <v>40</v>
      </c>
      <c r="P3336" s="102">
        <v>49.219000000000001</v>
      </c>
      <c r="Q3336" s="102">
        <v>43.646000000000001</v>
      </c>
      <c r="R3336" s="102">
        <v>45.49</v>
      </c>
      <c r="S3336" s="135" t="s">
        <v>51778</v>
      </c>
      <c r="T3336" s="100">
        <v>8029</v>
      </c>
      <c r="U3336" s="100" t="s">
        <v>46705</v>
      </c>
      <c r="V3336" s="100" t="s">
        <v>46702</v>
      </c>
      <c r="W3336" s="100">
        <v>49.6</v>
      </c>
      <c r="X3336" s="103">
        <v>9.9999999999999998E-114</v>
      </c>
      <c r="Y3336" s="100" t="s">
        <v>36</v>
      </c>
      <c r="Z3336" s="100" t="s">
        <v>46704</v>
      </c>
      <c r="AA3336" s="100" t="s">
        <v>46706</v>
      </c>
      <c r="AB3336" s="100" t="s">
        <v>46707</v>
      </c>
      <c r="AC3336" s="100" t="s">
        <v>46708</v>
      </c>
      <c r="AD3336" s="100" t="s">
        <v>46709</v>
      </c>
      <c r="AE3336" s="100" t="s">
        <v>46710</v>
      </c>
      <c r="AF3336" s="100" t="s">
        <v>45340</v>
      </c>
      <c r="AG3336" s="100"/>
      <c r="AH3336" t="s">
        <v>46711</v>
      </c>
      <c r="AI3336" t="s">
        <v>46701</v>
      </c>
      <c r="AJ3336">
        <v>99.24</v>
      </c>
      <c r="AK3336">
        <v>0</v>
      </c>
      <c r="AL3336" t="s">
        <v>47</v>
      </c>
      <c r="AM3336" t="s">
        <v>46712</v>
      </c>
      <c r="AN3336" t="s">
        <v>46713</v>
      </c>
      <c r="AO3336" t="s">
        <v>46714</v>
      </c>
      <c r="AP3336" t="s">
        <v>46715</v>
      </c>
      <c r="AQ3336" t="s">
        <v>46716</v>
      </c>
      <c r="AR3336" t="s">
        <v>16102</v>
      </c>
      <c r="AS3336" s="55">
        <v>43646</v>
      </c>
      <c r="AT3336" s="104">
        <v>23.000342935528121</v>
      </c>
      <c r="AU3336" s="100" t="s">
        <v>46700</v>
      </c>
      <c r="AV3336" s="100" t="s">
        <v>46717</v>
      </c>
      <c r="AW3336" s="100"/>
      <c r="AX3336" s="100"/>
      <c r="AY3336" s="100"/>
      <c r="AZ3336" s="100">
        <v>0</v>
      </c>
      <c r="BA3336" s="100">
        <v>60776093.813833512</v>
      </c>
      <c r="BB3336" s="100">
        <v>0</v>
      </c>
    </row>
    <row r="3337" spans="1:54" x14ac:dyDescent="0.25">
      <c r="A3337" s="95" t="s">
        <v>46791</v>
      </c>
      <c r="B3337" s="51" t="s">
        <v>46792</v>
      </c>
      <c r="C3337" s="96" t="str">
        <f>HYPERLINK("http://www.UniProt.org/UniProt/XPP1_HUMAN","XPP1_HUMAN")</f>
        <v>XPP1_HUMAN</v>
      </c>
      <c r="D3337" s="97" t="s">
        <v>46794</v>
      </c>
      <c r="E3337" s="159">
        <v>-0.54</v>
      </c>
      <c r="F3337" s="98">
        <v>310</v>
      </c>
      <c r="G3337" s="98">
        <v>87</v>
      </c>
      <c r="H3337" s="49"/>
      <c r="I3337" s="49"/>
      <c r="L3337" s="98">
        <v>128.14620241800267</v>
      </c>
      <c r="M3337" s="148" t="s">
        <v>47253</v>
      </c>
      <c r="N3337" s="100"/>
      <c r="O3337" s="101" t="s">
        <v>40</v>
      </c>
      <c r="P3337" s="102">
        <v>69.022000000000006</v>
      </c>
      <c r="Q3337" s="102">
        <v>69.022999999999996</v>
      </c>
      <c r="R3337" s="102">
        <v>69.918000000000006</v>
      </c>
      <c r="S3337" s="135" t="s">
        <v>51778</v>
      </c>
      <c r="T3337" s="100">
        <v>8492</v>
      </c>
      <c r="U3337" s="100" t="s">
        <v>46795</v>
      </c>
      <c r="V3337" s="100" t="s">
        <v>46793</v>
      </c>
      <c r="W3337" s="100">
        <v>74.72</v>
      </c>
      <c r="X3337" s="100">
        <v>0</v>
      </c>
      <c r="Y3337" s="100" t="s">
        <v>36</v>
      </c>
      <c r="Z3337" s="100" t="s">
        <v>46796</v>
      </c>
      <c r="AA3337" s="100" t="s">
        <v>46797</v>
      </c>
      <c r="AB3337" s="100" t="s">
        <v>46798</v>
      </c>
      <c r="AC3337" s="100" t="s">
        <v>46799</v>
      </c>
      <c r="AD3337" s="100" t="s">
        <v>46800</v>
      </c>
      <c r="AE3337" s="100" t="s">
        <v>46801</v>
      </c>
      <c r="AF3337" s="100" t="s">
        <v>29010</v>
      </c>
      <c r="AG3337" s="100"/>
      <c r="AH3337" t="s">
        <v>46802</v>
      </c>
      <c r="AI3337" t="s">
        <v>46792</v>
      </c>
      <c r="AJ3337">
        <v>100</v>
      </c>
      <c r="AK3337">
        <v>0</v>
      </c>
      <c r="AL3337" t="s">
        <v>69</v>
      </c>
      <c r="AM3337" t="s">
        <v>46803</v>
      </c>
      <c r="AN3337" t="s">
        <v>46804</v>
      </c>
      <c r="AO3337" t="s">
        <v>46805</v>
      </c>
      <c r="AS3337" s="55">
        <v>69023</v>
      </c>
      <c r="AT3337" s="104">
        <v>29.000517674900163</v>
      </c>
      <c r="AU3337" s="100" t="s">
        <v>46791</v>
      </c>
      <c r="AV3337" s="100" t="s">
        <v>46791</v>
      </c>
      <c r="AW3337" s="100"/>
      <c r="AX3337" s="100"/>
      <c r="AY3337" s="100"/>
      <c r="AZ3337" s="100">
        <v>0</v>
      </c>
      <c r="BA3337" s="100">
        <v>81726368.70035319</v>
      </c>
      <c r="BB3337" s="100">
        <v>0</v>
      </c>
    </row>
    <row r="3338" spans="1:54" x14ac:dyDescent="0.25">
      <c r="A3338" s="95" t="s">
        <v>46826</v>
      </c>
      <c r="B3338" s="51" t="s">
        <v>46827</v>
      </c>
      <c r="C3338" s="96" t="str">
        <f>HYPERLINK("http://www.UniProt.org/UniProt/XYLB_HUMAN","XYLB_HUMAN")</f>
        <v>XYLB_HUMAN</v>
      </c>
      <c r="D3338" s="97" t="s">
        <v>46829</v>
      </c>
      <c r="E3338" s="159">
        <v>-7.0000000000000007E-2</v>
      </c>
      <c r="F3338" s="98">
        <v>86</v>
      </c>
      <c r="G3338" s="98">
        <v>73</v>
      </c>
      <c r="H3338" s="49"/>
      <c r="I3338" s="49"/>
      <c r="L3338" s="98">
        <v>39.306895170320814</v>
      </c>
      <c r="M3338" s="148" t="s">
        <v>47253</v>
      </c>
      <c r="N3338" s="100"/>
      <c r="O3338" s="101" t="s">
        <v>40</v>
      </c>
      <c r="P3338" s="102">
        <v>67.872</v>
      </c>
      <c r="Q3338" s="102">
        <v>59.058999999999997</v>
      </c>
      <c r="R3338" s="102">
        <v>58.381999999999998</v>
      </c>
      <c r="S3338" s="135" t="s">
        <v>51778</v>
      </c>
      <c r="T3338" s="100">
        <v>8825</v>
      </c>
      <c r="U3338" s="100" t="s">
        <v>46831</v>
      </c>
      <c r="V3338" s="100" t="s">
        <v>46828</v>
      </c>
      <c r="W3338" s="100">
        <v>67.430000000000007</v>
      </c>
      <c r="X3338" s="100">
        <v>0</v>
      </c>
      <c r="Y3338" s="100" t="s">
        <v>36</v>
      </c>
      <c r="Z3338" s="100" t="s">
        <v>46830</v>
      </c>
      <c r="AA3338" s="100" t="s">
        <v>46832</v>
      </c>
      <c r="AB3338" s="100" t="s">
        <v>46833</v>
      </c>
      <c r="AC3338" s="100" t="s">
        <v>46834</v>
      </c>
      <c r="AD3338" s="100" t="s">
        <v>46835</v>
      </c>
      <c r="AE3338" s="100" t="s">
        <v>46837</v>
      </c>
      <c r="AF3338" s="100" t="s">
        <v>46836</v>
      </c>
      <c r="AG3338" s="100"/>
      <c r="AH3338" t="s">
        <v>46838</v>
      </c>
      <c r="AI3338" t="s">
        <v>46827</v>
      </c>
      <c r="AJ3338">
        <v>100</v>
      </c>
      <c r="AK3338">
        <v>0</v>
      </c>
      <c r="AL3338" t="s">
        <v>69</v>
      </c>
      <c r="AM3338" t="s">
        <v>46839</v>
      </c>
      <c r="AN3338" t="s">
        <v>46840</v>
      </c>
      <c r="AO3338" t="s">
        <v>46841</v>
      </c>
      <c r="AS3338" s="55">
        <v>59059</v>
      </c>
      <c r="AT3338" s="104">
        <v>23.999695145187104</v>
      </c>
      <c r="AU3338" s="100" t="s">
        <v>46826</v>
      </c>
      <c r="AV3338" s="100" t="s">
        <v>46826</v>
      </c>
      <c r="AW3338" s="100"/>
      <c r="AX3338" s="100"/>
      <c r="AY3338" s="100"/>
      <c r="AZ3338" s="100">
        <v>0</v>
      </c>
      <c r="BA3338" s="100">
        <v>25068318.424896792</v>
      </c>
      <c r="BB3338" s="100">
        <v>0</v>
      </c>
    </row>
    <row r="3339" spans="1:54" x14ac:dyDescent="0.25">
      <c r="A3339" s="95" t="s">
        <v>46842</v>
      </c>
      <c r="B3339" s="51" t="s">
        <v>46843</v>
      </c>
      <c r="C3339" s="96" t="str">
        <f>HYPERLINK("http://www.UniProt.org/UniProt/YKT6_HUMAN","YKT6_HUMAN")</f>
        <v>YKT6_HUMAN</v>
      </c>
      <c r="D3339" s="97" t="s">
        <v>46845</v>
      </c>
      <c r="E3339" s="159">
        <v>-0.32</v>
      </c>
      <c r="F3339" s="98">
        <v>120</v>
      </c>
      <c r="G3339" s="98">
        <v>59</v>
      </c>
      <c r="H3339" s="49"/>
      <c r="I3339" s="49"/>
      <c r="L3339" s="98">
        <v>76.921216482363718</v>
      </c>
      <c r="M3339" s="148" t="s">
        <v>47253</v>
      </c>
      <c r="N3339" s="100"/>
      <c r="O3339" s="101" t="s">
        <v>40</v>
      </c>
      <c r="P3339" s="102">
        <v>22.611999999999998</v>
      </c>
      <c r="Q3339" s="102">
        <v>22.613</v>
      </c>
      <c r="R3339" s="102">
        <v>22.417999999999999</v>
      </c>
      <c r="S3339" s="135" t="s">
        <v>51778</v>
      </c>
      <c r="T3339" s="100">
        <v>3448</v>
      </c>
      <c r="U3339" s="100" t="s">
        <v>46847</v>
      </c>
      <c r="V3339" s="100" t="s">
        <v>46844</v>
      </c>
      <c r="W3339" s="100">
        <v>88.89</v>
      </c>
      <c r="X3339" s="103">
        <v>3.9999999999999999E-121</v>
      </c>
      <c r="Y3339" s="100" t="s">
        <v>36</v>
      </c>
      <c r="Z3339" s="100" t="s">
        <v>46846</v>
      </c>
      <c r="AA3339" s="100" t="s">
        <v>46848</v>
      </c>
      <c r="AB3339" s="100" t="s">
        <v>46849</v>
      </c>
      <c r="AC3339" s="100" t="s">
        <v>46850</v>
      </c>
      <c r="AD3339" s="100" t="s">
        <v>46851</v>
      </c>
      <c r="AE3339" s="100" t="s">
        <v>46852</v>
      </c>
      <c r="AF3339" s="100"/>
      <c r="AG3339" s="100"/>
      <c r="AH3339" t="s">
        <v>46853</v>
      </c>
      <c r="AI3339" t="s">
        <v>46843</v>
      </c>
      <c r="AJ3339">
        <v>100</v>
      </c>
      <c r="AK3339" s="54">
        <v>3.9999999999999999E-147</v>
      </c>
      <c r="AL3339" t="s">
        <v>47</v>
      </c>
      <c r="AM3339" t="s">
        <v>46854</v>
      </c>
      <c r="AN3339" t="s">
        <v>46855</v>
      </c>
      <c r="AO3339" t="s">
        <v>46856</v>
      </c>
      <c r="AP3339" t="s">
        <v>46857</v>
      </c>
      <c r="AQ3339" t="s">
        <v>46858</v>
      </c>
      <c r="AR3339" t="s">
        <v>46859</v>
      </c>
      <c r="AS3339" s="55">
        <v>22613</v>
      </c>
      <c r="AT3339" s="104">
        <v>14.000280048685386</v>
      </c>
      <c r="AU3339" s="100" t="s">
        <v>46842</v>
      </c>
      <c r="AV3339" s="100" t="s">
        <v>46860</v>
      </c>
      <c r="AW3339" s="100"/>
      <c r="AX3339" s="100"/>
      <c r="AY3339" s="100"/>
      <c r="AZ3339" s="100">
        <v>0</v>
      </c>
      <c r="BA3339" s="100">
        <v>49057182.971457146</v>
      </c>
      <c r="BB3339" s="100">
        <v>0</v>
      </c>
    </row>
    <row r="3340" spans="1:54" x14ac:dyDescent="0.25">
      <c r="A3340" s="95" t="s">
        <v>46959</v>
      </c>
      <c r="B3340" s="51" t="s">
        <v>46960</v>
      </c>
      <c r="C3340" s="96" t="str">
        <f>HYPERLINK("http://www.UniProt.org/UniProt/ZPR1_HUMAN","ZPR1_HUMAN")</f>
        <v>ZPR1_HUMAN</v>
      </c>
      <c r="D3340" s="97" t="s">
        <v>46962</v>
      </c>
      <c r="E3340" s="159">
        <v>-0.33</v>
      </c>
      <c r="F3340" s="98">
        <v>68</v>
      </c>
      <c r="G3340" s="98">
        <v>31</v>
      </c>
      <c r="H3340" s="49"/>
      <c r="I3340" s="49"/>
      <c r="L3340" s="98">
        <v>34.175912160697422</v>
      </c>
      <c r="M3340" s="148" t="s">
        <v>47253</v>
      </c>
      <c r="N3340" s="100"/>
      <c r="O3340" s="101" t="s">
        <v>40</v>
      </c>
      <c r="P3340" s="102">
        <v>50.006999999999998</v>
      </c>
      <c r="Q3340" s="102">
        <v>50.008000000000003</v>
      </c>
      <c r="R3340" s="102">
        <v>50.924999999999997</v>
      </c>
      <c r="S3340" s="135" t="s">
        <v>51778</v>
      </c>
      <c r="T3340" s="100">
        <v>7697</v>
      </c>
      <c r="U3340" s="100" t="s">
        <v>46963</v>
      </c>
      <c r="V3340" s="100" t="s">
        <v>46961</v>
      </c>
      <c r="W3340" s="100">
        <v>71.790000000000006</v>
      </c>
      <c r="X3340" s="100">
        <v>0</v>
      </c>
      <c r="Y3340" s="100" t="s">
        <v>36</v>
      </c>
      <c r="Z3340" s="100" t="s">
        <v>46964</v>
      </c>
      <c r="AA3340" s="100" t="s">
        <v>46965</v>
      </c>
      <c r="AB3340" s="100" t="s">
        <v>46966</v>
      </c>
      <c r="AC3340" s="100" t="s">
        <v>46967</v>
      </c>
      <c r="AD3340" s="100" t="s">
        <v>46968</v>
      </c>
      <c r="AE3340" s="100" t="s">
        <v>46970</v>
      </c>
      <c r="AF3340" s="100" t="s">
        <v>46969</v>
      </c>
      <c r="AG3340" s="100"/>
      <c r="AH3340" t="s">
        <v>46971</v>
      </c>
      <c r="AI3340" t="s">
        <v>46960</v>
      </c>
      <c r="AJ3340">
        <v>100</v>
      </c>
      <c r="AK3340">
        <v>0</v>
      </c>
      <c r="AL3340" t="s">
        <v>69</v>
      </c>
      <c r="AM3340" t="s">
        <v>46972</v>
      </c>
      <c r="AN3340" t="s">
        <v>46973</v>
      </c>
      <c r="AO3340" t="s">
        <v>46974</v>
      </c>
      <c r="AS3340" s="55">
        <v>50008</v>
      </c>
      <c r="AT3340" s="104">
        <v>30.00080908330861</v>
      </c>
      <c r="AU3340" s="100" t="s">
        <v>46959</v>
      </c>
      <c r="AV3340" s="100" t="s">
        <v>46959</v>
      </c>
      <c r="AW3340" s="100"/>
      <c r="AX3340" s="100"/>
      <c r="AY3340" s="100"/>
      <c r="AZ3340" s="100">
        <v>0</v>
      </c>
      <c r="BA3340" s="100">
        <v>21795988.840974469</v>
      </c>
      <c r="BB3340" s="100">
        <v>0</v>
      </c>
    </row>
    <row r="3341" spans="1:54" x14ac:dyDescent="0.25">
      <c r="A3341" s="100" t="s">
        <v>47097</v>
      </c>
      <c r="B3341" s="51" t="s">
        <v>38139</v>
      </c>
      <c r="C3341" s="100"/>
      <c r="D3341" s="106"/>
      <c r="E3341" s="107">
        <v>-5</v>
      </c>
      <c r="F3341" s="98">
        <v>350</v>
      </c>
      <c r="G3341" s="98">
        <v>0</v>
      </c>
      <c r="H3341" s="49"/>
      <c r="I3341" s="49"/>
      <c r="L3341" s="98">
        <v>24.19075405627364</v>
      </c>
      <c r="M3341" s="148" t="s">
        <v>47253</v>
      </c>
      <c r="N3341" s="100"/>
      <c r="O3341" s="101" t="s">
        <v>40</v>
      </c>
      <c r="P3341" s="102">
        <v>49.158999999999999</v>
      </c>
      <c r="Q3341" s="102">
        <v>76.84</v>
      </c>
      <c r="R3341" s="102" t="s">
        <v>40</v>
      </c>
      <c r="S3341" s="135" t="s">
        <v>51778</v>
      </c>
      <c r="T3341" s="100">
        <v>794</v>
      </c>
      <c r="U3341" s="100"/>
      <c r="V3341" s="100"/>
      <c r="W3341" s="100"/>
      <c r="X3341" s="100"/>
      <c r="Y3341" s="100" t="s">
        <v>747</v>
      </c>
      <c r="Z3341" s="100"/>
      <c r="AA3341" s="100"/>
      <c r="AB3341" s="100"/>
      <c r="AC3341" s="100"/>
      <c r="AD3341" s="100"/>
      <c r="AE3341" s="100"/>
      <c r="AF3341" s="100"/>
      <c r="AG3341" s="100"/>
      <c r="AH3341" t="s">
        <v>38149</v>
      </c>
      <c r="AI3341" t="s">
        <v>38139</v>
      </c>
      <c r="AJ3341">
        <v>80.540000000000006</v>
      </c>
      <c r="AK3341">
        <v>0</v>
      </c>
      <c r="AL3341" t="s">
        <v>69</v>
      </c>
      <c r="AM3341" t="s">
        <v>38150</v>
      </c>
      <c r="AN3341" t="s">
        <v>38151</v>
      </c>
      <c r="AO3341" t="s">
        <v>38152</v>
      </c>
      <c r="AQ3341" t="s">
        <v>38153</v>
      </c>
      <c r="AS3341" s="55">
        <v>130136</v>
      </c>
      <c r="AT3341" s="104">
        <v>11.9999419043746</v>
      </c>
      <c r="AU3341" s="100" t="s">
        <v>47097</v>
      </c>
      <c r="AV3341" s="100" t="s">
        <v>47097</v>
      </c>
      <c r="AW3341" s="100"/>
      <c r="AX3341" s="100"/>
      <c r="AY3341" s="100"/>
      <c r="AZ3341" s="100">
        <v>0</v>
      </c>
      <c r="BA3341" s="100">
        <v>15427866.35762872</v>
      </c>
      <c r="BB3341" s="100">
        <v>0</v>
      </c>
    </row>
    <row r="3342" spans="1:54" x14ac:dyDescent="0.25">
      <c r="A3342" s="100" t="s">
        <v>47056</v>
      </c>
      <c r="B3342" s="51" t="s">
        <v>47057</v>
      </c>
      <c r="C3342" s="100"/>
      <c r="D3342" s="106"/>
      <c r="E3342" s="107">
        <v>-0.38900212685077123</v>
      </c>
      <c r="F3342" s="98">
        <v>41</v>
      </c>
      <c r="G3342" s="98">
        <v>17</v>
      </c>
      <c r="H3342" s="49"/>
      <c r="I3342" s="49"/>
      <c r="L3342" s="98">
        <v>62.782559249365171</v>
      </c>
      <c r="M3342" s="148" t="s">
        <v>47253</v>
      </c>
      <c r="N3342" s="100"/>
      <c r="O3342" s="101" t="s">
        <v>40</v>
      </c>
      <c r="P3342" s="102">
        <v>26.951000000000001</v>
      </c>
      <c r="Q3342" s="102">
        <v>26.952000000000002</v>
      </c>
      <c r="R3342" s="102"/>
      <c r="S3342" s="135" t="s">
        <v>51778</v>
      </c>
      <c r="T3342" s="100">
        <v>1144</v>
      </c>
      <c r="U3342" s="100"/>
      <c r="V3342" s="100"/>
      <c r="W3342" s="100"/>
      <c r="X3342" s="100"/>
      <c r="Y3342" s="100" t="s">
        <v>28062</v>
      </c>
      <c r="Z3342" s="100"/>
      <c r="AA3342" s="100"/>
      <c r="AB3342" s="100"/>
      <c r="AC3342" s="100"/>
      <c r="AD3342" s="100"/>
      <c r="AE3342" s="100"/>
      <c r="AF3342" s="100"/>
      <c r="AG3342" s="100"/>
      <c r="AH3342" t="s">
        <v>47058</v>
      </c>
      <c r="AI3342" t="s">
        <v>47057</v>
      </c>
      <c r="AJ3342">
        <v>100</v>
      </c>
      <c r="AK3342" s="54">
        <v>1E-180</v>
      </c>
      <c r="AL3342" t="s">
        <v>47</v>
      </c>
      <c r="AM3342" t="s">
        <v>47059</v>
      </c>
      <c r="AN3342" t="s">
        <v>47060</v>
      </c>
      <c r="AO3342" t="s">
        <v>47061</v>
      </c>
      <c r="AP3342" t="s">
        <v>47062</v>
      </c>
      <c r="AQ3342" t="s">
        <v>52</v>
      </c>
      <c r="AR3342" t="s">
        <v>31572</v>
      </c>
      <c r="AS3342" s="55">
        <v>26952</v>
      </c>
      <c r="AT3342" s="104">
        <v>12.000110932386709</v>
      </c>
      <c r="AU3342" s="100" t="s">
        <v>47056</v>
      </c>
      <c r="AV3342" s="100" t="s">
        <v>47056</v>
      </c>
      <c r="AW3342" s="100"/>
      <c r="AX3342" s="100"/>
      <c r="AY3342" s="100"/>
      <c r="AZ3342" s="100">
        <v>0</v>
      </c>
      <c r="BA3342" s="100">
        <v>40040129.854402594</v>
      </c>
      <c r="BB3342" s="100">
        <v>0</v>
      </c>
    </row>
    <row r="3343" spans="1:54" x14ac:dyDescent="0.25">
      <c r="A3343" s="100" t="s">
        <v>47162</v>
      </c>
      <c r="B3343" s="53"/>
      <c r="C3343" s="100"/>
      <c r="D3343" s="106"/>
      <c r="E3343" s="107">
        <v>-8.8788612734355968E-2</v>
      </c>
      <c r="F3343" s="98">
        <v>560</v>
      </c>
      <c r="G3343" s="98">
        <v>460</v>
      </c>
      <c r="H3343" s="49"/>
      <c r="I3343" s="49"/>
      <c r="L3343" s="98">
        <v>344.33736979525474</v>
      </c>
      <c r="M3343" s="148" t="s">
        <v>47253</v>
      </c>
      <c r="N3343" s="100"/>
      <c r="O3343" s="101" t="s">
        <v>40</v>
      </c>
      <c r="P3343" s="102">
        <v>19.7</v>
      </c>
      <c r="Q3343" s="102" t="s">
        <v>40</v>
      </c>
      <c r="R3343" s="102"/>
      <c r="S3343" s="135" t="s">
        <v>51778</v>
      </c>
      <c r="T3343" s="100">
        <v>1871</v>
      </c>
      <c r="U3343" s="100"/>
      <c r="V3343" s="100"/>
      <c r="W3343" s="100"/>
      <c r="X3343" s="100"/>
      <c r="Y3343" s="100" t="s">
        <v>747</v>
      </c>
      <c r="Z3343" s="100"/>
      <c r="AA3343" s="100"/>
      <c r="AB3343" s="100"/>
      <c r="AC3343" s="100"/>
      <c r="AD3343" s="100"/>
      <c r="AE3343" s="100"/>
      <c r="AF3343" s="100"/>
      <c r="AG3343" s="100"/>
      <c r="AH3343" t="s">
        <v>747</v>
      </c>
      <c r="AT3343" s="104">
        <v>9</v>
      </c>
      <c r="AU3343" s="100" t="s">
        <v>47162</v>
      </c>
      <c r="AV3343" s="100" t="s">
        <v>47163</v>
      </c>
      <c r="AW3343" s="100"/>
      <c r="AX3343" s="100"/>
      <c r="AY3343" s="100"/>
      <c r="AZ3343" s="100">
        <v>0</v>
      </c>
      <c r="BA3343" s="100">
        <v>219604188.8888889</v>
      </c>
      <c r="BB3343" s="100">
        <v>0</v>
      </c>
    </row>
    <row r="3344" spans="1:54" x14ac:dyDescent="0.25">
      <c r="A3344" s="100" t="s">
        <v>47089</v>
      </c>
      <c r="B3344" s="51" t="s">
        <v>49010</v>
      </c>
      <c r="C3344" s="100"/>
      <c r="D3344" s="106"/>
      <c r="E3344" s="107">
        <v>-9.1490032151429201E-2</v>
      </c>
      <c r="F3344" s="98">
        <v>530</v>
      </c>
      <c r="G3344" s="98">
        <v>430</v>
      </c>
      <c r="H3344" s="49"/>
      <c r="I3344" s="49"/>
      <c r="L3344" s="98">
        <v>228.58009828479487</v>
      </c>
      <c r="M3344" s="148" t="s">
        <v>47253</v>
      </c>
      <c r="N3344" s="100"/>
      <c r="O3344" s="101" t="s">
        <v>40</v>
      </c>
      <c r="P3344" s="102">
        <v>30.928999999999998</v>
      </c>
      <c r="Q3344" s="102">
        <v>28.385999999999999</v>
      </c>
      <c r="R3344" s="102" t="s">
        <v>40</v>
      </c>
      <c r="S3344" s="135" t="s">
        <v>51778</v>
      </c>
      <c r="T3344" s="100">
        <v>2262</v>
      </c>
      <c r="U3344" s="100"/>
      <c r="V3344" s="100"/>
      <c r="W3344" s="100"/>
      <c r="X3344" s="100"/>
      <c r="Y3344" s="100" t="s">
        <v>747</v>
      </c>
      <c r="Z3344" s="100"/>
      <c r="AA3344" s="100"/>
      <c r="AB3344" s="100"/>
      <c r="AC3344" s="100"/>
      <c r="AD3344" s="100"/>
      <c r="AE3344" s="100"/>
      <c r="AF3344" s="100"/>
      <c r="AG3344" s="100"/>
      <c r="AH3344" t="s">
        <v>50700</v>
      </c>
      <c r="AI3344" t="s">
        <v>49010</v>
      </c>
      <c r="AJ3344">
        <v>69.63</v>
      </c>
      <c r="AK3344" s="54">
        <v>7.9999999999999999E-132</v>
      </c>
      <c r="AL3344" t="s">
        <v>69</v>
      </c>
      <c r="AM3344" t="s">
        <v>50701</v>
      </c>
      <c r="AO3344" t="s">
        <v>50702</v>
      </c>
      <c r="AR3344" t="s">
        <v>370</v>
      </c>
      <c r="AS3344" s="55">
        <v>27254</v>
      </c>
      <c r="AT3344" s="104">
        <v>14.000112642210791</v>
      </c>
      <c r="AU3344" s="100" t="s">
        <v>47089</v>
      </c>
      <c r="AV3344" s="100" t="s">
        <v>47089</v>
      </c>
      <c r="AW3344" s="100"/>
      <c r="AX3344" s="100"/>
      <c r="AY3344" s="100"/>
      <c r="AZ3344" s="100">
        <v>0</v>
      </c>
      <c r="BA3344" s="100">
        <v>145778969.93818137</v>
      </c>
      <c r="BB3344" s="100">
        <v>0</v>
      </c>
    </row>
    <row r="3345" spans="1:54" x14ac:dyDescent="0.25">
      <c r="A3345" s="100" t="s">
        <v>47160</v>
      </c>
      <c r="B3345" s="53"/>
      <c r="C3345" s="100"/>
      <c r="D3345" s="106"/>
      <c r="E3345" s="107">
        <v>0.64807404730224127</v>
      </c>
      <c r="F3345" s="98">
        <v>4.2</v>
      </c>
      <c r="G3345" s="98">
        <v>19</v>
      </c>
      <c r="H3345" s="49"/>
      <c r="I3345" s="49"/>
      <c r="L3345" s="98">
        <v>157.3589662342437</v>
      </c>
      <c r="M3345" s="148" t="s">
        <v>47253</v>
      </c>
      <c r="N3345" s="100"/>
      <c r="O3345" s="101" t="s">
        <v>40</v>
      </c>
      <c r="P3345" s="102">
        <v>27.513000000000002</v>
      </c>
      <c r="Q3345" s="102" t="s">
        <v>40</v>
      </c>
      <c r="R3345" s="102"/>
      <c r="S3345" s="135" t="s">
        <v>51778</v>
      </c>
      <c r="T3345" s="100">
        <v>2347</v>
      </c>
      <c r="U3345" s="100"/>
      <c r="V3345" s="100"/>
      <c r="W3345" s="100"/>
      <c r="X3345" s="100"/>
      <c r="Y3345" s="100" t="s">
        <v>747</v>
      </c>
      <c r="Z3345" s="100"/>
      <c r="AA3345" s="100"/>
      <c r="AB3345" s="100"/>
      <c r="AC3345" s="100"/>
      <c r="AD3345" s="100"/>
      <c r="AE3345" s="100"/>
      <c r="AF3345" s="100"/>
      <c r="AG3345" s="100"/>
      <c r="AH3345" t="s">
        <v>747</v>
      </c>
      <c r="AT3345" s="104">
        <v>16.999789532762733</v>
      </c>
      <c r="AU3345" s="100" t="s">
        <v>47160</v>
      </c>
      <c r="AV3345" s="100" t="s">
        <v>47160</v>
      </c>
      <c r="AW3345" s="100"/>
      <c r="AX3345" s="100"/>
      <c r="AY3345" s="100"/>
      <c r="AZ3345" s="100">
        <v>0</v>
      </c>
      <c r="BA3345" s="100">
        <v>100357065.99261293</v>
      </c>
      <c r="BB3345" s="100">
        <v>0</v>
      </c>
    </row>
    <row r="3346" spans="1:54" x14ac:dyDescent="0.25">
      <c r="A3346" s="100" t="s">
        <v>47164</v>
      </c>
      <c r="B3346" s="51" t="s">
        <v>641</v>
      </c>
      <c r="C3346" s="100"/>
      <c r="D3346" s="106"/>
      <c r="E3346" s="107">
        <v>-5</v>
      </c>
      <c r="F3346" s="98">
        <v>110</v>
      </c>
      <c r="G3346" s="98">
        <v>0</v>
      </c>
      <c r="H3346" s="49"/>
      <c r="I3346" s="49"/>
      <c r="L3346" s="98">
        <v>10.617230898817285</v>
      </c>
      <c r="M3346" s="148" t="s">
        <v>47253</v>
      </c>
      <c r="N3346" s="100"/>
      <c r="O3346" s="101" t="s">
        <v>40</v>
      </c>
      <c r="P3346" s="102">
        <v>19.498999999999999</v>
      </c>
      <c r="Q3346" s="102" t="s">
        <v>40</v>
      </c>
      <c r="R3346" s="102"/>
      <c r="S3346" s="135" t="s">
        <v>51778</v>
      </c>
      <c r="T3346" s="100">
        <v>3215</v>
      </c>
      <c r="U3346" s="100"/>
      <c r="V3346" s="100"/>
      <c r="W3346" s="100"/>
      <c r="X3346" s="100"/>
      <c r="Y3346" s="100" t="s">
        <v>747</v>
      </c>
      <c r="Z3346" s="100"/>
      <c r="AA3346" s="100"/>
      <c r="AB3346" s="100"/>
      <c r="AC3346" s="100"/>
      <c r="AD3346" s="100"/>
      <c r="AE3346" s="100"/>
      <c r="AF3346" s="100"/>
      <c r="AG3346" s="100"/>
      <c r="AH3346" t="s">
        <v>642</v>
      </c>
      <c r="AI3346" t="s">
        <v>641</v>
      </c>
      <c r="AJ3346">
        <v>67.959999999999994</v>
      </c>
      <c r="AK3346" s="54">
        <v>3.0000000000000001E-61</v>
      </c>
      <c r="AL3346" t="s">
        <v>69</v>
      </c>
      <c r="AO3346" t="s">
        <v>628</v>
      </c>
      <c r="AS3346" s="55">
        <v>314461</v>
      </c>
      <c r="AT3346" s="104">
        <v>7.000128882587962</v>
      </c>
      <c r="AU3346" s="100" t="s">
        <v>47164</v>
      </c>
      <c r="AV3346" s="100" t="s">
        <v>47164</v>
      </c>
      <c r="AW3346" s="100"/>
      <c r="AX3346" s="100"/>
      <c r="AY3346" s="100"/>
      <c r="AZ3346" s="100">
        <v>0</v>
      </c>
      <c r="BA3346" s="100">
        <v>6771232.4722907543</v>
      </c>
      <c r="BB3346" s="100">
        <v>0</v>
      </c>
    </row>
    <row r="3347" spans="1:54" x14ac:dyDescent="0.25">
      <c r="A3347" s="100" t="s">
        <v>47005</v>
      </c>
      <c r="B3347" s="51" t="s">
        <v>47006</v>
      </c>
      <c r="C3347" s="100"/>
      <c r="D3347" s="106"/>
      <c r="E3347" s="107">
        <v>-3.6536765469444838</v>
      </c>
      <c r="F3347" s="98">
        <v>260</v>
      </c>
      <c r="G3347" s="98">
        <v>5.7000000000000002E-2</v>
      </c>
      <c r="H3347" s="49"/>
      <c r="I3347" s="49"/>
      <c r="L3347" s="98">
        <v>10.085302973914549</v>
      </c>
      <c r="M3347" s="148" t="s">
        <v>47253</v>
      </c>
      <c r="N3347" s="100"/>
      <c r="O3347" s="101" t="s">
        <v>40</v>
      </c>
      <c r="P3347" s="102">
        <v>70.195999999999998</v>
      </c>
      <c r="Q3347" s="102">
        <v>70.224999999999994</v>
      </c>
      <c r="R3347" s="102"/>
      <c r="S3347" s="135" t="s">
        <v>51778</v>
      </c>
      <c r="T3347" s="100">
        <v>8142</v>
      </c>
      <c r="U3347" s="100"/>
      <c r="V3347" s="100"/>
      <c r="W3347" s="100"/>
      <c r="X3347" s="100"/>
      <c r="Y3347" s="100" t="s">
        <v>747</v>
      </c>
      <c r="Z3347" s="100"/>
      <c r="AA3347" s="100"/>
      <c r="AB3347" s="100"/>
      <c r="AC3347" s="100"/>
      <c r="AD3347" s="100"/>
      <c r="AE3347" s="100"/>
      <c r="AF3347" s="100"/>
      <c r="AG3347" s="100"/>
      <c r="AH3347" t="s">
        <v>47007</v>
      </c>
      <c r="AI3347" t="s">
        <v>47006</v>
      </c>
      <c r="AJ3347">
        <v>99.84</v>
      </c>
      <c r="AK3347">
        <v>0</v>
      </c>
      <c r="AL3347" t="s">
        <v>69</v>
      </c>
      <c r="AM3347" t="s">
        <v>47008</v>
      </c>
      <c r="AN3347" t="s">
        <v>47009</v>
      </c>
      <c r="AO3347" t="s">
        <v>47010</v>
      </c>
      <c r="AS3347" s="55">
        <v>70225</v>
      </c>
      <c r="AT3347" s="104">
        <v>32.99939444402392</v>
      </c>
      <c r="AU3347" s="100" t="s">
        <v>47005</v>
      </c>
      <c r="AV3347" s="100" t="s">
        <v>47011</v>
      </c>
      <c r="AW3347" s="100"/>
      <c r="AX3347" s="100"/>
      <c r="AY3347" s="100"/>
      <c r="AZ3347" s="100">
        <v>0</v>
      </c>
      <c r="BA3347" s="100">
        <v>6431990.7554678805</v>
      </c>
      <c r="BB3347" s="100">
        <v>0</v>
      </c>
    </row>
    <row r="3348" spans="1:54" x14ac:dyDescent="0.25">
      <c r="A3348" s="100" t="s">
        <v>47103</v>
      </c>
      <c r="B3348" s="51" t="s">
        <v>47104</v>
      </c>
      <c r="C3348" s="100"/>
      <c r="D3348" s="106"/>
      <c r="E3348" s="107">
        <v>-3.5260429515030507E-2</v>
      </c>
      <c r="F3348" s="98">
        <v>180</v>
      </c>
      <c r="G3348" s="98">
        <v>160</v>
      </c>
      <c r="H3348" s="49"/>
      <c r="I3348" s="49"/>
      <c r="L3348" s="98">
        <v>37.771044448333022</v>
      </c>
      <c r="M3348" s="148" t="s">
        <v>47253</v>
      </c>
      <c r="N3348" s="100"/>
      <c r="O3348" s="101" t="s">
        <v>40</v>
      </c>
      <c r="P3348" s="102">
        <v>30.806000000000001</v>
      </c>
      <c r="Q3348" s="102">
        <v>30.806000000000001</v>
      </c>
      <c r="R3348" s="102" t="s">
        <v>40</v>
      </c>
      <c r="S3348" s="135" t="s">
        <v>51778</v>
      </c>
      <c r="T3348" s="100">
        <v>8167</v>
      </c>
      <c r="U3348" s="100"/>
      <c r="V3348" s="100"/>
      <c r="W3348" s="100"/>
      <c r="X3348" s="100"/>
      <c r="Y3348" s="100" t="s">
        <v>747</v>
      </c>
      <c r="Z3348" s="100"/>
      <c r="AA3348" s="100"/>
      <c r="AB3348" s="100"/>
      <c r="AC3348" s="100"/>
      <c r="AD3348" s="100"/>
      <c r="AE3348" s="100"/>
      <c r="AF3348" s="100"/>
      <c r="AG3348" s="100"/>
      <c r="AH3348" t="s">
        <v>47105</v>
      </c>
      <c r="AI3348" t="s">
        <v>47104</v>
      </c>
      <c r="AJ3348">
        <v>100</v>
      </c>
      <c r="AK3348">
        <v>0</v>
      </c>
      <c r="AL3348" t="s">
        <v>69</v>
      </c>
      <c r="AM3348" t="s">
        <v>47106</v>
      </c>
      <c r="AN3348" t="s">
        <v>47107</v>
      </c>
      <c r="AO3348" t="s">
        <v>47108</v>
      </c>
      <c r="AS3348" s="55">
        <v>30806</v>
      </c>
      <c r="AT3348" s="104">
        <v>14.99974089236669</v>
      </c>
      <c r="AU3348" s="100" t="s">
        <v>47103</v>
      </c>
      <c r="AV3348" s="100" t="s">
        <v>47103</v>
      </c>
      <c r="AW3348" s="100"/>
      <c r="AX3348" s="100"/>
      <c r="AY3348" s="100"/>
      <c r="AZ3348" s="100">
        <v>0</v>
      </c>
      <c r="BA3348" s="100">
        <v>24088816.106408704</v>
      </c>
      <c r="BB3348" s="100">
        <v>0</v>
      </c>
    </row>
    <row r="3349" spans="1:54" x14ac:dyDescent="0.25">
      <c r="A3349" s="100" t="s">
        <v>47168</v>
      </c>
      <c r="B3349" s="53"/>
      <c r="C3349" s="100"/>
      <c r="D3349" s="106"/>
      <c r="E3349" s="107">
        <v>-0.67109178551099269</v>
      </c>
      <c r="F3349" s="98">
        <v>180</v>
      </c>
      <c r="G3349" s="98">
        <v>38</v>
      </c>
      <c r="H3349" s="49"/>
      <c r="I3349" s="49"/>
      <c r="L3349" s="98">
        <v>64.857575094845132</v>
      </c>
      <c r="M3349" s="148" t="s">
        <v>47253</v>
      </c>
      <c r="N3349" s="100"/>
      <c r="O3349" s="101" t="s">
        <v>40</v>
      </c>
      <c r="P3349" s="102">
        <v>5.2640000000000002</v>
      </c>
      <c r="Q3349" s="102" t="s">
        <v>40</v>
      </c>
      <c r="R3349" s="102"/>
      <c r="S3349" s="135" t="s">
        <v>51778</v>
      </c>
      <c r="T3349" s="100">
        <v>9692</v>
      </c>
      <c r="U3349" s="100"/>
      <c r="V3349" s="100"/>
      <c r="W3349" s="100"/>
      <c r="X3349" s="100"/>
      <c r="Y3349" s="100" t="s">
        <v>747</v>
      </c>
      <c r="Z3349" s="100"/>
      <c r="AA3349" s="100"/>
      <c r="AB3349" s="100"/>
      <c r="AC3349" s="100"/>
      <c r="AD3349" s="100"/>
      <c r="AE3349" s="100"/>
      <c r="AF3349" s="100"/>
      <c r="AG3349" s="100"/>
      <c r="AH3349" t="s">
        <v>747</v>
      </c>
      <c r="AT3349" s="104">
        <v>2.9999403234469177</v>
      </c>
      <c r="AU3349" s="100" t="s">
        <v>47169</v>
      </c>
      <c r="AV3349" s="100" t="s">
        <v>47169</v>
      </c>
      <c r="AW3349" s="100"/>
      <c r="AX3349" s="100"/>
      <c r="AY3349" s="100"/>
      <c r="AZ3349" s="100">
        <v>0</v>
      </c>
      <c r="BA3349" s="100">
        <v>41363489.47682514</v>
      </c>
      <c r="BB3349" s="100">
        <v>0</v>
      </c>
    </row>
    <row r="3350" spans="1:54" x14ac:dyDescent="0.25">
      <c r="O3350" s="101"/>
    </row>
    <row r="3351" spans="1:54" x14ac:dyDescent="0.25">
      <c r="O3351" s="101"/>
    </row>
    <row r="3352" spans="1:54" x14ac:dyDescent="0.25">
      <c r="O3352" s="101"/>
    </row>
    <row r="3353" spans="1:54" x14ac:dyDescent="0.25">
      <c r="O3353" s="101"/>
    </row>
    <row r="3354" spans="1:54" x14ac:dyDescent="0.25">
      <c r="O3354" s="101"/>
    </row>
    <row r="3355" spans="1:54" x14ac:dyDescent="0.25">
      <c r="O3355" s="101"/>
    </row>
    <row r="3356" spans="1:54" x14ac:dyDescent="0.25">
      <c r="O3356" s="101"/>
    </row>
    <row r="3357" spans="1:54" x14ac:dyDescent="0.25">
      <c r="O3357" s="101"/>
    </row>
  </sheetData>
  <mergeCells count="8">
    <mergeCell ref="AH1:AK1"/>
    <mergeCell ref="AL1:AS1"/>
    <mergeCell ref="AT1:BB1"/>
    <mergeCell ref="E1:G1"/>
    <mergeCell ref="H1:K1"/>
    <mergeCell ref="U1:X1"/>
    <mergeCell ref="Y1:AE1"/>
    <mergeCell ref="AF1:AG1"/>
  </mergeCells>
  <conditionalFormatting sqref="M3:M3349">
    <cfRule type="containsText" dxfId="242" priority="1" operator="containsText" text="Ambiguous">
      <formula>NOT(ISERROR(SEARCH("Ambiguous",M3)))</formula>
    </cfRule>
    <cfRule type="containsText" dxfId="241" priority="2" operator="containsText" text="Non-binder">
      <formula>NOT(ISERROR(SEARCH("Non-binder",M3)))</formula>
    </cfRule>
    <cfRule type="containsText" dxfId="240" priority="3" operator="containsText" text="Low Abundant Cargo">
      <formula>NOT(ISERROR(SEARCH("Low Abundant Cargo",M3)))</formula>
    </cfRule>
    <cfRule type="containsText" dxfId="239" priority="4" operator="containsText" text="Cargo B">
      <formula>NOT(ISERROR(SEARCH("Cargo B",M3)))</formula>
    </cfRule>
    <cfRule type="containsText" dxfId="238" priority="5" operator="containsText" text="Cargo A">
      <formula>NOT(ISERROR(SEARCH("Cargo A",M3)))</formula>
    </cfRule>
  </conditionalFormatting>
  <hyperlinks>
    <hyperlink ref="B2705" r:id="rId1"/>
    <hyperlink ref="B302" r:id="rId2"/>
    <hyperlink ref="B551" r:id="rId3"/>
    <hyperlink ref="B868" r:id="rId4"/>
    <hyperlink ref="B2487" r:id="rId5"/>
    <hyperlink ref="B57" r:id="rId6"/>
    <hyperlink ref="B78" r:id="rId7"/>
    <hyperlink ref="B120" r:id="rId8"/>
    <hyperlink ref="B2364" r:id="rId9"/>
    <hyperlink ref="B2561" r:id="rId10"/>
    <hyperlink ref="B2490" r:id="rId11"/>
    <hyperlink ref="B3154" r:id="rId12"/>
    <hyperlink ref="B216" r:id="rId13"/>
    <hyperlink ref="B1389" r:id="rId14"/>
    <hyperlink ref="B3324" r:id="rId15"/>
    <hyperlink ref="B1574" r:id="rId16"/>
    <hyperlink ref="B3076" r:id="rId17"/>
    <hyperlink ref="B1350" r:id="rId18"/>
    <hyperlink ref="B3013" r:id="rId19"/>
    <hyperlink ref="B105" r:id="rId20"/>
    <hyperlink ref="B1090" r:id="rId21"/>
    <hyperlink ref="B469" r:id="rId22"/>
    <hyperlink ref="B1915" r:id="rId23"/>
    <hyperlink ref="B236" r:id="rId24"/>
    <hyperlink ref="B2057" r:id="rId25"/>
    <hyperlink ref="B662" r:id="rId26"/>
    <hyperlink ref="B1386" r:id="rId27"/>
    <hyperlink ref="B2932" r:id="rId28"/>
    <hyperlink ref="B2218" r:id="rId29"/>
    <hyperlink ref="B2178" r:id="rId30"/>
    <hyperlink ref="B536" r:id="rId31"/>
    <hyperlink ref="B1262" r:id="rId32"/>
    <hyperlink ref="B3248" r:id="rId33"/>
    <hyperlink ref="B1902" r:id="rId34"/>
    <hyperlink ref="B2091" r:id="rId35"/>
    <hyperlink ref="B826" r:id="rId36"/>
    <hyperlink ref="B1244" r:id="rId37"/>
    <hyperlink ref="B1353" r:id="rId38"/>
    <hyperlink ref="B2640" r:id="rId39"/>
    <hyperlink ref="B1431" r:id="rId40"/>
    <hyperlink ref="B3064" r:id="rId41"/>
    <hyperlink ref="B227" r:id="rId42"/>
    <hyperlink ref="B2908" r:id="rId43"/>
    <hyperlink ref="B568" r:id="rId44"/>
    <hyperlink ref="B2674" r:id="rId45"/>
    <hyperlink ref="B3288" r:id="rId46"/>
    <hyperlink ref="B2821" r:id="rId47"/>
    <hyperlink ref="B1815" r:id="rId48"/>
    <hyperlink ref="B1439" r:id="rId49"/>
    <hyperlink ref="B2099" r:id="rId50"/>
    <hyperlink ref="B686" r:id="rId51"/>
    <hyperlink ref="B2628" r:id="rId52"/>
    <hyperlink ref="B1223" r:id="rId53"/>
    <hyperlink ref="B2664" r:id="rId54"/>
    <hyperlink ref="B840" r:id="rId55"/>
    <hyperlink ref="B373" r:id="rId56"/>
    <hyperlink ref="B714" r:id="rId57"/>
    <hyperlink ref="B2053" r:id="rId58"/>
    <hyperlink ref="B457" r:id="rId59"/>
    <hyperlink ref="B2370" r:id="rId60"/>
    <hyperlink ref="B27" r:id="rId61"/>
    <hyperlink ref="B541" r:id="rId62"/>
    <hyperlink ref="B2198" r:id="rId63"/>
    <hyperlink ref="B1383" r:id="rId64"/>
    <hyperlink ref="B1730" r:id="rId65"/>
    <hyperlink ref="B3022" r:id="rId66"/>
    <hyperlink ref="B2235" r:id="rId67"/>
    <hyperlink ref="B2231" r:id="rId68"/>
    <hyperlink ref="B3299" r:id="rId69"/>
    <hyperlink ref="B590" r:id="rId70"/>
    <hyperlink ref="B3246" r:id="rId71"/>
    <hyperlink ref="B816" r:id="rId72"/>
    <hyperlink ref="B2264" r:id="rId73"/>
    <hyperlink ref="B2303" r:id="rId74"/>
    <hyperlink ref="B2194" r:id="rId75"/>
    <hyperlink ref="B2945" r:id="rId76"/>
    <hyperlink ref="B835" r:id="rId77"/>
    <hyperlink ref="B1768" r:id="rId78"/>
    <hyperlink ref="B2849" r:id="rId79"/>
    <hyperlink ref="B1340" r:id="rId80"/>
    <hyperlink ref="B2790" r:id="rId81"/>
    <hyperlink ref="B2880" r:id="rId82"/>
    <hyperlink ref="B531" r:id="rId83"/>
    <hyperlink ref="B2572" r:id="rId84"/>
    <hyperlink ref="B2375" r:id="rId85"/>
    <hyperlink ref="B3046" r:id="rId86"/>
    <hyperlink ref="B1170" r:id="rId87"/>
    <hyperlink ref="B2654" r:id="rId88"/>
    <hyperlink ref="B1496" r:id="rId89"/>
    <hyperlink ref="B2742" r:id="rId90"/>
    <hyperlink ref="B2854" r:id="rId91"/>
    <hyperlink ref="B1890" r:id="rId92"/>
    <hyperlink ref="B1196" r:id="rId93"/>
    <hyperlink ref="B2877" r:id="rId94"/>
    <hyperlink ref="B2496" r:id="rId95"/>
    <hyperlink ref="B2685" r:id="rId96"/>
    <hyperlink ref="B128" r:id="rId97"/>
    <hyperlink ref="B2308" r:id="rId98"/>
    <hyperlink ref="B409" r:id="rId99"/>
    <hyperlink ref="B671" r:id="rId100"/>
    <hyperlink ref="B2933" r:id="rId101"/>
    <hyperlink ref="B2300" r:id="rId102"/>
    <hyperlink ref="B2408" r:id="rId103"/>
    <hyperlink ref="B1047" r:id="rId104"/>
    <hyperlink ref="B2366" r:id="rId105"/>
    <hyperlink ref="B45" r:id="rId106"/>
    <hyperlink ref="B2335" r:id="rId107"/>
    <hyperlink ref="B3147" r:id="rId108"/>
    <hyperlink ref="B2222" r:id="rId109"/>
    <hyperlink ref="B837" r:id="rId110"/>
    <hyperlink ref="B1143" r:id="rId111"/>
    <hyperlink ref="B1009" r:id="rId112"/>
    <hyperlink ref="B1309" r:id="rId113"/>
    <hyperlink ref="B2440" r:id="rId114"/>
    <hyperlink ref="B1468" r:id="rId115"/>
    <hyperlink ref="B183" r:id="rId116"/>
    <hyperlink ref="B1500" r:id="rId117"/>
    <hyperlink ref="B1569" r:id="rId118"/>
    <hyperlink ref="B421" r:id="rId119"/>
    <hyperlink ref="B1042" r:id="rId120"/>
    <hyperlink ref="B1488" r:id="rId121"/>
    <hyperlink ref="B3112" r:id="rId122"/>
    <hyperlink ref="B540" r:id="rId123"/>
    <hyperlink ref="B2258" r:id="rId124"/>
    <hyperlink ref="B2399" r:id="rId125"/>
    <hyperlink ref="B557" r:id="rId126"/>
    <hyperlink ref="B3252" r:id="rId127"/>
    <hyperlink ref="B776" r:id="rId128"/>
    <hyperlink ref="B2668" r:id="rId129"/>
    <hyperlink ref="B798" r:id="rId130"/>
    <hyperlink ref="B2969" r:id="rId131"/>
    <hyperlink ref="B542" r:id="rId132"/>
    <hyperlink ref="B2587" r:id="rId133"/>
    <hyperlink ref="B726" r:id="rId134"/>
    <hyperlink ref="B2895" r:id="rId135"/>
    <hyperlink ref="B3010" r:id="rId136"/>
    <hyperlink ref="B502" r:id="rId137"/>
    <hyperlink ref="B1584" r:id="rId138"/>
    <hyperlink ref="B251" r:id="rId139"/>
    <hyperlink ref="B228" r:id="rId140"/>
    <hyperlink ref="B1321" r:id="rId141"/>
    <hyperlink ref="B1846" r:id="rId142"/>
    <hyperlink ref="B2495" r:id="rId143"/>
    <hyperlink ref="B940" r:id="rId144"/>
    <hyperlink ref="B1598" r:id="rId145"/>
    <hyperlink ref="B812" r:id="rId146"/>
    <hyperlink ref="B401" r:id="rId147"/>
    <hyperlink ref="B1610" r:id="rId148"/>
    <hyperlink ref="B1186" r:id="rId149"/>
    <hyperlink ref="B1829" r:id="rId150"/>
    <hyperlink ref="B1891" r:id="rId151"/>
    <hyperlink ref="B64" r:id="rId152"/>
    <hyperlink ref="B2604" r:id="rId153"/>
    <hyperlink ref="B2864" r:id="rId154"/>
    <hyperlink ref="B554" r:id="rId155"/>
    <hyperlink ref="B1272" r:id="rId156"/>
    <hyperlink ref="B2079" r:id="rId157"/>
    <hyperlink ref="B683" r:id="rId158"/>
    <hyperlink ref="B3204" r:id="rId159"/>
    <hyperlink ref="B2741" r:id="rId160"/>
    <hyperlink ref="B306" r:id="rId161"/>
    <hyperlink ref="B700" r:id="rId162"/>
    <hyperlink ref="B203" r:id="rId163"/>
    <hyperlink ref="B2000" r:id="rId164"/>
    <hyperlink ref="B1733" r:id="rId165"/>
    <hyperlink ref="B67" r:id="rId166"/>
    <hyperlink ref="B556" r:id="rId167"/>
    <hyperlink ref="B2578" r:id="rId168"/>
    <hyperlink ref="B1694" r:id="rId169"/>
    <hyperlink ref="B3195" r:id="rId170"/>
    <hyperlink ref="B2773" r:id="rId171"/>
    <hyperlink ref="B1583" r:id="rId172"/>
    <hyperlink ref="B3019" r:id="rId173"/>
    <hyperlink ref="B1153" r:id="rId174"/>
    <hyperlink ref="B1798" r:id="rId175"/>
    <hyperlink ref="B2515" r:id="rId176"/>
    <hyperlink ref="B3126" r:id="rId177"/>
    <hyperlink ref="B2282" r:id="rId178"/>
    <hyperlink ref="B2481" r:id="rId179"/>
    <hyperlink ref="B3063" r:id="rId180"/>
    <hyperlink ref="B3018" r:id="rId181"/>
    <hyperlink ref="B1601" r:id="rId182"/>
    <hyperlink ref="B1997" r:id="rId183"/>
    <hyperlink ref="B952" r:id="rId184"/>
    <hyperlink ref="B2715" r:id="rId185"/>
    <hyperlink ref="B2183" r:id="rId186"/>
    <hyperlink ref="B618" r:id="rId187"/>
    <hyperlink ref="B3298" r:id="rId188"/>
    <hyperlink ref="B2717" r:id="rId189"/>
    <hyperlink ref="B2897" r:id="rId190"/>
    <hyperlink ref="B2189" r:id="rId191"/>
    <hyperlink ref="B3175" r:id="rId192"/>
    <hyperlink ref="B716" r:id="rId193"/>
    <hyperlink ref="B231" r:id="rId194"/>
    <hyperlink ref="B1388" r:id="rId195"/>
    <hyperlink ref="B1346" r:id="rId196"/>
    <hyperlink ref="B2914" r:id="rId197"/>
    <hyperlink ref="B2562" r:id="rId198"/>
    <hyperlink ref="B1776" r:id="rId199"/>
    <hyperlink ref="B834" r:id="rId200"/>
    <hyperlink ref="B2252" r:id="rId201"/>
    <hyperlink ref="B803" r:id="rId202"/>
    <hyperlink ref="B749" r:id="rId203"/>
    <hyperlink ref="B1491" r:id="rId204"/>
    <hyperlink ref="B3223" r:id="rId205"/>
    <hyperlink ref="B172" r:id="rId206"/>
    <hyperlink ref="B2159" r:id="rId207"/>
    <hyperlink ref="B2486" r:id="rId208"/>
    <hyperlink ref="B1017" r:id="rId209"/>
    <hyperlink ref="B1066" r:id="rId210"/>
    <hyperlink ref="B695" r:id="rId211"/>
    <hyperlink ref="B465" r:id="rId212"/>
    <hyperlink ref="B2101" r:id="rId213"/>
    <hyperlink ref="B2109" r:id="rId214"/>
    <hyperlink ref="B1409" r:id="rId215"/>
    <hyperlink ref="B1050" r:id="rId216"/>
    <hyperlink ref="B445" r:id="rId217"/>
    <hyperlink ref="B2652" r:id="rId218"/>
    <hyperlink ref="B365" r:id="rId219"/>
    <hyperlink ref="B2858" r:id="rId220"/>
    <hyperlink ref="B682" r:id="rId221"/>
    <hyperlink ref="B3054" r:id="rId222"/>
    <hyperlink ref="B578" r:id="rId223"/>
    <hyperlink ref="B3191" r:id="rId224"/>
    <hyperlink ref="B910" r:id="rId225"/>
    <hyperlink ref="B349" r:id="rId226"/>
    <hyperlink ref="B1478" r:id="rId227"/>
    <hyperlink ref="B72" r:id="rId228"/>
    <hyperlink ref="B2716" r:id="rId229"/>
    <hyperlink ref="B2787" r:id="rId230"/>
    <hyperlink ref="B1013" r:id="rId231"/>
    <hyperlink ref="B2593" r:id="rId232"/>
    <hyperlink ref="B53" r:id="rId233"/>
    <hyperlink ref="B3341" r:id="rId234"/>
    <hyperlink ref="B2623" r:id="rId235"/>
    <hyperlink ref="B988" r:id="rId236"/>
    <hyperlink ref="B1755" r:id="rId237"/>
    <hyperlink ref="B3023" r:id="rId238"/>
    <hyperlink ref="B2862" r:id="rId239"/>
    <hyperlink ref="B404" r:id="rId240"/>
    <hyperlink ref="B3249" r:id="rId241"/>
    <hyperlink ref="B2940" r:id="rId242"/>
    <hyperlink ref="B2197" r:id="rId243"/>
    <hyperlink ref="B1609" r:id="rId244"/>
    <hyperlink ref="B1789" r:id="rId245"/>
    <hyperlink ref="B999" r:id="rId246"/>
    <hyperlink ref="B1210" r:id="rId247"/>
    <hyperlink ref="B136" r:id="rId248"/>
    <hyperlink ref="B2332" r:id="rId249"/>
    <hyperlink ref="B3262" r:id="rId250"/>
    <hyperlink ref="B1766" r:id="rId251"/>
    <hyperlink ref="B1373" r:id="rId252"/>
    <hyperlink ref="B2054" r:id="rId253"/>
    <hyperlink ref="B243" r:id="rId254"/>
    <hyperlink ref="B1580" r:id="rId255"/>
    <hyperlink ref="B931" r:id="rId256"/>
    <hyperlink ref="B3265" r:id="rId257"/>
    <hyperlink ref="B2225" r:id="rId258"/>
    <hyperlink ref="B2723" r:id="rId259"/>
    <hyperlink ref="B322" r:id="rId260"/>
    <hyperlink ref="B1769" r:id="rId261"/>
    <hyperlink ref="B2680" r:id="rId262"/>
    <hyperlink ref="B2083" r:id="rId263"/>
    <hyperlink ref="B2015" r:id="rId264"/>
    <hyperlink ref="B2655" r:id="rId265"/>
    <hyperlink ref="B1895" r:id="rId266"/>
    <hyperlink ref="B2979" r:id="rId267"/>
    <hyperlink ref="B462" r:id="rId268"/>
    <hyperlink ref="B1303" r:id="rId269"/>
    <hyperlink ref="B1715" r:id="rId270"/>
    <hyperlink ref="B1885" r:id="rId271"/>
    <hyperlink ref="B208" r:id="rId272"/>
    <hyperlink ref="B1830" r:id="rId273"/>
    <hyperlink ref="B2530" r:id="rId274"/>
    <hyperlink ref="B1760" r:id="rId275"/>
    <hyperlink ref="B2110" r:id="rId276"/>
    <hyperlink ref="B901" r:id="rId277"/>
    <hyperlink ref="B2820" r:id="rId278"/>
    <hyperlink ref="B2216" r:id="rId279"/>
    <hyperlink ref="B1764" r:id="rId280"/>
    <hyperlink ref="B330" r:id="rId281"/>
    <hyperlink ref="B1356" r:id="rId282"/>
    <hyperlink ref="B2828" r:id="rId283"/>
    <hyperlink ref="B2563" r:id="rId284"/>
    <hyperlink ref="B2577" r:id="rId285"/>
    <hyperlink ref="B1704" r:id="rId286"/>
    <hyperlink ref="B2769" r:id="rId287"/>
    <hyperlink ref="B2315" r:id="rId288"/>
    <hyperlink ref="B2748" r:id="rId289"/>
    <hyperlink ref="B450" r:id="rId290"/>
    <hyperlink ref="B2484" r:id="rId291"/>
    <hyperlink ref="B1329" r:id="rId292"/>
    <hyperlink ref="B3173" r:id="rId293"/>
    <hyperlink ref="B2334" r:id="rId294"/>
    <hyperlink ref="B3270" r:id="rId295"/>
    <hyperlink ref="B123" r:id="rId296"/>
    <hyperlink ref="B2564" r:id="rId297"/>
    <hyperlink ref="B2925" r:id="rId298"/>
    <hyperlink ref="B866" r:id="rId299"/>
    <hyperlink ref="B1530" r:id="rId300"/>
    <hyperlink ref="B199" r:id="rId301"/>
    <hyperlink ref="B1689" r:id="rId302"/>
    <hyperlink ref="B1220" r:id="rId303"/>
    <hyperlink ref="B2893" r:id="rId304"/>
    <hyperlink ref="B3039" r:id="rId305"/>
    <hyperlink ref="B3153" r:id="rId306"/>
    <hyperlink ref="B10" r:id="rId307"/>
    <hyperlink ref="B2963" r:id="rId308"/>
    <hyperlink ref="B696" r:id="rId309"/>
    <hyperlink ref="B903" r:id="rId310"/>
    <hyperlink ref="B55" r:id="rId311"/>
    <hyperlink ref="B3182" r:id="rId312"/>
    <hyperlink ref="B582" r:id="rId313"/>
    <hyperlink ref="B2539" r:id="rId314"/>
    <hyperlink ref="B2620" r:id="rId315"/>
    <hyperlink ref="B412" r:id="rId316"/>
    <hyperlink ref="B42" r:id="rId317"/>
    <hyperlink ref="B347" r:id="rId318"/>
    <hyperlink ref="B1592" r:id="rId319"/>
    <hyperlink ref="B2185" r:id="rId320"/>
    <hyperlink ref="B856" r:id="rId321"/>
    <hyperlink ref="B2032" r:id="rId322"/>
    <hyperlink ref="B3127" r:id="rId323"/>
    <hyperlink ref="B801" r:id="rId324"/>
    <hyperlink ref="B1779" r:id="rId325"/>
    <hyperlink ref="B3213" r:id="rId326"/>
    <hyperlink ref="B549" r:id="rId327"/>
    <hyperlink ref="B2870" r:id="rId328"/>
    <hyperlink ref="B2228" r:id="rId329"/>
    <hyperlink ref="B2249" r:id="rId330"/>
    <hyperlink ref="B398" r:id="rId331"/>
    <hyperlink ref="B2277" r:id="rId332"/>
    <hyperlink ref="B580" r:id="rId333"/>
    <hyperlink ref="B3251" r:id="rId334"/>
    <hyperlink ref="B2765" r:id="rId335"/>
    <hyperlink ref="B2728" r:id="rId336"/>
    <hyperlink ref="B2921" r:id="rId337"/>
    <hyperlink ref="B230" r:id="rId338"/>
    <hyperlink ref="B3189" r:id="rId339"/>
    <hyperlink ref="B1933" r:id="rId340"/>
    <hyperlink ref="B180" r:id="rId341"/>
    <hyperlink ref="B424" r:id="rId342"/>
    <hyperlink ref="B1728" r:id="rId343"/>
    <hyperlink ref="B2357" r:id="rId344"/>
    <hyperlink ref="B3342" r:id="rId345"/>
    <hyperlink ref="B778" r:id="rId346"/>
    <hyperlink ref="B3172" r:id="rId347"/>
    <hyperlink ref="B2669" r:id="rId348"/>
    <hyperlink ref="B1504" r:id="rId349"/>
    <hyperlink ref="B3058" r:id="rId350"/>
    <hyperlink ref="B1040" r:id="rId351"/>
    <hyperlink ref="B1956" r:id="rId352"/>
    <hyperlink ref="B1863" r:id="rId353"/>
    <hyperlink ref="B925" r:id="rId354"/>
    <hyperlink ref="B3303" r:id="rId355"/>
    <hyperlink ref="B1561" r:id="rId356"/>
    <hyperlink ref="B3167" r:id="rId357"/>
    <hyperlink ref="B2536" r:id="rId358"/>
    <hyperlink ref="B160" r:id="rId359"/>
    <hyperlink ref="B2244" r:id="rId360"/>
    <hyperlink ref="B1248" r:id="rId361"/>
    <hyperlink ref="B271" r:id="rId362"/>
    <hyperlink ref="B2497" r:id="rId363"/>
    <hyperlink ref="B2993" r:id="rId364"/>
    <hyperlink ref="B1209" r:id="rId365"/>
    <hyperlink ref="B2994" r:id="rId366"/>
    <hyperlink ref="B1151" r:id="rId367"/>
    <hyperlink ref="B3030" r:id="rId368"/>
    <hyperlink ref="B588" r:id="rId369"/>
    <hyperlink ref="B1894" r:id="rId370"/>
    <hyperlink ref="B2943" r:id="rId371"/>
    <hyperlink ref="B3162" r:id="rId372"/>
    <hyperlink ref="B1679" r:id="rId373"/>
    <hyperlink ref="B2726" r:id="rId374"/>
    <hyperlink ref="B133" r:id="rId375"/>
    <hyperlink ref="B3329" r:id="rId376"/>
    <hyperlink ref="B2172" r:id="rId377"/>
    <hyperlink ref="B3085" r:id="rId378"/>
    <hyperlink ref="B932" r:id="rId379"/>
    <hyperlink ref="B2403" r:id="rId380"/>
    <hyperlink ref="B2619" r:id="rId381"/>
    <hyperlink ref="B1687" r:id="rId382"/>
    <hyperlink ref="B1590" r:id="rId383"/>
    <hyperlink ref="B1480" r:id="rId384"/>
    <hyperlink ref="B1069" r:id="rId385"/>
    <hyperlink ref="B1791" r:id="rId386"/>
    <hyperlink ref="B3331" r:id="rId387"/>
    <hyperlink ref="B830" r:id="rId388"/>
    <hyperlink ref="B3049" r:id="rId389"/>
    <hyperlink ref="B2995" r:id="rId390"/>
    <hyperlink ref="B1465" r:id="rId391"/>
    <hyperlink ref="B165" r:id="rId392"/>
    <hyperlink ref="B1919" r:id="rId393"/>
    <hyperlink ref="B963" r:id="rId394"/>
    <hyperlink ref="B1871" r:id="rId395"/>
    <hyperlink ref="B66" r:id="rId396"/>
    <hyperlink ref="B3219" r:id="rId397"/>
    <hyperlink ref="B2985" r:id="rId398"/>
    <hyperlink ref="B3220" r:id="rId399"/>
    <hyperlink ref="B538" r:id="rId400"/>
    <hyperlink ref="B234" r:id="rId401"/>
    <hyperlink ref="B2246" r:id="rId402"/>
    <hyperlink ref="B407" r:id="rId403"/>
    <hyperlink ref="B1688" r:id="rId404"/>
    <hyperlink ref="B1149" r:id="rId405"/>
    <hyperlink ref="B1857" r:id="rId406"/>
    <hyperlink ref="B3044" r:id="rId407"/>
    <hyperlink ref="B2466" r:id="rId408"/>
    <hyperlink ref="B711" r:id="rId409"/>
    <hyperlink ref="B2894" r:id="rId410"/>
    <hyperlink ref="B2336" r:id="rId411"/>
    <hyperlink ref="B904" r:id="rId412"/>
    <hyperlink ref="B2657" r:id="rId413"/>
    <hyperlink ref="B2267" r:id="rId414"/>
    <hyperlink ref="B1483" r:id="rId415"/>
    <hyperlink ref="B13" r:id="rId416"/>
    <hyperlink ref="B2966" r:id="rId417"/>
    <hyperlink ref="B2086" r:id="rId418"/>
    <hyperlink ref="B1228" r:id="rId419"/>
    <hyperlink ref="B1778" r:id="rId420"/>
    <hyperlink ref="B2431" r:id="rId421"/>
    <hyperlink ref="B1854" r:id="rId422"/>
    <hyperlink ref="B2696" r:id="rId423"/>
    <hyperlink ref="B3325" r:id="rId424"/>
    <hyperlink ref="B28" r:id="rId425"/>
    <hyperlink ref="B2634" r:id="rId426"/>
    <hyperlink ref="B2986" r:id="rId427"/>
    <hyperlink ref="B1408" r:id="rId428"/>
    <hyperlink ref="B3161" r:id="rId429"/>
    <hyperlink ref="B262" r:id="rId430"/>
    <hyperlink ref="B1476" r:id="rId431"/>
    <hyperlink ref="B2596" r:id="rId432"/>
    <hyperlink ref="B429" r:id="rId433"/>
    <hyperlink ref="B681" r:id="rId434"/>
    <hyperlink ref="B1841" r:id="rId435"/>
    <hyperlink ref="B3198" r:id="rId436"/>
    <hyperlink ref="B73" r:id="rId437"/>
    <hyperlink ref="B2320" r:id="rId438"/>
    <hyperlink ref="B1557" r:id="rId439"/>
    <hyperlink ref="B2237" r:id="rId440"/>
    <hyperlink ref="B1858" r:id="rId441"/>
    <hyperlink ref="B1674" r:id="rId442"/>
    <hyperlink ref="B2166" r:id="rId443"/>
    <hyperlink ref="B2078" r:id="rId444"/>
    <hyperlink ref="B1600" r:id="rId445"/>
    <hyperlink ref="B2905" r:id="rId446"/>
    <hyperlink ref="B788" r:id="rId447"/>
    <hyperlink ref="B1295" r:id="rId448"/>
    <hyperlink ref="B3020" r:id="rId449"/>
    <hyperlink ref="B775" r:id="rId450"/>
    <hyperlink ref="B3286" r:id="rId451"/>
    <hyperlink ref="B1269" r:id="rId452"/>
    <hyperlink ref="B2477" r:id="rId453"/>
    <hyperlink ref="B2001" r:id="rId454"/>
    <hyperlink ref="B194" r:id="rId455"/>
    <hyperlink ref="B679" r:id="rId456"/>
    <hyperlink ref="B384" r:id="rId457"/>
    <hyperlink ref="B1097" r:id="rId458"/>
    <hyperlink ref="B3180" r:id="rId459"/>
    <hyperlink ref="B2226" r:id="rId460"/>
    <hyperlink ref="B632" r:id="rId461"/>
    <hyperlink ref="B2338" r:id="rId462"/>
    <hyperlink ref="B2331" r:id="rId463"/>
    <hyperlink ref="B3319" r:id="rId464"/>
    <hyperlink ref="B1231" r:id="rId465"/>
    <hyperlink ref="B2749" r:id="rId466"/>
    <hyperlink ref="B3244" r:id="rId467"/>
    <hyperlink ref="B3276" r:id="rId468"/>
    <hyperlink ref="B1025" r:id="rId469"/>
    <hyperlink ref="B1663" r:id="rId470"/>
    <hyperlink ref="B374" r:id="rId471"/>
    <hyperlink ref="B1698" r:id="rId472"/>
    <hyperlink ref="B1639" r:id="rId473"/>
    <hyperlink ref="B1591" r:id="rId474"/>
    <hyperlink ref="B3234" r:id="rId475"/>
    <hyperlink ref="B77" r:id="rId476"/>
    <hyperlink ref="B3087" r:id="rId477"/>
    <hyperlink ref="B2876" r:id="rId478"/>
    <hyperlink ref="B2960" r:id="rId479"/>
    <hyperlink ref="B2404" r:id="rId480"/>
    <hyperlink ref="B1983" r:id="rId481"/>
    <hyperlink ref="B144" r:id="rId482"/>
    <hyperlink ref="B2337" r:id="rId483"/>
    <hyperlink ref="B3080" r:id="rId484"/>
    <hyperlink ref="B2690" r:id="rId485"/>
    <hyperlink ref="B1807" r:id="rId486"/>
    <hyperlink ref="B217" r:id="rId487"/>
    <hyperlink ref="B2340" r:id="rId488"/>
    <hyperlink ref="B2372" r:id="rId489"/>
    <hyperlink ref="B993" r:id="rId490"/>
    <hyperlink ref="B2269" r:id="rId491"/>
    <hyperlink ref="B1002" r:id="rId492"/>
    <hyperlink ref="B3011" r:id="rId493"/>
    <hyperlink ref="B720" r:id="rId494"/>
    <hyperlink ref="B3328" r:id="rId495"/>
    <hyperlink ref="B2662" r:id="rId496"/>
    <hyperlink ref="B524" r:id="rId497"/>
    <hyperlink ref="B3081" r:id="rId498"/>
    <hyperlink ref="B449" r:id="rId499"/>
    <hyperlink ref="B2753" r:id="rId500"/>
    <hyperlink ref="B1737" r:id="rId501"/>
    <hyperlink ref="B3333" r:id="rId502"/>
    <hyperlink ref="B2100" r:id="rId503"/>
    <hyperlink ref="B329" r:id="rId504"/>
    <hyperlink ref="B2374" r:id="rId505"/>
    <hyperlink ref="B2379" r:id="rId506"/>
    <hyperlink ref="B1179" r:id="rId507"/>
    <hyperlink ref="B3326" r:id="rId508"/>
    <hyperlink ref="B178" r:id="rId509"/>
    <hyperlink ref="B244" r:id="rId510"/>
    <hyperlink ref="B2898" r:id="rId511"/>
    <hyperlink ref="B229" r:id="rId512"/>
    <hyperlink ref="B3038" r:id="rId513"/>
    <hyperlink ref="B2121" r:id="rId514"/>
    <hyperlink ref="B520" r:id="rId515"/>
    <hyperlink ref="B1543" r:id="rId516"/>
    <hyperlink ref="B1301" r:id="rId517"/>
    <hyperlink ref="B1131" r:id="rId518"/>
    <hyperlink ref="B2283" r:id="rId519"/>
    <hyperlink ref="B1417" r:id="rId520"/>
    <hyperlink ref="B3149" r:id="rId521"/>
    <hyperlink ref="B3025" r:id="rId522"/>
    <hyperlink ref="B1518" r:id="rId523"/>
    <hyperlink ref="B346" r:id="rId524"/>
    <hyperlink ref="B1703" r:id="rId525"/>
    <hyperlink ref="B2957" r:id="rId526"/>
    <hyperlink ref="B475" r:id="rId527"/>
    <hyperlink ref="B2420" r:id="rId528"/>
    <hyperlink ref="B2012" r:id="rId529"/>
    <hyperlink ref="B499" r:id="rId530"/>
    <hyperlink ref="B106" r:id="rId531"/>
    <hyperlink ref="B3157" r:id="rId532"/>
    <hyperlink ref="B2605" r:id="rId533"/>
    <hyperlink ref="B3314" r:id="rId534"/>
    <hyperlink ref="B1944" r:id="rId535"/>
    <hyperlink ref="B2321" r:id="rId536"/>
    <hyperlink ref="B2297" r:id="rId537"/>
    <hyperlink ref="B1965" r:id="rId538"/>
    <hyperlink ref="B140" r:id="rId539"/>
    <hyperlink ref="B1602" r:id="rId540"/>
    <hyperlink ref="B581" r:id="rId541"/>
    <hyperlink ref="B1470" r:id="rId542"/>
    <hyperlink ref="B3062" r:id="rId543"/>
    <hyperlink ref="B3164" r:id="rId544"/>
    <hyperlink ref="B81" r:id="rId545"/>
    <hyperlink ref="B2607" r:id="rId546"/>
    <hyperlink ref="B3118" r:id="rId547"/>
    <hyperlink ref="B420" r:id="rId548"/>
    <hyperlink ref="B2498" r:id="rId549"/>
    <hyperlink ref="B1159" r:id="rId550"/>
    <hyperlink ref="B589" r:id="rId551"/>
    <hyperlink ref="B415" r:id="rId552"/>
    <hyperlink ref="B1163" r:id="rId553"/>
    <hyperlink ref="B2049" r:id="rId554"/>
    <hyperlink ref="B1635" r:id="rId555"/>
    <hyperlink ref="B3187" r:id="rId556"/>
    <hyperlink ref="B3203" r:id="rId557"/>
    <hyperlink ref="B226" r:id="rId558"/>
    <hyperlink ref="B3140" r:id="rId559"/>
    <hyperlink ref="B2555" r:id="rId560"/>
    <hyperlink ref="B1967" r:id="rId561"/>
    <hyperlink ref="B1287" r:id="rId562"/>
    <hyperlink ref="B1692" r:id="rId563"/>
    <hyperlink ref="B71" r:id="rId564"/>
    <hyperlink ref="B799" r:id="rId565"/>
    <hyperlink ref="B2736" r:id="rId566"/>
    <hyperlink ref="B2046" r:id="rId567"/>
    <hyperlink ref="B983" r:id="rId568"/>
    <hyperlink ref="B2319" r:id="rId569"/>
    <hyperlink ref="B1100" r:id="rId570"/>
    <hyperlink ref="B395" r:id="rId571"/>
    <hyperlink ref="B2095" r:id="rId572"/>
    <hyperlink ref="B1910" r:id="rId573"/>
    <hyperlink ref="B1614" r:id="rId574"/>
    <hyperlink ref="B1240" r:id="rId575"/>
    <hyperlink ref="B2682" r:id="rId576"/>
    <hyperlink ref="B841" r:id="rId577"/>
    <hyperlink ref="B2934" r:id="rId578"/>
    <hyperlink ref="B1995" r:id="rId579"/>
    <hyperlink ref="B984" r:id="rId580"/>
    <hyperlink ref="B3001" r:id="rId581"/>
    <hyperlink ref="B276" r:id="rId582"/>
    <hyperlink ref="B810" r:id="rId583"/>
    <hyperlink ref="B1616" r:id="rId584"/>
    <hyperlink ref="B328" r:id="rId585"/>
    <hyperlink ref="B743" r:id="rId586"/>
    <hyperlink ref="B2392" r:id="rId587"/>
    <hyperlink ref="B1454" r:id="rId588"/>
    <hyperlink ref="B2738" r:id="rId589"/>
    <hyperlink ref="B495" r:id="rId590"/>
    <hyperlink ref="B1216" r:id="rId591"/>
    <hyperlink ref="B2698" r:id="rId592"/>
    <hyperlink ref="B33" r:id="rId593"/>
    <hyperlink ref="B270" r:id="rId594"/>
    <hyperlink ref="B2106" r:id="rId595"/>
    <hyperlink ref="B2755" r:id="rId596"/>
    <hyperlink ref="B1550" r:id="rId597"/>
    <hyperlink ref="B1555" r:id="rId598"/>
    <hyperlink ref="B3201" r:id="rId599"/>
    <hyperlink ref="B2390" r:id="rId600"/>
    <hyperlink ref="B2618" r:id="rId601"/>
    <hyperlink ref="B1176" r:id="rId602"/>
    <hyperlink ref="B1081" r:id="rId603"/>
    <hyperlink ref="B606" r:id="rId604"/>
    <hyperlink ref="B298" r:id="rId605"/>
    <hyperlink ref="B1074" r:id="rId606"/>
    <hyperlink ref="B2948" r:id="rId607"/>
    <hyperlink ref="B1820" r:id="rId608"/>
    <hyperlink ref="B2553" r:id="rId609"/>
    <hyperlink ref="B559" r:id="rId610"/>
    <hyperlink ref="B975" r:id="rId611"/>
    <hyperlink ref="B2074" r:id="rId612"/>
    <hyperlink ref="B697" r:id="rId613"/>
    <hyperlink ref="B1252" r:id="rId614"/>
    <hyperlink ref="B2656" r:id="rId615"/>
    <hyperlink ref="B1420" r:id="rId616"/>
    <hyperlink ref="B2482" r:id="rId617"/>
    <hyperlink ref="B1930" r:id="rId618"/>
    <hyperlink ref="B2641" r:id="rId619"/>
    <hyperlink ref="B1045" r:id="rId620"/>
    <hyperlink ref="B3083" r:id="rId621"/>
    <hyperlink ref="B1039" r:id="rId622"/>
    <hyperlink ref="B2636" r:id="rId623"/>
    <hyperlink ref="B326" r:id="rId624"/>
    <hyperlink ref="B381" r:id="rId625"/>
    <hyperlink ref="B496" r:id="rId626"/>
    <hyperlink ref="B989" r:id="rId627"/>
    <hyperlink ref="B3060" r:id="rId628"/>
    <hyperlink ref="B1079" r:id="rId629"/>
    <hyperlink ref="B1307" r:id="rId630"/>
    <hyperlink ref="B1282" r:id="rId631"/>
    <hyperlink ref="B2388" r:id="rId632"/>
    <hyperlink ref="B664" r:id="rId633"/>
    <hyperlink ref="B1670" r:id="rId634"/>
    <hyperlink ref="B1774" r:id="rId635"/>
    <hyperlink ref="B468" r:id="rId636"/>
    <hyperlink ref="B2923" r:id="rId637"/>
    <hyperlink ref="B822" r:id="rId638"/>
    <hyperlink ref="B3258" r:id="rId639"/>
    <hyperlink ref="B1328" r:id="rId640"/>
    <hyperlink ref="B2975" r:id="rId641"/>
    <hyperlink ref="B269" r:id="rId642"/>
    <hyperlink ref="B1613" r:id="rId643"/>
    <hyperlink ref="B388" r:id="rId644"/>
    <hyperlink ref="B3123" r:id="rId645"/>
    <hyperlink ref="B1207" r:id="rId646"/>
    <hyperlink ref="B181" r:id="rId647"/>
    <hyperlink ref="B836" r:id="rId648"/>
    <hyperlink ref="B2461" r:id="rId649"/>
    <hyperlink ref="B1437" r:id="rId650"/>
    <hyperlink ref="B1562" r:id="rId651"/>
    <hyperlink ref="B1092" r:id="rId652"/>
    <hyperlink ref="B768" r:id="rId653"/>
    <hyperlink ref="B435" r:id="rId654"/>
    <hyperlink ref="B1070" r:id="rId655"/>
    <hyperlink ref="B3283" r:id="rId656"/>
    <hyperlink ref="B2494" r:id="rId657"/>
    <hyperlink ref="B1467" r:id="rId658"/>
    <hyperlink ref="B1305" r:id="rId659"/>
    <hyperlink ref="B2732" r:id="rId660"/>
    <hyperlink ref="B762" r:id="rId661"/>
    <hyperlink ref="B884" r:id="rId662"/>
    <hyperlink ref="B755" r:id="rId663"/>
    <hyperlink ref="B1812" r:id="rId664"/>
    <hyperlink ref="B2575" r:id="rId665"/>
    <hyperlink ref="B2233" r:id="rId666"/>
    <hyperlink ref="B200" r:id="rId667"/>
    <hyperlink ref="B87" r:id="rId668"/>
    <hyperlink ref="B1668" r:id="rId669"/>
    <hyperlink ref="B2774" r:id="rId670"/>
    <hyperlink ref="B1055" r:id="rId671"/>
    <hyperlink ref="B1385" r:id="rId672"/>
    <hyperlink ref="B515" r:id="rId673"/>
    <hyperlink ref="B649" r:id="rId674"/>
    <hyperlink ref="B2771" r:id="rId675"/>
    <hyperlink ref="B296" r:id="rId676"/>
    <hyperlink ref="B3266" r:id="rId677"/>
    <hyperlink ref="B2155" r:id="rId678"/>
    <hyperlink ref="B1853" r:id="rId679"/>
    <hyperlink ref="B1241" r:id="rId680"/>
    <hyperlink ref="B2745" r:id="rId681"/>
    <hyperlink ref="B169" r:id="rId682"/>
    <hyperlink ref="B308" r:id="rId683"/>
    <hyperlink ref="B157" r:id="rId684"/>
    <hyperlink ref="B3158" r:id="rId685"/>
    <hyperlink ref="B1604" r:id="rId686"/>
    <hyperlink ref="B1156" r:id="rId687"/>
    <hyperlink ref="B3344" r:id="rId688"/>
    <hyperlink ref="B1749" r:id="rId689"/>
    <hyperlink ref="B2147" r:id="rId690"/>
    <hyperlink ref="B2615" r:id="rId691"/>
    <hyperlink ref="B219" r:id="rId692"/>
    <hyperlink ref="B1403" r:id="rId693"/>
    <hyperlink ref="B616" r:id="rId694"/>
    <hyperlink ref="B1451" r:id="rId695"/>
    <hyperlink ref="B2885" r:id="rId696"/>
    <hyperlink ref="B1060" r:id="rId697"/>
    <hyperlink ref="B2926" r:id="rId698"/>
    <hyperlink ref="B909" r:id="rId699"/>
    <hyperlink ref="B2573" r:id="rId700"/>
    <hyperlink ref="B1638" r:id="rId701"/>
    <hyperlink ref="B138" r:id="rId702"/>
    <hyperlink ref="B1147" r:id="rId703"/>
    <hyperlink ref="B2817" r:id="rId704"/>
    <hyperlink ref="B2524" r:id="rId705"/>
    <hyperlink ref="B2614" r:id="rId706"/>
    <hyperlink ref="B873" r:id="rId707"/>
    <hyperlink ref="B885" r:id="rId708"/>
    <hyperlink ref="B301" r:id="rId709"/>
    <hyperlink ref="B2353" r:id="rId710"/>
    <hyperlink ref="B844" r:id="rId711"/>
    <hyperlink ref="B765" r:id="rId712"/>
    <hyperlink ref="B694" r:id="rId713"/>
    <hyperlink ref="B3043" r:id="rId714"/>
    <hyperlink ref="B1463" r:id="rId715"/>
    <hyperlink ref="B1318" r:id="rId716"/>
    <hyperlink ref="B1838" r:id="rId717"/>
    <hyperlink ref="B2764" r:id="rId718"/>
    <hyperlink ref="B1132" r:id="rId719"/>
    <hyperlink ref="B2911" r:id="rId720"/>
    <hyperlink ref="B1062" r:id="rId721"/>
    <hyperlink ref="B440" r:id="rId722"/>
    <hyperlink ref="B3313" r:id="rId723"/>
    <hyperlink ref="B11" r:id="rId724"/>
    <hyperlink ref="B3082" r:id="rId725"/>
    <hyperlink ref="B525" r:id="rId726"/>
    <hyperlink ref="B1575" r:id="rId727"/>
    <hyperlink ref="B3074" r:id="rId728"/>
    <hyperlink ref="B1512" r:id="rId729"/>
    <hyperlink ref="B2739" r:id="rId730"/>
    <hyperlink ref="B2658" r:id="rId731"/>
    <hyperlink ref="B796" r:id="rId732"/>
    <hyperlink ref="B2005" r:id="rId733"/>
    <hyperlink ref="B644" r:id="rId734"/>
    <hyperlink ref="B399" r:id="rId735"/>
    <hyperlink ref="B771" r:id="rId736"/>
    <hyperlink ref="B2518" r:id="rId737"/>
    <hyperlink ref="B1553" r:id="rId738"/>
    <hyperlink ref="B3318" r:id="rId739"/>
    <hyperlink ref="B3192" r:id="rId740"/>
    <hyperlink ref="B534" r:id="rId741"/>
    <hyperlink ref="B447" r:id="rId742"/>
    <hyperlink ref="B2480" r:id="rId743"/>
    <hyperlink ref="B1950" r:id="rId744"/>
    <hyperlink ref="B2168" r:id="rId745"/>
    <hyperlink ref="B14" r:id="rId746"/>
    <hyperlink ref="B1200" r:id="rId747"/>
    <hyperlink ref="B635" r:id="rId748"/>
    <hyperlink ref="B2865" r:id="rId749"/>
    <hyperlink ref="B2831" r:id="rId750"/>
    <hyperlink ref="B2725" r:id="rId751"/>
    <hyperlink ref="B2550" r:id="rId752"/>
    <hyperlink ref="B1765" r:id="rId753"/>
    <hyperlink ref="B2839" r:id="rId754"/>
    <hyperlink ref="B2837" r:id="rId755"/>
    <hyperlink ref="B2838" r:id="rId756"/>
    <hyperlink ref="B1322" r:id="rId757"/>
    <hyperlink ref="B1198" r:id="rId758"/>
    <hyperlink ref="B1119" r:id="rId759"/>
    <hyperlink ref="B1864" r:id="rId760"/>
    <hyperlink ref="B2181" r:id="rId761"/>
    <hyperlink ref="B1319" r:id="rId762"/>
    <hyperlink ref="B2025" r:id="rId763"/>
    <hyperlink ref="B1145" r:id="rId764"/>
    <hyperlink ref="B1625" r:id="rId765"/>
    <hyperlink ref="B1089" r:id="rId766"/>
    <hyperlink ref="B233" r:id="rId767"/>
    <hyperlink ref="B2024" r:id="rId768"/>
    <hyperlink ref="B352" r:id="rId769"/>
    <hyperlink ref="B869" r:id="rId770"/>
    <hyperlink ref="B1519" r:id="rId771"/>
    <hyperlink ref="B1234" r:id="rId772"/>
    <hyperlink ref="B2441" r:id="rId773"/>
    <hyperlink ref="B2174" r:id="rId774"/>
    <hyperlink ref="B717" r:id="rId775"/>
    <hyperlink ref="B2434" r:id="rId776"/>
    <hyperlink ref="B500" r:id="rId777"/>
    <hyperlink ref="B2645" r:id="rId778"/>
    <hyperlink ref="B3197" r:id="rId779"/>
    <hyperlink ref="B530" r:id="rId780"/>
    <hyperlink ref="B3047" r:id="rId781"/>
    <hyperlink ref="B876" r:id="rId782"/>
    <hyperlink ref="B277" r:id="rId783"/>
    <hyperlink ref="B1084" r:id="rId784"/>
    <hyperlink ref="B1940" r:id="rId785"/>
    <hyperlink ref="B1738" r:id="rId786"/>
    <hyperlink ref="B3242" r:id="rId787"/>
    <hyperlink ref="B942" r:id="rId788"/>
    <hyperlink ref="B3035" r:id="rId789"/>
    <hyperlink ref="B3193" r:id="rId790"/>
    <hyperlink ref="B824" r:id="rId791"/>
    <hyperlink ref="B1358" r:id="rId792"/>
    <hyperlink ref="B2065" r:id="rId793"/>
    <hyperlink ref="B2230" r:id="rId794"/>
    <hyperlink ref="B2751" r:id="rId795"/>
    <hyperlink ref="B1434" r:id="rId796"/>
    <hyperlink ref="B263" r:id="rId797"/>
    <hyperlink ref="B1433" r:id="rId798"/>
    <hyperlink ref="B740" r:id="rId799"/>
    <hyperlink ref="B2752" r:id="rId800"/>
    <hyperlink ref="B2822" r:id="rId801"/>
    <hyperlink ref="B323" r:id="rId802"/>
    <hyperlink ref="B337" r:id="rId803"/>
    <hyperlink ref="B331" r:id="rId804"/>
    <hyperlink ref="B3239" r:id="rId805"/>
    <hyperlink ref="B1178" r:id="rId806"/>
    <hyperlink ref="B2703" r:id="rId807"/>
    <hyperlink ref="B2460" r:id="rId808"/>
    <hyperlink ref="B110" r:id="rId809"/>
    <hyperlink ref="B1988" r:id="rId810"/>
    <hyperlink ref="B290" r:id="rId811"/>
    <hyperlink ref="B1896" r:id="rId812"/>
    <hyperlink ref="B1056" r:id="rId813"/>
    <hyperlink ref="B1690" r:id="rId814"/>
    <hyperlink ref="B2853" r:id="rId815"/>
    <hyperlink ref="B3309" r:id="rId816"/>
    <hyperlink ref="B3205" r:id="rId817"/>
    <hyperlink ref="B1573" r:id="rId818"/>
    <hyperlink ref="B1326" r:id="rId819"/>
    <hyperlink ref="B890" r:id="rId820"/>
    <hyperlink ref="B430" r:id="rId821"/>
    <hyperlink ref="B1341" r:id="rId822"/>
    <hyperlink ref="B255" r:id="rId823"/>
    <hyperlink ref="B83" r:id="rId824"/>
    <hyperlink ref="B3260" r:id="rId825"/>
    <hyperlink ref="B2516" r:id="rId826"/>
    <hyperlink ref="B2115" r:id="rId827"/>
    <hyperlink ref="B1522" r:id="rId828"/>
    <hyperlink ref="B252" r:id="rId829"/>
    <hyperlink ref="B156" r:id="rId830"/>
    <hyperlink ref="B1801" r:id="rId831"/>
    <hyperlink ref="B2692" r:id="rId832"/>
    <hyperlink ref="B312" r:id="rId833"/>
    <hyperlink ref="B1197" r:id="rId834"/>
    <hyperlink ref="B2942" r:id="rId835"/>
    <hyperlink ref="B2196" r:id="rId836"/>
    <hyperlink ref="B2844" r:id="rId837"/>
    <hyperlink ref="B3015" r:id="rId838"/>
    <hyperlink ref="B369" r:id="rId839"/>
    <hyperlink ref="B124" r:id="rId840"/>
    <hyperlink ref="B1128" r:id="rId841"/>
    <hyperlink ref="B2953" r:id="rId842"/>
    <hyperlink ref="B489" r:id="rId843"/>
    <hyperlink ref="B336" r:id="rId844"/>
    <hyperlink ref="B3253" r:id="rId845"/>
    <hyperlink ref="B1781" r:id="rId846"/>
    <hyperlink ref="B2977" r:id="rId847"/>
    <hyperlink ref="B3027" r:id="rId848"/>
    <hyperlink ref="B1918" r:id="rId849"/>
    <hyperlink ref="B1290" r:id="rId850"/>
    <hyperlink ref="B22" r:id="rId851"/>
    <hyperlink ref="B1297" r:id="rId852"/>
    <hyperlink ref="B3104" r:id="rId853"/>
    <hyperlink ref="B552" r:id="rId854"/>
    <hyperlink ref="B3235" r:id="rId855"/>
    <hyperlink ref="B345" r:id="rId856"/>
    <hyperlink ref="B1124" r:id="rId857"/>
    <hyperlink ref="B2521" r:id="rId858"/>
    <hyperlink ref="B2878" r:id="rId859"/>
    <hyperlink ref="B285" r:id="rId860"/>
    <hyperlink ref="B2381" r:id="rId861"/>
    <hyperlink ref="B1154" r:id="rId862"/>
    <hyperlink ref="B938" r:id="rId863"/>
    <hyperlink ref="B62" r:id="rId864"/>
    <hyperlink ref="B1607" r:id="rId865"/>
    <hyperlink ref="B1979" r:id="rId866"/>
    <hyperlink ref="B2212" r:id="rId867"/>
    <hyperlink ref="B1881" r:id="rId868"/>
    <hyperlink ref="B3250" r:id="rId869"/>
    <hyperlink ref="B363" r:id="rId870"/>
    <hyperlink ref="B2213" r:id="rId871"/>
    <hyperlink ref="B413" r:id="rId872"/>
    <hyperlink ref="B1316" r:id="rId873"/>
    <hyperlink ref="B218" r:id="rId874"/>
    <hyperlink ref="B1531" r:id="rId875"/>
    <hyperlink ref="B1731" r:id="rId876"/>
    <hyperlink ref="B3254" r:id="rId877"/>
    <hyperlink ref="B2383" r:id="rId878"/>
    <hyperlink ref="B1718" r:id="rId879"/>
    <hyperlink ref="B1311" r:id="rId880"/>
    <hyperlink ref="B2097" r:id="rId881"/>
    <hyperlink ref="B658" r:id="rId882"/>
    <hyperlink ref="B3009" r:id="rId883"/>
    <hyperlink ref="B2301" r:id="rId884"/>
    <hyperlink ref="B1876" r:id="rId885"/>
    <hyperlink ref="B977" r:id="rId886"/>
    <hyperlink ref="B629" r:id="rId887"/>
    <hyperlink ref="B889" r:id="rId888"/>
    <hyperlink ref="B1859" r:id="rId889"/>
    <hyperlink ref="B3004" r:id="rId890"/>
    <hyperlink ref="B1643" r:id="rId891"/>
    <hyperlink ref="B35" r:id="rId892"/>
    <hyperlink ref="B309" r:id="rId893"/>
    <hyperlink ref="B761" r:id="rId894"/>
    <hyperlink ref="B204" r:id="rId895"/>
    <hyperlink ref="B127" r:id="rId896"/>
    <hyperlink ref="B2996" r:id="rId897"/>
    <hyperlink ref="B1682" r:id="rId898"/>
    <hyperlink ref="B1683" r:id="rId899"/>
    <hyperlink ref="B2843" r:id="rId900"/>
    <hyperlink ref="B2278" r:id="rId901"/>
    <hyperlink ref="B3041" r:id="rId902"/>
    <hyperlink ref="B1122" r:id="rId903"/>
    <hyperlink ref="B1075" r:id="rId904"/>
    <hyperlink ref="B547" r:id="rId905"/>
    <hyperlink ref="B2096" r:id="rId906"/>
    <hyperlink ref="B2912" r:id="rId907"/>
    <hyperlink ref="B2248" r:id="rId908"/>
    <hyperlink ref="B1693" r:id="rId909"/>
    <hyperlink ref="B1605" r:id="rId910"/>
    <hyperlink ref="B809" r:id="rId911"/>
    <hyperlink ref="B2924" r:id="rId912"/>
    <hyperlink ref="B2875" r:id="rId913"/>
    <hyperlink ref="B1333" r:id="rId914"/>
    <hyperlink ref="B609" r:id="rId915"/>
    <hyperlink ref="B2288" r:id="rId916"/>
    <hyperlink ref="B935" r:id="rId917"/>
    <hyperlink ref="B3229" r:id="rId918"/>
    <hyperlink ref="B2062" r:id="rId919"/>
    <hyperlink ref="B2040" r:id="rId920"/>
    <hyperlink ref="B576" r:id="rId921"/>
    <hyperlink ref="B1083" r:id="rId922"/>
    <hyperlink ref="B665" r:id="rId923"/>
    <hyperlink ref="B1928" r:id="rId924"/>
    <hyperlink ref="B2935" r:id="rId925"/>
    <hyperlink ref="B1342" r:id="rId926"/>
    <hyperlink ref="B2991" r:id="rId927"/>
    <hyperlink ref="B247" r:id="rId928"/>
    <hyperlink ref="B3322" r:id="rId929"/>
    <hyperlink ref="B85" r:id="rId930"/>
    <hyperlink ref="B785" r:id="rId931"/>
    <hyperlink ref="B702" r:id="rId932"/>
    <hyperlink ref="B1246" r:id="rId933"/>
    <hyperlink ref="B1969" r:id="rId934"/>
    <hyperlink ref="B82" r:id="rId935"/>
    <hyperlink ref="B1611" r:id="rId936"/>
    <hyperlink ref="B1570" r:id="rId937"/>
    <hyperlink ref="B1038" r:id="rId938"/>
    <hyperlink ref="B2710" r:id="rId939"/>
    <hyperlink ref="B1191" r:id="rId940"/>
    <hyperlink ref="B2176" r:id="rId941"/>
    <hyperlink ref="B587" r:id="rId942"/>
    <hyperlink ref="B1111" r:id="rId943"/>
    <hyperlink ref="B601" r:id="rId944"/>
    <hyperlink ref="B1685" r:id="rId945"/>
    <hyperlink ref="B523" r:id="rId946"/>
    <hyperlink ref="B3323" r:id="rId947"/>
    <hyperlink ref="B786" r:id="rId948"/>
    <hyperlink ref="B1973" r:id="rId949"/>
    <hyperlink ref="B2833" r:id="rId950"/>
    <hyperlink ref="B691" r:id="rId951"/>
    <hyperlink ref="B852" r:id="rId952"/>
    <hyperlink ref="B261" r:id="rId953"/>
    <hyperlink ref="B646" r:id="rId954"/>
    <hyperlink ref="B2954" r:id="rId955"/>
    <hyperlink ref="B2809" r:id="rId956"/>
    <hyperlink ref="B2768" r:id="rId957"/>
    <hyperlink ref="B2055" r:id="rId958"/>
    <hyperlink ref="B746" r:id="rId959"/>
    <hyperlink ref="B533" r:id="rId960"/>
    <hyperlink ref="B1666" r:id="rId961"/>
    <hyperlink ref="B912" r:id="rId962"/>
    <hyperlink ref="B3346" r:id="rId963"/>
    <hyperlink ref="B52" r:id="rId964"/>
    <hyperlink ref="B2947" r:id="rId965"/>
    <hyperlink ref="B1072" r:id="rId966"/>
    <hyperlink ref="B163" r:id="rId967"/>
    <hyperlink ref="B1376" r:id="rId968"/>
    <hyperlink ref="B1808" r:id="rId969"/>
    <hyperlink ref="B3216" r:id="rId970"/>
    <hyperlink ref="B643" r:id="rId971"/>
    <hyperlink ref="B1972" r:id="rId972"/>
    <hyperlink ref="B1308" r:id="rId973"/>
    <hyperlink ref="B1259" r:id="rId974"/>
    <hyperlink ref="B2950" r:id="rId975"/>
    <hyperlink ref="B1296" r:id="rId976"/>
    <hyperlink ref="B2371" r:id="rId977"/>
    <hyperlink ref="B214" r:id="rId978"/>
    <hyperlink ref="B2077" r:id="rId979"/>
    <hyperlink ref="B1595" r:id="rId980"/>
    <hyperlink ref="B314" r:id="rId981"/>
    <hyperlink ref="B685" r:id="rId982"/>
    <hyperlink ref="B857" r:id="rId983"/>
    <hyperlink ref="B1886" r:id="rId984"/>
    <hyperlink ref="B892" r:id="rId985"/>
    <hyperlink ref="B360" r:id="rId986"/>
    <hyperlink ref="B742" r:id="rId987"/>
    <hyperlink ref="B3102" r:id="rId988"/>
    <hyperlink ref="B894" r:id="rId989"/>
    <hyperlink ref="B789" r:id="rId990"/>
    <hyperlink ref="B772" r:id="rId991"/>
    <hyperlink ref="B2285" r:id="rId992"/>
    <hyperlink ref="B210" r:id="rId993"/>
    <hyperlink ref="B2793" r:id="rId994"/>
    <hyperlink ref="B313" r:id="rId995"/>
    <hyperlink ref="B2835" r:id="rId996"/>
    <hyperlink ref="B458" r:id="rId997"/>
    <hyperlink ref="B2160" r:id="rId998"/>
    <hyperlink ref="B2872" r:id="rId999"/>
    <hyperlink ref="B2133" r:id="rId1000"/>
    <hyperlink ref="B2834" r:id="rId1001"/>
    <hyperlink ref="B394" r:id="rId1002"/>
    <hyperlink ref="B1963" r:id="rId1003"/>
    <hyperlink ref="B1547" r:id="rId1004"/>
    <hyperlink ref="B212" r:id="rId1005"/>
    <hyperlink ref="B1999" r:id="rId1006"/>
    <hyperlink ref="B99" r:id="rId1007"/>
    <hyperlink ref="B2795" r:id="rId1008"/>
    <hyperlink ref="B463" r:id="rId1009"/>
    <hyperlink ref="B1536" r:id="rId1010"/>
    <hyperlink ref="B2273" r:id="rId1011"/>
    <hyperlink ref="B455" r:id="rId1012"/>
    <hyperlink ref="B2296" r:id="rId1013"/>
    <hyperlink ref="B1532" r:id="rId1014"/>
    <hyperlink ref="B1370" r:id="rId1015"/>
    <hyperlink ref="B348" r:id="rId1016"/>
    <hyperlink ref="B1291" r:id="rId1017"/>
    <hyperlink ref="B2071" r:id="rId1018"/>
    <hyperlink ref="B674" r:id="rId1019"/>
    <hyperlink ref="B2992" r:id="rId1020"/>
    <hyperlink ref="B548" r:id="rId1021"/>
    <hyperlink ref="B315" r:id="rId1022"/>
    <hyperlink ref="B2423" r:id="rId1023"/>
    <hyperlink ref="B2871" r:id="rId1024"/>
    <hyperlink ref="B1293" r:id="rId1025"/>
    <hyperlink ref="B782" r:id="rId1026"/>
    <hyperlink ref="B870" r:id="rId1027"/>
    <hyperlink ref="B1167" r:id="rId1028"/>
    <hyperlink ref="B1922" r:id="rId1029"/>
    <hyperlink ref="B3339" r:id="rId1030"/>
    <hyperlink ref="B2649" r:id="rId1031"/>
    <hyperlink ref="B756" r:id="rId1032"/>
    <hyperlink ref="B2944" r:id="rId1033"/>
    <hyperlink ref="B494" r:id="rId1034"/>
    <hyperlink ref="B385" r:id="rId1035"/>
    <hyperlink ref="B1481" r:id="rId1036"/>
    <hyperlink ref="B1839" r:id="rId1037"/>
    <hyperlink ref="B103" r:id="rId1038"/>
    <hyperlink ref="B3017" r:id="rId1039"/>
    <hyperlink ref="B1617" r:id="rId1040"/>
    <hyperlink ref="B1302" r:id="rId1041"/>
    <hyperlink ref="B282" r:id="rId1042"/>
    <hyperlink ref="B2802" r:id="rId1043"/>
    <hyperlink ref="B254" r:id="rId1044"/>
    <hyperlink ref="B192" r:id="rId1045"/>
    <hyperlink ref="B2678" r:id="rId1046"/>
    <hyperlink ref="B1648" r:id="rId1047"/>
    <hyperlink ref="B2073" r:id="rId1048"/>
    <hyperlink ref="B1845" r:id="rId1049"/>
    <hyperlink ref="B668" r:id="rId1050"/>
    <hyperlink ref="B877" r:id="rId1051"/>
    <hyperlink ref="B3053" r:id="rId1052"/>
    <hyperlink ref="B1647" r:id="rId1053"/>
    <hyperlink ref="B321" r:id="rId1054"/>
    <hyperlink ref="B1018" r:id="rId1055"/>
    <hyperlink ref="B2072" r:id="rId1056"/>
    <hyperlink ref="B1134" r:id="rId1057"/>
    <hyperlink ref="B2896" r:id="rId1058"/>
    <hyperlink ref="B2207" r:id="rId1059"/>
    <hyperlink ref="B849" r:id="rId1060"/>
    <hyperlink ref="B3330" r:id="rId1061"/>
    <hyperlink ref="B1901" r:id="rId1062"/>
    <hyperlink ref="B54" r:id="rId1063"/>
    <hyperlink ref="B1121" r:id="rId1064"/>
    <hyperlink ref="B944" r:id="rId1065"/>
    <hyperlink ref="B38" r:id="rId1066"/>
    <hyperlink ref="B436" r:id="rId1067"/>
    <hyperlink ref="B1806" r:id="rId1068"/>
    <hyperlink ref="B1800" r:id="rId1069"/>
    <hyperlink ref="B3207" r:id="rId1070"/>
    <hyperlink ref="B2595" r:id="rId1071"/>
    <hyperlink ref="B2137" r:id="rId1072"/>
    <hyperlink ref="B793" r:id="rId1073"/>
    <hyperlink ref="B1422" r:id="rId1074"/>
    <hyperlink ref="B2856" r:id="rId1075"/>
    <hyperlink ref="B823" r:id="rId1076"/>
    <hyperlink ref="B1424" r:id="rId1077"/>
    <hyperlink ref="B1938" r:id="rId1078"/>
    <hyperlink ref="B1357" r:id="rId1079"/>
    <hyperlink ref="B2454" r:id="rId1080"/>
    <hyperlink ref="B1836" r:id="rId1081"/>
    <hyperlink ref="B2826" r:id="rId1082"/>
    <hyperlink ref="B2825" r:id="rId1083"/>
    <hyperlink ref="B1556" r:id="rId1084"/>
    <hyperlink ref="B188" r:id="rId1085"/>
    <hyperlink ref="B4" r:id="rId1086"/>
    <hyperlink ref="B1866" r:id="rId1087"/>
    <hyperlink ref="B1330" r:id="rId1088"/>
    <hyperlink ref="B2701" r:id="rId1089"/>
    <hyperlink ref="B2760" r:id="rId1090"/>
    <hyperlink ref="B1897" r:id="rId1091"/>
    <hyperlink ref="B1306" r:id="rId1092"/>
    <hyperlink ref="B130" r:id="rId1093"/>
    <hyperlink ref="B2811" r:id="rId1094"/>
    <hyperlink ref="B518" r:id="rId1095"/>
    <hyperlink ref="B464" r:id="rId1096"/>
    <hyperlink ref="B2044" r:id="rId1097"/>
    <hyperlink ref="B739" r:id="rId1098"/>
    <hyperlink ref="B1984" r:id="rId1099"/>
    <hyperlink ref="B1202" r:id="rId1100"/>
    <hyperlink ref="B60" r:id="rId1101"/>
    <hyperlink ref="B338" r:id="rId1102"/>
    <hyperlink ref="B1183" r:id="rId1103"/>
    <hyperlink ref="B2031" r:id="rId1104"/>
    <hyperlink ref="B519" r:id="rId1105"/>
    <hyperlink ref="B1165" r:id="rId1106"/>
    <hyperlink ref="B2506" r:id="rId1107"/>
    <hyperlink ref="B1661" r:id="rId1108"/>
    <hyperlink ref="B1315" r:id="rId1109"/>
    <hyperlink ref="B2393" r:id="rId1110"/>
    <hyperlink ref="B1542" r:id="rId1111"/>
    <hyperlink ref="B2406" r:id="rId1112"/>
    <hyperlink ref="B1032" r:id="rId1113"/>
    <hyperlink ref="B1443" r:id="rId1114"/>
    <hyperlink ref="B2195" r:id="rId1115"/>
    <hyperlink ref="B2503" r:id="rId1116"/>
    <hyperlink ref="B1705" r:id="rId1117"/>
    <hyperlink ref="B3184" r:id="rId1118"/>
    <hyperlink ref="B2156" r:id="rId1119"/>
    <hyperlink ref="B350" r:id="rId1120"/>
    <hyperlink ref="B733" r:id="rId1121"/>
    <hyperlink ref="B1064" r:id="rId1122"/>
    <hyperlink ref="B2846" r:id="rId1123"/>
    <hyperlink ref="B207" r:id="rId1124"/>
    <hyperlink ref="B112" r:id="rId1125"/>
    <hyperlink ref="B300" r:id="rId1126"/>
    <hyperlink ref="B1250" r:id="rId1127"/>
    <hyperlink ref="B2354" r:id="rId1128"/>
    <hyperlink ref="B2792" r:id="rId1129"/>
    <hyperlink ref="B1391" r:id="rId1130"/>
    <hyperlink ref="B1727" r:id="rId1131"/>
    <hyperlink ref="B1445" r:id="rId1132"/>
    <hyperlink ref="B2779" r:id="rId1133"/>
    <hyperlink ref="B1401" r:id="rId1134"/>
    <hyperlink ref="B1752" r:id="rId1135"/>
    <hyperlink ref="B1233" r:id="rId1136"/>
    <hyperlink ref="B1015" r:id="rId1137"/>
    <hyperlink ref="B2780" r:id="rId1138"/>
    <hyperlink ref="B2559" r:id="rId1139"/>
    <hyperlink ref="B1986" r:id="rId1140"/>
    <hyperlink ref="B3285" r:id="rId1141"/>
    <hyperlink ref="B91" r:id="rId1142"/>
    <hyperlink ref="B1981" r:id="rId1143"/>
    <hyperlink ref="B2647" r:id="rId1144"/>
    <hyperlink ref="B2415" r:id="rId1145"/>
    <hyperlink ref="B2582" r:id="rId1146"/>
    <hyperlink ref="B1837" r:id="rId1147"/>
    <hyperlink ref="B2103" r:id="rId1148"/>
    <hyperlink ref="B3108" r:id="rId1149"/>
    <hyperlink ref="B2594" r:id="rId1150"/>
    <hyperlink ref="B1931" r:id="rId1151"/>
    <hyperlink ref="B2600" r:id="rId1152"/>
    <hyperlink ref="B1948" r:id="rId1153"/>
    <hyperlink ref="B2455" r:id="rId1154"/>
    <hyperlink ref="B1446" r:id="rId1155"/>
    <hyperlink ref="B1277" r:id="rId1156"/>
    <hyperlink ref="B2135" r:id="rId1157"/>
    <hyperlink ref="B1831" r:id="rId1158"/>
    <hyperlink ref="B167" r:id="rId1159"/>
    <hyperlink ref="B2514" r:id="rId1160"/>
    <hyperlink ref="B1292" r:id="rId1161"/>
    <hyperlink ref="B3000" r:id="rId1162"/>
    <hyperlink ref="B2491" r:id="rId1163"/>
    <hyperlink ref="B2688" r:id="rId1164"/>
    <hyperlink ref="B1952" r:id="rId1165"/>
    <hyperlink ref="B2200" r:id="rId1166"/>
    <hyperlink ref="B1506" r:id="rId1167"/>
    <hyperlink ref="B1888" r:id="rId1168"/>
    <hyperlink ref="B90" r:id="rId1169"/>
    <hyperlink ref="B2240" r:id="rId1170"/>
    <hyperlink ref="B1942" r:id="rId1171"/>
    <hyperlink ref="B213" r:id="rId1172"/>
    <hyperlink ref="B1993" r:id="rId1173"/>
    <hyperlink ref="B405" r:id="rId1174"/>
    <hyperlink ref="B1809" r:id="rId1175"/>
    <hyperlink ref="B2265" r:id="rId1176"/>
    <hyperlink ref="B1390" r:id="rId1177"/>
    <hyperlink ref="B3278" r:id="rId1178"/>
    <hyperlink ref="B1095" r:id="rId1179"/>
    <hyperlink ref="B543" r:id="rId1180"/>
    <hyperlink ref="B1495" r:id="rId1181"/>
    <hyperlink ref="B386" r:id="rId1182"/>
    <hyperlink ref="B1367" r:id="rId1183"/>
    <hyperlink ref="B2163" r:id="rId1184"/>
    <hyperlink ref="B3317" r:id="rId1185"/>
    <hyperlink ref="B481" r:id="rId1186"/>
    <hyperlink ref="B3089" r:id="rId1187"/>
    <hyperlink ref="B307" r:id="rId1188"/>
    <hyperlink ref="B18" r:id="rId1189"/>
    <hyperlink ref="B1720" r:id="rId1190"/>
    <hyperlink ref="B1398" r:id="rId1191"/>
    <hyperlink ref="B2358" r:id="rId1192"/>
    <hyperlink ref="B92" r:id="rId1193"/>
    <hyperlink ref="B1528" r:id="rId1194"/>
    <hyperlink ref="B2209" r:id="rId1195"/>
    <hyperlink ref="B996" r:id="rId1196"/>
    <hyperlink ref="B2712" r:id="rId1197"/>
    <hyperlink ref="B605" r:id="rId1198"/>
    <hyperlink ref="B2382" r:id="rId1199"/>
    <hyperlink ref="B558" r:id="rId1200"/>
    <hyperlink ref="B3208" r:id="rId1201"/>
    <hyperlink ref="B39" r:id="rId1202"/>
    <hyperlink ref="B1675" r:id="rId1203"/>
    <hyperlink ref="B2210" r:id="rId1204"/>
    <hyperlink ref="B997" r:id="rId1205"/>
    <hyperlink ref="B2958" r:id="rId1206"/>
    <hyperlink ref="B310" r:id="rId1207"/>
    <hyperlink ref="B1426" r:id="rId1208"/>
    <hyperlink ref="B992" r:id="rId1209"/>
    <hyperlink ref="B2622" r:id="rId1210"/>
    <hyperlink ref="B914" r:id="rId1211"/>
    <hyperlink ref="B1763" r:id="rId1212"/>
    <hyperlink ref="B3098" r:id="rId1213"/>
    <hyperlink ref="B965" r:id="rId1214"/>
    <hyperlink ref="B1102" r:id="rId1215"/>
    <hyperlink ref="B1813" r:id="rId1216"/>
    <hyperlink ref="B3312" r:id="rId1217"/>
    <hyperlink ref="B2670" r:id="rId1218"/>
    <hyperlink ref="B690" r:id="rId1219"/>
    <hyperlink ref="B1862" r:id="rId1220"/>
    <hyperlink ref="B967" r:id="rId1221"/>
    <hyperlink ref="B1529" r:id="rId1222"/>
    <hyperlink ref="B456" r:id="rId1223"/>
    <hyperlink ref="B1856" r:id="rId1224"/>
    <hyperlink ref="B2540" r:id="rId1225"/>
    <hyperlink ref="B3166" r:id="rId1226"/>
    <hyperlink ref="B1514" r:id="rId1227"/>
    <hyperlink ref="B1448" r:id="rId1228"/>
    <hyperlink ref="B364" r:id="rId1229"/>
    <hyperlink ref="B805" r:id="rId1230"/>
    <hyperlink ref="B3070" r:id="rId1231"/>
    <hyperlink ref="B2105" r:id="rId1232"/>
    <hyperlink ref="B3304" r:id="rId1233"/>
    <hyperlink ref="B661" r:id="rId1234"/>
    <hyperlink ref="B757" r:id="rId1235"/>
    <hyperlink ref="B2059" r:id="rId1236"/>
    <hyperlink ref="B2153" r:id="rId1237"/>
    <hyperlink ref="B1304" r:id="rId1238"/>
    <hyperlink ref="B703" r:id="rId1239"/>
    <hyperlink ref="B807" r:id="rId1240"/>
    <hyperlink ref="B2565" r:id="rId1241"/>
    <hyperlink ref="B783" r:id="rId1242"/>
    <hyperlink ref="B2598" r:id="rId1243"/>
    <hyperlink ref="B2006" r:id="rId1244"/>
    <hyperlink ref="B1732" r:id="rId1245"/>
    <hyperlink ref="B832" r:id="rId1246"/>
    <hyperlink ref="B971" r:id="rId1247"/>
    <hyperlink ref="B2045" r:id="rId1248"/>
    <hyperlink ref="B2430" r:id="rId1249"/>
    <hyperlink ref="B1208" r:id="rId1250"/>
    <hyperlink ref="B3008" r:id="rId1251"/>
    <hyperlink ref="B1366" r:id="rId1252"/>
    <hyperlink ref="B2850" r:id="rId1253"/>
    <hyperlink ref="B89" r:id="rId1254"/>
    <hyperlink ref="B2756" r:id="rId1255"/>
    <hyperlink ref="B2743" r:id="rId1256"/>
    <hyperlink ref="B2328" r:id="rId1257"/>
    <hyperlink ref="B335" r:id="rId1258"/>
    <hyperlink ref="B929" r:id="rId1259"/>
    <hyperlink ref="B2108" r:id="rId1260"/>
    <hyperlink ref="B1642" r:id="rId1261"/>
    <hyperlink ref="B6" r:id="rId1262"/>
    <hyperlink ref="B972" r:id="rId1263"/>
    <hyperlink ref="B1900" r:id="rId1264"/>
    <hyperlink ref="B1923" r:id="rId1265"/>
    <hyperlink ref="B2011" r:id="rId1266"/>
    <hyperlink ref="B3014" r:id="rId1267"/>
    <hyperlink ref="B2386" r:id="rId1268"/>
    <hyperlink ref="B94" r:id="rId1269"/>
    <hyperlink ref="B1970" r:id="rId1270"/>
    <hyperlink ref="B1190" r:id="rId1271"/>
    <hyperlink ref="B1098" r:id="rId1272"/>
    <hyperlink ref="B1120" r:id="rId1273"/>
    <hyperlink ref="B2021" r:id="rId1274"/>
    <hyperlink ref="B1511" r:id="rId1275"/>
    <hyperlink ref="B1336" r:id="rId1276"/>
    <hyperlink ref="B185" r:id="rId1277"/>
    <hyperlink ref="B147" r:id="rId1278"/>
    <hyperlink ref="B419" r:id="rId1279"/>
    <hyperlink ref="B2617" r:id="rId1280"/>
    <hyperlink ref="B1571" r:id="rId1281"/>
    <hyperlink ref="B497" r:id="rId1282"/>
    <hyperlink ref="B1362" r:id="rId1283"/>
    <hyperlink ref="B1109" r:id="rId1284"/>
    <hyperlink ref="B1905" r:id="rId1285"/>
    <hyperlink ref="B2542" r:id="rId1286"/>
    <hyperlink ref="B630" r:id="rId1287"/>
    <hyperlink ref="B1273" r:id="rId1288"/>
    <hyperlink ref="B473" r:id="rId1289"/>
    <hyperlink ref="B3135" r:id="rId1290"/>
    <hyperlink ref="B1368" r:id="rId1291"/>
    <hyperlink ref="B2473" r:id="rId1292"/>
    <hyperlink ref="B839" r:id="rId1293"/>
    <hyperlink ref="B1371" r:id="rId1294"/>
    <hyperlink ref="B1088" r:id="rId1295"/>
    <hyperlink ref="B847" r:id="rId1296"/>
    <hyperlink ref="B1195" r:id="rId1297"/>
    <hyperlink ref="B791" r:id="rId1298"/>
    <hyperlink ref="B257" r:id="rId1299"/>
    <hyperlink ref="B295" r:id="rId1300"/>
    <hyperlink ref="B2219" r:id="rId1301"/>
    <hyperlink ref="B1773" r:id="rId1302"/>
    <hyperlink ref="B1343" r:id="rId1303"/>
    <hyperlink ref="B735" r:id="rId1304"/>
    <hyperlink ref="B189" r:id="rId1305"/>
    <hyperlink ref="B1396" r:id="rId1306"/>
    <hyperlink ref="B611" r:id="rId1307"/>
    <hyperlink ref="B1475" r:id="rId1308"/>
    <hyperlink ref="B2901" r:id="rId1309"/>
    <hyperlink ref="B2190" r:id="rId1310"/>
    <hyperlink ref="B159" r:id="rId1311"/>
    <hyperlink ref="B2377" r:id="rId1312"/>
    <hyperlink ref="B2306" r:id="rId1313"/>
    <hyperlink ref="B2287" r:id="rId1314"/>
    <hyperlink ref="B1655" r:id="rId1315"/>
    <hyperlink ref="B278" r:id="rId1316"/>
    <hyperlink ref="B1073" r:id="rId1317"/>
    <hyperlink ref="B1331" r:id="rId1318"/>
    <hyperlink ref="B2171" r:id="rId1319"/>
    <hyperlink ref="B1271" r:id="rId1320"/>
    <hyperlink ref="B2376" r:id="rId1321"/>
    <hyperlink ref="B1110" r:id="rId1322"/>
    <hyperlink ref="B1447" r:id="rId1323"/>
    <hyperlink ref="B1636" r:id="rId1324"/>
    <hyperlink ref="B2394" r:id="rId1325"/>
    <hyperlink ref="B3021" r:id="rId1326"/>
    <hyperlink ref="B2523" r:id="rId1327"/>
    <hyperlink ref="B1701" r:id="rId1328"/>
    <hyperlink ref="B2051" r:id="rId1329"/>
    <hyperlink ref="B1099" r:id="rId1330"/>
    <hyperlink ref="B2438" r:id="rId1331"/>
    <hyperlink ref="B1546" r:id="rId1332"/>
    <hyperlink ref="B9" r:id="rId1333"/>
    <hyperlink ref="B2772" r:id="rId1334"/>
    <hyperlink ref="B2667" r:id="rId1335"/>
    <hyperlink ref="B659" r:id="rId1336"/>
    <hyperlink ref="B1618" r:id="rId1337"/>
    <hyperlink ref="B2589" r:id="rId1338"/>
    <hyperlink ref="B2788" r:id="rId1339"/>
    <hyperlink ref="B1608" r:id="rId1340"/>
    <hyperlink ref="B2184" r:id="rId1341"/>
    <hyperlink ref="B2070" r:id="rId1342"/>
    <hyperlink ref="B1893" r:id="rId1343"/>
    <hyperlink ref="B678" r:id="rId1344"/>
    <hyperlink ref="B1359" r:id="rId1345"/>
    <hyperlink ref="B416" r:id="rId1346"/>
    <hyperlink ref="B1411" r:id="rId1347"/>
    <hyperlink ref="B2684" r:id="rId1348"/>
    <hyperlink ref="B2791" r:id="rId1349"/>
    <hyperlink ref="B2558" r:id="rId1350"/>
    <hyperlink ref="B1101" r:id="rId1351"/>
    <hyperlink ref="B2528" r:id="rId1352"/>
    <hyperlink ref="B1681" r:id="rId1353"/>
    <hyperlink ref="B3048" r:id="rId1354"/>
    <hyperlink ref="B817" r:id="rId1355"/>
    <hyperlink ref="B2972" r:id="rId1356"/>
    <hyperlink ref="B1140" r:id="rId1357"/>
    <hyperlink ref="B1932" r:id="rId1358"/>
    <hyperlink ref="B2556" r:id="rId1359"/>
    <hyperlink ref="B3003" r:id="rId1360"/>
    <hyperlink ref="B617" r:id="rId1361"/>
    <hyperlink ref="B596" r:id="rId1362"/>
    <hyperlink ref="B584" r:id="rId1363"/>
    <hyperlink ref="B3163" r:id="rId1364"/>
    <hyperlink ref="B1205" r:id="rId1365"/>
    <hyperlink ref="B1909" r:id="rId1366"/>
    <hyperlink ref="B928" r:id="rId1367"/>
    <hyperlink ref="B3282" r:id="rId1368"/>
    <hyperlink ref="B575" r:id="rId1369"/>
    <hyperlink ref="B2030" r:id="rId1370"/>
    <hyperlink ref="B670" r:id="rId1371"/>
    <hyperlink ref="B2510" r:id="rId1372"/>
    <hyperlink ref="B95" r:id="rId1373"/>
    <hyperlink ref="B2116" r:id="rId1374"/>
    <hyperlink ref="B1691" r:id="rId1375"/>
    <hyperlink ref="B241" r:id="rId1376"/>
    <hyperlink ref="B1848" r:id="rId1377"/>
    <hyperlink ref="B1564" r:id="rId1378"/>
    <hyperlink ref="B1068" r:id="rId1379"/>
    <hyperlink ref="B2714" r:id="rId1380"/>
    <hyperlink ref="B1024" r:id="rId1381"/>
    <hyperlink ref="B2018" r:id="rId1382"/>
    <hyperlink ref="B2316" r:id="rId1383"/>
    <hyperlink ref="B2816" r:id="rId1384"/>
    <hyperlink ref="B2080" r:id="rId1385"/>
    <hyperlink ref="B1621" r:id="rId1386"/>
    <hyperlink ref="B2836" r:id="rId1387"/>
    <hyperlink ref="B2721" r:id="rId1388"/>
    <hyperlink ref="B3171" r:id="rId1389"/>
    <hyperlink ref="B375" r:id="rId1390"/>
    <hyperlink ref="B3275" r:id="rId1391"/>
    <hyperlink ref="B2493" r:id="rId1392"/>
    <hyperlink ref="B537" r:id="rId1393"/>
    <hyperlink ref="B675" r:id="rId1394"/>
    <hyperlink ref="B2845" r:id="rId1395"/>
    <hyperlink ref="B1998" r:id="rId1396"/>
    <hyperlink ref="B15" r:id="rId1397"/>
    <hyperlink ref="B427" r:id="rId1398"/>
    <hyperlink ref="B637" r:id="rId1399"/>
    <hyperlink ref="B151" r:id="rId1400"/>
    <hyperlink ref="B1606" r:id="rId1401"/>
    <hyperlink ref="B2188" r:id="rId1402"/>
    <hyperlink ref="B1258" r:id="rId1403"/>
    <hyperlink ref="B2676" r:id="rId1404"/>
    <hyperlink ref="B2673" r:id="rId1405"/>
    <hyperlink ref="B1335" r:id="rId1406"/>
    <hyperlink ref="B959" r:id="rId1407"/>
    <hyperlink ref="B327" r:id="rId1408"/>
    <hyperlink ref="B3176" r:id="rId1409"/>
    <hyperlink ref="B1268" r:id="rId1410"/>
    <hyperlink ref="B250" r:id="rId1411"/>
    <hyperlink ref="B2142" r:id="rId1412"/>
    <hyperlink ref="B802" r:id="rId1413"/>
    <hyperlink ref="B883" r:id="rId1414"/>
    <hyperlink ref="B941" r:id="rId1415"/>
    <hyperlink ref="B3" r:id="rId1416"/>
    <hyperlink ref="B3125" r:id="rId1417"/>
    <hyperlink ref="B3134" r:id="rId1418"/>
    <hyperlink ref="B1843" r:id="rId1419"/>
    <hyperlink ref="B2192" r:id="rId1420"/>
    <hyperlink ref="B663" r:id="rId1421"/>
    <hyperlink ref="B2076" r:id="rId1422"/>
    <hyperlink ref="B2402" r:id="rId1423"/>
    <hyperlink ref="B2038" r:id="rId1424"/>
    <hyperlink ref="B2899" r:id="rId1425"/>
    <hyperlink ref="B937" r:id="rId1426"/>
    <hyperlink ref="B1585" r:id="rId1427"/>
    <hyperlink ref="B476" r:id="rId1428"/>
    <hyperlink ref="B1770" r:id="rId1429"/>
    <hyperlink ref="B2445" r:id="rId1430"/>
    <hyperlink ref="B2648" r:id="rId1431"/>
    <hyperlink ref="B153" r:id="rId1432"/>
    <hyperlink ref="B875" r:id="rId1433"/>
    <hyperlink ref="B3156" r:id="rId1434"/>
    <hyperlink ref="B107" r:id="rId1435"/>
    <hyperlink ref="B939" r:id="rId1436"/>
    <hyperlink ref="B2157" r:id="rId1437"/>
    <hyperlink ref="B1851" r:id="rId1438"/>
    <hyperlink ref="B623" r:id="rId1439"/>
    <hyperlink ref="B1028" r:id="rId1440"/>
    <hyperlink ref="B1509" r:id="rId1441"/>
    <hyperlink ref="B2706" r:id="rId1442"/>
    <hyperlink ref="B1921" r:id="rId1443"/>
    <hyperlink ref="B1029" r:id="rId1444"/>
    <hyperlink ref="B2362" r:id="rId1445"/>
    <hyperlink ref="B2305" r:id="rId1446"/>
    <hyperlink ref="B372" r:id="rId1447"/>
    <hyperlink ref="B340" r:id="rId1448"/>
    <hyperlink ref="B2549" r:id="rId1449"/>
    <hyperlink ref="B2584" r:id="rId1450"/>
    <hyperlink ref="B1736" r:id="rId1451"/>
    <hyperlink ref="B572" r:id="rId1452"/>
    <hyperlink ref="B1524" r:id="rId1453"/>
    <hyperlink ref="B631" r:id="rId1454"/>
    <hyperlink ref="B3272" r:id="rId1455"/>
    <hyperlink ref="B2759" r:id="rId1456"/>
    <hyperlink ref="B1734" r:id="rId1457"/>
    <hyperlink ref="B3111" r:id="rId1458"/>
    <hyperlink ref="B851" r:id="rId1459"/>
    <hyperlink ref="B2443" r:id="rId1460"/>
    <hyperlink ref="B2008" r:id="rId1461"/>
    <hyperlink ref="B2659" r:id="rId1462"/>
    <hyperlink ref="B1474" r:id="rId1463"/>
    <hyperlink ref="B3211" r:id="rId1464"/>
    <hyperlink ref="B854" r:id="rId1465"/>
    <hyperlink ref="B1270" r:id="rId1466"/>
    <hyperlink ref="B3179" r:id="rId1467"/>
    <hyperlink ref="B3316" r:id="rId1468"/>
    <hyperlink ref="B1834" r:id="rId1469"/>
    <hyperlink ref="B1404" r:id="rId1470"/>
    <hyperlink ref="B1230" r:id="rId1471"/>
    <hyperlink ref="B1540" r:id="rId1472"/>
    <hyperlink ref="B2167" r:id="rId1473"/>
    <hyperlink ref="B249" r:id="rId1474"/>
    <hyperlink ref="B2417" r:id="rId1475"/>
    <hyperlink ref="B919" r:id="rId1476"/>
    <hyperlink ref="B2586" r:id="rId1477"/>
    <hyperlink ref="B2396" r:id="rId1478"/>
    <hyperlink ref="B1935" r:id="rId1479"/>
    <hyperlink ref="B2369" r:id="rId1480"/>
    <hyperlink ref="B1884" r:id="rId1481"/>
    <hyperlink ref="B3059" r:id="rId1482"/>
    <hyperlink ref="B1288" r:id="rId1483"/>
    <hyperlink ref="B2111" r:id="rId1484"/>
    <hyperlink ref="B1096" r:id="rId1485"/>
    <hyperlink ref="B492" r:id="rId1486"/>
    <hyperlink ref="B1442" r:id="rId1487"/>
    <hyperlink ref="B860" r:id="rId1488"/>
    <hyperlink ref="B3227" r:id="rId1489"/>
    <hyperlink ref="B930" r:id="rId1490"/>
    <hyperlink ref="B2719" r:id="rId1491"/>
    <hyperlink ref="B1855" r:id="rId1492"/>
    <hyperlink ref="B888" r:id="rId1493"/>
    <hyperlink ref="B17" r:id="rId1494"/>
    <hyperlink ref="B2004" r:id="rId1495"/>
    <hyperlink ref="B621" r:id="rId1496"/>
    <hyperlink ref="B2505" r:id="rId1497"/>
    <hyperlink ref="B751" r:id="rId1498"/>
    <hyperlink ref="B2426" r:id="rId1499"/>
    <hyperlink ref="B1355" r:id="rId1500"/>
    <hyperlink ref="B2500" r:id="rId1501"/>
    <hyperlink ref="B1199" r:id="rId1502"/>
    <hyperlink ref="B1284" r:id="rId1503"/>
    <hyperlink ref="B246" r:id="rId1504"/>
    <hyperlink ref="B654" r:id="rId1505"/>
    <hyperlink ref="B1412" r:id="rId1506"/>
    <hyperlink ref="B2007" r:id="rId1507"/>
    <hyperlink ref="B1747" r:id="rId1508"/>
    <hyperlink ref="B1753" r:id="rId1509"/>
    <hyperlink ref="B2067" r:id="rId1510"/>
    <hyperlink ref="B2603" r:id="rId1511"/>
    <hyperlink ref="B2421" r:id="rId1512"/>
    <hyperlink ref="B361" r:id="rId1513"/>
    <hyperlink ref="B253" r:id="rId1514"/>
    <hyperlink ref="B1717" r:id="rId1515"/>
    <hyperlink ref="B1253" r:id="rId1516"/>
    <hyperlink ref="B1943" r:id="rId1517"/>
    <hyperlink ref="B2327" r:id="rId1518"/>
    <hyperlink ref="B474" r:id="rId1519"/>
    <hyperlink ref="B1865" r:id="rId1520"/>
    <hyperlink ref="B600" r:id="rId1521"/>
    <hyperlink ref="B2397" r:id="rId1522"/>
    <hyperlink ref="B2832" r:id="rId1523"/>
    <hyperlink ref="B859" r:id="rId1524"/>
    <hyperlink ref="B3145" r:id="rId1525"/>
    <hyperlink ref="B1226" r:id="rId1526"/>
    <hyperlink ref="B2800" r:id="rId1527"/>
    <hyperlink ref="B677" r:id="rId1528"/>
    <hyperlink ref="B612" r:id="rId1529"/>
    <hyperlink ref="B1286" r:id="rId1530"/>
    <hyperlink ref="B1792" r:id="rId1531"/>
    <hyperlink ref="B171" r:id="rId1532"/>
    <hyperlink ref="B1645" r:id="rId1533"/>
    <hyperlink ref="B1545" r:id="rId1534"/>
    <hyperlink ref="B3109" r:id="rId1535"/>
    <hyperlink ref="B1108" r:id="rId1536"/>
    <hyperlink ref="B472" r:id="rId1537"/>
    <hyperlink ref="B2349" r:id="rId1538"/>
    <hyperlink ref="B3284" r:id="rId1539"/>
    <hyperlink ref="B46" r:id="rId1540"/>
    <hyperlink ref="B3302" r:id="rId1541"/>
    <hyperlink ref="B343" r:id="rId1542"/>
    <hyperlink ref="B1507" r:id="rId1543"/>
    <hyperlink ref="B2428" r:id="rId1544"/>
    <hyperlink ref="B1466" r:id="rId1545"/>
    <hyperlink ref="B723" r:id="rId1546"/>
    <hyperlink ref="B3209" r:id="rId1547"/>
    <hyperlink ref="B1551" r:id="rId1548"/>
    <hyperlink ref="B2023" r:id="rId1549"/>
    <hyperlink ref="B1966" r:id="rId1550"/>
    <hyperlink ref="B893" r:id="rId1551"/>
    <hyperlink ref="B2253" r:id="rId1552"/>
    <hyperlink ref="B2679" r:id="rId1553"/>
    <hyperlink ref="B2583" r:id="rId1554"/>
    <hyperlink ref="B1427" r:id="rId1555"/>
    <hyperlink ref="B2082" r:id="rId1556"/>
    <hyperlink ref="B1010" r:id="rId1557"/>
    <hyperlink ref="B1785" r:id="rId1558"/>
    <hyperlink ref="B673" r:id="rId1559"/>
    <hyperlink ref="B569" r:id="rId1560"/>
    <hyperlink ref="B215" r:id="rId1561"/>
    <hyperlink ref="B2199" r:id="rId1562"/>
    <hyperlink ref="B3136" r:id="rId1563"/>
    <hyperlink ref="B2474" r:id="rId1564"/>
    <hyperlink ref="B417" r:id="rId1565"/>
    <hyperlink ref="B2144" r:id="rId1566"/>
    <hyperlink ref="B294" r:id="rId1567"/>
    <hyperlink ref="B1393" r:id="rId1568"/>
    <hyperlink ref="B2810" r:id="rId1569"/>
    <hyperlink ref="B2242" r:id="rId1570"/>
    <hyperlink ref="B3067" r:id="rId1571"/>
    <hyperlink ref="B1907" r:id="rId1572"/>
    <hyperlink ref="B1138" r:id="rId1573"/>
    <hyperlink ref="B2824" r:id="rId1574"/>
    <hyperlink ref="B1954" r:id="rId1575"/>
    <hyperlink ref="B1788" r:id="rId1576"/>
    <hyperlink ref="B1011" r:id="rId1577"/>
    <hyperlink ref="B1748" r:id="rId1578"/>
    <hyperlink ref="B491" r:id="rId1579"/>
    <hyperlink ref="B173" r:id="rId1580"/>
    <hyperlink ref="B3122" r:id="rId1581"/>
    <hyperlink ref="B397" r:id="rId1582"/>
    <hyperlink ref="B1880" r:id="rId1583"/>
    <hyperlink ref="B814" r:id="rId1584"/>
    <hyperlink ref="B206" r:id="rId1585"/>
    <hyperlink ref="B2238" r:id="rId1586"/>
    <hyperlink ref="B1193" r:id="rId1587"/>
    <hyperlink ref="B1745" r:id="rId1588"/>
    <hyperlink ref="B2367" r:id="rId1589"/>
    <hyperlink ref="B2010" r:id="rId1590"/>
    <hyperlink ref="B451" r:id="rId1591"/>
    <hyperlink ref="B828" r:id="rId1592"/>
    <hyperlink ref="B3113" r:id="rId1593"/>
    <hyperlink ref="B139" r:id="rId1594"/>
    <hyperlink ref="B1363" r:id="rId1595"/>
    <hyperlink ref="B1405" r:id="rId1596"/>
    <hyperlink ref="B2804" r:id="rId1597"/>
    <hyperlink ref="B2962" r:id="rId1598"/>
    <hyperlink ref="B2061" r:id="rId1599"/>
    <hyperlink ref="B1904" r:id="rId1600"/>
    <hyperlink ref="B3033" r:id="rId1601"/>
    <hyperlink ref="B1826" r:id="rId1602"/>
    <hyperlink ref="B1034" r:id="rId1603"/>
    <hyperlink ref="B258" r:id="rId1604"/>
    <hyperlink ref="B560" r:id="rId1605"/>
    <hyperlink ref="B2694" r:id="rId1606"/>
    <hyperlink ref="B3241" r:id="rId1607"/>
    <hyperlink ref="B2243" r:id="rId1608"/>
    <hyperlink ref="B3100" r:id="rId1609"/>
    <hyperlink ref="B1676" r:id="rId1610"/>
    <hyperlink ref="B1502" r:id="rId1611"/>
    <hyperlink ref="B273" r:id="rId1612"/>
    <hyperlink ref="B800" r:id="rId1613"/>
    <hyperlink ref="B667" r:id="rId1614"/>
    <hyperlink ref="B1787" r:id="rId1615"/>
    <hyperlink ref="B927" r:id="rId1616"/>
    <hyperlink ref="B1767" r:id="rId1617"/>
    <hyperlink ref="B3092" r:id="rId1618"/>
    <hyperlink ref="B744" r:id="rId1619"/>
    <hyperlink ref="B1161" r:id="rId1620"/>
    <hyperlink ref="B2918" r:id="rId1621"/>
    <hyperlink ref="B2131" r:id="rId1622"/>
    <hyperlink ref="B2874" r:id="rId1623"/>
    <hyperlink ref="B1804" r:id="rId1624"/>
    <hyperlink ref="B1877" r:id="rId1625"/>
    <hyperlink ref="B2707" r:id="rId1626"/>
    <hyperlink ref="B3107" r:id="rId1627"/>
    <hyperlink ref="B1793" r:id="rId1628"/>
    <hyperlink ref="B211" r:id="rId1629"/>
    <hyperlink ref="B2621" r:id="rId1630"/>
    <hyperlink ref="B2284" r:id="rId1631"/>
    <hyperlink ref="B1883" r:id="rId1632"/>
    <hyperlink ref="B986" r:id="rId1633"/>
    <hyperlink ref="B1945" r:id="rId1634"/>
    <hyperlink ref="B598" r:id="rId1635"/>
    <hyperlink ref="B906" r:id="rId1636"/>
    <hyperlink ref="B1544" r:id="rId1637"/>
    <hyperlink ref="B74" r:id="rId1638"/>
    <hyperlink ref="B1565" r:id="rId1639"/>
    <hyperlink ref="B36" r:id="rId1640"/>
    <hyperlink ref="B1429" r:id="rId1641"/>
    <hyperlink ref="B1428" r:id="rId1642"/>
    <hyperlink ref="B3225" r:id="rId1643"/>
    <hyperlink ref="B863" r:id="rId1644"/>
    <hyperlink ref="B2391" r:id="rId1645"/>
    <hyperlink ref="B1492" r:id="rId1646"/>
    <hyperlink ref="B1586" r:id="rId1647"/>
    <hyperlink ref="B1709" r:id="rId1648"/>
    <hyperlink ref="B981" r:id="rId1649"/>
    <hyperlink ref="B2937" r:id="rId1650"/>
    <hyperlink ref="B1173" r:id="rId1651"/>
    <hyperlink ref="B3257" r:id="rId1652"/>
    <hyperlink ref="B2022" r:id="rId1653"/>
    <hyperlink ref="B1696" r:id="rId1654"/>
    <hyperlink ref="B1669" r:id="rId1655"/>
    <hyperlink ref="B527" r:id="rId1656"/>
    <hyperlink ref="B2609" r:id="rId1657"/>
    <hyperlink ref="B2767" r:id="rId1658"/>
    <hyperlink ref="B1260" r:id="rId1659"/>
    <hyperlink ref="B2448" r:id="rId1660"/>
    <hyperlink ref="B256" r:id="rId1661"/>
    <hyperlink ref="B615" r:id="rId1662"/>
    <hyperlink ref="B223" r:id="rId1663"/>
    <hyperlink ref="B79" r:id="rId1664"/>
    <hyperlink ref="B2039" r:id="rId1665"/>
    <hyperlink ref="B275" r:id="rId1666"/>
    <hyperlink ref="B2936" r:id="rId1667"/>
    <hyperlink ref="B1229" r:id="rId1668"/>
    <hyperlink ref="B2566" r:id="rId1669"/>
    <hyperlink ref="B2348" r:id="rId1670"/>
    <hyperlink ref="B934" r:id="rId1671"/>
    <hyperlink ref="B1323" r:id="rId1672"/>
    <hyperlink ref="B1662" r:id="rId1673"/>
    <hyperlink ref="B2857" r:id="rId1674"/>
    <hyperlink ref="B1521" r:id="rId1675"/>
    <hyperlink ref="B84" r:id="rId1676"/>
    <hyperlink ref="B1626" r:id="rId1677"/>
    <hyperlink ref="B1008" r:id="rId1678"/>
    <hyperlink ref="B2309" r:id="rId1679"/>
    <hyperlink ref="B732" r:id="rId1680"/>
    <hyperlink ref="B1354" r:id="rId1681"/>
    <hyperlink ref="B2211" r:id="rId1682"/>
    <hyperlink ref="B3143" r:id="rId1683"/>
    <hyperlink ref="B1805" r:id="rId1684"/>
    <hyperlink ref="B1142" r:id="rId1685"/>
    <hyperlink ref="B378" r:id="rId1686"/>
    <hyperlink ref="B3146" r:id="rId1687"/>
    <hyperlink ref="B759" r:id="rId1688"/>
    <hyperlink ref="B2291" r:id="rId1689"/>
    <hyperlink ref="B1538" r:id="rId1690"/>
    <hyperlink ref="B1929" r:id="rId1691"/>
    <hyperlink ref="B1035" r:id="rId1692"/>
    <hyperlink ref="B2119" r:id="rId1693"/>
    <hyperlink ref="B113" r:id="rId1694"/>
    <hyperlink ref="B921" r:id="rId1695"/>
    <hyperlink ref="B2462" r:id="rId1696"/>
    <hyperlink ref="B1976" r:id="rId1697"/>
    <hyperlink ref="B1872" r:id="rId1698"/>
    <hyperlink ref="B431" r:id="rId1699"/>
    <hyperlink ref="B396" r:id="rId1700"/>
    <hyperlink ref="B3231" r:id="rId1701"/>
    <hyperlink ref="B195" r:id="rId1702"/>
    <hyperlink ref="B2740" r:id="rId1703"/>
    <hyperlink ref="B2187" r:id="rId1704"/>
    <hyperlink ref="B2363" r:id="rId1705"/>
    <hyperlink ref="B2130" r:id="rId1706"/>
    <hyperlink ref="B708" r:id="rId1707"/>
    <hyperlink ref="B2968" r:id="rId1708"/>
    <hyperlink ref="B438" r:id="rId1709"/>
    <hyperlink ref="B2075" r:id="rId1710"/>
    <hyperlink ref="B508" r:id="rId1711"/>
    <hyperlink ref="B1771" r:id="rId1712"/>
    <hyperlink ref="B767" r:id="rId1713"/>
    <hyperlink ref="B899" r:id="rId1714"/>
    <hyperlink ref="B176" r:id="rId1715"/>
    <hyperlink ref="B2637" r:id="rId1716"/>
    <hyperlink ref="B2847" r:id="rId1717"/>
    <hyperlink ref="B1593" r:id="rId1718"/>
    <hyperlink ref="B1001" r:id="rId1719"/>
    <hyperlink ref="B2322" r:id="rId1720"/>
    <hyperlink ref="B2365" r:id="rId1721"/>
    <hyperlink ref="B698" r:id="rId1722"/>
    <hyperlink ref="B1314" r:id="rId1723"/>
    <hyperlink ref="B2916" r:id="rId1724"/>
    <hyperlink ref="B1212" r:id="rId1725"/>
    <hyperlink ref="B946" r:id="rId1726"/>
    <hyperlink ref="B1941" r:id="rId1727"/>
    <hyperlink ref="B2512" r:id="rId1728"/>
    <hyperlink ref="B2126" r:id="rId1729"/>
    <hyperlink ref="B2102" r:id="rId1730"/>
    <hyperlink ref="B2964" r:id="rId1731"/>
    <hyperlink ref="B1706" r:id="rId1732"/>
    <hyperlink ref="B1339" r:id="rId1733"/>
    <hyperlink ref="B660" r:id="rId1734"/>
    <hyperlink ref="B1224" r:id="rId1735"/>
    <hyperlink ref="B1477" r:id="rId1736"/>
    <hyperlink ref="B2201" r:id="rId1737"/>
    <hyperlink ref="B411" r:id="rId1738"/>
    <hyperlink ref="B1525" r:id="rId1739"/>
    <hyperlink ref="B2548" r:id="rId1740"/>
    <hyperlink ref="B3051" r:id="rId1741"/>
    <hyperlink ref="B2182" r:id="rId1742"/>
    <hyperlink ref="B1430" r:id="rId1743"/>
    <hyperlink ref="B239" r:id="rId1744"/>
    <hyperlink ref="B437" r:id="rId1745"/>
    <hyperlink ref="B1235" r:id="rId1746"/>
    <hyperlink ref="B245" r:id="rId1747"/>
    <hyperlink ref="B2976" r:id="rId1748"/>
    <hyperlink ref="B1814" r:id="rId1749"/>
    <hyperlink ref="B713" r:id="rId1750"/>
    <hyperlink ref="B2946" r:id="rId1751"/>
    <hyperlink ref="B818" r:id="rId1752"/>
    <hyperlink ref="B613" r:id="rId1753"/>
    <hyperlink ref="B738" r:id="rId1754"/>
    <hyperlink ref="B1751" r:id="rId1755"/>
    <hyperlink ref="B1552" r:id="rId1756"/>
    <hyperlink ref="B1735" r:id="rId1757"/>
    <hyperlink ref="B1882" r:id="rId1758"/>
    <hyperlink ref="B1184" r:id="rId1759"/>
    <hyperlink ref="B2485" r:id="rId1760"/>
    <hyperlink ref="B1441" r:id="rId1761"/>
    <hyperlink ref="B2436" r:id="rId1762"/>
    <hyperlink ref="B949" r:id="rId1763"/>
    <hyperlink ref="B2009" r:id="rId1764"/>
    <hyperlink ref="B2635" r:id="rId1765"/>
    <hyperlink ref="B1133" r:id="rId1766"/>
    <hyperlink ref="B2900" r:id="rId1767"/>
    <hyperlink ref="B3072" r:id="rId1768"/>
    <hyperlink ref="B2951" r:id="rId1769"/>
    <hyperlink ref="B86" r:id="rId1770"/>
    <hyperlink ref="B1878" r:id="rId1771"/>
    <hyperlink ref="B3199" r:id="rId1772"/>
    <hyperlink ref="B1325" r:id="rId1773"/>
    <hyperlink ref="B1612" r:id="rId1774"/>
    <hyperlink ref="B316" r:id="rId1775"/>
    <hyperlink ref="B2400" r:id="rId1776"/>
    <hyperlink ref="B356" r:id="rId1777"/>
    <hyperlink ref="B2819" r:id="rId1778"/>
    <hyperlink ref="B168" r:id="rId1779"/>
    <hyperlink ref="B2122" r:id="rId1780"/>
    <hyperlink ref="B2639" r:id="rId1781"/>
    <hyperlink ref="B1576" r:id="rId1782"/>
    <hyperlink ref="B2140" r:id="rId1783"/>
    <hyperlink ref="B406" r:id="rId1784"/>
    <hyperlink ref="B998" r:id="rId1785"/>
    <hyperlink ref="B2479" r:id="rId1786"/>
    <hyperlink ref="B272" r:id="rId1787"/>
    <hyperlink ref="B2551" r:id="rId1788"/>
    <hyperlink ref="B1962" r:id="rId1789"/>
    <hyperlink ref="B118" r:id="rId1790"/>
    <hyperlink ref="B1934" r:id="rId1791"/>
    <hyperlink ref="B3196" r:id="rId1792"/>
    <hyperlink ref="B8" r:id="rId1793"/>
    <hyperlink ref="B2955" r:id="rId1794"/>
    <hyperlink ref="B848" r:id="rId1795"/>
    <hyperlink ref="B32" r:id="rId1796"/>
    <hyperlink ref="B2513" r:id="rId1797"/>
    <hyperlink ref="B2997" r:id="rId1798"/>
    <hyperlink ref="B1351" r:id="rId1799"/>
    <hyperlink ref="B2507" r:id="rId1800"/>
    <hyperlink ref="B3028" r:id="rId1801"/>
    <hyperlink ref="B49" r:id="rId1802"/>
    <hyperlink ref="B945" r:id="rId1803"/>
    <hyperlink ref="B1053" r:id="rId1804"/>
    <hyperlink ref="B3121" r:id="rId1805"/>
    <hyperlink ref="B2120" r:id="rId1806"/>
    <hyperlink ref="B3090" r:id="rId1807"/>
    <hyperlink ref="B1980" r:id="rId1808"/>
    <hyperlink ref="B933" r:id="rId1809"/>
    <hyperlink ref="B1828" r:id="rId1810"/>
    <hyperlink ref="B2727" r:id="rId1811"/>
    <hyperlink ref="B874" r:id="rId1812"/>
    <hyperlink ref="B2686" r:id="rId1813"/>
    <hyperlink ref="B125" r:id="rId1814"/>
    <hyperlink ref="B1927" r:id="rId1815"/>
    <hyperlink ref="B150" r:id="rId1816"/>
    <hyperlink ref="B1622" r:id="rId1817"/>
    <hyperlink ref="B2981" r:id="rId1818"/>
    <hyperlink ref="B1238" r:id="rId1819"/>
    <hyperlink ref="B48" r:id="rId1820"/>
    <hyperlink ref="B2807" r:id="rId1821"/>
    <hyperlink ref="B1903" r:id="rId1822"/>
    <hyperlink ref="B24" r:id="rId1823"/>
    <hyperlink ref="B1821" r:id="rId1824"/>
    <hyperlink ref="B514" r:id="rId1825"/>
    <hyperlink ref="B2412" r:id="rId1826"/>
    <hyperlink ref="B288" r:id="rId1827"/>
    <hyperlink ref="B2982" r:id="rId1828"/>
    <hyperlink ref="B3206" r:id="rId1829"/>
    <hyperlink ref="B224" r:id="rId1830"/>
    <hyperlink ref="B958" r:id="rId1831"/>
    <hyperlink ref="B393" r:id="rId1832"/>
    <hyperlink ref="B2342" r:id="rId1833"/>
    <hyperlink ref="B506" r:id="rId1834"/>
    <hyperlink ref="B1982" r:id="rId1835"/>
    <hyperlink ref="B1126" r:id="rId1836"/>
    <hyperlink ref="B152" r:id="rId1837"/>
    <hyperlink ref="B2633" r:id="rId1838"/>
    <hyperlink ref="B1407" r:id="rId1839"/>
    <hyperlink ref="B2351" r:id="rId1840"/>
    <hyperlink ref="B1757" r:id="rId1841"/>
    <hyperlink ref="B1744" r:id="rId1842"/>
    <hyperlink ref="B2352" r:id="rId1843"/>
    <hyperlink ref="B1974" r:id="rId1844"/>
    <hyperlink ref="B1513" r:id="rId1845"/>
    <hyperlink ref="B962" r:id="rId1846"/>
    <hyperlink ref="B177" r:id="rId1847"/>
    <hyperlink ref="B1242" r:id="rId1848"/>
    <hyperlink ref="B141" r:id="rId1849"/>
    <hyperlink ref="B3177" r:id="rId1850"/>
    <hyperlink ref="B3222" r:id="rId1851"/>
    <hyperlink ref="B3037" r:id="rId1852"/>
    <hyperlink ref="B1992" r:id="rId1853"/>
    <hyperlink ref="B2476" r:id="rId1854"/>
    <hyperlink ref="B423" r:id="rId1855"/>
    <hyperlink ref="B2205" r:id="rId1856"/>
    <hyperlink ref="B2451" r:id="rId1857"/>
    <hyperlink ref="B833" r:id="rId1858"/>
    <hyperlink ref="B2179" r:id="rId1859"/>
    <hyperlink ref="B724" r:id="rId1860"/>
    <hyperlink ref="B3093" r:id="rId1861"/>
    <hyperlink ref="B3152" r:id="rId1862"/>
    <hyperlink ref="B1535" r:id="rId1863"/>
    <hyperlink ref="B59" r:id="rId1864"/>
    <hyperlink ref="B916" r:id="rId1865"/>
    <hyperlink ref="B2170" r:id="rId1866"/>
    <hyperlink ref="B781" r:id="rId1867"/>
    <hyperlink ref="B737" r:id="rId1868"/>
    <hyperlink ref="B2290" r:id="rId1869"/>
    <hyperlink ref="B1619" r:id="rId1870"/>
    <hyperlink ref="B2255" r:id="rId1871"/>
    <hyperlink ref="B2128" r:id="rId1872"/>
    <hyperlink ref="B453" r:id="rId1873"/>
    <hyperlink ref="B2088" r:id="rId1874"/>
    <hyperlink ref="B324" r:id="rId1875"/>
    <hyperlink ref="B2961" r:id="rId1876"/>
    <hyperlink ref="B550" r:id="rId1877"/>
    <hyperlink ref="B2330" r:id="rId1878"/>
    <hyperlink ref="B766" r:id="rId1879"/>
    <hyperlink ref="B3320" r:id="rId1880"/>
    <hyperlink ref="B821" r:id="rId1881"/>
    <hyperlink ref="B2666" r:id="rId1882"/>
    <hyperlink ref="B1794" r:id="rId1883"/>
    <hyperlink ref="B2841" r:id="rId1884"/>
    <hyperlink ref="B2286" r:id="rId1885"/>
    <hyperlink ref="B2910" r:id="rId1886"/>
    <hyperlink ref="B2037" r:id="rId1887"/>
    <hyperlink ref="B1658" r:id="rId1888"/>
    <hyperlink ref="B3073" r:id="rId1889"/>
    <hyperlink ref="B3264" r:id="rId1890"/>
    <hyperlink ref="B597" r:id="rId1891"/>
    <hyperlink ref="B2175" r:id="rId1892"/>
    <hyperlink ref="B1549" r:id="rId1893"/>
    <hyperlink ref="B242" r:id="rId1894"/>
    <hyperlink ref="B990" r:id="rId1895"/>
    <hyperlink ref="B1677" r:id="rId1896"/>
    <hyperlink ref="B284" r:id="rId1897"/>
    <hyperlink ref="B3295" r:id="rId1898"/>
    <hyperlink ref="B2333" r:id="rId1899"/>
    <hyperlink ref="B1824" r:id="rId1900"/>
    <hyperlink ref="B2988" r:id="rId1901"/>
    <hyperlink ref="B1071" r:id="rId1902"/>
    <hyperlink ref="B645" r:id="rId1903"/>
    <hyperlink ref="B2467" r:id="rId1904"/>
    <hyperlink ref="B3291" r:id="rId1905"/>
    <hyperlink ref="B1274" r:id="rId1906"/>
    <hyperlink ref="B2090" r:id="rId1907"/>
    <hyperlink ref="B2020" r:id="rId1908"/>
    <hyperlink ref="B1214" r:id="rId1909"/>
    <hyperlink ref="B1276" r:id="rId1910"/>
    <hyperlink ref="B1464" r:id="rId1911"/>
    <hyperlink ref="B2538" r:id="rId1912"/>
    <hyperlink ref="B1221" r:id="rId1913"/>
    <hyperlink ref="B2193" r:id="rId1914"/>
    <hyperlink ref="B908" r:id="rId1915"/>
    <hyperlink ref="B2861" r:id="rId1916"/>
    <hyperlink ref="B964" r:id="rId1917"/>
    <hyperlink ref="B2599" r:id="rId1918"/>
    <hyperlink ref="B1027" r:id="rId1919"/>
    <hyperlink ref="B3311" r:id="rId1920"/>
    <hyperlink ref="B881" r:id="rId1921"/>
    <hyperlink ref="B2785" r:id="rId1922"/>
    <hyperlink ref="B3169" r:id="rId1923"/>
    <hyperlink ref="B2450" r:id="rId1924"/>
    <hyperlink ref="B2704" r:id="rId1925"/>
    <hyperlink ref="B610" r:id="rId1926"/>
    <hyperlink ref="B1375" r:id="rId1927"/>
    <hyperlink ref="B2766" r:id="rId1928"/>
    <hyperlink ref="B2890" r:id="rId1929"/>
    <hyperlink ref="B1023" r:id="rId1930"/>
    <hyperlink ref="B248" r:id="rId1931"/>
    <hyperlink ref="B1699" r:id="rId1932"/>
    <hyperlink ref="B891" r:id="rId1933"/>
    <hyperlink ref="B1971" r:id="rId1934"/>
    <hyperlink ref="B3217" r:id="rId1935"/>
    <hyperlink ref="B553" r:id="rId1936"/>
    <hyperlink ref="B367" r:id="rId1937"/>
    <hyperlink ref="B2519" r:id="rId1938"/>
    <hyperlink ref="B2186" r:id="rId1939"/>
    <hyperlink ref="B727" r:id="rId1940"/>
    <hyperlink ref="B1294" r:id="rId1941"/>
    <hyperlink ref="B2471" r:id="rId1942"/>
    <hyperlink ref="B2472" r:id="rId1943"/>
    <hyperlink ref="B1724" r:id="rId1944"/>
    <hyperlink ref="B3332" r:id="rId1945"/>
    <hyperlink ref="B842" r:id="rId1946"/>
    <hyperlink ref="B1493" r:id="rId1947"/>
    <hyperlink ref="B2840" r:id="rId1948"/>
    <hyperlink ref="B31" r:id="rId1949"/>
    <hyperlink ref="B2552" r:id="rId1950"/>
    <hyperlink ref="B1756" r:id="rId1951"/>
    <hyperlink ref="B2827" r:id="rId1952"/>
    <hyperlink ref="B129" r:id="rId1953"/>
    <hyperlink ref="B2087" r:id="rId1954"/>
    <hyperlink ref="B2169" r:id="rId1955"/>
    <hyperlink ref="B619" r:id="rId1956"/>
    <hyperlink ref="B2304" r:id="rId1957"/>
    <hyperlink ref="B3130" r:id="rId1958"/>
    <hyperlink ref="B2459" r:id="rId1959"/>
    <hyperlink ref="B3178" r:id="rId1960"/>
    <hyperlink ref="B895" r:id="rId1961"/>
    <hyperlink ref="B777" r:id="rId1962"/>
    <hyperlink ref="B750" r:id="rId1963"/>
    <hyperlink ref="B158" r:id="rId1964"/>
    <hyperlink ref="B2081" r:id="rId1965"/>
    <hyperlink ref="B392" r:id="rId1966"/>
    <hyperlink ref="B3071" r:id="rId1967"/>
    <hyperlink ref="B2003" r:id="rId1968"/>
    <hyperlink ref="B1840" r:id="rId1969"/>
    <hyperlink ref="B225" r:id="rId1970"/>
    <hyperlink ref="B2888" r:id="rId1971"/>
    <hyperlink ref="B1192" r:id="rId1972"/>
    <hyperlink ref="B1275" r:id="rId1973"/>
    <hyperlink ref="B845" r:id="rId1974"/>
    <hyperlink ref="B1494" r:id="rId1975"/>
    <hyperlink ref="B2373" r:id="rId1976"/>
    <hyperlink ref="B2280" r:id="rId1977"/>
    <hyperlink ref="B684" r:id="rId1978"/>
    <hyperlink ref="B1012" r:id="rId1979"/>
    <hyperlink ref="B2143" r:id="rId1980"/>
    <hyperlink ref="B790" r:id="rId1981"/>
    <hyperlink ref="B2747" r:id="rId1982"/>
    <hyperlink ref="B3148" r:id="rId1983"/>
    <hyperlink ref="B487" r:id="rId1984"/>
    <hyperlink ref="B1710" r:id="rId1985"/>
    <hyperlink ref="B164" r:id="rId1986"/>
    <hyperlink ref="B1937" r:id="rId1987"/>
    <hyperlink ref="B865" r:id="rId1988"/>
    <hyperlink ref="B2427" r:id="rId1989"/>
    <hyperlink ref="B114" r:id="rId1990"/>
    <hyperlink ref="B2123" r:id="rId1991"/>
    <hyperlink ref="B2029" r:id="rId1992"/>
    <hyperlink ref="B88" r:id="rId1993"/>
    <hyperlink ref="B1395" r:id="rId1994"/>
    <hyperlink ref="B2681" r:id="rId1995"/>
    <hyperlink ref="B137" r:id="rId1996"/>
    <hyperlink ref="B2517" r:id="rId1997"/>
    <hyperlink ref="B1917" r:id="rId1998"/>
    <hyperlink ref="B1951" r:id="rId1999"/>
    <hyperlink ref="B2987" r:id="rId2000"/>
    <hyperlink ref="B2569" r:id="rId2001"/>
    <hyperlink ref="B1317" r:id="rId2002"/>
    <hyperlink ref="B2117" r:id="rId2003"/>
    <hyperlink ref="B104" r:id="rId2004"/>
    <hyperlink ref="B1065" r:id="rId2005"/>
    <hyperlink ref="B2859" r:id="rId2006"/>
    <hyperlink ref="B2545" r:id="rId2007"/>
    <hyperlink ref="B47" r:id="rId2008"/>
    <hyperlink ref="B359" r:id="rId2009"/>
    <hyperlink ref="B1673" r:id="rId2010"/>
    <hyperlink ref="B1946" r:id="rId2011"/>
    <hyperlink ref="B1898" r:id="rId2012"/>
    <hyperlink ref="B2938" r:id="rId2013"/>
    <hyperlink ref="B1879" r:id="rId2014"/>
    <hyperlink ref="B69" r:id="rId2015"/>
    <hyperlink ref="B299" r:id="rId2016"/>
    <hyperlink ref="B100" r:id="rId2017"/>
    <hyperlink ref="B1418" r:id="rId2018"/>
    <hyperlink ref="B3188" r:id="rId2019"/>
    <hyperlink ref="B656" r:id="rId2020"/>
    <hyperlink ref="B2432" r:id="rId2021"/>
    <hyperlink ref="B1964" r:id="rId2022"/>
    <hyperlink ref="B2786" r:id="rId2023"/>
    <hyperlink ref="B1641" r:id="rId2024"/>
    <hyperlink ref="B3099" r:id="rId2025"/>
    <hyperlink ref="B368" r:id="rId2026"/>
    <hyperlink ref="B1961" r:id="rId2027"/>
    <hyperlink ref="B1505" r:id="rId2028"/>
    <hyperlink ref="B358" r:id="rId2029"/>
    <hyperlink ref="B1435" r:id="rId2030"/>
    <hyperlink ref="B2693" r:id="rId2031"/>
    <hyperlink ref="B3274" r:id="rId2032"/>
    <hyperlink ref="B268" r:id="rId2033"/>
    <hyperlink ref="B442" r:id="rId2034"/>
    <hyperlink ref="B1327" r:id="rId2035"/>
    <hyperlink ref="B2606" r:id="rId2036"/>
    <hyperlink ref="B1444" r:id="rId2037"/>
    <hyperlink ref="B198" r:id="rId2038"/>
    <hyperlink ref="B2980" r:id="rId2039"/>
    <hyperlink ref="B1222" r:id="rId2040"/>
    <hyperlink ref="B1106" r:id="rId2041"/>
    <hyperlink ref="B1112" r:id="rId2042"/>
    <hyperlink ref="B490" r:id="rId2043"/>
    <hyperlink ref="B947" r:id="rId2044"/>
    <hyperlink ref="B1115" r:id="rId2045"/>
    <hyperlink ref="B1103" r:id="rId2046"/>
    <hyperlink ref="B2713" r:id="rId2047"/>
    <hyperlink ref="B571" r:id="rId2048"/>
    <hyperlink ref="B478" r:id="rId2049"/>
    <hyperlink ref="B1726" r:id="rId2050"/>
    <hyperlink ref="B1777" r:id="rId2051"/>
    <hyperlink ref="B2132" r:id="rId2052"/>
    <hyperlink ref="B2488" r:id="rId2053"/>
    <hyperlink ref="B1485" r:id="rId2054"/>
    <hyperlink ref="B1750" r:id="rId2055"/>
    <hyperlink ref="B2470" r:id="rId2056"/>
    <hyperlink ref="B1046" r:id="rId2057"/>
    <hyperlink ref="B2823" r:id="rId2058"/>
    <hyperlink ref="B1660" r:id="rId2059"/>
    <hyperlink ref="B387" r:id="rId2060"/>
    <hyperlink ref="B2058" r:id="rId2061"/>
    <hyperlink ref="B911" r:id="rId2062"/>
    <hyperlink ref="B604" r:id="rId2063"/>
    <hyperlink ref="B1597" r:id="rId2064"/>
    <hyperlink ref="B1499" r:id="rId2065"/>
    <hyperlink ref="B2544" r:id="rId2066"/>
    <hyperlink ref="B2047" r:id="rId2067"/>
    <hyperlink ref="B283" r:id="rId2068"/>
    <hyperlink ref="B3131" r:id="rId2069"/>
    <hyperlink ref="B1960" r:id="rId2070"/>
    <hyperlink ref="B1678" r:id="rId2071"/>
    <hyperlink ref="B1624" r:id="rId2072"/>
    <hyperlink ref="B3006" r:id="rId2073"/>
    <hyperlink ref="B339" r:id="rId2074"/>
    <hyperlink ref="B3236" r:id="rId2075"/>
    <hyperlink ref="B477" r:id="rId2076"/>
    <hyperlink ref="B3238" r:id="rId2077"/>
    <hyperlink ref="B376" r:id="rId2078"/>
    <hyperlink ref="B2161" r:id="rId2079"/>
    <hyperlink ref="B293" r:id="rId2080"/>
    <hyperlink ref="B2501" r:id="rId2081"/>
    <hyperlink ref="B2737" r:id="rId2082"/>
    <hyperlink ref="B1860" r:id="rId2083"/>
    <hyperlink ref="B1125" r:id="rId2084"/>
    <hyperlink ref="B2206" r:id="rId2085"/>
    <hyperlink ref="B2689" r:id="rId2086"/>
    <hyperlink ref="B418" r:id="rId2087"/>
    <hyperlink ref="B699" r:id="rId2088"/>
    <hyperlink ref="B3300" r:id="rId2089"/>
    <hyperlink ref="B21" r:id="rId2090"/>
    <hyperlink ref="B1058" r:id="rId2091"/>
    <hyperlink ref="B1171" r:id="rId2092"/>
    <hyperlink ref="B2653" r:id="rId2093"/>
    <hyperlink ref="B1659" r:id="rId2094"/>
    <hyperlink ref="B2458" r:id="rId2095"/>
    <hyperlink ref="B3094" r:id="rId2096"/>
    <hyperlink ref="B1166" r:id="rId2097"/>
    <hyperlink ref="B115" r:id="rId2098"/>
    <hyperlink ref="B1501" r:id="rId2099"/>
    <hyperlink ref="B1644" r:id="rId2100"/>
    <hyperlink ref="B30" r:id="rId2101"/>
    <hyperlink ref="B867" r:id="rId2102"/>
    <hyperlink ref="B1939" r:id="rId2103"/>
    <hyperlink ref="B2457" r:id="rId2104"/>
    <hyperlink ref="B2139" r:id="rId2105"/>
    <hyperlink ref="B1449" r:id="rId2106"/>
    <hyperlink ref="B655" r:id="rId2107"/>
    <hyperlink ref="B829" r:id="rId2108"/>
    <hyperlink ref="B546" r:id="rId2109"/>
    <hyperlink ref="B1379" r:id="rId2110"/>
    <hyperlink ref="B2150" r:id="rId2111"/>
    <hyperlink ref="B2613" r:id="rId2112"/>
    <hyperlink ref="B1906" r:id="rId2113"/>
    <hyperlink ref="B3024" r:id="rId2114"/>
    <hyperlink ref="B1020" r:id="rId2115"/>
    <hyperlink ref="B2013" r:id="rId2116"/>
    <hyperlink ref="B2574" r:id="rId2117"/>
    <hyperlink ref="B1127" r:id="rId2118"/>
    <hyperlink ref="B2776" r:id="rId2119"/>
    <hyperlink ref="B979" r:id="rId2120"/>
    <hyperlink ref="B174" r:id="rId2121"/>
    <hyperlink ref="B2256" r:id="rId2122"/>
    <hyperlink ref="B1628" r:id="rId2123"/>
    <hyperlink ref="B1620" r:id="rId2124"/>
    <hyperlink ref="B1479" r:id="rId2125"/>
    <hyperlink ref="B1168" r:id="rId2126"/>
    <hyperlink ref="B918" r:id="rId2127"/>
    <hyperlink ref="B3116" r:id="rId2128"/>
    <hyperlink ref="B2687" r:id="rId2129"/>
    <hyperlink ref="B1996" r:id="rId2130"/>
    <hyperlink ref="B707" r:id="rId2131"/>
    <hyperlink ref="B485" r:id="rId2132"/>
    <hyperlink ref="B3268" r:id="rId2133"/>
    <hyperlink ref="B555" r:id="rId2134"/>
    <hyperlink ref="B2279" r:id="rId2135"/>
    <hyperlink ref="B1925" r:id="rId2136"/>
    <hyperlink ref="B2266" r:id="rId2137"/>
    <hyperlink ref="B1051" r:id="rId2138"/>
    <hyperlink ref="B1957" r:id="rId2139"/>
    <hyperlink ref="B2245" r:id="rId2140"/>
    <hyperlink ref="B61" r:id="rId2141"/>
    <hyperlink ref="B2929" r:id="rId2142"/>
    <hyperlink ref="B2098" r:id="rId2143"/>
    <hyperlink ref="B2042" r:id="rId2144"/>
    <hyperlink ref="B594" r:id="rId2145"/>
    <hyperlink ref="B1822" r:id="rId2146"/>
    <hyperlink ref="B1559" r:id="rId2147"/>
    <hyperlink ref="B1825" r:id="rId2148"/>
    <hyperlink ref="B2709" r:id="rId2149"/>
    <hyperlink ref="B2092" r:id="rId2150"/>
    <hyperlink ref="B3105" r:id="rId2151"/>
    <hyperlink ref="B1722" r:id="rId2152"/>
    <hyperlink ref="B1968" r:id="rId2153"/>
    <hyperlink ref="B221" r:id="rId2154"/>
    <hyperlink ref="B3277" r:id="rId2155"/>
    <hyperlink ref="B2532" r:id="rId2156"/>
    <hyperlink ref="B3212" r:id="rId2157"/>
    <hyperlink ref="B2526" r:id="rId2158"/>
    <hyperlink ref="B37" r:id="rId2159"/>
    <hyperlink ref="B2162" r:id="rId2160"/>
    <hyperlink ref="B2114" r:id="rId2161"/>
    <hyperlink ref="B3144" r:id="rId2162"/>
    <hyperlink ref="B688" r:id="rId2163"/>
    <hyperlink ref="B1310" r:id="rId2164"/>
    <hyperlink ref="B950" r:id="rId2165"/>
    <hyperlink ref="B722" r:id="rId2166"/>
    <hyperlink ref="B2422" r:id="rId2167"/>
    <hyperlink ref="B1949" r:id="rId2168"/>
    <hyperlink ref="B2891" r:id="rId2169"/>
    <hyperlink ref="B709" r:id="rId2170"/>
    <hyperlink ref="B704" r:id="rId2171"/>
    <hyperlink ref="B3214" r:id="rId2172"/>
    <hyperlink ref="B1204" r:id="rId2173"/>
    <hyperlink ref="B1256" r:id="rId2174"/>
    <hyperlink ref="B1637" r:id="rId2175"/>
    <hyperlink ref="B982" r:id="rId2176"/>
    <hyperlink ref="B2533" r:id="rId2177"/>
    <hyperlink ref="B1711" r:id="rId2178"/>
    <hyperlink ref="B2017" r:id="rId2179"/>
    <hyperlink ref="B184" r:id="rId2180"/>
    <hyperlink ref="B470" r:id="rId2181"/>
    <hyperlink ref="B1780" r:id="rId2182"/>
    <hyperlink ref="B1247" r:id="rId2183"/>
    <hyperlink ref="B1264" r:id="rId2184"/>
    <hyperlink ref="B1076" r:id="rId2185"/>
    <hyperlink ref="B3263" r:id="rId2186"/>
    <hyperlink ref="B2341" r:id="rId2187"/>
    <hyperlink ref="B1729" r:id="rId2188"/>
    <hyperlink ref="B1599" r:id="rId2189"/>
    <hyperlink ref="B357" r:id="rId2190"/>
    <hyperlink ref="B1382" r:id="rId2191"/>
    <hyperlink ref="B202" r:id="rId2192"/>
    <hyperlink ref="B1349" r:id="rId2193"/>
    <hyperlink ref="B966" r:id="rId2194"/>
    <hyperlink ref="B1219" r:id="rId2195"/>
    <hyperlink ref="B2580" r:id="rId2196"/>
    <hyperlink ref="B2475" r:id="rId2197"/>
    <hyperlink ref="B486" r:id="rId2198"/>
    <hyperlink ref="B2541" r:id="rId2199"/>
    <hyperlink ref="B1419" r:id="rId2200"/>
    <hyperlink ref="B2355" r:id="rId2201"/>
    <hyperlink ref="B586" r:id="rId2202"/>
    <hyperlink ref="B779" r:id="rId2203"/>
    <hyperlink ref="B973" r:id="rId2204"/>
    <hyperlink ref="B1249" r:id="rId2205"/>
    <hyperlink ref="B2063" r:id="rId2206"/>
    <hyperlink ref="B1348" r:id="rId2207"/>
    <hyperlink ref="B425" r:id="rId2208"/>
    <hyperlink ref="B1378" r:id="rId2209"/>
    <hyperlink ref="B2801" r:id="rId2210"/>
    <hyperlink ref="B2683" r:id="rId2211"/>
    <hyperlink ref="B1380" r:id="rId2212"/>
    <hyperlink ref="B371" r:id="rId2213"/>
    <hyperlink ref="B1135" r:id="rId2214"/>
    <hyperlink ref="B2546" r:id="rId2215"/>
    <hyperlink ref="B2260" r:id="rId2216"/>
    <hyperlink ref="B1146" r:id="rId2217"/>
    <hyperlink ref="B408" r:id="rId2218"/>
    <hyperlink ref="B2295" r:id="rId2219"/>
    <hyperlink ref="B1649" r:id="rId2220"/>
    <hyperlink ref="B2984" r:id="rId2221"/>
    <hyperlink ref="B770" r:id="rId2222"/>
    <hyperlink ref="B2729" r:id="rId2223"/>
    <hyperlink ref="B2860" r:id="rId2224"/>
    <hyperlink ref="B2906" r:id="rId2225"/>
    <hyperlink ref="B1026" r:id="rId2226"/>
    <hyperlink ref="B509" r:id="rId2227"/>
    <hyperlink ref="B1914" r:id="rId2228"/>
    <hyperlink ref="B274" r:id="rId2229"/>
    <hyperlink ref="B2761" r:id="rId2230"/>
    <hyperlink ref="B467" r:id="rId2231"/>
    <hyperlink ref="B3057" r:id="rId2232"/>
    <hyperlink ref="B991" r:id="rId2233"/>
    <hyperlink ref="B1567" r:id="rId2234"/>
    <hyperlink ref="B2883" r:id="rId2235"/>
    <hyperlink ref="B2085" r:id="rId2236"/>
    <hyperlink ref="B2041" r:id="rId2237"/>
    <hyperlink ref="B2281" r:id="rId2238"/>
    <hyperlink ref="B638" r:id="rId2239"/>
    <hyperlink ref="B1377" r:id="rId2240"/>
    <hyperlink ref="B3165" r:id="rId2241"/>
    <hyperlink ref="B633" r:id="rId2242"/>
    <hyperlink ref="B126" r:id="rId2243"/>
    <hyperlink ref="B2276" r:id="rId2244"/>
    <hyperlink ref="B1104" r:id="rId2245"/>
    <hyperlink ref="B2543" r:id="rId2246"/>
    <hyperlink ref="B1016" r:id="rId2247"/>
    <hyperlink ref="B1227" r:id="rId2248"/>
    <hyperlink ref="B63" r:id="rId2249"/>
    <hyperlink ref="B1695" r:id="rId2250"/>
    <hyperlink ref="B1627" r:id="rId2251"/>
    <hyperlink ref="B2665" r:id="rId2252"/>
    <hyperlink ref="B2629" r:id="rId2253"/>
    <hyperlink ref="B1044" r:id="rId2254"/>
    <hyperlink ref="B797" r:id="rId2255"/>
    <hyperlink ref="B2398" r:id="rId2256"/>
    <hyperlink ref="B1631" r:id="rId2257"/>
    <hyperlink ref="B2848" r:id="rId2258"/>
    <hyperlink ref="B614" r:id="rId2259"/>
    <hyperlink ref="B2576" r:id="rId2260"/>
    <hyperlink ref="B2887" r:id="rId2261"/>
    <hyperlink ref="B2220" r:id="rId2262"/>
    <hyperlink ref="B3233" r:id="rId2263"/>
    <hyperlink ref="B1469" r:id="rId2264"/>
    <hyperlink ref="B2380" r:id="rId2265"/>
    <hyperlink ref="B2889" r:id="rId2266"/>
    <hyperlink ref="B1989" r:id="rId2267"/>
    <hyperlink ref="B2027" r:id="rId2268"/>
    <hyperlink ref="B672" r:id="rId2269"/>
    <hyperlink ref="B1415" r:id="rId2270"/>
    <hyperlink ref="B2324" r:id="rId2271"/>
    <hyperlink ref="B2758" r:id="rId2272"/>
    <hyperlink ref="B2026" r:id="rId2273"/>
    <hyperlink ref="B1185" r:id="rId2274"/>
    <hyperlink ref="B390" r:id="rId2275"/>
    <hyperlink ref="B1298" r:id="rId2276"/>
    <hyperlink ref="B2069" r:id="rId2277"/>
    <hyperlink ref="B1817" r:id="rId2278"/>
    <hyperlink ref="B1177" r:id="rId2279"/>
    <hyperlink ref="B2418" r:id="rId2280"/>
    <hyperlink ref="B922" r:id="rId2281"/>
    <hyperlink ref="B3002" r:id="rId2282"/>
    <hyperlink ref="B1397" r:id="rId2283"/>
    <hyperlink ref="B2251" r:id="rId2284"/>
    <hyperlink ref="B117" r:id="rId2285"/>
    <hyperlink ref="B354" r:id="rId2286"/>
    <hyperlink ref="B1381" r:id="rId2287"/>
    <hyperlink ref="B2829" r:id="rId2288"/>
    <hyperlink ref="B878" r:id="rId2289"/>
    <hyperlink ref="B3218" r:id="rId2290"/>
    <hyperlink ref="B951" r:id="rId2291"/>
    <hyperlink ref="B1867" r:id="rId2292"/>
    <hyperlink ref="B2469" r:id="rId2293"/>
    <hyperlink ref="B2886" r:id="rId2294"/>
    <hyperlink ref="B2361" r:id="rId2295"/>
    <hyperlink ref="B748" r:id="rId2296"/>
    <hyperlink ref="B2414" r:id="rId2297"/>
    <hyperlink ref="B1783" r:id="rId2298"/>
    <hyperlink ref="B2177" r:id="rId2299"/>
    <hyperlink ref="B1400" r:id="rId2300"/>
    <hyperlink ref="B1652" r:id="rId2301"/>
    <hyperlink ref="B846" r:id="rId2302"/>
    <hyperlink ref="B907" r:id="rId2303"/>
    <hyperlink ref="B2734" r:id="rId2304"/>
    <hyperlink ref="B978" r:id="rId2305"/>
    <hyperlink ref="B2492" r:id="rId2306"/>
    <hyperlink ref="B2616" r:id="rId2307"/>
    <hyperlink ref="B3261" r:id="rId2308"/>
    <hyperlink ref="B1889" r:id="rId2309"/>
    <hyperlink ref="B267" r:id="rId2310"/>
    <hyperlink ref="B2783" r:id="rId2311"/>
    <hyperlink ref="B3029" r:id="rId2312"/>
    <hyperlink ref="B3142" r:id="rId2313"/>
    <hyperlink ref="B3232" r:id="rId2314"/>
    <hyperlink ref="B1049" r:id="rId2315"/>
    <hyperlink ref="B2262" r:id="rId2316"/>
    <hyperlink ref="B2191" r:id="rId2317"/>
    <hyperlink ref="B1844" r:id="rId2318"/>
    <hyperlink ref="B289" r:id="rId2319"/>
    <hyperlink ref="B1182" r:id="rId2320"/>
    <hyperlink ref="B70" r:id="rId2321"/>
    <hyperlink ref="B2602" r:id="rId2322"/>
    <hyperlink ref="B1041" r:id="rId2323"/>
    <hyperlink ref="B1959" r:id="rId2324"/>
    <hyperlink ref="B484" r:id="rId2325"/>
    <hyperlink ref="B2154" r:id="rId2326"/>
    <hyperlink ref="B1471" r:id="rId2327"/>
    <hyperlink ref="B1093" r:id="rId2328"/>
    <hyperlink ref="B827" r:id="rId2329"/>
    <hyperlink ref="B439" r:id="rId2330"/>
    <hyperlink ref="B2148" r:id="rId2331"/>
    <hyperlink ref="B948" r:id="rId2332"/>
    <hyperlink ref="B3296" r:id="rId2333"/>
    <hyperlink ref="B3141" r:id="rId2334"/>
    <hyperlink ref="B2805" r:id="rId2335"/>
    <hyperlink ref="B454" r:id="rId2336"/>
    <hyperlink ref="B2812" r:id="rId2337"/>
    <hyperlink ref="B1187" r:id="rId2338"/>
    <hyperlink ref="B3075" r:id="rId2339"/>
    <hyperlink ref="B2642" r:id="rId2340"/>
    <hyperlink ref="B2920" r:id="rId2341"/>
    <hyperlink ref="B1279" r:id="rId2342"/>
    <hyperlink ref="B634" r:id="rId2343"/>
    <hyperlink ref="B1911" r:id="rId2344"/>
    <hyperlink ref="B2152" r:id="rId2345"/>
    <hyperlink ref="B1158" r:id="rId2346"/>
    <hyperlink ref="B3031" r:id="rId2347"/>
    <hyperlink ref="B712" r:id="rId2348"/>
    <hyperlink ref="B2387" r:id="rId2349"/>
    <hyperlink ref="B1916" r:id="rId2350"/>
    <hyperlink ref="B2136" r:id="rId2351"/>
    <hyperlink ref="B1123" r:id="rId2352"/>
    <hyperlink ref="B710" r:id="rId2353"/>
    <hyperlink ref="B2547" r:id="rId2354"/>
    <hyperlink ref="B1169" r:id="rId2355"/>
    <hyperlink ref="B1869" r:id="rId2356"/>
    <hyperlink ref="B2560" r:id="rId2357"/>
    <hyperlink ref="B1541" r:id="rId2358"/>
    <hyperlink ref="B1870" r:id="rId2359"/>
    <hyperlink ref="B752" r:id="rId2360"/>
    <hyperlink ref="B2318" r:id="rId2361"/>
    <hyperlink ref="B3247" r:id="rId2362"/>
    <hyperlink ref="B2902" r:id="rId2363"/>
    <hyperlink ref="B2660" r:id="rId2364"/>
    <hyperlink ref="B148" r:id="rId2365"/>
    <hyperlink ref="B190" r:id="rId2366"/>
    <hyperlink ref="B3292" r:id="rId2367"/>
    <hyperlink ref="B389" r:id="rId2368"/>
    <hyperlink ref="B2141" r:id="rId2369"/>
    <hyperlink ref="B1278" r:id="rId2370"/>
    <hyperlink ref="B858" r:id="rId2371"/>
    <hyperlink ref="B905" r:id="rId2372"/>
    <hyperlink ref="B995" r:id="rId2373"/>
    <hyperlink ref="B585" r:id="rId2374"/>
    <hyperlink ref="B1653" r:id="rId2375"/>
    <hyperlink ref="B1141" r:id="rId2376"/>
    <hyperlink ref="B2449" r:id="rId2377"/>
    <hyperlink ref="B149" r:id="rId2378"/>
    <hyperlink ref="B2892" r:id="rId2379"/>
    <hyperlink ref="B297" r:id="rId2380"/>
    <hyperlink ref="B1251" r:id="rId2381"/>
    <hyperlink ref="B1080" r:id="rId2382"/>
    <hyperlink ref="B1114" r:id="rId2383"/>
    <hyperlink ref="B1372" r:id="rId2384"/>
    <hyperlink ref="B441" r:id="rId2385"/>
    <hyperlink ref="B3110" r:id="rId2386"/>
    <hyperlink ref="B780" r:id="rId2387"/>
    <hyperlink ref="B2257" r:id="rId2388"/>
    <hyperlink ref="B2815" r:id="rId2389"/>
    <hyperlink ref="B583" r:id="rId2390"/>
    <hyperlink ref="B1116" r:id="rId2391"/>
    <hyperlink ref="B68" r:id="rId2392"/>
    <hyperlink ref="B3194" r:id="rId2393"/>
    <hyperlink ref="B1061" r:id="rId2394"/>
    <hyperlink ref="B769" r:id="rId2395"/>
    <hyperlink ref="B1320" r:id="rId2396"/>
    <hyperlink ref="B1215" r:id="rId2397"/>
    <hyperlink ref="B1818" r:id="rId2398"/>
    <hyperlink ref="B23" r:id="rId2399"/>
    <hyperlink ref="B764" r:id="rId2400"/>
    <hyperlink ref="B980" r:id="rId2401"/>
    <hyperlink ref="B3279" r:id="rId2402"/>
    <hyperlink ref="B2708" r:id="rId2403"/>
    <hyperlink ref="B787" r:id="rId2404"/>
    <hyperlink ref="B2527" r:id="rId2405"/>
    <hyperlink ref="B3221" r:id="rId2406"/>
    <hyperlink ref="B3061" r:id="rId2407"/>
    <hyperlink ref="B2782" r:id="rId2408"/>
    <hyperlink ref="B831" r:id="rId2409"/>
    <hyperlink ref="B1473" r:id="rId2410"/>
    <hyperlink ref="B923" r:id="rId2411"/>
    <hyperlink ref="B162" r:id="rId2412"/>
    <hyperlink ref="B1086" r:id="rId2413"/>
    <hyperlink ref="B2735" r:id="rId2414"/>
    <hyperlink ref="B2585" r:id="rId2415"/>
    <hyperlink ref="B529" r:id="rId2416"/>
    <hyperlink ref="B1520" r:id="rId2417"/>
    <hyperlink ref="B2151" r:id="rId2418"/>
    <hyperlink ref="B1539" r:id="rId2419"/>
    <hyperlink ref="B2959" r:id="rId2420"/>
    <hyperlink ref="B3315" r:id="rId2421"/>
    <hyperlink ref="B2592" r:id="rId2422"/>
    <hyperlink ref="B34" r:id="rId2423"/>
    <hyperlink ref="B20" r:id="rId2424"/>
    <hyperlink ref="B2502" r:id="rId2425"/>
    <hyperlink ref="B2903" r:id="rId2426"/>
    <hyperlink ref="B196" r:id="rId2427"/>
    <hyperlink ref="B1213" r:id="rId2428"/>
    <hyperlink ref="B65" r:id="rId2429"/>
    <hyperlink ref="B651" r:id="rId2430"/>
    <hyperlink ref="B2239" r:id="rId2431"/>
    <hyperlink ref="B2263" r:id="rId2432"/>
    <hyperlink ref="B871" r:id="rId2433"/>
    <hyperlink ref="B1455" r:id="rId2434"/>
    <hyperlink ref="B2016" r:id="rId2435"/>
    <hyperlink ref="B2094" r:id="rId2436"/>
    <hyperlink ref="B1313" r:id="rId2437"/>
    <hyperlink ref="B2052" r:id="rId2438"/>
    <hyperlink ref="B2272" r:id="rId2439"/>
    <hyperlink ref="B1926" r:id="rId2440"/>
    <hyperlink ref="B2511" r:id="rId2441"/>
    <hyperlink ref="B2107" r:id="rId2442"/>
    <hyperlink ref="B1579" r:id="rId2443"/>
    <hyperlink ref="B1850" r:id="rId2444"/>
    <hyperlink ref="B1048" r:id="rId2445"/>
    <hyperlink ref="B1577" r:id="rId2446"/>
    <hyperlink ref="B3069" r:id="rId2447"/>
    <hyperlink ref="B3340" r:id="rId2448"/>
    <hyperlink ref="B1503" r:id="rId2449"/>
    <hyperlink ref="B1130" r:id="rId2450"/>
    <hyperlink ref="B960" r:id="rId2451"/>
    <hyperlink ref="B2208" r:id="rId2452"/>
    <hyperlink ref="B1005" r:id="rId2453"/>
    <hyperlink ref="B784" r:id="rId2454"/>
    <hyperlink ref="B1007" r:id="rId2455"/>
    <hyperlink ref="B1615" r:id="rId2456"/>
    <hyperlink ref="B2579" r:id="rId2457"/>
    <hyperlink ref="B1708" r:id="rId2458"/>
    <hyperlink ref="B2294" r:id="rId2459"/>
    <hyperlink ref="B1077" r:id="rId2460"/>
    <hyperlink ref="B317" r:id="rId2461"/>
    <hyperlink ref="B1267" r:id="rId2462"/>
    <hyperlink ref="B2036" r:id="rId2463"/>
    <hyperlink ref="B887" r:id="rId2464"/>
    <hyperlink ref="B1795" r:id="rId2465"/>
    <hyperlink ref="B1052" r:id="rId2466"/>
    <hyperlink ref="B3040" r:id="rId2467"/>
    <hyperlink ref="B1629" r:id="rId2468"/>
    <hyperlink ref="B2789" r:id="rId2469"/>
    <hyperlink ref="B41" r:id="rId2470"/>
    <hyperlink ref="B2520" r:id="rId2471"/>
    <hyperlink ref="B370" r:id="rId2472"/>
    <hyperlink ref="B2990" r:id="rId2473"/>
    <hyperlink ref="B1312" r:id="rId2474"/>
    <hyperlink ref="B1487" r:id="rId2475"/>
    <hyperlink ref="B872" r:id="rId2476"/>
    <hyperlink ref="B134" r:id="rId2477"/>
    <hyperlink ref="B526" r:id="rId2478"/>
    <hyperlink ref="B970" r:id="rId2479"/>
    <hyperlink ref="B2164" r:id="rId2480"/>
    <hyperlink ref="B3091" r:id="rId2481"/>
    <hyperlink ref="B1107" r:id="rId2482"/>
    <hyperlink ref="B1067" r:id="rId2483"/>
    <hyperlink ref="B3016" r:id="rId2484"/>
    <hyperlink ref="B2202" r:id="rId2485"/>
    <hyperlink ref="B3084" r:id="rId2486"/>
    <hyperlink ref="B1761" r:id="rId2487"/>
    <hyperlink ref="B1239" r:id="rId2488"/>
    <hyperlink ref="B2677" r:id="rId2489"/>
    <hyperlink ref="B1723" r:id="rId2490"/>
    <hyperlink ref="B240" r:id="rId2491"/>
    <hyperlink ref="B2700" r:id="rId2492"/>
    <hyperlink ref="B434" r:id="rId2493"/>
    <hyperlink ref="B2356" r:id="rId2494"/>
    <hyperlink ref="B2612" r:id="rId2495"/>
    <hyperlink ref="B2223" r:id="rId2496"/>
    <hyperlink ref="B1440" r:id="rId2497"/>
    <hyperlink ref="B532" r:id="rId2498"/>
    <hyperlink ref="B3042" r:id="rId2499"/>
    <hyperlink ref="B2754" r:id="rId2500"/>
    <hyperlink ref="B1281" r:id="rId2501"/>
    <hyperlink ref="B521" r:id="rId2502"/>
    <hyperlink ref="B1758" r:id="rId2503"/>
    <hyperlink ref="B3106" r:id="rId2504"/>
    <hyperlink ref="B804" r:id="rId2505"/>
    <hyperlink ref="B1117" r:id="rId2506"/>
    <hyperlink ref="B1936" r:id="rId2507"/>
    <hyperlink ref="B915" r:id="rId2508"/>
    <hyperlink ref="B3181" r:id="rId2509"/>
    <hyperlink ref="B2830" r:id="rId2510"/>
    <hyperlink ref="B402" r:id="rId2511"/>
    <hyperlink ref="B754" r:id="rId2512"/>
    <hyperlink ref="B182" r:id="rId2513"/>
    <hyperlink ref="B1211" r:id="rId2514"/>
    <hyperlink ref="B692" r:id="rId2515"/>
    <hyperlink ref="B1697" r:id="rId2516"/>
    <hyperlink ref="B2588" r:id="rId2517"/>
    <hyperlink ref="B2882" r:id="rId2518"/>
    <hyperlink ref="B3012" r:id="rId2519"/>
    <hyperlink ref="B292" r:id="rId2520"/>
    <hyperlink ref="B2852" r:id="rId2521"/>
    <hyperlink ref="B1632" r:id="rId2522"/>
    <hyperlink ref="B2311" r:id="rId2523"/>
    <hyperlink ref="B2915" r:id="rId2524"/>
    <hyperlink ref="B2433" r:id="rId2525"/>
    <hyperlink ref="B2241" r:id="rId2526"/>
    <hyperlink ref="B116" r:id="rId2527"/>
    <hyperlink ref="B3321" r:id="rId2528"/>
    <hyperlink ref="B1484" r:id="rId2529"/>
    <hyperlink ref="B753" r:id="rId2530"/>
    <hyperlink ref="B2724" r:id="rId2531"/>
    <hyperlink ref="B1148" r:id="rId2532"/>
    <hyperlink ref="B3045" r:id="rId2533"/>
    <hyperlink ref="B3267" r:id="rId2534"/>
    <hyperlink ref="B2250" r:id="rId2535"/>
    <hyperlink ref="B1713" r:id="rId2536"/>
    <hyperlink ref="B2221" r:id="rId2537"/>
    <hyperlink ref="B2465" r:id="rId2538"/>
    <hyperlink ref="B1533" r:id="rId2539"/>
    <hyperlink ref="B573" r:id="rId2540"/>
    <hyperlink ref="B855" r:id="rId2541"/>
    <hyperlink ref="B2165" r:id="rId2542"/>
    <hyperlink ref="B1014" r:id="rId2543"/>
    <hyperlink ref="B2814" r:id="rId2544"/>
    <hyperlink ref="B2913" r:id="rId2545"/>
    <hyperlink ref="B2601" r:id="rId2546"/>
    <hyperlink ref="B2254" r:id="rId2547"/>
    <hyperlink ref="B2881" r:id="rId2548"/>
    <hyperlink ref="B825" r:id="rId2549"/>
    <hyperlink ref="B562" r:id="rId2550"/>
    <hyperlink ref="B443" r:id="rId2551"/>
    <hyperlink ref="B3256" r:id="rId2552"/>
    <hyperlink ref="B1432" r:id="rId2553"/>
    <hyperlink ref="B1955" r:id="rId2554"/>
    <hyperlink ref="B58" r:id="rId2555"/>
    <hyperlink ref="B741" r:id="rId2556"/>
    <hyperlink ref="B2939" r:id="rId2557"/>
    <hyperlink ref="B2591" r:id="rId2558"/>
    <hyperlink ref="B1796" r:id="rId2559"/>
    <hyperlink ref="B19" r:id="rId2560"/>
    <hyperlink ref="B3310" r:id="rId2561"/>
    <hyperlink ref="B1811" r:id="rId2562"/>
    <hyperlink ref="B2813" r:id="rId2563"/>
    <hyperlink ref="B961" r:id="rId2564"/>
    <hyperlink ref="B3281" r:id="rId2565"/>
    <hyperlink ref="B3240" r:id="rId2566"/>
    <hyperlink ref="B2307" r:id="rId2567"/>
    <hyperlink ref="B2270" r:id="rId2568"/>
    <hyperlink ref="B2456" r:id="rId2569"/>
    <hyperlink ref="B1887" r:id="rId2570"/>
    <hyperlink ref="B2127" r:id="rId2571"/>
    <hyperlink ref="B566" r:id="rId2572"/>
    <hyperlink ref="B985" r:id="rId2573"/>
    <hyperlink ref="B2967" r:id="rId2574"/>
    <hyperlink ref="B561" r:id="rId2575"/>
    <hyperlink ref="B2650" r:id="rId2576"/>
    <hyperlink ref="B2247" r:id="rId2577"/>
    <hyperlink ref="B1667" r:id="rId2578"/>
    <hyperlink ref="B792" r:id="rId2579"/>
    <hyperlink ref="B1746" r:id="rId2580"/>
    <hyperlink ref="B1299" r:id="rId2581"/>
    <hyperlink ref="B1596" r:id="rId2582"/>
    <hyperlink ref="B3336" r:id="rId2583"/>
    <hyperlink ref="B260" r:id="rId2584"/>
    <hyperlink ref="B2313" r:id="rId2585"/>
    <hyperlink ref="B956" r:id="rId2586"/>
    <hyperlink ref="B2927" r:id="rId2587"/>
    <hyperlink ref="B1991" r:id="rId2588"/>
    <hyperlink ref="B2965" r:id="rId2589"/>
    <hyperlink ref="B175" r:id="rId2590"/>
    <hyperlink ref="B1790" r:id="rId2591"/>
    <hyperlink ref="B2718" r:id="rId2592"/>
    <hyperlink ref="B3200" r:id="rId2593"/>
    <hyperlink ref="B2973" r:id="rId2594"/>
    <hyperlink ref="B2999" r:id="rId2595"/>
    <hyperlink ref="B622" r:id="rId2596"/>
    <hyperlink ref="B3237" r:id="rId2597"/>
    <hyperlink ref="B235" r:id="rId2598"/>
    <hyperlink ref="B2034" r:id="rId2599"/>
    <hyperlink ref="B121" r:id="rId2600"/>
    <hyperlink ref="B2525" r:id="rId2601"/>
    <hyperlink ref="B1786" r:id="rId2602"/>
    <hyperlink ref="B3230" r:id="rId2603"/>
    <hyperlink ref="B3305" r:id="rId2604"/>
    <hyperlink ref="B2797" r:id="rId2605"/>
    <hyperlink ref="B2762" r:id="rId2606"/>
    <hyperlink ref="B1257" r:id="rId2607"/>
    <hyperlink ref="B811" r:id="rId2608"/>
    <hyperlink ref="B1137" r:id="rId2609"/>
    <hyperlink ref="B1344" r:id="rId2610"/>
    <hyperlink ref="B1640" r:id="rId2611"/>
    <hyperlink ref="B3097" r:id="rId2612"/>
    <hyperlink ref="B1203" r:id="rId2613"/>
    <hyperlink ref="B191" r:id="rId2614"/>
    <hyperlink ref="B3226" r:id="rId2615"/>
    <hyperlink ref="B1742" r:id="rId2616"/>
    <hyperlink ref="B2347" r:id="rId2617"/>
    <hyperlink ref="B2697" r:id="rId2618"/>
    <hyperlink ref="B2672" r:id="rId2619"/>
    <hyperlink ref="B2442" r:id="rId2620"/>
    <hyperlink ref="B3347" r:id="rId2621"/>
    <hyperlink ref="B2019" r:id="rId2622"/>
    <hyperlink ref="B2770" r:id="rId2623"/>
    <hyperlink ref="B2930" r:id="rId2624"/>
    <hyperlink ref="B2274" r:id="rId2625"/>
    <hyperlink ref="B1743" r:id="rId2626"/>
    <hyperlink ref="B1816" r:id="rId2627"/>
    <hyperlink ref="B3348" r:id="rId2628"/>
    <hyperlink ref="B1707" r:id="rId2629"/>
    <hyperlink ref="B1874" r:id="rId2630"/>
    <hyperlink ref="B51" r:id="rId2631"/>
    <hyperlink ref="B1472" r:id="rId2632"/>
    <hyperlink ref="B1497" r:id="rId2633"/>
    <hyperlink ref="B1113" r:id="rId2634"/>
    <hyperlink ref="B1283" r:id="rId2635"/>
    <hyperlink ref="B291" r:id="rId2636"/>
    <hyperlink ref="B2407" r:id="rId2637"/>
    <hyperlink ref="B579" r:id="rId2638"/>
    <hyperlink ref="B2818" r:id="rId2639"/>
    <hyperlink ref="B2746" r:id="rId2640"/>
    <hyperlink ref="B3026" r:id="rId2641"/>
    <hyperlink ref="B1700" r:id="rId2642"/>
    <hyperlink ref="B2632" r:id="rId2643"/>
    <hyperlink ref="B1352" r:id="rId2644"/>
    <hyperlink ref="B446" r:id="rId2645"/>
    <hyperlink ref="B2215" r:id="rId2646"/>
    <hyperlink ref="B3065" r:id="rId2647"/>
    <hyperlink ref="B186" r:id="rId2648"/>
    <hyperlink ref="B2259" r:id="rId2649"/>
    <hyperlink ref="B50" r:id="rId2650"/>
    <hyperlink ref="B2483" r:id="rId2651"/>
    <hyperlink ref="B1526" r:id="rId2652"/>
    <hyperlink ref="B1436" r:id="rId2653"/>
    <hyperlink ref="B2410" r:id="rId2654"/>
    <hyperlink ref="B1129" r:id="rId2655"/>
    <hyperlink ref="B2224" r:id="rId2656"/>
    <hyperlink ref="B3138" r:id="rId2657"/>
    <hyperlink ref="B1452" r:id="rId2658"/>
    <hyperlink ref="B146" r:id="rId2659"/>
    <hyperlink ref="B2118" r:id="rId2660"/>
    <hyperlink ref="B2293" r:id="rId2661"/>
    <hyperlink ref="B3124" r:id="rId2662"/>
    <hyperlink ref="B1741" r:id="rId2663"/>
    <hyperlink ref="B122" r:id="rId2664"/>
    <hyperlink ref="B2314" r:id="rId2665"/>
    <hyperlink ref="B1030" r:id="rId2666"/>
    <hyperlink ref="B2851" r:id="rId2667"/>
    <hyperlink ref="B1457" r:id="rId2668"/>
    <hyperlink ref="B444" r:id="rId2669"/>
    <hyperlink ref="B2048" r:id="rId2670"/>
    <hyperlink ref="B592" r:id="rId2671"/>
    <hyperlink ref="B2173" r:id="rId2672"/>
    <hyperlink ref="B653" r:id="rId2673"/>
    <hyperlink ref="B1782" r:id="rId2674"/>
    <hyperlink ref="B3183" r:id="rId2675"/>
    <hyperlink ref="B2292" r:id="rId2676"/>
    <hyperlink ref="B1369" r:id="rId2677"/>
    <hyperlink ref="B3056" r:id="rId2678"/>
    <hyperlink ref="B3007" r:id="rId2679"/>
    <hyperlink ref="B879" r:id="rId2680"/>
    <hyperlink ref="B96" r:id="rId2681"/>
    <hyperlink ref="B422" r:id="rId2682"/>
    <hyperlink ref="B209" r:id="rId2683"/>
    <hyperlink ref="B355" r:id="rId2684"/>
    <hyperlink ref="B666" r:id="rId2685"/>
    <hyperlink ref="B1537" r:id="rId2686"/>
    <hyperlink ref="B2064" r:id="rId2687"/>
    <hyperlink ref="B1157" r:id="rId2688"/>
    <hyperlink ref="B1566" r:id="rId2689"/>
    <hyperlink ref="B2868" r:id="rId2690"/>
    <hyperlink ref="B3086" r:id="rId2691"/>
    <hyperlink ref="B687" r:id="rId2692"/>
    <hyperlink ref="B2444" r:id="rId2693"/>
    <hyperlink ref="B3259" r:id="rId2694"/>
    <hyperlink ref="B1548" r:id="rId2695"/>
    <hyperlink ref="B2631" r:id="rId2696"/>
    <hyperlink ref="B2312" r:id="rId2697"/>
    <hyperlink ref="B1399" r:id="rId2698"/>
    <hyperlink ref="B819" r:id="rId2699"/>
    <hyperlink ref="B1588" r:id="rId2700"/>
    <hyperlink ref="B503" r:id="rId2701"/>
    <hyperlink ref="B882" r:id="rId2702"/>
    <hyperlink ref="B2229" r:id="rId2703"/>
    <hyperlink ref="B2275" r:id="rId2704"/>
    <hyperlink ref="B2998" r:id="rId2705"/>
    <hyperlink ref="B920" r:id="rId2706"/>
    <hyperlink ref="B747" r:id="rId2707"/>
    <hyperlink ref="B1392" r:id="rId2708"/>
    <hyperlink ref="B3095" r:id="rId2709"/>
    <hyperlink ref="B1560" r:id="rId2710"/>
    <hyperlink ref="B2671" r:id="rId2711"/>
    <hyperlink ref="B1913" r:id="rId2712"/>
    <hyperlink ref="B2941" r:id="rId2713"/>
    <hyperlink ref="B953" r:id="rId2714"/>
    <hyperlink ref="B2002" r:id="rId2715"/>
    <hyperlink ref="B2917" r:id="rId2716"/>
    <hyperlink ref="B2928" r:id="rId2717"/>
    <hyperlink ref="B2863" r:id="rId2718"/>
    <hyperlink ref="B2345" r:id="rId2719"/>
    <hyperlink ref="B2794" r:id="rId2720"/>
    <hyperlink ref="B3155" r:id="rId2721"/>
    <hyperlink ref="B2904" r:id="rId2722"/>
    <hyperlink ref="B2125" r:id="rId2723"/>
    <hyperlink ref="B2033" r:id="rId2724"/>
    <hyperlink ref="B1280" r:id="rId2725"/>
    <hyperlink ref="B1759" r:id="rId2726"/>
    <hyperlink ref="B2879" r:id="rId2727"/>
    <hyperlink ref="B452" r:id="rId2728"/>
    <hyperlink ref="B898" r:id="rId2729"/>
    <hyperlink ref="B2180" r:id="rId2730"/>
    <hyperlink ref="B591" r:id="rId2731"/>
    <hyperlink ref="B1189" r:id="rId2732"/>
    <hyperlink ref="B2236" r:id="rId2733"/>
    <hyperlink ref="B1684" r:id="rId2734"/>
    <hyperlink ref="B197" r:id="rId2735"/>
    <hyperlink ref="B2146" r:id="rId2736"/>
    <hyperlink ref="B3174" r:id="rId2737"/>
    <hyperlink ref="B2529" r:id="rId2738"/>
    <hyperlink ref="B608" r:id="rId2739"/>
    <hyperlink ref="B97" r:id="rId2740"/>
    <hyperlink ref="B2385" r:id="rId2741"/>
    <hyperlink ref="B2104" r:id="rId2742"/>
    <hyperlink ref="B232" r:id="rId2743"/>
    <hyperlink ref="B522" r:id="rId2744"/>
    <hyperlink ref="B488" r:id="rId2745"/>
    <hyperlink ref="B2763" r:id="rId2746"/>
    <hyperlink ref="B3337" r:id="rId2747"/>
    <hyperlink ref="B3160" r:id="rId2748"/>
    <hyperlink ref="B3290" r:id="rId2749"/>
    <hyperlink ref="B2419" r:id="rId2750"/>
    <hyperlink ref="B689" r:id="rId2751"/>
    <hyperlink ref="B303" r:id="rId2752"/>
    <hyperlink ref="B731" r:id="rId2753"/>
    <hyperlink ref="B3335" r:id="rId2754"/>
    <hyperlink ref="B943" r:id="rId2755"/>
    <hyperlink ref="B1324" r:id="rId2756"/>
    <hyperlink ref="B1188" r:id="rId2757"/>
    <hyperlink ref="B2630" r:id="rId2758"/>
    <hyperlink ref="B2722" r:id="rId2759"/>
    <hyperlink ref="B1218" r:id="rId2760"/>
    <hyperlink ref="B362" r:id="rId2761"/>
    <hyperlink ref="B1920" r:id="rId2762"/>
    <hyperlink ref="B3190" r:id="rId2763"/>
    <hyperlink ref="B2608" r:id="rId2764"/>
    <hyperlink ref="B1657" r:id="rId2765"/>
    <hyperlink ref="B2060" r:id="rId2766"/>
    <hyperlink ref="B2452" r:id="rId2767"/>
    <hyperlink ref="B334" r:id="rId2768"/>
    <hyperlink ref="B380" r:id="rId2769"/>
    <hyperlink ref="B353" r:id="rId2770"/>
    <hyperlink ref="B3273" r:id="rId2771"/>
    <hyperlink ref="B1462" r:id="rId2772"/>
    <hyperlink ref="B3215" r:id="rId2773"/>
    <hyperlink ref="B1784" r:id="rId2774"/>
    <hyperlink ref="B101" r:id="rId2775"/>
    <hyperlink ref="B2395" r:id="rId2776"/>
    <hyperlink ref="B2112" r:id="rId2777"/>
    <hyperlink ref="B265" r:id="rId2778"/>
    <hyperlink ref="B2989" r:id="rId2779"/>
    <hyperlink ref="B12" r:id="rId2780"/>
    <hyperlink ref="B2384" r:id="rId2781"/>
    <hyperlink ref="B642" r:id="rId2782"/>
    <hyperlink ref="B3151" r:id="rId2783"/>
    <hyperlink ref="B516" r:id="rId2784"/>
    <hyperlink ref="B109" r:id="rId2785"/>
    <hyperlink ref="B1754" r:id="rId2786"/>
    <hyperlink ref="B1490" r:id="rId2787"/>
    <hyperlink ref="B76" r:id="rId2788"/>
    <hyperlink ref="B1332" r:id="rId2789"/>
    <hyperlink ref="B344" r:id="rId2790"/>
    <hyperlink ref="B3185" r:id="rId2791"/>
    <hyperlink ref="B706" r:id="rId2792"/>
    <hyperlink ref="B3101" r:id="rId2793"/>
    <hyperlink ref="B3088" r:id="rId2794"/>
    <hyperlink ref="B2158" r:id="rId2795"/>
    <hyperlink ref="B40" r:id="rId2796"/>
    <hyperlink ref="B2298" r:id="rId2797"/>
    <hyperlink ref="B2271" r:id="rId2798"/>
    <hyperlink ref="B2405" r:id="rId2799"/>
    <hyperlink ref="B1155" r:id="rId2800"/>
    <hyperlink ref="B2983" r:id="rId2801"/>
    <hyperlink ref="B2504" r:id="rId2802"/>
    <hyperlink ref="B669" r:id="rId2803"/>
    <hyperlink ref="B305" r:id="rId2804"/>
    <hyperlink ref="B1225" r:id="rId2805"/>
    <hyperlink ref="B2949" r:id="rId2806"/>
    <hyperlink ref="B2842" r:id="rId2807"/>
    <hyperlink ref="B2325" r:id="rId2808"/>
    <hyperlink ref="B2138" r:id="rId2809"/>
    <hyperlink ref="B1043" r:id="rId2810"/>
    <hyperlink ref="B2409" r:id="rId2811"/>
    <hyperlink ref="B3269" r:id="rId2812"/>
    <hyperlink ref="B1006" r:id="rId2813"/>
    <hyperlink ref="B3139" r:id="rId2814"/>
    <hyperlink ref="B1406" r:id="rId2815"/>
    <hyperlink ref="B1118" r:id="rId2816"/>
    <hyperlink ref="B628" r:id="rId2817"/>
    <hyperlink ref="B3052" r:id="rId2818"/>
    <hyperlink ref="B2066" r:id="rId2819"/>
    <hyperlink ref="B1000" r:id="rId2820"/>
    <hyperlink ref="B1232" r:id="rId2821"/>
    <hyperlink ref="B1254" r:id="rId2822"/>
    <hyperlink ref="B1527" r:id="rId2823"/>
    <hyperlink ref="B382" r:id="rId2824"/>
    <hyperlink ref="B625" r:id="rId2825"/>
    <hyperlink ref="B1510" r:id="rId2826"/>
    <hyperlink ref="B838" r:id="rId2827"/>
    <hyperlink ref="B2643" r:id="rId2828"/>
    <hyperlink ref="B595" r:id="rId2829"/>
    <hyperlink ref="B1087" r:id="rId2830"/>
    <hyperlink ref="B705" r:id="rId2831"/>
    <hyperlink ref="B913" r:id="rId2832"/>
    <hyperlink ref="B1633" r:id="rId2833"/>
    <hyperlink ref="B2567" r:id="rId2834"/>
    <hyperlink ref="B2557" r:id="rId2835"/>
    <hyperlink ref="B29" r:id="rId2836"/>
    <hyperlink ref="B3289" r:id="rId2837"/>
    <hyperlink ref="B1892" r:id="rId2838"/>
    <hyperlink ref="B3294" r:id="rId2839"/>
    <hyperlink ref="B119" r:id="rId2840"/>
    <hyperlink ref="B1139" r:id="rId2841"/>
    <hyperlink ref="B426" r:id="rId2842"/>
    <hyperlink ref="B1459" r:id="rId2843"/>
    <hyperlink ref="B902" r:id="rId2844"/>
    <hyperlink ref="B3115" r:id="rId2845"/>
    <hyperlink ref="B3301" r:id="rId2846"/>
    <hyperlink ref="B897" r:id="rId2847"/>
    <hyperlink ref="B1985" r:id="rId2848"/>
    <hyperlink ref="B3271" r:id="rId2849"/>
    <hyperlink ref="B1150" r:id="rId2850"/>
    <hyperlink ref="B2268" r:id="rId2851"/>
    <hyperlink ref="B238" r:id="rId2852"/>
    <hyperlink ref="B1414" r:id="rId2853"/>
    <hyperlink ref="B2733" r:id="rId2854"/>
    <hyperlink ref="B3119" r:id="rId2855"/>
    <hyperlink ref="B2214" r:id="rId2856"/>
    <hyperlink ref="B3245" r:id="rId2857"/>
    <hyperlink ref="B3297" r:id="rId2858"/>
    <hyperlink ref="B1572" r:id="rId2859"/>
    <hyperlink ref="B1364" r:id="rId2860"/>
    <hyperlink ref="B2289" r:id="rId2861"/>
    <hyperlink ref="B599" r:id="rId2862"/>
    <hyperlink ref="B142" r:id="rId2863"/>
    <hyperlink ref="B2378" r:id="rId2864"/>
    <hyperlink ref="B773" r:id="rId2865"/>
    <hyperlink ref="B1164" r:id="rId2866"/>
    <hyperlink ref="B1725" r:id="rId2867"/>
    <hyperlink ref="B3117" r:id="rId2868"/>
    <hyperlink ref="B3224" r:id="rId2869"/>
    <hyperlink ref="B1105" r:id="rId2870"/>
    <hyperlink ref="B2873" r:id="rId2871"/>
    <hyperlink ref="B2784" r:id="rId2872"/>
    <hyperlink ref="B896" r:id="rId2873"/>
    <hyperlink ref="B179" r:id="rId2874"/>
    <hyperlink ref="B639" r:id="rId2875"/>
    <hyperlink ref="B657" r:id="rId2876"/>
    <hyperlink ref="B1456" r:id="rId2877"/>
    <hyperlink ref="B2778" r:id="rId2878"/>
    <hyperlink ref="B2610" r:id="rId2879"/>
    <hyperlink ref="B1450" r:id="rId2880"/>
    <hyperlink ref="B1482" r:id="rId2881"/>
    <hyperlink ref="B2535" r:id="rId2882"/>
    <hyperlink ref="B2425" r:id="rId2883"/>
    <hyperlink ref="B1589" r:id="rId2884"/>
    <hyperlink ref="B460" r:id="rId2885"/>
    <hyperlink ref="B774" r:id="rId2886"/>
    <hyperlink ref="B3338" r:id="rId2887"/>
    <hyperlink ref="B2447" r:id="rId2888"/>
    <hyperlink ref="B969" r:id="rId2889"/>
    <hyperlink ref="B43" r:id="rId2890"/>
    <hyperlink ref="B1054" r:id="rId2891"/>
    <hyperlink ref="B483" r:id="rId2892"/>
    <hyperlink ref="B26" r:id="rId2893"/>
    <hyperlink ref="B719" r:id="rId2894"/>
    <hyperlink ref="B266" r:id="rId2895"/>
    <hyperlink ref="B794" r:id="rId2896"/>
    <hyperlink ref="B2757" r:id="rId2897"/>
    <hyperlink ref="B1740" r:id="rId2898"/>
    <hyperlink ref="B3308" r:id="rId2899"/>
    <hyperlink ref="B2803" r:id="rId2900"/>
    <hyperlink ref="B2744" r:id="rId2901"/>
    <hyperlink ref="B2922" r:id="rId2902"/>
    <hyperlink ref="B3128" r:id="rId2903"/>
    <hyperlink ref="B577" r:id="rId2904"/>
    <hyperlink ref="B1656" r:id="rId2905"/>
    <hyperlink ref="B2571" r:id="rId2906"/>
    <hyperlink ref="B2720" r:id="rId2907"/>
    <hyperlink ref="B56" r:id="rId2908"/>
    <hyperlink ref="B279" r:id="rId2909"/>
    <hyperlink ref="B131" r:id="rId2910"/>
    <hyperlink ref="B2302" r:id="rId2911"/>
    <hyperlink ref="B602" r:id="rId2912"/>
    <hyperlink ref="B2777" r:id="rId2913"/>
    <hyperlink ref="B1554" r:id="rId2914"/>
    <hyperlink ref="B917" r:id="rId2915"/>
    <hyperlink ref="B1623" r:id="rId2916"/>
    <hyperlink ref="B3077" r:id="rId2917"/>
    <hyperlink ref="B1245" r:id="rId2918"/>
    <hyperlink ref="B3159" r:id="rId2919"/>
    <hyperlink ref="B2919" r:id="rId2920"/>
    <hyperlink ref="B2808" r:id="rId2921"/>
    <hyperlink ref="B1243" r:id="rId2922"/>
    <hyperlink ref="B2360" r:id="rId2923"/>
    <hyperlink ref="B3055" r:id="rId2924"/>
    <hyperlink ref="B2570" r:id="rId2925"/>
    <hyperlink ref="B2463" r:id="rId2926"/>
    <hyperlink ref="B222" r:id="rId2927"/>
    <hyperlink ref="B1374" r:id="rId2928"/>
    <hyperlink ref="B1762" r:id="rId2929"/>
    <hyperlink ref="B1868" r:id="rId2930"/>
    <hyperlink ref="B2028" r:id="rId2931"/>
    <hyperlink ref="B1423" r:id="rId2932"/>
    <hyperlink ref="B2534" r:id="rId2933"/>
    <hyperlink ref="B319" r:id="rId2934"/>
    <hyperlink ref="B3066" r:id="rId2935"/>
    <hyperlink ref="B968" r:id="rId2936"/>
    <hyperlink ref="B3150" r:id="rId2937"/>
    <hyperlink ref="B102" r:id="rId2938"/>
    <hyperlink ref="B1772" r:id="rId2939"/>
    <hyperlink ref="B886" r:id="rId2940"/>
    <hyperlink ref="B2050" r:id="rId2941"/>
    <hyperlink ref="B640" r:id="rId2942"/>
    <hyperlink ref="B2468" r:id="rId2943"/>
    <hyperlink ref="B2509" r:id="rId2944"/>
    <hyperlink ref="B2869" r:id="rId2945"/>
    <hyperlink ref="B459" r:id="rId2946"/>
    <hyperlink ref="B1568" r:id="rId2947"/>
    <hyperlink ref="B3132" r:id="rId2948"/>
    <hyperlink ref="B2956" r:id="rId2949"/>
    <hyperlink ref="B400" r:id="rId2950"/>
    <hyperlink ref="B3036" r:id="rId2951"/>
    <hyperlink ref="B718" r:id="rId2952"/>
    <hyperlink ref="B1799" r:id="rId2953"/>
    <hyperlink ref="B1059" r:id="rId2954"/>
    <hyperlink ref="B480" r:id="rId2955"/>
    <hyperlink ref="B1057" r:id="rId2956"/>
    <hyperlink ref="B715" r:id="rId2957"/>
    <hyperlink ref="B1337" r:id="rId2958"/>
    <hyperlink ref="B2699" r:id="rId2959"/>
    <hyperlink ref="B1594" r:id="rId2960"/>
    <hyperlink ref="B1803" r:id="rId2961"/>
    <hyperlink ref="B510" r:id="rId2962"/>
    <hyperlink ref="B2796" r:id="rId2963"/>
    <hyperlink ref="B2453" r:id="rId2964"/>
    <hyperlink ref="B1672" r:id="rId2965"/>
    <hyperlink ref="B3096" r:id="rId2966"/>
    <hyperlink ref="B3114" r:id="rId2967"/>
    <hyperlink ref="B2134" r:id="rId2968"/>
    <hyperlink ref="B287" r:id="rId2969"/>
    <hyperlink ref="B2089" r:id="rId2970"/>
    <hyperlink ref="B1516" r:id="rId2971"/>
    <hyperlink ref="B626" r:id="rId2972"/>
    <hyperlink ref="B1489" r:id="rId2973"/>
    <hyperlink ref="B2970" r:id="rId2974"/>
    <hyperlink ref="B342" r:id="rId2975"/>
    <hyperlink ref="B2084" r:id="rId2976"/>
    <hyperlink ref="B1263" r:id="rId2977"/>
    <hyperlink ref="B1875" r:id="rId2978"/>
    <hyperlink ref="B1206" r:id="rId2979"/>
    <hyperlink ref="B1486" r:id="rId2980"/>
    <hyperlink ref="B641" r:id="rId2981"/>
    <hyperlink ref="B1721" r:id="rId2982"/>
    <hyperlink ref="B3120" r:id="rId2983"/>
    <hyperlink ref="B1421" r:id="rId2984"/>
    <hyperlink ref="B2611" r:id="rId2985"/>
    <hyperlink ref="B1136" r:id="rId2986"/>
    <hyperlink ref="B2261" r:id="rId2987"/>
    <hyperlink ref="B2675" r:id="rId2988"/>
    <hyperlink ref="B3334" r:id="rId2989"/>
    <hyperlink ref="B108" r:id="rId2990"/>
    <hyperlink ref="B1819" r:id="rId2991"/>
    <hyperlink ref="B2489" r:id="rId2992"/>
    <hyperlink ref="B1174" r:id="rId2993"/>
    <hyperlink ref="B1078" r:id="rId2994"/>
    <hyperlink ref="B93" r:id="rId2995"/>
    <hyperlink ref="B2464" r:id="rId2996"/>
    <hyperlink ref="B2663" r:id="rId2997"/>
    <hyperlink ref="B2522" r:id="rId2998"/>
    <hyperlink ref="B1908" r:id="rId2999"/>
    <hyperlink ref="B1912" r:id="rId3000"/>
    <hyperlink ref="B1680" r:id="rId3001"/>
    <hyperlink ref="B721" r:id="rId3002"/>
    <hyperlink ref="B1827" r:id="rId3003"/>
    <hyperlink ref="B2323" r:id="rId3004"/>
    <hyperlink ref="B2043" r:id="rId3005"/>
    <hyperlink ref="B1582" r:id="rId3006"/>
    <hyperlink ref="B2068" r:id="rId3007"/>
    <hyperlink ref="B2730" r:id="rId3008"/>
    <hyperlink ref="B853" r:id="rId3009"/>
    <hyperlink ref="B1334" r:id="rId3010"/>
    <hyperlink ref="B318" r:id="rId3011"/>
    <hyperlink ref="B2568" r:id="rId3012"/>
    <hyperlink ref="B187" r:id="rId3013"/>
    <hyperlink ref="B2799" r:id="rId3014"/>
    <hyperlink ref="B1978" r:id="rId3015"/>
    <hyperlink ref="B3228" r:id="rId3016"/>
    <hyperlink ref="B2750" r:id="rId3017"/>
    <hyperlink ref="B507" r:id="rId3018"/>
    <hyperlink ref="B132" r:id="rId3019"/>
    <hyperlink ref="B1194" r:id="rId3020"/>
    <hyperlink ref="B1975" r:id="rId3021"/>
    <hyperlink ref="B3068" r:id="rId3022"/>
    <hyperlink ref="B80" r:id="rId3023"/>
    <hyperlink ref="B2346" r:id="rId3024"/>
    <hyperlink ref="B3129" r:id="rId3025"/>
    <hyperlink ref="B2359" r:id="rId3026"/>
    <hyperlink ref="B2537" r:id="rId3027"/>
    <hyperlink ref="B403" r:id="rId3028"/>
    <hyperlink ref="B466" r:id="rId3029"/>
    <hyperlink ref="B1360" r:id="rId3030"/>
    <hyperlink ref="B1402" r:id="rId3031"/>
    <hyperlink ref="B2446" r:id="rId3032"/>
    <hyperlink ref="B2204" r:id="rId3033"/>
    <hyperlink ref="B391" r:id="rId3034"/>
    <hyperlink ref="B1873" r:id="rId3035"/>
    <hyperlink ref="B806" r:id="rId3036"/>
    <hyperlink ref="B1947" r:id="rId3037"/>
    <hyperlink ref="B2971" r:id="rId3038"/>
    <hyperlink ref="B624" r:id="rId3039"/>
    <hyperlink ref="B512" r:id="rId3040"/>
    <hyperlink ref="B745" r:id="rId3041"/>
    <hyperlink ref="B1416" r:id="rId3042"/>
    <hyperlink ref="B3210" r:id="rId3043"/>
    <hyperlink ref="B75" r:id="rId3044"/>
    <hyperlink ref="B1021" r:id="rId3045"/>
    <hyperlink ref="B763" r:id="rId3046"/>
    <hyperlink ref="B864" r:id="rId3047"/>
    <hyperlink ref="B3034" r:id="rId3048"/>
    <hyperlink ref="B2439" r:id="rId3049"/>
    <hyperlink ref="B1719" r:id="rId3050"/>
    <hyperlink ref="B734" r:id="rId3051"/>
    <hyperlink ref="B351" r:id="rId3052"/>
    <hyperlink ref="B627" r:id="rId3053"/>
    <hyperlink ref="B2597" r:id="rId3054"/>
    <hyperlink ref="B1085" r:id="rId3055"/>
    <hyperlink ref="B1413" r:id="rId3056"/>
    <hyperlink ref="B648" r:id="rId3057"/>
    <hyperlink ref="B1453" r:id="rId3058"/>
    <hyperlink ref="B2339" r:id="rId3059"/>
    <hyperlink ref="B636" r:id="rId3060"/>
    <hyperlink ref="B2217" r:id="rId3061"/>
    <hyperlink ref="B820" r:id="rId3062"/>
    <hyperlink ref="B861" r:id="rId3063"/>
    <hyperlink ref="B1810" r:id="rId3064"/>
    <hyperlink ref="B501" r:id="rId3065"/>
    <hyperlink ref="B2411" r:id="rId3066"/>
    <hyperlink ref="B154" r:id="rId3067"/>
    <hyperlink ref="B2344" r:id="rId3068"/>
    <hyperlink ref="B593" r:id="rId3069"/>
    <hyperlink ref="B2401" r:id="rId3070"/>
    <hyperlink ref="B2644" r:id="rId3071"/>
    <hyperlink ref="B2149" r:id="rId3072"/>
    <hyperlink ref="B2909" r:id="rId3073"/>
    <hyperlink ref="B1019" r:id="rId3074"/>
    <hyperlink ref="B2581" r:id="rId3075"/>
    <hyperlink ref="B1255" r:id="rId3076"/>
    <hyperlink ref="B2695" r:id="rId3077"/>
    <hyperlink ref="B2014" r:id="rId3078"/>
    <hyperlink ref="B1515" r:id="rId3079"/>
    <hyperlink ref="B1714" r:id="rId3080"/>
    <hyperlink ref="B2798" r:id="rId3081"/>
    <hyperlink ref="B1581" r:id="rId3082"/>
    <hyperlink ref="B936" r:id="rId3083"/>
    <hyperlink ref="B1797" r:id="rId3084"/>
    <hyperlink ref="B1022" r:id="rId3085"/>
    <hyperlink ref="B341" r:id="rId3086"/>
    <hyperlink ref="B2093" r:id="rId3087"/>
    <hyperlink ref="B513" r:id="rId3088"/>
    <hyperlink ref="B843" r:id="rId3089"/>
    <hyperlink ref="B2478" r:id="rId3090"/>
    <hyperlink ref="B850" r:id="rId3091"/>
    <hyperlink ref="B2056" r:id="rId3092"/>
    <hyperlink ref="B1832" r:id="rId3093"/>
    <hyperlink ref="B574" r:id="rId3094"/>
    <hyperlink ref="B701" r:id="rId3095"/>
    <hyperlink ref="B1152" r:id="rId3096"/>
    <hyperlink ref="B2299" r:id="rId3097"/>
    <hyperlink ref="B1172" r:id="rId3098"/>
    <hyperlink ref="B155" r:id="rId3099"/>
    <hyperlink ref="B957" r:id="rId3100"/>
    <hyperlink ref="B505" r:id="rId3101"/>
    <hyperlink ref="B994" r:id="rId3102"/>
    <hyperlink ref="B2124" r:id="rId3103"/>
    <hyperlink ref="B414" r:id="rId3104"/>
    <hyperlink ref="B433" r:id="rId3105"/>
    <hyperlink ref="B1033" r:id="rId3106"/>
    <hyperlink ref="B428" r:id="rId3107"/>
    <hyperlink ref="B564" r:id="rId3108"/>
    <hyperlink ref="B1823" r:id="rId3109"/>
    <hyperlink ref="B1004" r:id="rId3110"/>
    <hyperlink ref="B145" r:id="rId3111"/>
    <hyperlink ref="B926" r:id="rId3112"/>
    <hyperlink ref="B2731" r:id="rId3113"/>
    <hyperlink ref="B1031" r:id="rId3114"/>
    <hyperlink ref="B2661" r:id="rId3115"/>
    <hyperlink ref="B880" r:id="rId3116"/>
    <hyperlink ref="B325" r:id="rId3117"/>
    <hyperlink ref="B2775" r:id="rId3118"/>
    <hyperlink ref="B1849" r:id="rId3119"/>
    <hyperlink ref="B680" r:id="rId3120"/>
    <hyperlink ref="B1175" r:id="rId3121"/>
    <hyperlink ref="B1345" r:id="rId3122"/>
    <hyperlink ref="B1180" r:id="rId3123"/>
    <hyperlink ref="B1847" r:id="rId3124"/>
    <hyperlink ref="B2531" r:id="rId3125"/>
    <hyperlink ref="B1266" r:id="rId3126"/>
    <hyperlink ref="B3032" r:id="rId3127"/>
    <hyperlink ref="B2806" r:id="rId3128"/>
    <hyperlink ref="B1977" r:id="rId3129"/>
    <hyperlink ref="B2646" r:id="rId3130"/>
    <hyperlink ref="B1094" r:id="rId3131"/>
    <hyperlink ref="B1438" r:id="rId3132"/>
    <hyperlink ref="B25" r:id="rId3133"/>
    <hyperlink ref="B1091" r:id="rId3134"/>
    <hyperlink ref="B2638" r:id="rId3135"/>
    <hyperlink ref="B1664" r:id="rId3136"/>
    <hyperlink ref="B44" r:id="rId3137"/>
    <hyperlink ref="B1558" r:id="rId3138"/>
    <hyperlink ref="B1833" r:id="rId3139"/>
    <hyperlink ref="B3133" r:id="rId3140"/>
    <hyperlink ref="B3186" r:id="rId3141"/>
    <hyperlink ref="B1775" r:id="rId3142"/>
    <hyperlink ref="B1144" r:id="rId3143"/>
    <hyperlink ref="B5" r:id="rId3144"/>
    <hyperlink ref="B432" r:id="rId3145"/>
    <hyperlink ref="B2781" r:id="rId3146"/>
    <hyperlink ref="B286" r:id="rId3147"/>
    <hyperlink ref="B3005" r:id="rId3148"/>
    <hyperlink ref="B237" r:id="rId3149"/>
    <hyperlink ref="B333" r:id="rId3150"/>
    <hyperlink ref="B1162" r:id="rId3151"/>
    <hyperlink ref="B2424" r:id="rId3152"/>
    <hyperlink ref="B170" r:id="rId3153"/>
    <hyperlink ref="B3137" r:id="rId3154"/>
    <hyperlink ref="B2435" r:id="rId3155"/>
    <hyperlink ref="B1686" r:id="rId3156"/>
    <hyperlink ref="B366" r:id="rId3157"/>
    <hyperlink ref="B304" r:id="rId3158"/>
    <hyperlink ref="B111" r:id="rId3159"/>
    <hyperlink ref="B479" r:id="rId3160"/>
    <hyperlink ref="B1517" r:id="rId3161"/>
    <hyperlink ref="B2978" r:id="rId3162"/>
    <hyperlink ref="B201" r:id="rId3163"/>
    <hyperlink ref="B7" r:id="rId3164"/>
    <hyperlink ref="B2554" r:id="rId3165"/>
    <hyperlink ref="B1987" r:id="rId3166"/>
    <hyperlink ref="B2952" r:id="rId3167"/>
    <hyperlink ref="B1458" r:id="rId3168"/>
    <hyperlink ref="B565" r:id="rId3169"/>
    <hyperlink ref="B3103" r:id="rId3170"/>
    <hyperlink ref="B1201" r:id="rId3171"/>
    <hyperlink ref="B1410" r:id="rId3172"/>
    <hyperlink ref="B3293" r:id="rId3173"/>
    <hyperlink ref="B2368" r:id="rId3174"/>
    <hyperlink ref="B3255" r:id="rId3175"/>
    <hyperlink ref="B2227" r:id="rId3176"/>
    <hyperlink ref="B377" r:id="rId3177"/>
    <hyperlink ref="B3280" r:id="rId3178"/>
    <hyperlink ref="B544" r:id="rId3179"/>
    <hyperlink ref="B1384" r:id="rId3180"/>
    <hyperlink ref="B1338" r:id="rId3181"/>
    <hyperlink ref="B511" r:id="rId3182"/>
    <hyperlink ref="B504" r:id="rId3183"/>
    <hyperlink ref="B2234" r:id="rId3184"/>
    <hyperlink ref="B471" r:id="rId3185"/>
    <hyperlink ref="B2884" r:id="rId3186"/>
    <hyperlink ref="B1861" r:id="rId3187"/>
    <hyperlink ref="B3307" r:id="rId3188"/>
    <hyperlink ref="B862" r:id="rId3189"/>
    <hyperlink ref="B2129" r:id="rId3190"/>
    <hyperlink ref="B3287" r:id="rId3191"/>
    <hyperlink ref="B2974" r:id="rId3192"/>
    <hyperlink ref="B2035" r:id="rId3193"/>
    <hyperlink ref="B1835" r:id="rId3194"/>
    <hyperlink ref="B311" r:id="rId3195"/>
    <hyperlink ref="B2691" r:id="rId3196"/>
    <hyperlink ref="B730" r:id="rId3197"/>
    <hyperlink ref="B410" r:id="rId3198"/>
    <hyperlink ref="B3168" r:id="rId3199"/>
    <hyperlink ref="B3170" r:id="rId3200"/>
    <hyperlink ref="B1924" r:id="rId3201"/>
    <hyperlink ref="B1498" r:id="rId3202"/>
    <hyperlink ref="B166" r:id="rId3203"/>
    <hyperlink ref="B650" r:id="rId3204"/>
    <hyperlink ref="B1852" r:id="rId3205"/>
    <hyperlink ref="B2499" r:id="rId3206"/>
    <hyperlink ref="B1990" r:id="rId3207"/>
    <hyperlink ref="B1347" r:id="rId3208"/>
    <hyperlink ref="B1630" r:id="rId3209"/>
    <hyperlink ref="B1181" r:id="rId3210"/>
    <hyperlink ref="B607" r:id="rId3211"/>
    <hyperlink ref="B482" r:id="rId3212"/>
    <hyperlink ref="B161" r:id="rId3213"/>
    <hyperlink ref="B1716" r:id="rId3214"/>
    <hyperlink ref="B2651" r:id="rId3215"/>
    <hyperlink ref="B2866" r:id="rId3216"/>
    <hyperlink ref="B264" r:id="rId3217"/>
    <hyperlink ref="B1953" r:id="rId3218"/>
    <hyperlink ref="B379" r:id="rId3219"/>
    <hyperlink ref="B1650" r:id="rId3220"/>
    <hyperlink ref="B808" r:id="rId3221"/>
    <hyperlink ref="B2867" r:id="rId3222"/>
    <hyperlink ref="B3078" r:id="rId3223"/>
    <hyperlink ref="B1671" r:id="rId3224"/>
    <hyperlink ref="B16" r:id="rId3225"/>
    <hyperlink ref="B3306" r:id="rId3226"/>
    <hyperlink ref="B3050" r:id="rId3227"/>
    <hyperlink ref="B728" r:id="rId3228"/>
    <hyperlink ref="B725" r:id="rId3229"/>
    <hyperlink ref="B2145" r:id="rId3230"/>
    <hyperlink ref="B2907" r:id="rId3231"/>
    <hyperlink ref="B2711" r:id="rId3232"/>
    <hyperlink ref="B2413" r:id="rId3233"/>
    <hyperlink ref="B1425" r:id="rId3234"/>
    <hyperlink ref="B383" r:id="rId3235"/>
    <hyperlink ref="B1387" r:id="rId3236"/>
    <hyperlink ref="B1082" r:id="rId3237"/>
    <hyperlink ref="B3243" r:id="rId3238"/>
    <hyperlink ref="B1842" r:id="rId3239"/>
    <hyperlink ref="B652" r:id="rId3240"/>
    <hyperlink ref="B1603" r:id="rId3241"/>
    <hyperlink ref="B1994" r:id="rId3242"/>
    <hyperlink ref="B1702" r:id="rId3243"/>
    <hyperlink ref="B729" r:id="rId3244"/>
    <hyperlink ref="B1654" r:id="rId3245"/>
    <hyperlink ref="B2590" r:id="rId3246"/>
    <hyperlink ref="B1265" r:id="rId3247"/>
    <hyperlink ref="B461" r:id="rId3248"/>
    <hyperlink ref="B2855" r:id="rId3249"/>
    <hyperlink ref="B1508" r:id="rId3250"/>
    <hyperlink ref="B205" r:id="rId3251"/>
    <hyperlink ref="B1236" r:id="rId3252"/>
    <hyperlink ref="B3202" r:id="rId3253"/>
    <hyperlink ref="B1899" r:id="rId3254"/>
    <hyperlink ref="B2429" r:id="rId3255"/>
    <hyperlink ref="B1217" r:id="rId3256"/>
    <hyperlink ref="B3327" r:id="rId3257"/>
    <hyperlink ref="B2232" r:id="rId3258"/>
    <hyperlink ref="B2437" r:id="rId3259"/>
    <hyperlink ref="B135" r:id="rId3260"/>
    <hyperlink ref="B98" r:id="rId3261"/>
    <hyperlink ref="B1739" r:id="rId3262"/>
    <hyperlink ref="B3079" r:id="rId3263"/>
    <hyperlink ref="B1587" r:id="rId3264"/>
    <hyperlink ref="B1361" r:id="rId3265"/>
    <hyperlink ref="B1958" r:id="rId3266"/>
    <hyperlink ref="B448" r:id="rId3267"/>
    <hyperlink ref="B1394" r:id="rId3268"/>
    <hyperlink ref="B2317" r:id="rId3269"/>
    <hyperlink ref="B1461" r:id="rId3270"/>
    <hyperlink ref="B1063" r:id="rId3271"/>
    <hyperlink ref="B332" r:id="rId3272"/>
    <hyperlink ref="B2343" r:id="rId3273"/>
    <hyperlink ref="B1534" r:id="rId3274"/>
    <hyperlink ref="B1634" r:id="rId3275"/>
    <hyperlink ref="B2508" r:id="rId3276"/>
    <hyperlink ref="B620" r:id="rId3277"/>
    <hyperlink ref="B974" r:id="rId3278"/>
    <hyperlink ref="B1037" r:id="rId3279"/>
    <hyperlink ref="B1802" r:id="rId3280"/>
    <hyperlink ref="B193" r:id="rId3281"/>
    <hyperlink ref="B1365" r:id="rId3282"/>
    <hyperlink ref="B1523" r:id="rId3283"/>
    <hyperlink ref="B1578" r:id="rId3284"/>
    <hyperlink ref="B2326" r:id="rId3285"/>
    <hyperlink ref="B220" r:id="rId3286"/>
    <hyperlink ref="B1563" r:id="rId3287"/>
    <hyperlink ref="B281" r:id="rId3288"/>
    <hyperlink ref="B528" r:id="rId3289"/>
    <hyperlink ref="B259" r:id="rId3290"/>
    <hyperlink ref="B1289" r:id="rId3291"/>
    <hyperlink ref="B1712" r:id="rId3292"/>
    <hyperlink ref="B2416" r:id="rId3293"/>
    <hyperlink ref="B535" r:id="rId3294"/>
    <hyperlink ref="B976" r:id="rId3295"/>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4"/>
  <sheetViews>
    <sheetView workbookViewId="0">
      <pane xSplit="2" ySplit="2" topLeftCell="C3" activePane="bottomRight" state="frozen"/>
      <selection pane="topRight" activeCell="C1" sqref="C1"/>
      <selection pane="bottomLeft" activeCell="A3" sqref="A3"/>
      <selection pane="bottomRight" sqref="A1:B1"/>
    </sheetView>
  </sheetViews>
  <sheetFormatPr defaultColWidth="10.85546875" defaultRowHeight="15.75" x14ac:dyDescent="0.25"/>
  <cols>
    <col min="1" max="1" width="10.85546875" style="32"/>
    <col min="2" max="2" width="67.28515625" style="32" bestFit="1" customWidth="1"/>
    <col min="3" max="3" width="17.85546875" style="32" bestFit="1" customWidth="1"/>
    <col min="4" max="4" width="10.85546875" style="32"/>
    <col min="5" max="5" width="10.85546875" style="31"/>
    <col min="6" max="7" width="8.140625" style="33" customWidth="1"/>
    <col min="8" max="9" width="9.42578125" style="33" customWidth="1"/>
    <col min="10" max="10" width="13.7109375" style="33" customWidth="1"/>
    <col min="11" max="11" width="19.42578125" style="20" customWidth="1"/>
    <col min="12" max="18" width="10.85546875" style="32" customWidth="1"/>
    <col min="19" max="16384" width="10.85546875" style="32"/>
  </cols>
  <sheetData>
    <row r="1" spans="1:19" s="34" customFormat="1" ht="30.95" customHeight="1" x14ac:dyDescent="0.25">
      <c r="A1" s="345" t="s">
        <v>48141</v>
      </c>
      <c r="B1" s="345"/>
      <c r="C1" s="344" t="s">
        <v>47748</v>
      </c>
      <c r="D1" s="344"/>
      <c r="E1" s="344"/>
      <c r="F1" s="344"/>
      <c r="G1" s="344"/>
      <c r="H1" s="344"/>
      <c r="I1" s="344"/>
      <c r="J1" s="344"/>
      <c r="K1" s="344"/>
      <c r="L1" s="344"/>
      <c r="M1" s="344"/>
      <c r="N1" s="344"/>
      <c r="O1" s="344"/>
      <c r="P1" s="344"/>
      <c r="Q1" s="344"/>
      <c r="R1" s="344"/>
    </row>
    <row r="2" spans="1:19" s="31" customFormat="1" ht="75" x14ac:dyDescent="0.25">
      <c r="A2" s="25" t="s">
        <v>47258</v>
      </c>
      <c r="B2" s="25" t="s">
        <v>47259</v>
      </c>
      <c r="C2" s="26" t="s">
        <v>51719</v>
      </c>
      <c r="D2" s="26" t="s">
        <v>0</v>
      </c>
      <c r="E2" s="27" t="s">
        <v>46999</v>
      </c>
      <c r="F2" s="28" t="s">
        <v>47000</v>
      </c>
      <c r="G2" s="28" t="s">
        <v>47001</v>
      </c>
      <c r="H2" s="29" t="s">
        <v>48640</v>
      </c>
      <c r="I2" s="29" t="s">
        <v>51703</v>
      </c>
      <c r="J2" s="84" t="s">
        <v>51704</v>
      </c>
      <c r="K2" s="30" t="s">
        <v>47260</v>
      </c>
      <c r="L2" s="26" t="s">
        <v>51705</v>
      </c>
      <c r="M2" s="26" t="s">
        <v>1</v>
      </c>
      <c r="N2" s="26" t="s">
        <v>2</v>
      </c>
      <c r="O2" s="26" t="s">
        <v>3</v>
      </c>
      <c r="P2" s="26" t="s">
        <v>4</v>
      </c>
      <c r="Q2" s="76" t="s">
        <v>51701</v>
      </c>
      <c r="R2" s="26" t="s">
        <v>51715</v>
      </c>
      <c r="S2" s="71" t="s">
        <v>51700</v>
      </c>
    </row>
    <row r="3" spans="1:19" x14ac:dyDescent="0.25">
      <c r="A3" s="36" t="s">
        <v>47261</v>
      </c>
      <c r="R3" s="32" t="s">
        <v>40</v>
      </c>
      <c r="S3" s="32">
        <v>1</v>
      </c>
    </row>
    <row r="4" spans="1:19" x14ac:dyDescent="0.25">
      <c r="A4" s="36" t="s">
        <v>47262</v>
      </c>
      <c r="R4" s="32" t="s">
        <v>40</v>
      </c>
      <c r="S4" s="32">
        <v>2</v>
      </c>
    </row>
    <row r="5" spans="1:19" x14ac:dyDescent="0.25">
      <c r="A5" s="32" t="s">
        <v>47263</v>
      </c>
      <c r="B5" s="32" t="s">
        <v>47264</v>
      </c>
      <c r="C5" s="32" t="s">
        <v>11243</v>
      </c>
      <c r="D5" s="32" t="s">
        <v>11244</v>
      </c>
      <c r="E5" s="31">
        <v>-1.19</v>
      </c>
      <c r="F5" s="33">
        <v>670</v>
      </c>
      <c r="G5" s="33">
        <v>43</v>
      </c>
      <c r="H5" s="33">
        <v>3000</v>
      </c>
      <c r="I5" s="33">
        <v>2.8</v>
      </c>
      <c r="J5" s="33">
        <v>220</v>
      </c>
      <c r="K5" s="145" t="s">
        <v>47249</v>
      </c>
      <c r="M5" s="32">
        <v>17.600000000000001</v>
      </c>
      <c r="N5" s="32">
        <v>16.5</v>
      </c>
      <c r="O5" s="32">
        <v>16.5</v>
      </c>
      <c r="P5" s="32">
        <v>10595</v>
      </c>
      <c r="Q5" s="32" t="s">
        <v>11253</v>
      </c>
      <c r="R5" s="32" t="s">
        <v>11254</v>
      </c>
      <c r="S5" s="32">
        <v>3</v>
      </c>
    </row>
    <row r="6" spans="1:19" x14ac:dyDescent="0.25">
      <c r="A6" s="36" t="s">
        <v>47265</v>
      </c>
      <c r="K6" s="149"/>
      <c r="R6" s="32" t="s">
        <v>40</v>
      </c>
      <c r="S6" s="32">
        <v>4</v>
      </c>
    </row>
    <row r="7" spans="1:19" x14ac:dyDescent="0.25">
      <c r="A7" s="32" t="s">
        <v>47266</v>
      </c>
      <c r="B7" s="32" t="s">
        <v>47267</v>
      </c>
      <c r="K7" s="151"/>
      <c r="R7" s="32" t="s">
        <v>40</v>
      </c>
      <c r="S7" s="32">
        <v>5</v>
      </c>
    </row>
    <row r="8" spans="1:19" x14ac:dyDescent="0.25">
      <c r="A8" s="36" t="s">
        <v>47268</v>
      </c>
      <c r="K8" s="151"/>
      <c r="R8" s="32" t="s">
        <v>40</v>
      </c>
      <c r="S8" s="32">
        <v>6</v>
      </c>
    </row>
    <row r="9" spans="1:19" x14ac:dyDescent="0.25">
      <c r="A9" s="32" t="s">
        <v>47269</v>
      </c>
      <c r="B9" s="32" t="s">
        <v>47270</v>
      </c>
      <c r="C9" s="32" t="s">
        <v>11263</v>
      </c>
      <c r="D9" s="32" t="s">
        <v>11264</v>
      </c>
      <c r="E9" s="31">
        <v>-0.8</v>
      </c>
      <c r="F9" s="33">
        <v>1000</v>
      </c>
      <c r="G9" s="33">
        <v>160</v>
      </c>
      <c r="H9" s="33">
        <v>70000</v>
      </c>
      <c r="I9" s="33">
        <v>16</v>
      </c>
      <c r="J9" s="33">
        <v>5000</v>
      </c>
      <c r="K9" s="145" t="s">
        <v>47248</v>
      </c>
      <c r="M9" s="32">
        <v>36.1</v>
      </c>
      <c r="N9" s="32">
        <v>36</v>
      </c>
      <c r="O9" s="32">
        <v>36.1</v>
      </c>
      <c r="P9" s="32">
        <v>2788</v>
      </c>
      <c r="Q9" s="32" t="s">
        <v>11279</v>
      </c>
      <c r="R9" s="32" t="s">
        <v>11262</v>
      </c>
      <c r="S9" s="32">
        <v>7</v>
      </c>
    </row>
    <row r="10" spans="1:19" x14ac:dyDescent="0.25">
      <c r="A10" s="32" t="s">
        <v>47271</v>
      </c>
      <c r="B10" s="32" t="s">
        <v>47272</v>
      </c>
      <c r="C10" s="32" t="s">
        <v>11283</v>
      </c>
      <c r="D10" s="32" t="s">
        <v>11284</v>
      </c>
      <c r="E10" s="31">
        <v>-3</v>
      </c>
      <c r="F10" s="33">
        <v>530</v>
      </c>
      <c r="G10" s="33">
        <v>0</v>
      </c>
      <c r="H10" s="33">
        <v>43000</v>
      </c>
      <c r="I10" s="33">
        <v>34</v>
      </c>
      <c r="J10" s="33">
        <v>3100</v>
      </c>
      <c r="K10" s="145" t="s">
        <v>47248</v>
      </c>
      <c r="M10" s="32">
        <v>38.6</v>
      </c>
      <c r="N10" s="32">
        <v>38.6</v>
      </c>
      <c r="O10" s="32">
        <v>38.4</v>
      </c>
      <c r="P10" s="32">
        <v>6427</v>
      </c>
      <c r="Q10" s="32" t="s">
        <v>11281</v>
      </c>
      <c r="R10" s="32" t="s">
        <v>11282</v>
      </c>
      <c r="S10" s="32">
        <v>8</v>
      </c>
    </row>
    <row r="11" spans="1:19" x14ac:dyDescent="0.25">
      <c r="A11" s="32" t="s">
        <v>47273</v>
      </c>
      <c r="B11" s="32" t="s">
        <v>47274</v>
      </c>
      <c r="C11" s="32" t="s">
        <v>11319</v>
      </c>
      <c r="D11" s="32" t="s">
        <v>11320</v>
      </c>
      <c r="E11" s="31">
        <v>-2.2400000000000002</v>
      </c>
      <c r="F11" s="33">
        <v>970</v>
      </c>
      <c r="G11" s="33">
        <v>5.6</v>
      </c>
      <c r="H11" s="33">
        <v>19000</v>
      </c>
      <c r="I11" s="33">
        <v>28</v>
      </c>
      <c r="J11" s="33">
        <v>6800</v>
      </c>
      <c r="K11" s="20" t="s">
        <v>47248</v>
      </c>
      <c r="M11" s="32">
        <v>51.3</v>
      </c>
      <c r="N11" s="32">
        <v>51.3</v>
      </c>
      <c r="O11" s="32">
        <v>51.1</v>
      </c>
      <c r="P11" s="32">
        <v>9494</v>
      </c>
      <c r="Q11" s="32" t="s">
        <v>11317</v>
      </c>
      <c r="R11" s="32" t="s">
        <v>11318</v>
      </c>
      <c r="S11" s="32">
        <v>9</v>
      </c>
    </row>
    <row r="12" spans="1:19" x14ac:dyDescent="0.25">
      <c r="A12" s="36" t="s">
        <v>47275</v>
      </c>
      <c r="K12" s="149"/>
      <c r="R12" s="32" t="s">
        <v>40</v>
      </c>
      <c r="S12" s="32">
        <v>10</v>
      </c>
    </row>
    <row r="13" spans="1:19" x14ac:dyDescent="0.25">
      <c r="A13" s="32" t="s">
        <v>47276</v>
      </c>
      <c r="B13" s="32" t="s">
        <v>47277</v>
      </c>
      <c r="C13" s="32" t="s">
        <v>7459</v>
      </c>
      <c r="D13" s="32" t="s">
        <v>7460</v>
      </c>
      <c r="E13" s="31">
        <v>-2.15</v>
      </c>
      <c r="F13" s="33">
        <v>550</v>
      </c>
      <c r="G13" s="33">
        <v>3.9</v>
      </c>
      <c r="H13" s="33">
        <v>740</v>
      </c>
      <c r="I13" s="33">
        <v>2</v>
      </c>
      <c r="J13" s="33">
        <v>53</v>
      </c>
      <c r="K13" s="148" t="s">
        <v>47226</v>
      </c>
      <c r="M13" s="32">
        <v>65.3</v>
      </c>
      <c r="N13" s="32">
        <v>64.8</v>
      </c>
      <c r="O13" s="32">
        <v>65</v>
      </c>
      <c r="P13" s="32">
        <v>11044</v>
      </c>
      <c r="Q13" s="32" t="s">
        <v>7474</v>
      </c>
      <c r="R13" s="32" t="s">
        <v>7458</v>
      </c>
      <c r="S13" s="32">
        <v>11</v>
      </c>
    </row>
    <row r="14" spans="1:19" x14ac:dyDescent="0.25">
      <c r="A14" s="36" t="s">
        <v>47278</v>
      </c>
      <c r="K14" s="150"/>
      <c r="R14" s="32" t="s">
        <v>40</v>
      </c>
      <c r="S14" s="32">
        <v>12</v>
      </c>
    </row>
    <row r="15" spans="1:19" x14ac:dyDescent="0.25">
      <c r="A15" s="32" t="s">
        <v>47279</v>
      </c>
      <c r="B15" s="32" t="s">
        <v>47280</v>
      </c>
      <c r="C15" s="32" t="s">
        <v>7390</v>
      </c>
      <c r="D15" s="32" t="s">
        <v>7391</v>
      </c>
      <c r="E15" s="31">
        <v>-0.74</v>
      </c>
      <c r="F15" s="33">
        <v>250</v>
      </c>
      <c r="G15" s="33">
        <v>46</v>
      </c>
      <c r="H15" s="33">
        <v>13000</v>
      </c>
      <c r="I15" s="33">
        <v>11</v>
      </c>
      <c r="J15" s="33">
        <v>910</v>
      </c>
      <c r="K15" s="20" t="s">
        <v>47248</v>
      </c>
      <c r="M15" s="32">
        <v>33.6</v>
      </c>
      <c r="N15" s="32">
        <v>33.6</v>
      </c>
      <c r="O15" s="32">
        <v>33.700000000000003</v>
      </c>
      <c r="P15" s="32">
        <v>3268</v>
      </c>
      <c r="Q15" s="32" t="s">
        <v>7388</v>
      </c>
      <c r="R15" s="32" t="s">
        <v>7389</v>
      </c>
      <c r="S15" s="32">
        <v>13</v>
      </c>
    </row>
    <row r="16" spans="1:19" x14ac:dyDescent="0.25">
      <c r="A16" s="32" t="s">
        <v>47281</v>
      </c>
      <c r="B16" s="32" t="s">
        <v>47282</v>
      </c>
      <c r="C16" s="32" t="s">
        <v>7405</v>
      </c>
      <c r="D16" s="32" t="s">
        <v>7406</v>
      </c>
      <c r="E16" s="31">
        <v>-3</v>
      </c>
      <c r="F16" s="33">
        <v>240</v>
      </c>
      <c r="G16" s="33">
        <v>0</v>
      </c>
      <c r="H16" s="33">
        <v>24000</v>
      </c>
      <c r="I16" s="33">
        <v>21</v>
      </c>
      <c r="J16" s="33">
        <v>1700</v>
      </c>
      <c r="K16" s="148" t="s">
        <v>47248</v>
      </c>
      <c r="M16" s="32">
        <v>39</v>
      </c>
      <c r="N16" s="32">
        <v>34.200000000000003</v>
      </c>
      <c r="O16" s="32">
        <v>39</v>
      </c>
      <c r="P16" s="32">
        <v>6007</v>
      </c>
      <c r="Q16" s="32" t="s">
        <v>7403</v>
      </c>
      <c r="R16" s="32" t="s">
        <v>7404</v>
      </c>
      <c r="S16" s="32">
        <v>14</v>
      </c>
    </row>
    <row r="17" spans="1:19" x14ac:dyDescent="0.25">
      <c r="A17" s="32" t="s">
        <v>47283</v>
      </c>
      <c r="B17" s="32" t="s">
        <v>47284</v>
      </c>
      <c r="C17" s="32" t="s">
        <v>7448</v>
      </c>
      <c r="D17" s="32" t="s">
        <v>7449</v>
      </c>
      <c r="E17" s="31">
        <v>-3</v>
      </c>
      <c r="F17" s="33">
        <v>190</v>
      </c>
      <c r="G17" s="33">
        <v>0</v>
      </c>
      <c r="H17" s="33">
        <v>72000</v>
      </c>
      <c r="I17" s="33">
        <v>32</v>
      </c>
      <c r="J17" s="33">
        <v>2700</v>
      </c>
      <c r="K17" s="146" t="s">
        <v>47248</v>
      </c>
      <c r="M17" s="32">
        <v>51.4</v>
      </c>
      <c r="N17" s="32">
        <v>51.2</v>
      </c>
      <c r="O17" s="32">
        <v>50.2</v>
      </c>
      <c r="P17" s="32">
        <v>10547</v>
      </c>
      <c r="Q17" s="32" t="s">
        <v>7447</v>
      </c>
      <c r="R17" s="32" t="s">
        <v>7434</v>
      </c>
      <c r="S17" s="32">
        <v>15</v>
      </c>
    </row>
    <row r="18" spans="1:19" x14ac:dyDescent="0.25">
      <c r="A18" s="32" t="s">
        <v>47285</v>
      </c>
      <c r="B18" s="32" t="s">
        <v>47286</v>
      </c>
      <c r="C18" s="32" t="s">
        <v>7420</v>
      </c>
      <c r="D18" s="32" t="s">
        <v>7421</v>
      </c>
      <c r="E18" s="31">
        <v>-3</v>
      </c>
      <c r="F18" s="33">
        <v>240</v>
      </c>
      <c r="G18" s="33">
        <v>0</v>
      </c>
      <c r="H18" s="33">
        <v>25000</v>
      </c>
      <c r="I18" s="33">
        <v>45</v>
      </c>
      <c r="J18" s="33">
        <v>1800</v>
      </c>
      <c r="K18" s="145" t="s">
        <v>47248</v>
      </c>
      <c r="M18" s="32">
        <v>62.3</v>
      </c>
      <c r="N18" s="32">
        <v>62.3</v>
      </c>
      <c r="O18" s="32">
        <v>57.6</v>
      </c>
      <c r="P18" s="32">
        <v>6051</v>
      </c>
      <c r="Q18" s="32" t="s">
        <v>7418</v>
      </c>
      <c r="R18" s="32" t="s">
        <v>7419</v>
      </c>
      <c r="S18" s="32">
        <v>16</v>
      </c>
    </row>
    <row r="19" spans="1:19" x14ac:dyDescent="0.25">
      <c r="A19" s="32" t="s">
        <v>47287</v>
      </c>
      <c r="B19" s="32" t="s">
        <v>47288</v>
      </c>
      <c r="C19" s="32" t="s">
        <v>7435</v>
      </c>
      <c r="D19" s="32" t="s">
        <v>7436</v>
      </c>
      <c r="E19" s="31">
        <v>-3</v>
      </c>
      <c r="F19" s="33">
        <v>180</v>
      </c>
      <c r="G19" s="33">
        <v>0</v>
      </c>
      <c r="H19" s="33">
        <v>570</v>
      </c>
      <c r="I19" s="33">
        <v>31</v>
      </c>
      <c r="J19" s="33">
        <v>2100</v>
      </c>
      <c r="K19" s="148" t="s">
        <v>47248</v>
      </c>
      <c r="M19" s="32">
        <v>79.5</v>
      </c>
      <c r="N19" s="32">
        <v>51.2</v>
      </c>
      <c r="O19" s="32">
        <v>80.400000000000006</v>
      </c>
      <c r="P19" s="32">
        <v>6816</v>
      </c>
      <c r="Q19" s="32" t="s">
        <v>7433</v>
      </c>
      <c r="R19" s="32" t="s">
        <v>49177</v>
      </c>
      <c r="S19" s="32">
        <v>17</v>
      </c>
    </row>
    <row r="20" spans="1:19" x14ac:dyDescent="0.25">
      <c r="A20" s="36" t="s">
        <v>47289</v>
      </c>
      <c r="K20" s="151"/>
      <c r="R20" s="32" t="s">
        <v>40</v>
      </c>
      <c r="S20" s="32">
        <v>18</v>
      </c>
    </row>
    <row r="21" spans="1:19" x14ac:dyDescent="0.25">
      <c r="A21" s="32" t="s">
        <v>47290</v>
      </c>
      <c r="B21" s="32" t="s">
        <v>47291</v>
      </c>
      <c r="C21" s="32" t="s">
        <v>7478</v>
      </c>
      <c r="D21" s="32" t="s">
        <v>7479</v>
      </c>
      <c r="E21" s="31">
        <v>-3</v>
      </c>
      <c r="F21" s="33">
        <v>130</v>
      </c>
      <c r="G21" s="33">
        <v>0</v>
      </c>
      <c r="H21" s="33">
        <v>610</v>
      </c>
      <c r="I21" s="33">
        <v>12</v>
      </c>
      <c r="J21" s="33">
        <v>44</v>
      </c>
      <c r="K21" s="145" t="s">
        <v>47249</v>
      </c>
      <c r="M21" s="32">
        <v>64.900000000000006</v>
      </c>
      <c r="N21" s="32">
        <v>22.5</v>
      </c>
      <c r="O21" s="32">
        <v>64.7</v>
      </c>
      <c r="P21" s="32">
        <v>507</v>
      </c>
      <c r="Q21" s="32" t="s">
        <v>7477</v>
      </c>
      <c r="R21" s="32" t="s">
        <v>48763</v>
      </c>
      <c r="S21" s="32">
        <v>19</v>
      </c>
    </row>
    <row r="22" spans="1:19" x14ac:dyDescent="0.25">
      <c r="A22" s="36" t="s">
        <v>47292</v>
      </c>
      <c r="K22" s="151"/>
      <c r="R22" s="32" t="s">
        <v>40</v>
      </c>
      <c r="S22" s="32">
        <v>20</v>
      </c>
    </row>
    <row r="23" spans="1:19" x14ac:dyDescent="0.25">
      <c r="A23" s="32" t="s">
        <v>47293</v>
      </c>
      <c r="B23" s="32" t="s">
        <v>47294</v>
      </c>
      <c r="C23" s="32" t="s">
        <v>11504</v>
      </c>
      <c r="D23" s="32" t="s">
        <v>11505</v>
      </c>
      <c r="E23" s="31">
        <v>-1.9</v>
      </c>
      <c r="F23" s="33">
        <v>240</v>
      </c>
      <c r="G23" s="33">
        <v>3</v>
      </c>
      <c r="H23" s="33">
        <v>17000</v>
      </c>
      <c r="I23" s="33">
        <v>21</v>
      </c>
      <c r="J23" s="33">
        <v>1200</v>
      </c>
      <c r="K23" s="148" t="s">
        <v>47248</v>
      </c>
      <c r="M23" s="32">
        <v>49.6</v>
      </c>
      <c r="N23" s="32">
        <v>49.6</v>
      </c>
      <c r="O23" s="32">
        <v>49.2</v>
      </c>
      <c r="P23" s="32">
        <v>6395</v>
      </c>
      <c r="Q23" s="32" t="s">
        <v>11517</v>
      </c>
      <c r="R23" s="32" t="s">
        <v>11503</v>
      </c>
      <c r="S23" s="32">
        <v>21</v>
      </c>
    </row>
    <row r="24" spans="1:19" x14ac:dyDescent="0.25">
      <c r="A24" s="36" t="s">
        <v>47295</v>
      </c>
      <c r="K24" s="151"/>
      <c r="R24" s="32" t="s">
        <v>40</v>
      </c>
      <c r="S24" s="32">
        <v>22</v>
      </c>
    </row>
    <row r="25" spans="1:19" x14ac:dyDescent="0.25">
      <c r="A25" s="32" t="s">
        <v>47296</v>
      </c>
      <c r="B25" s="32" t="s">
        <v>47297</v>
      </c>
      <c r="C25" s="32" t="s">
        <v>11335</v>
      </c>
      <c r="D25" s="32" t="s">
        <v>11336</v>
      </c>
      <c r="E25" s="31">
        <v>-3</v>
      </c>
      <c r="F25" s="33">
        <v>160</v>
      </c>
      <c r="G25" s="33">
        <v>0.1</v>
      </c>
      <c r="H25" s="33">
        <v>9900</v>
      </c>
      <c r="I25" s="33">
        <v>72</v>
      </c>
      <c r="J25" s="33">
        <v>710</v>
      </c>
      <c r="K25" s="148" t="s">
        <v>47248</v>
      </c>
      <c r="M25" s="32">
        <v>135.6</v>
      </c>
      <c r="N25" s="32">
        <v>34.6</v>
      </c>
      <c r="O25" s="32">
        <v>138.80000000000001</v>
      </c>
      <c r="P25" s="32">
        <v>1675</v>
      </c>
      <c r="Q25" s="32" t="s">
        <v>11333</v>
      </c>
      <c r="R25" s="32" t="s">
        <v>11334</v>
      </c>
      <c r="S25" s="32">
        <v>23</v>
      </c>
    </row>
    <row r="26" spans="1:19" x14ac:dyDescent="0.25">
      <c r="A26" s="36" t="s">
        <v>47298</v>
      </c>
      <c r="K26" s="149"/>
      <c r="R26" s="32" t="s">
        <v>40</v>
      </c>
      <c r="S26" s="32">
        <v>24</v>
      </c>
    </row>
    <row r="27" spans="1:19" x14ac:dyDescent="0.25">
      <c r="A27" s="32" t="s">
        <v>47299</v>
      </c>
      <c r="B27" s="32" t="s">
        <v>47300</v>
      </c>
      <c r="C27" s="32" t="s">
        <v>11536</v>
      </c>
      <c r="D27" s="32" t="s">
        <v>11537</v>
      </c>
      <c r="E27" s="31">
        <v>0.36</v>
      </c>
      <c r="F27" s="33">
        <v>510</v>
      </c>
      <c r="G27" s="33">
        <v>1200</v>
      </c>
      <c r="H27" s="33">
        <v>870</v>
      </c>
      <c r="I27" s="33">
        <v>0.2</v>
      </c>
      <c r="J27" s="33">
        <v>62</v>
      </c>
      <c r="K27" s="20" t="s">
        <v>47226</v>
      </c>
      <c r="M27" s="32">
        <v>26.6</v>
      </c>
      <c r="N27" s="32">
        <v>26.7</v>
      </c>
      <c r="O27" s="32">
        <v>26.6</v>
      </c>
      <c r="P27" s="32">
        <v>5102</v>
      </c>
      <c r="Q27" s="32" t="s">
        <v>11534</v>
      </c>
      <c r="R27" s="32" t="s">
        <v>11535</v>
      </c>
      <c r="S27" s="32">
        <v>25</v>
      </c>
    </row>
    <row r="28" spans="1:19" x14ac:dyDescent="0.25">
      <c r="A28" s="36" t="s">
        <v>47301</v>
      </c>
      <c r="E28" s="161" t="s">
        <v>40</v>
      </c>
      <c r="K28" s="151"/>
      <c r="R28" s="32" t="s">
        <v>40</v>
      </c>
      <c r="S28" s="32">
        <v>26</v>
      </c>
    </row>
    <row r="29" spans="1:19" x14ac:dyDescent="0.25">
      <c r="A29" s="32" t="s">
        <v>47302</v>
      </c>
      <c r="B29" s="32" t="s">
        <v>47303</v>
      </c>
      <c r="C29" s="32" t="s">
        <v>7491</v>
      </c>
      <c r="D29" s="32" t="s">
        <v>7492</v>
      </c>
      <c r="E29" s="31">
        <v>-2.64</v>
      </c>
      <c r="F29" s="33">
        <v>560</v>
      </c>
      <c r="G29" s="33">
        <v>1.3</v>
      </c>
      <c r="H29" s="33">
        <v>3300</v>
      </c>
      <c r="I29" s="33">
        <v>6</v>
      </c>
      <c r="J29" s="33">
        <v>230</v>
      </c>
      <c r="K29" s="148" t="s">
        <v>47248</v>
      </c>
      <c r="M29" s="32">
        <v>168.5</v>
      </c>
      <c r="N29" s="32">
        <v>168.5</v>
      </c>
      <c r="O29" s="32">
        <v>166.6</v>
      </c>
      <c r="P29" s="32">
        <v>1514</v>
      </c>
      <c r="Q29" s="32" t="s">
        <v>7489</v>
      </c>
      <c r="R29" s="32" t="s">
        <v>7490</v>
      </c>
      <c r="S29" s="32">
        <v>27</v>
      </c>
    </row>
    <row r="30" spans="1:19" x14ac:dyDescent="0.25">
      <c r="A30" s="32" t="s">
        <v>47304</v>
      </c>
      <c r="B30" s="32" t="s">
        <v>47305</v>
      </c>
      <c r="C30" s="32" t="s">
        <v>7511</v>
      </c>
      <c r="D30" s="32" t="s">
        <v>7512</v>
      </c>
      <c r="E30" s="31">
        <v>-1.72</v>
      </c>
      <c r="F30" s="33">
        <v>830</v>
      </c>
      <c r="G30" s="33">
        <v>16</v>
      </c>
      <c r="H30" s="33">
        <v>750</v>
      </c>
      <c r="I30" s="33">
        <v>7.8</v>
      </c>
      <c r="J30" s="33">
        <v>640</v>
      </c>
      <c r="K30" s="146" t="s">
        <v>47248</v>
      </c>
      <c r="M30" s="32">
        <v>80</v>
      </c>
      <c r="N30" s="32">
        <v>80.3</v>
      </c>
      <c r="O30" s="32">
        <v>92.5</v>
      </c>
      <c r="P30" s="32">
        <v>2581</v>
      </c>
      <c r="Q30" s="32" t="s">
        <v>7527</v>
      </c>
      <c r="R30" s="32" t="s">
        <v>7510</v>
      </c>
      <c r="S30" s="32">
        <v>28</v>
      </c>
    </row>
    <row r="31" spans="1:19" x14ac:dyDescent="0.25">
      <c r="A31" s="32" t="s">
        <v>47306</v>
      </c>
      <c r="B31" s="32" t="s">
        <v>47307</v>
      </c>
      <c r="C31" s="32" t="s">
        <v>7688</v>
      </c>
      <c r="D31" s="32" t="s">
        <v>7689</v>
      </c>
      <c r="E31" s="31">
        <v>-3</v>
      </c>
      <c r="F31" s="33">
        <v>610</v>
      </c>
      <c r="G31" s="33">
        <v>0</v>
      </c>
      <c r="H31" s="33">
        <v>5900</v>
      </c>
      <c r="I31" s="33">
        <v>8.1</v>
      </c>
      <c r="J31" s="33">
        <v>420</v>
      </c>
      <c r="K31" s="145" t="s">
        <v>47248</v>
      </c>
      <c r="M31" s="32">
        <v>103.6</v>
      </c>
      <c r="N31" s="32">
        <v>107</v>
      </c>
      <c r="O31" s="32">
        <v>105.5</v>
      </c>
      <c r="P31" s="32">
        <v>3398</v>
      </c>
      <c r="Q31" s="32" t="s">
        <v>7686</v>
      </c>
      <c r="R31" s="32" t="s">
        <v>7687</v>
      </c>
      <c r="S31" s="32">
        <v>29</v>
      </c>
    </row>
    <row r="32" spans="1:19" x14ac:dyDescent="0.25">
      <c r="A32" s="32" t="s">
        <v>47308</v>
      </c>
      <c r="B32" s="32" t="s">
        <v>47309</v>
      </c>
      <c r="C32" s="32" t="s">
        <v>7531</v>
      </c>
      <c r="D32" s="32" t="s">
        <v>7532</v>
      </c>
      <c r="E32" s="31">
        <v>-1.06</v>
      </c>
      <c r="F32" s="33">
        <v>670</v>
      </c>
      <c r="G32" s="33">
        <v>58</v>
      </c>
      <c r="H32" s="33">
        <v>9100</v>
      </c>
      <c r="I32" s="33">
        <v>18</v>
      </c>
      <c r="J32" s="33">
        <v>650</v>
      </c>
      <c r="K32" s="145" t="s">
        <v>47248</v>
      </c>
      <c r="M32" s="32">
        <v>63.9</v>
      </c>
      <c r="N32" s="32">
        <v>63.9</v>
      </c>
      <c r="O32" s="32">
        <v>64</v>
      </c>
      <c r="P32" s="32">
        <v>6169</v>
      </c>
      <c r="Q32" s="32" t="s">
        <v>7529</v>
      </c>
      <c r="R32" s="32" t="s">
        <v>7530</v>
      </c>
      <c r="S32" s="32">
        <v>30</v>
      </c>
    </row>
    <row r="33" spans="1:19" x14ac:dyDescent="0.25">
      <c r="A33" s="32" t="s">
        <v>47310</v>
      </c>
      <c r="B33" s="32" t="s">
        <v>47311</v>
      </c>
      <c r="C33" s="32" t="s">
        <v>7549</v>
      </c>
      <c r="D33" s="32" t="s">
        <v>7550</v>
      </c>
      <c r="E33" s="31">
        <v>-2.36</v>
      </c>
      <c r="F33" s="33">
        <v>670</v>
      </c>
      <c r="G33" s="33">
        <v>2.9</v>
      </c>
      <c r="H33" s="33">
        <v>8900</v>
      </c>
      <c r="I33" s="33">
        <v>12</v>
      </c>
      <c r="J33" s="33">
        <v>640</v>
      </c>
      <c r="K33" s="145" t="s">
        <v>47248</v>
      </c>
      <c r="M33" s="32">
        <v>51.3</v>
      </c>
      <c r="N33" s="32">
        <v>52.2</v>
      </c>
      <c r="O33" s="32">
        <v>52.2</v>
      </c>
      <c r="P33" s="32">
        <v>3829</v>
      </c>
      <c r="Q33" s="32" t="s">
        <v>7547</v>
      </c>
      <c r="R33" s="32" t="s">
        <v>7548</v>
      </c>
      <c r="S33" s="32">
        <v>31</v>
      </c>
    </row>
    <row r="34" spans="1:19" x14ac:dyDescent="0.25">
      <c r="A34" s="32" t="s">
        <v>47312</v>
      </c>
      <c r="B34" s="32" t="s">
        <v>47313</v>
      </c>
      <c r="C34" s="32" t="s">
        <v>7566</v>
      </c>
      <c r="D34" s="32" t="s">
        <v>7567</v>
      </c>
      <c r="E34" s="31">
        <v>-2.39</v>
      </c>
      <c r="F34" s="33">
        <v>890</v>
      </c>
      <c r="G34" s="33">
        <v>3.6</v>
      </c>
      <c r="H34" s="33">
        <v>3600</v>
      </c>
      <c r="I34" s="33">
        <v>7.3</v>
      </c>
      <c r="J34" s="33">
        <v>260</v>
      </c>
      <c r="K34" s="151" t="s">
        <v>47248</v>
      </c>
      <c r="M34" s="32">
        <v>31.2</v>
      </c>
      <c r="N34" s="32">
        <v>35.299999999999997</v>
      </c>
      <c r="O34" s="32">
        <v>37.6</v>
      </c>
      <c r="P34" s="32">
        <v>3288</v>
      </c>
      <c r="Q34" s="32" t="s">
        <v>7565</v>
      </c>
      <c r="R34" s="32" t="s">
        <v>49055</v>
      </c>
      <c r="S34" s="32">
        <v>32</v>
      </c>
    </row>
    <row r="35" spans="1:19" x14ac:dyDescent="0.25">
      <c r="A35" s="32" t="s">
        <v>47314</v>
      </c>
      <c r="B35" s="32" t="s">
        <v>47315</v>
      </c>
      <c r="C35" s="32" t="s">
        <v>7576</v>
      </c>
      <c r="D35" s="32" t="s">
        <v>7577</v>
      </c>
      <c r="E35" s="31">
        <v>-2.37</v>
      </c>
      <c r="F35" s="33">
        <v>750</v>
      </c>
      <c r="G35" s="33">
        <v>3.2</v>
      </c>
      <c r="H35" s="33">
        <v>8800</v>
      </c>
      <c r="I35" s="33">
        <v>9.6</v>
      </c>
      <c r="J35" s="33">
        <v>630</v>
      </c>
      <c r="K35" s="148" t="s">
        <v>47248</v>
      </c>
      <c r="M35" s="32">
        <v>36.700000000000003</v>
      </c>
      <c r="N35" s="32">
        <v>34.4</v>
      </c>
      <c r="O35" s="32">
        <v>35.6</v>
      </c>
      <c r="P35" s="32">
        <v>1597</v>
      </c>
      <c r="Q35" s="32" t="s">
        <v>7574</v>
      </c>
      <c r="R35" s="32" t="s">
        <v>7575</v>
      </c>
      <c r="S35" s="32">
        <v>33</v>
      </c>
    </row>
    <row r="36" spans="1:19" x14ac:dyDescent="0.25">
      <c r="A36" s="32" t="s">
        <v>47316</v>
      </c>
      <c r="B36" s="32" t="s">
        <v>47317</v>
      </c>
      <c r="C36" s="32" t="s">
        <v>7594</v>
      </c>
      <c r="D36" s="32" t="s">
        <v>7595</v>
      </c>
      <c r="E36" s="31">
        <v>-2</v>
      </c>
      <c r="F36" s="33">
        <v>820</v>
      </c>
      <c r="G36" s="33">
        <v>8.1999999999999993</v>
      </c>
      <c r="H36" s="33">
        <v>8100</v>
      </c>
      <c r="I36" s="33">
        <v>7.4</v>
      </c>
      <c r="J36" s="33">
        <v>580</v>
      </c>
      <c r="K36" s="148" t="s">
        <v>47248</v>
      </c>
      <c r="M36" s="32">
        <v>38.5</v>
      </c>
      <c r="N36" s="32">
        <v>38.4</v>
      </c>
      <c r="O36" s="32">
        <v>39.9</v>
      </c>
      <c r="P36" s="32">
        <v>7001</v>
      </c>
      <c r="Q36" s="32" t="s">
        <v>7592</v>
      </c>
      <c r="R36" s="32" t="s">
        <v>7593</v>
      </c>
      <c r="S36" s="32">
        <v>34</v>
      </c>
    </row>
    <row r="37" spans="1:19" x14ac:dyDescent="0.25">
      <c r="A37" s="32" t="s">
        <v>47318</v>
      </c>
      <c r="B37" s="32" t="s">
        <v>47319</v>
      </c>
      <c r="C37" s="32" t="s">
        <v>7609</v>
      </c>
      <c r="D37" s="32" t="s">
        <v>7610</v>
      </c>
      <c r="E37" s="31">
        <v>-3</v>
      </c>
      <c r="F37" s="33">
        <v>820</v>
      </c>
      <c r="G37" s="33">
        <v>0</v>
      </c>
      <c r="H37" s="33">
        <v>6900</v>
      </c>
      <c r="I37" s="33">
        <v>15</v>
      </c>
      <c r="J37" s="33">
        <v>490</v>
      </c>
      <c r="K37" s="148" t="s">
        <v>47248</v>
      </c>
      <c r="M37" s="32">
        <v>36.5</v>
      </c>
      <c r="N37" s="32">
        <v>36.5</v>
      </c>
      <c r="O37" s="32">
        <v>36.5</v>
      </c>
      <c r="P37" s="32">
        <v>2079</v>
      </c>
      <c r="Q37" s="32" t="s">
        <v>7607</v>
      </c>
      <c r="R37" s="32" t="s">
        <v>7608</v>
      </c>
      <c r="S37" s="32">
        <v>35</v>
      </c>
    </row>
    <row r="38" spans="1:19" x14ac:dyDescent="0.25">
      <c r="A38" s="32" t="s">
        <v>47320</v>
      </c>
      <c r="B38" s="32" t="s">
        <v>47321</v>
      </c>
      <c r="C38" s="32" t="s">
        <v>7625</v>
      </c>
      <c r="D38" s="32" t="s">
        <v>7626</v>
      </c>
      <c r="E38" s="31">
        <v>-2</v>
      </c>
      <c r="F38" s="33">
        <v>570</v>
      </c>
      <c r="G38" s="33">
        <v>5.7</v>
      </c>
      <c r="H38" s="33">
        <v>4500</v>
      </c>
      <c r="I38" s="33">
        <v>4.5</v>
      </c>
      <c r="J38" s="33">
        <v>320</v>
      </c>
      <c r="K38" s="148" t="s">
        <v>47248</v>
      </c>
      <c r="M38" s="32">
        <v>29.4</v>
      </c>
      <c r="N38" s="32">
        <v>47.8</v>
      </c>
      <c r="O38" s="32">
        <v>29.1</v>
      </c>
      <c r="P38" s="32">
        <v>810</v>
      </c>
      <c r="Q38" s="32" t="s">
        <v>7624</v>
      </c>
      <c r="R38" s="32" t="s">
        <v>48861</v>
      </c>
      <c r="S38" s="32">
        <v>36</v>
      </c>
    </row>
    <row r="39" spans="1:19" x14ac:dyDescent="0.25">
      <c r="A39" s="32" t="s">
        <v>47322</v>
      </c>
      <c r="B39" s="32" t="s">
        <v>47323</v>
      </c>
      <c r="C39" s="32" t="s">
        <v>7636</v>
      </c>
      <c r="D39" s="32" t="s">
        <v>7637</v>
      </c>
      <c r="E39" s="31">
        <v>-1.57</v>
      </c>
      <c r="F39" s="33">
        <v>800</v>
      </c>
      <c r="G39" s="33">
        <v>22</v>
      </c>
      <c r="H39" s="33">
        <v>6800</v>
      </c>
      <c r="I39" s="33">
        <v>5</v>
      </c>
      <c r="J39" s="33">
        <v>490</v>
      </c>
      <c r="K39" s="20" t="s">
        <v>47248</v>
      </c>
      <c r="M39" s="32">
        <v>24.3</v>
      </c>
      <c r="N39" s="32">
        <v>25.1</v>
      </c>
      <c r="O39" s="32">
        <v>25.1</v>
      </c>
      <c r="P39" s="32">
        <v>5639</v>
      </c>
      <c r="Q39" s="32" t="s">
        <v>7634</v>
      </c>
      <c r="R39" s="32" t="s">
        <v>7635</v>
      </c>
      <c r="S39" s="32">
        <v>37</v>
      </c>
    </row>
    <row r="40" spans="1:19" x14ac:dyDescent="0.25">
      <c r="A40" s="32" t="s">
        <v>47324</v>
      </c>
      <c r="B40" s="32" t="s">
        <v>47325</v>
      </c>
      <c r="C40" s="32" t="s">
        <v>7653</v>
      </c>
      <c r="D40" s="32" t="s">
        <v>7654</v>
      </c>
      <c r="E40" s="31">
        <v>-2.97</v>
      </c>
      <c r="F40" s="33">
        <v>900</v>
      </c>
      <c r="G40" s="33">
        <v>1</v>
      </c>
      <c r="H40" s="33">
        <v>1800</v>
      </c>
      <c r="I40" s="33">
        <v>13</v>
      </c>
      <c r="J40" s="33">
        <v>860</v>
      </c>
      <c r="K40" s="145" t="s">
        <v>47248</v>
      </c>
      <c r="M40" s="32">
        <v>66.5</v>
      </c>
      <c r="N40" s="32">
        <v>66.5</v>
      </c>
      <c r="O40" s="32">
        <v>66.7</v>
      </c>
      <c r="P40" s="32">
        <v>2725</v>
      </c>
      <c r="Q40" s="32" t="s">
        <v>7651</v>
      </c>
      <c r="R40" s="32" t="s">
        <v>7652</v>
      </c>
      <c r="S40" s="32">
        <v>38</v>
      </c>
    </row>
    <row r="41" spans="1:19" x14ac:dyDescent="0.25">
      <c r="A41" s="32" t="s">
        <v>47326</v>
      </c>
      <c r="B41" s="32" t="s">
        <v>47327</v>
      </c>
      <c r="C41" s="32" t="s">
        <v>7670</v>
      </c>
      <c r="D41" s="32" t="s">
        <v>7671</v>
      </c>
      <c r="E41" s="31">
        <v>-2.33</v>
      </c>
      <c r="F41" s="33">
        <v>420</v>
      </c>
      <c r="G41" s="33">
        <v>1.9</v>
      </c>
      <c r="H41" s="33">
        <v>4400</v>
      </c>
      <c r="I41" s="33">
        <v>7.3</v>
      </c>
      <c r="J41" s="33">
        <v>310</v>
      </c>
      <c r="K41" s="20" t="s">
        <v>47248</v>
      </c>
      <c r="M41" s="32">
        <v>42.3</v>
      </c>
      <c r="N41" s="32">
        <v>42.3</v>
      </c>
      <c r="O41" s="32">
        <v>42.5</v>
      </c>
      <c r="P41" s="32">
        <v>6512</v>
      </c>
      <c r="Q41" s="32" t="s">
        <v>7668</v>
      </c>
      <c r="R41" s="32" t="s">
        <v>7669</v>
      </c>
      <c r="S41" s="32">
        <v>39</v>
      </c>
    </row>
    <row r="42" spans="1:19" x14ac:dyDescent="0.25">
      <c r="A42" s="36" t="s">
        <v>47328</v>
      </c>
      <c r="E42" s="161" t="s">
        <v>40</v>
      </c>
      <c r="K42" s="151"/>
      <c r="R42" s="32" t="s">
        <v>40</v>
      </c>
      <c r="S42" s="32">
        <v>40</v>
      </c>
    </row>
    <row r="43" spans="1:19" x14ac:dyDescent="0.25">
      <c r="A43" s="32" t="s">
        <v>47329</v>
      </c>
      <c r="B43" s="32" t="s">
        <v>47330</v>
      </c>
      <c r="C43" s="32" t="s">
        <v>11358</v>
      </c>
      <c r="D43" s="32" t="s">
        <v>11359</v>
      </c>
      <c r="E43" s="31">
        <v>-1.99</v>
      </c>
      <c r="F43" s="33">
        <v>3700</v>
      </c>
      <c r="G43" s="33">
        <v>38</v>
      </c>
      <c r="H43" s="33">
        <v>850</v>
      </c>
      <c r="I43" s="33">
        <v>1.5</v>
      </c>
      <c r="J43" s="33">
        <v>2100</v>
      </c>
      <c r="K43" s="148" t="s">
        <v>47226</v>
      </c>
      <c r="M43" s="32">
        <v>46</v>
      </c>
      <c r="N43" s="32">
        <v>46</v>
      </c>
      <c r="O43" s="32">
        <v>46.2</v>
      </c>
      <c r="P43" s="32">
        <v>4897</v>
      </c>
      <c r="Q43" s="32" t="s">
        <v>11369</v>
      </c>
      <c r="R43" s="32" t="s">
        <v>11370</v>
      </c>
      <c r="S43" s="32">
        <v>41</v>
      </c>
    </row>
    <row r="44" spans="1:19" x14ac:dyDescent="0.25">
      <c r="A44" s="32" t="s">
        <v>47329</v>
      </c>
      <c r="B44" s="32" t="s">
        <v>47330</v>
      </c>
      <c r="E44" s="161" t="s">
        <v>40</v>
      </c>
      <c r="K44" s="150"/>
      <c r="R44" s="32" t="s">
        <v>40</v>
      </c>
      <c r="S44" s="32">
        <v>42</v>
      </c>
    </row>
    <row r="45" spans="1:19" x14ac:dyDescent="0.25">
      <c r="A45" s="32" t="s">
        <v>47331</v>
      </c>
      <c r="B45" s="32" t="s">
        <v>47332</v>
      </c>
      <c r="C45" s="32" t="s">
        <v>11378</v>
      </c>
      <c r="D45" s="32" t="s">
        <v>11379</v>
      </c>
      <c r="E45" s="31">
        <v>0.54</v>
      </c>
      <c r="F45" s="33">
        <v>470</v>
      </c>
      <c r="G45" s="33">
        <v>1600</v>
      </c>
      <c r="H45" s="33">
        <v>8800</v>
      </c>
      <c r="I45" s="33">
        <v>2.1</v>
      </c>
      <c r="J45" s="33">
        <v>630</v>
      </c>
      <c r="K45" s="151" t="s">
        <v>47249</v>
      </c>
      <c r="M45" s="32">
        <v>47.1</v>
      </c>
      <c r="N45" s="32">
        <v>47</v>
      </c>
      <c r="O45" s="32">
        <v>46.9</v>
      </c>
      <c r="P45" s="32">
        <v>5262</v>
      </c>
      <c r="Q45" s="32" t="s">
        <v>11376</v>
      </c>
      <c r="R45" s="32" t="s">
        <v>11377</v>
      </c>
      <c r="S45" s="32">
        <v>43</v>
      </c>
    </row>
    <row r="46" spans="1:19" x14ac:dyDescent="0.25">
      <c r="A46" s="32" t="s">
        <v>47333</v>
      </c>
      <c r="B46" s="32" t="s">
        <v>47334</v>
      </c>
      <c r="C46" s="32" t="s">
        <v>11395</v>
      </c>
      <c r="D46" s="32" t="s">
        <v>11396</v>
      </c>
      <c r="E46" s="31">
        <v>-2.0699999999999998</v>
      </c>
      <c r="F46" s="33">
        <v>100</v>
      </c>
      <c r="G46" s="33">
        <v>0.9</v>
      </c>
      <c r="H46" s="33">
        <v>540</v>
      </c>
      <c r="I46" s="33">
        <v>9.5</v>
      </c>
      <c r="J46" s="33">
        <v>100</v>
      </c>
      <c r="K46" s="146" t="s">
        <v>47248</v>
      </c>
      <c r="M46" s="32">
        <v>64.3</v>
      </c>
      <c r="N46" s="32">
        <v>76.099999999999994</v>
      </c>
      <c r="O46" s="32">
        <v>69.2</v>
      </c>
      <c r="P46" s="32">
        <v>928</v>
      </c>
      <c r="Q46" s="32" t="s">
        <v>11393</v>
      </c>
      <c r="R46" s="32" t="s">
        <v>48899</v>
      </c>
      <c r="S46" s="32">
        <v>44</v>
      </c>
    </row>
    <row r="47" spans="1:19" x14ac:dyDescent="0.25">
      <c r="A47" s="32" t="s">
        <v>47335</v>
      </c>
      <c r="B47" s="32" t="s">
        <v>47336</v>
      </c>
      <c r="C47" s="32" t="s">
        <v>11422</v>
      </c>
      <c r="D47" s="32" t="s">
        <v>11423</v>
      </c>
      <c r="E47" s="31">
        <v>-3</v>
      </c>
      <c r="F47" s="33">
        <v>13</v>
      </c>
      <c r="G47" s="33">
        <v>0</v>
      </c>
      <c r="H47" s="33">
        <v>2000</v>
      </c>
      <c r="I47" s="33">
        <v>18</v>
      </c>
      <c r="J47" s="33">
        <v>140</v>
      </c>
      <c r="K47" s="20" t="s">
        <v>47248</v>
      </c>
      <c r="M47" s="32">
        <v>24.6</v>
      </c>
      <c r="N47" s="32">
        <v>24.6</v>
      </c>
      <c r="O47" s="32">
        <v>28.4</v>
      </c>
      <c r="P47" s="32">
        <v>5774</v>
      </c>
      <c r="Q47" s="32" t="s">
        <v>11420</v>
      </c>
      <c r="R47" s="32" t="s">
        <v>11421</v>
      </c>
      <c r="S47" s="32">
        <v>45</v>
      </c>
    </row>
    <row r="48" spans="1:19" x14ac:dyDescent="0.25">
      <c r="A48" s="32" t="s">
        <v>47335</v>
      </c>
      <c r="B48" s="32" t="s">
        <v>47336</v>
      </c>
      <c r="C48" s="32" t="s">
        <v>11408</v>
      </c>
      <c r="D48" s="32" t="s">
        <v>11409</v>
      </c>
      <c r="E48" s="31">
        <v>-0.3</v>
      </c>
      <c r="F48" s="33">
        <v>410</v>
      </c>
      <c r="G48" s="33">
        <v>200</v>
      </c>
      <c r="H48" s="33">
        <v>160</v>
      </c>
      <c r="I48" s="33">
        <v>11</v>
      </c>
      <c r="J48" s="33">
        <v>2300</v>
      </c>
      <c r="K48" s="145" t="s">
        <v>47249</v>
      </c>
      <c r="M48" s="32">
        <v>25.2</v>
      </c>
      <c r="N48" s="32">
        <v>24.6</v>
      </c>
      <c r="O48" s="32">
        <v>25.1</v>
      </c>
      <c r="P48" s="32">
        <v>1587</v>
      </c>
      <c r="Q48" s="32" t="s">
        <v>11407</v>
      </c>
      <c r="R48" s="32" t="s">
        <v>48982</v>
      </c>
      <c r="S48" s="32">
        <v>46</v>
      </c>
    </row>
    <row r="49" spans="1:19" x14ac:dyDescent="0.25">
      <c r="A49" s="32" t="s">
        <v>47337</v>
      </c>
      <c r="B49" s="32" t="s">
        <v>47338</v>
      </c>
      <c r="C49" s="32" t="s">
        <v>11468</v>
      </c>
      <c r="D49" s="32" t="s">
        <v>11469</v>
      </c>
      <c r="E49" s="31">
        <v>-3</v>
      </c>
      <c r="F49" s="33">
        <v>44</v>
      </c>
      <c r="G49" s="33">
        <v>0</v>
      </c>
      <c r="H49" s="33">
        <v>2200</v>
      </c>
      <c r="I49" s="33">
        <v>62</v>
      </c>
      <c r="J49" s="33">
        <v>160</v>
      </c>
      <c r="K49" s="20" t="s">
        <v>47248</v>
      </c>
      <c r="M49" s="32">
        <v>101.1</v>
      </c>
      <c r="N49" s="32">
        <v>101.8</v>
      </c>
      <c r="O49" s="32">
        <v>102.4</v>
      </c>
      <c r="P49" s="32">
        <v>7228</v>
      </c>
      <c r="Q49" s="32" t="s">
        <v>11466</v>
      </c>
      <c r="R49" s="32" t="s">
        <v>11467</v>
      </c>
      <c r="S49" s="32">
        <v>47</v>
      </c>
    </row>
    <row r="50" spans="1:19" x14ac:dyDescent="0.25">
      <c r="A50" s="32" t="s">
        <v>47337</v>
      </c>
      <c r="B50" s="32" t="s">
        <v>47338</v>
      </c>
      <c r="C50" s="32" t="s">
        <v>11481</v>
      </c>
      <c r="D50" s="32" t="s">
        <v>11482</v>
      </c>
      <c r="E50" s="31">
        <v>-3</v>
      </c>
      <c r="F50" s="33">
        <v>57</v>
      </c>
      <c r="G50" s="33">
        <v>0</v>
      </c>
      <c r="H50" s="33">
        <v>870</v>
      </c>
      <c r="I50" s="33">
        <v>12</v>
      </c>
      <c r="J50" s="33">
        <v>62</v>
      </c>
      <c r="K50" s="145" t="s">
        <v>47248</v>
      </c>
      <c r="M50" s="32">
        <v>149.5</v>
      </c>
      <c r="N50" s="32">
        <v>78</v>
      </c>
      <c r="O50" s="32">
        <v>176.7</v>
      </c>
      <c r="P50" s="32">
        <v>2985</v>
      </c>
      <c r="Q50" s="32" t="s">
        <v>11480</v>
      </c>
      <c r="R50" s="32" t="s">
        <v>49041</v>
      </c>
      <c r="S50" s="32">
        <v>48</v>
      </c>
    </row>
    <row r="51" spans="1:19" x14ac:dyDescent="0.25">
      <c r="A51" s="32" t="s">
        <v>47337</v>
      </c>
      <c r="B51" s="32" t="s">
        <v>47338</v>
      </c>
      <c r="C51" s="32" t="s">
        <v>11451</v>
      </c>
      <c r="D51" s="32" t="s">
        <v>11452</v>
      </c>
      <c r="E51" s="31">
        <v>-2.4700000000000002</v>
      </c>
      <c r="F51" s="33">
        <v>330</v>
      </c>
      <c r="G51" s="33">
        <v>1.1000000000000001</v>
      </c>
      <c r="H51" s="33">
        <v>2700</v>
      </c>
      <c r="I51" s="33">
        <v>0.7</v>
      </c>
      <c r="J51" s="33">
        <v>99</v>
      </c>
      <c r="K51" s="146" t="s">
        <v>47226</v>
      </c>
      <c r="M51" s="32">
        <v>178</v>
      </c>
      <c r="N51" s="32">
        <v>78</v>
      </c>
      <c r="O51" s="32">
        <v>175.5</v>
      </c>
      <c r="P51" s="32">
        <v>4484</v>
      </c>
      <c r="Q51" s="32" t="s">
        <v>11449</v>
      </c>
      <c r="R51" s="32" t="s">
        <v>11450</v>
      </c>
      <c r="S51" s="32">
        <v>49</v>
      </c>
    </row>
    <row r="52" spans="1:19" x14ac:dyDescent="0.25">
      <c r="A52" s="32" t="s">
        <v>47339</v>
      </c>
      <c r="B52" s="32" t="s">
        <v>47340</v>
      </c>
      <c r="E52" s="161" t="s">
        <v>40</v>
      </c>
      <c r="K52" s="149"/>
      <c r="R52" s="32" t="s">
        <v>40</v>
      </c>
      <c r="S52" s="32">
        <v>50</v>
      </c>
    </row>
    <row r="53" spans="1:19" x14ac:dyDescent="0.25">
      <c r="A53" s="36" t="s">
        <v>47341</v>
      </c>
      <c r="E53" s="161" t="s">
        <v>40</v>
      </c>
      <c r="K53" s="151"/>
      <c r="R53" s="32" t="s">
        <v>40</v>
      </c>
      <c r="S53" s="32">
        <v>51</v>
      </c>
    </row>
    <row r="54" spans="1:19" x14ac:dyDescent="0.25">
      <c r="A54" s="32" t="s">
        <v>47342</v>
      </c>
      <c r="B54" s="32" t="s">
        <v>47343</v>
      </c>
      <c r="E54" s="161" t="s">
        <v>40</v>
      </c>
      <c r="K54" s="150"/>
      <c r="R54" s="32" t="s">
        <v>40</v>
      </c>
      <c r="S54" s="32">
        <v>52</v>
      </c>
    </row>
    <row r="55" spans="1:19" x14ac:dyDescent="0.25">
      <c r="A55" s="32" t="s">
        <v>47344</v>
      </c>
      <c r="B55" s="32" t="s">
        <v>47345</v>
      </c>
      <c r="C55" s="32" t="s">
        <v>356</v>
      </c>
      <c r="D55" s="32" t="s">
        <v>357</v>
      </c>
      <c r="E55" s="31">
        <v>-3</v>
      </c>
      <c r="F55" s="33">
        <v>770</v>
      </c>
      <c r="G55" s="33">
        <v>0.6</v>
      </c>
      <c r="H55" s="33">
        <v>840</v>
      </c>
      <c r="I55" s="33">
        <v>52</v>
      </c>
      <c r="J55" s="33">
        <v>4700</v>
      </c>
      <c r="K55" s="145" t="s">
        <v>47248</v>
      </c>
      <c r="M55" s="32">
        <v>100.5</v>
      </c>
      <c r="N55" s="32">
        <v>100.5</v>
      </c>
      <c r="O55" s="32">
        <v>79.7</v>
      </c>
      <c r="P55" s="32">
        <v>6338</v>
      </c>
      <c r="Q55" s="32" t="s">
        <v>354</v>
      </c>
      <c r="R55" s="32" t="s">
        <v>355</v>
      </c>
      <c r="S55" s="32">
        <v>53</v>
      </c>
    </row>
    <row r="56" spans="1:19" x14ac:dyDescent="0.25">
      <c r="A56" s="32" t="s">
        <v>47346</v>
      </c>
      <c r="B56" s="32" t="s">
        <v>47347</v>
      </c>
      <c r="C56" s="32" t="s">
        <v>4306</v>
      </c>
      <c r="D56" s="32" t="s">
        <v>4307</v>
      </c>
      <c r="E56" s="31">
        <v>-3</v>
      </c>
      <c r="F56" s="33">
        <v>180</v>
      </c>
      <c r="G56" s="33">
        <v>0</v>
      </c>
      <c r="H56" s="33">
        <v>3.6</v>
      </c>
      <c r="I56" s="33">
        <v>0</v>
      </c>
      <c r="J56" s="33">
        <v>0.3</v>
      </c>
      <c r="K56" s="148" t="s">
        <v>47253</v>
      </c>
      <c r="M56" s="32">
        <v>150.5</v>
      </c>
      <c r="O56" s="32">
        <v>146.69999999999999</v>
      </c>
      <c r="P56" s="32">
        <v>8137</v>
      </c>
      <c r="Q56" s="32" t="s">
        <v>4305</v>
      </c>
      <c r="R56" s="32" t="s">
        <v>32653</v>
      </c>
      <c r="S56" s="32">
        <v>54</v>
      </c>
    </row>
    <row r="57" spans="1:19" x14ac:dyDescent="0.25">
      <c r="A57" s="36" t="s">
        <v>47348</v>
      </c>
      <c r="E57" s="161" t="s">
        <v>40</v>
      </c>
      <c r="K57" s="151"/>
      <c r="R57" s="32" t="s">
        <v>40</v>
      </c>
      <c r="S57" s="32">
        <v>56</v>
      </c>
    </row>
    <row r="58" spans="1:19" x14ac:dyDescent="0.25">
      <c r="A58" s="32" t="s">
        <v>47349</v>
      </c>
      <c r="B58" s="32" t="s">
        <v>47350</v>
      </c>
      <c r="C58" s="32" t="s">
        <v>7233</v>
      </c>
      <c r="D58" s="32" t="s">
        <v>7234</v>
      </c>
      <c r="E58" s="31">
        <v>-1.18</v>
      </c>
      <c r="F58" s="33">
        <v>6600</v>
      </c>
      <c r="G58" s="33">
        <v>440</v>
      </c>
      <c r="H58" s="33">
        <v>19</v>
      </c>
      <c r="I58" s="33">
        <v>0.2</v>
      </c>
      <c r="J58" s="33">
        <v>1100</v>
      </c>
      <c r="K58" s="146" t="s">
        <v>47226</v>
      </c>
      <c r="M58" s="32">
        <v>50.2</v>
      </c>
      <c r="N58" s="32">
        <v>50.2</v>
      </c>
      <c r="O58" s="32">
        <v>50.1</v>
      </c>
      <c r="P58" s="32">
        <v>9789</v>
      </c>
      <c r="Q58" s="32" t="s">
        <v>7242</v>
      </c>
      <c r="R58" s="32" t="s">
        <v>7243</v>
      </c>
      <c r="S58" s="32">
        <v>57</v>
      </c>
    </row>
    <row r="59" spans="1:19" x14ac:dyDescent="0.25">
      <c r="A59" s="32" t="s">
        <v>47349</v>
      </c>
      <c r="B59" s="32" t="s">
        <v>47350</v>
      </c>
      <c r="C59" s="32" t="s">
        <v>7253</v>
      </c>
      <c r="D59" s="32" t="s">
        <v>7254</v>
      </c>
      <c r="E59" s="31">
        <v>-1.27</v>
      </c>
      <c r="F59" s="33">
        <v>1200</v>
      </c>
      <c r="G59" s="33">
        <v>65</v>
      </c>
      <c r="H59" s="33">
        <v>150</v>
      </c>
      <c r="I59" s="33">
        <v>0.4</v>
      </c>
      <c r="J59" s="33">
        <v>5000</v>
      </c>
      <c r="K59" s="145" t="s">
        <v>47226</v>
      </c>
      <c r="M59" s="32">
        <v>50.8</v>
      </c>
      <c r="N59" s="32">
        <v>50.7</v>
      </c>
      <c r="O59" s="32">
        <v>50.5</v>
      </c>
      <c r="P59" s="32">
        <v>6425</v>
      </c>
      <c r="Q59" s="32" t="s">
        <v>7251</v>
      </c>
      <c r="R59" s="32" t="s">
        <v>7252</v>
      </c>
      <c r="S59" s="32">
        <v>58</v>
      </c>
    </row>
    <row r="60" spans="1:19" x14ac:dyDescent="0.25">
      <c r="A60" s="32" t="s">
        <v>47351</v>
      </c>
      <c r="B60" s="32" t="s">
        <v>47352</v>
      </c>
      <c r="C60" s="32" t="s">
        <v>7267</v>
      </c>
      <c r="D60" s="32" t="s">
        <v>7268</v>
      </c>
      <c r="E60" s="31">
        <v>-1.79</v>
      </c>
      <c r="F60" s="33">
        <v>3900</v>
      </c>
      <c r="G60" s="33">
        <v>63</v>
      </c>
      <c r="H60" s="33">
        <v>330</v>
      </c>
      <c r="I60" s="33">
        <v>0</v>
      </c>
      <c r="J60" s="33">
        <v>24</v>
      </c>
      <c r="K60" s="20" t="s">
        <v>47226</v>
      </c>
      <c r="M60" s="32">
        <v>24.5</v>
      </c>
      <c r="N60" s="32">
        <v>314.5</v>
      </c>
      <c r="O60" s="32">
        <v>24.8</v>
      </c>
      <c r="P60" s="32">
        <v>253</v>
      </c>
      <c r="Q60" s="32" t="s">
        <v>7266</v>
      </c>
      <c r="R60" s="32" t="s">
        <v>48673</v>
      </c>
      <c r="S60" s="32">
        <v>59</v>
      </c>
    </row>
    <row r="61" spans="1:19" x14ac:dyDescent="0.25">
      <c r="A61" s="32" t="s">
        <v>47353</v>
      </c>
      <c r="B61" s="32" t="s">
        <v>47354</v>
      </c>
      <c r="C61" s="32" t="s">
        <v>7293</v>
      </c>
      <c r="D61" s="32" t="s">
        <v>7294</v>
      </c>
      <c r="E61" s="31">
        <v>-2.2000000000000002</v>
      </c>
      <c r="F61" s="33">
        <v>4100</v>
      </c>
      <c r="G61" s="33">
        <v>25</v>
      </c>
      <c r="H61" s="33">
        <v>20</v>
      </c>
      <c r="I61" s="33">
        <v>0</v>
      </c>
      <c r="J61" s="33">
        <v>40</v>
      </c>
      <c r="K61" s="20" t="s">
        <v>47226</v>
      </c>
      <c r="M61" s="32">
        <v>49.9</v>
      </c>
      <c r="N61" s="32">
        <v>49.8</v>
      </c>
      <c r="O61" s="32">
        <v>50.1</v>
      </c>
      <c r="P61" s="32">
        <v>5180</v>
      </c>
      <c r="Q61" s="32" t="s">
        <v>7301</v>
      </c>
      <c r="R61" s="32" t="s">
        <v>7302</v>
      </c>
      <c r="S61" s="32">
        <v>60</v>
      </c>
    </row>
    <row r="62" spans="1:19" x14ac:dyDescent="0.25">
      <c r="A62" s="32" t="s">
        <v>47355</v>
      </c>
      <c r="B62" s="32" t="s">
        <v>47356</v>
      </c>
      <c r="C62" s="32" t="s">
        <v>7279</v>
      </c>
      <c r="D62" s="32" t="s">
        <v>7280</v>
      </c>
      <c r="E62" s="31">
        <v>-2.33</v>
      </c>
      <c r="F62" s="33">
        <v>2700</v>
      </c>
      <c r="G62" s="33">
        <v>13</v>
      </c>
      <c r="H62" s="33">
        <v>190</v>
      </c>
      <c r="I62" s="33">
        <v>0</v>
      </c>
      <c r="J62" s="33">
        <v>13</v>
      </c>
      <c r="K62" s="148" t="s">
        <v>47226</v>
      </c>
      <c r="M62" s="32">
        <v>34</v>
      </c>
      <c r="N62" s="32">
        <v>28.6</v>
      </c>
      <c r="O62" s="32">
        <v>31.1</v>
      </c>
      <c r="P62" s="32">
        <v>1805</v>
      </c>
      <c r="Q62" s="32" t="s">
        <v>7277</v>
      </c>
      <c r="R62" s="32" t="s">
        <v>7278</v>
      </c>
      <c r="S62" s="32">
        <v>63</v>
      </c>
    </row>
    <row r="63" spans="1:19" x14ac:dyDescent="0.25">
      <c r="A63" s="32" t="s">
        <v>47357</v>
      </c>
      <c r="B63" s="32" t="s">
        <v>47358</v>
      </c>
      <c r="C63" s="32" t="s">
        <v>7309</v>
      </c>
      <c r="D63" s="32" t="s">
        <v>7310</v>
      </c>
      <c r="E63" s="31">
        <v>-1.88</v>
      </c>
      <c r="F63" s="33">
        <v>5300</v>
      </c>
      <c r="G63" s="33">
        <v>71</v>
      </c>
      <c r="H63" s="33">
        <v>280</v>
      </c>
      <c r="I63" s="33">
        <v>2.6</v>
      </c>
      <c r="J63" s="33">
        <v>4400</v>
      </c>
      <c r="K63" s="148" t="s">
        <v>47226</v>
      </c>
      <c r="L63" s="32" t="s">
        <v>59</v>
      </c>
      <c r="M63" s="32">
        <v>97.7</v>
      </c>
      <c r="N63" s="32">
        <v>95.4</v>
      </c>
      <c r="O63" s="32">
        <v>95.3</v>
      </c>
      <c r="P63" s="32">
        <v>11181</v>
      </c>
      <c r="Q63" s="32" t="s">
        <v>7323</v>
      </c>
      <c r="R63" s="32" t="s">
        <v>7308</v>
      </c>
      <c r="S63" s="32">
        <v>64</v>
      </c>
    </row>
    <row r="64" spans="1:19" x14ac:dyDescent="0.25">
      <c r="A64" s="32" t="s">
        <v>47359</v>
      </c>
      <c r="B64" s="32" t="s">
        <v>47360</v>
      </c>
      <c r="C64" s="32" t="s">
        <v>11519</v>
      </c>
      <c r="D64" s="32" t="s">
        <v>11520</v>
      </c>
      <c r="E64" s="31">
        <v>-0.67</v>
      </c>
      <c r="F64" s="33">
        <v>2500</v>
      </c>
      <c r="G64" s="33">
        <v>530</v>
      </c>
      <c r="H64" s="33">
        <v>13000</v>
      </c>
      <c r="I64" s="33">
        <v>1.4</v>
      </c>
      <c r="J64" s="33">
        <v>940</v>
      </c>
      <c r="K64" s="148" t="s">
        <v>47226</v>
      </c>
      <c r="L64" s="32" t="s">
        <v>59</v>
      </c>
      <c r="M64" s="32">
        <v>16.7</v>
      </c>
      <c r="N64" s="32">
        <v>75.7</v>
      </c>
      <c r="O64" s="32">
        <v>16.8</v>
      </c>
      <c r="P64" s="32">
        <v>482</v>
      </c>
      <c r="Q64" s="32" t="s">
        <v>11529</v>
      </c>
      <c r="R64" s="32" t="s">
        <v>48752</v>
      </c>
      <c r="S64" s="32">
        <v>67</v>
      </c>
    </row>
    <row r="65" spans="1:19" x14ac:dyDescent="0.25">
      <c r="A65" s="36" t="s">
        <v>47361</v>
      </c>
      <c r="E65" s="161" t="s">
        <v>40</v>
      </c>
      <c r="K65" s="151"/>
      <c r="R65" s="32" t="s">
        <v>40</v>
      </c>
      <c r="S65" s="32">
        <v>69</v>
      </c>
    </row>
    <row r="66" spans="1:19" x14ac:dyDescent="0.25">
      <c r="A66" s="32" t="s">
        <v>47362</v>
      </c>
      <c r="B66" s="32" t="s">
        <v>47363</v>
      </c>
      <c r="C66" s="32" t="s">
        <v>8123</v>
      </c>
      <c r="D66" s="32" t="s">
        <v>8124</v>
      </c>
      <c r="E66" s="31">
        <v>-1.84</v>
      </c>
      <c r="F66" s="33">
        <v>330</v>
      </c>
      <c r="G66" s="33">
        <v>4.8</v>
      </c>
      <c r="H66" s="33">
        <v>19000</v>
      </c>
      <c r="I66" s="33">
        <v>8</v>
      </c>
      <c r="J66" s="33">
        <v>1400</v>
      </c>
      <c r="K66" s="148" t="s">
        <v>47248</v>
      </c>
      <c r="M66" s="32">
        <v>49</v>
      </c>
      <c r="N66" s="32">
        <v>234.3</v>
      </c>
      <c r="O66" s="32">
        <v>49</v>
      </c>
      <c r="P66" s="32">
        <v>771</v>
      </c>
      <c r="Q66" s="32" t="s">
        <v>8122</v>
      </c>
      <c r="R66" s="32" t="s">
        <v>48850</v>
      </c>
      <c r="S66" s="32">
        <v>70</v>
      </c>
    </row>
    <row r="67" spans="1:19" x14ac:dyDescent="0.25">
      <c r="A67" s="32" t="s">
        <v>47364</v>
      </c>
      <c r="B67" s="32" t="s">
        <v>47365</v>
      </c>
      <c r="C67" s="32" t="s">
        <v>47366</v>
      </c>
      <c r="D67" s="32" t="s">
        <v>47254</v>
      </c>
      <c r="E67" s="31">
        <v>-2.2400000000000002</v>
      </c>
      <c r="F67" s="33">
        <v>210</v>
      </c>
      <c r="G67" s="33">
        <v>1.2</v>
      </c>
      <c r="H67" s="33">
        <v>970</v>
      </c>
      <c r="I67" s="33">
        <v>14</v>
      </c>
      <c r="J67" s="33">
        <v>2000</v>
      </c>
      <c r="K67" s="148" t="s">
        <v>47248</v>
      </c>
      <c r="M67" s="32">
        <v>63.5</v>
      </c>
      <c r="N67" s="32">
        <v>67.900000000000006</v>
      </c>
      <c r="O67" s="32">
        <v>68.900000000000006</v>
      </c>
      <c r="P67" s="32">
        <v>2641</v>
      </c>
      <c r="Q67" s="32" t="s">
        <v>8134</v>
      </c>
      <c r="R67" s="32" t="s">
        <v>8135</v>
      </c>
      <c r="S67" s="32">
        <v>71</v>
      </c>
    </row>
    <row r="68" spans="1:19" x14ac:dyDescent="0.25">
      <c r="A68" s="32" t="s">
        <v>47367</v>
      </c>
      <c r="B68" s="32" t="s">
        <v>47368</v>
      </c>
      <c r="C68" s="32" t="s">
        <v>19194</v>
      </c>
      <c r="D68" s="32" t="s">
        <v>19195</v>
      </c>
      <c r="E68" s="161" t="s">
        <v>40</v>
      </c>
      <c r="H68" s="33">
        <v>52</v>
      </c>
      <c r="I68" s="33">
        <v>740</v>
      </c>
      <c r="J68" s="33">
        <v>46</v>
      </c>
      <c r="K68" s="148" t="s">
        <v>47249</v>
      </c>
      <c r="M68" s="32">
        <v>24.5</v>
      </c>
      <c r="N68" s="32">
        <v>50.7</v>
      </c>
      <c r="O68" s="32">
        <v>22.9</v>
      </c>
      <c r="P68" s="32">
        <v>596</v>
      </c>
      <c r="Q68" s="32" t="s">
        <v>19192</v>
      </c>
      <c r="R68" s="32" t="s">
        <v>48795</v>
      </c>
      <c r="S68" s="32">
        <v>72</v>
      </c>
    </row>
    <row r="69" spans="1:19" x14ac:dyDescent="0.25">
      <c r="A69" s="36" t="s">
        <v>47369</v>
      </c>
      <c r="E69" s="161" t="s">
        <v>40</v>
      </c>
      <c r="K69" s="151"/>
      <c r="R69" s="32" t="s">
        <v>40</v>
      </c>
      <c r="S69" s="32">
        <v>73</v>
      </c>
    </row>
    <row r="70" spans="1:19" x14ac:dyDescent="0.25">
      <c r="A70" s="32" t="s">
        <v>47370</v>
      </c>
      <c r="B70" s="32" t="s">
        <v>47371</v>
      </c>
      <c r="C70" s="32" t="s">
        <v>13602</v>
      </c>
      <c r="D70" s="32" t="s">
        <v>13603</v>
      </c>
      <c r="E70" s="31">
        <v>-3</v>
      </c>
      <c r="F70" s="33">
        <v>390</v>
      </c>
      <c r="G70" s="33">
        <v>0</v>
      </c>
      <c r="H70" s="33">
        <v>16000</v>
      </c>
      <c r="I70" s="33">
        <v>32</v>
      </c>
      <c r="J70" s="33">
        <v>1200</v>
      </c>
      <c r="K70" s="20" t="s">
        <v>47248</v>
      </c>
      <c r="M70" s="32">
        <v>53.8</v>
      </c>
      <c r="N70" s="32">
        <v>51.5</v>
      </c>
      <c r="O70" s="32">
        <v>52.9</v>
      </c>
      <c r="P70" s="32">
        <v>5108</v>
      </c>
      <c r="Q70" s="32" t="s">
        <v>13600</v>
      </c>
      <c r="R70" s="32" t="s">
        <v>13601</v>
      </c>
      <c r="S70" s="32">
        <v>74</v>
      </c>
    </row>
    <row r="71" spans="1:19" x14ac:dyDescent="0.25">
      <c r="A71" s="32" t="s">
        <v>47370</v>
      </c>
      <c r="B71" s="32" t="s">
        <v>47372</v>
      </c>
      <c r="C71" s="32" t="s">
        <v>38124</v>
      </c>
      <c r="D71" s="32" t="s">
        <v>38125</v>
      </c>
      <c r="E71" s="31">
        <v>-2.4900000000000002</v>
      </c>
      <c r="F71" s="33">
        <v>250</v>
      </c>
      <c r="G71" s="33">
        <v>0.8</v>
      </c>
      <c r="K71" s="148" t="s">
        <v>47253</v>
      </c>
      <c r="M71" s="32">
        <v>43.3</v>
      </c>
      <c r="N71" s="32">
        <v>43.2</v>
      </c>
      <c r="O71" s="32">
        <v>43.2</v>
      </c>
      <c r="P71" s="32">
        <v>9529</v>
      </c>
      <c r="Q71" s="32" t="s">
        <v>38122</v>
      </c>
      <c r="R71" s="32" t="s">
        <v>38123</v>
      </c>
      <c r="S71" s="32">
        <v>75</v>
      </c>
    </row>
    <row r="72" spans="1:19" x14ac:dyDescent="0.25">
      <c r="A72" s="32" t="s">
        <v>47373</v>
      </c>
      <c r="B72" s="32" t="s">
        <v>47374</v>
      </c>
      <c r="C72" s="32" t="s">
        <v>14955</v>
      </c>
      <c r="D72" s="32" t="s">
        <v>14956</v>
      </c>
      <c r="E72" s="31">
        <v>-3</v>
      </c>
      <c r="F72" s="33">
        <v>2.9</v>
      </c>
      <c r="G72" s="33">
        <v>0</v>
      </c>
      <c r="H72" s="33">
        <v>140</v>
      </c>
      <c r="I72" s="33">
        <v>390</v>
      </c>
      <c r="J72" s="33">
        <v>9.6999999999999993</v>
      </c>
      <c r="K72" s="148" t="s">
        <v>47252</v>
      </c>
      <c r="M72" s="32">
        <v>31</v>
      </c>
      <c r="N72" s="32">
        <v>31.1</v>
      </c>
      <c r="O72" s="32">
        <v>39.299999999999997</v>
      </c>
      <c r="P72" s="32">
        <v>11019</v>
      </c>
      <c r="Q72" s="32" t="s">
        <v>14953</v>
      </c>
      <c r="R72" s="32" t="s">
        <v>14954</v>
      </c>
      <c r="S72" s="32">
        <v>76</v>
      </c>
    </row>
    <row r="73" spans="1:19" x14ac:dyDescent="0.25">
      <c r="A73" s="32" t="s">
        <v>47373</v>
      </c>
      <c r="B73" s="32" t="s">
        <v>47374</v>
      </c>
      <c r="C73" s="32" t="s">
        <v>39039</v>
      </c>
      <c r="D73" s="32" t="s">
        <v>39040</v>
      </c>
      <c r="E73" s="31">
        <v>-2.44</v>
      </c>
      <c r="F73" s="33">
        <v>430</v>
      </c>
      <c r="G73" s="33">
        <v>1.5</v>
      </c>
      <c r="K73" s="20" t="s">
        <v>47253</v>
      </c>
      <c r="M73" s="32">
        <v>27</v>
      </c>
      <c r="N73" s="32">
        <v>27</v>
      </c>
      <c r="O73" s="32">
        <v>26.5</v>
      </c>
      <c r="P73" s="32">
        <v>6754</v>
      </c>
      <c r="Q73" s="32" t="s">
        <v>39037</v>
      </c>
      <c r="R73" s="32" t="s">
        <v>39038</v>
      </c>
      <c r="S73" s="32">
        <v>77</v>
      </c>
    </row>
    <row r="74" spans="1:19" x14ac:dyDescent="0.25">
      <c r="A74" s="32" t="s">
        <v>47373</v>
      </c>
      <c r="B74" s="32" t="s">
        <v>47374</v>
      </c>
      <c r="C74" s="32" t="s">
        <v>39055</v>
      </c>
      <c r="D74" s="32" t="s">
        <v>39056</v>
      </c>
      <c r="E74" s="31">
        <v>-3</v>
      </c>
      <c r="F74" s="33">
        <v>280</v>
      </c>
      <c r="G74" s="33">
        <v>0.1</v>
      </c>
      <c r="K74" s="148" t="s">
        <v>47253</v>
      </c>
      <c r="M74" s="32">
        <v>101.1</v>
      </c>
      <c r="N74" s="32">
        <v>101.1</v>
      </c>
      <c r="O74" s="32">
        <v>101.3</v>
      </c>
      <c r="P74" s="32">
        <v>8376</v>
      </c>
      <c r="Q74" s="32" t="s">
        <v>39053</v>
      </c>
      <c r="R74" s="32" t="s">
        <v>39054</v>
      </c>
      <c r="S74" s="32">
        <v>78</v>
      </c>
    </row>
    <row r="75" spans="1:19" x14ac:dyDescent="0.25">
      <c r="A75" s="32" t="s">
        <v>47375</v>
      </c>
      <c r="B75" s="32" t="s">
        <v>47376</v>
      </c>
      <c r="C75" s="32" t="s">
        <v>16638</v>
      </c>
      <c r="D75" s="32" t="s">
        <v>16639</v>
      </c>
      <c r="E75" s="31">
        <v>-1.55</v>
      </c>
      <c r="F75" s="33">
        <v>470</v>
      </c>
      <c r="G75" s="33">
        <v>13</v>
      </c>
      <c r="H75" s="33">
        <v>42</v>
      </c>
      <c r="I75" s="33">
        <v>22</v>
      </c>
      <c r="J75" s="33">
        <v>5400</v>
      </c>
      <c r="K75" s="148" t="s">
        <v>47249</v>
      </c>
      <c r="M75" s="32">
        <v>70.8</v>
      </c>
      <c r="N75" s="32">
        <v>70.7</v>
      </c>
      <c r="O75" s="32">
        <v>70.7</v>
      </c>
      <c r="P75" s="32">
        <v>9226</v>
      </c>
      <c r="Q75" s="32" t="s">
        <v>16648</v>
      </c>
      <c r="R75" s="32" t="s">
        <v>16649</v>
      </c>
      <c r="S75" s="32">
        <v>79</v>
      </c>
    </row>
    <row r="76" spans="1:19" x14ac:dyDescent="0.25">
      <c r="A76" s="32" t="s">
        <v>47375</v>
      </c>
      <c r="B76" s="32" t="s">
        <v>47376</v>
      </c>
      <c r="C76" s="32" t="s">
        <v>7705</v>
      </c>
      <c r="D76" s="32" t="s">
        <v>7706</v>
      </c>
      <c r="E76" s="31">
        <v>0.37</v>
      </c>
      <c r="F76" s="33">
        <v>100</v>
      </c>
      <c r="G76" s="33">
        <v>240</v>
      </c>
      <c r="H76" s="33">
        <v>430</v>
      </c>
      <c r="I76" s="33">
        <v>1.2</v>
      </c>
      <c r="J76" s="33">
        <v>31</v>
      </c>
      <c r="K76" s="148" t="s">
        <v>47226</v>
      </c>
      <c r="L76" s="32" t="s">
        <v>59</v>
      </c>
      <c r="M76" s="32">
        <v>36.1</v>
      </c>
      <c r="N76" s="32">
        <v>36</v>
      </c>
      <c r="O76" s="32">
        <v>36.1</v>
      </c>
      <c r="P76" s="32">
        <v>10601</v>
      </c>
      <c r="Q76" s="32" t="s">
        <v>7703</v>
      </c>
      <c r="R76" s="32" t="s">
        <v>7704</v>
      </c>
      <c r="S76" s="32">
        <v>80</v>
      </c>
    </row>
    <row r="77" spans="1:19" x14ac:dyDescent="0.25">
      <c r="A77" s="32" t="s">
        <v>47375</v>
      </c>
      <c r="B77" s="32" t="s">
        <v>47376</v>
      </c>
      <c r="C77" s="32" t="s">
        <v>40309</v>
      </c>
      <c r="D77" s="32" t="s">
        <v>40310</v>
      </c>
      <c r="E77" s="31">
        <v>-3</v>
      </c>
      <c r="F77" s="33">
        <v>1</v>
      </c>
      <c r="G77" s="33">
        <v>0</v>
      </c>
      <c r="K77" s="151" t="s">
        <v>47226</v>
      </c>
      <c r="M77" s="32">
        <v>30.5</v>
      </c>
      <c r="N77" s="32">
        <v>79.599999999999994</v>
      </c>
      <c r="O77" s="32">
        <v>68.400000000000006</v>
      </c>
      <c r="P77" s="32">
        <v>5143</v>
      </c>
      <c r="Q77" s="32" t="s">
        <v>40308</v>
      </c>
      <c r="R77" s="32" t="s">
        <v>48990</v>
      </c>
      <c r="S77" s="32">
        <v>81</v>
      </c>
    </row>
    <row r="78" spans="1:19" x14ac:dyDescent="0.25">
      <c r="A78" s="32" t="s">
        <v>47377</v>
      </c>
      <c r="B78" s="32" t="s">
        <v>47378</v>
      </c>
      <c r="C78" s="32" t="s">
        <v>2722</v>
      </c>
      <c r="D78" s="32" t="s">
        <v>2723</v>
      </c>
      <c r="E78" s="31">
        <v>-1.44</v>
      </c>
      <c r="F78" s="33">
        <v>1500</v>
      </c>
      <c r="G78" s="33">
        <v>55</v>
      </c>
      <c r="H78" s="33">
        <v>2200</v>
      </c>
      <c r="I78" s="33">
        <v>0.6</v>
      </c>
      <c r="J78" s="33">
        <v>160</v>
      </c>
      <c r="K78" s="145" t="s">
        <v>47226</v>
      </c>
      <c r="M78" s="32">
        <v>23.7</v>
      </c>
      <c r="N78" s="32">
        <v>17.7</v>
      </c>
      <c r="O78" s="32">
        <v>22.2</v>
      </c>
      <c r="P78" s="32">
        <v>7165</v>
      </c>
      <c r="Q78" s="32" t="s">
        <v>2720</v>
      </c>
      <c r="R78" s="32" t="s">
        <v>2721</v>
      </c>
      <c r="S78" s="32">
        <v>83</v>
      </c>
    </row>
    <row r="79" spans="1:19" x14ac:dyDescent="0.25">
      <c r="A79" s="32" t="s">
        <v>47377</v>
      </c>
      <c r="B79" s="32" t="s">
        <v>47378</v>
      </c>
      <c r="C79" s="32" t="s">
        <v>31980</v>
      </c>
      <c r="D79" s="32" t="s">
        <v>31981</v>
      </c>
      <c r="E79" s="31">
        <v>-1.57</v>
      </c>
      <c r="F79" s="33">
        <v>1300</v>
      </c>
      <c r="G79" s="33">
        <v>36</v>
      </c>
      <c r="H79" s="33">
        <v>110</v>
      </c>
      <c r="I79" s="33">
        <v>0.1</v>
      </c>
      <c r="J79" s="33">
        <v>7.7</v>
      </c>
      <c r="K79" s="151" t="s">
        <v>47226</v>
      </c>
      <c r="M79" s="32">
        <v>17.3</v>
      </c>
      <c r="N79" s="32">
        <v>17.3</v>
      </c>
      <c r="O79" s="32">
        <v>17.3</v>
      </c>
      <c r="P79" s="32">
        <v>7682</v>
      </c>
      <c r="Q79" s="32" t="s">
        <v>31978</v>
      </c>
      <c r="R79" s="32" t="s">
        <v>31979</v>
      </c>
      <c r="S79" s="32">
        <v>84</v>
      </c>
    </row>
    <row r="80" spans="1:19" x14ac:dyDescent="0.25">
      <c r="A80" s="32" t="s">
        <v>47379</v>
      </c>
      <c r="B80" s="32" t="s">
        <v>47380</v>
      </c>
      <c r="C80" s="32" t="s">
        <v>25289</v>
      </c>
      <c r="D80" s="32" t="s">
        <v>25290</v>
      </c>
      <c r="E80" s="31">
        <v>-3</v>
      </c>
      <c r="F80" s="33">
        <v>2.2999999999999998</v>
      </c>
      <c r="G80" s="33">
        <v>0</v>
      </c>
      <c r="H80" s="33">
        <v>610</v>
      </c>
      <c r="I80" s="33">
        <v>740</v>
      </c>
      <c r="J80" s="33">
        <v>110</v>
      </c>
      <c r="K80" s="145" t="s">
        <v>47248</v>
      </c>
      <c r="M80" s="32">
        <v>55.7</v>
      </c>
      <c r="N80" s="32">
        <v>55.6</v>
      </c>
      <c r="O80" s="32">
        <v>55.7</v>
      </c>
      <c r="P80" s="32">
        <v>4044</v>
      </c>
      <c r="Q80" s="32" t="s">
        <v>25287</v>
      </c>
      <c r="R80" s="32" t="s">
        <v>25288</v>
      </c>
      <c r="S80" s="32">
        <v>85</v>
      </c>
    </row>
    <row r="81" spans="1:19" x14ac:dyDescent="0.25">
      <c r="A81" s="32" t="s">
        <v>47381</v>
      </c>
      <c r="B81" s="32" t="s">
        <v>47382</v>
      </c>
      <c r="C81" s="32" t="s">
        <v>43816</v>
      </c>
      <c r="D81" s="32" t="s">
        <v>43817</v>
      </c>
      <c r="E81" s="31">
        <v>-0.2</v>
      </c>
      <c r="F81" s="33">
        <v>3.9</v>
      </c>
      <c r="G81" s="33">
        <v>2.4</v>
      </c>
      <c r="K81" s="148" t="s">
        <v>47226</v>
      </c>
      <c r="M81" s="32">
        <v>10.199999999999999</v>
      </c>
      <c r="N81" s="32">
        <v>10.199999999999999</v>
      </c>
      <c r="O81" s="32">
        <v>10.1</v>
      </c>
      <c r="P81" s="32">
        <v>6466</v>
      </c>
      <c r="Q81" s="32" t="s">
        <v>43814</v>
      </c>
      <c r="R81" s="32" t="s">
        <v>43815</v>
      </c>
      <c r="S81" s="32">
        <v>86</v>
      </c>
    </row>
    <row r="82" spans="1:19" x14ac:dyDescent="0.25">
      <c r="A82" s="32" t="s">
        <v>47383</v>
      </c>
      <c r="B82" s="32" t="s">
        <v>47384</v>
      </c>
      <c r="C82" s="32" t="s">
        <v>25325</v>
      </c>
      <c r="D82" s="32" t="s">
        <v>25326</v>
      </c>
      <c r="E82" s="31">
        <v>-3</v>
      </c>
      <c r="F82" s="33">
        <v>27</v>
      </c>
      <c r="G82" s="33">
        <v>0</v>
      </c>
      <c r="H82" s="33">
        <v>2700</v>
      </c>
      <c r="I82" s="33">
        <v>19</v>
      </c>
      <c r="J82" s="33">
        <v>190</v>
      </c>
      <c r="K82" s="148" t="s">
        <v>47248</v>
      </c>
      <c r="M82" s="32">
        <v>74.5</v>
      </c>
      <c r="N82" s="32">
        <v>74.5</v>
      </c>
      <c r="O82" s="32">
        <v>74.599999999999994</v>
      </c>
      <c r="P82" s="32">
        <v>5770</v>
      </c>
      <c r="Q82" s="32" t="s">
        <v>25323</v>
      </c>
      <c r="R82" s="32" t="s">
        <v>25324</v>
      </c>
      <c r="S82" s="32">
        <v>88</v>
      </c>
    </row>
    <row r="83" spans="1:19" x14ac:dyDescent="0.25">
      <c r="A83" s="32" t="s">
        <v>47385</v>
      </c>
      <c r="B83" s="32" t="s">
        <v>47386</v>
      </c>
      <c r="C83" s="32" t="s">
        <v>25304</v>
      </c>
      <c r="D83" s="32" t="s">
        <v>25305</v>
      </c>
      <c r="E83" s="31">
        <v>-3</v>
      </c>
      <c r="F83" s="33">
        <v>14</v>
      </c>
      <c r="G83" s="33">
        <v>0</v>
      </c>
      <c r="H83" s="33">
        <v>2200</v>
      </c>
      <c r="I83" s="33">
        <v>11</v>
      </c>
      <c r="J83" s="33">
        <v>160</v>
      </c>
      <c r="K83" s="148" t="s">
        <v>47248</v>
      </c>
      <c r="M83" s="32">
        <v>68.7</v>
      </c>
      <c r="N83" s="32">
        <v>68.7</v>
      </c>
      <c r="O83" s="32">
        <v>70.7</v>
      </c>
      <c r="P83" s="32">
        <v>9483</v>
      </c>
      <c r="Q83" s="32" t="s">
        <v>25320</v>
      </c>
      <c r="R83" s="32" t="s">
        <v>25303</v>
      </c>
      <c r="S83" s="32">
        <v>89</v>
      </c>
    </row>
    <row r="84" spans="1:19" x14ac:dyDescent="0.25">
      <c r="A84" s="32" t="s">
        <v>47387</v>
      </c>
      <c r="B84" s="32" t="s">
        <v>47388</v>
      </c>
      <c r="C84" s="32" t="s">
        <v>25272</v>
      </c>
      <c r="D84" s="32" t="s">
        <v>25273</v>
      </c>
      <c r="E84" s="31">
        <v>-3</v>
      </c>
      <c r="F84" s="33">
        <v>10</v>
      </c>
      <c r="G84" s="33">
        <v>0</v>
      </c>
      <c r="H84" s="33">
        <v>1900</v>
      </c>
      <c r="I84" s="33">
        <v>11</v>
      </c>
      <c r="J84" s="33">
        <v>140</v>
      </c>
      <c r="K84" s="148" t="s">
        <v>47248</v>
      </c>
      <c r="M84" s="32">
        <v>16</v>
      </c>
      <c r="N84" s="32">
        <v>16</v>
      </c>
      <c r="O84" s="32">
        <v>16.2</v>
      </c>
      <c r="P84" s="32">
        <v>9128</v>
      </c>
      <c r="Q84" s="32" t="s">
        <v>25270</v>
      </c>
      <c r="R84" s="32" t="s">
        <v>25271</v>
      </c>
      <c r="S84" s="32">
        <v>90</v>
      </c>
    </row>
  </sheetData>
  <mergeCells count="2">
    <mergeCell ref="C1:R1"/>
    <mergeCell ref="A1:B1"/>
  </mergeCells>
  <conditionalFormatting sqref="E2:E1048576">
    <cfRule type="colorScale" priority="19">
      <colorScale>
        <cfvo type="num" val="-3"/>
        <cfvo type="num" val="0"/>
        <cfvo type="num" val="3"/>
        <color rgb="FF54B468"/>
        <color rgb="FFFFEB84"/>
        <color rgb="FFE04D4C"/>
      </colorScale>
    </cfRule>
  </conditionalFormatting>
  <conditionalFormatting sqref="K5:K84">
    <cfRule type="containsText" dxfId="237" priority="1" operator="containsText" text="Ambiguous">
      <formula>NOT(ISERROR(SEARCH("Ambiguous",K5)))</formula>
    </cfRule>
    <cfRule type="containsText" dxfId="236" priority="2" operator="containsText" text="Non-binder">
      <formula>NOT(ISERROR(SEARCH("Non-binder",K5)))</formula>
    </cfRule>
    <cfRule type="containsText" dxfId="235" priority="3" operator="containsText" text="Low Abundant Cargo">
      <formula>NOT(ISERROR(SEARCH("Low Abundant Cargo",K5)))</formula>
    </cfRule>
    <cfRule type="containsText" dxfId="234" priority="4" operator="containsText" text="Cargo B">
      <formula>NOT(ISERROR(SEARCH("Cargo B",K5)))</formula>
    </cfRule>
    <cfRule type="containsText" dxfId="233" priority="5" operator="containsText" text="Cargo A">
      <formula>NOT(ISERROR(SEARCH("Cargo A",K5)))</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8"/>
  <sheetViews>
    <sheetView workbookViewId="0">
      <pane xSplit="1" ySplit="2" topLeftCell="B3" activePane="bottomRight" state="frozen"/>
      <selection pane="topRight" activeCell="B1" sqref="B1"/>
      <selection pane="bottomLeft" activeCell="A3" sqref="A3"/>
      <selection pane="bottomRight"/>
    </sheetView>
  </sheetViews>
  <sheetFormatPr defaultColWidth="10.85546875" defaultRowHeight="15.75" x14ac:dyDescent="0.25"/>
  <cols>
    <col min="1" max="1" width="31.42578125" style="32" bestFit="1" customWidth="1"/>
    <col min="2" max="2" width="17.85546875" style="32" bestFit="1" customWidth="1"/>
    <col min="3" max="3" width="24.7109375" style="32" customWidth="1"/>
    <col min="4" max="4" width="10.85546875" style="31"/>
    <col min="5" max="6" width="8.140625" style="33" customWidth="1"/>
    <col min="7" max="8" width="9.42578125" style="33" customWidth="1"/>
    <col min="9" max="9" width="15" style="33" customWidth="1"/>
    <col min="10" max="10" width="19.42578125" style="20" customWidth="1"/>
    <col min="11" max="11" width="12.85546875" style="32" customWidth="1"/>
    <col min="12" max="17" width="10.85546875" style="32" customWidth="1"/>
    <col min="18" max="16384" width="10.85546875" style="32"/>
  </cols>
  <sheetData>
    <row r="1" spans="1:18" s="34" customFormat="1" ht="24" customHeight="1" x14ac:dyDescent="0.25">
      <c r="A1" s="43" t="s">
        <v>48141</v>
      </c>
      <c r="B1" s="344" t="s">
        <v>47748</v>
      </c>
      <c r="C1" s="344"/>
      <c r="D1" s="344"/>
      <c r="E1" s="344"/>
      <c r="F1" s="344"/>
      <c r="G1" s="344"/>
      <c r="H1" s="344"/>
      <c r="I1" s="344"/>
      <c r="J1" s="344"/>
      <c r="K1" s="344"/>
      <c r="L1" s="344"/>
      <c r="M1" s="344"/>
      <c r="N1" s="344"/>
      <c r="O1" s="344"/>
      <c r="P1" s="344"/>
      <c r="Q1" s="344"/>
    </row>
    <row r="2" spans="1:18" ht="75" x14ac:dyDescent="0.25">
      <c r="A2" s="172"/>
      <c r="B2" s="26" t="s">
        <v>51719</v>
      </c>
      <c r="C2" s="26" t="s">
        <v>0</v>
      </c>
      <c r="D2" s="27" t="s">
        <v>46999</v>
      </c>
      <c r="E2" s="28" t="s">
        <v>47000</v>
      </c>
      <c r="F2" s="28" t="s">
        <v>47001</v>
      </c>
      <c r="G2" s="29" t="s">
        <v>48640</v>
      </c>
      <c r="H2" s="29" t="s">
        <v>51703</v>
      </c>
      <c r="I2" s="85" t="s">
        <v>51704</v>
      </c>
      <c r="J2" s="30" t="s">
        <v>47260</v>
      </c>
      <c r="K2" s="26" t="s">
        <v>51705</v>
      </c>
      <c r="L2" s="26" t="s">
        <v>1</v>
      </c>
      <c r="M2" s="26" t="s">
        <v>2</v>
      </c>
      <c r="N2" s="26" t="s">
        <v>3</v>
      </c>
      <c r="O2" s="26" t="s">
        <v>4</v>
      </c>
      <c r="P2" s="76" t="s">
        <v>51701</v>
      </c>
      <c r="Q2" s="26" t="s">
        <v>51720</v>
      </c>
      <c r="R2" s="71" t="s">
        <v>51700</v>
      </c>
    </row>
    <row r="3" spans="1:18" x14ac:dyDescent="0.25">
      <c r="A3" s="169" t="s">
        <v>47422</v>
      </c>
      <c r="J3" s="150"/>
      <c r="Q3" s="32" t="s">
        <v>40</v>
      </c>
      <c r="R3" s="32">
        <v>1</v>
      </c>
    </row>
    <row r="4" spans="1:18" x14ac:dyDescent="0.25">
      <c r="A4" s="170" t="s">
        <v>47421</v>
      </c>
      <c r="J4" s="150"/>
      <c r="Q4" s="32" t="s">
        <v>40</v>
      </c>
      <c r="R4" s="32">
        <v>2</v>
      </c>
    </row>
    <row r="5" spans="1:18" x14ac:dyDescent="0.25">
      <c r="A5" s="171" t="s">
        <v>47420</v>
      </c>
      <c r="B5" s="32" t="s">
        <v>4601</v>
      </c>
      <c r="C5" s="32" t="s">
        <v>4602</v>
      </c>
      <c r="D5" s="31">
        <v>-2.42</v>
      </c>
      <c r="E5" s="33">
        <v>150</v>
      </c>
      <c r="F5" s="33">
        <v>0.6</v>
      </c>
      <c r="G5" s="33">
        <v>38000</v>
      </c>
      <c r="H5" s="33">
        <v>19</v>
      </c>
      <c r="I5" s="33">
        <v>2700</v>
      </c>
      <c r="J5" s="145" t="s">
        <v>47248</v>
      </c>
      <c r="L5" s="32">
        <v>35</v>
      </c>
      <c r="M5" s="32">
        <v>27</v>
      </c>
      <c r="N5" s="32">
        <v>35</v>
      </c>
      <c r="O5" s="32">
        <v>229</v>
      </c>
      <c r="P5" s="32" t="s">
        <v>4610</v>
      </c>
      <c r="Q5" s="32" t="s">
        <v>48662</v>
      </c>
      <c r="R5" s="32">
        <v>3</v>
      </c>
    </row>
    <row r="6" spans="1:18" x14ac:dyDescent="0.25">
      <c r="A6" s="171" t="s">
        <v>47419</v>
      </c>
      <c r="B6" s="32" t="s">
        <v>4589</v>
      </c>
      <c r="C6" s="32" t="s">
        <v>4590</v>
      </c>
      <c r="D6" s="31">
        <v>-3</v>
      </c>
      <c r="E6" s="33">
        <v>460</v>
      </c>
      <c r="F6" s="33">
        <v>0</v>
      </c>
      <c r="G6" s="33">
        <v>30000</v>
      </c>
      <c r="H6" s="33">
        <v>16</v>
      </c>
      <c r="I6" s="33">
        <v>4400</v>
      </c>
      <c r="J6" s="145" t="s">
        <v>47248</v>
      </c>
      <c r="L6" s="32">
        <v>57</v>
      </c>
      <c r="M6" s="32">
        <v>57</v>
      </c>
      <c r="N6" s="32">
        <v>57</v>
      </c>
      <c r="O6" s="32">
        <v>3497</v>
      </c>
      <c r="P6" s="32" t="s">
        <v>4587</v>
      </c>
      <c r="Q6" s="32" t="s">
        <v>4588</v>
      </c>
      <c r="R6" s="32">
        <v>4</v>
      </c>
    </row>
    <row r="7" spans="1:18" x14ac:dyDescent="0.25">
      <c r="A7" s="171" t="s">
        <v>47418</v>
      </c>
      <c r="B7" s="32" t="s">
        <v>4649</v>
      </c>
      <c r="C7" s="32" t="s">
        <v>4650</v>
      </c>
      <c r="D7" s="31">
        <v>-0.84</v>
      </c>
      <c r="E7" s="33">
        <v>910</v>
      </c>
      <c r="F7" s="33">
        <v>130</v>
      </c>
      <c r="G7" s="33">
        <v>89000</v>
      </c>
      <c r="H7" s="33">
        <v>15</v>
      </c>
      <c r="I7" s="33">
        <v>6300</v>
      </c>
      <c r="J7" s="20" t="s">
        <v>47248</v>
      </c>
      <c r="L7" s="32">
        <v>20</v>
      </c>
      <c r="M7" s="32">
        <v>21</v>
      </c>
      <c r="N7" s="32">
        <v>20</v>
      </c>
      <c r="O7" s="32">
        <v>3184</v>
      </c>
      <c r="P7" s="32" t="s">
        <v>4647</v>
      </c>
      <c r="Q7" s="32" t="s">
        <v>4648</v>
      </c>
      <c r="R7" s="32">
        <v>5</v>
      </c>
    </row>
    <row r="8" spans="1:18" x14ac:dyDescent="0.25">
      <c r="A8" s="171" t="s">
        <v>47417</v>
      </c>
      <c r="B8" s="32" t="s">
        <v>4554</v>
      </c>
      <c r="C8" s="32" t="s">
        <v>4555</v>
      </c>
      <c r="D8" s="31">
        <v>-2.92</v>
      </c>
      <c r="E8" s="33">
        <v>310</v>
      </c>
      <c r="F8" s="33">
        <v>0.4</v>
      </c>
      <c r="G8" s="33">
        <v>9300</v>
      </c>
      <c r="H8" s="33">
        <v>18</v>
      </c>
      <c r="I8" s="33">
        <v>2700</v>
      </c>
      <c r="J8" s="148" t="s">
        <v>47248</v>
      </c>
      <c r="L8" s="32">
        <v>107</v>
      </c>
      <c r="M8" s="32">
        <v>107</v>
      </c>
      <c r="N8" s="32">
        <v>107</v>
      </c>
      <c r="O8" s="32">
        <v>4607</v>
      </c>
      <c r="P8" s="32" t="s">
        <v>4552</v>
      </c>
      <c r="Q8" s="32" t="s">
        <v>4553</v>
      </c>
      <c r="R8" s="32">
        <v>6</v>
      </c>
    </row>
    <row r="9" spans="1:18" x14ac:dyDescent="0.25">
      <c r="A9" s="171" t="s">
        <v>47416</v>
      </c>
      <c r="B9" s="32" t="s">
        <v>4535</v>
      </c>
      <c r="C9" s="32" t="s">
        <v>4536</v>
      </c>
      <c r="D9" s="31">
        <v>-3</v>
      </c>
      <c r="E9" s="33">
        <v>280</v>
      </c>
      <c r="F9" s="33">
        <v>0</v>
      </c>
      <c r="G9" s="33">
        <v>6600</v>
      </c>
      <c r="H9" s="33">
        <v>13</v>
      </c>
      <c r="I9" s="33">
        <v>1800</v>
      </c>
      <c r="J9" s="20" t="s">
        <v>47248</v>
      </c>
      <c r="L9" s="32">
        <v>139</v>
      </c>
      <c r="M9" s="32">
        <v>139</v>
      </c>
      <c r="N9" s="32">
        <v>138</v>
      </c>
      <c r="O9" s="32">
        <v>6001</v>
      </c>
      <c r="P9" s="32" t="s">
        <v>4533</v>
      </c>
      <c r="Q9" s="32" t="s">
        <v>4534</v>
      </c>
      <c r="R9" s="32">
        <v>7</v>
      </c>
    </row>
    <row r="10" spans="1:18" x14ac:dyDescent="0.25">
      <c r="A10" s="171" t="s">
        <v>47415</v>
      </c>
      <c r="B10" s="32" t="s">
        <v>4571</v>
      </c>
      <c r="C10" s="32" t="s">
        <v>4572</v>
      </c>
      <c r="D10" s="31">
        <v>-2.6</v>
      </c>
      <c r="E10" s="33">
        <v>210</v>
      </c>
      <c r="F10" s="33">
        <v>0.5</v>
      </c>
      <c r="G10" s="33">
        <v>5100</v>
      </c>
      <c r="H10" s="33">
        <v>22</v>
      </c>
      <c r="I10" s="33">
        <v>2200</v>
      </c>
      <c r="J10" s="148" t="s">
        <v>47248</v>
      </c>
      <c r="L10" s="32">
        <v>104</v>
      </c>
      <c r="M10" s="32">
        <v>103</v>
      </c>
      <c r="N10" s="32">
        <v>103</v>
      </c>
      <c r="O10" s="32">
        <v>5195</v>
      </c>
      <c r="P10" s="32" t="s">
        <v>4585</v>
      </c>
      <c r="Q10" s="32" t="s">
        <v>4570</v>
      </c>
      <c r="R10" s="32">
        <v>8</v>
      </c>
    </row>
    <row r="11" spans="1:18" x14ac:dyDescent="0.25">
      <c r="A11" s="171" t="s">
        <v>47414</v>
      </c>
      <c r="B11" s="32" t="s">
        <v>4635</v>
      </c>
      <c r="C11" s="32" t="s">
        <v>4636</v>
      </c>
      <c r="D11" s="31">
        <v>-1.67</v>
      </c>
      <c r="E11" s="33">
        <v>20</v>
      </c>
      <c r="F11" s="33">
        <v>0.4</v>
      </c>
      <c r="G11" s="33">
        <v>3600</v>
      </c>
      <c r="H11" s="33">
        <v>24</v>
      </c>
      <c r="I11" s="33">
        <v>260</v>
      </c>
      <c r="J11" s="146" t="s">
        <v>47248</v>
      </c>
      <c r="L11" s="32">
        <v>98</v>
      </c>
      <c r="M11" s="32">
        <v>98</v>
      </c>
      <c r="N11" s="32">
        <v>98</v>
      </c>
      <c r="O11" s="32">
        <v>8307</v>
      </c>
      <c r="P11" s="32" t="s">
        <v>4633</v>
      </c>
      <c r="Q11" s="32" t="s">
        <v>4634</v>
      </c>
      <c r="R11" s="32">
        <v>9</v>
      </c>
    </row>
    <row r="12" spans="1:18" x14ac:dyDescent="0.25">
      <c r="A12" s="171" t="s">
        <v>47413</v>
      </c>
      <c r="B12" s="32" t="s">
        <v>4617</v>
      </c>
      <c r="C12" s="32" t="s">
        <v>4618</v>
      </c>
      <c r="D12" s="31">
        <v>-2.58</v>
      </c>
      <c r="E12" s="33">
        <v>390</v>
      </c>
      <c r="F12" s="33">
        <v>1</v>
      </c>
      <c r="G12" s="33">
        <v>4800</v>
      </c>
      <c r="H12" s="33">
        <v>16</v>
      </c>
      <c r="I12" s="33">
        <v>3100</v>
      </c>
      <c r="J12" s="145" t="s">
        <v>47248</v>
      </c>
      <c r="L12" s="32">
        <v>98</v>
      </c>
      <c r="M12" s="32">
        <v>98</v>
      </c>
      <c r="N12" s="32">
        <v>98</v>
      </c>
      <c r="O12" s="32">
        <v>2762</v>
      </c>
      <c r="P12" s="32" t="s">
        <v>4615</v>
      </c>
      <c r="Q12" s="32" t="s">
        <v>4616</v>
      </c>
      <c r="R12" s="32">
        <v>10</v>
      </c>
    </row>
    <row r="13" spans="1:18" x14ac:dyDescent="0.25">
      <c r="A13" s="171" t="s">
        <v>31153</v>
      </c>
      <c r="B13" s="32" t="s">
        <v>31150</v>
      </c>
      <c r="C13" s="32" t="s">
        <v>31151</v>
      </c>
      <c r="D13" s="31">
        <v>-0.83</v>
      </c>
      <c r="E13" s="33">
        <v>1200</v>
      </c>
      <c r="F13" s="33">
        <v>180</v>
      </c>
      <c r="J13" s="148" t="s">
        <v>47253</v>
      </c>
      <c r="L13" s="32">
        <v>21</v>
      </c>
      <c r="M13" s="32">
        <v>21</v>
      </c>
      <c r="N13" s="32">
        <v>21</v>
      </c>
      <c r="O13" s="32">
        <v>2743</v>
      </c>
      <c r="P13" s="32" t="s">
        <v>31148</v>
      </c>
      <c r="Q13" s="32" t="s">
        <v>31149</v>
      </c>
      <c r="R13" s="32">
        <v>11</v>
      </c>
    </row>
    <row r="14" spans="1:18" x14ac:dyDescent="0.25">
      <c r="A14" s="171" t="s">
        <v>47412</v>
      </c>
      <c r="B14" s="32" t="s">
        <v>1711</v>
      </c>
      <c r="C14" s="32" t="s">
        <v>1712</v>
      </c>
      <c r="D14" s="31">
        <v>-2.19</v>
      </c>
      <c r="E14" s="33">
        <v>25</v>
      </c>
      <c r="F14" s="33">
        <v>0.2</v>
      </c>
      <c r="G14" s="33">
        <v>1900</v>
      </c>
      <c r="H14" s="33">
        <v>50</v>
      </c>
      <c r="I14" s="33">
        <v>140</v>
      </c>
      <c r="J14" s="145" t="s">
        <v>47248</v>
      </c>
      <c r="L14" s="32">
        <v>57</v>
      </c>
      <c r="M14" s="32">
        <v>58</v>
      </c>
      <c r="N14" s="32">
        <v>57</v>
      </c>
      <c r="O14" s="32">
        <v>11144</v>
      </c>
      <c r="P14" s="32" t="s">
        <v>1709</v>
      </c>
      <c r="Q14" s="32" t="s">
        <v>1710</v>
      </c>
      <c r="R14" s="32">
        <v>12</v>
      </c>
    </row>
    <row r="15" spans="1:18" x14ac:dyDescent="0.25">
      <c r="A15" s="171" t="s">
        <v>47412</v>
      </c>
      <c r="B15" s="32" t="s">
        <v>1695</v>
      </c>
      <c r="C15" s="32" t="s">
        <v>1696</v>
      </c>
      <c r="D15" s="31">
        <v>-3</v>
      </c>
      <c r="E15" s="33">
        <v>0.4</v>
      </c>
      <c r="F15" s="33">
        <v>0</v>
      </c>
      <c r="G15" s="33">
        <v>190</v>
      </c>
      <c r="H15" s="33">
        <v>540</v>
      </c>
      <c r="I15" s="33">
        <v>13</v>
      </c>
      <c r="J15" s="148" t="s">
        <v>47249</v>
      </c>
      <c r="L15" s="32">
        <v>57</v>
      </c>
      <c r="M15" s="32">
        <v>58</v>
      </c>
      <c r="N15" s="32">
        <v>57</v>
      </c>
      <c r="O15" s="32">
        <v>3099</v>
      </c>
      <c r="P15" s="32" t="s">
        <v>1693</v>
      </c>
      <c r="Q15" s="32" t="s">
        <v>1694</v>
      </c>
      <c r="R15" s="32">
        <v>13</v>
      </c>
    </row>
    <row r="16" spans="1:18" x14ac:dyDescent="0.25">
      <c r="A16" s="171" t="s">
        <v>47411</v>
      </c>
      <c r="B16" s="32" t="s">
        <v>35679</v>
      </c>
      <c r="C16" s="32" t="s">
        <v>35680</v>
      </c>
      <c r="D16" s="31">
        <v>-3</v>
      </c>
      <c r="E16" s="33">
        <v>20</v>
      </c>
      <c r="F16" s="33">
        <v>0</v>
      </c>
      <c r="J16" s="164" t="s">
        <v>47226</v>
      </c>
      <c r="L16" s="32">
        <v>207</v>
      </c>
      <c r="M16" s="32">
        <v>46</v>
      </c>
      <c r="N16" s="32">
        <v>206</v>
      </c>
      <c r="O16" s="32">
        <v>3391</v>
      </c>
      <c r="P16" s="32" t="s">
        <v>35678</v>
      </c>
      <c r="Q16" s="32" t="s">
        <v>49057</v>
      </c>
      <c r="R16" s="32">
        <v>15</v>
      </c>
    </row>
    <row r="17" spans="1:18" x14ac:dyDescent="0.25">
      <c r="A17" s="169" t="s">
        <v>47410</v>
      </c>
      <c r="J17" s="149"/>
      <c r="Q17" s="32" t="s">
        <v>40</v>
      </c>
      <c r="R17" s="32">
        <v>17</v>
      </c>
    </row>
    <row r="18" spans="1:18" x14ac:dyDescent="0.25">
      <c r="A18" s="171" t="s">
        <v>47409</v>
      </c>
      <c r="B18" s="32" t="s">
        <v>42962</v>
      </c>
      <c r="C18" s="32" t="s">
        <v>42963</v>
      </c>
      <c r="D18" s="31">
        <v>-1.61</v>
      </c>
      <c r="E18" s="33">
        <v>440</v>
      </c>
      <c r="F18" s="33">
        <v>11</v>
      </c>
      <c r="J18" s="145" t="s">
        <v>47253</v>
      </c>
      <c r="L18" s="32">
        <v>22</v>
      </c>
      <c r="M18" s="32">
        <v>22</v>
      </c>
      <c r="N18" s="32">
        <v>22</v>
      </c>
      <c r="O18" s="32">
        <v>3066</v>
      </c>
      <c r="P18" s="32" t="s">
        <v>42960</v>
      </c>
      <c r="Q18" s="32" t="s">
        <v>42961</v>
      </c>
      <c r="R18" s="32">
        <v>18</v>
      </c>
    </row>
    <row r="19" spans="1:18" x14ac:dyDescent="0.25">
      <c r="A19" s="171" t="s">
        <v>47408</v>
      </c>
      <c r="B19" s="32" t="s">
        <v>23540</v>
      </c>
      <c r="C19" s="32" t="s">
        <v>23541</v>
      </c>
      <c r="D19" s="31">
        <v>-0.11</v>
      </c>
      <c r="E19" s="33">
        <v>160</v>
      </c>
      <c r="F19" s="33">
        <v>130</v>
      </c>
      <c r="G19" s="33">
        <v>3800</v>
      </c>
      <c r="H19" s="33">
        <v>16</v>
      </c>
      <c r="I19" s="33">
        <v>270</v>
      </c>
      <c r="J19" s="145" t="s">
        <v>47248</v>
      </c>
      <c r="L19" s="32">
        <v>35</v>
      </c>
      <c r="M19" s="32">
        <v>35</v>
      </c>
      <c r="N19" s="32">
        <v>36</v>
      </c>
      <c r="O19" s="32">
        <v>4375</v>
      </c>
      <c r="P19" s="32" t="s">
        <v>23538</v>
      </c>
      <c r="Q19" s="32" t="s">
        <v>23539</v>
      </c>
      <c r="R19" s="32">
        <v>19</v>
      </c>
    </row>
    <row r="20" spans="1:18" x14ac:dyDescent="0.25">
      <c r="A20" s="171" t="s">
        <v>47407</v>
      </c>
      <c r="B20" s="32" t="s">
        <v>23435</v>
      </c>
      <c r="C20" s="32" t="s">
        <v>23436</v>
      </c>
      <c r="D20" s="31">
        <v>-3</v>
      </c>
      <c r="E20" s="33">
        <v>160</v>
      </c>
      <c r="F20" s="33">
        <v>0</v>
      </c>
      <c r="G20" s="33">
        <v>830</v>
      </c>
      <c r="H20" s="33">
        <v>17</v>
      </c>
      <c r="I20" s="33">
        <v>59</v>
      </c>
      <c r="J20" s="145" t="s">
        <v>47248</v>
      </c>
      <c r="L20" s="32">
        <v>133</v>
      </c>
      <c r="M20" s="32">
        <v>71</v>
      </c>
      <c r="N20" s="32">
        <v>129</v>
      </c>
      <c r="O20" s="32">
        <v>524</v>
      </c>
      <c r="P20" s="32" t="s">
        <v>23442</v>
      </c>
      <c r="Q20" s="32" t="s">
        <v>23419</v>
      </c>
      <c r="R20" s="32">
        <v>20</v>
      </c>
    </row>
    <row r="21" spans="1:18" x14ac:dyDescent="0.25">
      <c r="A21" s="171" t="s">
        <v>47407</v>
      </c>
      <c r="B21" s="32" t="s">
        <v>23420</v>
      </c>
      <c r="C21" s="32" t="s">
        <v>23421</v>
      </c>
      <c r="D21" s="31">
        <v>-3</v>
      </c>
      <c r="E21" s="33">
        <v>9.9</v>
      </c>
      <c r="F21" s="33">
        <v>0</v>
      </c>
      <c r="G21" s="33">
        <v>22</v>
      </c>
      <c r="H21" s="33">
        <v>64</v>
      </c>
      <c r="I21" s="33">
        <v>1.6</v>
      </c>
      <c r="J21" s="151" t="s">
        <v>47252</v>
      </c>
      <c r="L21" s="32">
        <v>121</v>
      </c>
      <c r="M21" s="32">
        <v>133</v>
      </c>
      <c r="N21" s="32">
        <v>133</v>
      </c>
      <c r="O21" s="32">
        <v>4982</v>
      </c>
      <c r="P21" s="32" t="s">
        <v>23418</v>
      </c>
      <c r="Q21" s="32" t="s">
        <v>49106</v>
      </c>
      <c r="R21" s="32">
        <v>21</v>
      </c>
    </row>
    <row r="22" spans="1:18" x14ac:dyDescent="0.25">
      <c r="A22" s="171" t="s">
        <v>47406</v>
      </c>
      <c r="B22" s="32" t="s">
        <v>23354</v>
      </c>
      <c r="C22" s="32" t="s">
        <v>23355</v>
      </c>
      <c r="D22" s="31">
        <v>-3</v>
      </c>
      <c r="E22" s="33">
        <v>42</v>
      </c>
      <c r="F22" s="33">
        <v>0</v>
      </c>
      <c r="G22" s="33">
        <v>580</v>
      </c>
      <c r="H22" s="33">
        <v>180</v>
      </c>
      <c r="I22" s="33">
        <v>130</v>
      </c>
      <c r="J22" s="148" t="s">
        <v>47248</v>
      </c>
      <c r="L22" s="32">
        <v>86</v>
      </c>
      <c r="M22" s="32">
        <v>83</v>
      </c>
      <c r="N22" s="32">
        <v>86</v>
      </c>
      <c r="O22" s="32">
        <v>6529</v>
      </c>
      <c r="P22" s="32" t="s">
        <v>23352</v>
      </c>
      <c r="Q22" s="32" t="s">
        <v>49164</v>
      </c>
      <c r="R22" s="32">
        <v>22</v>
      </c>
    </row>
    <row r="23" spans="1:18" x14ac:dyDescent="0.25">
      <c r="A23" s="171" t="s">
        <v>47406</v>
      </c>
      <c r="B23" s="32" t="s">
        <v>23369</v>
      </c>
      <c r="C23" s="32" t="s">
        <v>23370</v>
      </c>
      <c r="D23" s="31">
        <v>-3</v>
      </c>
      <c r="E23" s="33">
        <v>130</v>
      </c>
      <c r="F23" s="33">
        <v>0.1</v>
      </c>
      <c r="G23" s="33">
        <v>260</v>
      </c>
      <c r="H23" s="33">
        <v>68</v>
      </c>
      <c r="I23" s="33">
        <v>220</v>
      </c>
      <c r="J23" s="148" t="s">
        <v>47249</v>
      </c>
      <c r="L23" s="32">
        <v>86</v>
      </c>
      <c r="M23" s="32">
        <v>83</v>
      </c>
      <c r="N23" s="32">
        <v>87</v>
      </c>
      <c r="O23" s="32">
        <v>2116</v>
      </c>
      <c r="P23" s="32" t="s">
        <v>23368</v>
      </c>
      <c r="Q23" s="32" t="s">
        <v>23353</v>
      </c>
      <c r="R23" s="32">
        <v>23</v>
      </c>
    </row>
    <row r="24" spans="1:18" x14ac:dyDescent="0.25">
      <c r="A24" s="171" t="s">
        <v>47405</v>
      </c>
      <c r="B24" s="32" t="s">
        <v>23379</v>
      </c>
      <c r="C24" s="32" t="s">
        <v>23380</v>
      </c>
      <c r="D24" s="31">
        <v>-3</v>
      </c>
      <c r="E24" s="33">
        <v>68</v>
      </c>
      <c r="F24" s="33">
        <v>0</v>
      </c>
      <c r="G24" s="33">
        <v>610</v>
      </c>
      <c r="H24" s="33">
        <v>11</v>
      </c>
      <c r="I24" s="33">
        <v>44</v>
      </c>
      <c r="J24" s="148" t="s">
        <v>47249</v>
      </c>
      <c r="L24" s="32">
        <v>122</v>
      </c>
      <c r="M24" s="32">
        <v>124</v>
      </c>
      <c r="N24" s="32">
        <v>120</v>
      </c>
      <c r="O24" s="32">
        <v>4017</v>
      </c>
      <c r="P24" s="32" t="s">
        <v>23377</v>
      </c>
      <c r="Q24" s="32" t="s">
        <v>49071</v>
      </c>
      <c r="R24" s="32">
        <v>24</v>
      </c>
    </row>
    <row r="25" spans="1:18" x14ac:dyDescent="0.25">
      <c r="A25" s="171" t="s">
        <v>47405</v>
      </c>
      <c r="B25" s="32" t="s">
        <v>23392</v>
      </c>
      <c r="C25" s="32" t="s">
        <v>23393</v>
      </c>
      <c r="D25" s="31">
        <v>-3</v>
      </c>
      <c r="E25" s="33">
        <v>9.8000000000000007</v>
      </c>
      <c r="F25" s="33">
        <v>0</v>
      </c>
      <c r="G25" s="33">
        <v>420</v>
      </c>
      <c r="H25" s="33">
        <v>740</v>
      </c>
      <c r="I25" s="33">
        <v>30</v>
      </c>
      <c r="J25" s="148" t="s">
        <v>47249</v>
      </c>
      <c r="L25" s="32">
        <v>121</v>
      </c>
      <c r="M25" s="32">
        <v>124</v>
      </c>
      <c r="N25" s="32">
        <v>137</v>
      </c>
      <c r="O25" s="32">
        <v>3087</v>
      </c>
      <c r="P25" s="32" t="s">
        <v>23398</v>
      </c>
      <c r="Q25" s="32" t="s">
        <v>49044</v>
      </c>
      <c r="R25" s="32">
        <v>25</v>
      </c>
    </row>
    <row r="26" spans="1:18" x14ac:dyDescent="0.25">
      <c r="A26" s="171" t="s">
        <v>47405</v>
      </c>
      <c r="B26" s="32" t="s">
        <v>23400</v>
      </c>
      <c r="C26" s="32" t="s">
        <v>23401</v>
      </c>
      <c r="D26" s="31">
        <v>-2.4</v>
      </c>
      <c r="E26" s="33">
        <v>160</v>
      </c>
      <c r="F26" s="33">
        <v>0.6</v>
      </c>
      <c r="G26" s="33">
        <v>710</v>
      </c>
      <c r="H26" s="33">
        <v>29</v>
      </c>
      <c r="I26" s="33">
        <v>430</v>
      </c>
      <c r="J26" s="20" t="s">
        <v>47248</v>
      </c>
      <c r="L26" s="32">
        <v>124</v>
      </c>
      <c r="M26" s="32">
        <v>124</v>
      </c>
      <c r="N26" s="32">
        <v>118</v>
      </c>
      <c r="O26" s="32">
        <v>6982</v>
      </c>
      <c r="P26" s="32" t="s">
        <v>23407</v>
      </c>
      <c r="Q26" s="32" t="s">
        <v>23378</v>
      </c>
      <c r="R26" s="32">
        <v>26</v>
      </c>
    </row>
    <row r="27" spans="1:18" x14ac:dyDescent="0.25">
      <c r="A27" s="171" t="s">
        <v>47405</v>
      </c>
      <c r="B27" s="32" t="s">
        <v>23410</v>
      </c>
      <c r="C27" s="32" t="s">
        <v>23411</v>
      </c>
      <c r="D27" s="31">
        <v>-3</v>
      </c>
      <c r="E27" s="33">
        <v>2.2000000000000002</v>
      </c>
      <c r="F27" s="33">
        <v>0</v>
      </c>
      <c r="G27" s="33">
        <v>520</v>
      </c>
      <c r="H27" s="33">
        <v>740</v>
      </c>
      <c r="I27" s="33">
        <v>37</v>
      </c>
      <c r="J27" s="145" t="s">
        <v>47249</v>
      </c>
      <c r="L27" s="32">
        <v>108</v>
      </c>
      <c r="M27" s="32">
        <v>124</v>
      </c>
      <c r="N27" s="32">
        <v>113</v>
      </c>
      <c r="O27" s="32">
        <v>9754</v>
      </c>
      <c r="P27" s="32" t="s">
        <v>23409</v>
      </c>
      <c r="Q27" s="32" t="s">
        <v>49310</v>
      </c>
      <c r="R27" s="32">
        <v>27</v>
      </c>
    </row>
    <row r="28" spans="1:18" x14ac:dyDescent="0.25">
      <c r="A28" s="169" t="s">
        <v>47404</v>
      </c>
      <c r="J28" s="151"/>
      <c r="Q28" s="32" t="s">
        <v>40</v>
      </c>
      <c r="R28" s="32">
        <v>30</v>
      </c>
    </row>
    <row r="29" spans="1:18" x14ac:dyDescent="0.25">
      <c r="A29" s="171" t="s">
        <v>47403</v>
      </c>
      <c r="J29" s="149"/>
      <c r="Q29" s="32" t="s">
        <v>40</v>
      </c>
      <c r="R29" s="32">
        <v>31</v>
      </c>
    </row>
    <row r="30" spans="1:18" x14ac:dyDescent="0.25">
      <c r="A30" s="171" t="s">
        <v>47402</v>
      </c>
      <c r="J30" s="150"/>
      <c r="Q30" s="32" t="s">
        <v>40</v>
      </c>
      <c r="R30" s="32">
        <v>32</v>
      </c>
    </row>
    <row r="31" spans="1:18" x14ac:dyDescent="0.25">
      <c r="A31" s="171" t="s">
        <v>47401</v>
      </c>
      <c r="B31" s="32" t="s">
        <v>1249</v>
      </c>
      <c r="C31" s="32" t="s">
        <v>1250</v>
      </c>
      <c r="D31" s="31">
        <v>-3</v>
      </c>
      <c r="E31" s="33">
        <v>30</v>
      </c>
      <c r="F31" s="33">
        <v>0</v>
      </c>
      <c r="G31" s="33">
        <v>3100</v>
      </c>
      <c r="H31" s="33">
        <v>740</v>
      </c>
      <c r="I31" s="33">
        <v>220</v>
      </c>
      <c r="J31" s="20" t="s">
        <v>47248</v>
      </c>
      <c r="L31" s="32">
        <v>93</v>
      </c>
      <c r="M31" s="32">
        <v>93</v>
      </c>
      <c r="N31" s="32">
        <v>93</v>
      </c>
      <c r="O31" s="32">
        <v>5905</v>
      </c>
      <c r="P31" s="32" t="s">
        <v>1247</v>
      </c>
      <c r="Q31" s="32" t="s">
        <v>1248</v>
      </c>
      <c r="R31" s="32">
        <v>34</v>
      </c>
    </row>
    <row r="32" spans="1:18" x14ac:dyDescent="0.25">
      <c r="A32" s="171" t="s">
        <v>47400</v>
      </c>
      <c r="B32" s="32" t="s">
        <v>8016</v>
      </c>
      <c r="C32" s="32" t="s">
        <v>8017</v>
      </c>
      <c r="D32" s="31">
        <v>-3</v>
      </c>
      <c r="E32" s="33">
        <v>46</v>
      </c>
      <c r="F32" s="33">
        <v>0</v>
      </c>
      <c r="G32" s="33">
        <v>270</v>
      </c>
      <c r="H32" s="33">
        <v>180</v>
      </c>
      <c r="I32" s="33">
        <v>730</v>
      </c>
      <c r="J32" s="145" t="s">
        <v>47248</v>
      </c>
      <c r="L32" s="32">
        <v>66</v>
      </c>
      <c r="M32" s="32">
        <v>65</v>
      </c>
      <c r="N32" s="32">
        <v>60</v>
      </c>
      <c r="O32" s="32">
        <v>2753</v>
      </c>
      <c r="P32" s="32" t="s">
        <v>8030</v>
      </c>
      <c r="Q32" s="32" t="s">
        <v>8025</v>
      </c>
      <c r="R32" s="32">
        <v>35</v>
      </c>
    </row>
    <row r="33" spans="1:18" x14ac:dyDescent="0.25">
      <c r="A33" s="171" t="s">
        <v>47399</v>
      </c>
      <c r="B33" s="32" t="s">
        <v>8034</v>
      </c>
      <c r="C33" s="32" t="s">
        <v>8035</v>
      </c>
      <c r="D33" s="31">
        <v>-2.12</v>
      </c>
      <c r="E33" s="33">
        <v>59</v>
      </c>
      <c r="F33" s="33">
        <v>0.4</v>
      </c>
      <c r="G33" s="33">
        <v>1300</v>
      </c>
      <c r="H33" s="33">
        <v>200</v>
      </c>
      <c r="I33" s="33">
        <v>92</v>
      </c>
      <c r="J33" s="146" t="s">
        <v>47248</v>
      </c>
      <c r="L33" s="32">
        <v>68</v>
      </c>
      <c r="M33" s="32">
        <v>68</v>
      </c>
      <c r="N33" s="32">
        <v>68</v>
      </c>
      <c r="O33" s="32">
        <v>7652</v>
      </c>
      <c r="P33" s="32" t="s">
        <v>8032</v>
      </c>
      <c r="Q33" s="32" t="s">
        <v>8033</v>
      </c>
      <c r="R33" s="32">
        <v>36</v>
      </c>
    </row>
    <row r="34" spans="1:18" x14ac:dyDescent="0.25">
      <c r="A34" s="171" t="s">
        <v>47398</v>
      </c>
      <c r="B34" s="32" t="s">
        <v>8048</v>
      </c>
      <c r="C34" s="32" t="s">
        <v>8049</v>
      </c>
      <c r="D34" s="31">
        <v>-3</v>
      </c>
      <c r="E34" s="33">
        <v>26</v>
      </c>
      <c r="F34" s="33">
        <v>0</v>
      </c>
      <c r="G34" s="33">
        <v>4.7</v>
      </c>
      <c r="H34" s="33">
        <v>13</v>
      </c>
      <c r="I34" s="33">
        <v>0.3</v>
      </c>
      <c r="J34" s="145" t="s">
        <v>47226</v>
      </c>
      <c r="K34" s="32" t="s">
        <v>1155</v>
      </c>
      <c r="L34" s="32">
        <v>107</v>
      </c>
      <c r="M34" s="32">
        <v>100</v>
      </c>
      <c r="N34" s="32">
        <v>99</v>
      </c>
      <c r="O34" s="32">
        <v>2915</v>
      </c>
      <c r="P34" s="32" t="s">
        <v>8047</v>
      </c>
      <c r="Q34" s="32" t="s">
        <v>49038</v>
      </c>
      <c r="R34" s="32">
        <v>37</v>
      </c>
    </row>
    <row r="35" spans="1:18" x14ac:dyDescent="0.25">
      <c r="A35" s="171" t="s">
        <v>9654</v>
      </c>
      <c r="B35" s="32" t="s">
        <v>9652</v>
      </c>
      <c r="C35" s="32" t="s">
        <v>9653</v>
      </c>
      <c r="D35" s="31">
        <v>-1.75</v>
      </c>
      <c r="E35" s="33">
        <v>100</v>
      </c>
      <c r="F35" s="33">
        <v>1.8</v>
      </c>
      <c r="G35" s="33">
        <v>17</v>
      </c>
      <c r="H35" s="33">
        <v>0.1</v>
      </c>
      <c r="I35" s="33">
        <v>1.2</v>
      </c>
      <c r="J35" s="148" t="s">
        <v>47226</v>
      </c>
      <c r="L35" s="32">
        <v>69</v>
      </c>
      <c r="M35" s="32">
        <v>69</v>
      </c>
      <c r="N35" s="32">
        <v>70</v>
      </c>
      <c r="O35" s="32">
        <v>6554</v>
      </c>
      <c r="P35" s="32" t="s">
        <v>9650</v>
      </c>
      <c r="Q35" s="32" t="s">
        <v>9651</v>
      </c>
      <c r="R35" s="32">
        <v>38</v>
      </c>
    </row>
    <row r="36" spans="1:18" x14ac:dyDescent="0.25">
      <c r="A36" s="169" t="s">
        <v>47397</v>
      </c>
      <c r="J36" s="149"/>
      <c r="Q36" s="32" t="s">
        <v>40</v>
      </c>
      <c r="R36" s="32">
        <v>40</v>
      </c>
    </row>
    <row r="37" spans="1:18" x14ac:dyDescent="0.25">
      <c r="A37" s="171" t="s">
        <v>47396</v>
      </c>
      <c r="B37" s="32" t="s">
        <v>1282</v>
      </c>
      <c r="C37" s="32" t="s">
        <v>1283</v>
      </c>
      <c r="D37" s="31">
        <v>-3</v>
      </c>
      <c r="E37" s="33">
        <v>100</v>
      </c>
      <c r="F37" s="33">
        <v>0</v>
      </c>
      <c r="G37" s="33">
        <v>2100</v>
      </c>
      <c r="H37" s="33">
        <v>38</v>
      </c>
      <c r="I37" s="33">
        <v>150</v>
      </c>
      <c r="J37" s="20" t="s">
        <v>47248</v>
      </c>
      <c r="L37" s="32">
        <v>90</v>
      </c>
      <c r="M37" s="32">
        <v>90</v>
      </c>
      <c r="N37" s="32">
        <v>91</v>
      </c>
      <c r="O37" s="32">
        <v>1173</v>
      </c>
      <c r="P37" s="32" t="s">
        <v>1280</v>
      </c>
      <c r="Q37" s="32" t="s">
        <v>1281</v>
      </c>
      <c r="R37" s="32">
        <v>41</v>
      </c>
    </row>
    <row r="38" spans="1:18" x14ac:dyDescent="0.25">
      <c r="A38" s="171" t="s">
        <v>47395</v>
      </c>
      <c r="B38" s="32" t="s">
        <v>1264</v>
      </c>
      <c r="C38" s="32" t="s">
        <v>1265</v>
      </c>
      <c r="D38" s="31">
        <v>-3</v>
      </c>
      <c r="E38" s="33">
        <v>130</v>
      </c>
      <c r="F38" s="33">
        <v>0.1</v>
      </c>
      <c r="G38" s="33">
        <v>1100</v>
      </c>
      <c r="H38" s="33">
        <v>39</v>
      </c>
      <c r="I38" s="33">
        <v>76</v>
      </c>
      <c r="J38" s="148" t="s">
        <v>47248</v>
      </c>
      <c r="L38" s="32">
        <v>104</v>
      </c>
      <c r="M38" s="32">
        <v>104</v>
      </c>
      <c r="N38" s="32">
        <v>105</v>
      </c>
      <c r="O38" s="32">
        <v>9818</v>
      </c>
      <c r="P38" s="32" t="s">
        <v>1262</v>
      </c>
      <c r="Q38" s="32" t="s">
        <v>1263</v>
      </c>
      <c r="R38" s="32">
        <v>43</v>
      </c>
    </row>
    <row r="39" spans="1:18" x14ac:dyDescent="0.25">
      <c r="A39" s="171" t="s">
        <v>47394</v>
      </c>
      <c r="B39" s="32" t="s">
        <v>1298</v>
      </c>
      <c r="C39" s="32" t="s">
        <v>1299</v>
      </c>
      <c r="D39" s="31">
        <v>-3</v>
      </c>
      <c r="E39" s="33">
        <v>260</v>
      </c>
      <c r="F39" s="33">
        <v>0</v>
      </c>
      <c r="G39" s="33">
        <v>3200</v>
      </c>
      <c r="H39" s="33">
        <v>170</v>
      </c>
      <c r="I39" s="33">
        <v>230</v>
      </c>
      <c r="J39" s="148" t="s">
        <v>47248</v>
      </c>
      <c r="L39" s="32">
        <v>49</v>
      </c>
      <c r="M39" s="32">
        <v>49</v>
      </c>
      <c r="N39" s="32">
        <v>49</v>
      </c>
      <c r="O39" s="32">
        <v>7353</v>
      </c>
      <c r="P39" s="32" t="s">
        <v>1296</v>
      </c>
      <c r="Q39" s="32" t="s">
        <v>1297</v>
      </c>
      <c r="R39" s="32">
        <v>44</v>
      </c>
    </row>
    <row r="40" spans="1:18" x14ac:dyDescent="0.25">
      <c r="A40" s="171" t="s">
        <v>47394</v>
      </c>
      <c r="B40" s="32" t="s">
        <v>1314</v>
      </c>
      <c r="C40" s="32" t="s">
        <v>1315</v>
      </c>
      <c r="D40" s="31">
        <v>-3</v>
      </c>
      <c r="E40" s="33">
        <v>5.7</v>
      </c>
      <c r="F40" s="33">
        <v>0</v>
      </c>
      <c r="G40" s="33">
        <v>44</v>
      </c>
      <c r="H40" s="33">
        <v>120</v>
      </c>
      <c r="I40" s="33">
        <v>3.1</v>
      </c>
      <c r="J40" s="148" t="s">
        <v>47252</v>
      </c>
      <c r="L40" s="32">
        <v>49</v>
      </c>
      <c r="M40" s="32">
        <v>49</v>
      </c>
      <c r="N40" s="32">
        <v>48</v>
      </c>
      <c r="O40" s="32">
        <v>9468</v>
      </c>
      <c r="P40" s="32" t="s">
        <v>1312</v>
      </c>
      <c r="Q40" s="32" t="s">
        <v>1313</v>
      </c>
      <c r="R40" s="32">
        <v>45</v>
      </c>
    </row>
    <row r="41" spans="1:18" x14ac:dyDescent="0.25">
      <c r="A41" s="171" t="s">
        <v>47393</v>
      </c>
      <c r="B41" s="32" t="s">
        <v>1327</v>
      </c>
      <c r="C41" s="32" t="s">
        <v>1328</v>
      </c>
      <c r="D41" s="31">
        <v>-3</v>
      </c>
      <c r="E41" s="33">
        <v>52</v>
      </c>
      <c r="F41" s="33">
        <v>0</v>
      </c>
      <c r="G41" s="33">
        <v>590</v>
      </c>
      <c r="H41" s="33">
        <v>740</v>
      </c>
      <c r="I41" s="33">
        <v>42</v>
      </c>
      <c r="J41" s="148" t="s">
        <v>47249</v>
      </c>
      <c r="L41" s="32">
        <v>19</v>
      </c>
      <c r="M41" s="32">
        <v>21</v>
      </c>
      <c r="N41" s="32">
        <v>19</v>
      </c>
      <c r="O41" s="32">
        <v>6015</v>
      </c>
      <c r="P41" s="32" t="s">
        <v>1325</v>
      </c>
      <c r="Q41" s="32" t="s">
        <v>1326</v>
      </c>
      <c r="R41" s="32">
        <v>46</v>
      </c>
    </row>
    <row r="42" spans="1:18" x14ac:dyDescent="0.25">
      <c r="A42" s="171" t="s">
        <v>47393</v>
      </c>
      <c r="B42" s="32" t="s">
        <v>1342</v>
      </c>
      <c r="C42" s="32" t="s">
        <v>1343</v>
      </c>
      <c r="D42" s="31">
        <v>-3</v>
      </c>
      <c r="E42" s="33">
        <v>3.5</v>
      </c>
      <c r="F42" s="33">
        <v>0</v>
      </c>
      <c r="G42" s="33">
        <v>170</v>
      </c>
      <c r="H42" s="33">
        <v>480</v>
      </c>
      <c r="I42" s="33">
        <v>12</v>
      </c>
      <c r="J42" s="148" t="s">
        <v>47249</v>
      </c>
      <c r="L42" s="32">
        <v>23</v>
      </c>
      <c r="M42" s="32">
        <v>19</v>
      </c>
      <c r="N42" s="32">
        <v>19</v>
      </c>
      <c r="O42" s="32">
        <v>7190</v>
      </c>
      <c r="P42" s="32" t="s">
        <v>1340</v>
      </c>
      <c r="Q42" s="32" t="s">
        <v>1341</v>
      </c>
      <c r="R42" s="32">
        <v>47</v>
      </c>
    </row>
    <row r="43" spans="1:18" x14ac:dyDescent="0.25">
      <c r="A43" s="171" t="s">
        <v>47392</v>
      </c>
      <c r="B43" s="32" t="s">
        <v>1375</v>
      </c>
      <c r="C43" s="32" t="s">
        <v>1376</v>
      </c>
      <c r="D43" s="31">
        <v>-2.81</v>
      </c>
      <c r="E43" s="33">
        <v>400</v>
      </c>
      <c r="F43" s="33">
        <v>0.6</v>
      </c>
      <c r="G43" s="33">
        <v>660</v>
      </c>
      <c r="H43" s="33">
        <v>18</v>
      </c>
      <c r="I43" s="33">
        <v>47</v>
      </c>
      <c r="J43" s="148" t="s">
        <v>47249</v>
      </c>
      <c r="L43" s="32">
        <v>106</v>
      </c>
      <c r="M43" s="32">
        <v>106</v>
      </c>
      <c r="N43" s="32">
        <v>105</v>
      </c>
      <c r="O43" s="32">
        <v>1282</v>
      </c>
      <c r="P43" s="32" t="s">
        <v>1373</v>
      </c>
      <c r="Q43" s="32" t="s">
        <v>1374</v>
      </c>
      <c r="R43" s="32">
        <v>48</v>
      </c>
    </row>
    <row r="44" spans="1:18" x14ac:dyDescent="0.25">
      <c r="A44" s="171" t="s">
        <v>47391</v>
      </c>
      <c r="B44" s="32" t="s">
        <v>1390</v>
      </c>
      <c r="C44" s="32" t="s">
        <v>1391</v>
      </c>
      <c r="D44" s="31">
        <v>-2.1</v>
      </c>
      <c r="E44" s="33">
        <v>150</v>
      </c>
      <c r="F44" s="33">
        <v>1.2</v>
      </c>
      <c r="G44" s="33">
        <v>140</v>
      </c>
      <c r="H44" s="33">
        <v>400</v>
      </c>
      <c r="I44" s="33">
        <v>9.9</v>
      </c>
      <c r="J44" s="20" t="s">
        <v>47252</v>
      </c>
      <c r="L44" s="32">
        <v>50</v>
      </c>
      <c r="M44" s="32">
        <v>50</v>
      </c>
      <c r="N44" s="32">
        <v>50</v>
      </c>
      <c r="O44" s="32">
        <v>9441</v>
      </c>
      <c r="P44" s="32" t="s">
        <v>1388</v>
      </c>
      <c r="Q44" s="32" t="s">
        <v>1389</v>
      </c>
      <c r="R44" s="32">
        <v>49</v>
      </c>
    </row>
    <row r="45" spans="1:18" x14ac:dyDescent="0.25">
      <c r="A45" s="171" t="s">
        <v>1357</v>
      </c>
      <c r="B45" s="32" t="s">
        <v>1355</v>
      </c>
      <c r="C45" s="32" t="s">
        <v>1356</v>
      </c>
      <c r="D45" s="31">
        <v>-2.04</v>
      </c>
      <c r="E45" s="33">
        <v>180</v>
      </c>
      <c r="F45" s="33">
        <v>1.7</v>
      </c>
      <c r="G45" s="33">
        <v>130</v>
      </c>
      <c r="H45" s="33">
        <v>3.8</v>
      </c>
      <c r="I45" s="33">
        <v>9.5</v>
      </c>
      <c r="J45" s="148" t="s">
        <v>47250</v>
      </c>
      <c r="L45" s="32">
        <v>106</v>
      </c>
      <c r="M45" s="32">
        <v>104</v>
      </c>
      <c r="N45" s="32">
        <v>108</v>
      </c>
      <c r="O45" s="32">
        <v>9817</v>
      </c>
      <c r="P45" s="32" t="s">
        <v>1353</v>
      </c>
      <c r="Q45" s="32" t="s">
        <v>49312</v>
      </c>
      <c r="R45" s="32">
        <v>50</v>
      </c>
    </row>
    <row r="46" spans="1:18" x14ac:dyDescent="0.25">
      <c r="A46" s="171" t="s">
        <v>47390</v>
      </c>
      <c r="B46" s="32" t="s">
        <v>31069</v>
      </c>
      <c r="C46" s="32" t="s">
        <v>31070</v>
      </c>
      <c r="D46" s="31">
        <v>-1.88</v>
      </c>
      <c r="E46" s="33">
        <v>120</v>
      </c>
      <c r="F46" s="33">
        <v>1.6</v>
      </c>
      <c r="J46" s="148" t="s">
        <v>47226</v>
      </c>
      <c r="L46" s="32">
        <v>104</v>
      </c>
      <c r="M46" s="32">
        <v>104</v>
      </c>
      <c r="N46" s="32">
        <v>104</v>
      </c>
      <c r="O46" s="32">
        <v>7371</v>
      </c>
      <c r="P46" s="32" t="s">
        <v>31068</v>
      </c>
      <c r="Q46" s="32" t="s">
        <v>1354</v>
      </c>
      <c r="R46" s="32">
        <v>51</v>
      </c>
    </row>
    <row r="47" spans="1:18" x14ac:dyDescent="0.25">
      <c r="A47" s="171" t="s">
        <v>47389</v>
      </c>
      <c r="B47" s="32" t="s">
        <v>2019</v>
      </c>
      <c r="C47" s="32" t="s">
        <v>2020</v>
      </c>
      <c r="D47" s="31">
        <v>-3</v>
      </c>
      <c r="E47" s="33">
        <v>0.5</v>
      </c>
      <c r="F47" s="33">
        <v>0</v>
      </c>
      <c r="G47" s="33">
        <v>680</v>
      </c>
      <c r="H47" s="33">
        <v>740</v>
      </c>
      <c r="I47" s="33">
        <v>49</v>
      </c>
      <c r="J47" s="20" t="s">
        <v>47249</v>
      </c>
      <c r="K47" s="32" t="s">
        <v>1155</v>
      </c>
      <c r="L47" s="32">
        <v>49</v>
      </c>
      <c r="M47" s="32">
        <v>46</v>
      </c>
      <c r="N47" s="32">
        <v>46</v>
      </c>
      <c r="O47" s="32">
        <v>4974</v>
      </c>
      <c r="P47" s="32" t="s">
        <v>2017</v>
      </c>
      <c r="Q47" s="32" t="s">
        <v>2018</v>
      </c>
      <c r="R47" s="32">
        <v>52</v>
      </c>
    </row>
    <row r="48" spans="1:18" x14ac:dyDescent="0.25">
      <c r="J48" s="150"/>
    </row>
  </sheetData>
  <mergeCells count="1">
    <mergeCell ref="B1:Q1"/>
  </mergeCells>
  <conditionalFormatting sqref="D2:D1048576">
    <cfRule type="colorScale" priority="24">
      <colorScale>
        <cfvo type="num" val="-3"/>
        <cfvo type="num" val="0"/>
        <cfvo type="num" val="3"/>
        <color rgb="FF54B468"/>
        <color rgb="FFFFEB84"/>
        <color rgb="FFE04D4C"/>
      </colorScale>
    </cfRule>
  </conditionalFormatting>
  <conditionalFormatting sqref="J2:J4 J48:J2998">
    <cfRule type="containsText" dxfId="232" priority="11" operator="containsText" text="Ambiguous">
      <formula>NOT(ISERROR(SEARCH("Ambiguous",J2)))</formula>
    </cfRule>
    <cfRule type="containsText" dxfId="231" priority="12" operator="containsText" text="Non-binder">
      <formula>NOT(ISERROR(SEARCH("Non-binder",J2)))</formula>
    </cfRule>
    <cfRule type="containsText" dxfId="230" priority="13" operator="containsText" text="Cargo D">
      <formula>NOT(ISERROR(SEARCH("Cargo D",J2)))</formula>
    </cfRule>
    <cfRule type="containsText" dxfId="229" priority="14" operator="containsText" text="Low Abundant Cargo">
      <formula>NOT(ISERROR(SEARCH("Low Abundant Cargo",J2)))</formula>
    </cfRule>
    <cfRule type="containsText" dxfId="228" priority="15" operator="containsText" text="Cargo B">
      <formula>NOT(ISERROR(SEARCH("Cargo B",J2)))</formula>
    </cfRule>
    <cfRule type="containsText" dxfId="227" priority="16" operator="containsText" text="Cargo A">
      <formula>NOT(ISERROR(SEARCH("Cargo A",J2)))</formula>
    </cfRule>
  </conditionalFormatting>
  <conditionalFormatting sqref="J2999:J1048576">
    <cfRule type="containsText" dxfId="226" priority="25" operator="containsText" text="Category">
      <formula>NOT(ISERROR(SEARCH("Category",J2999)))</formula>
    </cfRule>
    <cfRule type="containsText" dxfId="225" priority="26" operator="containsText" text="Ambiguous">
      <formula>NOT(ISERROR(SEARCH("Ambiguous",J2999)))</formula>
    </cfRule>
    <cfRule type="containsText" dxfId="224" priority="27" operator="containsText" text="non-bin">
      <formula>NOT(ISERROR(SEARCH("non-bin",J2999)))</formula>
    </cfRule>
    <cfRule type="containsText" dxfId="223" priority="28" operator="containsText" text="D">
      <formula>NOT(ISERROR(SEARCH("D",J2999)))</formula>
    </cfRule>
    <cfRule type="containsText" dxfId="222" priority="29" operator="containsText" text="C">
      <formula>NOT(ISERROR(SEARCH("C",J2999)))</formula>
    </cfRule>
    <cfRule type="containsText" dxfId="221" priority="30" operator="containsText" text="B">
      <formula>NOT(ISERROR(SEARCH("B",J2999)))</formula>
    </cfRule>
    <cfRule type="containsText" dxfId="220" priority="31" operator="containsText" text="A">
      <formula>NOT(ISERROR(SEARCH("A",J2999)))</formula>
    </cfRule>
  </conditionalFormatting>
  <conditionalFormatting sqref="J5:J47">
    <cfRule type="containsText" dxfId="219" priority="1" operator="containsText" text="Ambiguous">
      <formula>NOT(ISERROR(SEARCH("Ambiguous",J5)))</formula>
    </cfRule>
    <cfRule type="containsText" dxfId="218" priority="2" operator="containsText" text="Non-binder">
      <formula>NOT(ISERROR(SEARCH("Non-binder",J5)))</formula>
    </cfRule>
    <cfRule type="containsText" dxfId="217" priority="3" operator="containsText" text="Low Abundant Cargo">
      <formula>NOT(ISERROR(SEARCH("Low Abundant Cargo",J5)))</formula>
    </cfRule>
    <cfRule type="containsText" dxfId="216" priority="4" operator="containsText" text="Cargo B">
      <formula>NOT(ISERROR(SEARCH("Cargo B",J5)))</formula>
    </cfRule>
    <cfRule type="containsText" dxfId="215" priority="5" operator="containsText" text="Cargo A">
      <formula>NOT(ISERROR(SEARCH("Cargo A",J5)))</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6"/>
  <sheetViews>
    <sheetView workbookViewId="0">
      <pane xSplit="2" ySplit="2" topLeftCell="C3" activePane="bottomRight" state="frozen"/>
      <selection pane="topRight" activeCell="C1" sqref="C1"/>
      <selection pane="bottomLeft" activeCell="A3" sqref="A3"/>
      <selection pane="bottomRight" activeCell="B125" sqref="B125"/>
    </sheetView>
  </sheetViews>
  <sheetFormatPr defaultColWidth="10.85546875" defaultRowHeight="15.75" x14ac:dyDescent="0.25"/>
  <cols>
    <col min="1" max="1" width="10.85546875" style="37"/>
    <col min="2" max="2" width="58.85546875" style="32" bestFit="1" customWidth="1"/>
    <col min="3" max="3" width="16.85546875" style="32" bestFit="1" customWidth="1"/>
    <col min="4" max="4" width="10.85546875" style="32"/>
    <col min="5" max="5" width="10.85546875" style="31"/>
    <col min="6" max="7" width="8.140625" style="33" customWidth="1"/>
    <col min="8" max="9" width="9.42578125" style="33" customWidth="1"/>
    <col min="10" max="10" width="13.85546875" style="33" customWidth="1"/>
    <col min="11" max="11" width="19.42578125" style="20" customWidth="1"/>
    <col min="12" max="18" width="10.85546875" style="32" customWidth="1"/>
    <col min="19" max="16384" width="10.85546875" style="32"/>
  </cols>
  <sheetData>
    <row r="1" spans="1:19" ht="21" x14ac:dyDescent="0.25">
      <c r="A1" s="345" t="s">
        <v>48141</v>
      </c>
      <c r="B1" s="345"/>
      <c r="C1" s="344" t="s">
        <v>47748</v>
      </c>
      <c r="D1" s="344"/>
      <c r="E1" s="344"/>
      <c r="F1" s="344"/>
      <c r="G1" s="344"/>
      <c r="H1" s="344"/>
      <c r="I1" s="344"/>
      <c r="J1" s="344"/>
      <c r="K1" s="344"/>
      <c r="L1" s="344"/>
      <c r="M1" s="344"/>
      <c r="N1" s="344"/>
      <c r="O1" s="344"/>
      <c r="P1" s="344"/>
      <c r="Q1" s="344"/>
      <c r="R1" s="344"/>
      <c r="S1" s="73"/>
    </row>
    <row r="2" spans="1:19" ht="75" x14ac:dyDescent="0.25">
      <c r="A2" s="35" t="s">
        <v>47258</v>
      </c>
      <c r="B2" s="25" t="s">
        <v>47259</v>
      </c>
      <c r="C2" s="26" t="s">
        <v>51719</v>
      </c>
      <c r="D2" s="26" t="s">
        <v>0</v>
      </c>
      <c r="E2" s="27" t="s">
        <v>46999</v>
      </c>
      <c r="F2" s="28" t="s">
        <v>47000</v>
      </c>
      <c r="G2" s="28" t="s">
        <v>47001</v>
      </c>
      <c r="H2" s="29" t="s">
        <v>48640</v>
      </c>
      <c r="I2" s="29" t="s">
        <v>51703</v>
      </c>
      <c r="J2" s="84" t="s">
        <v>51704</v>
      </c>
      <c r="K2" s="30" t="s">
        <v>47260</v>
      </c>
      <c r="L2" s="26" t="s">
        <v>51705</v>
      </c>
      <c r="M2" s="26" t="s">
        <v>1</v>
      </c>
      <c r="N2" s="26" t="s">
        <v>2</v>
      </c>
      <c r="O2" s="26" t="s">
        <v>3</v>
      </c>
      <c r="P2" s="26" t="s">
        <v>4</v>
      </c>
      <c r="Q2" s="76" t="s">
        <v>51701</v>
      </c>
      <c r="R2" s="26" t="s">
        <v>51715</v>
      </c>
      <c r="S2" s="74" t="s">
        <v>51700</v>
      </c>
    </row>
    <row r="3" spans="1:19" x14ac:dyDescent="0.25">
      <c r="A3" s="36" t="s">
        <v>47423</v>
      </c>
      <c r="R3" s="32" t="s">
        <v>40</v>
      </c>
      <c r="S3" s="72">
        <v>1</v>
      </c>
    </row>
    <row r="4" spans="1:19" x14ac:dyDescent="0.25">
      <c r="A4" s="36" t="s">
        <v>47424</v>
      </c>
      <c r="K4" s="150"/>
      <c r="R4" s="32" t="s">
        <v>40</v>
      </c>
      <c r="S4" s="72">
        <v>2</v>
      </c>
    </row>
    <row r="5" spans="1:19" x14ac:dyDescent="0.25">
      <c r="A5" s="37" t="s">
        <v>47425</v>
      </c>
      <c r="B5" s="32" t="s">
        <v>47426</v>
      </c>
      <c r="C5" s="32" t="s">
        <v>23665</v>
      </c>
      <c r="D5" s="32" t="s">
        <v>23666</v>
      </c>
      <c r="E5" s="31">
        <v>-1.82</v>
      </c>
      <c r="F5" s="33">
        <v>310</v>
      </c>
      <c r="G5" s="33">
        <v>4.7</v>
      </c>
      <c r="H5" s="33">
        <v>50000</v>
      </c>
      <c r="I5" s="33">
        <v>38</v>
      </c>
      <c r="J5" s="33">
        <v>3600</v>
      </c>
      <c r="K5" s="145" t="s">
        <v>47248</v>
      </c>
      <c r="M5" s="32">
        <v>38.700000000000003</v>
      </c>
      <c r="N5" s="32">
        <v>38.700000000000003</v>
      </c>
      <c r="O5" s="32">
        <v>65.400000000000006</v>
      </c>
      <c r="P5" s="32">
        <v>2244</v>
      </c>
      <c r="Q5" s="32" t="s">
        <v>23673</v>
      </c>
      <c r="R5" s="32" t="s">
        <v>23674</v>
      </c>
      <c r="S5" s="72">
        <v>3</v>
      </c>
    </row>
    <row r="6" spans="1:19" x14ac:dyDescent="0.25">
      <c r="A6" s="37" t="s">
        <v>47427</v>
      </c>
      <c r="B6" s="32" t="s">
        <v>47428</v>
      </c>
      <c r="C6" s="32" t="s">
        <v>23620</v>
      </c>
      <c r="D6" s="32" t="s">
        <v>23621</v>
      </c>
      <c r="E6" s="31">
        <v>-3</v>
      </c>
      <c r="F6" s="33">
        <v>100</v>
      </c>
      <c r="G6" s="33">
        <v>0</v>
      </c>
      <c r="H6" s="33">
        <v>8000</v>
      </c>
      <c r="I6" s="33">
        <v>94</v>
      </c>
      <c r="J6" s="33">
        <v>570</v>
      </c>
      <c r="K6" s="145" t="s">
        <v>47248</v>
      </c>
      <c r="M6" s="32">
        <v>49.3</v>
      </c>
      <c r="N6" s="32">
        <v>49.4</v>
      </c>
      <c r="O6" s="32">
        <v>49.7</v>
      </c>
      <c r="P6" s="32">
        <v>4056</v>
      </c>
      <c r="Q6" s="32" t="s">
        <v>23631</v>
      </c>
      <c r="R6" s="32" t="s">
        <v>23619</v>
      </c>
      <c r="S6" s="72">
        <v>4</v>
      </c>
    </row>
    <row r="7" spans="1:19" x14ac:dyDescent="0.25">
      <c r="A7" s="37" t="s">
        <v>47427</v>
      </c>
      <c r="B7" s="32" t="s">
        <v>47428</v>
      </c>
      <c r="C7" s="32" t="s">
        <v>23652</v>
      </c>
      <c r="D7" s="32" t="s">
        <v>23653</v>
      </c>
      <c r="E7" s="31">
        <v>-3</v>
      </c>
      <c r="F7" s="33">
        <v>3.6</v>
      </c>
      <c r="G7" s="33">
        <v>0</v>
      </c>
      <c r="H7" s="33">
        <v>1700</v>
      </c>
      <c r="I7" s="33">
        <v>740</v>
      </c>
      <c r="J7" s="33">
        <v>120</v>
      </c>
      <c r="K7" s="20" t="s">
        <v>47248</v>
      </c>
      <c r="M7" s="32">
        <v>49.7</v>
      </c>
      <c r="N7" s="32">
        <v>49.7</v>
      </c>
      <c r="O7" s="32">
        <v>55.8</v>
      </c>
      <c r="P7" s="32">
        <v>4667</v>
      </c>
      <c r="Q7" s="32" t="s">
        <v>23650</v>
      </c>
      <c r="R7" s="32" t="s">
        <v>23651</v>
      </c>
      <c r="S7" s="72">
        <v>5</v>
      </c>
    </row>
    <row r="8" spans="1:19" x14ac:dyDescent="0.25">
      <c r="A8" s="37" t="s">
        <v>47427</v>
      </c>
      <c r="B8" s="32" t="s">
        <v>47428</v>
      </c>
      <c r="C8" s="32" t="s">
        <v>23590</v>
      </c>
      <c r="D8" s="32" t="s">
        <v>23591</v>
      </c>
      <c r="E8" s="31">
        <v>-3</v>
      </c>
      <c r="F8" s="33">
        <v>170</v>
      </c>
      <c r="G8" s="33">
        <v>0</v>
      </c>
      <c r="H8" s="33">
        <v>8100</v>
      </c>
      <c r="I8" s="33">
        <v>53</v>
      </c>
      <c r="J8" s="33">
        <v>2500</v>
      </c>
      <c r="K8" s="148" t="s">
        <v>47248</v>
      </c>
      <c r="M8" s="32">
        <v>49.6</v>
      </c>
      <c r="N8" s="32">
        <v>49.6</v>
      </c>
      <c r="O8" s="32">
        <v>49.4</v>
      </c>
      <c r="P8" s="32">
        <v>7118</v>
      </c>
      <c r="Q8" s="32" t="s">
        <v>23588</v>
      </c>
      <c r="R8" s="32" t="s">
        <v>23589</v>
      </c>
      <c r="S8" s="72">
        <v>6</v>
      </c>
    </row>
    <row r="9" spans="1:19" x14ac:dyDescent="0.25">
      <c r="A9" s="37" t="s">
        <v>47429</v>
      </c>
      <c r="B9" s="32" t="s">
        <v>47430</v>
      </c>
      <c r="C9" s="32" t="s">
        <v>23574</v>
      </c>
      <c r="D9" s="32" t="s">
        <v>23575</v>
      </c>
      <c r="E9" s="31">
        <v>-3</v>
      </c>
      <c r="F9" s="33">
        <v>24</v>
      </c>
      <c r="G9" s="33">
        <v>0</v>
      </c>
      <c r="H9" s="33">
        <v>3700</v>
      </c>
      <c r="I9" s="33">
        <v>740</v>
      </c>
      <c r="J9" s="33">
        <v>270</v>
      </c>
      <c r="K9" s="20" t="s">
        <v>47248</v>
      </c>
      <c r="M9" s="32">
        <v>52.6</v>
      </c>
      <c r="N9" s="32">
        <v>52.6</v>
      </c>
      <c r="O9" s="32">
        <v>52.6</v>
      </c>
      <c r="P9" s="32">
        <v>4255</v>
      </c>
      <c r="Q9" s="32" t="s">
        <v>23587</v>
      </c>
      <c r="R9" s="32" t="s">
        <v>23573</v>
      </c>
      <c r="S9" s="72">
        <v>7</v>
      </c>
    </row>
    <row r="10" spans="1:19" x14ac:dyDescent="0.25">
      <c r="A10" s="36" t="s">
        <v>47431</v>
      </c>
      <c r="K10" s="151"/>
      <c r="R10" s="32" t="s">
        <v>40</v>
      </c>
      <c r="S10" s="72">
        <v>8</v>
      </c>
    </row>
    <row r="11" spans="1:19" x14ac:dyDescent="0.25">
      <c r="A11" s="37" t="s">
        <v>47432</v>
      </c>
      <c r="B11" s="32" t="s">
        <v>47433</v>
      </c>
      <c r="C11" s="32" t="s">
        <v>23605</v>
      </c>
      <c r="D11" s="32" t="s">
        <v>23606</v>
      </c>
      <c r="E11" s="31">
        <v>-3</v>
      </c>
      <c r="F11" s="33">
        <v>290</v>
      </c>
      <c r="G11" s="33">
        <v>0</v>
      </c>
      <c r="H11" s="33">
        <v>67000</v>
      </c>
      <c r="I11" s="33">
        <v>67</v>
      </c>
      <c r="J11" s="33">
        <v>4800</v>
      </c>
      <c r="K11" s="146" t="s">
        <v>47248</v>
      </c>
      <c r="M11" s="32">
        <v>40.9</v>
      </c>
      <c r="N11" s="32">
        <v>40.9</v>
      </c>
      <c r="O11" s="32">
        <v>41.5</v>
      </c>
      <c r="P11" s="32">
        <v>2720</v>
      </c>
      <c r="Q11" s="32" t="s">
        <v>23617</v>
      </c>
      <c r="R11" s="32" t="s">
        <v>23604</v>
      </c>
      <c r="S11" s="72">
        <v>9</v>
      </c>
    </row>
    <row r="12" spans="1:19" x14ac:dyDescent="0.25">
      <c r="A12" s="37" t="s">
        <v>47434</v>
      </c>
      <c r="B12" s="32" t="s">
        <v>47435</v>
      </c>
      <c r="C12" s="32" t="s">
        <v>23635</v>
      </c>
      <c r="D12" s="32" t="s">
        <v>23636</v>
      </c>
      <c r="E12" s="31">
        <v>-3</v>
      </c>
      <c r="F12" s="33">
        <v>200</v>
      </c>
      <c r="G12" s="33">
        <v>0</v>
      </c>
      <c r="H12" s="33">
        <v>72000</v>
      </c>
      <c r="I12" s="33">
        <v>42</v>
      </c>
      <c r="J12" s="33">
        <v>5200</v>
      </c>
      <c r="K12" s="145" t="s">
        <v>47248</v>
      </c>
      <c r="M12" s="32">
        <v>48.6</v>
      </c>
      <c r="N12" s="32">
        <v>49.5</v>
      </c>
      <c r="O12" s="32">
        <v>50.7</v>
      </c>
      <c r="P12" s="32">
        <v>1534</v>
      </c>
      <c r="Q12" s="32" t="s">
        <v>23633</v>
      </c>
      <c r="R12" s="32" t="s">
        <v>23634</v>
      </c>
      <c r="S12" s="72">
        <v>10</v>
      </c>
    </row>
    <row r="13" spans="1:19" x14ac:dyDescent="0.25">
      <c r="A13" s="36" t="s">
        <v>47436</v>
      </c>
      <c r="K13" s="151"/>
      <c r="R13" s="32" t="s">
        <v>40</v>
      </c>
      <c r="S13" s="72">
        <v>16</v>
      </c>
    </row>
    <row r="14" spans="1:19" x14ac:dyDescent="0.25">
      <c r="A14" s="36" t="s">
        <v>47437</v>
      </c>
      <c r="K14" s="149"/>
      <c r="R14" s="32" t="s">
        <v>40</v>
      </c>
      <c r="S14" s="72">
        <v>17</v>
      </c>
    </row>
    <row r="15" spans="1:19" x14ac:dyDescent="0.25">
      <c r="A15" s="36" t="s">
        <v>47438</v>
      </c>
      <c r="K15" s="149"/>
      <c r="R15" s="32" t="s">
        <v>40</v>
      </c>
      <c r="S15" s="72">
        <v>18</v>
      </c>
    </row>
    <row r="16" spans="1:19" x14ac:dyDescent="0.25">
      <c r="A16" s="37" t="s">
        <v>47439</v>
      </c>
      <c r="B16" s="32" t="s">
        <v>47440</v>
      </c>
      <c r="C16" s="32" t="s">
        <v>583</v>
      </c>
      <c r="D16" s="32" t="s">
        <v>584</v>
      </c>
      <c r="E16" s="31">
        <v>-0.28999999999999998</v>
      </c>
      <c r="F16" s="33">
        <v>1400</v>
      </c>
      <c r="G16" s="33">
        <v>700</v>
      </c>
      <c r="H16" s="33">
        <v>67</v>
      </c>
      <c r="I16" s="33">
        <v>0.1</v>
      </c>
      <c r="J16" s="33">
        <v>41</v>
      </c>
      <c r="K16" s="145" t="s">
        <v>47226</v>
      </c>
      <c r="M16" s="32">
        <v>42</v>
      </c>
      <c r="N16" s="32">
        <v>42</v>
      </c>
      <c r="O16" s="32">
        <v>42</v>
      </c>
      <c r="P16" s="32">
        <v>5251</v>
      </c>
      <c r="Q16" s="32" t="s">
        <v>581</v>
      </c>
      <c r="R16" s="32" t="s">
        <v>582</v>
      </c>
      <c r="S16" s="72">
        <v>19</v>
      </c>
    </row>
    <row r="17" spans="1:19" x14ac:dyDescent="0.25">
      <c r="A17" s="37" t="s">
        <v>47441</v>
      </c>
      <c r="B17" s="32" t="s">
        <v>47442</v>
      </c>
      <c r="C17" s="32" t="s">
        <v>583</v>
      </c>
      <c r="D17" s="32" t="s">
        <v>584</v>
      </c>
      <c r="E17" s="31">
        <v>-0.28999999999999998</v>
      </c>
      <c r="F17" s="33">
        <v>1400</v>
      </c>
      <c r="G17" s="33">
        <v>700</v>
      </c>
      <c r="H17" s="33">
        <v>67</v>
      </c>
      <c r="I17" s="33">
        <v>0.1</v>
      </c>
      <c r="J17" s="33">
        <v>41</v>
      </c>
      <c r="K17" s="145" t="s">
        <v>47226</v>
      </c>
      <c r="M17" s="32">
        <v>42</v>
      </c>
      <c r="N17" s="32">
        <v>42</v>
      </c>
      <c r="O17" s="32">
        <v>42</v>
      </c>
      <c r="P17" s="32">
        <v>5251</v>
      </c>
      <c r="Q17" s="32" t="s">
        <v>581</v>
      </c>
      <c r="R17" s="32" t="s">
        <v>582</v>
      </c>
      <c r="S17" s="72">
        <v>20</v>
      </c>
    </row>
    <row r="18" spans="1:19" x14ac:dyDescent="0.25">
      <c r="A18" s="37" t="s">
        <v>47443</v>
      </c>
      <c r="B18" s="32" t="s">
        <v>47444</v>
      </c>
      <c r="C18" s="32" t="s">
        <v>563</v>
      </c>
      <c r="D18" s="32" t="s">
        <v>564</v>
      </c>
      <c r="E18" s="31">
        <v>-7.0000000000000007E-2</v>
      </c>
      <c r="F18" s="33">
        <v>15000</v>
      </c>
      <c r="G18" s="33">
        <v>13000</v>
      </c>
      <c r="H18" s="33">
        <v>28</v>
      </c>
      <c r="I18" s="33">
        <v>0.2</v>
      </c>
      <c r="J18" s="33">
        <v>5900</v>
      </c>
      <c r="K18" s="151" t="s">
        <v>47226</v>
      </c>
      <c r="M18" s="32">
        <v>41.8</v>
      </c>
      <c r="N18" s="32">
        <v>41.8</v>
      </c>
      <c r="O18" s="32">
        <v>41.7</v>
      </c>
      <c r="P18" s="32">
        <v>5252</v>
      </c>
      <c r="Q18" s="32" t="s">
        <v>561</v>
      </c>
      <c r="R18" s="32" t="s">
        <v>562</v>
      </c>
      <c r="S18" s="72">
        <v>21</v>
      </c>
    </row>
    <row r="19" spans="1:19" x14ac:dyDescent="0.25">
      <c r="A19" s="37" t="s">
        <v>47443</v>
      </c>
      <c r="B19" s="32" t="s">
        <v>47444</v>
      </c>
      <c r="C19" s="32" t="s">
        <v>30373</v>
      </c>
      <c r="D19" s="32" t="s">
        <v>30374</v>
      </c>
      <c r="E19" s="31">
        <v>0.06</v>
      </c>
      <c r="F19" s="33">
        <v>35</v>
      </c>
      <c r="G19" s="33">
        <v>40</v>
      </c>
      <c r="K19" s="148" t="s">
        <v>47253</v>
      </c>
      <c r="M19" s="32">
        <v>41.8</v>
      </c>
      <c r="N19" s="32">
        <v>41.9</v>
      </c>
      <c r="O19" s="32">
        <v>41.8</v>
      </c>
      <c r="P19" s="32">
        <v>5246</v>
      </c>
      <c r="Q19" s="32" t="s">
        <v>30371</v>
      </c>
      <c r="R19" s="32" t="s">
        <v>30372</v>
      </c>
      <c r="S19" s="72">
        <v>22</v>
      </c>
    </row>
    <row r="20" spans="1:19" x14ac:dyDescent="0.25">
      <c r="A20" s="36" t="s">
        <v>47445</v>
      </c>
      <c r="K20" s="151"/>
      <c r="R20" s="32" t="s">
        <v>40</v>
      </c>
      <c r="S20" s="72">
        <v>23</v>
      </c>
    </row>
    <row r="21" spans="1:19" x14ac:dyDescent="0.25">
      <c r="A21" s="37" t="s">
        <v>47446</v>
      </c>
      <c r="B21" s="32" t="s">
        <v>47447</v>
      </c>
      <c r="C21" s="32" t="s">
        <v>601</v>
      </c>
      <c r="D21" s="32" t="s">
        <v>602</v>
      </c>
      <c r="E21" s="31">
        <v>-1.65</v>
      </c>
      <c r="F21" s="33">
        <v>500</v>
      </c>
      <c r="G21" s="33">
        <v>11</v>
      </c>
      <c r="H21" s="33">
        <v>1900</v>
      </c>
      <c r="I21" s="33">
        <v>0.5</v>
      </c>
      <c r="J21" s="33">
        <v>130</v>
      </c>
      <c r="K21" s="148" t="s">
        <v>47226</v>
      </c>
      <c r="M21" s="32">
        <v>43</v>
      </c>
      <c r="N21" s="32">
        <v>42.6</v>
      </c>
      <c r="O21" s="32">
        <v>42.6</v>
      </c>
      <c r="P21" s="32">
        <v>10429</v>
      </c>
      <c r="Q21" s="32" t="s">
        <v>599</v>
      </c>
      <c r="R21" s="32" t="s">
        <v>600</v>
      </c>
      <c r="S21" s="72">
        <v>24</v>
      </c>
    </row>
    <row r="22" spans="1:19" x14ac:dyDescent="0.25">
      <c r="A22" s="37" t="s">
        <v>47448</v>
      </c>
      <c r="B22" s="32" t="s">
        <v>47449</v>
      </c>
      <c r="C22" s="32" t="s">
        <v>1945</v>
      </c>
      <c r="D22" s="32" t="s">
        <v>1946</v>
      </c>
      <c r="E22" s="31">
        <v>1.91</v>
      </c>
      <c r="F22" s="33">
        <v>1</v>
      </c>
      <c r="G22" s="33">
        <v>83</v>
      </c>
      <c r="H22" s="33">
        <v>360</v>
      </c>
      <c r="I22" s="33">
        <v>740</v>
      </c>
      <c r="J22" s="33">
        <v>26</v>
      </c>
      <c r="K22" s="20" t="s">
        <v>47249</v>
      </c>
      <c r="M22" s="32">
        <v>45.5</v>
      </c>
      <c r="N22" s="32">
        <v>45.5</v>
      </c>
      <c r="O22" s="32">
        <v>45.8</v>
      </c>
      <c r="P22" s="32">
        <v>1191</v>
      </c>
      <c r="Q22" s="32" t="s">
        <v>1943</v>
      </c>
      <c r="R22" s="32" t="s">
        <v>1944</v>
      </c>
      <c r="S22" s="72">
        <v>26</v>
      </c>
    </row>
    <row r="23" spans="1:19" x14ac:dyDescent="0.25">
      <c r="A23" s="37" t="s">
        <v>47450</v>
      </c>
      <c r="B23" s="32" t="s">
        <v>47451</v>
      </c>
      <c r="C23" s="32" t="s">
        <v>1878</v>
      </c>
      <c r="D23" s="32" t="s">
        <v>1879</v>
      </c>
      <c r="E23" s="31">
        <v>-3</v>
      </c>
      <c r="F23" s="33">
        <v>61</v>
      </c>
      <c r="G23" s="33">
        <v>0</v>
      </c>
      <c r="H23" s="33">
        <v>420</v>
      </c>
      <c r="I23" s="33">
        <v>1.3</v>
      </c>
      <c r="J23" s="33">
        <v>30</v>
      </c>
      <c r="K23" s="145" t="s">
        <v>47226</v>
      </c>
      <c r="M23" s="32">
        <v>46.3</v>
      </c>
      <c r="N23" s="32">
        <v>46.3</v>
      </c>
      <c r="O23" s="32">
        <v>46.3</v>
      </c>
      <c r="P23" s="32">
        <v>5353</v>
      </c>
      <c r="Q23" s="32" t="s">
        <v>1876</v>
      </c>
      <c r="R23" s="32" t="s">
        <v>1877</v>
      </c>
      <c r="S23" s="72">
        <v>27</v>
      </c>
    </row>
    <row r="24" spans="1:19" x14ac:dyDescent="0.25">
      <c r="A24" s="36" t="s">
        <v>47452</v>
      </c>
      <c r="K24" s="150"/>
      <c r="R24" s="32" t="s">
        <v>40</v>
      </c>
      <c r="S24" s="72">
        <v>28</v>
      </c>
    </row>
    <row r="25" spans="1:19" x14ac:dyDescent="0.25">
      <c r="A25" s="36" t="s">
        <v>47453</v>
      </c>
      <c r="K25" s="151"/>
      <c r="R25" s="32" t="s">
        <v>40</v>
      </c>
      <c r="S25" s="72">
        <v>29</v>
      </c>
    </row>
    <row r="26" spans="1:19" x14ac:dyDescent="0.25">
      <c r="A26" s="37" t="s">
        <v>47454</v>
      </c>
      <c r="B26" s="32" t="s">
        <v>47455</v>
      </c>
      <c r="C26" s="32" t="s">
        <v>1679</v>
      </c>
      <c r="D26" s="32" t="s">
        <v>1680</v>
      </c>
      <c r="E26" s="31">
        <v>-3</v>
      </c>
      <c r="F26" s="33">
        <v>42</v>
      </c>
      <c r="G26" s="33">
        <v>0</v>
      </c>
      <c r="H26" s="33">
        <v>790</v>
      </c>
      <c r="I26" s="33">
        <v>2.8</v>
      </c>
      <c r="J26" s="33">
        <v>56</v>
      </c>
      <c r="K26" s="151" t="s">
        <v>47249</v>
      </c>
      <c r="M26" s="32">
        <v>41.4</v>
      </c>
      <c r="N26" s="32">
        <v>41.4</v>
      </c>
      <c r="O26" s="32">
        <v>41</v>
      </c>
      <c r="P26" s="32">
        <v>9220</v>
      </c>
      <c r="Q26" s="32" t="s">
        <v>1677</v>
      </c>
      <c r="R26" s="32" t="s">
        <v>1678</v>
      </c>
      <c r="S26" s="72">
        <v>30</v>
      </c>
    </row>
    <row r="27" spans="1:19" x14ac:dyDescent="0.25">
      <c r="A27" s="37" t="s">
        <v>47454</v>
      </c>
      <c r="B27" s="32" t="s">
        <v>47455</v>
      </c>
      <c r="C27" s="32" t="s">
        <v>1662</v>
      </c>
      <c r="D27" s="32" t="s">
        <v>1663</v>
      </c>
      <c r="E27" s="31">
        <v>-2.06</v>
      </c>
      <c r="F27" s="33">
        <v>510</v>
      </c>
      <c r="G27" s="33">
        <v>4.5</v>
      </c>
      <c r="H27" s="33">
        <v>1900</v>
      </c>
      <c r="I27" s="33">
        <v>0.6</v>
      </c>
      <c r="J27" s="33">
        <v>140</v>
      </c>
      <c r="K27" s="146" t="s">
        <v>47226</v>
      </c>
      <c r="M27" s="32">
        <v>41.6</v>
      </c>
      <c r="N27" s="32">
        <v>41.6</v>
      </c>
      <c r="O27" s="32">
        <v>41.6</v>
      </c>
      <c r="P27" s="32">
        <v>11083</v>
      </c>
      <c r="Q27" s="32" t="s">
        <v>1660</v>
      </c>
      <c r="R27" s="32" t="s">
        <v>1661</v>
      </c>
      <c r="S27" s="72">
        <v>31</v>
      </c>
    </row>
    <row r="28" spans="1:19" x14ac:dyDescent="0.25">
      <c r="A28" s="37" t="s">
        <v>47456</v>
      </c>
      <c r="B28" s="32" t="s">
        <v>47457</v>
      </c>
      <c r="C28" s="32" t="s">
        <v>1958</v>
      </c>
      <c r="D28" s="32" t="s">
        <v>1959</v>
      </c>
      <c r="E28" s="31">
        <v>-1.83</v>
      </c>
      <c r="F28" s="33">
        <v>630</v>
      </c>
      <c r="G28" s="33">
        <v>9.1999999999999993</v>
      </c>
      <c r="H28" s="33">
        <v>3200</v>
      </c>
      <c r="I28" s="33">
        <v>1</v>
      </c>
      <c r="J28" s="33">
        <v>230</v>
      </c>
      <c r="K28" s="20" t="s">
        <v>47226</v>
      </c>
      <c r="M28" s="32">
        <v>34.4</v>
      </c>
      <c r="N28" s="32">
        <v>34.4</v>
      </c>
      <c r="O28" s="32">
        <v>34.299999999999997</v>
      </c>
      <c r="P28" s="32">
        <v>3784</v>
      </c>
      <c r="Q28" s="32" t="s">
        <v>1966</v>
      </c>
      <c r="R28" s="32" t="s">
        <v>1967</v>
      </c>
      <c r="S28" s="72">
        <v>32</v>
      </c>
    </row>
    <row r="29" spans="1:19" x14ac:dyDescent="0.25">
      <c r="A29" s="37" t="s">
        <v>47458</v>
      </c>
      <c r="B29" s="32" t="s">
        <v>47459</v>
      </c>
      <c r="C29" s="32" t="s">
        <v>1975</v>
      </c>
      <c r="D29" s="32" t="s">
        <v>1976</v>
      </c>
      <c r="E29" s="31">
        <v>-2.4700000000000002</v>
      </c>
      <c r="F29" s="33">
        <v>480</v>
      </c>
      <c r="G29" s="33">
        <v>1.6</v>
      </c>
      <c r="H29" s="33">
        <v>540</v>
      </c>
      <c r="I29" s="33">
        <v>0.5</v>
      </c>
      <c r="J29" s="33">
        <v>39</v>
      </c>
      <c r="K29" s="145" t="s">
        <v>47226</v>
      </c>
      <c r="M29" s="32">
        <v>20.7</v>
      </c>
      <c r="N29" s="32">
        <v>20.7</v>
      </c>
      <c r="O29" s="32">
        <v>20.5</v>
      </c>
      <c r="P29" s="32">
        <v>5494</v>
      </c>
      <c r="Q29" s="32" t="s">
        <v>1973</v>
      </c>
      <c r="R29" s="32" t="s">
        <v>1974</v>
      </c>
      <c r="S29" s="72">
        <v>33</v>
      </c>
    </row>
    <row r="30" spans="1:19" x14ac:dyDescent="0.25">
      <c r="A30" s="37" t="s">
        <v>47460</v>
      </c>
      <c r="B30" s="32" t="s">
        <v>47461</v>
      </c>
      <c r="C30" s="32" t="s">
        <v>1992</v>
      </c>
      <c r="D30" s="32" t="s">
        <v>1993</v>
      </c>
      <c r="E30" s="31">
        <v>-1.75</v>
      </c>
      <c r="F30" s="33">
        <v>970</v>
      </c>
      <c r="G30" s="33">
        <v>17</v>
      </c>
      <c r="H30" s="33">
        <v>6600</v>
      </c>
      <c r="I30" s="33">
        <v>0.7</v>
      </c>
      <c r="J30" s="33">
        <v>470</v>
      </c>
      <c r="K30" s="20" t="s">
        <v>47226</v>
      </c>
      <c r="M30" s="32">
        <v>21.1</v>
      </c>
      <c r="N30" s="32">
        <v>19.7</v>
      </c>
      <c r="O30" s="32">
        <v>19.7</v>
      </c>
      <c r="P30" s="32">
        <v>2880</v>
      </c>
      <c r="Q30" s="32" t="s">
        <v>1990</v>
      </c>
      <c r="R30" s="32" t="s">
        <v>1991</v>
      </c>
      <c r="S30" s="72">
        <v>34</v>
      </c>
    </row>
    <row r="31" spans="1:19" x14ac:dyDescent="0.25">
      <c r="A31" s="37" t="s">
        <v>47462</v>
      </c>
      <c r="B31" s="32" t="s">
        <v>47463</v>
      </c>
      <c r="C31" s="32" t="s">
        <v>1929</v>
      </c>
      <c r="D31" s="32" t="s">
        <v>1930</v>
      </c>
      <c r="E31" s="31">
        <v>-3</v>
      </c>
      <c r="F31" s="33">
        <v>120</v>
      </c>
      <c r="G31" s="33">
        <v>0</v>
      </c>
      <c r="H31" s="33">
        <v>550</v>
      </c>
      <c r="I31" s="33">
        <v>1.5</v>
      </c>
      <c r="J31" s="33">
        <v>39</v>
      </c>
      <c r="K31" s="145" t="s">
        <v>47226</v>
      </c>
      <c r="M31" s="32">
        <v>17.100000000000001</v>
      </c>
      <c r="N31" s="32">
        <v>17.100000000000001</v>
      </c>
      <c r="O31" s="32">
        <v>16.899999999999999</v>
      </c>
      <c r="P31" s="32">
        <v>1371</v>
      </c>
      <c r="Q31" s="32" t="s">
        <v>1927</v>
      </c>
      <c r="R31" s="32" t="s">
        <v>1928</v>
      </c>
      <c r="S31" s="72">
        <v>35</v>
      </c>
    </row>
    <row r="32" spans="1:19" x14ac:dyDescent="0.25">
      <c r="A32" s="37" t="s">
        <v>47462</v>
      </c>
      <c r="B32" s="32" t="s">
        <v>47463</v>
      </c>
      <c r="C32" s="32" t="s">
        <v>2006</v>
      </c>
      <c r="D32" s="32" t="s">
        <v>2007</v>
      </c>
      <c r="E32" s="31">
        <v>-1.91</v>
      </c>
      <c r="F32" s="33">
        <v>750</v>
      </c>
      <c r="G32" s="33">
        <v>9.1999999999999993</v>
      </c>
      <c r="H32" s="33">
        <v>2900</v>
      </c>
      <c r="I32" s="33">
        <v>0.9</v>
      </c>
      <c r="J32" s="33">
        <v>210</v>
      </c>
      <c r="K32" s="146" t="s">
        <v>47226</v>
      </c>
      <c r="M32" s="32">
        <v>16.399999999999999</v>
      </c>
      <c r="N32" s="32">
        <v>16.399999999999999</v>
      </c>
      <c r="O32" s="32">
        <v>16.3</v>
      </c>
      <c r="P32" s="32">
        <v>9199</v>
      </c>
      <c r="Q32" s="32" t="s">
        <v>2004</v>
      </c>
      <c r="R32" s="32" t="s">
        <v>2005</v>
      </c>
      <c r="S32" s="72">
        <v>36</v>
      </c>
    </row>
    <row r="33" spans="1:19" x14ac:dyDescent="0.25">
      <c r="A33" s="36" t="s">
        <v>47464</v>
      </c>
      <c r="K33" s="149"/>
      <c r="R33" s="32" t="s">
        <v>40</v>
      </c>
      <c r="S33" s="72">
        <v>37</v>
      </c>
    </row>
    <row r="34" spans="1:19" x14ac:dyDescent="0.25">
      <c r="A34" s="37" t="s">
        <v>47465</v>
      </c>
      <c r="B34" s="32" t="s">
        <v>47466</v>
      </c>
      <c r="C34" s="32" t="s">
        <v>4479</v>
      </c>
      <c r="D34" s="32" t="s">
        <v>4480</v>
      </c>
      <c r="E34" s="31">
        <v>-7.0000000000000007E-2</v>
      </c>
      <c r="F34" s="33">
        <v>3300</v>
      </c>
      <c r="G34" s="33">
        <v>2800</v>
      </c>
      <c r="H34" s="33">
        <v>16</v>
      </c>
      <c r="I34" s="33">
        <v>0</v>
      </c>
      <c r="J34" s="33">
        <v>110</v>
      </c>
      <c r="K34" s="148" t="s">
        <v>47226</v>
      </c>
      <c r="M34" s="32">
        <v>24.9</v>
      </c>
      <c r="N34" s="32">
        <v>19.100000000000001</v>
      </c>
      <c r="O34" s="32">
        <v>18.5</v>
      </c>
      <c r="P34" s="32">
        <v>6659</v>
      </c>
      <c r="Q34" s="32" t="s">
        <v>4477</v>
      </c>
      <c r="R34" s="32" t="s">
        <v>4478</v>
      </c>
      <c r="S34" s="72">
        <v>38</v>
      </c>
    </row>
    <row r="35" spans="1:19" x14ac:dyDescent="0.25">
      <c r="A35" s="36" t="s">
        <v>47467</v>
      </c>
      <c r="K35" s="150"/>
      <c r="R35" s="32" t="s">
        <v>40</v>
      </c>
      <c r="S35" s="72">
        <v>41</v>
      </c>
    </row>
    <row r="36" spans="1:19" x14ac:dyDescent="0.25">
      <c r="A36" s="37" t="s">
        <v>47468</v>
      </c>
      <c r="B36" s="32" t="s">
        <v>47469</v>
      </c>
      <c r="C36" s="32" t="s">
        <v>3204</v>
      </c>
      <c r="D36" s="32" t="s">
        <v>3205</v>
      </c>
      <c r="E36" s="31">
        <v>-0.31</v>
      </c>
      <c r="F36" s="33">
        <v>940</v>
      </c>
      <c r="G36" s="33">
        <v>460</v>
      </c>
      <c r="H36" s="33">
        <v>2000</v>
      </c>
      <c r="I36" s="33">
        <v>0.2</v>
      </c>
      <c r="J36" s="33">
        <v>140</v>
      </c>
      <c r="K36" s="20" t="s">
        <v>47226</v>
      </c>
      <c r="M36" s="32">
        <v>34.9</v>
      </c>
      <c r="N36" s="32">
        <v>49.8</v>
      </c>
      <c r="O36" s="32">
        <v>32.9</v>
      </c>
      <c r="P36" s="32">
        <v>821</v>
      </c>
      <c r="Q36" s="32" t="s">
        <v>3202</v>
      </c>
      <c r="R36" s="32" t="s">
        <v>48866</v>
      </c>
      <c r="S36" s="72">
        <v>42</v>
      </c>
    </row>
    <row r="37" spans="1:19" x14ac:dyDescent="0.25">
      <c r="A37" s="37" t="s">
        <v>47468</v>
      </c>
      <c r="B37" s="32" t="s">
        <v>47469</v>
      </c>
      <c r="C37" s="32" t="s">
        <v>3219</v>
      </c>
      <c r="D37" s="32" t="s">
        <v>3220</v>
      </c>
      <c r="E37" s="31">
        <v>-0.35</v>
      </c>
      <c r="F37" s="33">
        <v>250</v>
      </c>
      <c r="G37" s="33">
        <v>110</v>
      </c>
      <c r="H37" s="33">
        <v>170</v>
      </c>
      <c r="I37" s="33">
        <v>0.1</v>
      </c>
      <c r="J37" s="33">
        <v>12</v>
      </c>
      <c r="K37" s="148" t="s">
        <v>47226</v>
      </c>
      <c r="M37" s="32">
        <v>32.9</v>
      </c>
      <c r="N37" s="32">
        <v>32.9</v>
      </c>
      <c r="O37" s="32">
        <v>32.9</v>
      </c>
      <c r="P37" s="32">
        <v>3680</v>
      </c>
      <c r="Q37" s="32" t="s">
        <v>3217</v>
      </c>
      <c r="R37" s="32" t="s">
        <v>3218</v>
      </c>
      <c r="S37" s="72">
        <v>43</v>
      </c>
    </row>
    <row r="38" spans="1:19" x14ac:dyDescent="0.25">
      <c r="A38" s="37" t="s">
        <v>47470</v>
      </c>
      <c r="B38" s="32" t="s">
        <v>47471</v>
      </c>
      <c r="C38" s="32" t="s">
        <v>3084</v>
      </c>
      <c r="D38" s="32" t="s">
        <v>3085</v>
      </c>
      <c r="E38" s="31">
        <v>-0.32</v>
      </c>
      <c r="F38" s="33">
        <v>750</v>
      </c>
      <c r="G38" s="33">
        <v>360</v>
      </c>
      <c r="H38" s="33">
        <v>140</v>
      </c>
      <c r="I38" s="33">
        <v>0.2</v>
      </c>
      <c r="J38" s="33">
        <v>65</v>
      </c>
      <c r="K38" s="148" t="s">
        <v>47226</v>
      </c>
      <c r="M38" s="32">
        <v>30.6</v>
      </c>
      <c r="N38" s="32">
        <v>30.7</v>
      </c>
      <c r="O38" s="32">
        <v>31.4</v>
      </c>
      <c r="P38" s="32">
        <v>3230</v>
      </c>
      <c r="Q38" s="32" t="s">
        <v>3082</v>
      </c>
      <c r="R38" s="32" t="s">
        <v>3083</v>
      </c>
      <c r="S38" s="72">
        <v>44</v>
      </c>
    </row>
    <row r="39" spans="1:19" x14ac:dyDescent="0.25">
      <c r="A39" s="36" t="s">
        <v>47472</v>
      </c>
      <c r="K39" s="151"/>
      <c r="R39" s="32" t="s">
        <v>40</v>
      </c>
      <c r="S39" s="72">
        <v>45</v>
      </c>
    </row>
    <row r="40" spans="1:19" x14ac:dyDescent="0.25">
      <c r="A40" s="37" t="s">
        <v>47473</v>
      </c>
      <c r="B40" s="32" t="s">
        <v>47474</v>
      </c>
      <c r="C40" s="32" t="s">
        <v>30414</v>
      </c>
      <c r="D40" s="32" t="s">
        <v>30415</v>
      </c>
      <c r="E40" s="31">
        <v>-2.78</v>
      </c>
      <c r="F40" s="33">
        <v>410</v>
      </c>
      <c r="G40" s="33">
        <v>0.7</v>
      </c>
      <c r="K40" s="148" t="s">
        <v>47253</v>
      </c>
      <c r="L40" s="32" t="s">
        <v>1155</v>
      </c>
      <c r="M40" s="32">
        <v>104.2</v>
      </c>
      <c r="N40" s="32">
        <v>104.2</v>
      </c>
      <c r="O40" s="32">
        <v>104.9</v>
      </c>
      <c r="P40" s="32">
        <v>3629</v>
      </c>
      <c r="Q40" s="32" t="s">
        <v>30412</v>
      </c>
      <c r="R40" s="32" t="s">
        <v>30413</v>
      </c>
      <c r="S40" s="72">
        <v>46</v>
      </c>
    </row>
    <row r="41" spans="1:19" x14ac:dyDescent="0.25">
      <c r="A41" s="37" t="s">
        <v>47473</v>
      </c>
      <c r="B41" s="32" t="s">
        <v>47474</v>
      </c>
      <c r="C41" s="32" t="s">
        <v>30384</v>
      </c>
      <c r="D41" s="32" t="s">
        <v>30385</v>
      </c>
      <c r="E41" s="31">
        <v>-2.73</v>
      </c>
      <c r="F41" s="33">
        <v>660</v>
      </c>
      <c r="G41" s="33">
        <v>1.2</v>
      </c>
      <c r="K41" s="148" t="s">
        <v>47253</v>
      </c>
      <c r="M41" s="32">
        <v>102.8</v>
      </c>
      <c r="N41" s="32">
        <v>102.8</v>
      </c>
      <c r="O41" s="32">
        <v>103.1</v>
      </c>
      <c r="P41" s="32">
        <v>3631</v>
      </c>
      <c r="Q41" s="32" t="s">
        <v>30393</v>
      </c>
      <c r="R41" s="32" t="s">
        <v>30394</v>
      </c>
      <c r="S41" s="72">
        <v>47</v>
      </c>
    </row>
    <row r="42" spans="1:19" x14ac:dyDescent="0.25">
      <c r="A42" s="37" t="s">
        <v>47473</v>
      </c>
      <c r="B42" s="32" t="s">
        <v>47474</v>
      </c>
      <c r="C42" s="32" t="s">
        <v>30402</v>
      </c>
      <c r="D42" s="32" t="s">
        <v>30403</v>
      </c>
      <c r="E42" s="31">
        <v>-3</v>
      </c>
      <c r="F42" s="33">
        <v>18</v>
      </c>
      <c r="G42" s="33">
        <v>0</v>
      </c>
      <c r="K42" s="148" t="s">
        <v>47226</v>
      </c>
      <c r="M42" s="32">
        <v>103.9</v>
      </c>
      <c r="N42" s="32">
        <v>103.9</v>
      </c>
      <c r="O42" s="32">
        <v>103.9</v>
      </c>
      <c r="P42" s="32">
        <v>5884</v>
      </c>
      <c r="Q42" s="32" t="s">
        <v>30400</v>
      </c>
      <c r="R42" s="32" t="s">
        <v>30401</v>
      </c>
      <c r="S42" s="72">
        <v>48</v>
      </c>
    </row>
    <row r="43" spans="1:19" x14ac:dyDescent="0.25">
      <c r="A43" s="37" t="s">
        <v>47475</v>
      </c>
      <c r="B43" s="32" t="s">
        <v>47476</v>
      </c>
      <c r="C43" s="32" t="s">
        <v>6519</v>
      </c>
      <c r="D43" s="32" t="s">
        <v>6520</v>
      </c>
      <c r="H43" s="33">
        <v>34</v>
      </c>
      <c r="I43" s="33">
        <v>97</v>
      </c>
      <c r="J43" s="33">
        <v>2.4</v>
      </c>
      <c r="K43" s="20" t="s">
        <v>47252</v>
      </c>
      <c r="L43" s="32" t="s">
        <v>1155</v>
      </c>
      <c r="M43" s="32">
        <v>69.900000000000006</v>
      </c>
      <c r="N43" s="32">
        <v>72.3</v>
      </c>
      <c r="O43" s="32">
        <v>426.8</v>
      </c>
      <c r="P43" s="32">
        <v>4770</v>
      </c>
      <c r="Q43" s="32" t="s">
        <v>6517</v>
      </c>
      <c r="R43" s="32" t="s">
        <v>6518</v>
      </c>
      <c r="S43" s="72">
        <v>49</v>
      </c>
    </row>
    <row r="44" spans="1:19" x14ac:dyDescent="0.25">
      <c r="A44" s="37" t="s">
        <v>47477</v>
      </c>
      <c r="B44" s="32" t="s">
        <v>47478</v>
      </c>
      <c r="C44" s="32" t="s">
        <v>35408</v>
      </c>
      <c r="D44" s="32" t="s">
        <v>35409</v>
      </c>
      <c r="E44" s="31">
        <v>-3</v>
      </c>
      <c r="F44" s="33">
        <v>170</v>
      </c>
      <c r="G44" s="33">
        <v>0</v>
      </c>
      <c r="K44" s="148" t="s">
        <v>47253</v>
      </c>
      <c r="M44" s="32">
        <v>275</v>
      </c>
      <c r="N44" s="32">
        <v>35.299999999999997</v>
      </c>
      <c r="O44" s="32">
        <v>278.2</v>
      </c>
      <c r="P44" s="32">
        <v>2843</v>
      </c>
      <c r="Q44" s="32" t="s">
        <v>35407</v>
      </c>
      <c r="R44" s="32" t="s">
        <v>17887</v>
      </c>
      <c r="S44" s="72">
        <v>50</v>
      </c>
    </row>
    <row r="45" spans="1:19" x14ac:dyDescent="0.25">
      <c r="A45" s="37" t="s">
        <v>47477</v>
      </c>
      <c r="B45" s="32" t="s">
        <v>47478</v>
      </c>
      <c r="C45" s="32" t="s">
        <v>8979</v>
      </c>
      <c r="D45" s="32" t="s">
        <v>8980</v>
      </c>
      <c r="E45" s="31">
        <v>-2.62</v>
      </c>
      <c r="F45" s="33">
        <v>940</v>
      </c>
      <c r="G45" s="33">
        <v>2.2999999999999998</v>
      </c>
      <c r="H45" s="33">
        <v>35</v>
      </c>
      <c r="I45" s="33">
        <v>0</v>
      </c>
      <c r="J45" s="33">
        <v>2.5</v>
      </c>
      <c r="K45" s="148" t="s">
        <v>47253</v>
      </c>
      <c r="M45" s="32">
        <v>283.5</v>
      </c>
      <c r="N45" s="32">
        <v>35.299999999999997</v>
      </c>
      <c r="O45" s="32">
        <v>280.7</v>
      </c>
      <c r="P45" s="32">
        <v>9889</v>
      </c>
      <c r="Q45" s="32" t="s">
        <v>8978</v>
      </c>
      <c r="R45" s="32" t="s">
        <v>49315</v>
      </c>
      <c r="S45" s="72">
        <v>51</v>
      </c>
    </row>
    <row r="46" spans="1:19" x14ac:dyDescent="0.25">
      <c r="A46" s="37" t="s">
        <v>47479</v>
      </c>
      <c r="B46" s="32" t="s">
        <v>47480</v>
      </c>
      <c r="C46" s="32" t="s">
        <v>25143</v>
      </c>
      <c r="D46" s="32" t="s">
        <v>25144</v>
      </c>
      <c r="E46" s="31">
        <v>-3</v>
      </c>
      <c r="F46" s="33">
        <v>97</v>
      </c>
      <c r="G46" s="33">
        <v>0</v>
      </c>
      <c r="H46" s="33">
        <v>1</v>
      </c>
      <c r="I46" s="33">
        <v>0</v>
      </c>
      <c r="J46" s="33">
        <v>0.1</v>
      </c>
      <c r="K46" s="148" t="s">
        <v>47253</v>
      </c>
      <c r="M46" s="32">
        <v>285.2</v>
      </c>
      <c r="N46" s="32">
        <v>52</v>
      </c>
      <c r="O46" s="32">
        <v>284.5</v>
      </c>
      <c r="P46" s="32">
        <v>2676</v>
      </c>
      <c r="Q46" s="32" t="s">
        <v>25141</v>
      </c>
      <c r="R46" s="32" t="s">
        <v>25142</v>
      </c>
      <c r="S46" s="72">
        <v>53</v>
      </c>
    </row>
    <row r="47" spans="1:19" x14ac:dyDescent="0.25">
      <c r="A47" s="37" t="s">
        <v>47481</v>
      </c>
      <c r="B47" s="32" t="s">
        <v>47482</v>
      </c>
      <c r="C47" s="32" t="s">
        <v>43805</v>
      </c>
      <c r="D47" s="32" t="s">
        <v>43806</v>
      </c>
      <c r="E47" s="31">
        <v>-1.07</v>
      </c>
      <c r="F47" s="33">
        <v>71</v>
      </c>
      <c r="G47" s="33">
        <v>6.1</v>
      </c>
      <c r="K47" s="148" t="s">
        <v>47253</v>
      </c>
      <c r="M47" s="32">
        <v>274</v>
      </c>
      <c r="N47" s="32">
        <v>122.8</v>
      </c>
      <c r="O47" s="32">
        <v>274.60000000000002</v>
      </c>
      <c r="P47" s="32">
        <v>7953</v>
      </c>
      <c r="Q47" s="32" t="s">
        <v>43804</v>
      </c>
      <c r="R47" s="32" t="s">
        <v>49238</v>
      </c>
      <c r="S47" s="72">
        <v>54</v>
      </c>
    </row>
    <row r="48" spans="1:19" x14ac:dyDescent="0.25">
      <c r="A48" s="37" t="s">
        <v>47481</v>
      </c>
      <c r="B48" s="32" t="s">
        <v>47482</v>
      </c>
      <c r="C48" s="32" t="s">
        <v>30402</v>
      </c>
      <c r="D48" s="32" t="s">
        <v>30403</v>
      </c>
      <c r="E48" s="31">
        <v>-3</v>
      </c>
      <c r="F48" s="33">
        <v>18</v>
      </c>
      <c r="G48" s="33">
        <v>0</v>
      </c>
      <c r="K48" s="148" t="s">
        <v>47253</v>
      </c>
      <c r="M48" s="32">
        <v>103.9</v>
      </c>
      <c r="N48" s="32">
        <v>103.9</v>
      </c>
      <c r="O48" s="32">
        <v>103.9</v>
      </c>
      <c r="P48" s="32">
        <v>5884</v>
      </c>
      <c r="Q48" s="32" t="s">
        <v>30400</v>
      </c>
      <c r="R48" s="32" t="s">
        <v>30401</v>
      </c>
      <c r="S48" s="72">
        <v>55</v>
      </c>
    </row>
    <row r="49" spans="1:19" x14ac:dyDescent="0.25">
      <c r="A49" s="37" t="s">
        <v>47483</v>
      </c>
      <c r="B49" s="32" t="s">
        <v>47484</v>
      </c>
      <c r="C49" s="32" t="s">
        <v>3007</v>
      </c>
      <c r="D49" s="32" t="s">
        <v>3008</v>
      </c>
      <c r="E49" s="31">
        <v>0.42</v>
      </c>
      <c r="F49" s="33">
        <v>0.2</v>
      </c>
      <c r="G49" s="33">
        <v>0.4</v>
      </c>
      <c r="H49" s="33">
        <v>43</v>
      </c>
      <c r="I49" s="33">
        <v>120</v>
      </c>
      <c r="J49" s="33">
        <v>3.1</v>
      </c>
      <c r="K49" s="151" t="s">
        <v>47252</v>
      </c>
      <c r="M49" s="32">
        <v>145.69999999999999</v>
      </c>
      <c r="N49" s="32">
        <v>175.9</v>
      </c>
      <c r="O49" s="32">
        <v>134.80000000000001</v>
      </c>
      <c r="P49" s="32">
        <v>4907</v>
      </c>
      <c r="Q49" s="32" t="s">
        <v>3006</v>
      </c>
      <c r="R49" s="32" t="s">
        <v>49103</v>
      </c>
      <c r="S49" s="72">
        <v>56</v>
      </c>
    </row>
    <row r="50" spans="1:19" x14ac:dyDescent="0.25">
      <c r="A50" s="37" t="s">
        <v>47483</v>
      </c>
      <c r="B50" s="32" t="s">
        <v>47484</v>
      </c>
      <c r="C50" s="32" t="s">
        <v>2989</v>
      </c>
      <c r="D50" s="32" t="s">
        <v>2990</v>
      </c>
      <c r="E50" s="31">
        <v>-3</v>
      </c>
      <c r="F50" s="33">
        <v>4.9000000000000004</v>
      </c>
      <c r="G50" s="33">
        <v>0</v>
      </c>
      <c r="H50" s="33">
        <v>25</v>
      </c>
      <c r="I50" s="33">
        <v>6.9</v>
      </c>
      <c r="J50" s="33">
        <v>1.8</v>
      </c>
      <c r="K50" s="145" t="s">
        <v>47226</v>
      </c>
      <c r="M50" s="32">
        <v>175.9</v>
      </c>
      <c r="N50" s="32">
        <v>175.9</v>
      </c>
      <c r="O50" s="32">
        <v>178</v>
      </c>
      <c r="P50" s="32">
        <v>10397</v>
      </c>
      <c r="Q50" s="32" t="s">
        <v>2987</v>
      </c>
      <c r="R50" s="32" t="s">
        <v>2988</v>
      </c>
      <c r="S50" s="72">
        <v>57</v>
      </c>
    </row>
    <row r="51" spans="1:19" x14ac:dyDescent="0.25">
      <c r="A51" s="36" t="s">
        <v>47485</v>
      </c>
      <c r="K51" s="149"/>
      <c r="R51" s="32" t="s">
        <v>40</v>
      </c>
      <c r="S51" s="72">
        <v>59</v>
      </c>
    </row>
    <row r="52" spans="1:19" x14ac:dyDescent="0.25">
      <c r="A52" s="36" t="s">
        <v>47486</v>
      </c>
      <c r="K52" s="151"/>
      <c r="R52" s="32" t="s">
        <v>40</v>
      </c>
      <c r="S52" s="72">
        <v>60</v>
      </c>
    </row>
    <row r="53" spans="1:19" x14ac:dyDescent="0.25">
      <c r="A53" s="37" t="s">
        <v>47487</v>
      </c>
      <c r="B53" s="32" t="s">
        <v>47488</v>
      </c>
      <c r="C53" s="32" t="s">
        <v>9595</v>
      </c>
      <c r="D53" s="32" t="s">
        <v>9596</v>
      </c>
      <c r="E53" s="31">
        <v>-2.4500000000000002</v>
      </c>
      <c r="F53" s="33">
        <v>3300</v>
      </c>
      <c r="G53" s="33">
        <v>12</v>
      </c>
      <c r="H53" s="33">
        <v>62</v>
      </c>
      <c r="I53" s="33">
        <v>0.5</v>
      </c>
      <c r="J53" s="33">
        <v>860</v>
      </c>
      <c r="K53" s="148" t="s">
        <v>47226</v>
      </c>
      <c r="M53" s="32">
        <v>80.7</v>
      </c>
      <c r="N53" s="32">
        <v>80.5</v>
      </c>
      <c r="O53" s="32">
        <v>85.7</v>
      </c>
      <c r="P53" s="32">
        <v>3211</v>
      </c>
      <c r="Q53" s="32" t="s">
        <v>9593</v>
      </c>
      <c r="R53" s="32" t="s">
        <v>9594</v>
      </c>
      <c r="S53" s="72">
        <v>61</v>
      </c>
    </row>
    <row r="54" spans="1:19" x14ac:dyDescent="0.25">
      <c r="A54" s="37" t="s">
        <v>47489</v>
      </c>
      <c r="B54" s="32" t="s">
        <v>47490</v>
      </c>
      <c r="C54" s="32" t="s">
        <v>9595</v>
      </c>
      <c r="D54" s="32" t="s">
        <v>9596</v>
      </c>
      <c r="E54" s="31">
        <v>-2.4500000000000002</v>
      </c>
      <c r="F54" s="33">
        <v>3300</v>
      </c>
      <c r="G54" s="33">
        <v>12</v>
      </c>
      <c r="H54" s="33">
        <v>62</v>
      </c>
      <c r="I54" s="33">
        <v>0.5</v>
      </c>
      <c r="J54" s="33">
        <v>860</v>
      </c>
      <c r="K54" s="148" t="s">
        <v>47226</v>
      </c>
      <c r="M54" s="32">
        <v>80.7</v>
      </c>
      <c r="N54" s="32">
        <v>80.5</v>
      </c>
      <c r="O54" s="32">
        <v>85.7</v>
      </c>
      <c r="P54" s="32">
        <v>3211</v>
      </c>
      <c r="Q54" s="32" t="s">
        <v>9593</v>
      </c>
      <c r="R54" s="32" t="s">
        <v>9594</v>
      </c>
      <c r="S54" s="72">
        <v>62</v>
      </c>
    </row>
    <row r="55" spans="1:19" x14ac:dyDescent="0.25">
      <c r="A55" s="37" t="s">
        <v>47491</v>
      </c>
      <c r="B55" s="32" t="s">
        <v>47492</v>
      </c>
      <c r="C55" s="32" t="s">
        <v>25884</v>
      </c>
      <c r="D55" s="32" t="s">
        <v>25885</v>
      </c>
      <c r="E55" s="31">
        <v>-7.0000000000000007E-2</v>
      </c>
      <c r="F55" s="33">
        <v>17</v>
      </c>
      <c r="G55" s="33">
        <v>15</v>
      </c>
      <c r="H55" s="33">
        <v>30</v>
      </c>
      <c r="I55" s="33">
        <v>0.6</v>
      </c>
      <c r="J55" s="33">
        <v>2.1</v>
      </c>
      <c r="K55" s="145" t="s">
        <v>47226</v>
      </c>
      <c r="M55" s="32">
        <v>200.8</v>
      </c>
      <c r="N55" s="32">
        <v>93.1</v>
      </c>
      <c r="O55" s="32">
        <v>247.7</v>
      </c>
      <c r="P55" s="32">
        <v>2315</v>
      </c>
      <c r="Q55" s="32" t="s">
        <v>25883</v>
      </c>
      <c r="R55" s="32" t="s">
        <v>49016</v>
      </c>
      <c r="S55" s="72">
        <v>64</v>
      </c>
    </row>
    <row r="56" spans="1:19" x14ac:dyDescent="0.25">
      <c r="A56" s="36" t="s">
        <v>47493</v>
      </c>
      <c r="K56" s="150"/>
      <c r="R56" s="32" t="s">
        <v>40</v>
      </c>
      <c r="S56" s="72">
        <v>65</v>
      </c>
    </row>
    <row r="57" spans="1:19" x14ac:dyDescent="0.25">
      <c r="A57" s="37" t="s">
        <v>47494</v>
      </c>
      <c r="B57" s="32" t="s">
        <v>47495</v>
      </c>
      <c r="C57" s="32" t="s">
        <v>17873</v>
      </c>
      <c r="D57" s="32" t="s">
        <v>17874</v>
      </c>
      <c r="E57" s="31">
        <v>-2.11</v>
      </c>
      <c r="F57" s="33">
        <v>800</v>
      </c>
      <c r="G57" s="33">
        <v>6.2</v>
      </c>
      <c r="H57" s="33">
        <v>5.9</v>
      </c>
      <c r="I57" s="33">
        <v>0</v>
      </c>
      <c r="J57" s="33">
        <v>5.6</v>
      </c>
      <c r="K57" s="20" t="s">
        <v>47226</v>
      </c>
      <c r="M57" s="32">
        <v>71</v>
      </c>
      <c r="N57" s="32">
        <v>71</v>
      </c>
      <c r="O57" s="32">
        <v>70.8</v>
      </c>
      <c r="P57" s="32">
        <v>5672</v>
      </c>
      <c r="Q57" s="32" t="s">
        <v>17871</v>
      </c>
      <c r="R57" s="32" t="s">
        <v>17872</v>
      </c>
      <c r="S57" s="72">
        <v>67</v>
      </c>
    </row>
    <row r="58" spans="1:19" x14ac:dyDescent="0.25">
      <c r="A58" s="36" t="s">
        <v>47496</v>
      </c>
      <c r="K58" s="151"/>
      <c r="R58" s="32" t="s">
        <v>40</v>
      </c>
      <c r="S58" s="72">
        <v>68</v>
      </c>
    </row>
    <row r="59" spans="1:19" x14ac:dyDescent="0.25">
      <c r="A59" s="37" t="s">
        <v>47497</v>
      </c>
      <c r="B59" s="32" t="s">
        <v>47498</v>
      </c>
      <c r="C59" s="32" t="s">
        <v>41413</v>
      </c>
      <c r="D59" s="32" t="s">
        <v>41414</v>
      </c>
      <c r="E59" s="31">
        <v>-0.38</v>
      </c>
      <c r="F59" s="33">
        <v>3700</v>
      </c>
      <c r="G59" s="33">
        <v>1500</v>
      </c>
      <c r="K59" s="146" t="s">
        <v>47253</v>
      </c>
      <c r="M59" s="32">
        <v>17.399999999999999</v>
      </c>
      <c r="N59" s="32">
        <v>16.899999999999999</v>
      </c>
      <c r="O59" s="32">
        <v>15.1</v>
      </c>
      <c r="P59" s="32">
        <v>4910</v>
      </c>
      <c r="Q59" s="32" t="s">
        <v>41411</v>
      </c>
      <c r="R59" s="32" t="s">
        <v>41412</v>
      </c>
      <c r="S59" s="72">
        <v>69</v>
      </c>
    </row>
    <row r="60" spans="1:19" x14ac:dyDescent="0.25">
      <c r="A60" s="36" t="s">
        <v>47499</v>
      </c>
      <c r="K60" s="151"/>
      <c r="R60" s="32" t="s">
        <v>40</v>
      </c>
      <c r="S60" s="72">
        <v>71</v>
      </c>
    </row>
    <row r="61" spans="1:19" x14ac:dyDescent="0.25">
      <c r="A61" s="37" t="s">
        <v>47500</v>
      </c>
      <c r="B61" s="32" t="s">
        <v>47501</v>
      </c>
      <c r="C61" s="32" t="s">
        <v>27456</v>
      </c>
      <c r="D61" s="32" t="s">
        <v>27457</v>
      </c>
      <c r="E61" s="31">
        <v>-1.35</v>
      </c>
      <c r="F61" s="33">
        <v>81</v>
      </c>
      <c r="G61" s="33">
        <v>3.6</v>
      </c>
      <c r="H61" s="33">
        <v>490</v>
      </c>
      <c r="I61" s="33">
        <v>3.8</v>
      </c>
      <c r="J61" s="33">
        <v>35</v>
      </c>
      <c r="K61" s="148" t="s">
        <v>47226</v>
      </c>
      <c r="M61" s="32">
        <v>38.799999999999997</v>
      </c>
      <c r="N61" s="32">
        <v>43.3</v>
      </c>
      <c r="O61" s="32">
        <v>39.6</v>
      </c>
      <c r="P61" s="32">
        <v>388</v>
      </c>
      <c r="Q61" s="32" t="s">
        <v>27454</v>
      </c>
      <c r="R61" s="32" t="s">
        <v>47208</v>
      </c>
      <c r="S61" s="72">
        <v>72</v>
      </c>
    </row>
    <row r="62" spans="1:19" x14ac:dyDescent="0.25">
      <c r="A62" s="36" t="s">
        <v>47502</v>
      </c>
      <c r="K62" s="151"/>
      <c r="R62" s="32" t="s">
        <v>40</v>
      </c>
      <c r="S62" s="72">
        <v>74</v>
      </c>
    </row>
    <row r="63" spans="1:19" x14ac:dyDescent="0.25">
      <c r="A63" s="37" t="s">
        <v>47503</v>
      </c>
      <c r="B63" s="32" t="s">
        <v>47504</v>
      </c>
      <c r="C63" s="32" t="s">
        <v>45095</v>
      </c>
      <c r="D63" s="32" t="s">
        <v>45096</v>
      </c>
      <c r="E63" s="31">
        <v>-0.85</v>
      </c>
      <c r="F63" s="33">
        <v>1100</v>
      </c>
      <c r="G63" s="33">
        <v>150</v>
      </c>
      <c r="H63" s="33">
        <v>6.7</v>
      </c>
      <c r="I63" s="33">
        <v>0</v>
      </c>
      <c r="J63" s="33">
        <v>6.5</v>
      </c>
      <c r="K63" s="145" t="s">
        <v>47226</v>
      </c>
      <c r="M63" s="32">
        <v>29</v>
      </c>
      <c r="N63" s="32">
        <v>29.7</v>
      </c>
      <c r="O63" s="32">
        <v>28.5</v>
      </c>
      <c r="P63" s="32">
        <v>9315</v>
      </c>
      <c r="Q63" s="32" t="s">
        <v>45104</v>
      </c>
      <c r="R63" s="32" t="s">
        <v>45105</v>
      </c>
      <c r="S63" s="72">
        <v>78</v>
      </c>
    </row>
    <row r="64" spans="1:19" x14ac:dyDescent="0.25">
      <c r="A64" s="36" t="s">
        <v>47505</v>
      </c>
      <c r="K64" s="149"/>
      <c r="R64" s="32" t="s">
        <v>40</v>
      </c>
      <c r="S64" s="72">
        <v>79</v>
      </c>
    </row>
    <row r="65" spans="1:19" x14ac:dyDescent="0.25">
      <c r="A65" s="37" t="s">
        <v>47506</v>
      </c>
      <c r="B65" s="32" t="s">
        <v>47507</v>
      </c>
      <c r="C65" s="32" t="s">
        <v>46662</v>
      </c>
      <c r="D65" s="32" t="s">
        <v>46663</v>
      </c>
      <c r="E65" s="31">
        <v>-3</v>
      </c>
      <c r="F65" s="33">
        <v>20</v>
      </c>
      <c r="G65" s="33">
        <v>0</v>
      </c>
      <c r="H65" s="33">
        <v>12</v>
      </c>
      <c r="I65" s="33">
        <v>0.1</v>
      </c>
      <c r="J65" s="33">
        <v>0.9</v>
      </c>
      <c r="K65" s="145" t="s">
        <v>47226</v>
      </c>
      <c r="L65" s="32" t="s">
        <v>1155</v>
      </c>
      <c r="M65" s="32">
        <v>55.4</v>
      </c>
      <c r="N65" s="32">
        <v>55.7</v>
      </c>
      <c r="O65" s="32">
        <v>54.8</v>
      </c>
      <c r="P65" s="32">
        <v>9576</v>
      </c>
      <c r="Q65" s="32" t="s">
        <v>46660</v>
      </c>
      <c r="R65" s="32" t="s">
        <v>46661</v>
      </c>
      <c r="S65" s="72">
        <v>80</v>
      </c>
    </row>
    <row r="66" spans="1:19" x14ac:dyDescent="0.25">
      <c r="A66" s="36" t="s">
        <v>47508</v>
      </c>
      <c r="K66" s="151"/>
      <c r="R66" s="32" t="s">
        <v>40</v>
      </c>
      <c r="S66" s="72">
        <v>81</v>
      </c>
    </row>
    <row r="67" spans="1:19" x14ac:dyDescent="0.25">
      <c r="A67" s="36" t="s">
        <v>47509</v>
      </c>
      <c r="K67" s="151"/>
      <c r="R67" s="32" t="s">
        <v>40</v>
      </c>
      <c r="S67" s="72">
        <v>82</v>
      </c>
    </row>
    <row r="68" spans="1:19" x14ac:dyDescent="0.25">
      <c r="A68" s="37" t="s">
        <v>47510</v>
      </c>
      <c r="B68" s="32" t="s">
        <v>47511</v>
      </c>
      <c r="C68" s="32" t="s">
        <v>12112</v>
      </c>
      <c r="D68" s="32" t="s">
        <v>12113</v>
      </c>
      <c r="E68" s="31">
        <v>-3</v>
      </c>
      <c r="F68" s="33">
        <v>15</v>
      </c>
      <c r="G68" s="33">
        <v>0</v>
      </c>
      <c r="H68" s="33">
        <v>25</v>
      </c>
      <c r="I68" s="33">
        <v>270</v>
      </c>
      <c r="J68" s="33">
        <v>380</v>
      </c>
      <c r="K68" s="148" t="s">
        <v>47248</v>
      </c>
      <c r="M68" s="32">
        <v>49.7</v>
      </c>
      <c r="N68" s="32">
        <v>48</v>
      </c>
      <c r="O68" s="32">
        <v>48.1</v>
      </c>
      <c r="P68" s="32">
        <v>1134</v>
      </c>
      <c r="Q68" s="32" t="s">
        <v>12122</v>
      </c>
      <c r="R68" s="32" t="s">
        <v>12123</v>
      </c>
      <c r="S68" s="72">
        <v>83</v>
      </c>
    </row>
    <row r="69" spans="1:19" x14ac:dyDescent="0.25">
      <c r="A69" s="37" t="s">
        <v>47510</v>
      </c>
      <c r="B69" s="32" t="s">
        <v>47511</v>
      </c>
      <c r="C69" s="32" t="s">
        <v>12131</v>
      </c>
      <c r="D69" s="32" t="s">
        <v>12132</v>
      </c>
      <c r="E69" s="31">
        <v>-0.55000000000000004</v>
      </c>
      <c r="F69" s="33">
        <v>69</v>
      </c>
      <c r="G69" s="33">
        <v>19</v>
      </c>
      <c r="H69" s="33">
        <v>20</v>
      </c>
      <c r="I69" s="33">
        <v>99</v>
      </c>
      <c r="J69" s="33">
        <v>380</v>
      </c>
      <c r="K69" s="148" t="s">
        <v>47249</v>
      </c>
      <c r="M69" s="32">
        <v>45.3</v>
      </c>
      <c r="N69" s="32">
        <v>45.4</v>
      </c>
      <c r="O69" s="32">
        <v>44.1</v>
      </c>
      <c r="P69" s="32">
        <v>7452</v>
      </c>
      <c r="Q69" s="32" t="s">
        <v>12143</v>
      </c>
      <c r="R69" s="32" t="s">
        <v>12130</v>
      </c>
      <c r="S69" s="72">
        <v>84</v>
      </c>
    </row>
    <row r="70" spans="1:19" x14ac:dyDescent="0.25">
      <c r="A70" s="37" t="s">
        <v>47512</v>
      </c>
      <c r="B70" s="32" t="s">
        <v>47513</v>
      </c>
      <c r="C70" s="32" t="s">
        <v>12146</v>
      </c>
      <c r="D70" s="32" t="s">
        <v>12147</v>
      </c>
      <c r="E70" s="31">
        <v>0.24</v>
      </c>
      <c r="F70" s="33">
        <v>310</v>
      </c>
      <c r="G70" s="33">
        <v>530</v>
      </c>
      <c r="H70" s="33">
        <v>13</v>
      </c>
      <c r="I70" s="33">
        <v>120</v>
      </c>
      <c r="J70" s="33">
        <v>1900</v>
      </c>
      <c r="K70" s="148" t="s">
        <v>47248</v>
      </c>
      <c r="M70" s="32">
        <v>55.7</v>
      </c>
      <c r="N70" s="32">
        <v>56.1</v>
      </c>
      <c r="O70" s="32">
        <v>53.7</v>
      </c>
      <c r="P70" s="32">
        <v>10452</v>
      </c>
      <c r="Q70" s="32" t="s">
        <v>12144</v>
      </c>
      <c r="R70" s="32" t="s">
        <v>12145</v>
      </c>
      <c r="S70" s="72">
        <v>85</v>
      </c>
    </row>
    <row r="71" spans="1:19" x14ac:dyDescent="0.25">
      <c r="A71" s="36" t="s">
        <v>47514</v>
      </c>
      <c r="K71" s="150"/>
      <c r="R71" s="32" t="s">
        <v>40</v>
      </c>
      <c r="S71" s="72">
        <v>86</v>
      </c>
    </row>
    <row r="72" spans="1:19" x14ac:dyDescent="0.25">
      <c r="A72" s="37" t="s">
        <v>47515</v>
      </c>
      <c r="B72" s="32" t="s">
        <v>47516</v>
      </c>
      <c r="C72" s="32" t="s">
        <v>28782</v>
      </c>
      <c r="D72" s="32" t="s">
        <v>28783</v>
      </c>
      <c r="E72" s="31">
        <v>0.71</v>
      </c>
      <c r="F72" s="33">
        <v>0.8</v>
      </c>
      <c r="G72" s="33">
        <v>4.2</v>
      </c>
      <c r="H72" s="33">
        <v>220</v>
      </c>
      <c r="I72" s="33">
        <v>23</v>
      </c>
      <c r="J72" s="33">
        <v>280</v>
      </c>
      <c r="K72" s="145" t="s">
        <v>47249</v>
      </c>
      <c r="M72" s="32">
        <v>54.7</v>
      </c>
      <c r="N72" s="32">
        <v>52.8</v>
      </c>
      <c r="O72" s="32">
        <v>53.7</v>
      </c>
      <c r="P72" s="32">
        <v>8264</v>
      </c>
      <c r="Q72" s="32" t="s">
        <v>28780</v>
      </c>
      <c r="R72" s="32" t="s">
        <v>28781</v>
      </c>
      <c r="S72" s="72">
        <v>87</v>
      </c>
    </row>
    <row r="73" spans="1:19" x14ac:dyDescent="0.25">
      <c r="A73" s="36" t="s">
        <v>47517</v>
      </c>
      <c r="K73" s="149"/>
      <c r="R73" s="32" t="s">
        <v>40</v>
      </c>
      <c r="S73" s="72">
        <v>96</v>
      </c>
    </row>
    <row r="74" spans="1:19" x14ac:dyDescent="0.25">
      <c r="A74" s="37" t="s">
        <v>47518</v>
      </c>
      <c r="B74" s="32" t="s">
        <v>47519</v>
      </c>
      <c r="C74" s="32" t="s">
        <v>995</v>
      </c>
      <c r="D74" s="32" t="s">
        <v>996</v>
      </c>
      <c r="E74" s="31">
        <v>0.17</v>
      </c>
      <c r="F74" s="33">
        <v>4.8</v>
      </c>
      <c r="G74" s="33">
        <v>7</v>
      </c>
      <c r="H74" s="33">
        <v>23</v>
      </c>
      <c r="I74" s="33">
        <v>66</v>
      </c>
      <c r="J74" s="33">
        <v>1.6</v>
      </c>
      <c r="K74" s="145" t="s">
        <v>47252</v>
      </c>
      <c r="M74" s="32">
        <v>56.7</v>
      </c>
      <c r="N74" s="32">
        <v>167.6</v>
      </c>
      <c r="O74" s="32">
        <v>480.4</v>
      </c>
      <c r="P74" s="32">
        <v>5368</v>
      </c>
      <c r="Q74" s="32" t="s">
        <v>993</v>
      </c>
      <c r="R74" s="32" t="s">
        <v>47198</v>
      </c>
      <c r="S74" s="72">
        <v>97</v>
      </c>
    </row>
    <row r="75" spans="1:19" x14ac:dyDescent="0.25">
      <c r="A75" s="37" t="s">
        <v>47520</v>
      </c>
      <c r="B75" s="32" t="s">
        <v>47521</v>
      </c>
      <c r="C75" s="32" t="s">
        <v>6203</v>
      </c>
      <c r="D75" s="32" t="s">
        <v>6204</v>
      </c>
      <c r="E75" s="31">
        <v>0.19</v>
      </c>
      <c r="F75" s="33">
        <v>2.2999999999999998</v>
      </c>
      <c r="G75" s="33">
        <v>3.6</v>
      </c>
      <c r="H75" s="33">
        <v>3.2</v>
      </c>
      <c r="I75" s="33">
        <v>1.1000000000000001</v>
      </c>
      <c r="J75" s="33">
        <v>0.6</v>
      </c>
      <c r="K75" s="148" t="s">
        <v>47226</v>
      </c>
      <c r="M75" s="32">
        <v>230.3</v>
      </c>
      <c r="N75" s="32">
        <v>170.2</v>
      </c>
      <c r="O75" s="32">
        <v>331.8</v>
      </c>
      <c r="P75" s="32">
        <v>5612</v>
      </c>
      <c r="Q75" s="32" t="s">
        <v>6201</v>
      </c>
      <c r="R75" s="32" t="s">
        <v>49130</v>
      </c>
      <c r="S75" s="72">
        <v>98</v>
      </c>
    </row>
    <row r="76" spans="1:19" x14ac:dyDescent="0.25">
      <c r="A76" s="37" t="s">
        <v>47522</v>
      </c>
      <c r="B76" s="32" t="s">
        <v>47523</v>
      </c>
      <c r="C76" s="32" t="s">
        <v>34436</v>
      </c>
      <c r="D76" s="32" t="s">
        <v>34437</v>
      </c>
      <c r="E76" s="31">
        <v>-0.4</v>
      </c>
      <c r="F76" s="33">
        <v>1.3</v>
      </c>
      <c r="G76" s="33">
        <v>0.5</v>
      </c>
      <c r="K76" s="164" t="s">
        <v>47226</v>
      </c>
      <c r="M76" s="32">
        <v>595.29999999999995</v>
      </c>
      <c r="N76" s="32">
        <v>170.2</v>
      </c>
      <c r="O76" s="32">
        <v>860.7</v>
      </c>
      <c r="P76" s="32">
        <v>7655</v>
      </c>
      <c r="Q76" s="32" t="s">
        <v>34435</v>
      </c>
      <c r="R76" s="32" t="s">
        <v>18211</v>
      </c>
      <c r="S76" s="72">
        <v>99</v>
      </c>
    </row>
    <row r="77" spans="1:19" x14ac:dyDescent="0.25">
      <c r="A77" s="37" t="s">
        <v>47477</v>
      </c>
      <c r="B77" s="32" t="s">
        <v>47478</v>
      </c>
      <c r="C77" s="32" t="s">
        <v>35408</v>
      </c>
      <c r="D77" s="32" t="s">
        <v>35409</v>
      </c>
      <c r="E77" s="31">
        <v>-3</v>
      </c>
      <c r="F77" s="33">
        <v>170</v>
      </c>
      <c r="G77" s="33">
        <v>0</v>
      </c>
      <c r="K77" s="20" t="s">
        <v>47253</v>
      </c>
      <c r="M77" s="32">
        <v>275</v>
      </c>
      <c r="N77" s="32">
        <v>35.299999999999997</v>
      </c>
      <c r="O77" s="32">
        <v>278.2</v>
      </c>
      <c r="P77" s="32">
        <v>2843</v>
      </c>
      <c r="Q77" s="32" t="s">
        <v>35407</v>
      </c>
      <c r="R77" s="32" t="s">
        <v>17887</v>
      </c>
      <c r="S77" s="72">
        <v>101</v>
      </c>
    </row>
    <row r="78" spans="1:19" x14ac:dyDescent="0.25">
      <c r="A78" s="37" t="s">
        <v>47477</v>
      </c>
      <c r="B78" s="32" t="s">
        <v>47478</v>
      </c>
      <c r="C78" s="32" t="s">
        <v>8979</v>
      </c>
      <c r="D78" s="32" t="s">
        <v>8980</v>
      </c>
      <c r="E78" s="31">
        <v>-2.62</v>
      </c>
      <c r="F78" s="33">
        <v>940</v>
      </c>
      <c r="G78" s="33">
        <v>2.2999999999999998</v>
      </c>
      <c r="H78" s="33">
        <v>35</v>
      </c>
      <c r="I78" s="33">
        <v>0</v>
      </c>
      <c r="J78" s="33">
        <v>2.5</v>
      </c>
      <c r="K78" s="20" t="s">
        <v>47253</v>
      </c>
      <c r="M78" s="32">
        <v>283.5</v>
      </c>
      <c r="N78" s="32">
        <v>35.299999999999997</v>
      </c>
      <c r="O78" s="32">
        <v>280.7</v>
      </c>
      <c r="P78" s="32">
        <v>9889</v>
      </c>
      <c r="Q78" s="32" t="s">
        <v>8978</v>
      </c>
      <c r="R78" s="32" t="s">
        <v>49315</v>
      </c>
      <c r="S78" s="72">
        <v>102</v>
      </c>
    </row>
    <row r="79" spans="1:19" x14ac:dyDescent="0.25">
      <c r="A79" s="37" t="s">
        <v>47524</v>
      </c>
      <c r="B79" s="32" t="s">
        <v>47525</v>
      </c>
      <c r="C79" s="32" t="s">
        <v>17356</v>
      </c>
      <c r="D79" s="32" t="s">
        <v>17357</v>
      </c>
      <c r="E79" s="161" t="s">
        <v>40</v>
      </c>
      <c r="H79" s="33">
        <v>31</v>
      </c>
      <c r="I79" s="33">
        <v>72</v>
      </c>
      <c r="J79" s="33">
        <v>2.2000000000000002</v>
      </c>
      <c r="K79" s="148" t="s">
        <v>47226</v>
      </c>
      <c r="M79" s="32">
        <v>202.8</v>
      </c>
      <c r="N79" s="32">
        <v>153.80000000000001</v>
      </c>
      <c r="O79" s="32">
        <v>204.7</v>
      </c>
      <c r="P79" s="32">
        <v>1338</v>
      </c>
      <c r="Q79" s="32" t="s">
        <v>17354</v>
      </c>
      <c r="R79" s="32" t="s">
        <v>17355</v>
      </c>
      <c r="S79" s="72">
        <v>105</v>
      </c>
    </row>
    <row r="80" spans="1:19" x14ac:dyDescent="0.25">
      <c r="A80" s="37" t="s">
        <v>47526</v>
      </c>
      <c r="B80" s="32" t="s">
        <v>47527</v>
      </c>
      <c r="C80" s="32" t="s">
        <v>40970</v>
      </c>
      <c r="D80" s="32" t="s">
        <v>40971</v>
      </c>
      <c r="E80" s="31">
        <v>-0.61</v>
      </c>
      <c r="F80" s="33">
        <v>0.5</v>
      </c>
      <c r="G80" s="33">
        <v>0.1</v>
      </c>
      <c r="K80" s="148" t="s">
        <v>47226</v>
      </c>
      <c r="M80" s="32">
        <v>525.20000000000005</v>
      </c>
      <c r="N80" s="32">
        <v>170.2</v>
      </c>
      <c r="O80" s="32">
        <v>531.79999999999995</v>
      </c>
      <c r="P80" s="32">
        <v>8828</v>
      </c>
      <c r="Q80" s="32" t="s">
        <v>40978</v>
      </c>
      <c r="R80" s="32" t="s">
        <v>6202</v>
      </c>
      <c r="S80" s="72">
        <v>107</v>
      </c>
    </row>
    <row r="81" spans="1:19" x14ac:dyDescent="0.25">
      <c r="A81" s="37" t="s">
        <v>47479</v>
      </c>
      <c r="B81" s="32" t="s">
        <v>47480</v>
      </c>
      <c r="C81" s="32" t="s">
        <v>25143</v>
      </c>
      <c r="D81" s="32" t="s">
        <v>25144</v>
      </c>
      <c r="E81" s="31">
        <v>-3</v>
      </c>
      <c r="F81" s="33">
        <v>97</v>
      </c>
      <c r="G81" s="33">
        <v>0</v>
      </c>
      <c r="H81" s="33">
        <v>1</v>
      </c>
      <c r="I81" s="33">
        <v>0</v>
      </c>
      <c r="J81" s="33">
        <v>0.1</v>
      </c>
      <c r="K81" s="148" t="s">
        <v>47253</v>
      </c>
      <c r="M81" s="32">
        <v>285.2</v>
      </c>
      <c r="N81" s="32">
        <v>52</v>
      </c>
      <c r="O81" s="32">
        <v>284.5</v>
      </c>
      <c r="P81" s="32">
        <v>2676</v>
      </c>
      <c r="Q81" s="32" t="s">
        <v>25141</v>
      </c>
      <c r="R81" s="32" t="s">
        <v>25142</v>
      </c>
      <c r="S81" s="72">
        <v>108</v>
      </c>
    </row>
    <row r="82" spans="1:19" x14ac:dyDescent="0.25">
      <c r="A82" s="37" t="s">
        <v>47481</v>
      </c>
      <c r="B82" s="32" t="s">
        <v>47482</v>
      </c>
      <c r="C82" s="32" t="s">
        <v>43805</v>
      </c>
      <c r="D82" s="32" t="s">
        <v>43806</v>
      </c>
      <c r="E82" s="31">
        <v>-1.07</v>
      </c>
      <c r="F82" s="33">
        <v>71</v>
      </c>
      <c r="G82" s="33">
        <v>6.1</v>
      </c>
      <c r="K82" s="20" t="s">
        <v>47253</v>
      </c>
      <c r="M82" s="32">
        <v>274</v>
      </c>
      <c r="N82" s="32">
        <v>122.8</v>
      </c>
      <c r="O82" s="32">
        <v>274.60000000000002</v>
      </c>
      <c r="P82" s="32">
        <v>7953</v>
      </c>
      <c r="Q82" s="32" t="s">
        <v>43804</v>
      </c>
      <c r="R82" s="32" t="s">
        <v>49238</v>
      </c>
      <c r="S82" s="72">
        <v>109</v>
      </c>
    </row>
    <row r="83" spans="1:19" x14ac:dyDescent="0.25">
      <c r="A83" s="37" t="s">
        <v>47481</v>
      </c>
      <c r="B83" s="32" t="s">
        <v>47482</v>
      </c>
      <c r="C83" s="32" t="s">
        <v>30402</v>
      </c>
      <c r="D83" s="32" t="s">
        <v>30403</v>
      </c>
      <c r="E83" s="31">
        <v>-3</v>
      </c>
      <c r="F83" s="33">
        <v>18</v>
      </c>
      <c r="G83" s="33">
        <v>0</v>
      </c>
      <c r="K83" s="148" t="s">
        <v>47253</v>
      </c>
      <c r="M83" s="32">
        <v>103.9</v>
      </c>
      <c r="N83" s="32">
        <v>103.9</v>
      </c>
      <c r="O83" s="32">
        <v>103.9</v>
      </c>
      <c r="P83" s="32">
        <v>5884</v>
      </c>
      <c r="Q83" s="32" t="s">
        <v>30400</v>
      </c>
      <c r="R83" s="32" t="s">
        <v>30401</v>
      </c>
      <c r="S83" s="72">
        <v>110</v>
      </c>
    </row>
    <row r="84" spans="1:19" x14ac:dyDescent="0.25">
      <c r="A84" s="37" t="s">
        <v>47483</v>
      </c>
      <c r="B84" s="32" t="s">
        <v>47484</v>
      </c>
      <c r="C84" s="32" t="s">
        <v>3007</v>
      </c>
      <c r="D84" s="32" t="s">
        <v>3008</v>
      </c>
      <c r="E84" s="31">
        <v>0.42</v>
      </c>
      <c r="F84" s="33">
        <v>0.2</v>
      </c>
      <c r="G84" s="33">
        <v>0.4</v>
      </c>
      <c r="H84" s="33">
        <v>43</v>
      </c>
      <c r="I84" s="33">
        <v>120</v>
      </c>
      <c r="J84" s="33">
        <v>3.1</v>
      </c>
      <c r="K84" s="148" t="s">
        <v>47252</v>
      </c>
      <c r="M84" s="32">
        <v>145.69999999999999</v>
      </c>
      <c r="N84" s="32">
        <v>175.9</v>
      </c>
      <c r="O84" s="32">
        <v>134.80000000000001</v>
      </c>
      <c r="P84" s="32">
        <v>4907</v>
      </c>
      <c r="Q84" s="32" t="s">
        <v>3006</v>
      </c>
      <c r="R84" s="32" t="s">
        <v>49103</v>
      </c>
      <c r="S84" s="72">
        <v>111</v>
      </c>
    </row>
    <row r="85" spans="1:19" x14ac:dyDescent="0.25">
      <c r="A85" s="37" t="s">
        <v>47483</v>
      </c>
      <c r="B85" s="32" t="s">
        <v>47484</v>
      </c>
      <c r="C85" s="32" t="s">
        <v>2989</v>
      </c>
      <c r="D85" s="32" t="s">
        <v>2990</v>
      </c>
      <c r="E85" s="31">
        <v>-3</v>
      </c>
      <c r="F85" s="33">
        <v>4.9000000000000004</v>
      </c>
      <c r="G85" s="33">
        <v>0</v>
      </c>
      <c r="H85" s="33">
        <v>25</v>
      </c>
      <c r="I85" s="33">
        <v>6.9</v>
      </c>
      <c r="J85" s="33">
        <v>1.8</v>
      </c>
      <c r="K85" s="20" t="s">
        <v>47226</v>
      </c>
      <c r="M85" s="32">
        <v>175.9</v>
      </c>
      <c r="N85" s="32">
        <v>175.9</v>
      </c>
      <c r="O85" s="32">
        <v>178</v>
      </c>
      <c r="P85" s="32">
        <v>10397</v>
      </c>
      <c r="Q85" s="32" t="s">
        <v>2987</v>
      </c>
      <c r="R85" s="32" t="s">
        <v>2988</v>
      </c>
      <c r="S85" s="72">
        <v>112</v>
      </c>
    </row>
    <row r="86" spans="1:19" x14ac:dyDescent="0.25">
      <c r="A86" s="36" t="s">
        <v>47528</v>
      </c>
      <c r="K86" s="151"/>
      <c r="R86" s="32" t="s">
        <v>40</v>
      </c>
      <c r="S86" s="72">
        <v>114</v>
      </c>
    </row>
    <row r="87" spans="1:19" x14ac:dyDescent="0.25">
      <c r="A87" s="36" t="s">
        <v>47529</v>
      </c>
      <c r="K87" s="151"/>
      <c r="R87" s="32" t="s">
        <v>40</v>
      </c>
      <c r="S87" s="72">
        <v>115</v>
      </c>
    </row>
    <row r="88" spans="1:19" x14ac:dyDescent="0.25">
      <c r="A88" s="36" t="s">
        <v>47530</v>
      </c>
      <c r="K88" s="151"/>
      <c r="R88" s="32" t="s">
        <v>40</v>
      </c>
      <c r="S88" s="72">
        <v>116</v>
      </c>
    </row>
    <row r="89" spans="1:19" x14ac:dyDescent="0.25">
      <c r="A89" s="37" t="s">
        <v>47531</v>
      </c>
      <c r="B89" s="32" t="s">
        <v>47532</v>
      </c>
      <c r="C89" s="32" t="s">
        <v>26498</v>
      </c>
      <c r="D89" s="32" t="s">
        <v>26499</v>
      </c>
      <c r="E89" s="31">
        <v>-1.41</v>
      </c>
      <c r="F89" s="33">
        <v>300</v>
      </c>
      <c r="G89" s="33">
        <v>12</v>
      </c>
      <c r="H89" s="33">
        <v>12</v>
      </c>
      <c r="I89" s="33">
        <v>0.9</v>
      </c>
      <c r="J89" s="33">
        <v>68</v>
      </c>
      <c r="K89" s="145" t="s">
        <v>47226</v>
      </c>
      <c r="M89" s="32">
        <v>49.9</v>
      </c>
      <c r="N89" s="32">
        <v>49.9</v>
      </c>
      <c r="O89" s="32">
        <v>49.9</v>
      </c>
      <c r="P89" s="32">
        <v>2435</v>
      </c>
      <c r="Q89" s="32" t="s">
        <v>26496</v>
      </c>
      <c r="R89" s="32" t="s">
        <v>26497</v>
      </c>
      <c r="S89" s="72">
        <v>117</v>
      </c>
    </row>
    <row r="90" spans="1:19" x14ac:dyDescent="0.25">
      <c r="A90" s="37" t="s">
        <v>47531</v>
      </c>
      <c r="B90" s="32" t="s">
        <v>47532</v>
      </c>
      <c r="C90" s="32" t="s">
        <v>26482</v>
      </c>
      <c r="D90" s="32" t="s">
        <v>26483</v>
      </c>
      <c r="E90" s="31">
        <v>-1.29</v>
      </c>
      <c r="F90" s="33">
        <v>7100</v>
      </c>
      <c r="G90" s="33">
        <v>370</v>
      </c>
      <c r="H90" s="33">
        <v>32</v>
      </c>
      <c r="I90" s="33">
        <v>0.6</v>
      </c>
      <c r="J90" s="33">
        <v>6200</v>
      </c>
      <c r="K90" s="151" t="s">
        <v>47226</v>
      </c>
      <c r="M90" s="32">
        <v>50.1</v>
      </c>
      <c r="N90" s="32">
        <v>50.1</v>
      </c>
      <c r="O90" s="32">
        <v>49.9</v>
      </c>
      <c r="P90" s="32">
        <v>1519</v>
      </c>
      <c r="Q90" s="32" t="s">
        <v>26490</v>
      </c>
      <c r="R90" s="32" t="s">
        <v>26491</v>
      </c>
      <c r="S90" s="72">
        <v>118</v>
      </c>
    </row>
    <row r="91" spans="1:19" x14ac:dyDescent="0.25">
      <c r="A91" s="37" t="s">
        <v>47531</v>
      </c>
      <c r="B91" s="32" t="s">
        <v>47532</v>
      </c>
      <c r="C91" s="32" t="s">
        <v>26467</v>
      </c>
      <c r="D91" s="32" t="s">
        <v>26468</v>
      </c>
      <c r="E91" s="31">
        <v>-1.61</v>
      </c>
      <c r="F91" s="33">
        <v>700</v>
      </c>
      <c r="G91" s="33">
        <v>17</v>
      </c>
      <c r="H91" s="33">
        <v>28</v>
      </c>
      <c r="I91" s="33">
        <v>0.8</v>
      </c>
      <c r="J91" s="33">
        <v>170</v>
      </c>
      <c r="K91" s="145" t="s">
        <v>47226</v>
      </c>
      <c r="M91" s="32">
        <v>33.799999999999997</v>
      </c>
      <c r="N91" s="32">
        <v>50.2</v>
      </c>
      <c r="O91" s="32">
        <v>50.1</v>
      </c>
      <c r="P91" s="32">
        <v>1520</v>
      </c>
      <c r="Q91" s="32" t="s">
        <v>26465</v>
      </c>
      <c r="R91" s="32" t="s">
        <v>26466</v>
      </c>
      <c r="S91" s="72">
        <v>119</v>
      </c>
    </row>
    <row r="92" spans="1:19" x14ac:dyDescent="0.25">
      <c r="A92" s="37" t="s">
        <v>47533</v>
      </c>
      <c r="B92" s="32" t="s">
        <v>47534</v>
      </c>
      <c r="C92" s="32" t="s">
        <v>26511</v>
      </c>
      <c r="D92" s="32" t="s">
        <v>26512</v>
      </c>
      <c r="E92" s="31">
        <v>-3</v>
      </c>
      <c r="F92" s="33">
        <v>22</v>
      </c>
      <c r="G92" s="33">
        <v>0</v>
      </c>
      <c r="H92" s="33">
        <v>170</v>
      </c>
      <c r="I92" s="33">
        <v>470</v>
      </c>
      <c r="J92" s="33">
        <v>12</v>
      </c>
      <c r="K92" s="148" t="s">
        <v>47249</v>
      </c>
      <c r="M92" s="32">
        <v>13.5</v>
      </c>
      <c r="N92" s="32">
        <v>49.7</v>
      </c>
      <c r="O92" s="32">
        <v>49.9</v>
      </c>
      <c r="P92" s="32">
        <v>9937</v>
      </c>
      <c r="Q92" s="32" t="s">
        <v>26509</v>
      </c>
      <c r="R92" s="32" t="s">
        <v>26510</v>
      </c>
      <c r="S92" s="72">
        <v>122</v>
      </c>
    </row>
    <row r="93" spans="1:19" x14ac:dyDescent="0.25">
      <c r="A93" s="37" t="s">
        <v>47533</v>
      </c>
      <c r="B93" s="32" t="s">
        <v>47534</v>
      </c>
      <c r="C93" s="32" t="s">
        <v>26679</v>
      </c>
      <c r="D93" s="32" t="s">
        <v>26680</v>
      </c>
      <c r="E93" s="31">
        <v>-3</v>
      </c>
      <c r="F93" s="33">
        <v>1.8</v>
      </c>
      <c r="G93" s="33">
        <v>0</v>
      </c>
      <c r="H93" s="33">
        <v>25</v>
      </c>
      <c r="I93" s="33">
        <v>72</v>
      </c>
      <c r="J93" s="33">
        <v>1.8</v>
      </c>
      <c r="K93" s="145" t="s">
        <v>47252</v>
      </c>
      <c r="M93" s="32">
        <v>52.5</v>
      </c>
      <c r="N93" s="32">
        <v>52.6</v>
      </c>
      <c r="O93" s="32">
        <v>52.9</v>
      </c>
      <c r="P93" s="32">
        <v>8373</v>
      </c>
      <c r="Q93" s="32" t="s">
        <v>26677</v>
      </c>
      <c r="R93" s="32" t="s">
        <v>26678</v>
      </c>
      <c r="S93" s="72">
        <v>123</v>
      </c>
    </row>
    <row r="94" spans="1:19" x14ac:dyDescent="0.25">
      <c r="A94" s="37" t="s">
        <v>47533</v>
      </c>
      <c r="B94" s="32" t="s">
        <v>47534</v>
      </c>
      <c r="C94" s="32" t="s">
        <v>26538</v>
      </c>
      <c r="D94" s="32" t="s">
        <v>26539</v>
      </c>
      <c r="E94" s="31">
        <v>-1.06</v>
      </c>
      <c r="F94" s="33">
        <v>10000</v>
      </c>
      <c r="G94" s="33">
        <v>900</v>
      </c>
      <c r="H94" s="33">
        <v>65</v>
      </c>
      <c r="I94" s="33">
        <v>0.7</v>
      </c>
      <c r="J94" s="33">
        <v>8400</v>
      </c>
      <c r="K94" s="145" t="s">
        <v>47226</v>
      </c>
      <c r="L94" s="32" t="s">
        <v>59</v>
      </c>
      <c r="M94" s="32">
        <v>49.8</v>
      </c>
      <c r="N94" s="32">
        <v>49.8</v>
      </c>
      <c r="O94" s="32">
        <v>49.8</v>
      </c>
      <c r="P94" s="32">
        <v>6698</v>
      </c>
      <c r="Q94" s="32" t="s">
        <v>26550</v>
      </c>
      <c r="R94" s="32" t="s">
        <v>26537</v>
      </c>
      <c r="S94" s="72">
        <v>124</v>
      </c>
    </row>
    <row r="95" spans="1:19" x14ac:dyDescent="0.25">
      <c r="A95" s="37" t="s">
        <v>47533</v>
      </c>
      <c r="B95" s="32" t="s">
        <v>47534</v>
      </c>
      <c r="C95" s="32" t="s">
        <v>44394</v>
      </c>
      <c r="D95" s="32" t="s">
        <v>44395</v>
      </c>
      <c r="E95" s="31">
        <v>-1.61</v>
      </c>
      <c r="F95" s="33">
        <v>89</v>
      </c>
      <c r="G95" s="33">
        <v>2.2000000000000002</v>
      </c>
      <c r="H95" s="33">
        <v>29</v>
      </c>
      <c r="I95" s="33">
        <v>0.4</v>
      </c>
      <c r="J95" s="33">
        <v>2.1</v>
      </c>
      <c r="K95" s="20" t="s">
        <v>47226</v>
      </c>
      <c r="M95" s="32">
        <v>51.1</v>
      </c>
      <c r="N95" s="32">
        <v>50.3</v>
      </c>
      <c r="O95" s="32">
        <v>50.4</v>
      </c>
      <c r="P95" s="32">
        <v>5490</v>
      </c>
      <c r="Q95" s="32" t="s">
        <v>44392</v>
      </c>
      <c r="R95" s="32" t="s">
        <v>44393</v>
      </c>
      <c r="S95" s="72">
        <v>125</v>
      </c>
    </row>
    <row r="96" spans="1:19" x14ac:dyDescent="0.25">
      <c r="A96" s="37" t="s">
        <v>47533</v>
      </c>
      <c r="B96" s="32" t="s">
        <v>47534</v>
      </c>
      <c r="C96" s="32" t="s">
        <v>26528</v>
      </c>
      <c r="D96" s="32" t="s">
        <v>26529</v>
      </c>
      <c r="E96" s="31">
        <v>-2.1800000000000002</v>
      </c>
      <c r="F96" s="33">
        <v>410</v>
      </c>
      <c r="G96" s="33">
        <v>2.7</v>
      </c>
      <c r="H96" s="33">
        <v>200</v>
      </c>
      <c r="I96" s="33">
        <v>0.5</v>
      </c>
      <c r="J96" s="33">
        <v>15</v>
      </c>
      <c r="K96" s="148" t="s">
        <v>47226</v>
      </c>
      <c r="M96" s="32">
        <v>49.7</v>
      </c>
      <c r="N96" s="32">
        <v>49.7</v>
      </c>
      <c r="O96" s="32">
        <v>50</v>
      </c>
      <c r="P96" s="32">
        <v>6692</v>
      </c>
      <c r="Q96" s="32" t="s">
        <v>26527</v>
      </c>
      <c r="R96" s="32" t="s">
        <v>26510</v>
      </c>
      <c r="S96" s="72">
        <v>126</v>
      </c>
    </row>
    <row r="97" spans="1:19" x14ac:dyDescent="0.25">
      <c r="A97" s="37" t="s">
        <v>47533</v>
      </c>
      <c r="B97" s="32" t="s">
        <v>47534</v>
      </c>
      <c r="C97" s="32" t="s">
        <v>44407</v>
      </c>
      <c r="D97" s="32" t="s">
        <v>44408</v>
      </c>
      <c r="E97" s="31">
        <v>-3</v>
      </c>
      <c r="F97" s="33">
        <v>59</v>
      </c>
      <c r="G97" s="33">
        <v>0</v>
      </c>
      <c r="K97" s="164" t="s">
        <v>47226</v>
      </c>
      <c r="M97" s="32">
        <v>50.1</v>
      </c>
      <c r="N97" s="32">
        <v>50.1</v>
      </c>
      <c r="O97" s="32">
        <v>49.9</v>
      </c>
      <c r="P97" s="32">
        <v>7022</v>
      </c>
      <c r="Q97" s="32" t="s">
        <v>44405</v>
      </c>
      <c r="R97" s="32" t="s">
        <v>44406</v>
      </c>
      <c r="S97" s="72">
        <v>127</v>
      </c>
    </row>
    <row r="98" spans="1:19" x14ac:dyDescent="0.25">
      <c r="A98" s="37" t="s">
        <v>47535</v>
      </c>
      <c r="B98" s="32" t="s">
        <v>47536</v>
      </c>
      <c r="C98" s="32" t="s">
        <v>26694</v>
      </c>
      <c r="D98" s="32" t="s">
        <v>26695</v>
      </c>
      <c r="E98" s="31">
        <v>-3</v>
      </c>
      <c r="F98" s="33">
        <v>53</v>
      </c>
      <c r="G98" s="33">
        <v>0</v>
      </c>
      <c r="H98" s="33">
        <v>330</v>
      </c>
      <c r="I98" s="33">
        <v>59</v>
      </c>
      <c r="J98" s="33">
        <v>630</v>
      </c>
      <c r="K98" s="145" t="s">
        <v>47249</v>
      </c>
      <c r="M98" s="32">
        <v>52.9</v>
      </c>
      <c r="N98" s="32">
        <v>51.1</v>
      </c>
      <c r="O98" s="32">
        <v>51.2</v>
      </c>
      <c r="P98" s="32">
        <v>5772</v>
      </c>
      <c r="Q98" s="32" t="s">
        <v>26692</v>
      </c>
      <c r="R98" s="32" t="s">
        <v>26693</v>
      </c>
      <c r="S98" s="72">
        <v>130</v>
      </c>
    </row>
    <row r="99" spans="1:19" x14ac:dyDescent="0.25">
      <c r="A99" s="37" t="s">
        <v>47537</v>
      </c>
      <c r="B99" s="32" t="s">
        <v>47538</v>
      </c>
      <c r="C99" s="32" t="s">
        <v>26651</v>
      </c>
      <c r="D99" s="32" t="s">
        <v>26652</v>
      </c>
      <c r="E99" s="31">
        <v>-3</v>
      </c>
      <c r="F99" s="33">
        <v>0.2</v>
      </c>
      <c r="G99" s="33">
        <v>0</v>
      </c>
      <c r="H99" s="33">
        <v>20</v>
      </c>
      <c r="I99" s="33">
        <v>58</v>
      </c>
      <c r="J99" s="33">
        <v>1.5</v>
      </c>
      <c r="K99" s="148" t="s">
        <v>47252</v>
      </c>
      <c r="M99" s="32">
        <v>51.1</v>
      </c>
      <c r="N99" s="32">
        <v>51.1</v>
      </c>
      <c r="O99" s="32">
        <v>51</v>
      </c>
      <c r="P99" s="32">
        <v>8502</v>
      </c>
      <c r="Q99" s="32" t="s">
        <v>26649</v>
      </c>
      <c r="R99" s="32" t="s">
        <v>26650</v>
      </c>
      <c r="S99" s="72">
        <v>131</v>
      </c>
    </row>
    <row r="100" spans="1:19" x14ac:dyDescent="0.25">
      <c r="A100" s="37" t="s">
        <v>47539</v>
      </c>
      <c r="B100" s="32" t="s">
        <v>47540</v>
      </c>
      <c r="C100" s="32" t="s">
        <v>26679</v>
      </c>
      <c r="D100" s="32" t="s">
        <v>26680</v>
      </c>
      <c r="E100" s="31">
        <v>-3</v>
      </c>
      <c r="F100" s="33">
        <v>1.8</v>
      </c>
      <c r="G100" s="33">
        <v>0</v>
      </c>
      <c r="H100" s="33">
        <v>25</v>
      </c>
      <c r="I100" s="33">
        <v>72</v>
      </c>
      <c r="J100" s="33">
        <v>1.8</v>
      </c>
      <c r="K100" s="145" t="s">
        <v>47252</v>
      </c>
      <c r="M100" s="32">
        <v>52.5</v>
      </c>
      <c r="N100" s="32">
        <v>52.6</v>
      </c>
      <c r="O100" s="32">
        <v>52.9</v>
      </c>
      <c r="P100" s="32">
        <v>8373</v>
      </c>
      <c r="Q100" s="32" t="s">
        <v>26677</v>
      </c>
      <c r="R100" s="32" t="s">
        <v>26678</v>
      </c>
      <c r="S100" s="72">
        <v>132</v>
      </c>
    </row>
    <row r="101" spans="1:19" x14ac:dyDescent="0.25">
      <c r="A101" s="36" t="s">
        <v>47541</v>
      </c>
      <c r="K101" s="151"/>
      <c r="R101" s="32" t="s">
        <v>40</v>
      </c>
      <c r="S101" s="72">
        <v>133</v>
      </c>
    </row>
    <row r="102" spans="1:19" x14ac:dyDescent="0.25">
      <c r="A102" s="36" t="s">
        <v>47542</v>
      </c>
      <c r="K102" s="151"/>
      <c r="R102" s="32" t="s">
        <v>40</v>
      </c>
      <c r="S102" s="72">
        <v>134</v>
      </c>
    </row>
    <row r="103" spans="1:19" x14ac:dyDescent="0.25">
      <c r="A103" s="37" t="s">
        <v>47543</v>
      </c>
      <c r="B103" s="32" t="s">
        <v>47544</v>
      </c>
      <c r="C103" s="32" t="s">
        <v>1508</v>
      </c>
      <c r="D103" s="32" t="s">
        <v>1509</v>
      </c>
      <c r="E103" s="161" t="s">
        <v>40</v>
      </c>
      <c r="H103" s="33">
        <v>54</v>
      </c>
      <c r="I103" s="33">
        <v>42</v>
      </c>
      <c r="J103" s="33">
        <v>1.1000000000000001</v>
      </c>
      <c r="K103" s="20" t="s">
        <v>47252</v>
      </c>
      <c r="L103" s="32" t="s">
        <v>14471</v>
      </c>
      <c r="M103" s="32">
        <v>311.89999999999998</v>
      </c>
      <c r="N103" s="32">
        <v>310.89999999999998</v>
      </c>
      <c r="O103" s="32">
        <v>311.60000000000002</v>
      </c>
      <c r="P103" s="32">
        <v>1578</v>
      </c>
      <c r="Q103" s="32" t="s">
        <v>1506</v>
      </c>
      <c r="R103" s="32" t="s">
        <v>1507</v>
      </c>
      <c r="S103" s="72">
        <v>135</v>
      </c>
    </row>
    <row r="104" spans="1:19" x14ac:dyDescent="0.25">
      <c r="A104" s="36" t="s">
        <v>47545</v>
      </c>
      <c r="K104" s="151"/>
      <c r="R104" s="32" t="s">
        <v>40</v>
      </c>
      <c r="S104" s="72">
        <v>136</v>
      </c>
    </row>
    <row r="105" spans="1:19" x14ac:dyDescent="0.25">
      <c r="A105" s="37" t="s">
        <v>47546</v>
      </c>
      <c r="B105" s="32" t="s">
        <v>47547</v>
      </c>
      <c r="C105" s="32" t="s">
        <v>4249</v>
      </c>
      <c r="D105" s="32" t="s">
        <v>4250</v>
      </c>
      <c r="E105" s="31">
        <v>-2.5</v>
      </c>
      <c r="F105" s="33">
        <v>31</v>
      </c>
      <c r="G105" s="33">
        <v>0.1</v>
      </c>
      <c r="H105" s="33">
        <v>30</v>
      </c>
      <c r="I105" s="33">
        <v>0.4</v>
      </c>
      <c r="J105" s="33">
        <v>2.1</v>
      </c>
      <c r="K105" s="146" t="s">
        <v>47226</v>
      </c>
      <c r="M105" s="32">
        <v>159.1</v>
      </c>
      <c r="N105" s="32">
        <v>160.9</v>
      </c>
      <c r="O105" s="32">
        <v>162.19999999999999</v>
      </c>
      <c r="P105" s="32">
        <v>5802</v>
      </c>
      <c r="Q105" s="32" t="s">
        <v>4247</v>
      </c>
      <c r="R105" s="32" t="s">
        <v>4248</v>
      </c>
      <c r="S105" s="72">
        <v>137</v>
      </c>
    </row>
    <row r="106" spans="1:19" x14ac:dyDescent="0.25">
      <c r="A106" s="36" t="s">
        <v>47548</v>
      </c>
      <c r="K106" s="149"/>
      <c r="R106" s="32" t="s">
        <v>40</v>
      </c>
      <c r="S106" s="72">
        <v>138</v>
      </c>
    </row>
    <row r="107" spans="1:19" x14ac:dyDescent="0.25">
      <c r="A107" s="37" t="s">
        <v>47549</v>
      </c>
      <c r="B107" s="32" t="s">
        <v>47550</v>
      </c>
      <c r="C107" s="32" t="s">
        <v>4212</v>
      </c>
      <c r="D107" s="32" t="s">
        <v>4213</v>
      </c>
      <c r="E107" s="31">
        <v>-3</v>
      </c>
      <c r="F107" s="33">
        <v>2.4</v>
      </c>
      <c r="G107" s="33">
        <v>0</v>
      </c>
      <c r="K107" s="148" t="s">
        <v>47226</v>
      </c>
      <c r="M107" s="32">
        <v>161.5</v>
      </c>
      <c r="N107" s="32">
        <v>161.5</v>
      </c>
      <c r="O107" s="32">
        <v>169.5</v>
      </c>
      <c r="P107" s="32">
        <v>7705</v>
      </c>
      <c r="Q107" s="32" t="s">
        <v>4210</v>
      </c>
      <c r="R107" s="32" t="s">
        <v>4211</v>
      </c>
      <c r="S107" s="72">
        <v>139</v>
      </c>
    </row>
    <row r="108" spans="1:19" x14ac:dyDescent="0.25">
      <c r="A108" s="37" t="s">
        <v>47549</v>
      </c>
      <c r="B108" s="32" t="s">
        <v>47550</v>
      </c>
      <c r="K108" s="149"/>
      <c r="R108" s="32" t="s">
        <v>40</v>
      </c>
      <c r="S108" s="72">
        <v>140</v>
      </c>
    </row>
    <row r="109" spans="1:19" x14ac:dyDescent="0.25">
      <c r="A109" s="37" t="s">
        <v>47551</v>
      </c>
      <c r="B109" s="32" t="s">
        <v>47552</v>
      </c>
      <c r="C109" s="32" t="s">
        <v>24151</v>
      </c>
      <c r="D109" s="32" t="s">
        <v>24152</v>
      </c>
      <c r="E109" s="31">
        <v>-3</v>
      </c>
      <c r="F109" s="33">
        <v>4.9000000000000004</v>
      </c>
      <c r="G109" s="33">
        <v>0</v>
      </c>
      <c r="H109" s="33">
        <v>1100</v>
      </c>
      <c r="I109" s="33">
        <v>740</v>
      </c>
      <c r="J109" s="33">
        <v>77</v>
      </c>
      <c r="K109" s="151" t="s">
        <v>47248</v>
      </c>
      <c r="M109" s="32">
        <v>62</v>
      </c>
      <c r="N109" s="32">
        <v>62</v>
      </c>
      <c r="O109" s="32">
        <v>60.6</v>
      </c>
      <c r="P109" s="32">
        <v>7640</v>
      </c>
      <c r="Q109" s="32" t="s">
        <v>24149</v>
      </c>
      <c r="R109" s="32" t="s">
        <v>24150</v>
      </c>
      <c r="S109" s="72">
        <v>141</v>
      </c>
    </row>
    <row r="110" spans="1:19" x14ac:dyDescent="0.25">
      <c r="A110" s="36" t="s">
        <v>47553</v>
      </c>
      <c r="K110" s="151"/>
      <c r="R110" s="32" t="s">
        <v>40</v>
      </c>
      <c r="S110" s="72">
        <v>142</v>
      </c>
    </row>
    <row r="111" spans="1:19" x14ac:dyDescent="0.25">
      <c r="A111" s="37" t="s">
        <v>47554</v>
      </c>
      <c r="B111" s="32" t="s">
        <v>47555</v>
      </c>
      <c r="C111" s="32" t="s">
        <v>5638</v>
      </c>
      <c r="D111" s="32" t="s">
        <v>5639</v>
      </c>
      <c r="E111" s="31">
        <v>-3</v>
      </c>
      <c r="F111" s="33">
        <v>170</v>
      </c>
      <c r="G111" s="33">
        <v>0</v>
      </c>
      <c r="H111" s="33">
        <v>180</v>
      </c>
      <c r="I111" s="33">
        <v>0.2</v>
      </c>
      <c r="J111" s="33">
        <v>13</v>
      </c>
      <c r="K111" s="148" t="s">
        <v>47226</v>
      </c>
      <c r="M111" s="32">
        <v>137.30000000000001</v>
      </c>
      <c r="N111" s="32">
        <v>137.30000000000001</v>
      </c>
      <c r="O111" s="32">
        <v>141.69999999999999</v>
      </c>
      <c r="P111" s="32">
        <v>5398</v>
      </c>
      <c r="Q111" s="32" t="s">
        <v>5636</v>
      </c>
      <c r="R111" s="32" t="s">
        <v>5637</v>
      </c>
      <c r="S111" s="72">
        <v>143</v>
      </c>
    </row>
    <row r="112" spans="1:19" x14ac:dyDescent="0.25">
      <c r="A112" s="37" t="s">
        <v>47556</v>
      </c>
      <c r="B112" s="32" t="s">
        <v>47557</v>
      </c>
      <c r="C112" s="32" t="s">
        <v>5658</v>
      </c>
      <c r="D112" s="32" t="s">
        <v>5659</v>
      </c>
      <c r="E112" s="31">
        <v>-2.93</v>
      </c>
      <c r="F112" s="33">
        <v>450</v>
      </c>
      <c r="G112" s="33">
        <v>0.5</v>
      </c>
      <c r="H112" s="33">
        <v>1200</v>
      </c>
      <c r="I112" s="33">
        <v>0.6</v>
      </c>
      <c r="J112" s="33">
        <v>88</v>
      </c>
      <c r="K112" s="148" t="s">
        <v>47226</v>
      </c>
      <c r="M112" s="32">
        <v>44.7</v>
      </c>
      <c r="N112" s="32">
        <v>44.7</v>
      </c>
      <c r="O112" s="32">
        <v>44.2</v>
      </c>
      <c r="P112" s="32">
        <v>6768</v>
      </c>
      <c r="Q112" s="32" t="s">
        <v>5656</v>
      </c>
      <c r="R112" s="32" t="s">
        <v>5657</v>
      </c>
      <c r="S112" s="72">
        <v>144</v>
      </c>
    </row>
    <row r="113" spans="1:19" x14ac:dyDescent="0.25">
      <c r="A113" s="37" t="s">
        <v>47558</v>
      </c>
      <c r="B113" s="32" t="s">
        <v>47559</v>
      </c>
      <c r="C113" s="32" t="s">
        <v>5675</v>
      </c>
      <c r="D113" s="32" t="s">
        <v>5676</v>
      </c>
      <c r="E113" s="31">
        <v>-3</v>
      </c>
      <c r="F113" s="33">
        <v>98</v>
      </c>
      <c r="G113" s="33">
        <v>0</v>
      </c>
      <c r="H113" s="33">
        <v>400</v>
      </c>
      <c r="I113" s="33">
        <v>1</v>
      </c>
      <c r="J113" s="33">
        <v>29</v>
      </c>
      <c r="K113" s="148" t="s">
        <v>47226</v>
      </c>
      <c r="M113" s="32">
        <v>21.2</v>
      </c>
      <c r="N113" s="32">
        <v>21.1</v>
      </c>
      <c r="O113" s="32">
        <v>21.1</v>
      </c>
      <c r="P113" s="32">
        <v>3352</v>
      </c>
      <c r="Q113" s="32" t="s">
        <v>5673</v>
      </c>
      <c r="R113" s="32" t="s">
        <v>5674</v>
      </c>
      <c r="S113" s="72">
        <v>145</v>
      </c>
    </row>
    <row r="114" spans="1:19" x14ac:dyDescent="0.25">
      <c r="A114" s="37" t="s">
        <v>47560</v>
      </c>
      <c r="B114" s="32" t="s">
        <v>47561</v>
      </c>
      <c r="C114" s="32" t="s">
        <v>5692</v>
      </c>
      <c r="D114" s="32" t="s">
        <v>5693</v>
      </c>
      <c r="E114" s="31">
        <v>-3</v>
      </c>
      <c r="F114" s="33">
        <v>85</v>
      </c>
      <c r="G114" s="33">
        <v>0</v>
      </c>
      <c r="H114" s="33">
        <v>610</v>
      </c>
      <c r="I114" s="33">
        <v>1.8</v>
      </c>
      <c r="J114" s="33">
        <v>44</v>
      </c>
      <c r="K114" s="20" t="s">
        <v>47226</v>
      </c>
      <c r="M114" s="32">
        <v>52.7</v>
      </c>
      <c r="N114" s="32">
        <v>52.7</v>
      </c>
      <c r="O114" s="32">
        <v>52.3</v>
      </c>
      <c r="P114" s="32">
        <v>8219</v>
      </c>
      <c r="Q114" s="32" t="s">
        <v>5690</v>
      </c>
      <c r="R114" s="32" t="s">
        <v>5691</v>
      </c>
      <c r="S114" s="72">
        <v>146</v>
      </c>
    </row>
    <row r="115" spans="1:19" x14ac:dyDescent="0.25">
      <c r="A115" s="37" t="s">
        <v>47562</v>
      </c>
      <c r="B115" s="32" t="s">
        <v>47563</v>
      </c>
      <c r="C115" s="32" t="s">
        <v>33600</v>
      </c>
      <c r="D115" s="32" t="s">
        <v>33601</v>
      </c>
      <c r="E115" s="31">
        <v>-0.99</v>
      </c>
      <c r="F115" s="33">
        <v>17</v>
      </c>
      <c r="G115" s="33">
        <v>1.7</v>
      </c>
      <c r="K115" s="145" t="s">
        <v>47253</v>
      </c>
      <c r="M115" s="32">
        <v>20.2</v>
      </c>
      <c r="N115" s="32">
        <v>20.2</v>
      </c>
      <c r="O115" s="32">
        <v>20.100000000000001</v>
      </c>
      <c r="P115" s="32">
        <v>9073</v>
      </c>
      <c r="Q115" s="32" t="s">
        <v>33598</v>
      </c>
      <c r="R115" s="32" t="s">
        <v>33599</v>
      </c>
      <c r="S115" s="72">
        <v>147</v>
      </c>
    </row>
    <row r="116" spans="1:19" x14ac:dyDescent="0.25">
      <c r="A116" s="37" t="s">
        <v>47564</v>
      </c>
      <c r="B116" s="32" t="s">
        <v>47565</v>
      </c>
      <c r="C116" s="32" t="s">
        <v>5707</v>
      </c>
      <c r="D116" s="32" t="s">
        <v>5708</v>
      </c>
      <c r="E116" s="31">
        <v>-3</v>
      </c>
      <c r="F116" s="33">
        <v>88</v>
      </c>
      <c r="G116" s="33">
        <v>0</v>
      </c>
      <c r="H116" s="33">
        <v>420</v>
      </c>
      <c r="I116" s="33">
        <v>0.8</v>
      </c>
      <c r="J116" s="33">
        <v>30</v>
      </c>
      <c r="K116" s="20" t="s">
        <v>47226</v>
      </c>
      <c r="M116" s="32">
        <v>22.3</v>
      </c>
      <c r="N116" s="32">
        <v>144.4</v>
      </c>
      <c r="O116" s="32">
        <v>20.7</v>
      </c>
      <c r="P116" s="32">
        <v>521</v>
      </c>
      <c r="Q116" s="32" t="s">
        <v>5706</v>
      </c>
      <c r="R116" s="32" t="s">
        <v>48769</v>
      </c>
      <c r="S116" s="72">
        <v>148</v>
      </c>
    </row>
    <row r="117" spans="1:19" x14ac:dyDescent="0.25">
      <c r="A117" s="36" t="s">
        <v>47566</v>
      </c>
      <c r="K117" s="151"/>
      <c r="R117" s="32" t="s">
        <v>40</v>
      </c>
      <c r="S117" s="72">
        <v>149</v>
      </c>
    </row>
    <row r="118" spans="1:19" x14ac:dyDescent="0.25">
      <c r="A118" s="37" t="s">
        <v>47567</v>
      </c>
      <c r="B118" s="32" t="s">
        <v>47568</v>
      </c>
      <c r="C118" s="32" t="s">
        <v>13593</v>
      </c>
      <c r="D118" s="32" t="s">
        <v>13594</v>
      </c>
      <c r="E118" s="31">
        <v>-3</v>
      </c>
      <c r="F118" s="33">
        <v>81</v>
      </c>
      <c r="G118" s="33">
        <v>0</v>
      </c>
      <c r="H118" s="33">
        <v>1800</v>
      </c>
      <c r="I118" s="33">
        <v>53</v>
      </c>
      <c r="J118" s="33">
        <v>130</v>
      </c>
      <c r="K118" s="151" t="s">
        <v>47248</v>
      </c>
      <c r="M118" s="32">
        <v>101.9</v>
      </c>
      <c r="O118" s="32">
        <v>112.2</v>
      </c>
      <c r="P118" s="32">
        <v>2996</v>
      </c>
      <c r="Q118" s="32" t="s">
        <v>13592</v>
      </c>
      <c r="R118" s="32" t="s">
        <v>7788</v>
      </c>
      <c r="S118" s="72">
        <v>150</v>
      </c>
    </row>
    <row r="119" spans="1:19" x14ac:dyDescent="0.25">
      <c r="A119" s="37" t="s">
        <v>47567</v>
      </c>
      <c r="B119" s="32" t="s">
        <v>47568</v>
      </c>
      <c r="C119" s="32" t="s">
        <v>13582</v>
      </c>
      <c r="D119" s="32" t="s">
        <v>13583</v>
      </c>
      <c r="E119" s="31">
        <v>-3</v>
      </c>
      <c r="F119" s="33">
        <v>140</v>
      </c>
      <c r="G119" s="33">
        <v>0</v>
      </c>
      <c r="H119" s="33">
        <v>2100</v>
      </c>
      <c r="I119" s="33">
        <v>25</v>
      </c>
      <c r="J119" s="33">
        <v>150</v>
      </c>
      <c r="K119" s="146" t="s">
        <v>47248</v>
      </c>
      <c r="M119" s="32">
        <v>143.69999999999999</v>
      </c>
      <c r="O119" s="32">
        <v>270.60000000000002</v>
      </c>
      <c r="P119" s="32">
        <v>2995</v>
      </c>
      <c r="Q119" s="32" t="s">
        <v>13581</v>
      </c>
      <c r="R119" s="32" t="s">
        <v>7788</v>
      </c>
      <c r="S119" s="72">
        <v>151</v>
      </c>
    </row>
    <row r="120" spans="1:19" x14ac:dyDescent="0.25">
      <c r="A120" s="37" t="s">
        <v>47569</v>
      </c>
      <c r="B120" s="32" t="s">
        <v>47570</v>
      </c>
      <c r="C120" s="32" t="s">
        <v>38140</v>
      </c>
      <c r="D120" s="32" t="s">
        <v>38141</v>
      </c>
      <c r="E120" s="31">
        <v>-3</v>
      </c>
      <c r="F120" s="33">
        <v>260</v>
      </c>
      <c r="G120" s="33">
        <v>0.1</v>
      </c>
      <c r="H120" s="33">
        <v>2.4</v>
      </c>
      <c r="I120" s="33">
        <v>0</v>
      </c>
      <c r="J120" s="33">
        <v>0.2</v>
      </c>
      <c r="K120" s="145" t="s">
        <v>47226</v>
      </c>
      <c r="M120" s="32">
        <v>63.8</v>
      </c>
      <c r="N120" s="32">
        <v>130.1</v>
      </c>
      <c r="O120" s="32">
        <v>121</v>
      </c>
      <c r="P120" s="32">
        <v>3711</v>
      </c>
      <c r="Q120" s="32" t="s">
        <v>38154</v>
      </c>
      <c r="R120" s="32" t="s">
        <v>38139</v>
      </c>
      <c r="S120" s="72">
        <v>153</v>
      </c>
    </row>
    <row r="121" spans="1:19" x14ac:dyDescent="0.25">
      <c r="A121" s="37" t="s">
        <v>47571</v>
      </c>
      <c r="B121" s="32" t="s">
        <v>47572</v>
      </c>
      <c r="C121" s="32" t="s">
        <v>13619</v>
      </c>
      <c r="D121" s="32" t="s">
        <v>13620</v>
      </c>
      <c r="E121" s="31">
        <v>-3</v>
      </c>
      <c r="F121" s="33">
        <v>19</v>
      </c>
      <c r="G121" s="33">
        <v>0</v>
      </c>
      <c r="H121" s="33">
        <v>44</v>
      </c>
      <c r="I121" s="33">
        <v>130</v>
      </c>
      <c r="J121" s="33">
        <v>3.2</v>
      </c>
      <c r="K121" s="20" t="s">
        <v>47252</v>
      </c>
      <c r="M121" s="32">
        <v>64.2</v>
      </c>
      <c r="N121" s="32">
        <v>46.7</v>
      </c>
      <c r="O121" s="32">
        <v>84.1</v>
      </c>
      <c r="P121" s="32">
        <v>9772</v>
      </c>
      <c r="Q121" s="32" t="s">
        <v>13618</v>
      </c>
      <c r="R121" s="32" t="s">
        <v>2753</v>
      </c>
      <c r="S121" s="72">
        <v>154</v>
      </c>
    </row>
    <row r="122" spans="1:19" x14ac:dyDescent="0.25">
      <c r="A122" s="37" t="s">
        <v>47573</v>
      </c>
      <c r="B122" s="32" t="s">
        <v>47574</v>
      </c>
      <c r="C122" s="32" t="s">
        <v>13629</v>
      </c>
      <c r="D122" s="32" t="s">
        <v>13630</v>
      </c>
      <c r="E122" s="31">
        <v>-0.34</v>
      </c>
      <c r="F122" s="33">
        <v>2200</v>
      </c>
      <c r="G122" s="33">
        <v>1000</v>
      </c>
      <c r="H122" s="33">
        <v>44</v>
      </c>
      <c r="I122" s="33">
        <v>0.2</v>
      </c>
      <c r="J122" s="33">
        <v>290</v>
      </c>
      <c r="K122" s="146" t="s">
        <v>47226</v>
      </c>
      <c r="M122" s="32">
        <v>32.9</v>
      </c>
      <c r="N122" s="32">
        <v>17.8</v>
      </c>
      <c r="O122" s="32">
        <v>30</v>
      </c>
      <c r="P122" s="32">
        <v>283</v>
      </c>
      <c r="Q122" s="32" t="s">
        <v>13628</v>
      </c>
      <c r="R122" s="32" t="s">
        <v>48684</v>
      </c>
      <c r="S122" s="72">
        <v>156</v>
      </c>
    </row>
    <row r="123" spans="1:19" x14ac:dyDescent="0.25">
      <c r="A123" s="36" t="s">
        <v>47575</v>
      </c>
      <c r="K123" s="149"/>
      <c r="R123" s="32" t="s">
        <v>40</v>
      </c>
      <c r="S123" s="72">
        <v>159</v>
      </c>
    </row>
    <row r="124" spans="1:19" x14ac:dyDescent="0.25">
      <c r="A124" s="37" t="s">
        <v>47576</v>
      </c>
      <c r="B124" s="32" t="s">
        <v>47577</v>
      </c>
      <c r="C124" s="32" t="s">
        <v>25683</v>
      </c>
      <c r="D124" s="32" t="s">
        <v>25684</v>
      </c>
      <c r="E124" s="31">
        <v>-0.54</v>
      </c>
      <c r="F124" s="33">
        <v>3400</v>
      </c>
      <c r="G124" s="33">
        <v>980</v>
      </c>
      <c r="H124" s="33">
        <v>340</v>
      </c>
      <c r="I124" s="33">
        <v>0</v>
      </c>
      <c r="J124" s="33">
        <v>25</v>
      </c>
      <c r="K124" s="145" t="s">
        <v>47226</v>
      </c>
      <c r="M124" s="32">
        <v>16.7</v>
      </c>
      <c r="N124" s="32">
        <v>38.6</v>
      </c>
      <c r="O124" s="32">
        <v>17.3</v>
      </c>
      <c r="P124" s="32">
        <v>912</v>
      </c>
      <c r="Q124" s="32" t="s">
        <v>25682</v>
      </c>
      <c r="R124" s="32" t="s">
        <v>48895</v>
      </c>
      <c r="S124" s="72">
        <v>160</v>
      </c>
    </row>
    <row r="125" spans="1:19" x14ac:dyDescent="0.25">
      <c r="A125" s="36" t="s">
        <v>47578</v>
      </c>
      <c r="K125" s="150"/>
      <c r="R125" s="32" t="s">
        <v>40</v>
      </c>
      <c r="S125" s="72">
        <v>161</v>
      </c>
    </row>
    <row r="126" spans="1:19" x14ac:dyDescent="0.25">
      <c r="A126" s="37" t="s">
        <v>47579</v>
      </c>
      <c r="B126" s="32" t="s">
        <v>47580</v>
      </c>
      <c r="C126" s="32" t="s">
        <v>9476</v>
      </c>
      <c r="D126" s="32" t="s">
        <v>9477</v>
      </c>
      <c r="E126" s="31">
        <v>-3</v>
      </c>
      <c r="F126" s="33">
        <v>20</v>
      </c>
      <c r="G126" s="33">
        <v>0</v>
      </c>
      <c r="H126" s="33">
        <v>39</v>
      </c>
      <c r="I126" s="33">
        <v>140</v>
      </c>
      <c r="J126" s="33">
        <v>140</v>
      </c>
      <c r="K126" s="20" t="s">
        <v>47248</v>
      </c>
      <c r="M126" s="32">
        <v>103.3</v>
      </c>
      <c r="N126" s="32">
        <v>59.8</v>
      </c>
      <c r="O126" s="32">
        <v>102.5</v>
      </c>
      <c r="P126" s="32">
        <v>5637</v>
      </c>
      <c r="Q126" s="32" t="s">
        <v>9474</v>
      </c>
      <c r="R126" s="32" t="s">
        <v>9475</v>
      </c>
      <c r="S126" s="72">
        <v>162</v>
      </c>
    </row>
    <row r="127" spans="1:19" x14ac:dyDescent="0.25">
      <c r="A127" s="37" t="s">
        <v>47581</v>
      </c>
      <c r="B127" s="32" t="s">
        <v>47582</v>
      </c>
      <c r="C127" s="32" t="s">
        <v>9491</v>
      </c>
      <c r="D127" s="32" t="s">
        <v>9492</v>
      </c>
      <c r="E127" s="31">
        <v>-3</v>
      </c>
      <c r="F127" s="33">
        <v>12</v>
      </c>
      <c r="G127" s="33">
        <v>0</v>
      </c>
      <c r="H127" s="33">
        <v>58</v>
      </c>
      <c r="I127" s="33">
        <v>430</v>
      </c>
      <c r="J127" s="33">
        <v>190</v>
      </c>
      <c r="K127" s="148" t="s">
        <v>47248</v>
      </c>
      <c r="M127" s="32">
        <v>103.6</v>
      </c>
      <c r="N127" s="32">
        <v>103.6</v>
      </c>
      <c r="O127" s="32">
        <v>103.6</v>
      </c>
      <c r="P127" s="32">
        <v>4307</v>
      </c>
      <c r="Q127" s="32" t="s">
        <v>9498</v>
      </c>
      <c r="R127" s="32" t="s">
        <v>9499</v>
      </c>
      <c r="S127" s="72">
        <v>163</v>
      </c>
    </row>
    <row r="128" spans="1:19" x14ac:dyDescent="0.25">
      <c r="A128" s="37" t="s">
        <v>47583</v>
      </c>
      <c r="B128" s="32" t="s">
        <v>47584</v>
      </c>
      <c r="C128" s="32" t="s">
        <v>9507</v>
      </c>
      <c r="D128" s="32" t="s">
        <v>9508</v>
      </c>
      <c r="E128" s="31">
        <v>-3</v>
      </c>
      <c r="F128" s="33">
        <v>7.2</v>
      </c>
      <c r="G128" s="33">
        <v>0</v>
      </c>
      <c r="H128" s="33">
        <v>720</v>
      </c>
      <c r="I128" s="33">
        <v>91</v>
      </c>
      <c r="J128" s="33">
        <v>52</v>
      </c>
      <c r="K128" s="148" t="s">
        <v>47248</v>
      </c>
      <c r="M128" s="32">
        <v>76</v>
      </c>
      <c r="N128" s="32">
        <v>76</v>
      </c>
      <c r="O128" s="32">
        <v>76.099999999999994</v>
      </c>
      <c r="P128" s="32">
        <v>4593</v>
      </c>
      <c r="Q128" s="32" t="s">
        <v>9505</v>
      </c>
      <c r="R128" s="32" t="s">
        <v>9506</v>
      </c>
      <c r="S128" s="72">
        <v>164</v>
      </c>
    </row>
    <row r="129" spans="1:19" x14ac:dyDescent="0.25">
      <c r="A129" s="37" t="s">
        <v>47585</v>
      </c>
      <c r="B129" s="32" t="s">
        <v>47586</v>
      </c>
      <c r="C129" s="32" t="s">
        <v>9521</v>
      </c>
      <c r="D129" s="32" t="s">
        <v>9522</v>
      </c>
      <c r="E129" s="31">
        <v>-1.64</v>
      </c>
      <c r="F129" s="33">
        <v>2.8</v>
      </c>
      <c r="G129" s="33">
        <v>0.1</v>
      </c>
      <c r="H129" s="33">
        <v>320</v>
      </c>
      <c r="I129" s="33">
        <v>740</v>
      </c>
      <c r="J129" s="33">
        <v>23</v>
      </c>
      <c r="K129" s="148" t="s">
        <v>47249</v>
      </c>
      <c r="M129" s="32">
        <v>16.5</v>
      </c>
      <c r="O129" s="32">
        <v>118.3</v>
      </c>
      <c r="P129" s="32">
        <v>3159</v>
      </c>
      <c r="Q129" s="32" t="s">
        <v>9520</v>
      </c>
      <c r="R129" s="32" t="s">
        <v>47194</v>
      </c>
      <c r="S129" s="72">
        <v>165</v>
      </c>
    </row>
    <row r="130" spans="1:19" x14ac:dyDescent="0.25">
      <c r="A130" s="37" t="s">
        <v>47587</v>
      </c>
      <c r="B130" s="32" t="s">
        <v>47588</v>
      </c>
      <c r="C130" s="32" t="s">
        <v>9532</v>
      </c>
      <c r="D130" s="32" t="s">
        <v>9533</v>
      </c>
      <c r="E130" s="31">
        <v>-3</v>
      </c>
      <c r="F130" s="33">
        <v>1.2</v>
      </c>
      <c r="G130" s="33">
        <v>0</v>
      </c>
      <c r="H130" s="33">
        <v>160</v>
      </c>
      <c r="I130" s="33">
        <v>450</v>
      </c>
      <c r="J130" s="33">
        <v>11</v>
      </c>
      <c r="K130" s="148" t="s">
        <v>47249</v>
      </c>
      <c r="M130" s="32">
        <v>186.1</v>
      </c>
      <c r="N130" s="32">
        <v>184.3</v>
      </c>
      <c r="O130" s="32">
        <v>200.5</v>
      </c>
      <c r="P130" s="32">
        <v>6408</v>
      </c>
      <c r="Q130" s="32" t="s">
        <v>9530</v>
      </c>
      <c r="R130" s="32" t="s">
        <v>9531</v>
      </c>
      <c r="S130" s="72">
        <v>166</v>
      </c>
    </row>
    <row r="131" spans="1:19" x14ac:dyDescent="0.25">
      <c r="A131" s="37" t="s">
        <v>47589</v>
      </c>
      <c r="B131" s="32" t="s">
        <v>47590</v>
      </c>
      <c r="C131" s="32" t="s">
        <v>15293</v>
      </c>
      <c r="D131" s="32" t="s">
        <v>15294</v>
      </c>
      <c r="E131" s="31">
        <v>-3</v>
      </c>
      <c r="F131" s="33">
        <v>3.8</v>
      </c>
      <c r="G131" s="33">
        <v>0</v>
      </c>
      <c r="H131" s="33">
        <v>99</v>
      </c>
      <c r="I131" s="33">
        <v>660</v>
      </c>
      <c r="J131" s="33">
        <v>67</v>
      </c>
      <c r="K131" s="148" t="s">
        <v>47248</v>
      </c>
      <c r="M131" s="32">
        <v>73.099999999999994</v>
      </c>
      <c r="N131" s="32">
        <v>71.5</v>
      </c>
      <c r="O131" s="32">
        <v>72</v>
      </c>
      <c r="P131" s="32">
        <v>5216</v>
      </c>
      <c r="Q131" s="32" t="s">
        <v>15291</v>
      </c>
      <c r="R131" s="32" t="s">
        <v>15292</v>
      </c>
      <c r="S131" s="72">
        <v>167</v>
      </c>
    </row>
    <row r="132" spans="1:19" x14ac:dyDescent="0.25">
      <c r="A132" s="36" t="s">
        <v>47591</v>
      </c>
      <c r="K132" s="151"/>
      <c r="R132" s="32" t="s">
        <v>40</v>
      </c>
      <c r="S132" s="72">
        <v>168</v>
      </c>
    </row>
    <row r="133" spans="1:19" x14ac:dyDescent="0.25">
      <c r="A133" s="36" t="s">
        <v>47592</v>
      </c>
      <c r="K133" s="150"/>
      <c r="R133" s="32" t="s">
        <v>40</v>
      </c>
      <c r="S133" s="72">
        <v>169</v>
      </c>
    </row>
    <row r="134" spans="1:19" x14ac:dyDescent="0.25">
      <c r="A134" s="37" t="s">
        <v>47593</v>
      </c>
      <c r="B134" s="32" t="s">
        <v>47594</v>
      </c>
      <c r="C134" s="32" t="s">
        <v>28083</v>
      </c>
      <c r="D134" s="32" t="s">
        <v>28084</v>
      </c>
      <c r="E134" s="31">
        <v>-3</v>
      </c>
      <c r="F134" s="33">
        <v>1.2</v>
      </c>
      <c r="G134" s="33">
        <v>0</v>
      </c>
      <c r="H134" s="33">
        <v>19</v>
      </c>
      <c r="I134" s="33">
        <v>54</v>
      </c>
      <c r="J134" s="33">
        <v>1.4</v>
      </c>
      <c r="K134" s="148" t="s">
        <v>47252</v>
      </c>
      <c r="M134" s="32">
        <v>49</v>
      </c>
      <c r="N134" s="32">
        <v>49</v>
      </c>
      <c r="O134" s="32">
        <v>49</v>
      </c>
      <c r="P134" s="32">
        <v>7250</v>
      </c>
      <c r="Q134" s="32" t="s">
        <v>28081</v>
      </c>
      <c r="R134" s="32" t="s">
        <v>28082</v>
      </c>
      <c r="S134" s="72">
        <v>170</v>
      </c>
    </row>
    <row r="135" spans="1:19" x14ac:dyDescent="0.25">
      <c r="A135" s="37" t="s">
        <v>47595</v>
      </c>
      <c r="B135" s="32" t="s">
        <v>47596</v>
      </c>
      <c r="C135" s="32" t="s">
        <v>28083</v>
      </c>
      <c r="D135" s="32" t="s">
        <v>28084</v>
      </c>
      <c r="E135" s="31">
        <v>-3</v>
      </c>
      <c r="F135" s="33">
        <v>1.2</v>
      </c>
      <c r="G135" s="33">
        <v>0</v>
      </c>
      <c r="H135" s="33">
        <v>19</v>
      </c>
      <c r="I135" s="33">
        <v>54</v>
      </c>
      <c r="J135" s="33">
        <v>1.4</v>
      </c>
      <c r="K135" s="148" t="s">
        <v>47252</v>
      </c>
      <c r="M135" s="32">
        <v>49</v>
      </c>
      <c r="N135" s="32">
        <v>49</v>
      </c>
      <c r="O135" s="32">
        <v>49</v>
      </c>
      <c r="P135" s="32">
        <v>7250</v>
      </c>
      <c r="Q135" s="32" t="s">
        <v>28081</v>
      </c>
      <c r="R135" s="32" t="s">
        <v>28082</v>
      </c>
      <c r="S135" s="72">
        <v>171</v>
      </c>
    </row>
    <row r="136" spans="1:19" x14ac:dyDescent="0.25">
      <c r="A136" s="36" t="s">
        <v>47597</v>
      </c>
      <c r="K136" s="150"/>
      <c r="R136" s="32" t="s">
        <v>40</v>
      </c>
      <c r="S136" s="72">
        <v>172</v>
      </c>
    </row>
    <row r="137" spans="1:19" x14ac:dyDescent="0.25">
      <c r="A137" s="37" t="s">
        <v>47598</v>
      </c>
      <c r="B137" s="32" t="s">
        <v>47599</v>
      </c>
      <c r="C137" s="32" t="s">
        <v>27568</v>
      </c>
      <c r="D137" s="32" t="s">
        <v>27569</v>
      </c>
      <c r="E137" s="31">
        <v>-0.18</v>
      </c>
      <c r="F137" s="33">
        <v>5.3</v>
      </c>
      <c r="G137" s="33">
        <v>3.4</v>
      </c>
      <c r="H137" s="33">
        <v>98</v>
      </c>
      <c r="I137" s="33">
        <v>1.6</v>
      </c>
      <c r="J137" s="33">
        <v>7</v>
      </c>
      <c r="K137" s="148" t="s">
        <v>47226</v>
      </c>
      <c r="M137" s="32">
        <v>31.2</v>
      </c>
      <c r="N137" s="32">
        <v>31.2</v>
      </c>
      <c r="O137" s="32">
        <v>33.299999999999997</v>
      </c>
      <c r="P137" s="32">
        <v>1702</v>
      </c>
      <c r="Q137" s="32" t="s">
        <v>27566</v>
      </c>
      <c r="R137" s="32" t="s">
        <v>27567</v>
      </c>
      <c r="S137" s="72">
        <v>173</v>
      </c>
    </row>
    <row r="138" spans="1:19" x14ac:dyDescent="0.25">
      <c r="A138" s="37" t="s">
        <v>47593</v>
      </c>
      <c r="B138" s="32" t="s">
        <v>47594</v>
      </c>
      <c r="C138" s="32" t="s">
        <v>28083</v>
      </c>
      <c r="D138" s="32" t="s">
        <v>28084</v>
      </c>
      <c r="E138" s="31">
        <v>-3</v>
      </c>
      <c r="F138" s="33">
        <v>1.2</v>
      </c>
      <c r="G138" s="33">
        <v>0</v>
      </c>
      <c r="H138" s="33">
        <v>19</v>
      </c>
      <c r="I138" s="33">
        <v>54</v>
      </c>
      <c r="J138" s="33">
        <v>1.4</v>
      </c>
      <c r="K138" s="148" t="s">
        <v>47252</v>
      </c>
      <c r="M138" s="32">
        <v>49</v>
      </c>
      <c r="N138" s="32">
        <v>49</v>
      </c>
      <c r="O138" s="32">
        <v>49</v>
      </c>
      <c r="P138" s="32">
        <v>7250</v>
      </c>
      <c r="Q138" s="32" t="s">
        <v>28081</v>
      </c>
      <c r="R138" s="32" t="s">
        <v>28082</v>
      </c>
      <c r="S138" s="72">
        <v>174</v>
      </c>
    </row>
    <row r="139" spans="1:19" x14ac:dyDescent="0.25">
      <c r="A139" s="37" t="s">
        <v>47600</v>
      </c>
      <c r="B139" s="32" t="s">
        <v>47601</v>
      </c>
      <c r="C139" s="32" t="s">
        <v>15440</v>
      </c>
      <c r="D139" s="32" t="s">
        <v>15441</v>
      </c>
      <c r="E139" s="31">
        <v>-3</v>
      </c>
      <c r="F139" s="33">
        <v>5.8</v>
      </c>
      <c r="G139" s="33">
        <v>0</v>
      </c>
      <c r="H139" s="33">
        <v>240</v>
      </c>
      <c r="I139" s="33">
        <v>680</v>
      </c>
      <c r="J139" s="33">
        <v>17</v>
      </c>
      <c r="K139" s="148" t="s">
        <v>47249</v>
      </c>
      <c r="M139" s="32">
        <v>24.9</v>
      </c>
      <c r="O139" s="32">
        <v>24.2</v>
      </c>
      <c r="P139" s="32">
        <v>7416</v>
      </c>
      <c r="Q139" s="32" t="s">
        <v>15439</v>
      </c>
      <c r="R139" s="32" t="s">
        <v>49206</v>
      </c>
      <c r="S139" s="72">
        <v>175</v>
      </c>
    </row>
    <row r="140" spans="1:19" x14ac:dyDescent="0.25">
      <c r="A140" s="36" t="s">
        <v>47602</v>
      </c>
      <c r="K140" s="151"/>
      <c r="R140" s="32" t="s">
        <v>40</v>
      </c>
      <c r="S140" s="72">
        <v>176</v>
      </c>
    </row>
    <row r="141" spans="1:19" x14ac:dyDescent="0.25">
      <c r="A141" s="37" t="s">
        <v>47603</v>
      </c>
      <c r="B141" s="32" t="s">
        <v>47604</v>
      </c>
      <c r="C141" s="32" t="s">
        <v>45529</v>
      </c>
      <c r="D141" s="32" t="s">
        <v>45530</v>
      </c>
      <c r="E141" s="31">
        <v>-0.09</v>
      </c>
      <c r="F141" s="33">
        <v>200</v>
      </c>
      <c r="G141" s="33">
        <v>160</v>
      </c>
      <c r="K141" s="145" t="s">
        <v>47253</v>
      </c>
      <c r="M141" s="32">
        <v>73.5</v>
      </c>
      <c r="O141" s="32">
        <v>74.400000000000006</v>
      </c>
      <c r="P141" s="32">
        <v>6739</v>
      </c>
      <c r="Q141" s="32" t="s">
        <v>45528</v>
      </c>
      <c r="R141" s="32" t="s">
        <v>49172</v>
      </c>
      <c r="S141" s="72">
        <v>177</v>
      </c>
    </row>
    <row r="142" spans="1:19" x14ac:dyDescent="0.25">
      <c r="K142" s="151"/>
    </row>
    <row r="143" spans="1:19" x14ac:dyDescent="0.25">
      <c r="K143" s="149"/>
    </row>
    <row r="144" spans="1:19" x14ac:dyDescent="0.25">
      <c r="K144" s="151"/>
    </row>
    <row r="145" spans="11:11" x14ac:dyDescent="0.25">
      <c r="K145" s="151"/>
    </row>
    <row r="146" spans="11:11" x14ac:dyDescent="0.25">
      <c r="K146" s="151"/>
    </row>
  </sheetData>
  <mergeCells count="2">
    <mergeCell ref="C1:R1"/>
    <mergeCell ref="A1:B1"/>
  </mergeCells>
  <conditionalFormatting sqref="E2:E1048576">
    <cfRule type="colorScale" priority="6">
      <colorScale>
        <cfvo type="num" val="-3"/>
        <cfvo type="num" val="0"/>
        <cfvo type="num" val="3"/>
        <color rgb="FF54B468"/>
        <color rgb="FFFFEB84"/>
        <color rgb="FFE04D4C"/>
      </colorScale>
    </cfRule>
  </conditionalFormatting>
  <conditionalFormatting sqref="K2:K4 K147:K2942">
    <cfRule type="containsText" dxfId="214" priority="7" operator="containsText" text="Non-binder">
      <formula>NOT(ISERROR(SEARCH("Non-binder",K2)))</formula>
    </cfRule>
    <cfRule type="containsText" dxfId="213" priority="8" operator="containsText" text="Cargo D">
      <formula>NOT(ISERROR(SEARCH("Cargo D",K2)))</formula>
    </cfRule>
    <cfRule type="containsText" dxfId="212" priority="9" operator="containsText" text="Low Abundant Cargo">
      <formula>NOT(ISERROR(SEARCH("Low Abundant Cargo",K2)))</formula>
    </cfRule>
    <cfRule type="containsText" dxfId="211" priority="10" operator="containsText" text="Cargo B">
      <formula>NOT(ISERROR(SEARCH("Cargo B",K2)))</formula>
    </cfRule>
    <cfRule type="containsText" dxfId="210" priority="11" operator="containsText" text="Cargo A">
      <formula>NOT(ISERROR(SEARCH("Cargo A",K2)))</formula>
    </cfRule>
    <cfRule type="containsText" dxfId="209" priority="20" operator="containsText" text="Ambiguous">
      <formula>NOT(ISERROR(SEARCH("Ambiguous",K2)))</formula>
    </cfRule>
  </conditionalFormatting>
  <conditionalFormatting sqref="K2943:K1048576">
    <cfRule type="containsText" dxfId="208" priority="19" operator="containsText" text="Category">
      <formula>NOT(ISERROR(SEARCH("Category",K2943)))</formula>
    </cfRule>
    <cfRule type="containsText" dxfId="207" priority="21" operator="containsText" text="Ambiguous">
      <formula>NOT(ISERROR(SEARCH("Ambiguous",K2943)))</formula>
    </cfRule>
    <cfRule type="containsText" dxfId="206" priority="22" operator="containsText" text="non-bin">
      <formula>NOT(ISERROR(SEARCH("non-bin",K2943)))</formula>
    </cfRule>
    <cfRule type="containsText" dxfId="205" priority="23" operator="containsText" text="D">
      <formula>NOT(ISERROR(SEARCH("D",K2943)))</formula>
    </cfRule>
    <cfRule type="containsText" dxfId="204" priority="24" operator="containsText" text="C">
      <formula>NOT(ISERROR(SEARCH("C",K2943)))</formula>
    </cfRule>
    <cfRule type="containsText" dxfId="203" priority="25" operator="containsText" text="B">
      <formula>NOT(ISERROR(SEARCH("B",K2943)))</formula>
    </cfRule>
    <cfRule type="containsText" dxfId="202" priority="26" operator="containsText" text="A">
      <formula>NOT(ISERROR(SEARCH("A",K2943)))</formula>
    </cfRule>
  </conditionalFormatting>
  <conditionalFormatting sqref="K5:K146">
    <cfRule type="containsText" dxfId="201" priority="1" operator="containsText" text="Ambiguous">
      <formula>NOT(ISERROR(SEARCH("Ambiguous",K5)))</formula>
    </cfRule>
    <cfRule type="containsText" dxfId="200" priority="2" operator="containsText" text="Non-binder">
      <formula>NOT(ISERROR(SEARCH("Non-binder",K5)))</formula>
    </cfRule>
    <cfRule type="containsText" dxfId="199" priority="3" operator="containsText" text="Low Abundant Cargo">
      <formula>NOT(ISERROR(SEARCH("Low Abundant Cargo",K5)))</formula>
    </cfRule>
    <cfRule type="containsText" dxfId="198" priority="4" operator="containsText" text="Cargo B">
      <formula>NOT(ISERROR(SEARCH("Cargo B",K5)))</formula>
    </cfRule>
    <cfRule type="containsText" dxfId="197" priority="5" operator="containsText" text="Cargo A">
      <formula>NOT(ISERROR(SEARCH("Cargo A",K5)))</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79"/>
  <sheetViews>
    <sheetView workbookViewId="0">
      <pane xSplit="2" ySplit="2" topLeftCell="C3" activePane="bottomRight" state="frozen"/>
      <selection pane="topRight" activeCell="C1" sqref="C1"/>
      <selection pane="bottomLeft" activeCell="A3" sqref="A3"/>
      <selection pane="bottomRight" sqref="A1:B1"/>
    </sheetView>
  </sheetViews>
  <sheetFormatPr defaultColWidth="10.85546875" defaultRowHeight="15.75" x14ac:dyDescent="0.25"/>
  <cols>
    <col min="1" max="1" width="10.85546875" style="37"/>
    <col min="2" max="2" width="62.42578125" style="32" bestFit="1" customWidth="1"/>
    <col min="3" max="3" width="17.85546875" style="32" bestFit="1" customWidth="1"/>
    <col min="4" max="4" width="10.85546875" style="32"/>
    <col min="5" max="5" width="10.85546875" style="31"/>
    <col min="6" max="7" width="8.140625" style="33" customWidth="1"/>
    <col min="8" max="9" width="9.42578125" style="33" customWidth="1"/>
    <col min="10" max="10" width="14.42578125" style="33" customWidth="1"/>
    <col min="11" max="11" width="19.42578125" style="20" customWidth="1"/>
    <col min="12" max="18" width="10.85546875" style="32" customWidth="1"/>
    <col min="19" max="16384" width="10.85546875" style="32"/>
  </cols>
  <sheetData>
    <row r="1" spans="1:19" ht="32.1" customHeight="1" x14ac:dyDescent="0.25">
      <c r="A1" s="345" t="s">
        <v>48141</v>
      </c>
      <c r="B1" s="345"/>
      <c r="C1" s="344" t="s">
        <v>47748</v>
      </c>
      <c r="D1" s="344"/>
      <c r="E1" s="344"/>
      <c r="F1" s="344"/>
      <c r="G1" s="344"/>
      <c r="H1" s="344"/>
      <c r="I1" s="344"/>
      <c r="J1" s="344"/>
      <c r="K1" s="344"/>
      <c r="L1" s="344"/>
      <c r="M1" s="344"/>
      <c r="N1" s="344"/>
      <c r="O1" s="344"/>
      <c r="P1" s="344"/>
      <c r="Q1" s="344"/>
      <c r="R1" s="344"/>
      <c r="S1" s="73"/>
    </row>
    <row r="2" spans="1:19" ht="75" x14ac:dyDescent="0.25">
      <c r="A2" s="35" t="s">
        <v>47258</v>
      </c>
      <c r="B2" s="25" t="s">
        <v>47259</v>
      </c>
      <c r="C2" s="26" t="s">
        <v>51719</v>
      </c>
      <c r="D2" s="26" t="s">
        <v>0</v>
      </c>
      <c r="E2" s="27" t="s">
        <v>46999</v>
      </c>
      <c r="F2" s="28" t="s">
        <v>47000</v>
      </c>
      <c r="G2" s="28" t="s">
        <v>47001</v>
      </c>
      <c r="H2" s="29" t="s">
        <v>48640</v>
      </c>
      <c r="I2" s="29" t="s">
        <v>51703</v>
      </c>
      <c r="J2" s="85" t="s">
        <v>51704</v>
      </c>
      <c r="K2" s="30" t="s">
        <v>47260</v>
      </c>
      <c r="L2" s="26" t="s">
        <v>51705</v>
      </c>
      <c r="M2" s="26" t="s">
        <v>1</v>
      </c>
      <c r="N2" s="26" t="s">
        <v>2</v>
      </c>
      <c r="O2" s="26" t="s">
        <v>3</v>
      </c>
      <c r="P2" s="26" t="s">
        <v>4</v>
      </c>
      <c r="Q2" s="76" t="s">
        <v>51701</v>
      </c>
      <c r="R2" s="26" t="s">
        <v>51715</v>
      </c>
      <c r="S2" s="74" t="s">
        <v>51700</v>
      </c>
    </row>
    <row r="3" spans="1:19" x14ac:dyDescent="0.25">
      <c r="A3" s="36" t="s">
        <v>47605</v>
      </c>
      <c r="K3" s="150"/>
      <c r="R3" s="32" t="s">
        <v>40</v>
      </c>
      <c r="S3" s="72">
        <v>1</v>
      </c>
    </row>
    <row r="4" spans="1:19" x14ac:dyDescent="0.25">
      <c r="A4" s="36" t="s">
        <v>47606</v>
      </c>
      <c r="K4" s="150"/>
      <c r="R4" s="32" t="s">
        <v>40</v>
      </c>
      <c r="S4" s="72">
        <v>2</v>
      </c>
    </row>
    <row r="5" spans="1:19" x14ac:dyDescent="0.25">
      <c r="A5" s="37" t="s">
        <v>47607</v>
      </c>
      <c r="B5" s="32" t="s">
        <v>47608</v>
      </c>
      <c r="C5" s="32" t="s">
        <v>10397</v>
      </c>
      <c r="D5" s="32" t="s">
        <v>10398</v>
      </c>
      <c r="E5" s="31">
        <v>-3</v>
      </c>
      <c r="F5" s="33">
        <v>38</v>
      </c>
      <c r="G5" s="33">
        <v>0</v>
      </c>
      <c r="H5" s="33">
        <v>720</v>
      </c>
      <c r="I5" s="33">
        <v>26</v>
      </c>
      <c r="J5" s="33">
        <v>52</v>
      </c>
      <c r="K5" s="145" t="s">
        <v>47248</v>
      </c>
      <c r="M5" s="32">
        <v>32.6</v>
      </c>
      <c r="N5" s="32">
        <v>100.6</v>
      </c>
      <c r="O5" s="32">
        <v>31.9</v>
      </c>
      <c r="P5" s="32">
        <v>992</v>
      </c>
      <c r="Q5" s="32" t="s">
        <v>10396</v>
      </c>
      <c r="R5" s="32" t="s">
        <v>48918</v>
      </c>
      <c r="S5" s="72">
        <v>3</v>
      </c>
    </row>
    <row r="6" spans="1:19" x14ac:dyDescent="0.25">
      <c r="A6" s="37" t="s">
        <v>47609</v>
      </c>
      <c r="B6" s="32" t="s">
        <v>47610</v>
      </c>
      <c r="C6" s="32" t="s">
        <v>10408</v>
      </c>
      <c r="D6" s="32" t="s">
        <v>10409</v>
      </c>
      <c r="E6" s="31">
        <v>-3</v>
      </c>
      <c r="F6" s="33">
        <v>10</v>
      </c>
      <c r="G6" s="33">
        <v>0</v>
      </c>
      <c r="H6" s="33">
        <v>540</v>
      </c>
      <c r="I6" s="33">
        <v>740</v>
      </c>
      <c r="J6" s="33">
        <v>38</v>
      </c>
      <c r="K6" s="145" t="s">
        <v>47249</v>
      </c>
      <c r="M6" s="32">
        <v>25.1</v>
      </c>
      <c r="N6" s="32">
        <v>25.1</v>
      </c>
      <c r="O6" s="32">
        <v>26.9</v>
      </c>
      <c r="P6" s="32">
        <v>9590</v>
      </c>
      <c r="Q6" s="32" t="s">
        <v>10406</v>
      </c>
      <c r="R6" s="32" t="s">
        <v>10407</v>
      </c>
      <c r="S6" s="72">
        <v>4</v>
      </c>
    </row>
    <row r="7" spans="1:19" x14ac:dyDescent="0.25">
      <c r="A7" s="37" t="s">
        <v>47611</v>
      </c>
      <c r="B7" s="32" t="s">
        <v>47612</v>
      </c>
      <c r="C7" s="32" t="s">
        <v>10423</v>
      </c>
      <c r="D7" s="32" t="s">
        <v>10424</v>
      </c>
      <c r="E7" s="31">
        <v>-3</v>
      </c>
      <c r="F7" s="33">
        <v>16</v>
      </c>
      <c r="G7" s="33">
        <v>0</v>
      </c>
      <c r="H7" s="33">
        <v>320</v>
      </c>
      <c r="I7" s="33">
        <v>740</v>
      </c>
      <c r="J7" s="33">
        <v>23</v>
      </c>
      <c r="K7" s="20" t="s">
        <v>47249</v>
      </c>
      <c r="M7" s="32">
        <v>66.2</v>
      </c>
      <c r="N7" s="32">
        <v>68</v>
      </c>
      <c r="O7" s="32">
        <v>69.7</v>
      </c>
      <c r="P7" s="32">
        <v>9058</v>
      </c>
      <c r="Q7" s="32" t="s">
        <v>10422</v>
      </c>
      <c r="R7" s="32" t="s">
        <v>49288</v>
      </c>
      <c r="S7" s="72">
        <v>5</v>
      </c>
    </row>
    <row r="8" spans="1:19" x14ac:dyDescent="0.25">
      <c r="A8" s="37" t="s">
        <v>47613</v>
      </c>
      <c r="B8" s="32" t="s">
        <v>47614</v>
      </c>
      <c r="C8" s="32" t="s">
        <v>10435</v>
      </c>
      <c r="D8" s="32" t="s">
        <v>10436</v>
      </c>
      <c r="E8" s="31">
        <v>-1.1100000000000001</v>
      </c>
      <c r="F8" s="33">
        <v>11</v>
      </c>
      <c r="G8" s="33">
        <v>0.8</v>
      </c>
      <c r="H8" s="33">
        <v>360</v>
      </c>
      <c r="I8" s="33">
        <v>740</v>
      </c>
      <c r="J8" s="33">
        <v>26</v>
      </c>
      <c r="K8" s="148" t="s">
        <v>47249</v>
      </c>
      <c r="M8" s="32">
        <v>41.2</v>
      </c>
      <c r="N8" s="32">
        <v>216.2</v>
      </c>
      <c r="O8" s="32">
        <v>42.4</v>
      </c>
      <c r="P8" s="32">
        <v>339</v>
      </c>
      <c r="Q8" s="32" t="s">
        <v>10433</v>
      </c>
      <c r="R8" s="32" t="s">
        <v>48705</v>
      </c>
      <c r="S8" s="72">
        <v>6</v>
      </c>
    </row>
    <row r="9" spans="1:19" x14ac:dyDescent="0.25">
      <c r="A9" s="37" t="s">
        <v>47615</v>
      </c>
      <c r="B9" s="32" t="s">
        <v>47616</v>
      </c>
      <c r="C9" s="32" t="s">
        <v>10448</v>
      </c>
      <c r="D9" s="32" t="s">
        <v>10449</v>
      </c>
      <c r="E9" s="31">
        <v>-3</v>
      </c>
      <c r="F9" s="33">
        <v>21</v>
      </c>
      <c r="G9" s="33">
        <v>0</v>
      </c>
      <c r="H9" s="33">
        <v>570</v>
      </c>
      <c r="I9" s="33">
        <v>46</v>
      </c>
      <c r="J9" s="33">
        <v>41</v>
      </c>
      <c r="K9" s="20" t="s">
        <v>47249</v>
      </c>
      <c r="M9" s="32">
        <v>77.3</v>
      </c>
      <c r="O9" s="32">
        <v>71.7</v>
      </c>
      <c r="P9" s="32">
        <v>7770</v>
      </c>
      <c r="Q9" s="32" t="s">
        <v>10447</v>
      </c>
      <c r="R9" s="32" t="s">
        <v>31253</v>
      </c>
      <c r="S9" s="72">
        <v>7</v>
      </c>
    </row>
    <row r="10" spans="1:19" x14ac:dyDescent="0.25">
      <c r="A10" s="37" t="s">
        <v>47617</v>
      </c>
      <c r="B10" s="32" t="s">
        <v>47618</v>
      </c>
      <c r="C10" s="32" t="s">
        <v>10458</v>
      </c>
      <c r="D10" s="32" t="s">
        <v>10459</v>
      </c>
      <c r="E10" s="31">
        <v>-3</v>
      </c>
      <c r="F10" s="33">
        <v>12</v>
      </c>
      <c r="G10" s="33">
        <v>0</v>
      </c>
      <c r="H10" s="33">
        <v>170</v>
      </c>
      <c r="I10" s="33">
        <v>480</v>
      </c>
      <c r="J10" s="33">
        <v>12</v>
      </c>
      <c r="K10" s="148" t="s">
        <v>47249</v>
      </c>
      <c r="M10" s="32">
        <v>68.7</v>
      </c>
      <c r="N10" s="32">
        <v>110.7</v>
      </c>
      <c r="O10" s="32">
        <v>108.6</v>
      </c>
      <c r="P10" s="32">
        <v>5186</v>
      </c>
      <c r="Q10" s="32" t="s">
        <v>10456</v>
      </c>
      <c r="R10" s="32" t="s">
        <v>10457</v>
      </c>
      <c r="S10" s="72">
        <v>8</v>
      </c>
    </row>
    <row r="11" spans="1:19" x14ac:dyDescent="0.25">
      <c r="A11" s="37" t="s">
        <v>47619</v>
      </c>
      <c r="B11" s="32" t="s">
        <v>47620</v>
      </c>
      <c r="C11" s="32" t="s">
        <v>10473</v>
      </c>
      <c r="D11" s="32" t="s">
        <v>10474</v>
      </c>
      <c r="E11" s="31">
        <v>-3</v>
      </c>
      <c r="F11" s="33">
        <v>3.7</v>
      </c>
      <c r="G11" s="33">
        <v>0</v>
      </c>
      <c r="H11" s="33">
        <v>99</v>
      </c>
      <c r="I11" s="33">
        <v>280</v>
      </c>
      <c r="J11" s="33">
        <v>7.1</v>
      </c>
      <c r="K11" s="146" t="s">
        <v>47252</v>
      </c>
      <c r="M11" s="32">
        <v>41.5</v>
      </c>
      <c r="N11" s="32">
        <v>39.299999999999997</v>
      </c>
      <c r="O11" s="32">
        <v>40.799999999999997</v>
      </c>
      <c r="P11" s="32">
        <v>7465</v>
      </c>
      <c r="Q11" s="32" t="s">
        <v>10471</v>
      </c>
      <c r="R11" s="32" t="s">
        <v>10472</v>
      </c>
      <c r="S11" s="72">
        <v>9</v>
      </c>
    </row>
    <row r="12" spans="1:19" x14ac:dyDescent="0.25">
      <c r="A12" s="36" t="s">
        <v>47621</v>
      </c>
      <c r="K12" s="149"/>
      <c r="R12" s="32" t="s">
        <v>40</v>
      </c>
      <c r="S12" s="72">
        <v>10</v>
      </c>
    </row>
    <row r="13" spans="1:19" x14ac:dyDescent="0.25">
      <c r="A13" s="37" t="s">
        <v>47622</v>
      </c>
      <c r="B13" s="32" t="s">
        <v>47623</v>
      </c>
      <c r="C13" s="32" t="s">
        <v>3798</v>
      </c>
      <c r="D13" s="32" t="s">
        <v>3799</v>
      </c>
      <c r="E13" s="31">
        <v>-3</v>
      </c>
      <c r="F13" s="33">
        <v>27</v>
      </c>
      <c r="G13" s="33">
        <v>0</v>
      </c>
      <c r="H13" s="33">
        <v>7800</v>
      </c>
      <c r="I13" s="33">
        <v>97</v>
      </c>
      <c r="J13" s="33">
        <v>560</v>
      </c>
      <c r="K13" s="148" t="s">
        <v>47248</v>
      </c>
      <c r="M13" s="32">
        <v>41.1</v>
      </c>
      <c r="N13" s="32">
        <v>41.1</v>
      </c>
      <c r="O13" s="32">
        <v>41.4</v>
      </c>
      <c r="P13" s="32">
        <v>3982</v>
      </c>
      <c r="Q13" s="32" t="s">
        <v>3809</v>
      </c>
      <c r="R13" s="32" t="s">
        <v>3810</v>
      </c>
      <c r="S13" s="72">
        <v>11</v>
      </c>
    </row>
    <row r="14" spans="1:19" x14ac:dyDescent="0.25">
      <c r="A14" s="37" t="s">
        <v>47624</v>
      </c>
      <c r="B14" s="32" t="s">
        <v>47625</v>
      </c>
      <c r="C14" s="32" t="s">
        <v>3817</v>
      </c>
      <c r="D14" s="32" t="s">
        <v>3818</v>
      </c>
      <c r="E14" s="31">
        <v>-0.79</v>
      </c>
      <c r="F14" s="33">
        <v>7.3</v>
      </c>
      <c r="G14" s="33">
        <v>1.2</v>
      </c>
      <c r="H14" s="33">
        <v>310</v>
      </c>
      <c r="I14" s="33">
        <v>740</v>
      </c>
      <c r="J14" s="33">
        <v>22</v>
      </c>
      <c r="K14" s="145" t="s">
        <v>47249</v>
      </c>
      <c r="M14" s="32">
        <v>28.4</v>
      </c>
      <c r="O14" s="32">
        <v>54.2</v>
      </c>
      <c r="P14" s="32">
        <v>10963</v>
      </c>
      <c r="Q14" s="32" t="s">
        <v>3816</v>
      </c>
      <c r="R14" s="32" t="s">
        <v>29758</v>
      </c>
      <c r="S14" s="72">
        <v>12</v>
      </c>
    </row>
    <row r="15" spans="1:19" x14ac:dyDescent="0.25">
      <c r="A15" s="37" t="s">
        <v>47626</v>
      </c>
      <c r="B15" s="32" t="s">
        <v>47627</v>
      </c>
      <c r="C15" s="32" t="s">
        <v>3854</v>
      </c>
      <c r="D15" s="32" t="s">
        <v>3855</v>
      </c>
      <c r="E15" s="31">
        <v>0.12</v>
      </c>
      <c r="F15" s="33">
        <v>45</v>
      </c>
      <c r="G15" s="33">
        <v>60</v>
      </c>
      <c r="H15" s="33">
        <v>59</v>
      </c>
      <c r="I15" s="33">
        <v>7.8</v>
      </c>
      <c r="J15" s="33">
        <v>4.2</v>
      </c>
      <c r="K15" s="148" t="s">
        <v>47226</v>
      </c>
      <c r="M15" s="32">
        <v>19.7</v>
      </c>
      <c r="N15" s="32">
        <v>19.7</v>
      </c>
      <c r="O15" s="32">
        <v>19.7</v>
      </c>
      <c r="P15" s="32">
        <v>2822</v>
      </c>
      <c r="Q15" s="32" t="s">
        <v>3852</v>
      </c>
      <c r="R15" s="32" t="s">
        <v>3853</v>
      </c>
      <c r="S15" s="72">
        <v>13</v>
      </c>
    </row>
    <row r="16" spans="1:19" x14ac:dyDescent="0.25">
      <c r="A16" s="37" t="s">
        <v>47628</v>
      </c>
      <c r="B16" s="32" t="s">
        <v>47629</v>
      </c>
      <c r="C16" s="32" t="s">
        <v>3854</v>
      </c>
      <c r="D16" s="32" t="s">
        <v>3855</v>
      </c>
      <c r="E16" s="31">
        <v>0.12</v>
      </c>
      <c r="F16" s="33">
        <v>45</v>
      </c>
      <c r="G16" s="33">
        <v>60</v>
      </c>
      <c r="H16" s="33">
        <v>59</v>
      </c>
      <c r="I16" s="33">
        <v>7.8</v>
      </c>
      <c r="J16" s="33">
        <v>4.2</v>
      </c>
      <c r="K16" s="148" t="s">
        <v>47226</v>
      </c>
      <c r="M16" s="32">
        <v>19.7</v>
      </c>
      <c r="N16" s="32">
        <v>19.7</v>
      </c>
      <c r="O16" s="32">
        <v>19.7</v>
      </c>
      <c r="P16" s="32">
        <v>2822</v>
      </c>
      <c r="Q16" s="32" t="s">
        <v>3852</v>
      </c>
      <c r="R16" s="32" t="s">
        <v>3853</v>
      </c>
      <c r="S16" s="72">
        <v>14</v>
      </c>
    </row>
    <row r="17" spans="1:19" x14ac:dyDescent="0.25">
      <c r="A17" s="37" t="s">
        <v>47630</v>
      </c>
      <c r="B17" s="32" t="s">
        <v>47631</v>
      </c>
      <c r="C17" s="32" t="s">
        <v>17146</v>
      </c>
      <c r="D17" s="32" t="s">
        <v>17147</v>
      </c>
      <c r="E17" s="161" t="s">
        <v>40</v>
      </c>
      <c r="H17" s="33">
        <v>1.3</v>
      </c>
      <c r="I17" s="33">
        <v>3.6</v>
      </c>
      <c r="J17" s="33">
        <v>0.1</v>
      </c>
      <c r="K17" s="20" t="s">
        <v>47226</v>
      </c>
      <c r="L17" s="32" t="s">
        <v>1155</v>
      </c>
      <c r="M17" s="32">
        <v>295.7</v>
      </c>
      <c r="O17" s="32">
        <v>378</v>
      </c>
      <c r="P17" s="32">
        <v>7540</v>
      </c>
      <c r="Q17" s="32" t="s">
        <v>17145</v>
      </c>
      <c r="R17" s="32" t="s">
        <v>24524</v>
      </c>
      <c r="S17" s="72">
        <v>15</v>
      </c>
    </row>
    <row r="18" spans="1:19" x14ac:dyDescent="0.25">
      <c r="A18" s="37" t="s">
        <v>47632</v>
      </c>
      <c r="B18" s="32" t="s">
        <v>47633</v>
      </c>
      <c r="C18" s="32" t="s">
        <v>23302</v>
      </c>
      <c r="D18" s="32" t="s">
        <v>23303</v>
      </c>
      <c r="E18" s="31">
        <v>-1.29</v>
      </c>
      <c r="F18" s="33">
        <v>23</v>
      </c>
      <c r="G18" s="33">
        <v>1.2</v>
      </c>
      <c r="H18" s="33">
        <v>53</v>
      </c>
      <c r="I18" s="33">
        <v>1.6</v>
      </c>
      <c r="J18" s="33">
        <v>3.8</v>
      </c>
      <c r="K18" s="148" t="s">
        <v>47226</v>
      </c>
      <c r="M18" s="32">
        <v>75.099999999999994</v>
      </c>
      <c r="N18" s="32">
        <v>75.099999999999994</v>
      </c>
      <c r="O18" s="32">
        <v>74.400000000000006</v>
      </c>
      <c r="P18" s="32">
        <v>7373</v>
      </c>
      <c r="Q18" s="32" t="s">
        <v>23300</v>
      </c>
      <c r="R18" s="32" t="s">
        <v>23301</v>
      </c>
      <c r="S18" s="72">
        <v>16</v>
      </c>
    </row>
    <row r="19" spans="1:19" x14ac:dyDescent="0.25">
      <c r="A19" s="36" t="s">
        <v>47634</v>
      </c>
      <c r="K19" s="149"/>
      <c r="R19" s="32" t="s">
        <v>40</v>
      </c>
      <c r="S19" s="72">
        <v>17</v>
      </c>
    </row>
    <row r="20" spans="1:19" x14ac:dyDescent="0.25">
      <c r="A20" s="36" t="s">
        <v>47635</v>
      </c>
      <c r="K20" s="149"/>
      <c r="R20" s="32" t="s">
        <v>40</v>
      </c>
      <c r="S20" s="72">
        <v>18</v>
      </c>
    </row>
    <row r="21" spans="1:19" x14ac:dyDescent="0.25">
      <c r="A21" s="37" t="s">
        <v>47636</v>
      </c>
      <c r="B21" s="32" t="s">
        <v>47637</v>
      </c>
      <c r="C21" s="32" t="s">
        <v>16838</v>
      </c>
      <c r="D21" s="32" t="s">
        <v>16839</v>
      </c>
      <c r="E21" s="161" t="s">
        <v>40</v>
      </c>
      <c r="H21" s="33">
        <v>310</v>
      </c>
      <c r="I21" s="33">
        <v>740</v>
      </c>
      <c r="J21" s="33">
        <v>22</v>
      </c>
      <c r="K21" s="145" t="s">
        <v>47249</v>
      </c>
      <c r="M21" s="32">
        <v>42.6</v>
      </c>
      <c r="N21" s="32">
        <v>42.6</v>
      </c>
      <c r="O21" s="32">
        <v>40.9</v>
      </c>
      <c r="P21" s="32">
        <v>4396</v>
      </c>
      <c r="Q21" s="32" t="s">
        <v>16836</v>
      </c>
      <c r="R21" s="32" t="s">
        <v>16837</v>
      </c>
      <c r="S21" s="72">
        <v>19</v>
      </c>
    </row>
    <row r="22" spans="1:19" x14ac:dyDescent="0.25">
      <c r="A22" s="37" t="s">
        <v>47638</v>
      </c>
      <c r="B22" s="32" t="s">
        <v>47639</v>
      </c>
      <c r="C22" s="32" t="s">
        <v>17095</v>
      </c>
      <c r="D22" s="32" t="s">
        <v>17096</v>
      </c>
      <c r="E22" s="31">
        <v>-3</v>
      </c>
      <c r="F22" s="33">
        <v>36</v>
      </c>
      <c r="G22" s="33">
        <v>0</v>
      </c>
      <c r="H22" s="33">
        <v>1400</v>
      </c>
      <c r="I22" s="33">
        <v>70</v>
      </c>
      <c r="J22" s="33">
        <v>100</v>
      </c>
      <c r="K22" s="145" t="s">
        <v>47248</v>
      </c>
      <c r="M22" s="32">
        <v>227.9</v>
      </c>
      <c r="N22" s="32">
        <v>227.9</v>
      </c>
      <c r="O22" s="32">
        <v>228.5</v>
      </c>
      <c r="P22" s="32">
        <v>8568</v>
      </c>
      <c r="Q22" s="32" t="s">
        <v>17093</v>
      </c>
      <c r="R22" s="32" t="s">
        <v>17094</v>
      </c>
      <c r="S22" s="72">
        <v>20</v>
      </c>
    </row>
    <row r="23" spans="1:19" x14ac:dyDescent="0.25">
      <c r="A23" s="36" t="s">
        <v>47640</v>
      </c>
      <c r="K23" s="151"/>
      <c r="R23" s="32" t="s">
        <v>40</v>
      </c>
      <c r="S23" s="72">
        <v>21</v>
      </c>
    </row>
    <row r="24" spans="1:19" x14ac:dyDescent="0.25">
      <c r="A24" s="37" t="s">
        <v>47641</v>
      </c>
      <c r="B24" s="32" t="s">
        <v>47642</v>
      </c>
      <c r="C24" s="32" t="s">
        <v>4698</v>
      </c>
      <c r="D24" s="32" t="s">
        <v>4699</v>
      </c>
      <c r="E24" s="31">
        <v>-3</v>
      </c>
      <c r="F24" s="33">
        <v>0.3</v>
      </c>
      <c r="G24" s="33">
        <v>0</v>
      </c>
      <c r="H24" s="33">
        <v>15</v>
      </c>
      <c r="I24" s="33">
        <v>43</v>
      </c>
      <c r="J24" s="33">
        <v>1.1000000000000001</v>
      </c>
      <c r="K24" s="148" t="s">
        <v>47252</v>
      </c>
      <c r="M24" s="32">
        <v>121.1</v>
      </c>
      <c r="O24" s="32">
        <v>122.1</v>
      </c>
      <c r="P24" s="32">
        <v>6813</v>
      </c>
      <c r="Q24" s="32" t="s">
        <v>4697</v>
      </c>
      <c r="R24" s="32" t="s">
        <v>47197</v>
      </c>
      <c r="S24" s="72">
        <v>22</v>
      </c>
    </row>
    <row r="25" spans="1:19" x14ac:dyDescent="0.25">
      <c r="A25" s="37" t="s">
        <v>47643</v>
      </c>
      <c r="B25" s="32" t="s">
        <v>47644</v>
      </c>
      <c r="C25" s="32" t="s">
        <v>7086</v>
      </c>
      <c r="D25" s="32" t="s">
        <v>7087</v>
      </c>
      <c r="E25" s="31">
        <v>-3</v>
      </c>
      <c r="F25" s="33">
        <v>0.2</v>
      </c>
      <c r="G25" s="33">
        <v>0</v>
      </c>
      <c r="H25" s="33">
        <v>38</v>
      </c>
      <c r="I25" s="33">
        <v>110</v>
      </c>
      <c r="J25" s="33">
        <v>2.7</v>
      </c>
      <c r="K25" s="148" t="s">
        <v>47252</v>
      </c>
      <c r="M25" s="32">
        <v>84.9</v>
      </c>
      <c r="O25" s="32">
        <v>127</v>
      </c>
      <c r="P25" s="32">
        <v>5465</v>
      </c>
      <c r="Q25" s="32" t="s">
        <v>7085</v>
      </c>
      <c r="R25" s="32" t="s">
        <v>19049</v>
      </c>
      <c r="S25" s="72">
        <v>23</v>
      </c>
    </row>
    <row r="26" spans="1:19" x14ac:dyDescent="0.25">
      <c r="A26" s="37" t="s">
        <v>47645</v>
      </c>
      <c r="B26" s="32" t="s">
        <v>47646</v>
      </c>
      <c r="C26" s="32" t="s">
        <v>9094</v>
      </c>
      <c r="D26" s="32" t="s">
        <v>9095</v>
      </c>
      <c r="E26" s="31">
        <v>-1.8</v>
      </c>
      <c r="F26" s="33">
        <v>11</v>
      </c>
      <c r="G26" s="33">
        <v>0.2</v>
      </c>
      <c r="H26" s="33">
        <v>3400</v>
      </c>
      <c r="I26" s="33">
        <v>100</v>
      </c>
      <c r="J26" s="33">
        <v>240</v>
      </c>
      <c r="K26" s="148" t="s">
        <v>47248</v>
      </c>
      <c r="M26" s="32">
        <v>51.5</v>
      </c>
      <c r="N26" s="32">
        <v>50.5</v>
      </c>
      <c r="O26" s="32">
        <v>43.1</v>
      </c>
      <c r="P26" s="32">
        <v>2192</v>
      </c>
      <c r="Q26" s="32" t="s">
        <v>9107</v>
      </c>
      <c r="R26" s="32" t="s">
        <v>9093</v>
      </c>
      <c r="S26" s="72">
        <v>24</v>
      </c>
    </row>
    <row r="27" spans="1:19" x14ac:dyDescent="0.25">
      <c r="A27" s="37" t="s">
        <v>47589</v>
      </c>
      <c r="B27" s="32" t="s">
        <v>47590</v>
      </c>
      <c r="C27" s="32" t="s">
        <v>15293</v>
      </c>
      <c r="D27" s="32" t="s">
        <v>15294</v>
      </c>
      <c r="E27" s="31">
        <v>-3</v>
      </c>
      <c r="F27" s="33">
        <v>3.8</v>
      </c>
      <c r="G27" s="33">
        <v>0</v>
      </c>
      <c r="H27" s="33">
        <v>99</v>
      </c>
      <c r="I27" s="33">
        <v>660</v>
      </c>
      <c r="J27" s="33">
        <v>67</v>
      </c>
      <c r="K27" s="148" t="s">
        <v>47248</v>
      </c>
      <c r="M27" s="32">
        <v>73.099999999999994</v>
      </c>
      <c r="N27" s="32">
        <v>71.5</v>
      </c>
      <c r="O27" s="32">
        <v>72</v>
      </c>
      <c r="P27" s="32">
        <v>5216</v>
      </c>
      <c r="Q27" s="32" t="s">
        <v>15291</v>
      </c>
      <c r="R27" s="32" t="s">
        <v>15292</v>
      </c>
      <c r="S27" s="72">
        <v>25</v>
      </c>
    </row>
    <row r="28" spans="1:19" x14ac:dyDescent="0.25">
      <c r="A28" s="36" t="s">
        <v>47647</v>
      </c>
      <c r="K28" s="150"/>
      <c r="R28" s="32" t="s">
        <v>40</v>
      </c>
      <c r="S28" s="72">
        <v>26</v>
      </c>
    </row>
    <row r="29" spans="1:19" x14ac:dyDescent="0.25">
      <c r="A29" s="37" t="s">
        <v>47648</v>
      </c>
      <c r="B29" s="32" t="s">
        <v>47649</v>
      </c>
      <c r="C29" s="32" t="s">
        <v>3422</v>
      </c>
      <c r="D29" s="32" t="s">
        <v>3423</v>
      </c>
      <c r="E29" s="31">
        <v>-1.68</v>
      </c>
      <c r="F29" s="33">
        <v>8.4</v>
      </c>
      <c r="G29" s="33">
        <v>0.2</v>
      </c>
      <c r="H29" s="33">
        <v>750</v>
      </c>
      <c r="I29" s="33">
        <v>740</v>
      </c>
      <c r="J29" s="33">
        <v>54</v>
      </c>
      <c r="K29" s="145" t="s">
        <v>47248</v>
      </c>
      <c r="M29" s="32">
        <v>43.6</v>
      </c>
      <c r="N29" s="32">
        <v>53.7</v>
      </c>
      <c r="O29" s="32">
        <v>45.3</v>
      </c>
      <c r="P29" s="32">
        <v>1041</v>
      </c>
      <c r="Q29" s="32" t="s">
        <v>3432</v>
      </c>
      <c r="R29" s="32" t="s">
        <v>48933</v>
      </c>
      <c r="S29" s="72">
        <v>27</v>
      </c>
    </row>
    <row r="30" spans="1:19" x14ac:dyDescent="0.25">
      <c r="A30" s="36" t="s">
        <v>47650</v>
      </c>
      <c r="K30" s="150"/>
      <c r="R30" s="32" t="s">
        <v>40</v>
      </c>
      <c r="S30" s="72">
        <v>28</v>
      </c>
    </row>
    <row r="31" spans="1:19" x14ac:dyDescent="0.25">
      <c r="A31" s="37" t="s">
        <v>47651</v>
      </c>
      <c r="B31" s="32" t="s">
        <v>47652</v>
      </c>
      <c r="C31" s="32" t="s">
        <v>2336</v>
      </c>
      <c r="D31" s="32" t="s">
        <v>2337</v>
      </c>
      <c r="E31" s="31">
        <v>-0.19</v>
      </c>
      <c r="F31" s="33">
        <v>10</v>
      </c>
      <c r="G31" s="33">
        <v>6.8</v>
      </c>
      <c r="H31" s="33">
        <v>690</v>
      </c>
      <c r="I31" s="33">
        <v>740</v>
      </c>
      <c r="J31" s="33">
        <v>50</v>
      </c>
      <c r="K31" s="148" t="s">
        <v>47248</v>
      </c>
      <c r="M31" s="32">
        <v>46.4</v>
      </c>
      <c r="N31" s="32">
        <v>46.4</v>
      </c>
      <c r="O31" s="32">
        <v>45.8</v>
      </c>
      <c r="P31" s="32">
        <v>6507</v>
      </c>
      <c r="Q31" s="32" t="s">
        <v>2334</v>
      </c>
      <c r="R31" s="32" t="s">
        <v>2335</v>
      </c>
      <c r="S31" s="72">
        <v>29</v>
      </c>
    </row>
    <row r="32" spans="1:19" x14ac:dyDescent="0.25">
      <c r="A32" s="37" t="s">
        <v>47653</v>
      </c>
      <c r="B32" s="32" t="s">
        <v>47654</v>
      </c>
      <c r="C32" s="32" t="s">
        <v>3654</v>
      </c>
      <c r="D32" s="32" t="s">
        <v>3655</v>
      </c>
      <c r="E32" s="31">
        <v>0.17</v>
      </c>
      <c r="F32" s="33">
        <v>170</v>
      </c>
      <c r="G32" s="33">
        <v>260</v>
      </c>
      <c r="H32" s="33">
        <v>3800</v>
      </c>
      <c r="I32" s="33">
        <v>3.8</v>
      </c>
      <c r="J32" s="33">
        <v>270</v>
      </c>
      <c r="K32" s="151" t="s">
        <v>47249</v>
      </c>
      <c r="M32" s="32">
        <v>36</v>
      </c>
      <c r="N32" s="32">
        <v>34.5</v>
      </c>
      <c r="O32" s="32">
        <v>34.1</v>
      </c>
      <c r="P32" s="32">
        <v>3707</v>
      </c>
      <c r="Q32" s="32" t="s">
        <v>3666</v>
      </c>
      <c r="R32" s="32" t="s">
        <v>3667</v>
      </c>
      <c r="S32" s="72">
        <v>30</v>
      </c>
    </row>
    <row r="33" spans="1:19" x14ac:dyDescent="0.25">
      <c r="A33" s="37" t="s">
        <v>47655</v>
      </c>
      <c r="B33" s="32" t="s">
        <v>47656</v>
      </c>
      <c r="C33" s="32" t="s">
        <v>15309</v>
      </c>
      <c r="D33" s="32" t="s">
        <v>15310</v>
      </c>
      <c r="E33" s="31">
        <v>-0.02</v>
      </c>
      <c r="F33" s="33">
        <v>24</v>
      </c>
      <c r="G33" s="33">
        <v>22</v>
      </c>
      <c r="H33" s="33">
        <v>180</v>
      </c>
      <c r="I33" s="33">
        <v>31</v>
      </c>
      <c r="J33" s="33">
        <v>240</v>
      </c>
      <c r="K33" s="146" t="s">
        <v>47249</v>
      </c>
      <c r="M33" s="32">
        <v>144.9</v>
      </c>
      <c r="N33" s="32">
        <v>55.8</v>
      </c>
      <c r="O33" s="32">
        <v>142.80000000000001</v>
      </c>
      <c r="P33" s="32">
        <v>2413</v>
      </c>
      <c r="Q33" s="32" t="s">
        <v>15322</v>
      </c>
      <c r="R33" s="32" t="s">
        <v>30305</v>
      </c>
      <c r="S33" s="72">
        <v>31</v>
      </c>
    </row>
    <row r="34" spans="1:19" x14ac:dyDescent="0.25">
      <c r="A34" s="37" t="s">
        <v>47655</v>
      </c>
      <c r="B34" s="32" t="s">
        <v>47656</v>
      </c>
      <c r="C34" s="32" t="s">
        <v>39344</v>
      </c>
      <c r="D34" s="32" t="s">
        <v>39345</v>
      </c>
      <c r="E34" s="31">
        <v>-3</v>
      </c>
      <c r="F34" s="33">
        <v>24</v>
      </c>
      <c r="G34" s="33">
        <v>0</v>
      </c>
      <c r="K34" s="20" t="s">
        <v>47253</v>
      </c>
      <c r="M34" s="32">
        <v>107.2</v>
      </c>
      <c r="N34" s="32">
        <v>104.5</v>
      </c>
      <c r="O34" s="32">
        <v>107.2</v>
      </c>
      <c r="P34" s="32">
        <v>6903</v>
      </c>
      <c r="Q34" s="32" t="s">
        <v>39342</v>
      </c>
      <c r="R34" s="32" t="s">
        <v>39343</v>
      </c>
      <c r="S34" s="72">
        <v>32</v>
      </c>
    </row>
    <row r="35" spans="1:19" x14ac:dyDescent="0.25">
      <c r="A35" s="37" t="s">
        <v>47657</v>
      </c>
      <c r="B35" s="32" t="s">
        <v>47658</v>
      </c>
      <c r="C35" s="32" t="s">
        <v>17835</v>
      </c>
      <c r="D35" s="32" t="s">
        <v>17836</v>
      </c>
      <c r="E35" s="31">
        <v>0</v>
      </c>
      <c r="F35" s="33">
        <v>22</v>
      </c>
      <c r="G35" s="33">
        <v>22</v>
      </c>
      <c r="H35" s="33">
        <v>210</v>
      </c>
      <c r="I35" s="33">
        <v>600</v>
      </c>
      <c r="J35" s="33">
        <v>15</v>
      </c>
      <c r="K35" s="145" t="s">
        <v>47249</v>
      </c>
      <c r="M35" s="32">
        <v>68.3</v>
      </c>
      <c r="N35" s="32">
        <v>68.2</v>
      </c>
      <c r="O35" s="32">
        <v>68.3</v>
      </c>
      <c r="P35" s="32">
        <v>9645</v>
      </c>
      <c r="Q35" s="32" t="s">
        <v>17852</v>
      </c>
      <c r="R35" s="32" t="s">
        <v>17834</v>
      </c>
      <c r="S35" s="72">
        <v>33</v>
      </c>
    </row>
    <row r="36" spans="1:19" x14ac:dyDescent="0.25">
      <c r="A36" s="37" t="s">
        <v>47659</v>
      </c>
      <c r="B36" s="32" t="s">
        <v>47660</v>
      </c>
      <c r="C36" s="32" t="s">
        <v>21712</v>
      </c>
      <c r="D36" s="32" t="s">
        <v>21713</v>
      </c>
      <c r="E36" s="31">
        <v>-1.44</v>
      </c>
      <c r="F36" s="33">
        <v>20</v>
      </c>
      <c r="G36" s="33">
        <v>0.7</v>
      </c>
      <c r="H36" s="33">
        <v>72</v>
      </c>
      <c r="I36" s="33">
        <v>1</v>
      </c>
      <c r="J36" s="33">
        <v>5.2</v>
      </c>
      <c r="K36" s="20" t="s">
        <v>47226</v>
      </c>
      <c r="M36" s="32">
        <v>159.19999999999999</v>
      </c>
      <c r="N36" s="32">
        <v>159.30000000000001</v>
      </c>
      <c r="O36" s="32">
        <v>160.9</v>
      </c>
      <c r="P36" s="32">
        <v>8388</v>
      </c>
      <c r="Q36" s="32" t="s">
        <v>21710</v>
      </c>
      <c r="R36" s="32" t="s">
        <v>21711</v>
      </c>
      <c r="S36" s="72">
        <v>34</v>
      </c>
    </row>
    <row r="37" spans="1:19" x14ac:dyDescent="0.25">
      <c r="A37" s="37" t="s">
        <v>47663</v>
      </c>
      <c r="B37" s="32" t="s">
        <v>47664</v>
      </c>
      <c r="C37" s="32" t="s">
        <v>12235</v>
      </c>
      <c r="D37" s="32" t="s">
        <v>12236</v>
      </c>
      <c r="E37" s="31">
        <v>-2.2599999999999998</v>
      </c>
      <c r="F37" s="33">
        <v>85</v>
      </c>
      <c r="G37" s="33">
        <v>0.5</v>
      </c>
      <c r="H37" s="33">
        <v>41000</v>
      </c>
      <c r="I37" s="33">
        <v>21</v>
      </c>
      <c r="J37" s="33">
        <v>2900</v>
      </c>
      <c r="K37" s="145" t="s">
        <v>47248</v>
      </c>
      <c r="M37" s="32">
        <v>40.700000000000003</v>
      </c>
      <c r="N37" s="32">
        <v>40.700000000000003</v>
      </c>
      <c r="O37" s="32">
        <v>40.6</v>
      </c>
      <c r="P37" s="32">
        <v>5544</v>
      </c>
      <c r="Q37" s="32" t="s">
        <v>12233</v>
      </c>
      <c r="R37" s="32" t="s">
        <v>12234</v>
      </c>
      <c r="S37" s="72">
        <v>35</v>
      </c>
    </row>
    <row r="38" spans="1:19" x14ac:dyDescent="0.25">
      <c r="A38" s="37" t="s">
        <v>47663</v>
      </c>
      <c r="B38" s="32" t="s">
        <v>47664</v>
      </c>
      <c r="C38" s="32" t="s">
        <v>12216</v>
      </c>
      <c r="D38" s="32" t="s">
        <v>12217</v>
      </c>
      <c r="E38" s="31">
        <v>-3</v>
      </c>
      <c r="F38" s="33">
        <v>2.2000000000000002</v>
      </c>
      <c r="G38" s="33">
        <v>0</v>
      </c>
      <c r="H38" s="33">
        <v>1900</v>
      </c>
      <c r="I38" s="33">
        <v>27</v>
      </c>
      <c r="J38" s="33">
        <v>140</v>
      </c>
      <c r="K38" s="146" t="s">
        <v>47248</v>
      </c>
      <c r="M38" s="32">
        <v>40.5</v>
      </c>
      <c r="N38" s="32">
        <v>40.5</v>
      </c>
      <c r="O38" s="32">
        <v>40.6</v>
      </c>
      <c r="P38" s="32">
        <v>1453</v>
      </c>
      <c r="Q38" s="32" t="s">
        <v>12225</v>
      </c>
      <c r="R38" s="32" t="s">
        <v>12226</v>
      </c>
      <c r="S38" s="72">
        <v>36</v>
      </c>
    </row>
    <row r="39" spans="1:19" x14ac:dyDescent="0.25">
      <c r="A39" s="36" t="s">
        <v>47665</v>
      </c>
      <c r="K39" s="149"/>
      <c r="R39" s="32" t="s">
        <v>40</v>
      </c>
      <c r="S39" s="72">
        <v>37</v>
      </c>
    </row>
    <row r="40" spans="1:19" x14ac:dyDescent="0.25">
      <c r="A40" s="36" t="s">
        <v>47666</v>
      </c>
      <c r="K40" s="151"/>
      <c r="R40" s="32" t="s">
        <v>40</v>
      </c>
      <c r="S40" s="72">
        <v>38</v>
      </c>
    </row>
    <row r="41" spans="1:19" x14ac:dyDescent="0.25">
      <c r="A41" s="37" t="s">
        <v>47535</v>
      </c>
      <c r="B41" s="32" t="s">
        <v>47536</v>
      </c>
      <c r="C41" s="32" t="s">
        <v>26694</v>
      </c>
      <c r="D41" s="32" t="s">
        <v>26695</v>
      </c>
      <c r="E41" s="31">
        <v>-3</v>
      </c>
      <c r="F41" s="33">
        <v>53</v>
      </c>
      <c r="G41" s="33">
        <v>0</v>
      </c>
      <c r="H41" s="33">
        <v>330</v>
      </c>
      <c r="I41" s="33">
        <v>59</v>
      </c>
      <c r="J41" s="33">
        <v>630</v>
      </c>
      <c r="K41" s="146" t="s">
        <v>47249</v>
      </c>
      <c r="M41" s="32">
        <v>52.9</v>
      </c>
      <c r="N41" s="32">
        <v>51.1</v>
      </c>
      <c r="O41" s="32">
        <v>51.2</v>
      </c>
      <c r="P41" s="32">
        <v>5772</v>
      </c>
      <c r="Q41" s="32" t="s">
        <v>26692</v>
      </c>
      <c r="R41" s="32" t="s">
        <v>26693</v>
      </c>
      <c r="S41" s="72">
        <v>39</v>
      </c>
    </row>
    <row r="42" spans="1:19" x14ac:dyDescent="0.25">
      <c r="A42" s="37" t="s">
        <v>47579</v>
      </c>
      <c r="B42" s="32" t="s">
        <v>47580</v>
      </c>
      <c r="C42" s="32" t="s">
        <v>9476</v>
      </c>
      <c r="D42" s="32" t="s">
        <v>9477</v>
      </c>
      <c r="E42" s="31">
        <v>-3</v>
      </c>
      <c r="F42" s="33">
        <v>20</v>
      </c>
      <c r="G42" s="33">
        <v>0</v>
      </c>
      <c r="H42" s="33">
        <v>39</v>
      </c>
      <c r="I42" s="33">
        <v>140</v>
      </c>
      <c r="J42" s="33">
        <v>140</v>
      </c>
      <c r="K42" s="145" t="s">
        <v>47248</v>
      </c>
      <c r="M42" s="32">
        <v>103.3</v>
      </c>
      <c r="N42" s="32">
        <v>59.8</v>
      </c>
      <c r="O42" s="32">
        <v>102.5</v>
      </c>
      <c r="P42" s="32">
        <v>5637</v>
      </c>
      <c r="Q42" s="32" t="s">
        <v>9474</v>
      </c>
      <c r="R42" s="32" t="s">
        <v>9475</v>
      </c>
      <c r="S42" s="72">
        <v>40</v>
      </c>
    </row>
    <row r="43" spans="1:19" x14ac:dyDescent="0.25">
      <c r="A43" s="37" t="s">
        <v>47581</v>
      </c>
      <c r="B43" s="32" t="s">
        <v>47582</v>
      </c>
      <c r="C43" s="32" t="s">
        <v>9491</v>
      </c>
      <c r="D43" s="32" t="s">
        <v>9492</v>
      </c>
      <c r="E43" s="31">
        <v>-3</v>
      </c>
      <c r="F43" s="33">
        <v>12</v>
      </c>
      <c r="G43" s="33">
        <v>0</v>
      </c>
      <c r="H43" s="33">
        <v>58</v>
      </c>
      <c r="I43" s="33">
        <v>430</v>
      </c>
      <c r="J43" s="33">
        <v>190</v>
      </c>
      <c r="K43" s="20" t="s">
        <v>47248</v>
      </c>
      <c r="M43" s="32">
        <v>103.6</v>
      </c>
      <c r="N43" s="32">
        <v>103.6</v>
      </c>
      <c r="O43" s="32">
        <v>103.6</v>
      </c>
      <c r="P43" s="32">
        <v>4307</v>
      </c>
      <c r="Q43" s="32" t="s">
        <v>9498</v>
      </c>
      <c r="R43" s="32" t="s">
        <v>9499</v>
      </c>
      <c r="S43" s="72">
        <v>41</v>
      </c>
    </row>
    <row r="44" spans="1:19" x14ac:dyDescent="0.25">
      <c r="A44" s="37" t="s">
        <v>47583</v>
      </c>
      <c r="B44" s="32" t="s">
        <v>47584</v>
      </c>
      <c r="C44" s="32" t="s">
        <v>9507</v>
      </c>
      <c r="D44" s="32" t="s">
        <v>9508</v>
      </c>
      <c r="E44" s="31">
        <v>-3</v>
      </c>
      <c r="F44" s="33">
        <v>7.2</v>
      </c>
      <c r="G44" s="33">
        <v>0</v>
      </c>
      <c r="H44" s="33">
        <v>720</v>
      </c>
      <c r="I44" s="33">
        <v>91</v>
      </c>
      <c r="J44" s="33">
        <v>52</v>
      </c>
      <c r="K44" s="20" t="s">
        <v>47248</v>
      </c>
      <c r="M44" s="32">
        <v>76</v>
      </c>
      <c r="N44" s="32">
        <v>76</v>
      </c>
      <c r="O44" s="32">
        <v>76.099999999999994</v>
      </c>
      <c r="P44" s="32">
        <v>4593</v>
      </c>
      <c r="Q44" s="32" t="s">
        <v>9505</v>
      </c>
      <c r="R44" s="32" t="s">
        <v>9506</v>
      </c>
      <c r="S44" s="72">
        <v>42</v>
      </c>
    </row>
    <row r="45" spans="1:19" x14ac:dyDescent="0.25">
      <c r="A45" s="37" t="s">
        <v>47585</v>
      </c>
      <c r="B45" s="32" t="s">
        <v>47586</v>
      </c>
      <c r="C45" s="32" t="s">
        <v>9521</v>
      </c>
      <c r="D45" s="32" t="s">
        <v>9522</v>
      </c>
      <c r="E45" s="31">
        <v>-1.64</v>
      </c>
      <c r="F45" s="33">
        <v>2.8</v>
      </c>
      <c r="G45" s="33">
        <v>0.1</v>
      </c>
      <c r="H45" s="33">
        <v>320</v>
      </c>
      <c r="I45" s="33">
        <v>740</v>
      </c>
      <c r="J45" s="33">
        <v>23</v>
      </c>
      <c r="K45" s="148" t="s">
        <v>47249</v>
      </c>
      <c r="M45" s="32">
        <v>16.5</v>
      </c>
      <c r="O45" s="32">
        <v>118.3</v>
      </c>
      <c r="P45" s="32">
        <v>3159</v>
      </c>
      <c r="Q45" s="32" t="s">
        <v>9520</v>
      </c>
      <c r="R45" s="32" t="s">
        <v>47194</v>
      </c>
      <c r="S45" s="72">
        <v>43</v>
      </c>
    </row>
    <row r="46" spans="1:19" x14ac:dyDescent="0.25">
      <c r="A46" s="37" t="s">
        <v>47587</v>
      </c>
      <c r="B46" s="32" t="s">
        <v>47588</v>
      </c>
      <c r="C46" s="32" t="s">
        <v>9532</v>
      </c>
      <c r="D46" s="32" t="s">
        <v>9533</v>
      </c>
      <c r="E46" s="31">
        <v>-3</v>
      </c>
      <c r="F46" s="33">
        <v>1.2</v>
      </c>
      <c r="G46" s="33">
        <v>0</v>
      </c>
      <c r="H46" s="33">
        <v>160</v>
      </c>
      <c r="I46" s="33">
        <v>450</v>
      </c>
      <c r="J46" s="33">
        <v>11</v>
      </c>
      <c r="K46" s="148" t="s">
        <v>47249</v>
      </c>
      <c r="M46" s="32">
        <v>186.1</v>
      </c>
      <c r="N46" s="32">
        <v>184.3</v>
      </c>
      <c r="O46" s="32">
        <v>200.5</v>
      </c>
      <c r="P46" s="32">
        <v>6408</v>
      </c>
      <c r="Q46" s="32" t="s">
        <v>9530</v>
      </c>
      <c r="R46" s="32" t="s">
        <v>9531</v>
      </c>
      <c r="S46" s="72">
        <v>44</v>
      </c>
    </row>
    <row r="47" spans="1:19" x14ac:dyDescent="0.25">
      <c r="A47" s="37" t="s">
        <v>47589</v>
      </c>
      <c r="B47" s="32" t="s">
        <v>47590</v>
      </c>
      <c r="C47" s="32" t="s">
        <v>15293</v>
      </c>
      <c r="D47" s="32" t="s">
        <v>15294</v>
      </c>
      <c r="E47" s="31">
        <v>-3</v>
      </c>
      <c r="F47" s="33">
        <v>3.8</v>
      </c>
      <c r="G47" s="33">
        <v>0</v>
      </c>
      <c r="H47" s="33">
        <v>99</v>
      </c>
      <c r="I47" s="33">
        <v>660</v>
      </c>
      <c r="J47" s="33">
        <v>67</v>
      </c>
      <c r="K47" s="148" t="s">
        <v>47248</v>
      </c>
      <c r="M47" s="32">
        <v>73.099999999999994</v>
      </c>
      <c r="N47" s="32">
        <v>71.5</v>
      </c>
      <c r="O47" s="32">
        <v>72</v>
      </c>
      <c r="P47" s="32">
        <v>5216</v>
      </c>
      <c r="Q47" s="32" t="s">
        <v>15291</v>
      </c>
      <c r="R47" s="32" t="s">
        <v>15292</v>
      </c>
      <c r="S47" s="72">
        <v>45</v>
      </c>
    </row>
    <row r="48" spans="1:19" x14ac:dyDescent="0.25">
      <c r="A48" s="36" t="s">
        <v>47667</v>
      </c>
      <c r="K48" s="151"/>
      <c r="R48" s="32" t="s">
        <v>40</v>
      </c>
      <c r="S48" s="72">
        <v>46</v>
      </c>
    </row>
    <row r="49" spans="1:19" x14ac:dyDescent="0.25">
      <c r="A49" s="37" t="s">
        <v>47531</v>
      </c>
      <c r="B49" s="32" t="s">
        <v>47532</v>
      </c>
      <c r="C49" s="32" t="s">
        <v>26498</v>
      </c>
      <c r="D49" s="32" t="s">
        <v>26499</v>
      </c>
      <c r="E49" s="31">
        <v>-1.41</v>
      </c>
      <c r="F49" s="33">
        <v>300</v>
      </c>
      <c r="G49" s="33">
        <v>12</v>
      </c>
      <c r="H49" s="33">
        <v>12</v>
      </c>
      <c r="I49" s="33">
        <v>0.9</v>
      </c>
      <c r="J49" s="33">
        <v>68</v>
      </c>
      <c r="K49" s="148" t="s">
        <v>47226</v>
      </c>
      <c r="M49" s="32">
        <v>49.9</v>
      </c>
      <c r="N49" s="32">
        <v>49.9</v>
      </c>
      <c r="O49" s="32">
        <v>49.9</v>
      </c>
      <c r="P49" s="32">
        <v>2435</v>
      </c>
      <c r="Q49" s="32" t="s">
        <v>26496</v>
      </c>
      <c r="R49" s="32" t="s">
        <v>26497</v>
      </c>
      <c r="S49" s="72">
        <v>47</v>
      </c>
    </row>
    <row r="50" spans="1:19" x14ac:dyDescent="0.25">
      <c r="A50" s="37" t="s">
        <v>47531</v>
      </c>
      <c r="B50" s="32" t="s">
        <v>47532</v>
      </c>
      <c r="C50" s="32" t="s">
        <v>26482</v>
      </c>
      <c r="D50" s="32" t="s">
        <v>26483</v>
      </c>
      <c r="E50" s="31">
        <v>-1.29</v>
      </c>
      <c r="F50" s="33">
        <v>7100</v>
      </c>
      <c r="G50" s="33">
        <v>370</v>
      </c>
      <c r="H50" s="33">
        <v>32</v>
      </c>
      <c r="I50" s="33">
        <v>0.6</v>
      </c>
      <c r="J50" s="33">
        <v>6200</v>
      </c>
      <c r="K50" s="148" t="s">
        <v>47226</v>
      </c>
      <c r="M50" s="32">
        <v>50.1</v>
      </c>
      <c r="N50" s="32">
        <v>50.1</v>
      </c>
      <c r="O50" s="32">
        <v>49.9</v>
      </c>
      <c r="P50" s="32">
        <v>1519</v>
      </c>
      <c r="Q50" s="32" t="s">
        <v>26490</v>
      </c>
      <c r="R50" s="32" t="s">
        <v>26491</v>
      </c>
      <c r="S50" s="72">
        <v>48</v>
      </c>
    </row>
    <row r="51" spans="1:19" x14ac:dyDescent="0.25">
      <c r="A51" s="37" t="s">
        <v>47531</v>
      </c>
      <c r="B51" s="32" t="s">
        <v>47532</v>
      </c>
      <c r="C51" s="32" t="s">
        <v>26467</v>
      </c>
      <c r="D51" s="32" t="s">
        <v>26468</v>
      </c>
      <c r="E51" s="31">
        <v>-1.61</v>
      </c>
      <c r="F51" s="33">
        <v>700</v>
      </c>
      <c r="G51" s="33">
        <v>17</v>
      </c>
      <c r="H51" s="33">
        <v>28</v>
      </c>
      <c r="I51" s="33">
        <v>0.8</v>
      </c>
      <c r="J51" s="33">
        <v>170</v>
      </c>
      <c r="K51" s="20" t="s">
        <v>47226</v>
      </c>
      <c r="M51" s="32">
        <v>33.799999999999997</v>
      </c>
      <c r="N51" s="32">
        <v>50.2</v>
      </c>
      <c r="O51" s="32">
        <v>50.1</v>
      </c>
      <c r="P51" s="32">
        <v>1520</v>
      </c>
      <c r="Q51" s="32" t="s">
        <v>26465</v>
      </c>
      <c r="R51" s="32" t="s">
        <v>26466</v>
      </c>
      <c r="S51" s="72">
        <v>49</v>
      </c>
    </row>
    <row r="52" spans="1:19" x14ac:dyDescent="0.25">
      <c r="A52" s="37" t="s">
        <v>47533</v>
      </c>
      <c r="B52" s="32" t="s">
        <v>47534</v>
      </c>
      <c r="C52" s="32" t="s">
        <v>26511</v>
      </c>
      <c r="D52" s="32" t="s">
        <v>26512</v>
      </c>
      <c r="E52" s="31">
        <v>-3</v>
      </c>
      <c r="F52" s="33">
        <v>22</v>
      </c>
      <c r="G52" s="33">
        <v>0</v>
      </c>
      <c r="H52" s="33">
        <v>170</v>
      </c>
      <c r="I52" s="33">
        <v>470</v>
      </c>
      <c r="J52" s="33">
        <v>12</v>
      </c>
      <c r="K52" s="148" t="s">
        <v>47249</v>
      </c>
      <c r="M52" s="32">
        <v>13.5</v>
      </c>
      <c r="N52" s="32">
        <v>49.7</v>
      </c>
      <c r="O52" s="32">
        <v>49.9</v>
      </c>
      <c r="P52" s="32">
        <v>9937</v>
      </c>
      <c r="Q52" s="32" t="s">
        <v>26509</v>
      </c>
      <c r="R52" s="32" t="s">
        <v>26510</v>
      </c>
      <c r="S52" s="72">
        <v>50</v>
      </c>
    </row>
    <row r="53" spans="1:19" x14ac:dyDescent="0.25">
      <c r="A53" s="37" t="s">
        <v>47533</v>
      </c>
      <c r="B53" s="32" t="s">
        <v>47534</v>
      </c>
      <c r="C53" s="32" t="s">
        <v>26679</v>
      </c>
      <c r="D53" s="32" t="s">
        <v>26680</v>
      </c>
      <c r="E53" s="31">
        <v>-3</v>
      </c>
      <c r="F53" s="33">
        <v>1.8</v>
      </c>
      <c r="G53" s="33">
        <v>0</v>
      </c>
      <c r="H53" s="33">
        <v>25</v>
      </c>
      <c r="I53" s="33">
        <v>72</v>
      </c>
      <c r="J53" s="33">
        <v>1.8</v>
      </c>
      <c r="K53" s="148" t="s">
        <v>47252</v>
      </c>
      <c r="M53" s="32">
        <v>52.5</v>
      </c>
      <c r="N53" s="32">
        <v>52.6</v>
      </c>
      <c r="O53" s="32">
        <v>52.9</v>
      </c>
      <c r="P53" s="32">
        <v>8373</v>
      </c>
      <c r="Q53" s="32" t="s">
        <v>26677</v>
      </c>
      <c r="R53" s="32" t="s">
        <v>26678</v>
      </c>
      <c r="S53" s="72">
        <v>51</v>
      </c>
    </row>
    <row r="54" spans="1:19" x14ac:dyDescent="0.25">
      <c r="A54" s="37" t="s">
        <v>47533</v>
      </c>
      <c r="B54" s="32" t="s">
        <v>47534</v>
      </c>
      <c r="C54" s="32" t="s">
        <v>26538</v>
      </c>
      <c r="D54" s="32" t="s">
        <v>26539</v>
      </c>
      <c r="E54" s="31">
        <v>-1.06</v>
      </c>
      <c r="F54" s="33">
        <v>10000</v>
      </c>
      <c r="G54" s="33">
        <v>900</v>
      </c>
      <c r="H54" s="33">
        <v>65</v>
      </c>
      <c r="I54" s="33">
        <v>0.7</v>
      </c>
      <c r="J54" s="33">
        <v>8400</v>
      </c>
      <c r="K54" s="20" t="s">
        <v>47226</v>
      </c>
      <c r="L54" s="32" t="s">
        <v>59</v>
      </c>
      <c r="M54" s="32">
        <v>49.8</v>
      </c>
      <c r="N54" s="32">
        <v>49.8</v>
      </c>
      <c r="O54" s="32">
        <v>49.8</v>
      </c>
      <c r="P54" s="32">
        <v>6698</v>
      </c>
      <c r="Q54" s="32" t="s">
        <v>26550</v>
      </c>
      <c r="R54" s="32" t="s">
        <v>26537</v>
      </c>
      <c r="S54" s="72">
        <v>52</v>
      </c>
    </row>
    <row r="55" spans="1:19" x14ac:dyDescent="0.25">
      <c r="A55" s="37" t="s">
        <v>47533</v>
      </c>
      <c r="B55" s="32" t="s">
        <v>47534</v>
      </c>
      <c r="C55" s="32" t="s">
        <v>44394</v>
      </c>
      <c r="D55" s="32" t="s">
        <v>44395</v>
      </c>
      <c r="E55" s="31">
        <v>-1.61</v>
      </c>
      <c r="F55" s="33">
        <v>89</v>
      </c>
      <c r="G55" s="33">
        <v>2.2000000000000002</v>
      </c>
      <c r="H55" s="33">
        <v>29</v>
      </c>
      <c r="I55" s="33">
        <v>0.4</v>
      </c>
      <c r="J55" s="33">
        <v>2.1</v>
      </c>
      <c r="K55" s="148" t="s">
        <v>47226</v>
      </c>
      <c r="M55" s="32">
        <v>51.1</v>
      </c>
      <c r="N55" s="32">
        <v>50.3</v>
      </c>
      <c r="O55" s="32">
        <v>50.4</v>
      </c>
      <c r="P55" s="32">
        <v>5490</v>
      </c>
      <c r="Q55" s="32" t="s">
        <v>44392</v>
      </c>
      <c r="R55" s="32" t="s">
        <v>44393</v>
      </c>
      <c r="S55" s="72">
        <v>53</v>
      </c>
    </row>
    <row r="56" spans="1:19" x14ac:dyDescent="0.25">
      <c r="A56" s="37" t="s">
        <v>47533</v>
      </c>
      <c r="B56" s="32" t="s">
        <v>47534</v>
      </c>
      <c r="C56" s="32" t="s">
        <v>26528</v>
      </c>
      <c r="D56" s="32" t="s">
        <v>26529</v>
      </c>
      <c r="E56" s="31">
        <v>-2.1800000000000002</v>
      </c>
      <c r="F56" s="33">
        <v>410</v>
      </c>
      <c r="G56" s="33">
        <v>2.7</v>
      </c>
      <c r="H56" s="33">
        <v>200</v>
      </c>
      <c r="I56" s="33">
        <v>0.5</v>
      </c>
      <c r="J56" s="33">
        <v>15</v>
      </c>
      <c r="K56" s="148" t="s">
        <v>47226</v>
      </c>
      <c r="M56" s="32">
        <v>49.7</v>
      </c>
      <c r="N56" s="32">
        <v>49.7</v>
      </c>
      <c r="O56" s="32">
        <v>50</v>
      </c>
      <c r="P56" s="32">
        <v>6692</v>
      </c>
      <c r="Q56" s="32" t="s">
        <v>26527</v>
      </c>
      <c r="R56" s="32" t="s">
        <v>26510</v>
      </c>
      <c r="S56" s="72">
        <v>54</v>
      </c>
    </row>
    <row r="57" spans="1:19" x14ac:dyDescent="0.25">
      <c r="A57" s="37" t="s">
        <v>47533</v>
      </c>
      <c r="B57" s="32" t="s">
        <v>47534</v>
      </c>
      <c r="C57" s="32" t="s">
        <v>44407</v>
      </c>
      <c r="D57" s="32" t="s">
        <v>44408</v>
      </c>
      <c r="E57" s="31">
        <v>-3</v>
      </c>
      <c r="F57" s="33">
        <v>59</v>
      </c>
      <c r="G57" s="33">
        <v>0</v>
      </c>
      <c r="K57" s="148" t="s">
        <v>47226</v>
      </c>
      <c r="M57" s="32">
        <v>50.1</v>
      </c>
      <c r="N57" s="32">
        <v>50.1</v>
      </c>
      <c r="O57" s="32">
        <v>49.9</v>
      </c>
      <c r="P57" s="32">
        <v>7022</v>
      </c>
      <c r="Q57" s="32" t="s">
        <v>44405</v>
      </c>
      <c r="R57" s="32" t="s">
        <v>44406</v>
      </c>
      <c r="S57" s="72">
        <v>55</v>
      </c>
    </row>
    <row r="58" spans="1:19" x14ac:dyDescent="0.25">
      <c r="A58" s="37" t="s">
        <v>47537</v>
      </c>
      <c r="B58" s="32" t="s">
        <v>47538</v>
      </c>
      <c r="C58" s="32" t="s">
        <v>26651</v>
      </c>
      <c r="D58" s="32" t="s">
        <v>26652</v>
      </c>
      <c r="E58" s="31">
        <v>-3</v>
      </c>
      <c r="F58" s="33">
        <v>0.2</v>
      </c>
      <c r="G58" s="33">
        <v>0</v>
      </c>
      <c r="H58" s="33">
        <v>20</v>
      </c>
      <c r="I58" s="33">
        <v>58</v>
      </c>
      <c r="J58" s="33">
        <v>1.5</v>
      </c>
      <c r="K58" s="151" t="s">
        <v>47252</v>
      </c>
      <c r="M58" s="32">
        <v>51.1</v>
      </c>
      <c r="N58" s="32">
        <v>51.1</v>
      </c>
      <c r="O58" s="32">
        <v>51</v>
      </c>
      <c r="P58" s="32">
        <v>8502</v>
      </c>
      <c r="Q58" s="32" t="s">
        <v>26649</v>
      </c>
      <c r="R58" s="32" t="s">
        <v>26650</v>
      </c>
      <c r="S58" s="72">
        <v>56</v>
      </c>
    </row>
    <row r="59" spans="1:19" x14ac:dyDescent="0.25">
      <c r="A59" s="37" t="s">
        <v>47539</v>
      </c>
      <c r="B59" s="32" t="s">
        <v>47540</v>
      </c>
      <c r="C59" s="32" t="s">
        <v>26679</v>
      </c>
      <c r="D59" s="32" t="s">
        <v>26680</v>
      </c>
      <c r="E59" s="31">
        <v>-3</v>
      </c>
      <c r="F59" s="33">
        <v>1.8</v>
      </c>
      <c r="G59" s="33">
        <v>0</v>
      </c>
      <c r="H59" s="33">
        <v>25</v>
      </c>
      <c r="I59" s="33">
        <v>72</v>
      </c>
      <c r="J59" s="33">
        <v>1.8</v>
      </c>
      <c r="K59" s="145" t="s">
        <v>47252</v>
      </c>
      <c r="M59" s="32">
        <v>52.5</v>
      </c>
      <c r="N59" s="32">
        <v>52.6</v>
      </c>
      <c r="O59" s="32">
        <v>52.9</v>
      </c>
      <c r="P59" s="32">
        <v>8373</v>
      </c>
      <c r="Q59" s="32" t="s">
        <v>26677</v>
      </c>
      <c r="R59" s="32" t="s">
        <v>26678</v>
      </c>
      <c r="S59" s="72">
        <v>57</v>
      </c>
    </row>
    <row r="60" spans="1:19" x14ac:dyDescent="0.25">
      <c r="A60" s="36" t="s">
        <v>47668</v>
      </c>
      <c r="K60" s="151"/>
      <c r="R60" s="32" t="s">
        <v>40</v>
      </c>
      <c r="S60" s="72">
        <v>58</v>
      </c>
    </row>
    <row r="61" spans="1:19" x14ac:dyDescent="0.25">
      <c r="A61" s="37" t="s">
        <v>47554</v>
      </c>
      <c r="B61" s="32" t="s">
        <v>47555</v>
      </c>
      <c r="C61" s="32" t="s">
        <v>5638</v>
      </c>
      <c r="D61" s="32" t="s">
        <v>5639</v>
      </c>
      <c r="E61" s="31">
        <v>-3</v>
      </c>
      <c r="F61" s="33">
        <v>170</v>
      </c>
      <c r="G61" s="33">
        <v>0</v>
      </c>
      <c r="H61" s="33">
        <v>180</v>
      </c>
      <c r="I61" s="33">
        <v>0.2</v>
      </c>
      <c r="J61" s="33">
        <v>13</v>
      </c>
      <c r="K61" s="145" t="s">
        <v>47226</v>
      </c>
      <c r="M61" s="32">
        <v>137.30000000000001</v>
      </c>
      <c r="N61" s="32">
        <v>137.30000000000001</v>
      </c>
      <c r="O61" s="32">
        <v>141.69999999999999</v>
      </c>
      <c r="P61" s="32">
        <v>5398</v>
      </c>
      <c r="Q61" s="32" t="s">
        <v>5636</v>
      </c>
      <c r="R61" s="32" t="s">
        <v>5637</v>
      </c>
      <c r="S61" s="72">
        <v>59</v>
      </c>
    </row>
    <row r="62" spans="1:19" x14ac:dyDescent="0.25">
      <c r="A62" s="37" t="s">
        <v>47556</v>
      </c>
      <c r="B62" s="32" t="s">
        <v>47557</v>
      </c>
      <c r="C62" s="32" t="s">
        <v>5658</v>
      </c>
      <c r="D62" s="32" t="s">
        <v>5659</v>
      </c>
      <c r="E62" s="31">
        <v>-2.93</v>
      </c>
      <c r="F62" s="33">
        <v>450</v>
      </c>
      <c r="G62" s="33">
        <v>0.5</v>
      </c>
      <c r="H62" s="33">
        <v>1200</v>
      </c>
      <c r="I62" s="33">
        <v>0.6</v>
      </c>
      <c r="J62" s="33">
        <v>88</v>
      </c>
      <c r="K62" s="148" t="s">
        <v>47226</v>
      </c>
      <c r="M62" s="32">
        <v>44.7</v>
      </c>
      <c r="N62" s="32">
        <v>44.7</v>
      </c>
      <c r="O62" s="32">
        <v>44.2</v>
      </c>
      <c r="P62" s="32">
        <v>6768</v>
      </c>
      <c r="Q62" s="32" t="s">
        <v>5656</v>
      </c>
      <c r="R62" s="32" t="s">
        <v>5657</v>
      </c>
      <c r="S62" s="72">
        <v>60</v>
      </c>
    </row>
    <row r="63" spans="1:19" x14ac:dyDescent="0.25">
      <c r="A63" s="37" t="s">
        <v>47558</v>
      </c>
      <c r="B63" s="32" t="s">
        <v>47559</v>
      </c>
      <c r="C63" s="32" t="s">
        <v>5675</v>
      </c>
      <c r="D63" s="32" t="s">
        <v>5676</v>
      </c>
      <c r="E63" s="31">
        <v>-3</v>
      </c>
      <c r="F63" s="33">
        <v>98</v>
      </c>
      <c r="G63" s="33">
        <v>0</v>
      </c>
      <c r="H63" s="33">
        <v>400</v>
      </c>
      <c r="I63" s="33">
        <v>1</v>
      </c>
      <c r="J63" s="33">
        <v>29</v>
      </c>
      <c r="K63" s="148" t="s">
        <v>47226</v>
      </c>
      <c r="M63" s="32">
        <v>21.2</v>
      </c>
      <c r="N63" s="32">
        <v>21.1</v>
      </c>
      <c r="O63" s="32">
        <v>21.1</v>
      </c>
      <c r="P63" s="32">
        <v>3352</v>
      </c>
      <c r="Q63" s="32" t="s">
        <v>5673</v>
      </c>
      <c r="R63" s="32" t="s">
        <v>5674</v>
      </c>
      <c r="S63" s="72">
        <v>61</v>
      </c>
    </row>
    <row r="64" spans="1:19" x14ac:dyDescent="0.25">
      <c r="A64" s="37" t="s">
        <v>47560</v>
      </c>
      <c r="B64" s="32" t="s">
        <v>47561</v>
      </c>
      <c r="C64" s="32" t="s">
        <v>5692</v>
      </c>
      <c r="D64" s="32" t="s">
        <v>5693</v>
      </c>
      <c r="E64" s="31">
        <v>-3</v>
      </c>
      <c r="F64" s="33">
        <v>85</v>
      </c>
      <c r="G64" s="33">
        <v>0</v>
      </c>
      <c r="H64" s="33">
        <v>610</v>
      </c>
      <c r="I64" s="33">
        <v>1.8</v>
      </c>
      <c r="J64" s="33">
        <v>44</v>
      </c>
      <c r="K64" s="148" t="s">
        <v>47226</v>
      </c>
      <c r="M64" s="32">
        <v>52.7</v>
      </c>
      <c r="N64" s="32">
        <v>52.7</v>
      </c>
      <c r="O64" s="32">
        <v>52.3</v>
      </c>
      <c r="P64" s="32">
        <v>8219</v>
      </c>
      <c r="Q64" s="32" t="s">
        <v>5690</v>
      </c>
      <c r="R64" s="32" t="s">
        <v>5691</v>
      </c>
      <c r="S64" s="72">
        <v>62</v>
      </c>
    </row>
    <row r="65" spans="1:19" x14ac:dyDescent="0.25">
      <c r="A65" s="37" t="s">
        <v>47562</v>
      </c>
      <c r="B65" s="32" t="s">
        <v>47563</v>
      </c>
      <c r="C65" s="32" t="s">
        <v>33600</v>
      </c>
      <c r="D65" s="32" t="s">
        <v>33601</v>
      </c>
      <c r="E65" s="31">
        <v>-0.99</v>
      </c>
      <c r="F65" s="33">
        <v>17</v>
      </c>
      <c r="G65" s="33">
        <v>1.7</v>
      </c>
      <c r="K65" s="145" t="s">
        <v>47253</v>
      </c>
      <c r="M65" s="32">
        <v>20.2</v>
      </c>
      <c r="N65" s="32">
        <v>20.2</v>
      </c>
      <c r="O65" s="32">
        <v>20.100000000000001</v>
      </c>
      <c r="P65" s="32">
        <v>9073</v>
      </c>
      <c r="Q65" s="32" t="s">
        <v>33598</v>
      </c>
      <c r="R65" s="32" t="s">
        <v>33599</v>
      </c>
      <c r="S65" s="72">
        <v>63</v>
      </c>
    </row>
    <row r="66" spans="1:19" x14ac:dyDescent="0.25">
      <c r="A66" s="37" t="s">
        <v>47564</v>
      </c>
      <c r="B66" s="32" t="s">
        <v>47565</v>
      </c>
      <c r="C66" s="32" t="s">
        <v>5707</v>
      </c>
      <c r="D66" s="32" t="s">
        <v>5708</v>
      </c>
      <c r="E66" s="31">
        <v>-3</v>
      </c>
      <c r="F66" s="33">
        <v>88</v>
      </c>
      <c r="G66" s="33">
        <v>0</v>
      </c>
      <c r="H66" s="33">
        <v>420</v>
      </c>
      <c r="I66" s="33">
        <v>0.8</v>
      </c>
      <c r="J66" s="33">
        <v>30</v>
      </c>
      <c r="K66" s="145" t="s">
        <v>47226</v>
      </c>
      <c r="M66" s="32">
        <v>22.3</v>
      </c>
      <c r="N66" s="32">
        <v>144.4</v>
      </c>
      <c r="O66" s="32">
        <v>20.7</v>
      </c>
      <c r="P66" s="32">
        <v>521</v>
      </c>
      <c r="Q66" s="32" t="s">
        <v>5706</v>
      </c>
      <c r="R66" s="32" t="s">
        <v>48769</v>
      </c>
      <c r="S66" s="72">
        <v>64</v>
      </c>
    </row>
    <row r="67" spans="1:19" x14ac:dyDescent="0.25">
      <c r="A67" s="37" t="s">
        <v>47446</v>
      </c>
      <c r="B67" s="32" t="s">
        <v>47447</v>
      </c>
      <c r="C67" s="32" t="s">
        <v>601</v>
      </c>
      <c r="D67" s="32" t="s">
        <v>602</v>
      </c>
      <c r="E67" s="31">
        <v>-1.65</v>
      </c>
      <c r="F67" s="33">
        <v>500</v>
      </c>
      <c r="G67" s="33">
        <v>11</v>
      </c>
      <c r="H67" s="33">
        <v>1900</v>
      </c>
      <c r="I67" s="33">
        <v>0.5</v>
      </c>
      <c r="J67" s="33">
        <v>130</v>
      </c>
      <c r="K67" s="20" t="s">
        <v>47226</v>
      </c>
      <c r="M67" s="32">
        <v>43</v>
      </c>
      <c r="N67" s="32">
        <v>42.6</v>
      </c>
      <c r="O67" s="32">
        <v>42.6</v>
      </c>
      <c r="P67" s="32">
        <v>10429</v>
      </c>
      <c r="Q67" s="32" t="s">
        <v>599</v>
      </c>
      <c r="R67" s="32" t="s">
        <v>600</v>
      </c>
      <c r="S67" s="72">
        <v>65</v>
      </c>
    </row>
    <row r="68" spans="1:19" x14ac:dyDescent="0.25">
      <c r="A68" s="37" t="s">
        <v>47450</v>
      </c>
      <c r="B68" s="32" t="s">
        <v>47451</v>
      </c>
      <c r="C68" s="32" t="s">
        <v>1878</v>
      </c>
      <c r="D68" s="32" t="s">
        <v>1879</v>
      </c>
      <c r="E68" s="31">
        <v>-3</v>
      </c>
      <c r="F68" s="33">
        <v>61</v>
      </c>
      <c r="G68" s="33">
        <v>0</v>
      </c>
      <c r="H68" s="33">
        <v>420</v>
      </c>
      <c r="I68" s="33">
        <v>1.3</v>
      </c>
      <c r="J68" s="33">
        <v>30</v>
      </c>
      <c r="K68" s="148" t="s">
        <v>47226</v>
      </c>
      <c r="M68" s="32">
        <v>46.3</v>
      </c>
      <c r="N68" s="32">
        <v>46.3</v>
      </c>
      <c r="O68" s="32">
        <v>46.3</v>
      </c>
      <c r="P68" s="32">
        <v>5353</v>
      </c>
      <c r="Q68" s="32" t="s">
        <v>1876</v>
      </c>
      <c r="R68" s="32" t="s">
        <v>1877</v>
      </c>
      <c r="S68" s="72">
        <v>66</v>
      </c>
    </row>
    <row r="69" spans="1:19" x14ac:dyDescent="0.25">
      <c r="A69" s="36" t="s">
        <v>47669</v>
      </c>
      <c r="K69" s="150"/>
      <c r="R69" s="32" t="s">
        <v>40</v>
      </c>
      <c r="S69" s="72">
        <v>67</v>
      </c>
    </row>
    <row r="70" spans="1:19" x14ac:dyDescent="0.25">
      <c r="A70" s="37" t="s">
        <v>47546</v>
      </c>
      <c r="B70" s="32" t="s">
        <v>47547</v>
      </c>
      <c r="C70" s="32" t="s">
        <v>4249</v>
      </c>
      <c r="D70" s="32" t="s">
        <v>4250</v>
      </c>
      <c r="E70" s="31">
        <v>-2.5</v>
      </c>
      <c r="F70" s="33">
        <v>31</v>
      </c>
      <c r="G70" s="33">
        <v>0.1</v>
      </c>
      <c r="H70" s="33">
        <v>30</v>
      </c>
      <c r="I70" s="33">
        <v>0.4</v>
      </c>
      <c r="J70" s="33">
        <v>2.1</v>
      </c>
      <c r="K70" s="148" t="s">
        <v>47226</v>
      </c>
      <c r="M70" s="32">
        <v>159.1</v>
      </c>
      <c r="N70" s="32">
        <v>160.9</v>
      </c>
      <c r="O70" s="32">
        <v>162.19999999999999</v>
      </c>
      <c r="P70" s="32">
        <v>5802</v>
      </c>
      <c r="Q70" s="32" t="s">
        <v>4247</v>
      </c>
      <c r="R70" s="32" t="s">
        <v>4248</v>
      </c>
      <c r="S70" s="72">
        <v>68</v>
      </c>
    </row>
    <row r="71" spans="1:19" x14ac:dyDescent="0.25">
      <c r="A71" s="37" t="s">
        <v>47549</v>
      </c>
      <c r="B71" s="32" t="s">
        <v>47550</v>
      </c>
      <c r="C71" s="32" t="s">
        <v>4212</v>
      </c>
      <c r="D71" s="32" t="s">
        <v>4213</v>
      </c>
      <c r="E71" s="31">
        <v>-3</v>
      </c>
      <c r="F71" s="33">
        <v>2.4</v>
      </c>
      <c r="G71" s="33">
        <v>0</v>
      </c>
      <c r="K71" s="164" t="s">
        <v>47226</v>
      </c>
      <c r="M71" s="32">
        <v>161.5</v>
      </c>
      <c r="N71" s="32">
        <v>161.5</v>
      </c>
      <c r="O71" s="32">
        <v>169.5</v>
      </c>
      <c r="P71" s="32">
        <v>7705</v>
      </c>
      <c r="Q71" s="32" t="s">
        <v>4210</v>
      </c>
      <c r="R71" s="32" t="s">
        <v>4211</v>
      </c>
      <c r="S71" s="72">
        <v>69</v>
      </c>
    </row>
    <row r="72" spans="1:19" x14ac:dyDescent="0.25">
      <c r="A72" s="37" t="s">
        <v>47573</v>
      </c>
      <c r="B72" s="32" t="s">
        <v>47574</v>
      </c>
      <c r="C72" s="32" t="s">
        <v>13629</v>
      </c>
      <c r="D72" s="32" t="s">
        <v>13630</v>
      </c>
      <c r="E72" s="31">
        <v>-0.34</v>
      </c>
      <c r="F72" s="33">
        <v>2200</v>
      </c>
      <c r="G72" s="33">
        <v>1000</v>
      </c>
      <c r="H72" s="33">
        <v>44</v>
      </c>
      <c r="I72" s="33">
        <v>0.2</v>
      </c>
      <c r="J72" s="33">
        <v>290</v>
      </c>
      <c r="K72" s="145" t="s">
        <v>47226</v>
      </c>
      <c r="M72" s="32">
        <v>32.9</v>
      </c>
      <c r="N72" s="32">
        <v>17.8</v>
      </c>
      <c r="O72" s="32">
        <v>30</v>
      </c>
      <c r="P72" s="32">
        <v>283</v>
      </c>
      <c r="Q72" s="32" t="s">
        <v>13628</v>
      </c>
      <c r="R72" s="32" t="s">
        <v>48684</v>
      </c>
      <c r="S72" s="72">
        <v>70</v>
      </c>
    </row>
    <row r="73" spans="1:19" x14ac:dyDescent="0.25">
      <c r="A73" s="37" t="s">
        <v>47551</v>
      </c>
      <c r="B73" s="32" t="s">
        <v>47552</v>
      </c>
      <c r="C73" s="32" t="s">
        <v>24151</v>
      </c>
      <c r="D73" s="32" t="s">
        <v>24152</v>
      </c>
      <c r="E73" s="31">
        <v>-3</v>
      </c>
      <c r="F73" s="33">
        <v>4.9000000000000004</v>
      </c>
      <c r="G73" s="33">
        <v>0</v>
      </c>
      <c r="H73" s="33">
        <v>1100</v>
      </c>
      <c r="I73" s="33">
        <v>740</v>
      </c>
      <c r="J73" s="33">
        <v>77</v>
      </c>
      <c r="K73" s="148" t="s">
        <v>47248</v>
      </c>
      <c r="M73" s="32">
        <v>62</v>
      </c>
      <c r="N73" s="32">
        <v>62</v>
      </c>
      <c r="O73" s="32">
        <v>60.6</v>
      </c>
      <c r="P73" s="32">
        <v>7640</v>
      </c>
      <c r="Q73" s="32" t="s">
        <v>24149</v>
      </c>
      <c r="R73" s="32" t="s">
        <v>24150</v>
      </c>
      <c r="S73" s="72">
        <v>71</v>
      </c>
    </row>
    <row r="74" spans="1:19" x14ac:dyDescent="0.25">
      <c r="A74" s="36" t="s">
        <v>47670</v>
      </c>
      <c r="K74" s="149"/>
      <c r="R74" s="32" t="s">
        <v>40</v>
      </c>
      <c r="S74" s="72">
        <v>72</v>
      </c>
    </row>
    <row r="75" spans="1:19" x14ac:dyDescent="0.25">
      <c r="A75" s="36" t="s">
        <v>47671</v>
      </c>
      <c r="K75" s="151"/>
      <c r="R75" s="32" t="s">
        <v>40</v>
      </c>
      <c r="S75" s="72">
        <v>73</v>
      </c>
    </row>
    <row r="76" spans="1:19" x14ac:dyDescent="0.25">
      <c r="A76" s="37" t="s">
        <v>47626</v>
      </c>
      <c r="B76" s="32" t="s">
        <v>47627</v>
      </c>
      <c r="C76" s="32" t="s">
        <v>3854</v>
      </c>
      <c r="D76" s="32" t="s">
        <v>3855</v>
      </c>
      <c r="E76" s="31">
        <v>0.12</v>
      </c>
      <c r="F76" s="33">
        <v>45</v>
      </c>
      <c r="G76" s="33">
        <v>60</v>
      </c>
      <c r="H76" s="33">
        <v>59</v>
      </c>
      <c r="I76" s="33">
        <v>7.8</v>
      </c>
      <c r="J76" s="33">
        <v>4.2</v>
      </c>
      <c r="K76" s="148" t="s">
        <v>47226</v>
      </c>
      <c r="M76" s="32">
        <v>19.7</v>
      </c>
      <c r="N76" s="32">
        <v>19.7</v>
      </c>
      <c r="O76" s="32">
        <v>19.7</v>
      </c>
      <c r="P76" s="32">
        <v>2822</v>
      </c>
      <c r="Q76" s="32" t="s">
        <v>3852</v>
      </c>
      <c r="R76" s="32" t="s">
        <v>3853</v>
      </c>
      <c r="S76" s="72">
        <v>74</v>
      </c>
    </row>
    <row r="77" spans="1:19" x14ac:dyDescent="0.25">
      <c r="A77" s="37" t="s">
        <v>47632</v>
      </c>
      <c r="B77" s="32" t="s">
        <v>47633</v>
      </c>
      <c r="C77" s="32" t="s">
        <v>23302</v>
      </c>
      <c r="D77" s="32" t="s">
        <v>23303</v>
      </c>
      <c r="E77" s="31">
        <v>-1.29</v>
      </c>
      <c r="F77" s="33">
        <v>23</v>
      </c>
      <c r="G77" s="33">
        <v>1.2</v>
      </c>
      <c r="H77" s="33">
        <v>53</v>
      </c>
      <c r="I77" s="33">
        <v>1.6</v>
      </c>
      <c r="J77" s="33">
        <v>3.8</v>
      </c>
      <c r="K77" s="20" t="s">
        <v>47226</v>
      </c>
      <c r="M77" s="32">
        <v>75.099999999999994</v>
      </c>
      <c r="N77" s="32">
        <v>75.099999999999994</v>
      </c>
      <c r="O77" s="32">
        <v>74.400000000000006</v>
      </c>
      <c r="P77" s="32">
        <v>7373</v>
      </c>
      <c r="Q77" s="32" t="s">
        <v>23300</v>
      </c>
      <c r="R77" s="32" t="s">
        <v>23301</v>
      </c>
      <c r="S77" s="72">
        <v>75</v>
      </c>
    </row>
    <row r="78" spans="1:19" x14ac:dyDescent="0.25">
      <c r="A78" s="36" t="s">
        <v>47672</v>
      </c>
      <c r="K78" s="151"/>
      <c r="R78" s="32" t="s">
        <v>40</v>
      </c>
      <c r="S78" s="72">
        <v>76</v>
      </c>
    </row>
    <row r="79" spans="1:19" x14ac:dyDescent="0.25">
      <c r="A79" s="37" t="s">
        <v>47673</v>
      </c>
      <c r="B79" s="32" t="s">
        <v>47674</v>
      </c>
      <c r="C79" s="32" t="s">
        <v>2612</v>
      </c>
      <c r="D79" s="32" t="s">
        <v>2613</v>
      </c>
      <c r="E79" s="31">
        <v>3</v>
      </c>
      <c r="F79" s="33">
        <v>0</v>
      </c>
      <c r="G79" s="33">
        <v>22</v>
      </c>
      <c r="H79" s="33">
        <v>49</v>
      </c>
      <c r="I79" s="33">
        <v>140</v>
      </c>
      <c r="J79" s="33">
        <v>3.5</v>
      </c>
      <c r="K79" s="146" t="s">
        <v>47252</v>
      </c>
      <c r="L79" s="32" t="s">
        <v>1155</v>
      </c>
      <c r="M79" s="32">
        <v>176</v>
      </c>
      <c r="N79" s="32">
        <v>175.7</v>
      </c>
      <c r="O79" s="32">
        <v>207.7</v>
      </c>
      <c r="P79" s="32">
        <v>4358</v>
      </c>
      <c r="Q79" s="32" t="s">
        <v>2610</v>
      </c>
      <c r="R79" s="32" t="s">
        <v>2611</v>
      </c>
      <c r="S79" s="72">
        <v>77</v>
      </c>
    </row>
    <row r="80" spans="1:19" x14ac:dyDescent="0.25">
      <c r="A80" s="37" t="s">
        <v>47677</v>
      </c>
      <c r="B80" s="32" t="s">
        <v>47678</v>
      </c>
      <c r="C80" s="32" t="s">
        <v>15800</v>
      </c>
      <c r="D80" s="32" t="s">
        <v>15801</v>
      </c>
      <c r="E80" s="31">
        <v>2.46</v>
      </c>
      <c r="F80" s="33">
        <v>8.1</v>
      </c>
      <c r="G80" s="33">
        <v>2300</v>
      </c>
      <c r="H80" s="33">
        <v>2800</v>
      </c>
      <c r="I80" s="33">
        <v>12</v>
      </c>
      <c r="J80" s="33">
        <v>200</v>
      </c>
      <c r="K80" s="145" t="s">
        <v>47248</v>
      </c>
      <c r="L80" s="32" t="s">
        <v>14471</v>
      </c>
      <c r="M80" s="32">
        <v>30.2</v>
      </c>
      <c r="N80" s="32">
        <v>33.5</v>
      </c>
      <c r="O80" s="32">
        <v>32.6</v>
      </c>
      <c r="P80" s="32">
        <v>10591</v>
      </c>
      <c r="Q80" s="32" t="s">
        <v>15798</v>
      </c>
      <c r="R80" s="32" t="s">
        <v>15799</v>
      </c>
      <c r="S80" s="72">
        <v>78</v>
      </c>
    </row>
    <row r="81" spans="1:19" x14ac:dyDescent="0.25">
      <c r="A81" s="36" t="s">
        <v>47679</v>
      </c>
      <c r="K81" s="149"/>
      <c r="R81" s="32" t="s">
        <v>40</v>
      </c>
      <c r="S81" s="72">
        <v>79</v>
      </c>
    </row>
    <row r="82" spans="1:19" x14ac:dyDescent="0.25">
      <c r="A82" s="37" t="s">
        <v>47680</v>
      </c>
      <c r="B82" s="32" t="s">
        <v>47681</v>
      </c>
      <c r="C82" s="32" t="s">
        <v>1768</v>
      </c>
      <c r="D82" s="32" t="s">
        <v>1769</v>
      </c>
      <c r="E82" s="31">
        <v>-1.34</v>
      </c>
      <c r="F82" s="33">
        <v>5.6</v>
      </c>
      <c r="G82" s="33">
        <v>0.3</v>
      </c>
      <c r="H82" s="33">
        <v>100</v>
      </c>
      <c r="I82" s="33">
        <v>3.9</v>
      </c>
      <c r="J82" s="33">
        <v>7.4</v>
      </c>
      <c r="K82" s="148" t="s">
        <v>47226</v>
      </c>
      <c r="M82" s="32">
        <v>150.19999999999999</v>
      </c>
      <c r="N82" s="32">
        <v>110.4</v>
      </c>
      <c r="O82" s="32">
        <v>151.6</v>
      </c>
      <c r="P82" s="32">
        <v>7456</v>
      </c>
      <c r="Q82" s="32" t="s">
        <v>1766</v>
      </c>
      <c r="R82" s="32" t="s">
        <v>49208</v>
      </c>
      <c r="S82" s="72">
        <v>80</v>
      </c>
    </row>
    <row r="83" spans="1:19" x14ac:dyDescent="0.25">
      <c r="A83" s="37" t="s">
        <v>47682</v>
      </c>
      <c r="B83" s="32" t="s">
        <v>47683</v>
      </c>
      <c r="C83" s="32" t="s">
        <v>24131</v>
      </c>
      <c r="D83" s="32" t="s">
        <v>24132</v>
      </c>
      <c r="E83" s="31">
        <v>0.31</v>
      </c>
      <c r="F83" s="33">
        <v>97</v>
      </c>
      <c r="G83" s="33">
        <v>200</v>
      </c>
      <c r="H83" s="33">
        <v>1300</v>
      </c>
      <c r="I83" s="33">
        <v>2.2000000000000002</v>
      </c>
      <c r="J83" s="33">
        <v>92</v>
      </c>
      <c r="K83" s="151" t="s">
        <v>47249</v>
      </c>
      <c r="M83" s="32">
        <v>24.8</v>
      </c>
      <c r="N83" s="32">
        <v>18.7</v>
      </c>
      <c r="O83" s="32">
        <v>18.7</v>
      </c>
      <c r="P83" s="32">
        <v>2832</v>
      </c>
      <c r="Q83" s="32" t="s">
        <v>24129</v>
      </c>
      <c r="R83" s="32" t="s">
        <v>24130</v>
      </c>
      <c r="S83" s="72">
        <v>81</v>
      </c>
    </row>
    <row r="84" spans="1:19" x14ac:dyDescent="0.25">
      <c r="A84" s="36" t="s">
        <v>47684</v>
      </c>
      <c r="K84" s="151"/>
      <c r="R84" s="32" t="s">
        <v>40</v>
      </c>
      <c r="S84" s="72">
        <v>82</v>
      </c>
    </row>
    <row r="85" spans="1:19" x14ac:dyDescent="0.25">
      <c r="A85" s="36" t="s">
        <v>47685</v>
      </c>
      <c r="K85" s="151"/>
      <c r="R85" s="32" t="s">
        <v>40</v>
      </c>
      <c r="S85" s="72">
        <v>83</v>
      </c>
    </row>
    <row r="86" spans="1:19" x14ac:dyDescent="0.25">
      <c r="A86" s="37" t="s">
        <v>47686</v>
      </c>
      <c r="B86" s="32" t="s">
        <v>47687</v>
      </c>
      <c r="C86" s="32" t="s">
        <v>31254</v>
      </c>
      <c r="D86" s="32" t="s">
        <v>31255</v>
      </c>
      <c r="E86" s="31">
        <v>-1.17</v>
      </c>
      <c r="F86" s="33">
        <v>190</v>
      </c>
      <c r="G86" s="33">
        <v>13</v>
      </c>
      <c r="K86" s="148" t="s">
        <v>47253</v>
      </c>
      <c r="M86" s="32">
        <v>20.7</v>
      </c>
      <c r="N86" s="32">
        <v>76.599999999999994</v>
      </c>
      <c r="O86" s="32">
        <v>20.9</v>
      </c>
      <c r="P86" s="32">
        <v>757</v>
      </c>
      <c r="Q86" s="32" t="s">
        <v>31252</v>
      </c>
      <c r="R86" s="32" t="s">
        <v>48845</v>
      </c>
      <c r="S86" s="72">
        <v>84</v>
      </c>
    </row>
    <row r="87" spans="1:19" x14ac:dyDescent="0.25">
      <c r="A87" s="37" t="s">
        <v>47688</v>
      </c>
      <c r="B87" s="32" t="s">
        <v>47689</v>
      </c>
      <c r="C87" s="32" t="s">
        <v>31270</v>
      </c>
      <c r="D87" s="32" t="s">
        <v>31271</v>
      </c>
      <c r="E87" s="31">
        <v>-0.43</v>
      </c>
      <c r="F87" s="33">
        <v>710</v>
      </c>
      <c r="G87" s="33">
        <v>270</v>
      </c>
      <c r="K87" s="148" t="s">
        <v>47253</v>
      </c>
      <c r="M87" s="32">
        <v>26.5</v>
      </c>
      <c r="N87" s="32">
        <v>20.399999999999999</v>
      </c>
      <c r="O87" s="32">
        <v>20.5</v>
      </c>
      <c r="P87" s="32">
        <v>6499</v>
      </c>
      <c r="Q87" s="32" t="s">
        <v>31268</v>
      </c>
      <c r="R87" s="32" t="s">
        <v>31269</v>
      </c>
      <c r="S87" s="72">
        <v>85</v>
      </c>
    </row>
    <row r="88" spans="1:19" x14ac:dyDescent="0.25">
      <c r="A88" s="37" t="s">
        <v>47690</v>
      </c>
      <c r="B88" s="32" t="s">
        <v>47691</v>
      </c>
      <c r="C88" s="32" t="s">
        <v>3403</v>
      </c>
      <c r="D88" s="32" t="s">
        <v>3404</v>
      </c>
      <c r="E88" s="31">
        <v>-3</v>
      </c>
      <c r="F88" s="33">
        <v>1.1000000000000001</v>
      </c>
      <c r="G88" s="33">
        <v>0</v>
      </c>
      <c r="H88" s="33">
        <v>150</v>
      </c>
      <c r="I88" s="33">
        <v>430</v>
      </c>
      <c r="J88" s="33">
        <v>11</v>
      </c>
      <c r="K88" s="20" t="s">
        <v>47249</v>
      </c>
      <c r="M88" s="32">
        <v>86.6</v>
      </c>
      <c r="N88" s="32">
        <v>77.8</v>
      </c>
      <c r="O88" s="32">
        <v>88.7</v>
      </c>
      <c r="P88" s="32">
        <v>292</v>
      </c>
      <c r="Q88" s="32" t="s">
        <v>3402</v>
      </c>
      <c r="R88" s="32" t="s">
        <v>48687</v>
      </c>
      <c r="S88" s="72">
        <v>86</v>
      </c>
    </row>
    <row r="89" spans="1:19" x14ac:dyDescent="0.25">
      <c r="A89" s="37" t="s">
        <v>47692</v>
      </c>
      <c r="B89" s="32" t="s">
        <v>47693</v>
      </c>
      <c r="C89" s="32" t="s">
        <v>3594</v>
      </c>
      <c r="D89" s="32" t="s">
        <v>3595</v>
      </c>
      <c r="E89" s="31">
        <v>-1.31</v>
      </c>
      <c r="F89" s="33">
        <v>520</v>
      </c>
      <c r="G89" s="33">
        <v>25</v>
      </c>
      <c r="H89" s="33">
        <v>130</v>
      </c>
      <c r="I89" s="33">
        <v>0</v>
      </c>
      <c r="J89" s="33">
        <v>9.5</v>
      </c>
      <c r="K89" s="145" t="s">
        <v>47226</v>
      </c>
      <c r="M89" s="32">
        <v>21.3</v>
      </c>
      <c r="N89" s="32">
        <v>21.3</v>
      </c>
      <c r="O89" s="32">
        <v>21.3</v>
      </c>
      <c r="P89" s="32">
        <v>11068</v>
      </c>
      <c r="Q89" s="32" t="s">
        <v>3592</v>
      </c>
      <c r="R89" s="32" t="s">
        <v>3593</v>
      </c>
      <c r="S89" s="72">
        <v>87</v>
      </c>
    </row>
    <row r="90" spans="1:19" x14ac:dyDescent="0.25">
      <c r="A90" s="37" t="s">
        <v>47694</v>
      </c>
      <c r="B90" s="32" t="s">
        <v>47695</v>
      </c>
      <c r="C90" s="32" t="s">
        <v>3829</v>
      </c>
      <c r="D90" s="32" t="s">
        <v>3830</v>
      </c>
      <c r="E90" s="31">
        <v>-3</v>
      </c>
      <c r="F90" s="33">
        <v>1.5</v>
      </c>
      <c r="G90" s="33">
        <v>0</v>
      </c>
      <c r="H90" s="33">
        <v>78</v>
      </c>
      <c r="I90" s="33">
        <v>220</v>
      </c>
      <c r="J90" s="33">
        <v>5.6</v>
      </c>
      <c r="K90" s="20" t="s">
        <v>47252</v>
      </c>
      <c r="M90" s="32">
        <v>83.8</v>
      </c>
      <c r="O90" s="32">
        <v>76.400000000000006</v>
      </c>
      <c r="P90" s="32">
        <v>7031</v>
      </c>
      <c r="Q90" s="32" t="s">
        <v>3828</v>
      </c>
      <c r="R90" s="32" t="s">
        <v>49187</v>
      </c>
      <c r="S90" s="72">
        <v>88</v>
      </c>
    </row>
    <row r="91" spans="1:19" x14ac:dyDescent="0.25">
      <c r="A91" s="37" t="s">
        <v>47696</v>
      </c>
      <c r="B91" s="32" t="s">
        <v>47697</v>
      </c>
      <c r="C91" s="32" t="s">
        <v>3838</v>
      </c>
      <c r="D91" s="32" t="s">
        <v>3839</v>
      </c>
      <c r="E91" s="31">
        <v>-3</v>
      </c>
      <c r="F91" s="33">
        <v>16</v>
      </c>
      <c r="G91" s="33">
        <v>0</v>
      </c>
      <c r="H91" s="33">
        <v>5.0999999999999996</v>
      </c>
      <c r="I91" s="33">
        <v>740</v>
      </c>
      <c r="J91" s="33">
        <v>54</v>
      </c>
      <c r="K91" s="148" t="s">
        <v>47248</v>
      </c>
      <c r="M91" s="32">
        <v>80.8</v>
      </c>
      <c r="N91" s="32">
        <v>73.599999999999994</v>
      </c>
      <c r="O91" s="32">
        <v>85.6</v>
      </c>
      <c r="P91" s="32">
        <v>1723</v>
      </c>
      <c r="Q91" s="32" t="s">
        <v>3850</v>
      </c>
      <c r="R91" s="32" t="s">
        <v>3837</v>
      </c>
      <c r="S91" s="72">
        <v>89</v>
      </c>
    </row>
    <row r="92" spans="1:19" x14ac:dyDescent="0.25">
      <c r="A92" s="37" t="s">
        <v>47698</v>
      </c>
      <c r="B92" s="32" t="s">
        <v>47699</v>
      </c>
      <c r="C92" s="32" t="s">
        <v>3746</v>
      </c>
      <c r="D92" s="32" t="s">
        <v>3747</v>
      </c>
      <c r="E92" s="31">
        <v>-3</v>
      </c>
      <c r="F92" s="33">
        <v>0.9</v>
      </c>
      <c r="G92" s="33">
        <v>0</v>
      </c>
      <c r="H92" s="33">
        <v>130</v>
      </c>
      <c r="I92" s="33">
        <v>430</v>
      </c>
      <c r="J92" s="33">
        <v>9.1999999999999993</v>
      </c>
      <c r="K92" s="148" t="s">
        <v>47226</v>
      </c>
      <c r="M92" s="32">
        <v>294.39999999999998</v>
      </c>
      <c r="N92" s="32">
        <v>168.2</v>
      </c>
      <c r="O92" s="32">
        <v>350.9</v>
      </c>
      <c r="P92" s="32">
        <v>1568</v>
      </c>
      <c r="Q92" s="32" t="s">
        <v>3745</v>
      </c>
      <c r="R92" s="32" t="s">
        <v>48978</v>
      </c>
      <c r="S92" s="72">
        <v>90</v>
      </c>
    </row>
    <row r="93" spans="1:19" x14ac:dyDescent="0.25">
      <c r="S93" s="72"/>
    </row>
    <row r="94" spans="1:19" x14ac:dyDescent="0.25">
      <c r="S94" s="72"/>
    </row>
    <row r="95" spans="1:19" x14ac:dyDescent="0.25">
      <c r="S95" s="72"/>
    </row>
    <row r="96" spans="1:19" x14ac:dyDescent="0.25">
      <c r="S96" s="72"/>
    </row>
    <row r="97" spans="19:19" x14ac:dyDescent="0.25">
      <c r="S97" s="72"/>
    </row>
    <row r="98" spans="19:19" x14ac:dyDescent="0.25">
      <c r="S98" s="72"/>
    </row>
    <row r="99" spans="19:19" x14ac:dyDescent="0.25">
      <c r="S99" s="72"/>
    </row>
    <row r="100" spans="19:19" x14ac:dyDescent="0.25">
      <c r="S100" s="72"/>
    </row>
    <row r="101" spans="19:19" x14ac:dyDescent="0.25">
      <c r="S101" s="72"/>
    </row>
    <row r="102" spans="19:19" x14ac:dyDescent="0.25">
      <c r="S102" s="72"/>
    </row>
    <row r="103" spans="19:19" x14ac:dyDescent="0.25">
      <c r="S103" s="72"/>
    </row>
    <row r="104" spans="19:19" x14ac:dyDescent="0.25">
      <c r="S104" s="72"/>
    </row>
    <row r="105" spans="19:19" x14ac:dyDescent="0.25">
      <c r="S105" s="72"/>
    </row>
    <row r="106" spans="19:19" x14ac:dyDescent="0.25">
      <c r="S106" s="72"/>
    </row>
    <row r="107" spans="19:19" x14ac:dyDescent="0.25">
      <c r="S107" s="72"/>
    </row>
    <row r="108" spans="19:19" x14ac:dyDescent="0.25">
      <c r="S108" s="72"/>
    </row>
    <row r="109" spans="19:19" x14ac:dyDescent="0.25">
      <c r="S109" s="72"/>
    </row>
    <row r="110" spans="19:19" x14ac:dyDescent="0.25">
      <c r="S110" s="72"/>
    </row>
    <row r="111" spans="19:19" x14ac:dyDescent="0.25">
      <c r="S111" s="72"/>
    </row>
    <row r="112" spans="19:19" x14ac:dyDescent="0.25">
      <c r="S112" s="72"/>
    </row>
    <row r="113" spans="19:19" x14ac:dyDescent="0.25">
      <c r="S113" s="72"/>
    </row>
    <row r="114" spans="19:19" x14ac:dyDescent="0.25">
      <c r="S114" s="72"/>
    </row>
    <row r="115" spans="19:19" x14ac:dyDescent="0.25">
      <c r="S115" s="72"/>
    </row>
    <row r="116" spans="19:19" x14ac:dyDescent="0.25">
      <c r="S116" s="72"/>
    </row>
    <row r="117" spans="19:19" x14ac:dyDescent="0.25">
      <c r="S117" s="72"/>
    </row>
    <row r="118" spans="19:19" x14ac:dyDescent="0.25">
      <c r="S118" s="72"/>
    </row>
    <row r="119" spans="19:19" x14ac:dyDescent="0.25">
      <c r="S119" s="72"/>
    </row>
    <row r="120" spans="19:19" x14ac:dyDescent="0.25">
      <c r="S120" s="72"/>
    </row>
    <row r="121" spans="19:19" x14ac:dyDescent="0.25">
      <c r="S121" s="72"/>
    </row>
    <row r="122" spans="19:19" x14ac:dyDescent="0.25">
      <c r="S122" s="72"/>
    </row>
    <row r="123" spans="19:19" x14ac:dyDescent="0.25">
      <c r="S123" s="72"/>
    </row>
    <row r="124" spans="19:19" x14ac:dyDescent="0.25">
      <c r="S124" s="72"/>
    </row>
    <row r="125" spans="19:19" x14ac:dyDescent="0.25">
      <c r="S125" s="72"/>
    </row>
    <row r="126" spans="19:19" x14ac:dyDescent="0.25">
      <c r="S126" s="72"/>
    </row>
    <row r="127" spans="19:19" x14ac:dyDescent="0.25">
      <c r="S127" s="72"/>
    </row>
    <row r="128" spans="19:19" x14ac:dyDescent="0.25">
      <c r="S128" s="72"/>
    </row>
    <row r="129" spans="19:19" x14ac:dyDescent="0.25">
      <c r="S129" s="72"/>
    </row>
    <row r="130" spans="19:19" x14ac:dyDescent="0.25">
      <c r="S130" s="72"/>
    </row>
    <row r="131" spans="19:19" x14ac:dyDescent="0.25">
      <c r="S131" s="72"/>
    </row>
    <row r="132" spans="19:19" x14ac:dyDescent="0.25">
      <c r="S132" s="72"/>
    </row>
    <row r="133" spans="19:19" x14ac:dyDescent="0.25">
      <c r="S133" s="72"/>
    </row>
    <row r="134" spans="19:19" x14ac:dyDescent="0.25">
      <c r="S134" s="72"/>
    </row>
    <row r="135" spans="19:19" x14ac:dyDescent="0.25">
      <c r="S135" s="72"/>
    </row>
    <row r="136" spans="19:19" x14ac:dyDescent="0.25">
      <c r="S136" s="72"/>
    </row>
    <row r="137" spans="19:19" x14ac:dyDescent="0.25">
      <c r="S137" s="72"/>
    </row>
    <row r="138" spans="19:19" x14ac:dyDescent="0.25">
      <c r="S138" s="72"/>
    </row>
    <row r="139" spans="19:19" x14ac:dyDescent="0.25">
      <c r="S139" s="72"/>
    </row>
    <row r="140" spans="19:19" x14ac:dyDescent="0.25">
      <c r="S140" s="72"/>
    </row>
    <row r="141" spans="19:19" x14ac:dyDescent="0.25">
      <c r="S141" s="72"/>
    </row>
    <row r="142" spans="19:19" x14ac:dyDescent="0.25">
      <c r="S142" s="72"/>
    </row>
    <row r="143" spans="19:19" x14ac:dyDescent="0.25">
      <c r="S143" s="72"/>
    </row>
    <row r="144" spans="19:19" x14ac:dyDescent="0.25">
      <c r="S144" s="72"/>
    </row>
    <row r="145" spans="19:19" x14ac:dyDescent="0.25">
      <c r="S145" s="72"/>
    </row>
    <row r="146" spans="19:19" x14ac:dyDescent="0.25">
      <c r="S146" s="72"/>
    </row>
    <row r="147" spans="19:19" x14ac:dyDescent="0.25">
      <c r="S147" s="72"/>
    </row>
    <row r="148" spans="19:19" x14ac:dyDescent="0.25">
      <c r="S148" s="72"/>
    </row>
    <row r="149" spans="19:19" x14ac:dyDescent="0.25">
      <c r="S149" s="72"/>
    </row>
    <row r="150" spans="19:19" x14ac:dyDescent="0.25">
      <c r="S150" s="72"/>
    </row>
    <row r="151" spans="19:19" x14ac:dyDescent="0.25">
      <c r="S151" s="72"/>
    </row>
    <row r="152" spans="19:19" x14ac:dyDescent="0.25">
      <c r="S152" s="72"/>
    </row>
    <row r="153" spans="19:19" x14ac:dyDescent="0.25">
      <c r="S153" s="72"/>
    </row>
    <row r="154" spans="19:19" x14ac:dyDescent="0.25">
      <c r="S154" s="72"/>
    </row>
    <row r="155" spans="19:19" x14ac:dyDescent="0.25">
      <c r="S155" s="72"/>
    </row>
    <row r="156" spans="19:19" x14ac:dyDescent="0.25">
      <c r="S156" s="72"/>
    </row>
    <row r="157" spans="19:19" x14ac:dyDescent="0.25">
      <c r="S157" s="72"/>
    </row>
    <row r="158" spans="19:19" x14ac:dyDescent="0.25">
      <c r="S158" s="72"/>
    </row>
    <row r="159" spans="19:19" x14ac:dyDescent="0.25">
      <c r="S159" s="72"/>
    </row>
    <row r="160" spans="19:19" x14ac:dyDescent="0.25">
      <c r="S160" s="72"/>
    </row>
    <row r="161" spans="19:19" x14ac:dyDescent="0.25">
      <c r="S161" s="72"/>
    </row>
    <row r="162" spans="19:19" x14ac:dyDescent="0.25">
      <c r="S162" s="72"/>
    </row>
    <row r="163" spans="19:19" x14ac:dyDescent="0.25">
      <c r="S163" s="72"/>
    </row>
    <row r="164" spans="19:19" x14ac:dyDescent="0.25">
      <c r="S164" s="72"/>
    </row>
    <row r="165" spans="19:19" x14ac:dyDescent="0.25">
      <c r="S165" s="72"/>
    </row>
    <row r="166" spans="19:19" x14ac:dyDescent="0.25">
      <c r="S166" s="72"/>
    </row>
    <row r="167" spans="19:19" x14ac:dyDescent="0.25">
      <c r="S167" s="72"/>
    </row>
    <row r="168" spans="19:19" x14ac:dyDescent="0.25">
      <c r="S168" s="72"/>
    </row>
    <row r="169" spans="19:19" x14ac:dyDescent="0.25">
      <c r="S169" s="72"/>
    </row>
    <row r="170" spans="19:19" x14ac:dyDescent="0.25">
      <c r="S170" s="72"/>
    </row>
    <row r="171" spans="19:19" x14ac:dyDescent="0.25">
      <c r="S171" s="72"/>
    </row>
    <row r="172" spans="19:19" x14ac:dyDescent="0.25">
      <c r="S172" s="72"/>
    </row>
    <row r="173" spans="19:19" x14ac:dyDescent="0.25">
      <c r="S173" s="72"/>
    </row>
    <row r="174" spans="19:19" x14ac:dyDescent="0.25">
      <c r="S174" s="72"/>
    </row>
    <row r="175" spans="19:19" x14ac:dyDescent="0.25">
      <c r="S175" s="72"/>
    </row>
    <row r="176" spans="19:19" x14ac:dyDescent="0.25">
      <c r="S176" s="72"/>
    </row>
    <row r="177" spans="19:19" x14ac:dyDescent="0.25">
      <c r="S177" s="72"/>
    </row>
    <row r="178" spans="19:19" x14ac:dyDescent="0.25">
      <c r="S178" s="72"/>
    </row>
    <row r="179" spans="19:19" x14ac:dyDescent="0.25">
      <c r="S179" s="72"/>
    </row>
  </sheetData>
  <autoFilter ref="A2:S92"/>
  <mergeCells count="2">
    <mergeCell ref="C1:R1"/>
    <mergeCell ref="A1:B1"/>
  </mergeCells>
  <conditionalFormatting sqref="E2:E1048576">
    <cfRule type="colorScale" priority="19">
      <colorScale>
        <cfvo type="num" val="-3"/>
        <cfvo type="num" val="0"/>
        <cfvo type="num" val="3"/>
        <color rgb="FF54B468"/>
        <color rgb="FFFFEB84"/>
        <color rgb="FFE04D4C"/>
      </colorScale>
    </cfRule>
  </conditionalFormatting>
  <conditionalFormatting sqref="K2:K4 K93:K2917">
    <cfRule type="containsText" dxfId="196" priority="6" operator="containsText" text="Ambiguous">
      <formula>NOT(ISERROR(SEARCH("Ambiguous",K2)))</formula>
    </cfRule>
    <cfRule type="containsText" dxfId="195" priority="7" operator="containsText" text="Non-binder">
      <formula>NOT(ISERROR(SEARCH("Non-binder",K2)))</formula>
    </cfRule>
    <cfRule type="containsText" dxfId="194" priority="8" operator="containsText" text="Cargo D">
      <formula>NOT(ISERROR(SEARCH("Cargo D",K2)))</formula>
    </cfRule>
    <cfRule type="containsText" dxfId="193" priority="9" operator="containsText" text="Low Abundant Cargo">
      <formula>NOT(ISERROR(SEARCH("Low Abundant Cargo",K2)))</formula>
    </cfRule>
    <cfRule type="containsText" dxfId="192" priority="10" operator="containsText" text="Cargo B">
      <formula>NOT(ISERROR(SEARCH("Cargo B",K2)))</formula>
    </cfRule>
    <cfRule type="containsText" dxfId="191" priority="11" operator="containsText" text="Cargo A">
      <formula>NOT(ISERROR(SEARCH("Cargo A",K2)))</formula>
    </cfRule>
  </conditionalFormatting>
  <conditionalFormatting sqref="K2918:K1048576">
    <cfRule type="containsText" dxfId="190" priority="20" operator="containsText" text="Category">
      <formula>NOT(ISERROR(SEARCH("Category",K2918)))</formula>
    </cfRule>
    <cfRule type="containsText" dxfId="189" priority="21" operator="containsText" text="Ambiguous">
      <formula>NOT(ISERROR(SEARCH("Ambiguous",K2918)))</formula>
    </cfRule>
    <cfRule type="containsText" dxfId="188" priority="22" operator="containsText" text="non-bin">
      <formula>NOT(ISERROR(SEARCH("non-bin",K2918)))</formula>
    </cfRule>
    <cfRule type="containsText" dxfId="187" priority="23" operator="containsText" text="D">
      <formula>NOT(ISERROR(SEARCH("D",K2918)))</formula>
    </cfRule>
    <cfRule type="containsText" dxfId="186" priority="24" operator="containsText" text="C">
      <formula>NOT(ISERROR(SEARCH("C",K2918)))</formula>
    </cfRule>
    <cfRule type="containsText" dxfId="185" priority="25" operator="containsText" text="B">
      <formula>NOT(ISERROR(SEARCH("B",K2918)))</formula>
    </cfRule>
    <cfRule type="containsText" dxfId="184" priority="26" operator="containsText" text="A">
      <formula>NOT(ISERROR(SEARCH("A",K2918)))</formula>
    </cfRule>
  </conditionalFormatting>
  <conditionalFormatting sqref="K5:K92">
    <cfRule type="containsText" dxfId="183" priority="1" operator="containsText" text="Ambiguous">
      <formula>NOT(ISERROR(SEARCH("Ambiguous",K5)))</formula>
    </cfRule>
    <cfRule type="containsText" dxfId="182" priority="2" operator="containsText" text="Non-binder">
      <formula>NOT(ISERROR(SEARCH("Non-binder",K5)))</formula>
    </cfRule>
    <cfRule type="containsText" dxfId="181" priority="3" operator="containsText" text="Low Abundant Cargo">
      <formula>NOT(ISERROR(SEARCH("Low Abundant Cargo",K5)))</formula>
    </cfRule>
    <cfRule type="containsText" dxfId="180" priority="4" operator="containsText" text="Cargo B">
      <formula>NOT(ISERROR(SEARCH("Cargo B",K5)))</formula>
    </cfRule>
    <cfRule type="containsText" dxfId="179" priority="5" operator="containsText" text="Cargo A">
      <formula>NOT(ISERROR(SEARCH("Cargo A",K5)))</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79"/>
  <sheetViews>
    <sheetView workbookViewId="0">
      <pane xSplit="2" ySplit="2" topLeftCell="C3" activePane="bottomRight" state="frozen"/>
      <selection pane="topRight" activeCell="C1" sqref="C1"/>
      <selection pane="bottomLeft" activeCell="A3" sqref="A3"/>
      <selection pane="bottomRight" sqref="A1:B1"/>
    </sheetView>
  </sheetViews>
  <sheetFormatPr defaultColWidth="10.85546875" defaultRowHeight="15.75" x14ac:dyDescent="0.25"/>
  <cols>
    <col min="1" max="1" width="10.85546875" style="37"/>
    <col min="2" max="2" width="67.140625" style="32" bestFit="1" customWidth="1"/>
    <col min="3" max="3" width="16.42578125" style="32" bestFit="1" customWidth="1"/>
    <col min="4" max="4" width="10.85546875" style="32"/>
    <col min="5" max="5" width="10.85546875" style="31"/>
    <col min="6" max="7" width="8.140625" style="33" customWidth="1"/>
    <col min="8" max="9" width="9.42578125" style="33" customWidth="1"/>
    <col min="10" max="10" width="13.42578125" style="33" customWidth="1"/>
    <col min="11" max="11" width="19.42578125" style="20" customWidth="1"/>
    <col min="12" max="18" width="10.85546875" style="32" customWidth="1"/>
    <col min="19" max="16384" width="10.85546875" style="32"/>
  </cols>
  <sheetData>
    <row r="1" spans="1:19" s="34" customFormat="1" ht="24" customHeight="1" x14ac:dyDescent="0.25">
      <c r="A1" s="345" t="s">
        <v>48141</v>
      </c>
      <c r="B1" s="345"/>
      <c r="C1" s="344" t="s">
        <v>47748</v>
      </c>
      <c r="D1" s="344"/>
      <c r="E1" s="344"/>
      <c r="F1" s="344"/>
      <c r="G1" s="344"/>
      <c r="H1" s="344"/>
      <c r="I1" s="344"/>
      <c r="J1" s="344"/>
      <c r="K1" s="344"/>
      <c r="L1" s="344"/>
      <c r="M1" s="344"/>
      <c r="N1" s="344"/>
      <c r="O1" s="344"/>
      <c r="P1" s="344"/>
      <c r="Q1" s="344"/>
      <c r="R1" s="344"/>
      <c r="S1" s="73"/>
    </row>
    <row r="2" spans="1:19" ht="75" x14ac:dyDescent="0.25">
      <c r="A2" s="35" t="s">
        <v>47258</v>
      </c>
      <c r="B2" s="25" t="s">
        <v>47259</v>
      </c>
      <c r="C2" s="26" t="s">
        <v>51719</v>
      </c>
      <c r="D2" s="26" t="s">
        <v>0</v>
      </c>
      <c r="E2" s="27" t="s">
        <v>46999</v>
      </c>
      <c r="F2" s="28" t="s">
        <v>47000</v>
      </c>
      <c r="G2" s="28" t="s">
        <v>47001</v>
      </c>
      <c r="H2" s="29" t="s">
        <v>48640</v>
      </c>
      <c r="I2" s="29" t="s">
        <v>51703</v>
      </c>
      <c r="J2" s="85" t="s">
        <v>51704</v>
      </c>
      <c r="K2" s="30" t="s">
        <v>47260</v>
      </c>
      <c r="L2" s="26" t="s">
        <v>51705</v>
      </c>
      <c r="M2" s="26" t="s">
        <v>1</v>
      </c>
      <c r="N2" s="26" t="s">
        <v>2</v>
      </c>
      <c r="O2" s="26" t="s">
        <v>3</v>
      </c>
      <c r="P2" s="26" t="s">
        <v>4</v>
      </c>
      <c r="Q2" s="76" t="s">
        <v>51701</v>
      </c>
      <c r="R2" s="26" t="s">
        <v>51715</v>
      </c>
      <c r="S2" s="74" t="s">
        <v>51700</v>
      </c>
    </row>
    <row r="3" spans="1:19" x14ac:dyDescent="0.25">
      <c r="A3" s="36" t="s">
        <v>47700</v>
      </c>
      <c r="K3" s="150"/>
      <c r="R3" s="32" t="s">
        <v>40</v>
      </c>
      <c r="S3" s="72">
        <v>1</v>
      </c>
    </row>
    <row r="4" spans="1:19" x14ac:dyDescent="0.25">
      <c r="A4" s="37" t="s">
        <v>47701</v>
      </c>
      <c r="B4" s="32" t="s">
        <v>47702</v>
      </c>
      <c r="K4" s="150"/>
      <c r="R4" s="32" t="s">
        <v>40</v>
      </c>
      <c r="S4" s="72">
        <v>2</v>
      </c>
    </row>
    <row r="5" spans="1:19" x14ac:dyDescent="0.25">
      <c r="A5" s="37" t="s">
        <v>47703</v>
      </c>
      <c r="B5" s="32" t="s">
        <v>47704</v>
      </c>
      <c r="C5" s="32" t="s">
        <v>26123</v>
      </c>
      <c r="D5" s="32" t="s">
        <v>26124</v>
      </c>
      <c r="E5" s="31">
        <v>-0.88</v>
      </c>
      <c r="F5" s="33">
        <v>840</v>
      </c>
      <c r="G5" s="33">
        <v>110</v>
      </c>
      <c r="H5" s="33">
        <v>210</v>
      </c>
      <c r="I5" s="33">
        <v>0.1</v>
      </c>
      <c r="J5" s="33">
        <v>15</v>
      </c>
      <c r="K5" s="145" t="s">
        <v>47226</v>
      </c>
      <c r="M5" s="32">
        <v>88</v>
      </c>
      <c r="N5" s="32">
        <v>88</v>
      </c>
      <c r="O5" s="32">
        <v>88</v>
      </c>
      <c r="P5" s="32">
        <v>5066</v>
      </c>
      <c r="Q5" s="32" t="s">
        <v>26121</v>
      </c>
      <c r="R5" s="32" t="s">
        <v>26122</v>
      </c>
      <c r="S5" s="72">
        <v>3</v>
      </c>
    </row>
    <row r="6" spans="1:19" x14ac:dyDescent="0.25">
      <c r="A6" s="37" t="s">
        <v>47705</v>
      </c>
      <c r="B6" s="32" t="s">
        <v>47706</v>
      </c>
      <c r="C6" s="32" t="s">
        <v>44290</v>
      </c>
      <c r="D6" s="32" t="s">
        <v>44291</v>
      </c>
      <c r="E6" s="31">
        <v>-1.46</v>
      </c>
      <c r="F6" s="33">
        <v>400</v>
      </c>
      <c r="G6" s="33">
        <v>14</v>
      </c>
      <c r="K6" s="145" t="s">
        <v>47253</v>
      </c>
      <c r="M6" s="32">
        <v>54</v>
      </c>
      <c r="N6" s="32">
        <v>54</v>
      </c>
      <c r="O6" s="32">
        <v>53</v>
      </c>
      <c r="P6" s="32">
        <v>2219</v>
      </c>
      <c r="Q6" s="32" t="s">
        <v>44302</v>
      </c>
      <c r="R6" s="32" t="s">
        <v>44289</v>
      </c>
      <c r="S6" s="72">
        <v>4</v>
      </c>
    </row>
    <row r="7" spans="1:19" x14ac:dyDescent="0.25">
      <c r="A7" s="36" t="s">
        <v>47707</v>
      </c>
      <c r="K7" s="150"/>
      <c r="R7" s="32" t="s">
        <v>40</v>
      </c>
      <c r="S7" s="72">
        <v>5</v>
      </c>
    </row>
    <row r="8" spans="1:19" x14ac:dyDescent="0.25">
      <c r="A8" s="37" t="s">
        <v>47708</v>
      </c>
      <c r="B8" s="32" t="s">
        <v>47709</v>
      </c>
      <c r="C8" s="32" t="s">
        <v>26201</v>
      </c>
      <c r="D8" s="32" t="s">
        <v>26202</v>
      </c>
      <c r="E8" s="31">
        <v>-1.33</v>
      </c>
      <c r="F8" s="33">
        <v>580</v>
      </c>
      <c r="G8" s="33">
        <v>27</v>
      </c>
      <c r="H8" s="33">
        <v>8.6</v>
      </c>
      <c r="I8" s="33">
        <v>0</v>
      </c>
      <c r="J8" s="33">
        <v>0.6</v>
      </c>
      <c r="K8" s="148" t="s">
        <v>47253</v>
      </c>
      <c r="M8" s="32">
        <v>59</v>
      </c>
      <c r="N8" s="32">
        <v>50</v>
      </c>
      <c r="O8" s="32">
        <v>59</v>
      </c>
      <c r="P8" s="32">
        <v>863</v>
      </c>
      <c r="Q8" s="32" t="s">
        <v>26200</v>
      </c>
      <c r="R8" s="32" t="s">
        <v>48879</v>
      </c>
      <c r="S8" s="72">
        <v>6</v>
      </c>
    </row>
    <row r="9" spans="1:19" x14ac:dyDescent="0.25">
      <c r="A9" s="37" t="s">
        <v>47710</v>
      </c>
      <c r="B9" s="32" t="s">
        <v>47711</v>
      </c>
      <c r="C9" s="32" t="s">
        <v>25948</v>
      </c>
      <c r="D9" s="32" t="s">
        <v>25949</v>
      </c>
      <c r="E9" s="31">
        <v>-2.42</v>
      </c>
      <c r="F9" s="33">
        <v>860</v>
      </c>
      <c r="G9" s="33">
        <v>3.3</v>
      </c>
      <c r="H9" s="33">
        <v>4.4000000000000004</v>
      </c>
      <c r="I9" s="33">
        <v>0</v>
      </c>
      <c r="J9" s="33">
        <v>0.5</v>
      </c>
      <c r="K9" s="20" t="s">
        <v>47253</v>
      </c>
      <c r="M9" s="32">
        <v>95</v>
      </c>
      <c r="N9" s="32">
        <v>86</v>
      </c>
      <c r="O9" s="32">
        <v>86</v>
      </c>
      <c r="P9" s="32">
        <v>8983</v>
      </c>
      <c r="Q9" s="32" t="s">
        <v>25946</v>
      </c>
      <c r="R9" s="32" t="s">
        <v>25947</v>
      </c>
      <c r="S9" s="72">
        <v>7</v>
      </c>
    </row>
    <row r="10" spans="1:19" x14ac:dyDescent="0.25">
      <c r="A10" s="37" t="s">
        <v>47712</v>
      </c>
      <c r="B10" s="32" t="s">
        <v>47713</v>
      </c>
      <c r="C10" s="32" t="s">
        <v>26139</v>
      </c>
      <c r="D10" s="32" t="s">
        <v>26140</v>
      </c>
      <c r="E10" s="31">
        <v>-1.19</v>
      </c>
      <c r="F10" s="33">
        <v>570</v>
      </c>
      <c r="G10" s="33">
        <v>37</v>
      </c>
      <c r="H10" s="33">
        <v>92</v>
      </c>
      <c r="I10" s="33">
        <v>0.1</v>
      </c>
      <c r="J10" s="33">
        <v>6.6</v>
      </c>
      <c r="K10" s="148" t="s">
        <v>47226</v>
      </c>
      <c r="M10" s="32">
        <v>79</v>
      </c>
      <c r="N10" s="32">
        <v>74</v>
      </c>
      <c r="O10" s="32">
        <v>75</v>
      </c>
      <c r="P10" s="32">
        <v>7674</v>
      </c>
      <c r="Q10" s="32" t="s">
        <v>26137</v>
      </c>
      <c r="R10" s="32" t="s">
        <v>26138</v>
      </c>
      <c r="S10" s="72">
        <v>8</v>
      </c>
    </row>
    <row r="11" spans="1:19" x14ac:dyDescent="0.25">
      <c r="A11" s="36" t="s">
        <v>47714</v>
      </c>
      <c r="K11" s="149"/>
      <c r="R11" s="32" t="s">
        <v>40</v>
      </c>
      <c r="S11" s="72">
        <v>9</v>
      </c>
    </row>
    <row r="12" spans="1:19" x14ac:dyDescent="0.25">
      <c r="A12" s="37" t="s">
        <v>47715</v>
      </c>
      <c r="B12" s="32" t="s">
        <v>47716</v>
      </c>
      <c r="C12" s="32" t="s">
        <v>44229</v>
      </c>
      <c r="D12" s="32" t="s">
        <v>44230</v>
      </c>
      <c r="E12" s="31">
        <v>-0.91</v>
      </c>
      <c r="F12" s="33">
        <v>150</v>
      </c>
      <c r="G12" s="33">
        <v>19</v>
      </c>
      <c r="K12" s="145" t="s">
        <v>47253</v>
      </c>
      <c r="M12" s="32">
        <v>103</v>
      </c>
      <c r="N12" s="32">
        <v>102</v>
      </c>
      <c r="O12" s="32">
        <v>101</v>
      </c>
      <c r="P12" s="32">
        <v>6160</v>
      </c>
      <c r="Q12" s="32" t="s">
        <v>44227</v>
      </c>
      <c r="R12" s="32" t="s">
        <v>44228</v>
      </c>
      <c r="S12" s="72">
        <v>10</v>
      </c>
    </row>
    <row r="13" spans="1:19" x14ac:dyDescent="0.25">
      <c r="A13" s="37" t="s">
        <v>47717</v>
      </c>
      <c r="B13" s="32" t="s">
        <v>47718</v>
      </c>
      <c r="C13" s="32" t="s">
        <v>26034</v>
      </c>
      <c r="D13" s="32" t="s">
        <v>26035</v>
      </c>
      <c r="E13" s="31">
        <v>-3</v>
      </c>
      <c r="F13" s="33">
        <v>220</v>
      </c>
      <c r="G13" s="33">
        <v>0</v>
      </c>
      <c r="H13" s="33">
        <v>36</v>
      </c>
      <c r="I13" s="33">
        <v>0.1</v>
      </c>
      <c r="J13" s="33">
        <v>2.6</v>
      </c>
      <c r="K13" s="148" t="s">
        <v>47226</v>
      </c>
      <c r="M13" s="32">
        <v>145</v>
      </c>
      <c r="N13" s="32">
        <v>144</v>
      </c>
      <c r="O13" s="32">
        <v>145</v>
      </c>
      <c r="P13" s="32">
        <v>4579</v>
      </c>
      <c r="Q13" s="32" t="s">
        <v>26032</v>
      </c>
      <c r="R13" s="32" t="s">
        <v>26033</v>
      </c>
      <c r="S13" s="72">
        <v>11</v>
      </c>
    </row>
    <row r="14" spans="1:19" x14ac:dyDescent="0.25">
      <c r="A14" s="37" t="s">
        <v>47719</v>
      </c>
      <c r="B14" s="32" t="s">
        <v>47720</v>
      </c>
      <c r="C14" s="32" t="s">
        <v>26186</v>
      </c>
      <c r="D14" s="32" t="s">
        <v>26187</v>
      </c>
      <c r="E14" s="31">
        <v>-3</v>
      </c>
      <c r="F14" s="33">
        <v>510</v>
      </c>
      <c r="G14" s="33">
        <v>0.5</v>
      </c>
      <c r="H14" s="33">
        <v>26</v>
      </c>
      <c r="I14" s="33">
        <v>0</v>
      </c>
      <c r="J14" s="33">
        <v>1.5</v>
      </c>
      <c r="K14" s="145" t="s">
        <v>47226</v>
      </c>
      <c r="M14" s="32">
        <v>141</v>
      </c>
      <c r="N14" s="32">
        <v>141</v>
      </c>
      <c r="O14" s="32">
        <v>141</v>
      </c>
      <c r="P14" s="32">
        <v>6107</v>
      </c>
      <c r="Q14" s="32" t="s">
        <v>26184</v>
      </c>
      <c r="R14" s="32" t="s">
        <v>26185</v>
      </c>
      <c r="S14" s="72">
        <v>12</v>
      </c>
    </row>
    <row r="15" spans="1:19" x14ac:dyDescent="0.25">
      <c r="A15" s="37" t="s">
        <v>47721</v>
      </c>
      <c r="B15" s="32" t="s">
        <v>47722</v>
      </c>
      <c r="C15" s="32" t="s">
        <v>26063</v>
      </c>
      <c r="D15" s="32" t="s">
        <v>26064</v>
      </c>
      <c r="E15" s="31">
        <v>-1.7</v>
      </c>
      <c r="F15" s="33">
        <v>460</v>
      </c>
      <c r="G15" s="33">
        <v>9.1</v>
      </c>
      <c r="H15" s="33">
        <v>84</v>
      </c>
      <c r="I15" s="33">
        <v>0.1</v>
      </c>
      <c r="J15" s="33">
        <v>6</v>
      </c>
      <c r="K15" s="148" t="s">
        <v>47226</v>
      </c>
      <c r="M15" s="32">
        <v>134</v>
      </c>
      <c r="N15" s="32">
        <v>134</v>
      </c>
      <c r="O15" s="32">
        <v>135</v>
      </c>
      <c r="P15" s="32">
        <v>7957</v>
      </c>
      <c r="Q15" s="32" t="s">
        <v>26061</v>
      </c>
      <c r="R15" s="32" t="s">
        <v>26062</v>
      </c>
      <c r="S15" s="72">
        <v>13</v>
      </c>
    </row>
    <row r="16" spans="1:19" x14ac:dyDescent="0.25">
      <c r="A16" s="36" t="s">
        <v>47723</v>
      </c>
      <c r="K16" s="151"/>
      <c r="R16" s="32" t="s">
        <v>40</v>
      </c>
      <c r="S16" s="72">
        <v>14</v>
      </c>
    </row>
    <row r="17" spans="1:19" x14ac:dyDescent="0.25">
      <c r="A17" s="37" t="s">
        <v>47724</v>
      </c>
      <c r="B17" s="32" t="s">
        <v>47725</v>
      </c>
      <c r="C17" s="32" t="s">
        <v>26046</v>
      </c>
      <c r="D17" s="32" t="s">
        <v>26047</v>
      </c>
      <c r="E17" s="31">
        <v>-2.41</v>
      </c>
      <c r="F17" s="33">
        <v>630</v>
      </c>
      <c r="G17" s="33">
        <v>2.4</v>
      </c>
      <c r="H17" s="33">
        <v>210</v>
      </c>
      <c r="I17" s="33">
        <v>0.2</v>
      </c>
      <c r="J17" s="33">
        <v>15</v>
      </c>
      <c r="K17" s="20" t="s">
        <v>47226</v>
      </c>
      <c r="M17" s="32">
        <v>70</v>
      </c>
      <c r="N17" s="32">
        <v>70</v>
      </c>
      <c r="O17" s="32">
        <v>68</v>
      </c>
      <c r="P17" s="32">
        <v>4003</v>
      </c>
      <c r="Q17" s="32" t="s">
        <v>26056</v>
      </c>
      <c r="R17" s="32" t="s">
        <v>26057</v>
      </c>
      <c r="S17" s="72">
        <v>15</v>
      </c>
    </row>
    <row r="18" spans="1:19" x14ac:dyDescent="0.25">
      <c r="A18" s="37" t="s">
        <v>47726</v>
      </c>
      <c r="B18" s="32" t="s">
        <v>47727</v>
      </c>
      <c r="C18" s="32" t="s">
        <v>25964</v>
      </c>
      <c r="D18" s="32" t="s">
        <v>25965</v>
      </c>
      <c r="E18" s="31">
        <v>-1.07</v>
      </c>
      <c r="F18" s="33">
        <v>1700</v>
      </c>
      <c r="G18" s="33">
        <v>140</v>
      </c>
      <c r="H18" s="33">
        <v>37</v>
      </c>
      <c r="I18" s="33">
        <v>0</v>
      </c>
      <c r="J18" s="33">
        <v>36</v>
      </c>
      <c r="K18" s="148" t="s">
        <v>47226</v>
      </c>
      <c r="M18" s="32">
        <v>60</v>
      </c>
      <c r="N18" s="32">
        <v>60</v>
      </c>
      <c r="O18" s="32">
        <v>57</v>
      </c>
      <c r="P18" s="32">
        <v>6390</v>
      </c>
      <c r="Q18" s="32" t="s">
        <v>25962</v>
      </c>
      <c r="R18" s="32" t="s">
        <v>25963</v>
      </c>
      <c r="S18" s="72">
        <v>16</v>
      </c>
    </row>
    <row r="19" spans="1:19" x14ac:dyDescent="0.25">
      <c r="A19" s="37" t="s">
        <v>47728</v>
      </c>
      <c r="B19" s="32" t="s">
        <v>47729</v>
      </c>
      <c r="C19" s="32" t="s">
        <v>26098</v>
      </c>
      <c r="D19" s="32" t="s">
        <v>26099</v>
      </c>
      <c r="E19" s="31">
        <v>-3</v>
      </c>
      <c r="F19" s="33">
        <v>680</v>
      </c>
      <c r="G19" s="33">
        <v>0.3</v>
      </c>
      <c r="H19" s="33">
        <v>5900</v>
      </c>
      <c r="I19" s="33">
        <v>23</v>
      </c>
      <c r="J19" s="33">
        <v>7200</v>
      </c>
      <c r="K19" s="146" t="s">
        <v>47248</v>
      </c>
      <c r="M19" s="32">
        <v>65</v>
      </c>
      <c r="N19" s="32">
        <v>65</v>
      </c>
      <c r="O19" s="32">
        <v>63</v>
      </c>
      <c r="P19" s="32">
        <v>5417</v>
      </c>
      <c r="Q19" s="32" t="s">
        <v>26096</v>
      </c>
      <c r="R19" s="32" t="s">
        <v>26097</v>
      </c>
      <c r="S19" s="72">
        <v>17</v>
      </c>
    </row>
    <row r="20" spans="1:19" x14ac:dyDescent="0.25">
      <c r="A20" s="37" t="s">
        <v>47730</v>
      </c>
      <c r="B20" s="32" t="s">
        <v>47731</v>
      </c>
      <c r="C20" s="32" t="s">
        <v>44193</v>
      </c>
      <c r="D20" s="32" t="s">
        <v>44194</v>
      </c>
      <c r="E20" s="31">
        <v>-1.65</v>
      </c>
      <c r="F20" s="33">
        <v>620</v>
      </c>
      <c r="G20" s="33">
        <v>14</v>
      </c>
      <c r="H20" s="33">
        <v>0.3</v>
      </c>
      <c r="I20" s="33">
        <v>0</v>
      </c>
      <c r="J20" s="33">
        <v>0</v>
      </c>
      <c r="K20" s="145" t="s">
        <v>47253</v>
      </c>
      <c r="M20" s="32">
        <v>58</v>
      </c>
      <c r="N20" s="32">
        <v>58</v>
      </c>
      <c r="O20" s="32">
        <v>57</v>
      </c>
      <c r="P20" s="32">
        <v>5094</v>
      </c>
      <c r="Q20" s="32" t="s">
        <v>44202</v>
      </c>
      <c r="R20" s="32" t="s">
        <v>34456</v>
      </c>
      <c r="S20" s="72">
        <v>18</v>
      </c>
    </row>
    <row r="21" spans="1:19" x14ac:dyDescent="0.25">
      <c r="A21" s="36" t="s">
        <v>47732</v>
      </c>
      <c r="K21" s="149"/>
      <c r="R21" s="32" t="s">
        <v>40</v>
      </c>
      <c r="S21" s="72">
        <v>19</v>
      </c>
    </row>
    <row r="22" spans="1:19" x14ac:dyDescent="0.25">
      <c r="A22" s="37" t="s">
        <v>47733</v>
      </c>
      <c r="B22" s="32" t="s">
        <v>47734</v>
      </c>
      <c r="C22" s="32" t="s">
        <v>44179</v>
      </c>
      <c r="D22" s="32" t="s">
        <v>44180</v>
      </c>
      <c r="E22" s="31">
        <v>-1.37</v>
      </c>
      <c r="F22" s="33">
        <v>790</v>
      </c>
      <c r="G22" s="33">
        <v>34</v>
      </c>
      <c r="H22" s="33">
        <v>0.2</v>
      </c>
      <c r="I22" s="33">
        <v>0</v>
      </c>
      <c r="J22" s="33">
        <v>0.2</v>
      </c>
      <c r="K22" s="145" t="s">
        <v>47253</v>
      </c>
      <c r="M22" s="32">
        <v>84</v>
      </c>
      <c r="N22" s="32">
        <v>84</v>
      </c>
      <c r="O22" s="32">
        <v>83</v>
      </c>
      <c r="P22" s="32">
        <v>3839</v>
      </c>
      <c r="Q22" s="32" t="s">
        <v>44177</v>
      </c>
      <c r="R22" s="32" t="s">
        <v>44178</v>
      </c>
      <c r="S22" s="72">
        <v>20</v>
      </c>
    </row>
    <row r="23" spans="1:19" x14ac:dyDescent="0.25">
      <c r="A23" s="37" t="s">
        <v>47735</v>
      </c>
      <c r="B23" s="32" t="s">
        <v>47736</v>
      </c>
      <c r="C23" s="32" t="s">
        <v>26153</v>
      </c>
      <c r="D23" s="32" t="s">
        <v>26154</v>
      </c>
      <c r="E23" s="31">
        <v>-2.71</v>
      </c>
      <c r="F23" s="33">
        <v>1300</v>
      </c>
      <c r="G23" s="33">
        <v>2.6</v>
      </c>
      <c r="H23" s="33">
        <v>4300</v>
      </c>
      <c r="I23" s="33">
        <v>5.0999999999999996</v>
      </c>
      <c r="J23" s="33">
        <v>5400</v>
      </c>
      <c r="K23" s="151" t="s">
        <v>47248</v>
      </c>
      <c r="M23" s="32">
        <v>58</v>
      </c>
      <c r="N23" s="32">
        <v>58</v>
      </c>
      <c r="O23" s="32">
        <v>59</v>
      </c>
      <c r="P23" s="32">
        <v>6381</v>
      </c>
      <c r="Q23" s="32" t="s">
        <v>26167</v>
      </c>
      <c r="R23" s="32" t="s">
        <v>26152</v>
      </c>
      <c r="S23" s="72">
        <v>21</v>
      </c>
    </row>
    <row r="24" spans="1:19" x14ac:dyDescent="0.25">
      <c r="A24" s="37" t="s">
        <v>47737</v>
      </c>
      <c r="B24" s="32" t="s">
        <v>47738</v>
      </c>
      <c r="C24" s="32" t="s">
        <v>25980</v>
      </c>
      <c r="D24" s="32" t="s">
        <v>25981</v>
      </c>
      <c r="E24" s="31">
        <v>-2.61</v>
      </c>
      <c r="F24" s="33">
        <v>650</v>
      </c>
      <c r="G24" s="33">
        <v>1.6</v>
      </c>
      <c r="H24" s="33">
        <v>180</v>
      </c>
      <c r="I24" s="33">
        <v>0.2</v>
      </c>
      <c r="J24" s="33">
        <v>13</v>
      </c>
      <c r="K24" s="148" t="s">
        <v>47226</v>
      </c>
      <c r="L24" s="32" t="s">
        <v>59</v>
      </c>
      <c r="M24" s="32">
        <v>181</v>
      </c>
      <c r="N24" s="32">
        <v>169</v>
      </c>
      <c r="O24" s="32">
        <v>171</v>
      </c>
      <c r="P24" s="32">
        <v>1939</v>
      </c>
      <c r="Q24" s="32" t="s">
        <v>25978</v>
      </c>
      <c r="R24" s="32" t="s">
        <v>25979</v>
      </c>
      <c r="S24" s="72">
        <v>22</v>
      </c>
    </row>
    <row r="25" spans="1:19" x14ac:dyDescent="0.25">
      <c r="A25" s="37" t="s">
        <v>47739</v>
      </c>
      <c r="B25" s="32" t="s">
        <v>47740</v>
      </c>
      <c r="C25" s="32" t="s">
        <v>26171</v>
      </c>
      <c r="D25" s="32" t="s">
        <v>26172</v>
      </c>
      <c r="E25" s="31">
        <v>-2.86</v>
      </c>
      <c r="F25" s="33">
        <v>520</v>
      </c>
      <c r="G25" s="33">
        <v>0.7</v>
      </c>
      <c r="H25" s="33">
        <v>8200</v>
      </c>
      <c r="I25" s="33">
        <v>3.9</v>
      </c>
      <c r="J25" s="33">
        <v>590</v>
      </c>
      <c r="K25" s="148" t="s">
        <v>47249</v>
      </c>
      <c r="M25" s="32">
        <v>83</v>
      </c>
      <c r="N25" s="32">
        <v>83</v>
      </c>
      <c r="O25" s="32">
        <v>83</v>
      </c>
      <c r="P25" s="32">
        <v>11089</v>
      </c>
      <c r="Q25" s="32" t="s">
        <v>26169</v>
      </c>
      <c r="R25" s="32" t="s">
        <v>26170</v>
      </c>
      <c r="S25" s="72">
        <v>23</v>
      </c>
    </row>
    <row r="26" spans="1:19" x14ac:dyDescent="0.25">
      <c r="A26" s="37" t="s">
        <v>47739</v>
      </c>
      <c r="B26" s="32" t="s">
        <v>47740</v>
      </c>
      <c r="C26" s="32" t="s">
        <v>44274</v>
      </c>
      <c r="D26" s="32" t="s">
        <v>44275</v>
      </c>
      <c r="E26" s="31">
        <v>-3</v>
      </c>
      <c r="F26" s="33">
        <v>30</v>
      </c>
      <c r="G26" s="33">
        <v>0</v>
      </c>
      <c r="H26" s="33">
        <v>6.7</v>
      </c>
      <c r="I26" s="33">
        <v>0.2</v>
      </c>
      <c r="J26" s="33">
        <v>0.5</v>
      </c>
      <c r="K26" s="148" t="s">
        <v>47226</v>
      </c>
      <c r="M26" s="32">
        <v>94</v>
      </c>
      <c r="N26" s="32">
        <v>112</v>
      </c>
      <c r="O26" s="32">
        <v>93</v>
      </c>
      <c r="P26" s="32">
        <v>1064</v>
      </c>
      <c r="Q26" s="32" t="s">
        <v>44273</v>
      </c>
      <c r="R26" s="32" t="s">
        <v>48872</v>
      </c>
      <c r="S26" s="72">
        <v>24</v>
      </c>
    </row>
    <row r="27" spans="1:19" x14ac:dyDescent="0.25">
      <c r="A27" s="37" t="s">
        <v>47741</v>
      </c>
      <c r="B27" s="32" t="s">
        <v>47742</v>
      </c>
      <c r="C27" s="32" t="s">
        <v>25915</v>
      </c>
      <c r="D27" s="32" t="s">
        <v>25916</v>
      </c>
      <c r="E27" s="31">
        <v>-2.5</v>
      </c>
      <c r="F27" s="33">
        <v>1900</v>
      </c>
      <c r="G27" s="33">
        <v>6</v>
      </c>
      <c r="H27" s="33">
        <v>290</v>
      </c>
      <c r="I27" s="33">
        <v>0.3</v>
      </c>
      <c r="J27" s="33">
        <v>260</v>
      </c>
      <c r="K27" s="148" t="s">
        <v>47226</v>
      </c>
      <c r="M27" s="32">
        <v>108</v>
      </c>
      <c r="N27" s="32">
        <v>108</v>
      </c>
      <c r="O27" s="32">
        <v>107</v>
      </c>
      <c r="P27" s="32">
        <v>9160</v>
      </c>
      <c r="Q27" s="32" t="s">
        <v>25913</v>
      </c>
      <c r="R27" s="32" t="s">
        <v>25914</v>
      </c>
      <c r="S27" s="72">
        <v>25</v>
      </c>
    </row>
    <row r="28" spans="1:19" x14ac:dyDescent="0.25">
      <c r="A28" s="36" t="s">
        <v>47743</v>
      </c>
      <c r="R28" s="32" t="s">
        <v>40</v>
      </c>
      <c r="S28" s="72">
        <v>26</v>
      </c>
    </row>
    <row r="29" spans="1:19" x14ac:dyDescent="0.25">
      <c r="A29" s="37" t="s">
        <v>47744</v>
      </c>
      <c r="B29" s="32" t="s">
        <v>47745</v>
      </c>
      <c r="C29" s="32" t="s">
        <v>26009</v>
      </c>
      <c r="D29" s="32" t="s">
        <v>26010</v>
      </c>
      <c r="E29" s="31">
        <v>-2.46</v>
      </c>
      <c r="F29" s="33">
        <v>210</v>
      </c>
      <c r="G29" s="33">
        <v>0.7</v>
      </c>
      <c r="H29" s="33">
        <v>3.2</v>
      </c>
      <c r="I29" s="33">
        <v>0</v>
      </c>
      <c r="J29" s="33">
        <v>0.2</v>
      </c>
      <c r="K29" s="145" t="s">
        <v>47226</v>
      </c>
      <c r="M29" s="32">
        <v>57</v>
      </c>
      <c r="N29" s="32">
        <v>57</v>
      </c>
      <c r="O29" s="32">
        <v>58</v>
      </c>
      <c r="P29" s="32">
        <v>4248</v>
      </c>
      <c r="Q29" s="32" t="s">
        <v>44170</v>
      </c>
      <c r="R29" s="32" t="s">
        <v>44171</v>
      </c>
      <c r="S29" s="72">
        <v>27</v>
      </c>
    </row>
    <row r="30" spans="1:19" x14ac:dyDescent="0.25">
      <c r="A30" s="37" t="s">
        <v>47746</v>
      </c>
      <c r="B30" s="32" t="s">
        <v>47747</v>
      </c>
      <c r="C30" s="32" t="s">
        <v>26020</v>
      </c>
      <c r="D30" s="32" t="s">
        <v>26021</v>
      </c>
      <c r="E30" s="31">
        <v>-2.58</v>
      </c>
      <c r="F30" s="33">
        <v>330</v>
      </c>
      <c r="G30" s="33">
        <v>0.9</v>
      </c>
      <c r="H30" s="33">
        <v>140</v>
      </c>
      <c r="I30" s="33">
        <v>0.1</v>
      </c>
      <c r="J30" s="33">
        <v>9.9</v>
      </c>
      <c r="K30" s="20" t="s">
        <v>47226</v>
      </c>
      <c r="M30" s="32">
        <v>66</v>
      </c>
      <c r="N30" s="32">
        <v>66</v>
      </c>
      <c r="O30" s="32">
        <v>66</v>
      </c>
      <c r="P30" s="32">
        <v>4326</v>
      </c>
      <c r="Q30" s="32" t="s">
        <v>26018</v>
      </c>
      <c r="R30" s="32" t="s">
        <v>26019</v>
      </c>
      <c r="S30" s="72">
        <v>28</v>
      </c>
    </row>
    <row r="31" spans="1:19" x14ac:dyDescent="0.25">
      <c r="S31" s="72"/>
    </row>
    <row r="32" spans="1:19" x14ac:dyDescent="0.25">
      <c r="S32" s="72"/>
    </row>
    <row r="33" spans="19:19" x14ac:dyDescent="0.25">
      <c r="S33" s="72"/>
    </row>
    <row r="34" spans="19:19" x14ac:dyDescent="0.25">
      <c r="S34" s="72"/>
    </row>
    <row r="35" spans="19:19" x14ac:dyDescent="0.25">
      <c r="S35" s="72"/>
    </row>
    <row r="36" spans="19:19" x14ac:dyDescent="0.25">
      <c r="S36" s="72"/>
    </row>
    <row r="37" spans="19:19" x14ac:dyDescent="0.25">
      <c r="S37" s="72"/>
    </row>
    <row r="38" spans="19:19" x14ac:dyDescent="0.25">
      <c r="S38" s="72"/>
    </row>
    <row r="39" spans="19:19" x14ac:dyDescent="0.25">
      <c r="S39" s="72"/>
    </row>
    <row r="40" spans="19:19" x14ac:dyDescent="0.25">
      <c r="S40" s="72"/>
    </row>
    <row r="41" spans="19:19" x14ac:dyDescent="0.25">
      <c r="S41" s="72"/>
    </row>
    <row r="42" spans="19:19" x14ac:dyDescent="0.25">
      <c r="S42" s="72"/>
    </row>
    <row r="43" spans="19:19" x14ac:dyDescent="0.25">
      <c r="S43" s="72"/>
    </row>
    <row r="44" spans="19:19" x14ac:dyDescent="0.25">
      <c r="S44" s="72"/>
    </row>
    <row r="45" spans="19:19" x14ac:dyDescent="0.25">
      <c r="S45" s="72"/>
    </row>
    <row r="46" spans="19:19" x14ac:dyDescent="0.25">
      <c r="S46" s="72"/>
    </row>
    <row r="47" spans="19:19" x14ac:dyDescent="0.25">
      <c r="S47" s="72"/>
    </row>
    <row r="48" spans="19:19" x14ac:dyDescent="0.25">
      <c r="S48" s="72"/>
    </row>
    <row r="49" spans="19:19" x14ac:dyDescent="0.25">
      <c r="S49" s="72"/>
    </row>
    <row r="50" spans="19:19" x14ac:dyDescent="0.25">
      <c r="S50" s="72"/>
    </row>
    <row r="51" spans="19:19" x14ac:dyDescent="0.25">
      <c r="S51" s="72"/>
    </row>
    <row r="52" spans="19:19" x14ac:dyDescent="0.25">
      <c r="S52" s="72"/>
    </row>
    <row r="53" spans="19:19" x14ac:dyDescent="0.25">
      <c r="S53" s="72"/>
    </row>
    <row r="54" spans="19:19" x14ac:dyDescent="0.25">
      <c r="S54" s="72"/>
    </row>
    <row r="55" spans="19:19" x14ac:dyDescent="0.25">
      <c r="S55" s="72"/>
    </row>
    <row r="56" spans="19:19" x14ac:dyDescent="0.25">
      <c r="S56" s="72"/>
    </row>
    <row r="57" spans="19:19" x14ac:dyDescent="0.25">
      <c r="S57" s="72"/>
    </row>
    <row r="58" spans="19:19" x14ac:dyDescent="0.25">
      <c r="S58" s="72"/>
    </row>
    <row r="59" spans="19:19" x14ac:dyDescent="0.25">
      <c r="S59" s="72"/>
    </row>
    <row r="60" spans="19:19" x14ac:dyDescent="0.25">
      <c r="S60" s="72"/>
    </row>
    <row r="61" spans="19:19" x14ac:dyDescent="0.25">
      <c r="S61" s="72"/>
    </row>
    <row r="62" spans="19:19" x14ac:dyDescent="0.25">
      <c r="S62" s="72"/>
    </row>
    <row r="63" spans="19:19" x14ac:dyDescent="0.25">
      <c r="S63" s="72"/>
    </row>
    <row r="64" spans="19:19" x14ac:dyDescent="0.25">
      <c r="S64" s="72"/>
    </row>
    <row r="65" spans="19:19" x14ac:dyDescent="0.25">
      <c r="S65" s="72"/>
    </row>
    <row r="66" spans="19:19" x14ac:dyDescent="0.25">
      <c r="S66" s="72"/>
    </row>
    <row r="67" spans="19:19" x14ac:dyDescent="0.25">
      <c r="S67" s="72"/>
    </row>
    <row r="68" spans="19:19" x14ac:dyDescent="0.25">
      <c r="S68" s="72"/>
    </row>
    <row r="69" spans="19:19" x14ac:dyDescent="0.25">
      <c r="S69" s="72"/>
    </row>
    <row r="70" spans="19:19" x14ac:dyDescent="0.25">
      <c r="S70" s="72"/>
    </row>
    <row r="71" spans="19:19" x14ac:dyDescent="0.25">
      <c r="S71" s="72"/>
    </row>
    <row r="72" spans="19:19" x14ac:dyDescent="0.25">
      <c r="S72" s="72"/>
    </row>
    <row r="73" spans="19:19" x14ac:dyDescent="0.25">
      <c r="S73" s="72"/>
    </row>
    <row r="74" spans="19:19" x14ac:dyDescent="0.25">
      <c r="S74" s="72"/>
    </row>
    <row r="75" spans="19:19" x14ac:dyDescent="0.25">
      <c r="S75" s="72"/>
    </row>
    <row r="76" spans="19:19" x14ac:dyDescent="0.25">
      <c r="S76" s="72"/>
    </row>
    <row r="77" spans="19:19" x14ac:dyDescent="0.25">
      <c r="S77" s="72"/>
    </row>
    <row r="78" spans="19:19" x14ac:dyDescent="0.25">
      <c r="S78" s="72"/>
    </row>
    <row r="79" spans="19:19" x14ac:dyDescent="0.25">
      <c r="S79" s="72"/>
    </row>
    <row r="80" spans="19:19" x14ac:dyDescent="0.25">
      <c r="S80" s="72"/>
    </row>
    <row r="81" spans="19:19" x14ac:dyDescent="0.25">
      <c r="S81" s="72"/>
    </row>
    <row r="82" spans="19:19" x14ac:dyDescent="0.25">
      <c r="S82" s="72"/>
    </row>
    <row r="83" spans="19:19" x14ac:dyDescent="0.25">
      <c r="S83" s="72"/>
    </row>
    <row r="84" spans="19:19" x14ac:dyDescent="0.25">
      <c r="S84" s="72"/>
    </row>
    <row r="85" spans="19:19" x14ac:dyDescent="0.25">
      <c r="S85" s="72"/>
    </row>
    <row r="86" spans="19:19" x14ac:dyDescent="0.25">
      <c r="S86" s="72"/>
    </row>
    <row r="87" spans="19:19" x14ac:dyDescent="0.25">
      <c r="S87" s="72"/>
    </row>
    <row r="88" spans="19:19" x14ac:dyDescent="0.25">
      <c r="S88" s="72"/>
    </row>
    <row r="89" spans="19:19" x14ac:dyDescent="0.25">
      <c r="S89" s="72"/>
    </row>
    <row r="90" spans="19:19" x14ac:dyDescent="0.25">
      <c r="S90" s="72"/>
    </row>
    <row r="91" spans="19:19" x14ac:dyDescent="0.25">
      <c r="S91" s="72"/>
    </row>
    <row r="92" spans="19:19" x14ac:dyDescent="0.25">
      <c r="S92" s="72"/>
    </row>
    <row r="93" spans="19:19" x14ac:dyDescent="0.25">
      <c r="S93" s="72"/>
    </row>
    <row r="94" spans="19:19" x14ac:dyDescent="0.25">
      <c r="S94" s="72"/>
    </row>
    <row r="95" spans="19:19" x14ac:dyDescent="0.25">
      <c r="S95" s="72"/>
    </row>
    <row r="96" spans="19:19" x14ac:dyDescent="0.25">
      <c r="S96" s="72"/>
    </row>
    <row r="97" spans="19:19" x14ac:dyDescent="0.25">
      <c r="S97" s="72"/>
    </row>
    <row r="98" spans="19:19" x14ac:dyDescent="0.25">
      <c r="S98" s="72"/>
    </row>
    <row r="99" spans="19:19" x14ac:dyDescent="0.25">
      <c r="S99" s="72"/>
    </row>
    <row r="100" spans="19:19" x14ac:dyDescent="0.25">
      <c r="S100" s="72"/>
    </row>
    <row r="101" spans="19:19" x14ac:dyDescent="0.25">
      <c r="S101" s="72"/>
    </row>
    <row r="102" spans="19:19" x14ac:dyDescent="0.25">
      <c r="S102" s="72"/>
    </row>
    <row r="103" spans="19:19" x14ac:dyDescent="0.25">
      <c r="S103" s="72"/>
    </row>
    <row r="104" spans="19:19" x14ac:dyDescent="0.25">
      <c r="S104" s="72"/>
    </row>
    <row r="105" spans="19:19" x14ac:dyDescent="0.25">
      <c r="S105" s="72"/>
    </row>
    <row r="106" spans="19:19" x14ac:dyDescent="0.25">
      <c r="S106" s="72"/>
    </row>
    <row r="107" spans="19:19" x14ac:dyDescent="0.25">
      <c r="S107" s="72"/>
    </row>
    <row r="108" spans="19:19" x14ac:dyDescent="0.25">
      <c r="S108" s="72"/>
    </row>
    <row r="109" spans="19:19" x14ac:dyDescent="0.25">
      <c r="S109" s="72"/>
    </row>
    <row r="110" spans="19:19" x14ac:dyDescent="0.25">
      <c r="S110" s="72"/>
    </row>
    <row r="111" spans="19:19" x14ac:dyDescent="0.25">
      <c r="S111" s="72"/>
    </row>
    <row r="112" spans="19:19" x14ac:dyDescent="0.25">
      <c r="S112" s="72"/>
    </row>
    <row r="113" spans="19:19" x14ac:dyDescent="0.25">
      <c r="S113" s="72"/>
    </row>
    <row r="114" spans="19:19" x14ac:dyDescent="0.25">
      <c r="S114" s="72"/>
    </row>
    <row r="115" spans="19:19" x14ac:dyDescent="0.25">
      <c r="S115" s="72"/>
    </row>
    <row r="116" spans="19:19" x14ac:dyDescent="0.25">
      <c r="S116" s="72"/>
    </row>
    <row r="117" spans="19:19" x14ac:dyDescent="0.25">
      <c r="S117" s="72"/>
    </row>
    <row r="118" spans="19:19" x14ac:dyDescent="0.25">
      <c r="S118" s="72"/>
    </row>
    <row r="119" spans="19:19" x14ac:dyDescent="0.25">
      <c r="S119" s="72"/>
    </row>
    <row r="120" spans="19:19" x14ac:dyDescent="0.25">
      <c r="S120" s="72"/>
    </row>
    <row r="121" spans="19:19" x14ac:dyDescent="0.25">
      <c r="S121" s="72"/>
    </row>
    <row r="122" spans="19:19" x14ac:dyDescent="0.25">
      <c r="S122" s="72"/>
    </row>
    <row r="123" spans="19:19" x14ac:dyDescent="0.25">
      <c r="S123" s="72"/>
    </row>
    <row r="124" spans="19:19" x14ac:dyDescent="0.25">
      <c r="S124" s="72"/>
    </row>
    <row r="125" spans="19:19" x14ac:dyDescent="0.25">
      <c r="S125" s="72"/>
    </row>
    <row r="126" spans="19:19" x14ac:dyDescent="0.25">
      <c r="S126" s="72"/>
    </row>
    <row r="127" spans="19:19" x14ac:dyDescent="0.25">
      <c r="S127" s="72"/>
    </row>
    <row r="128" spans="19:19" x14ac:dyDescent="0.25">
      <c r="S128" s="72"/>
    </row>
    <row r="129" spans="19:19" x14ac:dyDescent="0.25">
      <c r="S129" s="72"/>
    </row>
    <row r="130" spans="19:19" x14ac:dyDescent="0.25">
      <c r="S130" s="72"/>
    </row>
    <row r="131" spans="19:19" x14ac:dyDescent="0.25">
      <c r="S131" s="72"/>
    </row>
    <row r="132" spans="19:19" x14ac:dyDescent="0.25">
      <c r="S132" s="72"/>
    </row>
    <row r="133" spans="19:19" x14ac:dyDescent="0.25">
      <c r="S133" s="72"/>
    </row>
    <row r="134" spans="19:19" x14ac:dyDescent="0.25">
      <c r="S134" s="72"/>
    </row>
    <row r="135" spans="19:19" x14ac:dyDescent="0.25">
      <c r="S135" s="72"/>
    </row>
    <row r="136" spans="19:19" x14ac:dyDescent="0.25">
      <c r="S136" s="72"/>
    </row>
    <row r="137" spans="19:19" x14ac:dyDescent="0.25">
      <c r="S137" s="72"/>
    </row>
    <row r="138" spans="19:19" x14ac:dyDescent="0.25">
      <c r="S138" s="72"/>
    </row>
    <row r="139" spans="19:19" x14ac:dyDescent="0.25">
      <c r="S139" s="72"/>
    </row>
    <row r="140" spans="19:19" x14ac:dyDescent="0.25">
      <c r="S140" s="72"/>
    </row>
    <row r="141" spans="19:19" x14ac:dyDescent="0.25">
      <c r="S141" s="72"/>
    </row>
    <row r="142" spans="19:19" x14ac:dyDescent="0.25">
      <c r="S142" s="72"/>
    </row>
    <row r="143" spans="19:19" x14ac:dyDescent="0.25">
      <c r="S143" s="72"/>
    </row>
    <row r="144" spans="19:19" x14ac:dyDescent="0.25">
      <c r="S144" s="72"/>
    </row>
    <row r="145" spans="19:19" x14ac:dyDescent="0.25">
      <c r="S145" s="72"/>
    </row>
    <row r="146" spans="19:19" x14ac:dyDescent="0.25">
      <c r="S146" s="72"/>
    </row>
    <row r="147" spans="19:19" x14ac:dyDescent="0.25">
      <c r="S147" s="72"/>
    </row>
    <row r="148" spans="19:19" x14ac:dyDescent="0.25">
      <c r="S148" s="72"/>
    </row>
    <row r="149" spans="19:19" x14ac:dyDescent="0.25">
      <c r="S149" s="72"/>
    </row>
    <row r="150" spans="19:19" x14ac:dyDescent="0.25">
      <c r="S150" s="72"/>
    </row>
    <row r="151" spans="19:19" x14ac:dyDescent="0.25">
      <c r="S151" s="72"/>
    </row>
    <row r="152" spans="19:19" x14ac:dyDescent="0.25">
      <c r="S152" s="72"/>
    </row>
    <row r="153" spans="19:19" x14ac:dyDescent="0.25">
      <c r="S153" s="72"/>
    </row>
    <row r="154" spans="19:19" x14ac:dyDescent="0.25">
      <c r="S154" s="72"/>
    </row>
    <row r="155" spans="19:19" x14ac:dyDescent="0.25">
      <c r="S155" s="72"/>
    </row>
    <row r="156" spans="19:19" x14ac:dyDescent="0.25">
      <c r="S156" s="72"/>
    </row>
    <row r="157" spans="19:19" x14ac:dyDescent="0.25">
      <c r="S157" s="72"/>
    </row>
    <row r="158" spans="19:19" x14ac:dyDescent="0.25">
      <c r="S158" s="72"/>
    </row>
    <row r="159" spans="19:19" x14ac:dyDescent="0.25">
      <c r="S159" s="72"/>
    </row>
    <row r="160" spans="19:19" x14ac:dyDescent="0.25">
      <c r="S160" s="72"/>
    </row>
    <row r="161" spans="19:19" x14ac:dyDescent="0.25">
      <c r="S161" s="72"/>
    </row>
    <row r="162" spans="19:19" x14ac:dyDescent="0.25">
      <c r="S162" s="72"/>
    </row>
    <row r="163" spans="19:19" x14ac:dyDescent="0.25">
      <c r="S163" s="72"/>
    </row>
    <row r="164" spans="19:19" x14ac:dyDescent="0.25">
      <c r="S164" s="72"/>
    </row>
    <row r="165" spans="19:19" x14ac:dyDescent="0.25">
      <c r="S165" s="72"/>
    </row>
    <row r="166" spans="19:19" x14ac:dyDescent="0.25">
      <c r="S166" s="72"/>
    </row>
    <row r="167" spans="19:19" x14ac:dyDescent="0.25">
      <c r="S167" s="72"/>
    </row>
    <row r="168" spans="19:19" x14ac:dyDescent="0.25">
      <c r="S168" s="72"/>
    </row>
    <row r="169" spans="19:19" x14ac:dyDescent="0.25">
      <c r="S169" s="72"/>
    </row>
    <row r="170" spans="19:19" x14ac:dyDescent="0.25">
      <c r="S170" s="72"/>
    </row>
    <row r="171" spans="19:19" x14ac:dyDescent="0.25">
      <c r="S171" s="72"/>
    </row>
    <row r="172" spans="19:19" x14ac:dyDescent="0.25">
      <c r="S172" s="72"/>
    </row>
    <row r="173" spans="19:19" x14ac:dyDescent="0.25">
      <c r="S173" s="72"/>
    </row>
    <row r="174" spans="19:19" x14ac:dyDescent="0.25">
      <c r="S174" s="72"/>
    </row>
    <row r="175" spans="19:19" x14ac:dyDescent="0.25">
      <c r="S175" s="72"/>
    </row>
    <row r="176" spans="19:19" x14ac:dyDescent="0.25">
      <c r="S176" s="72"/>
    </row>
    <row r="177" spans="19:19" x14ac:dyDescent="0.25">
      <c r="S177" s="72"/>
    </row>
    <row r="178" spans="19:19" x14ac:dyDescent="0.25">
      <c r="S178" s="72"/>
    </row>
    <row r="179" spans="19:19" x14ac:dyDescent="0.25">
      <c r="S179" s="72"/>
    </row>
  </sheetData>
  <autoFilter ref="A2:S30"/>
  <mergeCells count="2">
    <mergeCell ref="C1:R1"/>
    <mergeCell ref="A1:B1"/>
  </mergeCells>
  <conditionalFormatting sqref="E2:E1048576">
    <cfRule type="colorScale" priority="12">
      <colorScale>
        <cfvo type="num" val="-3"/>
        <cfvo type="num" val="0"/>
        <cfvo type="num" val="3"/>
        <color rgb="FF54B468"/>
        <color rgb="FFFFEB84"/>
        <color rgb="FFE04D4C"/>
      </colorScale>
    </cfRule>
  </conditionalFormatting>
  <conditionalFormatting sqref="K2:K4 K31:K2986">
    <cfRule type="containsText" dxfId="178" priority="13" operator="containsText" text="Non-binder">
      <formula>NOT(ISERROR(SEARCH("Non-binder",K2)))</formula>
    </cfRule>
    <cfRule type="containsText" dxfId="177" priority="14" operator="containsText" text="Cargo D">
      <formula>NOT(ISERROR(SEARCH("Cargo D",K2)))</formula>
    </cfRule>
    <cfRule type="containsText" dxfId="176" priority="15" operator="containsText" text="Low Abundant Cargo">
      <formula>NOT(ISERROR(SEARCH("Low Abundant Cargo",K2)))</formula>
    </cfRule>
    <cfRule type="containsText" dxfId="175" priority="16" operator="containsText" text="Cargo B">
      <formula>NOT(ISERROR(SEARCH("Cargo B",K2)))</formula>
    </cfRule>
    <cfRule type="containsText" dxfId="174" priority="17" operator="containsText" text="Cargo A">
      <formula>NOT(ISERROR(SEARCH("Cargo A",K2)))</formula>
    </cfRule>
    <cfRule type="containsText" dxfId="173" priority="26" operator="containsText" text="Ambiguous">
      <formula>NOT(ISERROR(SEARCH("Ambiguous",K2)))</formula>
    </cfRule>
  </conditionalFormatting>
  <conditionalFormatting sqref="K2987:K1048576">
    <cfRule type="containsText" dxfId="172" priority="25" operator="containsText" text="Category">
      <formula>NOT(ISERROR(SEARCH("Category",K2987)))</formula>
    </cfRule>
    <cfRule type="containsText" dxfId="171" priority="27" operator="containsText" text="non-bin">
      <formula>NOT(ISERROR(SEARCH("non-bin",K2987)))</formula>
    </cfRule>
    <cfRule type="containsText" dxfId="170" priority="28" operator="containsText" text="D">
      <formula>NOT(ISERROR(SEARCH("D",K2987)))</formula>
    </cfRule>
    <cfRule type="containsText" dxfId="169" priority="29" operator="containsText" text="C">
      <formula>NOT(ISERROR(SEARCH("C",K2987)))</formula>
    </cfRule>
    <cfRule type="containsText" dxfId="168" priority="30" operator="containsText" text="B">
      <formula>NOT(ISERROR(SEARCH("B",K2987)))</formula>
    </cfRule>
    <cfRule type="containsText" dxfId="167" priority="31" operator="containsText" text="A">
      <formula>NOT(ISERROR(SEARCH("A",K2987)))</formula>
    </cfRule>
  </conditionalFormatting>
  <conditionalFormatting sqref="K5:K30">
    <cfRule type="containsText" dxfId="166" priority="1" operator="containsText" text="Ambiguous">
      <formula>NOT(ISERROR(SEARCH("Ambiguous",K5)))</formula>
    </cfRule>
    <cfRule type="containsText" dxfId="165" priority="2" operator="containsText" text="Non-binder">
      <formula>NOT(ISERROR(SEARCH("Non-binder",K5)))</formula>
    </cfRule>
    <cfRule type="containsText" dxfId="164" priority="3" operator="containsText" text="Low Abundant Cargo">
      <formula>NOT(ISERROR(SEARCH("Low Abundant Cargo",K5)))</formula>
    </cfRule>
    <cfRule type="containsText" dxfId="163" priority="4" operator="containsText" text="Cargo B">
      <formula>NOT(ISERROR(SEARCH("Cargo B",K5)))</formula>
    </cfRule>
    <cfRule type="containsText" dxfId="162" priority="5" operator="containsText" text="Cargo A">
      <formula>NOT(ISERROR(SEARCH("Cargo A",K5)))</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75"/>
  <sheetViews>
    <sheetView workbookViewId="0">
      <pane xSplit="2" ySplit="2" topLeftCell="C3" activePane="bottomRight" state="frozen"/>
      <selection pane="topRight" activeCell="C1" sqref="C1"/>
      <selection pane="bottomLeft" activeCell="A3" sqref="A3"/>
      <selection pane="bottomRight" sqref="A1:B1"/>
    </sheetView>
  </sheetViews>
  <sheetFormatPr defaultColWidth="10.85546875" defaultRowHeight="15.75" x14ac:dyDescent="0.25"/>
  <cols>
    <col min="1" max="1" width="10" style="68" customWidth="1"/>
    <col min="2" max="2" width="76.28515625" style="65" bestFit="1" customWidth="1"/>
    <col min="3" max="3" width="17.85546875" style="65" bestFit="1" customWidth="1"/>
    <col min="4" max="4" width="10.85546875" style="65"/>
    <col min="5" max="5" width="10.85546875" style="31"/>
    <col min="6" max="7" width="8.140625" style="67" customWidth="1"/>
    <col min="8" max="9" width="9.42578125" style="67" customWidth="1"/>
    <col min="10" max="10" width="13.85546875" style="67" customWidth="1"/>
    <col min="11" max="11" width="19.42578125" style="20" customWidth="1"/>
    <col min="12" max="18" width="10.85546875" style="65" customWidth="1"/>
    <col min="19" max="19" width="10.85546875" style="32"/>
    <col min="20" max="16384" width="10.85546875" style="65"/>
  </cols>
  <sheetData>
    <row r="1" spans="1:19" ht="21" x14ac:dyDescent="0.25">
      <c r="A1" s="345" t="s">
        <v>48141</v>
      </c>
      <c r="B1" s="345"/>
      <c r="C1" s="346" t="s">
        <v>47257</v>
      </c>
      <c r="D1" s="346"/>
      <c r="E1" s="346"/>
      <c r="F1" s="346"/>
      <c r="G1" s="346"/>
      <c r="H1" s="346"/>
      <c r="I1" s="346"/>
      <c r="J1" s="346"/>
      <c r="K1" s="346"/>
      <c r="L1" s="346"/>
      <c r="M1" s="346"/>
      <c r="N1" s="346"/>
      <c r="O1" s="346"/>
      <c r="P1" s="346"/>
      <c r="Q1" s="346"/>
      <c r="R1" s="346"/>
      <c r="S1" s="73"/>
    </row>
    <row r="2" spans="1:19" ht="75" x14ac:dyDescent="0.25">
      <c r="A2" s="35" t="s">
        <v>47258</v>
      </c>
      <c r="B2" s="25" t="s">
        <v>47259</v>
      </c>
      <c r="C2" s="26" t="s">
        <v>51719</v>
      </c>
      <c r="D2" s="26" t="s">
        <v>0</v>
      </c>
      <c r="E2" s="27" t="s">
        <v>46999</v>
      </c>
      <c r="F2" s="28" t="s">
        <v>47000</v>
      </c>
      <c r="G2" s="28" t="s">
        <v>47001</v>
      </c>
      <c r="H2" s="29" t="s">
        <v>51699</v>
      </c>
      <c r="I2" s="29" t="s">
        <v>51703</v>
      </c>
      <c r="J2" s="85" t="s">
        <v>51704</v>
      </c>
      <c r="K2" s="30" t="s">
        <v>47260</v>
      </c>
      <c r="L2" s="26" t="s">
        <v>51705</v>
      </c>
      <c r="M2" s="26" t="s">
        <v>1</v>
      </c>
      <c r="N2" s="26" t="s">
        <v>2</v>
      </c>
      <c r="O2" s="26" t="s">
        <v>3</v>
      </c>
      <c r="P2" s="26" t="s">
        <v>4</v>
      </c>
      <c r="Q2" s="76" t="s">
        <v>51701</v>
      </c>
      <c r="R2" s="26" t="s">
        <v>51715</v>
      </c>
      <c r="S2" s="74" t="s">
        <v>51700</v>
      </c>
    </row>
    <row r="3" spans="1:19" x14ac:dyDescent="0.25">
      <c r="A3" s="66" t="s">
        <v>47749</v>
      </c>
      <c r="K3" s="150"/>
      <c r="S3" s="72">
        <v>1</v>
      </c>
    </row>
    <row r="4" spans="1:19" x14ac:dyDescent="0.25">
      <c r="A4" s="66" t="s">
        <v>47750</v>
      </c>
      <c r="K4" s="150"/>
      <c r="S4" s="72">
        <v>2</v>
      </c>
    </row>
    <row r="5" spans="1:19" x14ac:dyDescent="0.25">
      <c r="A5" s="68" t="s">
        <v>47751</v>
      </c>
      <c r="B5" s="65" t="s">
        <v>47752</v>
      </c>
      <c r="C5" s="65" t="s">
        <v>15066</v>
      </c>
      <c r="D5" s="65" t="s">
        <v>15067</v>
      </c>
      <c r="E5" s="31">
        <v>3</v>
      </c>
      <c r="F5" s="67">
        <v>0</v>
      </c>
      <c r="G5" s="67">
        <v>260</v>
      </c>
      <c r="H5" s="67">
        <v>1600</v>
      </c>
      <c r="I5" s="67">
        <v>18</v>
      </c>
      <c r="J5" s="67">
        <v>120</v>
      </c>
      <c r="K5" s="145" t="s">
        <v>47248</v>
      </c>
      <c r="M5" s="65">
        <v>92</v>
      </c>
      <c r="N5" s="65">
        <v>92</v>
      </c>
      <c r="O5" s="65">
        <v>92</v>
      </c>
      <c r="P5" s="65">
        <v>5035</v>
      </c>
      <c r="Q5" s="65" t="s">
        <v>15064</v>
      </c>
      <c r="R5" s="65" t="s">
        <v>15065</v>
      </c>
      <c r="S5" s="72">
        <v>3</v>
      </c>
    </row>
    <row r="6" spans="1:19" x14ac:dyDescent="0.25">
      <c r="A6" s="68" t="s">
        <v>47753</v>
      </c>
      <c r="B6" s="65" t="s">
        <v>47754</v>
      </c>
      <c r="C6" s="65" t="s">
        <v>15085</v>
      </c>
      <c r="D6" s="65" t="s">
        <v>15086</v>
      </c>
      <c r="E6" s="31">
        <v>2.42</v>
      </c>
      <c r="F6" s="67">
        <v>1.1000000000000001</v>
      </c>
      <c r="G6" s="67">
        <v>280</v>
      </c>
      <c r="H6" s="67">
        <v>1400</v>
      </c>
      <c r="I6" s="67">
        <v>5.9</v>
      </c>
      <c r="J6" s="67">
        <v>100</v>
      </c>
      <c r="K6" s="145" t="s">
        <v>47248</v>
      </c>
      <c r="M6" s="65">
        <v>18</v>
      </c>
      <c r="N6" s="65">
        <v>18</v>
      </c>
      <c r="O6" s="65">
        <v>18</v>
      </c>
      <c r="P6" s="65">
        <v>5602</v>
      </c>
      <c r="Q6" s="65" t="s">
        <v>15083</v>
      </c>
      <c r="R6" s="65" t="s">
        <v>15084</v>
      </c>
      <c r="S6" s="72">
        <v>4</v>
      </c>
    </row>
    <row r="7" spans="1:19" x14ac:dyDescent="0.25">
      <c r="A7" s="68" t="s">
        <v>47755</v>
      </c>
      <c r="B7" s="65" t="s">
        <v>17604</v>
      </c>
      <c r="C7" s="65" t="s">
        <v>17590</v>
      </c>
      <c r="D7" s="65" t="s">
        <v>17591</v>
      </c>
      <c r="E7" s="31">
        <v>1.55</v>
      </c>
      <c r="F7" s="67">
        <v>11</v>
      </c>
      <c r="G7" s="67">
        <v>390</v>
      </c>
      <c r="H7" s="67">
        <v>8900</v>
      </c>
      <c r="I7" s="67">
        <v>740</v>
      </c>
      <c r="J7" s="67">
        <v>640</v>
      </c>
      <c r="K7" s="20" t="s">
        <v>47248</v>
      </c>
      <c r="M7" s="65">
        <v>46</v>
      </c>
      <c r="N7" s="65">
        <v>45</v>
      </c>
      <c r="O7" s="65">
        <v>44</v>
      </c>
      <c r="P7" s="65">
        <v>4720</v>
      </c>
      <c r="Q7" s="65" t="s">
        <v>17603</v>
      </c>
      <c r="R7" s="65" t="s">
        <v>17589</v>
      </c>
      <c r="S7" s="72">
        <v>5</v>
      </c>
    </row>
    <row r="8" spans="1:19" x14ac:dyDescent="0.25">
      <c r="A8" s="66" t="s">
        <v>47756</v>
      </c>
      <c r="K8" s="151"/>
      <c r="S8" s="72">
        <v>6</v>
      </c>
    </row>
    <row r="9" spans="1:19" x14ac:dyDescent="0.25">
      <c r="A9" s="66" t="s">
        <v>47757</v>
      </c>
      <c r="K9" s="150"/>
      <c r="S9" s="72">
        <v>7</v>
      </c>
    </row>
    <row r="10" spans="1:19" x14ac:dyDescent="0.25">
      <c r="A10" s="68" t="s">
        <v>47362</v>
      </c>
      <c r="B10" s="65" t="s">
        <v>47363</v>
      </c>
      <c r="C10" s="65" t="s">
        <v>8123</v>
      </c>
      <c r="D10" s="65" t="s">
        <v>8124</v>
      </c>
      <c r="E10" s="31">
        <v>-1.84</v>
      </c>
      <c r="F10" s="67">
        <v>330</v>
      </c>
      <c r="G10" s="67">
        <v>4.8</v>
      </c>
      <c r="H10" s="67">
        <v>19000</v>
      </c>
      <c r="I10" s="67">
        <v>8</v>
      </c>
      <c r="J10" s="67">
        <v>1400</v>
      </c>
      <c r="K10" s="148" t="s">
        <v>47248</v>
      </c>
      <c r="M10" s="65">
        <v>49</v>
      </c>
      <c r="N10" s="65">
        <v>234</v>
      </c>
      <c r="O10" s="65">
        <v>49</v>
      </c>
      <c r="P10" s="65">
        <v>771</v>
      </c>
      <c r="Q10" s="65" t="s">
        <v>8122</v>
      </c>
      <c r="R10" s="65" t="s">
        <v>48850</v>
      </c>
      <c r="S10" s="72">
        <v>8</v>
      </c>
    </row>
    <row r="11" spans="1:19" x14ac:dyDescent="0.25">
      <c r="A11" s="68" t="s">
        <v>47364</v>
      </c>
      <c r="B11" s="65" t="s">
        <v>47365</v>
      </c>
      <c r="C11" s="65" t="s">
        <v>47366</v>
      </c>
      <c r="D11" s="65" t="s">
        <v>47254</v>
      </c>
      <c r="E11" s="31">
        <v>-2.2400000000000002</v>
      </c>
      <c r="F11" s="67">
        <v>210</v>
      </c>
      <c r="G11" s="67">
        <v>1.2</v>
      </c>
      <c r="H11" s="67">
        <v>970</v>
      </c>
      <c r="I11" s="67">
        <v>14</v>
      </c>
      <c r="J11" s="67">
        <v>2000</v>
      </c>
      <c r="K11" s="146" t="s">
        <v>47248</v>
      </c>
      <c r="M11" s="65">
        <v>64</v>
      </c>
      <c r="N11" s="65">
        <v>68</v>
      </c>
      <c r="O11" s="65">
        <v>69</v>
      </c>
      <c r="P11" s="65">
        <v>2641</v>
      </c>
      <c r="Q11" s="65" t="s">
        <v>8134</v>
      </c>
      <c r="R11" s="65" t="s">
        <v>8135</v>
      </c>
      <c r="S11" s="72">
        <v>9</v>
      </c>
    </row>
    <row r="12" spans="1:19" x14ac:dyDescent="0.25">
      <c r="A12" s="68" t="s">
        <v>47758</v>
      </c>
      <c r="B12" s="65" t="s">
        <v>47759</v>
      </c>
      <c r="C12" s="65" t="s">
        <v>20203</v>
      </c>
      <c r="D12" s="65" t="s">
        <v>20204</v>
      </c>
      <c r="E12" s="31">
        <v>-1.56</v>
      </c>
      <c r="F12" s="67">
        <v>110</v>
      </c>
      <c r="G12" s="67">
        <v>3.1</v>
      </c>
      <c r="H12" s="67">
        <v>930</v>
      </c>
      <c r="I12" s="67">
        <v>23</v>
      </c>
      <c r="J12" s="67">
        <v>1300</v>
      </c>
      <c r="K12" s="145" t="s">
        <v>47248</v>
      </c>
      <c r="M12" s="65">
        <v>122</v>
      </c>
      <c r="N12" s="65">
        <v>122</v>
      </c>
      <c r="O12" s="65">
        <v>124</v>
      </c>
      <c r="P12" s="65">
        <v>3991</v>
      </c>
      <c r="Q12" s="65" t="s">
        <v>20202</v>
      </c>
      <c r="R12" s="65" t="s">
        <v>13474</v>
      </c>
      <c r="S12" s="72">
        <v>10</v>
      </c>
    </row>
    <row r="13" spans="1:19" x14ac:dyDescent="0.25">
      <c r="A13" s="68" t="s">
        <v>47760</v>
      </c>
      <c r="B13" s="65" t="s">
        <v>47761</v>
      </c>
      <c r="C13" s="65" t="s">
        <v>20215</v>
      </c>
      <c r="D13" s="65" t="s">
        <v>20216</v>
      </c>
      <c r="E13" s="31">
        <v>-3</v>
      </c>
      <c r="F13" s="67">
        <v>37</v>
      </c>
      <c r="G13" s="67">
        <v>0</v>
      </c>
      <c r="H13" s="67">
        <v>3700</v>
      </c>
      <c r="I13" s="67">
        <v>40</v>
      </c>
      <c r="J13" s="67">
        <v>660</v>
      </c>
      <c r="K13" s="148" t="s">
        <v>47248</v>
      </c>
      <c r="M13" s="65">
        <v>147</v>
      </c>
      <c r="N13" s="65">
        <v>147</v>
      </c>
      <c r="O13" s="65">
        <v>148</v>
      </c>
      <c r="P13" s="65">
        <v>4764</v>
      </c>
      <c r="Q13" s="65" t="s">
        <v>20230</v>
      </c>
      <c r="R13" s="65" t="s">
        <v>20214</v>
      </c>
      <c r="S13" s="72">
        <v>11</v>
      </c>
    </row>
    <row r="14" spans="1:19" x14ac:dyDescent="0.25">
      <c r="A14" s="68" t="s">
        <v>47762</v>
      </c>
      <c r="B14" s="65" t="s">
        <v>47763</v>
      </c>
      <c r="C14" s="65" t="s">
        <v>20193</v>
      </c>
      <c r="D14" s="65" t="s">
        <v>20194</v>
      </c>
      <c r="E14" s="31">
        <v>-3</v>
      </c>
      <c r="F14" s="67">
        <v>20</v>
      </c>
      <c r="G14" s="67">
        <v>0</v>
      </c>
      <c r="H14" s="67">
        <v>3700</v>
      </c>
      <c r="I14" s="67">
        <v>59</v>
      </c>
      <c r="J14" s="67">
        <v>260</v>
      </c>
      <c r="K14" s="145" t="s">
        <v>47248</v>
      </c>
      <c r="M14" s="65">
        <v>37</v>
      </c>
      <c r="O14" s="65">
        <v>58</v>
      </c>
      <c r="P14" s="65">
        <v>8077</v>
      </c>
      <c r="Q14" s="65" t="s">
        <v>20192</v>
      </c>
      <c r="R14" s="65" t="s">
        <v>49245</v>
      </c>
      <c r="S14" s="72">
        <v>12</v>
      </c>
    </row>
    <row r="15" spans="1:19" x14ac:dyDescent="0.25">
      <c r="A15" s="68" t="s">
        <v>47762</v>
      </c>
      <c r="B15" s="65" t="s">
        <v>47763</v>
      </c>
      <c r="C15" s="65" t="s">
        <v>20181</v>
      </c>
      <c r="D15" s="65" t="s">
        <v>20182</v>
      </c>
      <c r="E15" s="31">
        <v>-3</v>
      </c>
      <c r="F15" s="67">
        <v>63</v>
      </c>
      <c r="G15" s="67">
        <v>0</v>
      </c>
      <c r="H15" s="67">
        <v>11000</v>
      </c>
      <c r="I15" s="67">
        <v>84</v>
      </c>
      <c r="J15" s="67">
        <v>800</v>
      </c>
      <c r="K15" s="148" t="s">
        <v>47248</v>
      </c>
      <c r="M15" s="65">
        <v>62</v>
      </c>
      <c r="O15" s="65">
        <v>55</v>
      </c>
      <c r="P15" s="65">
        <v>6538</v>
      </c>
      <c r="Q15" s="65" t="s">
        <v>20191</v>
      </c>
      <c r="R15" s="65" t="s">
        <v>27480</v>
      </c>
      <c r="S15" s="72">
        <v>13</v>
      </c>
    </row>
    <row r="16" spans="1:19" x14ac:dyDescent="0.25">
      <c r="A16" s="66" t="s">
        <v>47764</v>
      </c>
      <c r="K16" s="151"/>
      <c r="S16" s="72">
        <v>14</v>
      </c>
    </row>
    <row r="17" spans="1:19" x14ac:dyDescent="0.25">
      <c r="A17" s="68" t="s">
        <v>47765</v>
      </c>
      <c r="B17" s="65" t="s">
        <v>47766</v>
      </c>
      <c r="C17" s="65" t="s">
        <v>24452</v>
      </c>
      <c r="D17" s="65" t="s">
        <v>24453</v>
      </c>
      <c r="E17" s="31">
        <v>-1.76</v>
      </c>
      <c r="F17" s="67">
        <v>6.6</v>
      </c>
      <c r="G17" s="67">
        <v>0.1</v>
      </c>
      <c r="H17" s="67">
        <v>140</v>
      </c>
      <c r="I17" s="67">
        <v>100</v>
      </c>
      <c r="J17" s="67">
        <v>10</v>
      </c>
      <c r="K17" s="20" t="s">
        <v>47249</v>
      </c>
      <c r="M17" s="65">
        <v>409</v>
      </c>
      <c r="N17" s="65">
        <v>31</v>
      </c>
      <c r="O17" s="65">
        <v>411</v>
      </c>
      <c r="P17" s="65">
        <v>6947</v>
      </c>
      <c r="Q17" s="65" t="s">
        <v>24450</v>
      </c>
      <c r="R17" s="65" t="s">
        <v>24451</v>
      </c>
      <c r="S17" s="72">
        <v>15</v>
      </c>
    </row>
    <row r="18" spans="1:19" x14ac:dyDescent="0.25">
      <c r="A18" s="68" t="s">
        <v>47767</v>
      </c>
      <c r="B18" s="65" t="s">
        <v>47768</v>
      </c>
      <c r="C18" s="65" t="s">
        <v>24467</v>
      </c>
      <c r="D18" s="65" t="s">
        <v>24468</v>
      </c>
      <c r="E18" s="31">
        <v>-3</v>
      </c>
      <c r="F18" s="67">
        <v>0.5</v>
      </c>
      <c r="G18" s="67">
        <v>0</v>
      </c>
      <c r="H18" s="67">
        <v>76</v>
      </c>
      <c r="I18" s="67">
        <v>14</v>
      </c>
      <c r="J18" s="67">
        <v>5.4</v>
      </c>
      <c r="K18" s="148" t="s">
        <v>47226</v>
      </c>
      <c r="M18" s="65">
        <v>121</v>
      </c>
      <c r="N18" s="65">
        <v>101</v>
      </c>
      <c r="O18" s="65">
        <v>114</v>
      </c>
      <c r="P18" s="65">
        <v>4464</v>
      </c>
      <c r="Q18" s="65" t="s">
        <v>24465</v>
      </c>
      <c r="R18" s="65" t="s">
        <v>24466</v>
      </c>
      <c r="S18" s="72">
        <v>16</v>
      </c>
    </row>
    <row r="19" spans="1:19" x14ac:dyDescent="0.25">
      <c r="A19" s="68" t="s">
        <v>47769</v>
      </c>
      <c r="B19" s="65" t="s">
        <v>47770</v>
      </c>
      <c r="C19" s="65" t="s">
        <v>24481</v>
      </c>
      <c r="D19" s="65" t="s">
        <v>24482</v>
      </c>
      <c r="E19" s="31">
        <v>-3</v>
      </c>
      <c r="F19" s="67">
        <v>3</v>
      </c>
      <c r="G19" s="67">
        <v>0</v>
      </c>
      <c r="H19" s="67">
        <v>84</v>
      </c>
      <c r="I19" s="67">
        <v>61</v>
      </c>
      <c r="J19" s="67">
        <v>6</v>
      </c>
      <c r="K19" s="148" t="s">
        <v>47226</v>
      </c>
      <c r="M19" s="65">
        <v>123</v>
      </c>
      <c r="N19" s="65">
        <v>126</v>
      </c>
      <c r="O19" s="65">
        <v>127</v>
      </c>
      <c r="P19" s="65">
        <v>9743</v>
      </c>
      <c r="Q19" s="65" t="s">
        <v>24493</v>
      </c>
      <c r="R19" s="65" t="s">
        <v>24480</v>
      </c>
      <c r="S19" s="72">
        <v>18</v>
      </c>
    </row>
    <row r="20" spans="1:19" x14ac:dyDescent="0.25">
      <c r="A20" s="68" t="s">
        <v>47771</v>
      </c>
      <c r="B20" s="65" t="s">
        <v>47772</v>
      </c>
      <c r="C20" s="65" t="s">
        <v>24497</v>
      </c>
      <c r="D20" s="65" t="s">
        <v>24498</v>
      </c>
      <c r="E20" s="31">
        <v>-3</v>
      </c>
      <c r="F20" s="67">
        <v>6.4</v>
      </c>
      <c r="G20" s="67">
        <v>0</v>
      </c>
      <c r="H20" s="67">
        <v>350</v>
      </c>
      <c r="I20" s="67">
        <v>740</v>
      </c>
      <c r="J20" s="67">
        <v>25</v>
      </c>
      <c r="K20" s="145" t="s">
        <v>47249</v>
      </c>
      <c r="M20" s="65">
        <v>102</v>
      </c>
      <c r="O20" s="65">
        <v>110</v>
      </c>
      <c r="P20" s="65">
        <v>9687</v>
      </c>
      <c r="Q20" s="65" t="s">
        <v>24496</v>
      </c>
      <c r="R20" s="65" t="s">
        <v>28189</v>
      </c>
      <c r="S20" s="72">
        <v>19</v>
      </c>
    </row>
    <row r="21" spans="1:19" x14ac:dyDescent="0.25">
      <c r="A21" s="68" t="s">
        <v>47773</v>
      </c>
      <c r="B21" s="65" t="s">
        <v>47774</v>
      </c>
      <c r="C21" s="65" t="s">
        <v>24510</v>
      </c>
      <c r="D21" s="65" t="s">
        <v>24511</v>
      </c>
      <c r="E21" s="31">
        <v>-3</v>
      </c>
      <c r="F21" s="67">
        <v>21</v>
      </c>
      <c r="G21" s="67">
        <v>0</v>
      </c>
      <c r="H21" s="67">
        <v>1400</v>
      </c>
      <c r="I21" s="67">
        <v>740</v>
      </c>
      <c r="J21" s="67">
        <v>99</v>
      </c>
      <c r="K21" s="145" t="s">
        <v>47248</v>
      </c>
      <c r="M21" s="65">
        <v>57</v>
      </c>
      <c r="N21" s="65">
        <v>57</v>
      </c>
      <c r="O21" s="65">
        <v>58</v>
      </c>
      <c r="P21" s="65">
        <v>2847</v>
      </c>
      <c r="Q21" s="65" t="s">
        <v>24508</v>
      </c>
      <c r="R21" s="65" t="s">
        <v>24509</v>
      </c>
      <c r="S21" s="72">
        <v>20</v>
      </c>
    </row>
    <row r="22" spans="1:19" x14ac:dyDescent="0.25">
      <c r="A22" s="68" t="s">
        <v>47775</v>
      </c>
      <c r="B22" s="65" t="s">
        <v>47776</v>
      </c>
      <c r="C22" s="65" t="s">
        <v>17399</v>
      </c>
      <c r="D22" s="65" t="s">
        <v>17400</v>
      </c>
      <c r="E22" s="31">
        <v>-0.54</v>
      </c>
      <c r="F22" s="67">
        <v>8.6999999999999993</v>
      </c>
      <c r="G22" s="67">
        <v>2.5</v>
      </c>
      <c r="H22" s="67">
        <v>520</v>
      </c>
      <c r="I22" s="67">
        <v>36</v>
      </c>
      <c r="J22" s="67">
        <v>37</v>
      </c>
      <c r="K22" s="151" t="s">
        <v>47249</v>
      </c>
      <c r="M22" s="65">
        <v>146</v>
      </c>
      <c r="N22" s="65">
        <v>142</v>
      </c>
      <c r="O22" s="65">
        <v>150</v>
      </c>
      <c r="P22" s="65">
        <v>11294</v>
      </c>
      <c r="Q22" s="65" t="s">
        <v>17397</v>
      </c>
      <c r="R22" s="65" t="s">
        <v>17398</v>
      </c>
      <c r="S22" s="72">
        <v>21</v>
      </c>
    </row>
    <row r="23" spans="1:19" x14ac:dyDescent="0.25">
      <c r="A23" s="68" t="s">
        <v>47775</v>
      </c>
      <c r="B23" s="65" t="s">
        <v>47776</v>
      </c>
      <c r="C23" s="65" t="s">
        <v>17384</v>
      </c>
      <c r="D23" s="65" t="s">
        <v>17385</v>
      </c>
      <c r="E23" s="31">
        <v>-3</v>
      </c>
      <c r="F23" s="67">
        <v>6.3</v>
      </c>
      <c r="G23" s="67">
        <v>0</v>
      </c>
      <c r="H23" s="67">
        <v>89</v>
      </c>
      <c r="I23" s="67">
        <v>55</v>
      </c>
      <c r="J23" s="67">
        <v>6.4</v>
      </c>
      <c r="K23" s="148" t="s">
        <v>47226</v>
      </c>
      <c r="M23" s="65">
        <v>111</v>
      </c>
      <c r="N23" s="65">
        <v>47</v>
      </c>
      <c r="O23" s="65">
        <v>115</v>
      </c>
      <c r="P23" s="65">
        <v>4811</v>
      </c>
      <c r="Q23" s="65" t="s">
        <v>17382</v>
      </c>
      <c r="R23" s="65" t="s">
        <v>17383</v>
      </c>
      <c r="S23" s="72">
        <v>22</v>
      </c>
    </row>
    <row r="24" spans="1:19" x14ac:dyDescent="0.25">
      <c r="A24" s="66" t="s">
        <v>47777</v>
      </c>
      <c r="K24" s="151"/>
      <c r="S24" s="72">
        <v>23</v>
      </c>
    </row>
    <row r="25" spans="1:19" x14ac:dyDescent="0.25">
      <c r="A25" s="66" t="s">
        <v>47778</v>
      </c>
      <c r="K25" s="151"/>
      <c r="S25" s="72">
        <v>24</v>
      </c>
    </row>
    <row r="26" spans="1:19" x14ac:dyDescent="0.25">
      <c r="A26" s="68" t="s">
        <v>47779</v>
      </c>
      <c r="B26" s="65" t="s">
        <v>47780</v>
      </c>
      <c r="C26" s="65" t="s">
        <v>12070</v>
      </c>
      <c r="D26" s="65" t="s">
        <v>12071</v>
      </c>
      <c r="E26" s="31">
        <v>1.27</v>
      </c>
      <c r="F26" s="67">
        <v>10</v>
      </c>
      <c r="G26" s="67">
        <v>190</v>
      </c>
      <c r="H26" s="67">
        <v>87</v>
      </c>
      <c r="I26" s="67">
        <v>2.1</v>
      </c>
      <c r="J26" s="67">
        <v>6.2</v>
      </c>
      <c r="K26" s="148" t="s">
        <v>47226</v>
      </c>
      <c r="M26" s="65">
        <v>73</v>
      </c>
      <c r="N26" s="65">
        <v>73</v>
      </c>
      <c r="O26" s="65">
        <v>74</v>
      </c>
      <c r="P26" s="65">
        <v>3606</v>
      </c>
      <c r="Q26" s="65" t="s">
        <v>12068</v>
      </c>
      <c r="R26" s="65" t="s">
        <v>12069</v>
      </c>
      <c r="S26" s="72">
        <v>25</v>
      </c>
    </row>
    <row r="27" spans="1:19" x14ac:dyDescent="0.25">
      <c r="A27" s="68" t="s">
        <v>47781</v>
      </c>
      <c r="B27" s="65" t="s">
        <v>47782</v>
      </c>
      <c r="C27" s="65" t="s">
        <v>8289</v>
      </c>
      <c r="D27" s="65" t="s">
        <v>8290</v>
      </c>
      <c r="E27" s="31">
        <v>-3</v>
      </c>
      <c r="F27" s="67">
        <v>7</v>
      </c>
      <c r="G27" s="67">
        <v>0</v>
      </c>
      <c r="H27" s="67">
        <v>100</v>
      </c>
      <c r="I27" s="67">
        <v>290</v>
      </c>
      <c r="J27" s="67">
        <v>7.2</v>
      </c>
      <c r="K27" s="20" t="s">
        <v>47252</v>
      </c>
      <c r="M27" s="65">
        <v>55</v>
      </c>
      <c r="N27" s="65">
        <v>99</v>
      </c>
      <c r="O27" s="65">
        <v>58</v>
      </c>
      <c r="P27" s="65">
        <v>710</v>
      </c>
      <c r="Q27" s="65" t="s">
        <v>8288</v>
      </c>
      <c r="R27" s="65" t="s">
        <v>48831</v>
      </c>
      <c r="S27" s="72">
        <v>26</v>
      </c>
    </row>
    <row r="28" spans="1:19" x14ac:dyDescent="0.25">
      <c r="A28" s="66" t="s">
        <v>47783</v>
      </c>
      <c r="K28" s="149"/>
      <c r="S28" s="72">
        <v>27</v>
      </c>
    </row>
    <row r="29" spans="1:19" x14ac:dyDescent="0.25">
      <c r="A29" s="68" t="s">
        <v>47784</v>
      </c>
      <c r="B29" s="65" t="s">
        <v>47785</v>
      </c>
      <c r="C29" s="65" t="s">
        <v>9173</v>
      </c>
      <c r="D29" s="65" t="s">
        <v>9174</v>
      </c>
      <c r="E29" s="31">
        <v>-0.91</v>
      </c>
      <c r="F29" s="67">
        <v>15</v>
      </c>
      <c r="G29" s="67">
        <v>1.8</v>
      </c>
      <c r="H29" s="67">
        <v>17</v>
      </c>
      <c r="I29" s="67">
        <v>47</v>
      </c>
      <c r="J29" s="67">
        <v>1.2</v>
      </c>
      <c r="K29" s="20" t="s">
        <v>47252</v>
      </c>
      <c r="M29" s="65">
        <v>59</v>
      </c>
      <c r="N29" s="65">
        <v>59</v>
      </c>
      <c r="O29" s="65">
        <v>62</v>
      </c>
      <c r="P29" s="65">
        <v>4215</v>
      </c>
      <c r="Q29" s="65" t="s">
        <v>9171</v>
      </c>
      <c r="R29" s="65" t="s">
        <v>9172</v>
      </c>
      <c r="S29" s="72">
        <v>28</v>
      </c>
    </row>
    <row r="30" spans="1:19" x14ac:dyDescent="0.25">
      <c r="A30" s="68" t="s">
        <v>47784</v>
      </c>
      <c r="B30" s="65" t="s">
        <v>47785</v>
      </c>
      <c r="C30" s="65" t="s">
        <v>35495</v>
      </c>
      <c r="D30" s="65" t="s">
        <v>35496</v>
      </c>
      <c r="E30" s="31">
        <v>1.89</v>
      </c>
      <c r="F30" s="67">
        <v>9.9</v>
      </c>
      <c r="G30" s="67">
        <v>770</v>
      </c>
      <c r="K30" s="145" t="s">
        <v>47253</v>
      </c>
      <c r="M30" s="65">
        <v>69</v>
      </c>
      <c r="N30" s="65">
        <v>69</v>
      </c>
      <c r="O30" s="65">
        <v>68</v>
      </c>
      <c r="P30" s="65">
        <v>8281</v>
      </c>
      <c r="Q30" s="65" t="s">
        <v>35493</v>
      </c>
      <c r="R30" s="65" t="s">
        <v>35494</v>
      </c>
      <c r="S30" s="72">
        <v>29</v>
      </c>
    </row>
    <row r="31" spans="1:19" x14ac:dyDescent="0.25">
      <c r="A31" s="68" t="s">
        <v>47786</v>
      </c>
      <c r="B31" s="65" t="s">
        <v>47787</v>
      </c>
      <c r="C31" s="65" t="s">
        <v>719</v>
      </c>
      <c r="D31" s="65" t="s">
        <v>720</v>
      </c>
      <c r="E31" s="31">
        <v>0.21</v>
      </c>
      <c r="F31" s="67">
        <v>19</v>
      </c>
      <c r="G31" s="67">
        <v>30</v>
      </c>
      <c r="H31" s="67">
        <v>3900</v>
      </c>
      <c r="I31" s="67">
        <v>85</v>
      </c>
      <c r="J31" s="67">
        <v>280</v>
      </c>
      <c r="K31" s="20" t="s">
        <v>47248</v>
      </c>
      <c r="M31" s="65">
        <v>56</v>
      </c>
      <c r="N31" s="65">
        <v>58</v>
      </c>
      <c r="O31" s="65">
        <v>58</v>
      </c>
      <c r="P31" s="65">
        <v>11146</v>
      </c>
      <c r="Q31" s="65" t="s">
        <v>733</v>
      </c>
      <c r="R31" s="65" t="s">
        <v>718</v>
      </c>
      <c r="S31" s="72">
        <v>31</v>
      </c>
    </row>
    <row r="32" spans="1:19" x14ac:dyDescent="0.25">
      <c r="A32" s="68" t="s">
        <v>47788</v>
      </c>
      <c r="B32" s="65" t="s">
        <v>47789</v>
      </c>
      <c r="C32" s="65" t="s">
        <v>25592</v>
      </c>
      <c r="D32" s="65" t="s">
        <v>25593</v>
      </c>
      <c r="E32" s="31">
        <v>-1.61</v>
      </c>
      <c r="F32" s="67">
        <v>52</v>
      </c>
      <c r="G32" s="67">
        <v>1.3</v>
      </c>
      <c r="H32" s="67">
        <v>540</v>
      </c>
      <c r="I32" s="67">
        <v>6.7</v>
      </c>
      <c r="J32" s="67">
        <v>110</v>
      </c>
      <c r="K32" s="148" t="s">
        <v>47248</v>
      </c>
      <c r="L32" s="65" t="s">
        <v>59</v>
      </c>
      <c r="M32" s="65">
        <v>75</v>
      </c>
      <c r="N32" s="65">
        <v>79</v>
      </c>
      <c r="O32" s="65">
        <v>63</v>
      </c>
      <c r="P32" s="65">
        <v>6286</v>
      </c>
      <c r="Q32" s="65" t="s">
        <v>25590</v>
      </c>
      <c r="R32" s="65" t="s">
        <v>25591</v>
      </c>
      <c r="S32" s="72">
        <v>32</v>
      </c>
    </row>
    <row r="33" spans="1:19" x14ac:dyDescent="0.25">
      <c r="A33" s="68" t="s">
        <v>47788</v>
      </c>
      <c r="B33" s="65" t="s">
        <v>47789</v>
      </c>
      <c r="C33" s="65" t="s">
        <v>25607</v>
      </c>
      <c r="D33" s="65" t="s">
        <v>25608</v>
      </c>
      <c r="E33" s="31">
        <v>-3</v>
      </c>
      <c r="F33" s="67">
        <v>30</v>
      </c>
      <c r="G33" s="67">
        <v>0</v>
      </c>
      <c r="H33" s="67">
        <v>570</v>
      </c>
      <c r="I33" s="67">
        <v>4.8</v>
      </c>
      <c r="J33" s="67">
        <v>41</v>
      </c>
      <c r="K33" s="20" t="s">
        <v>47249</v>
      </c>
      <c r="L33" s="65" t="s">
        <v>1155</v>
      </c>
      <c r="M33" s="65">
        <v>45</v>
      </c>
      <c r="N33" s="65">
        <v>47</v>
      </c>
      <c r="O33" s="65">
        <v>63</v>
      </c>
      <c r="P33" s="65">
        <v>6283</v>
      </c>
      <c r="Q33" s="65" t="s">
        <v>25605</v>
      </c>
      <c r="R33" s="65" t="s">
        <v>25606</v>
      </c>
      <c r="S33" s="72">
        <v>33</v>
      </c>
    </row>
    <row r="34" spans="1:19" x14ac:dyDescent="0.25">
      <c r="A34" s="68" t="s">
        <v>47790</v>
      </c>
      <c r="B34" s="65" t="s">
        <v>47791</v>
      </c>
      <c r="C34" s="65" t="s">
        <v>11297</v>
      </c>
      <c r="D34" s="65" t="s">
        <v>11298</v>
      </c>
      <c r="E34" s="31">
        <v>-1.78</v>
      </c>
      <c r="F34" s="67">
        <v>1200</v>
      </c>
      <c r="G34" s="67">
        <v>21</v>
      </c>
      <c r="H34" s="67">
        <v>59</v>
      </c>
      <c r="I34" s="67">
        <v>5.4</v>
      </c>
      <c r="J34" s="67">
        <v>2100</v>
      </c>
      <c r="K34" s="148" t="s">
        <v>47249</v>
      </c>
      <c r="M34" s="65">
        <v>66</v>
      </c>
      <c r="N34" s="65">
        <v>66</v>
      </c>
      <c r="O34" s="65">
        <v>64</v>
      </c>
      <c r="P34" s="65">
        <v>7396</v>
      </c>
      <c r="Q34" s="65" t="s">
        <v>11307</v>
      </c>
      <c r="R34" s="65" t="s">
        <v>11308</v>
      </c>
      <c r="S34" s="72">
        <v>34</v>
      </c>
    </row>
    <row r="35" spans="1:19" x14ac:dyDescent="0.25">
      <c r="A35" s="68" t="s">
        <v>47792</v>
      </c>
      <c r="B35" s="65" t="s">
        <v>47793</v>
      </c>
      <c r="C35" s="65" t="s">
        <v>19120</v>
      </c>
      <c r="D35" s="65" t="s">
        <v>19121</v>
      </c>
      <c r="E35" s="31">
        <v>0.91</v>
      </c>
      <c r="F35" s="67">
        <v>40</v>
      </c>
      <c r="G35" s="67">
        <v>320</v>
      </c>
      <c r="H35" s="67">
        <v>290</v>
      </c>
      <c r="I35" s="67">
        <v>1.5</v>
      </c>
      <c r="J35" s="67">
        <v>21</v>
      </c>
      <c r="K35" s="146" t="s">
        <v>47226</v>
      </c>
      <c r="M35" s="65">
        <v>59</v>
      </c>
      <c r="N35" s="65">
        <v>59</v>
      </c>
      <c r="O35" s="65">
        <v>57</v>
      </c>
      <c r="P35" s="65">
        <v>6826</v>
      </c>
      <c r="Q35" s="65" t="s">
        <v>19129</v>
      </c>
      <c r="R35" s="65" t="s">
        <v>19130</v>
      </c>
      <c r="S35" s="72">
        <v>35</v>
      </c>
    </row>
    <row r="36" spans="1:19" x14ac:dyDescent="0.25">
      <c r="A36" s="68" t="s">
        <v>47794</v>
      </c>
      <c r="B36" s="65" t="s">
        <v>47795</v>
      </c>
      <c r="C36" s="65" t="s">
        <v>4728</v>
      </c>
      <c r="D36" s="65" t="s">
        <v>4729</v>
      </c>
      <c r="E36" s="38" t="s">
        <v>41</v>
      </c>
      <c r="H36" s="67">
        <v>4.8</v>
      </c>
      <c r="I36" s="67">
        <v>740</v>
      </c>
      <c r="J36" s="67">
        <v>100</v>
      </c>
      <c r="K36" s="145" t="s">
        <v>47248</v>
      </c>
      <c r="L36" s="65" t="s">
        <v>1155</v>
      </c>
      <c r="M36" s="65">
        <v>69</v>
      </c>
      <c r="N36" s="65">
        <v>89</v>
      </c>
      <c r="O36" s="65">
        <v>76</v>
      </c>
      <c r="P36" s="65">
        <v>1039</v>
      </c>
      <c r="Q36" s="65" t="s">
        <v>4727</v>
      </c>
      <c r="R36" s="65" t="s">
        <v>48932</v>
      </c>
      <c r="S36" s="72">
        <v>36</v>
      </c>
    </row>
    <row r="37" spans="1:19" x14ac:dyDescent="0.25">
      <c r="A37" s="68" t="s">
        <v>47794</v>
      </c>
      <c r="B37" s="65" t="s">
        <v>47795</v>
      </c>
      <c r="C37" s="65" t="s">
        <v>4708</v>
      </c>
      <c r="D37" s="65" t="s">
        <v>4709</v>
      </c>
      <c r="E37" s="31">
        <v>-1.81</v>
      </c>
      <c r="F37" s="67">
        <v>480</v>
      </c>
      <c r="G37" s="67">
        <v>7.5</v>
      </c>
      <c r="H37" s="67">
        <v>7.8</v>
      </c>
      <c r="I37" s="67">
        <v>30</v>
      </c>
      <c r="J37" s="67">
        <v>4700</v>
      </c>
      <c r="K37" s="148" t="s">
        <v>47226</v>
      </c>
      <c r="L37" s="65" t="s">
        <v>1155</v>
      </c>
      <c r="M37" s="65">
        <v>63</v>
      </c>
      <c r="N37" s="65">
        <v>63</v>
      </c>
      <c r="O37" s="65">
        <v>63</v>
      </c>
      <c r="P37" s="65">
        <v>5063</v>
      </c>
      <c r="Q37" s="65" t="s">
        <v>4717</v>
      </c>
      <c r="R37" s="65" t="s">
        <v>4718</v>
      </c>
      <c r="S37" s="72">
        <v>37</v>
      </c>
    </row>
    <row r="38" spans="1:19" x14ac:dyDescent="0.25">
      <c r="A38" s="66" t="s">
        <v>47796</v>
      </c>
      <c r="K38" s="149"/>
      <c r="S38" s="72">
        <v>38</v>
      </c>
    </row>
    <row r="39" spans="1:19" x14ac:dyDescent="0.25">
      <c r="A39" s="68" t="s">
        <v>47797</v>
      </c>
      <c r="B39" s="65" t="s">
        <v>47798</v>
      </c>
      <c r="C39" s="65" t="s">
        <v>9221</v>
      </c>
      <c r="D39" s="65" t="s">
        <v>9222</v>
      </c>
      <c r="E39" s="31">
        <v>-3</v>
      </c>
      <c r="F39" s="67">
        <v>35</v>
      </c>
      <c r="G39" s="67">
        <v>0</v>
      </c>
      <c r="H39" s="67">
        <v>1300</v>
      </c>
      <c r="I39" s="67">
        <v>740</v>
      </c>
      <c r="J39" s="67">
        <v>94</v>
      </c>
      <c r="K39" s="148" t="s">
        <v>47248</v>
      </c>
      <c r="M39" s="65">
        <v>76</v>
      </c>
      <c r="N39" s="65">
        <v>76</v>
      </c>
      <c r="O39" s="65">
        <v>70</v>
      </c>
      <c r="P39" s="65">
        <v>8837</v>
      </c>
      <c r="Q39" s="65" t="s">
        <v>9219</v>
      </c>
      <c r="R39" s="65" t="s">
        <v>9220</v>
      </c>
      <c r="S39" s="72">
        <v>39</v>
      </c>
    </row>
    <row r="40" spans="1:19" x14ac:dyDescent="0.25">
      <c r="A40" s="68" t="s">
        <v>47797</v>
      </c>
      <c r="B40" s="65" t="s">
        <v>47798</v>
      </c>
      <c r="C40" s="65" t="s">
        <v>8993</v>
      </c>
      <c r="D40" s="65" t="s">
        <v>8994</v>
      </c>
      <c r="E40" s="31">
        <v>-3</v>
      </c>
      <c r="F40" s="67">
        <v>35</v>
      </c>
      <c r="G40" s="67">
        <v>0</v>
      </c>
      <c r="H40" s="67">
        <v>620</v>
      </c>
      <c r="I40" s="67">
        <v>740</v>
      </c>
      <c r="J40" s="67">
        <v>45</v>
      </c>
      <c r="K40" s="148" t="s">
        <v>47249</v>
      </c>
      <c r="L40" s="65" t="s">
        <v>1155</v>
      </c>
      <c r="M40" s="65">
        <v>69</v>
      </c>
      <c r="N40" s="65">
        <v>64</v>
      </c>
      <c r="O40" s="65">
        <v>71</v>
      </c>
      <c r="P40" s="65">
        <v>9676</v>
      </c>
      <c r="Q40" s="65" t="s">
        <v>8991</v>
      </c>
      <c r="R40" s="65" t="s">
        <v>8992</v>
      </c>
      <c r="S40" s="72">
        <v>40</v>
      </c>
    </row>
    <row r="41" spans="1:19" x14ac:dyDescent="0.25">
      <c r="A41" s="68" t="s">
        <v>47799</v>
      </c>
      <c r="B41" s="65" t="s">
        <v>47800</v>
      </c>
      <c r="C41" s="65" t="s">
        <v>5385</v>
      </c>
      <c r="D41" s="65" t="s">
        <v>5386</v>
      </c>
      <c r="E41" s="31">
        <v>-3</v>
      </c>
      <c r="F41" s="67">
        <v>43</v>
      </c>
      <c r="G41" s="67">
        <v>0</v>
      </c>
      <c r="H41" s="67">
        <v>13</v>
      </c>
      <c r="I41" s="67">
        <v>0.1</v>
      </c>
      <c r="J41" s="67">
        <v>0.9</v>
      </c>
      <c r="K41" s="20" t="s">
        <v>47226</v>
      </c>
      <c r="M41" s="65">
        <v>145</v>
      </c>
      <c r="N41" s="65">
        <v>146</v>
      </c>
      <c r="O41" s="65">
        <v>145</v>
      </c>
      <c r="P41" s="65">
        <v>4266</v>
      </c>
      <c r="Q41" s="65" t="s">
        <v>5383</v>
      </c>
      <c r="R41" s="65" t="s">
        <v>5384</v>
      </c>
      <c r="S41" s="72">
        <v>41</v>
      </c>
    </row>
    <row r="42" spans="1:19" x14ac:dyDescent="0.25">
      <c r="A42" s="68" t="s">
        <v>47801</v>
      </c>
      <c r="B42" s="65" t="s">
        <v>47802</v>
      </c>
      <c r="C42" s="65" t="s">
        <v>17007</v>
      </c>
      <c r="D42" s="65" t="s">
        <v>17008</v>
      </c>
      <c r="E42" s="31">
        <v>0.34</v>
      </c>
      <c r="F42" s="67">
        <v>210</v>
      </c>
      <c r="G42" s="67">
        <v>460</v>
      </c>
      <c r="H42" s="67">
        <v>45</v>
      </c>
      <c r="I42" s="67">
        <v>0.1</v>
      </c>
      <c r="J42" s="67">
        <v>32</v>
      </c>
      <c r="K42" s="146" t="s">
        <v>47226</v>
      </c>
      <c r="M42" s="65">
        <v>37</v>
      </c>
      <c r="N42" s="65">
        <v>37</v>
      </c>
      <c r="O42" s="65">
        <v>39</v>
      </c>
      <c r="P42" s="65">
        <v>5324</v>
      </c>
      <c r="Q42" s="65" t="s">
        <v>17005</v>
      </c>
      <c r="R42" s="65" t="s">
        <v>17006</v>
      </c>
      <c r="S42" s="72">
        <v>43</v>
      </c>
    </row>
    <row r="43" spans="1:19" x14ac:dyDescent="0.25">
      <c r="A43" s="68" t="s">
        <v>47803</v>
      </c>
      <c r="B43" s="65" t="s">
        <v>47804</v>
      </c>
      <c r="C43" s="65" t="s">
        <v>3069</v>
      </c>
      <c r="D43" s="65" t="s">
        <v>3070</v>
      </c>
      <c r="E43" s="31">
        <v>-3</v>
      </c>
      <c r="F43" s="67">
        <v>360</v>
      </c>
      <c r="G43" s="67">
        <v>0.1</v>
      </c>
      <c r="H43" s="67">
        <v>430</v>
      </c>
      <c r="I43" s="67">
        <v>7.4</v>
      </c>
      <c r="J43" s="67">
        <v>31</v>
      </c>
      <c r="K43" s="148" t="s">
        <v>47226</v>
      </c>
      <c r="M43" s="65">
        <v>115</v>
      </c>
      <c r="N43" s="65">
        <v>106</v>
      </c>
      <c r="O43" s="65">
        <v>126</v>
      </c>
      <c r="P43" s="65">
        <v>5834</v>
      </c>
      <c r="Q43" s="65" t="s">
        <v>3067</v>
      </c>
      <c r="R43" s="65" t="s">
        <v>3068</v>
      </c>
      <c r="S43" s="72">
        <v>44</v>
      </c>
    </row>
    <row r="44" spans="1:19" x14ac:dyDescent="0.25">
      <c r="A44" s="68" t="s">
        <v>47805</v>
      </c>
      <c r="B44" s="65" t="s">
        <v>47806</v>
      </c>
      <c r="C44" s="65" t="s">
        <v>29602</v>
      </c>
      <c r="D44" s="65" t="s">
        <v>29603</v>
      </c>
      <c r="E44" s="31">
        <v>-3</v>
      </c>
      <c r="F44" s="67">
        <v>18</v>
      </c>
      <c r="G44" s="67">
        <v>0</v>
      </c>
      <c r="H44" s="67">
        <v>320</v>
      </c>
      <c r="I44" s="67">
        <v>1.5</v>
      </c>
      <c r="J44" s="67">
        <v>23</v>
      </c>
      <c r="K44" s="145" t="s">
        <v>47226</v>
      </c>
      <c r="M44" s="65">
        <v>34</v>
      </c>
      <c r="N44" s="65">
        <v>70</v>
      </c>
      <c r="O44" s="65">
        <v>36</v>
      </c>
      <c r="P44" s="65">
        <v>772</v>
      </c>
      <c r="Q44" s="65" t="s">
        <v>29600</v>
      </c>
      <c r="R44" s="65" t="s">
        <v>48851</v>
      </c>
      <c r="S44" s="72">
        <v>45</v>
      </c>
    </row>
    <row r="45" spans="1:19" x14ac:dyDescent="0.25">
      <c r="A45" s="66" t="s">
        <v>47807</v>
      </c>
      <c r="K45" s="149"/>
      <c r="S45" s="72">
        <v>46</v>
      </c>
    </row>
    <row r="46" spans="1:19" x14ac:dyDescent="0.25">
      <c r="A46" s="66" t="s">
        <v>47808</v>
      </c>
      <c r="K46" s="151"/>
      <c r="S46" s="72">
        <v>47</v>
      </c>
    </row>
    <row r="47" spans="1:19" x14ac:dyDescent="0.25">
      <c r="A47" s="68" t="s">
        <v>47809</v>
      </c>
      <c r="B47" s="65" t="s">
        <v>47810</v>
      </c>
      <c r="C47" s="65" t="s">
        <v>29546</v>
      </c>
      <c r="D47" s="65" t="s">
        <v>29547</v>
      </c>
      <c r="E47" s="31">
        <v>-0.34</v>
      </c>
      <c r="F47" s="67">
        <v>1.8</v>
      </c>
      <c r="G47" s="67">
        <v>0.8</v>
      </c>
      <c r="H47" s="67">
        <v>58</v>
      </c>
      <c r="I47" s="67">
        <v>8.4</v>
      </c>
      <c r="J47" s="67">
        <v>4.2</v>
      </c>
      <c r="K47" s="148" t="s">
        <v>47226</v>
      </c>
      <c r="M47" s="65">
        <v>194</v>
      </c>
      <c r="N47" s="65">
        <v>53</v>
      </c>
      <c r="O47" s="65">
        <v>194</v>
      </c>
      <c r="P47" s="65">
        <v>2861</v>
      </c>
      <c r="Q47" s="65" t="s">
        <v>29544</v>
      </c>
      <c r="R47" s="65" t="s">
        <v>49037</v>
      </c>
      <c r="S47" s="72">
        <v>48</v>
      </c>
    </row>
    <row r="48" spans="1:19" x14ac:dyDescent="0.25">
      <c r="A48" s="68" t="s">
        <v>47811</v>
      </c>
      <c r="B48" s="65" t="s">
        <v>47812</v>
      </c>
      <c r="C48" s="65" t="s">
        <v>17779</v>
      </c>
      <c r="D48" s="65" t="s">
        <v>17780</v>
      </c>
      <c r="E48" s="31">
        <v>-3</v>
      </c>
      <c r="F48" s="67">
        <v>7.9</v>
      </c>
      <c r="G48" s="67">
        <v>0</v>
      </c>
      <c r="H48" s="67">
        <v>3900</v>
      </c>
      <c r="I48" s="67">
        <v>42</v>
      </c>
      <c r="J48" s="67">
        <v>280</v>
      </c>
      <c r="K48" s="148" t="s">
        <v>47248</v>
      </c>
      <c r="M48" s="65">
        <v>111</v>
      </c>
      <c r="N48" s="65">
        <v>98</v>
      </c>
      <c r="O48" s="65">
        <v>110</v>
      </c>
      <c r="P48" s="65">
        <v>8231</v>
      </c>
      <c r="Q48" s="65" t="s">
        <v>17778</v>
      </c>
      <c r="R48" s="65" t="s">
        <v>49256</v>
      </c>
      <c r="S48" s="72">
        <v>49</v>
      </c>
    </row>
    <row r="49" spans="1:19" x14ac:dyDescent="0.25">
      <c r="A49" s="68" t="s">
        <v>47811</v>
      </c>
      <c r="B49" s="65" t="s">
        <v>47812</v>
      </c>
      <c r="C49" s="65" t="s">
        <v>17768</v>
      </c>
      <c r="D49" s="65" t="s">
        <v>17769</v>
      </c>
      <c r="E49" s="31">
        <v>-3</v>
      </c>
      <c r="F49" s="67">
        <v>210</v>
      </c>
      <c r="G49" s="67">
        <v>0</v>
      </c>
      <c r="H49" s="67">
        <v>65</v>
      </c>
      <c r="I49" s="67">
        <v>43</v>
      </c>
      <c r="J49" s="67">
        <v>3700</v>
      </c>
      <c r="K49" s="148" t="s">
        <v>47249</v>
      </c>
      <c r="M49" s="65">
        <v>99</v>
      </c>
      <c r="N49" s="65">
        <v>98</v>
      </c>
      <c r="O49" s="65">
        <v>99</v>
      </c>
      <c r="P49" s="65">
        <v>5669</v>
      </c>
      <c r="Q49" s="65" t="s">
        <v>17777</v>
      </c>
      <c r="R49" s="65" t="s">
        <v>16625</v>
      </c>
      <c r="S49" s="72">
        <v>50</v>
      </c>
    </row>
    <row r="50" spans="1:19" x14ac:dyDescent="0.25">
      <c r="A50" s="68" t="s">
        <v>47813</v>
      </c>
      <c r="B50" s="65" t="s">
        <v>47814</v>
      </c>
      <c r="C50" s="65" t="s">
        <v>8937</v>
      </c>
      <c r="D50" s="65" t="s">
        <v>8938</v>
      </c>
      <c r="E50" s="31">
        <v>-3</v>
      </c>
      <c r="F50" s="67">
        <v>5.4</v>
      </c>
      <c r="G50" s="67">
        <v>0</v>
      </c>
      <c r="H50" s="67">
        <v>5500</v>
      </c>
      <c r="I50" s="67">
        <v>120</v>
      </c>
      <c r="J50" s="67">
        <v>390</v>
      </c>
      <c r="K50" s="148" t="s">
        <v>47248</v>
      </c>
      <c r="M50" s="65">
        <v>35</v>
      </c>
      <c r="N50" s="65">
        <v>35</v>
      </c>
      <c r="O50" s="65">
        <v>37</v>
      </c>
      <c r="P50" s="65">
        <v>1526</v>
      </c>
      <c r="Q50" s="65" t="s">
        <v>8935</v>
      </c>
      <c r="R50" s="65" t="s">
        <v>8936</v>
      </c>
      <c r="S50" s="72">
        <v>51</v>
      </c>
    </row>
    <row r="51" spans="1:19" x14ac:dyDescent="0.25">
      <c r="A51" s="68" t="s">
        <v>47335</v>
      </c>
      <c r="B51" s="65" t="s">
        <v>47336</v>
      </c>
      <c r="C51" s="65" t="s">
        <v>11422</v>
      </c>
      <c r="D51" s="65" t="s">
        <v>11423</v>
      </c>
      <c r="E51" s="31">
        <v>-3</v>
      </c>
      <c r="F51" s="67">
        <v>13</v>
      </c>
      <c r="G51" s="67">
        <v>0</v>
      </c>
      <c r="H51" s="67">
        <v>2000</v>
      </c>
      <c r="I51" s="67">
        <v>18</v>
      </c>
      <c r="J51" s="67">
        <v>140</v>
      </c>
      <c r="K51" s="145" t="s">
        <v>47248</v>
      </c>
      <c r="M51" s="65">
        <v>25</v>
      </c>
      <c r="N51" s="65">
        <v>25</v>
      </c>
      <c r="O51" s="65">
        <v>28</v>
      </c>
      <c r="P51" s="65">
        <v>5774</v>
      </c>
      <c r="Q51" s="65" t="s">
        <v>11420</v>
      </c>
      <c r="R51" s="65" t="s">
        <v>11421</v>
      </c>
      <c r="S51" s="72">
        <v>53</v>
      </c>
    </row>
    <row r="52" spans="1:19" x14ac:dyDescent="0.25">
      <c r="A52" s="68" t="s">
        <v>47335</v>
      </c>
      <c r="B52" s="65" t="s">
        <v>47336</v>
      </c>
      <c r="C52" s="65" t="s">
        <v>11408</v>
      </c>
      <c r="D52" s="65" t="s">
        <v>11409</v>
      </c>
      <c r="E52" s="31">
        <v>-0.3</v>
      </c>
      <c r="F52" s="67">
        <v>410</v>
      </c>
      <c r="G52" s="67">
        <v>200</v>
      </c>
      <c r="H52" s="67">
        <v>160</v>
      </c>
      <c r="I52" s="67">
        <v>11</v>
      </c>
      <c r="J52" s="67">
        <v>2300</v>
      </c>
      <c r="K52" s="20" t="s">
        <v>47249</v>
      </c>
      <c r="M52" s="65">
        <v>25</v>
      </c>
      <c r="N52" s="65">
        <v>25</v>
      </c>
      <c r="O52" s="65">
        <v>25</v>
      </c>
      <c r="P52" s="65">
        <v>1587</v>
      </c>
      <c r="Q52" s="65" t="s">
        <v>11407</v>
      </c>
      <c r="R52" s="65" t="s">
        <v>48982</v>
      </c>
      <c r="S52" s="72">
        <v>54</v>
      </c>
    </row>
    <row r="53" spans="1:19" x14ac:dyDescent="0.25">
      <c r="A53" s="68" t="s">
        <v>47758</v>
      </c>
      <c r="B53" s="65" t="s">
        <v>47759</v>
      </c>
      <c r="C53" s="65" t="s">
        <v>20203</v>
      </c>
      <c r="D53" s="65" t="s">
        <v>20204</v>
      </c>
      <c r="E53" s="31">
        <v>-1.56</v>
      </c>
      <c r="F53" s="67">
        <v>110</v>
      </c>
      <c r="G53" s="67">
        <v>3.1</v>
      </c>
      <c r="H53" s="67">
        <v>930</v>
      </c>
      <c r="I53" s="67">
        <v>23</v>
      </c>
      <c r="J53" s="67">
        <v>1300</v>
      </c>
      <c r="K53" s="145" t="s">
        <v>47248</v>
      </c>
      <c r="M53" s="65">
        <v>122</v>
      </c>
      <c r="N53" s="65">
        <v>122</v>
      </c>
      <c r="O53" s="65">
        <v>124</v>
      </c>
      <c r="P53" s="65">
        <v>3991</v>
      </c>
      <c r="Q53" s="65" t="s">
        <v>20202</v>
      </c>
      <c r="R53" s="65" t="s">
        <v>13474</v>
      </c>
      <c r="S53" s="72">
        <v>55</v>
      </c>
    </row>
    <row r="54" spans="1:19" x14ac:dyDescent="0.25">
      <c r="A54" s="68" t="s">
        <v>47815</v>
      </c>
      <c r="B54" s="65" t="s">
        <v>47816</v>
      </c>
      <c r="C54" s="65" t="s">
        <v>5913</v>
      </c>
      <c r="D54" s="65" t="s">
        <v>5914</v>
      </c>
      <c r="E54" s="31">
        <v>2.58</v>
      </c>
      <c r="F54" s="67">
        <v>1.1000000000000001</v>
      </c>
      <c r="G54" s="67">
        <v>410</v>
      </c>
      <c r="H54" s="67">
        <v>4.3</v>
      </c>
      <c r="I54" s="67">
        <v>16</v>
      </c>
      <c r="J54" s="67">
        <v>860</v>
      </c>
      <c r="K54" s="145" t="s">
        <v>47226</v>
      </c>
      <c r="L54" s="65" t="s">
        <v>51729</v>
      </c>
      <c r="M54" s="65">
        <v>77</v>
      </c>
      <c r="N54" s="65">
        <v>77</v>
      </c>
      <c r="O54" s="65">
        <v>73</v>
      </c>
      <c r="P54" s="65">
        <v>4191</v>
      </c>
      <c r="Q54" s="65" t="s">
        <v>5926</v>
      </c>
      <c r="R54" s="65" t="s">
        <v>5912</v>
      </c>
      <c r="S54" s="72">
        <v>56</v>
      </c>
    </row>
    <row r="55" spans="1:19" x14ac:dyDescent="0.25">
      <c r="A55" s="68" t="s">
        <v>47815</v>
      </c>
      <c r="B55" s="65" t="s">
        <v>47816</v>
      </c>
      <c r="C55" s="65" t="s">
        <v>5754</v>
      </c>
      <c r="D55" s="65" t="s">
        <v>5755</v>
      </c>
      <c r="E55" s="31">
        <v>0.16</v>
      </c>
      <c r="F55" s="67">
        <v>380</v>
      </c>
      <c r="G55" s="67">
        <v>550</v>
      </c>
      <c r="H55" s="67">
        <v>290</v>
      </c>
      <c r="I55" s="67">
        <v>1.8</v>
      </c>
      <c r="J55" s="67">
        <v>400</v>
      </c>
      <c r="K55" s="20" t="s">
        <v>47226</v>
      </c>
      <c r="L55" s="65" t="s">
        <v>59</v>
      </c>
      <c r="M55" s="65">
        <v>82</v>
      </c>
      <c r="N55" s="65">
        <v>82</v>
      </c>
      <c r="O55" s="65">
        <v>82</v>
      </c>
      <c r="P55" s="65">
        <v>2679</v>
      </c>
      <c r="Q55" s="65" t="s">
        <v>5752</v>
      </c>
      <c r="R55" s="65" t="s">
        <v>5753</v>
      </c>
      <c r="S55" s="72">
        <v>57</v>
      </c>
    </row>
    <row r="56" spans="1:19" x14ac:dyDescent="0.25">
      <c r="A56" s="68" t="s">
        <v>47817</v>
      </c>
      <c r="B56" s="65" t="s">
        <v>47818</v>
      </c>
      <c r="C56" s="65" t="s">
        <v>5930</v>
      </c>
      <c r="D56" s="65" t="s">
        <v>5931</v>
      </c>
      <c r="E56" s="31">
        <v>2.2599999999999998</v>
      </c>
      <c r="F56" s="67">
        <v>1.8</v>
      </c>
      <c r="G56" s="67">
        <v>320</v>
      </c>
      <c r="H56" s="67">
        <v>460</v>
      </c>
      <c r="I56" s="67">
        <v>130</v>
      </c>
      <c r="J56" s="67">
        <v>33</v>
      </c>
      <c r="K56" s="148" t="s">
        <v>47249</v>
      </c>
      <c r="M56" s="65">
        <v>62</v>
      </c>
      <c r="N56" s="65">
        <v>68</v>
      </c>
      <c r="O56" s="65">
        <v>73</v>
      </c>
      <c r="P56" s="65">
        <v>4196</v>
      </c>
      <c r="Q56" s="65" t="s">
        <v>5928</v>
      </c>
      <c r="R56" s="65" t="s">
        <v>5929</v>
      </c>
      <c r="S56" s="72">
        <v>58</v>
      </c>
    </row>
    <row r="57" spans="1:19" x14ac:dyDescent="0.25">
      <c r="A57" s="68" t="s">
        <v>47819</v>
      </c>
      <c r="B57" s="65" t="s">
        <v>47820</v>
      </c>
      <c r="C57" s="65" t="s">
        <v>6067</v>
      </c>
      <c r="D57" s="65" t="s">
        <v>6068</v>
      </c>
      <c r="E57" s="31">
        <v>-2.27</v>
      </c>
      <c r="F57" s="67">
        <v>1200</v>
      </c>
      <c r="G57" s="67">
        <v>6.3</v>
      </c>
      <c r="H57" s="67">
        <v>130</v>
      </c>
      <c r="I57" s="67">
        <v>8.8000000000000007</v>
      </c>
      <c r="J57" s="67">
        <v>12000</v>
      </c>
      <c r="K57" s="20" t="s">
        <v>47249</v>
      </c>
      <c r="L57" s="112" t="s">
        <v>51725</v>
      </c>
      <c r="M57" s="65">
        <v>54</v>
      </c>
      <c r="N57" s="65">
        <v>151</v>
      </c>
      <c r="O57" s="65">
        <v>54</v>
      </c>
      <c r="P57" s="65">
        <v>951</v>
      </c>
      <c r="Q57" s="65" t="s">
        <v>6077</v>
      </c>
      <c r="R57" s="65" t="s">
        <v>48908</v>
      </c>
      <c r="S57" s="72">
        <v>59</v>
      </c>
    </row>
    <row r="58" spans="1:19" x14ac:dyDescent="0.25">
      <c r="A58" s="68" t="s">
        <v>47821</v>
      </c>
      <c r="B58" s="65" t="s">
        <v>47822</v>
      </c>
      <c r="C58" s="65" t="s">
        <v>13239</v>
      </c>
      <c r="D58" s="65" t="s">
        <v>13240</v>
      </c>
      <c r="E58" s="31">
        <v>-2.73</v>
      </c>
      <c r="F58" s="67">
        <v>220</v>
      </c>
      <c r="G58" s="67">
        <v>0.4</v>
      </c>
      <c r="H58" s="67">
        <v>39000</v>
      </c>
      <c r="I58" s="67">
        <v>84</v>
      </c>
      <c r="J58" s="67">
        <v>2800</v>
      </c>
      <c r="K58" s="145" t="s">
        <v>47248</v>
      </c>
      <c r="M58" s="65">
        <v>53</v>
      </c>
      <c r="N58" s="65">
        <v>51</v>
      </c>
      <c r="O58" s="65">
        <v>51</v>
      </c>
      <c r="P58" s="65">
        <v>3358</v>
      </c>
      <c r="Q58" s="65" t="s">
        <v>13237</v>
      </c>
      <c r="R58" s="65" t="s">
        <v>13238</v>
      </c>
      <c r="S58" s="72">
        <v>62</v>
      </c>
    </row>
    <row r="59" spans="1:19" x14ac:dyDescent="0.25">
      <c r="A59" s="68" t="s">
        <v>47821</v>
      </c>
      <c r="B59" s="65" t="s">
        <v>47822</v>
      </c>
      <c r="C59" s="65" t="s">
        <v>13258</v>
      </c>
      <c r="D59" s="65" t="s">
        <v>13259</v>
      </c>
      <c r="E59" s="31">
        <v>-3</v>
      </c>
      <c r="F59" s="67">
        <v>910</v>
      </c>
      <c r="G59" s="67">
        <v>0.9</v>
      </c>
      <c r="H59" s="67">
        <v>280</v>
      </c>
      <c r="I59" s="67">
        <v>14</v>
      </c>
      <c r="J59" s="67">
        <v>11000</v>
      </c>
      <c r="K59" s="148" t="s">
        <v>47249</v>
      </c>
      <c r="M59" s="65">
        <v>42</v>
      </c>
      <c r="N59" s="65">
        <v>42</v>
      </c>
      <c r="O59" s="65">
        <v>42</v>
      </c>
      <c r="P59" s="65">
        <v>2485</v>
      </c>
      <c r="Q59" s="65" t="s">
        <v>13256</v>
      </c>
      <c r="R59" s="65" t="s">
        <v>13257</v>
      </c>
      <c r="S59" s="72">
        <v>63</v>
      </c>
    </row>
    <row r="60" spans="1:19" x14ac:dyDescent="0.25">
      <c r="A60" s="68" t="s">
        <v>47801</v>
      </c>
      <c r="B60" s="65" t="s">
        <v>47802</v>
      </c>
      <c r="C60" s="65" t="s">
        <v>17007</v>
      </c>
      <c r="D60" s="65" t="s">
        <v>17008</v>
      </c>
      <c r="E60" s="31">
        <v>0.34</v>
      </c>
      <c r="F60" s="67">
        <v>210</v>
      </c>
      <c r="G60" s="67">
        <v>460</v>
      </c>
      <c r="H60" s="67">
        <v>45</v>
      </c>
      <c r="I60" s="67">
        <v>0.1</v>
      </c>
      <c r="J60" s="67">
        <v>32</v>
      </c>
      <c r="K60" s="148" t="s">
        <v>47226</v>
      </c>
      <c r="M60" s="65">
        <v>37</v>
      </c>
      <c r="N60" s="65">
        <v>37</v>
      </c>
      <c r="O60" s="65">
        <v>39</v>
      </c>
      <c r="P60" s="65">
        <v>5324</v>
      </c>
      <c r="Q60" s="65" t="s">
        <v>17005</v>
      </c>
      <c r="R60" s="65" t="s">
        <v>17006</v>
      </c>
      <c r="S60" s="72">
        <v>65</v>
      </c>
    </row>
    <row r="61" spans="1:19" x14ac:dyDescent="0.25">
      <c r="A61" s="68" t="s">
        <v>47805</v>
      </c>
      <c r="B61" s="65" t="s">
        <v>47806</v>
      </c>
      <c r="C61" s="65" t="s">
        <v>29602</v>
      </c>
      <c r="D61" s="65" t="s">
        <v>29603</v>
      </c>
      <c r="E61" s="31">
        <v>-3</v>
      </c>
      <c r="F61" s="67">
        <v>18</v>
      </c>
      <c r="G61" s="67">
        <v>0</v>
      </c>
      <c r="H61" s="67">
        <v>320</v>
      </c>
      <c r="I61" s="67">
        <v>1.5</v>
      </c>
      <c r="J61" s="67">
        <v>23</v>
      </c>
      <c r="K61" s="148" t="s">
        <v>47226</v>
      </c>
      <c r="M61" s="65">
        <v>34</v>
      </c>
      <c r="N61" s="65">
        <v>70</v>
      </c>
      <c r="O61" s="65">
        <v>36</v>
      </c>
      <c r="P61" s="65">
        <v>772</v>
      </c>
      <c r="Q61" s="65" t="s">
        <v>29600</v>
      </c>
      <c r="R61" s="65" t="s">
        <v>48851</v>
      </c>
      <c r="S61" s="72">
        <v>66</v>
      </c>
    </row>
    <row r="62" spans="1:19" x14ac:dyDescent="0.25">
      <c r="A62" s="68" t="s">
        <v>47823</v>
      </c>
      <c r="B62" s="65" t="s">
        <v>47824</v>
      </c>
      <c r="C62" s="65" t="s">
        <v>12956</v>
      </c>
      <c r="D62" s="65" t="s">
        <v>12957</v>
      </c>
      <c r="E62" s="31">
        <v>-3</v>
      </c>
      <c r="F62" s="67">
        <v>1</v>
      </c>
      <c r="G62" s="67">
        <v>0</v>
      </c>
      <c r="H62" s="67">
        <v>1400</v>
      </c>
      <c r="I62" s="67">
        <v>740</v>
      </c>
      <c r="J62" s="67">
        <v>99</v>
      </c>
      <c r="K62" s="20" t="s">
        <v>47248</v>
      </c>
      <c r="M62" s="65">
        <v>68</v>
      </c>
      <c r="N62" s="65">
        <v>68</v>
      </c>
      <c r="O62" s="65">
        <v>72</v>
      </c>
      <c r="P62" s="65">
        <v>6743</v>
      </c>
      <c r="Q62" s="65" t="s">
        <v>12954</v>
      </c>
      <c r="R62" s="65" t="s">
        <v>12955</v>
      </c>
      <c r="S62" s="72">
        <v>67</v>
      </c>
    </row>
    <row r="63" spans="1:19" x14ac:dyDescent="0.25">
      <c r="A63" s="68" t="s">
        <v>47823</v>
      </c>
      <c r="B63" s="65" t="s">
        <v>47824</v>
      </c>
      <c r="C63" s="65" t="s">
        <v>29486</v>
      </c>
      <c r="D63" s="65" t="s">
        <v>29487</v>
      </c>
      <c r="E63" s="161" t="s">
        <v>40</v>
      </c>
      <c r="H63" s="67">
        <v>2</v>
      </c>
      <c r="I63" s="67">
        <v>5.8</v>
      </c>
      <c r="J63" s="67">
        <v>0.2</v>
      </c>
      <c r="K63" s="148" t="s">
        <v>47226</v>
      </c>
      <c r="M63" s="65">
        <v>76</v>
      </c>
      <c r="N63" s="65">
        <v>75</v>
      </c>
      <c r="O63" s="65">
        <v>45</v>
      </c>
      <c r="P63" s="65">
        <v>5921</v>
      </c>
      <c r="Q63" s="65" t="s">
        <v>29484</v>
      </c>
      <c r="R63" s="65" t="s">
        <v>29485</v>
      </c>
      <c r="S63" s="72">
        <v>68</v>
      </c>
    </row>
    <row r="64" spans="1:19" x14ac:dyDescent="0.25">
      <c r="A64" s="68" t="s">
        <v>47825</v>
      </c>
      <c r="B64" s="65" t="s">
        <v>47826</v>
      </c>
      <c r="C64" s="65" t="s">
        <v>14458</v>
      </c>
      <c r="D64" s="65" t="s">
        <v>14459</v>
      </c>
      <c r="E64" s="31">
        <v>-2.99</v>
      </c>
      <c r="F64" s="67">
        <v>230</v>
      </c>
      <c r="G64" s="67">
        <v>0.2</v>
      </c>
      <c r="H64" s="67">
        <v>5.8</v>
      </c>
      <c r="I64" s="67">
        <v>30</v>
      </c>
      <c r="J64" s="67">
        <v>2800</v>
      </c>
      <c r="K64" s="146" t="s">
        <v>47226</v>
      </c>
      <c r="M64" s="65">
        <v>112</v>
      </c>
      <c r="N64" s="65">
        <v>122</v>
      </c>
      <c r="O64" s="65">
        <v>114</v>
      </c>
      <c r="P64" s="65">
        <v>8668</v>
      </c>
      <c r="Q64" s="65" t="s">
        <v>14457</v>
      </c>
      <c r="R64" s="65" t="s">
        <v>49273</v>
      </c>
      <c r="S64" s="72">
        <v>69</v>
      </c>
    </row>
    <row r="65" spans="1:19" x14ac:dyDescent="0.25">
      <c r="A65" s="68" t="s">
        <v>47765</v>
      </c>
      <c r="B65" s="65" t="s">
        <v>47766</v>
      </c>
      <c r="C65" s="65" t="s">
        <v>24452</v>
      </c>
      <c r="D65" s="65" t="s">
        <v>24453</v>
      </c>
      <c r="E65" s="31">
        <v>-1.76</v>
      </c>
      <c r="F65" s="67">
        <v>6.6</v>
      </c>
      <c r="G65" s="67">
        <v>0.1</v>
      </c>
      <c r="H65" s="67">
        <v>140</v>
      </c>
      <c r="I65" s="67">
        <v>100</v>
      </c>
      <c r="J65" s="67">
        <v>10</v>
      </c>
      <c r="K65" s="145" t="s">
        <v>47249</v>
      </c>
      <c r="M65" s="65">
        <v>409</v>
      </c>
      <c r="N65" s="65">
        <v>31</v>
      </c>
      <c r="O65" s="65">
        <v>411</v>
      </c>
      <c r="P65" s="65">
        <v>6947</v>
      </c>
      <c r="Q65" s="65" t="s">
        <v>24450</v>
      </c>
      <c r="R65" s="65" t="s">
        <v>24451</v>
      </c>
      <c r="S65" s="72">
        <v>70</v>
      </c>
    </row>
    <row r="66" spans="1:19" x14ac:dyDescent="0.25">
      <c r="A66" s="68" t="s">
        <v>47767</v>
      </c>
      <c r="B66" s="65" t="s">
        <v>47768</v>
      </c>
      <c r="C66" s="65" t="s">
        <v>24467</v>
      </c>
      <c r="D66" s="65" t="s">
        <v>24468</v>
      </c>
      <c r="E66" s="31">
        <v>-3</v>
      </c>
      <c r="F66" s="67">
        <v>0.5</v>
      </c>
      <c r="G66" s="67">
        <v>0</v>
      </c>
      <c r="H66" s="67">
        <v>76</v>
      </c>
      <c r="I66" s="67">
        <v>14</v>
      </c>
      <c r="J66" s="67">
        <v>5.4</v>
      </c>
      <c r="K66" s="148" t="s">
        <v>47226</v>
      </c>
      <c r="M66" s="65">
        <v>121</v>
      </c>
      <c r="N66" s="65">
        <v>101</v>
      </c>
      <c r="O66" s="65">
        <v>114</v>
      </c>
      <c r="P66" s="65">
        <v>4464</v>
      </c>
      <c r="Q66" s="65" t="s">
        <v>24465</v>
      </c>
      <c r="R66" s="65" t="s">
        <v>24466</v>
      </c>
      <c r="S66" s="72">
        <v>71</v>
      </c>
    </row>
    <row r="67" spans="1:19" x14ac:dyDescent="0.25">
      <c r="A67" s="68" t="s">
        <v>47769</v>
      </c>
      <c r="B67" s="65" t="s">
        <v>47770</v>
      </c>
      <c r="C67" s="65" t="s">
        <v>24481</v>
      </c>
      <c r="D67" s="65" t="s">
        <v>24482</v>
      </c>
      <c r="E67" s="31">
        <v>-3</v>
      </c>
      <c r="F67" s="67">
        <v>3</v>
      </c>
      <c r="G67" s="67">
        <v>0</v>
      </c>
      <c r="H67" s="67">
        <v>84</v>
      </c>
      <c r="I67" s="67">
        <v>61</v>
      </c>
      <c r="J67" s="67">
        <v>6</v>
      </c>
      <c r="K67" s="148" t="s">
        <v>47226</v>
      </c>
      <c r="M67" s="65">
        <v>123</v>
      </c>
      <c r="N67" s="65">
        <v>126</v>
      </c>
      <c r="O67" s="65">
        <v>127</v>
      </c>
      <c r="P67" s="65">
        <v>9743</v>
      </c>
      <c r="Q67" s="65" t="s">
        <v>24493</v>
      </c>
      <c r="R67" s="65" t="s">
        <v>24480</v>
      </c>
      <c r="S67" s="72">
        <v>72</v>
      </c>
    </row>
    <row r="68" spans="1:19" x14ac:dyDescent="0.25">
      <c r="A68" s="68" t="s">
        <v>47827</v>
      </c>
      <c r="B68" s="65" t="s">
        <v>47828</v>
      </c>
      <c r="C68" s="65" t="s">
        <v>28098</v>
      </c>
      <c r="D68" s="65" t="s">
        <v>28099</v>
      </c>
      <c r="E68" s="161" t="s">
        <v>40</v>
      </c>
      <c r="H68" s="67">
        <v>42</v>
      </c>
      <c r="I68" s="67">
        <v>120</v>
      </c>
      <c r="J68" s="67">
        <v>3</v>
      </c>
      <c r="K68" s="151" t="s">
        <v>47252</v>
      </c>
      <c r="L68" s="65" t="s">
        <v>1155</v>
      </c>
      <c r="M68" s="65">
        <v>35</v>
      </c>
      <c r="N68" s="65">
        <v>35</v>
      </c>
      <c r="O68" s="65">
        <v>34</v>
      </c>
      <c r="P68" s="65">
        <v>3271</v>
      </c>
      <c r="Q68" s="65" t="s">
        <v>28096</v>
      </c>
      <c r="R68" s="65" t="s">
        <v>28097</v>
      </c>
      <c r="S68" s="72">
        <v>73</v>
      </c>
    </row>
    <row r="69" spans="1:19" x14ac:dyDescent="0.25">
      <c r="A69" s="68" t="s">
        <v>47829</v>
      </c>
      <c r="B69" s="65" t="s">
        <v>47830</v>
      </c>
      <c r="C69" s="65" t="s">
        <v>27373</v>
      </c>
      <c r="D69" s="65" t="s">
        <v>27374</v>
      </c>
      <c r="E69" s="31">
        <v>-3</v>
      </c>
      <c r="F69" s="67">
        <v>1.1000000000000001</v>
      </c>
      <c r="G69" s="67">
        <v>0</v>
      </c>
      <c r="H69" s="67">
        <v>2000</v>
      </c>
      <c r="I69" s="67">
        <v>740</v>
      </c>
      <c r="J69" s="67">
        <v>140</v>
      </c>
      <c r="K69" s="148" t="s">
        <v>47248</v>
      </c>
      <c r="M69" s="65">
        <v>40</v>
      </c>
      <c r="N69" s="65">
        <v>40</v>
      </c>
      <c r="O69" s="65">
        <v>36</v>
      </c>
      <c r="P69" s="65">
        <v>8561</v>
      </c>
      <c r="Q69" s="65" t="s">
        <v>27371</v>
      </c>
      <c r="R69" s="65" t="s">
        <v>27372</v>
      </c>
      <c r="S69" s="72">
        <v>74</v>
      </c>
    </row>
    <row r="70" spans="1:19" x14ac:dyDescent="0.25">
      <c r="A70" s="68" t="s">
        <v>47831</v>
      </c>
      <c r="B70" s="65" t="s">
        <v>47832</v>
      </c>
      <c r="C70" s="65" t="s">
        <v>36448</v>
      </c>
      <c r="D70" s="65" t="s">
        <v>36449</v>
      </c>
      <c r="E70" s="31">
        <v>-3</v>
      </c>
      <c r="F70" s="67">
        <v>32</v>
      </c>
      <c r="G70" s="67">
        <v>0</v>
      </c>
      <c r="K70" s="148" t="s">
        <v>47253</v>
      </c>
      <c r="L70" s="65" t="s">
        <v>1155</v>
      </c>
      <c r="M70" s="65">
        <v>345</v>
      </c>
      <c r="O70" s="65">
        <v>348</v>
      </c>
      <c r="P70" s="65">
        <v>3484</v>
      </c>
      <c r="Q70" s="65" t="s">
        <v>36447</v>
      </c>
      <c r="R70" s="65" t="s">
        <v>38361</v>
      </c>
      <c r="S70" s="72">
        <v>75</v>
      </c>
    </row>
    <row r="71" spans="1:19" x14ac:dyDescent="0.25">
      <c r="A71" s="66" t="s">
        <v>47833</v>
      </c>
      <c r="K71" s="151"/>
      <c r="S71" s="72">
        <v>76</v>
      </c>
    </row>
    <row r="72" spans="1:19" x14ac:dyDescent="0.25">
      <c r="A72" s="68" t="s">
        <v>47834</v>
      </c>
      <c r="B72" s="65" t="s">
        <v>47835</v>
      </c>
      <c r="C72" s="65" t="s">
        <v>5613</v>
      </c>
      <c r="D72" s="65" t="s">
        <v>5614</v>
      </c>
      <c r="E72" s="31">
        <v>-3</v>
      </c>
      <c r="F72" s="67">
        <v>0.3</v>
      </c>
      <c r="G72" s="67">
        <v>0</v>
      </c>
      <c r="H72" s="67">
        <v>26</v>
      </c>
      <c r="I72" s="67">
        <v>75</v>
      </c>
      <c r="J72" s="67">
        <v>1.9</v>
      </c>
      <c r="K72" s="148" t="s">
        <v>47252</v>
      </c>
      <c r="M72" s="65">
        <v>58</v>
      </c>
      <c r="N72" s="65">
        <v>58</v>
      </c>
      <c r="O72" s="65">
        <v>63</v>
      </c>
      <c r="P72" s="65">
        <v>8691</v>
      </c>
      <c r="Q72" s="65" t="s">
        <v>5611</v>
      </c>
      <c r="R72" s="65" t="s">
        <v>5612</v>
      </c>
      <c r="S72" s="72">
        <v>77</v>
      </c>
    </row>
    <row r="73" spans="1:19" x14ac:dyDescent="0.25">
      <c r="A73" s="68" t="s">
        <v>47836</v>
      </c>
      <c r="B73" s="65" t="s">
        <v>47837</v>
      </c>
      <c r="C73" s="65" t="s">
        <v>5627</v>
      </c>
      <c r="D73" s="65" t="s">
        <v>5628</v>
      </c>
      <c r="E73" s="31">
        <v>-3</v>
      </c>
      <c r="F73" s="67">
        <v>2.2999999999999998</v>
      </c>
      <c r="G73" s="67">
        <v>0</v>
      </c>
      <c r="H73" s="67">
        <v>330</v>
      </c>
      <c r="I73" s="67">
        <v>740</v>
      </c>
      <c r="J73" s="67">
        <v>24</v>
      </c>
      <c r="K73" s="20" t="s">
        <v>47249</v>
      </c>
      <c r="M73" s="65">
        <v>61</v>
      </c>
      <c r="N73" s="65">
        <v>32</v>
      </c>
      <c r="O73" s="65">
        <v>68</v>
      </c>
      <c r="P73" s="65">
        <v>4555</v>
      </c>
      <c r="Q73" s="65" t="s">
        <v>5626</v>
      </c>
      <c r="R73" s="65" t="s">
        <v>49087</v>
      </c>
      <c r="S73" s="72">
        <v>78</v>
      </c>
    </row>
    <row r="74" spans="1:19" x14ac:dyDescent="0.25">
      <c r="A74" s="68" t="s">
        <v>47838</v>
      </c>
      <c r="B74" s="65" t="s">
        <v>47839</v>
      </c>
      <c r="C74" s="65" t="s">
        <v>13287</v>
      </c>
      <c r="D74" s="65" t="s">
        <v>13288</v>
      </c>
      <c r="E74" s="31">
        <v>-0.82</v>
      </c>
      <c r="F74" s="67">
        <v>390</v>
      </c>
      <c r="G74" s="67">
        <v>60</v>
      </c>
      <c r="H74" s="67">
        <v>16000</v>
      </c>
      <c r="I74" s="67">
        <v>7.4</v>
      </c>
      <c r="J74" s="67">
        <v>1100</v>
      </c>
      <c r="K74" s="145" t="s">
        <v>47248</v>
      </c>
      <c r="M74" s="65">
        <v>15</v>
      </c>
      <c r="N74" s="65">
        <v>15</v>
      </c>
      <c r="O74" s="65">
        <v>15</v>
      </c>
      <c r="P74" s="65">
        <v>8314</v>
      </c>
      <c r="Q74" s="65" t="s">
        <v>13296</v>
      </c>
      <c r="R74" s="65" t="s">
        <v>13297</v>
      </c>
      <c r="S74" s="72">
        <v>79</v>
      </c>
    </row>
    <row r="75" spans="1:19" x14ac:dyDescent="0.25">
      <c r="A75" s="68" t="s">
        <v>47840</v>
      </c>
      <c r="B75" s="65" t="s">
        <v>47841</v>
      </c>
      <c r="C75" s="65" t="s">
        <v>13333</v>
      </c>
      <c r="D75" s="65" t="s">
        <v>13334</v>
      </c>
      <c r="E75" s="31">
        <v>0.36</v>
      </c>
      <c r="F75" s="67">
        <v>690</v>
      </c>
      <c r="G75" s="67">
        <v>1600</v>
      </c>
      <c r="H75" s="67">
        <v>6900</v>
      </c>
      <c r="I75" s="67">
        <v>34</v>
      </c>
      <c r="J75" s="67">
        <v>490</v>
      </c>
      <c r="K75" s="20" t="s">
        <v>47248</v>
      </c>
      <c r="M75" s="65">
        <v>11</v>
      </c>
      <c r="N75" s="65">
        <v>11</v>
      </c>
      <c r="O75" s="65">
        <v>11</v>
      </c>
      <c r="P75" s="65">
        <v>10902</v>
      </c>
      <c r="Q75" s="65" t="s">
        <v>13331</v>
      </c>
      <c r="R75" s="65" t="s">
        <v>13332</v>
      </c>
      <c r="S75" s="72">
        <v>80</v>
      </c>
    </row>
    <row r="76" spans="1:19" x14ac:dyDescent="0.25">
      <c r="A76" s="68" t="s">
        <v>47842</v>
      </c>
      <c r="B76" s="65" t="s">
        <v>47843</v>
      </c>
      <c r="C76" s="65" t="s">
        <v>13349</v>
      </c>
      <c r="D76" s="65" t="s">
        <v>13350</v>
      </c>
      <c r="E76" s="31">
        <v>0.36</v>
      </c>
      <c r="F76" s="67">
        <v>690</v>
      </c>
      <c r="G76" s="67">
        <v>1600</v>
      </c>
      <c r="H76" s="67">
        <v>240</v>
      </c>
      <c r="I76" s="67">
        <v>4.5</v>
      </c>
      <c r="J76" s="67">
        <v>240</v>
      </c>
      <c r="K76" s="145" t="s">
        <v>47249</v>
      </c>
      <c r="M76" s="65">
        <v>12</v>
      </c>
      <c r="N76" s="65">
        <v>12</v>
      </c>
      <c r="O76" s="65">
        <v>12</v>
      </c>
      <c r="P76" s="65">
        <v>3387</v>
      </c>
      <c r="Q76" s="65" t="s">
        <v>13347</v>
      </c>
      <c r="R76" s="65" t="s">
        <v>13348</v>
      </c>
      <c r="S76" s="72">
        <v>81</v>
      </c>
    </row>
    <row r="77" spans="1:19" x14ac:dyDescent="0.25">
      <c r="A77" s="68" t="s">
        <v>47844</v>
      </c>
      <c r="B77" s="65" t="s">
        <v>47845</v>
      </c>
      <c r="C77" s="65" t="s">
        <v>13362</v>
      </c>
      <c r="D77" s="65" t="s">
        <v>13363</v>
      </c>
      <c r="E77" s="31">
        <v>0.41</v>
      </c>
      <c r="F77" s="67">
        <v>430</v>
      </c>
      <c r="G77" s="67">
        <v>1100</v>
      </c>
      <c r="H77" s="67">
        <v>2600</v>
      </c>
      <c r="I77" s="67">
        <v>8.1999999999999993</v>
      </c>
      <c r="J77" s="67">
        <v>190</v>
      </c>
      <c r="K77" s="145" t="s">
        <v>47248</v>
      </c>
      <c r="M77" s="65">
        <v>16</v>
      </c>
      <c r="N77" s="65">
        <v>128</v>
      </c>
      <c r="O77" s="65">
        <v>15</v>
      </c>
      <c r="P77" s="65">
        <v>1042</v>
      </c>
      <c r="Q77" s="65" t="s">
        <v>13361</v>
      </c>
      <c r="R77" s="65" t="s">
        <v>48934</v>
      </c>
      <c r="S77" s="72">
        <v>82</v>
      </c>
    </row>
    <row r="78" spans="1:19" x14ac:dyDescent="0.25">
      <c r="A78" s="68" t="s">
        <v>47846</v>
      </c>
      <c r="B78" s="65" t="s">
        <v>47847</v>
      </c>
      <c r="C78" s="65" t="s">
        <v>13372</v>
      </c>
      <c r="D78" s="65" t="s">
        <v>13373</v>
      </c>
      <c r="E78" s="31">
        <v>0.51</v>
      </c>
      <c r="F78" s="67">
        <v>510</v>
      </c>
      <c r="G78" s="67">
        <v>1700</v>
      </c>
      <c r="H78" s="67">
        <v>310</v>
      </c>
      <c r="I78" s="67">
        <v>14</v>
      </c>
      <c r="J78" s="67">
        <v>22</v>
      </c>
      <c r="K78" s="148" t="s">
        <v>47226</v>
      </c>
      <c r="M78" s="65">
        <v>9</v>
      </c>
      <c r="N78" s="65">
        <v>9</v>
      </c>
      <c r="O78" s="65">
        <v>9</v>
      </c>
      <c r="P78" s="65">
        <v>1465</v>
      </c>
      <c r="Q78" s="65" t="s">
        <v>13370</v>
      </c>
      <c r="R78" s="65" t="s">
        <v>13371</v>
      </c>
      <c r="S78" s="72">
        <v>83</v>
      </c>
    </row>
    <row r="79" spans="1:19" x14ac:dyDescent="0.25">
      <c r="A79" s="68" t="s">
        <v>47848</v>
      </c>
      <c r="B79" s="65" t="s">
        <v>47849</v>
      </c>
      <c r="C79" s="65" t="s">
        <v>13387</v>
      </c>
      <c r="D79" s="65" t="s">
        <v>13388</v>
      </c>
      <c r="E79" s="31">
        <v>0.39</v>
      </c>
      <c r="F79" s="67">
        <v>160</v>
      </c>
      <c r="G79" s="67">
        <v>400</v>
      </c>
      <c r="H79" s="67">
        <v>4600</v>
      </c>
      <c r="I79" s="67">
        <v>4.9000000000000004</v>
      </c>
      <c r="J79" s="67">
        <v>330</v>
      </c>
      <c r="K79" s="148" t="s">
        <v>47248</v>
      </c>
      <c r="M79" s="65">
        <v>12</v>
      </c>
      <c r="N79" s="65">
        <v>12</v>
      </c>
      <c r="O79" s="65">
        <v>12</v>
      </c>
      <c r="P79" s="65">
        <v>5267</v>
      </c>
      <c r="Q79" s="65" t="s">
        <v>13385</v>
      </c>
      <c r="R79" s="65" t="s">
        <v>13386</v>
      </c>
      <c r="S79" s="72">
        <v>84</v>
      </c>
    </row>
    <row r="80" spans="1:19" x14ac:dyDescent="0.25">
      <c r="A80" s="68" t="s">
        <v>47850</v>
      </c>
      <c r="B80" s="65" t="s">
        <v>47851</v>
      </c>
      <c r="C80" s="65" t="s">
        <v>37958</v>
      </c>
      <c r="D80" s="65" t="s">
        <v>37959</v>
      </c>
      <c r="E80" s="31">
        <v>1.21</v>
      </c>
      <c r="F80" s="67">
        <v>140</v>
      </c>
      <c r="G80" s="67">
        <v>2300</v>
      </c>
      <c r="H80" s="67">
        <v>44</v>
      </c>
      <c r="I80" s="67">
        <v>0.1</v>
      </c>
      <c r="J80" s="67">
        <v>3.1</v>
      </c>
      <c r="K80" s="20" t="s">
        <v>47226</v>
      </c>
      <c r="M80" s="65">
        <v>10</v>
      </c>
      <c r="N80" s="65">
        <v>10</v>
      </c>
      <c r="O80" s="65">
        <v>10</v>
      </c>
      <c r="P80" s="65">
        <v>10913</v>
      </c>
      <c r="Q80" s="65" t="s">
        <v>37956</v>
      </c>
      <c r="R80" s="65" t="s">
        <v>37957</v>
      </c>
      <c r="S80" s="72">
        <v>85</v>
      </c>
    </row>
    <row r="81" spans="1:19" x14ac:dyDescent="0.25">
      <c r="A81" s="68" t="s">
        <v>47794</v>
      </c>
      <c r="B81" s="65" t="s">
        <v>47795</v>
      </c>
      <c r="C81" s="65" t="s">
        <v>4728</v>
      </c>
      <c r="D81" s="65" t="s">
        <v>4729</v>
      </c>
      <c r="E81" s="161" t="s">
        <v>40</v>
      </c>
      <c r="H81" s="67">
        <v>4.8</v>
      </c>
      <c r="I81" s="67">
        <v>740</v>
      </c>
      <c r="J81" s="67">
        <v>100</v>
      </c>
      <c r="K81" s="148" t="s">
        <v>47248</v>
      </c>
      <c r="L81" s="65" t="s">
        <v>1155</v>
      </c>
      <c r="M81" s="65">
        <v>69</v>
      </c>
      <c r="N81" s="65">
        <v>89</v>
      </c>
      <c r="O81" s="65">
        <v>76</v>
      </c>
      <c r="P81" s="65">
        <v>1039</v>
      </c>
      <c r="Q81" s="65" t="s">
        <v>4727</v>
      </c>
      <c r="R81" s="65" t="s">
        <v>48932</v>
      </c>
      <c r="S81" s="72">
        <v>86</v>
      </c>
    </row>
    <row r="82" spans="1:19" x14ac:dyDescent="0.25">
      <c r="A82" s="68" t="s">
        <v>47794</v>
      </c>
      <c r="B82" s="65" t="s">
        <v>47795</v>
      </c>
      <c r="C82" s="65" t="s">
        <v>4708</v>
      </c>
      <c r="D82" s="65" t="s">
        <v>4709</v>
      </c>
      <c r="E82" s="31">
        <v>-1.81</v>
      </c>
      <c r="F82" s="67">
        <v>480</v>
      </c>
      <c r="G82" s="67">
        <v>7.5</v>
      </c>
      <c r="H82" s="67">
        <v>7.8</v>
      </c>
      <c r="I82" s="67">
        <v>30</v>
      </c>
      <c r="J82" s="67">
        <v>4700</v>
      </c>
      <c r="K82" s="146" t="s">
        <v>47226</v>
      </c>
      <c r="L82" s="65" t="s">
        <v>1155</v>
      </c>
      <c r="M82" s="65">
        <v>63</v>
      </c>
      <c r="N82" s="65">
        <v>63</v>
      </c>
      <c r="O82" s="65">
        <v>63</v>
      </c>
      <c r="P82" s="65">
        <v>5063</v>
      </c>
      <c r="Q82" s="65" t="s">
        <v>4717</v>
      </c>
      <c r="R82" s="65" t="s">
        <v>4718</v>
      </c>
      <c r="S82" s="72">
        <v>87</v>
      </c>
    </row>
    <row r="83" spans="1:19" x14ac:dyDescent="0.25">
      <c r="A83" s="68" t="s">
        <v>47852</v>
      </c>
      <c r="B83" s="65" t="s">
        <v>47853</v>
      </c>
      <c r="C83" s="65" t="s">
        <v>9640</v>
      </c>
      <c r="D83" s="65" t="s">
        <v>9641</v>
      </c>
      <c r="E83" s="31">
        <v>-1.39</v>
      </c>
      <c r="F83" s="67">
        <v>140</v>
      </c>
      <c r="G83" s="67">
        <v>5.6</v>
      </c>
      <c r="H83" s="67">
        <v>320</v>
      </c>
      <c r="I83" s="67">
        <v>2.2999999999999998</v>
      </c>
      <c r="J83" s="67">
        <v>23</v>
      </c>
      <c r="K83" s="145" t="s">
        <v>47226</v>
      </c>
      <c r="M83" s="65">
        <v>165</v>
      </c>
      <c r="O83" s="65">
        <v>169</v>
      </c>
      <c r="P83" s="65">
        <v>5037</v>
      </c>
      <c r="Q83" s="65" t="s">
        <v>9639</v>
      </c>
      <c r="R83" s="65" t="s">
        <v>2164</v>
      </c>
      <c r="S83" s="72">
        <v>88</v>
      </c>
    </row>
    <row r="84" spans="1:19" x14ac:dyDescent="0.25">
      <c r="A84" s="68" t="s">
        <v>47854</v>
      </c>
      <c r="B84" s="65" t="s">
        <v>47855</v>
      </c>
      <c r="C84" s="65" t="s">
        <v>26278</v>
      </c>
      <c r="D84" s="65" t="s">
        <v>26279</v>
      </c>
      <c r="E84" s="31">
        <v>-3</v>
      </c>
      <c r="F84" s="67">
        <v>180</v>
      </c>
      <c r="G84" s="67">
        <v>0</v>
      </c>
      <c r="H84" s="67">
        <v>3.1</v>
      </c>
      <c r="I84" s="67">
        <v>41</v>
      </c>
      <c r="J84" s="67">
        <v>1200</v>
      </c>
      <c r="K84" s="148" t="s">
        <v>47226</v>
      </c>
      <c r="M84" s="65">
        <v>103</v>
      </c>
      <c r="N84" s="65">
        <v>103</v>
      </c>
      <c r="O84" s="65">
        <v>90</v>
      </c>
      <c r="P84" s="65">
        <v>3856</v>
      </c>
      <c r="Q84" s="65" t="s">
        <v>26297</v>
      </c>
      <c r="R84" s="65" t="s">
        <v>26289</v>
      </c>
      <c r="S84" s="72">
        <v>89</v>
      </c>
    </row>
    <row r="85" spans="1:19" x14ac:dyDescent="0.25">
      <c r="A85" s="68" t="s">
        <v>47856</v>
      </c>
      <c r="B85" s="65" t="s">
        <v>47857</v>
      </c>
      <c r="C85" s="65" t="s">
        <v>4443</v>
      </c>
      <c r="D85" s="65" t="s">
        <v>4444</v>
      </c>
      <c r="E85" s="31">
        <v>-3</v>
      </c>
      <c r="F85" s="67">
        <v>39</v>
      </c>
      <c r="G85" s="67">
        <v>0</v>
      </c>
      <c r="H85" s="67">
        <v>260</v>
      </c>
      <c r="I85" s="67">
        <v>110</v>
      </c>
      <c r="J85" s="67">
        <v>19</v>
      </c>
      <c r="K85" s="145" t="s">
        <v>47249</v>
      </c>
      <c r="M85" s="65">
        <v>268</v>
      </c>
      <c r="O85" s="65">
        <v>267</v>
      </c>
      <c r="P85" s="65">
        <v>8593</v>
      </c>
      <c r="Q85" s="65" t="s">
        <v>4442</v>
      </c>
      <c r="R85" s="65" t="s">
        <v>44149</v>
      </c>
      <c r="S85" s="72">
        <v>90</v>
      </c>
    </row>
    <row r="86" spans="1:19" x14ac:dyDescent="0.25">
      <c r="A86" s="68" t="s">
        <v>47858</v>
      </c>
      <c r="B86" s="65" t="s">
        <v>47859</v>
      </c>
      <c r="C86" s="65" t="s">
        <v>4456</v>
      </c>
      <c r="D86" s="65" t="s">
        <v>4457</v>
      </c>
      <c r="E86" s="31">
        <v>-0.06</v>
      </c>
      <c r="F86" s="67">
        <v>1.4</v>
      </c>
      <c r="G86" s="67">
        <v>1.2</v>
      </c>
      <c r="H86" s="67">
        <v>31</v>
      </c>
      <c r="I86" s="67">
        <v>90</v>
      </c>
      <c r="J86" s="67">
        <v>2.2000000000000002</v>
      </c>
      <c r="K86" s="148" t="s">
        <v>47252</v>
      </c>
      <c r="M86" s="65">
        <v>86</v>
      </c>
      <c r="N86" s="65">
        <v>78</v>
      </c>
      <c r="O86" s="65">
        <v>64</v>
      </c>
      <c r="P86" s="65">
        <v>2974</v>
      </c>
      <c r="Q86" s="65" t="s">
        <v>4454</v>
      </c>
      <c r="R86" s="65" t="s">
        <v>4455</v>
      </c>
      <c r="S86" s="72">
        <v>91</v>
      </c>
    </row>
    <row r="87" spans="1:19" x14ac:dyDescent="0.25">
      <c r="A87" s="68" t="s">
        <v>47860</v>
      </c>
      <c r="B87" s="65" t="s">
        <v>47861</v>
      </c>
      <c r="C87" s="65" t="s">
        <v>983</v>
      </c>
      <c r="D87" s="65" t="s">
        <v>984</v>
      </c>
      <c r="E87" s="31">
        <v>-1.26</v>
      </c>
      <c r="F87" s="67">
        <v>2.8</v>
      </c>
      <c r="G87" s="67">
        <v>0.2</v>
      </c>
      <c r="H87" s="67">
        <v>280</v>
      </c>
      <c r="I87" s="67">
        <v>740</v>
      </c>
      <c r="J87" s="67">
        <v>20</v>
      </c>
      <c r="K87" s="148" t="s">
        <v>47249</v>
      </c>
      <c r="M87" s="65">
        <v>65</v>
      </c>
      <c r="N87" s="65">
        <v>111</v>
      </c>
      <c r="O87" s="65">
        <v>75</v>
      </c>
      <c r="P87" s="65">
        <v>669</v>
      </c>
      <c r="Q87" s="65" t="s">
        <v>981</v>
      </c>
      <c r="R87" s="65" t="s">
        <v>48815</v>
      </c>
      <c r="S87" s="72">
        <v>92</v>
      </c>
    </row>
    <row r="88" spans="1:19" x14ac:dyDescent="0.25">
      <c r="A88" s="68" t="s">
        <v>47862</v>
      </c>
      <c r="B88" s="65" t="s">
        <v>47863</v>
      </c>
      <c r="C88" s="65" t="s">
        <v>16803</v>
      </c>
      <c r="D88" s="65" t="s">
        <v>16804</v>
      </c>
      <c r="E88" s="31">
        <v>-0.97</v>
      </c>
      <c r="F88" s="67">
        <v>68</v>
      </c>
      <c r="G88" s="67">
        <v>7.3</v>
      </c>
      <c r="H88" s="67">
        <v>6.3</v>
      </c>
      <c r="I88" s="67">
        <v>0</v>
      </c>
      <c r="J88" s="67">
        <v>0.5</v>
      </c>
      <c r="K88" s="20" t="s">
        <v>47226</v>
      </c>
      <c r="M88" s="65">
        <v>105</v>
      </c>
      <c r="N88" s="65">
        <v>72</v>
      </c>
      <c r="O88" s="65">
        <v>135</v>
      </c>
      <c r="P88" s="65">
        <v>2578</v>
      </c>
      <c r="Q88" s="65" t="s">
        <v>16801</v>
      </c>
      <c r="R88" s="65" t="s">
        <v>16802</v>
      </c>
      <c r="S88" s="72">
        <v>93</v>
      </c>
    </row>
    <row r="89" spans="1:19" x14ac:dyDescent="0.25">
      <c r="A89" s="68" t="s">
        <v>47864</v>
      </c>
      <c r="B89" s="65" t="s">
        <v>47865</v>
      </c>
      <c r="C89" s="65" t="s">
        <v>181</v>
      </c>
      <c r="D89" s="65" t="s">
        <v>182</v>
      </c>
      <c r="E89" s="31">
        <v>-2</v>
      </c>
      <c r="F89" s="67">
        <v>340</v>
      </c>
      <c r="G89" s="67">
        <v>3.4</v>
      </c>
      <c r="H89" s="67">
        <v>38</v>
      </c>
      <c r="I89" s="67">
        <v>29</v>
      </c>
      <c r="J89" s="67">
        <v>1400</v>
      </c>
      <c r="K89" s="148" t="s">
        <v>47249</v>
      </c>
      <c r="L89" s="65" t="s">
        <v>1155</v>
      </c>
      <c r="M89" s="65">
        <v>106</v>
      </c>
      <c r="N89" s="65">
        <v>28</v>
      </c>
      <c r="O89" s="65">
        <v>108</v>
      </c>
      <c r="P89" s="65">
        <v>311</v>
      </c>
      <c r="Q89" s="65" t="s">
        <v>192</v>
      </c>
      <c r="R89" s="65" t="s">
        <v>48693</v>
      </c>
      <c r="S89" s="72">
        <v>94</v>
      </c>
    </row>
    <row r="90" spans="1:19" x14ac:dyDescent="0.25">
      <c r="A90" s="68" t="s">
        <v>47866</v>
      </c>
      <c r="B90" s="65" t="s">
        <v>47867</v>
      </c>
      <c r="C90" s="65" t="s">
        <v>16931</v>
      </c>
      <c r="D90" s="65" t="s">
        <v>16932</v>
      </c>
      <c r="E90" s="31">
        <v>-3</v>
      </c>
      <c r="F90" s="67">
        <v>10</v>
      </c>
      <c r="G90" s="67">
        <v>0</v>
      </c>
      <c r="H90" s="67">
        <v>340</v>
      </c>
      <c r="I90" s="67">
        <v>81</v>
      </c>
      <c r="J90" s="67">
        <v>24</v>
      </c>
      <c r="K90" s="148" t="s">
        <v>47226</v>
      </c>
      <c r="L90" s="65" t="s">
        <v>1155</v>
      </c>
      <c r="M90" s="65">
        <v>83</v>
      </c>
      <c r="N90" s="65">
        <v>80</v>
      </c>
      <c r="O90" s="65">
        <v>87</v>
      </c>
      <c r="P90" s="65">
        <v>5580</v>
      </c>
      <c r="Q90" s="65" t="s">
        <v>16929</v>
      </c>
      <c r="R90" s="65" t="s">
        <v>16930</v>
      </c>
      <c r="S90" s="72">
        <v>95</v>
      </c>
    </row>
    <row r="91" spans="1:19" x14ac:dyDescent="0.25">
      <c r="A91" s="68" t="s">
        <v>47868</v>
      </c>
      <c r="B91" s="65" t="s">
        <v>47869</v>
      </c>
      <c r="C91" s="65" t="s">
        <v>7202</v>
      </c>
      <c r="D91" s="65" t="s">
        <v>7203</v>
      </c>
      <c r="E91" s="31">
        <v>-3</v>
      </c>
      <c r="F91" s="67">
        <v>2.6</v>
      </c>
      <c r="G91" s="67">
        <v>0</v>
      </c>
      <c r="H91" s="67">
        <v>640</v>
      </c>
      <c r="I91" s="67">
        <v>740</v>
      </c>
      <c r="J91" s="67">
        <v>46</v>
      </c>
      <c r="K91" s="145" t="s">
        <v>47249</v>
      </c>
      <c r="M91" s="65">
        <v>56</v>
      </c>
      <c r="N91" s="65">
        <v>56</v>
      </c>
      <c r="O91" s="65">
        <v>56</v>
      </c>
      <c r="P91" s="65">
        <v>2629</v>
      </c>
      <c r="Q91" s="65" t="s">
        <v>7200</v>
      </c>
      <c r="R91" s="65" t="s">
        <v>7201</v>
      </c>
      <c r="S91" s="72">
        <v>96</v>
      </c>
    </row>
    <row r="92" spans="1:19" x14ac:dyDescent="0.25">
      <c r="A92" s="68" t="s">
        <v>47870</v>
      </c>
      <c r="B92" s="65" t="s">
        <v>47871</v>
      </c>
      <c r="C92" s="65" t="s">
        <v>34522</v>
      </c>
      <c r="D92" s="65" t="s">
        <v>34523</v>
      </c>
      <c r="E92" s="31">
        <v>-1.79</v>
      </c>
      <c r="F92" s="67">
        <v>27</v>
      </c>
      <c r="G92" s="67">
        <v>0.4</v>
      </c>
      <c r="H92" s="67">
        <v>0.5</v>
      </c>
      <c r="I92" s="67">
        <v>0</v>
      </c>
      <c r="J92" s="67">
        <v>0</v>
      </c>
      <c r="K92" s="145" t="s">
        <v>47226</v>
      </c>
      <c r="M92" s="65">
        <v>149</v>
      </c>
      <c r="N92" s="65">
        <v>154</v>
      </c>
      <c r="O92" s="65">
        <v>152</v>
      </c>
      <c r="P92" s="65">
        <v>4602</v>
      </c>
      <c r="Q92" s="65" t="s">
        <v>34538</v>
      </c>
      <c r="R92" s="65" t="s">
        <v>34521</v>
      </c>
      <c r="S92" s="72">
        <v>97</v>
      </c>
    </row>
    <row r="93" spans="1:19" x14ac:dyDescent="0.25">
      <c r="A93" s="68" t="s">
        <v>47760</v>
      </c>
      <c r="B93" s="65" t="s">
        <v>47761</v>
      </c>
      <c r="C93" s="65" t="s">
        <v>20215</v>
      </c>
      <c r="D93" s="65" t="s">
        <v>20216</v>
      </c>
      <c r="E93" s="31">
        <v>-3</v>
      </c>
      <c r="F93" s="67">
        <v>37</v>
      </c>
      <c r="G93" s="67">
        <v>0</v>
      </c>
      <c r="H93" s="67">
        <v>3700</v>
      </c>
      <c r="I93" s="67">
        <v>40</v>
      </c>
      <c r="J93" s="67">
        <v>660</v>
      </c>
      <c r="K93" s="145" t="s">
        <v>47248</v>
      </c>
      <c r="M93" s="65">
        <v>147</v>
      </c>
      <c r="N93" s="65">
        <v>147</v>
      </c>
      <c r="O93" s="65">
        <v>148</v>
      </c>
      <c r="P93" s="65">
        <v>4764</v>
      </c>
      <c r="Q93" s="65" t="s">
        <v>20230</v>
      </c>
      <c r="R93" s="65" t="s">
        <v>20214</v>
      </c>
      <c r="S93" s="72">
        <v>98</v>
      </c>
    </row>
    <row r="94" spans="1:19" x14ac:dyDescent="0.25">
      <c r="A94" s="68" t="s">
        <v>47762</v>
      </c>
      <c r="B94" s="65" t="s">
        <v>47763</v>
      </c>
      <c r="C94" s="65" t="s">
        <v>20193</v>
      </c>
      <c r="D94" s="65" t="s">
        <v>20194</v>
      </c>
      <c r="E94" s="31">
        <v>-3</v>
      </c>
      <c r="F94" s="67">
        <v>20</v>
      </c>
      <c r="G94" s="67">
        <v>0</v>
      </c>
      <c r="H94" s="67">
        <v>3700</v>
      </c>
      <c r="I94" s="67">
        <v>59</v>
      </c>
      <c r="J94" s="67">
        <v>260</v>
      </c>
      <c r="K94" s="151" t="s">
        <v>47248</v>
      </c>
      <c r="M94" s="65">
        <v>37</v>
      </c>
      <c r="O94" s="65">
        <v>58</v>
      </c>
      <c r="P94" s="65">
        <v>8077</v>
      </c>
      <c r="Q94" s="65" t="s">
        <v>20192</v>
      </c>
      <c r="R94" s="65" t="s">
        <v>49245</v>
      </c>
      <c r="S94" s="72">
        <v>99</v>
      </c>
    </row>
    <row r="95" spans="1:19" x14ac:dyDescent="0.25">
      <c r="A95" s="68" t="s">
        <v>47762</v>
      </c>
      <c r="B95" s="65" t="s">
        <v>47763</v>
      </c>
      <c r="C95" s="65" t="s">
        <v>20181</v>
      </c>
      <c r="D95" s="65" t="s">
        <v>20182</v>
      </c>
      <c r="E95" s="31">
        <v>-3</v>
      </c>
      <c r="F95" s="67">
        <v>63</v>
      </c>
      <c r="G95" s="67">
        <v>0</v>
      </c>
      <c r="H95" s="67">
        <v>11000</v>
      </c>
      <c r="I95" s="67">
        <v>84</v>
      </c>
      <c r="J95" s="67">
        <v>800</v>
      </c>
      <c r="K95" s="148" t="s">
        <v>47248</v>
      </c>
      <c r="M95" s="65">
        <v>62</v>
      </c>
      <c r="O95" s="65">
        <v>55</v>
      </c>
      <c r="P95" s="65">
        <v>6538</v>
      </c>
      <c r="Q95" s="65" t="s">
        <v>20191</v>
      </c>
      <c r="R95" s="65" t="s">
        <v>27480</v>
      </c>
      <c r="S95" s="72">
        <v>100</v>
      </c>
    </row>
    <row r="96" spans="1:19" x14ac:dyDescent="0.25">
      <c r="A96" s="68" t="s">
        <v>47872</v>
      </c>
      <c r="B96" s="65" t="s">
        <v>47873</v>
      </c>
      <c r="C96" s="65" t="s">
        <v>21926</v>
      </c>
      <c r="D96" s="65" t="s">
        <v>21927</v>
      </c>
      <c r="E96" s="31">
        <v>0.91</v>
      </c>
      <c r="F96" s="67">
        <v>17</v>
      </c>
      <c r="G96" s="67">
        <v>140</v>
      </c>
      <c r="H96" s="67">
        <v>1500</v>
      </c>
      <c r="I96" s="67">
        <v>36</v>
      </c>
      <c r="J96" s="67">
        <v>110</v>
      </c>
      <c r="K96" s="148" t="s">
        <v>47248</v>
      </c>
      <c r="M96" s="65">
        <v>19</v>
      </c>
      <c r="N96" s="65">
        <v>19</v>
      </c>
      <c r="O96" s="65">
        <v>19</v>
      </c>
      <c r="P96" s="65">
        <v>3225</v>
      </c>
      <c r="Q96" s="65" t="s">
        <v>21924</v>
      </c>
      <c r="R96" s="65" t="s">
        <v>21925</v>
      </c>
      <c r="S96" s="72">
        <v>101</v>
      </c>
    </row>
    <row r="97" spans="1:19" x14ac:dyDescent="0.25">
      <c r="A97" s="68" t="s">
        <v>47874</v>
      </c>
      <c r="B97" s="65" t="s">
        <v>47875</v>
      </c>
      <c r="C97" s="65" t="s">
        <v>34445</v>
      </c>
      <c r="D97" s="65" t="s">
        <v>34446</v>
      </c>
      <c r="E97" s="31">
        <v>-0.51</v>
      </c>
      <c r="F97" s="67">
        <v>57</v>
      </c>
      <c r="G97" s="67">
        <v>18</v>
      </c>
      <c r="K97" s="148" t="s">
        <v>47226</v>
      </c>
      <c r="M97" s="65">
        <v>59</v>
      </c>
      <c r="N97" s="65">
        <v>133</v>
      </c>
      <c r="O97" s="65">
        <v>62</v>
      </c>
      <c r="P97" s="65">
        <v>346</v>
      </c>
      <c r="Q97" s="65" t="s">
        <v>34444</v>
      </c>
      <c r="R97" s="65" t="s">
        <v>48708</v>
      </c>
      <c r="S97" s="72">
        <v>102</v>
      </c>
    </row>
    <row r="98" spans="1:19" x14ac:dyDescent="0.25">
      <c r="A98" s="68" t="s">
        <v>47876</v>
      </c>
      <c r="B98" s="65" t="s">
        <v>47877</v>
      </c>
      <c r="C98" s="65" t="s">
        <v>29730</v>
      </c>
      <c r="D98" s="65" t="s">
        <v>29731</v>
      </c>
      <c r="E98" s="31">
        <v>-3</v>
      </c>
      <c r="F98" s="67">
        <v>16</v>
      </c>
      <c r="G98" s="67">
        <v>0</v>
      </c>
      <c r="H98" s="67">
        <v>8800</v>
      </c>
      <c r="I98" s="67">
        <v>15</v>
      </c>
      <c r="J98" s="67">
        <v>630</v>
      </c>
      <c r="K98" s="148" t="s">
        <v>47248</v>
      </c>
      <c r="M98" s="65">
        <v>36</v>
      </c>
      <c r="N98" s="65">
        <v>34</v>
      </c>
      <c r="O98" s="65">
        <v>46</v>
      </c>
      <c r="P98" s="65">
        <v>6571</v>
      </c>
      <c r="Q98" s="65" t="s">
        <v>29728</v>
      </c>
      <c r="R98" s="65" t="s">
        <v>29729</v>
      </c>
      <c r="S98" s="72">
        <v>103</v>
      </c>
    </row>
    <row r="99" spans="1:19" x14ac:dyDescent="0.25">
      <c r="A99" s="68" t="s">
        <v>47876</v>
      </c>
      <c r="B99" s="65" t="s">
        <v>47877</v>
      </c>
      <c r="C99" s="65" t="s">
        <v>29743</v>
      </c>
      <c r="D99" s="65" t="s">
        <v>29744</v>
      </c>
      <c r="E99" s="31">
        <v>-2.0299999999999998</v>
      </c>
      <c r="F99" s="67">
        <v>450</v>
      </c>
      <c r="G99" s="67">
        <v>4.2</v>
      </c>
      <c r="H99" s="67">
        <v>240</v>
      </c>
      <c r="I99" s="67">
        <v>25</v>
      </c>
      <c r="J99" s="67">
        <v>5500</v>
      </c>
      <c r="K99" s="20" t="s">
        <v>47249</v>
      </c>
      <c r="M99" s="65">
        <v>36</v>
      </c>
      <c r="N99" s="65">
        <v>34</v>
      </c>
      <c r="O99" s="65">
        <v>36</v>
      </c>
      <c r="P99" s="65">
        <v>6572</v>
      </c>
      <c r="Q99" s="65" t="s">
        <v>29747</v>
      </c>
      <c r="R99" s="65" t="s">
        <v>29729</v>
      </c>
      <c r="S99" s="72">
        <v>104</v>
      </c>
    </row>
    <row r="100" spans="1:19" x14ac:dyDescent="0.25">
      <c r="A100" s="66" t="s">
        <v>47878</v>
      </c>
      <c r="K100" s="149"/>
      <c r="S100" s="72">
        <v>105</v>
      </c>
    </row>
    <row r="101" spans="1:19" x14ac:dyDescent="0.25">
      <c r="A101" s="68" t="s">
        <v>47879</v>
      </c>
      <c r="B101" s="65" t="s">
        <v>47880</v>
      </c>
      <c r="C101" s="65" t="s">
        <v>27309</v>
      </c>
      <c r="D101" s="65" t="s">
        <v>27310</v>
      </c>
      <c r="E101" s="31">
        <v>0.12</v>
      </c>
      <c r="F101" s="67">
        <v>100</v>
      </c>
      <c r="G101" s="67">
        <v>130</v>
      </c>
      <c r="H101" s="67">
        <v>51</v>
      </c>
      <c r="I101" s="67">
        <v>4.8</v>
      </c>
      <c r="J101" s="67">
        <v>3.7</v>
      </c>
      <c r="K101" s="148" t="s">
        <v>47226</v>
      </c>
      <c r="M101" s="65">
        <v>49</v>
      </c>
      <c r="N101" s="65">
        <v>43</v>
      </c>
      <c r="O101" s="65">
        <v>43</v>
      </c>
      <c r="P101" s="65">
        <v>2254</v>
      </c>
      <c r="Q101" s="65" t="s">
        <v>27307</v>
      </c>
      <c r="R101" s="65" t="s">
        <v>27308</v>
      </c>
      <c r="S101" s="72">
        <v>106</v>
      </c>
    </row>
    <row r="102" spans="1:19" x14ac:dyDescent="0.25">
      <c r="A102" s="68" t="s">
        <v>47375</v>
      </c>
      <c r="B102" s="65" t="s">
        <v>47881</v>
      </c>
      <c r="C102" s="65" t="s">
        <v>16638</v>
      </c>
      <c r="D102" s="65" t="s">
        <v>16639</v>
      </c>
      <c r="E102" s="31">
        <v>-1.55</v>
      </c>
      <c r="F102" s="67">
        <v>470</v>
      </c>
      <c r="G102" s="67">
        <v>13</v>
      </c>
      <c r="H102" s="67">
        <v>42</v>
      </c>
      <c r="I102" s="67">
        <v>22</v>
      </c>
      <c r="J102" s="67">
        <v>5400</v>
      </c>
      <c r="K102" s="145" t="s">
        <v>47249</v>
      </c>
      <c r="M102" s="65">
        <v>71</v>
      </c>
      <c r="N102" s="65">
        <v>71</v>
      </c>
      <c r="O102" s="65">
        <v>71</v>
      </c>
      <c r="P102" s="65">
        <v>9226</v>
      </c>
      <c r="Q102" s="65" t="s">
        <v>16648</v>
      </c>
      <c r="R102" s="65" t="s">
        <v>16649</v>
      </c>
      <c r="S102" s="72">
        <v>107</v>
      </c>
    </row>
    <row r="103" spans="1:19" x14ac:dyDescent="0.25">
      <c r="A103" s="68" t="s">
        <v>47375</v>
      </c>
      <c r="B103" s="65" t="s">
        <v>47881</v>
      </c>
      <c r="C103" s="65" t="s">
        <v>7705</v>
      </c>
      <c r="D103" s="65" t="s">
        <v>7706</v>
      </c>
      <c r="E103" s="31">
        <v>0.37</v>
      </c>
      <c r="F103" s="67">
        <v>100</v>
      </c>
      <c r="G103" s="67">
        <v>240</v>
      </c>
      <c r="H103" s="67">
        <v>430</v>
      </c>
      <c r="I103" s="67">
        <v>1.2</v>
      </c>
      <c r="J103" s="67">
        <v>31</v>
      </c>
      <c r="K103" s="145" t="s">
        <v>47226</v>
      </c>
      <c r="L103" s="65" t="s">
        <v>59</v>
      </c>
      <c r="M103" s="65">
        <v>36</v>
      </c>
      <c r="N103" s="65">
        <v>36</v>
      </c>
      <c r="O103" s="65">
        <v>36</v>
      </c>
      <c r="P103" s="65">
        <v>10601</v>
      </c>
      <c r="Q103" s="65" t="s">
        <v>7703</v>
      </c>
      <c r="R103" s="65" t="s">
        <v>7704</v>
      </c>
      <c r="S103" s="72">
        <v>108</v>
      </c>
    </row>
    <row r="104" spans="1:19" x14ac:dyDescent="0.25">
      <c r="A104" s="68" t="s">
        <v>47375</v>
      </c>
      <c r="B104" s="65" t="s">
        <v>47881</v>
      </c>
      <c r="C104" s="65" t="s">
        <v>40309</v>
      </c>
      <c r="D104" s="65" t="s">
        <v>40310</v>
      </c>
      <c r="E104" s="31">
        <v>-3</v>
      </c>
      <c r="F104" s="67">
        <v>1</v>
      </c>
      <c r="G104" s="67">
        <v>0</v>
      </c>
      <c r="K104" s="164" t="s">
        <v>47226</v>
      </c>
      <c r="M104" s="65">
        <v>31</v>
      </c>
      <c r="N104" s="65">
        <v>80</v>
      </c>
      <c r="O104" s="65">
        <v>68</v>
      </c>
      <c r="P104" s="65">
        <v>5143</v>
      </c>
      <c r="Q104" s="65" t="s">
        <v>40308</v>
      </c>
      <c r="R104" s="65" t="s">
        <v>48990</v>
      </c>
      <c r="S104" s="72">
        <v>109</v>
      </c>
    </row>
    <row r="105" spans="1:19" x14ac:dyDescent="0.25">
      <c r="A105" s="68" t="s">
        <v>47788</v>
      </c>
      <c r="B105" s="65" t="s">
        <v>47789</v>
      </c>
      <c r="C105" s="65" t="s">
        <v>25592</v>
      </c>
      <c r="D105" s="65" t="s">
        <v>25593</v>
      </c>
      <c r="E105" s="31">
        <v>-1.61</v>
      </c>
      <c r="F105" s="67">
        <v>52</v>
      </c>
      <c r="G105" s="67">
        <v>1.3</v>
      </c>
      <c r="H105" s="67">
        <v>540</v>
      </c>
      <c r="I105" s="67">
        <v>6.7</v>
      </c>
      <c r="J105" s="67">
        <v>110</v>
      </c>
      <c r="K105" s="148" t="s">
        <v>47248</v>
      </c>
      <c r="L105" s="65" t="s">
        <v>59</v>
      </c>
      <c r="M105" s="65">
        <v>75</v>
      </c>
      <c r="N105" s="65">
        <v>79</v>
      </c>
      <c r="O105" s="65">
        <v>63</v>
      </c>
      <c r="P105" s="65">
        <v>6286</v>
      </c>
      <c r="Q105" s="65" t="s">
        <v>25590</v>
      </c>
      <c r="R105" s="65" t="s">
        <v>25591</v>
      </c>
      <c r="S105" s="72">
        <v>110</v>
      </c>
    </row>
    <row r="106" spans="1:19" x14ac:dyDescent="0.25">
      <c r="A106" s="68" t="s">
        <v>47788</v>
      </c>
      <c r="B106" s="65" t="s">
        <v>47789</v>
      </c>
      <c r="C106" s="65" t="s">
        <v>25607</v>
      </c>
      <c r="D106" s="65" t="s">
        <v>25608</v>
      </c>
      <c r="E106" s="31">
        <v>-3</v>
      </c>
      <c r="F106" s="67">
        <v>30</v>
      </c>
      <c r="G106" s="67">
        <v>0</v>
      </c>
      <c r="H106" s="67">
        <v>570</v>
      </c>
      <c r="I106" s="67">
        <v>4.8</v>
      </c>
      <c r="J106" s="67">
        <v>41</v>
      </c>
      <c r="K106" s="20" t="s">
        <v>47249</v>
      </c>
      <c r="L106" s="65" t="s">
        <v>1155</v>
      </c>
      <c r="M106" s="65">
        <v>45</v>
      </c>
      <c r="N106" s="65">
        <v>47</v>
      </c>
      <c r="O106" s="65">
        <v>63</v>
      </c>
      <c r="P106" s="65">
        <v>6283</v>
      </c>
      <c r="Q106" s="65" t="s">
        <v>25605</v>
      </c>
      <c r="R106" s="65" t="s">
        <v>25606</v>
      </c>
      <c r="S106" s="72">
        <v>111</v>
      </c>
    </row>
    <row r="107" spans="1:19" x14ac:dyDescent="0.25">
      <c r="A107" s="68" t="s">
        <v>47797</v>
      </c>
      <c r="B107" s="65" t="s">
        <v>47798</v>
      </c>
      <c r="C107" s="65" t="s">
        <v>9221</v>
      </c>
      <c r="D107" s="65" t="s">
        <v>9222</v>
      </c>
      <c r="E107" s="31">
        <v>-3</v>
      </c>
      <c r="F107" s="67">
        <v>35</v>
      </c>
      <c r="G107" s="67">
        <v>0</v>
      </c>
      <c r="H107" s="67">
        <v>1300</v>
      </c>
      <c r="I107" s="67">
        <v>740</v>
      </c>
      <c r="J107" s="67">
        <v>94</v>
      </c>
      <c r="K107" s="148" t="s">
        <v>47248</v>
      </c>
      <c r="M107" s="65">
        <v>76</v>
      </c>
      <c r="N107" s="65">
        <v>76</v>
      </c>
      <c r="O107" s="65">
        <v>70</v>
      </c>
      <c r="P107" s="65">
        <v>8837</v>
      </c>
      <c r="Q107" s="65" t="s">
        <v>9219</v>
      </c>
      <c r="R107" s="65" t="s">
        <v>9220</v>
      </c>
      <c r="S107" s="72">
        <v>112</v>
      </c>
    </row>
    <row r="108" spans="1:19" x14ac:dyDescent="0.25">
      <c r="A108" s="68" t="s">
        <v>47797</v>
      </c>
      <c r="B108" s="65" t="s">
        <v>47798</v>
      </c>
      <c r="C108" s="65" t="s">
        <v>8993</v>
      </c>
      <c r="D108" s="65" t="s">
        <v>8994</v>
      </c>
      <c r="E108" s="31">
        <v>-3</v>
      </c>
      <c r="F108" s="67">
        <v>35</v>
      </c>
      <c r="G108" s="67">
        <v>0</v>
      </c>
      <c r="H108" s="67">
        <v>620</v>
      </c>
      <c r="I108" s="67">
        <v>740</v>
      </c>
      <c r="J108" s="67">
        <v>45</v>
      </c>
      <c r="K108" s="146" t="s">
        <v>47249</v>
      </c>
      <c r="L108" s="65" t="s">
        <v>1155</v>
      </c>
      <c r="M108" s="65">
        <v>69</v>
      </c>
      <c r="N108" s="65">
        <v>64</v>
      </c>
      <c r="O108" s="65">
        <v>71</v>
      </c>
      <c r="P108" s="65">
        <v>9676</v>
      </c>
      <c r="Q108" s="65" t="s">
        <v>8991</v>
      </c>
      <c r="R108" s="65" t="s">
        <v>8992</v>
      </c>
      <c r="S108" s="72">
        <v>113</v>
      </c>
    </row>
    <row r="109" spans="1:19" x14ac:dyDescent="0.25">
      <c r="A109" s="68" t="s">
        <v>47882</v>
      </c>
      <c r="B109" s="65" t="s">
        <v>47883</v>
      </c>
      <c r="C109" s="65" t="s">
        <v>7705</v>
      </c>
      <c r="D109" s="65" t="s">
        <v>7706</v>
      </c>
      <c r="E109" s="31">
        <v>0.37</v>
      </c>
      <c r="F109" s="67">
        <v>100</v>
      </c>
      <c r="G109" s="67">
        <v>240</v>
      </c>
      <c r="H109" s="67">
        <v>430</v>
      </c>
      <c r="I109" s="67">
        <v>1.2</v>
      </c>
      <c r="J109" s="67">
        <v>31</v>
      </c>
      <c r="K109" s="145" t="s">
        <v>47226</v>
      </c>
      <c r="L109" s="65" t="s">
        <v>59</v>
      </c>
      <c r="M109" s="65">
        <v>36</v>
      </c>
      <c r="N109" s="65">
        <v>36</v>
      </c>
      <c r="O109" s="65">
        <v>36</v>
      </c>
      <c r="P109" s="65">
        <v>10601</v>
      </c>
      <c r="Q109" s="65" t="s">
        <v>7703</v>
      </c>
      <c r="R109" s="65" t="s">
        <v>7704</v>
      </c>
      <c r="S109" s="72">
        <v>114</v>
      </c>
    </row>
    <row r="110" spans="1:19" x14ac:dyDescent="0.25">
      <c r="A110" s="68" t="s">
        <v>47884</v>
      </c>
      <c r="B110" s="65" t="s">
        <v>47885</v>
      </c>
      <c r="C110" s="65" t="s">
        <v>9249</v>
      </c>
      <c r="D110" s="65" t="s">
        <v>9250</v>
      </c>
      <c r="E110" s="31">
        <v>-2.2799999999999998</v>
      </c>
      <c r="F110" s="67">
        <v>540</v>
      </c>
      <c r="G110" s="67">
        <v>2.8</v>
      </c>
      <c r="H110" s="67">
        <v>290</v>
      </c>
      <c r="I110" s="67">
        <v>0.4</v>
      </c>
      <c r="J110" s="67">
        <v>21</v>
      </c>
      <c r="K110" s="148" t="s">
        <v>47226</v>
      </c>
      <c r="M110" s="65">
        <v>55</v>
      </c>
      <c r="N110" s="65">
        <v>53</v>
      </c>
      <c r="O110" s="65">
        <v>52</v>
      </c>
      <c r="P110" s="65">
        <v>9731</v>
      </c>
      <c r="Q110" s="65" t="s">
        <v>9247</v>
      </c>
      <c r="R110" s="65" t="s">
        <v>9248</v>
      </c>
      <c r="S110" s="72">
        <v>115</v>
      </c>
    </row>
    <row r="111" spans="1:19" x14ac:dyDescent="0.25">
      <c r="A111" s="68" t="s">
        <v>47886</v>
      </c>
      <c r="B111" s="65" t="s">
        <v>47887</v>
      </c>
      <c r="C111" s="65" t="s">
        <v>12733</v>
      </c>
      <c r="D111" s="65" t="s">
        <v>12734</v>
      </c>
      <c r="E111" s="31">
        <v>-0.19</v>
      </c>
      <c r="F111" s="67">
        <v>240</v>
      </c>
      <c r="G111" s="67">
        <v>150</v>
      </c>
      <c r="H111" s="67">
        <v>34</v>
      </c>
      <c r="I111" s="67">
        <v>0</v>
      </c>
      <c r="J111" s="67">
        <v>2.5</v>
      </c>
      <c r="K111" s="145" t="s">
        <v>47226</v>
      </c>
      <c r="M111" s="65">
        <v>83</v>
      </c>
      <c r="N111" s="65">
        <v>83</v>
      </c>
      <c r="O111" s="65">
        <v>83</v>
      </c>
      <c r="P111" s="65">
        <v>5320</v>
      </c>
      <c r="Q111" s="65" t="s">
        <v>12731</v>
      </c>
      <c r="R111" s="65" t="s">
        <v>12732</v>
      </c>
      <c r="S111" s="72">
        <v>116</v>
      </c>
    </row>
    <row r="112" spans="1:19" x14ac:dyDescent="0.25">
      <c r="A112" s="68" t="s">
        <v>47886</v>
      </c>
      <c r="B112" s="65" t="s">
        <v>47887</v>
      </c>
      <c r="C112" s="65" t="s">
        <v>37628</v>
      </c>
      <c r="D112" s="65" t="s">
        <v>37629</v>
      </c>
      <c r="E112" s="31">
        <v>-0.27</v>
      </c>
      <c r="F112" s="67">
        <v>370</v>
      </c>
      <c r="G112" s="67">
        <v>200</v>
      </c>
      <c r="H112" s="67">
        <v>3.6</v>
      </c>
      <c r="I112" s="67">
        <v>0</v>
      </c>
      <c r="J112" s="67">
        <v>0.3</v>
      </c>
      <c r="K112" s="148" t="s">
        <v>47253</v>
      </c>
      <c r="M112" s="65">
        <v>83</v>
      </c>
      <c r="N112" s="65">
        <v>83</v>
      </c>
      <c r="O112" s="65">
        <v>84</v>
      </c>
      <c r="P112" s="65">
        <v>5649</v>
      </c>
      <c r="Q112" s="65" t="s">
        <v>37626</v>
      </c>
      <c r="R112" s="65" t="s">
        <v>37627</v>
      </c>
      <c r="S112" s="72">
        <v>117</v>
      </c>
    </row>
    <row r="113" spans="1:19" x14ac:dyDescent="0.25">
      <c r="A113" s="68" t="s">
        <v>47886</v>
      </c>
      <c r="B113" s="65" t="s">
        <v>47887</v>
      </c>
      <c r="C113" s="65" t="s">
        <v>37639</v>
      </c>
      <c r="D113" s="65" t="s">
        <v>37640</v>
      </c>
      <c r="E113" s="31">
        <v>-0.14000000000000001</v>
      </c>
      <c r="F113" s="67">
        <v>4.5999999999999996</v>
      </c>
      <c r="G113" s="67">
        <v>3.3</v>
      </c>
      <c r="K113" s="148" t="s">
        <v>47226</v>
      </c>
      <c r="M113" s="65">
        <v>85</v>
      </c>
      <c r="N113" s="65">
        <v>83</v>
      </c>
      <c r="O113" s="65">
        <v>84</v>
      </c>
      <c r="P113" s="65">
        <v>5559</v>
      </c>
      <c r="Q113" s="65" t="s">
        <v>37638</v>
      </c>
      <c r="R113" s="65" t="s">
        <v>49127</v>
      </c>
      <c r="S113" s="72">
        <v>118</v>
      </c>
    </row>
    <row r="114" spans="1:19" x14ac:dyDescent="0.25">
      <c r="A114" s="68" t="s">
        <v>47888</v>
      </c>
      <c r="B114" s="65" t="s">
        <v>47889</v>
      </c>
      <c r="C114" s="65" t="s">
        <v>9403</v>
      </c>
      <c r="D114" s="65" t="s">
        <v>9404</v>
      </c>
      <c r="E114" s="31">
        <v>-1.7</v>
      </c>
      <c r="F114" s="67">
        <v>4800</v>
      </c>
      <c r="G114" s="67">
        <v>97</v>
      </c>
      <c r="H114" s="67">
        <v>5300</v>
      </c>
      <c r="I114" s="67">
        <v>5.6</v>
      </c>
      <c r="J114" s="67">
        <v>6900</v>
      </c>
      <c r="K114" s="20" t="s">
        <v>47248</v>
      </c>
      <c r="M114" s="65">
        <v>36</v>
      </c>
      <c r="N114" s="65">
        <v>35</v>
      </c>
      <c r="O114" s="65">
        <v>35</v>
      </c>
      <c r="P114" s="65">
        <v>8673</v>
      </c>
      <c r="Q114" s="65" t="s">
        <v>9401</v>
      </c>
      <c r="R114" s="65" t="s">
        <v>9402</v>
      </c>
      <c r="S114" s="72">
        <v>119</v>
      </c>
    </row>
    <row r="115" spans="1:19" x14ac:dyDescent="0.25">
      <c r="A115" s="68" t="s">
        <v>47890</v>
      </c>
      <c r="B115" s="65" t="s">
        <v>47891</v>
      </c>
      <c r="C115" s="65" t="s">
        <v>16226</v>
      </c>
      <c r="D115" s="65" t="s">
        <v>16227</v>
      </c>
      <c r="E115" s="31">
        <v>3</v>
      </c>
      <c r="F115" s="67">
        <v>0</v>
      </c>
      <c r="G115" s="67">
        <v>65</v>
      </c>
      <c r="H115" s="67">
        <v>17</v>
      </c>
      <c r="I115" s="67">
        <v>47</v>
      </c>
      <c r="J115" s="67">
        <v>1.2</v>
      </c>
      <c r="K115" s="148" t="s">
        <v>47252</v>
      </c>
      <c r="L115" s="65" t="s">
        <v>59</v>
      </c>
      <c r="M115" s="65">
        <v>73</v>
      </c>
      <c r="N115" s="65">
        <v>70</v>
      </c>
      <c r="O115" s="65">
        <v>70</v>
      </c>
      <c r="P115" s="65">
        <v>7032</v>
      </c>
      <c r="Q115" s="65" t="s">
        <v>16224</v>
      </c>
      <c r="R115" s="65" t="s">
        <v>16225</v>
      </c>
      <c r="S115" s="72">
        <v>120</v>
      </c>
    </row>
    <row r="116" spans="1:19" x14ac:dyDescent="0.25">
      <c r="A116" s="68" t="s">
        <v>47892</v>
      </c>
      <c r="B116" s="65" t="s">
        <v>47893</v>
      </c>
      <c r="C116" s="65" t="s">
        <v>10605</v>
      </c>
      <c r="D116" s="65" t="s">
        <v>10606</v>
      </c>
      <c r="E116" s="31">
        <v>-3</v>
      </c>
      <c r="F116" s="67">
        <v>21</v>
      </c>
      <c r="G116" s="67">
        <v>0</v>
      </c>
      <c r="H116" s="67">
        <v>9.4</v>
      </c>
      <c r="I116" s="67">
        <v>740</v>
      </c>
      <c r="J116" s="67">
        <v>37</v>
      </c>
      <c r="K116" s="146" t="s">
        <v>47249</v>
      </c>
      <c r="L116" s="65" t="s">
        <v>59</v>
      </c>
      <c r="M116" s="65">
        <v>138</v>
      </c>
      <c r="N116" s="65">
        <v>59</v>
      </c>
      <c r="O116" s="65">
        <v>131</v>
      </c>
      <c r="P116" s="65">
        <v>496</v>
      </c>
      <c r="Q116" s="65" t="s">
        <v>10604</v>
      </c>
      <c r="R116" s="65" t="s">
        <v>48757</v>
      </c>
      <c r="S116" s="72">
        <v>121</v>
      </c>
    </row>
    <row r="117" spans="1:19" x14ac:dyDescent="0.25">
      <c r="A117" s="68" t="s">
        <v>47894</v>
      </c>
      <c r="B117" s="65" t="s">
        <v>47895</v>
      </c>
      <c r="C117" s="65" t="s">
        <v>26901</v>
      </c>
      <c r="D117" s="65" t="s">
        <v>26902</v>
      </c>
      <c r="E117" s="31">
        <v>-3</v>
      </c>
      <c r="F117" s="67">
        <v>5.7</v>
      </c>
      <c r="G117" s="67">
        <v>0</v>
      </c>
      <c r="H117" s="67">
        <v>210</v>
      </c>
      <c r="I117" s="67">
        <v>610</v>
      </c>
      <c r="J117" s="67">
        <v>15</v>
      </c>
      <c r="K117" s="145" t="s">
        <v>47249</v>
      </c>
      <c r="M117" s="65">
        <v>83</v>
      </c>
      <c r="N117" s="65">
        <v>73</v>
      </c>
      <c r="O117" s="65">
        <v>73</v>
      </c>
      <c r="P117" s="65">
        <v>6199</v>
      </c>
      <c r="Q117" s="65" t="s">
        <v>26899</v>
      </c>
      <c r="R117" s="65" t="s">
        <v>26900</v>
      </c>
      <c r="S117" s="72">
        <v>122</v>
      </c>
    </row>
    <row r="118" spans="1:19" x14ac:dyDescent="0.25">
      <c r="A118" s="68" t="s">
        <v>47896</v>
      </c>
      <c r="B118" s="65" t="s">
        <v>47897</v>
      </c>
      <c r="C118" s="65" t="s">
        <v>12827</v>
      </c>
      <c r="D118" s="65" t="s">
        <v>12828</v>
      </c>
      <c r="E118" s="31">
        <v>-3</v>
      </c>
      <c r="F118" s="67">
        <v>18</v>
      </c>
      <c r="G118" s="67">
        <v>0</v>
      </c>
      <c r="H118" s="67">
        <v>490</v>
      </c>
      <c r="I118" s="67">
        <v>37</v>
      </c>
      <c r="J118" s="67">
        <v>110</v>
      </c>
      <c r="K118" s="145" t="s">
        <v>47249</v>
      </c>
      <c r="M118" s="65">
        <v>81</v>
      </c>
      <c r="N118" s="65">
        <v>81</v>
      </c>
      <c r="O118" s="65">
        <v>81</v>
      </c>
      <c r="P118" s="65">
        <v>7380</v>
      </c>
      <c r="Q118" s="65" t="s">
        <v>12826</v>
      </c>
      <c r="R118" s="65" t="s">
        <v>49204</v>
      </c>
      <c r="S118" s="72">
        <v>123</v>
      </c>
    </row>
    <row r="119" spans="1:19" x14ac:dyDescent="0.25">
      <c r="A119" s="68" t="s">
        <v>47896</v>
      </c>
      <c r="B119" s="65" t="s">
        <v>47897</v>
      </c>
      <c r="C119" s="65" t="s">
        <v>12840</v>
      </c>
      <c r="D119" s="65" t="s">
        <v>12841</v>
      </c>
      <c r="E119" s="161" t="s">
        <v>40</v>
      </c>
      <c r="H119" s="67">
        <v>63</v>
      </c>
      <c r="I119" s="67">
        <v>180</v>
      </c>
      <c r="J119" s="67">
        <v>4.5</v>
      </c>
      <c r="K119" s="145" t="s">
        <v>47252</v>
      </c>
      <c r="M119" s="65">
        <v>85</v>
      </c>
      <c r="N119" s="65">
        <v>82</v>
      </c>
      <c r="O119" s="65">
        <v>81</v>
      </c>
      <c r="P119" s="65">
        <v>3049</v>
      </c>
      <c r="Q119" s="65" t="s">
        <v>12838</v>
      </c>
      <c r="R119" s="65" t="s">
        <v>12839</v>
      </c>
      <c r="S119" s="72">
        <v>124</v>
      </c>
    </row>
    <row r="120" spans="1:19" x14ac:dyDescent="0.25">
      <c r="A120" s="66" t="s">
        <v>47898</v>
      </c>
      <c r="K120" s="151"/>
      <c r="S120" s="72">
        <v>125</v>
      </c>
    </row>
    <row r="121" spans="1:19" x14ac:dyDescent="0.25">
      <c r="A121" s="66" t="s">
        <v>47899</v>
      </c>
      <c r="K121" s="151"/>
      <c r="S121" s="72">
        <v>126</v>
      </c>
    </row>
    <row r="122" spans="1:19" x14ac:dyDescent="0.25">
      <c r="A122" s="66" t="s">
        <v>47900</v>
      </c>
      <c r="K122" s="151"/>
      <c r="S122" s="72">
        <v>127</v>
      </c>
    </row>
    <row r="123" spans="1:19" x14ac:dyDescent="0.25">
      <c r="A123" s="68" t="s">
        <v>47834</v>
      </c>
      <c r="B123" s="65" t="s">
        <v>47835</v>
      </c>
      <c r="C123" s="65" t="s">
        <v>5613</v>
      </c>
      <c r="D123" s="65" t="s">
        <v>5614</v>
      </c>
      <c r="E123" s="31">
        <v>-3</v>
      </c>
      <c r="F123" s="67">
        <v>0.3</v>
      </c>
      <c r="G123" s="67">
        <v>0</v>
      </c>
      <c r="H123" s="67">
        <v>26</v>
      </c>
      <c r="I123" s="67">
        <v>75</v>
      </c>
      <c r="J123" s="67">
        <v>1.9</v>
      </c>
      <c r="K123" s="148" t="s">
        <v>47252</v>
      </c>
      <c r="M123" s="65">
        <v>58</v>
      </c>
      <c r="N123" s="65">
        <v>58</v>
      </c>
      <c r="O123" s="65">
        <v>63</v>
      </c>
      <c r="P123" s="65">
        <v>8691</v>
      </c>
      <c r="Q123" s="65" t="s">
        <v>5611</v>
      </c>
      <c r="R123" s="65" t="s">
        <v>5612</v>
      </c>
      <c r="S123" s="72">
        <v>128</v>
      </c>
    </row>
    <row r="124" spans="1:19" x14ac:dyDescent="0.25">
      <c r="A124" s="68" t="s">
        <v>47836</v>
      </c>
      <c r="B124" s="65" t="s">
        <v>47837</v>
      </c>
      <c r="C124" s="65" t="s">
        <v>5627</v>
      </c>
      <c r="D124" s="65" t="s">
        <v>5628</v>
      </c>
      <c r="E124" s="31">
        <v>-3</v>
      </c>
      <c r="F124" s="67">
        <v>2.2999999999999998</v>
      </c>
      <c r="G124" s="67">
        <v>0</v>
      </c>
      <c r="H124" s="67">
        <v>330</v>
      </c>
      <c r="I124" s="67">
        <v>740</v>
      </c>
      <c r="J124" s="67">
        <v>24</v>
      </c>
      <c r="K124" s="148" t="s">
        <v>47249</v>
      </c>
      <c r="M124" s="65">
        <v>61</v>
      </c>
      <c r="N124" s="65">
        <v>32</v>
      </c>
      <c r="O124" s="65">
        <v>68</v>
      </c>
      <c r="P124" s="65">
        <v>4555</v>
      </c>
      <c r="Q124" s="65" t="s">
        <v>5626</v>
      </c>
      <c r="R124" s="65" t="s">
        <v>49087</v>
      </c>
      <c r="S124" s="72">
        <v>129</v>
      </c>
    </row>
    <row r="125" spans="1:19" x14ac:dyDescent="0.25">
      <c r="A125" s="68" t="s">
        <v>47819</v>
      </c>
      <c r="B125" s="65" t="s">
        <v>47820</v>
      </c>
      <c r="C125" s="65" t="s">
        <v>6067</v>
      </c>
      <c r="D125" s="65" t="s">
        <v>6068</v>
      </c>
      <c r="E125" s="31">
        <v>-2.27</v>
      </c>
      <c r="F125" s="67">
        <v>1200</v>
      </c>
      <c r="G125" s="67">
        <v>6.3</v>
      </c>
      <c r="H125" s="67">
        <v>130</v>
      </c>
      <c r="I125" s="67">
        <v>8.8000000000000007</v>
      </c>
      <c r="J125" s="67">
        <v>12000</v>
      </c>
      <c r="K125" s="20" t="s">
        <v>47249</v>
      </c>
      <c r="L125" s="65" t="s">
        <v>51698</v>
      </c>
      <c r="M125" s="65">
        <v>54</v>
      </c>
      <c r="N125" s="65">
        <v>151</v>
      </c>
      <c r="O125" s="65">
        <v>54</v>
      </c>
      <c r="P125" s="65">
        <v>951</v>
      </c>
      <c r="Q125" s="65" t="s">
        <v>6077</v>
      </c>
      <c r="R125" s="65" t="s">
        <v>48908</v>
      </c>
      <c r="S125" s="72">
        <v>130</v>
      </c>
    </row>
    <row r="126" spans="1:19" x14ac:dyDescent="0.25">
      <c r="A126" s="68" t="s">
        <v>47868</v>
      </c>
      <c r="B126" s="65" t="s">
        <v>47869</v>
      </c>
      <c r="C126" s="65" t="s">
        <v>7202</v>
      </c>
      <c r="D126" s="65" t="s">
        <v>7203</v>
      </c>
      <c r="E126" s="31">
        <v>-3</v>
      </c>
      <c r="F126" s="67">
        <v>2.6</v>
      </c>
      <c r="G126" s="67">
        <v>0</v>
      </c>
      <c r="H126" s="67">
        <v>640</v>
      </c>
      <c r="I126" s="67">
        <v>740</v>
      </c>
      <c r="J126" s="67">
        <v>46</v>
      </c>
      <c r="K126" s="145" t="s">
        <v>47249</v>
      </c>
      <c r="M126" s="65">
        <v>56</v>
      </c>
      <c r="N126" s="65">
        <v>56</v>
      </c>
      <c r="O126" s="65">
        <v>56</v>
      </c>
      <c r="P126" s="65">
        <v>2629</v>
      </c>
      <c r="Q126" s="65" t="s">
        <v>7200</v>
      </c>
      <c r="R126" s="65" t="s">
        <v>7201</v>
      </c>
      <c r="S126" s="72">
        <v>131</v>
      </c>
    </row>
    <row r="127" spans="1:19" x14ac:dyDescent="0.25">
      <c r="A127" s="68" t="s">
        <v>47870</v>
      </c>
      <c r="B127" s="65" t="s">
        <v>47871</v>
      </c>
      <c r="C127" s="65" t="s">
        <v>34522</v>
      </c>
      <c r="D127" s="65" t="s">
        <v>34523</v>
      </c>
      <c r="E127" s="31">
        <v>-1.79</v>
      </c>
      <c r="F127" s="67">
        <v>27</v>
      </c>
      <c r="G127" s="67">
        <v>0.4</v>
      </c>
      <c r="H127" s="67">
        <v>0.5</v>
      </c>
      <c r="I127" s="67">
        <v>0</v>
      </c>
      <c r="J127" s="67">
        <v>0</v>
      </c>
      <c r="K127" s="20" t="s">
        <v>47226</v>
      </c>
      <c r="M127" s="65">
        <v>149</v>
      </c>
      <c r="N127" s="65">
        <v>154</v>
      </c>
      <c r="O127" s="65">
        <v>152</v>
      </c>
      <c r="P127" s="65">
        <v>4602</v>
      </c>
      <c r="Q127" s="65" t="s">
        <v>34538</v>
      </c>
      <c r="R127" s="65" t="s">
        <v>34521</v>
      </c>
      <c r="S127" s="72">
        <v>132</v>
      </c>
    </row>
    <row r="128" spans="1:19" x14ac:dyDescent="0.25">
      <c r="A128" s="68" t="s">
        <v>47866</v>
      </c>
      <c r="B128" s="65" t="s">
        <v>47867</v>
      </c>
      <c r="C128" s="65" t="s">
        <v>16931</v>
      </c>
      <c r="D128" s="65" t="s">
        <v>16932</v>
      </c>
      <c r="E128" s="31">
        <v>-3</v>
      </c>
      <c r="F128" s="67">
        <v>10</v>
      </c>
      <c r="G128" s="67">
        <v>0</v>
      </c>
      <c r="H128" s="67">
        <v>340</v>
      </c>
      <c r="I128" s="67">
        <v>81</v>
      </c>
      <c r="J128" s="67">
        <v>24</v>
      </c>
      <c r="K128" s="148" t="s">
        <v>47226</v>
      </c>
      <c r="L128" s="65" t="s">
        <v>1155</v>
      </c>
      <c r="M128" s="65">
        <v>83</v>
      </c>
      <c r="N128" s="65">
        <v>80</v>
      </c>
      <c r="O128" s="65">
        <v>87</v>
      </c>
      <c r="P128" s="65">
        <v>5580</v>
      </c>
      <c r="Q128" s="65" t="s">
        <v>16929</v>
      </c>
      <c r="R128" s="65" t="s">
        <v>16930</v>
      </c>
      <c r="S128" s="72">
        <v>133</v>
      </c>
    </row>
    <row r="129" spans="1:19" x14ac:dyDescent="0.25">
      <c r="A129" s="66" t="s">
        <v>47901</v>
      </c>
      <c r="K129" s="149"/>
      <c r="S129" s="72">
        <v>134</v>
      </c>
    </row>
    <row r="130" spans="1:19" x14ac:dyDescent="0.25">
      <c r="A130" s="68" t="s">
        <v>47838</v>
      </c>
      <c r="B130" s="65" t="s">
        <v>47839</v>
      </c>
      <c r="C130" s="65" t="s">
        <v>13287</v>
      </c>
      <c r="D130" s="65" t="s">
        <v>13288</v>
      </c>
      <c r="E130" s="31">
        <v>-0.82</v>
      </c>
      <c r="F130" s="67">
        <v>390</v>
      </c>
      <c r="G130" s="67">
        <v>60</v>
      </c>
      <c r="H130" s="67">
        <v>16000</v>
      </c>
      <c r="I130" s="67">
        <v>7.4</v>
      </c>
      <c r="J130" s="67">
        <v>1100</v>
      </c>
      <c r="K130" s="20" t="s">
        <v>47248</v>
      </c>
      <c r="M130" s="65">
        <v>15</v>
      </c>
      <c r="N130" s="65">
        <v>15</v>
      </c>
      <c r="O130" s="65">
        <v>15</v>
      </c>
      <c r="P130" s="65">
        <v>8314</v>
      </c>
      <c r="Q130" s="65" t="s">
        <v>13296</v>
      </c>
      <c r="R130" s="65" t="s">
        <v>13297</v>
      </c>
      <c r="S130" s="72">
        <v>135</v>
      </c>
    </row>
    <row r="131" spans="1:19" x14ac:dyDescent="0.25">
      <c r="A131" s="68" t="s">
        <v>47840</v>
      </c>
      <c r="B131" s="65" t="s">
        <v>47841</v>
      </c>
      <c r="C131" s="65" t="s">
        <v>13333</v>
      </c>
      <c r="D131" s="65" t="s">
        <v>13334</v>
      </c>
      <c r="E131" s="31">
        <v>0.36</v>
      </c>
      <c r="F131" s="67">
        <v>690</v>
      </c>
      <c r="G131" s="67">
        <v>1600</v>
      </c>
      <c r="H131" s="67">
        <v>6900</v>
      </c>
      <c r="I131" s="67">
        <v>34</v>
      </c>
      <c r="J131" s="67">
        <v>490</v>
      </c>
      <c r="K131" s="148" t="s">
        <v>47248</v>
      </c>
      <c r="M131" s="65">
        <v>11</v>
      </c>
      <c r="N131" s="65">
        <v>11</v>
      </c>
      <c r="O131" s="65">
        <v>11</v>
      </c>
      <c r="P131" s="65">
        <v>10902</v>
      </c>
      <c r="Q131" s="65" t="s">
        <v>13331</v>
      </c>
      <c r="R131" s="65" t="s">
        <v>13332</v>
      </c>
      <c r="S131" s="72">
        <v>136</v>
      </c>
    </row>
    <row r="132" spans="1:19" x14ac:dyDescent="0.25">
      <c r="A132" s="68" t="s">
        <v>47842</v>
      </c>
      <c r="B132" s="65" t="s">
        <v>47843</v>
      </c>
      <c r="C132" s="65" t="s">
        <v>13349</v>
      </c>
      <c r="D132" s="65" t="s">
        <v>13350</v>
      </c>
      <c r="E132" s="31">
        <v>0.36</v>
      </c>
      <c r="F132" s="67">
        <v>690</v>
      </c>
      <c r="G132" s="67">
        <v>1600</v>
      </c>
      <c r="H132" s="67">
        <v>240</v>
      </c>
      <c r="I132" s="67">
        <v>4.5</v>
      </c>
      <c r="J132" s="67">
        <v>240</v>
      </c>
      <c r="K132" s="20" t="s">
        <v>47249</v>
      </c>
      <c r="M132" s="65">
        <v>12</v>
      </c>
      <c r="N132" s="65">
        <v>12</v>
      </c>
      <c r="O132" s="65">
        <v>12</v>
      </c>
      <c r="P132" s="65">
        <v>3387</v>
      </c>
      <c r="Q132" s="65" t="s">
        <v>13347</v>
      </c>
      <c r="R132" s="65" t="s">
        <v>13348</v>
      </c>
      <c r="S132" s="72">
        <v>137</v>
      </c>
    </row>
    <row r="133" spans="1:19" x14ac:dyDescent="0.25">
      <c r="A133" s="68" t="s">
        <v>47844</v>
      </c>
      <c r="B133" s="65" t="s">
        <v>47845</v>
      </c>
      <c r="C133" s="65" t="s">
        <v>13362</v>
      </c>
      <c r="D133" s="65" t="s">
        <v>13363</v>
      </c>
      <c r="E133" s="31">
        <v>0.41</v>
      </c>
      <c r="F133" s="67">
        <v>430</v>
      </c>
      <c r="G133" s="67">
        <v>1100</v>
      </c>
      <c r="H133" s="67">
        <v>2600</v>
      </c>
      <c r="I133" s="67">
        <v>8.1999999999999993</v>
      </c>
      <c r="J133" s="67">
        <v>190</v>
      </c>
      <c r="K133" s="148" t="s">
        <v>47248</v>
      </c>
      <c r="M133" s="65">
        <v>16</v>
      </c>
      <c r="N133" s="65">
        <v>128</v>
      </c>
      <c r="O133" s="65">
        <v>15</v>
      </c>
      <c r="P133" s="65">
        <v>1042</v>
      </c>
      <c r="Q133" s="65" t="s">
        <v>13361</v>
      </c>
      <c r="R133" s="65" t="s">
        <v>48934</v>
      </c>
      <c r="S133" s="72">
        <v>138</v>
      </c>
    </row>
    <row r="134" spans="1:19" x14ac:dyDescent="0.25">
      <c r="A134" s="68" t="s">
        <v>47846</v>
      </c>
      <c r="B134" s="65" t="s">
        <v>47847</v>
      </c>
      <c r="C134" s="65" t="s">
        <v>13372</v>
      </c>
      <c r="D134" s="65" t="s">
        <v>13373</v>
      </c>
      <c r="E134" s="31">
        <v>0.51</v>
      </c>
      <c r="F134" s="67">
        <v>510</v>
      </c>
      <c r="G134" s="67">
        <v>1700</v>
      </c>
      <c r="H134" s="67">
        <v>310</v>
      </c>
      <c r="I134" s="67">
        <v>14</v>
      </c>
      <c r="J134" s="67">
        <v>22</v>
      </c>
      <c r="K134" s="148" t="s">
        <v>47226</v>
      </c>
      <c r="M134" s="65">
        <v>9</v>
      </c>
      <c r="N134" s="65">
        <v>9</v>
      </c>
      <c r="O134" s="65">
        <v>9</v>
      </c>
      <c r="P134" s="65">
        <v>1465</v>
      </c>
      <c r="Q134" s="65" t="s">
        <v>13370</v>
      </c>
      <c r="R134" s="65" t="s">
        <v>13371</v>
      </c>
      <c r="S134" s="72">
        <v>139</v>
      </c>
    </row>
    <row r="135" spans="1:19" x14ac:dyDescent="0.25">
      <c r="A135" s="68" t="s">
        <v>47848</v>
      </c>
      <c r="B135" s="65" t="s">
        <v>47849</v>
      </c>
      <c r="C135" s="65" t="s">
        <v>13387</v>
      </c>
      <c r="D135" s="65" t="s">
        <v>13388</v>
      </c>
      <c r="E135" s="31">
        <v>0.39</v>
      </c>
      <c r="F135" s="67">
        <v>160</v>
      </c>
      <c r="G135" s="67">
        <v>400</v>
      </c>
      <c r="H135" s="67">
        <v>4600</v>
      </c>
      <c r="I135" s="67">
        <v>4.9000000000000004</v>
      </c>
      <c r="J135" s="67">
        <v>330</v>
      </c>
      <c r="K135" s="145" t="s">
        <v>47248</v>
      </c>
      <c r="M135" s="65">
        <v>12</v>
      </c>
      <c r="N135" s="65">
        <v>12</v>
      </c>
      <c r="O135" s="65">
        <v>12</v>
      </c>
      <c r="P135" s="65">
        <v>5267</v>
      </c>
      <c r="Q135" s="65" t="s">
        <v>13385</v>
      </c>
      <c r="R135" s="65" t="s">
        <v>13386</v>
      </c>
      <c r="S135" s="72">
        <v>140</v>
      </c>
    </row>
    <row r="136" spans="1:19" x14ac:dyDescent="0.25">
      <c r="A136" s="68" t="s">
        <v>47850</v>
      </c>
      <c r="B136" s="65" t="s">
        <v>47851</v>
      </c>
      <c r="C136" s="65" t="s">
        <v>37958</v>
      </c>
      <c r="D136" s="65" t="s">
        <v>37959</v>
      </c>
      <c r="E136" s="31">
        <v>1.21</v>
      </c>
      <c r="F136" s="67">
        <v>140</v>
      </c>
      <c r="G136" s="67">
        <v>2300</v>
      </c>
      <c r="H136" s="67">
        <v>44</v>
      </c>
      <c r="I136" s="67">
        <v>0.1</v>
      </c>
      <c r="J136" s="67">
        <v>3.1</v>
      </c>
      <c r="K136" s="148" t="s">
        <v>47226</v>
      </c>
      <c r="M136" s="65">
        <v>10</v>
      </c>
      <c r="N136" s="65">
        <v>10</v>
      </c>
      <c r="O136" s="65">
        <v>10</v>
      </c>
      <c r="P136" s="65">
        <v>10913</v>
      </c>
      <c r="Q136" s="65" t="s">
        <v>37956</v>
      </c>
      <c r="R136" s="65" t="s">
        <v>37957</v>
      </c>
      <c r="S136" s="72">
        <v>141</v>
      </c>
    </row>
    <row r="137" spans="1:19" x14ac:dyDescent="0.25">
      <c r="A137" s="66" t="s">
        <v>47902</v>
      </c>
      <c r="K137" s="149"/>
      <c r="S137" s="72">
        <v>142</v>
      </c>
    </row>
    <row r="138" spans="1:19" x14ac:dyDescent="0.25">
      <c r="A138" s="68" t="s">
        <v>47809</v>
      </c>
      <c r="B138" s="65" t="s">
        <v>47810</v>
      </c>
      <c r="C138" s="65" t="s">
        <v>29546</v>
      </c>
      <c r="D138" s="65" t="s">
        <v>29547</v>
      </c>
      <c r="E138" s="31">
        <v>-0.34</v>
      </c>
      <c r="F138" s="67">
        <v>1.8</v>
      </c>
      <c r="G138" s="67">
        <v>0.8</v>
      </c>
      <c r="H138" s="67">
        <v>58</v>
      </c>
      <c r="I138" s="67">
        <v>8.4</v>
      </c>
      <c r="J138" s="67">
        <v>4.2</v>
      </c>
      <c r="K138" s="148" t="s">
        <v>47226</v>
      </c>
      <c r="M138" s="65">
        <v>194</v>
      </c>
      <c r="N138" s="65">
        <v>53</v>
      </c>
      <c r="O138" s="65">
        <v>194</v>
      </c>
      <c r="P138" s="65">
        <v>2861</v>
      </c>
      <c r="Q138" s="65" t="s">
        <v>29544</v>
      </c>
      <c r="R138" s="65" t="s">
        <v>49037</v>
      </c>
      <c r="S138" s="72">
        <v>143</v>
      </c>
    </row>
    <row r="139" spans="1:19" x14ac:dyDescent="0.25">
      <c r="A139" s="68" t="s">
        <v>47903</v>
      </c>
      <c r="B139" s="65" t="s">
        <v>47904</v>
      </c>
      <c r="C139" s="65" t="s">
        <v>29561</v>
      </c>
      <c r="D139" s="65" t="s">
        <v>29562</v>
      </c>
      <c r="E139" s="31">
        <v>2.54</v>
      </c>
      <c r="F139" s="67">
        <v>0.3</v>
      </c>
      <c r="G139" s="67">
        <v>100</v>
      </c>
      <c r="H139" s="67">
        <v>310</v>
      </c>
      <c r="I139" s="67">
        <v>35</v>
      </c>
      <c r="J139" s="67">
        <v>22</v>
      </c>
      <c r="K139" s="148" t="s">
        <v>47226</v>
      </c>
      <c r="L139" s="65" t="s">
        <v>59</v>
      </c>
      <c r="M139" s="65">
        <v>83</v>
      </c>
      <c r="N139" s="65">
        <v>143</v>
      </c>
      <c r="O139" s="65">
        <v>109</v>
      </c>
      <c r="P139" s="65">
        <v>743</v>
      </c>
      <c r="Q139" s="65" t="s">
        <v>29560</v>
      </c>
      <c r="R139" s="65" t="s">
        <v>29545</v>
      </c>
      <c r="S139" s="72">
        <v>144</v>
      </c>
    </row>
    <row r="140" spans="1:19" x14ac:dyDescent="0.25">
      <c r="A140" s="68" t="s">
        <v>47905</v>
      </c>
      <c r="B140" s="65" t="s">
        <v>47906</v>
      </c>
      <c r="C140" s="65" t="s">
        <v>16020</v>
      </c>
      <c r="D140" s="65" t="s">
        <v>16021</v>
      </c>
      <c r="E140" s="31">
        <v>0.26</v>
      </c>
      <c r="F140" s="67">
        <v>320</v>
      </c>
      <c r="G140" s="67">
        <v>590</v>
      </c>
      <c r="H140" s="67">
        <v>470</v>
      </c>
      <c r="I140" s="67">
        <v>0.6</v>
      </c>
      <c r="J140" s="67">
        <v>600</v>
      </c>
      <c r="K140" s="20" t="s">
        <v>47226</v>
      </c>
      <c r="M140" s="65">
        <v>24</v>
      </c>
      <c r="N140" s="65">
        <v>24</v>
      </c>
      <c r="O140" s="65">
        <v>21</v>
      </c>
      <c r="P140" s="65">
        <v>8116</v>
      </c>
      <c r="Q140" s="65" t="s">
        <v>16018</v>
      </c>
      <c r="R140" s="65" t="s">
        <v>16019</v>
      </c>
      <c r="S140" s="72">
        <v>145</v>
      </c>
    </row>
    <row r="141" spans="1:19" x14ac:dyDescent="0.25">
      <c r="A141" s="66" t="s">
        <v>47907</v>
      </c>
      <c r="K141" s="151"/>
      <c r="S141" s="72">
        <v>146</v>
      </c>
    </row>
    <row r="142" spans="1:19" x14ac:dyDescent="0.25">
      <c r="A142" s="68" t="s">
        <v>47908</v>
      </c>
      <c r="B142" s="65" t="s">
        <v>47909</v>
      </c>
      <c r="C142" s="65" t="s">
        <v>33568</v>
      </c>
      <c r="D142" s="65" t="s">
        <v>33569</v>
      </c>
      <c r="E142" s="31">
        <v>2.48</v>
      </c>
      <c r="F142" s="67">
        <v>4.9000000000000004</v>
      </c>
      <c r="G142" s="67">
        <v>1500</v>
      </c>
      <c r="K142" s="146" t="s">
        <v>47253</v>
      </c>
      <c r="L142" s="65" t="s">
        <v>14471</v>
      </c>
      <c r="M142" s="65">
        <v>37</v>
      </c>
      <c r="N142" s="65">
        <v>37</v>
      </c>
      <c r="O142" s="65">
        <v>39</v>
      </c>
      <c r="P142" s="65">
        <v>8405</v>
      </c>
      <c r="Q142" s="65" t="s">
        <v>33566</v>
      </c>
      <c r="R142" s="65" t="s">
        <v>33567</v>
      </c>
      <c r="S142" s="72">
        <v>147</v>
      </c>
    </row>
    <row r="143" spans="1:19" x14ac:dyDescent="0.25">
      <c r="A143" s="66" t="s">
        <v>47910</v>
      </c>
      <c r="K143" s="149"/>
      <c r="S143" s="72">
        <v>148</v>
      </c>
    </row>
    <row r="144" spans="1:19" x14ac:dyDescent="0.25">
      <c r="A144" s="66" t="s">
        <v>47911</v>
      </c>
      <c r="K144" s="149"/>
      <c r="S144" s="72">
        <v>149</v>
      </c>
    </row>
    <row r="145" spans="1:19" x14ac:dyDescent="0.25">
      <c r="A145" s="68" t="s">
        <v>47912</v>
      </c>
      <c r="B145" s="65" t="s">
        <v>47913</v>
      </c>
      <c r="C145" s="65" t="s">
        <v>8389</v>
      </c>
      <c r="D145" s="65" t="s">
        <v>8390</v>
      </c>
      <c r="E145" s="31">
        <v>0.59</v>
      </c>
      <c r="F145" s="67">
        <v>58</v>
      </c>
      <c r="G145" s="67">
        <v>220</v>
      </c>
      <c r="H145" s="67">
        <v>61</v>
      </c>
      <c r="I145" s="67">
        <v>0.1</v>
      </c>
      <c r="J145" s="67">
        <v>4.4000000000000004</v>
      </c>
      <c r="K145" s="145" t="s">
        <v>47226</v>
      </c>
      <c r="M145" s="65">
        <v>32</v>
      </c>
      <c r="N145" s="65">
        <v>32</v>
      </c>
      <c r="O145" s="65">
        <v>33</v>
      </c>
      <c r="P145" s="65">
        <v>6721</v>
      </c>
      <c r="Q145" s="65" t="s">
        <v>8387</v>
      </c>
      <c r="R145" s="65" t="s">
        <v>8388</v>
      </c>
      <c r="S145" s="72">
        <v>150</v>
      </c>
    </row>
    <row r="146" spans="1:19" x14ac:dyDescent="0.25">
      <c r="A146" s="68" t="s">
        <v>47914</v>
      </c>
      <c r="B146" s="65" t="s">
        <v>47915</v>
      </c>
      <c r="C146" s="65" t="s">
        <v>34869</v>
      </c>
      <c r="D146" s="65" t="s">
        <v>34870</v>
      </c>
      <c r="E146" s="31">
        <v>1.2</v>
      </c>
      <c r="F146" s="67">
        <v>14</v>
      </c>
      <c r="G146" s="67">
        <v>220</v>
      </c>
      <c r="H146" s="67">
        <v>120</v>
      </c>
      <c r="I146" s="67">
        <v>1.8</v>
      </c>
      <c r="J146" s="67">
        <v>8.6</v>
      </c>
      <c r="K146" s="151" t="s">
        <v>47226</v>
      </c>
      <c r="M146" s="65">
        <v>27</v>
      </c>
      <c r="N146" s="65">
        <v>19</v>
      </c>
      <c r="O146" s="65">
        <v>30</v>
      </c>
      <c r="P146" s="65">
        <v>285</v>
      </c>
      <c r="Q146" s="65" t="s">
        <v>34868</v>
      </c>
      <c r="R146" s="65" t="s">
        <v>48685</v>
      </c>
      <c r="S146" s="72">
        <v>151</v>
      </c>
    </row>
    <row r="147" spans="1:19" x14ac:dyDescent="0.25">
      <c r="A147" s="68" t="s">
        <v>47916</v>
      </c>
      <c r="B147" s="65" t="s">
        <v>47917</v>
      </c>
      <c r="C147" s="65" t="s">
        <v>8406</v>
      </c>
      <c r="D147" s="65" t="s">
        <v>8407</v>
      </c>
      <c r="E147" s="31">
        <v>0.62</v>
      </c>
      <c r="F147" s="67">
        <v>87</v>
      </c>
      <c r="G147" s="67">
        <v>360</v>
      </c>
      <c r="H147" s="67">
        <v>79</v>
      </c>
      <c r="I147" s="67">
        <v>0.2</v>
      </c>
      <c r="J147" s="67">
        <v>5.7</v>
      </c>
      <c r="K147" s="148" t="s">
        <v>47226</v>
      </c>
      <c r="M147" s="65">
        <v>27</v>
      </c>
      <c r="N147" s="65">
        <v>27</v>
      </c>
      <c r="O147" s="65">
        <v>26</v>
      </c>
      <c r="P147" s="65">
        <v>7566</v>
      </c>
      <c r="Q147" s="65" t="s">
        <v>8404</v>
      </c>
      <c r="R147" s="65" t="s">
        <v>8405</v>
      </c>
      <c r="S147" s="72">
        <v>152</v>
      </c>
    </row>
    <row r="148" spans="1:19" x14ac:dyDescent="0.25">
      <c r="A148" s="68" t="s">
        <v>47918</v>
      </c>
      <c r="B148" s="65" t="s">
        <v>47919</v>
      </c>
      <c r="C148" s="65" t="s">
        <v>34880</v>
      </c>
      <c r="D148" s="65" t="s">
        <v>34881</v>
      </c>
      <c r="E148" s="31">
        <v>1.6</v>
      </c>
      <c r="F148" s="67">
        <v>5.5</v>
      </c>
      <c r="G148" s="67">
        <v>220</v>
      </c>
      <c r="K148" s="148" t="s">
        <v>47253</v>
      </c>
      <c r="M148" s="65">
        <v>21</v>
      </c>
      <c r="N148" s="65">
        <v>25</v>
      </c>
      <c r="O148" s="65">
        <v>25</v>
      </c>
      <c r="P148" s="65">
        <v>5740</v>
      </c>
      <c r="Q148" s="65" t="s">
        <v>34878</v>
      </c>
      <c r="R148" s="65" t="s">
        <v>34879</v>
      </c>
      <c r="S148" s="72">
        <v>153</v>
      </c>
    </row>
    <row r="149" spans="1:19" x14ac:dyDescent="0.25">
      <c r="A149" s="68" t="s">
        <v>47920</v>
      </c>
      <c r="B149" s="65" t="s">
        <v>47921</v>
      </c>
      <c r="C149" s="65" t="s">
        <v>8420</v>
      </c>
      <c r="D149" s="65" t="s">
        <v>8421</v>
      </c>
      <c r="E149" s="31">
        <v>0.56999999999999995</v>
      </c>
      <c r="F149" s="67">
        <v>57</v>
      </c>
      <c r="G149" s="67">
        <v>220</v>
      </c>
      <c r="H149" s="67">
        <v>100</v>
      </c>
      <c r="I149" s="67">
        <v>1.1000000000000001</v>
      </c>
      <c r="J149" s="67">
        <v>7.2</v>
      </c>
      <c r="K149" s="148" t="s">
        <v>47226</v>
      </c>
      <c r="M149" s="65">
        <v>29</v>
      </c>
      <c r="N149" s="65">
        <v>27</v>
      </c>
      <c r="O149" s="65">
        <v>28</v>
      </c>
      <c r="P149" s="65">
        <v>7926</v>
      </c>
      <c r="Q149" s="65" t="s">
        <v>8419</v>
      </c>
      <c r="R149" s="65" t="s">
        <v>49237</v>
      </c>
      <c r="S149" s="72">
        <v>154</v>
      </c>
    </row>
    <row r="150" spans="1:19" x14ac:dyDescent="0.25">
      <c r="A150" s="68" t="s">
        <v>47922</v>
      </c>
      <c r="B150" s="65" t="s">
        <v>47923</v>
      </c>
      <c r="C150" s="65" t="s">
        <v>8433</v>
      </c>
      <c r="D150" s="65" t="s">
        <v>8434</v>
      </c>
      <c r="E150" s="31">
        <v>0.71</v>
      </c>
      <c r="F150" s="67">
        <v>77</v>
      </c>
      <c r="G150" s="67">
        <v>390</v>
      </c>
      <c r="H150" s="67">
        <v>260</v>
      </c>
      <c r="I150" s="67">
        <v>0.4</v>
      </c>
      <c r="J150" s="67">
        <v>18</v>
      </c>
      <c r="K150" s="148" t="s">
        <v>47226</v>
      </c>
      <c r="M150" s="65">
        <v>32</v>
      </c>
      <c r="N150" s="65">
        <v>32</v>
      </c>
      <c r="O150" s="65">
        <v>32</v>
      </c>
      <c r="P150" s="65">
        <v>8195</v>
      </c>
      <c r="Q150" s="65" t="s">
        <v>8431</v>
      </c>
      <c r="R150" s="65" t="s">
        <v>8432</v>
      </c>
      <c r="S150" s="72">
        <v>155</v>
      </c>
    </row>
    <row r="151" spans="1:19" x14ac:dyDescent="0.25">
      <c r="A151" s="68" t="s">
        <v>47924</v>
      </c>
      <c r="B151" s="65" t="s">
        <v>47925</v>
      </c>
      <c r="C151" s="65" t="s">
        <v>8449</v>
      </c>
      <c r="D151" s="65" t="s">
        <v>8450</v>
      </c>
      <c r="E151" s="31">
        <v>0.47</v>
      </c>
      <c r="F151" s="67">
        <v>71</v>
      </c>
      <c r="G151" s="67">
        <v>210</v>
      </c>
      <c r="H151" s="67">
        <v>140</v>
      </c>
      <c r="I151" s="67">
        <v>0.4</v>
      </c>
      <c r="J151" s="67">
        <v>9.6999999999999993</v>
      </c>
      <c r="K151" s="20" t="s">
        <v>47226</v>
      </c>
      <c r="M151" s="65">
        <v>30</v>
      </c>
      <c r="N151" s="65">
        <v>30</v>
      </c>
      <c r="O151" s="65">
        <v>30</v>
      </c>
      <c r="P151" s="65">
        <v>5742</v>
      </c>
      <c r="Q151" s="65" t="s">
        <v>8447</v>
      </c>
      <c r="R151" s="65" t="s">
        <v>8448</v>
      </c>
      <c r="S151" s="72">
        <v>156</v>
      </c>
    </row>
    <row r="152" spans="1:19" x14ac:dyDescent="0.25">
      <c r="A152" s="68" t="s">
        <v>47926</v>
      </c>
      <c r="B152" s="65" t="s">
        <v>47927</v>
      </c>
      <c r="C152" s="65" t="s">
        <v>8465</v>
      </c>
      <c r="D152" s="65" t="s">
        <v>8466</v>
      </c>
      <c r="E152" s="31">
        <v>0.64</v>
      </c>
      <c r="F152" s="67">
        <v>65</v>
      </c>
      <c r="G152" s="67">
        <v>280</v>
      </c>
      <c r="H152" s="67">
        <v>280</v>
      </c>
      <c r="I152" s="67">
        <v>0.6</v>
      </c>
      <c r="J152" s="67">
        <v>20</v>
      </c>
      <c r="K152" s="145" t="s">
        <v>47226</v>
      </c>
      <c r="M152" s="65">
        <v>48</v>
      </c>
      <c r="N152" s="65">
        <v>48</v>
      </c>
      <c r="O152" s="65">
        <v>49</v>
      </c>
      <c r="P152" s="65">
        <v>8692</v>
      </c>
      <c r="Q152" s="65" t="s">
        <v>8463</v>
      </c>
      <c r="R152" s="65" t="s">
        <v>8464</v>
      </c>
      <c r="S152" s="72">
        <v>157</v>
      </c>
    </row>
    <row r="153" spans="1:19" x14ac:dyDescent="0.25">
      <c r="A153" s="66" t="s">
        <v>47928</v>
      </c>
      <c r="K153" s="150"/>
      <c r="S153" s="72">
        <v>158</v>
      </c>
    </row>
    <row r="154" spans="1:19" x14ac:dyDescent="0.25">
      <c r="A154" s="68" t="s">
        <v>47929</v>
      </c>
      <c r="B154" s="65" t="s">
        <v>47930</v>
      </c>
      <c r="C154" s="65" t="s">
        <v>42819</v>
      </c>
      <c r="D154" s="65" t="s">
        <v>42820</v>
      </c>
      <c r="E154" s="31">
        <v>2.52</v>
      </c>
      <c r="F154" s="67">
        <v>0.5</v>
      </c>
      <c r="G154" s="67">
        <v>180</v>
      </c>
      <c r="H154" s="67">
        <v>16</v>
      </c>
      <c r="I154" s="67">
        <v>0.3</v>
      </c>
      <c r="J154" s="67">
        <v>1.2</v>
      </c>
      <c r="K154" s="145" t="s">
        <v>47226</v>
      </c>
      <c r="M154" s="65">
        <v>109</v>
      </c>
      <c r="N154" s="65">
        <v>109</v>
      </c>
      <c r="O154" s="65">
        <v>109</v>
      </c>
      <c r="P154" s="65">
        <v>6029</v>
      </c>
      <c r="Q154" s="65" t="s">
        <v>42817</v>
      </c>
      <c r="R154" s="65" t="s">
        <v>42818</v>
      </c>
      <c r="S154" s="72">
        <v>159</v>
      </c>
    </row>
    <row r="155" spans="1:19" x14ac:dyDescent="0.25">
      <c r="A155" s="68" t="s">
        <v>47931</v>
      </c>
      <c r="B155" s="65" t="s">
        <v>47932</v>
      </c>
      <c r="C155" s="65" t="s">
        <v>8480</v>
      </c>
      <c r="D155" s="65" t="s">
        <v>8481</v>
      </c>
      <c r="E155" s="31">
        <v>2.7</v>
      </c>
      <c r="F155" s="67">
        <v>0.3</v>
      </c>
      <c r="G155" s="67">
        <v>130</v>
      </c>
      <c r="H155" s="67">
        <v>63</v>
      </c>
      <c r="I155" s="67">
        <v>7.7</v>
      </c>
      <c r="J155" s="67">
        <v>4.5</v>
      </c>
      <c r="K155" s="148" t="s">
        <v>47226</v>
      </c>
      <c r="M155" s="65">
        <v>103</v>
      </c>
      <c r="N155" s="65">
        <v>102</v>
      </c>
      <c r="O155" s="65">
        <v>101</v>
      </c>
      <c r="P155" s="65">
        <v>7703</v>
      </c>
      <c r="Q155" s="65" t="s">
        <v>8478</v>
      </c>
      <c r="R155" s="65" t="s">
        <v>8479</v>
      </c>
      <c r="S155" s="72">
        <v>160</v>
      </c>
    </row>
    <row r="156" spans="1:19" x14ac:dyDescent="0.25">
      <c r="A156" s="66" t="s">
        <v>47933</v>
      </c>
      <c r="K156" s="150"/>
      <c r="S156" s="72">
        <v>161</v>
      </c>
    </row>
    <row r="157" spans="1:19" x14ac:dyDescent="0.25">
      <c r="A157" s="68" t="s">
        <v>47934</v>
      </c>
      <c r="B157" s="65" t="s">
        <v>47935</v>
      </c>
      <c r="C157" s="65" t="s">
        <v>24082</v>
      </c>
      <c r="D157" s="65" t="s">
        <v>24083</v>
      </c>
      <c r="E157" s="31">
        <v>2.4</v>
      </c>
      <c r="F157" s="67">
        <v>1.2</v>
      </c>
      <c r="G157" s="67">
        <v>290</v>
      </c>
      <c r="H157" s="67">
        <v>11</v>
      </c>
      <c r="I157" s="67">
        <v>0.3</v>
      </c>
      <c r="J157" s="67">
        <v>0.8</v>
      </c>
      <c r="K157" s="148" t="s">
        <v>47226</v>
      </c>
      <c r="M157" s="65">
        <v>116</v>
      </c>
      <c r="O157" s="65">
        <v>118</v>
      </c>
      <c r="P157" s="65">
        <v>8573</v>
      </c>
      <c r="Q157" s="65" t="s">
        <v>24081</v>
      </c>
      <c r="R157" s="65" t="s">
        <v>19958</v>
      </c>
      <c r="S157" s="72">
        <v>162</v>
      </c>
    </row>
    <row r="158" spans="1:19" x14ac:dyDescent="0.25">
      <c r="A158" s="66" t="s">
        <v>47936</v>
      </c>
      <c r="K158" s="150"/>
      <c r="S158" s="72">
        <v>163</v>
      </c>
    </row>
    <row r="159" spans="1:19" x14ac:dyDescent="0.25">
      <c r="A159" s="68" t="s">
        <v>47937</v>
      </c>
      <c r="B159" s="65" t="s">
        <v>47938</v>
      </c>
      <c r="C159" s="65" t="s">
        <v>24118</v>
      </c>
      <c r="D159" s="65" t="s">
        <v>24119</v>
      </c>
      <c r="E159" s="31">
        <v>-2.5499999999999998</v>
      </c>
      <c r="F159" s="67">
        <v>170</v>
      </c>
      <c r="G159" s="67">
        <v>0.5</v>
      </c>
      <c r="H159" s="67">
        <v>61</v>
      </c>
      <c r="I159" s="67">
        <v>1.2</v>
      </c>
      <c r="J159" s="67">
        <v>4.3</v>
      </c>
      <c r="K159" s="148" t="s">
        <v>47226</v>
      </c>
      <c r="M159" s="65">
        <v>140</v>
      </c>
      <c r="O159" s="65">
        <v>138</v>
      </c>
      <c r="P159" s="65">
        <v>7626</v>
      </c>
      <c r="Q159" s="65" t="s">
        <v>24117</v>
      </c>
      <c r="R159" s="65" t="s">
        <v>49224</v>
      </c>
      <c r="S159" s="72">
        <v>164</v>
      </c>
    </row>
    <row r="160" spans="1:19" x14ac:dyDescent="0.25">
      <c r="A160" s="68" t="s">
        <v>47939</v>
      </c>
      <c r="B160" s="65" t="s">
        <v>47940</v>
      </c>
      <c r="C160" s="65" t="s">
        <v>28011</v>
      </c>
      <c r="D160" s="65" t="s">
        <v>28012</v>
      </c>
      <c r="E160" s="31">
        <v>-3</v>
      </c>
      <c r="F160" s="67">
        <v>120</v>
      </c>
      <c r="G160" s="67">
        <v>0</v>
      </c>
      <c r="H160" s="67">
        <v>30</v>
      </c>
      <c r="I160" s="67">
        <v>0.8</v>
      </c>
      <c r="J160" s="67">
        <v>2.1</v>
      </c>
      <c r="K160" s="146" t="s">
        <v>47226</v>
      </c>
      <c r="M160" s="65">
        <v>181</v>
      </c>
      <c r="N160" s="65">
        <v>175</v>
      </c>
      <c r="O160" s="65">
        <v>176</v>
      </c>
      <c r="P160" s="65">
        <v>5473</v>
      </c>
      <c r="Q160" s="65" t="s">
        <v>28009</v>
      </c>
      <c r="R160" s="65" t="s">
        <v>28010</v>
      </c>
      <c r="S160" s="72">
        <v>165</v>
      </c>
    </row>
    <row r="161" spans="1:19" x14ac:dyDescent="0.25">
      <c r="A161" s="68" t="s">
        <v>47941</v>
      </c>
      <c r="B161" s="65" t="s">
        <v>47942</v>
      </c>
      <c r="C161" s="65" t="s">
        <v>29295</v>
      </c>
      <c r="D161" s="65" t="s">
        <v>29296</v>
      </c>
      <c r="E161" s="31">
        <v>0.23</v>
      </c>
      <c r="F161" s="67">
        <v>310</v>
      </c>
      <c r="G161" s="67">
        <v>520</v>
      </c>
      <c r="H161" s="67">
        <v>4400</v>
      </c>
      <c r="I161" s="67">
        <v>7.1</v>
      </c>
      <c r="J161" s="67">
        <v>320</v>
      </c>
      <c r="K161" s="145" t="s">
        <v>47248</v>
      </c>
      <c r="M161" s="65">
        <v>33</v>
      </c>
      <c r="N161" s="65">
        <v>33</v>
      </c>
      <c r="O161" s="65">
        <v>34</v>
      </c>
      <c r="P161" s="65">
        <v>2906</v>
      </c>
      <c r="Q161" s="65" t="s">
        <v>29293</v>
      </c>
      <c r="R161" s="65" t="s">
        <v>29294</v>
      </c>
      <c r="S161" s="72">
        <v>166</v>
      </c>
    </row>
    <row r="162" spans="1:19" x14ac:dyDescent="0.25">
      <c r="A162" s="66" t="s">
        <v>47943</v>
      </c>
      <c r="K162" s="151"/>
      <c r="S162" s="72">
        <v>167</v>
      </c>
    </row>
    <row r="163" spans="1:19" x14ac:dyDescent="0.25">
      <c r="A163" s="68" t="s">
        <v>47860</v>
      </c>
      <c r="B163" s="65" t="s">
        <v>47861</v>
      </c>
      <c r="C163" s="65" t="s">
        <v>983</v>
      </c>
      <c r="D163" s="65" t="s">
        <v>984</v>
      </c>
      <c r="E163" s="31">
        <v>-1.26</v>
      </c>
      <c r="F163" s="67">
        <v>2.8</v>
      </c>
      <c r="G163" s="67">
        <v>0.2</v>
      </c>
      <c r="H163" s="67">
        <v>280</v>
      </c>
      <c r="I163" s="67">
        <v>740</v>
      </c>
      <c r="J163" s="67">
        <v>20</v>
      </c>
      <c r="K163" s="145" t="s">
        <v>47249</v>
      </c>
      <c r="M163" s="65">
        <v>65</v>
      </c>
      <c r="N163" s="65">
        <v>111</v>
      </c>
      <c r="O163" s="65">
        <v>75</v>
      </c>
      <c r="P163" s="65">
        <v>669</v>
      </c>
      <c r="Q163" s="65" t="s">
        <v>981</v>
      </c>
      <c r="R163" s="65" t="s">
        <v>48815</v>
      </c>
      <c r="S163" s="72">
        <v>168</v>
      </c>
    </row>
    <row r="164" spans="1:19" x14ac:dyDescent="0.25">
      <c r="A164" s="68" t="s">
        <v>47856</v>
      </c>
      <c r="B164" s="65" t="s">
        <v>47857</v>
      </c>
      <c r="C164" s="65" t="s">
        <v>4443</v>
      </c>
      <c r="D164" s="65" t="s">
        <v>4444</v>
      </c>
      <c r="E164" s="31">
        <v>-3</v>
      </c>
      <c r="F164" s="67">
        <v>39</v>
      </c>
      <c r="G164" s="67">
        <v>0</v>
      </c>
      <c r="H164" s="67">
        <v>260</v>
      </c>
      <c r="I164" s="67">
        <v>110</v>
      </c>
      <c r="J164" s="67">
        <v>19</v>
      </c>
      <c r="K164" s="148" t="s">
        <v>47249</v>
      </c>
      <c r="M164" s="65">
        <v>268</v>
      </c>
      <c r="O164" s="65">
        <v>267</v>
      </c>
      <c r="P164" s="65">
        <v>8593</v>
      </c>
      <c r="Q164" s="65" t="s">
        <v>4442</v>
      </c>
      <c r="R164" s="65" t="s">
        <v>44149</v>
      </c>
      <c r="S164" s="72">
        <v>169</v>
      </c>
    </row>
    <row r="165" spans="1:19" x14ac:dyDescent="0.25">
      <c r="A165" s="68" t="s">
        <v>47858</v>
      </c>
      <c r="B165" s="65" t="s">
        <v>47859</v>
      </c>
      <c r="C165" s="65" t="s">
        <v>4456</v>
      </c>
      <c r="D165" s="65" t="s">
        <v>4457</v>
      </c>
      <c r="E165" s="31">
        <v>-0.06</v>
      </c>
      <c r="F165" s="67">
        <v>1.4</v>
      </c>
      <c r="G165" s="67">
        <v>1.2</v>
      </c>
      <c r="H165" s="67">
        <v>31</v>
      </c>
      <c r="I165" s="67">
        <v>90</v>
      </c>
      <c r="J165" s="67">
        <v>2.2000000000000002</v>
      </c>
      <c r="K165" s="148" t="s">
        <v>47252</v>
      </c>
      <c r="M165" s="65">
        <v>86</v>
      </c>
      <c r="N165" s="65">
        <v>78</v>
      </c>
      <c r="O165" s="65">
        <v>64</v>
      </c>
      <c r="P165" s="65">
        <v>2974</v>
      </c>
      <c r="Q165" s="65" t="s">
        <v>4454</v>
      </c>
      <c r="R165" s="65" t="s">
        <v>4455</v>
      </c>
      <c r="S165" s="72">
        <v>170</v>
      </c>
    </row>
    <row r="166" spans="1:19" x14ac:dyDescent="0.25">
      <c r="A166" s="68" t="s">
        <v>47944</v>
      </c>
      <c r="B166" s="65" t="s">
        <v>47945</v>
      </c>
      <c r="C166" s="65" t="s">
        <v>20045</v>
      </c>
      <c r="D166" s="65" t="s">
        <v>20046</v>
      </c>
      <c r="E166" s="31">
        <v>-2.67</v>
      </c>
      <c r="F166" s="67">
        <v>39</v>
      </c>
      <c r="G166" s="67">
        <v>0.1</v>
      </c>
      <c r="H166" s="67">
        <v>630</v>
      </c>
      <c r="I166" s="67">
        <v>60</v>
      </c>
      <c r="J166" s="67">
        <v>45</v>
      </c>
      <c r="K166" s="20" t="s">
        <v>47249</v>
      </c>
      <c r="M166" s="65">
        <v>34</v>
      </c>
      <c r="N166" s="65">
        <v>34</v>
      </c>
      <c r="O166" s="65">
        <v>34</v>
      </c>
      <c r="P166" s="65">
        <v>3162</v>
      </c>
      <c r="Q166" s="65" t="s">
        <v>20043</v>
      </c>
      <c r="R166" s="65" t="s">
        <v>20044</v>
      </c>
      <c r="S166" s="72">
        <v>171</v>
      </c>
    </row>
    <row r="167" spans="1:19" x14ac:dyDescent="0.25">
      <c r="A167" s="68" t="s">
        <v>47946</v>
      </c>
      <c r="B167" s="65" t="s">
        <v>47947</v>
      </c>
      <c r="C167" s="65" t="s">
        <v>4416</v>
      </c>
      <c r="D167" s="65" t="s">
        <v>4417</v>
      </c>
      <c r="E167" s="31">
        <v>-3</v>
      </c>
      <c r="F167" s="67">
        <v>12</v>
      </c>
      <c r="G167" s="67">
        <v>0</v>
      </c>
      <c r="H167" s="67">
        <v>54</v>
      </c>
      <c r="I167" s="67">
        <v>150</v>
      </c>
      <c r="J167" s="67">
        <v>3.9</v>
      </c>
      <c r="K167" s="148" t="s">
        <v>47252</v>
      </c>
      <c r="M167" s="65">
        <v>83</v>
      </c>
      <c r="N167" s="65">
        <v>83</v>
      </c>
      <c r="O167" s="65">
        <v>82</v>
      </c>
      <c r="P167" s="65">
        <v>7376</v>
      </c>
      <c r="Q167" s="65" t="s">
        <v>4414</v>
      </c>
      <c r="R167" s="65" t="s">
        <v>4415</v>
      </c>
      <c r="S167" s="72">
        <v>172</v>
      </c>
    </row>
    <row r="168" spans="1:19" x14ac:dyDescent="0.25">
      <c r="A168" s="66" t="s">
        <v>47948</v>
      </c>
      <c r="K168" s="149"/>
      <c r="S168" s="72">
        <v>173</v>
      </c>
    </row>
    <row r="169" spans="1:19" x14ac:dyDescent="0.25">
      <c r="A169" s="68" t="s">
        <v>47862</v>
      </c>
      <c r="B169" s="65" t="s">
        <v>47863</v>
      </c>
      <c r="C169" s="65" t="s">
        <v>16803</v>
      </c>
      <c r="D169" s="65" t="s">
        <v>16804</v>
      </c>
      <c r="E169" s="31">
        <v>-0.97</v>
      </c>
      <c r="F169" s="67">
        <v>68</v>
      </c>
      <c r="G169" s="67">
        <v>7.3</v>
      </c>
      <c r="H169" s="67">
        <v>6.3</v>
      </c>
      <c r="I169" s="67">
        <v>0</v>
      </c>
      <c r="J169" s="67">
        <v>0.5</v>
      </c>
      <c r="K169" s="145" t="s">
        <v>47226</v>
      </c>
      <c r="M169" s="65">
        <v>105</v>
      </c>
      <c r="N169" s="65">
        <v>72</v>
      </c>
      <c r="O169" s="65">
        <v>135</v>
      </c>
      <c r="P169" s="65">
        <v>2578</v>
      </c>
      <c r="Q169" s="65" t="s">
        <v>16801</v>
      </c>
      <c r="R169" s="65" t="s">
        <v>16802</v>
      </c>
      <c r="S169" s="72">
        <v>174</v>
      </c>
    </row>
    <row r="170" spans="1:19" x14ac:dyDescent="0.25">
      <c r="A170" s="66" t="s">
        <v>47949</v>
      </c>
      <c r="K170" s="149"/>
      <c r="S170" s="72">
        <v>175</v>
      </c>
    </row>
    <row r="171" spans="1:19" x14ac:dyDescent="0.25">
      <c r="A171" s="68" t="s">
        <v>47950</v>
      </c>
      <c r="B171" s="65" t="s">
        <v>47951</v>
      </c>
      <c r="C171" s="65" t="s">
        <v>16881</v>
      </c>
      <c r="D171" s="65" t="s">
        <v>16882</v>
      </c>
      <c r="E171" s="31">
        <v>3</v>
      </c>
      <c r="F171" s="67">
        <v>0</v>
      </c>
      <c r="G171" s="67">
        <v>730</v>
      </c>
      <c r="H171" s="67">
        <v>11</v>
      </c>
      <c r="I171" s="67">
        <v>0.1</v>
      </c>
      <c r="J171" s="67">
        <v>0.8</v>
      </c>
      <c r="K171" s="145" t="s">
        <v>47226</v>
      </c>
      <c r="M171" s="65">
        <v>73</v>
      </c>
      <c r="N171" s="65">
        <v>73</v>
      </c>
      <c r="O171" s="65">
        <v>74</v>
      </c>
      <c r="P171" s="65">
        <v>5163</v>
      </c>
      <c r="Q171" s="65" t="s">
        <v>16879</v>
      </c>
      <c r="R171" s="65" t="s">
        <v>16880</v>
      </c>
      <c r="S171" s="72">
        <v>176</v>
      </c>
    </row>
    <row r="172" spans="1:19" x14ac:dyDescent="0.25">
      <c r="A172" s="68" t="s">
        <v>47952</v>
      </c>
      <c r="B172" s="65" t="s">
        <v>47953</v>
      </c>
      <c r="C172" s="65" t="s">
        <v>6308</v>
      </c>
      <c r="D172" s="65" t="s">
        <v>6309</v>
      </c>
      <c r="E172" s="31">
        <v>0.85</v>
      </c>
      <c r="F172" s="67">
        <v>3.9</v>
      </c>
      <c r="G172" s="67">
        <v>28</v>
      </c>
      <c r="H172" s="67">
        <v>16</v>
      </c>
      <c r="I172" s="67">
        <v>3.9</v>
      </c>
      <c r="J172" s="67">
        <v>1.1000000000000001</v>
      </c>
      <c r="K172" s="151" t="s">
        <v>47226</v>
      </c>
      <c r="M172" s="65">
        <v>112</v>
      </c>
      <c r="N172" s="65">
        <v>153</v>
      </c>
      <c r="O172" s="65">
        <v>115</v>
      </c>
      <c r="P172" s="65">
        <v>3395</v>
      </c>
      <c r="Q172" s="65" t="s">
        <v>6307</v>
      </c>
      <c r="R172" s="65" t="s">
        <v>49058</v>
      </c>
      <c r="S172" s="72">
        <v>177</v>
      </c>
    </row>
    <row r="173" spans="1:19" x14ac:dyDescent="0.25">
      <c r="A173" s="68" t="s">
        <v>47954</v>
      </c>
      <c r="B173" s="65" t="s">
        <v>47955</v>
      </c>
      <c r="C173" s="65" t="s">
        <v>8151</v>
      </c>
      <c r="D173" s="65" t="s">
        <v>8152</v>
      </c>
      <c r="E173" s="161" t="s">
        <v>40</v>
      </c>
      <c r="H173" s="67">
        <v>18</v>
      </c>
      <c r="I173" s="67">
        <v>50</v>
      </c>
      <c r="J173" s="67">
        <v>1.3</v>
      </c>
      <c r="K173" s="148" t="s">
        <v>47252</v>
      </c>
      <c r="M173" s="65">
        <v>44</v>
      </c>
      <c r="N173" s="65">
        <v>40</v>
      </c>
      <c r="O173" s="65">
        <v>40</v>
      </c>
      <c r="P173" s="65">
        <v>4693</v>
      </c>
      <c r="Q173" s="65" t="s">
        <v>8149</v>
      </c>
      <c r="R173" s="65" t="s">
        <v>8150</v>
      </c>
      <c r="S173" s="72">
        <v>178</v>
      </c>
    </row>
    <row r="174" spans="1:19" x14ac:dyDescent="0.25">
      <c r="A174" s="68" t="s">
        <v>47908</v>
      </c>
      <c r="B174" s="65" t="s">
        <v>47909</v>
      </c>
      <c r="C174" s="65" t="s">
        <v>33568</v>
      </c>
      <c r="D174" s="65" t="s">
        <v>33569</v>
      </c>
      <c r="E174" s="31">
        <v>2.48</v>
      </c>
      <c r="F174" s="67">
        <v>4.9000000000000004</v>
      </c>
      <c r="G174" s="67">
        <v>1500</v>
      </c>
      <c r="K174" s="148" t="s">
        <v>47253</v>
      </c>
      <c r="L174" s="65" t="s">
        <v>14471</v>
      </c>
      <c r="M174" s="65">
        <v>37</v>
      </c>
      <c r="N174" s="65">
        <v>37</v>
      </c>
      <c r="O174" s="65">
        <v>39</v>
      </c>
      <c r="P174" s="65">
        <v>8405</v>
      </c>
      <c r="Q174" s="65" t="s">
        <v>33566</v>
      </c>
      <c r="R174" s="65" t="s">
        <v>33567</v>
      </c>
      <c r="S174" s="72">
        <v>179</v>
      </c>
    </row>
    <row r="175" spans="1:19" x14ac:dyDescent="0.25">
      <c r="K175" s="150"/>
    </row>
  </sheetData>
  <autoFilter ref="A2:S174"/>
  <mergeCells count="2">
    <mergeCell ref="A1:B1"/>
    <mergeCell ref="C1:R1"/>
  </mergeCells>
  <conditionalFormatting sqref="E2:E1048576">
    <cfRule type="colorScale" priority="12">
      <colorScale>
        <cfvo type="num" val="-3"/>
        <cfvo type="num" val="0"/>
        <cfvo type="num" val="3"/>
        <color rgb="FF54B468"/>
        <color rgb="FFFFEB84"/>
        <color rgb="FFE04D4C"/>
      </colorScale>
    </cfRule>
  </conditionalFormatting>
  <conditionalFormatting sqref="K2:K4 K175:K2864">
    <cfRule type="containsText" dxfId="161" priority="6" operator="containsText" text="Ambiguous">
      <formula>NOT(ISERROR(SEARCH("Ambiguous",K2)))</formula>
    </cfRule>
    <cfRule type="containsText" dxfId="160" priority="7" operator="containsText" text="Non-binder">
      <formula>NOT(ISERROR(SEARCH("Non-binder",K2)))</formula>
    </cfRule>
    <cfRule type="containsText" dxfId="159" priority="8" operator="containsText" text="Cargo D">
      <formula>NOT(ISERROR(SEARCH("Cargo D",K2)))</formula>
    </cfRule>
    <cfRule type="containsText" dxfId="158" priority="9" operator="containsText" text="Low Abundant Cargo">
      <formula>NOT(ISERROR(SEARCH("Low Abundant Cargo",K2)))</formula>
    </cfRule>
    <cfRule type="containsText" dxfId="157" priority="10" operator="containsText" text="Cargo B">
      <formula>NOT(ISERROR(SEARCH("Cargo B",K2)))</formula>
    </cfRule>
    <cfRule type="containsText" dxfId="156" priority="11" operator="containsText" text="Cargo A">
      <formula>NOT(ISERROR(SEARCH("Cargo A",K2)))</formula>
    </cfRule>
  </conditionalFormatting>
  <conditionalFormatting sqref="K2865:K1048576">
    <cfRule type="containsText" dxfId="155" priority="13" operator="containsText" text="Category">
      <formula>NOT(ISERROR(SEARCH("Category",K2865)))</formula>
    </cfRule>
    <cfRule type="containsText" dxfId="154" priority="14" operator="containsText" text="Ambiguous">
      <formula>NOT(ISERROR(SEARCH("Ambiguous",K2865)))</formula>
    </cfRule>
    <cfRule type="containsText" dxfId="153" priority="15" operator="containsText" text="non-bin">
      <formula>NOT(ISERROR(SEARCH("non-bin",K2865)))</formula>
    </cfRule>
    <cfRule type="containsText" dxfId="152" priority="16" operator="containsText" text="D">
      <formula>NOT(ISERROR(SEARCH("D",K2865)))</formula>
    </cfRule>
    <cfRule type="containsText" dxfId="151" priority="17" operator="containsText" text="C">
      <formula>NOT(ISERROR(SEARCH("C",K2865)))</formula>
    </cfRule>
    <cfRule type="containsText" dxfId="150" priority="18" operator="containsText" text="B">
      <formula>NOT(ISERROR(SEARCH("B",K2865)))</formula>
    </cfRule>
    <cfRule type="containsText" dxfId="149" priority="19" operator="containsText" text="A">
      <formula>NOT(ISERROR(SEARCH("A",K2865)))</formula>
    </cfRule>
  </conditionalFormatting>
  <conditionalFormatting sqref="K5:K174">
    <cfRule type="containsText" dxfId="148" priority="1" operator="containsText" text="Ambiguous">
      <formula>NOT(ISERROR(SEARCH("Ambiguous",K5)))</formula>
    </cfRule>
    <cfRule type="containsText" dxfId="147" priority="2" operator="containsText" text="Non-binder">
      <formula>NOT(ISERROR(SEARCH("Non-binder",K5)))</formula>
    </cfRule>
    <cfRule type="containsText" dxfId="146" priority="3" operator="containsText" text="Low Abundant Cargo">
      <formula>NOT(ISERROR(SEARCH("Low Abundant Cargo",K5)))</formula>
    </cfRule>
    <cfRule type="containsText" dxfId="145" priority="4" operator="containsText" text="Cargo B">
      <formula>NOT(ISERROR(SEARCH("Cargo B",K5)))</formula>
    </cfRule>
    <cfRule type="containsText" dxfId="144" priority="5" operator="containsText" text="Cargo A">
      <formula>NOT(ISERROR(SEARCH("Cargo A",K5)))</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71"/>
  <sheetViews>
    <sheetView workbookViewId="0">
      <pane xSplit="2" ySplit="2" topLeftCell="C3" activePane="bottomRight" state="frozen"/>
      <selection pane="topRight" activeCell="C1" sqref="C1"/>
      <selection pane="bottomLeft" activeCell="A3" sqref="A3"/>
      <selection pane="bottomRight" sqref="A1:B1"/>
    </sheetView>
  </sheetViews>
  <sheetFormatPr defaultColWidth="10.85546875" defaultRowHeight="15.75" x14ac:dyDescent="0.25"/>
  <cols>
    <col min="1" max="1" width="9.140625" style="42" customWidth="1"/>
    <col min="2" max="2" width="96.7109375" style="40" bestFit="1" customWidth="1"/>
    <col min="3" max="3" width="16.7109375" style="40" bestFit="1" customWidth="1"/>
    <col min="4" max="4" width="10.85546875" style="40"/>
    <col min="5" max="5" width="10.85546875" style="31"/>
    <col min="6" max="7" width="8.140625" style="41" customWidth="1"/>
    <col min="8" max="9" width="9.42578125" style="41" customWidth="1"/>
    <col min="10" max="10" width="13.42578125" style="41" customWidth="1"/>
    <col min="11" max="11" width="19.42578125" style="20" customWidth="1"/>
    <col min="12" max="17" width="10.85546875" style="40" customWidth="1"/>
    <col min="18" max="18" width="17" style="40" customWidth="1"/>
    <col min="19" max="19" width="10.85546875" style="32"/>
    <col min="20" max="16384" width="10.85546875" style="40"/>
  </cols>
  <sheetData>
    <row r="1" spans="1:19" s="39" customFormat="1" ht="30.95" customHeight="1" x14ac:dyDescent="0.25">
      <c r="A1" s="345" t="s">
        <v>48141</v>
      </c>
      <c r="B1" s="345"/>
      <c r="C1" s="347" t="s">
        <v>47960</v>
      </c>
      <c r="D1" s="347"/>
      <c r="E1" s="347"/>
      <c r="F1" s="347"/>
      <c r="G1" s="347"/>
      <c r="H1" s="347"/>
      <c r="I1" s="347"/>
      <c r="J1" s="347"/>
      <c r="K1" s="347"/>
      <c r="L1" s="347"/>
      <c r="M1" s="347"/>
      <c r="N1" s="347"/>
      <c r="O1" s="347"/>
      <c r="P1" s="347"/>
      <c r="Q1" s="347"/>
      <c r="R1" s="347"/>
      <c r="S1" s="73"/>
    </row>
    <row r="2" spans="1:19" ht="75" x14ac:dyDescent="0.25">
      <c r="A2" s="35" t="s">
        <v>47258</v>
      </c>
      <c r="B2" s="25" t="s">
        <v>47259</v>
      </c>
      <c r="C2" s="26" t="s">
        <v>51719</v>
      </c>
      <c r="D2" s="26" t="s">
        <v>0</v>
      </c>
      <c r="E2" s="27" t="s">
        <v>46999</v>
      </c>
      <c r="F2" s="28" t="s">
        <v>47000</v>
      </c>
      <c r="G2" s="28" t="s">
        <v>47001</v>
      </c>
      <c r="H2" s="29" t="s">
        <v>48640</v>
      </c>
      <c r="I2" s="29" t="s">
        <v>51703</v>
      </c>
      <c r="J2" s="85" t="s">
        <v>51704</v>
      </c>
      <c r="K2" s="30" t="s">
        <v>47260</v>
      </c>
      <c r="L2" s="26" t="s">
        <v>51705</v>
      </c>
      <c r="M2" s="26" t="s">
        <v>1</v>
      </c>
      <c r="N2" s="26" t="s">
        <v>2</v>
      </c>
      <c r="O2" s="26" t="s">
        <v>3</v>
      </c>
      <c r="P2" s="26" t="s">
        <v>4</v>
      </c>
      <c r="Q2" s="76" t="s">
        <v>51701</v>
      </c>
      <c r="R2" s="26" t="s">
        <v>51715</v>
      </c>
      <c r="S2" s="74" t="s">
        <v>51700</v>
      </c>
    </row>
    <row r="3" spans="1:19" x14ac:dyDescent="0.25">
      <c r="A3" s="42" t="s">
        <v>47663</v>
      </c>
      <c r="B3" s="40" t="s">
        <v>47664</v>
      </c>
      <c r="C3" s="40" t="s">
        <v>12216</v>
      </c>
      <c r="D3" s="40" t="s">
        <v>12217</v>
      </c>
      <c r="E3" s="31">
        <v>-3</v>
      </c>
      <c r="F3" s="41">
        <v>2.2000000000000002</v>
      </c>
      <c r="G3" s="41">
        <v>0</v>
      </c>
      <c r="H3" s="41">
        <v>1900</v>
      </c>
      <c r="I3" s="41">
        <v>27</v>
      </c>
      <c r="J3" s="41">
        <v>140</v>
      </c>
      <c r="K3" s="145" t="s">
        <v>47248</v>
      </c>
      <c r="M3" s="40">
        <v>41</v>
      </c>
      <c r="N3" s="40">
        <v>41</v>
      </c>
      <c r="O3" s="40">
        <v>41</v>
      </c>
      <c r="P3" s="40">
        <v>1453</v>
      </c>
      <c r="Q3" s="40" t="s">
        <v>12225</v>
      </c>
      <c r="R3" s="40" t="s">
        <v>12226</v>
      </c>
      <c r="S3" s="72">
        <v>1</v>
      </c>
    </row>
    <row r="4" spans="1:19" x14ac:dyDescent="0.25">
      <c r="A4" s="42" t="s">
        <v>47977</v>
      </c>
      <c r="B4" s="40" t="s">
        <v>47978</v>
      </c>
      <c r="C4" s="40" t="s">
        <v>17294</v>
      </c>
      <c r="D4" s="40" t="s">
        <v>17295</v>
      </c>
      <c r="E4" s="31">
        <v>-1.07</v>
      </c>
      <c r="F4" s="41">
        <v>36</v>
      </c>
      <c r="G4" s="41">
        <v>3</v>
      </c>
      <c r="H4" s="41">
        <v>1100</v>
      </c>
      <c r="I4" s="41">
        <v>33</v>
      </c>
      <c r="J4" s="41">
        <v>79</v>
      </c>
      <c r="K4" s="145" t="s">
        <v>47248</v>
      </c>
      <c r="L4" s="40" t="s">
        <v>1155</v>
      </c>
      <c r="M4" s="40">
        <v>58</v>
      </c>
      <c r="N4" s="40">
        <v>41</v>
      </c>
      <c r="O4" s="40">
        <v>63</v>
      </c>
      <c r="P4" s="40">
        <v>2241</v>
      </c>
      <c r="Q4" s="40" t="s">
        <v>17293</v>
      </c>
      <c r="R4" s="40" t="s">
        <v>49008</v>
      </c>
      <c r="S4" s="72">
        <v>2</v>
      </c>
    </row>
    <row r="5" spans="1:19" x14ac:dyDescent="0.25">
      <c r="A5" s="42" t="s">
        <v>48019</v>
      </c>
      <c r="B5" s="40" t="s">
        <v>48020</v>
      </c>
      <c r="C5" s="40" t="s">
        <v>25342</v>
      </c>
      <c r="D5" s="40" t="s">
        <v>25343</v>
      </c>
      <c r="E5" s="31">
        <v>-1.05</v>
      </c>
      <c r="F5" s="41">
        <v>170</v>
      </c>
      <c r="G5" s="41">
        <v>15</v>
      </c>
      <c r="H5" s="41">
        <v>1200</v>
      </c>
      <c r="I5" s="41">
        <v>12</v>
      </c>
      <c r="J5" s="41">
        <v>83</v>
      </c>
      <c r="K5" s="20" t="s">
        <v>47248</v>
      </c>
      <c r="M5" s="40">
        <v>70</v>
      </c>
      <c r="N5" s="40">
        <v>69</v>
      </c>
      <c r="O5" s="40">
        <v>74</v>
      </c>
      <c r="P5" s="40">
        <v>2243</v>
      </c>
      <c r="Q5" s="40" t="s">
        <v>25340</v>
      </c>
      <c r="R5" s="40" t="s">
        <v>25341</v>
      </c>
      <c r="S5" s="72">
        <v>3</v>
      </c>
    </row>
    <row r="6" spans="1:19" x14ac:dyDescent="0.25">
      <c r="A6" s="42" t="s">
        <v>48105</v>
      </c>
      <c r="B6" s="40" t="s">
        <v>48106</v>
      </c>
      <c r="C6" s="40" t="s">
        <v>29440</v>
      </c>
      <c r="D6" s="40" t="s">
        <v>29441</v>
      </c>
      <c r="E6" s="31">
        <v>-3</v>
      </c>
      <c r="F6" s="41">
        <v>26</v>
      </c>
      <c r="G6" s="41">
        <v>0</v>
      </c>
      <c r="H6" s="41">
        <v>1900</v>
      </c>
      <c r="I6" s="41">
        <v>24</v>
      </c>
      <c r="J6" s="41">
        <v>140</v>
      </c>
      <c r="K6" s="148" t="s">
        <v>47248</v>
      </c>
      <c r="M6" s="40">
        <v>195</v>
      </c>
      <c r="N6" s="40">
        <v>50</v>
      </c>
      <c r="O6" s="40">
        <v>251</v>
      </c>
      <c r="P6" s="40">
        <v>3324</v>
      </c>
      <c r="Q6" s="40" t="s">
        <v>29438</v>
      </c>
      <c r="R6" s="40" t="s">
        <v>29439</v>
      </c>
      <c r="S6" s="72">
        <v>4</v>
      </c>
    </row>
    <row r="7" spans="1:19" x14ac:dyDescent="0.25">
      <c r="A7" s="42" t="s">
        <v>47993</v>
      </c>
      <c r="B7" s="40" t="s">
        <v>47994</v>
      </c>
      <c r="C7" s="40" t="s">
        <v>25639</v>
      </c>
      <c r="D7" s="40" t="s">
        <v>25640</v>
      </c>
      <c r="E7" s="31">
        <v>-3</v>
      </c>
      <c r="F7" s="41">
        <v>12</v>
      </c>
      <c r="G7" s="41">
        <v>0</v>
      </c>
      <c r="H7" s="41">
        <v>4300</v>
      </c>
      <c r="I7" s="41">
        <v>300</v>
      </c>
      <c r="J7" s="41">
        <v>310</v>
      </c>
      <c r="K7" s="20" t="s">
        <v>47248</v>
      </c>
      <c r="M7" s="40">
        <v>49</v>
      </c>
      <c r="N7" s="40">
        <v>49</v>
      </c>
      <c r="O7" s="40">
        <v>49</v>
      </c>
      <c r="P7" s="40">
        <v>3557</v>
      </c>
      <c r="Q7" s="40" t="s">
        <v>25655</v>
      </c>
      <c r="R7" s="40" t="s">
        <v>25638</v>
      </c>
      <c r="S7" s="72">
        <v>5</v>
      </c>
    </row>
    <row r="8" spans="1:19" x14ac:dyDescent="0.25">
      <c r="A8" s="42" t="s">
        <v>48043</v>
      </c>
      <c r="B8" s="40" t="s">
        <v>48044</v>
      </c>
      <c r="C8" s="40" t="s">
        <v>25694</v>
      </c>
      <c r="D8" s="40" t="s">
        <v>25695</v>
      </c>
      <c r="E8" s="31">
        <v>-3</v>
      </c>
      <c r="F8" s="41">
        <v>7.2</v>
      </c>
      <c r="G8" s="41">
        <v>0</v>
      </c>
      <c r="H8" s="41">
        <v>3800</v>
      </c>
      <c r="I8" s="41">
        <v>91</v>
      </c>
      <c r="J8" s="41">
        <v>270</v>
      </c>
      <c r="K8" s="148" t="s">
        <v>47248</v>
      </c>
      <c r="L8" s="40" t="s">
        <v>14471</v>
      </c>
      <c r="M8" s="40">
        <v>41</v>
      </c>
      <c r="N8" s="40">
        <v>47</v>
      </c>
      <c r="O8" s="40">
        <v>48</v>
      </c>
      <c r="P8" s="40">
        <v>4276</v>
      </c>
      <c r="Q8" s="40" t="s">
        <v>25702</v>
      </c>
      <c r="R8" s="40" t="s">
        <v>47176</v>
      </c>
      <c r="S8" s="72">
        <v>6</v>
      </c>
    </row>
    <row r="9" spans="1:19" x14ac:dyDescent="0.25">
      <c r="A9" s="42" t="s">
        <v>47663</v>
      </c>
      <c r="B9" s="40" t="s">
        <v>47664</v>
      </c>
      <c r="C9" s="40" t="s">
        <v>12235</v>
      </c>
      <c r="D9" s="40" t="s">
        <v>12236</v>
      </c>
      <c r="E9" s="31">
        <v>-2.2599999999999998</v>
      </c>
      <c r="F9" s="41">
        <v>85</v>
      </c>
      <c r="G9" s="41">
        <v>0.5</v>
      </c>
      <c r="H9" s="41">
        <v>41000</v>
      </c>
      <c r="I9" s="41">
        <v>21</v>
      </c>
      <c r="J9" s="41">
        <v>2900</v>
      </c>
      <c r="K9" s="146" t="s">
        <v>47248</v>
      </c>
      <c r="M9" s="40">
        <v>41</v>
      </c>
      <c r="N9" s="40">
        <v>41</v>
      </c>
      <c r="O9" s="40">
        <v>41</v>
      </c>
      <c r="P9" s="40">
        <v>5544</v>
      </c>
      <c r="Q9" s="40" t="s">
        <v>12233</v>
      </c>
      <c r="R9" s="40" t="s">
        <v>12234</v>
      </c>
      <c r="S9" s="72">
        <v>7</v>
      </c>
    </row>
    <row r="10" spans="1:19" x14ac:dyDescent="0.25">
      <c r="A10" s="42" t="s">
        <v>48073</v>
      </c>
      <c r="B10" s="40" t="s">
        <v>48074</v>
      </c>
      <c r="C10" s="40" t="s">
        <v>26710</v>
      </c>
      <c r="D10" s="40" t="s">
        <v>26711</v>
      </c>
      <c r="E10" s="31">
        <v>-3</v>
      </c>
      <c r="F10" s="41">
        <v>23</v>
      </c>
      <c r="G10" s="41">
        <v>0</v>
      </c>
      <c r="H10" s="41">
        <v>1100</v>
      </c>
      <c r="I10" s="41">
        <v>61</v>
      </c>
      <c r="J10" s="41">
        <v>240</v>
      </c>
      <c r="K10" s="145" t="s">
        <v>47248</v>
      </c>
      <c r="M10" s="40">
        <v>83</v>
      </c>
      <c r="N10" s="40">
        <v>83</v>
      </c>
      <c r="O10" s="40">
        <v>84</v>
      </c>
      <c r="P10" s="40">
        <v>5897</v>
      </c>
      <c r="Q10" s="40" t="s">
        <v>26708</v>
      </c>
      <c r="R10" s="40" t="s">
        <v>26709</v>
      </c>
      <c r="S10" s="72">
        <v>8</v>
      </c>
    </row>
    <row r="11" spans="1:19" x14ac:dyDescent="0.25">
      <c r="A11" s="42" t="s">
        <v>48085</v>
      </c>
      <c r="B11" s="40" t="s">
        <v>48086</v>
      </c>
      <c r="C11" s="40" t="s">
        <v>15908</v>
      </c>
      <c r="D11" s="40" t="s">
        <v>15909</v>
      </c>
      <c r="E11" s="31">
        <v>-3</v>
      </c>
      <c r="F11" s="41">
        <v>16</v>
      </c>
      <c r="G11" s="41">
        <v>0</v>
      </c>
      <c r="H11" s="41">
        <v>1400</v>
      </c>
      <c r="I11" s="41">
        <v>740</v>
      </c>
      <c r="J11" s="41">
        <v>98</v>
      </c>
      <c r="K11" s="148" t="s">
        <v>47248</v>
      </c>
      <c r="M11" s="40">
        <v>91</v>
      </c>
      <c r="N11" s="40">
        <v>91</v>
      </c>
      <c r="O11" s="40">
        <v>90</v>
      </c>
      <c r="P11" s="40">
        <v>5995</v>
      </c>
      <c r="Q11" s="40" t="s">
        <v>15906</v>
      </c>
      <c r="R11" s="40" t="s">
        <v>15907</v>
      </c>
      <c r="S11" s="72">
        <v>9</v>
      </c>
    </row>
    <row r="12" spans="1:19" x14ac:dyDescent="0.25">
      <c r="A12" s="42" t="s">
        <v>47651</v>
      </c>
      <c r="B12" s="40" t="s">
        <v>47652</v>
      </c>
      <c r="C12" s="40" t="s">
        <v>2336</v>
      </c>
      <c r="D12" s="40" t="s">
        <v>2337</v>
      </c>
      <c r="E12" s="31">
        <v>-0.19</v>
      </c>
      <c r="F12" s="41">
        <v>10</v>
      </c>
      <c r="G12" s="41">
        <v>6.8</v>
      </c>
      <c r="H12" s="41">
        <v>690</v>
      </c>
      <c r="I12" s="41">
        <v>740</v>
      </c>
      <c r="J12" s="41">
        <v>50</v>
      </c>
      <c r="K12" s="145" t="s">
        <v>47248</v>
      </c>
      <c r="M12" s="40">
        <v>46</v>
      </c>
      <c r="N12" s="40">
        <v>46</v>
      </c>
      <c r="O12" s="40">
        <v>46</v>
      </c>
      <c r="P12" s="40">
        <v>6507</v>
      </c>
      <c r="Q12" s="40" t="s">
        <v>2334</v>
      </c>
      <c r="R12" s="40" t="s">
        <v>2335</v>
      </c>
      <c r="S12" s="72">
        <v>10</v>
      </c>
    </row>
    <row r="13" spans="1:19" x14ac:dyDescent="0.25">
      <c r="A13" s="42" t="s">
        <v>48065</v>
      </c>
      <c r="B13" s="40" t="s">
        <v>48066</v>
      </c>
      <c r="C13" s="40" t="s">
        <v>2738</v>
      </c>
      <c r="D13" s="40" t="s">
        <v>2739</v>
      </c>
      <c r="E13" s="31">
        <v>-1.83</v>
      </c>
      <c r="F13" s="41">
        <v>14</v>
      </c>
      <c r="G13" s="41">
        <v>0.2</v>
      </c>
      <c r="H13" s="41">
        <v>780</v>
      </c>
      <c r="I13" s="41">
        <v>230</v>
      </c>
      <c r="J13" s="41">
        <v>56</v>
      </c>
      <c r="K13" s="148" t="s">
        <v>47248</v>
      </c>
      <c r="M13" s="40">
        <v>113</v>
      </c>
      <c r="N13" s="40">
        <v>119</v>
      </c>
      <c r="O13" s="40">
        <v>120</v>
      </c>
      <c r="P13" s="40">
        <v>7153</v>
      </c>
      <c r="Q13" s="40" t="s">
        <v>2736</v>
      </c>
      <c r="R13" s="40" t="s">
        <v>2737</v>
      </c>
      <c r="S13" s="72">
        <v>11</v>
      </c>
    </row>
    <row r="14" spans="1:19" x14ac:dyDescent="0.25">
      <c r="A14" s="42" t="s">
        <v>47991</v>
      </c>
      <c r="B14" s="40" t="s">
        <v>47992</v>
      </c>
      <c r="C14" s="40" t="s">
        <v>16918</v>
      </c>
      <c r="D14" s="40" t="s">
        <v>16919</v>
      </c>
      <c r="E14" s="31">
        <v>-3</v>
      </c>
      <c r="F14" s="41">
        <v>9.5</v>
      </c>
      <c r="G14" s="41">
        <v>0</v>
      </c>
      <c r="H14" s="41">
        <v>1400</v>
      </c>
      <c r="I14" s="41">
        <v>51</v>
      </c>
      <c r="J14" s="41">
        <v>100</v>
      </c>
      <c r="K14" s="148" t="s">
        <v>47248</v>
      </c>
      <c r="M14" s="40">
        <v>130</v>
      </c>
      <c r="N14" s="40">
        <v>82</v>
      </c>
      <c r="O14" s="40">
        <v>143</v>
      </c>
      <c r="P14" s="40">
        <v>9052</v>
      </c>
      <c r="Q14" s="40" t="s">
        <v>16917</v>
      </c>
      <c r="R14" s="40" t="s">
        <v>47222</v>
      </c>
      <c r="S14" s="72">
        <v>12</v>
      </c>
    </row>
    <row r="15" spans="1:19" x14ac:dyDescent="0.25">
      <c r="A15" s="42" t="s">
        <v>48029</v>
      </c>
      <c r="B15" s="40" t="s">
        <v>48030</v>
      </c>
      <c r="C15" s="40" t="s">
        <v>27470</v>
      </c>
      <c r="D15" s="40" t="s">
        <v>27471</v>
      </c>
      <c r="E15" s="31">
        <v>-2.04</v>
      </c>
      <c r="F15" s="41">
        <v>45</v>
      </c>
      <c r="G15" s="41">
        <v>0.4</v>
      </c>
      <c r="H15" s="41">
        <v>2100</v>
      </c>
      <c r="I15" s="41">
        <v>42</v>
      </c>
      <c r="J15" s="41">
        <v>400</v>
      </c>
      <c r="K15" s="20" t="s">
        <v>47248</v>
      </c>
      <c r="M15" s="40">
        <v>157</v>
      </c>
      <c r="N15" s="40">
        <v>144</v>
      </c>
      <c r="O15" s="40">
        <v>155</v>
      </c>
      <c r="P15" s="40">
        <v>9871</v>
      </c>
      <c r="Q15" s="40" t="s">
        <v>27469</v>
      </c>
      <c r="R15" s="40" t="s">
        <v>14252</v>
      </c>
      <c r="S15" s="72">
        <v>13</v>
      </c>
    </row>
    <row r="16" spans="1:19" x14ac:dyDescent="0.25">
      <c r="A16" s="42" t="s">
        <v>47971</v>
      </c>
      <c r="B16" s="40" t="s">
        <v>47972</v>
      </c>
      <c r="C16" s="40" t="s">
        <v>10243</v>
      </c>
      <c r="D16" s="40" t="s">
        <v>10244</v>
      </c>
      <c r="E16" s="31">
        <v>0.85</v>
      </c>
      <c r="F16" s="41">
        <v>3.6</v>
      </c>
      <c r="G16" s="41">
        <v>25</v>
      </c>
      <c r="H16" s="41">
        <v>240</v>
      </c>
      <c r="I16" s="41">
        <v>700</v>
      </c>
      <c r="J16" s="41">
        <v>17</v>
      </c>
      <c r="K16" s="148" t="s">
        <v>47249</v>
      </c>
      <c r="L16" s="40" t="s">
        <v>1155</v>
      </c>
      <c r="M16" s="40">
        <v>99</v>
      </c>
      <c r="N16" s="40">
        <v>99</v>
      </c>
      <c r="O16" s="40">
        <v>97</v>
      </c>
      <c r="P16" s="40">
        <v>1472</v>
      </c>
      <c r="Q16" s="40" t="s">
        <v>10241</v>
      </c>
      <c r="R16" s="40" t="s">
        <v>10242</v>
      </c>
      <c r="S16" s="72">
        <v>14</v>
      </c>
    </row>
    <row r="17" spans="1:19" x14ac:dyDescent="0.25">
      <c r="A17" s="42" t="s">
        <v>48115</v>
      </c>
      <c r="B17" s="40" t="s">
        <v>48116</v>
      </c>
      <c r="C17" s="40" t="s">
        <v>14765</v>
      </c>
      <c r="D17" s="40" t="s">
        <v>14766</v>
      </c>
      <c r="E17" s="31">
        <v>-3</v>
      </c>
      <c r="F17" s="41">
        <v>3.2</v>
      </c>
      <c r="G17" s="41">
        <v>0</v>
      </c>
      <c r="H17" s="41">
        <v>650</v>
      </c>
      <c r="I17" s="41">
        <v>49</v>
      </c>
      <c r="J17" s="41">
        <v>46</v>
      </c>
      <c r="K17" s="146" t="s">
        <v>47249</v>
      </c>
      <c r="M17" s="40">
        <v>288</v>
      </c>
      <c r="N17" s="40">
        <v>302</v>
      </c>
      <c r="O17" s="40">
        <v>289</v>
      </c>
      <c r="P17" s="40">
        <v>1583</v>
      </c>
      <c r="Q17" s="40" t="s">
        <v>14764</v>
      </c>
      <c r="R17" s="40" t="s">
        <v>48981</v>
      </c>
      <c r="S17" s="72">
        <v>15</v>
      </c>
    </row>
    <row r="18" spans="1:19" x14ac:dyDescent="0.25">
      <c r="A18" s="42" t="s">
        <v>47655</v>
      </c>
      <c r="B18" s="40" t="s">
        <v>47656</v>
      </c>
      <c r="C18" s="40" t="s">
        <v>15309</v>
      </c>
      <c r="D18" s="40" t="s">
        <v>15310</v>
      </c>
      <c r="E18" s="31">
        <v>-0.02</v>
      </c>
      <c r="F18" s="41">
        <v>24</v>
      </c>
      <c r="G18" s="41">
        <v>22</v>
      </c>
      <c r="H18" s="41">
        <v>180</v>
      </c>
      <c r="I18" s="41">
        <v>31</v>
      </c>
      <c r="J18" s="41">
        <v>240</v>
      </c>
      <c r="K18" s="145" t="s">
        <v>47249</v>
      </c>
      <c r="M18" s="40">
        <v>145</v>
      </c>
      <c r="N18" s="40">
        <v>56</v>
      </c>
      <c r="O18" s="40">
        <v>143</v>
      </c>
      <c r="P18" s="40">
        <v>2413</v>
      </c>
      <c r="Q18" s="40" t="s">
        <v>15322</v>
      </c>
      <c r="R18" s="40" t="s">
        <v>30305</v>
      </c>
      <c r="S18" s="72">
        <v>16</v>
      </c>
    </row>
    <row r="19" spans="1:19" x14ac:dyDescent="0.25">
      <c r="A19" s="42" t="s">
        <v>47969</v>
      </c>
      <c r="B19" s="40" t="s">
        <v>47970</v>
      </c>
      <c r="C19" s="40" t="s">
        <v>13650</v>
      </c>
      <c r="D19" s="40" t="s">
        <v>13651</v>
      </c>
      <c r="E19" s="31">
        <v>-0.04</v>
      </c>
      <c r="F19" s="41">
        <v>20</v>
      </c>
      <c r="G19" s="41">
        <v>18</v>
      </c>
      <c r="H19" s="41">
        <v>590</v>
      </c>
      <c r="I19" s="41">
        <v>6.7</v>
      </c>
      <c r="J19" s="41">
        <v>42</v>
      </c>
      <c r="K19" s="145" t="s">
        <v>47249</v>
      </c>
      <c r="M19" s="40">
        <v>217</v>
      </c>
      <c r="N19" s="40">
        <v>165</v>
      </c>
      <c r="O19" s="40">
        <v>196</v>
      </c>
      <c r="P19" s="40">
        <v>3021</v>
      </c>
      <c r="Q19" s="40" t="s">
        <v>13659</v>
      </c>
      <c r="R19" s="40" t="s">
        <v>10434</v>
      </c>
      <c r="S19" s="72">
        <v>17</v>
      </c>
    </row>
    <row r="20" spans="1:19" x14ac:dyDescent="0.25">
      <c r="A20" s="42" t="s">
        <v>48057</v>
      </c>
      <c r="B20" s="40" t="s">
        <v>48058</v>
      </c>
      <c r="C20" s="40" t="s">
        <v>1624</v>
      </c>
      <c r="D20" s="40" t="s">
        <v>1625</v>
      </c>
      <c r="E20" s="31">
        <v>-3</v>
      </c>
      <c r="F20" s="41">
        <v>20</v>
      </c>
      <c r="G20" s="41">
        <v>0</v>
      </c>
      <c r="H20" s="41">
        <v>620</v>
      </c>
      <c r="I20" s="41">
        <v>260</v>
      </c>
      <c r="J20" s="41">
        <v>44</v>
      </c>
      <c r="K20" s="145" t="s">
        <v>47249</v>
      </c>
      <c r="M20" s="40">
        <v>72</v>
      </c>
      <c r="N20" s="40">
        <v>72</v>
      </c>
      <c r="O20" s="40">
        <v>68</v>
      </c>
      <c r="P20" s="40">
        <v>3706</v>
      </c>
      <c r="Q20" s="40" t="s">
        <v>1622</v>
      </c>
      <c r="R20" s="40" t="s">
        <v>1623</v>
      </c>
      <c r="S20" s="72">
        <v>18</v>
      </c>
    </row>
    <row r="21" spans="1:19" x14ac:dyDescent="0.25">
      <c r="A21" s="42" t="s">
        <v>47653</v>
      </c>
      <c r="B21" s="40" t="s">
        <v>47654</v>
      </c>
      <c r="C21" s="40" t="s">
        <v>3654</v>
      </c>
      <c r="D21" s="40" t="s">
        <v>3655</v>
      </c>
      <c r="E21" s="31">
        <v>0.17</v>
      </c>
      <c r="F21" s="41">
        <v>170</v>
      </c>
      <c r="G21" s="41">
        <v>260</v>
      </c>
      <c r="H21" s="41">
        <v>3800</v>
      </c>
      <c r="I21" s="41">
        <v>3.8</v>
      </c>
      <c r="J21" s="41">
        <v>270</v>
      </c>
      <c r="K21" s="151" t="s">
        <v>47249</v>
      </c>
      <c r="M21" s="40">
        <v>36</v>
      </c>
      <c r="N21" s="40">
        <v>35</v>
      </c>
      <c r="O21" s="40">
        <v>34</v>
      </c>
      <c r="P21" s="40">
        <v>3707</v>
      </c>
      <c r="Q21" s="40" t="s">
        <v>3666</v>
      </c>
      <c r="R21" s="40" t="s">
        <v>3667</v>
      </c>
      <c r="S21" s="72">
        <v>19</v>
      </c>
    </row>
    <row r="22" spans="1:19" x14ac:dyDescent="0.25">
      <c r="A22" s="42" t="s">
        <v>48123</v>
      </c>
      <c r="B22" s="40" t="s">
        <v>48124</v>
      </c>
      <c r="C22" s="40" t="s">
        <v>20532</v>
      </c>
      <c r="D22" s="40" t="s">
        <v>20533</v>
      </c>
      <c r="E22" s="31">
        <v>-3</v>
      </c>
      <c r="F22" s="41">
        <v>20</v>
      </c>
      <c r="G22" s="41">
        <v>0</v>
      </c>
      <c r="H22" s="41">
        <v>490</v>
      </c>
      <c r="I22" s="41">
        <v>740</v>
      </c>
      <c r="J22" s="41">
        <v>35</v>
      </c>
      <c r="K22" s="148" t="s">
        <v>47249</v>
      </c>
      <c r="M22" s="40">
        <v>58</v>
      </c>
      <c r="N22" s="40">
        <v>58</v>
      </c>
      <c r="O22" s="40">
        <v>59</v>
      </c>
      <c r="P22" s="40">
        <v>4076</v>
      </c>
      <c r="Q22" s="40" t="s">
        <v>20530</v>
      </c>
      <c r="R22" s="40" t="s">
        <v>20531</v>
      </c>
      <c r="S22" s="72">
        <v>20</v>
      </c>
    </row>
    <row r="23" spans="1:19" x14ac:dyDescent="0.25">
      <c r="A23" s="42" t="s">
        <v>47985</v>
      </c>
      <c r="B23" s="40" t="s">
        <v>47986</v>
      </c>
      <c r="C23" s="40" t="s">
        <v>12645</v>
      </c>
      <c r="D23" s="40" t="s">
        <v>12646</v>
      </c>
      <c r="E23" s="31">
        <v>-3</v>
      </c>
      <c r="F23" s="41">
        <v>10</v>
      </c>
      <c r="G23" s="41">
        <v>0</v>
      </c>
      <c r="H23" s="41">
        <v>250</v>
      </c>
      <c r="I23" s="41">
        <v>720</v>
      </c>
      <c r="J23" s="41">
        <v>18</v>
      </c>
      <c r="K23" s="148" t="s">
        <v>47249</v>
      </c>
      <c r="M23" s="40">
        <v>51</v>
      </c>
      <c r="N23" s="40">
        <v>71</v>
      </c>
      <c r="O23" s="40">
        <v>102</v>
      </c>
      <c r="P23" s="40">
        <v>4334</v>
      </c>
      <c r="Q23" s="40" t="s">
        <v>12658</v>
      </c>
      <c r="R23" s="40" t="s">
        <v>12644</v>
      </c>
      <c r="S23" s="72">
        <v>21</v>
      </c>
    </row>
    <row r="24" spans="1:19" x14ac:dyDescent="0.25">
      <c r="A24" s="42" t="s">
        <v>48053</v>
      </c>
      <c r="B24" s="40" t="s">
        <v>48054</v>
      </c>
      <c r="C24" s="40" t="s">
        <v>12972</v>
      </c>
      <c r="D24" s="40" t="s">
        <v>12973</v>
      </c>
      <c r="E24" s="31">
        <v>-3</v>
      </c>
      <c r="F24" s="41">
        <v>0.3</v>
      </c>
      <c r="G24" s="41">
        <v>0</v>
      </c>
      <c r="H24" s="41">
        <v>330</v>
      </c>
      <c r="I24" s="41">
        <v>740</v>
      </c>
      <c r="J24" s="41">
        <v>24</v>
      </c>
      <c r="K24" s="148" t="s">
        <v>47249</v>
      </c>
      <c r="M24" s="40">
        <v>63</v>
      </c>
      <c r="N24" s="40">
        <v>68</v>
      </c>
      <c r="O24" s="40">
        <v>72</v>
      </c>
      <c r="P24" s="40">
        <v>6161</v>
      </c>
      <c r="Q24" s="40" t="s">
        <v>12970</v>
      </c>
      <c r="R24" s="40" t="s">
        <v>12971</v>
      </c>
      <c r="S24" s="72">
        <v>22</v>
      </c>
    </row>
    <row r="25" spans="1:19" x14ac:dyDescent="0.25">
      <c r="A25" s="42" t="s">
        <v>47983</v>
      </c>
      <c r="B25" s="40" t="s">
        <v>47984</v>
      </c>
      <c r="C25" s="40" t="s">
        <v>12661</v>
      </c>
      <c r="D25" s="40" t="s">
        <v>12662</v>
      </c>
      <c r="E25" s="161" t="s">
        <v>40</v>
      </c>
      <c r="H25" s="41">
        <v>150</v>
      </c>
      <c r="I25" s="41">
        <v>430</v>
      </c>
      <c r="J25" s="41">
        <v>11</v>
      </c>
      <c r="K25" s="148" t="s">
        <v>47249</v>
      </c>
      <c r="L25" s="40" t="s">
        <v>1155</v>
      </c>
      <c r="M25" s="40">
        <v>68</v>
      </c>
      <c r="N25" s="40">
        <v>68</v>
      </c>
      <c r="O25" s="40">
        <v>68</v>
      </c>
      <c r="P25" s="40">
        <v>6931</v>
      </c>
      <c r="Q25" s="40" t="s">
        <v>12659</v>
      </c>
      <c r="R25" s="40" t="s">
        <v>12660</v>
      </c>
      <c r="S25" s="72">
        <v>23</v>
      </c>
    </row>
    <row r="26" spans="1:19" x14ac:dyDescent="0.25">
      <c r="A26" s="42" t="s">
        <v>47765</v>
      </c>
      <c r="B26" s="40" t="s">
        <v>47766</v>
      </c>
      <c r="C26" s="40" t="s">
        <v>24452</v>
      </c>
      <c r="D26" s="40" t="s">
        <v>24453</v>
      </c>
      <c r="E26" s="31">
        <v>-1.76</v>
      </c>
      <c r="F26" s="41">
        <v>6.6</v>
      </c>
      <c r="G26" s="41">
        <v>0.1</v>
      </c>
      <c r="H26" s="41">
        <v>140</v>
      </c>
      <c r="I26" s="41">
        <v>100</v>
      </c>
      <c r="J26" s="41">
        <v>10</v>
      </c>
      <c r="K26" s="20" t="s">
        <v>47249</v>
      </c>
      <c r="M26" s="40">
        <v>409</v>
      </c>
      <c r="N26" s="40">
        <v>31</v>
      </c>
      <c r="O26" s="40">
        <v>411</v>
      </c>
      <c r="P26" s="40">
        <v>6947</v>
      </c>
      <c r="Q26" s="40" t="s">
        <v>24450</v>
      </c>
      <c r="R26" s="40" t="s">
        <v>24451</v>
      </c>
      <c r="S26" s="72">
        <v>24</v>
      </c>
    </row>
    <row r="27" spans="1:19" x14ac:dyDescent="0.25">
      <c r="A27" s="42" t="s">
        <v>48089</v>
      </c>
      <c r="B27" s="40" t="s">
        <v>48090</v>
      </c>
      <c r="C27" s="40" t="s">
        <v>19395</v>
      </c>
      <c r="D27" s="40" t="s">
        <v>19396</v>
      </c>
      <c r="E27" s="161" t="s">
        <v>40</v>
      </c>
      <c r="H27" s="41">
        <v>180</v>
      </c>
      <c r="I27" s="41">
        <v>510</v>
      </c>
      <c r="J27" s="41">
        <v>13</v>
      </c>
      <c r="K27" s="145" t="s">
        <v>47249</v>
      </c>
      <c r="M27" s="40">
        <v>65</v>
      </c>
      <c r="N27" s="40">
        <v>65</v>
      </c>
      <c r="O27" s="40">
        <v>65</v>
      </c>
      <c r="P27" s="40">
        <v>8316</v>
      </c>
      <c r="Q27" s="40" t="s">
        <v>19393</v>
      </c>
      <c r="R27" s="40" t="s">
        <v>19394</v>
      </c>
      <c r="S27" s="72">
        <v>25</v>
      </c>
    </row>
    <row r="28" spans="1:19" x14ac:dyDescent="0.25">
      <c r="A28" s="42" t="s">
        <v>48051</v>
      </c>
      <c r="B28" s="40" t="s">
        <v>48052</v>
      </c>
      <c r="C28" s="40" t="s">
        <v>11931</v>
      </c>
      <c r="D28" s="40" t="s">
        <v>11932</v>
      </c>
      <c r="E28" s="31">
        <v>-3</v>
      </c>
      <c r="F28" s="41">
        <v>13</v>
      </c>
      <c r="G28" s="41">
        <v>0</v>
      </c>
      <c r="H28" s="41">
        <v>490</v>
      </c>
      <c r="I28" s="41">
        <v>110</v>
      </c>
      <c r="J28" s="41">
        <v>35</v>
      </c>
      <c r="K28" s="20" t="s">
        <v>47249</v>
      </c>
      <c r="M28" s="40">
        <v>86</v>
      </c>
      <c r="N28" s="40">
        <v>76</v>
      </c>
      <c r="O28" s="40">
        <v>77</v>
      </c>
      <c r="P28" s="40">
        <v>8688</v>
      </c>
      <c r="Q28" s="40" t="s">
        <v>11930</v>
      </c>
      <c r="R28" s="40" t="s">
        <v>32920</v>
      </c>
      <c r="S28" s="72">
        <v>26</v>
      </c>
    </row>
    <row r="29" spans="1:19" x14ac:dyDescent="0.25">
      <c r="A29" s="42" t="s">
        <v>48063</v>
      </c>
      <c r="B29" s="40" t="s">
        <v>48064</v>
      </c>
      <c r="C29" s="40" t="s">
        <v>2356</v>
      </c>
      <c r="D29" s="40" t="s">
        <v>2357</v>
      </c>
      <c r="E29" s="31">
        <v>0.59</v>
      </c>
      <c r="F29" s="41">
        <v>12</v>
      </c>
      <c r="G29" s="41">
        <v>45</v>
      </c>
      <c r="H29" s="41">
        <v>260</v>
      </c>
      <c r="I29" s="41">
        <v>730</v>
      </c>
      <c r="J29" s="41">
        <v>18</v>
      </c>
      <c r="K29" s="145" t="s">
        <v>47249</v>
      </c>
      <c r="M29" s="40">
        <v>42</v>
      </c>
      <c r="N29" s="40">
        <v>42</v>
      </c>
      <c r="O29" s="40">
        <v>39</v>
      </c>
      <c r="P29" s="40">
        <v>9633</v>
      </c>
      <c r="Q29" s="40" t="s">
        <v>2354</v>
      </c>
      <c r="R29" s="40" t="s">
        <v>2355</v>
      </c>
      <c r="S29" s="72">
        <v>27</v>
      </c>
    </row>
    <row r="30" spans="1:19" x14ac:dyDescent="0.25">
      <c r="A30" s="42" t="s">
        <v>47657</v>
      </c>
      <c r="B30" s="40" t="s">
        <v>47658</v>
      </c>
      <c r="C30" s="40" t="s">
        <v>17835</v>
      </c>
      <c r="D30" s="40" t="s">
        <v>17836</v>
      </c>
      <c r="E30" s="31">
        <v>0</v>
      </c>
      <c r="F30" s="41">
        <v>22</v>
      </c>
      <c r="G30" s="41">
        <v>22</v>
      </c>
      <c r="H30" s="41">
        <v>210</v>
      </c>
      <c r="I30" s="41">
        <v>600</v>
      </c>
      <c r="J30" s="41">
        <v>15</v>
      </c>
      <c r="K30" s="145" t="s">
        <v>47249</v>
      </c>
      <c r="M30" s="40">
        <v>68</v>
      </c>
      <c r="N30" s="40">
        <v>68</v>
      </c>
      <c r="O30" s="40">
        <v>68</v>
      </c>
      <c r="P30" s="40">
        <v>9645</v>
      </c>
      <c r="Q30" s="40" t="s">
        <v>17852</v>
      </c>
      <c r="R30" s="40" t="s">
        <v>17834</v>
      </c>
      <c r="S30" s="72">
        <v>28</v>
      </c>
    </row>
    <row r="31" spans="1:19" x14ac:dyDescent="0.25">
      <c r="A31" s="42" t="s">
        <v>48061</v>
      </c>
      <c r="B31" s="40" t="s">
        <v>48062</v>
      </c>
      <c r="C31" s="40" t="s">
        <v>4404</v>
      </c>
      <c r="D31" s="40" t="s">
        <v>4405</v>
      </c>
      <c r="E31" s="31">
        <v>-3</v>
      </c>
      <c r="F31" s="41">
        <v>0.3</v>
      </c>
      <c r="G31" s="41">
        <v>0</v>
      </c>
      <c r="H31" s="41">
        <v>81</v>
      </c>
      <c r="I31" s="41">
        <v>230</v>
      </c>
      <c r="J31" s="41">
        <v>5.8</v>
      </c>
      <c r="K31" s="20" t="s">
        <v>47252</v>
      </c>
      <c r="M31" s="40">
        <v>111</v>
      </c>
      <c r="N31" s="40">
        <v>222</v>
      </c>
      <c r="O31" s="40">
        <v>118</v>
      </c>
      <c r="P31" s="40">
        <v>500</v>
      </c>
      <c r="Q31" s="40" t="s">
        <v>4403</v>
      </c>
      <c r="R31" s="40" t="s">
        <v>48759</v>
      </c>
      <c r="S31" s="72">
        <v>29</v>
      </c>
    </row>
    <row r="32" spans="1:19" x14ac:dyDescent="0.25">
      <c r="A32" s="42" t="s">
        <v>48013</v>
      </c>
      <c r="B32" s="40" t="s">
        <v>48014</v>
      </c>
      <c r="C32" s="40" t="s">
        <v>14313</v>
      </c>
      <c r="D32" s="40" t="s">
        <v>14314</v>
      </c>
      <c r="E32" s="31">
        <v>-3</v>
      </c>
      <c r="F32" s="41">
        <v>0.8</v>
      </c>
      <c r="G32" s="41">
        <v>0</v>
      </c>
      <c r="H32" s="41">
        <v>130</v>
      </c>
      <c r="I32" s="41">
        <v>380</v>
      </c>
      <c r="J32" s="41">
        <v>9.6</v>
      </c>
      <c r="K32" s="148" t="s">
        <v>47252</v>
      </c>
      <c r="M32" s="40">
        <v>103</v>
      </c>
      <c r="N32" s="40">
        <v>110</v>
      </c>
      <c r="O32" s="40">
        <v>88</v>
      </c>
      <c r="P32" s="40">
        <v>510</v>
      </c>
      <c r="Q32" s="40" t="s">
        <v>14312</v>
      </c>
      <c r="R32" s="40" t="s">
        <v>48765</v>
      </c>
      <c r="S32" s="72">
        <v>30</v>
      </c>
    </row>
    <row r="33" spans="1:19" x14ac:dyDescent="0.25">
      <c r="A33" s="42" t="s">
        <v>48009</v>
      </c>
      <c r="B33" s="40" t="s">
        <v>48010</v>
      </c>
      <c r="C33" s="40" t="s">
        <v>3676</v>
      </c>
      <c r="D33" s="40" t="s">
        <v>3677</v>
      </c>
      <c r="E33" s="31">
        <v>1.97</v>
      </c>
      <c r="F33" s="41">
        <v>1.4</v>
      </c>
      <c r="G33" s="41">
        <v>130</v>
      </c>
      <c r="H33" s="41">
        <v>53</v>
      </c>
      <c r="I33" s="41">
        <v>370</v>
      </c>
      <c r="J33" s="41">
        <v>9.1999999999999993</v>
      </c>
      <c r="K33" s="20" t="s">
        <v>47252</v>
      </c>
      <c r="M33" s="40">
        <v>164</v>
      </c>
      <c r="N33" s="40">
        <v>52</v>
      </c>
      <c r="O33" s="40">
        <v>164</v>
      </c>
      <c r="P33" s="40">
        <v>687</v>
      </c>
      <c r="Q33" s="40" t="s">
        <v>3674</v>
      </c>
      <c r="R33" s="40" t="s">
        <v>48821</v>
      </c>
      <c r="S33" s="72">
        <v>31</v>
      </c>
    </row>
    <row r="34" spans="1:19" x14ac:dyDescent="0.25">
      <c r="A34" s="42" t="s">
        <v>47655</v>
      </c>
      <c r="B34" s="40" t="s">
        <v>47656</v>
      </c>
      <c r="C34" s="40" t="s">
        <v>15338</v>
      </c>
      <c r="D34" s="40" t="s">
        <v>15339</v>
      </c>
      <c r="E34" s="31">
        <v>-3</v>
      </c>
      <c r="F34" s="41">
        <v>0.1</v>
      </c>
      <c r="G34" s="41">
        <v>0</v>
      </c>
      <c r="H34" s="41">
        <v>52</v>
      </c>
      <c r="I34" s="41">
        <v>150</v>
      </c>
      <c r="J34" s="41">
        <v>3.7</v>
      </c>
      <c r="K34" s="148" t="s">
        <v>47252</v>
      </c>
      <c r="M34" s="40">
        <v>89</v>
      </c>
      <c r="N34" s="40">
        <v>297</v>
      </c>
      <c r="O34" s="40">
        <v>95</v>
      </c>
      <c r="P34" s="40">
        <v>706</v>
      </c>
      <c r="Q34" s="40" t="s">
        <v>15337</v>
      </c>
      <c r="R34" s="40" t="s">
        <v>48828</v>
      </c>
      <c r="S34" s="72">
        <v>32</v>
      </c>
    </row>
    <row r="35" spans="1:19" x14ac:dyDescent="0.25">
      <c r="A35" s="42" t="s">
        <v>48131</v>
      </c>
      <c r="B35" s="40" t="s">
        <v>48132</v>
      </c>
      <c r="C35" s="40" t="s">
        <v>27748</v>
      </c>
      <c r="D35" s="40" t="s">
        <v>27749</v>
      </c>
      <c r="E35" s="31">
        <v>3</v>
      </c>
      <c r="F35" s="41">
        <v>0</v>
      </c>
      <c r="G35" s="41">
        <v>29</v>
      </c>
      <c r="H35" s="41">
        <v>38</v>
      </c>
      <c r="I35" s="41">
        <v>110</v>
      </c>
      <c r="J35" s="41">
        <v>2.7</v>
      </c>
      <c r="K35" s="146" t="s">
        <v>47252</v>
      </c>
      <c r="M35" s="40">
        <v>111</v>
      </c>
      <c r="N35" s="40">
        <v>129</v>
      </c>
      <c r="O35" s="40">
        <v>123</v>
      </c>
      <c r="P35" s="40">
        <v>982</v>
      </c>
      <c r="Q35" s="40" t="s">
        <v>27747</v>
      </c>
      <c r="R35" s="40" t="s">
        <v>48916</v>
      </c>
      <c r="S35" s="72">
        <v>33</v>
      </c>
    </row>
    <row r="36" spans="1:19" x14ac:dyDescent="0.25">
      <c r="A36" s="42" t="s">
        <v>48075</v>
      </c>
      <c r="B36" s="40" t="s">
        <v>48076</v>
      </c>
      <c r="C36" s="40" t="s">
        <v>246</v>
      </c>
      <c r="D36" s="40" t="s">
        <v>247</v>
      </c>
      <c r="E36" s="31">
        <v>-1.63</v>
      </c>
      <c r="F36" s="41">
        <v>8</v>
      </c>
      <c r="G36" s="41">
        <v>0.2</v>
      </c>
      <c r="H36" s="41">
        <v>87</v>
      </c>
      <c r="I36" s="41">
        <v>250</v>
      </c>
      <c r="J36" s="41">
        <v>6.3</v>
      </c>
      <c r="K36" s="145" t="s">
        <v>47252</v>
      </c>
      <c r="M36" s="40">
        <v>98</v>
      </c>
      <c r="N36" s="40">
        <v>35</v>
      </c>
      <c r="O36" s="40">
        <v>104</v>
      </c>
      <c r="P36" s="40">
        <v>2366</v>
      </c>
      <c r="Q36" s="40" t="s">
        <v>255</v>
      </c>
      <c r="R36" s="40" t="s">
        <v>22925</v>
      </c>
      <c r="S36" s="72">
        <v>34</v>
      </c>
    </row>
    <row r="37" spans="1:19" x14ac:dyDescent="0.25">
      <c r="A37" s="42" t="s">
        <v>48047</v>
      </c>
      <c r="B37" s="40" t="s">
        <v>48048</v>
      </c>
      <c r="C37" s="40" t="s">
        <v>26393</v>
      </c>
      <c r="D37" s="40" t="s">
        <v>26394</v>
      </c>
      <c r="E37" s="31">
        <v>-3</v>
      </c>
      <c r="F37" s="41">
        <v>0.3</v>
      </c>
      <c r="G37" s="41">
        <v>0</v>
      </c>
      <c r="H37" s="41">
        <v>20</v>
      </c>
      <c r="I37" s="41">
        <v>58</v>
      </c>
      <c r="J37" s="41">
        <v>1.5</v>
      </c>
      <c r="K37" s="148" t="s">
        <v>47252</v>
      </c>
      <c r="M37" s="40">
        <v>118</v>
      </c>
      <c r="N37" s="40">
        <v>118</v>
      </c>
      <c r="O37" s="40">
        <v>116</v>
      </c>
      <c r="P37" s="40">
        <v>2649</v>
      </c>
      <c r="Q37" s="40" t="s">
        <v>26391</v>
      </c>
      <c r="R37" s="40" t="s">
        <v>26392</v>
      </c>
      <c r="S37" s="72">
        <v>35</v>
      </c>
    </row>
    <row r="38" spans="1:19" x14ac:dyDescent="0.25">
      <c r="A38" s="42" t="s">
        <v>48037</v>
      </c>
      <c r="B38" s="40" t="s">
        <v>48038</v>
      </c>
      <c r="C38" s="40" t="s">
        <v>16789</v>
      </c>
      <c r="D38" s="40" t="s">
        <v>16790</v>
      </c>
      <c r="E38" s="31">
        <v>-3</v>
      </c>
      <c r="F38" s="41">
        <v>4.2</v>
      </c>
      <c r="G38" s="41">
        <v>0</v>
      </c>
      <c r="H38" s="41">
        <v>78</v>
      </c>
      <c r="I38" s="41">
        <v>220</v>
      </c>
      <c r="J38" s="41">
        <v>5.6</v>
      </c>
      <c r="K38" s="145" t="s">
        <v>47252</v>
      </c>
      <c r="L38" s="40" t="s">
        <v>1155</v>
      </c>
      <c r="M38" s="40">
        <v>74</v>
      </c>
      <c r="N38" s="40">
        <v>74</v>
      </c>
      <c r="O38" s="40">
        <v>64</v>
      </c>
      <c r="P38" s="40">
        <v>3422</v>
      </c>
      <c r="Q38" s="40" t="s">
        <v>16787</v>
      </c>
      <c r="R38" s="40" t="s">
        <v>16788</v>
      </c>
      <c r="S38" s="72">
        <v>36</v>
      </c>
    </row>
    <row r="39" spans="1:19" x14ac:dyDescent="0.25">
      <c r="A39" s="42" t="s">
        <v>48077</v>
      </c>
      <c r="B39" s="40" t="s">
        <v>48078</v>
      </c>
      <c r="C39" s="40" t="s">
        <v>9346</v>
      </c>
      <c r="D39" s="40" t="s">
        <v>9347</v>
      </c>
      <c r="E39" s="31">
        <v>-3</v>
      </c>
      <c r="F39" s="41">
        <v>2.8</v>
      </c>
      <c r="G39" s="41">
        <v>0</v>
      </c>
      <c r="H39" s="41">
        <v>22</v>
      </c>
      <c r="I39" s="41">
        <v>64</v>
      </c>
      <c r="J39" s="41">
        <v>1.6</v>
      </c>
      <c r="K39" s="148" t="s">
        <v>47252</v>
      </c>
      <c r="M39" s="40">
        <v>141</v>
      </c>
      <c r="N39" s="40">
        <v>47</v>
      </c>
      <c r="O39" s="40">
        <v>143</v>
      </c>
      <c r="P39" s="40">
        <v>4246</v>
      </c>
      <c r="Q39" s="40" t="s">
        <v>9345</v>
      </c>
      <c r="R39" s="40" t="s">
        <v>49079</v>
      </c>
      <c r="S39" s="72">
        <v>37</v>
      </c>
    </row>
    <row r="40" spans="1:19" x14ac:dyDescent="0.25">
      <c r="A40" s="42" t="s">
        <v>48049</v>
      </c>
      <c r="B40" s="40" t="s">
        <v>48050</v>
      </c>
      <c r="C40" s="40" t="s">
        <v>13489</v>
      </c>
      <c r="D40" s="40" t="s">
        <v>13490</v>
      </c>
      <c r="E40" s="31">
        <v>-3</v>
      </c>
      <c r="F40" s="41">
        <v>19</v>
      </c>
      <c r="G40" s="41">
        <v>0</v>
      </c>
      <c r="H40" s="41">
        <v>25</v>
      </c>
      <c r="I40" s="41">
        <v>71</v>
      </c>
      <c r="J40" s="41">
        <v>1.8</v>
      </c>
      <c r="K40" s="148" t="s">
        <v>47252</v>
      </c>
      <c r="M40" s="40">
        <v>123</v>
      </c>
      <c r="N40" s="40">
        <v>31</v>
      </c>
      <c r="O40" s="40">
        <v>147</v>
      </c>
      <c r="P40" s="40">
        <v>5631</v>
      </c>
      <c r="Q40" s="40" t="s">
        <v>13488</v>
      </c>
      <c r="R40" s="40" t="s">
        <v>49131</v>
      </c>
      <c r="S40" s="72">
        <v>38</v>
      </c>
    </row>
    <row r="41" spans="1:19" x14ac:dyDescent="0.25">
      <c r="A41" s="42" t="s">
        <v>48001</v>
      </c>
      <c r="B41" s="40" t="s">
        <v>48002</v>
      </c>
      <c r="C41" s="40" t="s">
        <v>28991</v>
      </c>
      <c r="D41" s="40" t="s">
        <v>28992</v>
      </c>
      <c r="E41" s="31">
        <v>2.65</v>
      </c>
      <c r="F41" s="41">
        <v>1.1000000000000001</v>
      </c>
      <c r="G41" s="41">
        <v>480</v>
      </c>
      <c r="H41" s="41">
        <v>26</v>
      </c>
      <c r="I41" s="41">
        <v>74</v>
      </c>
      <c r="J41" s="41">
        <v>1.8</v>
      </c>
      <c r="K41" s="20" t="s">
        <v>47252</v>
      </c>
      <c r="M41" s="40">
        <v>45</v>
      </c>
      <c r="N41" s="40">
        <v>50</v>
      </c>
      <c r="O41" s="40">
        <v>46</v>
      </c>
      <c r="P41" s="40">
        <v>6084</v>
      </c>
      <c r="Q41" s="40" t="s">
        <v>28990</v>
      </c>
      <c r="R41" s="40" t="s">
        <v>49150</v>
      </c>
      <c r="S41" s="72">
        <v>39</v>
      </c>
    </row>
    <row r="42" spans="1:19" x14ac:dyDescent="0.25">
      <c r="A42" s="42" t="s">
        <v>48109</v>
      </c>
      <c r="B42" s="40" t="s">
        <v>48110</v>
      </c>
      <c r="C42" s="40" t="s">
        <v>2640</v>
      </c>
      <c r="D42" s="40" t="s">
        <v>2641</v>
      </c>
      <c r="E42" s="31">
        <v>3</v>
      </c>
      <c r="F42" s="41">
        <v>0</v>
      </c>
      <c r="G42" s="41">
        <v>61</v>
      </c>
      <c r="H42" s="41">
        <v>33</v>
      </c>
      <c r="I42" s="41">
        <v>93</v>
      </c>
      <c r="J42" s="41">
        <v>2.2999999999999998</v>
      </c>
      <c r="K42" s="148" t="s">
        <v>47252</v>
      </c>
      <c r="M42" s="40">
        <v>113</v>
      </c>
      <c r="N42" s="40">
        <v>53</v>
      </c>
      <c r="O42" s="40">
        <v>88</v>
      </c>
      <c r="P42" s="40">
        <v>6251</v>
      </c>
      <c r="Q42" s="40" t="s">
        <v>2638</v>
      </c>
      <c r="R42" s="40" t="s">
        <v>2639</v>
      </c>
      <c r="S42" s="72">
        <v>40</v>
      </c>
    </row>
    <row r="43" spans="1:19" x14ac:dyDescent="0.25">
      <c r="A43" s="42" t="s">
        <v>48137</v>
      </c>
      <c r="B43" s="40" t="s">
        <v>48138</v>
      </c>
      <c r="C43" s="40" t="s">
        <v>8739</v>
      </c>
      <c r="D43" s="40" t="s">
        <v>8740</v>
      </c>
      <c r="E43" s="31">
        <v>-3</v>
      </c>
      <c r="F43" s="41">
        <v>0.7</v>
      </c>
      <c r="G43" s="41">
        <v>0</v>
      </c>
      <c r="H43" s="41">
        <v>46</v>
      </c>
      <c r="I43" s="41">
        <v>130</v>
      </c>
      <c r="J43" s="41">
        <v>3.3</v>
      </c>
      <c r="K43" s="146" t="s">
        <v>47252</v>
      </c>
      <c r="L43" s="40" t="s">
        <v>1155</v>
      </c>
      <c r="M43" s="40">
        <v>119</v>
      </c>
      <c r="N43" s="40">
        <v>120</v>
      </c>
      <c r="O43" s="40">
        <v>119</v>
      </c>
      <c r="P43" s="40">
        <v>7286</v>
      </c>
      <c r="Q43" s="40" t="s">
        <v>8737</v>
      </c>
      <c r="R43" s="40" t="s">
        <v>8738</v>
      </c>
      <c r="S43" s="72">
        <v>41</v>
      </c>
    </row>
    <row r="44" spans="1:19" x14ac:dyDescent="0.25">
      <c r="A44" s="42" t="s">
        <v>47989</v>
      </c>
      <c r="B44" s="40" t="s">
        <v>47990</v>
      </c>
      <c r="C44" s="40" t="s">
        <v>14046</v>
      </c>
      <c r="D44" s="40" t="s">
        <v>14047</v>
      </c>
      <c r="E44" s="31">
        <v>-3</v>
      </c>
      <c r="F44" s="41">
        <v>6.2</v>
      </c>
      <c r="G44" s="41">
        <v>0</v>
      </c>
      <c r="H44" s="41">
        <v>16</v>
      </c>
      <c r="I44" s="41">
        <v>45</v>
      </c>
      <c r="J44" s="41">
        <v>1.1000000000000001</v>
      </c>
      <c r="K44" s="145" t="s">
        <v>47252</v>
      </c>
      <c r="M44" s="40">
        <v>74</v>
      </c>
      <c r="N44" s="40">
        <v>74</v>
      </c>
      <c r="O44" s="40">
        <v>75</v>
      </c>
      <c r="P44" s="40">
        <v>7299</v>
      </c>
      <c r="Q44" s="40" t="s">
        <v>14044</v>
      </c>
      <c r="R44" s="40" t="s">
        <v>14045</v>
      </c>
      <c r="S44" s="72">
        <v>42</v>
      </c>
    </row>
    <row r="45" spans="1:19" x14ac:dyDescent="0.25">
      <c r="A45" s="42" t="s">
        <v>48119</v>
      </c>
      <c r="B45" s="40" t="s">
        <v>48120</v>
      </c>
      <c r="C45" s="40" t="s">
        <v>20503</v>
      </c>
      <c r="D45" s="40" t="s">
        <v>20504</v>
      </c>
      <c r="E45" s="31">
        <v>-1.76</v>
      </c>
      <c r="F45" s="41">
        <v>1.7</v>
      </c>
      <c r="G45" s="41">
        <v>0</v>
      </c>
      <c r="H45" s="41">
        <v>17</v>
      </c>
      <c r="I45" s="41">
        <v>48</v>
      </c>
      <c r="J45" s="41">
        <v>1.2</v>
      </c>
      <c r="K45" s="145" t="s">
        <v>47252</v>
      </c>
      <c r="M45" s="40">
        <v>63</v>
      </c>
      <c r="N45" s="40">
        <v>63</v>
      </c>
      <c r="O45" s="40">
        <v>66</v>
      </c>
      <c r="P45" s="40">
        <v>7772</v>
      </c>
      <c r="Q45" s="40" t="s">
        <v>20501</v>
      </c>
      <c r="R45" s="40" t="s">
        <v>20502</v>
      </c>
      <c r="S45" s="72">
        <v>43</v>
      </c>
    </row>
    <row r="46" spans="1:19" x14ac:dyDescent="0.25">
      <c r="A46" s="42" t="s">
        <v>47969</v>
      </c>
      <c r="B46" s="40" t="s">
        <v>47970</v>
      </c>
      <c r="C46" s="40" t="s">
        <v>13661</v>
      </c>
      <c r="D46" s="40" t="s">
        <v>13662</v>
      </c>
      <c r="E46" s="31">
        <v>-3</v>
      </c>
      <c r="F46" s="41">
        <v>5.7</v>
      </c>
      <c r="G46" s="41">
        <v>0</v>
      </c>
      <c r="H46" s="41">
        <v>240</v>
      </c>
      <c r="I46" s="41">
        <v>81</v>
      </c>
      <c r="J46" s="41">
        <v>17</v>
      </c>
      <c r="K46" s="148" t="s">
        <v>47226</v>
      </c>
      <c r="M46" s="40">
        <v>73</v>
      </c>
      <c r="N46" s="40">
        <v>80</v>
      </c>
      <c r="O46" s="40">
        <v>284</v>
      </c>
      <c r="P46" s="40">
        <v>454</v>
      </c>
      <c r="Q46" s="40" t="s">
        <v>13667</v>
      </c>
      <c r="R46" s="40" t="s">
        <v>48744</v>
      </c>
      <c r="S46" s="72">
        <v>44</v>
      </c>
    </row>
    <row r="47" spans="1:19" x14ac:dyDescent="0.25">
      <c r="A47" s="42" t="s">
        <v>48027</v>
      </c>
      <c r="B47" s="40" t="s">
        <v>48028</v>
      </c>
      <c r="C47" s="40" t="s">
        <v>14253</v>
      </c>
      <c r="D47" s="40" t="s">
        <v>14254</v>
      </c>
      <c r="E47" s="31">
        <v>-1.6</v>
      </c>
      <c r="F47" s="41">
        <v>5.7</v>
      </c>
      <c r="G47" s="41">
        <v>0.1</v>
      </c>
      <c r="H47" s="41">
        <v>360</v>
      </c>
      <c r="I47" s="41">
        <v>13</v>
      </c>
      <c r="J47" s="41">
        <v>26</v>
      </c>
      <c r="K47" s="148" t="s">
        <v>47226</v>
      </c>
      <c r="M47" s="40">
        <v>144</v>
      </c>
      <c r="N47" s="40">
        <v>144</v>
      </c>
      <c r="O47" s="40">
        <v>150</v>
      </c>
      <c r="P47" s="40">
        <v>1786</v>
      </c>
      <c r="Q47" s="40" t="s">
        <v>14251</v>
      </c>
      <c r="R47" s="40" t="s">
        <v>14252</v>
      </c>
      <c r="S47" s="72">
        <v>45</v>
      </c>
    </row>
    <row r="48" spans="1:19" x14ac:dyDescent="0.25">
      <c r="A48" s="42" t="s">
        <v>48097</v>
      </c>
      <c r="B48" s="40" t="s">
        <v>48098</v>
      </c>
      <c r="C48" s="40" t="s">
        <v>25667</v>
      </c>
      <c r="D48" s="40" t="s">
        <v>25668</v>
      </c>
      <c r="E48" s="31">
        <v>-3</v>
      </c>
      <c r="F48" s="41">
        <v>2</v>
      </c>
      <c r="G48" s="41">
        <v>0</v>
      </c>
      <c r="H48" s="41">
        <v>92</v>
      </c>
      <c r="I48" s="41">
        <v>27</v>
      </c>
      <c r="J48" s="41">
        <v>6.6</v>
      </c>
      <c r="K48" s="148" t="s">
        <v>47226</v>
      </c>
      <c r="M48" s="40">
        <v>141</v>
      </c>
      <c r="N48" s="40">
        <v>53</v>
      </c>
      <c r="O48" s="40">
        <v>144</v>
      </c>
      <c r="P48" s="40">
        <v>2307</v>
      </c>
      <c r="Q48" s="40" t="s">
        <v>25665</v>
      </c>
      <c r="R48" s="40" t="s">
        <v>49013</v>
      </c>
      <c r="S48" s="72">
        <v>46</v>
      </c>
    </row>
    <row r="49" spans="1:19" x14ac:dyDescent="0.25">
      <c r="A49" s="42" t="s">
        <v>48031</v>
      </c>
      <c r="B49" s="40" t="s">
        <v>48032</v>
      </c>
      <c r="C49" s="40" t="s">
        <v>14887</v>
      </c>
      <c r="D49" s="40" t="s">
        <v>14888</v>
      </c>
      <c r="E49" s="31">
        <v>-3</v>
      </c>
      <c r="F49" s="41">
        <v>7</v>
      </c>
      <c r="G49" s="41">
        <v>0</v>
      </c>
      <c r="H49" s="41">
        <v>91</v>
      </c>
      <c r="I49" s="41">
        <v>8.1999999999999993</v>
      </c>
      <c r="J49" s="41">
        <v>6.5</v>
      </c>
      <c r="K49" s="148" t="s">
        <v>47226</v>
      </c>
      <c r="M49" s="40">
        <v>119</v>
      </c>
      <c r="N49" s="40">
        <v>32</v>
      </c>
      <c r="O49" s="40">
        <v>152</v>
      </c>
      <c r="P49" s="40">
        <v>6808</v>
      </c>
      <c r="Q49" s="40" t="s">
        <v>14885</v>
      </c>
      <c r="R49" s="40" t="s">
        <v>14886</v>
      </c>
      <c r="S49" s="72">
        <v>47</v>
      </c>
    </row>
    <row r="50" spans="1:19" x14ac:dyDescent="0.25">
      <c r="A50" s="42" t="s">
        <v>48055</v>
      </c>
      <c r="B50" s="40" t="s">
        <v>48056</v>
      </c>
      <c r="C50" s="40" t="s">
        <v>13226</v>
      </c>
      <c r="D50" s="40" t="s">
        <v>13227</v>
      </c>
      <c r="E50" s="31">
        <v>-3</v>
      </c>
      <c r="F50" s="41">
        <v>2.7</v>
      </c>
      <c r="G50" s="41">
        <v>0</v>
      </c>
      <c r="H50" s="41">
        <v>140</v>
      </c>
      <c r="I50" s="41">
        <v>41</v>
      </c>
      <c r="J50" s="41">
        <v>9.8000000000000007</v>
      </c>
      <c r="K50" s="148" t="s">
        <v>47226</v>
      </c>
      <c r="M50" s="40">
        <v>224</v>
      </c>
      <c r="N50" s="40">
        <v>36</v>
      </c>
      <c r="O50" s="40">
        <v>225</v>
      </c>
      <c r="P50" s="40">
        <v>7362</v>
      </c>
      <c r="Q50" s="40" t="s">
        <v>13224</v>
      </c>
      <c r="R50" s="40" t="s">
        <v>13225</v>
      </c>
      <c r="S50" s="72">
        <v>48</v>
      </c>
    </row>
    <row r="51" spans="1:19" x14ac:dyDescent="0.25">
      <c r="A51" s="42" t="s">
        <v>47975</v>
      </c>
      <c r="B51" s="40" t="s">
        <v>47976</v>
      </c>
      <c r="C51" s="40" t="s">
        <v>5187</v>
      </c>
      <c r="D51" s="40" t="s">
        <v>5188</v>
      </c>
      <c r="E51" s="31">
        <v>1.5</v>
      </c>
      <c r="F51" s="41">
        <v>1.4</v>
      </c>
      <c r="G51" s="41">
        <v>44</v>
      </c>
      <c r="H51" s="41">
        <v>57</v>
      </c>
      <c r="I51" s="41">
        <v>9.6999999999999993</v>
      </c>
      <c r="J51" s="41">
        <v>4.0999999999999996</v>
      </c>
      <c r="K51" s="148" t="s">
        <v>47226</v>
      </c>
      <c r="M51" s="40">
        <v>237</v>
      </c>
      <c r="N51" s="40">
        <v>83</v>
      </c>
      <c r="O51" s="40">
        <v>231</v>
      </c>
      <c r="P51" s="40">
        <v>7833</v>
      </c>
      <c r="Q51" s="40" t="s">
        <v>5186</v>
      </c>
      <c r="R51" s="40" t="s">
        <v>49235</v>
      </c>
      <c r="S51" s="72">
        <v>49</v>
      </c>
    </row>
    <row r="52" spans="1:19" x14ac:dyDescent="0.25">
      <c r="A52" s="42" t="s">
        <v>47661</v>
      </c>
      <c r="B52" s="40" t="s">
        <v>47662</v>
      </c>
      <c r="C52" s="40" t="s">
        <v>24000</v>
      </c>
      <c r="D52" s="40" t="s">
        <v>24001</v>
      </c>
      <c r="E52" s="31">
        <v>-3</v>
      </c>
      <c r="F52" s="41">
        <v>0.1</v>
      </c>
      <c r="G52" s="41">
        <v>0</v>
      </c>
      <c r="H52" s="41">
        <v>99</v>
      </c>
      <c r="I52" s="41">
        <v>50</v>
      </c>
      <c r="J52" s="41">
        <v>10</v>
      </c>
      <c r="K52" s="148" t="s">
        <v>47226</v>
      </c>
      <c r="M52" s="40">
        <v>143</v>
      </c>
      <c r="N52" s="40">
        <v>87</v>
      </c>
      <c r="O52" s="40">
        <v>140</v>
      </c>
      <c r="P52" s="40">
        <v>9855</v>
      </c>
      <c r="Q52" s="40" t="s">
        <v>24007</v>
      </c>
      <c r="R52" s="40" t="s">
        <v>4612</v>
      </c>
      <c r="S52" s="72">
        <v>50</v>
      </c>
    </row>
    <row r="53" spans="1:19" x14ac:dyDescent="0.25">
      <c r="A53" s="42" t="s">
        <v>47999</v>
      </c>
      <c r="B53" s="40" t="s">
        <v>48000</v>
      </c>
      <c r="C53" s="40" t="s">
        <v>12260</v>
      </c>
      <c r="D53" s="40" t="s">
        <v>12261</v>
      </c>
      <c r="E53" s="31">
        <v>0.56000000000000005</v>
      </c>
      <c r="F53" s="41">
        <v>4.2</v>
      </c>
      <c r="G53" s="41">
        <v>15</v>
      </c>
      <c r="H53" s="41">
        <v>390</v>
      </c>
      <c r="I53" s="41">
        <v>26</v>
      </c>
      <c r="J53" s="41">
        <v>28</v>
      </c>
      <c r="K53" s="148" t="s">
        <v>47226</v>
      </c>
      <c r="M53" s="40">
        <v>39</v>
      </c>
      <c r="N53" s="40">
        <v>39</v>
      </c>
      <c r="O53" s="40">
        <v>39</v>
      </c>
      <c r="P53" s="40">
        <v>11195</v>
      </c>
      <c r="Q53" s="40" t="s">
        <v>12258</v>
      </c>
      <c r="R53" s="40" t="s">
        <v>12259</v>
      </c>
      <c r="S53" s="72">
        <v>51</v>
      </c>
    </row>
    <row r="54" spans="1:19" x14ac:dyDescent="0.25">
      <c r="A54" s="42" t="s">
        <v>48009</v>
      </c>
      <c r="B54" s="40" t="s">
        <v>48010</v>
      </c>
      <c r="C54" s="40" t="s">
        <v>3688</v>
      </c>
      <c r="D54" s="40" t="s">
        <v>3689</v>
      </c>
      <c r="E54" s="31">
        <v>3</v>
      </c>
      <c r="F54" s="41">
        <v>0</v>
      </c>
      <c r="G54" s="41">
        <v>38</v>
      </c>
      <c r="H54" s="41">
        <v>9.6999999999999993</v>
      </c>
      <c r="I54" s="41">
        <v>28</v>
      </c>
      <c r="J54" s="41">
        <v>0.7</v>
      </c>
      <c r="K54" s="20" t="s">
        <v>47226</v>
      </c>
      <c r="M54" s="40">
        <v>155</v>
      </c>
      <c r="N54" s="40">
        <v>357</v>
      </c>
      <c r="O54" s="40">
        <v>165</v>
      </c>
      <c r="P54" s="40">
        <v>248</v>
      </c>
      <c r="Q54" s="40" t="s">
        <v>3687</v>
      </c>
      <c r="R54" s="40" t="s">
        <v>48670</v>
      </c>
      <c r="S54" s="72">
        <v>52</v>
      </c>
    </row>
    <row r="55" spans="1:19" x14ac:dyDescent="0.25">
      <c r="A55" s="42" t="s">
        <v>47655</v>
      </c>
      <c r="B55" s="40" t="s">
        <v>47656</v>
      </c>
      <c r="C55" s="40" t="s">
        <v>15326</v>
      </c>
      <c r="D55" s="40" t="s">
        <v>15327</v>
      </c>
      <c r="E55" s="31">
        <v>0.23</v>
      </c>
      <c r="F55" s="41">
        <v>3.6</v>
      </c>
      <c r="G55" s="41">
        <v>6.1</v>
      </c>
      <c r="H55" s="41">
        <v>11</v>
      </c>
      <c r="I55" s="41">
        <v>0.3</v>
      </c>
      <c r="J55" s="41">
        <v>0.8</v>
      </c>
      <c r="K55" s="145" t="s">
        <v>47226</v>
      </c>
      <c r="M55" s="40">
        <v>56</v>
      </c>
      <c r="N55" s="40">
        <v>19</v>
      </c>
      <c r="O55" s="40">
        <v>58</v>
      </c>
      <c r="P55" s="40">
        <v>910</v>
      </c>
      <c r="Q55" s="40" t="s">
        <v>15324</v>
      </c>
      <c r="R55" s="40" t="s">
        <v>15308</v>
      </c>
      <c r="S55" s="72">
        <v>53</v>
      </c>
    </row>
    <row r="56" spans="1:19" x14ac:dyDescent="0.25">
      <c r="A56" s="42" t="s">
        <v>48127</v>
      </c>
      <c r="B56" s="40" t="s">
        <v>48128</v>
      </c>
      <c r="C56" s="40" t="s">
        <v>27325</v>
      </c>
      <c r="D56" s="40" t="s">
        <v>27326</v>
      </c>
      <c r="E56" s="31">
        <v>3</v>
      </c>
      <c r="F56" s="41">
        <v>0</v>
      </c>
      <c r="G56" s="41">
        <v>43</v>
      </c>
      <c r="H56" s="41">
        <v>10</v>
      </c>
      <c r="I56" s="41">
        <v>15</v>
      </c>
      <c r="J56" s="41">
        <v>0.7</v>
      </c>
      <c r="K56" s="145" t="s">
        <v>47226</v>
      </c>
      <c r="M56" s="40">
        <v>117</v>
      </c>
      <c r="N56" s="40">
        <v>50</v>
      </c>
      <c r="O56" s="40">
        <v>117</v>
      </c>
      <c r="P56" s="40">
        <v>2029</v>
      </c>
      <c r="Q56" s="40" t="s">
        <v>27323</v>
      </c>
      <c r="R56" s="40" t="s">
        <v>27324</v>
      </c>
      <c r="S56" s="72">
        <v>54</v>
      </c>
    </row>
    <row r="57" spans="1:19" x14ac:dyDescent="0.25">
      <c r="A57" s="42" t="s">
        <v>48007</v>
      </c>
      <c r="B57" s="40" t="s">
        <v>48008</v>
      </c>
      <c r="C57" s="40" t="s">
        <v>32433</v>
      </c>
      <c r="D57" s="40" t="s">
        <v>32434</v>
      </c>
      <c r="E57" s="31">
        <v>3</v>
      </c>
      <c r="F57" s="41">
        <v>0</v>
      </c>
      <c r="G57" s="41">
        <v>480</v>
      </c>
      <c r="H57" s="41">
        <v>29</v>
      </c>
      <c r="I57" s="41">
        <v>0.1</v>
      </c>
      <c r="J57" s="41">
        <v>2.1</v>
      </c>
      <c r="K57" s="20" t="s">
        <v>47226</v>
      </c>
      <c r="M57" s="40">
        <v>41</v>
      </c>
      <c r="N57" s="40">
        <v>40</v>
      </c>
      <c r="O57" s="40">
        <v>39</v>
      </c>
      <c r="P57" s="40">
        <v>2229</v>
      </c>
      <c r="Q57" s="40" t="s">
        <v>32431</v>
      </c>
      <c r="R57" s="40" t="s">
        <v>32432</v>
      </c>
      <c r="S57" s="72">
        <v>55</v>
      </c>
    </row>
    <row r="58" spans="1:19" x14ac:dyDescent="0.25">
      <c r="A58" s="42" t="s">
        <v>48045</v>
      </c>
      <c r="B58" s="40" t="s">
        <v>48046</v>
      </c>
      <c r="C58" s="40" t="s">
        <v>14593</v>
      </c>
      <c r="D58" s="40" t="s">
        <v>14594</v>
      </c>
      <c r="E58" s="31">
        <v>-0.99</v>
      </c>
      <c r="F58" s="41">
        <v>60</v>
      </c>
      <c r="G58" s="41">
        <v>6.2</v>
      </c>
      <c r="H58" s="41">
        <v>130</v>
      </c>
      <c r="I58" s="41">
        <v>0.4</v>
      </c>
      <c r="J58" s="41">
        <v>9.6</v>
      </c>
      <c r="K58" s="148" t="s">
        <v>47226</v>
      </c>
      <c r="M58" s="40">
        <v>47</v>
      </c>
      <c r="N58" s="40">
        <v>47</v>
      </c>
      <c r="O58" s="40">
        <v>47</v>
      </c>
      <c r="P58" s="40">
        <v>3040</v>
      </c>
      <c r="Q58" s="40" t="s">
        <v>14591</v>
      </c>
      <c r="R58" s="40" t="s">
        <v>14592</v>
      </c>
      <c r="S58" s="72">
        <v>56</v>
      </c>
    </row>
    <row r="59" spans="1:19" x14ac:dyDescent="0.25">
      <c r="A59" s="42" t="s">
        <v>48129</v>
      </c>
      <c r="B59" s="40" t="s">
        <v>48130</v>
      </c>
      <c r="C59" s="40" t="s">
        <v>27340</v>
      </c>
      <c r="D59" s="40" t="s">
        <v>27341</v>
      </c>
      <c r="E59" s="31">
        <v>2.99</v>
      </c>
      <c r="F59" s="41">
        <v>0.6</v>
      </c>
      <c r="G59" s="41">
        <v>620</v>
      </c>
      <c r="H59" s="41">
        <v>10</v>
      </c>
      <c r="I59" s="41">
        <v>0</v>
      </c>
      <c r="J59" s="41">
        <v>0.7</v>
      </c>
      <c r="K59" s="20" t="s">
        <v>47226</v>
      </c>
      <c r="M59" s="40">
        <v>88</v>
      </c>
      <c r="N59" s="40">
        <v>76</v>
      </c>
      <c r="O59" s="40">
        <v>89</v>
      </c>
      <c r="P59" s="40">
        <v>3073</v>
      </c>
      <c r="Q59" s="40" t="s">
        <v>27338</v>
      </c>
      <c r="R59" s="40" t="s">
        <v>27339</v>
      </c>
      <c r="S59" s="72">
        <v>57</v>
      </c>
    </row>
    <row r="60" spans="1:19" x14ac:dyDescent="0.25">
      <c r="A60" s="42" t="s">
        <v>47995</v>
      </c>
      <c r="B60" s="40" t="s">
        <v>47996</v>
      </c>
      <c r="C60" s="40" t="s">
        <v>38935</v>
      </c>
      <c r="D60" s="40" t="s">
        <v>38936</v>
      </c>
      <c r="E60" s="31">
        <v>0.83</v>
      </c>
      <c r="F60" s="41">
        <v>16</v>
      </c>
      <c r="G60" s="41">
        <v>110</v>
      </c>
      <c r="H60" s="41">
        <v>2.2999999999999998</v>
      </c>
      <c r="I60" s="41">
        <v>0</v>
      </c>
      <c r="J60" s="41">
        <v>0.2</v>
      </c>
      <c r="K60" s="148" t="s">
        <v>47226</v>
      </c>
      <c r="M60" s="40">
        <v>140</v>
      </c>
      <c r="N60" s="40">
        <v>56</v>
      </c>
      <c r="O60" s="40">
        <v>211</v>
      </c>
      <c r="P60" s="40">
        <v>3743</v>
      </c>
      <c r="Q60" s="40" t="s">
        <v>38933</v>
      </c>
      <c r="R60" s="40" t="s">
        <v>38934</v>
      </c>
      <c r="S60" s="72">
        <v>58</v>
      </c>
    </row>
    <row r="61" spans="1:19" x14ac:dyDescent="0.25">
      <c r="A61" s="42" t="s">
        <v>47985</v>
      </c>
      <c r="B61" s="40" t="s">
        <v>47986</v>
      </c>
      <c r="C61" s="40" t="s">
        <v>12292</v>
      </c>
      <c r="D61" s="40" t="s">
        <v>12293</v>
      </c>
      <c r="E61" s="31">
        <v>-0.57999999999999996</v>
      </c>
      <c r="F61" s="41">
        <v>33</v>
      </c>
      <c r="G61" s="41">
        <v>8.6999999999999993</v>
      </c>
      <c r="H61" s="41">
        <v>41</v>
      </c>
      <c r="I61" s="41">
        <v>0.3</v>
      </c>
      <c r="J61" s="41">
        <v>3</v>
      </c>
      <c r="K61" s="146" t="s">
        <v>47226</v>
      </c>
      <c r="M61" s="40">
        <v>61</v>
      </c>
      <c r="N61" s="40">
        <v>54</v>
      </c>
      <c r="O61" s="40">
        <v>56</v>
      </c>
      <c r="P61" s="40">
        <v>3855</v>
      </c>
      <c r="Q61" s="40" t="s">
        <v>12290</v>
      </c>
      <c r="R61" s="40" t="s">
        <v>12291</v>
      </c>
      <c r="S61" s="72">
        <v>59</v>
      </c>
    </row>
    <row r="62" spans="1:19" x14ac:dyDescent="0.25">
      <c r="A62" s="42" t="s">
        <v>48103</v>
      </c>
      <c r="B62" s="40" t="s">
        <v>48104</v>
      </c>
      <c r="C62" s="40" t="s">
        <v>17668</v>
      </c>
      <c r="D62" s="40" t="s">
        <v>17669</v>
      </c>
      <c r="E62" s="31">
        <v>-3</v>
      </c>
      <c r="F62" s="41">
        <v>9</v>
      </c>
      <c r="G62" s="41">
        <v>0</v>
      </c>
      <c r="H62" s="41">
        <v>15</v>
      </c>
      <c r="I62" s="41">
        <v>0.6</v>
      </c>
      <c r="J62" s="41">
        <v>1.1000000000000001</v>
      </c>
      <c r="K62" s="145" t="s">
        <v>47226</v>
      </c>
      <c r="M62" s="40">
        <v>154</v>
      </c>
      <c r="N62" s="40">
        <v>36</v>
      </c>
      <c r="O62" s="40">
        <v>153</v>
      </c>
      <c r="P62" s="40">
        <v>4447</v>
      </c>
      <c r="Q62" s="40" t="s">
        <v>17666</v>
      </c>
      <c r="R62" s="40" t="s">
        <v>17667</v>
      </c>
      <c r="S62" s="72">
        <v>60</v>
      </c>
    </row>
    <row r="63" spans="1:19" x14ac:dyDescent="0.25">
      <c r="A63" s="42" t="s">
        <v>48113</v>
      </c>
      <c r="B63" s="40" t="s">
        <v>48114</v>
      </c>
      <c r="C63" s="40" t="s">
        <v>2277</v>
      </c>
      <c r="D63" s="40" t="s">
        <v>2278</v>
      </c>
      <c r="E63" s="31">
        <v>1.07</v>
      </c>
      <c r="F63" s="41">
        <v>3.6</v>
      </c>
      <c r="G63" s="41">
        <v>42</v>
      </c>
      <c r="H63" s="41">
        <v>4</v>
      </c>
      <c r="I63" s="41">
        <v>0.4</v>
      </c>
      <c r="J63" s="41">
        <v>0.3</v>
      </c>
      <c r="K63" s="148" t="s">
        <v>47226</v>
      </c>
      <c r="M63" s="40">
        <v>302</v>
      </c>
      <c r="N63" s="40">
        <v>302</v>
      </c>
      <c r="O63" s="40">
        <v>301</v>
      </c>
      <c r="P63" s="40">
        <v>4836</v>
      </c>
      <c r="Q63" s="40" t="s">
        <v>2275</v>
      </c>
      <c r="R63" s="40" t="s">
        <v>2276</v>
      </c>
      <c r="S63" s="72">
        <v>61</v>
      </c>
    </row>
    <row r="64" spans="1:19" x14ac:dyDescent="0.25">
      <c r="A64" s="42" t="s">
        <v>47886</v>
      </c>
      <c r="B64" s="40" t="s">
        <v>47887</v>
      </c>
      <c r="C64" s="40" t="s">
        <v>12733</v>
      </c>
      <c r="D64" s="40" t="s">
        <v>12734</v>
      </c>
      <c r="E64" s="31">
        <v>-0.19</v>
      </c>
      <c r="F64" s="41">
        <v>240</v>
      </c>
      <c r="G64" s="41">
        <v>150</v>
      </c>
      <c r="H64" s="41">
        <v>34</v>
      </c>
      <c r="I64" s="41">
        <v>0</v>
      </c>
      <c r="J64" s="41">
        <v>2.5</v>
      </c>
      <c r="K64" s="145" t="s">
        <v>47226</v>
      </c>
      <c r="M64" s="40">
        <v>83</v>
      </c>
      <c r="N64" s="40">
        <v>83</v>
      </c>
      <c r="O64" s="40">
        <v>83</v>
      </c>
      <c r="P64" s="40">
        <v>5320</v>
      </c>
      <c r="Q64" s="40" t="s">
        <v>12731</v>
      </c>
      <c r="R64" s="40" t="s">
        <v>12732</v>
      </c>
      <c r="S64" s="72">
        <v>62</v>
      </c>
    </row>
    <row r="65" spans="1:19" x14ac:dyDescent="0.25">
      <c r="A65" s="42" t="s">
        <v>48087</v>
      </c>
      <c r="B65" s="40" t="s">
        <v>48088</v>
      </c>
      <c r="C65" s="40" t="s">
        <v>23476</v>
      </c>
      <c r="D65" s="40" t="s">
        <v>23477</v>
      </c>
      <c r="E65" s="31">
        <v>-3</v>
      </c>
      <c r="F65" s="41">
        <v>12</v>
      </c>
      <c r="G65" s="41">
        <v>0</v>
      </c>
      <c r="H65" s="41">
        <v>13</v>
      </c>
      <c r="I65" s="41">
        <v>56</v>
      </c>
      <c r="J65" s="41">
        <v>11</v>
      </c>
      <c r="K65" s="148" t="s">
        <v>47226</v>
      </c>
      <c r="M65" s="40">
        <v>103</v>
      </c>
      <c r="N65" s="40">
        <v>91</v>
      </c>
      <c r="O65" s="40">
        <v>104</v>
      </c>
      <c r="P65" s="40">
        <v>5552</v>
      </c>
      <c r="Q65" s="40" t="s">
        <v>23475</v>
      </c>
      <c r="R65" s="40" t="s">
        <v>23052</v>
      </c>
      <c r="S65" s="72">
        <v>63</v>
      </c>
    </row>
    <row r="66" spans="1:19" x14ac:dyDescent="0.25">
      <c r="A66" s="42" t="s">
        <v>48033</v>
      </c>
      <c r="B66" s="40" t="s">
        <v>48034</v>
      </c>
      <c r="C66" s="40" t="s">
        <v>16454</v>
      </c>
      <c r="D66" s="40" t="s">
        <v>16455</v>
      </c>
      <c r="E66" s="31">
        <v>-1.29</v>
      </c>
      <c r="F66" s="41">
        <v>200</v>
      </c>
      <c r="G66" s="41">
        <v>10</v>
      </c>
      <c r="H66" s="41">
        <v>390</v>
      </c>
      <c r="I66" s="41">
        <v>0.8</v>
      </c>
      <c r="J66" s="41">
        <v>28</v>
      </c>
      <c r="K66" s="148" t="s">
        <v>47226</v>
      </c>
      <c r="M66" s="40">
        <v>58</v>
      </c>
      <c r="N66" s="40">
        <v>58</v>
      </c>
      <c r="O66" s="40">
        <v>58</v>
      </c>
      <c r="P66" s="40">
        <v>5690</v>
      </c>
      <c r="Q66" s="40" t="s">
        <v>16452</v>
      </c>
      <c r="R66" s="40" t="s">
        <v>16453</v>
      </c>
      <c r="S66" s="72">
        <v>64</v>
      </c>
    </row>
    <row r="67" spans="1:19" x14ac:dyDescent="0.25">
      <c r="A67" s="42" t="s">
        <v>47981</v>
      </c>
      <c r="B67" s="40" t="s">
        <v>47982</v>
      </c>
      <c r="C67" s="40" t="s">
        <v>12749</v>
      </c>
      <c r="D67" s="40" t="s">
        <v>12750</v>
      </c>
      <c r="E67" s="31">
        <v>-0.14000000000000001</v>
      </c>
      <c r="F67" s="41">
        <v>62</v>
      </c>
      <c r="G67" s="41">
        <v>45</v>
      </c>
      <c r="H67" s="41">
        <v>31</v>
      </c>
      <c r="I67" s="41">
        <v>0.1</v>
      </c>
      <c r="J67" s="41">
        <v>2.2000000000000002</v>
      </c>
      <c r="K67" s="20" t="s">
        <v>47226</v>
      </c>
      <c r="L67" s="40" t="s">
        <v>59</v>
      </c>
      <c r="M67" s="40">
        <v>58</v>
      </c>
      <c r="N67" s="40">
        <v>56</v>
      </c>
      <c r="O67" s="40">
        <v>59</v>
      </c>
      <c r="P67" s="40">
        <v>5730</v>
      </c>
      <c r="Q67" s="40" t="s">
        <v>12747</v>
      </c>
      <c r="R67" s="40" t="s">
        <v>12748</v>
      </c>
      <c r="S67" s="72">
        <v>65</v>
      </c>
    </row>
    <row r="68" spans="1:19" x14ac:dyDescent="0.25">
      <c r="A68" s="42" t="s">
        <v>48121</v>
      </c>
      <c r="B68" s="40" t="s">
        <v>48122</v>
      </c>
      <c r="C68" s="40" t="s">
        <v>20517</v>
      </c>
      <c r="D68" s="40" t="s">
        <v>20518</v>
      </c>
      <c r="E68" s="31">
        <v>-1.08</v>
      </c>
      <c r="F68" s="41">
        <v>9.1999999999999993</v>
      </c>
      <c r="G68" s="41">
        <v>0.8</v>
      </c>
      <c r="H68" s="41">
        <v>37</v>
      </c>
      <c r="I68" s="41">
        <v>11</v>
      </c>
      <c r="J68" s="41">
        <v>2.6</v>
      </c>
      <c r="K68" s="148" t="s">
        <v>47226</v>
      </c>
      <c r="L68" s="40" t="s">
        <v>1155</v>
      </c>
      <c r="M68" s="40">
        <v>63</v>
      </c>
      <c r="N68" s="40">
        <v>63</v>
      </c>
      <c r="O68" s="40">
        <v>63</v>
      </c>
      <c r="P68" s="40">
        <v>5855</v>
      </c>
      <c r="Q68" s="40" t="s">
        <v>20515</v>
      </c>
      <c r="R68" s="40" t="s">
        <v>20516</v>
      </c>
      <c r="S68" s="72">
        <v>66</v>
      </c>
    </row>
    <row r="69" spans="1:19" x14ac:dyDescent="0.25">
      <c r="A69" s="42" t="s">
        <v>48095</v>
      </c>
      <c r="B69" s="40" t="s">
        <v>48096</v>
      </c>
      <c r="C69" s="40" t="s">
        <v>28066</v>
      </c>
      <c r="D69" s="40" t="s">
        <v>28067</v>
      </c>
      <c r="E69" s="31">
        <v>-0.08</v>
      </c>
      <c r="F69" s="41">
        <v>2.8</v>
      </c>
      <c r="G69" s="41">
        <v>2.2999999999999998</v>
      </c>
      <c r="H69" s="41">
        <v>6.8</v>
      </c>
      <c r="I69" s="41">
        <v>19</v>
      </c>
      <c r="J69" s="41">
        <v>0.5</v>
      </c>
      <c r="K69" s="146" t="s">
        <v>47226</v>
      </c>
      <c r="M69" s="40">
        <v>98</v>
      </c>
      <c r="N69" s="40">
        <v>99</v>
      </c>
      <c r="O69" s="40">
        <v>97</v>
      </c>
      <c r="P69" s="40">
        <v>6295</v>
      </c>
      <c r="Q69" s="40" t="s">
        <v>28064</v>
      </c>
      <c r="R69" s="40" t="s">
        <v>28065</v>
      </c>
      <c r="S69" s="72">
        <v>67</v>
      </c>
    </row>
    <row r="70" spans="1:19" x14ac:dyDescent="0.25">
      <c r="A70" s="42" t="s">
        <v>48125</v>
      </c>
      <c r="B70" s="40" t="s">
        <v>48126</v>
      </c>
      <c r="C70" s="40" t="s">
        <v>26313</v>
      </c>
      <c r="D70" s="40" t="s">
        <v>26314</v>
      </c>
      <c r="E70" s="31">
        <v>1.9</v>
      </c>
      <c r="F70" s="41">
        <v>0.1</v>
      </c>
      <c r="G70" s="41">
        <v>6.1</v>
      </c>
      <c r="H70" s="41">
        <v>2.2000000000000002</v>
      </c>
      <c r="I70" s="41">
        <v>6.3</v>
      </c>
      <c r="J70" s="41">
        <v>0.2</v>
      </c>
      <c r="K70" s="145" t="s">
        <v>47226</v>
      </c>
      <c r="M70" s="40">
        <v>222</v>
      </c>
      <c r="N70" s="40">
        <v>43</v>
      </c>
      <c r="O70" s="40">
        <v>213</v>
      </c>
      <c r="P70" s="40">
        <v>7006</v>
      </c>
      <c r="Q70" s="40" t="s">
        <v>26311</v>
      </c>
      <c r="R70" s="40" t="s">
        <v>26312</v>
      </c>
      <c r="S70" s="72">
        <v>68</v>
      </c>
    </row>
    <row r="71" spans="1:19" x14ac:dyDescent="0.25">
      <c r="A71" s="42" t="s">
        <v>47967</v>
      </c>
      <c r="B71" s="40" t="s">
        <v>47968</v>
      </c>
      <c r="C71" s="40" t="s">
        <v>14530</v>
      </c>
      <c r="D71" s="40" t="s">
        <v>14531</v>
      </c>
      <c r="E71" s="31">
        <v>-3</v>
      </c>
      <c r="F71" s="41">
        <v>2.9</v>
      </c>
      <c r="G71" s="41">
        <v>0</v>
      </c>
      <c r="H71" s="41">
        <v>47</v>
      </c>
      <c r="I71" s="41">
        <v>2.2999999999999998</v>
      </c>
      <c r="J71" s="41">
        <v>3.3</v>
      </c>
      <c r="K71" s="145" t="s">
        <v>47226</v>
      </c>
      <c r="M71" s="40">
        <v>182</v>
      </c>
      <c r="N71" s="40">
        <v>83</v>
      </c>
      <c r="O71" s="40">
        <v>197</v>
      </c>
      <c r="P71" s="40">
        <v>7195</v>
      </c>
      <c r="Q71" s="40" t="s">
        <v>14529</v>
      </c>
      <c r="R71" s="40" t="s">
        <v>49197</v>
      </c>
      <c r="S71" s="72">
        <v>69</v>
      </c>
    </row>
    <row r="72" spans="1:19" x14ac:dyDescent="0.25">
      <c r="A72" s="42" t="s">
        <v>48101</v>
      </c>
      <c r="B72" s="40" t="s">
        <v>48102</v>
      </c>
      <c r="C72" s="40" t="s">
        <v>28593</v>
      </c>
      <c r="D72" s="40" t="s">
        <v>28594</v>
      </c>
      <c r="E72" s="31">
        <v>-3</v>
      </c>
      <c r="F72" s="41">
        <v>1.8</v>
      </c>
      <c r="G72" s="41">
        <v>0</v>
      </c>
      <c r="H72" s="41">
        <v>46</v>
      </c>
      <c r="I72" s="41">
        <v>12</v>
      </c>
      <c r="J72" s="41">
        <v>3.3</v>
      </c>
      <c r="K72" s="145" t="s">
        <v>47226</v>
      </c>
      <c r="M72" s="40">
        <v>142</v>
      </c>
      <c r="N72" s="40">
        <v>53</v>
      </c>
      <c r="O72" s="40">
        <v>142</v>
      </c>
      <c r="P72" s="40">
        <v>7563</v>
      </c>
      <c r="Q72" s="40" t="s">
        <v>28592</v>
      </c>
      <c r="R72" s="40" t="s">
        <v>49215</v>
      </c>
      <c r="S72" s="72">
        <v>70</v>
      </c>
    </row>
    <row r="73" spans="1:19" x14ac:dyDescent="0.25">
      <c r="A73" s="42" t="s">
        <v>48133</v>
      </c>
      <c r="B73" s="40" t="s">
        <v>48134</v>
      </c>
      <c r="C73" s="40" t="s">
        <v>25195</v>
      </c>
      <c r="D73" s="40" t="s">
        <v>25196</v>
      </c>
      <c r="E73" s="31">
        <v>-0.69</v>
      </c>
      <c r="F73" s="41">
        <v>2</v>
      </c>
      <c r="G73" s="41">
        <v>0.4</v>
      </c>
      <c r="H73" s="41">
        <v>10</v>
      </c>
      <c r="I73" s="41">
        <v>1.6</v>
      </c>
      <c r="J73" s="41">
        <v>0.7</v>
      </c>
      <c r="K73" s="151" t="s">
        <v>47226</v>
      </c>
      <c r="M73" s="40">
        <v>60</v>
      </c>
      <c r="N73" s="40">
        <v>60</v>
      </c>
      <c r="O73" s="40">
        <v>60</v>
      </c>
      <c r="P73" s="40">
        <v>7613</v>
      </c>
      <c r="Q73" s="40" t="s">
        <v>25193</v>
      </c>
      <c r="R73" s="40" t="s">
        <v>25194</v>
      </c>
      <c r="S73" s="72">
        <v>71</v>
      </c>
    </row>
    <row r="74" spans="1:19" x14ac:dyDescent="0.25">
      <c r="A74" s="42" t="s">
        <v>48071</v>
      </c>
      <c r="B74" s="40" t="s">
        <v>48072</v>
      </c>
      <c r="C74" s="40" t="s">
        <v>4978</v>
      </c>
      <c r="D74" s="40" t="s">
        <v>4979</v>
      </c>
      <c r="E74" s="31">
        <v>0.97</v>
      </c>
      <c r="F74" s="41">
        <v>150</v>
      </c>
      <c r="G74" s="41">
        <v>1400</v>
      </c>
      <c r="H74" s="41">
        <v>2800</v>
      </c>
      <c r="I74" s="41">
        <v>1.1000000000000001</v>
      </c>
      <c r="J74" s="41">
        <v>200</v>
      </c>
      <c r="K74" s="148" t="s">
        <v>47226</v>
      </c>
      <c r="M74" s="40">
        <v>41</v>
      </c>
      <c r="N74" s="40">
        <v>41</v>
      </c>
      <c r="O74" s="40">
        <v>41</v>
      </c>
      <c r="P74" s="40">
        <v>8216</v>
      </c>
      <c r="Q74" s="40" t="s">
        <v>4977</v>
      </c>
      <c r="R74" s="40" t="s">
        <v>4970</v>
      </c>
      <c r="S74" s="72">
        <v>72</v>
      </c>
    </row>
    <row r="75" spans="1:19" x14ac:dyDescent="0.25">
      <c r="A75" s="42" t="s">
        <v>47659</v>
      </c>
      <c r="B75" s="40" t="s">
        <v>47660</v>
      </c>
      <c r="C75" s="40" t="s">
        <v>21712</v>
      </c>
      <c r="D75" s="40" t="s">
        <v>21713</v>
      </c>
      <c r="E75" s="31">
        <v>-1.44</v>
      </c>
      <c r="F75" s="41">
        <v>20</v>
      </c>
      <c r="G75" s="41">
        <v>0.7</v>
      </c>
      <c r="H75" s="41">
        <v>72</v>
      </c>
      <c r="I75" s="41">
        <v>1</v>
      </c>
      <c r="J75" s="41">
        <v>5.2</v>
      </c>
      <c r="K75" s="148" t="s">
        <v>47226</v>
      </c>
      <c r="M75" s="40">
        <v>159</v>
      </c>
      <c r="N75" s="40">
        <v>159</v>
      </c>
      <c r="O75" s="40">
        <v>161</v>
      </c>
      <c r="P75" s="40">
        <v>8388</v>
      </c>
      <c r="Q75" s="40" t="s">
        <v>21710</v>
      </c>
      <c r="R75" s="40" t="s">
        <v>21711</v>
      </c>
      <c r="S75" s="72">
        <v>73</v>
      </c>
    </row>
    <row r="76" spans="1:19" x14ac:dyDescent="0.25">
      <c r="A76" s="42" t="s">
        <v>48003</v>
      </c>
      <c r="B76" s="40" t="s">
        <v>48004</v>
      </c>
      <c r="C76" s="40" t="s">
        <v>3467</v>
      </c>
      <c r="D76" s="40" t="s">
        <v>3468</v>
      </c>
      <c r="E76" s="31">
        <v>2.94</v>
      </c>
      <c r="F76" s="41">
        <v>0.3</v>
      </c>
      <c r="G76" s="41">
        <v>230</v>
      </c>
      <c r="H76" s="41">
        <v>51</v>
      </c>
      <c r="I76" s="41">
        <v>2.2999999999999998</v>
      </c>
      <c r="J76" s="41">
        <v>3.6</v>
      </c>
      <c r="K76" s="148" t="s">
        <v>47226</v>
      </c>
      <c r="M76" s="40">
        <v>96</v>
      </c>
      <c r="N76" s="40">
        <v>92</v>
      </c>
      <c r="O76" s="40">
        <v>93</v>
      </c>
      <c r="P76" s="40">
        <v>8738</v>
      </c>
      <c r="Q76" s="40" t="s">
        <v>3465</v>
      </c>
      <c r="R76" s="40" t="s">
        <v>3466</v>
      </c>
      <c r="S76" s="72">
        <v>74</v>
      </c>
    </row>
    <row r="77" spans="1:19" x14ac:dyDescent="0.25">
      <c r="A77" s="42" t="s">
        <v>48021</v>
      </c>
      <c r="B77" s="40" t="s">
        <v>48022</v>
      </c>
      <c r="C77" s="40" t="s">
        <v>14469</v>
      </c>
      <c r="D77" s="40" t="s">
        <v>14470</v>
      </c>
      <c r="E77" s="31">
        <v>-1.0900000000000001</v>
      </c>
      <c r="F77" s="41">
        <v>1100</v>
      </c>
      <c r="G77" s="41">
        <v>89</v>
      </c>
      <c r="H77" s="41">
        <v>8100</v>
      </c>
      <c r="I77" s="41">
        <v>0.8</v>
      </c>
      <c r="J77" s="41">
        <v>580</v>
      </c>
      <c r="K77" s="148" t="s">
        <v>47226</v>
      </c>
      <c r="L77" s="69" t="s">
        <v>51728</v>
      </c>
      <c r="M77" s="40">
        <v>44</v>
      </c>
      <c r="N77" s="40">
        <v>44</v>
      </c>
      <c r="O77" s="40">
        <v>43</v>
      </c>
      <c r="P77" s="40">
        <v>9455</v>
      </c>
      <c r="Q77" s="40" t="s">
        <v>14467</v>
      </c>
      <c r="R77" s="40" t="s">
        <v>14468</v>
      </c>
      <c r="S77" s="72">
        <v>75</v>
      </c>
    </row>
    <row r="78" spans="1:19" x14ac:dyDescent="0.25">
      <c r="A78" s="42" t="s">
        <v>48059</v>
      </c>
      <c r="B78" s="40" t="s">
        <v>48060</v>
      </c>
      <c r="C78" s="40" t="s">
        <v>2597</v>
      </c>
      <c r="D78" s="40" t="s">
        <v>2598</v>
      </c>
      <c r="E78" s="31">
        <v>-3</v>
      </c>
      <c r="F78" s="41">
        <v>39</v>
      </c>
      <c r="G78" s="41">
        <v>0</v>
      </c>
      <c r="H78" s="41">
        <v>170</v>
      </c>
      <c r="I78" s="41">
        <v>1.7</v>
      </c>
      <c r="J78" s="41">
        <v>12</v>
      </c>
      <c r="K78" s="20" t="s">
        <v>47226</v>
      </c>
      <c r="M78" s="40">
        <v>93</v>
      </c>
      <c r="N78" s="40">
        <v>89</v>
      </c>
      <c r="O78" s="40">
        <v>84</v>
      </c>
      <c r="P78" s="40">
        <v>9652</v>
      </c>
      <c r="Q78" s="40" t="s">
        <v>2595</v>
      </c>
      <c r="R78" s="40" t="s">
        <v>2596</v>
      </c>
      <c r="S78" s="72">
        <v>76</v>
      </c>
    </row>
    <row r="79" spans="1:19" x14ac:dyDescent="0.25">
      <c r="A79" s="42" t="s">
        <v>48035</v>
      </c>
      <c r="B79" s="40" t="s">
        <v>48036</v>
      </c>
      <c r="C79" s="40" t="s">
        <v>16773</v>
      </c>
      <c r="D79" s="40" t="s">
        <v>16774</v>
      </c>
      <c r="E79" s="31">
        <v>-0.11</v>
      </c>
      <c r="F79" s="41">
        <v>460</v>
      </c>
      <c r="G79" s="41">
        <v>360</v>
      </c>
      <c r="H79" s="41">
        <v>140</v>
      </c>
      <c r="I79" s="41">
        <v>0</v>
      </c>
      <c r="J79" s="41">
        <v>10</v>
      </c>
      <c r="K79" s="145" t="s">
        <v>47226</v>
      </c>
      <c r="M79" s="40">
        <v>62</v>
      </c>
      <c r="N79" s="40">
        <v>57</v>
      </c>
      <c r="O79" s="40">
        <v>58</v>
      </c>
      <c r="P79" s="40">
        <v>9722</v>
      </c>
      <c r="Q79" s="40" t="s">
        <v>16771</v>
      </c>
      <c r="R79" s="40" t="s">
        <v>16772</v>
      </c>
      <c r="S79" s="72">
        <v>77</v>
      </c>
    </row>
    <row r="80" spans="1:19" x14ac:dyDescent="0.25">
      <c r="A80" s="42" t="s">
        <v>48071</v>
      </c>
      <c r="B80" s="40" t="s">
        <v>48072</v>
      </c>
      <c r="C80" s="40" t="s">
        <v>4958</v>
      </c>
      <c r="D80" s="40" t="s">
        <v>4959</v>
      </c>
      <c r="E80" s="31">
        <v>0.66</v>
      </c>
      <c r="F80" s="41">
        <v>160</v>
      </c>
      <c r="G80" s="41">
        <v>730</v>
      </c>
      <c r="H80" s="41">
        <v>2800</v>
      </c>
      <c r="I80" s="41">
        <v>1.2</v>
      </c>
      <c r="J80" s="41">
        <v>200</v>
      </c>
      <c r="K80" s="20" t="s">
        <v>47226</v>
      </c>
      <c r="M80" s="40">
        <v>41</v>
      </c>
      <c r="N80" s="40">
        <v>41</v>
      </c>
      <c r="O80" s="40">
        <v>45</v>
      </c>
      <c r="P80" s="40">
        <v>9728</v>
      </c>
      <c r="Q80" s="40" t="s">
        <v>4969</v>
      </c>
      <c r="R80" s="40" t="s">
        <v>4970</v>
      </c>
      <c r="S80" s="72">
        <v>78</v>
      </c>
    </row>
    <row r="81" spans="1:19" x14ac:dyDescent="0.25">
      <c r="A81" s="42" t="s">
        <v>48041</v>
      </c>
      <c r="B81" s="40" t="s">
        <v>48042</v>
      </c>
      <c r="C81" s="40" t="s">
        <v>26409</v>
      </c>
      <c r="D81" s="40" t="s">
        <v>26410</v>
      </c>
      <c r="E81" s="31">
        <v>-3</v>
      </c>
      <c r="F81" s="41">
        <v>9.9</v>
      </c>
      <c r="G81" s="41">
        <v>0</v>
      </c>
      <c r="H81" s="41">
        <v>2.1</v>
      </c>
      <c r="I81" s="41">
        <v>0.1</v>
      </c>
      <c r="J81" s="41">
        <v>0.2</v>
      </c>
      <c r="K81" s="145" t="s">
        <v>47226</v>
      </c>
      <c r="M81" s="40">
        <v>107</v>
      </c>
      <c r="N81" s="40">
        <v>105</v>
      </c>
      <c r="O81" s="40">
        <v>105</v>
      </c>
      <c r="P81" s="40">
        <v>10399</v>
      </c>
      <c r="Q81" s="40" t="s">
        <v>26407</v>
      </c>
      <c r="R81" s="40" t="s">
        <v>26408</v>
      </c>
      <c r="S81" s="72">
        <v>79</v>
      </c>
    </row>
    <row r="82" spans="1:19" x14ac:dyDescent="0.25">
      <c r="A82" s="42" t="s">
        <v>48107</v>
      </c>
      <c r="B82" s="40" t="s">
        <v>48108</v>
      </c>
      <c r="C82" s="40" t="s">
        <v>25657</v>
      </c>
      <c r="D82" s="40" t="s">
        <v>25658</v>
      </c>
      <c r="E82" s="31">
        <v>-3</v>
      </c>
      <c r="F82" s="41">
        <v>92</v>
      </c>
      <c r="G82" s="41">
        <v>0</v>
      </c>
      <c r="H82" s="41">
        <v>40</v>
      </c>
      <c r="I82" s="41">
        <v>0.7</v>
      </c>
      <c r="J82" s="41">
        <v>2.9</v>
      </c>
      <c r="K82" s="145" t="s">
        <v>47226</v>
      </c>
      <c r="M82" s="40">
        <v>11</v>
      </c>
      <c r="O82" s="40">
        <v>116</v>
      </c>
      <c r="P82" s="40">
        <v>10953</v>
      </c>
      <c r="Q82" s="40" t="s">
        <v>43998</v>
      </c>
      <c r="R82" s="40" t="s">
        <v>8923</v>
      </c>
      <c r="S82" s="72">
        <v>80</v>
      </c>
    </row>
    <row r="83" spans="1:19" x14ac:dyDescent="0.25">
      <c r="A83" s="42" t="s">
        <v>47987</v>
      </c>
      <c r="B83" s="40" t="s">
        <v>47988</v>
      </c>
      <c r="C83" s="40" t="s">
        <v>12309</v>
      </c>
      <c r="D83" s="40" t="s">
        <v>12310</v>
      </c>
      <c r="E83" s="31">
        <v>-0.66</v>
      </c>
      <c r="F83" s="41">
        <v>120</v>
      </c>
      <c r="G83" s="41">
        <v>26</v>
      </c>
      <c r="H83" s="41">
        <v>220</v>
      </c>
      <c r="I83" s="41">
        <v>0.2</v>
      </c>
      <c r="J83" s="41">
        <v>16</v>
      </c>
      <c r="K83" s="20" t="s">
        <v>47226</v>
      </c>
      <c r="M83" s="40">
        <v>71</v>
      </c>
      <c r="N83" s="40">
        <v>61</v>
      </c>
      <c r="O83" s="40">
        <v>63</v>
      </c>
      <c r="P83" s="40">
        <v>11246</v>
      </c>
      <c r="Q83" s="40" t="s">
        <v>12307</v>
      </c>
      <c r="R83" s="40" t="s">
        <v>12308</v>
      </c>
      <c r="S83" s="72">
        <v>81</v>
      </c>
    </row>
    <row r="84" spans="1:19" x14ac:dyDescent="0.25">
      <c r="A84" s="42" t="s">
        <v>48081</v>
      </c>
      <c r="B84" s="40" t="s">
        <v>48082</v>
      </c>
      <c r="C84" s="40" t="s">
        <v>34445</v>
      </c>
      <c r="D84" s="40" t="s">
        <v>34446</v>
      </c>
      <c r="E84" s="31">
        <v>-0.51</v>
      </c>
      <c r="F84" s="41">
        <v>57</v>
      </c>
      <c r="G84" s="41">
        <v>18</v>
      </c>
      <c r="K84" s="148" t="s">
        <v>47226</v>
      </c>
      <c r="M84" s="40">
        <v>59</v>
      </c>
      <c r="N84" s="40">
        <v>133</v>
      </c>
      <c r="O84" s="40">
        <v>62</v>
      </c>
      <c r="P84" s="40">
        <v>346</v>
      </c>
      <c r="Q84" s="40" t="s">
        <v>34444</v>
      </c>
      <c r="R84" s="40" t="s">
        <v>48708</v>
      </c>
      <c r="S84" s="72">
        <v>82</v>
      </c>
    </row>
    <row r="85" spans="1:19" x14ac:dyDescent="0.25">
      <c r="A85" s="42" t="s">
        <v>48099</v>
      </c>
      <c r="B85" s="40" t="s">
        <v>48100</v>
      </c>
      <c r="C85" s="40" t="s">
        <v>46253</v>
      </c>
      <c r="D85" s="40" t="s">
        <v>25678</v>
      </c>
      <c r="E85" s="31">
        <v>-0.03</v>
      </c>
      <c r="F85" s="41">
        <v>10</v>
      </c>
      <c r="G85" s="41">
        <v>9.6999999999999993</v>
      </c>
      <c r="K85" s="164" t="s">
        <v>47226</v>
      </c>
      <c r="M85" s="40">
        <v>53</v>
      </c>
      <c r="N85" s="40">
        <v>531</v>
      </c>
      <c r="O85" s="40">
        <v>53</v>
      </c>
      <c r="P85" s="40">
        <v>784</v>
      </c>
      <c r="Q85" s="40" t="s">
        <v>46252</v>
      </c>
      <c r="R85" s="40" t="s">
        <v>25666</v>
      </c>
      <c r="S85" s="72">
        <v>83</v>
      </c>
    </row>
    <row r="86" spans="1:19" x14ac:dyDescent="0.25">
      <c r="A86" s="42" t="s">
        <v>47973</v>
      </c>
      <c r="B86" s="40" t="s">
        <v>47974</v>
      </c>
      <c r="C86" s="40" t="s">
        <v>43937</v>
      </c>
      <c r="D86" s="40" t="s">
        <v>43938</v>
      </c>
      <c r="E86" s="31">
        <v>-0.28999999999999998</v>
      </c>
      <c r="F86" s="41">
        <v>9.9</v>
      </c>
      <c r="G86" s="41">
        <v>5.0999999999999996</v>
      </c>
      <c r="K86" s="148" t="s">
        <v>47226</v>
      </c>
      <c r="M86" s="40">
        <v>54</v>
      </c>
      <c r="N86" s="40">
        <v>54</v>
      </c>
      <c r="O86" s="40">
        <v>54</v>
      </c>
      <c r="P86" s="40">
        <v>2864</v>
      </c>
      <c r="Q86" s="40" t="s">
        <v>43935</v>
      </c>
      <c r="R86" s="40" t="s">
        <v>43936</v>
      </c>
      <c r="S86" s="72">
        <v>84</v>
      </c>
    </row>
    <row r="87" spans="1:19" x14ac:dyDescent="0.25">
      <c r="A87" s="42" t="s">
        <v>48117</v>
      </c>
      <c r="B87" s="40" t="s">
        <v>48118</v>
      </c>
      <c r="C87" s="40" t="s">
        <v>41395</v>
      </c>
      <c r="D87" s="40" t="s">
        <v>41396</v>
      </c>
      <c r="E87" s="31">
        <v>2.5499999999999998</v>
      </c>
      <c r="F87" s="41">
        <v>0.6</v>
      </c>
      <c r="G87" s="41">
        <v>220</v>
      </c>
      <c r="K87" s="148" t="s">
        <v>47226</v>
      </c>
      <c r="M87" s="40">
        <v>474</v>
      </c>
      <c r="N87" s="40">
        <v>474</v>
      </c>
      <c r="O87" s="40">
        <v>469</v>
      </c>
      <c r="P87" s="40">
        <v>3626</v>
      </c>
      <c r="Q87" s="40" t="s">
        <v>41393</v>
      </c>
      <c r="R87" s="40" t="s">
        <v>41394</v>
      </c>
      <c r="S87" s="72">
        <v>85</v>
      </c>
    </row>
    <row r="88" spans="1:19" x14ac:dyDescent="0.25">
      <c r="A88" s="42" t="s">
        <v>48083</v>
      </c>
      <c r="B88" s="40" t="s">
        <v>48084</v>
      </c>
      <c r="C88" s="40" t="s">
        <v>34457</v>
      </c>
      <c r="D88" s="40" t="s">
        <v>34458</v>
      </c>
      <c r="E88" s="31">
        <v>-3</v>
      </c>
      <c r="F88" s="41">
        <v>8.8000000000000007</v>
      </c>
      <c r="G88" s="41">
        <v>0</v>
      </c>
      <c r="K88" s="148" t="s">
        <v>47226</v>
      </c>
      <c r="M88" s="40">
        <v>190</v>
      </c>
      <c r="N88" s="40">
        <v>58</v>
      </c>
      <c r="O88" s="40">
        <v>187</v>
      </c>
      <c r="P88" s="40">
        <v>4005</v>
      </c>
      <c r="Q88" s="40" t="s">
        <v>34455</v>
      </c>
      <c r="R88" s="40" t="s">
        <v>49070</v>
      </c>
      <c r="S88" s="72">
        <v>86</v>
      </c>
    </row>
    <row r="89" spans="1:19" x14ac:dyDescent="0.25">
      <c r="A89" s="42" t="s">
        <v>48111</v>
      </c>
      <c r="B89" s="40" t="s">
        <v>48112</v>
      </c>
      <c r="C89" s="40" t="s">
        <v>31594</v>
      </c>
      <c r="D89" s="40" t="s">
        <v>31595</v>
      </c>
      <c r="E89" s="31">
        <v>3</v>
      </c>
      <c r="F89" s="41">
        <v>0</v>
      </c>
      <c r="G89" s="41">
        <v>91</v>
      </c>
      <c r="K89" s="164" t="s">
        <v>47226</v>
      </c>
      <c r="M89" s="40">
        <v>348</v>
      </c>
      <c r="N89" s="40">
        <v>348</v>
      </c>
      <c r="O89" s="40">
        <v>351</v>
      </c>
      <c r="P89" s="40">
        <v>4432</v>
      </c>
      <c r="Q89" s="40" t="s">
        <v>31592</v>
      </c>
      <c r="R89" s="40" t="s">
        <v>31593</v>
      </c>
      <c r="S89" s="72">
        <v>87</v>
      </c>
    </row>
    <row r="90" spans="1:19" x14ac:dyDescent="0.25">
      <c r="A90" s="42" t="s">
        <v>47979</v>
      </c>
      <c r="B90" s="40" t="s">
        <v>47980</v>
      </c>
      <c r="C90" s="40" t="s">
        <v>40935</v>
      </c>
      <c r="D90" s="40" t="s">
        <v>40936</v>
      </c>
      <c r="E90" s="31">
        <v>0.62</v>
      </c>
      <c r="F90" s="41">
        <v>1.8</v>
      </c>
      <c r="G90" s="41">
        <v>7.4</v>
      </c>
      <c r="K90" s="148" t="s">
        <v>47226</v>
      </c>
      <c r="M90" s="40">
        <v>106</v>
      </c>
      <c r="N90" s="40">
        <v>45</v>
      </c>
      <c r="O90" s="40">
        <v>112</v>
      </c>
      <c r="P90" s="40">
        <v>4762</v>
      </c>
      <c r="Q90" s="40" t="s">
        <v>40934</v>
      </c>
      <c r="R90" s="40" t="s">
        <v>49092</v>
      </c>
      <c r="S90" s="72">
        <v>88</v>
      </c>
    </row>
    <row r="91" spans="1:19" x14ac:dyDescent="0.25">
      <c r="A91" s="42" t="s">
        <v>48039</v>
      </c>
      <c r="B91" s="40" t="s">
        <v>48040</v>
      </c>
      <c r="C91" s="40" t="s">
        <v>43407</v>
      </c>
      <c r="D91" s="40" t="s">
        <v>43408</v>
      </c>
      <c r="E91" s="31">
        <v>-3</v>
      </c>
      <c r="F91" s="41">
        <v>3.8</v>
      </c>
      <c r="G91" s="41">
        <v>0</v>
      </c>
      <c r="K91" s="164" t="s">
        <v>47226</v>
      </c>
      <c r="M91" s="40">
        <v>98</v>
      </c>
      <c r="N91" s="40">
        <v>112</v>
      </c>
      <c r="O91" s="40">
        <v>143</v>
      </c>
      <c r="P91" s="40">
        <v>5002</v>
      </c>
      <c r="Q91" s="40" t="s">
        <v>43406</v>
      </c>
      <c r="R91" s="40" t="s">
        <v>49107</v>
      </c>
      <c r="S91" s="72">
        <v>89</v>
      </c>
    </row>
    <row r="92" spans="1:19" x14ac:dyDescent="0.25">
      <c r="A92" s="42" t="s">
        <v>47886</v>
      </c>
      <c r="B92" s="40" t="s">
        <v>47887</v>
      </c>
      <c r="C92" s="40" t="s">
        <v>37639</v>
      </c>
      <c r="D92" s="40" t="s">
        <v>37640</v>
      </c>
      <c r="E92" s="31">
        <v>-0.14000000000000001</v>
      </c>
      <c r="F92" s="41">
        <v>4.5999999999999996</v>
      </c>
      <c r="G92" s="41">
        <v>3.3</v>
      </c>
      <c r="K92" s="148" t="s">
        <v>47226</v>
      </c>
      <c r="M92" s="40">
        <v>85</v>
      </c>
      <c r="N92" s="40">
        <v>83</v>
      </c>
      <c r="O92" s="40">
        <v>84</v>
      </c>
      <c r="P92" s="40">
        <v>5559</v>
      </c>
      <c r="Q92" s="40" t="s">
        <v>37638</v>
      </c>
      <c r="R92" s="40" t="s">
        <v>49127</v>
      </c>
      <c r="S92" s="72">
        <v>90</v>
      </c>
    </row>
    <row r="93" spans="1:19" x14ac:dyDescent="0.25">
      <c r="A93" s="42" t="s">
        <v>48069</v>
      </c>
      <c r="B93" s="40" t="s">
        <v>48070</v>
      </c>
      <c r="C93" s="40" t="s">
        <v>37540</v>
      </c>
      <c r="D93" s="40" t="s">
        <v>37541</v>
      </c>
      <c r="E93" s="31">
        <v>-3</v>
      </c>
      <c r="F93" s="41">
        <v>2.4</v>
      </c>
      <c r="G93" s="41">
        <v>0</v>
      </c>
      <c r="K93" s="151" t="s">
        <v>47226</v>
      </c>
      <c r="L93" s="40" t="s">
        <v>1155</v>
      </c>
      <c r="M93" s="40">
        <v>59</v>
      </c>
      <c r="N93" s="40">
        <v>59</v>
      </c>
      <c r="O93" s="40">
        <v>56</v>
      </c>
      <c r="P93" s="40">
        <v>6014</v>
      </c>
      <c r="Q93" s="40" t="s">
        <v>37538</v>
      </c>
      <c r="R93" s="40" t="s">
        <v>37539</v>
      </c>
      <c r="S93" s="72">
        <v>91</v>
      </c>
    </row>
    <row r="94" spans="1:19" x14ac:dyDescent="0.25">
      <c r="A94" s="42" t="s">
        <v>47997</v>
      </c>
      <c r="B94" s="40" t="s">
        <v>47998</v>
      </c>
      <c r="C94" s="40" t="s">
        <v>32569</v>
      </c>
      <c r="D94" s="40" t="s">
        <v>32570</v>
      </c>
      <c r="E94" s="31">
        <v>2.35</v>
      </c>
      <c r="F94" s="41">
        <v>1.6</v>
      </c>
      <c r="G94" s="41">
        <v>370</v>
      </c>
      <c r="K94" s="148" t="s">
        <v>47226</v>
      </c>
      <c r="M94" s="40">
        <v>58</v>
      </c>
      <c r="N94" s="40">
        <v>58</v>
      </c>
      <c r="O94" s="40">
        <v>61</v>
      </c>
      <c r="P94" s="40">
        <v>6727</v>
      </c>
      <c r="Q94" s="40" t="s">
        <v>32567</v>
      </c>
      <c r="R94" s="40" t="s">
        <v>32568</v>
      </c>
      <c r="S94" s="72">
        <v>92</v>
      </c>
    </row>
    <row r="95" spans="1:19" x14ac:dyDescent="0.25">
      <c r="A95" s="42" t="s">
        <v>47965</v>
      </c>
      <c r="B95" s="40" t="s">
        <v>47966</v>
      </c>
      <c r="C95" s="40" t="s">
        <v>30755</v>
      </c>
      <c r="D95" s="40" t="s">
        <v>30756</v>
      </c>
      <c r="E95" s="31">
        <v>-0.34</v>
      </c>
      <c r="F95" s="41">
        <v>14</v>
      </c>
      <c r="G95" s="41">
        <v>6.6</v>
      </c>
      <c r="K95" s="148" t="s">
        <v>47226</v>
      </c>
      <c r="M95" s="40">
        <v>56</v>
      </c>
      <c r="N95" s="40">
        <v>56</v>
      </c>
      <c r="O95" s="40">
        <v>56</v>
      </c>
      <c r="P95" s="40">
        <v>7383</v>
      </c>
      <c r="Q95" s="40" t="s">
        <v>30753</v>
      </c>
      <c r="R95" s="40" t="s">
        <v>30754</v>
      </c>
      <c r="S95" s="72">
        <v>93</v>
      </c>
    </row>
    <row r="96" spans="1:19" x14ac:dyDescent="0.25">
      <c r="A96" s="42" t="s">
        <v>48023</v>
      </c>
      <c r="B96" s="40" t="s">
        <v>48024</v>
      </c>
      <c r="C96" s="40" t="s">
        <v>38653</v>
      </c>
      <c r="D96" s="40" t="s">
        <v>38654</v>
      </c>
      <c r="E96" s="31">
        <v>0.03</v>
      </c>
      <c r="F96" s="41">
        <v>9</v>
      </c>
      <c r="G96" s="41">
        <v>9.6</v>
      </c>
      <c r="K96" s="164" t="s">
        <v>47226</v>
      </c>
      <c r="M96" s="40">
        <v>52</v>
      </c>
      <c r="N96" s="40">
        <v>52</v>
      </c>
      <c r="O96" s="40">
        <v>44</v>
      </c>
      <c r="P96" s="40">
        <v>7429</v>
      </c>
      <c r="Q96" s="40" t="s">
        <v>38651</v>
      </c>
      <c r="R96" s="40" t="s">
        <v>38652</v>
      </c>
      <c r="S96" s="72">
        <v>94</v>
      </c>
    </row>
    <row r="97" spans="1:19" x14ac:dyDescent="0.25">
      <c r="A97" s="42" t="s">
        <v>48093</v>
      </c>
      <c r="B97" s="40" t="s">
        <v>48094</v>
      </c>
      <c r="C97" s="40" t="s">
        <v>45008</v>
      </c>
      <c r="D97" s="40" t="s">
        <v>45009</v>
      </c>
      <c r="E97" s="31">
        <v>0.09</v>
      </c>
      <c r="F97" s="41">
        <v>31</v>
      </c>
      <c r="G97" s="41">
        <v>37</v>
      </c>
      <c r="K97" s="148" t="s">
        <v>47226</v>
      </c>
      <c r="M97" s="40">
        <v>40</v>
      </c>
      <c r="N97" s="40">
        <v>37</v>
      </c>
      <c r="O97" s="40">
        <v>36</v>
      </c>
      <c r="P97" s="40">
        <v>7459</v>
      </c>
      <c r="Q97" s="40" t="s">
        <v>45006</v>
      </c>
      <c r="R97" s="40" t="s">
        <v>45007</v>
      </c>
      <c r="S97" s="72">
        <v>95</v>
      </c>
    </row>
    <row r="98" spans="1:19" x14ac:dyDescent="0.25">
      <c r="A98" s="42" t="s">
        <v>47973</v>
      </c>
      <c r="B98" s="40" t="s">
        <v>47974</v>
      </c>
      <c r="C98" s="40" t="s">
        <v>44002</v>
      </c>
      <c r="D98" s="40" t="s">
        <v>44003</v>
      </c>
      <c r="E98" s="31">
        <v>-0.09</v>
      </c>
      <c r="F98" s="41">
        <v>24</v>
      </c>
      <c r="G98" s="41">
        <v>19</v>
      </c>
      <c r="K98" s="164" t="s">
        <v>47226</v>
      </c>
      <c r="M98" s="40">
        <v>55</v>
      </c>
      <c r="N98" s="40">
        <v>55</v>
      </c>
      <c r="O98" s="40">
        <v>54</v>
      </c>
      <c r="P98" s="40">
        <v>8083</v>
      </c>
      <c r="Q98" s="40" t="s">
        <v>44000</v>
      </c>
      <c r="R98" s="40" t="s">
        <v>44001</v>
      </c>
      <c r="S98" s="72">
        <v>96</v>
      </c>
    </row>
    <row r="99" spans="1:19" x14ac:dyDescent="0.25">
      <c r="A99" s="42" t="s">
        <v>47961</v>
      </c>
      <c r="B99" s="40" t="s">
        <v>47962</v>
      </c>
      <c r="C99" s="40" t="s">
        <v>37598</v>
      </c>
      <c r="D99" s="40" t="s">
        <v>37599</v>
      </c>
      <c r="E99" s="31">
        <v>-1.41</v>
      </c>
      <c r="F99" s="41">
        <v>9.3000000000000007</v>
      </c>
      <c r="G99" s="41">
        <v>0.4</v>
      </c>
      <c r="K99" s="148" t="s">
        <v>47226</v>
      </c>
      <c r="M99" s="40">
        <v>77</v>
      </c>
      <c r="N99" s="40">
        <v>77</v>
      </c>
      <c r="O99" s="40">
        <v>77</v>
      </c>
      <c r="P99" s="40">
        <v>8416</v>
      </c>
      <c r="Q99" s="40" t="s">
        <v>37596</v>
      </c>
      <c r="R99" s="40" t="s">
        <v>37597</v>
      </c>
      <c r="S99" s="72">
        <v>97</v>
      </c>
    </row>
    <row r="100" spans="1:19" x14ac:dyDescent="0.25">
      <c r="A100" s="42" t="s">
        <v>48091</v>
      </c>
      <c r="B100" s="40" t="s">
        <v>48092</v>
      </c>
      <c r="C100" s="40" t="s">
        <v>44930</v>
      </c>
      <c r="D100" s="40" t="s">
        <v>44931</v>
      </c>
      <c r="E100" s="31">
        <v>2.58</v>
      </c>
      <c r="F100" s="41">
        <v>0.5</v>
      </c>
      <c r="G100" s="41">
        <v>210</v>
      </c>
      <c r="K100" s="148" t="s">
        <v>47226</v>
      </c>
      <c r="M100" s="40">
        <v>87</v>
      </c>
      <c r="N100" s="40">
        <v>53</v>
      </c>
      <c r="O100" s="40">
        <v>87</v>
      </c>
      <c r="P100" s="40">
        <v>8695</v>
      </c>
      <c r="Q100" s="40" t="s">
        <v>44929</v>
      </c>
      <c r="R100" s="40" t="s">
        <v>49275</v>
      </c>
      <c r="S100" s="72">
        <v>98</v>
      </c>
    </row>
    <row r="101" spans="1:19" x14ac:dyDescent="0.25">
      <c r="A101" s="42" t="s">
        <v>48015</v>
      </c>
      <c r="B101" s="40" t="s">
        <v>48016</v>
      </c>
      <c r="C101" s="40" t="s">
        <v>38452</v>
      </c>
      <c r="D101" s="40" t="s">
        <v>38453</v>
      </c>
      <c r="E101" s="31">
        <v>-0.13</v>
      </c>
      <c r="F101" s="41">
        <v>22</v>
      </c>
      <c r="G101" s="41">
        <v>16</v>
      </c>
      <c r="K101" s="164" t="s">
        <v>47226</v>
      </c>
      <c r="M101" s="40">
        <v>48</v>
      </c>
      <c r="N101" s="40">
        <v>48</v>
      </c>
      <c r="O101" s="40">
        <v>48</v>
      </c>
      <c r="P101" s="40">
        <v>8762</v>
      </c>
      <c r="Q101" s="40" t="s">
        <v>38450</v>
      </c>
      <c r="R101" s="40" t="s">
        <v>38451</v>
      </c>
      <c r="S101" s="72">
        <v>99</v>
      </c>
    </row>
    <row r="102" spans="1:19" x14ac:dyDescent="0.25">
      <c r="A102" s="42" t="s">
        <v>47963</v>
      </c>
      <c r="B102" s="40" t="s">
        <v>47964</v>
      </c>
      <c r="C102" s="40" t="s">
        <v>37608</v>
      </c>
      <c r="D102" s="40" t="s">
        <v>37609</v>
      </c>
      <c r="E102" s="31">
        <v>-0.18</v>
      </c>
      <c r="F102" s="41">
        <v>40</v>
      </c>
      <c r="G102" s="41">
        <v>26</v>
      </c>
      <c r="K102" s="148" t="s">
        <v>47226</v>
      </c>
      <c r="M102" s="40">
        <v>78</v>
      </c>
      <c r="N102" s="40">
        <v>78</v>
      </c>
      <c r="O102" s="40">
        <v>78</v>
      </c>
      <c r="P102" s="40">
        <v>9537</v>
      </c>
      <c r="Q102" s="40" t="s">
        <v>37620</v>
      </c>
      <c r="R102" s="40" t="s">
        <v>37621</v>
      </c>
      <c r="S102" s="72">
        <v>100</v>
      </c>
    </row>
    <row r="103" spans="1:19" x14ac:dyDescent="0.25">
      <c r="A103" s="42" t="s">
        <v>47979</v>
      </c>
      <c r="B103" s="40" t="s">
        <v>47980</v>
      </c>
      <c r="C103" s="40" t="s">
        <v>40945</v>
      </c>
      <c r="D103" s="40" t="s">
        <v>40946</v>
      </c>
      <c r="E103" s="31">
        <v>0.78</v>
      </c>
      <c r="F103" s="41">
        <v>4.8</v>
      </c>
      <c r="G103" s="41">
        <v>28</v>
      </c>
      <c r="K103" s="164" t="s">
        <v>47226</v>
      </c>
      <c r="M103" s="40">
        <v>106</v>
      </c>
      <c r="N103" s="40">
        <v>45</v>
      </c>
      <c r="O103" s="40">
        <v>99</v>
      </c>
      <c r="P103" s="40">
        <v>9572</v>
      </c>
      <c r="Q103" s="40" t="s">
        <v>40944</v>
      </c>
      <c r="R103" s="40" t="s">
        <v>49092</v>
      </c>
      <c r="S103" s="72">
        <v>101</v>
      </c>
    </row>
    <row r="104" spans="1:19" x14ac:dyDescent="0.25">
      <c r="A104" s="42" t="s">
        <v>48135</v>
      </c>
      <c r="B104" s="40" t="s">
        <v>48136</v>
      </c>
      <c r="C104" s="40" t="s">
        <v>33263</v>
      </c>
      <c r="D104" s="40" t="s">
        <v>33264</v>
      </c>
      <c r="E104" s="31">
        <v>-1.34</v>
      </c>
      <c r="F104" s="41">
        <v>21</v>
      </c>
      <c r="G104" s="41">
        <v>1</v>
      </c>
      <c r="K104" s="148" t="s">
        <v>47253</v>
      </c>
      <c r="M104" s="40">
        <v>51</v>
      </c>
      <c r="N104" s="40">
        <v>51</v>
      </c>
      <c r="O104" s="40">
        <v>51</v>
      </c>
      <c r="P104" s="40">
        <v>9704</v>
      </c>
      <c r="Q104" s="40" t="s">
        <v>33261</v>
      </c>
      <c r="R104" s="40" t="s">
        <v>33262</v>
      </c>
      <c r="S104" s="72">
        <v>102</v>
      </c>
    </row>
    <row r="105" spans="1:19" x14ac:dyDescent="0.25">
      <c r="A105" s="42" t="s">
        <v>48017</v>
      </c>
      <c r="B105" s="40" t="s">
        <v>48018</v>
      </c>
      <c r="C105" s="40" t="s">
        <v>38470</v>
      </c>
      <c r="D105" s="40" t="s">
        <v>38471</v>
      </c>
      <c r="E105" s="31">
        <v>-0.01</v>
      </c>
      <c r="F105" s="41">
        <v>110</v>
      </c>
      <c r="G105" s="41">
        <v>110</v>
      </c>
      <c r="K105" s="146" t="s">
        <v>47253</v>
      </c>
      <c r="M105" s="40">
        <v>42</v>
      </c>
      <c r="N105" s="40">
        <v>42</v>
      </c>
      <c r="O105" s="40">
        <v>42</v>
      </c>
      <c r="P105" s="40">
        <v>11009</v>
      </c>
      <c r="Q105" s="40" t="s">
        <v>38468</v>
      </c>
      <c r="R105" s="40" t="s">
        <v>38469</v>
      </c>
      <c r="S105" s="72">
        <v>103</v>
      </c>
    </row>
    <row r="106" spans="1:19" x14ac:dyDescent="0.25">
      <c r="A106" s="42" t="s">
        <v>48067</v>
      </c>
      <c r="B106" s="40" t="s">
        <v>48068</v>
      </c>
      <c r="C106" s="40" t="s">
        <v>41439</v>
      </c>
      <c r="D106" s="40" t="s">
        <v>41440</v>
      </c>
      <c r="E106" s="31">
        <v>1.45</v>
      </c>
      <c r="F106" s="41">
        <v>39</v>
      </c>
      <c r="G106" s="41">
        <v>1100</v>
      </c>
      <c r="K106" s="148" t="s">
        <v>47253</v>
      </c>
      <c r="M106" s="40">
        <v>29</v>
      </c>
      <c r="N106" s="40">
        <v>27</v>
      </c>
      <c r="O106" s="40">
        <v>28</v>
      </c>
      <c r="P106" s="40">
        <v>1467</v>
      </c>
      <c r="Q106" s="40" t="s">
        <v>41437</v>
      </c>
      <c r="R106" s="40" t="s">
        <v>41438</v>
      </c>
      <c r="S106" s="72">
        <v>104</v>
      </c>
    </row>
    <row r="107" spans="1:19" x14ac:dyDescent="0.25">
      <c r="A107" s="42" t="s">
        <v>47965</v>
      </c>
      <c r="B107" s="40" t="s">
        <v>47966</v>
      </c>
      <c r="C107" s="40" t="s">
        <v>30773</v>
      </c>
      <c r="D107" s="40" t="s">
        <v>30774</v>
      </c>
      <c r="E107" s="31">
        <v>-0.3</v>
      </c>
      <c r="F107" s="41">
        <v>61</v>
      </c>
      <c r="G107" s="41">
        <v>31</v>
      </c>
      <c r="H107" s="41">
        <v>5.6</v>
      </c>
      <c r="I107" s="41">
        <v>0</v>
      </c>
      <c r="J107" s="41">
        <v>0.4</v>
      </c>
      <c r="K107" s="146" t="s">
        <v>47253</v>
      </c>
      <c r="M107" s="40">
        <v>56</v>
      </c>
      <c r="N107" s="40">
        <v>56</v>
      </c>
      <c r="O107" s="40">
        <v>56</v>
      </c>
      <c r="P107" s="40">
        <v>1967</v>
      </c>
      <c r="Q107" s="40" t="s">
        <v>30771</v>
      </c>
      <c r="R107" s="40" t="s">
        <v>30772</v>
      </c>
      <c r="S107" s="72">
        <v>105</v>
      </c>
    </row>
    <row r="108" spans="1:19" x14ac:dyDescent="0.25">
      <c r="A108" s="42" t="s">
        <v>48025</v>
      </c>
      <c r="B108" s="40" t="s">
        <v>48026</v>
      </c>
      <c r="C108" s="40" t="s">
        <v>38667</v>
      </c>
      <c r="D108" s="40" t="s">
        <v>38668</v>
      </c>
      <c r="E108" s="31">
        <v>0.1</v>
      </c>
      <c r="F108" s="41">
        <v>82</v>
      </c>
      <c r="G108" s="41">
        <v>100</v>
      </c>
      <c r="K108" s="145" t="s">
        <v>47253</v>
      </c>
      <c r="M108" s="40">
        <v>38</v>
      </c>
      <c r="N108" s="40">
        <v>38</v>
      </c>
      <c r="O108" s="40">
        <v>38</v>
      </c>
      <c r="P108" s="40">
        <v>1993</v>
      </c>
      <c r="Q108" s="40" t="s">
        <v>38665</v>
      </c>
      <c r="R108" s="40" t="s">
        <v>38666</v>
      </c>
      <c r="S108" s="72">
        <v>106</v>
      </c>
    </row>
    <row r="109" spans="1:19" x14ac:dyDescent="0.25">
      <c r="A109" s="42" t="s">
        <v>48011</v>
      </c>
      <c r="B109" s="40" t="s">
        <v>48012</v>
      </c>
      <c r="C109" s="40" t="s">
        <v>14295</v>
      </c>
      <c r="D109" s="40" t="s">
        <v>14296</v>
      </c>
      <c r="E109" s="31">
        <v>-0.39</v>
      </c>
      <c r="F109" s="41">
        <v>750</v>
      </c>
      <c r="G109" s="41">
        <v>310</v>
      </c>
      <c r="H109" s="41">
        <v>44</v>
      </c>
      <c r="I109" s="41">
        <v>0</v>
      </c>
      <c r="J109" s="41">
        <v>3.1</v>
      </c>
      <c r="K109" s="148" t="s">
        <v>47253</v>
      </c>
      <c r="M109" s="40">
        <v>41</v>
      </c>
      <c r="N109" s="40">
        <v>41</v>
      </c>
      <c r="O109" s="40">
        <v>41</v>
      </c>
      <c r="P109" s="40">
        <v>4120</v>
      </c>
      <c r="Q109" s="40" t="s">
        <v>14293</v>
      </c>
      <c r="R109" s="40" t="s">
        <v>14294</v>
      </c>
      <c r="S109" s="72">
        <v>107</v>
      </c>
    </row>
    <row r="110" spans="1:19" x14ac:dyDescent="0.25">
      <c r="A110" s="42" t="s">
        <v>48079</v>
      </c>
      <c r="B110" s="40" t="s">
        <v>48080</v>
      </c>
      <c r="C110" s="40" t="s">
        <v>39577</v>
      </c>
      <c r="D110" s="40" t="s">
        <v>39578</v>
      </c>
      <c r="E110" s="31">
        <v>-3</v>
      </c>
      <c r="F110" s="41">
        <v>130</v>
      </c>
      <c r="G110" s="41">
        <v>0</v>
      </c>
      <c r="K110" s="145" t="s">
        <v>47253</v>
      </c>
      <c r="M110" s="40">
        <v>59</v>
      </c>
      <c r="N110" s="40">
        <v>59</v>
      </c>
      <c r="O110" s="40">
        <v>60</v>
      </c>
      <c r="P110" s="40">
        <v>5296</v>
      </c>
      <c r="Q110" s="40" t="s">
        <v>39575</v>
      </c>
      <c r="R110" s="40" t="s">
        <v>39576</v>
      </c>
      <c r="S110" s="72">
        <v>108</v>
      </c>
    </row>
    <row r="111" spans="1:19" x14ac:dyDescent="0.25">
      <c r="A111" s="42" t="s">
        <v>47886</v>
      </c>
      <c r="B111" s="40" t="s">
        <v>47887</v>
      </c>
      <c r="C111" s="40" t="s">
        <v>37628</v>
      </c>
      <c r="D111" s="40" t="s">
        <v>37629</v>
      </c>
      <c r="E111" s="31">
        <v>-0.27</v>
      </c>
      <c r="F111" s="41">
        <v>370</v>
      </c>
      <c r="G111" s="41">
        <v>200</v>
      </c>
      <c r="H111" s="41">
        <v>3.6</v>
      </c>
      <c r="I111" s="41">
        <v>0</v>
      </c>
      <c r="J111" s="41">
        <v>0.3</v>
      </c>
      <c r="K111" s="145" t="s">
        <v>47253</v>
      </c>
      <c r="M111" s="40">
        <v>83</v>
      </c>
      <c r="N111" s="40">
        <v>83</v>
      </c>
      <c r="O111" s="40">
        <v>84</v>
      </c>
      <c r="P111" s="40">
        <v>5649</v>
      </c>
      <c r="Q111" s="40" t="s">
        <v>37626</v>
      </c>
      <c r="R111" s="40" t="s">
        <v>37627</v>
      </c>
      <c r="S111" s="72">
        <v>109</v>
      </c>
    </row>
    <row r="112" spans="1:19" x14ac:dyDescent="0.25">
      <c r="A112" s="42" t="s">
        <v>47655</v>
      </c>
      <c r="B112" s="40" t="s">
        <v>47656</v>
      </c>
      <c r="C112" s="40" t="s">
        <v>39344</v>
      </c>
      <c r="D112" s="40" t="s">
        <v>39345</v>
      </c>
      <c r="E112" s="31">
        <v>-3</v>
      </c>
      <c r="F112" s="41">
        <v>24</v>
      </c>
      <c r="G112" s="41">
        <v>0</v>
      </c>
      <c r="K112" s="148" t="s">
        <v>47253</v>
      </c>
      <c r="M112" s="40">
        <v>107</v>
      </c>
      <c r="N112" s="40">
        <v>105</v>
      </c>
      <c r="O112" s="40">
        <v>107</v>
      </c>
      <c r="P112" s="40">
        <v>6903</v>
      </c>
      <c r="Q112" s="40" t="s">
        <v>39342</v>
      </c>
      <c r="R112" s="40" t="s">
        <v>39343</v>
      </c>
      <c r="S112" s="72">
        <v>110</v>
      </c>
    </row>
    <row r="113" spans="1:19" x14ac:dyDescent="0.25">
      <c r="A113" s="42" t="s">
        <v>48005</v>
      </c>
      <c r="B113" s="40" t="s">
        <v>48006</v>
      </c>
      <c r="C113" s="40" t="s">
        <v>32416</v>
      </c>
      <c r="D113" s="40" t="s">
        <v>32417</v>
      </c>
      <c r="E113" s="31">
        <v>-0.08</v>
      </c>
      <c r="F113" s="41">
        <v>82</v>
      </c>
      <c r="G113" s="41">
        <v>68</v>
      </c>
      <c r="K113" s="148" t="s">
        <v>47253</v>
      </c>
      <c r="L113" s="40" t="s">
        <v>1155</v>
      </c>
      <c r="M113" s="40">
        <v>33</v>
      </c>
      <c r="N113" s="40">
        <v>33</v>
      </c>
      <c r="O113" s="40">
        <v>33</v>
      </c>
      <c r="P113" s="40">
        <v>7258</v>
      </c>
      <c r="Q113" s="40" t="s">
        <v>32414</v>
      </c>
      <c r="R113" s="40" t="s">
        <v>32415</v>
      </c>
      <c r="S113" s="72">
        <v>111</v>
      </c>
    </row>
    <row r="114" spans="1:19" x14ac:dyDescent="0.25">
      <c r="S114" s="72"/>
    </row>
    <row r="115" spans="1:19" x14ac:dyDescent="0.25">
      <c r="S115" s="72"/>
    </row>
    <row r="116" spans="1:19" x14ac:dyDescent="0.25">
      <c r="S116" s="72"/>
    </row>
    <row r="117" spans="1:19" x14ac:dyDescent="0.25">
      <c r="S117" s="72"/>
    </row>
    <row r="118" spans="1:19" x14ac:dyDescent="0.25">
      <c r="S118" s="72"/>
    </row>
    <row r="119" spans="1:19" x14ac:dyDescent="0.25">
      <c r="S119" s="72"/>
    </row>
    <row r="120" spans="1:19" x14ac:dyDescent="0.25">
      <c r="S120" s="72"/>
    </row>
    <row r="121" spans="1:19" x14ac:dyDescent="0.25">
      <c r="S121" s="72"/>
    </row>
    <row r="122" spans="1:19" x14ac:dyDescent="0.25">
      <c r="S122" s="72"/>
    </row>
    <row r="123" spans="1:19" x14ac:dyDescent="0.25">
      <c r="S123" s="72"/>
    </row>
    <row r="124" spans="1:19" x14ac:dyDescent="0.25">
      <c r="S124" s="72"/>
    </row>
    <row r="125" spans="1:19" x14ac:dyDescent="0.25">
      <c r="S125" s="72"/>
    </row>
    <row r="126" spans="1:19" x14ac:dyDescent="0.25">
      <c r="S126" s="72"/>
    </row>
    <row r="127" spans="1:19" x14ac:dyDescent="0.25">
      <c r="S127" s="72"/>
    </row>
    <row r="128" spans="1:19" x14ac:dyDescent="0.25">
      <c r="S128" s="72"/>
    </row>
    <row r="129" spans="19:19" x14ac:dyDescent="0.25">
      <c r="S129" s="72"/>
    </row>
    <row r="130" spans="19:19" x14ac:dyDescent="0.25">
      <c r="S130" s="72"/>
    </row>
    <row r="131" spans="19:19" x14ac:dyDescent="0.25">
      <c r="S131" s="72"/>
    </row>
    <row r="132" spans="19:19" x14ac:dyDescent="0.25">
      <c r="S132" s="72"/>
    </row>
    <row r="133" spans="19:19" x14ac:dyDescent="0.25">
      <c r="S133" s="72"/>
    </row>
    <row r="134" spans="19:19" x14ac:dyDescent="0.25">
      <c r="S134" s="72"/>
    </row>
    <row r="135" spans="19:19" x14ac:dyDescent="0.25">
      <c r="S135" s="72"/>
    </row>
    <row r="136" spans="19:19" x14ac:dyDescent="0.25">
      <c r="S136" s="72"/>
    </row>
    <row r="137" spans="19:19" x14ac:dyDescent="0.25">
      <c r="S137" s="72"/>
    </row>
    <row r="138" spans="19:19" x14ac:dyDescent="0.25">
      <c r="S138" s="72"/>
    </row>
    <row r="139" spans="19:19" x14ac:dyDescent="0.25">
      <c r="S139" s="72"/>
    </row>
    <row r="140" spans="19:19" x14ac:dyDescent="0.25">
      <c r="S140" s="72"/>
    </row>
    <row r="141" spans="19:19" x14ac:dyDescent="0.25">
      <c r="S141" s="72"/>
    </row>
    <row r="142" spans="19:19" x14ac:dyDescent="0.25">
      <c r="S142" s="72"/>
    </row>
    <row r="143" spans="19:19" x14ac:dyDescent="0.25">
      <c r="S143" s="72"/>
    </row>
    <row r="144" spans="19:19" x14ac:dyDescent="0.25">
      <c r="S144" s="72"/>
    </row>
    <row r="145" spans="19:19" x14ac:dyDescent="0.25">
      <c r="S145" s="72"/>
    </row>
    <row r="146" spans="19:19" x14ac:dyDescent="0.25">
      <c r="S146" s="72"/>
    </row>
    <row r="147" spans="19:19" x14ac:dyDescent="0.25">
      <c r="S147" s="72"/>
    </row>
    <row r="148" spans="19:19" x14ac:dyDescent="0.25">
      <c r="S148" s="72"/>
    </row>
    <row r="149" spans="19:19" x14ac:dyDescent="0.25">
      <c r="S149" s="72"/>
    </row>
    <row r="150" spans="19:19" x14ac:dyDescent="0.25">
      <c r="S150" s="72"/>
    </row>
    <row r="151" spans="19:19" x14ac:dyDescent="0.25">
      <c r="S151" s="72"/>
    </row>
    <row r="152" spans="19:19" x14ac:dyDescent="0.25">
      <c r="S152" s="72"/>
    </row>
    <row r="153" spans="19:19" x14ac:dyDescent="0.25">
      <c r="S153" s="72"/>
    </row>
    <row r="154" spans="19:19" x14ac:dyDescent="0.25">
      <c r="S154" s="72"/>
    </row>
    <row r="155" spans="19:19" x14ac:dyDescent="0.25">
      <c r="S155" s="72"/>
    </row>
    <row r="156" spans="19:19" x14ac:dyDescent="0.25">
      <c r="S156" s="72"/>
    </row>
    <row r="157" spans="19:19" x14ac:dyDescent="0.25">
      <c r="S157" s="72"/>
    </row>
    <row r="158" spans="19:19" x14ac:dyDescent="0.25">
      <c r="S158" s="72"/>
    </row>
    <row r="159" spans="19:19" x14ac:dyDescent="0.25">
      <c r="S159" s="72"/>
    </row>
    <row r="160" spans="19:19" x14ac:dyDescent="0.25">
      <c r="S160" s="72"/>
    </row>
    <row r="161" spans="19:19" x14ac:dyDescent="0.25">
      <c r="S161" s="72"/>
    </row>
    <row r="162" spans="19:19" x14ac:dyDescent="0.25">
      <c r="S162" s="72"/>
    </row>
    <row r="163" spans="19:19" x14ac:dyDescent="0.25">
      <c r="S163" s="72"/>
    </row>
    <row r="164" spans="19:19" x14ac:dyDescent="0.25">
      <c r="S164" s="72"/>
    </row>
    <row r="165" spans="19:19" x14ac:dyDescent="0.25">
      <c r="S165" s="72"/>
    </row>
    <row r="166" spans="19:19" x14ac:dyDescent="0.25">
      <c r="S166" s="72"/>
    </row>
    <row r="167" spans="19:19" x14ac:dyDescent="0.25">
      <c r="S167" s="72"/>
    </row>
    <row r="168" spans="19:19" x14ac:dyDescent="0.25">
      <c r="S168" s="72"/>
    </row>
    <row r="169" spans="19:19" x14ac:dyDescent="0.25">
      <c r="S169" s="72"/>
    </row>
    <row r="170" spans="19:19" x14ac:dyDescent="0.25">
      <c r="S170" s="72"/>
    </row>
    <row r="171" spans="19:19" x14ac:dyDescent="0.25">
      <c r="S171" s="72"/>
    </row>
  </sheetData>
  <mergeCells count="2">
    <mergeCell ref="C1:R1"/>
    <mergeCell ref="A1:B1"/>
  </mergeCells>
  <conditionalFormatting sqref="E2:E1048576">
    <cfRule type="colorScale" priority="12">
      <colorScale>
        <cfvo type="num" val="-3"/>
        <cfvo type="num" val="0"/>
        <cfvo type="num" val="3"/>
        <color rgb="FF54B468"/>
        <color rgb="FFFFEB84"/>
        <color rgb="FFE04D4C"/>
      </colorScale>
    </cfRule>
  </conditionalFormatting>
  <conditionalFormatting sqref="K2 K114:K2726">
    <cfRule type="containsText" dxfId="143" priority="13" operator="containsText" text="Ambiguous">
      <formula>NOT(ISERROR(SEARCH("Ambiguous",K2)))</formula>
    </cfRule>
    <cfRule type="containsText" dxfId="142" priority="14" operator="containsText" text="Non-binder">
      <formula>NOT(ISERROR(SEARCH("Non-binder",K2)))</formula>
    </cfRule>
    <cfRule type="containsText" dxfId="141" priority="15" operator="containsText" text="Cargo D">
      <formula>NOT(ISERROR(SEARCH("Cargo D",K2)))</formula>
    </cfRule>
    <cfRule type="containsText" dxfId="140" priority="16" operator="containsText" text="Low Abundant Cargo">
      <formula>NOT(ISERROR(SEARCH("Low Abundant Cargo",K2)))</formula>
    </cfRule>
    <cfRule type="containsText" dxfId="139" priority="17" operator="containsText" text="Cargo B">
      <formula>NOT(ISERROR(SEARCH("Cargo B",K2)))</formula>
    </cfRule>
    <cfRule type="containsText" dxfId="138" priority="18" operator="containsText" text="Cargo A">
      <formula>NOT(ISERROR(SEARCH("Cargo A",K2)))</formula>
    </cfRule>
  </conditionalFormatting>
  <conditionalFormatting sqref="K2727:K1048576">
    <cfRule type="containsText" dxfId="137" priority="25" operator="containsText" text="Category">
      <formula>NOT(ISERROR(SEARCH("Category",K2727)))</formula>
    </cfRule>
    <cfRule type="containsText" dxfId="136" priority="26" operator="containsText" text="Ambiguous">
      <formula>NOT(ISERROR(SEARCH("Ambiguous",K2727)))</formula>
    </cfRule>
    <cfRule type="containsText" dxfId="135" priority="27" operator="containsText" text="non-bin">
      <formula>NOT(ISERROR(SEARCH("non-bin",K2727)))</formula>
    </cfRule>
    <cfRule type="containsText" dxfId="134" priority="28" operator="containsText" text="D">
      <formula>NOT(ISERROR(SEARCH("D",K2727)))</formula>
    </cfRule>
    <cfRule type="containsText" dxfId="133" priority="29" operator="containsText" text="C">
      <formula>NOT(ISERROR(SEARCH("C",K2727)))</formula>
    </cfRule>
    <cfRule type="containsText" dxfId="132" priority="30" operator="containsText" text="B">
      <formula>NOT(ISERROR(SEARCH("B",K2727)))</formula>
    </cfRule>
    <cfRule type="containsText" dxfId="131" priority="31" operator="containsText" text="A">
      <formula>NOT(ISERROR(SEARCH("A",K2727)))</formula>
    </cfRule>
  </conditionalFormatting>
  <conditionalFormatting sqref="P1:P1048576">
    <cfRule type="duplicateValues" dxfId="130" priority="11"/>
  </conditionalFormatting>
  <conditionalFormatting sqref="K3:K113">
    <cfRule type="containsText" dxfId="129" priority="1" operator="containsText" text="Ambiguous">
      <formula>NOT(ISERROR(SEARCH("Ambiguous",K3)))</formula>
    </cfRule>
    <cfRule type="containsText" dxfId="128" priority="2" operator="containsText" text="Non-binder">
      <formula>NOT(ISERROR(SEARCH("Non-binder",K3)))</formula>
    </cfRule>
    <cfRule type="containsText" dxfId="127" priority="3" operator="containsText" text="Low Abundant Cargo">
      <formula>NOT(ISERROR(SEARCH("Low Abundant Cargo",K3)))</formula>
    </cfRule>
    <cfRule type="containsText" dxfId="126" priority="4" operator="containsText" text="Cargo B">
      <formula>NOT(ISERROR(SEARCH("Cargo B",K3)))</formula>
    </cfRule>
    <cfRule type="containsText" dxfId="125" priority="5" operator="containsText" text="Cargo A">
      <formula>NOT(ISERROR(SEARCH("Cargo A",K3)))</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57"/>
  <sheetViews>
    <sheetView workbookViewId="0">
      <pane xSplit="2" ySplit="2" topLeftCell="C3" activePane="bottomRight" state="frozen"/>
      <selection pane="topRight" activeCell="C1" sqref="C1"/>
      <selection pane="bottomLeft" activeCell="A3" sqref="A3"/>
      <selection pane="bottomRight" sqref="A1:B1"/>
    </sheetView>
  </sheetViews>
  <sheetFormatPr defaultColWidth="10.85546875" defaultRowHeight="15.75" x14ac:dyDescent="0.25"/>
  <cols>
    <col min="1" max="1" width="10.85546875" style="48"/>
    <col min="2" max="2" width="105.7109375" style="45" bestFit="1" customWidth="1"/>
    <col min="3" max="3" width="17.85546875" style="45" bestFit="1" customWidth="1"/>
    <col min="4" max="4" width="10.85546875" style="45"/>
    <col min="5" max="5" width="10.85546875" style="31"/>
    <col min="6" max="7" width="8.140625" style="47" customWidth="1"/>
    <col min="8" max="9" width="9.42578125" style="47" customWidth="1"/>
    <col min="10" max="10" width="14.42578125" style="47" customWidth="1"/>
    <col min="11" max="11" width="19.42578125" style="20" customWidth="1"/>
    <col min="12" max="18" width="10.85546875" style="45" customWidth="1"/>
    <col min="19" max="16384" width="10.85546875" style="45"/>
  </cols>
  <sheetData>
    <row r="1" spans="1:19" s="44" customFormat="1" ht="24" customHeight="1" x14ac:dyDescent="0.25">
      <c r="A1" s="345" t="s">
        <v>48141</v>
      </c>
      <c r="B1" s="345"/>
      <c r="C1" s="347" t="s">
        <v>47257</v>
      </c>
      <c r="D1" s="347"/>
      <c r="E1" s="347"/>
      <c r="F1" s="347"/>
      <c r="G1" s="347"/>
      <c r="H1" s="347"/>
      <c r="I1" s="347"/>
      <c r="J1" s="347"/>
      <c r="K1" s="347"/>
      <c r="L1" s="347"/>
      <c r="M1" s="347"/>
      <c r="N1" s="347"/>
      <c r="O1" s="347"/>
      <c r="P1" s="347"/>
      <c r="Q1" s="347"/>
      <c r="R1" s="347"/>
      <c r="S1" s="73"/>
    </row>
    <row r="2" spans="1:19" ht="75" x14ac:dyDescent="0.25">
      <c r="A2" s="35" t="s">
        <v>47258</v>
      </c>
      <c r="B2" s="25" t="s">
        <v>47259</v>
      </c>
      <c r="C2" s="26" t="s">
        <v>51719</v>
      </c>
      <c r="D2" s="26" t="s">
        <v>0</v>
      </c>
      <c r="E2" s="27" t="s">
        <v>46999</v>
      </c>
      <c r="F2" s="28" t="s">
        <v>47000</v>
      </c>
      <c r="G2" s="28" t="s">
        <v>47001</v>
      </c>
      <c r="H2" s="29" t="s">
        <v>48640</v>
      </c>
      <c r="I2" s="29" t="s">
        <v>51703</v>
      </c>
      <c r="J2" s="85" t="s">
        <v>51704</v>
      </c>
      <c r="K2" s="30" t="s">
        <v>47260</v>
      </c>
      <c r="L2" s="26" t="s">
        <v>51705</v>
      </c>
      <c r="M2" s="26" t="s">
        <v>1</v>
      </c>
      <c r="N2" s="26" t="s">
        <v>2</v>
      </c>
      <c r="O2" s="26" t="s">
        <v>3</v>
      </c>
      <c r="P2" s="26" t="s">
        <v>4</v>
      </c>
      <c r="Q2" s="76" t="s">
        <v>51701</v>
      </c>
      <c r="R2" s="26" t="s">
        <v>51715</v>
      </c>
      <c r="S2" s="74" t="s">
        <v>51700</v>
      </c>
    </row>
    <row r="3" spans="1:19" x14ac:dyDescent="0.25">
      <c r="A3" s="46" t="s">
        <v>48142</v>
      </c>
      <c r="K3" s="150"/>
      <c r="R3" s="45" t="s">
        <v>40</v>
      </c>
      <c r="S3" s="72">
        <v>1</v>
      </c>
    </row>
    <row r="4" spans="1:19" x14ac:dyDescent="0.25">
      <c r="A4" s="46" t="s">
        <v>48143</v>
      </c>
      <c r="K4" s="150"/>
      <c r="R4" s="45" t="s">
        <v>40</v>
      </c>
      <c r="S4" s="72">
        <v>2</v>
      </c>
    </row>
    <row r="5" spans="1:19" x14ac:dyDescent="0.25">
      <c r="A5" s="46" t="s">
        <v>48144</v>
      </c>
      <c r="K5" s="150"/>
      <c r="R5" s="45" t="s">
        <v>40</v>
      </c>
      <c r="S5" s="72">
        <v>3</v>
      </c>
    </row>
    <row r="6" spans="1:19" x14ac:dyDescent="0.25">
      <c r="A6" s="46" t="s">
        <v>48145</v>
      </c>
      <c r="K6" s="150"/>
      <c r="R6" s="45" t="s">
        <v>40</v>
      </c>
      <c r="S6" s="72">
        <v>4</v>
      </c>
    </row>
    <row r="7" spans="1:19" x14ac:dyDescent="0.25">
      <c r="A7" s="48" t="s">
        <v>48146</v>
      </c>
      <c r="B7" s="45" t="s">
        <v>48147</v>
      </c>
      <c r="C7" s="45" t="s">
        <v>17951</v>
      </c>
      <c r="D7" s="45" t="s">
        <v>17952</v>
      </c>
      <c r="E7" s="31">
        <v>-0.15</v>
      </c>
      <c r="F7" s="47">
        <v>360</v>
      </c>
      <c r="G7" s="47">
        <v>260</v>
      </c>
      <c r="H7" s="47">
        <v>2500</v>
      </c>
      <c r="I7" s="47">
        <v>0.5</v>
      </c>
      <c r="J7" s="47">
        <v>180</v>
      </c>
      <c r="K7" s="145" t="s">
        <v>47226</v>
      </c>
      <c r="L7" s="45" t="s">
        <v>59</v>
      </c>
      <c r="M7" s="45">
        <v>37</v>
      </c>
      <c r="N7" s="45">
        <v>37</v>
      </c>
      <c r="O7" s="45">
        <v>38</v>
      </c>
      <c r="P7" s="45">
        <v>2194</v>
      </c>
      <c r="Q7" s="45" t="s">
        <v>17949</v>
      </c>
      <c r="R7" s="45" t="s">
        <v>17950</v>
      </c>
      <c r="S7" s="72">
        <v>5</v>
      </c>
    </row>
    <row r="8" spans="1:19" x14ac:dyDescent="0.25">
      <c r="A8" s="48" t="s">
        <v>48146</v>
      </c>
      <c r="B8" s="45" t="s">
        <v>48147</v>
      </c>
      <c r="C8" s="45" t="s">
        <v>17983</v>
      </c>
      <c r="D8" s="45" t="s">
        <v>17984</v>
      </c>
      <c r="E8" s="31">
        <v>-7.0000000000000007E-2</v>
      </c>
      <c r="F8" s="47">
        <v>17</v>
      </c>
      <c r="G8" s="47">
        <v>15</v>
      </c>
      <c r="H8" s="47">
        <v>430</v>
      </c>
      <c r="I8" s="47">
        <v>2.5</v>
      </c>
      <c r="J8" s="47">
        <v>31</v>
      </c>
      <c r="K8" s="145" t="s">
        <v>47226</v>
      </c>
      <c r="M8" s="45">
        <v>37</v>
      </c>
      <c r="N8" s="45">
        <v>37</v>
      </c>
      <c r="O8" s="45">
        <v>37</v>
      </c>
      <c r="P8" s="45">
        <v>3854</v>
      </c>
      <c r="Q8" s="45" t="s">
        <v>17981</v>
      </c>
      <c r="R8" s="45" t="s">
        <v>17982</v>
      </c>
      <c r="S8" s="72">
        <v>6</v>
      </c>
    </row>
    <row r="9" spans="1:19" x14ac:dyDescent="0.25">
      <c r="A9" s="48" t="s">
        <v>48146</v>
      </c>
      <c r="B9" s="45" t="s">
        <v>48147</v>
      </c>
      <c r="C9" s="45" t="s">
        <v>17968</v>
      </c>
      <c r="D9" s="45" t="s">
        <v>17969</v>
      </c>
      <c r="E9" s="31">
        <v>0.12</v>
      </c>
      <c r="F9" s="47">
        <v>80</v>
      </c>
      <c r="G9" s="47">
        <v>110</v>
      </c>
      <c r="H9" s="47">
        <v>1200</v>
      </c>
      <c r="I9" s="47">
        <v>0.7</v>
      </c>
      <c r="J9" s="47">
        <v>85</v>
      </c>
      <c r="K9" s="20" t="s">
        <v>47226</v>
      </c>
      <c r="M9" s="45">
        <v>37</v>
      </c>
      <c r="N9" s="45">
        <v>37</v>
      </c>
      <c r="O9" s="45">
        <v>37</v>
      </c>
      <c r="P9" s="45">
        <v>2084</v>
      </c>
      <c r="Q9" s="45" t="s">
        <v>17966</v>
      </c>
      <c r="R9" s="45" t="s">
        <v>17967</v>
      </c>
      <c r="S9" s="72">
        <v>7</v>
      </c>
    </row>
    <row r="10" spans="1:19" x14ac:dyDescent="0.25">
      <c r="A10" s="46" t="s">
        <v>48148</v>
      </c>
      <c r="K10" s="151"/>
      <c r="R10" s="45" t="s">
        <v>40</v>
      </c>
      <c r="S10" s="72">
        <v>8</v>
      </c>
    </row>
    <row r="11" spans="1:19" x14ac:dyDescent="0.25">
      <c r="A11" s="48" t="s">
        <v>48149</v>
      </c>
      <c r="B11" s="45" t="s">
        <v>48150</v>
      </c>
      <c r="C11" s="45" t="s">
        <v>18283</v>
      </c>
      <c r="D11" s="45" t="s">
        <v>18284</v>
      </c>
      <c r="E11" s="161" t="s">
        <v>40</v>
      </c>
      <c r="H11" s="47">
        <v>130</v>
      </c>
      <c r="I11" s="47">
        <v>380</v>
      </c>
      <c r="J11" s="47">
        <v>9.4</v>
      </c>
      <c r="K11" s="20" t="s">
        <v>47252</v>
      </c>
      <c r="L11" s="45" t="s">
        <v>1155</v>
      </c>
      <c r="M11" s="45">
        <v>20</v>
      </c>
      <c r="N11" s="45">
        <v>30</v>
      </c>
      <c r="O11" s="45">
        <v>23</v>
      </c>
      <c r="P11" s="45">
        <v>10882</v>
      </c>
      <c r="Q11" s="45" t="s">
        <v>18281</v>
      </c>
      <c r="R11" s="45" t="s">
        <v>18282</v>
      </c>
      <c r="S11" s="72">
        <v>9</v>
      </c>
    </row>
    <row r="12" spans="1:19" x14ac:dyDescent="0.25">
      <c r="A12" s="48" t="s">
        <v>48234</v>
      </c>
      <c r="B12" s="45" t="s">
        <v>48235</v>
      </c>
      <c r="C12" s="45" t="s">
        <v>34308</v>
      </c>
      <c r="D12" s="45" t="s">
        <v>34309</v>
      </c>
      <c r="E12" s="31">
        <v>-0.08</v>
      </c>
      <c r="F12" s="47">
        <v>24</v>
      </c>
      <c r="G12" s="47">
        <v>20</v>
      </c>
      <c r="K12" s="148" t="s">
        <v>47226</v>
      </c>
      <c r="M12" s="45">
        <v>24</v>
      </c>
      <c r="N12" s="45">
        <v>59</v>
      </c>
      <c r="O12" s="45">
        <v>24</v>
      </c>
      <c r="P12" s="45">
        <v>493</v>
      </c>
      <c r="Q12" s="45" t="s">
        <v>34307</v>
      </c>
      <c r="R12" s="45" t="s">
        <v>48755</v>
      </c>
      <c r="S12" s="72">
        <v>91</v>
      </c>
    </row>
    <row r="13" spans="1:19" x14ac:dyDescent="0.25">
      <c r="A13" s="48" t="s">
        <v>48153</v>
      </c>
      <c r="B13" s="45" t="s">
        <v>48154</v>
      </c>
      <c r="C13" s="45" t="s">
        <v>17941</v>
      </c>
      <c r="D13" s="45" t="s">
        <v>17942</v>
      </c>
      <c r="E13" s="31">
        <v>-3</v>
      </c>
      <c r="F13" s="47">
        <v>0.2</v>
      </c>
      <c r="G13" s="47">
        <v>0</v>
      </c>
      <c r="H13" s="47">
        <v>350</v>
      </c>
      <c r="I13" s="47">
        <v>740</v>
      </c>
      <c r="J13" s="47">
        <v>25</v>
      </c>
      <c r="K13" s="146" t="s">
        <v>47249</v>
      </c>
      <c r="M13" s="45">
        <v>39</v>
      </c>
      <c r="N13" s="45">
        <v>25</v>
      </c>
      <c r="O13" s="45">
        <v>38</v>
      </c>
      <c r="P13" s="45">
        <v>8267</v>
      </c>
      <c r="Q13" s="45" t="s">
        <v>17940</v>
      </c>
      <c r="R13" s="45" t="s">
        <v>49257</v>
      </c>
      <c r="S13" s="72">
        <v>11</v>
      </c>
    </row>
    <row r="14" spans="1:19" x14ac:dyDescent="0.25">
      <c r="A14" s="48" t="s">
        <v>48247</v>
      </c>
      <c r="B14" s="45" t="s">
        <v>48248</v>
      </c>
      <c r="C14" s="45" t="s">
        <v>34308</v>
      </c>
      <c r="D14" s="45" t="s">
        <v>34309</v>
      </c>
      <c r="E14" s="31">
        <v>-0.08</v>
      </c>
      <c r="F14" s="47">
        <v>24</v>
      </c>
      <c r="G14" s="47">
        <v>20</v>
      </c>
      <c r="K14" s="151" t="s">
        <v>47226</v>
      </c>
      <c r="M14" s="45">
        <v>24</v>
      </c>
      <c r="N14" s="45">
        <v>59</v>
      </c>
      <c r="O14" s="45">
        <v>24</v>
      </c>
      <c r="P14" s="45">
        <v>493</v>
      </c>
      <c r="Q14" s="45" t="s">
        <v>34307</v>
      </c>
      <c r="R14" s="45" t="s">
        <v>48755</v>
      </c>
      <c r="S14" s="72">
        <v>101</v>
      </c>
    </row>
    <row r="15" spans="1:19" x14ac:dyDescent="0.25">
      <c r="A15" s="48" t="s">
        <v>48157</v>
      </c>
      <c r="B15" s="45" t="s">
        <v>48158</v>
      </c>
      <c r="C15" s="162" t="s">
        <v>40</v>
      </c>
      <c r="E15" s="161" t="s">
        <v>40</v>
      </c>
      <c r="K15" s="151"/>
      <c r="R15" s="45" t="s">
        <v>40</v>
      </c>
      <c r="S15" s="72">
        <v>13</v>
      </c>
    </row>
    <row r="16" spans="1:19" x14ac:dyDescent="0.25">
      <c r="A16" s="48" t="s">
        <v>48159</v>
      </c>
      <c r="B16" s="45" t="s">
        <v>48160</v>
      </c>
      <c r="C16" s="45" t="s">
        <v>15265</v>
      </c>
      <c r="D16" s="45" t="s">
        <v>15266</v>
      </c>
      <c r="E16" s="31">
        <v>-0.21</v>
      </c>
      <c r="F16" s="47">
        <v>10</v>
      </c>
      <c r="G16" s="47">
        <v>6.4</v>
      </c>
      <c r="H16" s="47">
        <v>250</v>
      </c>
      <c r="I16" s="47">
        <v>0.3</v>
      </c>
      <c r="J16" s="47">
        <v>18</v>
      </c>
      <c r="K16" s="145" t="s">
        <v>47226</v>
      </c>
      <c r="M16" s="45">
        <v>147</v>
      </c>
      <c r="N16" s="45">
        <v>88</v>
      </c>
      <c r="O16" s="45">
        <v>123</v>
      </c>
      <c r="P16" s="45">
        <v>8127</v>
      </c>
      <c r="Q16" s="45" t="s">
        <v>15275</v>
      </c>
      <c r="R16" s="45" t="s">
        <v>15264</v>
      </c>
      <c r="S16" s="72">
        <v>14</v>
      </c>
    </row>
    <row r="17" spans="1:19" x14ac:dyDescent="0.25">
      <c r="A17" s="48" t="s">
        <v>48161</v>
      </c>
      <c r="B17" s="45" t="s">
        <v>48162</v>
      </c>
      <c r="C17" s="45" t="s">
        <v>14924</v>
      </c>
      <c r="D17" s="45" t="s">
        <v>14925</v>
      </c>
      <c r="E17" s="31">
        <v>-3</v>
      </c>
      <c r="F17" s="47">
        <v>1.1000000000000001</v>
      </c>
      <c r="G17" s="47">
        <v>0</v>
      </c>
      <c r="H17" s="47">
        <v>5.9</v>
      </c>
      <c r="I17" s="47">
        <v>17</v>
      </c>
      <c r="J17" s="47">
        <v>0.4</v>
      </c>
      <c r="K17" s="148" t="s">
        <v>47226</v>
      </c>
      <c r="M17" s="45">
        <v>115</v>
      </c>
      <c r="N17" s="45">
        <v>101</v>
      </c>
      <c r="O17" s="45">
        <v>115</v>
      </c>
      <c r="P17" s="45">
        <v>3488</v>
      </c>
      <c r="Q17" s="45" t="s">
        <v>14922</v>
      </c>
      <c r="R17" s="45" t="s">
        <v>14923</v>
      </c>
      <c r="S17" s="72">
        <v>16</v>
      </c>
    </row>
    <row r="18" spans="1:19" x14ac:dyDescent="0.25">
      <c r="A18" s="48" t="s">
        <v>48218</v>
      </c>
      <c r="B18" s="45" t="s">
        <v>48219</v>
      </c>
      <c r="C18" s="45" t="s">
        <v>41245</v>
      </c>
      <c r="D18" s="45" t="s">
        <v>41246</v>
      </c>
      <c r="E18" s="31">
        <v>-0.35</v>
      </c>
      <c r="F18" s="47">
        <v>50</v>
      </c>
      <c r="G18" s="47">
        <v>22</v>
      </c>
      <c r="K18" s="148" t="s">
        <v>47253</v>
      </c>
      <c r="M18" s="45">
        <v>72</v>
      </c>
      <c r="N18" s="45">
        <v>59</v>
      </c>
      <c r="O18" s="45">
        <v>85</v>
      </c>
      <c r="P18" s="45">
        <v>959</v>
      </c>
      <c r="Q18" s="45" t="s">
        <v>41244</v>
      </c>
      <c r="R18" s="45" t="s">
        <v>48910</v>
      </c>
      <c r="S18" s="72">
        <v>76</v>
      </c>
    </row>
    <row r="19" spans="1:19" x14ac:dyDescent="0.25">
      <c r="A19" s="46" t="s">
        <v>48165</v>
      </c>
      <c r="K19" s="149"/>
      <c r="R19" s="45" t="s">
        <v>40</v>
      </c>
      <c r="S19" s="72">
        <v>21</v>
      </c>
    </row>
    <row r="20" spans="1:19" x14ac:dyDescent="0.25">
      <c r="A20" s="46" t="s">
        <v>48145</v>
      </c>
      <c r="K20" s="149"/>
      <c r="R20" s="45" t="s">
        <v>40</v>
      </c>
      <c r="S20" s="72">
        <v>22</v>
      </c>
    </row>
    <row r="21" spans="1:19" x14ac:dyDescent="0.25">
      <c r="A21" s="48" t="s">
        <v>48166</v>
      </c>
      <c r="B21" s="45" t="s">
        <v>48167</v>
      </c>
      <c r="C21" s="45" t="s">
        <v>18000</v>
      </c>
      <c r="D21" s="45" t="s">
        <v>18001</v>
      </c>
      <c r="E21" s="31">
        <v>-1.01</v>
      </c>
      <c r="F21" s="47">
        <v>660</v>
      </c>
      <c r="G21" s="47">
        <v>65</v>
      </c>
      <c r="H21" s="47">
        <v>26</v>
      </c>
      <c r="I21" s="47">
        <v>0.4</v>
      </c>
      <c r="J21" s="47">
        <v>96</v>
      </c>
      <c r="K21" s="151" t="s">
        <v>47226</v>
      </c>
      <c r="M21" s="45">
        <v>36</v>
      </c>
      <c r="N21" s="45">
        <v>36</v>
      </c>
      <c r="O21" s="45">
        <v>36</v>
      </c>
      <c r="P21" s="45">
        <v>4605</v>
      </c>
      <c r="Q21" s="45" t="s">
        <v>17998</v>
      </c>
      <c r="R21" s="45" t="s">
        <v>17999</v>
      </c>
      <c r="S21" s="72">
        <v>23</v>
      </c>
    </row>
    <row r="22" spans="1:19" x14ac:dyDescent="0.25">
      <c r="A22" s="48" t="s">
        <v>48166</v>
      </c>
      <c r="B22" s="45" t="s">
        <v>48167</v>
      </c>
      <c r="C22" s="162" t="s">
        <v>40</v>
      </c>
      <c r="E22" s="161" t="s">
        <v>40</v>
      </c>
      <c r="K22" s="151"/>
      <c r="R22" s="45" t="s">
        <v>40</v>
      </c>
      <c r="S22" s="72">
        <v>24</v>
      </c>
    </row>
    <row r="23" spans="1:19" x14ac:dyDescent="0.25">
      <c r="A23" s="46" t="s">
        <v>48168</v>
      </c>
      <c r="E23" s="161" t="s">
        <v>40</v>
      </c>
      <c r="K23" s="151"/>
      <c r="R23" s="45" t="s">
        <v>40</v>
      </c>
      <c r="S23" s="72">
        <v>25</v>
      </c>
    </row>
    <row r="24" spans="1:19" x14ac:dyDescent="0.25">
      <c r="A24" s="48" t="s">
        <v>48169</v>
      </c>
      <c r="B24" s="45" t="s">
        <v>48170</v>
      </c>
      <c r="C24" s="45" t="s">
        <v>121</v>
      </c>
      <c r="D24" s="45" t="s">
        <v>122</v>
      </c>
      <c r="E24" s="31">
        <v>-0.82</v>
      </c>
      <c r="F24" s="47">
        <v>1200</v>
      </c>
      <c r="G24" s="47">
        <v>190</v>
      </c>
      <c r="H24" s="47">
        <v>25</v>
      </c>
      <c r="I24" s="47">
        <v>0.5</v>
      </c>
      <c r="J24" s="47">
        <v>300</v>
      </c>
      <c r="K24" s="148" t="s">
        <v>47226</v>
      </c>
      <c r="M24" s="45">
        <v>66</v>
      </c>
      <c r="N24" s="45">
        <v>65</v>
      </c>
      <c r="O24" s="45">
        <v>65</v>
      </c>
      <c r="P24" s="45">
        <v>8012</v>
      </c>
      <c r="Q24" s="45" t="s">
        <v>132</v>
      </c>
      <c r="R24" s="45" t="s">
        <v>133</v>
      </c>
      <c r="S24" s="72">
        <v>26</v>
      </c>
    </row>
    <row r="25" spans="1:19" x14ac:dyDescent="0.25">
      <c r="A25" s="48" t="s">
        <v>48169</v>
      </c>
      <c r="B25" s="45" t="s">
        <v>48170</v>
      </c>
      <c r="C25" s="162" t="s">
        <v>40</v>
      </c>
      <c r="E25" s="161" t="s">
        <v>40</v>
      </c>
      <c r="K25" s="151"/>
      <c r="R25" s="45" t="s">
        <v>40</v>
      </c>
      <c r="S25" s="72">
        <v>27</v>
      </c>
    </row>
    <row r="26" spans="1:19" x14ac:dyDescent="0.25">
      <c r="A26" s="48" t="s">
        <v>48171</v>
      </c>
      <c r="B26" s="45" t="s">
        <v>48172</v>
      </c>
      <c r="C26" s="45" t="s">
        <v>140</v>
      </c>
      <c r="D26" s="45" t="s">
        <v>141</v>
      </c>
      <c r="E26" s="31">
        <v>-3</v>
      </c>
      <c r="F26" s="47">
        <v>480</v>
      </c>
      <c r="G26" s="47">
        <v>0</v>
      </c>
      <c r="H26" s="47">
        <v>15</v>
      </c>
      <c r="I26" s="47">
        <v>0.5</v>
      </c>
      <c r="J26" s="47">
        <v>180</v>
      </c>
      <c r="K26" s="20" t="s">
        <v>47226</v>
      </c>
      <c r="M26" s="45">
        <v>52</v>
      </c>
      <c r="N26" s="45">
        <v>52</v>
      </c>
      <c r="O26" s="45">
        <v>52</v>
      </c>
      <c r="P26" s="45">
        <v>3004</v>
      </c>
      <c r="Q26" s="45" t="s">
        <v>153</v>
      </c>
      <c r="R26" s="45" t="s">
        <v>139</v>
      </c>
      <c r="S26" s="72">
        <v>28</v>
      </c>
    </row>
    <row r="27" spans="1:19" x14ac:dyDescent="0.25">
      <c r="A27" s="48" t="s">
        <v>48171</v>
      </c>
      <c r="B27" s="45" t="s">
        <v>48172</v>
      </c>
      <c r="C27" s="45" t="s">
        <v>157</v>
      </c>
      <c r="D27" s="45" t="s">
        <v>158</v>
      </c>
      <c r="E27" s="31">
        <v>-2.46</v>
      </c>
      <c r="F27" s="47">
        <v>220</v>
      </c>
      <c r="G27" s="47">
        <v>0.7</v>
      </c>
      <c r="H27" s="47">
        <v>140</v>
      </c>
      <c r="I27" s="47">
        <v>0.5</v>
      </c>
      <c r="J27" s="47">
        <v>61</v>
      </c>
      <c r="K27" s="145" t="s">
        <v>47226</v>
      </c>
      <c r="M27" s="45">
        <v>52</v>
      </c>
      <c r="N27" s="45">
        <v>52</v>
      </c>
      <c r="O27" s="45">
        <v>52</v>
      </c>
      <c r="P27" s="45">
        <v>3006</v>
      </c>
      <c r="Q27" s="45" t="s">
        <v>155</v>
      </c>
      <c r="R27" s="45" t="s">
        <v>156</v>
      </c>
      <c r="S27" s="72">
        <v>29</v>
      </c>
    </row>
    <row r="28" spans="1:19" x14ac:dyDescent="0.25">
      <c r="A28" s="48" t="s">
        <v>48220</v>
      </c>
      <c r="B28" s="45" t="s">
        <v>48221</v>
      </c>
      <c r="C28" s="45" t="s">
        <v>41245</v>
      </c>
      <c r="D28" s="45" t="s">
        <v>41246</v>
      </c>
      <c r="E28" s="31">
        <v>-0.35</v>
      </c>
      <c r="F28" s="47">
        <v>50</v>
      </c>
      <c r="G28" s="47">
        <v>22</v>
      </c>
      <c r="K28" s="148" t="s">
        <v>47253</v>
      </c>
      <c r="M28" s="45">
        <v>72</v>
      </c>
      <c r="N28" s="45">
        <v>59</v>
      </c>
      <c r="O28" s="45">
        <v>85</v>
      </c>
      <c r="P28" s="45">
        <v>959</v>
      </c>
      <c r="Q28" s="45" t="s">
        <v>41244</v>
      </c>
      <c r="R28" s="45" t="s">
        <v>48910</v>
      </c>
      <c r="S28" s="72">
        <v>77</v>
      </c>
    </row>
    <row r="29" spans="1:19" x14ac:dyDescent="0.25">
      <c r="A29" s="48" t="s">
        <v>48173</v>
      </c>
      <c r="B29" s="45" t="s">
        <v>48174</v>
      </c>
      <c r="C29" s="45" t="s">
        <v>16498</v>
      </c>
      <c r="D29" s="45" t="s">
        <v>16499</v>
      </c>
      <c r="E29" s="31">
        <v>-0.61</v>
      </c>
      <c r="F29" s="47">
        <v>0.9</v>
      </c>
      <c r="G29" s="47">
        <v>0.2</v>
      </c>
      <c r="H29" s="47">
        <v>210</v>
      </c>
      <c r="I29" s="47">
        <v>590</v>
      </c>
      <c r="J29" s="47">
        <v>15</v>
      </c>
      <c r="K29" s="145" t="s">
        <v>47249</v>
      </c>
      <c r="M29" s="45">
        <v>54</v>
      </c>
      <c r="N29" s="45">
        <v>41</v>
      </c>
      <c r="O29" s="45">
        <v>53</v>
      </c>
      <c r="P29" s="45">
        <v>10904</v>
      </c>
      <c r="Q29" s="45" t="s">
        <v>16496</v>
      </c>
      <c r="R29" s="45" t="s">
        <v>16497</v>
      </c>
      <c r="S29" s="72">
        <v>31</v>
      </c>
    </row>
    <row r="30" spans="1:19" x14ac:dyDescent="0.25">
      <c r="A30" s="48" t="s">
        <v>48173</v>
      </c>
      <c r="B30" s="45" t="s">
        <v>48174</v>
      </c>
      <c r="C30" s="45" t="s">
        <v>16486</v>
      </c>
      <c r="D30" s="45" t="s">
        <v>16487</v>
      </c>
      <c r="E30" s="31">
        <v>-3</v>
      </c>
      <c r="F30" s="47">
        <v>15</v>
      </c>
      <c r="G30" s="47">
        <v>0</v>
      </c>
      <c r="H30" s="47">
        <v>440</v>
      </c>
      <c r="I30" s="47">
        <v>740</v>
      </c>
      <c r="J30" s="47">
        <v>31</v>
      </c>
      <c r="K30" s="145" t="s">
        <v>47249</v>
      </c>
      <c r="M30" s="45">
        <v>62</v>
      </c>
      <c r="N30" s="45">
        <v>65</v>
      </c>
      <c r="O30" s="45">
        <v>65</v>
      </c>
      <c r="P30" s="45">
        <v>5191</v>
      </c>
      <c r="Q30" s="45" t="s">
        <v>16484</v>
      </c>
      <c r="R30" s="45" t="s">
        <v>16485</v>
      </c>
      <c r="S30" s="72">
        <v>32</v>
      </c>
    </row>
    <row r="31" spans="1:19" x14ac:dyDescent="0.25">
      <c r="A31" s="48" t="s">
        <v>48173</v>
      </c>
      <c r="B31" s="45" t="s">
        <v>48174</v>
      </c>
      <c r="C31" s="45" t="s">
        <v>16471</v>
      </c>
      <c r="D31" s="45" t="s">
        <v>16472</v>
      </c>
      <c r="E31" s="31">
        <v>-3</v>
      </c>
      <c r="F31" s="47">
        <v>0.6</v>
      </c>
      <c r="G31" s="47">
        <v>0</v>
      </c>
      <c r="H31" s="47">
        <v>27</v>
      </c>
      <c r="I31" s="47">
        <v>76</v>
      </c>
      <c r="J31" s="47">
        <v>1.9</v>
      </c>
      <c r="K31" s="20" t="s">
        <v>47252</v>
      </c>
      <c r="M31" s="45">
        <v>127</v>
      </c>
      <c r="N31" s="45">
        <v>127</v>
      </c>
      <c r="O31" s="45">
        <v>130</v>
      </c>
      <c r="P31" s="45">
        <v>3213</v>
      </c>
      <c r="Q31" s="45" t="s">
        <v>16469</v>
      </c>
      <c r="R31" s="45" t="s">
        <v>16470</v>
      </c>
      <c r="S31" s="72">
        <v>33</v>
      </c>
    </row>
    <row r="32" spans="1:19" x14ac:dyDescent="0.25">
      <c r="A32" s="48" t="s">
        <v>48175</v>
      </c>
      <c r="B32" s="45" t="s">
        <v>48176</v>
      </c>
      <c r="C32" s="45" t="s">
        <v>106</v>
      </c>
      <c r="D32" s="45" t="s">
        <v>107</v>
      </c>
      <c r="E32" s="31">
        <v>-3</v>
      </c>
      <c r="F32" s="47">
        <v>45</v>
      </c>
      <c r="G32" s="47">
        <v>0</v>
      </c>
      <c r="H32" s="47">
        <v>28</v>
      </c>
      <c r="I32" s="47">
        <v>0.2</v>
      </c>
      <c r="J32" s="47">
        <v>2</v>
      </c>
      <c r="K32" s="148" t="s">
        <v>47226</v>
      </c>
      <c r="M32" s="45">
        <v>54</v>
      </c>
      <c r="N32" s="45">
        <v>55</v>
      </c>
      <c r="O32" s="45">
        <v>55</v>
      </c>
      <c r="P32" s="45">
        <v>9741</v>
      </c>
      <c r="Q32" s="45" t="s">
        <v>104</v>
      </c>
      <c r="R32" s="45" t="s">
        <v>105</v>
      </c>
      <c r="S32" s="72">
        <v>34</v>
      </c>
    </row>
    <row r="33" spans="1:19" x14ac:dyDescent="0.25">
      <c r="A33" s="48" t="s">
        <v>48175</v>
      </c>
      <c r="B33" s="45" t="s">
        <v>48176</v>
      </c>
      <c r="C33" s="45" t="s">
        <v>30106</v>
      </c>
      <c r="D33" s="45" t="s">
        <v>30107</v>
      </c>
      <c r="E33" s="31">
        <v>-1.33</v>
      </c>
      <c r="F33" s="47">
        <v>120</v>
      </c>
      <c r="G33" s="47">
        <v>5.7</v>
      </c>
      <c r="H33" s="47">
        <v>8.3000000000000007</v>
      </c>
      <c r="I33" s="47">
        <v>0</v>
      </c>
      <c r="J33" s="47">
        <v>0.6</v>
      </c>
      <c r="K33" s="20" t="s">
        <v>47226</v>
      </c>
      <c r="L33" s="45" t="s">
        <v>1155</v>
      </c>
      <c r="M33" s="45">
        <v>55</v>
      </c>
      <c r="N33" s="45">
        <v>55</v>
      </c>
      <c r="O33" s="45">
        <v>56</v>
      </c>
      <c r="P33" s="45">
        <v>1622</v>
      </c>
      <c r="Q33" s="45" t="s">
        <v>30104</v>
      </c>
      <c r="R33" s="45" t="s">
        <v>30105</v>
      </c>
      <c r="S33" s="72">
        <v>35</v>
      </c>
    </row>
    <row r="34" spans="1:19" x14ac:dyDescent="0.25">
      <c r="A34" s="48" t="s">
        <v>48227</v>
      </c>
      <c r="B34" s="45" t="s">
        <v>48228</v>
      </c>
      <c r="C34" s="45" t="s">
        <v>41750</v>
      </c>
      <c r="D34" s="45" t="s">
        <v>41751</v>
      </c>
      <c r="E34" s="31">
        <v>-0.11</v>
      </c>
      <c r="F34" s="47">
        <v>69</v>
      </c>
      <c r="G34" s="47">
        <v>53</v>
      </c>
      <c r="K34" s="20" t="s">
        <v>47253</v>
      </c>
      <c r="M34" s="45">
        <v>68</v>
      </c>
      <c r="N34" s="45">
        <v>68</v>
      </c>
      <c r="O34" s="45">
        <v>68</v>
      </c>
      <c r="P34" s="45">
        <v>2655</v>
      </c>
      <c r="Q34" s="45" t="s">
        <v>41748</v>
      </c>
      <c r="R34" s="45" t="s">
        <v>41749</v>
      </c>
      <c r="S34" s="72">
        <v>85</v>
      </c>
    </row>
    <row r="35" spans="1:19" x14ac:dyDescent="0.25">
      <c r="A35" s="48" t="s">
        <v>48175</v>
      </c>
      <c r="B35" s="45" t="s">
        <v>48176</v>
      </c>
      <c r="C35" s="162" t="s">
        <v>40</v>
      </c>
      <c r="E35" s="161" t="s">
        <v>40</v>
      </c>
      <c r="K35" s="149"/>
      <c r="R35" s="45" t="s">
        <v>40</v>
      </c>
      <c r="S35" s="72">
        <v>37</v>
      </c>
    </row>
    <row r="36" spans="1:19" x14ac:dyDescent="0.25">
      <c r="A36" s="46" t="s">
        <v>48177</v>
      </c>
      <c r="K36" s="149"/>
      <c r="R36" s="45" t="s">
        <v>40</v>
      </c>
      <c r="S36" s="72">
        <v>38</v>
      </c>
    </row>
    <row r="37" spans="1:19" x14ac:dyDescent="0.25">
      <c r="A37" s="46" t="s">
        <v>48145</v>
      </c>
      <c r="K37" s="151"/>
      <c r="R37" s="45" t="s">
        <v>40</v>
      </c>
      <c r="S37" s="72">
        <v>39</v>
      </c>
    </row>
    <row r="38" spans="1:19" x14ac:dyDescent="0.25">
      <c r="A38" s="48" t="s">
        <v>48178</v>
      </c>
      <c r="B38" s="45" t="s">
        <v>48179</v>
      </c>
      <c r="C38" s="45" t="s">
        <v>18015</v>
      </c>
      <c r="D38" s="45" t="s">
        <v>18016</v>
      </c>
      <c r="E38" s="31">
        <v>-1.29</v>
      </c>
      <c r="F38" s="47">
        <v>460</v>
      </c>
      <c r="G38" s="47">
        <v>23</v>
      </c>
      <c r="H38" s="47">
        <v>170</v>
      </c>
      <c r="I38" s="47">
        <v>0.1</v>
      </c>
      <c r="J38" s="47">
        <v>12</v>
      </c>
      <c r="K38" s="145" t="s">
        <v>47226</v>
      </c>
      <c r="M38" s="45">
        <v>58</v>
      </c>
      <c r="N38" s="45">
        <v>58</v>
      </c>
      <c r="O38" s="45">
        <v>59</v>
      </c>
      <c r="P38" s="45">
        <v>4730</v>
      </c>
      <c r="Q38" s="45" t="s">
        <v>18013</v>
      </c>
      <c r="R38" s="45" t="s">
        <v>18014</v>
      </c>
      <c r="S38" s="72">
        <v>40</v>
      </c>
    </row>
    <row r="39" spans="1:19" x14ac:dyDescent="0.25">
      <c r="A39" s="48" t="s">
        <v>48249</v>
      </c>
      <c r="B39" s="45" t="s">
        <v>48250</v>
      </c>
      <c r="C39" s="45" t="s">
        <v>44054</v>
      </c>
      <c r="D39" s="45" t="s">
        <v>44055</v>
      </c>
      <c r="E39" s="31">
        <v>3</v>
      </c>
      <c r="F39" s="47">
        <v>0</v>
      </c>
      <c r="G39" s="47">
        <v>8.4</v>
      </c>
      <c r="K39" s="148" t="s">
        <v>47226</v>
      </c>
      <c r="M39" s="45">
        <v>25</v>
      </c>
      <c r="N39" s="45">
        <v>25</v>
      </c>
      <c r="O39" s="45">
        <v>26</v>
      </c>
      <c r="P39" s="45">
        <v>4527</v>
      </c>
      <c r="Q39" s="45" t="s">
        <v>44052</v>
      </c>
      <c r="R39" s="45" t="s">
        <v>44053</v>
      </c>
      <c r="S39" s="72">
        <v>103</v>
      </c>
    </row>
    <row r="40" spans="1:19" x14ac:dyDescent="0.25">
      <c r="A40" s="48" t="s">
        <v>48151</v>
      </c>
      <c r="B40" s="45" t="s">
        <v>48152</v>
      </c>
      <c r="C40" s="45" t="s">
        <v>37259</v>
      </c>
      <c r="D40" s="45" t="s">
        <v>37260</v>
      </c>
      <c r="E40" s="31">
        <v>0.12</v>
      </c>
      <c r="F40" s="47">
        <v>120</v>
      </c>
      <c r="G40" s="47">
        <v>150</v>
      </c>
      <c r="K40" s="148" t="s">
        <v>47226</v>
      </c>
      <c r="M40" s="45">
        <v>21</v>
      </c>
      <c r="N40" s="45">
        <v>22</v>
      </c>
      <c r="O40" s="45">
        <v>23</v>
      </c>
      <c r="P40" s="45">
        <v>6191</v>
      </c>
      <c r="Q40" s="45" t="s">
        <v>37257</v>
      </c>
      <c r="R40" s="45" t="s">
        <v>37258</v>
      </c>
      <c r="S40" s="72">
        <v>10</v>
      </c>
    </row>
    <row r="41" spans="1:19" x14ac:dyDescent="0.25">
      <c r="A41" s="46" t="s">
        <v>48180</v>
      </c>
      <c r="K41" s="149"/>
      <c r="R41" s="45" t="s">
        <v>40</v>
      </c>
      <c r="S41" s="72">
        <v>47</v>
      </c>
    </row>
    <row r="42" spans="1:19" x14ac:dyDescent="0.25">
      <c r="A42" s="46" t="s">
        <v>48145</v>
      </c>
      <c r="K42" s="149"/>
      <c r="R42" s="45" t="s">
        <v>40</v>
      </c>
      <c r="S42" s="72">
        <v>48</v>
      </c>
    </row>
    <row r="43" spans="1:19" x14ac:dyDescent="0.25">
      <c r="A43" s="48" t="s">
        <v>48181</v>
      </c>
      <c r="B43" s="45" t="s">
        <v>48182</v>
      </c>
      <c r="C43" s="45" t="s">
        <v>18032</v>
      </c>
      <c r="D43" s="45" t="s">
        <v>18033</v>
      </c>
      <c r="E43" s="31">
        <v>0.37</v>
      </c>
      <c r="F43" s="47">
        <v>120</v>
      </c>
      <c r="G43" s="47">
        <v>280</v>
      </c>
      <c r="H43" s="47">
        <v>5200</v>
      </c>
      <c r="I43" s="47">
        <v>8</v>
      </c>
      <c r="J43" s="47">
        <v>1400</v>
      </c>
      <c r="K43" s="151" t="s">
        <v>47248</v>
      </c>
      <c r="M43" s="45">
        <v>35</v>
      </c>
      <c r="N43" s="45">
        <v>35</v>
      </c>
      <c r="O43" s="45">
        <v>35</v>
      </c>
      <c r="P43" s="45">
        <v>3812</v>
      </c>
      <c r="Q43" s="45" t="s">
        <v>18030</v>
      </c>
      <c r="R43" s="45" t="s">
        <v>18031</v>
      </c>
      <c r="S43" s="72">
        <v>49</v>
      </c>
    </row>
    <row r="44" spans="1:19" x14ac:dyDescent="0.25">
      <c r="A44" s="46" t="s">
        <v>48168</v>
      </c>
      <c r="K44" s="151"/>
      <c r="R44" s="45" t="s">
        <v>40</v>
      </c>
      <c r="S44" s="72">
        <v>50</v>
      </c>
    </row>
    <row r="45" spans="1:19" x14ac:dyDescent="0.25">
      <c r="A45" s="48" t="s">
        <v>48183</v>
      </c>
      <c r="B45" s="45" t="s">
        <v>48184</v>
      </c>
      <c r="C45" s="45" t="s">
        <v>18047</v>
      </c>
      <c r="D45" s="45" t="s">
        <v>18048</v>
      </c>
      <c r="E45" s="31">
        <v>-3</v>
      </c>
      <c r="F45" s="47">
        <v>73</v>
      </c>
      <c r="G45" s="47">
        <v>0</v>
      </c>
      <c r="H45" s="47">
        <v>13000</v>
      </c>
      <c r="I45" s="47">
        <v>75</v>
      </c>
      <c r="J45" s="47">
        <v>940</v>
      </c>
      <c r="K45" s="148" t="s">
        <v>47248</v>
      </c>
      <c r="M45" s="45">
        <v>107</v>
      </c>
      <c r="N45" s="45">
        <v>195</v>
      </c>
      <c r="O45" s="45">
        <v>107</v>
      </c>
      <c r="P45" s="45">
        <v>218</v>
      </c>
      <c r="Q45" s="45" t="s">
        <v>18056</v>
      </c>
      <c r="R45" s="45" t="s">
        <v>48659</v>
      </c>
      <c r="S45" s="72">
        <v>51</v>
      </c>
    </row>
    <row r="46" spans="1:19" x14ac:dyDescent="0.25">
      <c r="A46" s="48" t="s">
        <v>48185</v>
      </c>
      <c r="B46" s="45" t="s">
        <v>48186</v>
      </c>
      <c r="C46" s="45" t="s">
        <v>18059</v>
      </c>
      <c r="D46" s="45" t="s">
        <v>18060</v>
      </c>
      <c r="E46" s="31">
        <v>3</v>
      </c>
      <c r="F46" s="47">
        <v>0</v>
      </c>
      <c r="G46" s="47">
        <v>210</v>
      </c>
      <c r="H46" s="47">
        <v>91</v>
      </c>
      <c r="I46" s="47">
        <v>1</v>
      </c>
      <c r="J46" s="47">
        <v>6.5</v>
      </c>
      <c r="K46" s="148" t="s">
        <v>47226</v>
      </c>
      <c r="M46" s="45">
        <v>45</v>
      </c>
      <c r="N46" s="45">
        <v>45</v>
      </c>
      <c r="O46" s="45">
        <v>47</v>
      </c>
      <c r="P46" s="45">
        <v>10432</v>
      </c>
      <c r="Q46" s="45" t="s">
        <v>18057</v>
      </c>
      <c r="R46" s="45" t="s">
        <v>18058</v>
      </c>
      <c r="S46" s="72">
        <v>52</v>
      </c>
    </row>
    <row r="47" spans="1:19" x14ac:dyDescent="0.25">
      <c r="A47" s="48" t="s">
        <v>48187</v>
      </c>
      <c r="B47" s="45" t="s">
        <v>48188</v>
      </c>
      <c r="C47" s="45" t="s">
        <v>16549</v>
      </c>
      <c r="D47" s="45" t="s">
        <v>16550</v>
      </c>
      <c r="E47" s="31">
        <v>3</v>
      </c>
      <c r="F47" s="47">
        <v>0</v>
      </c>
      <c r="G47" s="47">
        <v>220</v>
      </c>
      <c r="H47" s="47">
        <v>24</v>
      </c>
      <c r="I47" s="47">
        <v>0.4</v>
      </c>
      <c r="J47" s="47">
        <v>1.7</v>
      </c>
      <c r="K47" s="148" t="s">
        <v>47226</v>
      </c>
      <c r="M47" s="45">
        <v>107</v>
      </c>
      <c r="N47" s="45">
        <v>94</v>
      </c>
      <c r="O47" s="45">
        <v>95</v>
      </c>
      <c r="P47" s="45">
        <v>2922</v>
      </c>
      <c r="Q47" s="45" t="s">
        <v>16547</v>
      </c>
      <c r="R47" s="45" t="s">
        <v>16548</v>
      </c>
      <c r="S47" s="72">
        <v>53</v>
      </c>
    </row>
    <row r="48" spans="1:19" x14ac:dyDescent="0.25">
      <c r="A48" s="48" t="s">
        <v>48178</v>
      </c>
      <c r="B48" s="45" t="s">
        <v>48179</v>
      </c>
      <c r="C48" s="45" t="s">
        <v>41114</v>
      </c>
      <c r="D48" s="45" t="s">
        <v>41115</v>
      </c>
      <c r="E48" s="31">
        <v>-1.65</v>
      </c>
      <c r="F48" s="47">
        <v>150</v>
      </c>
      <c r="G48" s="47">
        <v>3.4</v>
      </c>
      <c r="K48" s="148" t="s">
        <v>47253</v>
      </c>
      <c r="M48" s="45">
        <v>58</v>
      </c>
      <c r="N48" s="45">
        <v>58</v>
      </c>
      <c r="O48" s="45">
        <v>59</v>
      </c>
      <c r="P48" s="45">
        <v>6255</v>
      </c>
      <c r="Q48" s="45" t="s">
        <v>41113</v>
      </c>
      <c r="R48" s="45" t="s">
        <v>49154</v>
      </c>
      <c r="S48" s="72">
        <v>41</v>
      </c>
    </row>
    <row r="49" spans="1:19" x14ac:dyDescent="0.25">
      <c r="A49" s="48" t="s">
        <v>48189</v>
      </c>
      <c r="B49" s="45" t="s">
        <v>48190</v>
      </c>
      <c r="C49" s="45" t="s">
        <v>18077</v>
      </c>
      <c r="D49" s="45" t="s">
        <v>18078</v>
      </c>
      <c r="E49" s="31">
        <v>-3</v>
      </c>
      <c r="F49" s="47">
        <v>0.1</v>
      </c>
      <c r="G49" s="47">
        <v>0</v>
      </c>
      <c r="H49" s="47">
        <v>58</v>
      </c>
      <c r="I49" s="47">
        <v>160</v>
      </c>
      <c r="J49" s="47">
        <v>4.0999999999999996</v>
      </c>
      <c r="K49" s="145" t="s">
        <v>47252</v>
      </c>
      <c r="M49" s="45">
        <v>100</v>
      </c>
      <c r="N49" s="45">
        <v>65</v>
      </c>
      <c r="O49" s="45">
        <v>100</v>
      </c>
      <c r="P49" s="45">
        <v>5785</v>
      </c>
      <c r="Q49" s="45" t="s">
        <v>18076</v>
      </c>
      <c r="R49" s="45" t="s">
        <v>49138</v>
      </c>
      <c r="S49" s="72">
        <v>55</v>
      </c>
    </row>
    <row r="50" spans="1:19" x14ac:dyDescent="0.25">
      <c r="A50" s="46" t="s">
        <v>48191</v>
      </c>
      <c r="K50" s="150"/>
      <c r="R50" s="45" t="s">
        <v>40</v>
      </c>
      <c r="S50" s="72">
        <v>56</v>
      </c>
    </row>
    <row r="51" spans="1:19" x14ac:dyDescent="0.25">
      <c r="A51" s="46" t="s">
        <v>48145</v>
      </c>
      <c r="K51" s="149"/>
      <c r="R51" s="45" t="s">
        <v>40</v>
      </c>
      <c r="S51" s="72">
        <v>57</v>
      </c>
    </row>
    <row r="52" spans="1:19" x14ac:dyDescent="0.25">
      <c r="A52" s="48" t="s">
        <v>48192</v>
      </c>
      <c r="B52" s="45" t="s">
        <v>48193</v>
      </c>
      <c r="C52" s="45" t="s">
        <v>18251</v>
      </c>
      <c r="D52" s="45" t="s">
        <v>18252</v>
      </c>
      <c r="E52" s="31">
        <v>-1.1000000000000001</v>
      </c>
      <c r="F52" s="47">
        <v>480</v>
      </c>
      <c r="G52" s="47">
        <v>38</v>
      </c>
      <c r="H52" s="47">
        <v>3400</v>
      </c>
      <c r="I52" s="47">
        <v>2.6</v>
      </c>
      <c r="J52" s="47">
        <v>1000</v>
      </c>
      <c r="K52" s="145" t="s">
        <v>47249</v>
      </c>
      <c r="L52" s="45" t="s">
        <v>59</v>
      </c>
      <c r="M52" s="45">
        <v>58</v>
      </c>
      <c r="N52" s="45">
        <v>56</v>
      </c>
      <c r="O52" s="45">
        <v>57</v>
      </c>
      <c r="P52" s="45">
        <v>4038</v>
      </c>
      <c r="Q52" s="45" t="s">
        <v>18261</v>
      </c>
      <c r="R52" s="45" t="s">
        <v>18262</v>
      </c>
      <c r="S52" s="72">
        <v>58</v>
      </c>
    </row>
    <row r="53" spans="1:19" x14ac:dyDescent="0.25">
      <c r="A53" s="46" t="s">
        <v>48194</v>
      </c>
      <c r="K53" s="150"/>
      <c r="R53" s="45" t="s">
        <v>40</v>
      </c>
      <c r="S53" s="72">
        <v>59</v>
      </c>
    </row>
    <row r="54" spans="1:19" x14ac:dyDescent="0.25">
      <c r="A54" s="46" t="s">
        <v>48145</v>
      </c>
      <c r="K54" s="151"/>
      <c r="R54" s="45" t="s">
        <v>40</v>
      </c>
      <c r="S54" s="72">
        <v>60</v>
      </c>
    </row>
    <row r="55" spans="1:19" x14ac:dyDescent="0.25">
      <c r="A55" s="48" t="s">
        <v>48195</v>
      </c>
      <c r="B55" s="45" t="s">
        <v>48196</v>
      </c>
      <c r="C55" s="45" t="s">
        <v>18268</v>
      </c>
      <c r="D55" s="45" t="s">
        <v>18269</v>
      </c>
      <c r="E55" s="31">
        <v>-1.22</v>
      </c>
      <c r="F55" s="47">
        <v>100</v>
      </c>
      <c r="G55" s="47">
        <v>6</v>
      </c>
      <c r="H55" s="47">
        <v>1100</v>
      </c>
      <c r="I55" s="47">
        <v>20</v>
      </c>
      <c r="J55" s="47">
        <v>1100</v>
      </c>
      <c r="K55" s="20" t="s">
        <v>47248</v>
      </c>
      <c r="M55" s="45">
        <v>35</v>
      </c>
      <c r="N55" s="45">
        <v>35</v>
      </c>
      <c r="O55" s="45">
        <v>35</v>
      </c>
      <c r="P55" s="45">
        <v>2576</v>
      </c>
      <c r="Q55" s="45" t="s">
        <v>18266</v>
      </c>
      <c r="R55" s="45" t="s">
        <v>18267</v>
      </c>
      <c r="S55" s="72">
        <v>61</v>
      </c>
    </row>
    <row r="56" spans="1:19" x14ac:dyDescent="0.25">
      <c r="A56" s="48" t="s">
        <v>48197</v>
      </c>
      <c r="B56" s="45" t="s">
        <v>48198</v>
      </c>
      <c r="C56" s="45" t="s">
        <v>18268</v>
      </c>
      <c r="D56" s="45" t="s">
        <v>18269</v>
      </c>
      <c r="E56" s="31">
        <v>-1.22</v>
      </c>
      <c r="F56" s="47">
        <v>100</v>
      </c>
      <c r="G56" s="47">
        <v>6</v>
      </c>
      <c r="H56" s="47">
        <v>1100</v>
      </c>
      <c r="I56" s="47">
        <v>20</v>
      </c>
      <c r="J56" s="47">
        <v>1100</v>
      </c>
      <c r="K56" s="148" t="s">
        <v>47248</v>
      </c>
      <c r="M56" s="45">
        <v>35</v>
      </c>
      <c r="N56" s="45">
        <v>35</v>
      </c>
      <c r="O56" s="45">
        <v>35</v>
      </c>
      <c r="P56" s="45">
        <v>2576</v>
      </c>
      <c r="Q56" s="45" t="s">
        <v>18266</v>
      </c>
      <c r="R56" s="45" t="s">
        <v>18267</v>
      </c>
      <c r="S56" s="72">
        <v>62</v>
      </c>
    </row>
    <row r="57" spans="1:19" x14ac:dyDescent="0.25">
      <c r="A57" s="46" t="s">
        <v>48168</v>
      </c>
      <c r="K57" s="149"/>
      <c r="R57" s="45" t="s">
        <v>40</v>
      </c>
      <c r="S57" s="72">
        <v>63</v>
      </c>
    </row>
    <row r="58" spans="1:19" x14ac:dyDescent="0.25">
      <c r="A58" s="48" t="s">
        <v>48199</v>
      </c>
      <c r="B58" s="45" t="s">
        <v>48200</v>
      </c>
      <c r="C58" s="45" t="s">
        <v>18089</v>
      </c>
      <c r="D58" s="45" t="s">
        <v>18090</v>
      </c>
      <c r="E58" s="31">
        <v>-3</v>
      </c>
      <c r="F58" s="47">
        <v>120</v>
      </c>
      <c r="G58" s="47">
        <v>0</v>
      </c>
      <c r="H58" s="47">
        <v>610</v>
      </c>
      <c r="I58" s="47">
        <v>27</v>
      </c>
      <c r="J58" s="47">
        <v>580</v>
      </c>
      <c r="K58" s="145" t="s">
        <v>47248</v>
      </c>
      <c r="M58" s="45">
        <v>98</v>
      </c>
      <c r="N58" s="45">
        <v>98</v>
      </c>
      <c r="O58" s="45">
        <v>97</v>
      </c>
      <c r="P58" s="45">
        <v>11247</v>
      </c>
      <c r="Q58" s="45" t="s">
        <v>18087</v>
      </c>
      <c r="R58" s="45" t="s">
        <v>18088</v>
      </c>
      <c r="S58" s="72">
        <v>64</v>
      </c>
    </row>
    <row r="59" spans="1:19" x14ac:dyDescent="0.25">
      <c r="A59" s="48" t="s">
        <v>48201</v>
      </c>
      <c r="B59" s="45" t="s">
        <v>48202</v>
      </c>
      <c r="C59" s="45" t="s">
        <v>18106</v>
      </c>
      <c r="D59" s="45" t="s">
        <v>18107</v>
      </c>
      <c r="E59" s="161" t="s">
        <v>40</v>
      </c>
      <c r="H59" s="47">
        <v>35</v>
      </c>
      <c r="I59" s="47">
        <v>100</v>
      </c>
      <c r="J59" s="47">
        <v>2.5</v>
      </c>
      <c r="K59" s="148" t="s">
        <v>47252</v>
      </c>
      <c r="M59" s="45">
        <v>105</v>
      </c>
      <c r="N59" s="45">
        <v>105</v>
      </c>
      <c r="O59" s="45">
        <v>105</v>
      </c>
      <c r="P59" s="45">
        <v>7657</v>
      </c>
      <c r="Q59" s="45" t="s">
        <v>18104</v>
      </c>
      <c r="R59" s="45" t="s">
        <v>18105</v>
      </c>
      <c r="S59" s="72">
        <v>65</v>
      </c>
    </row>
    <row r="60" spans="1:19" x14ac:dyDescent="0.25">
      <c r="A60" s="48" t="s">
        <v>48203</v>
      </c>
      <c r="B60" s="45" t="s">
        <v>48204</v>
      </c>
      <c r="C60" s="162" t="s">
        <v>40</v>
      </c>
      <c r="E60" s="161" t="s">
        <v>40</v>
      </c>
      <c r="K60" s="149"/>
      <c r="R60" s="45" t="s">
        <v>40</v>
      </c>
      <c r="S60" s="72">
        <v>66</v>
      </c>
    </row>
    <row r="61" spans="1:19" x14ac:dyDescent="0.25">
      <c r="A61" s="48" t="s">
        <v>48205</v>
      </c>
      <c r="B61" s="45" t="s">
        <v>48206</v>
      </c>
      <c r="C61" s="45" t="s">
        <v>1119</v>
      </c>
      <c r="D61" s="45" t="s">
        <v>1120</v>
      </c>
      <c r="E61" s="31">
        <v>-3</v>
      </c>
      <c r="F61" s="47">
        <v>23</v>
      </c>
      <c r="G61" s="47">
        <v>0</v>
      </c>
      <c r="H61" s="47">
        <v>140</v>
      </c>
      <c r="I61" s="47">
        <v>0.7</v>
      </c>
      <c r="J61" s="47">
        <v>10</v>
      </c>
      <c r="K61" s="148" t="s">
        <v>47226</v>
      </c>
      <c r="M61" s="45">
        <v>114</v>
      </c>
      <c r="N61" s="45">
        <v>75</v>
      </c>
      <c r="O61" s="45">
        <v>113</v>
      </c>
      <c r="P61" s="45">
        <v>5981</v>
      </c>
      <c r="Q61" s="45" t="s">
        <v>1117</v>
      </c>
      <c r="R61" s="45" t="s">
        <v>49146</v>
      </c>
      <c r="S61" s="72">
        <v>67</v>
      </c>
    </row>
    <row r="62" spans="1:19" x14ac:dyDescent="0.25">
      <c r="A62" s="48" t="s">
        <v>48207</v>
      </c>
      <c r="B62" s="45" t="s">
        <v>48208</v>
      </c>
      <c r="C62" s="45" t="s">
        <v>1144</v>
      </c>
      <c r="D62" s="45" t="s">
        <v>1145</v>
      </c>
      <c r="E62" s="31">
        <v>-3</v>
      </c>
      <c r="F62" s="47">
        <v>0</v>
      </c>
      <c r="G62" s="47">
        <v>0</v>
      </c>
      <c r="H62" s="47">
        <v>100</v>
      </c>
      <c r="I62" s="47">
        <v>47</v>
      </c>
      <c r="J62" s="47">
        <v>7.3</v>
      </c>
      <c r="K62" s="148" t="s">
        <v>47226</v>
      </c>
      <c r="M62" s="45">
        <v>113</v>
      </c>
      <c r="N62" s="45">
        <v>75</v>
      </c>
      <c r="O62" s="45">
        <v>115</v>
      </c>
      <c r="P62" s="45">
        <v>5621</v>
      </c>
      <c r="Q62" s="45" t="s">
        <v>1143</v>
      </c>
      <c r="R62" s="45" t="s">
        <v>1118</v>
      </c>
      <c r="S62" s="72">
        <v>68</v>
      </c>
    </row>
    <row r="63" spans="1:19" x14ac:dyDescent="0.25">
      <c r="A63" s="46" t="s">
        <v>48209</v>
      </c>
      <c r="K63" s="150"/>
      <c r="R63" s="45" t="s">
        <v>40</v>
      </c>
      <c r="S63" s="72">
        <v>69</v>
      </c>
    </row>
    <row r="64" spans="1:19" x14ac:dyDescent="0.25">
      <c r="A64" s="46" t="s">
        <v>48210</v>
      </c>
      <c r="K64" s="151"/>
      <c r="R64" s="45" t="s">
        <v>40</v>
      </c>
      <c r="S64" s="72">
        <v>70</v>
      </c>
    </row>
    <row r="65" spans="1:19" x14ac:dyDescent="0.25">
      <c r="A65" s="46" t="s">
        <v>48211</v>
      </c>
      <c r="K65" s="149"/>
      <c r="R65" s="45" t="s">
        <v>40</v>
      </c>
      <c r="S65" s="72">
        <v>71</v>
      </c>
    </row>
    <row r="66" spans="1:19" x14ac:dyDescent="0.25">
      <c r="A66" s="48" t="s">
        <v>48212</v>
      </c>
      <c r="B66" s="45" t="s">
        <v>48213</v>
      </c>
      <c r="C66" s="45" t="s">
        <v>18196</v>
      </c>
      <c r="D66" s="45" t="s">
        <v>18197</v>
      </c>
      <c r="E66" s="31">
        <v>-7.0000000000000007E-2</v>
      </c>
      <c r="F66" s="47">
        <v>520</v>
      </c>
      <c r="G66" s="47">
        <v>440</v>
      </c>
      <c r="H66" s="47">
        <v>7</v>
      </c>
      <c r="I66" s="47">
        <v>0</v>
      </c>
      <c r="J66" s="47">
        <v>7.3</v>
      </c>
      <c r="K66" s="145" t="s">
        <v>47226</v>
      </c>
      <c r="M66" s="45">
        <v>43</v>
      </c>
      <c r="N66" s="45">
        <v>43</v>
      </c>
      <c r="O66" s="45">
        <v>42</v>
      </c>
      <c r="P66" s="45">
        <v>4588</v>
      </c>
      <c r="Q66" s="45" t="s">
        <v>18194</v>
      </c>
      <c r="R66" s="45" t="s">
        <v>18195</v>
      </c>
      <c r="S66" s="72">
        <v>72</v>
      </c>
    </row>
    <row r="67" spans="1:19" x14ac:dyDescent="0.25">
      <c r="A67" s="48" t="s">
        <v>48214</v>
      </c>
      <c r="B67" s="45" t="s">
        <v>48215</v>
      </c>
      <c r="C67" s="45" t="s">
        <v>18212</v>
      </c>
      <c r="D67" s="45" t="s">
        <v>18213</v>
      </c>
      <c r="E67" s="31">
        <v>-0.14000000000000001</v>
      </c>
      <c r="F67" s="47">
        <v>90</v>
      </c>
      <c r="G67" s="47">
        <v>65</v>
      </c>
      <c r="H67" s="47">
        <v>180</v>
      </c>
      <c r="I67" s="47">
        <v>0.4</v>
      </c>
      <c r="J67" s="47">
        <v>13</v>
      </c>
      <c r="K67" s="145" t="s">
        <v>47226</v>
      </c>
      <c r="M67" s="45">
        <v>50</v>
      </c>
      <c r="N67" s="45">
        <v>791</v>
      </c>
      <c r="O67" s="45">
        <v>53</v>
      </c>
      <c r="P67" s="45">
        <v>888</v>
      </c>
      <c r="Q67" s="45" t="s">
        <v>18210</v>
      </c>
      <c r="R67" s="45" t="s">
        <v>48890</v>
      </c>
      <c r="S67" s="72">
        <v>73</v>
      </c>
    </row>
    <row r="68" spans="1:19" x14ac:dyDescent="0.25">
      <c r="A68" s="48" t="s">
        <v>48216</v>
      </c>
      <c r="B68" s="45" t="s">
        <v>48217</v>
      </c>
      <c r="C68" s="45" t="s">
        <v>18225</v>
      </c>
      <c r="D68" s="45" t="s">
        <v>18226</v>
      </c>
      <c r="E68" s="31">
        <v>2.36</v>
      </c>
      <c r="F68" s="47">
        <v>6.4</v>
      </c>
      <c r="G68" s="47">
        <v>1500</v>
      </c>
      <c r="H68" s="47">
        <v>26</v>
      </c>
      <c r="I68" s="47">
        <v>0.3</v>
      </c>
      <c r="J68" s="47">
        <v>5.4</v>
      </c>
      <c r="K68" s="145" t="s">
        <v>47226</v>
      </c>
      <c r="M68" s="45">
        <v>60</v>
      </c>
      <c r="N68" s="45">
        <v>37</v>
      </c>
      <c r="O68" s="45">
        <v>59</v>
      </c>
      <c r="P68" s="45">
        <v>868</v>
      </c>
      <c r="Q68" s="45" t="s">
        <v>18224</v>
      </c>
      <c r="R68" s="45" t="s">
        <v>48881</v>
      </c>
      <c r="S68" s="72">
        <v>74</v>
      </c>
    </row>
    <row r="69" spans="1:19" x14ac:dyDescent="0.25">
      <c r="A69" s="48" t="s">
        <v>48178</v>
      </c>
      <c r="B69" s="45" t="s">
        <v>48179</v>
      </c>
      <c r="C69" s="45" t="s">
        <v>41125</v>
      </c>
      <c r="D69" s="45" t="s">
        <v>41126</v>
      </c>
      <c r="E69" s="31">
        <v>-2.44</v>
      </c>
      <c r="F69" s="47">
        <v>52</v>
      </c>
      <c r="G69" s="47">
        <v>0.2</v>
      </c>
      <c r="K69" s="148" t="s">
        <v>47226</v>
      </c>
      <c r="M69" s="45">
        <v>58</v>
      </c>
      <c r="N69" s="45">
        <v>58</v>
      </c>
      <c r="O69" s="45">
        <v>58</v>
      </c>
      <c r="P69" s="45">
        <v>6258</v>
      </c>
      <c r="Q69" s="45" t="s">
        <v>41123</v>
      </c>
      <c r="R69" s="45" t="s">
        <v>41124</v>
      </c>
      <c r="S69" s="72">
        <v>42</v>
      </c>
    </row>
    <row r="70" spans="1:19" x14ac:dyDescent="0.25">
      <c r="A70" s="48" t="s">
        <v>48237</v>
      </c>
      <c r="B70" s="45" t="s">
        <v>48238</v>
      </c>
      <c r="C70" s="45" t="s">
        <v>43873</v>
      </c>
      <c r="D70" s="45" t="s">
        <v>43874</v>
      </c>
      <c r="E70" s="31">
        <v>-1.22</v>
      </c>
      <c r="F70" s="47">
        <v>31</v>
      </c>
      <c r="G70" s="47">
        <v>1.9</v>
      </c>
      <c r="K70" s="148" t="s">
        <v>47226</v>
      </c>
      <c r="M70" s="45">
        <v>79</v>
      </c>
      <c r="N70" s="45">
        <v>79</v>
      </c>
      <c r="O70" s="45">
        <v>73</v>
      </c>
      <c r="P70" s="45">
        <v>6287</v>
      </c>
      <c r="Q70" s="45" t="s">
        <v>43871</v>
      </c>
      <c r="R70" s="45" t="s">
        <v>43872</v>
      </c>
      <c r="S70" s="72">
        <v>94</v>
      </c>
    </row>
    <row r="71" spans="1:19" x14ac:dyDescent="0.25">
      <c r="A71" s="46" t="s">
        <v>48222</v>
      </c>
      <c r="K71" s="150"/>
      <c r="R71" s="45" t="s">
        <v>40</v>
      </c>
      <c r="S71" s="72">
        <v>80</v>
      </c>
    </row>
    <row r="72" spans="1:19" x14ac:dyDescent="0.25">
      <c r="A72" s="46" t="s">
        <v>48223</v>
      </c>
      <c r="K72" s="149"/>
      <c r="R72" s="45" t="s">
        <v>40</v>
      </c>
      <c r="S72" s="72">
        <v>81</v>
      </c>
    </row>
    <row r="73" spans="1:19" x14ac:dyDescent="0.25">
      <c r="A73" s="46" t="s">
        <v>48224</v>
      </c>
      <c r="K73" s="150"/>
      <c r="R73" s="45" t="s">
        <v>40</v>
      </c>
      <c r="S73" s="72">
        <v>82</v>
      </c>
    </row>
    <row r="74" spans="1:19" x14ac:dyDescent="0.25">
      <c r="A74" s="48" t="s">
        <v>48225</v>
      </c>
      <c r="B74" s="45" t="s">
        <v>48226</v>
      </c>
      <c r="C74" s="45" t="s">
        <v>41735</v>
      </c>
      <c r="D74" s="45" t="s">
        <v>41736</v>
      </c>
      <c r="E74" s="31">
        <v>-3</v>
      </c>
      <c r="F74" s="47">
        <v>0.1</v>
      </c>
      <c r="G74" s="47">
        <v>0</v>
      </c>
      <c r="K74" s="148" t="s">
        <v>47226</v>
      </c>
      <c r="M74" s="45">
        <v>49</v>
      </c>
      <c r="N74" s="45">
        <v>49</v>
      </c>
      <c r="O74" s="45">
        <v>50</v>
      </c>
      <c r="P74" s="45">
        <v>6753</v>
      </c>
      <c r="Q74" s="45" t="s">
        <v>41733</v>
      </c>
      <c r="R74" s="45" t="s">
        <v>41734</v>
      </c>
      <c r="S74" s="72">
        <v>83</v>
      </c>
    </row>
    <row r="75" spans="1:19" x14ac:dyDescent="0.25">
      <c r="A75" s="48" t="s">
        <v>48175</v>
      </c>
      <c r="B75" s="45" t="s">
        <v>48176</v>
      </c>
      <c r="C75" s="45" t="s">
        <v>30119</v>
      </c>
      <c r="D75" s="45" t="s">
        <v>30120</v>
      </c>
      <c r="E75" s="31">
        <v>-0.31</v>
      </c>
      <c r="F75" s="47">
        <v>46</v>
      </c>
      <c r="G75" s="47">
        <v>23</v>
      </c>
      <c r="K75" s="148" t="s">
        <v>47226</v>
      </c>
      <c r="M75" s="45">
        <v>67</v>
      </c>
      <c r="N75" s="45">
        <v>59</v>
      </c>
      <c r="O75" s="45">
        <v>61</v>
      </c>
      <c r="P75" s="45">
        <v>7441</v>
      </c>
      <c r="Q75" s="45" t="s">
        <v>30117</v>
      </c>
      <c r="R75" s="45" t="s">
        <v>30118</v>
      </c>
      <c r="S75" s="72">
        <v>36</v>
      </c>
    </row>
    <row r="76" spans="1:19" x14ac:dyDescent="0.25">
      <c r="A76" s="48" t="s">
        <v>48229</v>
      </c>
      <c r="B76" s="45" t="s">
        <v>48230</v>
      </c>
      <c r="C76" s="45" t="s">
        <v>19211</v>
      </c>
      <c r="D76" s="45" t="s">
        <v>19212</v>
      </c>
      <c r="E76" s="31">
        <v>-3</v>
      </c>
      <c r="F76" s="47">
        <v>5.3</v>
      </c>
      <c r="G76" s="47">
        <v>0</v>
      </c>
      <c r="H76" s="47">
        <v>26</v>
      </c>
      <c r="I76" s="47">
        <v>8.8000000000000007</v>
      </c>
      <c r="J76" s="47">
        <v>1.9</v>
      </c>
      <c r="K76" s="148" t="s">
        <v>47226</v>
      </c>
      <c r="M76" s="45">
        <v>79</v>
      </c>
      <c r="N76" s="45">
        <v>74</v>
      </c>
      <c r="O76" s="45">
        <v>88</v>
      </c>
      <c r="P76" s="45">
        <v>4692</v>
      </c>
      <c r="Q76" s="45" t="s">
        <v>19209</v>
      </c>
      <c r="R76" s="45" t="s">
        <v>19210</v>
      </c>
      <c r="S76" s="72">
        <v>86</v>
      </c>
    </row>
    <row r="77" spans="1:19" x14ac:dyDescent="0.25">
      <c r="A77" s="48" t="s">
        <v>48231</v>
      </c>
      <c r="B77" s="45" t="s">
        <v>48232</v>
      </c>
      <c r="C77" s="45" t="s">
        <v>19226</v>
      </c>
      <c r="D77" s="45" t="s">
        <v>19227</v>
      </c>
      <c r="E77" s="31">
        <v>-3</v>
      </c>
      <c r="F77" s="47">
        <v>3.6</v>
      </c>
      <c r="G77" s="47">
        <v>0</v>
      </c>
      <c r="H77" s="47">
        <v>5</v>
      </c>
      <c r="I77" s="47">
        <v>1.4</v>
      </c>
      <c r="J77" s="47">
        <v>0.4</v>
      </c>
      <c r="K77" s="148" t="s">
        <v>47226</v>
      </c>
      <c r="M77" s="45">
        <v>212</v>
      </c>
      <c r="N77" s="45">
        <v>97</v>
      </c>
      <c r="O77" s="45">
        <v>179</v>
      </c>
      <c r="P77" s="45">
        <v>6676</v>
      </c>
      <c r="Q77" s="45" t="s">
        <v>19225</v>
      </c>
      <c r="R77" s="45" t="s">
        <v>49169</v>
      </c>
      <c r="S77" s="72">
        <v>88</v>
      </c>
    </row>
    <row r="78" spans="1:19" x14ac:dyDescent="0.25">
      <c r="A78" s="46" t="s">
        <v>48233</v>
      </c>
      <c r="K78" s="149"/>
      <c r="R78" s="45" t="s">
        <v>40</v>
      </c>
      <c r="S78" s="72">
        <v>90</v>
      </c>
    </row>
    <row r="79" spans="1:19" x14ac:dyDescent="0.25">
      <c r="A79" s="48" t="s">
        <v>48171</v>
      </c>
      <c r="B79" s="45" t="s">
        <v>48172</v>
      </c>
      <c r="C79" s="45" t="s">
        <v>30133</v>
      </c>
      <c r="D79" s="45" t="s">
        <v>30134</v>
      </c>
      <c r="E79" s="31">
        <v>-3</v>
      </c>
      <c r="F79" s="47">
        <v>9.8000000000000007</v>
      </c>
      <c r="G79" s="47">
        <v>0</v>
      </c>
      <c r="H79" s="47">
        <v>0.2</v>
      </c>
      <c r="I79" s="47">
        <v>0</v>
      </c>
      <c r="J79" s="47">
        <v>0</v>
      </c>
      <c r="K79" s="20" t="s">
        <v>47253</v>
      </c>
      <c r="M79" s="45">
        <v>55</v>
      </c>
      <c r="N79" s="45">
        <v>55</v>
      </c>
      <c r="O79" s="45">
        <v>52</v>
      </c>
      <c r="P79" s="45">
        <v>7582</v>
      </c>
      <c r="Q79" s="45" t="s">
        <v>30131</v>
      </c>
      <c r="R79" s="45" t="s">
        <v>30132</v>
      </c>
      <c r="S79" s="72">
        <v>30</v>
      </c>
    </row>
    <row r="80" spans="1:19" x14ac:dyDescent="0.25">
      <c r="A80" s="46" t="s">
        <v>48236</v>
      </c>
      <c r="K80" s="149"/>
      <c r="R80" s="45" t="s">
        <v>40</v>
      </c>
      <c r="S80" s="72">
        <v>92</v>
      </c>
    </row>
    <row r="81" spans="1:19" x14ac:dyDescent="0.25">
      <c r="A81" s="48" t="s">
        <v>48237</v>
      </c>
      <c r="B81" s="45" t="s">
        <v>48238</v>
      </c>
      <c r="C81" s="45" t="s">
        <v>25520</v>
      </c>
      <c r="D81" s="45" t="s">
        <v>25521</v>
      </c>
      <c r="E81" s="31">
        <v>-0.48</v>
      </c>
      <c r="F81" s="47">
        <v>1.8</v>
      </c>
      <c r="G81" s="47">
        <v>0.6</v>
      </c>
      <c r="H81" s="47">
        <v>100</v>
      </c>
      <c r="I81" s="47">
        <v>26</v>
      </c>
      <c r="J81" s="47">
        <v>7.3</v>
      </c>
      <c r="K81" s="148" t="s">
        <v>47226</v>
      </c>
      <c r="M81" s="45">
        <v>114</v>
      </c>
      <c r="N81" s="45">
        <v>71</v>
      </c>
      <c r="O81" s="45">
        <v>116</v>
      </c>
      <c r="P81" s="45">
        <v>727</v>
      </c>
      <c r="Q81" s="45" t="s">
        <v>25519</v>
      </c>
      <c r="R81" s="45" t="s">
        <v>48837</v>
      </c>
      <c r="S81" s="72">
        <v>93</v>
      </c>
    </row>
    <row r="82" spans="1:19" x14ac:dyDescent="0.25">
      <c r="A82" s="48" t="s">
        <v>48247</v>
      </c>
      <c r="B82" s="45" t="s">
        <v>48248</v>
      </c>
      <c r="C82" s="45" t="s">
        <v>34318</v>
      </c>
      <c r="D82" s="45" t="s">
        <v>34319</v>
      </c>
      <c r="E82" s="31">
        <v>-0.71</v>
      </c>
      <c r="F82" s="47">
        <v>47</v>
      </c>
      <c r="G82" s="47">
        <v>9.3000000000000007</v>
      </c>
      <c r="K82" s="148" t="s">
        <v>47226</v>
      </c>
      <c r="M82" s="45">
        <v>17</v>
      </c>
      <c r="N82" s="45">
        <v>17</v>
      </c>
      <c r="O82" s="45">
        <v>17</v>
      </c>
      <c r="P82" s="45">
        <v>8207</v>
      </c>
      <c r="Q82" s="45" t="s">
        <v>34316</v>
      </c>
      <c r="R82" s="45" t="s">
        <v>34317</v>
      </c>
      <c r="S82" s="72">
        <v>102</v>
      </c>
    </row>
    <row r="83" spans="1:19" x14ac:dyDescent="0.25">
      <c r="A83" s="46" t="s">
        <v>48239</v>
      </c>
      <c r="K83" s="150"/>
      <c r="R83" s="45" t="s">
        <v>40</v>
      </c>
      <c r="S83" s="72">
        <v>95</v>
      </c>
    </row>
    <row r="84" spans="1:19" x14ac:dyDescent="0.25">
      <c r="A84" s="48" t="s">
        <v>48155</v>
      </c>
      <c r="B84" s="45" t="s">
        <v>48156</v>
      </c>
      <c r="C84" s="45" t="s">
        <v>41104</v>
      </c>
      <c r="D84" s="45" t="s">
        <v>41105</v>
      </c>
      <c r="E84" s="31">
        <v>-0.13</v>
      </c>
      <c r="F84" s="47">
        <v>490</v>
      </c>
      <c r="G84" s="47">
        <v>370</v>
      </c>
      <c r="H84" s="47">
        <v>0.1</v>
      </c>
      <c r="I84" s="47">
        <v>0</v>
      </c>
      <c r="J84" s="47">
        <v>0</v>
      </c>
      <c r="K84" s="145" t="s">
        <v>47253</v>
      </c>
      <c r="M84" s="45">
        <v>42</v>
      </c>
      <c r="N84" s="45">
        <v>38</v>
      </c>
      <c r="O84" s="45">
        <v>42</v>
      </c>
      <c r="P84" s="45">
        <v>8999</v>
      </c>
      <c r="Q84" s="45" t="s">
        <v>41103</v>
      </c>
      <c r="R84" s="45" t="s">
        <v>49285</v>
      </c>
      <c r="S84" s="72">
        <v>12</v>
      </c>
    </row>
    <row r="85" spans="1:19" x14ac:dyDescent="0.25">
      <c r="A85" s="46" t="s">
        <v>48242</v>
      </c>
      <c r="K85" s="149"/>
      <c r="R85" s="45" t="s">
        <v>40</v>
      </c>
      <c r="S85" s="72">
        <v>97</v>
      </c>
    </row>
    <row r="86" spans="1:19" x14ac:dyDescent="0.25">
      <c r="A86" s="48" t="s">
        <v>48243</v>
      </c>
      <c r="B86" s="45" t="s">
        <v>48244</v>
      </c>
      <c r="C86" s="162" t="s">
        <v>40</v>
      </c>
      <c r="K86" s="149"/>
      <c r="R86" s="45" t="s">
        <v>40</v>
      </c>
      <c r="S86" s="72">
        <v>98</v>
      </c>
    </row>
    <row r="87" spans="1:19" x14ac:dyDescent="0.25">
      <c r="A87" s="48" t="s">
        <v>48245</v>
      </c>
      <c r="B87" s="45" t="s">
        <v>48246</v>
      </c>
      <c r="C87" s="45" t="s">
        <v>6950</v>
      </c>
      <c r="D87" s="45" t="s">
        <v>6951</v>
      </c>
      <c r="E87" s="31">
        <v>-0.34</v>
      </c>
      <c r="F87" s="47">
        <v>81</v>
      </c>
      <c r="G87" s="47">
        <v>37</v>
      </c>
      <c r="H87" s="47">
        <v>650</v>
      </c>
      <c r="I87" s="47">
        <v>7.1</v>
      </c>
      <c r="J87" s="47">
        <v>47</v>
      </c>
      <c r="K87" s="145" t="s">
        <v>47249</v>
      </c>
      <c r="M87" s="45">
        <v>34</v>
      </c>
      <c r="N87" s="45">
        <v>34</v>
      </c>
      <c r="O87" s="45">
        <v>38</v>
      </c>
      <c r="P87" s="45">
        <v>6787</v>
      </c>
      <c r="Q87" s="45" t="s">
        <v>6948</v>
      </c>
      <c r="R87" s="45" t="s">
        <v>6949</v>
      </c>
      <c r="S87" s="72">
        <v>99</v>
      </c>
    </row>
    <row r="88" spans="1:19" x14ac:dyDescent="0.25">
      <c r="A88" s="48" t="s">
        <v>48247</v>
      </c>
      <c r="B88" s="45" t="s">
        <v>48248</v>
      </c>
      <c r="C88" s="45" t="s">
        <v>6940</v>
      </c>
      <c r="D88" s="45" t="s">
        <v>6941</v>
      </c>
      <c r="E88" s="31">
        <v>3</v>
      </c>
      <c r="F88" s="47">
        <v>0</v>
      </c>
      <c r="G88" s="47">
        <v>28</v>
      </c>
      <c r="H88" s="47">
        <v>11</v>
      </c>
      <c r="I88" s="47">
        <v>32</v>
      </c>
      <c r="J88" s="47">
        <v>0.8</v>
      </c>
      <c r="K88" s="145" t="s">
        <v>47226</v>
      </c>
      <c r="M88" s="45">
        <v>72</v>
      </c>
      <c r="N88" s="45">
        <v>35</v>
      </c>
      <c r="O88" s="45">
        <v>39</v>
      </c>
      <c r="P88" s="45">
        <v>1177</v>
      </c>
      <c r="Q88" s="45" t="s">
        <v>6939</v>
      </c>
      <c r="R88" s="45" t="s">
        <v>48957</v>
      </c>
      <c r="S88" s="72">
        <v>100</v>
      </c>
    </row>
    <row r="89" spans="1:19" x14ac:dyDescent="0.25">
      <c r="A89" s="48" t="s">
        <v>48240</v>
      </c>
      <c r="B89" s="45" t="s">
        <v>48241</v>
      </c>
      <c r="C89" s="45" t="s">
        <v>45023</v>
      </c>
      <c r="D89" s="45" t="s">
        <v>45024</v>
      </c>
      <c r="E89" s="31">
        <v>-1.04</v>
      </c>
      <c r="F89" s="47">
        <v>48</v>
      </c>
      <c r="G89" s="47">
        <v>4.4000000000000004</v>
      </c>
      <c r="K89" s="148" t="s">
        <v>47226</v>
      </c>
      <c r="M89" s="45">
        <v>19</v>
      </c>
      <c r="N89" s="45">
        <v>461</v>
      </c>
      <c r="O89" s="45">
        <v>19</v>
      </c>
      <c r="P89" s="45">
        <v>187</v>
      </c>
      <c r="Q89" s="45" t="s">
        <v>45022</v>
      </c>
      <c r="R89" s="45" t="s">
        <v>48650</v>
      </c>
      <c r="S89" s="72">
        <v>96</v>
      </c>
    </row>
    <row r="90" spans="1:19" x14ac:dyDescent="0.25">
      <c r="A90" s="48" t="s">
        <v>48187</v>
      </c>
      <c r="B90" s="45" t="s">
        <v>48188</v>
      </c>
      <c r="C90" s="45" t="s">
        <v>40192</v>
      </c>
      <c r="D90" s="45" t="s">
        <v>40193</v>
      </c>
      <c r="E90" s="31">
        <v>3</v>
      </c>
      <c r="F90" s="47">
        <v>0</v>
      </c>
      <c r="G90" s="47">
        <v>150</v>
      </c>
      <c r="K90" s="164" t="s">
        <v>47226</v>
      </c>
      <c r="M90" s="45">
        <v>94</v>
      </c>
      <c r="N90" s="45">
        <v>94</v>
      </c>
      <c r="O90" s="45">
        <v>98</v>
      </c>
      <c r="P90" s="45">
        <v>10537</v>
      </c>
      <c r="Q90" s="45" t="s">
        <v>40190</v>
      </c>
      <c r="R90" s="45" t="s">
        <v>40191</v>
      </c>
      <c r="S90" s="72">
        <v>54</v>
      </c>
    </row>
    <row r="91" spans="1:19" x14ac:dyDescent="0.25">
      <c r="A91" s="48" t="s">
        <v>48163</v>
      </c>
      <c r="B91" s="45" t="s">
        <v>48164</v>
      </c>
      <c r="C91" s="45" t="s">
        <v>41088</v>
      </c>
      <c r="D91" s="45" t="s">
        <v>41089</v>
      </c>
      <c r="E91" s="31">
        <v>-0.4</v>
      </c>
      <c r="F91" s="47">
        <v>240</v>
      </c>
      <c r="G91" s="47">
        <v>97</v>
      </c>
      <c r="K91" s="145" t="s">
        <v>47253</v>
      </c>
      <c r="M91" s="45">
        <v>15</v>
      </c>
      <c r="N91" s="45">
        <v>15</v>
      </c>
      <c r="O91" s="45">
        <v>16</v>
      </c>
      <c r="P91" s="45">
        <v>10886</v>
      </c>
      <c r="Q91" s="45" t="s">
        <v>41086</v>
      </c>
      <c r="R91" s="45" t="s">
        <v>41087</v>
      </c>
      <c r="S91" s="72">
        <v>20</v>
      </c>
    </row>
    <row r="92" spans="1:19" x14ac:dyDescent="0.25">
      <c r="A92" s="46" t="s">
        <v>48251</v>
      </c>
      <c r="K92" s="150"/>
      <c r="R92" s="45" t="s">
        <v>40</v>
      </c>
      <c r="S92" s="72">
        <v>108</v>
      </c>
    </row>
    <row r="93" spans="1:19" x14ac:dyDescent="0.25">
      <c r="A93" s="48" t="s">
        <v>48252</v>
      </c>
      <c r="B93" s="45" t="s">
        <v>48253</v>
      </c>
      <c r="C93" s="162" t="s">
        <v>40</v>
      </c>
      <c r="E93" s="161" t="s">
        <v>40</v>
      </c>
      <c r="K93" s="149"/>
      <c r="R93" s="45" t="s">
        <v>40</v>
      </c>
      <c r="S93" s="72">
        <v>109</v>
      </c>
    </row>
    <row r="94" spans="1:19" x14ac:dyDescent="0.25">
      <c r="A94" s="46" t="s">
        <v>48254</v>
      </c>
      <c r="K94" s="149"/>
      <c r="R94" s="45" t="s">
        <v>40</v>
      </c>
      <c r="S94" s="72">
        <v>110</v>
      </c>
    </row>
    <row r="95" spans="1:19" x14ac:dyDescent="0.25">
      <c r="A95" s="48" t="s">
        <v>48255</v>
      </c>
      <c r="B95" s="173" t="s">
        <v>51787</v>
      </c>
      <c r="C95" s="162" t="s">
        <v>40</v>
      </c>
      <c r="E95" s="161" t="s">
        <v>40</v>
      </c>
      <c r="K95" s="150"/>
      <c r="R95" s="45" t="s">
        <v>40</v>
      </c>
      <c r="S95" s="72">
        <v>111</v>
      </c>
    </row>
    <row r="96" spans="1:19" x14ac:dyDescent="0.25">
      <c r="A96" s="48" t="s">
        <v>48256</v>
      </c>
      <c r="B96" s="45" t="s">
        <v>48257</v>
      </c>
      <c r="C96" s="45" t="s">
        <v>26957</v>
      </c>
      <c r="D96" s="45" t="s">
        <v>26958</v>
      </c>
      <c r="H96" s="47">
        <v>14</v>
      </c>
      <c r="I96" s="47">
        <v>39</v>
      </c>
      <c r="J96" s="47">
        <v>1</v>
      </c>
      <c r="K96" s="148" t="s">
        <v>47252</v>
      </c>
      <c r="M96" s="45">
        <v>174</v>
      </c>
      <c r="N96" s="45">
        <v>47</v>
      </c>
      <c r="O96" s="45">
        <v>186</v>
      </c>
      <c r="P96" s="45">
        <v>2017</v>
      </c>
      <c r="Q96" s="45" t="s">
        <v>26956</v>
      </c>
      <c r="R96" s="45" t="s">
        <v>49003</v>
      </c>
      <c r="S96" s="72">
        <v>112</v>
      </c>
    </row>
    <row r="97" spans="1:19" x14ac:dyDescent="0.25">
      <c r="A97" s="46" t="s">
        <v>48258</v>
      </c>
      <c r="K97" s="151"/>
      <c r="R97" s="45" t="s">
        <v>40</v>
      </c>
      <c r="S97" s="72">
        <v>114</v>
      </c>
    </row>
    <row r="98" spans="1:19" x14ac:dyDescent="0.25">
      <c r="A98" s="48" t="s">
        <v>48259</v>
      </c>
      <c r="B98" s="45" t="s">
        <v>48260</v>
      </c>
      <c r="C98" s="45" t="s">
        <v>14649</v>
      </c>
      <c r="D98" s="45" t="s">
        <v>14650</v>
      </c>
      <c r="E98" s="31">
        <v>-3</v>
      </c>
      <c r="F98" s="47">
        <v>9.6</v>
      </c>
      <c r="G98" s="47">
        <v>0</v>
      </c>
      <c r="H98" s="47">
        <v>2200</v>
      </c>
      <c r="I98" s="47">
        <v>60</v>
      </c>
      <c r="J98" s="47">
        <v>160</v>
      </c>
      <c r="K98" s="146" t="s">
        <v>47248</v>
      </c>
      <c r="M98" s="45">
        <v>16</v>
      </c>
      <c r="N98" s="45">
        <v>215</v>
      </c>
      <c r="O98" s="45">
        <v>70</v>
      </c>
      <c r="P98" s="45">
        <v>127</v>
      </c>
      <c r="Q98" s="45" t="s">
        <v>14648</v>
      </c>
      <c r="R98" s="45" t="s">
        <v>14660</v>
      </c>
      <c r="S98" s="72">
        <v>115</v>
      </c>
    </row>
    <row r="99" spans="1:19" x14ac:dyDescent="0.25">
      <c r="A99" s="48" t="s">
        <v>48261</v>
      </c>
      <c r="B99" s="45" t="s">
        <v>48262</v>
      </c>
      <c r="C99" s="45" t="s">
        <v>14649</v>
      </c>
      <c r="D99" s="45" t="s">
        <v>14650</v>
      </c>
      <c r="E99" s="31">
        <v>-3</v>
      </c>
      <c r="F99" s="47">
        <v>9.6</v>
      </c>
      <c r="G99" s="47">
        <v>0</v>
      </c>
      <c r="H99" s="47">
        <v>2200</v>
      </c>
      <c r="I99" s="47">
        <v>60</v>
      </c>
      <c r="J99" s="47">
        <v>160</v>
      </c>
      <c r="K99" s="145" t="s">
        <v>47248</v>
      </c>
      <c r="M99" s="45">
        <v>16</v>
      </c>
      <c r="N99" s="45">
        <v>215</v>
      </c>
      <c r="O99" s="45">
        <v>70</v>
      </c>
      <c r="P99" s="45">
        <v>127</v>
      </c>
      <c r="Q99" s="45" t="s">
        <v>14648</v>
      </c>
      <c r="R99" s="45" t="s">
        <v>14660</v>
      </c>
      <c r="S99" s="72">
        <v>116</v>
      </c>
    </row>
    <row r="100" spans="1:19" x14ac:dyDescent="0.25">
      <c r="A100" s="48" t="s">
        <v>48261</v>
      </c>
      <c r="B100" s="45" t="s">
        <v>48262</v>
      </c>
      <c r="C100" s="45" t="s">
        <v>14668</v>
      </c>
      <c r="D100" s="45" t="s">
        <v>14669</v>
      </c>
      <c r="E100" s="31">
        <v>-3</v>
      </c>
      <c r="F100" s="47">
        <v>0.6</v>
      </c>
      <c r="G100" s="47">
        <v>0</v>
      </c>
      <c r="H100" s="47">
        <v>150</v>
      </c>
      <c r="I100" s="47">
        <v>410</v>
      </c>
      <c r="J100" s="47">
        <v>10</v>
      </c>
      <c r="K100" s="145" t="s">
        <v>47249</v>
      </c>
      <c r="M100" s="45">
        <v>22</v>
      </c>
      <c r="N100" s="45">
        <v>70</v>
      </c>
      <c r="O100" s="45">
        <v>73</v>
      </c>
      <c r="P100" s="45">
        <v>4124</v>
      </c>
      <c r="Q100" s="45" t="s">
        <v>14667</v>
      </c>
      <c r="R100" s="45" t="s">
        <v>49075</v>
      </c>
      <c r="S100" s="72">
        <v>117</v>
      </c>
    </row>
    <row r="101" spans="1:19" x14ac:dyDescent="0.25">
      <c r="A101" s="48" t="s">
        <v>48263</v>
      </c>
      <c r="B101" s="45" t="s">
        <v>48264</v>
      </c>
      <c r="C101" s="45" t="s">
        <v>14708</v>
      </c>
      <c r="D101" s="45" t="s">
        <v>14709</v>
      </c>
      <c r="E101" s="31">
        <v>-3</v>
      </c>
      <c r="F101" s="47">
        <v>7.1</v>
      </c>
      <c r="G101" s="47">
        <v>0</v>
      </c>
      <c r="H101" s="47">
        <v>57</v>
      </c>
      <c r="I101" s="47">
        <v>160</v>
      </c>
      <c r="J101" s="47">
        <v>4.0999999999999996</v>
      </c>
      <c r="K101" s="20" t="s">
        <v>47252</v>
      </c>
      <c r="M101" s="45">
        <v>73</v>
      </c>
      <c r="N101" s="45">
        <v>52</v>
      </c>
      <c r="O101" s="45">
        <v>79</v>
      </c>
      <c r="P101" s="45">
        <v>345</v>
      </c>
      <c r="Q101" s="45" t="s">
        <v>14707</v>
      </c>
      <c r="R101" s="45" t="s">
        <v>48707</v>
      </c>
      <c r="S101" s="72">
        <v>118</v>
      </c>
    </row>
    <row r="102" spans="1:19" x14ac:dyDescent="0.25">
      <c r="A102" s="48" t="s">
        <v>48263</v>
      </c>
      <c r="B102" s="45" t="s">
        <v>48264</v>
      </c>
      <c r="C102" s="45" t="s">
        <v>14678</v>
      </c>
      <c r="D102" s="45" t="s">
        <v>14679</v>
      </c>
      <c r="E102" s="31">
        <v>-3</v>
      </c>
      <c r="F102" s="47">
        <v>3.1</v>
      </c>
      <c r="G102" s="47">
        <v>0</v>
      </c>
      <c r="H102" s="47">
        <v>79</v>
      </c>
      <c r="I102" s="47">
        <v>70</v>
      </c>
      <c r="J102" s="47">
        <v>5.7</v>
      </c>
      <c r="K102" s="148" t="s">
        <v>47226</v>
      </c>
      <c r="M102" s="45">
        <v>138</v>
      </c>
      <c r="N102" s="45">
        <v>426</v>
      </c>
      <c r="O102" s="45">
        <v>134</v>
      </c>
      <c r="P102" s="45">
        <v>724</v>
      </c>
      <c r="Q102" s="45" t="s">
        <v>14676</v>
      </c>
      <c r="R102" s="45" t="s">
        <v>48836</v>
      </c>
      <c r="S102" s="72">
        <v>119</v>
      </c>
    </row>
    <row r="103" spans="1:19" x14ac:dyDescent="0.25">
      <c r="A103" s="48" t="s">
        <v>48265</v>
      </c>
      <c r="B103" s="45" t="s">
        <v>48266</v>
      </c>
      <c r="C103" s="45" t="s">
        <v>14689</v>
      </c>
      <c r="D103" s="45" t="s">
        <v>14690</v>
      </c>
      <c r="E103" s="31">
        <v>-3</v>
      </c>
      <c r="F103" s="47">
        <v>0.3</v>
      </c>
      <c r="G103" s="47">
        <v>0</v>
      </c>
      <c r="H103" s="47">
        <v>45</v>
      </c>
      <c r="I103" s="47">
        <v>130</v>
      </c>
      <c r="J103" s="47">
        <v>3.2</v>
      </c>
      <c r="K103" s="20" t="s">
        <v>47252</v>
      </c>
      <c r="M103" s="45">
        <v>211</v>
      </c>
      <c r="N103" s="45">
        <v>211</v>
      </c>
      <c r="O103" s="45">
        <v>208</v>
      </c>
      <c r="P103" s="45">
        <v>4886</v>
      </c>
      <c r="Q103" s="45" t="s">
        <v>14688</v>
      </c>
      <c r="R103" s="45" t="s">
        <v>49099</v>
      </c>
      <c r="S103" s="72">
        <v>120</v>
      </c>
    </row>
    <row r="104" spans="1:19" x14ac:dyDescent="0.25">
      <c r="A104" s="48" t="s">
        <v>48267</v>
      </c>
      <c r="B104" s="45" t="s">
        <v>48268</v>
      </c>
      <c r="C104" s="45" t="s">
        <v>14699</v>
      </c>
      <c r="D104" s="45" t="s">
        <v>14700</v>
      </c>
      <c r="E104" s="31">
        <v>-3</v>
      </c>
      <c r="F104" s="47">
        <v>7.2</v>
      </c>
      <c r="G104" s="47">
        <v>0</v>
      </c>
      <c r="H104" s="47">
        <v>1200</v>
      </c>
      <c r="I104" s="47">
        <v>450</v>
      </c>
      <c r="J104" s="47">
        <v>85</v>
      </c>
      <c r="K104" s="146" t="s">
        <v>47248</v>
      </c>
      <c r="M104" s="45">
        <v>78</v>
      </c>
      <c r="N104" s="45">
        <v>70</v>
      </c>
      <c r="O104" s="45">
        <v>72</v>
      </c>
      <c r="P104" s="45">
        <v>8175</v>
      </c>
      <c r="Q104" s="45" t="s">
        <v>14698</v>
      </c>
      <c r="R104" s="45" t="s">
        <v>49251</v>
      </c>
      <c r="S104" s="72">
        <v>122</v>
      </c>
    </row>
    <row r="105" spans="1:19" x14ac:dyDescent="0.25">
      <c r="A105" s="48" t="s">
        <v>48267</v>
      </c>
      <c r="B105" s="45" t="s">
        <v>48268</v>
      </c>
      <c r="C105" s="45" t="s">
        <v>14708</v>
      </c>
      <c r="D105" s="45" t="s">
        <v>14709</v>
      </c>
      <c r="E105" s="31">
        <v>-3</v>
      </c>
      <c r="F105" s="47">
        <v>7.1</v>
      </c>
      <c r="G105" s="47">
        <v>0</v>
      </c>
      <c r="H105" s="47">
        <v>57</v>
      </c>
      <c r="I105" s="47">
        <v>160</v>
      </c>
      <c r="J105" s="47">
        <v>4.0999999999999996</v>
      </c>
      <c r="K105" s="145" t="s">
        <v>47252</v>
      </c>
      <c r="M105" s="45">
        <v>73</v>
      </c>
      <c r="N105" s="45">
        <v>52</v>
      </c>
      <c r="O105" s="45">
        <v>79</v>
      </c>
      <c r="P105" s="45">
        <v>345</v>
      </c>
      <c r="Q105" s="45" t="s">
        <v>14707</v>
      </c>
      <c r="R105" s="45" t="s">
        <v>48707</v>
      </c>
      <c r="S105" s="72">
        <v>123</v>
      </c>
    </row>
    <row r="106" spans="1:19" x14ac:dyDescent="0.25">
      <c r="A106" s="48" t="s">
        <v>48269</v>
      </c>
      <c r="B106" s="45" t="s">
        <v>48270</v>
      </c>
      <c r="C106" s="45" t="s">
        <v>14716</v>
      </c>
      <c r="D106" s="45" t="s">
        <v>14717</v>
      </c>
      <c r="E106" s="31">
        <v>-3</v>
      </c>
      <c r="F106" s="47">
        <v>14</v>
      </c>
      <c r="G106" s="47">
        <v>0</v>
      </c>
      <c r="H106" s="47">
        <v>1500</v>
      </c>
      <c r="I106" s="47">
        <v>31</v>
      </c>
      <c r="J106" s="47">
        <v>100</v>
      </c>
      <c r="K106" s="148" t="s">
        <v>47248</v>
      </c>
      <c r="M106" s="45">
        <v>63</v>
      </c>
      <c r="N106" s="45">
        <v>63</v>
      </c>
      <c r="O106" s="45">
        <v>64</v>
      </c>
      <c r="P106" s="45">
        <v>6047</v>
      </c>
      <c r="Q106" s="45" t="s">
        <v>14728</v>
      </c>
      <c r="R106" s="45" t="s">
        <v>14715</v>
      </c>
      <c r="S106" s="72">
        <v>124</v>
      </c>
    </row>
    <row r="107" spans="1:19" x14ac:dyDescent="0.25">
      <c r="A107" s="48" t="s">
        <v>48271</v>
      </c>
      <c r="B107" s="45" t="s">
        <v>48272</v>
      </c>
      <c r="C107" s="45" t="s">
        <v>14731</v>
      </c>
      <c r="D107" s="45" t="s">
        <v>14732</v>
      </c>
      <c r="E107" s="31">
        <v>-3</v>
      </c>
      <c r="F107" s="47">
        <v>1.3</v>
      </c>
      <c r="G107" s="47">
        <v>0</v>
      </c>
      <c r="H107" s="47">
        <v>48</v>
      </c>
      <c r="I107" s="47">
        <v>140</v>
      </c>
      <c r="J107" s="47">
        <v>3.4</v>
      </c>
      <c r="K107" s="145" t="s">
        <v>47252</v>
      </c>
      <c r="M107" s="45">
        <v>88</v>
      </c>
      <c r="N107" s="45">
        <v>88</v>
      </c>
      <c r="O107" s="45">
        <v>88</v>
      </c>
      <c r="P107" s="45">
        <v>2364</v>
      </c>
      <c r="Q107" s="45" t="s">
        <v>14729</v>
      </c>
      <c r="R107" s="45" t="s">
        <v>14730</v>
      </c>
      <c r="S107" s="72">
        <v>125</v>
      </c>
    </row>
    <row r="108" spans="1:19" x14ac:dyDescent="0.25">
      <c r="A108" s="46" t="s">
        <v>48273</v>
      </c>
      <c r="K108" s="151"/>
      <c r="R108" s="45" t="s">
        <v>40</v>
      </c>
      <c r="S108" s="72">
        <v>127</v>
      </c>
    </row>
    <row r="109" spans="1:19" x14ac:dyDescent="0.25">
      <c r="A109" s="46" t="s">
        <v>48274</v>
      </c>
      <c r="K109" s="150"/>
      <c r="R109" s="45" t="s">
        <v>40</v>
      </c>
      <c r="S109" s="72">
        <v>128</v>
      </c>
    </row>
    <row r="110" spans="1:19" x14ac:dyDescent="0.25">
      <c r="A110" s="46" t="s">
        <v>48275</v>
      </c>
      <c r="K110" s="151"/>
      <c r="R110" s="45" t="s">
        <v>40</v>
      </c>
      <c r="S110" s="72">
        <v>129</v>
      </c>
    </row>
    <row r="111" spans="1:19" x14ac:dyDescent="0.25">
      <c r="A111" s="48" t="s">
        <v>48276</v>
      </c>
      <c r="B111" s="45" t="s">
        <v>48277</v>
      </c>
      <c r="C111" s="45" t="s">
        <v>41151</v>
      </c>
      <c r="D111" s="45" t="s">
        <v>41152</v>
      </c>
      <c r="E111" s="31">
        <v>-0.47</v>
      </c>
      <c r="F111" s="47">
        <v>510</v>
      </c>
      <c r="G111" s="47">
        <v>170</v>
      </c>
      <c r="K111" s="146" t="s">
        <v>47253</v>
      </c>
      <c r="M111" s="45">
        <v>18</v>
      </c>
      <c r="N111" s="45">
        <v>18</v>
      </c>
      <c r="O111" s="45">
        <v>18</v>
      </c>
      <c r="P111" s="45">
        <v>10892</v>
      </c>
      <c r="Q111" s="45" t="s">
        <v>41149</v>
      </c>
      <c r="R111" s="45" t="s">
        <v>41150</v>
      </c>
      <c r="S111" s="72">
        <v>130</v>
      </c>
    </row>
    <row r="112" spans="1:19" x14ac:dyDescent="0.25">
      <c r="A112" s="46" t="s">
        <v>48278</v>
      </c>
      <c r="K112" s="149"/>
      <c r="R112" s="45" t="s">
        <v>40</v>
      </c>
      <c r="S112" s="72">
        <v>131</v>
      </c>
    </row>
    <row r="113" spans="1:19" x14ac:dyDescent="0.25">
      <c r="A113" s="46" t="s">
        <v>48279</v>
      </c>
      <c r="K113" s="149"/>
      <c r="R113" s="45" t="s">
        <v>40</v>
      </c>
      <c r="S113" s="72">
        <v>132</v>
      </c>
    </row>
    <row r="114" spans="1:19" x14ac:dyDescent="0.25">
      <c r="A114" s="48" t="s">
        <v>48280</v>
      </c>
      <c r="B114" s="45" t="s">
        <v>48281</v>
      </c>
      <c r="C114" s="45" t="s">
        <v>14490</v>
      </c>
      <c r="D114" s="45" t="s">
        <v>14491</v>
      </c>
      <c r="E114" s="31">
        <v>-3</v>
      </c>
      <c r="F114" s="47">
        <v>13</v>
      </c>
      <c r="G114" s="47">
        <v>0</v>
      </c>
      <c r="H114" s="47">
        <v>680</v>
      </c>
      <c r="I114" s="47">
        <v>23</v>
      </c>
      <c r="J114" s="47">
        <v>48</v>
      </c>
      <c r="K114" s="145" t="s">
        <v>47249</v>
      </c>
      <c r="M114" s="45">
        <v>62</v>
      </c>
      <c r="N114" s="45">
        <v>62</v>
      </c>
      <c r="O114" s="45">
        <v>53</v>
      </c>
      <c r="P114" s="45">
        <v>2480</v>
      </c>
      <c r="Q114" s="45" t="s">
        <v>14488</v>
      </c>
      <c r="R114" s="45" t="s">
        <v>14489</v>
      </c>
      <c r="S114" s="72">
        <v>133</v>
      </c>
    </row>
    <row r="115" spans="1:19" x14ac:dyDescent="0.25">
      <c r="A115" s="48" t="s">
        <v>48282</v>
      </c>
      <c r="B115" s="45" t="s">
        <v>48283</v>
      </c>
      <c r="C115" s="45" t="s">
        <v>14490</v>
      </c>
      <c r="D115" s="45" t="s">
        <v>14491</v>
      </c>
      <c r="E115" s="31">
        <v>-3</v>
      </c>
      <c r="F115" s="47">
        <v>13</v>
      </c>
      <c r="G115" s="47">
        <v>0</v>
      </c>
      <c r="H115" s="47">
        <v>680</v>
      </c>
      <c r="I115" s="47">
        <v>23</v>
      </c>
      <c r="J115" s="47">
        <v>48</v>
      </c>
      <c r="K115" s="151" t="s">
        <v>47249</v>
      </c>
      <c r="M115" s="45">
        <v>62</v>
      </c>
      <c r="N115" s="45">
        <v>62</v>
      </c>
      <c r="O115" s="45">
        <v>53</v>
      </c>
      <c r="P115" s="45">
        <v>2480</v>
      </c>
      <c r="Q115" s="45" t="s">
        <v>14488</v>
      </c>
      <c r="R115" s="45" t="s">
        <v>14489</v>
      </c>
      <c r="S115" s="72">
        <v>134</v>
      </c>
    </row>
    <row r="116" spans="1:19" x14ac:dyDescent="0.25">
      <c r="S116" s="72"/>
    </row>
    <row r="117" spans="1:19" x14ac:dyDescent="0.25">
      <c r="S117" s="72"/>
    </row>
    <row r="118" spans="1:19" x14ac:dyDescent="0.25">
      <c r="S118" s="72"/>
    </row>
    <row r="119" spans="1:19" x14ac:dyDescent="0.25">
      <c r="S119" s="72"/>
    </row>
    <row r="120" spans="1:19" x14ac:dyDescent="0.25">
      <c r="S120" s="72"/>
    </row>
    <row r="121" spans="1:19" x14ac:dyDescent="0.25">
      <c r="S121" s="72"/>
    </row>
    <row r="122" spans="1:19" x14ac:dyDescent="0.25">
      <c r="S122" s="72"/>
    </row>
    <row r="123" spans="1:19" x14ac:dyDescent="0.25">
      <c r="S123" s="72"/>
    </row>
    <row r="124" spans="1:19" x14ac:dyDescent="0.25">
      <c r="S124" s="72"/>
    </row>
    <row r="125" spans="1:19" x14ac:dyDescent="0.25">
      <c r="S125" s="72"/>
    </row>
    <row r="126" spans="1:19" x14ac:dyDescent="0.25">
      <c r="S126" s="72"/>
    </row>
    <row r="127" spans="1:19" x14ac:dyDescent="0.25">
      <c r="S127" s="72"/>
    </row>
    <row r="128" spans="1:19" x14ac:dyDescent="0.25">
      <c r="S128" s="72"/>
    </row>
    <row r="129" spans="19:19" x14ac:dyDescent="0.25">
      <c r="S129" s="72"/>
    </row>
    <row r="130" spans="19:19" x14ac:dyDescent="0.25">
      <c r="S130" s="72"/>
    </row>
    <row r="131" spans="19:19" x14ac:dyDescent="0.25">
      <c r="S131" s="72"/>
    </row>
    <row r="132" spans="19:19" x14ac:dyDescent="0.25">
      <c r="S132" s="72"/>
    </row>
    <row r="133" spans="19:19" x14ac:dyDescent="0.25">
      <c r="S133" s="72"/>
    </row>
    <row r="134" spans="19:19" x14ac:dyDescent="0.25">
      <c r="S134" s="72"/>
    </row>
    <row r="135" spans="19:19" x14ac:dyDescent="0.25">
      <c r="S135" s="72"/>
    </row>
    <row r="136" spans="19:19" x14ac:dyDescent="0.25">
      <c r="S136" s="72"/>
    </row>
    <row r="137" spans="19:19" x14ac:dyDescent="0.25">
      <c r="S137" s="72"/>
    </row>
    <row r="138" spans="19:19" x14ac:dyDescent="0.25">
      <c r="S138" s="72"/>
    </row>
    <row r="139" spans="19:19" x14ac:dyDescent="0.25">
      <c r="S139" s="72"/>
    </row>
    <row r="140" spans="19:19" x14ac:dyDescent="0.25">
      <c r="S140" s="72"/>
    </row>
    <row r="141" spans="19:19" x14ac:dyDescent="0.25">
      <c r="S141" s="72"/>
    </row>
    <row r="142" spans="19:19" x14ac:dyDescent="0.25">
      <c r="S142" s="72"/>
    </row>
    <row r="143" spans="19:19" x14ac:dyDescent="0.25">
      <c r="S143" s="72"/>
    </row>
    <row r="144" spans="19:19" x14ac:dyDescent="0.25">
      <c r="S144" s="72"/>
    </row>
    <row r="145" spans="19:19" x14ac:dyDescent="0.25">
      <c r="S145" s="72"/>
    </row>
    <row r="146" spans="19:19" x14ac:dyDescent="0.25">
      <c r="S146" s="72"/>
    </row>
    <row r="147" spans="19:19" x14ac:dyDescent="0.25">
      <c r="S147" s="72"/>
    </row>
    <row r="148" spans="19:19" x14ac:dyDescent="0.25">
      <c r="S148" s="72"/>
    </row>
    <row r="149" spans="19:19" x14ac:dyDescent="0.25">
      <c r="S149" s="72"/>
    </row>
    <row r="150" spans="19:19" x14ac:dyDescent="0.25">
      <c r="S150" s="72"/>
    </row>
    <row r="151" spans="19:19" x14ac:dyDescent="0.25">
      <c r="S151" s="72"/>
    </row>
    <row r="152" spans="19:19" x14ac:dyDescent="0.25">
      <c r="S152" s="72"/>
    </row>
    <row r="153" spans="19:19" x14ac:dyDescent="0.25">
      <c r="S153" s="72"/>
    </row>
    <row r="154" spans="19:19" x14ac:dyDescent="0.25">
      <c r="S154" s="72"/>
    </row>
    <row r="155" spans="19:19" x14ac:dyDescent="0.25">
      <c r="S155" s="72"/>
    </row>
    <row r="156" spans="19:19" x14ac:dyDescent="0.25">
      <c r="S156" s="72"/>
    </row>
    <row r="157" spans="19:19" x14ac:dyDescent="0.25">
      <c r="S157" s="72"/>
    </row>
  </sheetData>
  <mergeCells count="2">
    <mergeCell ref="A1:B1"/>
    <mergeCell ref="C1:R1"/>
  </mergeCells>
  <conditionalFormatting sqref="E2:E1048576">
    <cfRule type="colorScale" priority="6">
      <colorScale>
        <cfvo type="num" val="-3"/>
        <cfvo type="num" val="0"/>
        <cfvo type="num" val="3"/>
        <color rgb="FF54B468"/>
        <color rgb="FFFFEB84"/>
        <color rgb="FFE04D4C"/>
      </colorScale>
    </cfRule>
  </conditionalFormatting>
  <conditionalFormatting sqref="K2:K6 K116:K2807">
    <cfRule type="containsText" dxfId="124" priority="7" operator="containsText" text="Non-binder">
      <formula>NOT(ISERROR(SEARCH("Non-binder",K2)))</formula>
    </cfRule>
    <cfRule type="containsText" dxfId="123" priority="8" operator="containsText" text="Cargo D">
      <formula>NOT(ISERROR(SEARCH("Cargo D",K2)))</formula>
    </cfRule>
    <cfRule type="containsText" dxfId="122" priority="9" operator="containsText" text="Low Abundant Cargo">
      <formula>NOT(ISERROR(SEARCH("Low Abundant Cargo",K2)))</formula>
    </cfRule>
    <cfRule type="containsText" dxfId="121" priority="10" operator="containsText" text="Cargo B">
      <formula>NOT(ISERROR(SEARCH("Cargo B",K2)))</formula>
    </cfRule>
    <cfRule type="containsText" dxfId="120" priority="11" operator="containsText" text="Cargo A">
      <formula>NOT(ISERROR(SEARCH("Cargo A",K2)))</formula>
    </cfRule>
    <cfRule type="containsText" dxfId="119" priority="25" operator="containsText" text="Ambiguous">
      <formula>NOT(ISERROR(SEARCH("Ambiguous",K2)))</formula>
    </cfRule>
  </conditionalFormatting>
  <conditionalFormatting sqref="K2808:K1048576">
    <cfRule type="containsText" dxfId="118" priority="24" operator="containsText" text="Category">
      <formula>NOT(ISERROR(SEARCH("Category",K2808)))</formula>
    </cfRule>
    <cfRule type="containsText" dxfId="117" priority="26" operator="containsText" text="non-bin">
      <formula>NOT(ISERROR(SEARCH("non-bin",K2808)))</formula>
    </cfRule>
    <cfRule type="containsText" dxfId="116" priority="27" operator="containsText" text="D">
      <formula>NOT(ISERROR(SEARCH("D",K2808)))</formula>
    </cfRule>
    <cfRule type="containsText" dxfId="115" priority="28" operator="containsText" text="C">
      <formula>NOT(ISERROR(SEARCH("C",K2808)))</formula>
    </cfRule>
    <cfRule type="containsText" dxfId="114" priority="29" operator="containsText" text="B">
      <formula>NOT(ISERROR(SEARCH("B",K2808)))</formula>
    </cfRule>
    <cfRule type="containsText" dxfId="113" priority="30" operator="containsText" text="A">
      <formula>NOT(ISERROR(SEARCH("A",K2808)))</formula>
    </cfRule>
  </conditionalFormatting>
  <conditionalFormatting sqref="K7:K115">
    <cfRule type="containsText" dxfId="112" priority="1" operator="containsText" text="Ambiguous">
      <formula>NOT(ISERROR(SEARCH("Ambiguous",K7)))</formula>
    </cfRule>
    <cfRule type="containsText" dxfId="111" priority="2" operator="containsText" text="Non-binder">
      <formula>NOT(ISERROR(SEARCH("Non-binder",K7)))</formula>
    </cfRule>
    <cfRule type="containsText" dxfId="110" priority="3" operator="containsText" text="Low Abundant Cargo">
      <formula>NOT(ISERROR(SEARCH("Low Abundant Cargo",K7)))</formula>
    </cfRule>
    <cfRule type="containsText" dxfId="109" priority="4" operator="containsText" text="Cargo B">
      <formula>NOT(ISERROR(SEARCH("Cargo B",K7)))</formula>
    </cfRule>
    <cfRule type="containsText" dxfId="108" priority="5" operator="containsText" text="Cargo A">
      <formula>NOT(ISERROR(SEARCH("Cargo A",K7)))</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1"/>
  <sheetViews>
    <sheetView workbookViewId="0">
      <pane xSplit="2" ySplit="2" topLeftCell="E3" activePane="bottomRight" state="frozen"/>
      <selection pane="topRight" activeCell="C1" sqref="C1"/>
      <selection pane="bottomLeft" activeCell="A3" sqref="A3"/>
      <selection pane="bottomRight" sqref="A1:B1"/>
    </sheetView>
  </sheetViews>
  <sheetFormatPr defaultColWidth="10.85546875" defaultRowHeight="15.75" x14ac:dyDescent="0.25"/>
  <cols>
    <col min="1" max="1" width="10.85546875" style="48"/>
    <col min="2" max="2" width="102" style="45" bestFit="1" customWidth="1"/>
    <col min="3" max="3" width="17.85546875" style="45" bestFit="1" customWidth="1"/>
    <col min="4" max="4" width="255.7109375" style="45" bestFit="1" customWidth="1"/>
    <col min="5" max="5" width="12.7109375" style="31" bestFit="1" customWidth="1"/>
    <col min="6" max="6" width="10.42578125" style="47" bestFit="1" customWidth="1"/>
    <col min="7" max="7" width="10.140625" style="47" bestFit="1" customWidth="1"/>
    <col min="8" max="8" width="11.28515625" style="47" bestFit="1" customWidth="1"/>
    <col min="9" max="9" width="11.42578125" style="47" bestFit="1" customWidth="1"/>
    <col min="10" max="10" width="14.7109375" style="47" customWidth="1"/>
    <col min="11" max="11" width="19.42578125" style="20" customWidth="1"/>
    <col min="12" max="12" width="16.42578125" style="45" bestFit="1" customWidth="1"/>
    <col min="13" max="13" width="12.7109375" style="45" bestFit="1" customWidth="1"/>
    <col min="14" max="14" width="11" style="45" bestFit="1" customWidth="1"/>
    <col min="15" max="15" width="9.42578125" style="45" bestFit="1" customWidth="1"/>
    <col min="16" max="16" width="6.7109375" style="45" bestFit="1" customWidth="1"/>
    <col min="17" max="17" width="35.42578125" style="45" bestFit="1" customWidth="1"/>
    <col min="18" max="18" width="16.85546875" style="45" bestFit="1" customWidth="1"/>
    <col min="19" max="19" width="9.42578125" style="45" bestFit="1" customWidth="1"/>
    <col min="20" max="16384" width="10.85546875" style="45"/>
  </cols>
  <sheetData>
    <row r="1" spans="1:19" s="44" customFormat="1" ht="24" customHeight="1" x14ac:dyDescent="0.25">
      <c r="A1" s="345" t="s">
        <v>48141</v>
      </c>
      <c r="B1" s="345"/>
      <c r="C1" s="347" t="s">
        <v>47257</v>
      </c>
      <c r="D1" s="347"/>
      <c r="E1" s="347"/>
      <c r="F1" s="347"/>
      <c r="G1" s="347"/>
      <c r="H1" s="347"/>
      <c r="I1" s="347"/>
      <c r="J1" s="347"/>
      <c r="K1" s="347"/>
      <c r="L1" s="347"/>
      <c r="M1" s="347"/>
      <c r="N1" s="347"/>
      <c r="O1" s="347"/>
      <c r="P1" s="347"/>
      <c r="Q1" s="347"/>
      <c r="R1" s="347"/>
      <c r="S1" s="73"/>
    </row>
    <row r="2" spans="1:19" ht="60" x14ac:dyDescent="0.25">
      <c r="A2" s="35" t="s">
        <v>47258</v>
      </c>
      <c r="B2" s="25" t="s">
        <v>47259</v>
      </c>
      <c r="C2" s="26" t="s">
        <v>51719</v>
      </c>
      <c r="D2" s="26" t="s">
        <v>0</v>
      </c>
      <c r="E2" s="27" t="s">
        <v>46999</v>
      </c>
      <c r="F2" s="28" t="s">
        <v>47000</v>
      </c>
      <c r="G2" s="28" t="s">
        <v>47001</v>
      </c>
      <c r="H2" s="29" t="s">
        <v>48640</v>
      </c>
      <c r="I2" s="29" t="s">
        <v>51703</v>
      </c>
      <c r="J2" s="85" t="s">
        <v>51704</v>
      </c>
      <c r="K2" s="30" t="s">
        <v>47260</v>
      </c>
      <c r="L2" s="26" t="s">
        <v>51705</v>
      </c>
      <c r="M2" s="26" t="s">
        <v>1</v>
      </c>
      <c r="N2" s="26" t="s">
        <v>2</v>
      </c>
      <c r="O2" s="26" t="s">
        <v>3</v>
      </c>
      <c r="P2" s="26" t="s">
        <v>4</v>
      </c>
      <c r="Q2" s="76" t="s">
        <v>51701</v>
      </c>
      <c r="R2" s="26" t="s">
        <v>51715</v>
      </c>
      <c r="S2" s="74" t="s">
        <v>51700</v>
      </c>
    </row>
    <row r="3" spans="1:19" x14ac:dyDescent="0.25">
      <c r="A3" s="46" t="s">
        <v>48284</v>
      </c>
      <c r="C3" s="162" t="s">
        <v>40</v>
      </c>
      <c r="E3" s="161" t="s">
        <v>40</v>
      </c>
      <c r="K3" s="150"/>
      <c r="R3" s="45" t="s">
        <v>40</v>
      </c>
      <c r="S3" s="72">
        <v>1</v>
      </c>
    </row>
    <row r="4" spans="1:19" x14ac:dyDescent="0.25">
      <c r="A4" s="46" t="s">
        <v>48285</v>
      </c>
      <c r="C4" s="162" t="s">
        <v>40</v>
      </c>
      <c r="E4" s="161" t="s">
        <v>40</v>
      </c>
      <c r="K4" s="150"/>
      <c r="R4" s="45" t="s">
        <v>40</v>
      </c>
      <c r="S4" s="72">
        <v>2</v>
      </c>
    </row>
    <row r="5" spans="1:19" x14ac:dyDescent="0.25">
      <c r="A5" s="46" t="s">
        <v>48286</v>
      </c>
      <c r="C5" s="162" t="s">
        <v>40</v>
      </c>
      <c r="E5" s="161" t="s">
        <v>40</v>
      </c>
      <c r="K5" s="150"/>
      <c r="R5" s="45" t="s">
        <v>40</v>
      </c>
      <c r="S5" s="72">
        <v>3</v>
      </c>
    </row>
    <row r="6" spans="1:19" x14ac:dyDescent="0.25">
      <c r="A6" s="48" t="s">
        <v>48287</v>
      </c>
      <c r="B6" s="45" t="s">
        <v>48288</v>
      </c>
      <c r="C6" s="45" t="s">
        <v>39329</v>
      </c>
      <c r="D6" s="45" t="s">
        <v>39330</v>
      </c>
      <c r="E6" s="31">
        <v>-0.16</v>
      </c>
      <c r="F6" s="47">
        <v>430</v>
      </c>
      <c r="G6" s="47">
        <v>300</v>
      </c>
      <c r="H6" s="47">
        <v>36</v>
      </c>
      <c r="I6" s="47">
        <v>0.1</v>
      </c>
      <c r="J6" s="47">
        <v>2.6</v>
      </c>
      <c r="K6" s="145" t="s">
        <v>47226</v>
      </c>
      <c r="M6" s="45">
        <v>10</v>
      </c>
      <c r="N6" s="45">
        <v>9</v>
      </c>
      <c r="O6" s="45">
        <v>9</v>
      </c>
      <c r="P6" s="45">
        <v>7462</v>
      </c>
      <c r="Q6" s="45" t="s">
        <v>39327</v>
      </c>
      <c r="R6" s="45" t="s">
        <v>39328</v>
      </c>
      <c r="S6" s="72">
        <v>4</v>
      </c>
    </row>
    <row r="7" spans="1:19" x14ac:dyDescent="0.25">
      <c r="A7" s="48" t="s">
        <v>48289</v>
      </c>
      <c r="B7" s="45" t="s">
        <v>48290</v>
      </c>
      <c r="C7" s="45" t="s">
        <v>25815</v>
      </c>
      <c r="D7" s="45" t="s">
        <v>25816</v>
      </c>
      <c r="E7" s="31">
        <v>0.75</v>
      </c>
      <c r="F7" s="47">
        <v>4.7</v>
      </c>
      <c r="G7" s="47">
        <v>27</v>
      </c>
      <c r="H7" s="47">
        <v>0.5</v>
      </c>
      <c r="I7" s="47">
        <v>740</v>
      </c>
      <c r="J7" s="47">
        <v>46</v>
      </c>
      <c r="K7" s="148" t="s">
        <v>47242</v>
      </c>
      <c r="M7" s="45">
        <v>12</v>
      </c>
      <c r="N7" s="45">
        <v>12</v>
      </c>
      <c r="O7" s="45">
        <v>12</v>
      </c>
      <c r="P7" s="45">
        <v>4368</v>
      </c>
      <c r="Q7" s="45" t="s">
        <v>25813</v>
      </c>
      <c r="R7" s="45" t="s">
        <v>25814</v>
      </c>
      <c r="S7" s="72">
        <v>7</v>
      </c>
    </row>
    <row r="8" spans="1:19" x14ac:dyDescent="0.25">
      <c r="A8" s="48" t="s">
        <v>48289</v>
      </c>
      <c r="B8" s="45" t="s">
        <v>48290</v>
      </c>
      <c r="C8" s="45" t="s">
        <v>25834</v>
      </c>
      <c r="D8" s="45" t="s">
        <v>25835</v>
      </c>
      <c r="E8" s="31">
        <v>1.2</v>
      </c>
      <c r="F8" s="47">
        <v>100</v>
      </c>
      <c r="G8" s="47">
        <v>1700</v>
      </c>
      <c r="H8" s="47">
        <v>1.9</v>
      </c>
      <c r="I8" s="47">
        <v>16</v>
      </c>
      <c r="J8" s="47">
        <v>200</v>
      </c>
      <c r="K8" s="20" t="s">
        <v>47226</v>
      </c>
      <c r="L8" s="45" t="s">
        <v>59</v>
      </c>
      <c r="M8" s="45">
        <v>11</v>
      </c>
      <c r="N8" s="45">
        <v>11</v>
      </c>
      <c r="O8" s="45">
        <v>11</v>
      </c>
      <c r="P8" s="45">
        <v>2152</v>
      </c>
      <c r="Q8" s="45" t="s">
        <v>25832</v>
      </c>
      <c r="R8" s="45" t="s">
        <v>25833</v>
      </c>
      <c r="S8" s="72">
        <v>8</v>
      </c>
    </row>
    <row r="9" spans="1:19" x14ac:dyDescent="0.25">
      <c r="A9" s="48" t="s">
        <v>48289</v>
      </c>
      <c r="B9" s="45" t="s">
        <v>48290</v>
      </c>
      <c r="C9" s="45" t="s">
        <v>25850</v>
      </c>
      <c r="D9" s="45" t="s">
        <v>25851</v>
      </c>
      <c r="E9" s="31">
        <v>0.79</v>
      </c>
      <c r="F9" s="47">
        <v>630</v>
      </c>
      <c r="G9" s="47">
        <v>3900</v>
      </c>
      <c r="H9" s="47">
        <v>1.7</v>
      </c>
      <c r="I9" s="47">
        <v>6.8</v>
      </c>
      <c r="J9" s="47">
        <v>1300</v>
      </c>
      <c r="K9" s="148" t="s">
        <v>47226</v>
      </c>
      <c r="L9" s="45" t="s">
        <v>59</v>
      </c>
      <c r="M9" s="45">
        <v>11</v>
      </c>
      <c r="N9" s="45">
        <v>11</v>
      </c>
      <c r="O9" s="45">
        <v>12</v>
      </c>
      <c r="P9" s="45">
        <v>10924</v>
      </c>
      <c r="Q9" s="45" t="s">
        <v>25848</v>
      </c>
      <c r="R9" s="45" t="s">
        <v>25849</v>
      </c>
      <c r="S9" s="72">
        <v>9</v>
      </c>
    </row>
    <row r="10" spans="1:19" x14ac:dyDescent="0.25">
      <c r="A10" s="48" t="s">
        <v>48291</v>
      </c>
      <c r="B10" s="45" t="s">
        <v>48292</v>
      </c>
      <c r="C10" s="45" t="s">
        <v>35691</v>
      </c>
      <c r="D10" s="45" t="s">
        <v>35692</v>
      </c>
      <c r="E10" s="31">
        <v>-0.71</v>
      </c>
      <c r="F10" s="47">
        <v>410</v>
      </c>
      <c r="G10" s="47">
        <v>79</v>
      </c>
      <c r="K10" s="146" t="s">
        <v>47253</v>
      </c>
      <c r="M10" s="45">
        <v>14</v>
      </c>
      <c r="N10" s="45">
        <v>14</v>
      </c>
      <c r="O10" s="45">
        <v>14</v>
      </c>
      <c r="P10" s="45">
        <v>6194</v>
      </c>
      <c r="Q10" s="45" t="s">
        <v>35689</v>
      </c>
      <c r="R10" s="45" t="s">
        <v>35690</v>
      </c>
      <c r="S10" s="72">
        <v>10</v>
      </c>
    </row>
    <row r="11" spans="1:19" x14ac:dyDescent="0.25">
      <c r="A11" s="46" t="s">
        <v>48293</v>
      </c>
      <c r="C11" s="162" t="s">
        <v>40</v>
      </c>
      <c r="E11" s="161" t="s">
        <v>40</v>
      </c>
      <c r="K11" s="151"/>
      <c r="R11" s="45" t="s">
        <v>40</v>
      </c>
      <c r="S11" s="72">
        <v>15</v>
      </c>
    </row>
    <row r="12" spans="1:19" x14ac:dyDescent="0.25">
      <c r="A12" s="46" t="s">
        <v>48294</v>
      </c>
      <c r="C12" s="162" t="s">
        <v>40</v>
      </c>
      <c r="E12" s="161" t="s">
        <v>40</v>
      </c>
      <c r="K12" s="150"/>
      <c r="R12" s="45" t="s">
        <v>40</v>
      </c>
      <c r="S12" s="72">
        <v>16</v>
      </c>
    </row>
    <row r="13" spans="1:19" x14ac:dyDescent="0.25">
      <c r="A13" s="48" t="s">
        <v>48295</v>
      </c>
      <c r="B13" s="45" t="s">
        <v>48296</v>
      </c>
      <c r="C13" s="45" t="s">
        <v>28224</v>
      </c>
      <c r="D13" s="45" t="s">
        <v>28225</v>
      </c>
      <c r="E13" s="31">
        <v>0.47</v>
      </c>
      <c r="F13" s="47">
        <v>1200</v>
      </c>
      <c r="G13" s="47">
        <v>3400</v>
      </c>
      <c r="H13" s="47">
        <v>0.6</v>
      </c>
      <c r="I13" s="47">
        <v>0</v>
      </c>
      <c r="J13" s="47">
        <v>0.7</v>
      </c>
      <c r="K13" s="148" t="s">
        <v>47253</v>
      </c>
      <c r="M13" s="45">
        <v>118</v>
      </c>
      <c r="N13" s="45">
        <v>118</v>
      </c>
      <c r="O13" s="45">
        <v>118</v>
      </c>
      <c r="P13" s="45">
        <v>7319</v>
      </c>
      <c r="Q13" s="45" t="s">
        <v>28222</v>
      </c>
      <c r="R13" s="45" t="s">
        <v>28223</v>
      </c>
      <c r="S13" s="72">
        <v>17</v>
      </c>
    </row>
    <row r="14" spans="1:19" x14ac:dyDescent="0.25">
      <c r="A14" s="46" t="s">
        <v>48297</v>
      </c>
      <c r="C14" s="162" t="s">
        <v>40</v>
      </c>
      <c r="E14" s="161" t="s">
        <v>40</v>
      </c>
      <c r="K14" s="149"/>
      <c r="R14" s="45" t="s">
        <v>40</v>
      </c>
      <c r="S14" s="72">
        <v>18</v>
      </c>
    </row>
    <row r="15" spans="1:19" x14ac:dyDescent="0.25">
      <c r="A15" s="48" t="s">
        <v>48298</v>
      </c>
      <c r="B15" s="45" t="s">
        <v>48299</v>
      </c>
      <c r="C15" s="45" t="s">
        <v>23168</v>
      </c>
      <c r="D15" s="45" t="s">
        <v>23169</v>
      </c>
      <c r="E15" s="31">
        <v>1.67</v>
      </c>
      <c r="F15" s="47">
        <v>78</v>
      </c>
      <c r="G15" s="47">
        <v>3700</v>
      </c>
      <c r="H15" s="47">
        <v>40</v>
      </c>
      <c r="I15" s="47">
        <v>0</v>
      </c>
      <c r="J15" s="47">
        <v>2.9</v>
      </c>
      <c r="K15" s="145" t="s">
        <v>47253</v>
      </c>
      <c r="M15" s="45">
        <v>38</v>
      </c>
      <c r="N15" s="45">
        <v>38</v>
      </c>
      <c r="O15" s="45">
        <v>39</v>
      </c>
      <c r="P15" s="45">
        <v>6846</v>
      </c>
      <c r="Q15" s="45" t="s">
        <v>23166</v>
      </c>
      <c r="R15" s="45" t="s">
        <v>23167</v>
      </c>
      <c r="S15" s="72">
        <v>19</v>
      </c>
    </row>
    <row r="16" spans="1:19" x14ac:dyDescent="0.25">
      <c r="A16" s="48" t="s">
        <v>48300</v>
      </c>
      <c r="B16" s="45" t="s">
        <v>48301</v>
      </c>
      <c r="C16" s="45" t="s">
        <v>23186</v>
      </c>
      <c r="D16" s="45" t="s">
        <v>23187</v>
      </c>
      <c r="E16" s="31">
        <v>2.09</v>
      </c>
      <c r="F16" s="47">
        <v>23</v>
      </c>
      <c r="G16" s="47">
        <v>2800</v>
      </c>
      <c r="H16" s="47">
        <v>3.4</v>
      </c>
      <c r="I16" s="47">
        <v>0</v>
      </c>
      <c r="J16" s="47">
        <v>0.8</v>
      </c>
      <c r="K16" s="145" t="s">
        <v>47253</v>
      </c>
      <c r="M16" s="45">
        <v>71</v>
      </c>
      <c r="N16" s="45">
        <v>71</v>
      </c>
      <c r="O16" s="45">
        <v>71</v>
      </c>
      <c r="P16" s="45">
        <v>3146</v>
      </c>
      <c r="Q16" s="45" t="s">
        <v>23184</v>
      </c>
      <c r="R16" s="45" t="s">
        <v>23185</v>
      </c>
      <c r="S16" s="72">
        <v>20</v>
      </c>
    </row>
    <row r="17" spans="1:19" x14ac:dyDescent="0.25">
      <c r="A17" s="48" t="s">
        <v>48302</v>
      </c>
      <c r="B17" s="45" t="s">
        <v>48303</v>
      </c>
      <c r="C17" s="45" t="s">
        <v>45835</v>
      </c>
      <c r="D17" s="45" t="s">
        <v>45836</v>
      </c>
      <c r="E17" s="31">
        <v>1.4</v>
      </c>
      <c r="F17" s="47">
        <v>15</v>
      </c>
      <c r="G17" s="47">
        <v>380</v>
      </c>
      <c r="H17" s="47">
        <v>4.8</v>
      </c>
      <c r="I17" s="47">
        <v>0</v>
      </c>
      <c r="J17" s="47">
        <v>0.3</v>
      </c>
      <c r="K17" s="145" t="s">
        <v>47253</v>
      </c>
      <c r="L17" s="45" t="s">
        <v>59</v>
      </c>
      <c r="M17" s="45">
        <v>52</v>
      </c>
      <c r="N17" s="45">
        <v>52</v>
      </c>
      <c r="O17" s="45">
        <v>52</v>
      </c>
      <c r="P17" s="45">
        <v>6728</v>
      </c>
      <c r="Q17" s="45" t="s">
        <v>45833</v>
      </c>
      <c r="R17" s="45" t="s">
        <v>45834</v>
      </c>
      <c r="S17" s="72">
        <v>21</v>
      </c>
    </row>
    <row r="18" spans="1:19" x14ac:dyDescent="0.25">
      <c r="A18" s="48" t="s">
        <v>48304</v>
      </c>
      <c r="B18" s="45" t="s">
        <v>48305</v>
      </c>
      <c r="C18" s="45" t="s">
        <v>46237</v>
      </c>
      <c r="D18" s="45" t="s">
        <v>46238</v>
      </c>
      <c r="E18" s="31">
        <v>0.63</v>
      </c>
      <c r="F18" s="47">
        <v>78</v>
      </c>
      <c r="G18" s="47">
        <v>330</v>
      </c>
      <c r="K18" s="151" t="s">
        <v>47253</v>
      </c>
      <c r="L18" s="45" t="s">
        <v>59</v>
      </c>
      <c r="M18" s="45">
        <v>61</v>
      </c>
      <c r="N18" s="45">
        <v>61</v>
      </c>
      <c r="O18" s="45">
        <v>60</v>
      </c>
      <c r="P18" s="45">
        <v>1349</v>
      </c>
      <c r="Q18" s="45" t="s">
        <v>46235</v>
      </c>
      <c r="R18" s="45" t="s">
        <v>46236</v>
      </c>
      <c r="S18" s="72">
        <v>22</v>
      </c>
    </row>
    <row r="19" spans="1:19" x14ac:dyDescent="0.25">
      <c r="A19" s="48" t="s">
        <v>48306</v>
      </c>
      <c r="B19" s="45" t="s">
        <v>48307</v>
      </c>
      <c r="C19" s="45" t="s">
        <v>38608</v>
      </c>
      <c r="D19" s="45" t="s">
        <v>38609</v>
      </c>
      <c r="E19" s="31">
        <v>0.28000000000000003</v>
      </c>
      <c r="F19" s="47">
        <v>8.4</v>
      </c>
      <c r="G19" s="47">
        <v>16</v>
      </c>
      <c r="K19" s="148" t="s">
        <v>47226</v>
      </c>
      <c r="M19" s="45">
        <v>50</v>
      </c>
      <c r="N19" s="45">
        <v>50</v>
      </c>
      <c r="O19" s="45">
        <v>50</v>
      </c>
      <c r="P19" s="45">
        <v>8562</v>
      </c>
      <c r="Q19" s="45" t="s">
        <v>38606</v>
      </c>
      <c r="R19" s="45" t="s">
        <v>38607</v>
      </c>
      <c r="S19" s="72">
        <v>23</v>
      </c>
    </row>
    <row r="20" spans="1:19" x14ac:dyDescent="0.25">
      <c r="A20" s="48" t="s">
        <v>48308</v>
      </c>
      <c r="B20" s="45" t="s">
        <v>48309</v>
      </c>
      <c r="C20" s="45" t="s">
        <v>28239</v>
      </c>
      <c r="D20" s="45" t="s">
        <v>28240</v>
      </c>
      <c r="E20" s="31">
        <v>-3</v>
      </c>
      <c r="F20" s="47">
        <v>290</v>
      </c>
      <c r="G20" s="47">
        <v>0</v>
      </c>
      <c r="H20" s="47">
        <v>66000</v>
      </c>
      <c r="I20" s="47">
        <v>49</v>
      </c>
      <c r="J20" s="47">
        <v>4700</v>
      </c>
      <c r="K20" s="148" t="s">
        <v>47248</v>
      </c>
      <c r="M20" s="45">
        <v>44</v>
      </c>
      <c r="N20" s="45">
        <v>23</v>
      </c>
      <c r="O20" s="45">
        <v>45</v>
      </c>
      <c r="P20" s="45">
        <v>831</v>
      </c>
      <c r="Q20" s="45" t="s">
        <v>28238</v>
      </c>
      <c r="R20" s="45" t="s">
        <v>48869</v>
      </c>
      <c r="S20" s="72">
        <v>24</v>
      </c>
    </row>
    <row r="21" spans="1:19" x14ac:dyDescent="0.25">
      <c r="A21" s="48" t="s">
        <v>48310</v>
      </c>
      <c r="B21" s="45" t="s">
        <v>48311</v>
      </c>
      <c r="C21" s="45" t="s">
        <v>45851</v>
      </c>
      <c r="D21" s="45" t="s">
        <v>45852</v>
      </c>
      <c r="E21" s="31">
        <v>-0.42</v>
      </c>
      <c r="F21" s="47">
        <v>500</v>
      </c>
      <c r="G21" s="47">
        <v>190</v>
      </c>
      <c r="K21" s="148" t="s">
        <v>47253</v>
      </c>
      <c r="M21" s="45">
        <v>116</v>
      </c>
      <c r="N21" s="45">
        <v>118</v>
      </c>
      <c r="O21" s="45">
        <v>118</v>
      </c>
      <c r="P21" s="45">
        <v>4037</v>
      </c>
      <c r="Q21" s="45" t="s">
        <v>45850</v>
      </c>
      <c r="R21" s="45" t="s">
        <v>49072</v>
      </c>
      <c r="S21" s="72">
        <v>25</v>
      </c>
    </row>
    <row r="22" spans="1:19" x14ac:dyDescent="0.25">
      <c r="A22" s="46" t="s">
        <v>48312</v>
      </c>
      <c r="C22" s="162" t="s">
        <v>40</v>
      </c>
      <c r="E22" s="161" t="s">
        <v>40</v>
      </c>
      <c r="K22" s="150"/>
      <c r="R22" s="45" t="s">
        <v>40</v>
      </c>
      <c r="S22" s="72">
        <v>27</v>
      </c>
    </row>
    <row r="23" spans="1:19" x14ac:dyDescent="0.25">
      <c r="A23" s="46" t="s">
        <v>48313</v>
      </c>
      <c r="C23" s="162" t="s">
        <v>40</v>
      </c>
      <c r="E23" s="161" t="s">
        <v>40</v>
      </c>
      <c r="K23" s="149"/>
      <c r="R23" s="45" t="s">
        <v>40</v>
      </c>
      <c r="S23" s="72">
        <v>28</v>
      </c>
    </row>
    <row r="24" spans="1:19" x14ac:dyDescent="0.25">
      <c r="A24" s="48" t="s">
        <v>48314</v>
      </c>
      <c r="B24" s="45" t="s">
        <v>48315</v>
      </c>
      <c r="C24" s="45" t="s">
        <v>45890</v>
      </c>
      <c r="D24" s="45" t="s">
        <v>45891</v>
      </c>
      <c r="E24" s="31">
        <v>-0.39</v>
      </c>
      <c r="F24" s="47">
        <v>120</v>
      </c>
      <c r="G24" s="47">
        <v>49</v>
      </c>
      <c r="K24" s="148" t="s">
        <v>47226</v>
      </c>
      <c r="M24" s="45">
        <v>15</v>
      </c>
      <c r="N24" s="45">
        <v>144</v>
      </c>
      <c r="O24" s="45">
        <v>20</v>
      </c>
      <c r="P24" s="45">
        <v>600</v>
      </c>
      <c r="Q24" s="45" t="s">
        <v>45888</v>
      </c>
      <c r="R24" s="45" t="s">
        <v>48796</v>
      </c>
      <c r="S24" s="72">
        <v>31</v>
      </c>
    </row>
    <row r="25" spans="1:19" x14ac:dyDescent="0.25">
      <c r="A25" s="48" t="s">
        <v>48316</v>
      </c>
      <c r="B25" s="45" t="s">
        <v>48317</v>
      </c>
      <c r="C25" s="45" t="s">
        <v>45726</v>
      </c>
      <c r="D25" s="45" t="s">
        <v>45727</v>
      </c>
      <c r="E25" s="31">
        <v>-0.1</v>
      </c>
      <c r="F25" s="47">
        <v>1200</v>
      </c>
      <c r="G25" s="47">
        <v>910</v>
      </c>
      <c r="K25" s="20" t="s">
        <v>47253</v>
      </c>
      <c r="M25" s="45">
        <v>17</v>
      </c>
      <c r="N25" s="45">
        <v>17</v>
      </c>
      <c r="O25" s="45">
        <v>17</v>
      </c>
      <c r="P25" s="45">
        <v>6248</v>
      </c>
      <c r="Q25" s="45" t="s">
        <v>45724</v>
      </c>
      <c r="R25" s="45" t="s">
        <v>45725</v>
      </c>
      <c r="S25" s="72">
        <v>32</v>
      </c>
    </row>
    <row r="26" spans="1:19" x14ac:dyDescent="0.25">
      <c r="A26" s="48" t="s">
        <v>48318</v>
      </c>
      <c r="B26" s="45" t="s">
        <v>48319</v>
      </c>
      <c r="C26" s="45" t="s">
        <v>45744</v>
      </c>
      <c r="D26" s="45" t="s">
        <v>45745</v>
      </c>
      <c r="E26" s="31">
        <v>-0.18</v>
      </c>
      <c r="F26" s="47">
        <v>290</v>
      </c>
      <c r="G26" s="47">
        <v>190</v>
      </c>
      <c r="K26" s="145" t="s">
        <v>47253</v>
      </c>
      <c r="M26" s="45">
        <v>20</v>
      </c>
      <c r="N26" s="45">
        <v>20</v>
      </c>
      <c r="O26" s="45">
        <v>20</v>
      </c>
      <c r="P26" s="45">
        <v>4119</v>
      </c>
      <c r="Q26" s="45" t="s">
        <v>45742</v>
      </c>
      <c r="R26" s="45" t="s">
        <v>45743</v>
      </c>
      <c r="S26" s="72">
        <v>39</v>
      </c>
    </row>
    <row r="27" spans="1:19" x14ac:dyDescent="0.25">
      <c r="A27" s="48" t="s">
        <v>48320</v>
      </c>
      <c r="B27" s="45" t="s">
        <v>48321</v>
      </c>
      <c r="C27" s="45" t="s">
        <v>45761</v>
      </c>
      <c r="D27" s="45" t="s">
        <v>45762</v>
      </c>
      <c r="E27" s="31">
        <v>-0.05</v>
      </c>
      <c r="F27" s="47">
        <v>1700</v>
      </c>
      <c r="G27" s="47">
        <v>1500</v>
      </c>
      <c r="K27" s="148" t="s">
        <v>47253</v>
      </c>
      <c r="M27" s="45">
        <v>18</v>
      </c>
      <c r="N27" s="45">
        <v>18</v>
      </c>
      <c r="O27" s="45">
        <v>18</v>
      </c>
      <c r="P27" s="45">
        <v>2418</v>
      </c>
      <c r="Q27" s="45" t="s">
        <v>45759</v>
      </c>
      <c r="R27" s="45" t="s">
        <v>45760</v>
      </c>
      <c r="S27" s="72">
        <v>41</v>
      </c>
    </row>
    <row r="28" spans="1:19" x14ac:dyDescent="0.25">
      <c r="A28" s="48" t="s">
        <v>48322</v>
      </c>
      <c r="B28" s="45" t="s">
        <v>48323</v>
      </c>
      <c r="C28" s="45" t="s">
        <v>28265</v>
      </c>
      <c r="D28" s="45" t="s">
        <v>28266</v>
      </c>
      <c r="E28" s="31">
        <v>-7.0000000000000007E-2</v>
      </c>
      <c r="F28" s="47">
        <v>1700</v>
      </c>
      <c r="G28" s="47">
        <v>1500</v>
      </c>
      <c r="H28" s="47">
        <v>200</v>
      </c>
      <c r="I28" s="47">
        <v>0</v>
      </c>
      <c r="J28" s="47">
        <v>14</v>
      </c>
      <c r="K28" s="148" t="s">
        <v>47226</v>
      </c>
      <c r="M28" s="45">
        <v>17</v>
      </c>
      <c r="N28" s="45">
        <v>17</v>
      </c>
      <c r="O28" s="45">
        <v>17</v>
      </c>
      <c r="P28" s="45">
        <v>8549</v>
      </c>
      <c r="Q28" s="45" t="s">
        <v>28263</v>
      </c>
      <c r="R28" s="45" t="s">
        <v>28264</v>
      </c>
      <c r="S28" s="72">
        <v>43</v>
      </c>
    </row>
    <row r="29" spans="1:19" x14ac:dyDescent="0.25">
      <c r="A29" s="48" t="s">
        <v>48324</v>
      </c>
      <c r="B29" s="45" t="s">
        <v>48325</v>
      </c>
      <c r="C29" s="45" t="s">
        <v>28278</v>
      </c>
      <c r="D29" s="45" t="s">
        <v>28279</v>
      </c>
      <c r="E29" s="31">
        <v>-1.29</v>
      </c>
      <c r="F29" s="47">
        <v>320</v>
      </c>
      <c r="G29" s="47">
        <v>16</v>
      </c>
      <c r="H29" s="47">
        <v>11000</v>
      </c>
      <c r="I29" s="47">
        <v>6.3</v>
      </c>
      <c r="J29" s="47">
        <v>810</v>
      </c>
      <c r="K29" s="146" t="s">
        <v>47248</v>
      </c>
      <c r="M29" s="45">
        <v>144</v>
      </c>
      <c r="N29" s="45">
        <v>35</v>
      </c>
      <c r="O29" s="45">
        <v>141</v>
      </c>
      <c r="P29" s="45">
        <v>7763</v>
      </c>
      <c r="Q29" s="45" t="s">
        <v>28288</v>
      </c>
      <c r="R29" s="45" t="s">
        <v>49231</v>
      </c>
      <c r="S29" s="72">
        <v>44</v>
      </c>
    </row>
    <row r="30" spans="1:19" x14ac:dyDescent="0.25">
      <c r="A30" s="48" t="s">
        <v>48326</v>
      </c>
      <c r="B30" s="45" t="s">
        <v>48327</v>
      </c>
      <c r="C30" s="45" t="s">
        <v>45776</v>
      </c>
      <c r="D30" s="45" t="s">
        <v>45777</v>
      </c>
      <c r="E30" s="31">
        <v>0.2</v>
      </c>
      <c r="F30" s="47">
        <v>230</v>
      </c>
      <c r="G30" s="47">
        <v>360</v>
      </c>
      <c r="K30" s="145" t="s">
        <v>47253</v>
      </c>
      <c r="M30" s="45">
        <v>24</v>
      </c>
      <c r="N30" s="45">
        <v>27</v>
      </c>
      <c r="O30" s="45">
        <v>27</v>
      </c>
      <c r="P30" s="45">
        <v>1685</v>
      </c>
      <c r="Q30" s="45" t="s">
        <v>45774</v>
      </c>
      <c r="R30" s="45" t="s">
        <v>45775</v>
      </c>
      <c r="S30" s="72">
        <v>46</v>
      </c>
    </row>
    <row r="31" spans="1:19" x14ac:dyDescent="0.25">
      <c r="A31" s="48" t="s">
        <v>48326</v>
      </c>
      <c r="B31" s="45" t="s">
        <v>48327</v>
      </c>
      <c r="C31" s="45" t="s">
        <v>45792</v>
      </c>
      <c r="D31" s="45" t="s">
        <v>45793</v>
      </c>
      <c r="E31" s="31">
        <v>0.31</v>
      </c>
      <c r="F31" s="47">
        <v>56</v>
      </c>
      <c r="G31" s="47">
        <v>110</v>
      </c>
      <c r="K31" s="145" t="s">
        <v>47253</v>
      </c>
      <c r="M31" s="45">
        <v>27</v>
      </c>
      <c r="N31" s="45">
        <v>27</v>
      </c>
      <c r="O31" s="45">
        <v>27</v>
      </c>
      <c r="P31" s="45">
        <v>7635</v>
      </c>
      <c r="Q31" s="45" t="s">
        <v>45790</v>
      </c>
      <c r="R31" s="45" t="s">
        <v>45791</v>
      </c>
      <c r="S31" s="72">
        <v>47</v>
      </c>
    </row>
    <row r="32" spans="1:19" x14ac:dyDescent="0.25">
      <c r="A32" s="48" t="s">
        <v>48328</v>
      </c>
      <c r="B32" s="45" t="s">
        <v>48329</v>
      </c>
      <c r="C32" s="45" t="s">
        <v>45919</v>
      </c>
      <c r="D32" s="45" t="s">
        <v>45920</v>
      </c>
      <c r="E32" s="31">
        <v>0.05</v>
      </c>
      <c r="F32" s="47">
        <v>10</v>
      </c>
      <c r="G32" s="47">
        <v>11</v>
      </c>
      <c r="K32" s="148" t="s">
        <v>47226</v>
      </c>
      <c r="L32" s="45" t="s">
        <v>59</v>
      </c>
      <c r="M32" s="45">
        <v>35</v>
      </c>
      <c r="N32" s="45">
        <v>35</v>
      </c>
      <c r="O32" s="45">
        <v>38</v>
      </c>
      <c r="P32" s="45">
        <v>7719</v>
      </c>
      <c r="Q32" s="45" t="s">
        <v>45918</v>
      </c>
      <c r="R32" s="45" t="s">
        <v>2513</v>
      </c>
      <c r="S32" s="72">
        <v>50</v>
      </c>
    </row>
    <row r="33" spans="1:19" x14ac:dyDescent="0.25">
      <c r="A33" s="48" t="s">
        <v>48330</v>
      </c>
      <c r="B33" s="45" t="s">
        <v>48331</v>
      </c>
      <c r="C33" s="45" t="s">
        <v>45904</v>
      </c>
      <c r="D33" s="45" t="s">
        <v>45905</v>
      </c>
      <c r="E33" s="31">
        <v>-0.11</v>
      </c>
      <c r="F33" s="47">
        <v>590</v>
      </c>
      <c r="G33" s="47">
        <v>460</v>
      </c>
      <c r="K33" s="148" t="s">
        <v>47253</v>
      </c>
      <c r="M33" s="45">
        <v>22</v>
      </c>
      <c r="N33" s="45">
        <v>22</v>
      </c>
      <c r="O33" s="45">
        <v>22</v>
      </c>
      <c r="P33" s="45">
        <v>1481</v>
      </c>
      <c r="Q33" s="45" t="s">
        <v>45902</v>
      </c>
      <c r="R33" s="45" t="s">
        <v>45903</v>
      </c>
      <c r="S33" s="72">
        <v>51</v>
      </c>
    </row>
    <row r="34" spans="1:19" x14ac:dyDescent="0.25">
      <c r="A34" s="48" t="s">
        <v>48332</v>
      </c>
      <c r="B34" s="45" t="s">
        <v>48333</v>
      </c>
      <c r="C34" s="45" t="s">
        <v>2514</v>
      </c>
      <c r="D34" s="45" t="s">
        <v>2515</v>
      </c>
      <c r="E34" s="31">
        <v>-3</v>
      </c>
      <c r="F34" s="47">
        <v>5</v>
      </c>
      <c r="G34" s="47">
        <v>0</v>
      </c>
      <c r="H34" s="47">
        <v>1.7</v>
      </c>
      <c r="I34" s="47">
        <v>5.8</v>
      </c>
      <c r="J34" s="47">
        <v>0.1</v>
      </c>
      <c r="K34" s="148" t="s">
        <v>47226</v>
      </c>
      <c r="M34" s="45">
        <v>527</v>
      </c>
      <c r="N34" s="45">
        <v>35</v>
      </c>
      <c r="O34" s="45">
        <v>530</v>
      </c>
      <c r="P34" s="45">
        <v>8198</v>
      </c>
      <c r="Q34" s="45" t="s">
        <v>2512</v>
      </c>
      <c r="R34" s="45" t="s">
        <v>49255</v>
      </c>
      <c r="S34" s="72">
        <v>52</v>
      </c>
    </row>
    <row r="35" spans="1:19" x14ac:dyDescent="0.25">
      <c r="A35" s="46" t="s">
        <v>48334</v>
      </c>
      <c r="C35" s="162" t="s">
        <v>40</v>
      </c>
      <c r="E35" s="161" t="s">
        <v>40</v>
      </c>
      <c r="K35" s="150"/>
      <c r="R35" s="45" t="s">
        <v>40</v>
      </c>
      <c r="S35" s="72">
        <v>53</v>
      </c>
    </row>
    <row r="36" spans="1:19" x14ac:dyDescent="0.25">
      <c r="A36" s="48" t="s">
        <v>48335</v>
      </c>
      <c r="B36" s="45" t="s">
        <v>48336</v>
      </c>
      <c r="C36" s="45" t="s">
        <v>45861</v>
      </c>
      <c r="D36" s="45" t="s">
        <v>45862</v>
      </c>
      <c r="E36" s="31">
        <v>0.57999999999999996</v>
      </c>
      <c r="F36" s="47">
        <v>270</v>
      </c>
      <c r="G36" s="47">
        <v>1000</v>
      </c>
      <c r="K36" s="145" t="s">
        <v>47253</v>
      </c>
      <c r="M36" s="45">
        <v>21</v>
      </c>
      <c r="N36" s="45">
        <v>21</v>
      </c>
      <c r="O36" s="45">
        <v>21</v>
      </c>
      <c r="P36" s="45">
        <v>2477</v>
      </c>
      <c r="Q36" s="45" t="s">
        <v>45859</v>
      </c>
      <c r="R36" s="45" t="s">
        <v>45860</v>
      </c>
      <c r="S36" s="72">
        <v>56</v>
      </c>
    </row>
    <row r="37" spans="1:19" x14ac:dyDescent="0.25">
      <c r="A37" s="48" t="s">
        <v>48337</v>
      </c>
      <c r="B37" s="45" t="s">
        <v>48338</v>
      </c>
      <c r="C37" s="45" t="s">
        <v>2185</v>
      </c>
      <c r="D37" s="45" t="s">
        <v>2186</v>
      </c>
      <c r="E37" s="31">
        <v>-1.1499999999999999</v>
      </c>
      <c r="F37" s="47">
        <v>317.3</v>
      </c>
      <c r="G37" s="47">
        <v>22.6</v>
      </c>
      <c r="H37" s="47">
        <v>97</v>
      </c>
      <c r="I37" s="47">
        <v>0</v>
      </c>
      <c r="J37" s="47">
        <v>19</v>
      </c>
      <c r="K37" s="145" t="s">
        <v>47226</v>
      </c>
      <c r="M37" s="45">
        <v>35</v>
      </c>
      <c r="N37" s="45">
        <v>36</v>
      </c>
      <c r="O37" s="45">
        <v>36</v>
      </c>
      <c r="P37" s="45">
        <v>10922</v>
      </c>
      <c r="Q37" s="45" t="s">
        <v>48339</v>
      </c>
      <c r="R37" s="45" t="s">
        <v>2184</v>
      </c>
      <c r="S37" s="72">
        <v>57</v>
      </c>
    </row>
    <row r="38" spans="1:19" x14ac:dyDescent="0.25">
      <c r="A38" s="48" t="s">
        <v>48340</v>
      </c>
      <c r="B38" s="45" t="s">
        <v>48341</v>
      </c>
      <c r="C38" s="45" t="s">
        <v>46139</v>
      </c>
      <c r="D38" s="45" t="s">
        <v>46140</v>
      </c>
      <c r="E38" s="31">
        <v>-0.52</v>
      </c>
      <c r="F38" s="47">
        <v>180</v>
      </c>
      <c r="G38" s="47">
        <v>54</v>
      </c>
      <c r="K38" s="148" t="s">
        <v>47253</v>
      </c>
      <c r="M38" s="45">
        <v>19</v>
      </c>
      <c r="N38" s="45">
        <v>112</v>
      </c>
      <c r="O38" s="45">
        <v>20</v>
      </c>
      <c r="P38" s="45">
        <v>202</v>
      </c>
      <c r="Q38" s="45" t="s">
        <v>46138</v>
      </c>
      <c r="R38" s="45" t="s">
        <v>48654</v>
      </c>
      <c r="S38" s="72">
        <v>59</v>
      </c>
    </row>
    <row r="39" spans="1:19" x14ac:dyDescent="0.25">
      <c r="A39" s="46" t="s">
        <v>48342</v>
      </c>
      <c r="C39" s="162" t="s">
        <v>40</v>
      </c>
      <c r="E39" s="161" t="s">
        <v>40</v>
      </c>
      <c r="K39" s="150"/>
      <c r="R39" s="45" t="s">
        <v>40</v>
      </c>
      <c r="S39" s="72">
        <v>60</v>
      </c>
    </row>
    <row r="40" spans="1:19" x14ac:dyDescent="0.25">
      <c r="A40" s="46" t="s">
        <v>48343</v>
      </c>
      <c r="C40" s="162" t="s">
        <v>40</v>
      </c>
      <c r="E40" s="161" t="s">
        <v>40</v>
      </c>
      <c r="K40" s="151"/>
      <c r="R40" s="45" t="s">
        <v>40</v>
      </c>
      <c r="S40" s="72">
        <v>61</v>
      </c>
    </row>
    <row r="41" spans="1:19" x14ac:dyDescent="0.25">
      <c r="A41" s="48" t="s">
        <v>48344</v>
      </c>
      <c r="B41" s="45" t="s">
        <v>48345</v>
      </c>
      <c r="C41" s="45" t="s">
        <v>45931</v>
      </c>
      <c r="D41" s="45" t="s">
        <v>45932</v>
      </c>
      <c r="E41" s="31">
        <v>0.1</v>
      </c>
      <c r="F41" s="47">
        <v>140</v>
      </c>
      <c r="G41" s="47">
        <v>180</v>
      </c>
      <c r="H41" s="47">
        <v>0.4</v>
      </c>
      <c r="I41" s="47">
        <v>0</v>
      </c>
      <c r="J41" s="47">
        <v>0</v>
      </c>
      <c r="K41" s="146" t="s">
        <v>47253</v>
      </c>
      <c r="M41" s="45">
        <v>104</v>
      </c>
      <c r="N41" s="45">
        <v>104</v>
      </c>
      <c r="O41" s="45">
        <v>101</v>
      </c>
      <c r="P41" s="45">
        <v>6252</v>
      </c>
      <c r="Q41" s="45" t="s">
        <v>45929</v>
      </c>
      <c r="R41" s="45" t="s">
        <v>45930</v>
      </c>
      <c r="S41" s="72">
        <v>62</v>
      </c>
    </row>
    <row r="42" spans="1:19" x14ac:dyDescent="0.25">
      <c r="A42" s="48" t="s">
        <v>48346</v>
      </c>
      <c r="B42" s="173" t="s">
        <v>51789</v>
      </c>
      <c r="C42" s="45" t="s">
        <v>46764</v>
      </c>
      <c r="D42" s="45" t="s">
        <v>46765</v>
      </c>
      <c r="E42" s="31">
        <v>-0.4</v>
      </c>
      <c r="F42" s="47">
        <v>18</v>
      </c>
      <c r="G42" s="47">
        <v>7</v>
      </c>
      <c r="K42" s="148" t="s">
        <v>47226</v>
      </c>
      <c r="M42" s="45">
        <v>85</v>
      </c>
      <c r="N42" s="45">
        <v>86</v>
      </c>
      <c r="O42" s="45">
        <v>99</v>
      </c>
      <c r="P42" s="45">
        <v>7308</v>
      </c>
      <c r="Q42" s="45" t="s">
        <v>46763</v>
      </c>
      <c r="R42" s="45" t="s">
        <v>49201</v>
      </c>
      <c r="S42" s="72">
        <v>65</v>
      </c>
    </row>
    <row r="43" spans="1:19" x14ac:dyDescent="0.25">
      <c r="A43" s="48" t="s">
        <v>48347</v>
      </c>
      <c r="B43" s="45" t="s">
        <v>48348</v>
      </c>
      <c r="C43" s="45" t="s">
        <v>27832</v>
      </c>
      <c r="D43" s="45" t="s">
        <v>27833</v>
      </c>
      <c r="E43" s="31">
        <v>1.2</v>
      </c>
      <c r="F43" s="47">
        <v>4</v>
      </c>
      <c r="G43" s="47">
        <v>63</v>
      </c>
      <c r="H43" s="47">
        <v>130</v>
      </c>
      <c r="I43" s="47">
        <v>54</v>
      </c>
      <c r="J43" s="47">
        <v>9.5</v>
      </c>
      <c r="K43" s="148" t="s">
        <v>47226</v>
      </c>
      <c r="M43" s="45">
        <v>223</v>
      </c>
      <c r="N43" s="45">
        <v>224</v>
      </c>
      <c r="O43" s="45">
        <v>220</v>
      </c>
      <c r="P43" s="45">
        <v>8251</v>
      </c>
      <c r="Q43" s="45" t="s">
        <v>27831</v>
      </c>
      <c r="R43" s="45" t="s">
        <v>10663</v>
      </c>
      <c r="S43" s="72">
        <v>67</v>
      </c>
    </row>
    <row r="44" spans="1:19" x14ac:dyDescent="0.25">
      <c r="A44" s="48" t="s">
        <v>48349</v>
      </c>
      <c r="B44" s="45" t="s">
        <v>48350</v>
      </c>
      <c r="C44" s="45" t="s">
        <v>46764</v>
      </c>
      <c r="D44" s="45" t="s">
        <v>46765</v>
      </c>
      <c r="E44" s="31">
        <v>-0.4</v>
      </c>
      <c r="F44" s="47">
        <v>18</v>
      </c>
      <c r="G44" s="47">
        <v>7</v>
      </c>
      <c r="K44" s="20" t="s">
        <v>47253</v>
      </c>
      <c r="M44" s="45">
        <v>85</v>
      </c>
      <c r="N44" s="45">
        <v>86</v>
      </c>
      <c r="O44" s="45">
        <v>99</v>
      </c>
      <c r="P44" s="45">
        <v>7308</v>
      </c>
      <c r="Q44" s="45" t="s">
        <v>46763</v>
      </c>
      <c r="R44" s="45" t="s">
        <v>49201</v>
      </c>
      <c r="S44" s="72">
        <v>68</v>
      </c>
    </row>
    <row r="45" spans="1:19" x14ac:dyDescent="0.25">
      <c r="A45" s="48" t="s">
        <v>48351</v>
      </c>
      <c r="B45" s="45" t="s">
        <v>48352</v>
      </c>
      <c r="C45" s="45" t="s">
        <v>15279</v>
      </c>
      <c r="D45" s="45" t="s">
        <v>15280</v>
      </c>
      <c r="E45" s="31">
        <v>-3</v>
      </c>
      <c r="F45" s="47">
        <v>5.5</v>
      </c>
      <c r="G45" s="47">
        <v>0</v>
      </c>
      <c r="H45" s="47">
        <v>51</v>
      </c>
      <c r="I45" s="47">
        <v>150</v>
      </c>
      <c r="J45" s="47">
        <v>3.7</v>
      </c>
      <c r="K45" s="148" t="s">
        <v>47252</v>
      </c>
      <c r="M45" s="45">
        <v>112</v>
      </c>
      <c r="N45" s="45">
        <v>112</v>
      </c>
      <c r="O45" s="45">
        <v>112</v>
      </c>
      <c r="P45" s="45">
        <v>6067</v>
      </c>
      <c r="Q45" s="45" t="s">
        <v>15277</v>
      </c>
      <c r="R45" s="45" t="s">
        <v>15278</v>
      </c>
      <c r="S45" s="72">
        <v>69</v>
      </c>
    </row>
    <row r="46" spans="1:19" x14ac:dyDescent="0.25">
      <c r="A46" s="48" t="s">
        <v>48353</v>
      </c>
      <c r="B46" s="45" t="s">
        <v>48354</v>
      </c>
      <c r="C46" s="45" t="s">
        <v>11143</v>
      </c>
      <c r="D46" s="45" t="s">
        <v>11144</v>
      </c>
      <c r="E46" s="31">
        <v>0.03</v>
      </c>
      <c r="F46" s="47">
        <v>170</v>
      </c>
      <c r="G46" s="47">
        <v>180</v>
      </c>
      <c r="H46" s="47">
        <v>8.4</v>
      </c>
      <c r="I46" s="47">
        <v>0</v>
      </c>
      <c r="J46" s="47">
        <v>0.6</v>
      </c>
      <c r="K46" s="146" t="s">
        <v>47226</v>
      </c>
      <c r="L46" s="45" t="s">
        <v>59</v>
      </c>
      <c r="M46" s="45">
        <v>13</v>
      </c>
      <c r="O46" s="45">
        <v>482</v>
      </c>
      <c r="P46" s="45">
        <v>3503</v>
      </c>
      <c r="Q46" s="45" t="s">
        <v>36895</v>
      </c>
      <c r="R46" s="45" t="s">
        <v>21783</v>
      </c>
      <c r="S46" s="72">
        <v>70</v>
      </c>
    </row>
    <row r="47" spans="1:19" x14ac:dyDescent="0.25">
      <c r="A47" s="48" t="s">
        <v>48355</v>
      </c>
      <c r="B47" s="45" t="s">
        <v>48356</v>
      </c>
      <c r="C47" s="45" t="s">
        <v>28490</v>
      </c>
      <c r="D47" s="45" t="s">
        <v>28491</v>
      </c>
      <c r="E47" s="31">
        <v>2.09</v>
      </c>
      <c r="F47" s="47">
        <v>0.7</v>
      </c>
      <c r="G47" s="47">
        <v>84</v>
      </c>
      <c r="H47" s="47">
        <v>400</v>
      </c>
      <c r="I47" s="47">
        <v>32</v>
      </c>
      <c r="J47" s="47">
        <v>29</v>
      </c>
      <c r="K47" s="148" t="s">
        <v>47226</v>
      </c>
      <c r="M47" s="45">
        <v>303</v>
      </c>
      <c r="N47" s="45">
        <v>107</v>
      </c>
      <c r="O47" s="45">
        <v>309</v>
      </c>
      <c r="P47" s="45">
        <v>5933</v>
      </c>
      <c r="Q47" s="45" t="s">
        <v>28500</v>
      </c>
      <c r="R47" s="45" t="s">
        <v>49144</v>
      </c>
      <c r="S47" s="72">
        <v>71</v>
      </c>
    </row>
    <row r="48" spans="1:19" x14ac:dyDescent="0.25">
      <c r="A48" s="48" t="s">
        <v>48357</v>
      </c>
      <c r="B48" s="45" t="s">
        <v>48358</v>
      </c>
      <c r="C48" s="45" t="s">
        <v>36606</v>
      </c>
      <c r="D48" s="45" t="s">
        <v>36607</v>
      </c>
      <c r="E48" s="31">
        <v>-0.14000000000000001</v>
      </c>
      <c r="F48" s="47">
        <v>75</v>
      </c>
      <c r="G48" s="47">
        <v>55</v>
      </c>
      <c r="K48" s="148" t="s">
        <v>47226</v>
      </c>
      <c r="M48" s="45">
        <v>118</v>
      </c>
      <c r="N48" s="45">
        <v>116</v>
      </c>
      <c r="O48" s="45">
        <v>119</v>
      </c>
      <c r="P48" s="45">
        <v>4625</v>
      </c>
      <c r="Q48" s="45" t="s">
        <v>36604</v>
      </c>
      <c r="R48" s="45" t="s">
        <v>36605</v>
      </c>
      <c r="S48" s="72">
        <v>73</v>
      </c>
    </row>
    <row r="49" spans="1:19" x14ac:dyDescent="0.25">
      <c r="A49" s="48" t="s">
        <v>48359</v>
      </c>
      <c r="B49" s="45" t="s">
        <v>48360</v>
      </c>
      <c r="C49" s="45" t="s">
        <v>10664</v>
      </c>
      <c r="D49" s="45" t="s">
        <v>10665</v>
      </c>
      <c r="E49" s="31">
        <v>-3</v>
      </c>
      <c r="F49" s="47">
        <v>21</v>
      </c>
      <c r="G49" s="47">
        <v>0</v>
      </c>
      <c r="H49" s="47">
        <v>1.9</v>
      </c>
      <c r="I49" s="47">
        <v>0</v>
      </c>
      <c r="J49" s="47">
        <v>0.1</v>
      </c>
      <c r="K49" s="151" t="s">
        <v>47226</v>
      </c>
      <c r="M49" s="45">
        <v>283</v>
      </c>
      <c r="N49" s="45">
        <v>224</v>
      </c>
      <c r="O49" s="45">
        <v>289</v>
      </c>
      <c r="P49" s="45">
        <v>3200</v>
      </c>
      <c r="Q49" s="45" t="s">
        <v>10662</v>
      </c>
      <c r="R49" s="45" t="s">
        <v>49052</v>
      </c>
      <c r="S49" s="72">
        <v>74</v>
      </c>
    </row>
    <row r="50" spans="1:19" x14ac:dyDescent="0.25">
      <c r="A50" s="48" t="s">
        <v>48361</v>
      </c>
      <c r="B50" s="45" t="s">
        <v>48362</v>
      </c>
      <c r="C50" s="45" t="s">
        <v>36525</v>
      </c>
      <c r="D50" s="45" t="s">
        <v>36526</v>
      </c>
      <c r="E50" s="31">
        <v>-1.52</v>
      </c>
      <c r="F50" s="47">
        <v>10</v>
      </c>
      <c r="G50" s="47">
        <v>0.3</v>
      </c>
      <c r="K50" s="148" t="s">
        <v>47226</v>
      </c>
      <c r="M50" s="45">
        <v>96</v>
      </c>
      <c r="N50" s="45">
        <v>96</v>
      </c>
      <c r="O50" s="45">
        <v>97</v>
      </c>
      <c r="P50" s="45">
        <v>8248</v>
      </c>
      <c r="Q50" s="45" t="s">
        <v>36523</v>
      </c>
      <c r="R50" s="45" t="s">
        <v>36524</v>
      </c>
      <c r="S50" s="72">
        <v>75</v>
      </c>
    </row>
    <row r="51" spans="1:19" x14ac:dyDescent="0.25">
      <c r="A51" s="46" t="s">
        <v>48363</v>
      </c>
      <c r="C51" s="162" t="s">
        <v>40</v>
      </c>
      <c r="E51" s="161" t="s">
        <v>40</v>
      </c>
      <c r="K51" s="151"/>
      <c r="R51" s="45" t="s">
        <v>40</v>
      </c>
      <c r="S51" s="72">
        <v>76</v>
      </c>
    </row>
    <row r="52" spans="1:19" x14ac:dyDescent="0.25">
      <c r="A52" s="48" t="s">
        <v>48364</v>
      </c>
      <c r="B52" s="45" t="s">
        <v>48365</v>
      </c>
      <c r="C52" s="45" t="s">
        <v>45945</v>
      </c>
      <c r="D52" s="45" t="s">
        <v>45946</v>
      </c>
      <c r="E52" s="31">
        <v>-1.0900000000000001</v>
      </c>
      <c r="F52" s="47">
        <v>35</v>
      </c>
      <c r="G52" s="47">
        <v>2.9</v>
      </c>
      <c r="K52" s="148" t="s">
        <v>47226</v>
      </c>
      <c r="M52" s="45">
        <v>124</v>
      </c>
      <c r="N52" s="45">
        <v>123</v>
      </c>
      <c r="O52" s="45">
        <v>123</v>
      </c>
      <c r="P52" s="45">
        <v>7016</v>
      </c>
      <c r="Q52" s="45" t="s">
        <v>45943</v>
      </c>
      <c r="R52" s="45" t="s">
        <v>45944</v>
      </c>
      <c r="S52" s="72">
        <v>77</v>
      </c>
    </row>
    <row r="53" spans="1:19" x14ac:dyDescent="0.25">
      <c r="A53" s="48" t="s">
        <v>48366</v>
      </c>
      <c r="B53" s="45" t="s">
        <v>48367</v>
      </c>
      <c r="C53" s="45" t="s">
        <v>45959</v>
      </c>
      <c r="D53" s="45" t="s">
        <v>45960</v>
      </c>
      <c r="E53" s="31">
        <v>0.04</v>
      </c>
      <c r="F53" s="47">
        <v>18</v>
      </c>
      <c r="G53" s="47">
        <v>20</v>
      </c>
      <c r="K53" s="148" t="s">
        <v>47226</v>
      </c>
      <c r="M53" s="45">
        <v>133</v>
      </c>
      <c r="N53" s="45">
        <v>123</v>
      </c>
      <c r="O53" s="45">
        <v>146</v>
      </c>
      <c r="P53" s="45">
        <v>9712</v>
      </c>
      <c r="Q53" s="45" t="s">
        <v>45958</v>
      </c>
      <c r="R53" s="45" t="s">
        <v>49307</v>
      </c>
      <c r="S53" s="72">
        <v>78</v>
      </c>
    </row>
    <row r="54" spans="1:19" x14ac:dyDescent="0.25">
      <c r="A54" s="48" t="s">
        <v>48368</v>
      </c>
      <c r="B54" s="45" t="s">
        <v>48369</v>
      </c>
      <c r="C54" s="45" t="s">
        <v>32553</v>
      </c>
      <c r="D54" s="45" t="s">
        <v>32554</v>
      </c>
      <c r="E54" s="31">
        <v>-1.1499999999999999</v>
      </c>
      <c r="F54" s="47">
        <v>30</v>
      </c>
      <c r="G54" s="47">
        <v>2.1</v>
      </c>
      <c r="K54" s="164" t="s">
        <v>47226</v>
      </c>
      <c r="M54" s="45">
        <v>35</v>
      </c>
      <c r="N54" s="45">
        <v>34</v>
      </c>
      <c r="O54" s="45">
        <v>35</v>
      </c>
      <c r="P54" s="45">
        <v>6065</v>
      </c>
      <c r="Q54" s="45" t="s">
        <v>32551</v>
      </c>
      <c r="R54" s="45" t="s">
        <v>32552</v>
      </c>
      <c r="S54" s="72">
        <v>79</v>
      </c>
    </row>
    <row r="55" spans="1:19" x14ac:dyDescent="0.25">
      <c r="A55" s="48" t="s">
        <v>48370</v>
      </c>
      <c r="B55" s="45" t="s">
        <v>48371</v>
      </c>
      <c r="C55" s="45" t="s">
        <v>18162</v>
      </c>
      <c r="D55" s="45" t="s">
        <v>18163</v>
      </c>
      <c r="E55" s="31">
        <v>3</v>
      </c>
      <c r="F55" s="47">
        <v>0.4</v>
      </c>
      <c r="G55" s="47">
        <v>560</v>
      </c>
      <c r="H55" s="47">
        <v>280</v>
      </c>
      <c r="I55" s="47">
        <v>15</v>
      </c>
      <c r="J55" s="47">
        <v>20</v>
      </c>
      <c r="K55" s="148" t="s">
        <v>47226</v>
      </c>
      <c r="M55" s="45">
        <v>59</v>
      </c>
      <c r="N55" s="45">
        <v>59</v>
      </c>
      <c r="O55" s="45">
        <v>59</v>
      </c>
      <c r="P55" s="45">
        <v>7374</v>
      </c>
      <c r="Q55" s="45" t="s">
        <v>18160</v>
      </c>
      <c r="R55" s="45" t="s">
        <v>18161</v>
      </c>
      <c r="S55" s="72">
        <v>80</v>
      </c>
    </row>
    <row r="56" spans="1:19" x14ac:dyDescent="0.25">
      <c r="A56" s="48" t="s">
        <v>48372</v>
      </c>
      <c r="B56" s="45" t="s">
        <v>48373</v>
      </c>
      <c r="C56" s="45" t="s">
        <v>18509</v>
      </c>
      <c r="D56" s="45" t="s">
        <v>18510</v>
      </c>
      <c r="E56" s="31">
        <v>1.54</v>
      </c>
      <c r="F56" s="47">
        <v>69</v>
      </c>
      <c r="G56" s="47">
        <v>2400</v>
      </c>
      <c r="H56" s="47">
        <v>2800</v>
      </c>
      <c r="I56" s="47">
        <v>3</v>
      </c>
      <c r="J56" s="47">
        <v>200</v>
      </c>
      <c r="K56" s="20" t="s">
        <v>47249</v>
      </c>
      <c r="M56" s="45">
        <v>55</v>
      </c>
      <c r="N56" s="45">
        <v>55</v>
      </c>
      <c r="O56" s="45">
        <v>55</v>
      </c>
      <c r="P56" s="45">
        <v>1665</v>
      </c>
      <c r="Q56" s="45" t="s">
        <v>18507</v>
      </c>
      <c r="R56" s="45" t="s">
        <v>18508</v>
      </c>
      <c r="S56" s="72">
        <v>81</v>
      </c>
    </row>
    <row r="57" spans="1:19" x14ac:dyDescent="0.25">
      <c r="A57" s="46" t="s">
        <v>48374</v>
      </c>
      <c r="C57" s="162" t="s">
        <v>40</v>
      </c>
      <c r="E57" s="161" t="s">
        <v>40</v>
      </c>
      <c r="K57" s="149"/>
      <c r="R57" s="45" t="s">
        <v>40</v>
      </c>
      <c r="S57" s="72">
        <v>82</v>
      </c>
    </row>
    <row r="58" spans="1:19" x14ac:dyDescent="0.25">
      <c r="A58" s="46" t="s">
        <v>48375</v>
      </c>
      <c r="C58" s="162" t="s">
        <v>40</v>
      </c>
      <c r="E58" s="161" t="s">
        <v>40</v>
      </c>
      <c r="K58" s="149"/>
      <c r="R58" s="45" t="s">
        <v>40</v>
      </c>
      <c r="S58" s="72">
        <v>83</v>
      </c>
    </row>
    <row r="59" spans="1:19" x14ac:dyDescent="0.25">
      <c r="A59" s="48" t="s">
        <v>48376</v>
      </c>
      <c r="B59" s="45" t="s">
        <v>48377</v>
      </c>
      <c r="C59" s="45" t="s">
        <v>31958</v>
      </c>
      <c r="D59" s="45" t="s">
        <v>31959</v>
      </c>
      <c r="E59" s="31">
        <v>2.4700000000000002</v>
      </c>
      <c r="F59" s="47">
        <v>0.4</v>
      </c>
      <c r="G59" s="47">
        <v>110</v>
      </c>
      <c r="K59" s="164" t="s">
        <v>47226</v>
      </c>
      <c r="M59" s="45">
        <v>115</v>
      </c>
      <c r="N59" s="45">
        <v>71</v>
      </c>
      <c r="O59" s="45">
        <v>114</v>
      </c>
      <c r="P59" s="45">
        <v>5653</v>
      </c>
      <c r="Q59" s="45" t="s">
        <v>31956</v>
      </c>
      <c r="R59" s="45" t="s">
        <v>31957</v>
      </c>
      <c r="S59" s="72">
        <v>84</v>
      </c>
    </row>
    <row r="60" spans="1:19" x14ac:dyDescent="0.25">
      <c r="A60" s="48" t="s">
        <v>48376</v>
      </c>
      <c r="B60" s="45" t="s">
        <v>48377</v>
      </c>
      <c r="C60" s="45" t="s">
        <v>31941</v>
      </c>
      <c r="D60" s="45" t="s">
        <v>31942</v>
      </c>
      <c r="E60" s="31">
        <v>3</v>
      </c>
      <c r="F60" s="47">
        <v>0</v>
      </c>
      <c r="G60" s="47">
        <v>140</v>
      </c>
      <c r="K60" s="148" t="s">
        <v>47226</v>
      </c>
      <c r="M60" s="45">
        <v>112</v>
      </c>
      <c r="N60" s="45">
        <v>112</v>
      </c>
      <c r="O60" s="45">
        <v>114</v>
      </c>
      <c r="P60" s="45">
        <v>6291</v>
      </c>
      <c r="Q60" s="45" t="s">
        <v>31939</v>
      </c>
      <c r="R60" s="45" t="s">
        <v>31940</v>
      </c>
      <c r="S60" s="72">
        <v>85</v>
      </c>
    </row>
    <row r="61" spans="1:19" x14ac:dyDescent="0.25">
      <c r="A61" s="46" t="s">
        <v>48378</v>
      </c>
      <c r="C61" s="162" t="s">
        <v>40</v>
      </c>
      <c r="E61" s="161" t="s">
        <v>40</v>
      </c>
      <c r="K61" s="149"/>
      <c r="R61" s="45" t="s">
        <v>40</v>
      </c>
      <c r="S61" s="72">
        <v>89</v>
      </c>
    </row>
    <row r="62" spans="1:19" x14ac:dyDescent="0.25">
      <c r="A62" s="48" t="s">
        <v>48379</v>
      </c>
      <c r="B62" s="45" t="s">
        <v>48380</v>
      </c>
      <c r="C62" s="45" t="s">
        <v>37901</v>
      </c>
      <c r="D62" s="45" t="s">
        <v>37902</v>
      </c>
      <c r="E62" s="31">
        <v>-0.83</v>
      </c>
      <c r="F62" s="47">
        <v>13</v>
      </c>
      <c r="G62" s="47">
        <v>2</v>
      </c>
      <c r="K62" s="148" t="s">
        <v>47226</v>
      </c>
      <c r="M62" s="45">
        <v>75</v>
      </c>
      <c r="N62" s="45">
        <v>278</v>
      </c>
      <c r="O62" s="45">
        <v>76</v>
      </c>
      <c r="P62" s="45">
        <v>9081</v>
      </c>
      <c r="Q62" s="45" t="s">
        <v>37900</v>
      </c>
      <c r="R62" s="45" t="s">
        <v>49290</v>
      </c>
      <c r="S62" s="72">
        <v>90</v>
      </c>
    </row>
    <row r="63" spans="1:19" x14ac:dyDescent="0.25">
      <c r="A63" s="46" t="s">
        <v>48381</v>
      </c>
      <c r="C63" s="162" t="s">
        <v>40</v>
      </c>
      <c r="E63" s="161" t="s">
        <v>40</v>
      </c>
      <c r="K63" s="150"/>
      <c r="R63" s="45" t="s">
        <v>40</v>
      </c>
      <c r="S63" s="72">
        <v>94</v>
      </c>
    </row>
    <row r="64" spans="1:19" x14ac:dyDescent="0.25">
      <c r="A64" s="48" t="s">
        <v>48382</v>
      </c>
      <c r="B64" s="45" t="s">
        <v>48383</v>
      </c>
      <c r="C64" s="45" t="s">
        <v>15430</v>
      </c>
      <c r="D64" s="45" t="s">
        <v>15431</v>
      </c>
      <c r="E64" s="161" t="s">
        <v>40</v>
      </c>
      <c r="H64" s="47">
        <v>29</v>
      </c>
      <c r="I64" s="47">
        <v>84</v>
      </c>
      <c r="J64" s="47">
        <v>2.1</v>
      </c>
      <c r="K64" s="148" t="s">
        <v>47252</v>
      </c>
      <c r="M64" s="45">
        <v>127</v>
      </c>
      <c r="N64" s="45">
        <v>23</v>
      </c>
      <c r="O64" s="45">
        <v>124</v>
      </c>
      <c r="P64" s="45">
        <v>1023</v>
      </c>
      <c r="Q64" s="45" t="s">
        <v>15429</v>
      </c>
      <c r="R64" s="45" t="s">
        <v>48926</v>
      </c>
      <c r="S64" s="72">
        <v>95</v>
      </c>
    </row>
    <row r="65" spans="1:19" x14ac:dyDescent="0.25">
      <c r="A65" s="46" t="s">
        <v>48384</v>
      </c>
      <c r="C65" s="162" t="s">
        <v>40</v>
      </c>
      <c r="E65" s="161" t="s">
        <v>40</v>
      </c>
      <c r="K65" s="149"/>
      <c r="R65" s="45" t="s">
        <v>40</v>
      </c>
      <c r="S65" s="72">
        <v>98</v>
      </c>
    </row>
    <row r="66" spans="1:19" x14ac:dyDescent="0.25">
      <c r="A66" s="48" t="s">
        <v>48385</v>
      </c>
      <c r="B66" s="45" t="s">
        <v>48386</v>
      </c>
      <c r="C66" s="45" t="s">
        <v>31212</v>
      </c>
      <c r="D66" s="45" t="s">
        <v>31213</v>
      </c>
      <c r="E66" s="31">
        <v>0.28000000000000003</v>
      </c>
      <c r="F66" s="47">
        <v>45</v>
      </c>
      <c r="G66" s="47">
        <v>85</v>
      </c>
      <c r="K66" s="151" t="s">
        <v>47253</v>
      </c>
      <c r="M66" s="45">
        <v>62</v>
      </c>
      <c r="N66" s="45">
        <v>62</v>
      </c>
      <c r="O66" s="45">
        <v>64</v>
      </c>
      <c r="P66" s="45">
        <v>3608</v>
      </c>
      <c r="Q66" s="45" t="s">
        <v>31210</v>
      </c>
      <c r="R66" s="45" t="s">
        <v>31211</v>
      </c>
      <c r="S66" s="72">
        <v>100</v>
      </c>
    </row>
    <row r="67" spans="1:19" x14ac:dyDescent="0.25">
      <c r="A67" s="48" t="s">
        <v>48387</v>
      </c>
      <c r="B67" s="45" t="s">
        <v>48388</v>
      </c>
      <c r="C67" s="45" t="s">
        <v>1796</v>
      </c>
      <c r="D67" s="45" t="s">
        <v>1797</v>
      </c>
      <c r="E67" s="31">
        <v>0.15</v>
      </c>
      <c r="F67" s="47">
        <v>130</v>
      </c>
      <c r="G67" s="47">
        <v>180</v>
      </c>
      <c r="H67" s="47">
        <v>11</v>
      </c>
      <c r="I67" s="47">
        <v>0</v>
      </c>
      <c r="J67" s="47">
        <v>0.8</v>
      </c>
      <c r="K67" s="148" t="s">
        <v>47253</v>
      </c>
      <c r="M67" s="45">
        <v>58</v>
      </c>
      <c r="N67" s="45">
        <v>58</v>
      </c>
      <c r="O67" s="45">
        <v>58</v>
      </c>
      <c r="P67" s="45">
        <v>8338</v>
      </c>
      <c r="Q67" s="45" t="s">
        <v>1794</v>
      </c>
      <c r="R67" s="45" t="s">
        <v>1795</v>
      </c>
      <c r="S67" s="72">
        <v>101</v>
      </c>
    </row>
    <row r="68" spans="1:19" x14ac:dyDescent="0.25">
      <c r="A68" s="48" t="s">
        <v>48389</v>
      </c>
      <c r="B68" s="45" t="s">
        <v>48390</v>
      </c>
      <c r="C68" s="45" t="s">
        <v>5319</v>
      </c>
      <c r="D68" s="45" t="s">
        <v>5320</v>
      </c>
      <c r="E68" s="31">
        <v>-0.97</v>
      </c>
      <c r="F68" s="47">
        <v>38</v>
      </c>
      <c r="G68" s="47">
        <v>4.0999999999999996</v>
      </c>
      <c r="H68" s="47">
        <v>6.4</v>
      </c>
      <c r="I68" s="47">
        <v>0</v>
      </c>
      <c r="J68" s="47">
        <v>0.5</v>
      </c>
      <c r="K68" s="148" t="s">
        <v>47226</v>
      </c>
      <c r="M68" s="45">
        <v>281</v>
      </c>
      <c r="N68" s="45">
        <v>58</v>
      </c>
      <c r="O68" s="45">
        <v>281</v>
      </c>
      <c r="P68" s="45">
        <v>7037</v>
      </c>
      <c r="Q68" s="45" t="s">
        <v>5318</v>
      </c>
      <c r="R68" s="45" t="s">
        <v>49189</v>
      </c>
      <c r="S68" s="72">
        <v>102</v>
      </c>
    </row>
    <row r="69" spans="1:19" x14ac:dyDescent="0.25">
      <c r="A69" s="48" t="s">
        <v>48391</v>
      </c>
      <c r="B69" s="45" t="s">
        <v>48392</v>
      </c>
      <c r="C69" s="45" t="s">
        <v>10977</v>
      </c>
      <c r="D69" s="45" t="s">
        <v>10978</v>
      </c>
      <c r="E69" s="31">
        <v>-3</v>
      </c>
      <c r="F69" s="47">
        <v>5.8</v>
      </c>
      <c r="G69" s="47">
        <v>0</v>
      </c>
      <c r="H69" s="47">
        <v>2500</v>
      </c>
      <c r="I69" s="47">
        <v>130</v>
      </c>
      <c r="J69" s="47">
        <v>180</v>
      </c>
      <c r="K69" s="148" t="s">
        <v>47248</v>
      </c>
      <c r="L69" s="45" t="s">
        <v>1155</v>
      </c>
      <c r="M69" s="45">
        <v>26</v>
      </c>
      <c r="O69" s="45">
        <v>58</v>
      </c>
      <c r="P69" s="45">
        <v>8579</v>
      </c>
      <c r="Q69" s="45" t="s">
        <v>10976</v>
      </c>
      <c r="R69" s="45" t="s">
        <v>3675</v>
      </c>
      <c r="S69" s="72">
        <v>103</v>
      </c>
    </row>
    <row r="70" spans="1:19" x14ac:dyDescent="0.25">
      <c r="A70" s="48" t="s">
        <v>48393</v>
      </c>
      <c r="B70" s="45" t="s">
        <v>48394</v>
      </c>
      <c r="C70" s="45" t="s">
        <v>42684</v>
      </c>
      <c r="D70" s="45" t="s">
        <v>42685</v>
      </c>
      <c r="E70" s="31">
        <v>-0.16</v>
      </c>
      <c r="F70" s="47">
        <v>19</v>
      </c>
      <c r="G70" s="47">
        <v>13</v>
      </c>
      <c r="K70" s="148" t="s">
        <v>47226</v>
      </c>
      <c r="M70" s="45">
        <v>54</v>
      </c>
      <c r="N70" s="45">
        <v>17</v>
      </c>
      <c r="O70" s="45">
        <v>54</v>
      </c>
      <c r="P70" s="45">
        <v>721</v>
      </c>
      <c r="Q70" s="45" t="s">
        <v>42682</v>
      </c>
      <c r="R70" s="45" t="s">
        <v>48835</v>
      </c>
      <c r="S70" s="72">
        <v>104</v>
      </c>
    </row>
    <row r="71" spans="1:19" x14ac:dyDescent="0.25">
      <c r="A71" s="48" t="s">
        <v>48395</v>
      </c>
      <c r="B71" s="45" t="s">
        <v>48396</v>
      </c>
      <c r="C71" s="45" t="s">
        <v>21587</v>
      </c>
      <c r="D71" s="45" t="s">
        <v>21588</v>
      </c>
      <c r="E71" s="31">
        <v>-2.15</v>
      </c>
      <c r="F71" s="47">
        <v>13</v>
      </c>
      <c r="G71" s="47">
        <v>0.1</v>
      </c>
      <c r="H71" s="47">
        <v>890</v>
      </c>
      <c r="I71" s="47">
        <v>59</v>
      </c>
      <c r="J71" s="47">
        <v>120</v>
      </c>
      <c r="K71" s="20" t="s">
        <v>47248</v>
      </c>
      <c r="M71" s="45">
        <v>118</v>
      </c>
      <c r="N71" s="45">
        <v>118</v>
      </c>
      <c r="O71" s="45">
        <v>120</v>
      </c>
      <c r="P71" s="45">
        <v>8243</v>
      </c>
      <c r="Q71" s="45" t="s">
        <v>21585</v>
      </c>
      <c r="R71" s="45" t="s">
        <v>21586</v>
      </c>
      <c r="S71" s="72">
        <v>105</v>
      </c>
    </row>
    <row r="72" spans="1:19" x14ac:dyDescent="0.25">
      <c r="A72" s="48" t="s">
        <v>48397</v>
      </c>
      <c r="B72" s="45" t="s">
        <v>48398</v>
      </c>
      <c r="C72" s="45" t="s">
        <v>21545</v>
      </c>
      <c r="D72" s="45" t="s">
        <v>21546</v>
      </c>
      <c r="E72" s="31">
        <v>3</v>
      </c>
      <c r="F72" s="47">
        <v>0</v>
      </c>
      <c r="G72" s="47">
        <v>100</v>
      </c>
      <c r="H72" s="47">
        <v>2400</v>
      </c>
      <c r="I72" s="47">
        <v>240</v>
      </c>
      <c r="J72" s="47">
        <v>170</v>
      </c>
      <c r="K72" s="145" t="s">
        <v>47248</v>
      </c>
      <c r="M72" s="45">
        <v>98</v>
      </c>
      <c r="N72" s="45">
        <v>98</v>
      </c>
      <c r="O72" s="45">
        <v>99</v>
      </c>
      <c r="P72" s="45">
        <v>6877</v>
      </c>
      <c r="Q72" s="45" t="s">
        <v>21543</v>
      </c>
      <c r="R72" s="45" t="s">
        <v>21544</v>
      </c>
      <c r="S72" s="72">
        <v>106</v>
      </c>
    </row>
    <row r="73" spans="1:19" x14ac:dyDescent="0.25">
      <c r="A73" s="46" t="s">
        <v>48399</v>
      </c>
      <c r="C73" s="162" t="s">
        <v>40</v>
      </c>
      <c r="E73" s="161" t="s">
        <v>40</v>
      </c>
      <c r="K73" s="150"/>
      <c r="R73" s="45" t="s">
        <v>40</v>
      </c>
      <c r="S73" s="72">
        <v>107</v>
      </c>
    </row>
    <row r="74" spans="1:19" x14ac:dyDescent="0.25">
      <c r="A74" s="48" t="s">
        <v>48400</v>
      </c>
      <c r="B74" s="45" t="s">
        <v>48401</v>
      </c>
      <c r="C74" s="45" t="s">
        <v>27697</v>
      </c>
      <c r="D74" s="45" t="s">
        <v>27698</v>
      </c>
      <c r="E74" s="31">
        <v>-3</v>
      </c>
      <c r="F74" s="47">
        <v>7.6</v>
      </c>
      <c r="G74" s="47">
        <v>0</v>
      </c>
      <c r="H74" s="47">
        <v>270</v>
      </c>
      <c r="I74" s="47">
        <v>15</v>
      </c>
      <c r="J74" s="47">
        <v>19</v>
      </c>
      <c r="K74" s="148" t="s">
        <v>47226</v>
      </c>
      <c r="M74" s="45">
        <v>63</v>
      </c>
      <c r="N74" s="45">
        <v>63</v>
      </c>
      <c r="O74" s="45">
        <v>60</v>
      </c>
      <c r="P74" s="45">
        <v>10416</v>
      </c>
      <c r="Q74" s="45" t="s">
        <v>27708</v>
      </c>
      <c r="R74" s="45" t="s">
        <v>27709</v>
      </c>
      <c r="S74" s="72">
        <v>109</v>
      </c>
    </row>
    <row r="75" spans="1:19" x14ac:dyDescent="0.25">
      <c r="A75" s="46" t="s">
        <v>48402</v>
      </c>
      <c r="C75" s="162" t="s">
        <v>40</v>
      </c>
      <c r="E75" s="161" t="s">
        <v>40</v>
      </c>
      <c r="K75" s="151"/>
      <c r="R75" s="45" t="s">
        <v>40</v>
      </c>
      <c r="S75" s="72">
        <v>111</v>
      </c>
    </row>
    <row r="76" spans="1:19" x14ac:dyDescent="0.25">
      <c r="A76" s="48" t="s">
        <v>48403</v>
      </c>
      <c r="B76" s="45" t="s">
        <v>48404</v>
      </c>
      <c r="C76" s="45" t="s">
        <v>27804</v>
      </c>
      <c r="D76" s="45" t="s">
        <v>27805</v>
      </c>
      <c r="E76" s="31">
        <v>-1.19</v>
      </c>
      <c r="F76" s="47">
        <v>29</v>
      </c>
      <c r="G76" s="47">
        <v>1.8</v>
      </c>
      <c r="H76" s="47">
        <v>5.8</v>
      </c>
      <c r="I76" s="47">
        <v>2.5</v>
      </c>
      <c r="J76" s="47">
        <v>0.4</v>
      </c>
      <c r="K76" s="20" t="s">
        <v>47226</v>
      </c>
      <c r="M76" s="45">
        <v>81</v>
      </c>
      <c r="N76" s="45">
        <v>81</v>
      </c>
      <c r="O76" s="45">
        <v>82</v>
      </c>
      <c r="P76" s="45">
        <v>6025</v>
      </c>
      <c r="Q76" s="45" t="s">
        <v>27802</v>
      </c>
      <c r="R76" s="45" t="s">
        <v>27803</v>
      </c>
      <c r="S76" s="72">
        <v>112</v>
      </c>
    </row>
    <row r="77" spans="1:19" x14ac:dyDescent="0.25">
      <c r="A77" s="48" t="s">
        <v>48405</v>
      </c>
      <c r="B77" s="45" t="s">
        <v>48406</v>
      </c>
      <c r="C77" s="45" t="s">
        <v>45254</v>
      </c>
      <c r="D77" s="45" t="s">
        <v>45255</v>
      </c>
      <c r="E77" s="31">
        <v>0.08</v>
      </c>
      <c r="F77" s="47">
        <v>19</v>
      </c>
      <c r="G77" s="47">
        <v>23</v>
      </c>
      <c r="H77" s="47">
        <v>6.8</v>
      </c>
      <c r="I77" s="47">
        <v>0.1</v>
      </c>
      <c r="J77" s="47">
        <v>0.5</v>
      </c>
      <c r="K77" s="20" t="s">
        <v>47226</v>
      </c>
      <c r="M77" s="45">
        <v>22</v>
      </c>
      <c r="N77" s="45">
        <v>99</v>
      </c>
      <c r="O77" s="45">
        <v>75</v>
      </c>
      <c r="P77" s="45">
        <v>882</v>
      </c>
      <c r="Q77" s="45" t="s">
        <v>45253</v>
      </c>
      <c r="R77" s="45" t="s">
        <v>48886</v>
      </c>
      <c r="S77" s="72">
        <v>117</v>
      </c>
    </row>
    <row r="78" spans="1:19" x14ac:dyDescent="0.25">
      <c r="A78" s="48" t="s">
        <v>48127</v>
      </c>
      <c r="B78" s="45" t="s">
        <v>48407</v>
      </c>
      <c r="C78" s="45" t="s">
        <v>27325</v>
      </c>
      <c r="D78" s="45" t="s">
        <v>27326</v>
      </c>
      <c r="E78" s="31">
        <v>3</v>
      </c>
      <c r="F78" s="47">
        <v>0</v>
      </c>
      <c r="G78" s="47">
        <v>43</v>
      </c>
      <c r="H78" s="47">
        <v>10</v>
      </c>
      <c r="I78" s="47">
        <v>15</v>
      </c>
      <c r="J78" s="47">
        <v>0.7</v>
      </c>
      <c r="K78" s="148" t="s">
        <v>47226</v>
      </c>
      <c r="M78" s="45">
        <v>117</v>
      </c>
      <c r="N78" s="45">
        <v>50</v>
      </c>
      <c r="O78" s="45">
        <v>117</v>
      </c>
      <c r="P78" s="45">
        <v>2029</v>
      </c>
      <c r="Q78" s="45" t="s">
        <v>27323</v>
      </c>
      <c r="R78" s="45" t="s">
        <v>27324</v>
      </c>
      <c r="S78" s="72">
        <v>120</v>
      </c>
    </row>
    <row r="79" spans="1:19" x14ac:dyDescent="0.25">
      <c r="A79" s="48" t="s">
        <v>48408</v>
      </c>
      <c r="B79" s="45" t="s">
        <v>48409</v>
      </c>
      <c r="C79" s="45" t="s">
        <v>27737</v>
      </c>
      <c r="D79" s="45" t="s">
        <v>27738</v>
      </c>
      <c r="E79" s="31">
        <v>-3</v>
      </c>
      <c r="F79" s="47">
        <v>7.1</v>
      </c>
      <c r="G79" s="47">
        <v>0</v>
      </c>
      <c r="H79" s="47">
        <v>1200</v>
      </c>
      <c r="I79" s="47">
        <v>740</v>
      </c>
      <c r="J79" s="47">
        <v>86</v>
      </c>
      <c r="K79" s="146" t="s">
        <v>47248</v>
      </c>
      <c r="M79" s="45">
        <v>70</v>
      </c>
      <c r="N79" s="45">
        <v>63</v>
      </c>
      <c r="O79" s="45">
        <v>71</v>
      </c>
      <c r="P79" s="45">
        <v>6772</v>
      </c>
      <c r="Q79" s="45" t="s">
        <v>27736</v>
      </c>
      <c r="R79" s="45" t="s">
        <v>49174</v>
      </c>
      <c r="S79" s="72">
        <v>121</v>
      </c>
    </row>
    <row r="80" spans="1:19" x14ac:dyDescent="0.25">
      <c r="A80" s="48" t="s">
        <v>48129</v>
      </c>
      <c r="B80" s="45" t="s">
        <v>48410</v>
      </c>
      <c r="C80" s="45" t="s">
        <v>27340</v>
      </c>
      <c r="D80" s="45" t="s">
        <v>27341</v>
      </c>
      <c r="E80" s="31">
        <v>2.99</v>
      </c>
      <c r="F80" s="47">
        <v>0.6</v>
      </c>
      <c r="G80" s="47">
        <v>620</v>
      </c>
      <c r="H80" s="47">
        <v>10</v>
      </c>
      <c r="I80" s="47">
        <v>0</v>
      </c>
      <c r="J80" s="47">
        <v>0.7</v>
      </c>
      <c r="K80" s="148" t="s">
        <v>47226</v>
      </c>
      <c r="M80" s="45">
        <v>88</v>
      </c>
      <c r="N80" s="45">
        <v>76</v>
      </c>
      <c r="O80" s="45">
        <v>89</v>
      </c>
      <c r="P80" s="45">
        <v>3073</v>
      </c>
      <c r="Q80" s="45" t="s">
        <v>27338</v>
      </c>
      <c r="R80" s="45" t="s">
        <v>27339</v>
      </c>
      <c r="S80" s="72">
        <v>123</v>
      </c>
    </row>
    <row r="81" spans="1:19" x14ac:dyDescent="0.25">
      <c r="A81" s="48" t="s">
        <v>48411</v>
      </c>
      <c r="B81" s="45" t="s">
        <v>48412</v>
      </c>
      <c r="C81" s="45" t="s">
        <v>27804</v>
      </c>
      <c r="D81" s="45" t="s">
        <v>27805</v>
      </c>
      <c r="E81" s="31">
        <v>-1.19</v>
      </c>
      <c r="F81" s="47">
        <v>29</v>
      </c>
      <c r="G81" s="47">
        <v>1.8</v>
      </c>
      <c r="H81" s="47">
        <v>5.8</v>
      </c>
      <c r="I81" s="47">
        <v>2.5</v>
      </c>
      <c r="J81" s="47">
        <v>0.4</v>
      </c>
      <c r="K81" s="148" t="s">
        <v>47226</v>
      </c>
      <c r="M81" s="45">
        <v>81</v>
      </c>
      <c r="N81" s="45">
        <v>81</v>
      </c>
      <c r="O81" s="45">
        <v>82</v>
      </c>
      <c r="P81" s="45">
        <v>6025</v>
      </c>
      <c r="Q81" s="45" t="s">
        <v>27802</v>
      </c>
      <c r="R81" s="45" t="s">
        <v>27803</v>
      </c>
      <c r="S81" s="72">
        <v>125</v>
      </c>
    </row>
    <row r="82" spans="1:19" x14ac:dyDescent="0.25">
      <c r="A82" s="48" t="s">
        <v>48131</v>
      </c>
      <c r="B82" s="45" t="s">
        <v>48413</v>
      </c>
      <c r="C82" s="45" t="s">
        <v>27748</v>
      </c>
      <c r="D82" s="45" t="s">
        <v>27749</v>
      </c>
      <c r="E82" s="31">
        <v>3</v>
      </c>
      <c r="F82" s="47">
        <v>0</v>
      </c>
      <c r="G82" s="47">
        <v>29</v>
      </c>
      <c r="H82" s="47">
        <v>38</v>
      </c>
      <c r="I82" s="47">
        <v>110</v>
      </c>
      <c r="J82" s="47">
        <v>2.7</v>
      </c>
      <c r="K82" s="148" t="s">
        <v>47252</v>
      </c>
      <c r="M82" s="45">
        <v>111</v>
      </c>
      <c r="N82" s="45">
        <v>129</v>
      </c>
      <c r="O82" s="45">
        <v>123</v>
      </c>
      <c r="P82" s="45">
        <v>982</v>
      </c>
      <c r="Q82" s="45" t="s">
        <v>27747</v>
      </c>
      <c r="R82" s="45" t="s">
        <v>48916</v>
      </c>
      <c r="S82" s="72">
        <v>126</v>
      </c>
    </row>
    <row r="83" spans="1:19" x14ac:dyDescent="0.25">
      <c r="A83" s="48" t="s">
        <v>48414</v>
      </c>
      <c r="B83" s="45" t="s">
        <v>48415</v>
      </c>
      <c r="C83" s="45" t="s">
        <v>27760</v>
      </c>
      <c r="D83" s="45" t="s">
        <v>27761</v>
      </c>
      <c r="E83" s="31">
        <v>-3</v>
      </c>
      <c r="F83" s="47">
        <v>0.8</v>
      </c>
      <c r="G83" s="47">
        <v>0</v>
      </c>
      <c r="H83" s="47">
        <v>34</v>
      </c>
      <c r="I83" s="47">
        <v>96</v>
      </c>
      <c r="J83" s="47">
        <v>2.4</v>
      </c>
      <c r="K83" s="20" t="s">
        <v>47252</v>
      </c>
      <c r="M83" s="45">
        <v>114</v>
      </c>
      <c r="O83" s="45">
        <v>108</v>
      </c>
      <c r="P83" s="45">
        <v>7246</v>
      </c>
      <c r="Q83" s="45" t="s">
        <v>27759</v>
      </c>
      <c r="R83" s="45" t="s">
        <v>47114</v>
      </c>
      <c r="S83" s="72">
        <v>127</v>
      </c>
    </row>
    <row r="84" spans="1:19" x14ac:dyDescent="0.25">
      <c r="A84" s="48" t="s">
        <v>48416</v>
      </c>
      <c r="B84" s="45" t="s">
        <v>48417</v>
      </c>
      <c r="C84" s="45" t="s">
        <v>27771</v>
      </c>
      <c r="D84" s="45" t="s">
        <v>27772</v>
      </c>
      <c r="E84" s="31">
        <v>-3</v>
      </c>
      <c r="F84" s="47">
        <v>8.3000000000000007</v>
      </c>
      <c r="G84" s="47">
        <v>0</v>
      </c>
      <c r="H84" s="47">
        <v>290</v>
      </c>
      <c r="I84" s="47">
        <v>740</v>
      </c>
      <c r="J84" s="47">
        <v>50</v>
      </c>
      <c r="K84" s="145" t="s">
        <v>47248</v>
      </c>
      <c r="M84" s="45">
        <v>60</v>
      </c>
      <c r="N84" s="45">
        <v>47</v>
      </c>
      <c r="O84" s="45">
        <v>54</v>
      </c>
      <c r="P84" s="45">
        <v>4507</v>
      </c>
      <c r="Q84" s="45" t="s">
        <v>27769</v>
      </c>
      <c r="R84" s="45" t="s">
        <v>27770</v>
      </c>
      <c r="S84" s="72">
        <v>131</v>
      </c>
    </row>
    <row r="85" spans="1:19" x14ac:dyDescent="0.25">
      <c r="A85" s="48" t="s">
        <v>48418</v>
      </c>
      <c r="B85" s="45" t="s">
        <v>48419</v>
      </c>
      <c r="C85" s="45" t="s">
        <v>27787</v>
      </c>
      <c r="D85" s="45" t="s">
        <v>27788</v>
      </c>
      <c r="E85" s="31">
        <v>2.4700000000000002</v>
      </c>
      <c r="F85" s="47">
        <v>8.5</v>
      </c>
      <c r="G85" s="47">
        <v>2500</v>
      </c>
      <c r="H85" s="47">
        <v>1.8</v>
      </c>
      <c r="I85" s="47">
        <v>0</v>
      </c>
      <c r="J85" s="47">
        <v>0.5</v>
      </c>
      <c r="K85" s="151" t="s">
        <v>47253</v>
      </c>
      <c r="M85" s="45">
        <v>74</v>
      </c>
      <c r="N85" s="45">
        <v>69</v>
      </c>
      <c r="O85" s="45">
        <v>57</v>
      </c>
      <c r="P85" s="45">
        <v>9721</v>
      </c>
      <c r="Q85" s="45" t="s">
        <v>27785</v>
      </c>
      <c r="R85" s="45" t="s">
        <v>27786</v>
      </c>
      <c r="S85" s="72">
        <v>133</v>
      </c>
    </row>
    <row r="86" spans="1:19" x14ac:dyDescent="0.25">
      <c r="A86" s="46" t="s">
        <v>48420</v>
      </c>
      <c r="C86" s="162" t="s">
        <v>40</v>
      </c>
      <c r="E86" s="161" t="s">
        <v>40</v>
      </c>
      <c r="K86" s="149"/>
      <c r="R86" s="45" t="s">
        <v>40</v>
      </c>
      <c r="S86" s="72">
        <v>134</v>
      </c>
    </row>
    <row r="87" spans="1:19" x14ac:dyDescent="0.25">
      <c r="A87" s="48" t="s">
        <v>48421</v>
      </c>
      <c r="B87" s="45" t="s">
        <v>48422</v>
      </c>
      <c r="C87" s="45" t="s">
        <v>46074</v>
      </c>
      <c r="D87" s="45" t="s">
        <v>46075</v>
      </c>
      <c r="E87" s="31">
        <v>-0.45</v>
      </c>
      <c r="F87" s="47">
        <v>11</v>
      </c>
      <c r="G87" s="47">
        <v>3.9</v>
      </c>
      <c r="K87" s="148" t="s">
        <v>47226</v>
      </c>
      <c r="L87" s="45" t="s">
        <v>59</v>
      </c>
      <c r="M87" s="45">
        <v>60</v>
      </c>
      <c r="N87" s="45">
        <v>66</v>
      </c>
      <c r="O87" s="45">
        <v>200</v>
      </c>
      <c r="P87" s="45">
        <v>508</v>
      </c>
      <c r="Q87" s="45" t="s">
        <v>46082</v>
      </c>
      <c r="R87" s="45" t="s">
        <v>48764</v>
      </c>
      <c r="S87" s="72">
        <v>135</v>
      </c>
    </row>
    <row r="88" spans="1:19" x14ac:dyDescent="0.25">
      <c r="A88" s="48" t="s">
        <v>48423</v>
      </c>
      <c r="B88" s="45" t="s">
        <v>48424</v>
      </c>
      <c r="C88" s="45" t="s">
        <v>28454</v>
      </c>
      <c r="D88" s="45" t="s">
        <v>28455</v>
      </c>
      <c r="E88" s="31">
        <v>0.28000000000000003</v>
      </c>
      <c r="F88" s="47">
        <v>8.1999999999999993</v>
      </c>
      <c r="G88" s="47">
        <v>16</v>
      </c>
      <c r="H88" s="47">
        <v>59</v>
      </c>
      <c r="I88" s="47">
        <v>0.8</v>
      </c>
      <c r="J88" s="47">
        <v>4.2</v>
      </c>
      <c r="K88" s="20" t="s">
        <v>47226</v>
      </c>
      <c r="M88" s="45">
        <v>200</v>
      </c>
      <c r="N88" s="45">
        <v>199</v>
      </c>
      <c r="O88" s="45">
        <v>201</v>
      </c>
      <c r="P88" s="45">
        <v>2249</v>
      </c>
      <c r="Q88" s="45" t="s">
        <v>28452</v>
      </c>
      <c r="R88" s="45" t="s">
        <v>28453</v>
      </c>
      <c r="S88" s="72">
        <v>136</v>
      </c>
    </row>
    <row r="89" spans="1:19" x14ac:dyDescent="0.25">
      <c r="A89" s="46" t="s">
        <v>48425</v>
      </c>
      <c r="C89" s="162" t="s">
        <v>40</v>
      </c>
      <c r="E89" s="161" t="s">
        <v>40</v>
      </c>
      <c r="K89" s="150"/>
      <c r="R89" s="45" t="s">
        <v>40</v>
      </c>
      <c r="S89" s="72">
        <v>138</v>
      </c>
    </row>
    <row r="90" spans="1:19" x14ac:dyDescent="0.25">
      <c r="A90" s="48" t="s">
        <v>47673</v>
      </c>
      <c r="B90" s="45" t="s">
        <v>47674</v>
      </c>
      <c r="C90" s="45" t="s">
        <v>2612</v>
      </c>
      <c r="D90" s="45" t="s">
        <v>2613</v>
      </c>
      <c r="E90" s="31">
        <v>3</v>
      </c>
      <c r="F90" s="47">
        <v>0</v>
      </c>
      <c r="G90" s="47">
        <v>22</v>
      </c>
      <c r="H90" s="47">
        <v>49</v>
      </c>
      <c r="I90" s="47">
        <v>140</v>
      </c>
      <c r="J90" s="47">
        <v>3.5</v>
      </c>
      <c r="K90" s="146" t="s">
        <v>47252</v>
      </c>
      <c r="L90" s="45" t="s">
        <v>1155</v>
      </c>
      <c r="M90" s="45">
        <v>176</v>
      </c>
      <c r="N90" s="45">
        <v>176</v>
      </c>
      <c r="O90" s="45">
        <v>208</v>
      </c>
      <c r="P90" s="45">
        <v>4358</v>
      </c>
      <c r="Q90" s="45" t="s">
        <v>2610</v>
      </c>
      <c r="R90" s="45" t="s">
        <v>2611</v>
      </c>
      <c r="S90" s="72">
        <v>140</v>
      </c>
    </row>
    <row r="91" spans="1:19" x14ac:dyDescent="0.25">
      <c r="A91" s="48" t="s">
        <v>48426</v>
      </c>
      <c r="B91" s="45" t="s">
        <v>48427</v>
      </c>
      <c r="C91" s="45" t="s">
        <v>32520</v>
      </c>
      <c r="D91" s="45" t="s">
        <v>32521</v>
      </c>
      <c r="E91" s="31">
        <v>3</v>
      </c>
      <c r="F91" s="47">
        <v>0</v>
      </c>
      <c r="G91" s="47">
        <v>110</v>
      </c>
      <c r="H91" s="47">
        <v>2.6</v>
      </c>
      <c r="I91" s="47">
        <v>1.8</v>
      </c>
      <c r="J91" s="47">
        <v>0.2</v>
      </c>
      <c r="K91" s="145" t="s">
        <v>47226</v>
      </c>
      <c r="M91" s="45">
        <v>70</v>
      </c>
      <c r="N91" s="45">
        <v>70</v>
      </c>
      <c r="O91" s="45">
        <v>73</v>
      </c>
      <c r="P91" s="45">
        <v>3932</v>
      </c>
      <c r="Q91" s="45" t="s">
        <v>32518</v>
      </c>
      <c r="R91" s="45" t="s">
        <v>32519</v>
      </c>
      <c r="S91" s="72">
        <v>141</v>
      </c>
    </row>
    <row r="92" spans="1:19" x14ac:dyDescent="0.25">
      <c r="A92" s="48" t="s">
        <v>47858</v>
      </c>
      <c r="B92" s="45" t="s">
        <v>47859</v>
      </c>
      <c r="C92" s="45" t="s">
        <v>4456</v>
      </c>
      <c r="D92" s="45" t="s">
        <v>4457</v>
      </c>
      <c r="E92" s="31">
        <v>-0.06</v>
      </c>
      <c r="F92" s="47">
        <v>1.4</v>
      </c>
      <c r="G92" s="47">
        <v>1.2</v>
      </c>
      <c r="H92" s="47">
        <v>31</v>
      </c>
      <c r="I92" s="47">
        <v>90</v>
      </c>
      <c r="J92" s="47">
        <v>2.2000000000000002</v>
      </c>
      <c r="K92" s="148" t="s">
        <v>47252</v>
      </c>
      <c r="M92" s="45">
        <v>86</v>
      </c>
      <c r="N92" s="45">
        <v>78</v>
      </c>
      <c r="O92" s="45">
        <v>64</v>
      </c>
      <c r="P92" s="45">
        <v>2974</v>
      </c>
      <c r="Q92" s="45" t="s">
        <v>4454</v>
      </c>
      <c r="R92" s="45" t="s">
        <v>4455</v>
      </c>
      <c r="S92" s="72">
        <v>142</v>
      </c>
    </row>
    <row r="93" spans="1:19" x14ac:dyDescent="0.25">
      <c r="A93" s="48" t="s">
        <v>48428</v>
      </c>
      <c r="B93" s="45" t="s">
        <v>48429</v>
      </c>
      <c r="C93" s="45" t="s">
        <v>8769</v>
      </c>
      <c r="D93" s="45" t="s">
        <v>8770</v>
      </c>
      <c r="E93" s="31">
        <v>3</v>
      </c>
      <c r="F93" s="47">
        <v>0</v>
      </c>
      <c r="G93" s="47">
        <v>120</v>
      </c>
      <c r="H93" s="47">
        <v>46</v>
      </c>
      <c r="I93" s="47">
        <v>130</v>
      </c>
      <c r="J93" s="47">
        <v>3.3</v>
      </c>
      <c r="K93" s="145" t="s">
        <v>47252</v>
      </c>
      <c r="M93" s="45">
        <v>43</v>
      </c>
      <c r="N93" s="45">
        <v>43</v>
      </c>
      <c r="O93" s="45">
        <v>43</v>
      </c>
      <c r="P93" s="45">
        <v>4363</v>
      </c>
      <c r="Q93" s="45" t="s">
        <v>8767</v>
      </c>
      <c r="R93" s="45" t="s">
        <v>8768</v>
      </c>
      <c r="S93" s="72">
        <v>143</v>
      </c>
    </row>
    <row r="94" spans="1:19" x14ac:dyDescent="0.25">
      <c r="A94" s="48" t="s">
        <v>48430</v>
      </c>
      <c r="B94" s="45" t="s">
        <v>48431</v>
      </c>
      <c r="C94" s="45" t="s">
        <v>37947</v>
      </c>
      <c r="D94" s="45" t="s">
        <v>37948</v>
      </c>
      <c r="E94" s="31">
        <v>-3</v>
      </c>
      <c r="F94" s="47">
        <v>2.7</v>
      </c>
      <c r="G94" s="47">
        <v>0</v>
      </c>
      <c r="K94" s="148" t="s">
        <v>47226</v>
      </c>
      <c r="M94" s="45">
        <v>84</v>
      </c>
      <c r="N94" s="45">
        <v>59</v>
      </c>
      <c r="O94" s="45">
        <v>84</v>
      </c>
      <c r="P94" s="45">
        <v>4812</v>
      </c>
      <c r="Q94" s="45" t="s">
        <v>37946</v>
      </c>
      <c r="R94" s="45" t="s">
        <v>49095</v>
      </c>
      <c r="S94" s="72">
        <v>144</v>
      </c>
    </row>
    <row r="95" spans="1:19" x14ac:dyDescent="0.25">
      <c r="A95" s="48" t="s">
        <v>48432</v>
      </c>
      <c r="B95" s="45" t="s">
        <v>48433</v>
      </c>
      <c r="C95" s="45" t="s">
        <v>14219</v>
      </c>
      <c r="D95" s="45" t="s">
        <v>14220</v>
      </c>
      <c r="E95" s="31">
        <v>-0.8</v>
      </c>
      <c r="F95" s="47">
        <v>0.6</v>
      </c>
      <c r="G95" s="47">
        <v>0.1</v>
      </c>
      <c r="H95" s="47">
        <v>7.8</v>
      </c>
      <c r="I95" s="47">
        <v>22</v>
      </c>
      <c r="J95" s="47">
        <v>0.6</v>
      </c>
      <c r="K95" s="146" t="s">
        <v>47226</v>
      </c>
      <c r="M95" s="45">
        <v>111</v>
      </c>
      <c r="N95" s="45">
        <v>111</v>
      </c>
      <c r="O95" s="45">
        <v>110</v>
      </c>
      <c r="P95" s="45">
        <v>8183</v>
      </c>
      <c r="Q95" s="45" t="s">
        <v>14217</v>
      </c>
      <c r="R95" s="45" t="s">
        <v>14218</v>
      </c>
      <c r="S95" s="72">
        <v>148</v>
      </c>
    </row>
    <row r="96" spans="1:19" x14ac:dyDescent="0.25">
      <c r="A96" s="48" t="s">
        <v>48432</v>
      </c>
      <c r="B96" s="45" t="s">
        <v>48433</v>
      </c>
      <c r="C96" s="45" t="s">
        <v>38401</v>
      </c>
      <c r="D96" s="45" t="s">
        <v>38402</v>
      </c>
      <c r="E96" s="31">
        <v>-0.79</v>
      </c>
      <c r="F96" s="47">
        <v>5.2</v>
      </c>
      <c r="G96" s="47">
        <v>0.8</v>
      </c>
      <c r="K96" s="148" t="s">
        <v>47226</v>
      </c>
      <c r="M96" s="45">
        <v>106</v>
      </c>
      <c r="N96" s="45">
        <v>106</v>
      </c>
      <c r="O96" s="45">
        <v>110</v>
      </c>
      <c r="P96" s="45">
        <v>4439</v>
      </c>
      <c r="Q96" s="45" t="s">
        <v>38399</v>
      </c>
      <c r="R96" s="45" t="s">
        <v>38400</v>
      </c>
      <c r="S96" s="72">
        <v>149</v>
      </c>
    </row>
    <row r="97" spans="1:19" x14ac:dyDescent="0.25">
      <c r="A97" s="48" t="s">
        <v>48434</v>
      </c>
      <c r="B97" s="45" t="s">
        <v>48435</v>
      </c>
      <c r="C97" s="45" t="s">
        <v>14369</v>
      </c>
      <c r="D97" s="45" t="s">
        <v>14370</v>
      </c>
      <c r="E97" s="31">
        <v>-3</v>
      </c>
      <c r="F97" s="47">
        <v>5.8</v>
      </c>
      <c r="G97" s="47">
        <v>0</v>
      </c>
      <c r="H97" s="47">
        <v>1000</v>
      </c>
      <c r="I97" s="47">
        <v>740</v>
      </c>
      <c r="J97" s="47">
        <v>72</v>
      </c>
      <c r="K97" s="145" t="s">
        <v>47248</v>
      </c>
      <c r="M97" s="45">
        <v>46</v>
      </c>
      <c r="N97" s="45">
        <v>46</v>
      </c>
      <c r="O97" s="45">
        <v>47</v>
      </c>
      <c r="P97" s="45">
        <v>5455</v>
      </c>
      <c r="Q97" s="45" t="s">
        <v>14368</v>
      </c>
      <c r="R97" s="45" t="s">
        <v>14354</v>
      </c>
      <c r="S97" s="72">
        <v>150</v>
      </c>
    </row>
    <row r="98" spans="1:19" x14ac:dyDescent="0.25">
      <c r="A98" s="48" t="s">
        <v>48434</v>
      </c>
      <c r="B98" s="45" t="s">
        <v>48435</v>
      </c>
      <c r="C98" s="45" t="s">
        <v>14355</v>
      </c>
      <c r="D98" s="45" t="s">
        <v>14356</v>
      </c>
      <c r="E98" s="31">
        <v>-3</v>
      </c>
      <c r="F98" s="47">
        <v>6.5</v>
      </c>
      <c r="G98" s="47">
        <v>0</v>
      </c>
      <c r="H98" s="47">
        <v>340</v>
      </c>
      <c r="I98" s="47">
        <v>740</v>
      </c>
      <c r="J98" s="47">
        <v>24</v>
      </c>
      <c r="K98" s="145" t="s">
        <v>47249</v>
      </c>
      <c r="M98" s="45">
        <v>25</v>
      </c>
      <c r="N98" s="45">
        <v>46</v>
      </c>
      <c r="O98" s="45">
        <v>53</v>
      </c>
      <c r="P98" s="45">
        <v>5437</v>
      </c>
      <c r="Q98" s="45" t="s">
        <v>14353</v>
      </c>
      <c r="R98" s="45" t="s">
        <v>49122</v>
      </c>
      <c r="S98" s="72">
        <v>151</v>
      </c>
    </row>
    <row r="99" spans="1:19" x14ac:dyDescent="0.25">
      <c r="A99" s="48" t="s">
        <v>48436</v>
      </c>
      <c r="B99" s="45" t="s">
        <v>48437</v>
      </c>
      <c r="C99" s="45" t="s">
        <v>14827</v>
      </c>
      <c r="D99" s="45" t="s">
        <v>14828</v>
      </c>
      <c r="E99" s="31">
        <v>-1.1200000000000001</v>
      </c>
      <c r="F99" s="47">
        <v>6.7</v>
      </c>
      <c r="G99" s="47">
        <v>0.5</v>
      </c>
      <c r="H99" s="47">
        <v>9</v>
      </c>
      <c r="I99" s="47">
        <v>26</v>
      </c>
      <c r="J99" s="47">
        <v>0.7</v>
      </c>
      <c r="K99" s="151" t="s">
        <v>47226</v>
      </c>
      <c r="M99" s="45">
        <v>472</v>
      </c>
      <c r="N99" s="45">
        <v>40</v>
      </c>
      <c r="O99" s="45">
        <v>510</v>
      </c>
      <c r="P99" s="45">
        <v>4435</v>
      </c>
      <c r="Q99" s="45" t="s">
        <v>14825</v>
      </c>
      <c r="R99" s="45" t="s">
        <v>14826</v>
      </c>
      <c r="S99" s="72">
        <v>152</v>
      </c>
    </row>
    <row r="100" spans="1:19" x14ac:dyDescent="0.25">
      <c r="A100" s="48" t="s">
        <v>48438</v>
      </c>
      <c r="B100" s="45" t="s">
        <v>48439</v>
      </c>
      <c r="C100" s="45" t="s">
        <v>19993</v>
      </c>
      <c r="D100" s="45" t="s">
        <v>19994</v>
      </c>
      <c r="E100" s="31">
        <v>-3</v>
      </c>
      <c r="F100" s="47">
        <v>4.5999999999999996</v>
      </c>
      <c r="G100" s="47">
        <v>0</v>
      </c>
      <c r="H100" s="47">
        <v>590</v>
      </c>
      <c r="I100" s="47">
        <v>190</v>
      </c>
      <c r="J100" s="47">
        <v>42</v>
      </c>
      <c r="K100" s="20" t="s">
        <v>47249</v>
      </c>
      <c r="M100" s="45">
        <v>124</v>
      </c>
      <c r="N100" s="45">
        <v>124</v>
      </c>
      <c r="O100" s="45">
        <v>126</v>
      </c>
      <c r="P100" s="45">
        <v>3745</v>
      </c>
      <c r="Q100" s="45" t="s">
        <v>20009</v>
      </c>
      <c r="R100" s="45" t="s">
        <v>19992</v>
      </c>
      <c r="S100" s="72">
        <v>157</v>
      </c>
    </row>
    <row r="101" spans="1:19" x14ac:dyDescent="0.25">
      <c r="A101" s="48" t="s">
        <v>48440</v>
      </c>
      <c r="B101" s="45" t="s">
        <v>48441</v>
      </c>
      <c r="C101" s="45" t="s">
        <v>20363</v>
      </c>
      <c r="D101" s="45" t="s">
        <v>20364</v>
      </c>
      <c r="E101" s="31">
        <v>3</v>
      </c>
      <c r="F101" s="47">
        <v>0</v>
      </c>
      <c r="G101" s="47">
        <v>18</v>
      </c>
      <c r="H101" s="47">
        <v>19</v>
      </c>
      <c r="I101" s="47">
        <v>54</v>
      </c>
      <c r="J101" s="47">
        <v>1.4</v>
      </c>
      <c r="K101" s="145" t="s">
        <v>47252</v>
      </c>
      <c r="L101" s="45" t="s">
        <v>1155</v>
      </c>
      <c r="M101" s="45">
        <v>80</v>
      </c>
      <c r="N101" s="45">
        <v>81</v>
      </c>
      <c r="O101" s="45">
        <v>81</v>
      </c>
      <c r="P101" s="45">
        <v>6941</v>
      </c>
      <c r="Q101" s="45" t="s">
        <v>20361</v>
      </c>
      <c r="R101" s="45" t="s">
        <v>20362</v>
      </c>
      <c r="S101" s="72">
        <v>158</v>
      </c>
    </row>
    <row r="102" spans="1:19" x14ac:dyDescent="0.25">
      <c r="A102" s="48" t="s">
        <v>48442</v>
      </c>
      <c r="B102" s="45" t="s">
        <v>48443</v>
      </c>
      <c r="C102" s="45" t="s">
        <v>20486</v>
      </c>
      <c r="D102" s="45" t="s">
        <v>20487</v>
      </c>
      <c r="E102" s="31">
        <v>2.2200000000000002</v>
      </c>
      <c r="F102" s="47">
        <v>0.4</v>
      </c>
      <c r="G102" s="47">
        <v>70</v>
      </c>
      <c r="H102" s="47">
        <v>230</v>
      </c>
      <c r="I102" s="47">
        <v>660</v>
      </c>
      <c r="J102" s="47">
        <v>17</v>
      </c>
      <c r="K102" s="145" t="s">
        <v>47249</v>
      </c>
      <c r="L102" s="45" t="s">
        <v>59</v>
      </c>
      <c r="M102" s="45">
        <v>43</v>
      </c>
      <c r="N102" s="45">
        <v>38</v>
      </c>
      <c r="O102" s="45">
        <v>38</v>
      </c>
      <c r="P102" s="45">
        <v>4675</v>
      </c>
      <c r="Q102" s="45" t="s">
        <v>20484</v>
      </c>
      <c r="R102" s="45" t="s">
        <v>20485</v>
      </c>
      <c r="S102" s="72">
        <v>160</v>
      </c>
    </row>
    <row r="103" spans="1:19" x14ac:dyDescent="0.25">
      <c r="A103" s="48" t="s">
        <v>48444</v>
      </c>
      <c r="B103" s="45" t="s">
        <v>48445</v>
      </c>
      <c r="C103" s="45" t="s">
        <v>42663</v>
      </c>
      <c r="D103" s="45" t="s">
        <v>42664</v>
      </c>
      <c r="E103" s="31">
        <v>1.2</v>
      </c>
      <c r="F103" s="47">
        <v>1.3</v>
      </c>
      <c r="G103" s="47">
        <v>21</v>
      </c>
      <c r="K103" s="148" t="s">
        <v>47226</v>
      </c>
      <c r="M103" s="45">
        <v>147</v>
      </c>
      <c r="N103" s="45">
        <v>65</v>
      </c>
      <c r="O103" s="45">
        <v>149</v>
      </c>
      <c r="P103" s="45">
        <v>5812</v>
      </c>
      <c r="Q103" s="45" t="s">
        <v>42662</v>
      </c>
      <c r="R103" s="45" t="s">
        <v>26552</v>
      </c>
      <c r="S103" s="72">
        <v>167</v>
      </c>
    </row>
    <row r="104" spans="1:19" x14ac:dyDescent="0.25">
      <c r="A104" s="48" t="s">
        <v>48446</v>
      </c>
      <c r="B104" s="45" t="s">
        <v>48447</v>
      </c>
      <c r="C104" s="45" t="s">
        <v>21517</v>
      </c>
      <c r="D104" s="45" t="s">
        <v>21518</v>
      </c>
      <c r="E104" s="31">
        <v>-3</v>
      </c>
      <c r="F104" s="47">
        <v>18</v>
      </c>
      <c r="G104" s="47">
        <v>0</v>
      </c>
      <c r="H104" s="47">
        <v>100</v>
      </c>
      <c r="I104" s="47">
        <v>280</v>
      </c>
      <c r="J104" s="47">
        <v>360</v>
      </c>
      <c r="K104" s="145" t="s">
        <v>47248</v>
      </c>
      <c r="M104" s="45">
        <v>34</v>
      </c>
      <c r="N104" s="45">
        <v>35</v>
      </c>
      <c r="O104" s="45">
        <v>39</v>
      </c>
      <c r="P104" s="45">
        <v>6063</v>
      </c>
      <c r="Q104" s="45" t="s">
        <v>21533</v>
      </c>
      <c r="R104" s="45" t="s">
        <v>21516</v>
      </c>
      <c r="S104" s="72">
        <v>169</v>
      </c>
    </row>
    <row r="105" spans="1:19" x14ac:dyDescent="0.25">
      <c r="A105" s="48" t="s">
        <v>48448</v>
      </c>
      <c r="B105" s="45" t="s">
        <v>48449</v>
      </c>
      <c r="C105" s="45" t="s">
        <v>24724</v>
      </c>
      <c r="D105" s="45" t="s">
        <v>24725</v>
      </c>
      <c r="E105" s="31">
        <v>1.88</v>
      </c>
      <c r="F105" s="47">
        <v>5</v>
      </c>
      <c r="G105" s="47">
        <v>380</v>
      </c>
      <c r="H105" s="47">
        <v>120</v>
      </c>
      <c r="I105" s="47">
        <v>160</v>
      </c>
      <c r="J105" s="47">
        <v>8.4</v>
      </c>
      <c r="K105" s="148" t="s">
        <v>47226</v>
      </c>
      <c r="M105" s="45">
        <v>88</v>
      </c>
      <c r="N105" s="45">
        <v>88</v>
      </c>
      <c r="O105" s="45">
        <v>90</v>
      </c>
      <c r="P105" s="45">
        <v>4065</v>
      </c>
      <c r="Q105" s="45" t="s">
        <v>24722</v>
      </c>
      <c r="R105" s="45" t="s">
        <v>24723</v>
      </c>
      <c r="S105" s="72">
        <v>170</v>
      </c>
    </row>
    <row r="106" spans="1:19" x14ac:dyDescent="0.25">
      <c r="A106" s="48" t="s">
        <v>48450</v>
      </c>
      <c r="B106" s="173" t="s">
        <v>51788</v>
      </c>
      <c r="C106" s="45" t="s">
        <v>10771</v>
      </c>
      <c r="D106" s="45" t="s">
        <v>10772</v>
      </c>
      <c r="E106" s="31">
        <v>3</v>
      </c>
      <c r="F106" s="47">
        <v>0</v>
      </c>
      <c r="G106" s="47">
        <v>55</v>
      </c>
      <c r="H106" s="47">
        <v>8.3000000000000007</v>
      </c>
      <c r="I106" s="47">
        <v>99</v>
      </c>
      <c r="J106" s="47">
        <v>2.5</v>
      </c>
      <c r="K106" s="20" t="s">
        <v>47252</v>
      </c>
      <c r="M106" s="45">
        <v>115</v>
      </c>
      <c r="N106" s="45">
        <v>113</v>
      </c>
      <c r="O106" s="45">
        <v>114</v>
      </c>
      <c r="P106" s="45">
        <v>9214</v>
      </c>
      <c r="Q106" s="45" t="s">
        <v>10769</v>
      </c>
      <c r="R106" s="45" t="s">
        <v>10770</v>
      </c>
      <c r="S106" s="72">
        <v>172</v>
      </c>
    </row>
    <row r="107" spans="1:19" x14ac:dyDescent="0.25">
      <c r="A107" s="48" t="s">
        <v>48451</v>
      </c>
      <c r="B107" s="45" t="s">
        <v>48452</v>
      </c>
      <c r="C107" s="45" t="s">
        <v>46205</v>
      </c>
      <c r="D107" s="45" t="s">
        <v>46206</v>
      </c>
      <c r="E107" s="31">
        <v>3</v>
      </c>
      <c r="F107" s="47">
        <v>0.2</v>
      </c>
      <c r="G107" s="47">
        <v>330</v>
      </c>
      <c r="K107" s="148" t="s">
        <v>47226</v>
      </c>
      <c r="M107" s="45">
        <v>90</v>
      </c>
      <c r="N107" s="45">
        <v>87</v>
      </c>
      <c r="O107" s="45">
        <v>90</v>
      </c>
      <c r="P107" s="45">
        <v>7638</v>
      </c>
      <c r="Q107" s="45" t="s">
        <v>46203</v>
      </c>
      <c r="R107" s="45" t="s">
        <v>46204</v>
      </c>
      <c r="S107" s="72">
        <v>173</v>
      </c>
    </row>
    <row r="108" spans="1:19" x14ac:dyDescent="0.25">
      <c r="A108" s="46" t="s">
        <v>48453</v>
      </c>
      <c r="C108" s="162" t="s">
        <v>40</v>
      </c>
      <c r="E108" s="161" t="s">
        <v>40</v>
      </c>
      <c r="K108" s="149"/>
      <c r="R108" s="45" t="s">
        <v>40</v>
      </c>
      <c r="S108" s="72">
        <v>175</v>
      </c>
    </row>
    <row r="109" spans="1:19" x14ac:dyDescent="0.25">
      <c r="A109" s="48" t="s">
        <v>48454</v>
      </c>
      <c r="B109" s="45" t="s">
        <v>48455</v>
      </c>
      <c r="C109" s="45" t="s">
        <v>19949</v>
      </c>
      <c r="D109" s="45" t="s">
        <v>19950</v>
      </c>
      <c r="E109" s="31">
        <v>0.99</v>
      </c>
      <c r="F109" s="47">
        <v>4.3</v>
      </c>
      <c r="G109" s="47">
        <v>42</v>
      </c>
      <c r="H109" s="47">
        <v>5</v>
      </c>
      <c r="I109" s="47">
        <v>77</v>
      </c>
      <c r="J109" s="47">
        <v>200</v>
      </c>
      <c r="K109" s="145" t="s">
        <v>47251</v>
      </c>
      <c r="M109" s="45">
        <v>149</v>
      </c>
      <c r="N109" s="45">
        <v>116</v>
      </c>
      <c r="O109" s="45">
        <v>358</v>
      </c>
      <c r="P109" s="45">
        <v>829</v>
      </c>
      <c r="Q109" s="45" t="s">
        <v>19957</v>
      </c>
      <c r="R109" s="45" t="s">
        <v>48868</v>
      </c>
      <c r="S109" s="72">
        <v>176</v>
      </c>
    </row>
    <row r="110" spans="1:19" x14ac:dyDescent="0.25">
      <c r="A110" s="46" t="s">
        <v>48456</v>
      </c>
      <c r="C110" s="162" t="s">
        <v>40</v>
      </c>
      <c r="E110" s="161" t="s">
        <v>40</v>
      </c>
      <c r="K110" s="151"/>
      <c r="R110" s="45" t="s">
        <v>40</v>
      </c>
      <c r="S110" s="72">
        <v>179</v>
      </c>
    </row>
    <row r="111" spans="1:19" x14ac:dyDescent="0.25">
      <c r="A111" s="46" t="s">
        <v>48457</v>
      </c>
      <c r="C111" s="162" t="s">
        <v>40</v>
      </c>
      <c r="E111" s="161" t="s">
        <v>40</v>
      </c>
      <c r="K111" s="151"/>
      <c r="R111" s="45" t="s">
        <v>40</v>
      </c>
      <c r="S111" s="72">
        <v>180</v>
      </c>
    </row>
    <row r="112" spans="1:19" x14ac:dyDescent="0.25">
      <c r="A112" s="46" t="s">
        <v>48458</v>
      </c>
      <c r="C112" s="162" t="s">
        <v>40</v>
      </c>
      <c r="E112" s="161" t="s">
        <v>40</v>
      </c>
      <c r="K112" s="151"/>
      <c r="R112" s="45" t="s">
        <v>40</v>
      </c>
      <c r="S112" s="72">
        <v>181</v>
      </c>
    </row>
    <row r="113" spans="1:19" x14ac:dyDescent="0.25">
      <c r="A113" s="46" t="s">
        <v>48459</v>
      </c>
      <c r="C113" s="162" t="s">
        <v>40</v>
      </c>
      <c r="E113" s="161" t="s">
        <v>40</v>
      </c>
      <c r="K113" s="150"/>
      <c r="R113" s="45" t="s">
        <v>40</v>
      </c>
      <c r="S113" s="72">
        <v>183</v>
      </c>
    </row>
    <row r="114" spans="1:19" x14ac:dyDescent="0.25">
      <c r="A114" s="48" t="s">
        <v>48460</v>
      </c>
      <c r="B114" s="45" t="s">
        <v>48461</v>
      </c>
      <c r="C114" s="45" t="s">
        <v>33394</v>
      </c>
      <c r="D114" s="45" t="s">
        <v>33395</v>
      </c>
      <c r="E114" s="31">
        <v>0.35</v>
      </c>
      <c r="F114" s="47">
        <v>140</v>
      </c>
      <c r="G114" s="47">
        <v>320</v>
      </c>
      <c r="H114" s="47">
        <v>2.8</v>
      </c>
      <c r="I114" s="47">
        <v>0</v>
      </c>
      <c r="J114" s="47">
        <v>0.2</v>
      </c>
      <c r="K114" s="145" t="s">
        <v>47253</v>
      </c>
      <c r="M114" s="45">
        <v>90</v>
      </c>
      <c r="N114" s="45">
        <v>90</v>
      </c>
      <c r="O114" s="45">
        <v>90</v>
      </c>
      <c r="P114" s="45">
        <v>4240</v>
      </c>
      <c r="Q114" s="45" t="s">
        <v>33392</v>
      </c>
      <c r="R114" s="45" t="s">
        <v>33393</v>
      </c>
      <c r="S114" s="72">
        <v>184</v>
      </c>
    </row>
    <row r="115" spans="1:19" x14ac:dyDescent="0.25">
      <c r="A115" s="46" t="s">
        <v>48462</v>
      </c>
      <c r="C115" s="162" t="s">
        <v>40</v>
      </c>
      <c r="E115" s="161" t="s">
        <v>40</v>
      </c>
      <c r="K115" s="150"/>
      <c r="R115" s="45" t="s">
        <v>40</v>
      </c>
      <c r="S115" s="72">
        <v>185</v>
      </c>
    </row>
    <row r="116" spans="1:19" x14ac:dyDescent="0.25">
      <c r="A116" s="48" t="s">
        <v>47682</v>
      </c>
      <c r="B116" s="45" t="s">
        <v>47683</v>
      </c>
      <c r="C116" s="45" t="s">
        <v>24131</v>
      </c>
      <c r="D116" s="45" t="s">
        <v>24132</v>
      </c>
      <c r="E116" s="31">
        <v>0.31</v>
      </c>
      <c r="F116" s="47">
        <v>97</v>
      </c>
      <c r="G116" s="47">
        <v>200</v>
      </c>
      <c r="H116" s="47">
        <v>1300</v>
      </c>
      <c r="I116" s="47">
        <v>2.2000000000000002</v>
      </c>
      <c r="J116" s="47">
        <v>92</v>
      </c>
      <c r="K116" s="145" t="s">
        <v>47249</v>
      </c>
      <c r="M116" s="45">
        <v>25</v>
      </c>
      <c r="N116" s="45">
        <v>19</v>
      </c>
      <c r="O116" s="45">
        <v>19</v>
      </c>
      <c r="P116" s="45">
        <v>2832</v>
      </c>
      <c r="Q116" s="45" t="s">
        <v>24129</v>
      </c>
      <c r="R116" s="45" t="s">
        <v>24130</v>
      </c>
      <c r="S116" s="72">
        <v>186</v>
      </c>
    </row>
    <row r="117" spans="1:19" x14ac:dyDescent="0.25">
      <c r="A117" s="46" t="s">
        <v>48463</v>
      </c>
      <c r="C117" s="162" t="s">
        <v>40</v>
      </c>
      <c r="E117" s="161" t="s">
        <v>40</v>
      </c>
      <c r="K117" s="149"/>
      <c r="R117" s="45" t="s">
        <v>40</v>
      </c>
      <c r="S117" s="72">
        <v>187</v>
      </c>
    </row>
    <row r="118" spans="1:19" x14ac:dyDescent="0.25">
      <c r="A118" s="48" t="s">
        <v>47675</v>
      </c>
      <c r="B118" s="45" t="s">
        <v>47676</v>
      </c>
      <c r="C118" s="45" t="s">
        <v>8813</v>
      </c>
      <c r="D118" s="45" t="s">
        <v>8814</v>
      </c>
      <c r="E118" s="31">
        <v>-1.98</v>
      </c>
      <c r="F118" s="47">
        <v>34</v>
      </c>
      <c r="G118" s="47">
        <v>0.4</v>
      </c>
      <c r="H118" s="47">
        <v>370</v>
      </c>
      <c r="I118" s="47">
        <v>6.9</v>
      </c>
      <c r="J118" s="47">
        <v>26</v>
      </c>
      <c r="K118" s="148" t="s">
        <v>47226</v>
      </c>
      <c r="M118" s="45">
        <v>61</v>
      </c>
      <c r="N118" s="45">
        <v>60</v>
      </c>
      <c r="O118" s="45">
        <v>69</v>
      </c>
      <c r="P118" s="45">
        <v>5243</v>
      </c>
      <c r="Q118" s="45" t="s">
        <v>8811</v>
      </c>
      <c r="R118" s="45" t="s">
        <v>8812</v>
      </c>
      <c r="S118" s="72">
        <v>188</v>
      </c>
    </row>
    <row r="119" spans="1:19" x14ac:dyDescent="0.25">
      <c r="A119" s="48" t="s">
        <v>48464</v>
      </c>
      <c r="B119" s="45" t="s">
        <v>48465</v>
      </c>
      <c r="C119" s="45" t="s">
        <v>35214</v>
      </c>
      <c r="D119" s="45" t="s">
        <v>35215</v>
      </c>
      <c r="E119" s="31">
        <v>0.95</v>
      </c>
      <c r="F119" s="47">
        <v>2.6</v>
      </c>
      <c r="G119" s="47">
        <v>23</v>
      </c>
      <c r="K119" s="148" t="s">
        <v>47226</v>
      </c>
      <c r="M119" s="45">
        <v>50</v>
      </c>
      <c r="N119" s="45">
        <v>52</v>
      </c>
      <c r="O119" s="45">
        <v>80</v>
      </c>
      <c r="P119" s="45">
        <v>5421</v>
      </c>
      <c r="Q119" s="45" t="s">
        <v>35213</v>
      </c>
      <c r="R119" s="45" t="s">
        <v>49121</v>
      </c>
      <c r="S119" s="72">
        <v>191</v>
      </c>
    </row>
    <row r="120" spans="1:19" x14ac:dyDescent="0.25">
      <c r="A120" s="48" t="s">
        <v>48466</v>
      </c>
      <c r="B120" s="45" t="s">
        <v>48467</v>
      </c>
      <c r="C120" s="45" t="s">
        <v>35214</v>
      </c>
      <c r="D120" s="45" t="s">
        <v>35215</v>
      </c>
      <c r="E120" s="31">
        <v>0.95</v>
      </c>
      <c r="F120" s="47">
        <v>2.6</v>
      </c>
      <c r="G120" s="47">
        <v>23</v>
      </c>
      <c r="K120" s="148" t="s">
        <v>47253</v>
      </c>
      <c r="M120" s="45">
        <v>50</v>
      </c>
      <c r="N120" s="45">
        <v>52</v>
      </c>
      <c r="O120" s="45">
        <v>80</v>
      </c>
      <c r="P120" s="45">
        <v>5421</v>
      </c>
      <c r="Q120" s="45" t="s">
        <v>35213</v>
      </c>
      <c r="R120" s="45" t="s">
        <v>49121</v>
      </c>
      <c r="S120" s="72">
        <v>193</v>
      </c>
    </row>
    <row r="121" spans="1:19" x14ac:dyDescent="0.25">
      <c r="A121" s="48" t="s">
        <v>48468</v>
      </c>
      <c r="B121" s="45" t="s">
        <v>48469</v>
      </c>
      <c r="C121" s="45" t="s">
        <v>8842</v>
      </c>
      <c r="D121" s="45" t="s">
        <v>8843</v>
      </c>
      <c r="E121" s="161" t="s">
        <v>40</v>
      </c>
      <c r="H121" s="47">
        <v>1100</v>
      </c>
      <c r="I121" s="47">
        <v>740</v>
      </c>
      <c r="J121" s="47">
        <v>82</v>
      </c>
      <c r="K121" s="148" t="s">
        <v>47248</v>
      </c>
      <c r="M121" s="45">
        <v>70</v>
      </c>
      <c r="N121" s="45">
        <v>48</v>
      </c>
      <c r="O121" s="45">
        <v>70</v>
      </c>
      <c r="P121" s="45">
        <v>1889</v>
      </c>
      <c r="Q121" s="45" t="s">
        <v>8841</v>
      </c>
      <c r="R121" s="45" t="s">
        <v>49000</v>
      </c>
      <c r="S121" s="72">
        <v>196</v>
      </c>
    </row>
    <row r="122" spans="1:19" x14ac:dyDescent="0.25">
      <c r="A122" s="48" t="s">
        <v>48470</v>
      </c>
      <c r="B122" s="45" t="s">
        <v>48471</v>
      </c>
      <c r="C122" s="45" t="s">
        <v>12369</v>
      </c>
      <c r="D122" s="45" t="s">
        <v>12370</v>
      </c>
      <c r="E122" s="31">
        <v>1.73</v>
      </c>
      <c r="F122" s="47">
        <v>1.1000000000000001</v>
      </c>
      <c r="G122" s="47">
        <v>58</v>
      </c>
      <c r="H122" s="47">
        <v>69</v>
      </c>
      <c r="I122" s="47">
        <v>18</v>
      </c>
      <c r="J122" s="47">
        <v>4.9000000000000004</v>
      </c>
      <c r="K122" s="148" t="s">
        <v>47226</v>
      </c>
      <c r="M122" s="45">
        <v>61</v>
      </c>
      <c r="N122" s="45">
        <v>144</v>
      </c>
      <c r="O122" s="45">
        <v>133</v>
      </c>
      <c r="P122" s="45">
        <v>3096</v>
      </c>
      <c r="Q122" s="45" t="s">
        <v>12368</v>
      </c>
      <c r="R122" s="45" t="s">
        <v>49045</v>
      </c>
      <c r="S122" s="72">
        <v>197</v>
      </c>
    </row>
    <row r="123" spans="1:19" x14ac:dyDescent="0.25">
      <c r="A123" s="48" t="s">
        <v>48472</v>
      </c>
      <c r="B123" s="45" t="s">
        <v>48473</v>
      </c>
      <c r="C123" s="45" t="s">
        <v>35533</v>
      </c>
      <c r="D123" s="45" t="s">
        <v>35534</v>
      </c>
      <c r="E123" s="31">
        <v>0.57999999999999996</v>
      </c>
      <c r="F123" s="47">
        <v>5.4</v>
      </c>
      <c r="G123" s="47">
        <v>20</v>
      </c>
      <c r="K123" s="164" t="s">
        <v>47226</v>
      </c>
      <c r="M123" s="45">
        <v>77</v>
      </c>
      <c r="O123" s="45">
        <v>88</v>
      </c>
      <c r="P123" s="45">
        <v>7724</v>
      </c>
      <c r="Q123" s="45" t="s">
        <v>35532</v>
      </c>
      <c r="R123" s="45" t="s">
        <v>27296</v>
      </c>
      <c r="S123" s="72">
        <v>200</v>
      </c>
    </row>
    <row r="124" spans="1:19" x14ac:dyDescent="0.25">
      <c r="A124" s="48" t="s">
        <v>48474</v>
      </c>
      <c r="B124" s="45" t="s">
        <v>48475</v>
      </c>
      <c r="C124" s="45" t="s">
        <v>9207</v>
      </c>
      <c r="D124" s="45" t="s">
        <v>9208</v>
      </c>
      <c r="E124" s="31">
        <v>3</v>
      </c>
      <c r="F124" s="47">
        <v>0</v>
      </c>
      <c r="G124" s="47">
        <v>64</v>
      </c>
      <c r="H124" s="47">
        <v>31</v>
      </c>
      <c r="I124" s="47">
        <v>88</v>
      </c>
      <c r="J124" s="47">
        <v>2.2000000000000002</v>
      </c>
      <c r="K124" s="145" t="s">
        <v>47252</v>
      </c>
      <c r="M124" s="45">
        <v>69</v>
      </c>
      <c r="N124" s="45">
        <v>69</v>
      </c>
      <c r="O124" s="45">
        <v>76</v>
      </c>
      <c r="P124" s="45">
        <v>8789</v>
      </c>
      <c r="Q124" s="45" t="s">
        <v>9205</v>
      </c>
      <c r="R124" s="45" t="s">
        <v>9206</v>
      </c>
      <c r="S124" s="72">
        <v>201</v>
      </c>
    </row>
    <row r="125" spans="1:19" x14ac:dyDescent="0.25">
      <c r="A125" s="48" t="s">
        <v>48476</v>
      </c>
      <c r="B125" s="45" t="s">
        <v>48477</v>
      </c>
      <c r="C125" s="45" t="s">
        <v>35191</v>
      </c>
      <c r="D125" s="45" t="s">
        <v>35192</v>
      </c>
      <c r="E125" s="31">
        <v>0.04</v>
      </c>
      <c r="F125" s="47">
        <v>25</v>
      </c>
      <c r="G125" s="47">
        <v>27</v>
      </c>
      <c r="H125" s="47">
        <v>5.4</v>
      </c>
      <c r="I125" s="47">
        <v>0</v>
      </c>
      <c r="J125" s="47">
        <v>0.4</v>
      </c>
      <c r="K125" s="148" t="s">
        <v>47226</v>
      </c>
      <c r="M125" s="45">
        <v>35</v>
      </c>
      <c r="N125" s="45">
        <v>34</v>
      </c>
      <c r="O125" s="45">
        <v>32</v>
      </c>
      <c r="P125" s="45">
        <v>8400</v>
      </c>
      <c r="Q125" s="45" t="s">
        <v>35189</v>
      </c>
      <c r="R125" s="45" t="s">
        <v>35190</v>
      </c>
      <c r="S125" s="72">
        <v>206</v>
      </c>
    </row>
    <row r="126" spans="1:19" x14ac:dyDescent="0.25">
      <c r="A126" s="48" t="s">
        <v>48478</v>
      </c>
      <c r="B126" s="45" t="s">
        <v>48479</v>
      </c>
      <c r="C126" s="45" t="s">
        <v>8832</v>
      </c>
      <c r="D126" s="45" t="s">
        <v>8833</v>
      </c>
      <c r="E126" s="31">
        <v>-3</v>
      </c>
      <c r="F126" s="47">
        <v>1.3</v>
      </c>
      <c r="G126" s="47">
        <v>0</v>
      </c>
      <c r="H126" s="47">
        <v>260</v>
      </c>
      <c r="I126" s="47">
        <v>740</v>
      </c>
      <c r="J126" s="47">
        <v>19</v>
      </c>
      <c r="K126" s="20" t="s">
        <v>47249</v>
      </c>
      <c r="M126" s="45">
        <v>61</v>
      </c>
      <c r="O126" s="45">
        <v>57</v>
      </c>
      <c r="P126" s="45">
        <v>8067</v>
      </c>
      <c r="Q126" s="45" t="s">
        <v>8831</v>
      </c>
      <c r="R126" s="45" t="s">
        <v>27198</v>
      </c>
      <c r="S126" s="72">
        <v>209</v>
      </c>
    </row>
    <row r="127" spans="1:19" x14ac:dyDescent="0.25">
      <c r="A127" s="48" t="s">
        <v>48480</v>
      </c>
      <c r="B127" s="45" t="s">
        <v>48481</v>
      </c>
      <c r="C127" s="45" t="s">
        <v>35191</v>
      </c>
      <c r="D127" s="45" t="s">
        <v>35192</v>
      </c>
      <c r="E127" s="31">
        <v>0.04</v>
      </c>
      <c r="F127" s="47">
        <v>25</v>
      </c>
      <c r="G127" s="47">
        <v>27</v>
      </c>
      <c r="H127" s="47">
        <v>5.4</v>
      </c>
      <c r="I127" s="47">
        <v>0</v>
      </c>
      <c r="J127" s="47">
        <v>0.4</v>
      </c>
      <c r="K127" s="145" t="s">
        <v>47226</v>
      </c>
      <c r="M127" s="45">
        <v>35</v>
      </c>
      <c r="N127" s="45">
        <v>34</v>
      </c>
      <c r="O127" s="45">
        <v>32</v>
      </c>
      <c r="P127" s="45">
        <v>8400</v>
      </c>
      <c r="Q127" s="45" t="s">
        <v>35189</v>
      </c>
      <c r="R127" s="45" t="s">
        <v>35190</v>
      </c>
      <c r="S127" s="72">
        <v>210</v>
      </c>
    </row>
    <row r="128" spans="1:19" x14ac:dyDescent="0.25">
      <c r="A128" s="48" t="s">
        <v>48482</v>
      </c>
      <c r="B128" s="45" t="s">
        <v>48483</v>
      </c>
      <c r="C128" s="45" t="s">
        <v>13055</v>
      </c>
      <c r="D128" s="45" t="s">
        <v>13056</v>
      </c>
      <c r="E128" s="31">
        <v>-0.96</v>
      </c>
      <c r="F128" s="47">
        <v>27</v>
      </c>
      <c r="G128" s="47">
        <v>2.9</v>
      </c>
      <c r="H128" s="47">
        <v>370</v>
      </c>
      <c r="I128" s="47">
        <v>6.2</v>
      </c>
      <c r="J128" s="47">
        <v>27</v>
      </c>
      <c r="K128" s="148" t="s">
        <v>47226</v>
      </c>
      <c r="M128" s="45">
        <v>153</v>
      </c>
      <c r="N128" s="45">
        <v>151</v>
      </c>
      <c r="O128" s="45">
        <v>193</v>
      </c>
      <c r="P128" s="45">
        <v>7516</v>
      </c>
      <c r="Q128" s="45" t="s">
        <v>13053</v>
      </c>
      <c r="R128" s="45" t="s">
        <v>13054</v>
      </c>
      <c r="S128" s="72">
        <v>212</v>
      </c>
    </row>
    <row r="129" spans="1:19" x14ac:dyDescent="0.25">
      <c r="A129" s="48" t="s">
        <v>48484</v>
      </c>
      <c r="B129" s="45" t="s">
        <v>48485</v>
      </c>
      <c r="C129" s="45" t="s">
        <v>35204</v>
      </c>
      <c r="D129" s="45" t="s">
        <v>35205</v>
      </c>
      <c r="E129" s="31">
        <v>3</v>
      </c>
      <c r="F129" s="47">
        <v>0</v>
      </c>
      <c r="G129" s="47">
        <v>92</v>
      </c>
      <c r="K129" s="164" t="s">
        <v>47226</v>
      </c>
      <c r="M129" s="45">
        <v>45</v>
      </c>
      <c r="O129" s="45">
        <v>45</v>
      </c>
      <c r="P129" s="45">
        <v>1640</v>
      </c>
      <c r="Q129" s="45" t="s">
        <v>35203</v>
      </c>
      <c r="R129" s="45" t="s">
        <v>48987</v>
      </c>
      <c r="S129" s="72">
        <v>214</v>
      </c>
    </row>
    <row r="130" spans="1:19" x14ac:dyDescent="0.25">
      <c r="A130" s="46" t="s">
        <v>48486</v>
      </c>
      <c r="C130" s="162" t="s">
        <v>40</v>
      </c>
      <c r="E130" s="161" t="s">
        <v>40</v>
      </c>
      <c r="K130" s="151"/>
      <c r="R130" s="45" t="s">
        <v>40</v>
      </c>
      <c r="S130" s="72">
        <v>222</v>
      </c>
    </row>
    <row r="131" spans="1:19" x14ac:dyDescent="0.25">
      <c r="A131" s="46" t="s">
        <v>48458</v>
      </c>
      <c r="C131" s="162" t="s">
        <v>40</v>
      </c>
      <c r="E131" s="161" t="s">
        <v>40</v>
      </c>
      <c r="K131" s="151"/>
      <c r="R131" s="45" t="s">
        <v>40</v>
      </c>
      <c r="S131" s="72">
        <v>223</v>
      </c>
    </row>
    <row r="132" spans="1:19" x14ac:dyDescent="0.25">
      <c r="A132" s="46" t="s">
        <v>48459</v>
      </c>
      <c r="C132" s="162" t="s">
        <v>40</v>
      </c>
      <c r="E132" s="161" t="s">
        <v>40</v>
      </c>
      <c r="K132" s="151"/>
      <c r="R132" s="45" t="s">
        <v>40</v>
      </c>
      <c r="S132" s="72">
        <v>225</v>
      </c>
    </row>
    <row r="133" spans="1:19" x14ac:dyDescent="0.25">
      <c r="A133" s="48" t="s">
        <v>48487</v>
      </c>
      <c r="B133" s="45" t="s">
        <v>48488</v>
      </c>
      <c r="C133" s="45" t="s">
        <v>33410</v>
      </c>
      <c r="D133" s="45" t="s">
        <v>33411</v>
      </c>
      <c r="E133" s="31">
        <v>0.32</v>
      </c>
      <c r="F133" s="47">
        <v>56</v>
      </c>
      <c r="G133" s="47">
        <v>120</v>
      </c>
      <c r="K133" s="146" t="s">
        <v>47253</v>
      </c>
      <c r="M133" s="45">
        <v>90</v>
      </c>
      <c r="N133" s="45">
        <v>87</v>
      </c>
      <c r="O133" s="45">
        <v>87</v>
      </c>
      <c r="P133" s="45">
        <v>2401</v>
      </c>
      <c r="Q133" s="45" t="s">
        <v>33423</v>
      </c>
      <c r="R133" s="45" t="s">
        <v>33409</v>
      </c>
      <c r="S133" s="72">
        <v>226</v>
      </c>
    </row>
    <row r="134" spans="1:19" x14ac:dyDescent="0.25">
      <c r="A134" s="46" t="s">
        <v>48489</v>
      </c>
      <c r="C134" s="162" t="s">
        <v>40</v>
      </c>
      <c r="E134" s="161" t="s">
        <v>40</v>
      </c>
      <c r="K134" s="149"/>
      <c r="R134" s="45" t="s">
        <v>40</v>
      </c>
      <c r="S134" s="72">
        <v>227</v>
      </c>
    </row>
    <row r="135" spans="1:19" x14ac:dyDescent="0.25">
      <c r="A135" s="48" t="s">
        <v>48490</v>
      </c>
      <c r="B135" s="45" t="s">
        <v>48491</v>
      </c>
      <c r="C135" s="45" t="s">
        <v>7770</v>
      </c>
      <c r="D135" s="45" t="s">
        <v>7771</v>
      </c>
      <c r="E135" s="31">
        <v>0.32</v>
      </c>
      <c r="F135" s="47">
        <v>310</v>
      </c>
      <c r="G135" s="47">
        <v>650</v>
      </c>
      <c r="H135" s="47">
        <v>140</v>
      </c>
      <c r="I135" s="47">
        <v>2.1</v>
      </c>
      <c r="J135" s="47">
        <v>10</v>
      </c>
      <c r="K135" s="145" t="s">
        <v>47226</v>
      </c>
      <c r="M135" s="45">
        <v>13</v>
      </c>
      <c r="N135" s="45">
        <v>13</v>
      </c>
      <c r="O135" s="45">
        <v>13</v>
      </c>
      <c r="P135" s="45">
        <v>9351</v>
      </c>
      <c r="Q135" s="45" t="s">
        <v>7768</v>
      </c>
      <c r="R135" s="45" t="s">
        <v>7769</v>
      </c>
      <c r="S135" s="72">
        <v>228</v>
      </c>
    </row>
    <row r="136" spans="1:19" x14ac:dyDescent="0.25">
      <c r="A136" s="48" t="s">
        <v>48492</v>
      </c>
      <c r="B136" s="45" t="s">
        <v>48493</v>
      </c>
      <c r="C136" s="45" t="s">
        <v>34654</v>
      </c>
      <c r="D136" s="45" t="s">
        <v>34655</v>
      </c>
      <c r="E136" s="31">
        <v>0.52</v>
      </c>
      <c r="F136" s="47">
        <v>190</v>
      </c>
      <c r="G136" s="47">
        <v>620</v>
      </c>
      <c r="H136" s="47">
        <v>270</v>
      </c>
      <c r="I136" s="47">
        <v>0.8</v>
      </c>
      <c r="J136" s="47">
        <v>20</v>
      </c>
      <c r="K136" s="145" t="s">
        <v>47226</v>
      </c>
      <c r="M136" s="45">
        <v>13</v>
      </c>
      <c r="N136" s="45">
        <v>115</v>
      </c>
      <c r="O136" s="45">
        <v>13</v>
      </c>
      <c r="P136" s="45">
        <v>653</v>
      </c>
      <c r="Q136" s="45" t="s">
        <v>34652</v>
      </c>
      <c r="R136" s="45" t="s">
        <v>48810</v>
      </c>
      <c r="S136" s="72">
        <v>229</v>
      </c>
    </row>
    <row r="137" spans="1:19" x14ac:dyDescent="0.25">
      <c r="A137" s="46" t="s">
        <v>48494</v>
      </c>
      <c r="C137" s="162" t="s">
        <v>40</v>
      </c>
      <c r="E137" s="161" t="s">
        <v>40</v>
      </c>
      <c r="K137" s="151"/>
      <c r="R137" s="45" t="s">
        <v>40</v>
      </c>
      <c r="S137" s="72">
        <v>230</v>
      </c>
    </row>
    <row r="138" spans="1:19" x14ac:dyDescent="0.25">
      <c r="A138" s="46" t="s">
        <v>48495</v>
      </c>
      <c r="C138" s="162" t="s">
        <v>40</v>
      </c>
      <c r="E138" s="161" t="s">
        <v>40</v>
      </c>
      <c r="K138" s="150"/>
      <c r="R138" s="45" t="s">
        <v>40</v>
      </c>
      <c r="S138" s="72">
        <v>235</v>
      </c>
    </row>
    <row r="139" spans="1:19" x14ac:dyDescent="0.25">
      <c r="A139" s="46" t="s">
        <v>48459</v>
      </c>
      <c r="C139" s="162" t="s">
        <v>40</v>
      </c>
      <c r="E139" s="161" t="s">
        <v>40</v>
      </c>
      <c r="K139" s="149"/>
      <c r="R139" s="45" t="s">
        <v>40</v>
      </c>
      <c r="S139" s="72">
        <v>238</v>
      </c>
    </row>
    <row r="140" spans="1:19" x14ac:dyDescent="0.25">
      <c r="A140" s="48" t="s">
        <v>48496</v>
      </c>
      <c r="B140" s="45" t="s">
        <v>48497</v>
      </c>
      <c r="C140" s="45" t="s">
        <v>5274</v>
      </c>
      <c r="D140" s="45" t="s">
        <v>5275</v>
      </c>
      <c r="E140" s="31">
        <v>0.33</v>
      </c>
      <c r="F140" s="47">
        <v>230</v>
      </c>
      <c r="G140" s="47">
        <v>490</v>
      </c>
      <c r="H140" s="47">
        <v>2.6</v>
      </c>
      <c r="I140" s="47">
        <v>0</v>
      </c>
      <c r="J140" s="47">
        <v>0.3</v>
      </c>
      <c r="K140" s="145" t="s">
        <v>47253</v>
      </c>
      <c r="M140" s="45">
        <v>89</v>
      </c>
      <c r="N140" s="45">
        <v>89</v>
      </c>
      <c r="O140" s="45">
        <v>89</v>
      </c>
      <c r="P140" s="45">
        <v>5406</v>
      </c>
      <c r="Q140" s="45" t="s">
        <v>5272</v>
      </c>
      <c r="R140" s="45" t="s">
        <v>5273</v>
      </c>
      <c r="S140" s="72">
        <v>239</v>
      </c>
    </row>
    <row r="141" spans="1:19" x14ac:dyDescent="0.25">
      <c r="A141" s="46" t="s">
        <v>48498</v>
      </c>
      <c r="C141" s="162" t="s">
        <v>40</v>
      </c>
      <c r="E141" s="161" t="s">
        <v>40</v>
      </c>
      <c r="K141" s="150"/>
      <c r="R141" s="45" t="s">
        <v>40</v>
      </c>
      <c r="S141" s="72">
        <v>240</v>
      </c>
    </row>
    <row r="142" spans="1:19" x14ac:dyDescent="0.25">
      <c r="A142" s="48" t="s">
        <v>48499</v>
      </c>
      <c r="B142" s="45" t="s">
        <v>48500</v>
      </c>
      <c r="C142" s="45" t="s">
        <v>37248</v>
      </c>
      <c r="D142" s="45" t="s">
        <v>37249</v>
      </c>
      <c r="E142" s="31">
        <v>2.14</v>
      </c>
      <c r="F142" s="47">
        <v>0.6</v>
      </c>
      <c r="G142" s="47">
        <v>80</v>
      </c>
      <c r="K142" s="164" t="s">
        <v>47226</v>
      </c>
      <c r="M142" s="45">
        <v>75</v>
      </c>
      <c r="N142" s="45">
        <v>75</v>
      </c>
      <c r="O142" s="45">
        <v>65</v>
      </c>
      <c r="P142" s="45">
        <v>833</v>
      </c>
      <c r="Q142" s="45" t="s">
        <v>37247</v>
      </c>
      <c r="R142" s="45" t="s">
        <v>48870</v>
      </c>
      <c r="S142" s="72">
        <v>242</v>
      </c>
    </row>
    <row r="143" spans="1:19" x14ac:dyDescent="0.25">
      <c r="A143" s="48" t="s">
        <v>48501</v>
      </c>
      <c r="B143" s="45" t="s">
        <v>48502</v>
      </c>
      <c r="C143" s="45" t="s">
        <v>12435</v>
      </c>
      <c r="D143" s="45" t="s">
        <v>12436</v>
      </c>
      <c r="E143" s="161" t="s">
        <v>40</v>
      </c>
      <c r="H143" s="47">
        <v>31</v>
      </c>
      <c r="I143" s="47">
        <v>89</v>
      </c>
      <c r="J143" s="47">
        <v>2.2000000000000002</v>
      </c>
      <c r="K143" s="148" t="s">
        <v>47252</v>
      </c>
      <c r="L143" s="45" t="s">
        <v>14471</v>
      </c>
      <c r="M143" s="45">
        <v>69</v>
      </c>
      <c r="N143" s="45">
        <v>69</v>
      </c>
      <c r="O143" s="45">
        <v>70</v>
      </c>
      <c r="P143" s="45">
        <v>6277</v>
      </c>
      <c r="Q143" s="45" t="s">
        <v>12433</v>
      </c>
      <c r="R143" s="45" t="s">
        <v>12434</v>
      </c>
      <c r="S143" s="72">
        <v>243</v>
      </c>
    </row>
    <row r="144" spans="1:19" x14ac:dyDescent="0.25">
      <c r="A144" s="48" t="s">
        <v>48503</v>
      </c>
      <c r="B144" s="45" t="s">
        <v>48504</v>
      </c>
      <c r="C144" s="45" t="s">
        <v>12626</v>
      </c>
      <c r="D144" s="45" t="s">
        <v>12627</v>
      </c>
      <c r="E144" s="31">
        <v>-1.05</v>
      </c>
      <c r="F144" s="47">
        <v>0.4</v>
      </c>
      <c r="G144" s="47">
        <v>0</v>
      </c>
      <c r="H144" s="47">
        <v>52</v>
      </c>
      <c r="I144" s="47">
        <v>150</v>
      </c>
      <c r="J144" s="47">
        <v>3.7</v>
      </c>
      <c r="K144" s="145" t="s">
        <v>47252</v>
      </c>
      <c r="M144" s="45">
        <v>76</v>
      </c>
      <c r="N144" s="45">
        <v>71</v>
      </c>
      <c r="O144" s="45">
        <v>72</v>
      </c>
      <c r="P144" s="45">
        <v>7609</v>
      </c>
      <c r="Q144" s="45" t="s">
        <v>12625</v>
      </c>
      <c r="R144" s="45" t="s">
        <v>49220</v>
      </c>
      <c r="S144" s="72">
        <v>245</v>
      </c>
    </row>
    <row r="145" spans="1:19" x14ac:dyDescent="0.25">
      <c r="A145" s="48" t="s">
        <v>48505</v>
      </c>
      <c r="B145" s="45" t="s">
        <v>48506</v>
      </c>
      <c r="C145" s="45" t="s">
        <v>12626</v>
      </c>
      <c r="D145" s="45" t="s">
        <v>12627</v>
      </c>
      <c r="E145" s="31">
        <v>-1.05</v>
      </c>
      <c r="F145" s="47">
        <v>0.4</v>
      </c>
      <c r="G145" s="47">
        <v>0</v>
      </c>
      <c r="H145" s="47">
        <v>52</v>
      </c>
      <c r="I145" s="47">
        <v>150</v>
      </c>
      <c r="J145" s="47">
        <v>3.7</v>
      </c>
      <c r="K145" s="145" t="s">
        <v>47252</v>
      </c>
      <c r="M145" s="45">
        <v>76</v>
      </c>
      <c r="N145" s="45">
        <v>71</v>
      </c>
      <c r="O145" s="45">
        <v>72</v>
      </c>
      <c r="P145" s="45">
        <v>7609</v>
      </c>
      <c r="Q145" s="45" t="s">
        <v>12625</v>
      </c>
      <c r="R145" s="45" t="s">
        <v>49220</v>
      </c>
      <c r="S145" s="72">
        <v>246</v>
      </c>
    </row>
    <row r="146" spans="1:19" x14ac:dyDescent="0.25">
      <c r="A146" s="48" t="s">
        <v>48507</v>
      </c>
      <c r="B146" s="45" t="s">
        <v>48508</v>
      </c>
      <c r="C146" s="45" t="s">
        <v>37248</v>
      </c>
      <c r="D146" s="45" t="s">
        <v>37249</v>
      </c>
      <c r="E146" s="31">
        <v>2.14</v>
      </c>
      <c r="F146" s="47">
        <v>0.6</v>
      </c>
      <c r="G146" s="47">
        <v>80</v>
      </c>
      <c r="K146" s="20" t="s">
        <v>47253</v>
      </c>
      <c r="M146" s="45">
        <v>75</v>
      </c>
      <c r="N146" s="45">
        <v>75</v>
      </c>
      <c r="O146" s="45">
        <v>65</v>
      </c>
      <c r="P146" s="45">
        <v>833</v>
      </c>
      <c r="Q146" s="45" t="s">
        <v>37247</v>
      </c>
      <c r="R146" s="45" t="s">
        <v>48870</v>
      </c>
      <c r="S146" s="72">
        <v>247</v>
      </c>
    </row>
    <row r="147" spans="1:19" x14ac:dyDescent="0.25">
      <c r="A147" s="48" t="s">
        <v>48509</v>
      </c>
      <c r="B147" s="45" t="s">
        <v>48510</v>
      </c>
      <c r="C147" s="45" t="s">
        <v>10713</v>
      </c>
      <c r="D147" s="45" t="s">
        <v>10714</v>
      </c>
      <c r="E147" s="31">
        <v>2.84</v>
      </c>
      <c r="F147" s="47">
        <v>0.3</v>
      </c>
      <c r="G147" s="47">
        <v>180</v>
      </c>
      <c r="H147" s="47">
        <v>670</v>
      </c>
      <c r="I147" s="47">
        <v>740</v>
      </c>
      <c r="J147" s="47">
        <v>48</v>
      </c>
      <c r="K147" s="145" t="s">
        <v>47249</v>
      </c>
      <c r="M147" s="45">
        <v>60</v>
      </c>
      <c r="N147" s="45">
        <v>51</v>
      </c>
      <c r="O147" s="45">
        <v>66</v>
      </c>
      <c r="P147" s="45">
        <v>3459</v>
      </c>
      <c r="Q147" s="45" t="s">
        <v>10711</v>
      </c>
      <c r="R147" s="45" t="s">
        <v>10712</v>
      </c>
      <c r="S147" s="72">
        <v>254</v>
      </c>
    </row>
    <row r="148" spans="1:19" x14ac:dyDescent="0.25">
      <c r="A148" s="46" t="s">
        <v>48511</v>
      </c>
      <c r="C148" s="162" t="s">
        <v>40</v>
      </c>
      <c r="E148" s="161" t="s">
        <v>40</v>
      </c>
      <c r="K148" s="149"/>
      <c r="R148" s="45" t="s">
        <v>40</v>
      </c>
      <c r="S148" s="72">
        <v>259</v>
      </c>
    </row>
    <row r="149" spans="1:19" x14ac:dyDescent="0.25">
      <c r="A149" s="46" t="s">
        <v>48459</v>
      </c>
      <c r="C149" s="162" t="s">
        <v>40</v>
      </c>
      <c r="E149" s="161" t="s">
        <v>40</v>
      </c>
      <c r="K149" s="149"/>
      <c r="R149" s="45" t="s">
        <v>40</v>
      </c>
      <c r="S149" s="72">
        <v>262</v>
      </c>
    </row>
    <row r="150" spans="1:19" x14ac:dyDescent="0.25">
      <c r="A150" s="48" t="s">
        <v>48512</v>
      </c>
      <c r="B150" s="45" t="s">
        <v>48513</v>
      </c>
      <c r="C150" s="45" t="s">
        <v>5292</v>
      </c>
      <c r="D150" s="45" t="s">
        <v>5293</v>
      </c>
      <c r="E150" s="31">
        <v>0.59</v>
      </c>
      <c r="F150" s="47">
        <v>16</v>
      </c>
      <c r="G150" s="47">
        <v>61</v>
      </c>
      <c r="H150" s="47">
        <v>64</v>
      </c>
      <c r="I150" s="47">
        <v>1.2</v>
      </c>
      <c r="J150" s="47">
        <v>4.5999999999999996</v>
      </c>
      <c r="K150" s="151" t="s">
        <v>47226</v>
      </c>
      <c r="M150" s="45">
        <v>88</v>
      </c>
      <c r="N150" s="45">
        <v>99</v>
      </c>
      <c r="O150" s="45">
        <v>88</v>
      </c>
      <c r="P150" s="45">
        <v>2596</v>
      </c>
      <c r="Q150" s="45" t="s">
        <v>5306</v>
      </c>
      <c r="R150" s="45" t="s">
        <v>49031</v>
      </c>
      <c r="S150" s="72">
        <v>263</v>
      </c>
    </row>
    <row r="151" spans="1:19" x14ac:dyDescent="0.25">
      <c r="A151" s="48" t="s">
        <v>48512</v>
      </c>
      <c r="B151" s="45" t="s">
        <v>48513</v>
      </c>
      <c r="C151" s="45" t="s">
        <v>5309</v>
      </c>
      <c r="D151" s="45" t="s">
        <v>5310</v>
      </c>
      <c r="E151" s="31">
        <v>0.68</v>
      </c>
      <c r="F151" s="47">
        <v>14</v>
      </c>
      <c r="G151" s="47">
        <v>69</v>
      </c>
      <c r="H151" s="47">
        <v>19</v>
      </c>
      <c r="I151" s="47">
        <v>0.1</v>
      </c>
      <c r="J151" s="47">
        <v>1.3</v>
      </c>
      <c r="K151" s="145" t="s">
        <v>47226</v>
      </c>
      <c r="M151" s="45">
        <v>100</v>
      </c>
      <c r="N151" s="45">
        <v>99</v>
      </c>
      <c r="O151" s="45">
        <v>104</v>
      </c>
      <c r="P151" s="45">
        <v>3509</v>
      </c>
      <c r="Q151" s="45" t="s">
        <v>5308</v>
      </c>
      <c r="R151" s="45" t="s">
        <v>5291</v>
      </c>
      <c r="S151" s="72">
        <v>264</v>
      </c>
    </row>
    <row r="152" spans="1:19" x14ac:dyDescent="0.25">
      <c r="A152" s="46" t="s">
        <v>48489</v>
      </c>
      <c r="C152" s="162" t="s">
        <v>40</v>
      </c>
      <c r="E152" s="161" t="s">
        <v>40</v>
      </c>
      <c r="K152" s="149"/>
      <c r="R152" s="45" t="s">
        <v>40</v>
      </c>
      <c r="S152" s="72">
        <v>265</v>
      </c>
    </row>
    <row r="153" spans="1:19" x14ac:dyDescent="0.25">
      <c r="A153" s="48" t="s">
        <v>48514</v>
      </c>
      <c r="B153" s="45" t="s">
        <v>48515</v>
      </c>
      <c r="C153" s="45" t="s">
        <v>5735</v>
      </c>
      <c r="D153" s="45" t="s">
        <v>5736</v>
      </c>
      <c r="E153" s="31">
        <v>0.47</v>
      </c>
      <c r="F153" s="47">
        <v>180</v>
      </c>
      <c r="G153" s="47">
        <v>520</v>
      </c>
      <c r="H153" s="47">
        <v>270</v>
      </c>
      <c r="I153" s="47">
        <v>2.8</v>
      </c>
      <c r="J153" s="47">
        <v>480</v>
      </c>
      <c r="K153" s="20" t="s">
        <v>47226</v>
      </c>
      <c r="M153" s="45">
        <v>127</v>
      </c>
      <c r="N153" s="45">
        <v>127</v>
      </c>
      <c r="O153" s="45">
        <v>127</v>
      </c>
      <c r="P153" s="45">
        <v>7002</v>
      </c>
      <c r="Q153" s="45" t="s">
        <v>5733</v>
      </c>
      <c r="R153" s="45" t="s">
        <v>5734</v>
      </c>
      <c r="S153" s="72">
        <v>266</v>
      </c>
    </row>
    <row r="154" spans="1:19" x14ac:dyDescent="0.25">
      <c r="A154" s="46" t="s">
        <v>48516</v>
      </c>
      <c r="C154" s="162" t="s">
        <v>40</v>
      </c>
      <c r="E154" s="161" t="s">
        <v>40</v>
      </c>
      <c r="K154" s="151"/>
      <c r="R154" s="45" t="s">
        <v>40</v>
      </c>
      <c r="S154" s="72">
        <v>267</v>
      </c>
    </row>
    <row r="155" spans="1:19" x14ac:dyDescent="0.25">
      <c r="A155" s="48" t="s">
        <v>48440</v>
      </c>
      <c r="B155" s="45" t="s">
        <v>48441</v>
      </c>
      <c r="C155" s="45" t="s">
        <v>20363</v>
      </c>
      <c r="D155" s="45" t="s">
        <v>20364</v>
      </c>
      <c r="E155" s="31">
        <v>3</v>
      </c>
      <c r="F155" s="47">
        <v>0</v>
      </c>
      <c r="G155" s="47">
        <v>18</v>
      </c>
      <c r="H155" s="47">
        <v>19</v>
      </c>
      <c r="I155" s="47">
        <v>54</v>
      </c>
      <c r="J155" s="47">
        <v>1.4</v>
      </c>
      <c r="K155" s="20" t="s">
        <v>47252</v>
      </c>
      <c r="L155" s="45" t="s">
        <v>1155</v>
      </c>
      <c r="M155" s="45">
        <v>80</v>
      </c>
      <c r="N155" s="45">
        <v>81</v>
      </c>
      <c r="O155" s="45">
        <v>81</v>
      </c>
      <c r="P155" s="45">
        <v>6941</v>
      </c>
      <c r="Q155" s="45" t="s">
        <v>20361</v>
      </c>
      <c r="R155" s="45" t="s">
        <v>20362</v>
      </c>
      <c r="S155" s="72">
        <v>268</v>
      </c>
    </row>
    <row r="156" spans="1:19" x14ac:dyDescent="0.25">
      <c r="A156" s="48" t="s">
        <v>48517</v>
      </c>
      <c r="B156" s="45" t="s">
        <v>48518</v>
      </c>
      <c r="C156" s="45" t="s">
        <v>28883</v>
      </c>
      <c r="D156" s="45" t="s">
        <v>28884</v>
      </c>
      <c r="E156" s="31">
        <v>1.35</v>
      </c>
      <c r="F156" s="47">
        <v>1.7</v>
      </c>
      <c r="G156" s="47">
        <v>38</v>
      </c>
      <c r="H156" s="47">
        <v>550</v>
      </c>
      <c r="I156" s="47">
        <v>25</v>
      </c>
      <c r="J156" s="47">
        <v>39</v>
      </c>
      <c r="K156" s="148" t="s">
        <v>47249</v>
      </c>
      <c r="M156" s="45">
        <v>167</v>
      </c>
      <c r="O156" s="45">
        <v>169</v>
      </c>
      <c r="P156" s="45">
        <v>3207</v>
      </c>
      <c r="Q156" s="45" t="s">
        <v>28892</v>
      </c>
      <c r="R156" s="45" t="s">
        <v>34423</v>
      </c>
      <c r="S156" s="72">
        <v>269</v>
      </c>
    </row>
    <row r="157" spans="1:19" x14ac:dyDescent="0.25">
      <c r="A157" s="48" t="s">
        <v>48519</v>
      </c>
      <c r="B157" s="45" t="s">
        <v>48520</v>
      </c>
      <c r="C157" s="45" t="s">
        <v>33166</v>
      </c>
      <c r="D157" s="45" t="s">
        <v>19204</v>
      </c>
      <c r="E157" s="31">
        <v>0.78</v>
      </c>
      <c r="F157" s="47">
        <v>1.3</v>
      </c>
      <c r="G157" s="47">
        <v>7.9</v>
      </c>
      <c r="H157" s="47">
        <v>31</v>
      </c>
      <c r="I157" s="47">
        <v>0.9</v>
      </c>
      <c r="J157" s="47">
        <v>2.2000000000000002</v>
      </c>
      <c r="K157" s="145" t="s">
        <v>47226</v>
      </c>
      <c r="M157" s="45">
        <v>51</v>
      </c>
      <c r="O157" s="45">
        <v>51</v>
      </c>
      <c r="P157" s="45">
        <v>5882</v>
      </c>
      <c r="Q157" s="45" t="s">
        <v>33165</v>
      </c>
      <c r="R157" s="45" t="s">
        <v>19193</v>
      </c>
      <c r="S157" s="72">
        <v>273</v>
      </c>
    </row>
    <row r="158" spans="1:19" x14ac:dyDescent="0.25">
      <c r="A158" s="48" t="s">
        <v>48521</v>
      </c>
      <c r="B158" s="45" t="s">
        <v>48522</v>
      </c>
      <c r="C158" s="45" t="s">
        <v>2684</v>
      </c>
      <c r="D158" s="45" t="s">
        <v>2685</v>
      </c>
      <c r="E158" s="31">
        <v>3</v>
      </c>
      <c r="F158" s="47">
        <v>0</v>
      </c>
      <c r="G158" s="47">
        <v>8.9</v>
      </c>
      <c r="H158" s="47">
        <v>17</v>
      </c>
      <c r="I158" s="47">
        <v>49</v>
      </c>
      <c r="J158" s="47">
        <v>1.2</v>
      </c>
      <c r="K158" s="20" t="s">
        <v>47252</v>
      </c>
      <c r="M158" s="45">
        <v>220</v>
      </c>
      <c r="N158" s="45">
        <v>46</v>
      </c>
      <c r="O158" s="45">
        <v>263</v>
      </c>
      <c r="P158" s="45">
        <v>7983</v>
      </c>
      <c r="Q158" s="45" t="s">
        <v>2683</v>
      </c>
      <c r="R158" s="45" t="s">
        <v>49240</v>
      </c>
      <c r="S158" s="72">
        <v>276</v>
      </c>
    </row>
    <row r="159" spans="1:19" x14ac:dyDescent="0.25">
      <c r="A159" s="48" t="s">
        <v>48523</v>
      </c>
      <c r="B159" s="45" t="s">
        <v>48524</v>
      </c>
      <c r="C159" s="45" t="s">
        <v>5553</v>
      </c>
      <c r="D159" s="45" t="s">
        <v>5554</v>
      </c>
      <c r="E159" s="31">
        <v>0.15</v>
      </c>
      <c r="F159" s="47">
        <v>4.9000000000000004</v>
      </c>
      <c r="G159" s="47">
        <v>6.9</v>
      </c>
      <c r="H159" s="47">
        <v>26</v>
      </c>
      <c r="I159" s="47">
        <v>73</v>
      </c>
      <c r="J159" s="47">
        <v>1.8</v>
      </c>
      <c r="K159" s="148" t="s">
        <v>47252</v>
      </c>
      <c r="M159" s="45">
        <v>59</v>
      </c>
      <c r="N159" s="45">
        <v>59</v>
      </c>
      <c r="O159" s="45">
        <v>62</v>
      </c>
      <c r="P159" s="45">
        <v>9064</v>
      </c>
      <c r="Q159" s="45" t="s">
        <v>5551</v>
      </c>
      <c r="R159" s="45" t="s">
        <v>5552</v>
      </c>
      <c r="S159" s="72">
        <v>277</v>
      </c>
    </row>
    <row r="160" spans="1:19" x14ac:dyDescent="0.25">
      <c r="A160" s="48" t="s">
        <v>48525</v>
      </c>
      <c r="B160" s="45" t="s">
        <v>48526</v>
      </c>
      <c r="C160" s="45" t="s">
        <v>5581</v>
      </c>
      <c r="D160" s="45" t="s">
        <v>5582</v>
      </c>
      <c r="E160" s="31">
        <v>0.11</v>
      </c>
      <c r="F160" s="47">
        <v>44</v>
      </c>
      <c r="G160" s="47">
        <v>57</v>
      </c>
      <c r="H160" s="47">
        <v>290</v>
      </c>
      <c r="I160" s="47">
        <v>6.7</v>
      </c>
      <c r="J160" s="47">
        <v>200</v>
      </c>
      <c r="K160" s="145" t="s">
        <v>47249</v>
      </c>
      <c r="L160" s="45" t="s">
        <v>14471</v>
      </c>
      <c r="M160" s="45">
        <v>67</v>
      </c>
      <c r="N160" s="45">
        <v>67</v>
      </c>
      <c r="O160" s="45">
        <v>67</v>
      </c>
      <c r="P160" s="45">
        <v>6108</v>
      </c>
      <c r="Q160" s="45" t="s">
        <v>5579</v>
      </c>
      <c r="R160" s="45" t="s">
        <v>5580</v>
      </c>
      <c r="S160" s="72">
        <v>279</v>
      </c>
    </row>
    <row r="161" spans="1:19" x14ac:dyDescent="0.25">
      <c r="A161" s="48" t="s">
        <v>48527</v>
      </c>
      <c r="B161" s="45" t="s">
        <v>48528</v>
      </c>
      <c r="C161" s="45" t="s">
        <v>5568</v>
      </c>
      <c r="D161" s="45" t="s">
        <v>5569</v>
      </c>
      <c r="E161" s="31">
        <v>3</v>
      </c>
      <c r="F161" s="47">
        <v>0</v>
      </c>
      <c r="G161" s="47">
        <v>1.9</v>
      </c>
      <c r="H161" s="47">
        <v>37</v>
      </c>
      <c r="I161" s="47">
        <v>110</v>
      </c>
      <c r="J161" s="47">
        <v>2.6</v>
      </c>
      <c r="K161" s="145" t="s">
        <v>47252</v>
      </c>
      <c r="M161" s="45">
        <v>19</v>
      </c>
      <c r="N161" s="45">
        <v>147</v>
      </c>
      <c r="O161" s="45">
        <v>39</v>
      </c>
      <c r="P161" s="45">
        <v>63</v>
      </c>
      <c r="Q161" s="45" t="s">
        <v>5567</v>
      </c>
      <c r="R161" s="45" t="s">
        <v>48646</v>
      </c>
      <c r="S161" s="72">
        <v>280</v>
      </c>
    </row>
    <row r="162" spans="1:19" x14ac:dyDescent="0.25">
      <c r="A162" s="48" t="s">
        <v>48529</v>
      </c>
      <c r="B162" s="45" t="s">
        <v>48530</v>
      </c>
      <c r="C162" s="45" t="s">
        <v>29381</v>
      </c>
      <c r="D162" s="45" t="s">
        <v>29382</v>
      </c>
      <c r="E162" s="31">
        <v>-0.03</v>
      </c>
      <c r="F162" s="47">
        <v>3.4</v>
      </c>
      <c r="G162" s="47">
        <v>3.2</v>
      </c>
      <c r="H162" s="47">
        <v>36</v>
      </c>
      <c r="I162" s="47">
        <v>100</v>
      </c>
      <c r="J162" s="47">
        <v>2.6</v>
      </c>
      <c r="K162" s="145" t="s">
        <v>47252</v>
      </c>
      <c r="M162" s="45">
        <v>75</v>
      </c>
      <c r="N162" s="45">
        <v>75</v>
      </c>
      <c r="O162" s="45">
        <v>76</v>
      </c>
      <c r="P162" s="45">
        <v>3429</v>
      </c>
      <c r="Q162" s="45" t="s">
        <v>29379</v>
      </c>
      <c r="R162" s="45" t="s">
        <v>29380</v>
      </c>
      <c r="S162" s="72">
        <v>281</v>
      </c>
    </row>
    <row r="163" spans="1:19" x14ac:dyDescent="0.25">
      <c r="A163" s="46" t="s">
        <v>48531</v>
      </c>
      <c r="C163" s="162" t="s">
        <v>40</v>
      </c>
      <c r="E163" s="161" t="s">
        <v>40</v>
      </c>
      <c r="K163" s="151"/>
      <c r="R163" s="45" t="s">
        <v>40</v>
      </c>
      <c r="S163" s="72">
        <v>282</v>
      </c>
    </row>
    <row r="164" spans="1:19" x14ac:dyDescent="0.25">
      <c r="A164" s="46" t="s">
        <v>48458</v>
      </c>
      <c r="C164" s="162" t="s">
        <v>40</v>
      </c>
      <c r="E164" s="161" t="s">
        <v>40</v>
      </c>
      <c r="K164" s="151"/>
      <c r="R164" s="45" t="s">
        <v>40</v>
      </c>
      <c r="S164" s="72">
        <v>283</v>
      </c>
    </row>
    <row r="165" spans="1:19" x14ac:dyDescent="0.25">
      <c r="A165" s="48" t="s">
        <v>48532</v>
      </c>
      <c r="B165" s="45" t="s">
        <v>48533</v>
      </c>
      <c r="C165" s="45" t="s">
        <v>42399</v>
      </c>
      <c r="D165" s="45" t="s">
        <v>42400</v>
      </c>
      <c r="E165" s="31">
        <v>0.44</v>
      </c>
      <c r="F165" s="47">
        <v>8.6999999999999993</v>
      </c>
      <c r="G165" s="47">
        <v>24</v>
      </c>
      <c r="K165" s="148" t="s">
        <v>47226</v>
      </c>
      <c r="M165" s="45">
        <v>13</v>
      </c>
      <c r="N165" s="45">
        <v>11</v>
      </c>
      <c r="O165" s="45">
        <v>13</v>
      </c>
      <c r="P165" s="45">
        <v>1442</v>
      </c>
      <c r="Q165" s="45" t="s">
        <v>42397</v>
      </c>
      <c r="R165" s="45" t="s">
        <v>42398</v>
      </c>
      <c r="S165" s="72">
        <v>284</v>
      </c>
    </row>
    <row r="166" spans="1:19" x14ac:dyDescent="0.25">
      <c r="A166" s="46" t="s">
        <v>48459</v>
      </c>
      <c r="C166" s="162" t="s">
        <v>40</v>
      </c>
      <c r="E166" s="161" t="s">
        <v>40</v>
      </c>
      <c r="K166" s="151"/>
      <c r="R166" s="45" t="s">
        <v>40</v>
      </c>
      <c r="S166" s="72">
        <v>285</v>
      </c>
    </row>
    <row r="167" spans="1:19" x14ac:dyDescent="0.25">
      <c r="A167" s="48" t="s">
        <v>48534</v>
      </c>
      <c r="B167" s="45" t="s">
        <v>48535</v>
      </c>
      <c r="C167" s="45" t="s">
        <v>33427</v>
      </c>
      <c r="D167" s="45" t="s">
        <v>33428</v>
      </c>
      <c r="E167" s="31">
        <v>0.46</v>
      </c>
      <c r="F167" s="47">
        <v>120</v>
      </c>
      <c r="G167" s="47">
        <v>340</v>
      </c>
      <c r="K167" s="148" t="s">
        <v>47253</v>
      </c>
      <c r="M167" s="45">
        <v>91</v>
      </c>
      <c r="N167" s="45">
        <v>91</v>
      </c>
      <c r="O167" s="45">
        <v>91</v>
      </c>
      <c r="P167" s="45">
        <v>3030</v>
      </c>
      <c r="Q167" s="45" t="s">
        <v>33425</v>
      </c>
      <c r="R167" s="45" t="s">
        <v>33426</v>
      </c>
      <c r="S167" s="72">
        <v>286</v>
      </c>
    </row>
    <row r="168" spans="1:19" x14ac:dyDescent="0.25">
      <c r="A168" s="46" t="s">
        <v>48489</v>
      </c>
      <c r="C168" s="162" t="s">
        <v>40</v>
      </c>
      <c r="E168" s="161" t="s">
        <v>40</v>
      </c>
      <c r="K168" s="150"/>
      <c r="R168" s="45" t="s">
        <v>40</v>
      </c>
      <c r="S168" s="72">
        <v>287</v>
      </c>
    </row>
    <row r="169" spans="1:19" x14ac:dyDescent="0.25">
      <c r="A169" s="48" t="s">
        <v>48490</v>
      </c>
      <c r="B169" s="45" t="s">
        <v>48491</v>
      </c>
      <c r="C169" s="45" t="s">
        <v>7770</v>
      </c>
      <c r="D169" s="45" t="s">
        <v>7771</v>
      </c>
      <c r="E169" s="31">
        <v>0.32</v>
      </c>
      <c r="F169" s="47">
        <v>310</v>
      </c>
      <c r="G169" s="47">
        <v>650</v>
      </c>
      <c r="H169" s="47">
        <v>140</v>
      </c>
      <c r="I169" s="47">
        <v>2.1</v>
      </c>
      <c r="J169" s="47">
        <v>10</v>
      </c>
      <c r="K169" s="145" t="s">
        <v>47226</v>
      </c>
      <c r="M169" s="45">
        <v>13</v>
      </c>
      <c r="N169" s="45">
        <v>13</v>
      </c>
      <c r="O169" s="45">
        <v>13</v>
      </c>
      <c r="P169" s="45">
        <v>9351</v>
      </c>
      <c r="Q169" s="45" t="s">
        <v>7768</v>
      </c>
      <c r="R169" s="45" t="s">
        <v>7769</v>
      </c>
      <c r="S169" s="72">
        <v>288</v>
      </c>
    </row>
    <row r="170" spans="1:19" x14ac:dyDescent="0.25">
      <c r="A170" s="48" t="s">
        <v>48492</v>
      </c>
      <c r="B170" s="45" t="s">
        <v>48493</v>
      </c>
      <c r="C170" s="45" t="s">
        <v>34654</v>
      </c>
      <c r="D170" s="45" t="s">
        <v>34655</v>
      </c>
      <c r="E170" s="31">
        <v>0.52</v>
      </c>
      <c r="F170" s="47">
        <v>190</v>
      </c>
      <c r="G170" s="47">
        <v>620</v>
      </c>
      <c r="H170" s="47">
        <v>270</v>
      </c>
      <c r="I170" s="47">
        <v>0.8</v>
      </c>
      <c r="J170" s="47">
        <v>20</v>
      </c>
      <c r="K170" s="20" t="s">
        <v>47226</v>
      </c>
      <c r="M170" s="45">
        <v>13</v>
      </c>
      <c r="N170" s="45">
        <v>115</v>
      </c>
      <c r="O170" s="45">
        <v>13</v>
      </c>
      <c r="P170" s="45">
        <v>653</v>
      </c>
      <c r="Q170" s="45" t="s">
        <v>34652</v>
      </c>
      <c r="R170" s="45" t="s">
        <v>48810</v>
      </c>
      <c r="S170" s="72">
        <v>289</v>
      </c>
    </row>
    <row r="171" spans="1:19" x14ac:dyDescent="0.25">
      <c r="A171" s="46" t="s">
        <v>48536</v>
      </c>
      <c r="C171" s="162" t="s">
        <v>40</v>
      </c>
      <c r="E171" s="161" t="s">
        <v>40</v>
      </c>
      <c r="K171" s="149"/>
      <c r="R171" s="45" t="s">
        <v>40</v>
      </c>
      <c r="S171" s="72">
        <v>290</v>
      </c>
    </row>
    <row r="172" spans="1:19" x14ac:dyDescent="0.25">
      <c r="A172" s="46" t="s">
        <v>48537</v>
      </c>
      <c r="C172" s="162" t="s">
        <v>40</v>
      </c>
      <c r="E172" s="161" t="s">
        <v>40</v>
      </c>
      <c r="K172" s="151"/>
      <c r="R172" s="45" t="s">
        <v>40</v>
      </c>
      <c r="S172" s="72">
        <v>295</v>
      </c>
    </row>
    <row r="173" spans="1:19" x14ac:dyDescent="0.25">
      <c r="A173" s="46" t="s">
        <v>48462</v>
      </c>
      <c r="C173" s="162" t="s">
        <v>40</v>
      </c>
      <c r="E173" s="161" t="s">
        <v>40</v>
      </c>
      <c r="K173" s="151"/>
      <c r="R173" s="45" t="s">
        <v>40</v>
      </c>
      <c r="S173" s="72">
        <v>300</v>
      </c>
    </row>
    <row r="174" spans="1:19" x14ac:dyDescent="0.25">
      <c r="A174" s="48" t="s">
        <v>47682</v>
      </c>
      <c r="B174" s="45" t="s">
        <v>47683</v>
      </c>
      <c r="C174" s="45" t="s">
        <v>24131</v>
      </c>
      <c r="D174" s="45" t="s">
        <v>24132</v>
      </c>
      <c r="E174" s="31">
        <v>0.31</v>
      </c>
      <c r="F174" s="47">
        <v>97</v>
      </c>
      <c r="G174" s="47">
        <v>200</v>
      </c>
      <c r="H174" s="47">
        <v>1300</v>
      </c>
      <c r="I174" s="47">
        <v>2.2000000000000002</v>
      </c>
      <c r="J174" s="47">
        <v>92</v>
      </c>
      <c r="K174" s="148" t="s">
        <v>47249</v>
      </c>
      <c r="M174" s="45">
        <v>25</v>
      </c>
      <c r="N174" s="45">
        <v>19</v>
      </c>
      <c r="O174" s="45">
        <v>19</v>
      </c>
      <c r="P174" s="45">
        <v>2832</v>
      </c>
      <c r="Q174" s="45" t="s">
        <v>24129</v>
      </c>
      <c r="R174" s="45" t="s">
        <v>24130</v>
      </c>
      <c r="S174" s="72">
        <v>301</v>
      </c>
    </row>
    <row r="175" spans="1:19" x14ac:dyDescent="0.25">
      <c r="A175" s="46" t="s">
        <v>48538</v>
      </c>
      <c r="C175" s="162" t="s">
        <v>40</v>
      </c>
      <c r="E175" s="161" t="s">
        <v>40</v>
      </c>
      <c r="K175" s="150"/>
      <c r="R175" s="45" t="s">
        <v>40</v>
      </c>
      <c r="S175" s="72">
        <v>302</v>
      </c>
    </row>
    <row r="176" spans="1:19" x14ac:dyDescent="0.25">
      <c r="A176" s="46" t="s">
        <v>48539</v>
      </c>
      <c r="C176" s="162" t="s">
        <v>40</v>
      </c>
      <c r="E176" s="161" t="s">
        <v>40</v>
      </c>
      <c r="K176" s="149"/>
      <c r="R176" s="45" t="s">
        <v>40</v>
      </c>
      <c r="S176" s="72">
        <v>304</v>
      </c>
    </row>
    <row r="177" spans="1:19" x14ac:dyDescent="0.25">
      <c r="A177" s="46" t="s">
        <v>48458</v>
      </c>
      <c r="C177" s="162" t="s">
        <v>40</v>
      </c>
      <c r="E177" s="161" t="s">
        <v>40</v>
      </c>
      <c r="K177" s="149"/>
      <c r="R177" s="45" t="s">
        <v>40</v>
      </c>
      <c r="S177" s="72">
        <v>305</v>
      </c>
    </row>
    <row r="178" spans="1:19" x14ac:dyDescent="0.25">
      <c r="A178" s="46" t="s">
        <v>48459</v>
      </c>
      <c r="C178" s="162" t="s">
        <v>40</v>
      </c>
      <c r="E178" s="161" t="s">
        <v>40</v>
      </c>
      <c r="K178" s="149"/>
      <c r="R178" s="45" t="s">
        <v>40</v>
      </c>
      <c r="S178" s="72">
        <v>307</v>
      </c>
    </row>
    <row r="179" spans="1:19" x14ac:dyDescent="0.25">
      <c r="A179" s="48" t="s">
        <v>48540</v>
      </c>
      <c r="B179" s="45" t="s">
        <v>48541</v>
      </c>
      <c r="C179" s="45" t="s">
        <v>967</v>
      </c>
      <c r="D179" s="45" t="s">
        <v>968</v>
      </c>
      <c r="E179" s="31">
        <v>-3</v>
      </c>
      <c r="F179" s="47">
        <v>41</v>
      </c>
      <c r="G179" s="47">
        <v>0</v>
      </c>
      <c r="H179" s="47">
        <v>370</v>
      </c>
      <c r="I179" s="47">
        <v>740</v>
      </c>
      <c r="J179" s="47">
        <v>27</v>
      </c>
      <c r="K179" s="151" t="s">
        <v>47249</v>
      </c>
      <c r="M179" s="45">
        <v>93</v>
      </c>
      <c r="N179" s="45">
        <v>38</v>
      </c>
      <c r="O179" s="45">
        <v>94</v>
      </c>
      <c r="P179" s="45">
        <v>4562</v>
      </c>
      <c r="Q179" s="45" t="s">
        <v>965</v>
      </c>
      <c r="R179" s="45" t="s">
        <v>966</v>
      </c>
      <c r="S179" s="72">
        <v>308</v>
      </c>
    </row>
    <row r="180" spans="1:19" x14ac:dyDescent="0.25">
      <c r="A180" s="46" t="s">
        <v>48538</v>
      </c>
      <c r="C180" s="162" t="s">
        <v>40</v>
      </c>
      <c r="E180" s="161" t="s">
        <v>40</v>
      </c>
      <c r="K180" s="151"/>
      <c r="R180" s="45" t="s">
        <v>40</v>
      </c>
      <c r="S180" s="72">
        <v>309</v>
      </c>
    </row>
    <row r="181" spans="1:19" x14ac:dyDescent="0.25">
      <c r="A181" s="46" t="s">
        <v>48542</v>
      </c>
      <c r="C181" s="162" t="s">
        <v>40</v>
      </c>
      <c r="E181" s="161" t="s">
        <v>40</v>
      </c>
      <c r="K181" s="151"/>
      <c r="R181" s="45" t="s">
        <v>40</v>
      </c>
      <c r="S181" s="72">
        <v>311</v>
      </c>
    </row>
    <row r="182" spans="1:19" x14ac:dyDescent="0.25">
      <c r="A182" s="48" t="s">
        <v>48543</v>
      </c>
      <c r="B182" s="45" t="s">
        <v>48544</v>
      </c>
      <c r="C182" s="45" t="s">
        <v>1526</v>
      </c>
      <c r="D182" s="45" t="s">
        <v>1527</v>
      </c>
      <c r="E182" s="31">
        <v>0.1</v>
      </c>
      <c r="F182" s="47">
        <v>11</v>
      </c>
      <c r="G182" s="47">
        <v>14</v>
      </c>
      <c r="H182" s="47">
        <v>300</v>
      </c>
      <c r="I182" s="47">
        <v>16</v>
      </c>
      <c r="J182" s="47">
        <v>22</v>
      </c>
      <c r="K182" s="148" t="s">
        <v>47226</v>
      </c>
      <c r="M182" s="45">
        <v>217</v>
      </c>
      <c r="O182" s="45">
        <v>217</v>
      </c>
      <c r="P182" s="45">
        <v>7619</v>
      </c>
      <c r="Q182" s="45" t="s">
        <v>1525</v>
      </c>
      <c r="R182" s="45" t="s">
        <v>49222</v>
      </c>
      <c r="S182" s="72">
        <v>312</v>
      </c>
    </row>
    <row r="183" spans="1:19" x14ac:dyDescent="0.25">
      <c r="A183" s="48" t="s">
        <v>48545</v>
      </c>
      <c r="B183" s="45" t="s">
        <v>48546</v>
      </c>
      <c r="C183" s="45" t="s">
        <v>3563</v>
      </c>
      <c r="D183" s="45" t="s">
        <v>3564</v>
      </c>
      <c r="E183" s="31">
        <v>0.21</v>
      </c>
      <c r="F183" s="47">
        <v>6.5</v>
      </c>
      <c r="G183" s="47">
        <v>11</v>
      </c>
      <c r="H183" s="47">
        <v>92</v>
      </c>
      <c r="I183" s="47">
        <v>260</v>
      </c>
      <c r="J183" s="47">
        <v>6.6</v>
      </c>
      <c r="K183" s="20" t="s">
        <v>47252</v>
      </c>
      <c r="M183" s="45">
        <v>93</v>
      </c>
      <c r="N183" s="45">
        <v>92</v>
      </c>
      <c r="O183" s="45">
        <v>92</v>
      </c>
      <c r="P183" s="45">
        <v>2163</v>
      </c>
      <c r="Q183" s="45" t="s">
        <v>3561</v>
      </c>
      <c r="R183" s="45" t="s">
        <v>3562</v>
      </c>
      <c r="S183" s="72">
        <v>313</v>
      </c>
    </row>
    <row r="184" spans="1:19" x14ac:dyDescent="0.25">
      <c r="A184" s="48" t="s">
        <v>48547</v>
      </c>
      <c r="B184" s="45" t="s">
        <v>48548</v>
      </c>
      <c r="C184" s="45" t="s">
        <v>1537</v>
      </c>
      <c r="D184" s="45" t="s">
        <v>1538</v>
      </c>
      <c r="E184" s="31">
        <v>-0.28999999999999998</v>
      </c>
      <c r="F184" s="47">
        <v>19</v>
      </c>
      <c r="G184" s="47">
        <v>9.6999999999999993</v>
      </c>
      <c r="H184" s="47">
        <v>590</v>
      </c>
      <c r="I184" s="47">
        <v>25</v>
      </c>
      <c r="J184" s="47">
        <v>42</v>
      </c>
      <c r="K184" s="145" t="s">
        <v>47249</v>
      </c>
      <c r="M184" s="45">
        <v>90</v>
      </c>
      <c r="N184" s="45">
        <v>90</v>
      </c>
      <c r="O184" s="45">
        <v>92</v>
      </c>
      <c r="P184" s="45">
        <v>7815</v>
      </c>
      <c r="Q184" s="45" t="s">
        <v>1535</v>
      </c>
      <c r="R184" s="45" t="s">
        <v>1536</v>
      </c>
      <c r="S184" s="72">
        <v>314</v>
      </c>
    </row>
    <row r="185" spans="1:19" x14ac:dyDescent="0.25">
      <c r="A185" s="48" t="s">
        <v>48549</v>
      </c>
      <c r="B185" s="45" t="s">
        <v>48550</v>
      </c>
      <c r="C185" s="45" t="s">
        <v>1551</v>
      </c>
      <c r="D185" s="45" t="s">
        <v>1552</v>
      </c>
      <c r="E185" s="31">
        <v>-0.11</v>
      </c>
      <c r="F185" s="47">
        <v>20</v>
      </c>
      <c r="G185" s="47">
        <v>16</v>
      </c>
      <c r="H185" s="47">
        <v>960</v>
      </c>
      <c r="I185" s="47">
        <v>41</v>
      </c>
      <c r="J185" s="47">
        <v>68</v>
      </c>
      <c r="K185" s="20" t="s">
        <v>47248</v>
      </c>
      <c r="M185" s="45">
        <v>86</v>
      </c>
      <c r="N185" s="45">
        <v>36</v>
      </c>
      <c r="O185" s="45">
        <v>85</v>
      </c>
      <c r="P185" s="45">
        <v>7523</v>
      </c>
      <c r="Q185" s="45" t="s">
        <v>1549</v>
      </c>
      <c r="R185" s="45" t="s">
        <v>1550</v>
      </c>
      <c r="S185" s="72">
        <v>315</v>
      </c>
    </row>
    <row r="186" spans="1:19" x14ac:dyDescent="0.25">
      <c r="A186" s="48" t="s">
        <v>48551</v>
      </c>
      <c r="B186" s="45" t="s">
        <v>48552</v>
      </c>
      <c r="C186" s="45" t="s">
        <v>3532</v>
      </c>
      <c r="D186" s="45" t="s">
        <v>3533</v>
      </c>
      <c r="E186" s="31">
        <v>0.3</v>
      </c>
      <c r="F186" s="47">
        <v>9.1999999999999993</v>
      </c>
      <c r="G186" s="47">
        <v>18</v>
      </c>
      <c r="H186" s="47">
        <v>610</v>
      </c>
      <c r="I186" s="47">
        <v>33</v>
      </c>
      <c r="J186" s="47">
        <v>43</v>
      </c>
      <c r="K186" s="145" t="s">
        <v>47249</v>
      </c>
      <c r="M186" s="45">
        <v>72</v>
      </c>
      <c r="N186" s="45">
        <v>72</v>
      </c>
      <c r="O186" s="45">
        <v>72</v>
      </c>
      <c r="P186" s="45">
        <v>7625</v>
      </c>
      <c r="Q186" s="45" t="s">
        <v>3530</v>
      </c>
      <c r="R186" s="45" t="s">
        <v>3531</v>
      </c>
      <c r="S186" s="72">
        <v>316</v>
      </c>
    </row>
    <row r="187" spans="1:19" x14ac:dyDescent="0.25">
      <c r="A187" s="48" t="s">
        <v>48553</v>
      </c>
      <c r="B187" s="45" t="s">
        <v>48554</v>
      </c>
      <c r="C187" s="45" t="s">
        <v>1563</v>
      </c>
      <c r="D187" s="45" t="s">
        <v>1564</v>
      </c>
      <c r="E187" s="31">
        <v>0.24</v>
      </c>
      <c r="F187" s="47">
        <v>19</v>
      </c>
      <c r="G187" s="47">
        <v>33</v>
      </c>
      <c r="H187" s="47">
        <v>470</v>
      </c>
      <c r="I187" s="47">
        <v>740</v>
      </c>
      <c r="J187" s="47">
        <v>34</v>
      </c>
      <c r="K187" s="145" t="s">
        <v>47249</v>
      </c>
      <c r="M187" s="45">
        <v>63</v>
      </c>
      <c r="N187" s="45">
        <v>63</v>
      </c>
      <c r="O187" s="45">
        <v>67</v>
      </c>
      <c r="P187" s="45">
        <v>5335</v>
      </c>
      <c r="Q187" s="45" t="s">
        <v>1571</v>
      </c>
      <c r="R187" s="45" t="s">
        <v>1572</v>
      </c>
      <c r="S187" s="72">
        <v>317</v>
      </c>
    </row>
    <row r="188" spans="1:19" x14ac:dyDescent="0.25">
      <c r="A188" s="48" t="s">
        <v>48555</v>
      </c>
      <c r="B188" s="45" t="s">
        <v>48556</v>
      </c>
      <c r="C188" s="45" t="s">
        <v>3547</v>
      </c>
      <c r="D188" s="45" t="s">
        <v>3548</v>
      </c>
      <c r="E188" s="31">
        <v>0.36</v>
      </c>
      <c r="F188" s="47">
        <v>17</v>
      </c>
      <c r="G188" s="47">
        <v>40</v>
      </c>
      <c r="H188" s="47">
        <v>1900</v>
      </c>
      <c r="I188" s="47">
        <v>25</v>
      </c>
      <c r="J188" s="47">
        <v>130</v>
      </c>
      <c r="K188" s="20" t="s">
        <v>47248</v>
      </c>
      <c r="M188" s="45">
        <v>68</v>
      </c>
      <c r="N188" s="45">
        <v>67</v>
      </c>
      <c r="O188" s="45">
        <v>69</v>
      </c>
      <c r="P188" s="45">
        <v>11105</v>
      </c>
      <c r="Q188" s="45" t="s">
        <v>3545</v>
      </c>
      <c r="R188" s="45" t="s">
        <v>3546</v>
      </c>
      <c r="S188" s="72">
        <v>318</v>
      </c>
    </row>
    <row r="189" spans="1:19" x14ac:dyDescent="0.25">
      <c r="A189" s="46" t="s">
        <v>48557</v>
      </c>
      <c r="C189" s="162" t="s">
        <v>40</v>
      </c>
      <c r="E189" s="161" t="s">
        <v>40</v>
      </c>
      <c r="K189" s="150"/>
      <c r="R189" s="45" t="s">
        <v>40</v>
      </c>
      <c r="S189" s="72">
        <v>320</v>
      </c>
    </row>
    <row r="190" spans="1:19" x14ac:dyDescent="0.25">
      <c r="A190" s="48" t="s">
        <v>47673</v>
      </c>
      <c r="B190" s="45" t="s">
        <v>47674</v>
      </c>
      <c r="C190" s="45" t="s">
        <v>2612</v>
      </c>
      <c r="D190" s="45" t="s">
        <v>2613</v>
      </c>
      <c r="E190" s="31">
        <v>3</v>
      </c>
      <c r="F190" s="47">
        <v>0</v>
      </c>
      <c r="G190" s="47">
        <v>22</v>
      </c>
      <c r="H190" s="47">
        <v>49</v>
      </c>
      <c r="I190" s="47">
        <v>140</v>
      </c>
      <c r="J190" s="47">
        <v>3.5</v>
      </c>
      <c r="K190" s="148" t="s">
        <v>47252</v>
      </c>
      <c r="L190" s="45" t="s">
        <v>1155</v>
      </c>
      <c r="M190" s="45">
        <v>176</v>
      </c>
      <c r="N190" s="45">
        <v>176</v>
      </c>
      <c r="O190" s="45">
        <v>208</v>
      </c>
      <c r="P190" s="45">
        <v>4358</v>
      </c>
      <c r="Q190" s="45" t="s">
        <v>2610</v>
      </c>
      <c r="R190" s="45" t="s">
        <v>2611</v>
      </c>
      <c r="S190" s="72">
        <v>321</v>
      </c>
    </row>
    <row r="191" spans="1:19" x14ac:dyDescent="0.25">
      <c r="A191" s="48" t="s">
        <v>48558</v>
      </c>
      <c r="B191" s="45" t="s">
        <v>48559</v>
      </c>
      <c r="C191" s="45" t="s">
        <v>2628</v>
      </c>
      <c r="D191" s="45" t="s">
        <v>2629</v>
      </c>
      <c r="E191" s="31">
        <v>0.91</v>
      </c>
      <c r="F191" s="47">
        <v>6.4</v>
      </c>
      <c r="G191" s="47">
        <v>52</v>
      </c>
      <c r="H191" s="47">
        <v>610</v>
      </c>
      <c r="I191" s="47">
        <v>5.7</v>
      </c>
      <c r="J191" s="47">
        <v>44</v>
      </c>
      <c r="K191" s="146" t="s">
        <v>47249</v>
      </c>
      <c r="M191" s="45">
        <v>30</v>
      </c>
      <c r="N191" s="45">
        <v>235</v>
      </c>
      <c r="O191" s="45">
        <v>36</v>
      </c>
      <c r="P191" s="45">
        <v>1076</v>
      </c>
      <c r="Q191" s="45" t="s">
        <v>2627</v>
      </c>
      <c r="R191" s="45" t="s">
        <v>48942</v>
      </c>
      <c r="S191" s="72">
        <v>322</v>
      </c>
    </row>
    <row r="192" spans="1:19" x14ac:dyDescent="0.25">
      <c r="A192" s="48" t="s">
        <v>48560</v>
      </c>
      <c r="B192" s="45" t="s">
        <v>48561</v>
      </c>
      <c r="C192" s="45" t="s">
        <v>2669</v>
      </c>
      <c r="D192" s="45" t="s">
        <v>2670</v>
      </c>
      <c r="E192" s="31">
        <v>0.52</v>
      </c>
      <c r="F192" s="47">
        <v>8.9</v>
      </c>
      <c r="G192" s="47">
        <v>29</v>
      </c>
      <c r="H192" s="47">
        <v>180</v>
      </c>
      <c r="I192" s="47">
        <v>9.6999999999999993</v>
      </c>
      <c r="J192" s="47">
        <v>13</v>
      </c>
      <c r="K192" s="148" t="s">
        <v>47226</v>
      </c>
      <c r="M192" s="45">
        <v>44</v>
      </c>
      <c r="N192" s="45">
        <v>44</v>
      </c>
      <c r="O192" s="45">
        <v>44</v>
      </c>
      <c r="P192" s="45">
        <v>7555</v>
      </c>
      <c r="Q192" s="45" t="s">
        <v>2667</v>
      </c>
      <c r="R192" s="45" t="s">
        <v>2668</v>
      </c>
      <c r="S192" s="72">
        <v>323</v>
      </c>
    </row>
    <row r="193" spans="1:19" x14ac:dyDescent="0.25">
      <c r="A193" s="46" t="s">
        <v>48562</v>
      </c>
      <c r="C193" s="162" t="s">
        <v>40</v>
      </c>
      <c r="E193" s="161" t="s">
        <v>40</v>
      </c>
      <c r="K193" s="149"/>
      <c r="R193" s="45" t="s">
        <v>40</v>
      </c>
      <c r="S193" s="72">
        <v>325</v>
      </c>
    </row>
    <row r="194" spans="1:19" x14ac:dyDescent="0.25">
      <c r="A194" s="48" t="s">
        <v>48444</v>
      </c>
      <c r="B194" s="45" t="s">
        <v>48445</v>
      </c>
      <c r="C194" s="45" t="s">
        <v>42663</v>
      </c>
      <c r="D194" s="45" t="s">
        <v>42664</v>
      </c>
      <c r="E194" s="31">
        <v>1.2</v>
      </c>
      <c r="F194" s="47">
        <v>1.3</v>
      </c>
      <c r="G194" s="47">
        <v>21</v>
      </c>
      <c r="K194" s="148" t="s">
        <v>47253</v>
      </c>
      <c r="M194" s="45">
        <v>147</v>
      </c>
      <c r="N194" s="45">
        <v>65</v>
      </c>
      <c r="O194" s="45">
        <v>149</v>
      </c>
      <c r="P194" s="45">
        <v>5812</v>
      </c>
      <c r="Q194" s="45" t="s">
        <v>42662</v>
      </c>
      <c r="R194" s="45" t="s">
        <v>26552</v>
      </c>
      <c r="S194" s="72">
        <v>326</v>
      </c>
    </row>
    <row r="195" spans="1:19" x14ac:dyDescent="0.25">
      <c r="A195" s="46" t="s">
        <v>48563</v>
      </c>
      <c r="C195" s="162" t="s">
        <v>40</v>
      </c>
      <c r="E195" s="161" t="s">
        <v>40</v>
      </c>
      <c r="K195" s="150"/>
      <c r="R195" s="45" t="s">
        <v>40</v>
      </c>
      <c r="S195" s="72">
        <v>328</v>
      </c>
    </row>
    <row r="196" spans="1:19" x14ac:dyDescent="0.25">
      <c r="A196" s="46" t="s">
        <v>48564</v>
      </c>
      <c r="C196" s="162" t="s">
        <v>40</v>
      </c>
      <c r="E196" s="161" t="s">
        <v>40</v>
      </c>
      <c r="K196" s="151"/>
      <c r="R196" s="45" t="s">
        <v>40</v>
      </c>
      <c r="S196" s="72">
        <v>329</v>
      </c>
    </row>
    <row r="197" spans="1:19" x14ac:dyDescent="0.25">
      <c r="A197" s="46" t="s">
        <v>48565</v>
      </c>
      <c r="C197" s="162" t="s">
        <v>40</v>
      </c>
      <c r="E197" s="161" t="s">
        <v>40</v>
      </c>
      <c r="K197" s="149"/>
      <c r="R197" s="45" t="s">
        <v>40</v>
      </c>
      <c r="S197" s="72">
        <v>330</v>
      </c>
    </row>
    <row r="198" spans="1:19" x14ac:dyDescent="0.25">
      <c r="A198" s="48" t="s">
        <v>48566</v>
      </c>
      <c r="B198" s="45" t="s">
        <v>48567</v>
      </c>
      <c r="C198" s="45" t="s">
        <v>46115</v>
      </c>
      <c r="D198" s="45" t="s">
        <v>46116</v>
      </c>
      <c r="E198" s="31">
        <v>-0.14000000000000001</v>
      </c>
      <c r="F198" s="47">
        <v>2800</v>
      </c>
      <c r="G198" s="47">
        <v>2000</v>
      </c>
      <c r="H198" s="47">
        <v>14</v>
      </c>
      <c r="I198" s="47">
        <v>0</v>
      </c>
      <c r="J198" s="47">
        <v>1</v>
      </c>
      <c r="K198" s="145" t="s">
        <v>47253</v>
      </c>
      <c r="M198" s="45">
        <v>25</v>
      </c>
      <c r="N198" s="45">
        <v>94</v>
      </c>
      <c r="O198" s="45">
        <v>25</v>
      </c>
      <c r="P198" s="45">
        <v>1108</v>
      </c>
      <c r="Q198" s="45" t="s">
        <v>46114</v>
      </c>
      <c r="R198" s="45" t="s">
        <v>48950</v>
      </c>
      <c r="S198" s="72">
        <v>331</v>
      </c>
    </row>
    <row r="199" spans="1:19" x14ac:dyDescent="0.25">
      <c r="A199" s="48" t="s">
        <v>48568</v>
      </c>
      <c r="B199" s="45" t="s">
        <v>48569</v>
      </c>
      <c r="C199" s="45" t="s">
        <v>28504</v>
      </c>
      <c r="D199" s="45" t="s">
        <v>28505</v>
      </c>
      <c r="E199" s="31">
        <v>-0.06</v>
      </c>
      <c r="F199" s="47">
        <v>3200</v>
      </c>
      <c r="G199" s="47">
        <v>2700</v>
      </c>
      <c r="H199" s="47">
        <v>2.2999999999999998</v>
      </c>
      <c r="I199" s="47">
        <v>0</v>
      </c>
      <c r="J199" s="47">
        <v>13</v>
      </c>
      <c r="K199" s="145" t="s">
        <v>47253</v>
      </c>
      <c r="M199" s="45">
        <v>26</v>
      </c>
      <c r="N199" s="45">
        <v>26</v>
      </c>
      <c r="O199" s="45">
        <v>26</v>
      </c>
      <c r="P199" s="45">
        <v>1885</v>
      </c>
      <c r="Q199" s="45" t="s">
        <v>28502</v>
      </c>
      <c r="R199" s="45" t="s">
        <v>28503</v>
      </c>
      <c r="S199" s="72">
        <v>332</v>
      </c>
    </row>
    <row r="200" spans="1:19" x14ac:dyDescent="0.25">
      <c r="A200" s="48" t="s">
        <v>48570</v>
      </c>
      <c r="B200" s="45" t="s">
        <v>48571</v>
      </c>
      <c r="C200" s="45" t="s">
        <v>28520</v>
      </c>
      <c r="D200" s="45" t="s">
        <v>28521</v>
      </c>
      <c r="E200" s="31">
        <v>0.14000000000000001</v>
      </c>
      <c r="F200" s="47">
        <v>660</v>
      </c>
      <c r="G200" s="47">
        <v>910</v>
      </c>
      <c r="H200" s="47">
        <v>56</v>
      </c>
      <c r="I200" s="47">
        <v>0.1</v>
      </c>
      <c r="J200" s="47">
        <v>25</v>
      </c>
      <c r="K200" s="145" t="s">
        <v>47226</v>
      </c>
      <c r="M200" s="45">
        <v>43</v>
      </c>
      <c r="N200" s="45">
        <v>38</v>
      </c>
      <c r="O200" s="45">
        <v>38</v>
      </c>
      <c r="P200" s="45">
        <v>5620</v>
      </c>
      <c r="Q200" s="45" t="s">
        <v>28518</v>
      </c>
      <c r="R200" s="45" t="s">
        <v>28519</v>
      </c>
      <c r="S200" s="72">
        <v>333</v>
      </c>
    </row>
    <row r="201" spans="1:19" x14ac:dyDescent="0.25">
      <c r="A201" s="46" t="s">
        <v>48572</v>
      </c>
      <c r="C201" s="162" t="s">
        <v>40</v>
      </c>
      <c r="E201" s="161" t="s">
        <v>40</v>
      </c>
      <c r="K201" s="151"/>
      <c r="R201" s="45" t="s">
        <v>40</v>
      </c>
      <c r="S201" s="72">
        <v>334</v>
      </c>
    </row>
    <row r="202" spans="1:19" x14ac:dyDescent="0.25">
      <c r="A202" s="48" t="s">
        <v>48573</v>
      </c>
      <c r="B202" s="45" t="s">
        <v>48574</v>
      </c>
      <c r="C202" s="45" t="s">
        <v>5413</v>
      </c>
      <c r="D202" s="45" t="s">
        <v>5414</v>
      </c>
      <c r="E202" s="31">
        <v>-3</v>
      </c>
      <c r="F202" s="47">
        <v>5.8</v>
      </c>
      <c r="G202" s="47">
        <v>0</v>
      </c>
      <c r="H202" s="47">
        <v>1200</v>
      </c>
      <c r="I202" s="47">
        <v>39</v>
      </c>
      <c r="J202" s="47">
        <v>84</v>
      </c>
      <c r="K202" s="148" t="s">
        <v>47248</v>
      </c>
      <c r="M202" s="45">
        <v>27</v>
      </c>
      <c r="O202" s="45">
        <v>107</v>
      </c>
      <c r="P202" s="45">
        <v>9678</v>
      </c>
      <c r="Q202" s="45" t="s">
        <v>5422</v>
      </c>
      <c r="R202" s="45" t="s">
        <v>49304</v>
      </c>
      <c r="S202" s="72">
        <v>335</v>
      </c>
    </row>
    <row r="203" spans="1:19" x14ac:dyDescent="0.25">
      <c r="A203" s="48" t="s">
        <v>48575</v>
      </c>
      <c r="B203" s="45" t="s">
        <v>48576</v>
      </c>
      <c r="C203" s="45" t="s">
        <v>46010</v>
      </c>
      <c r="D203" s="45" t="s">
        <v>46011</v>
      </c>
      <c r="E203" s="31">
        <v>-0.42</v>
      </c>
      <c r="F203" s="47">
        <v>7.4</v>
      </c>
      <c r="G203" s="47">
        <v>2.8</v>
      </c>
      <c r="K203" s="148" t="s">
        <v>47226</v>
      </c>
      <c r="M203" s="45">
        <v>92</v>
      </c>
      <c r="N203" s="45">
        <v>111</v>
      </c>
      <c r="O203" s="45">
        <v>112</v>
      </c>
      <c r="P203" s="45">
        <v>5172</v>
      </c>
      <c r="Q203" s="45" t="s">
        <v>46008</v>
      </c>
      <c r="R203" s="45" t="s">
        <v>49115</v>
      </c>
      <c r="S203" s="72">
        <v>336</v>
      </c>
    </row>
    <row r="204" spans="1:19" x14ac:dyDescent="0.25">
      <c r="A204" s="48" t="s">
        <v>48575</v>
      </c>
      <c r="B204" s="45" t="s">
        <v>48576</v>
      </c>
      <c r="C204" s="45" t="s">
        <v>46030</v>
      </c>
      <c r="D204" s="45" t="s">
        <v>46031</v>
      </c>
      <c r="E204" s="31">
        <v>0.1</v>
      </c>
      <c r="F204" s="47">
        <v>47</v>
      </c>
      <c r="G204" s="47">
        <v>60</v>
      </c>
      <c r="K204" s="148" t="s">
        <v>47253</v>
      </c>
      <c r="M204" s="45">
        <v>111</v>
      </c>
      <c r="N204" s="45">
        <v>111</v>
      </c>
      <c r="O204" s="45">
        <v>109</v>
      </c>
      <c r="P204" s="45">
        <v>3117</v>
      </c>
      <c r="Q204" s="45" t="s">
        <v>46037</v>
      </c>
      <c r="R204" s="45" t="s">
        <v>46009</v>
      </c>
      <c r="S204" s="72">
        <v>337</v>
      </c>
    </row>
    <row r="205" spans="1:19" x14ac:dyDescent="0.25">
      <c r="A205" s="48" t="s">
        <v>48577</v>
      </c>
      <c r="B205" s="45" t="s">
        <v>48578</v>
      </c>
      <c r="C205" s="45" t="s">
        <v>28421</v>
      </c>
      <c r="D205" s="45" t="s">
        <v>28422</v>
      </c>
      <c r="E205" s="31">
        <v>-0.02</v>
      </c>
      <c r="F205" s="47">
        <v>1200</v>
      </c>
      <c r="G205" s="47">
        <v>1100</v>
      </c>
      <c r="H205" s="47">
        <v>1.7</v>
      </c>
      <c r="I205" s="47">
        <v>0</v>
      </c>
      <c r="J205" s="47">
        <v>8.6999999999999993</v>
      </c>
      <c r="K205" s="20" t="s">
        <v>47226</v>
      </c>
      <c r="M205" s="45">
        <v>93</v>
      </c>
      <c r="N205" s="45">
        <v>93</v>
      </c>
      <c r="O205" s="45">
        <v>96</v>
      </c>
      <c r="P205" s="45">
        <v>3903</v>
      </c>
      <c r="Q205" s="45" t="s">
        <v>28432</v>
      </c>
      <c r="R205" s="45" t="s">
        <v>28433</v>
      </c>
      <c r="S205" s="72">
        <v>339</v>
      </c>
    </row>
    <row r="206" spans="1:19" x14ac:dyDescent="0.25">
      <c r="A206" s="48" t="s">
        <v>48579</v>
      </c>
      <c r="B206" s="45" t="s">
        <v>48580</v>
      </c>
      <c r="C206" s="45" t="s">
        <v>28440</v>
      </c>
      <c r="D206" s="45" t="s">
        <v>28441</v>
      </c>
      <c r="E206" s="31">
        <v>1.07</v>
      </c>
      <c r="F206" s="47">
        <v>54</v>
      </c>
      <c r="G206" s="47">
        <v>630</v>
      </c>
      <c r="H206" s="47">
        <v>83</v>
      </c>
      <c r="I206" s="47">
        <v>0.1</v>
      </c>
      <c r="J206" s="47">
        <v>4.5</v>
      </c>
      <c r="K206" s="145" t="s">
        <v>47226</v>
      </c>
      <c r="M206" s="45">
        <v>270</v>
      </c>
      <c r="N206" s="45">
        <v>62</v>
      </c>
      <c r="O206" s="45">
        <v>128</v>
      </c>
      <c r="P206" s="45">
        <v>7435</v>
      </c>
      <c r="Q206" s="45" t="s">
        <v>28438</v>
      </c>
      <c r="R206" s="45" t="s">
        <v>28439</v>
      </c>
      <c r="S206" s="72">
        <v>342</v>
      </c>
    </row>
    <row r="207" spans="1:19" x14ac:dyDescent="0.25">
      <c r="A207" s="48" t="s">
        <v>48581</v>
      </c>
      <c r="B207" s="45" t="s">
        <v>48582</v>
      </c>
      <c r="C207" s="45" t="s">
        <v>46061</v>
      </c>
      <c r="D207" s="45" t="s">
        <v>46062</v>
      </c>
      <c r="E207" s="31">
        <v>-3</v>
      </c>
      <c r="F207" s="47">
        <v>14</v>
      </c>
      <c r="G207" s="47">
        <v>0</v>
      </c>
      <c r="K207" s="148" t="s">
        <v>47226</v>
      </c>
      <c r="M207" s="45">
        <v>123</v>
      </c>
      <c r="N207" s="45">
        <v>121</v>
      </c>
      <c r="O207" s="45">
        <v>128</v>
      </c>
      <c r="P207" s="45">
        <v>4941</v>
      </c>
      <c r="Q207" s="45" t="s">
        <v>46059</v>
      </c>
      <c r="R207" s="45" t="s">
        <v>46060</v>
      </c>
      <c r="S207" s="72">
        <v>343</v>
      </c>
    </row>
    <row r="208" spans="1:19" x14ac:dyDescent="0.25">
      <c r="A208" s="48" t="s">
        <v>48583</v>
      </c>
      <c r="B208" s="45" t="s">
        <v>48584</v>
      </c>
      <c r="C208" s="45" t="s">
        <v>28640</v>
      </c>
      <c r="D208" s="45" t="s">
        <v>28641</v>
      </c>
      <c r="E208" s="31">
        <v>-3</v>
      </c>
      <c r="F208" s="47">
        <v>39</v>
      </c>
      <c r="G208" s="47">
        <v>0</v>
      </c>
      <c r="H208" s="47">
        <v>1400</v>
      </c>
      <c r="I208" s="47">
        <v>12</v>
      </c>
      <c r="J208" s="47">
        <v>100</v>
      </c>
      <c r="K208" s="20" t="s">
        <v>47248</v>
      </c>
      <c r="M208" s="45">
        <v>290</v>
      </c>
      <c r="N208" s="45">
        <v>153</v>
      </c>
      <c r="O208" s="45">
        <v>292</v>
      </c>
      <c r="P208" s="45">
        <v>4043</v>
      </c>
      <c r="Q208" s="45" t="s">
        <v>28639</v>
      </c>
      <c r="R208" s="45" t="s">
        <v>49073</v>
      </c>
      <c r="S208" s="72">
        <v>344</v>
      </c>
    </row>
    <row r="209" spans="1:19" x14ac:dyDescent="0.25">
      <c r="A209" s="48" t="s">
        <v>48583</v>
      </c>
      <c r="B209" s="45" t="s">
        <v>48584</v>
      </c>
      <c r="C209" s="45" t="s">
        <v>46023</v>
      </c>
      <c r="D209" s="45" t="s">
        <v>46024</v>
      </c>
      <c r="E209" s="31">
        <v>-0.57999999999999996</v>
      </c>
      <c r="F209" s="47">
        <v>3.5</v>
      </c>
      <c r="G209" s="47">
        <v>0.9</v>
      </c>
      <c r="K209" s="148" t="s">
        <v>47226</v>
      </c>
      <c r="M209" s="45">
        <v>258</v>
      </c>
      <c r="N209" s="45">
        <v>153</v>
      </c>
      <c r="O209" s="45">
        <v>294</v>
      </c>
      <c r="P209" s="45">
        <v>4833</v>
      </c>
      <c r="Q209" s="45" t="s">
        <v>46022</v>
      </c>
      <c r="R209" s="45" t="s">
        <v>49098</v>
      </c>
      <c r="S209" s="72">
        <v>345</v>
      </c>
    </row>
    <row r="210" spans="1:19" x14ac:dyDescent="0.25">
      <c r="A210" s="48" t="s">
        <v>48585</v>
      </c>
      <c r="B210" s="45" t="s">
        <v>48586</v>
      </c>
      <c r="C210" s="45" t="s">
        <v>28332</v>
      </c>
      <c r="D210" s="45" t="s">
        <v>28333</v>
      </c>
      <c r="E210" s="31">
        <v>-3</v>
      </c>
      <c r="F210" s="47">
        <v>280</v>
      </c>
      <c r="G210" s="47">
        <v>0.1</v>
      </c>
      <c r="H210" s="47">
        <v>310</v>
      </c>
      <c r="I210" s="47">
        <v>0.4</v>
      </c>
      <c r="J210" s="47">
        <v>22</v>
      </c>
      <c r="K210" s="148" t="s">
        <v>47226</v>
      </c>
      <c r="M210" s="45">
        <v>91</v>
      </c>
      <c r="N210" s="45">
        <v>89</v>
      </c>
      <c r="O210" s="45">
        <v>87</v>
      </c>
      <c r="P210" s="45">
        <v>1760</v>
      </c>
      <c r="Q210" s="45" t="s">
        <v>28344</v>
      </c>
      <c r="R210" s="45" t="s">
        <v>28345</v>
      </c>
      <c r="S210" s="72">
        <v>347</v>
      </c>
    </row>
    <row r="211" spans="1:19" x14ac:dyDescent="0.25">
      <c r="A211" s="48" t="s">
        <v>48587</v>
      </c>
      <c r="B211" s="45" t="s">
        <v>48588</v>
      </c>
      <c r="C211" s="45" t="s">
        <v>28391</v>
      </c>
      <c r="D211" s="45" t="s">
        <v>28392</v>
      </c>
      <c r="E211" s="31">
        <v>-3</v>
      </c>
      <c r="F211" s="47">
        <v>0.2</v>
      </c>
      <c r="G211" s="47">
        <v>0</v>
      </c>
      <c r="H211" s="47">
        <v>62</v>
      </c>
      <c r="I211" s="47">
        <v>180</v>
      </c>
      <c r="J211" s="47">
        <v>4.5</v>
      </c>
      <c r="K211" s="146" t="s">
        <v>47252</v>
      </c>
      <c r="M211" s="45">
        <v>29</v>
      </c>
      <c r="N211" s="45">
        <v>29</v>
      </c>
      <c r="O211" s="45">
        <v>42</v>
      </c>
      <c r="P211" s="45">
        <v>1846</v>
      </c>
      <c r="Q211" s="45" t="s">
        <v>28389</v>
      </c>
      <c r="R211" s="45" t="s">
        <v>28390</v>
      </c>
      <c r="S211" s="72">
        <v>348</v>
      </c>
    </row>
    <row r="212" spans="1:19" x14ac:dyDescent="0.25">
      <c r="A212" s="48" t="s">
        <v>48589</v>
      </c>
      <c r="B212" s="45" t="s">
        <v>48590</v>
      </c>
      <c r="C212" s="45" t="s">
        <v>45995</v>
      </c>
      <c r="D212" s="45" t="s">
        <v>45996</v>
      </c>
      <c r="E212" s="31">
        <v>-0.03</v>
      </c>
      <c r="F212" s="47">
        <v>650</v>
      </c>
      <c r="G212" s="47">
        <v>600</v>
      </c>
      <c r="H212" s="47">
        <v>18</v>
      </c>
      <c r="I212" s="47">
        <v>0</v>
      </c>
      <c r="J212" s="47">
        <v>1.3</v>
      </c>
      <c r="K212" s="145" t="s">
        <v>47253</v>
      </c>
      <c r="L212" s="45" t="s">
        <v>59</v>
      </c>
      <c r="M212" s="45">
        <v>56</v>
      </c>
      <c r="N212" s="45">
        <v>56</v>
      </c>
      <c r="O212" s="45">
        <v>56</v>
      </c>
      <c r="P212" s="45">
        <v>3968</v>
      </c>
      <c r="Q212" s="45" t="s">
        <v>45993</v>
      </c>
      <c r="R212" s="45" t="s">
        <v>45994</v>
      </c>
      <c r="S212" s="72">
        <v>349</v>
      </c>
    </row>
    <row r="213" spans="1:19" x14ac:dyDescent="0.25">
      <c r="A213" s="48" t="s">
        <v>48591</v>
      </c>
      <c r="B213" s="45" t="s">
        <v>48592</v>
      </c>
      <c r="C213" s="45" t="s">
        <v>28351</v>
      </c>
      <c r="D213" s="45" t="s">
        <v>28352</v>
      </c>
      <c r="E213" s="31">
        <v>-3</v>
      </c>
      <c r="F213" s="47">
        <v>18</v>
      </c>
      <c r="G213" s="47">
        <v>0</v>
      </c>
      <c r="H213" s="47">
        <v>930</v>
      </c>
      <c r="I213" s="47">
        <v>740</v>
      </c>
      <c r="J213" s="47">
        <v>67</v>
      </c>
      <c r="K213" s="148" t="s">
        <v>47248</v>
      </c>
      <c r="L213" s="45" t="s">
        <v>59</v>
      </c>
      <c r="M213" s="45">
        <v>98</v>
      </c>
      <c r="N213" s="45">
        <v>101</v>
      </c>
      <c r="O213" s="45">
        <v>94</v>
      </c>
      <c r="P213" s="45">
        <v>6919</v>
      </c>
      <c r="Q213" s="45" t="s">
        <v>28368</v>
      </c>
      <c r="R213" s="45" t="s">
        <v>28350</v>
      </c>
      <c r="S213" s="72">
        <v>350</v>
      </c>
    </row>
    <row r="214" spans="1:19" x14ac:dyDescent="0.25">
      <c r="A214" s="48" t="s">
        <v>48593</v>
      </c>
      <c r="B214" s="45" t="s">
        <v>48594</v>
      </c>
      <c r="C214" s="45" t="s">
        <v>46040</v>
      </c>
      <c r="D214" s="45" t="s">
        <v>46041</v>
      </c>
      <c r="E214" s="31">
        <v>-3</v>
      </c>
      <c r="F214" s="47">
        <v>19</v>
      </c>
      <c r="G214" s="47">
        <v>0</v>
      </c>
      <c r="H214" s="47">
        <v>5.5</v>
      </c>
      <c r="I214" s="47">
        <v>0.2</v>
      </c>
      <c r="J214" s="47">
        <v>0.4</v>
      </c>
      <c r="K214" s="148" t="s">
        <v>47226</v>
      </c>
      <c r="M214" s="45">
        <v>137</v>
      </c>
      <c r="N214" s="45">
        <v>153</v>
      </c>
      <c r="O214" s="45">
        <v>140</v>
      </c>
      <c r="P214" s="45">
        <v>9215</v>
      </c>
      <c r="Q214" s="45" t="s">
        <v>46039</v>
      </c>
      <c r="R214" s="45" t="s">
        <v>49291</v>
      </c>
      <c r="S214" s="72">
        <v>355</v>
      </c>
    </row>
    <row r="215" spans="1:19" x14ac:dyDescent="0.25">
      <c r="A215" s="48" t="s">
        <v>48595</v>
      </c>
      <c r="B215" s="45" t="s">
        <v>48596</v>
      </c>
      <c r="C215" s="45" t="s">
        <v>28406</v>
      </c>
      <c r="D215" s="45" t="s">
        <v>28407</v>
      </c>
      <c r="E215" s="31">
        <v>-3</v>
      </c>
      <c r="F215" s="47">
        <v>65</v>
      </c>
      <c r="G215" s="47">
        <v>0</v>
      </c>
      <c r="H215" s="47">
        <v>23</v>
      </c>
      <c r="I215" s="47">
        <v>37</v>
      </c>
      <c r="J215" s="47">
        <v>710</v>
      </c>
      <c r="K215" s="146" t="s">
        <v>47249</v>
      </c>
      <c r="M215" s="45">
        <v>153</v>
      </c>
      <c r="N215" s="45">
        <v>153</v>
      </c>
      <c r="O215" s="45">
        <v>157</v>
      </c>
      <c r="P215" s="45">
        <v>5781</v>
      </c>
      <c r="Q215" s="45" t="s">
        <v>28419</v>
      </c>
      <c r="R215" s="45" t="s">
        <v>28405</v>
      </c>
      <c r="S215" s="72">
        <v>356</v>
      </c>
    </row>
    <row r="216" spans="1:19" x14ac:dyDescent="0.25">
      <c r="A216" s="48" t="s">
        <v>48597</v>
      </c>
      <c r="B216" s="45" t="s">
        <v>48598</v>
      </c>
      <c r="C216" s="45" t="s">
        <v>46050</v>
      </c>
      <c r="D216" s="45" t="s">
        <v>46051</v>
      </c>
      <c r="E216" s="31">
        <v>3</v>
      </c>
      <c r="F216" s="47">
        <v>0</v>
      </c>
      <c r="G216" s="47">
        <v>77</v>
      </c>
      <c r="K216" s="148" t="s">
        <v>47226</v>
      </c>
      <c r="M216" s="45">
        <v>124</v>
      </c>
      <c r="N216" s="45">
        <v>62</v>
      </c>
      <c r="O216" s="45">
        <v>119</v>
      </c>
      <c r="P216" s="45">
        <v>7624</v>
      </c>
      <c r="Q216" s="45" t="s">
        <v>46049</v>
      </c>
      <c r="R216" s="45" t="s">
        <v>49223</v>
      </c>
      <c r="S216" s="72">
        <v>357</v>
      </c>
    </row>
    <row r="217" spans="1:19" x14ac:dyDescent="0.25">
      <c r="A217" s="48" t="s">
        <v>48599</v>
      </c>
      <c r="B217" s="45" t="s">
        <v>48600</v>
      </c>
      <c r="C217" s="45" t="s">
        <v>28391</v>
      </c>
      <c r="D217" s="45" t="s">
        <v>28392</v>
      </c>
      <c r="E217" s="31">
        <v>-3</v>
      </c>
      <c r="F217" s="47">
        <v>0.2</v>
      </c>
      <c r="G217" s="47">
        <v>0</v>
      </c>
      <c r="H217" s="47">
        <v>62</v>
      </c>
      <c r="I217" s="47">
        <v>180</v>
      </c>
      <c r="J217" s="47">
        <v>4.5</v>
      </c>
      <c r="K217" s="151" t="s">
        <v>47252</v>
      </c>
      <c r="M217" s="45">
        <v>29</v>
      </c>
      <c r="N217" s="45">
        <v>29</v>
      </c>
      <c r="O217" s="45">
        <v>42</v>
      </c>
      <c r="P217" s="45">
        <v>1846</v>
      </c>
      <c r="Q217" s="45" t="s">
        <v>28389</v>
      </c>
      <c r="R217" s="45" t="s">
        <v>28390</v>
      </c>
      <c r="S217" s="72">
        <v>360</v>
      </c>
    </row>
    <row r="218" spans="1:19" x14ac:dyDescent="0.25">
      <c r="A218" s="48" t="s">
        <v>48601</v>
      </c>
      <c r="B218" s="45" t="s">
        <v>48602</v>
      </c>
      <c r="C218" s="45" t="s">
        <v>28351</v>
      </c>
      <c r="D218" s="45" t="s">
        <v>28352</v>
      </c>
      <c r="E218" s="31">
        <v>-3</v>
      </c>
      <c r="F218" s="47">
        <v>18</v>
      </c>
      <c r="G218" s="47">
        <v>0</v>
      </c>
      <c r="H218" s="47">
        <v>930</v>
      </c>
      <c r="I218" s="47">
        <v>740</v>
      </c>
      <c r="J218" s="47">
        <v>67</v>
      </c>
      <c r="K218" s="148" t="s">
        <v>47248</v>
      </c>
      <c r="L218" s="45" t="s">
        <v>59</v>
      </c>
      <c r="M218" s="45">
        <v>98</v>
      </c>
      <c r="N218" s="45">
        <v>101</v>
      </c>
      <c r="O218" s="45">
        <v>94</v>
      </c>
      <c r="P218" s="45">
        <v>6919</v>
      </c>
      <c r="Q218" s="45" t="s">
        <v>28368</v>
      </c>
      <c r="R218" s="45" t="s">
        <v>28350</v>
      </c>
      <c r="S218" s="72">
        <v>361</v>
      </c>
    </row>
    <row r="219" spans="1:19" x14ac:dyDescent="0.25">
      <c r="A219" s="46" t="s">
        <v>48603</v>
      </c>
      <c r="C219" s="162" t="s">
        <v>40</v>
      </c>
      <c r="E219" s="161" t="s">
        <v>40</v>
      </c>
      <c r="K219" s="151"/>
      <c r="R219" s="45" t="s">
        <v>40</v>
      </c>
      <c r="S219" s="72">
        <v>362</v>
      </c>
    </row>
    <row r="220" spans="1:19" x14ac:dyDescent="0.25">
      <c r="A220" s="48" t="s">
        <v>48604</v>
      </c>
      <c r="B220" s="45" t="s">
        <v>48605</v>
      </c>
      <c r="C220" s="45" t="s">
        <v>40152</v>
      </c>
      <c r="D220" s="45" t="s">
        <v>40153</v>
      </c>
      <c r="E220" s="31">
        <v>-7.0000000000000007E-2</v>
      </c>
      <c r="F220" s="47">
        <v>610</v>
      </c>
      <c r="G220" s="47">
        <v>510</v>
      </c>
      <c r="K220" s="148" t="s">
        <v>47253</v>
      </c>
      <c r="M220" s="45">
        <v>31</v>
      </c>
      <c r="N220" s="45">
        <v>31</v>
      </c>
      <c r="O220" s="45">
        <v>31</v>
      </c>
      <c r="P220" s="45">
        <v>10440</v>
      </c>
      <c r="Q220" s="45" t="s">
        <v>40150</v>
      </c>
      <c r="R220" s="45" t="s">
        <v>40151</v>
      </c>
      <c r="S220" s="72">
        <v>363</v>
      </c>
    </row>
    <row r="221" spans="1:19" x14ac:dyDescent="0.25">
      <c r="A221" s="48" t="s">
        <v>48606</v>
      </c>
      <c r="B221" s="45" t="s">
        <v>48607</v>
      </c>
      <c r="C221" s="45" t="s">
        <v>40170</v>
      </c>
      <c r="D221" s="45" t="s">
        <v>40171</v>
      </c>
      <c r="E221" s="31">
        <v>0.15</v>
      </c>
      <c r="F221" s="47">
        <v>7.3</v>
      </c>
      <c r="G221" s="47">
        <v>10</v>
      </c>
      <c r="K221" s="148" t="s">
        <v>47226</v>
      </c>
      <c r="M221" s="45">
        <v>28</v>
      </c>
      <c r="N221" s="45">
        <v>28</v>
      </c>
      <c r="O221" s="45">
        <v>27</v>
      </c>
      <c r="P221" s="45">
        <v>6943</v>
      </c>
      <c r="Q221" s="45" t="s">
        <v>40168</v>
      </c>
      <c r="R221" s="45" t="s">
        <v>40169</v>
      </c>
      <c r="S221" s="72">
        <v>364</v>
      </c>
    </row>
    <row r="222" spans="1:19" x14ac:dyDescent="0.25">
      <c r="A222" s="48" t="s">
        <v>48608</v>
      </c>
      <c r="B222" s="45" t="s">
        <v>48609</v>
      </c>
      <c r="C222" s="45" t="s">
        <v>46435</v>
      </c>
      <c r="D222" s="45" t="s">
        <v>46436</v>
      </c>
      <c r="E222" s="31">
        <v>0.3</v>
      </c>
      <c r="F222" s="47">
        <v>21</v>
      </c>
      <c r="G222" s="47">
        <v>42</v>
      </c>
      <c r="K222" s="164" t="s">
        <v>47226</v>
      </c>
      <c r="M222" s="45">
        <v>132</v>
      </c>
      <c r="O222" s="45">
        <v>134</v>
      </c>
      <c r="P222" s="45">
        <v>6239</v>
      </c>
      <c r="Q222" s="45" t="s">
        <v>46444</v>
      </c>
      <c r="R222" s="45" t="s">
        <v>49152</v>
      </c>
      <c r="S222" s="72">
        <v>367</v>
      </c>
    </row>
    <row r="223" spans="1:19" x14ac:dyDescent="0.25">
      <c r="A223" s="46" t="s">
        <v>48610</v>
      </c>
      <c r="C223" s="162" t="s">
        <v>40</v>
      </c>
      <c r="E223" s="161" t="s">
        <v>40</v>
      </c>
      <c r="K223" s="149"/>
      <c r="R223" s="45" t="s">
        <v>40</v>
      </c>
      <c r="S223" s="72">
        <v>368</v>
      </c>
    </row>
    <row r="224" spans="1:19" x14ac:dyDescent="0.25">
      <c r="A224" s="48" t="s">
        <v>48611</v>
      </c>
      <c r="B224" s="45" t="s">
        <v>48612</v>
      </c>
      <c r="C224" s="45" t="s">
        <v>31673</v>
      </c>
      <c r="D224" s="45" t="s">
        <v>31674</v>
      </c>
      <c r="E224" s="31">
        <v>0.13</v>
      </c>
      <c r="F224" s="47">
        <v>40</v>
      </c>
      <c r="G224" s="47">
        <v>54</v>
      </c>
      <c r="K224" s="148" t="s">
        <v>47226</v>
      </c>
      <c r="M224" s="45">
        <v>40</v>
      </c>
      <c r="N224" s="45">
        <v>36</v>
      </c>
      <c r="O224" s="45">
        <v>42</v>
      </c>
      <c r="P224" s="45">
        <v>2613</v>
      </c>
      <c r="Q224" s="45" t="s">
        <v>31671</v>
      </c>
      <c r="R224" s="45" t="s">
        <v>31672</v>
      </c>
      <c r="S224" s="72">
        <v>369</v>
      </c>
    </row>
    <row r="225" spans="1:19" x14ac:dyDescent="0.25">
      <c r="A225" s="46" t="s">
        <v>48613</v>
      </c>
      <c r="C225" s="162" t="s">
        <v>40</v>
      </c>
      <c r="E225" s="161" t="s">
        <v>40</v>
      </c>
      <c r="K225" s="151"/>
      <c r="R225" s="45" t="s">
        <v>40</v>
      </c>
      <c r="S225" s="72">
        <v>371</v>
      </c>
    </row>
    <row r="226" spans="1:19" x14ac:dyDescent="0.25">
      <c r="A226" s="48" t="s">
        <v>48558</v>
      </c>
      <c r="B226" s="45" t="s">
        <v>48559</v>
      </c>
      <c r="C226" s="45" t="s">
        <v>2628</v>
      </c>
      <c r="D226" s="45" t="s">
        <v>2629</v>
      </c>
      <c r="E226" s="31">
        <v>0.91</v>
      </c>
      <c r="F226" s="47">
        <v>6.4</v>
      </c>
      <c r="G226" s="47">
        <v>52</v>
      </c>
      <c r="H226" s="47">
        <v>610</v>
      </c>
      <c r="I226" s="47">
        <v>5.7</v>
      </c>
      <c r="J226" s="47">
        <v>44</v>
      </c>
      <c r="K226" s="20" t="s">
        <v>47249</v>
      </c>
      <c r="M226" s="45">
        <v>30</v>
      </c>
      <c r="N226" s="45">
        <v>235</v>
      </c>
      <c r="O226" s="45">
        <v>36</v>
      </c>
      <c r="P226" s="45">
        <v>1076</v>
      </c>
      <c r="Q226" s="45" t="s">
        <v>2627</v>
      </c>
      <c r="R226" s="45" t="s">
        <v>48942</v>
      </c>
      <c r="S226" s="72">
        <v>372</v>
      </c>
    </row>
    <row r="227" spans="1:19" x14ac:dyDescent="0.25">
      <c r="A227" s="48" t="s">
        <v>48614</v>
      </c>
      <c r="B227" s="45" t="s">
        <v>48615</v>
      </c>
      <c r="C227" s="45" t="s">
        <v>18987</v>
      </c>
      <c r="D227" s="45" t="s">
        <v>18988</v>
      </c>
      <c r="E227" s="31">
        <v>0.17</v>
      </c>
      <c r="F227" s="47">
        <v>940</v>
      </c>
      <c r="G227" s="47">
        <v>1400</v>
      </c>
      <c r="H227" s="47">
        <v>25</v>
      </c>
      <c r="I227" s="47">
        <v>0.1</v>
      </c>
      <c r="J227" s="47">
        <v>31</v>
      </c>
      <c r="K227" s="148" t="s">
        <v>47226</v>
      </c>
      <c r="M227" s="45">
        <v>35</v>
      </c>
      <c r="N227" s="45">
        <v>35</v>
      </c>
      <c r="O227" s="45">
        <v>35</v>
      </c>
      <c r="P227" s="45">
        <v>6521</v>
      </c>
      <c r="Q227" s="45" t="s">
        <v>18985</v>
      </c>
      <c r="R227" s="45" t="s">
        <v>18986</v>
      </c>
      <c r="S227" s="72">
        <v>373</v>
      </c>
    </row>
    <row r="228" spans="1:19" x14ac:dyDescent="0.25">
      <c r="A228" s="48" t="s">
        <v>48616</v>
      </c>
      <c r="B228" s="45" t="s">
        <v>48617</v>
      </c>
      <c r="C228" s="45" t="s">
        <v>43953</v>
      </c>
      <c r="D228" s="45" t="s">
        <v>43954</v>
      </c>
      <c r="E228" s="31">
        <v>0.1</v>
      </c>
      <c r="F228" s="47">
        <v>10</v>
      </c>
      <c r="G228" s="47">
        <v>13</v>
      </c>
      <c r="K228" s="164" t="s">
        <v>47226</v>
      </c>
      <c r="M228" s="45">
        <v>57</v>
      </c>
      <c r="N228" s="45">
        <v>49</v>
      </c>
      <c r="O228" s="45">
        <v>50</v>
      </c>
      <c r="P228" s="45">
        <v>9427</v>
      </c>
      <c r="Q228" s="45" t="s">
        <v>43951</v>
      </c>
      <c r="R228" s="45" t="s">
        <v>43952</v>
      </c>
      <c r="S228" s="72">
        <v>374</v>
      </c>
    </row>
    <row r="229" spans="1:19" x14ac:dyDescent="0.25">
      <c r="A229" s="48" t="s">
        <v>48618</v>
      </c>
      <c r="B229" s="45" t="s">
        <v>48619</v>
      </c>
      <c r="C229" s="45" t="s">
        <v>43953</v>
      </c>
      <c r="D229" s="45" t="s">
        <v>43954</v>
      </c>
      <c r="E229" s="31">
        <v>0.1</v>
      </c>
      <c r="F229" s="47">
        <v>10</v>
      </c>
      <c r="G229" s="47">
        <v>13</v>
      </c>
      <c r="K229" s="145" t="s">
        <v>47253</v>
      </c>
      <c r="M229" s="45">
        <v>57</v>
      </c>
      <c r="N229" s="45">
        <v>49</v>
      </c>
      <c r="O229" s="45">
        <v>50</v>
      </c>
      <c r="P229" s="45">
        <v>9427</v>
      </c>
      <c r="Q229" s="45" t="s">
        <v>43951</v>
      </c>
      <c r="R229" s="45" t="s">
        <v>43952</v>
      </c>
      <c r="S229" s="72">
        <v>375</v>
      </c>
    </row>
    <row r="230" spans="1:19" x14ac:dyDescent="0.25">
      <c r="A230" s="46" t="s">
        <v>48620</v>
      </c>
      <c r="C230" s="162" t="s">
        <v>40</v>
      </c>
      <c r="E230" s="161" t="s">
        <v>40</v>
      </c>
      <c r="K230" s="149"/>
      <c r="R230" s="45" t="s">
        <v>40</v>
      </c>
      <c r="S230" s="72">
        <v>376</v>
      </c>
    </row>
    <row r="231" spans="1:19" x14ac:dyDescent="0.25">
      <c r="A231" s="48" t="s">
        <v>48621</v>
      </c>
      <c r="B231" s="45" t="s">
        <v>48622</v>
      </c>
      <c r="C231" s="45" t="s">
        <v>43204</v>
      </c>
      <c r="D231" s="45" t="s">
        <v>43205</v>
      </c>
      <c r="E231" s="31">
        <v>-0.04</v>
      </c>
      <c r="F231" s="47">
        <v>46</v>
      </c>
      <c r="G231" s="47">
        <v>42</v>
      </c>
      <c r="K231" s="148" t="s">
        <v>47253</v>
      </c>
      <c r="M231" s="45">
        <v>24</v>
      </c>
      <c r="N231" s="45">
        <v>24</v>
      </c>
      <c r="O231" s="45">
        <v>24</v>
      </c>
      <c r="P231" s="45">
        <v>6706</v>
      </c>
      <c r="Q231" s="45" t="s">
        <v>43202</v>
      </c>
      <c r="R231" s="45" t="s">
        <v>43203</v>
      </c>
      <c r="S231" s="72">
        <v>378</v>
      </c>
    </row>
    <row r="232" spans="1:19" x14ac:dyDescent="0.25">
      <c r="A232" s="48" t="s">
        <v>48568</v>
      </c>
      <c r="B232" s="45" t="s">
        <v>48569</v>
      </c>
      <c r="C232" s="45" t="s">
        <v>28504</v>
      </c>
      <c r="D232" s="45" t="s">
        <v>28505</v>
      </c>
      <c r="E232" s="31">
        <v>-0.06</v>
      </c>
      <c r="F232" s="47">
        <v>3200</v>
      </c>
      <c r="G232" s="47">
        <v>2700</v>
      </c>
      <c r="H232" s="47">
        <v>2.2999999999999998</v>
      </c>
      <c r="I232" s="47">
        <v>0</v>
      </c>
      <c r="J232" s="47">
        <v>13</v>
      </c>
      <c r="K232" s="20" t="s">
        <v>47253</v>
      </c>
      <c r="M232" s="45">
        <v>26</v>
      </c>
      <c r="N232" s="45">
        <v>26</v>
      </c>
      <c r="O232" s="45">
        <v>26</v>
      </c>
      <c r="P232" s="45">
        <v>1885</v>
      </c>
      <c r="Q232" s="45" t="s">
        <v>28502</v>
      </c>
      <c r="R232" s="45" t="s">
        <v>28503</v>
      </c>
      <c r="S232" s="72">
        <v>379</v>
      </c>
    </row>
    <row r="233" spans="1:19" x14ac:dyDescent="0.25">
      <c r="A233" s="46" t="s">
        <v>48623</v>
      </c>
      <c r="C233" s="162" t="s">
        <v>40</v>
      </c>
      <c r="E233" s="161" t="s">
        <v>40</v>
      </c>
      <c r="K233" s="151"/>
      <c r="R233" s="45" t="s">
        <v>40</v>
      </c>
      <c r="S233" s="72">
        <v>380</v>
      </c>
    </row>
    <row r="234" spans="1:19" x14ac:dyDescent="0.25">
      <c r="A234" s="48" t="s">
        <v>48624</v>
      </c>
      <c r="B234" s="45" t="s">
        <v>48625</v>
      </c>
      <c r="C234" s="45" t="s">
        <v>5006</v>
      </c>
      <c r="D234" s="45" t="s">
        <v>5007</v>
      </c>
      <c r="E234" s="31">
        <v>0.32</v>
      </c>
      <c r="F234" s="47">
        <v>230</v>
      </c>
      <c r="G234" s="47">
        <v>480</v>
      </c>
      <c r="H234" s="47">
        <v>270</v>
      </c>
      <c r="I234" s="47">
        <v>0.1</v>
      </c>
      <c r="J234" s="47">
        <v>20</v>
      </c>
      <c r="K234" s="146" t="s">
        <v>47226</v>
      </c>
      <c r="M234" s="45">
        <v>55</v>
      </c>
      <c r="N234" s="45">
        <v>55</v>
      </c>
      <c r="O234" s="45">
        <v>56</v>
      </c>
      <c r="P234" s="45">
        <v>2978</v>
      </c>
      <c r="Q234" s="45" t="s">
        <v>5004</v>
      </c>
      <c r="R234" s="45" t="s">
        <v>5005</v>
      </c>
      <c r="S234" s="72">
        <v>381</v>
      </c>
    </row>
    <row r="235" spans="1:19" x14ac:dyDescent="0.25">
      <c r="A235" s="48" t="s">
        <v>48626</v>
      </c>
      <c r="B235" s="45" t="s">
        <v>48627</v>
      </c>
      <c r="C235" s="45" t="s">
        <v>5026</v>
      </c>
      <c r="D235" s="45" t="s">
        <v>5027</v>
      </c>
      <c r="E235" s="31">
        <v>0.3</v>
      </c>
      <c r="F235" s="47">
        <v>410</v>
      </c>
      <c r="G235" s="47">
        <v>820</v>
      </c>
      <c r="H235" s="47">
        <v>210</v>
      </c>
      <c r="I235" s="47">
        <v>0</v>
      </c>
      <c r="J235" s="47">
        <v>15</v>
      </c>
      <c r="K235" s="145" t="s">
        <v>47226</v>
      </c>
      <c r="M235" s="45">
        <v>52</v>
      </c>
      <c r="N235" s="45">
        <v>52</v>
      </c>
      <c r="O235" s="45">
        <v>52</v>
      </c>
      <c r="P235" s="45">
        <v>4268</v>
      </c>
      <c r="Q235" s="45" t="s">
        <v>5024</v>
      </c>
      <c r="R235" s="45" t="s">
        <v>5025</v>
      </c>
      <c r="S235" s="72">
        <v>382</v>
      </c>
    </row>
    <row r="236" spans="1:19" x14ac:dyDescent="0.25">
      <c r="A236" s="48" t="s">
        <v>48628</v>
      </c>
      <c r="B236" s="45" t="s">
        <v>48629</v>
      </c>
      <c r="C236" s="45" t="s">
        <v>5043</v>
      </c>
      <c r="D236" s="45" t="s">
        <v>5044</v>
      </c>
      <c r="E236" s="31">
        <v>0.26</v>
      </c>
      <c r="F236" s="47">
        <v>320</v>
      </c>
      <c r="G236" s="47">
        <v>570</v>
      </c>
      <c r="H236" s="47">
        <v>180</v>
      </c>
      <c r="I236" s="47">
        <v>0.1</v>
      </c>
      <c r="J236" s="47">
        <v>13</v>
      </c>
      <c r="K236" s="148" t="s">
        <v>47226</v>
      </c>
      <c r="M236" s="45">
        <v>48</v>
      </c>
      <c r="N236" s="45">
        <v>48</v>
      </c>
      <c r="O236" s="45">
        <v>48</v>
      </c>
      <c r="P236" s="45">
        <v>5231</v>
      </c>
      <c r="Q236" s="45" t="s">
        <v>5041</v>
      </c>
      <c r="R236" s="45" t="s">
        <v>5042</v>
      </c>
      <c r="S236" s="72">
        <v>383</v>
      </c>
    </row>
    <row r="237" spans="1:19" x14ac:dyDescent="0.25">
      <c r="A237" s="48" t="s">
        <v>48630</v>
      </c>
      <c r="B237" s="45" t="s">
        <v>48631</v>
      </c>
      <c r="C237" s="45" t="s">
        <v>5060</v>
      </c>
      <c r="D237" s="45" t="s">
        <v>5061</v>
      </c>
      <c r="E237" s="31">
        <v>0.32</v>
      </c>
      <c r="F237" s="47">
        <v>460</v>
      </c>
      <c r="G237" s="47">
        <v>960</v>
      </c>
      <c r="H237" s="47">
        <v>99</v>
      </c>
      <c r="I237" s="47">
        <v>0.2</v>
      </c>
      <c r="J237" s="47">
        <v>58</v>
      </c>
      <c r="K237" s="145" t="s">
        <v>47226</v>
      </c>
      <c r="M237" s="45">
        <v>46</v>
      </c>
      <c r="N237" s="45">
        <v>46</v>
      </c>
      <c r="O237" s="45">
        <v>46</v>
      </c>
      <c r="P237" s="45">
        <v>3583</v>
      </c>
      <c r="Q237" s="45" t="s">
        <v>5058</v>
      </c>
      <c r="R237" s="45" t="s">
        <v>5059</v>
      </c>
      <c r="S237" s="72">
        <v>384</v>
      </c>
    </row>
    <row r="238" spans="1:19" x14ac:dyDescent="0.25">
      <c r="A238" s="48" t="s">
        <v>48632</v>
      </c>
      <c r="B238" s="45" t="s">
        <v>48633</v>
      </c>
      <c r="C238" s="45" t="s">
        <v>5075</v>
      </c>
      <c r="D238" s="45" t="s">
        <v>5076</v>
      </c>
      <c r="E238" s="31">
        <v>0.33</v>
      </c>
      <c r="F238" s="47">
        <v>330</v>
      </c>
      <c r="G238" s="47">
        <v>700</v>
      </c>
      <c r="H238" s="47">
        <v>190</v>
      </c>
      <c r="I238" s="47">
        <v>0.1</v>
      </c>
      <c r="J238" s="47">
        <v>13</v>
      </c>
      <c r="K238" s="148" t="s">
        <v>47226</v>
      </c>
      <c r="L238" s="45" t="s">
        <v>1155</v>
      </c>
      <c r="M238" s="45">
        <v>38</v>
      </c>
      <c r="N238" s="45">
        <v>38</v>
      </c>
      <c r="O238" s="45">
        <v>38</v>
      </c>
      <c r="P238" s="45">
        <v>6908</v>
      </c>
      <c r="Q238" s="45" t="s">
        <v>5073</v>
      </c>
      <c r="R238" s="45" t="s">
        <v>5074</v>
      </c>
      <c r="S238" s="72">
        <v>385</v>
      </c>
    </row>
    <row r="239" spans="1:19" x14ac:dyDescent="0.25">
      <c r="A239" s="48" t="s">
        <v>48634</v>
      </c>
      <c r="B239" s="45" t="s">
        <v>48635</v>
      </c>
      <c r="C239" s="45" t="s">
        <v>5094</v>
      </c>
      <c r="D239" s="45" t="s">
        <v>5095</v>
      </c>
      <c r="E239" s="31">
        <v>0.28999999999999998</v>
      </c>
      <c r="F239" s="47">
        <v>410</v>
      </c>
      <c r="G239" s="47">
        <v>810</v>
      </c>
      <c r="H239" s="47">
        <v>250</v>
      </c>
      <c r="I239" s="47">
        <v>0.1</v>
      </c>
      <c r="J239" s="47">
        <v>18</v>
      </c>
      <c r="K239" s="148" t="s">
        <v>47226</v>
      </c>
      <c r="M239" s="45">
        <v>36</v>
      </c>
      <c r="N239" s="45">
        <v>36</v>
      </c>
      <c r="O239" s="45">
        <v>36</v>
      </c>
      <c r="P239" s="45">
        <v>6278</v>
      </c>
      <c r="Q239" s="45" t="s">
        <v>5092</v>
      </c>
      <c r="R239" s="45" t="s">
        <v>5093</v>
      </c>
      <c r="S239" s="72">
        <v>386</v>
      </c>
    </row>
    <row r="240" spans="1:19" x14ac:dyDescent="0.25">
      <c r="A240" s="48" t="s">
        <v>48636</v>
      </c>
      <c r="B240" s="45" t="s">
        <v>48637</v>
      </c>
      <c r="C240" s="45" t="s">
        <v>5110</v>
      </c>
      <c r="D240" s="45" t="s">
        <v>5111</v>
      </c>
      <c r="E240" s="31">
        <v>0.32</v>
      </c>
      <c r="F240" s="47">
        <v>490</v>
      </c>
      <c r="G240" s="47">
        <v>1000</v>
      </c>
      <c r="H240" s="47">
        <v>85</v>
      </c>
      <c r="I240" s="47">
        <v>0.1</v>
      </c>
      <c r="J240" s="47">
        <v>24</v>
      </c>
      <c r="K240" s="20" t="s">
        <v>47226</v>
      </c>
      <c r="M240" s="45">
        <v>30</v>
      </c>
      <c r="N240" s="45">
        <v>30</v>
      </c>
      <c r="O240" s="45">
        <v>30</v>
      </c>
      <c r="P240" s="45">
        <v>2728</v>
      </c>
      <c r="Q240" s="45" t="s">
        <v>5108</v>
      </c>
      <c r="R240" s="45" t="s">
        <v>5109</v>
      </c>
      <c r="S240" s="72">
        <v>387</v>
      </c>
    </row>
    <row r="241" spans="1:19" x14ac:dyDescent="0.25">
      <c r="A241" s="48" t="s">
        <v>48638</v>
      </c>
      <c r="B241" s="45" t="s">
        <v>48639</v>
      </c>
      <c r="C241" s="45" t="s">
        <v>33277</v>
      </c>
      <c r="D241" s="45" t="s">
        <v>33278</v>
      </c>
      <c r="E241" s="31">
        <v>0.35</v>
      </c>
      <c r="F241" s="47">
        <v>290</v>
      </c>
      <c r="G241" s="47">
        <v>640</v>
      </c>
      <c r="K241" s="146" t="s">
        <v>47253</v>
      </c>
      <c r="M241" s="45">
        <v>22</v>
      </c>
      <c r="N241" s="45">
        <v>22</v>
      </c>
      <c r="O241" s="45">
        <v>23</v>
      </c>
      <c r="P241" s="45">
        <v>6151</v>
      </c>
      <c r="Q241" s="45" t="s">
        <v>33275</v>
      </c>
      <c r="R241" s="45" t="s">
        <v>33276</v>
      </c>
      <c r="S241" s="72">
        <v>389</v>
      </c>
    </row>
  </sheetData>
  <mergeCells count="2">
    <mergeCell ref="A1:B1"/>
    <mergeCell ref="C1:R1"/>
  </mergeCells>
  <conditionalFormatting sqref="E2:E1048576">
    <cfRule type="colorScale" priority="12">
      <colorScale>
        <cfvo type="num" val="-5"/>
        <cfvo type="num" val="0"/>
        <cfvo type="num" val="5"/>
        <color rgb="FF54B468"/>
        <color rgb="FFFFEB84"/>
        <color rgb="FFE04D4C"/>
      </colorScale>
    </cfRule>
  </conditionalFormatting>
  <conditionalFormatting sqref="K2:K5 K242:K2836">
    <cfRule type="containsText" dxfId="107" priority="13" operator="containsText" text="Ambiguous">
      <formula>NOT(ISERROR(SEARCH("Ambiguous",K2)))</formula>
    </cfRule>
    <cfRule type="containsText" dxfId="106" priority="14" operator="containsText" text="Non-binder">
      <formula>NOT(ISERROR(SEARCH("Non-binder",K2)))</formula>
    </cfRule>
    <cfRule type="containsText" dxfId="105" priority="15" operator="containsText" text="Cargo D">
      <formula>NOT(ISERROR(SEARCH("Cargo D",K2)))</formula>
    </cfRule>
    <cfRule type="containsText" dxfId="104" priority="16" operator="containsText" text="Low Abundant Cargo">
      <formula>NOT(ISERROR(SEARCH("Low Abundant Cargo",K2)))</formula>
    </cfRule>
    <cfRule type="containsText" dxfId="103" priority="17" operator="containsText" text="Cargo B">
      <formula>NOT(ISERROR(SEARCH("Cargo B",K2)))</formula>
    </cfRule>
    <cfRule type="containsText" dxfId="102" priority="18" operator="containsText" text="Cargo A">
      <formula>NOT(ISERROR(SEARCH("Cargo A",K2)))</formula>
    </cfRule>
  </conditionalFormatting>
  <conditionalFormatting sqref="K2837:K1048576">
    <cfRule type="containsText" dxfId="101" priority="25" operator="containsText" text="Category">
      <formula>NOT(ISERROR(SEARCH("Category",K2837)))</formula>
    </cfRule>
    <cfRule type="containsText" dxfId="100" priority="26" operator="containsText" text="Ambiguous">
      <formula>NOT(ISERROR(SEARCH("Ambiguous",K2837)))</formula>
    </cfRule>
    <cfRule type="containsText" dxfId="99" priority="27" operator="containsText" text="non-bin">
      <formula>NOT(ISERROR(SEARCH("non-bin",K2837)))</formula>
    </cfRule>
    <cfRule type="containsText" dxfId="98" priority="28" operator="containsText" text="D">
      <formula>NOT(ISERROR(SEARCH("D",K2837)))</formula>
    </cfRule>
    <cfRule type="containsText" dxfId="97" priority="29" operator="containsText" text="C">
      <formula>NOT(ISERROR(SEARCH("C",K2837)))</formula>
    </cfRule>
    <cfRule type="containsText" dxfId="96" priority="30" operator="containsText" text="B">
      <formula>NOT(ISERROR(SEARCH("B",K2837)))</formula>
    </cfRule>
    <cfRule type="containsText" dxfId="95" priority="31" operator="containsText" text="A">
      <formula>NOT(ISERROR(SEARCH("A",K2837)))</formula>
    </cfRule>
  </conditionalFormatting>
  <conditionalFormatting sqref="K6:K241">
    <cfRule type="containsText" dxfId="94" priority="1" operator="containsText" text="Ambiguous">
      <formula>NOT(ISERROR(SEARCH("Ambiguous",K6)))</formula>
    </cfRule>
    <cfRule type="containsText" dxfId="93" priority="2" operator="containsText" text="Non-binder">
      <formula>NOT(ISERROR(SEARCH("Non-binder",K6)))</formula>
    </cfRule>
    <cfRule type="containsText" dxfId="92" priority="3" operator="containsText" text="Low Abundant Cargo">
      <formula>NOT(ISERROR(SEARCH("Low Abundant Cargo",K6)))</formula>
    </cfRule>
    <cfRule type="containsText" dxfId="91" priority="4" operator="containsText" text="Cargo B">
      <formula>NOT(ISERROR(SEARCH("Cargo B",K6)))</formula>
    </cfRule>
    <cfRule type="containsText" dxfId="90" priority="5" operator="containsText" text="Cargo A">
      <formula>NOT(ISERROR(SEARCH("Cargo A",K6)))</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79"/>
  <sheetViews>
    <sheetView workbookViewId="0">
      <pane xSplit="2" ySplit="2" topLeftCell="C3" activePane="bottomRight" state="frozen"/>
      <selection pane="topRight" activeCell="C1" sqref="C1"/>
      <selection pane="bottomLeft" activeCell="A3" sqref="A3"/>
      <selection pane="bottomRight" sqref="A1:B1"/>
    </sheetView>
  </sheetViews>
  <sheetFormatPr defaultColWidth="10.85546875" defaultRowHeight="15.75" x14ac:dyDescent="0.25"/>
  <cols>
    <col min="1" max="1" width="10.85546875" style="64"/>
    <col min="2" max="2" width="48.42578125" style="61" bestFit="1" customWidth="1"/>
    <col min="3" max="3" width="16.28515625" style="61" bestFit="1" customWidth="1"/>
    <col min="4" max="4" width="10.85546875" style="61"/>
    <col min="5" max="5" width="10.85546875" style="31"/>
    <col min="6" max="7" width="8.140625" style="63" customWidth="1"/>
    <col min="8" max="9" width="9.42578125" style="63" customWidth="1"/>
    <col min="10" max="10" width="14.85546875" style="63" customWidth="1"/>
    <col min="11" max="11" width="19.42578125" style="20" customWidth="1"/>
    <col min="12" max="16" width="10.85546875" style="61" customWidth="1"/>
    <col min="17" max="17" width="9.28515625" style="61" customWidth="1"/>
    <col min="18" max="18" width="10.85546875" style="61" customWidth="1"/>
    <col min="19" max="16384" width="10.85546875" style="61"/>
  </cols>
  <sheetData>
    <row r="1" spans="1:19" s="60" customFormat="1" ht="24" customHeight="1" x14ac:dyDescent="0.25">
      <c r="A1" s="348" t="s">
        <v>48141</v>
      </c>
      <c r="B1" s="348"/>
      <c r="C1" s="349" t="s">
        <v>47257</v>
      </c>
      <c r="D1" s="349"/>
      <c r="E1" s="349"/>
      <c r="F1" s="349"/>
      <c r="G1" s="349"/>
      <c r="H1" s="349"/>
      <c r="I1" s="349"/>
      <c r="J1" s="349"/>
      <c r="K1" s="349"/>
      <c r="L1" s="349"/>
      <c r="M1" s="349"/>
      <c r="N1" s="349"/>
      <c r="O1" s="349"/>
      <c r="P1" s="349"/>
      <c r="Q1" s="349"/>
      <c r="R1" s="349"/>
      <c r="S1" s="73"/>
    </row>
    <row r="2" spans="1:19" ht="75" x14ac:dyDescent="0.25">
      <c r="A2" s="35" t="s">
        <v>47258</v>
      </c>
      <c r="B2" s="25" t="s">
        <v>47259</v>
      </c>
      <c r="C2" s="26" t="s">
        <v>51719</v>
      </c>
      <c r="D2" s="26" t="s">
        <v>0</v>
      </c>
      <c r="E2" s="27" t="s">
        <v>46999</v>
      </c>
      <c r="F2" s="28" t="s">
        <v>47000</v>
      </c>
      <c r="G2" s="28" t="s">
        <v>47001</v>
      </c>
      <c r="H2" s="29" t="s">
        <v>48640</v>
      </c>
      <c r="I2" s="29" t="s">
        <v>51703</v>
      </c>
      <c r="J2" s="85" t="s">
        <v>51704</v>
      </c>
      <c r="K2" s="30" t="s">
        <v>47260</v>
      </c>
      <c r="L2" s="26" t="s">
        <v>51705</v>
      </c>
      <c r="M2" s="26" t="s">
        <v>1</v>
      </c>
      <c r="N2" s="26" t="s">
        <v>2</v>
      </c>
      <c r="O2" s="26" t="s">
        <v>3</v>
      </c>
      <c r="P2" s="26" t="s">
        <v>4</v>
      </c>
      <c r="Q2" s="76" t="s">
        <v>51701</v>
      </c>
      <c r="R2" s="26" t="s">
        <v>51715</v>
      </c>
      <c r="S2" s="74" t="s">
        <v>51700</v>
      </c>
    </row>
    <row r="3" spans="1:19" x14ac:dyDescent="0.25">
      <c r="A3" s="62" t="s">
        <v>51656</v>
      </c>
      <c r="S3" s="72">
        <v>1</v>
      </c>
    </row>
    <row r="4" spans="1:19" x14ac:dyDescent="0.25">
      <c r="A4" s="64" t="s">
        <v>48115</v>
      </c>
      <c r="B4" s="61" t="s">
        <v>51657</v>
      </c>
      <c r="C4" s="61" t="s">
        <v>14765</v>
      </c>
      <c r="D4" s="61" t="s">
        <v>14766</v>
      </c>
      <c r="E4" s="31">
        <v>-3</v>
      </c>
      <c r="F4" s="63">
        <v>3.2</v>
      </c>
      <c r="G4" s="63">
        <v>0</v>
      </c>
      <c r="H4" s="63">
        <v>650</v>
      </c>
      <c r="I4" s="63">
        <v>49</v>
      </c>
      <c r="J4" s="63">
        <v>46</v>
      </c>
      <c r="K4" s="145" t="s">
        <v>47249</v>
      </c>
      <c r="M4" s="61">
        <v>288</v>
      </c>
      <c r="N4" s="61">
        <v>302</v>
      </c>
      <c r="O4" s="61">
        <v>289</v>
      </c>
      <c r="P4" s="61">
        <v>1583</v>
      </c>
      <c r="Q4" s="61" t="s">
        <v>14764</v>
      </c>
      <c r="R4" s="61" t="str">
        <f>HYPERLINK("http://www.UniProt.org/UniProt/F6ZRV4_XENTR","F6ZRV4_XENTR")</f>
        <v>F6ZRV4_XENTR</v>
      </c>
      <c r="S4" s="72">
        <v>2</v>
      </c>
    </row>
    <row r="5" spans="1:19" x14ac:dyDescent="0.25">
      <c r="A5" s="64" t="s">
        <v>51658</v>
      </c>
      <c r="B5" s="61" t="s">
        <v>51659</v>
      </c>
      <c r="C5" s="61" t="s">
        <v>22134</v>
      </c>
      <c r="D5" s="61" t="s">
        <v>22135</v>
      </c>
      <c r="E5" s="31">
        <v>-3</v>
      </c>
      <c r="F5" s="63">
        <v>2.2999999999999998</v>
      </c>
      <c r="G5" s="63">
        <v>0</v>
      </c>
      <c r="H5" s="63">
        <v>470</v>
      </c>
      <c r="I5" s="63">
        <v>63</v>
      </c>
      <c r="J5" s="63">
        <v>77</v>
      </c>
      <c r="K5" s="145" t="s">
        <v>47249</v>
      </c>
      <c r="M5" s="61">
        <v>152</v>
      </c>
      <c r="N5" s="61">
        <v>150</v>
      </c>
      <c r="O5" s="61">
        <v>149</v>
      </c>
      <c r="P5" s="61">
        <v>3577</v>
      </c>
      <c r="Q5" s="61" t="s">
        <v>22132</v>
      </c>
      <c r="R5" s="61" t="s">
        <v>22133</v>
      </c>
      <c r="S5" s="72">
        <v>3</v>
      </c>
    </row>
    <row r="6" spans="1:19" x14ac:dyDescent="0.25">
      <c r="A6" s="64" t="s">
        <v>51660</v>
      </c>
      <c r="B6" s="61" t="s">
        <v>51661</v>
      </c>
      <c r="C6" s="61" t="s">
        <v>13401</v>
      </c>
      <c r="D6" s="61" t="s">
        <v>13402</v>
      </c>
      <c r="E6" s="31">
        <v>-3</v>
      </c>
      <c r="F6" s="63">
        <v>1.8</v>
      </c>
      <c r="G6" s="63">
        <v>0</v>
      </c>
      <c r="H6" s="63">
        <v>1600</v>
      </c>
      <c r="I6" s="63">
        <v>38</v>
      </c>
      <c r="J6" s="63">
        <v>110</v>
      </c>
      <c r="K6" s="20" t="s">
        <v>47248</v>
      </c>
      <c r="M6" s="61">
        <v>41</v>
      </c>
      <c r="N6" s="61">
        <v>36</v>
      </c>
      <c r="O6" s="61">
        <v>36</v>
      </c>
      <c r="P6" s="61">
        <v>10973</v>
      </c>
      <c r="Q6" s="61" t="s">
        <v>13399</v>
      </c>
      <c r="R6" s="61" t="s">
        <v>13400</v>
      </c>
      <c r="S6" s="72">
        <v>4</v>
      </c>
    </row>
    <row r="7" spans="1:19" x14ac:dyDescent="0.25">
      <c r="A7" s="64" t="s">
        <v>51662</v>
      </c>
      <c r="B7" s="61" t="s">
        <v>51663</v>
      </c>
      <c r="C7" s="61" t="s">
        <v>825</v>
      </c>
      <c r="D7" s="61" t="s">
        <v>826</v>
      </c>
      <c r="E7" s="31">
        <v>-3</v>
      </c>
      <c r="F7" s="63">
        <v>23</v>
      </c>
      <c r="G7" s="63">
        <v>0</v>
      </c>
      <c r="H7" s="63">
        <v>24</v>
      </c>
      <c r="I7" s="63">
        <v>220</v>
      </c>
      <c r="J7" s="63">
        <v>440</v>
      </c>
      <c r="K7" s="148" t="s">
        <v>47248</v>
      </c>
      <c r="M7" s="61">
        <v>32</v>
      </c>
      <c r="N7" s="61">
        <v>32</v>
      </c>
      <c r="O7" s="61">
        <v>27</v>
      </c>
      <c r="P7" s="61">
        <v>8708</v>
      </c>
      <c r="Q7" s="61" t="s">
        <v>823</v>
      </c>
      <c r="R7" s="61" t="s">
        <v>824</v>
      </c>
      <c r="S7" s="72">
        <v>5</v>
      </c>
    </row>
    <row r="8" spans="1:19" x14ac:dyDescent="0.25">
      <c r="A8" s="62" t="s">
        <v>51664</v>
      </c>
      <c r="S8" s="72">
        <v>6</v>
      </c>
    </row>
    <row r="9" spans="1:19" ht="15.95" customHeight="1" x14ac:dyDescent="0.25">
      <c r="A9" s="64" t="s">
        <v>51665</v>
      </c>
      <c r="B9" s="61" t="s">
        <v>51666</v>
      </c>
      <c r="C9" s="61" t="s">
        <v>42476</v>
      </c>
      <c r="D9" s="61" t="s">
        <v>42477</v>
      </c>
      <c r="E9" s="31">
        <v>-1.1499999999999999</v>
      </c>
      <c r="F9" s="63">
        <v>840</v>
      </c>
      <c r="G9" s="63">
        <v>60</v>
      </c>
      <c r="K9" s="148" t="s">
        <v>47253</v>
      </c>
      <c r="M9" s="61">
        <v>21</v>
      </c>
      <c r="N9" s="61">
        <v>21</v>
      </c>
      <c r="O9" s="61">
        <v>21</v>
      </c>
      <c r="P9" s="61">
        <v>6280</v>
      </c>
      <c r="Q9" s="61" t="s">
        <v>42489</v>
      </c>
      <c r="R9" s="61" t="s">
        <v>42475</v>
      </c>
      <c r="S9" s="72">
        <v>7</v>
      </c>
    </row>
    <row r="10" spans="1:19" x14ac:dyDescent="0.25">
      <c r="A10" s="64" t="s">
        <v>51667</v>
      </c>
      <c r="B10" s="61" t="s">
        <v>51668</v>
      </c>
      <c r="C10" s="61" t="s">
        <v>27894</v>
      </c>
      <c r="D10" s="61" t="s">
        <v>27895</v>
      </c>
      <c r="E10" s="31">
        <v>-3</v>
      </c>
      <c r="F10" s="63">
        <v>32</v>
      </c>
      <c r="G10" s="63">
        <v>0</v>
      </c>
      <c r="H10" s="63">
        <v>1100</v>
      </c>
      <c r="I10" s="63">
        <v>30</v>
      </c>
      <c r="J10" s="63">
        <v>78</v>
      </c>
      <c r="K10" s="146" t="s">
        <v>47248</v>
      </c>
      <c r="M10" s="61">
        <v>125</v>
      </c>
      <c r="O10" s="61">
        <v>130</v>
      </c>
      <c r="P10" s="61">
        <v>2094</v>
      </c>
      <c r="Q10" s="61" t="s">
        <v>27893</v>
      </c>
      <c r="R10" s="61" t="str">
        <f>HYPERLINK("http://www.UniProt.org/UniProt/F6ZRV4_XENTR","F6ZRV4_XENTR")</f>
        <v>F6ZRV4_XENTR</v>
      </c>
      <c r="S10" s="72">
        <v>8</v>
      </c>
    </row>
    <row r="11" spans="1:19" x14ac:dyDescent="0.25">
      <c r="A11" s="64" t="s">
        <v>51669</v>
      </c>
      <c r="B11" s="61" t="s">
        <v>51670</v>
      </c>
      <c r="C11" s="61" t="s">
        <v>27905</v>
      </c>
      <c r="D11" s="61" t="s">
        <v>27906</v>
      </c>
      <c r="E11" s="31">
        <v>-3</v>
      </c>
      <c r="F11" s="63">
        <v>30</v>
      </c>
      <c r="G11" s="63">
        <v>0</v>
      </c>
      <c r="H11" s="63">
        <v>920</v>
      </c>
      <c r="I11" s="63">
        <v>8.6999999999999993</v>
      </c>
      <c r="J11" s="63">
        <v>66</v>
      </c>
      <c r="K11" s="145" t="s">
        <v>47248</v>
      </c>
      <c r="M11" s="61">
        <v>195</v>
      </c>
      <c r="N11" s="61">
        <v>101</v>
      </c>
      <c r="O11" s="61">
        <v>201</v>
      </c>
      <c r="P11" s="61">
        <v>4827</v>
      </c>
      <c r="Q11" s="61" t="s">
        <v>27904</v>
      </c>
      <c r="R11" s="61" t="str">
        <f>HYPERLINK("http://www.UniProt.org/UniProt/B3DLU6_XENTR","B3DLU6_XENTR")</f>
        <v>B3DLU6_XENTR</v>
      </c>
      <c r="S11" s="72">
        <v>9</v>
      </c>
    </row>
    <row r="12" spans="1:19" x14ac:dyDescent="0.25">
      <c r="A12" s="64" t="s">
        <v>47965</v>
      </c>
      <c r="B12" s="61" t="s">
        <v>51671</v>
      </c>
      <c r="C12" s="61" t="s">
        <v>30773</v>
      </c>
      <c r="D12" s="61" t="s">
        <v>30774</v>
      </c>
      <c r="E12" s="31">
        <v>-0.3</v>
      </c>
      <c r="F12" s="63">
        <v>61</v>
      </c>
      <c r="G12" s="63">
        <v>31</v>
      </c>
      <c r="H12" s="63">
        <v>5.6</v>
      </c>
      <c r="I12" s="63">
        <v>0</v>
      </c>
      <c r="J12" s="63">
        <v>0.4</v>
      </c>
      <c r="K12" s="148" t="s">
        <v>47253</v>
      </c>
      <c r="M12" s="61">
        <v>56</v>
      </c>
      <c r="N12" s="61">
        <v>56</v>
      </c>
      <c r="O12" s="61">
        <v>56</v>
      </c>
      <c r="P12" s="61">
        <v>1967</v>
      </c>
      <c r="Q12" s="61" t="s">
        <v>30771</v>
      </c>
      <c r="R12" s="61" t="s">
        <v>30772</v>
      </c>
      <c r="S12" s="72">
        <v>10</v>
      </c>
    </row>
    <row r="13" spans="1:19" x14ac:dyDescent="0.25">
      <c r="A13" s="64" t="s">
        <v>47965</v>
      </c>
      <c r="B13" s="61" t="s">
        <v>51671</v>
      </c>
      <c r="C13" s="61" t="s">
        <v>30755</v>
      </c>
      <c r="D13" s="61" t="s">
        <v>30756</v>
      </c>
      <c r="E13" s="31">
        <v>-0.34</v>
      </c>
      <c r="F13" s="63">
        <v>14</v>
      </c>
      <c r="G13" s="63">
        <v>6.6</v>
      </c>
      <c r="K13" s="148" t="s">
        <v>47226</v>
      </c>
      <c r="M13" s="61">
        <v>56</v>
      </c>
      <c r="N13" s="61">
        <v>56</v>
      </c>
      <c r="O13" s="61">
        <v>56</v>
      </c>
      <c r="P13" s="61">
        <v>7383</v>
      </c>
      <c r="Q13" s="61" t="s">
        <v>30753</v>
      </c>
      <c r="R13" s="61" t="s">
        <v>30754</v>
      </c>
      <c r="S13" s="72">
        <v>11</v>
      </c>
    </row>
    <row r="14" spans="1:19" x14ac:dyDescent="0.25">
      <c r="A14" s="64" t="s">
        <v>51672</v>
      </c>
      <c r="B14" s="61" t="s">
        <v>51673</v>
      </c>
      <c r="C14" s="61" t="s">
        <v>42787</v>
      </c>
      <c r="D14" s="61" t="s">
        <v>42788</v>
      </c>
      <c r="E14" s="31">
        <v>-0.84</v>
      </c>
      <c r="F14" s="63">
        <v>62</v>
      </c>
      <c r="G14" s="63">
        <v>9</v>
      </c>
      <c r="K14" s="148" t="s">
        <v>47253</v>
      </c>
      <c r="M14" s="61">
        <v>37</v>
      </c>
      <c r="N14" s="61">
        <v>37</v>
      </c>
      <c r="O14" s="61">
        <v>37</v>
      </c>
      <c r="P14" s="61">
        <v>5463</v>
      </c>
      <c r="Q14" s="61" t="s">
        <v>42785</v>
      </c>
      <c r="R14" s="61" t="s">
        <v>42786</v>
      </c>
      <c r="S14" s="72">
        <v>12</v>
      </c>
    </row>
    <row r="15" spans="1:19" x14ac:dyDescent="0.25">
      <c r="A15" s="64" t="s">
        <v>51674</v>
      </c>
      <c r="B15" s="61" t="s">
        <v>51675</v>
      </c>
      <c r="C15" s="61" t="s">
        <v>42803</v>
      </c>
      <c r="D15" s="61" t="s">
        <v>42804</v>
      </c>
      <c r="E15" s="31">
        <v>-0.9</v>
      </c>
      <c r="F15" s="63">
        <v>140</v>
      </c>
      <c r="G15" s="63">
        <v>18</v>
      </c>
      <c r="K15" s="148" t="s">
        <v>47253</v>
      </c>
      <c r="M15" s="61">
        <v>43</v>
      </c>
      <c r="N15" s="61">
        <v>43</v>
      </c>
      <c r="O15" s="61">
        <v>44</v>
      </c>
      <c r="P15" s="61">
        <v>8125</v>
      </c>
      <c r="Q15" s="61" t="s">
        <v>42801</v>
      </c>
      <c r="R15" s="61" t="s">
        <v>42802</v>
      </c>
      <c r="S15" s="72">
        <v>13</v>
      </c>
    </row>
    <row r="16" spans="1:19" x14ac:dyDescent="0.25">
      <c r="S16" s="72"/>
    </row>
    <row r="17" spans="1:19" x14ac:dyDescent="0.25">
      <c r="S17" s="72"/>
    </row>
    <row r="18" spans="1:19" x14ac:dyDescent="0.25">
      <c r="A18" s="62"/>
      <c r="S18" s="72"/>
    </row>
    <row r="19" spans="1:19" x14ac:dyDescent="0.25">
      <c r="A19" s="62"/>
      <c r="S19" s="72"/>
    </row>
    <row r="20" spans="1:19" x14ac:dyDescent="0.25">
      <c r="S20" s="72"/>
    </row>
    <row r="21" spans="1:19" x14ac:dyDescent="0.25">
      <c r="S21" s="72"/>
    </row>
    <row r="22" spans="1:19" x14ac:dyDescent="0.25">
      <c r="A22" s="62"/>
      <c r="S22" s="72"/>
    </row>
    <row r="23" spans="1:19" x14ac:dyDescent="0.25">
      <c r="S23" s="72"/>
    </row>
    <row r="24" spans="1:19" x14ac:dyDescent="0.25">
      <c r="S24" s="72"/>
    </row>
    <row r="25" spans="1:19" x14ac:dyDescent="0.25">
      <c r="S25" s="72"/>
    </row>
    <row r="26" spans="1:19" x14ac:dyDescent="0.25">
      <c r="S26" s="72"/>
    </row>
    <row r="27" spans="1:19" x14ac:dyDescent="0.25">
      <c r="S27" s="72"/>
    </row>
    <row r="28" spans="1:19" x14ac:dyDescent="0.25">
      <c r="S28" s="72"/>
    </row>
    <row r="29" spans="1:19" x14ac:dyDescent="0.25">
      <c r="S29" s="72"/>
    </row>
    <row r="30" spans="1:19" x14ac:dyDescent="0.25">
      <c r="S30" s="72"/>
    </row>
    <row r="31" spans="1:19" x14ac:dyDescent="0.25">
      <c r="S31" s="72"/>
    </row>
    <row r="32" spans="1:19" x14ac:dyDescent="0.25">
      <c r="S32" s="72"/>
    </row>
    <row r="33" spans="1:19" x14ac:dyDescent="0.25">
      <c r="S33" s="72"/>
    </row>
    <row r="34" spans="1:19" x14ac:dyDescent="0.25">
      <c r="S34" s="72"/>
    </row>
    <row r="35" spans="1:19" x14ac:dyDescent="0.25">
      <c r="A35" s="62"/>
      <c r="S35" s="72"/>
    </row>
    <row r="36" spans="1:19" x14ac:dyDescent="0.25">
      <c r="A36" s="62"/>
      <c r="S36" s="72"/>
    </row>
    <row r="37" spans="1:19" x14ac:dyDescent="0.25">
      <c r="S37" s="72"/>
    </row>
    <row r="38" spans="1:19" x14ac:dyDescent="0.25">
      <c r="S38" s="72"/>
    </row>
    <row r="39" spans="1:19" x14ac:dyDescent="0.25">
      <c r="S39" s="72"/>
    </row>
    <row r="40" spans="1:19" x14ac:dyDescent="0.25">
      <c r="A40" s="62"/>
      <c r="S40" s="72"/>
    </row>
    <row r="41" spans="1:19" x14ac:dyDescent="0.25">
      <c r="S41" s="72"/>
    </row>
    <row r="42" spans="1:19" x14ac:dyDescent="0.25">
      <c r="S42" s="72"/>
    </row>
    <row r="43" spans="1:19" x14ac:dyDescent="0.25">
      <c r="S43" s="72"/>
    </row>
    <row r="44" spans="1:19" x14ac:dyDescent="0.25">
      <c r="A44" s="62"/>
      <c r="S44" s="72"/>
    </row>
    <row r="45" spans="1:19" x14ac:dyDescent="0.25">
      <c r="A45" s="62"/>
      <c r="S45" s="72"/>
    </row>
    <row r="46" spans="1:19" x14ac:dyDescent="0.25">
      <c r="S46" s="72"/>
    </row>
    <row r="47" spans="1:19" x14ac:dyDescent="0.25">
      <c r="A47" s="62"/>
      <c r="S47" s="72"/>
    </row>
    <row r="48" spans="1:19" x14ac:dyDescent="0.25">
      <c r="S48" s="72"/>
    </row>
    <row r="49" spans="1:19" x14ac:dyDescent="0.25">
      <c r="S49" s="72"/>
    </row>
    <row r="50" spans="1:19" x14ac:dyDescent="0.25">
      <c r="S50" s="72"/>
    </row>
    <row r="51" spans="1:19" x14ac:dyDescent="0.25">
      <c r="S51" s="72"/>
    </row>
    <row r="52" spans="1:19" x14ac:dyDescent="0.25">
      <c r="S52" s="72"/>
    </row>
    <row r="53" spans="1:19" x14ac:dyDescent="0.25">
      <c r="A53" s="62"/>
      <c r="S53" s="72"/>
    </row>
    <row r="54" spans="1:19" x14ac:dyDescent="0.25">
      <c r="A54" s="62"/>
      <c r="S54" s="72"/>
    </row>
    <row r="55" spans="1:19" x14ac:dyDescent="0.25">
      <c r="S55" s="72"/>
    </row>
    <row r="56" spans="1:19" x14ac:dyDescent="0.25">
      <c r="A56" s="62"/>
      <c r="S56" s="72"/>
    </row>
    <row r="57" spans="1:19" x14ac:dyDescent="0.25">
      <c r="A57" s="62"/>
      <c r="S57" s="72"/>
    </row>
    <row r="58" spans="1:19" x14ac:dyDescent="0.25">
      <c r="S58" s="72"/>
    </row>
    <row r="59" spans="1:19" x14ac:dyDescent="0.25">
      <c r="S59" s="72"/>
    </row>
    <row r="60" spans="1:19" x14ac:dyDescent="0.25">
      <c r="A60" s="62"/>
      <c r="S60" s="72"/>
    </row>
    <row r="61" spans="1:19" x14ac:dyDescent="0.25">
      <c r="S61" s="72"/>
    </row>
    <row r="62" spans="1:19" x14ac:dyDescent="0.25">
      <c r="S62" s="72"/>
    </row>
    <row r="63" spans="1:19" x14ac:dyDescent="0.25">
      <c r="S63" s="72"/>
    </row>
    <row r="64" spans="1:19" x14ac:dyDescent="0.25">
      <c r="S64" s="72"/>
    </row>
    <row r="65" spans="1:19" x14ac:dyDescent="0.25">
      <c r="S65" s="72"/>
    </row>
    <row r="66" spans="1:19" x14ac:dyDescent="0.25">
      <c r="A66" s="62"/>
      <c r="S66" s="72"/>
    </row>
    <row r="67" spans="1:19" x14ac:dyDescent="0.25">
      <c r="A67" s="62"/>
      <c r="S67" s="72"/>
    </row>
    <row r="68" spans="1:19" x14ac:dyDescent="0.25">
      <c r="A68" s="62"/>
      <c r="S68" s="72"/>
    </row>
    <row r="69" spans="1:19" x14ac:dyDescent="0.25">
      <c r="S69" s="72"/>
    </row>
    <row r="70" spans="1:19" x14ac:dyDescent="0.25">
      <c r="S70" s="72"/>
    </row>
    <row r="71" spans="1:19" x14ac:dyDescent="0.25">
      <c r="S71" s="72"/>
    </row>
    <row r="72" spans="1:19" x14ac:dyDescent="0.25">
      <c r="S72" s="72"/>
    </row>
    <row r="73" spans="1:19" x14ac:dyDescent="0.25">
      <c r="S73" s="72"/>
    </row>
    <row r="74" spans="1:19" x14ac:dyDescent="0.25">
      <c r="S74" s="72"/>
    </row>
    <row r="75" spans="1:19" x14ac:dyDescent="0.25">
      <c r="S75" s="72"/>
    </row>
    <row r="76" spans="1:19" x14ac:dyDescent="0.25">
      <c r="S76" s="72"/>
    </row>
    <row r="77" spans="1:19" x14ac:dyDescent="0.25">
      <c r="A77" s="62"/>
      <c r="S77" s="72"/>
    </row>
    <row r="78" spans="1:19" x14ac:dyDescent="0.25">
      <c r="A78" s="62"/>
      <c r="S78" s="72"/>
    </row>
    <row r="79" spans="1:19" x14ac:dyDescent="0.25">
      <c r="A79" s="62"/>
      <c r="S79" s="72"/>
    </row>
    <row r="80" spans="1:19" x14ac:dyDescent="0.25">
      <c r="S80" s="72"/>
    </row>
    <row r="81" spans="1:19" x14ac:dyDescent="0.25">
      <c r="S81" s="72"/>
    </row>
    <row r="82" spans="1:19" x14ac:dyDescent="0.25">
      <c r="S82" s="72"/>
    </row>
    <row r="83" spans="1:19" x14ac:dyDescent="0.25">
      <c r="S83" s="72"/>
    </row>
    <row r="84" spans="1:19" x14ac:dyDescent="0.25">
      <c r="S84" s="72"/>
    </row>
    <row r="85" spans="1:19" x14ac:dyDescent="0.25">
      <c r="S85" s="72"/>
    </row>
    <row r="86" spans="1:19" x14ac:dyDescent="0.25">
      <c r="A86" s="62"/>
      <c r="S86" s="72"/>
    </row>
    <row r="87" spans="1:19" x14ac:dyDescent="0.25">
      <c r="A87" s="62"/>
      <c r="S87" s="72"/>
    </row>
    <row r="88" spans="1:19" x14ac:dyDescent="0.25">
      <c r="S88" s="72"/>
    </row>
    <row r="89" spans="1:19" x14ac:dyDescent="0.25">
      <c r="A89" s="62"/>
      <c r="S89" s="72"/>
    </row>
    <row r="90" spans="1:19" x14ac:dyDescent="0.25">
      <c r="S90" s="72"/>
    </row>
    <row r="91" spans="1:19" x14ac:dyDescent="0.25">
      <c r="S91" s="72"/>
    </row>
    <row r="92" spans="1:19" x14ac:dyDescent="0.25">
      <c r="A92" s="62"/>
      <c r="S92" s="72"/>
    </row>
    <row r="93" spans="1:19" x14ac:dyDescent="0.25">
      <c r="S93" s="72"/>
    </row>
    <row r="94" spans="1:19" x14ac:dyDescent="0.25">
      <c r="A94" s="62"/>
      <c r="S94" s="72"/>
    </row>
    <row r="95" spans="1:19" x14ac:dyDescent="0.25">
      <c r="S95" s="72"/>
    </row>
    <row r="96" spans="1:19" x14ac:dyDescent="0.25">
      <c r="S96" s="72"/>
    </row>
    <row r="97" spans="1:19" x14ac:dyDescent="0.25">
      <c r="S97" s="72"/>
    </row>
    <row r="98" spans="1:19" x14ac:dyDescent="0.25">
      <c r="S98" s="72"/>
    </row>
    <row r="99" spans="1:19" x14ac:dyDescent="0.25">
      <c r="S99" s="72"/>
    </row>
    <row r="100" spans="1:19" x14ac:dyDescent="0.25">
      <c r="S100" s="72"/>
    </row>
    <row r="101" spans="1:19" x14ac:dyDescent="0.25">
      <c r="S101" s="72"/>
    </row>
    <row r="102" spans="1:19" x14ac:dyDescent="0.25">
      <c r="S102" s="72"/>
    </row>
    <row r="103" spans="1:19" x14ac:dyDescent="0.25">
      <c r="S103" s="72"/>
    </row>
    <row r="104" spans="1:19" x14ac:dyDescent="0.25">
      <c r="S104" s="72"/>
    </row>
    <row r="105" spans="1:19" x14ac:dyDescent="0.25">
      <c r="A105" s="62"/>
      <c r="S105" s="72"/>
    </row>
    <row r="106" spans="1:19" x14ac:dyDescent="0.25">
      <c r="S106" s="72"/>
    </row>
    <row r="107" spans="1:19" x14ac:dyDescent="0.25">
      <c r="A107" s="62"/>
      <c r="S107" s="72"/>
    </row>
    <row r="108" spans="1:19" x14ac:dyDescent="0.25">
      <c r="S108" s="72"/>
    </row>
    <row r="109" spans="1:19" x14ac:dyDescent="0.25">
      <c r="S109" s="72"/>
    </row>
    <row r="110" spans="1:19" x14ac:dyDescent="0.25">
      <c r="S110" s="72"/>
    </row>
    <row r="111" spans="1:19" x14ac:dyDescent="0.25">
      <c r="A111" s="62"/>
      <c r="S111" s="72"/>
    </row>
    <row r="112" spans="1:19" x14ac:dyDescent="0.25">
      <c r="S112" s="72"/>
    </row>
    <row r="113" spans="1:19" x14ac:dyDescent="0.25">
      <c r="S113" s="72"/>
    </row>
    <row r="114" spans="1:19" x14ac:dyDescent="0.25">
      <c r="S114" s="72"/>
    </row>
    <row r="115" spans="1:19" x14ac:dyDescent="0.25">
      <c r="S115" s="72"/>
    </row>
    <row r="116" spans="1:19" x14ac:dyDescent="0.25">
      <c r="S116" s="72"/>
    </row>
    <row r="117" spans="1:19" x14ac:dyDescent="0.25">
      <c r="S117" s="72"/>
    </row>
    <row r="118" spans="1:19" x14ac:dyDescent="0.25">
      <c r="S118" s="72"/>
    </row>
    <row r="119" spans="1:19" x14ac:dyDescent="0.25">
      <c r="S119" s="72"/>
    </row>
    <row r="120" spans="1:19" x14ac:dyDescent="0.25">
      <c r="S120" s="72"/>
    </row>
    <row r="121" spans="1:19" x14ac:dyDescent="0.25">
      <c r="S121" s="72"/>
    </row>
    <row r="122" spans="1:19" x14ac:dyDescent="0.25">
      <c r="S122" s="72"/>
    </row>
    <row r="123" spans="1:19" x14ac:dyDescent="0.25">
      <c r="S123" s="72"/>
    </row>
    <row r="124" spans="1:19" x14ac:dyDescent="0.25">
      <c r="A124" s="62"/>
      <c r="S124" s="72"/>
    </row>
    <row r="125" spans="1:19" x14ac:dyDescent="0.25">
      <c r="A125" s="62"/>
      <c r="S125" s="72"/>
    </row>
    <row r="126" spans="1:19" x14ac:dyDescent="0.25">
      <c r="A126" s="62"/>
      <c r="S126" s="72"/>
    </row>
    <row r="127" spans="1:19" x14ac:dyDescent="0.25">
      <c r="S127" s="72"/>
    </row>
    <row r="128" spans="1:19" x14ac:dyDescent="0.25">
      <c r="A128" s="62"/>
      <c r="S128" s="72"/>
    </row>
    <row r="129" spans="1:19" x14ac:dyDescent="0.25">
      <c r="A129" s="62"/>
      <c r="S129" s="72"/>
    </row>
    <row r="130" spans="1:19" x14ac:dyDescent="0.25">
      <c r="S130" s="72"/>
    </row>
    <row r="131" spans="1:19" x14ac:dyDescent="0.25">
      <c r="S131" s="72"/>
    </row>
    <row r="132" spans="1:19" x14ac:dyDescent="0.25">
      <c r="S132" s="72"/>
    </row>
    <row r="133" spans="1:19" x14ac:dyDescent="0.25">
      <c r="A133" s="62"/>
      <c r="S133" s="72"/>
    </row>
    <row r="134" spans="1:19" x14ac:dyDescent="0.25">
      <c r="A134" s="62"/>
      <c r="S134" s="72"/>
    </row>
    <row r="135" spans="1:19" x14ac:dyDescent="0.25">
      <c r="S135" s="72"/>
    </row>
    <row r="136" spans="1:19" x14ac:dyDescent="0.25">
      <c r="S136" s="72"/>
    </row>
    <row r="137" spans="1:19" x14ac:dyDescent="0.25">
      <c r="A137" s="62"/>
      <c r="S137" s="72"/>
    </row>
    <row r="138" spans="1:19" x14ac:dyDescent="0.25">
      <c r="S138" s="72"/>
    </row>
    <row r="139" spans="1:19" x14ac:dyDescent="0.25">
      <c r="A139" s="62"/>
      <c r="S139" s="72"/>
    </row>
    <row r="140" spans="1:19" x14ac:dyDescent="0.25">
      <c r="S140" s="72"/>
    </row>
    <row r="141" spans="1:19" x14ac:dyDescent="0.25">
      <c r="S141" s="72"/>
    </row>
    <row r="142" spans="1:19" x14ac:dyDescent="0.25">
      <c r="A142" s="62"/>
      <c r="S142" s="72"/>
    </row>
    <row r="143" spans="1:19" x14ac:dyDescent="0.25">
      <c r="S143" s="72"/>
    </row>
    <row r="144" spans="1:19" x14ac:dyDescent="0.25">
      <c r="S144" s="72"/>
    </row>
    <row r="145" spans="19:19" x14ac:dyDescent="0.25">
      <c r="S145" s="72"/>
    </row>
    <row r="146" spans="19:19" x14ac:dyDescent="0.25">
      <c r="S146" s="72"/>
    </row>
    <row r="147" spans="19:19" x14ac:dyDescent="0.25">
      <c r="S147" s="72"/>
    </row>
    <row r="148" spans="19:19" x14ac:dyDescent="0.25">
      <c r="S148" s="72"/>
    </row>
    <row r="149" spans="19:19" x14ac:dyDescent="0.25">
      <c r="S149" s="72"/>
    </row>
    <row r="150" spans="19:19" x14ac:dyDescent="0.25">
      <c r="S150" s="72"/>
    </row>
    <row r="151" spans="19:19" x14ac:dyDescent="0.25">
      <c r="S151" s="72"/>
    </row>
    <row r="152" spans="19:19" x14ac:dyDescent="0.25">
      <c r="S152" s="72"/>
    </row>
    <row r="153" spans="19:19" x14ac:dyDescent="0.25">
      <c r="S153" s="72"/>
    </row>
    <row r="154" spans="19:19" x14ac:dyDescent="0.25">
      <c r="S154" s="72"/>
    </row>
    <row r="155" spans="19:19" x14ac:dyDescent="0.25">
      <c r="S155" s="72"/>
    </row>
    <row r="156" spans="19:19" x14ac:dyDescent="0.25">
      <c r="S156" s="72"/>
    </row>
    <row r="157" spans="19:19" x14ac:dyDescent="0.25">
      <c r="S157" s="72"/>
    </row>
    <row r="158" spans="19:19" x14ac:dyDescent="0.25">
      <c r="S158" s="72"/>
    </row>
    <row r="159" spans="19:19" x14ac:dyDescent="0.25">
      <c r="S159" s="72"/>
    </row>
    <row r="160" spans="19:19" x14ac:dyDescent="0.25">
      <c r="S160" s="72"/>
    </row>
    <row r="161" spans="19:19" x14ac:dyDescent="0.25">
      <c r="S161" s="72"/>
    </row>
    <row r="162" spans="19:19" x14ac:dyDescent="0.25">
      <c r="S162" s="72"/>
    </row>
    <row r="163" spans="19:19" x14ac:dyDescent="0.25">
      <c r="S163" s="72"/>
    </row>
    <row r="164" spans="19:19" x14ac:dyDescent="0.25">
      <c r="S164" s="72"/>
    </row>
    <row r="165" spans="19:19" x14ac:dyDescent="0.25">
      <c r="S165" s="72"/>
    </row>
    <row r="166" spans="19:19" x14ac:dyDescent="0.25">
      <c r="S166" s="72"/>
    </row>
    <row r="167" spans="19:19" x14ac:dyDescent="0.25">
      <c r="S167" s="72"/>
    </row>
    <row r="168" spans="19:19" x14ac:dyDescent="0.25">
      <c r="S168" s="72"/>
    </row>
    <row r="169" spans="19:19" x14ac:dyDescent="0.25">
      <c r="S169" s="72"/>
    </row>
    <row r="170" spans="19:19" x14ac:dyDescent="0.25">
      <c r="S170" s="72"/>
    </row>
    <row r="171" spans="19:19" x14ac:dyDescent="0.25">
      <c r="S171" s="72"/>
    </row>
    <row r="172" spans="19:19" x14ac:dyDescent="0.25">
      <c r="S172" s="72"/>
    </row>
    <row r="173" spans="19:19" x14ac:dyDescent="0.25">
      <c r="S173" s="72"/>
    </row>
    <row r="174" spans="19:19" x14ac:dyDescent="0.25">
      <c r="S174" s="72"/>
    </row>
    <row r="175" spans="19:19" x14ac:dyDescent="0.25">
      <c r="S175" s="72"/>
    </row>
    <row r="176" spans="19:19" x14ac:dyDescent="0.25">
      <c r="S176" s="72"/>
    </row>
    <row r="177" spans="19:19" x14ac:dyDescent="0.25">
      <c r="S177" s="72"/>
    </row>
    <row r="178" spans="19:19" x14ac:dyDescent="0.25">
      <c r="S178" s="72"/>
    </row>
    <row r="179" spans="19:19" x14ac:dyDescent="0.25">
      <c r="S179" s="72"/>
    </row>
  </sheetData>
  <mergeCells count="2">
    <mergeCell ref="A1:B1"/>
    <mergeCell ref="C1:R1"/>
  </mergeCells>
  <conditionalFormatting sqref="E2:E1048576">
    <cfRule type="colorScale" priority="7">
      <colorScale>
        <cfvo type="num" val="-3"/>
        <cfvo type="num" val="0"/>
        <cfvo type="num" val="3"/>
        <color rgb="FF54B468"/>
        <color rgb="FFFFEB84"/>
        <color rgb="FFE04D4C"/>
      </colorScale>
    </cfRule>
  </conditionalFormatting>
  <conditionalFormatting sqref="K2:K3 K16:K2849">
    <cfRule type="containsText" dxfId="89" priority="8" operator="containsText" text="Non-binder">
      <formula>NOT(ISERROR(SEARCH("Non-binder",K2)))</formula>
    </cfRule>
    <cfRule type="containsText" dxfId="88" priority="9" operator="containsText" text="Cargo D">
      <formula>NOT(ISERROR(SEARCH("Cargo D",K2)))</formula>
    </cfRule>
    <cfRule type="containsText" dxfId="87" priority="10" operator="containsText" text="Low Abundant Cargo">
      <formula>NOT(ISERROR(SEARCH("Low Abundant Cargo",K2)))</formula>
    </cfRule>
    <cfRule type="containsText" dxfId="86" priority="11" operator="containsText" text="Cargo B">
      <formula>NOT(ISERROR(SEARCH("Cargo B",K2)))</formula>
    </cfRule>
    <cfRule type="containsText" dxfId="85" priority="12" operator="containsText" text="Cargo A">
      <formula>NOT(ISERROR(SEARCH("Cargo A",K2)))</formula>
    </cfRule>
    <cfRule type="containsText" dxfId="84" priority="19" operator="containsText" text="Ambiguous">
      <formula>NOT(ISERROR(SEARCH("Ambiguous",K2)))</formula>
    </cfRule>
  </conditionalFormatting>
  <conditionalFormatting sqref="K2850:K1048576">
    <cfRule type="containsText" dxfId="83" priority="25" operator="containsText" text="Category">
      <formula>NOT(ISERROR(SEARCH("Category",K2850)))</formula>
    </cfRule>
    <cfRule type="containsText" dxfId="82" priority="26" operator="containsText" text="Ambiguous">
      <formula>NOT(ISERROR(SEARCH("Ambiguous",K2850)))</formula>
    </cfRule>
    <cfRule type="containsText" dxfId="81" priority="27" operator="containsText" text="non-bin">
      <formula>NOT(ISERROR(SEARCH("non-bin",K2850)))</formula>
    </cfRule>
    <cfRule type="containsText" dxfId="80" priority="28" operator="containsText" text="D">
      <formula>NOT(ISERROR(SEARCH("D",K2850)))</formula>
    </cfRule>
    <cfRule type="containsText" dxfId="79" priority="29" operator="containsText" text="C">
      <formula>NOT(ISERROR(SEARCH("C",K2850)))</formula>
    </cfRule>
    <cfRule type="containsText" dxfId="78" priority="30" operator="containsText" text="B">
      <formula>NOT(ISERROR(SEARCH("B",K2850)))</formula>
    </cfRule>
    <cfRule type="containsText" dxfId="77" priority="31" operator="containsText" text="A">
      <formula>NOT(ISERROR(SEARCH("A",K2850)))</formula>
    </cfRule>
  </conditionalFormatting>
  <conditionalFormatting sqref="K4:K15">
    <cfRule type="containsText" dxfId="76" priority="1" operator="containsText" text="Ambiguous">
      <formula>NOT(ISERROR(SEARCH("Ambiguous",K4)))</formula>
    </cfRule>
    <cfRule type="containsText" dxfId="75" priority="2" operator="containsText" text="Non-binder">
      <formula>NOT(ISERROR(SEARCH("Non-binder",K4)))</formula>
    </cfRule>
    <cfRule type="containsText" dxfId="74" priority="3" operator="containsText" text="Low Abundant Cargo">
      <formula>NOT(ISERROR(SEARCH("Low Abundant Cargo",K4)))</formula>
    </cfRule>
    <cfRule type="containsText" dxfId="73" priority="4" operator="containsText" text="Cargo B">
      <formula>NOT(ISERROR(SEARCH("Cargo B",K4)))</formula>
    </cfRule>
    <cfRule type="containsText" dxfId="72" priority="5" operator="containsText" text="Cargo A">
      <formula>NOT(ISERROR(SEARCH("Cargo A",K4)))</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9"/>
  <sheetViews>
    <sheetView workbookViewId="0">
      <pane xSplit="2" ySplit="2" topLeftCell="D3" activePane="bottomRight" state="frozen"/>
      <selection pane="topRight" activeCell="C1" sqref="C1"/>
      <selection pane="bottomLeft" activeCell="A3" sqref="A3"/>
      <selection pane="bottomRight" activeCell="B34" sqref="B34"/>
    </sheetView>
  </sheetViews>
  <sheetFormatPr defaultColWidth="10.85546875" defaultRowHeight="15.75" x14ac:dyDescent="0.25"/>
  <cols>
    <col min="1" max="1" width="10.85546875" style="64"/>
    <col min="2" max="2" width="69.85546875" style="61" customWidth="1"/>
    <col min="3" max="3" width="16.42578125" style="61" bestFit="1" customWidth="1"/>
    <col min="4" max="4" width="10.85546875" style="61"/>
    <col min="5" max="5" width="10.85546875" style="31"/>
    <col min="6" max="7" width="8.140625" style="63" customWidth="1"/>
    <col min="8" max="9" width="9.42578125" style="63" customWidth="1"/>
    <col min="10" max="10" width="14.42578125" style="63" customWidth="1"/>
    <col min="11" max="11" width="19.42578125" style="20" customWidth="1"/>
    <col min="12" max="18" width="10.85546875" style="61" customWidth="1"/>
    <col min="19" max="21" width="10.85546875" style="61"/>
    <col min="22" max="22" width="12" style="61" customWidth="1"/>
    <col min="23" max="16384" width="10.85546875" style="61"/>
  </cols>
  <sheetData>
    <row r="1" spans="1:23" s="60" customFormat="1" ht="24" customHeight="1" x14ac:dyDescent="0.25">
      <c r="A1" s="348" t="s">
        <v>48141</v>
      </c>
      <c r="B1" s="348"/>
      <c r="C1" s="350" t="s">
        <v>47960</v>
      </c>
      <c r="D1" s="350"/>
      <c r="E1" s="350"/>
      <c r="F1" s="350"/>
      <c r="G1" s="350"/>
      <c r="H1" s="350"/>
      <c r="I1" s="350"/>
      <c r="J1" s="350"/>
      <c r="K1" s="350"/>
      <c r="L1" s="350"/>
      <c r="M1" s="350"/>
      <c r="N1" s="350"/>
      <c r="O1" s="350"/>
      <c r="P1" s="350"/>
      <c r="Q1" s="350"/>
      <c r="R1" s="350"/>
      <c r="S1" s="73"/>
    </row>
    <row r="2" spans="1:23" ht="75" x14ac:dyDescent="0.25">
      <c r="A2" s="35" t="s">
        <v>47258</v>
      </c>
      <c r="B2" s="25" t="s">
        <v>47259</v>
      </c>
      <c r="C2" s="26" t="s">
        <v>51719</v>
      </c>
      <c r="D2" s="26" t="s">
        <v>0</v>
      </c>
      <c r="E2" s="27" t="s">
        <v>46999</v>
      </c>
      <c r="F2" s="28" t="s">
        <v>47000</v>
      </c>
      <c r="G2" s="28" t="s">
        <v>47001</v>
      </c>
      <c r="H2" s="29" t="s">
        <v>48640</v>
      </c>
      <c r="I2" s="29" t="s">
        <v>51703</v>
      </c>
      <c r="J2" s="85" t="s">
        <v>51704</v>
      </c>
      <c r="K2" s="30" t="s">
        <v>47260</v>
      </c>
      <c r="L2" s="26" t="s">
        <v>51705</v>
      </c>
      <c r="M2" s="181" t="s">
        <v>51854</v>
      </c>
      <c r="N2" s="184" t="s">
        <v>51790</v>
      </c>
      <c r="O2" s="181" t="s">
        <v>51791</v>
      </c>
      <c r="P2" s="184" t="s">
        <v>51792</v>
      </c>
      <c r="Q2" s="26" t="s">
        <v>1</v>
      </c>
      <c r="R2" s="26" t="s">
        <v>2</v>
      </c>
      <c r="S2" s="26" t="s">
        <v>3</v>
      </c>
      <c r="T2" s="26" t="s">
        <v>4</v>
      </c>
      <c r="U2" s="76" t="s">
        <v>51701</v>
      </c>
      <c r="V2" s="26" t="s">
        <v>51715</v>
      </c>
      <c r="W2" s="74" t="s">
        <v>51700</v>
      </c>
    </row>
    <row r="3" spans="1:23" x14ac:dyDescent="0.25">
      <c r="A3" s="64" t="s">
        <v>51680</v>
      </c>
      <c r="B3" s="61" t="s">
        <v>51681</v>
      </c>
      <c r="C3" s="61" t="s">
        <v>17517</v>
      </c>
      <c r="D3" s="61" t="s">
        <v>17518</v>
      </c>
      <c r="E3" s="31">
        <v>-2.72</v>
      </c>
      <c r="F3" s="63">
        <v>86</v>
      </c>
      <c r="G3" s="63">
        <v>0.2</v>
      </c>
      <c r="H3" s="63">
        <v>34</v>
      </c>
      <c r="I3" s="63">
        <v>0.3</v>
      </c>
      <c r="J3" s="63">
        <v>2.5</v>
      </c>
      <c r="K3" s="20" t="s">
        <v>47226</v>
      </c>
      <c r="M3" s="186">
        <f>Q3*4</f>
        <v>348</v>
      </c>
      <c r="N3" s="195">
        <v>4</v>
      </c>
      <c r="O3" s="201" t="s">
        <v>51855</v>
      </c>
      <c r="P3" s="200">
        <v>9.5</v>
      </c>
      <c r="Q3" s="61">
        <v>87</v>
      </c>
      <c r="R3" s="61">
        <v>87</v>
      </c>
      <c r="S3" s="61">
        <v>86</v>
      </c>
      <c r="T3" s="61">
        <v>4106</v>
      </c>
      <c r="U3" s="61" t="s">
        <v>17515</v>
      </c>
      <c r="V3" s="61" t="s">
        <v>17516</v>
      </c>
      <c r="W3" s="72">
        <v>1</v>
      </c>
    </row>
    <row r="4" spans="1:23" x14ac:dyDescent="0.25">
      <c r="A4" s="64" t="s">
        <v>51680</v>
      </c>
      <c r="B4" s="61" t="s">
        <v>51681</v>
      </c>
      <c r="C4" s="61" t="s">
        <v>17497</v>
      </c>
      <c r="D4" s="61" t="s">
        <v>17498</v>
      </c>
      <c r="E4" s="31">
        <v>-3</v>
      </c>
      <c r="F4" s="63">
        <v>710</v>
      </c>
      <c r="G4" s="63">
        <v>0.5</v>
      </c>
      <c r="H4" s="63">
        <v>37</v>
      </c>
      <c r="I4" s="63">
        <v>0.8</v>
      </c>
      <c r="J4" s="63">
        <v>140</v>
      </c>
      <c r="K4" s="148" t="s">
        <v>47226</v>
      </c>
      <c r="M4" s="186">
        <f>Q4*4</f>
        <v>352</v>
      </c>
      <c r="N4" s="195">
        <v>4</v>
      </c>
      <c r="O4" s="197" t="s">
        <v>51746</v>
      </c>
      <c r="P4" s="199" t="str">
        <f t="shared" ref="P4:P6" si="0">O4</f>
        <v>---</v>
      </c>
      <c r="Q4" s="61">
        <v>88</v>
      </c>
      <c r="R4" s="61">
        <v>88</v>
      </c>
      <c r="S4" s="61">
        <v>85</v>
      </c>
      <c r="T4" s="61">
        <v>7680</v>
      </c>
      <c r="U4" s="61" t="s">
        <v>17495</v>
      </c>
      <c r="V4" s="61" t="s">
        <v>17496</v>
      </c>
      <c r="W4" s="72">
        <v>2</v>
      </c>
    </row>
    <row r="5" spans="1:23" x14ac:dyDescent="0.25">
      <c r="A5" s="64" t="s">
        <v>51686</v>
      </c>
      <c r="B5" s="61" t="s">
        <v>51687</v>
      </c>
      <c r="C5" s="61" t="s">
        <v>9280</v>
      </c>
      <c r="D5" s="61" t="s">
        <v>9281</v>
      </c>
      <c r="E5" s="31">
        <v>-0.42</v>
      </c>
      <c r="F5" s="63">
        <v>13000</v>
      </c>
      <c r="G5" s="63">
        <v>4900</v>
      </c>
      <c r="H5" s="63">
        <v>91</v>
      </c>
      <c r="I5" s="63">
        <v>0.1</v>
      </c>
      <c r="J5" s="63">
        <v>2000</v>
      </c>
      <c r="K5" s="145" t="s">
        <v>47226</v>
      </c>
      <c r="M5" s="186">
        <f>Q5*N5</f>
        <v>148</v>
      </c>
      <c r="N5" s="187">
        <v>4</v>
      </c>
      <c r="O5" s="197" t="s">
        <v>51746</v>
      </c>
      <c r="P5" s="199" t="str">
        <f t="shared" si="0"/>
        <v>---</v>
      </c>
      <c r="Q5" s="61">
        <v>37</v>
      </c>
      <c r="R5" s="61">
        <v>36</v>
      </c>
      <c r="S5" s="61">
        <v>36</v>
      </c>
      <c r="T5" s="61">
        <v>4611</v>
      </c>
      <c r="U5" s="61" t="s">
        <v>9292</v>
      </c>
      <c r="V5" s="61" t="s">
        <v>9293</v>
      </c>
      <c r="W5" s="72">
        <v>3</v>
      </c>
    </row>
    <row r="6" spans="1:23" x14ac:dyDescent="0.25">
      <c r="A6" s="64" t="s">
        <v>51676</v>
      </c>
      <c r="B6" s="61" t="s">
        <v>51677</v>
      </c>
      <c r="C6" s="61" t="s">
        <v>36896</v>
      </c>
      <c r="D6" s="61" t="s">
        <v>36897</v>
      </c>
      <c r="E6" s="31">
        <v>-1.21</v>
      </c>
      <c r="F6" s="63">
        <v>28</v>
      </c>
      <c r="G6" s="63">
        <v>1.7</v>
      </c>
      <c r="K6" s="145" t="s">
        <v>47253</v>
      </c>
      <c r="M6" s="186">
        <f>N6*Q6</f>
        <v>100</v>
      </c>
      <c r="N6" s="195">
        <v>1</v>
      </c>
      <c r="O6" s="197" t="s">
        <v>51746</v>
      </c>
      <c r="P6" s="199" t="str">
        <f t="shared" si="0"/>
        <v>---</v>
      </c>
      <c r="Q6" s="61">
        <v>100</v>
      </c>
      <c r="R6" s="61">
        <v>100</v>
      </c>
      <c r="S6" s="61">
        <v>102</v>
      </c>
      <c r="T6" s="61">
        <v>10405</v>
      </c>
      <c r="U6" s="61" t="s">
        <v>36906</v>
      </c>
      <c r="V6" s="61" t="s">
        <v>36907</v>
      </c>
      <c r="W6" s="72">
        <v>4</v>
      </c>
    </row>
    <row r="7" spans="1:23" x14ac:dyDescent="0.25">
      <c r="A7" s="64" t="s">
        <v>51678</v>
      </c>
      <c r="B7" s="61" t="s">
        <v>51679</v>
      </c>
      <c r="C7" s="61" t="s">
        <v>9313</v>
      </c>
      <c r="D7" s="61" t="s">
        <v>9314</v>
      </c>
      <c r="E7" s="31">
        <v>-0.28999999999999998</v>
      </c>
      <c r="F7" s="63">
        <v>6400</v>
      </c>
      <c r="G7" s="63">
        <v>3300</v>
      </c>
      <c r="H7" s="63">
        <v>19</v>
      </c>
      <c r="I7" s="63">
        <v>0</v>
      </c>
      <c r="J7" s="63">
        <v>18</v>
      </c>
      <c r="K7" s="145" t="s">
        <v>47253</v>
      </c>
      <c r="M7" s="186">
        <f t="shared" ref="M7:M15" si="1">Q7*N7</f>
        <v>126</v>
      </c>
      <c r="N7" s="187">
        <v>2</v>
      </c>
      <c r="O7" s="198" t="s">
        <v>51798</v>
      </c>
      <c r="P7" s="199">
        <v>5</v>
      </c>
      <c r="Q7" s="61">
        <v>63</v>
      </c>
      <c r="R7" s="61">
        <v>62</v>
      </c>
      <c r="S7" s="61">
        <v>63</v>
      </c>
      <c r="T7" s="61">
        <v>6718</v>
      </c>
      <c r="U7" s="61" t="s">
        <v>9327</v>
      </c>
      <c r="V7" s="61" t="s">
        <v>9312</v>
      </c>
      <c r="W7" s="72">
        <v>5</v>
      </c>
    </row>
    <row r="8" spans="1:23" x14ac:dyDescent="0.25">
      <c r="A8" s="64" t="s">
        <v>51682</v>
      </c>
      <c r="B8" s="61" t="s">
        <v>51683</v>
      </c>
      <c r="C8" s="61" t="s">
        <v>855</v>
      </c>
      <c r="D8" s="61" t="s">
        <v>856</v>
      </c>
      <c r="E8" s="31">
        <v>-0.39</v>
      </c>
      <c r="F8" s="63">
        <v>9900</v>
      </c>
      <c r="G8" s="63">
        <v>4000</v>
      </c>
      <c r="H8" s="63">
        <v>5.2</v>
      </c>
      <c r="I8" s="63">
        <v>0</v>
      </c>
      <c r="J8" s="63">
        <v>150</v>
      </c>
      <c r="K8" s="20" t="s">
        <v>47253</v>
      </c>
      <c r="M8" s="186">
        <f t="shared" si="1"/>
        <v>156</v>
      </c>
      <c r="N8" s="187">
        <v>4</v>
      </c>
      <c r="O8" s="197" t="s">
        <v>51746</v>
      </c>
      <c r="P8" s="199" t="str">
        <f t="shared" ref="P8:P9" si="2">O8</f>
        <v>---</v>
      </c>
      <c r="Q8" s="61">
        <v>39</v>
      </c>
      <c r="R8" s="61">
        <v>39</v>
      </c>
      <c r="S8" s="61">
        <v>39</v>
      </c>
      <c r="T8" s="61">
        <v>2000</v>
      </c>
      <c r="U8" s="61" t="s">
        <v>853</v>
      </c>
      <c r="V8" s="61" t="s">
        <v>854</v>
      </c>
      <c r="W8" s="72">
        <v>6</v>
      </c>
    </row>
    <row r="9" spans="1:23" x14ac:dyDescent="0.25">
      <c r="A9" s="64" t="s">
        <v>51682</v>
      </c>
      <c r="B9" s="61" t="s">
        <v>51683</v>
      </c>
      <c r="C9" s="61" t="s">
        <v>872</v>
      </c>
      <c r="D9" s="61" t="s">
        <v>873</v>
      </c>
      <c r="E9" s="31">
        <v>-0.48</v>
      </c>
      <c r="F9" s="63">
        <v>6200</v>
      </c>
      <c r="G9" s="63">
        <v>2000</v>
      </c>
      <c r="H9" s="63">
        <v>3.6</v>
      </c>
      <c r="I9" s="63">
        <v>0</v>
      </c>
      <c r="J9" s="63">
        <v>42</v>
      </c>
      <c r="K9" s="148" t="s">
        <v>47253</v>
      </c>
      <c r="M9" s="186">
        <f t="shared" si="1"/>
        <v>156</v>
      </c>
      <c r="N9" s="187">
        <v>4</v>
      </c>
      <c r="O9" s="197" t="s">
        <v>51746</v>
      </c>
      <c r="P9" s="199" t="str">
        <f t="shared" si="2"/>
        <v>---</v>
      </c>
      <c r="Q9" s="61">
        <v>39</v>
      </c>
      <c r="R9" s="61">
        <v>39</v>
      </c>
      <c r="S9" s="61">
        <v>40</v>
      </c>
      <c r="T9" s="61">
        <v>4686</v>
      </c>
      <c r="U9" s="61" t="s">
        <v>870</v>
      </c>
      <c r="V9" s="61" t="s">
        <v>871</v>
      </c>
      <c r="W9" s="72">
        <v>7</v>
      </c>
    </row>
    <row r="10" spans="1:23" x14ac:dyDescent="0.25">
      <c r="A10" s="64" t="s">
        <v>51684</v>
      </c>
      <c r="B10" s="61" t="s">
        <v>51685</v>
      </c>
      <c r="C10" s="61" t="s">
        <v>27581</v>
      </c>
      <c r="D10" s="61" t="s">
        <v>27582</v>
      </c>
      <c r="E10" s="31">
        <v>-0.15</v>
      </c>
      <c r="F10" s="63">
        <v>10000</v>
      </c>
      <c r="G10" s="63">
        <v>7300</v>
      </c>
      <c r="H10" s="63">
        <v>7.6</v>
      </c>
      <c r="I10" s="63">
        <v>0</v>
      </c>
      <c r="J10" s="63">
        <v>13</v>
      </c>
      <c r="K10" s="146" t="s">
        <v>47253</v>
      </c>
      <c r="M10" s="186">
        <f t="shared" si="1"/>
        <v>54</v>
      </c>
      <c r="N10" s="187">
        <v>2</v>
      </c>
      <c r="O10" s="183" t="s">
        <v>51746</v>
      </c>
      <c r="P10" s="183" t="s">
        <v>51746</v>
      </c>
      <c r="Q10" s="61">
        <v>27</v>
      </c>
      <c r="R10" s="61">
        <v>27</v>
      </c>
      <c r="S10" s="61">
        <v>31</v>
      </c>
      <c r="T10" s="61">
        <v>3852</v>
      </c>
      <c r="U10" s="61" t="s">
        <v>27593</v>
      </c>
      <c r="V10" s="61" t="s">
        <v>27580</v>
      </c>
      <c r="W10" s="72">
        <v>8</v>
      </c>
    </row>
    <row r="11" spans="1:23" x14ac:dyDescent="0.25">
      <c r="A11" s="64" t="s">
        <v>51688</v>
      </c>
      <c r="B11" s="61" t="s">
        <v>51689</v>
      </c>
      <c r="C11" s="61" t="s">
        <v>17538</v>
      </c>
      <c r="D11" s="61" t="s">
        <v>17539</v>
      </c>
      <c r="E11" s="31">
        <v>-0.15</v>
      </c>
      <c r="F11" s="63">
        <v>6600</v>
      </c>
      <c r="G11" s="63">
        <v>4700</v>
      </c>
      <c r="H11" s="63">
        <v>29</v>
      </c>
      <c r="I11" s="63">
        <v>0</v>
      </c>
      <c r="J11" s="63">
        <v>30</v>
      </c>
      <c r="K11" s="148" t="s">
        <v>47253</v>
      </c>
      <c r="M11" s="186">
        <f t="shared" si="1"/>
        <v>45</v>
      </c>
      <c r="N11" s="187">
        <v>1</v>
      </c>
      <c r="O11" s="183" t="s">
        <v>51746</v>
      </c>
      <c r="P11" s="199" t="str">
        <f t="shared" ref="P11" si="3">O11</f>
        <v>---</v>
      </c>
      <c r="Q11" s="61">
        <v>45</v>
      </c>
      <c r="R11" s="61">
        <v>45</v>
      </c>
      <c r="S11" s="61">
        <v>45</v>
      </c>
      <c r="T11" s="61">
        <v>4517</v>
      </c>
      <c r="U11" s="61" t="s">
        <v>17536</v>
      </c>
      <c r="V11" s="61" t="s">
        <v>17537</v>
      </c>
      <c r="W11" s="72">
        <v>9</v>
      </c>
    </row>
    <row r="12" spans="1:23" x14ac:dyDescent="0.25">
      <c r="A12" s="64" t="s">
        <v>51690</v>
      </c>
      <c r="B12" s="196" t="s">
        <v>51858</v>
      </c>
      <c r="C12" s="61" t="s">
        <v>17527</v>
      </c>
      <c r="D12" s="61" t="s">
        <v>17528</v>
      </c>
      <c r="E12" s="31">
        <v>-0.09</v>
      </c>
      <c r="F12" s="63">
        <v>4400</v>
      </c>
      <c r="G12" s="63">
        <v>3500</v>
      </c>
      <c r="H12" s="63">
        <v>15</v>
      </c>
      <c r="I12" s="63">
        <v>0</v>
      </c>
      <c r="J12" s="63">
        <v>2.9</v>
      </c>
      <c r="K12" s="145" t="s">
        <v>47253</v>
      </c>
      <c r="M12" s="186">
        <f t="shared" si="1"/>
        <v>58</v>
      </c>
      <c r="N12" s="187">
        <v>2</v>
      </c>
      <c r="O12" s="198" t="s">
        <v>51801</v>
      </c>
      <c r="P12" s="199">
        <v>6</v>
      </c>
      <c r="Q12" s="61">
        <v>29</v>
      </c>
      <c r="R12" s="61">
        <v>29</v>
      </c>
      <c r="S12" s="61">
        <v>29</v>
      </c>
      <c r="T12" s="61">
        <v>5338</v>
      </c>
      <c r="U12" s="61" t="s">
        <v>40719</v>
      </c>
      <c r="V12" s="61" t="s">
        <v>40720</v>
      </c>
      <c r="W12" s="72">
        <v>10</v>
      </c>
    </row>
    <row r="13" spans="1:23" x14ac:dyDescent="0.25">
      <c r="A13" s="64" t="s">
        <v>51691</v>
      </c>
      <c r="B13" s="61" t="s">
        <v>51692</v>
      </c>
      <c r="C13" s="61" t="s">
        <v>44884</v>
      </c>
      <c r="D13" s="61" t="s">
        <v>44885</v>
      </c>
      <c r="E13" s="31">
        <v>-0.03</v>
      </c>
      <c r="F13" s="63">
        <v>25</v>
      </c>
      <c r="G13" s="63">
        <v>23</v>
      </c>
      <c r="K13" s="148" t="s">
        <v>47253</v>
      </c>
      <c r="M13" s="186">
        <f t="shared" si="1"/>
        <v>31</v>
      </c>
      <c r="N13" s="195">
        <v>1</v>
      </c>
      <c r="O13" s="197" t="s">
        <v>51746</v>
      </c>
      <c r="P13" s="199" t="str">
        <f t="shared" ref="P13:P14" si="4">O13</f>
        <v>---</v>
      </c>
      <c r="Q13" s="61">
        <v>31</v>
      </c>
      <c r="R13" s="61">
        <v>31</v>
      </c>
      <c r="S13" s="61">
        <v>30</v>
      </c>
      <c r="T13" s="61">
        <v>1749</v>
      </c>
      <c r="U13" s="61" t="s">
        <v>44882</v>
      </c>
      <c r="V13" s="61" t="s">
        <v>44883</v>
      </c>
      <c r="W13" s="72">
        <v>11</v>
      </c>
    </row>
    <row r="14" spans="1:23" x14ac:dyDescent="0.25">
      <c r="A14" s="64" t="s">
        <v>51693</v>
      </c>
      <c r="B14" s="61" t="s">
        <v>51694</v>
      </c>
      <c r="C14" s="61" t="s">
        <v>7971</v>
      </c>
      <c r="D14" s="61" t="s">
        <v>7972</v>
      </c>
      <c r="E14" s="31">
        <v>-0.19</v>
      </c>
      <c r="F14" s="63">
        <v>9100</v>
      </c>
      <c r="G14" s="63">
        <v>5900</v>
      </c>
      <c r="H14" s="63">
        <v>7.3</v>
      </c>
      <c r="I14" s="63">
        <v>0</v>
      </c>
      <c r="J14" s="63">
        <v>58</v>
      </c>
      <c r="K14" s="148" t="s">
        <v>47253</v>
      </c>
      <c r="M14" s="186">
        <f t="shared" si="1"/>
        <v>94</v>
      </c>
      <c r="N14" s="187">
        <v>2</v>
      </c>
      <c r="O14" s="197" t="s">
        <v>51746</v>
      </c>
      <c r="P14" s="199" t="str">
        <f t="shared" si="4"/>
        <v>---</v>
      </c>
      <c r="Q14" s="61">
        <v>47</v>
      </c>
      <c r="R14" s="61">
        <v>47</v>
      </c>
      <c r="S14" s="61">
        <v>47</v>
      </c>
      <c r="T14" s="61">
        <v>1774</v>
      </c>
      <c r="U14" s="61" t="s">
        <v>7969</v>
      </c>
      <c r="V14" s="61" t="s">
        <v>7970</v>
      </c>
      <c r="W14" s="72">
        <v>12</v>
      </c>
    </row>
    <row r="15" spans="1:23" x14ac:dyDescent="0.25">
      <c r="A15" s="64" t="s">
        <v>51695</v>
      </c>
      <c r="B15" s="61" t="s">
        <v>51696</v>
      </c>
      <c r="C15" s="61" t="s">
        <v>12702</v>
      </c>
      <c r="D15" s="61" t="s">
        <v>12703</v>
      </c>
      <c r="E15" s="31">
        <v>-0.67</v>
      </c>
      <c r="F15" s="63">
        <v>8900</v>
      </c>
      <c r="G15" s="63">
        <v>1900</v>
      </c>
      <c r="H15" s="63">
        <v>0.8</v>
      </c>
      <c r="I15" s="63">
        <v>0</v>
      </c>
      <c r="J15" s="63">
        <v>130</v>
      </c>
      <c r="K15" s="20" t="s">
        <v>47253</v>
      </c>
      <c r="M15" s="186">
        <f t="shared" si="1"/>
        <v>228</v>
      </c>
      <c r="N15" s="195">
        <v>4</v>
      </c>
      <c r="O15" s="197" t="s">
        <v>51746</v>
      </c>
      <c r="P15" s="199" t="str">
        <f t="shared" ref="P15" si="5">O15</f>
        <v>---</v>
      </c>
      <c r="Q15" s="61">
        <v>57</v>
      </c>
      <c r="R15" s="61">
        <v>135</v>
      </c>
      <c r="S15" s="61">
        <v>58</v>
      </c>
      <c r="T15" s="61">
        <v>751</v>
      </c>
      <c r="U15" s="61" t="s">
        <v>12712</v>
      </c>
      <c r="V15" s="61" t="str">
        <f>HYPERLINK("http://www.UniProt.org/UniProt/KPYM_XENLA","KPYM_XENLA")</f>
        <v>KPYM_XENLA</v>
      </c>
      <c r="W15" s="72">
        <v>13</v>
      </c>
    </row>
    <row r="16" spans="1:23" x14ac:dyDescent="0.25">
      <c r="K16" s="61"/>
      <c r="R16" s="72"/>
    </row>
    <row r="17" spans="2:19" x14ac:dyDescent="0.25">
      <c r="S17" s="72"/>
    </row>
    <row r="18" spans="2:19" x14ac:dyDescent="0.25">
      <c r="S18" s="72"/>
    </row>
    <row r="19" spans="2:19" x14ac:dyDescent="0.25">
      <c r="S19" s="72"/>
    </row>
    <row r="20" spans="2:19" x14ac:dyDescent="0.25">
      <c r="S20" s="72"/>
    </row>
    <row r="21" spans="2:19" x14ac:dyDescent="0.25">
      <c r="S21" s="72"/>
    </row>
    <row r="22" spans="2:19" ht="15.75" customHeight="1" x14ac:dyDescent="0.25">
      <c r="D22" s="72"/>
      <c r="E22" s="61"/>
      <c r="F22" s="61"/>
      <c r="G22" s="61"/>
      <c r="H22" s="61"/>
      <c r="I22" s="61"/>
      <c r="J22" s="61"/>
      <c r="K22" s="61"/>
    </row>
    <row r="23" spans="2:19" x14ac:dyDescent="0.25">
      <c r="B23" s="202"/>
      <c r="D23" s="72"/>
      <c r="E23" s="61"/>
      <c r="F23" s="61"/>
      <c r="G23" s="61"/>
      <c r="H23" s="61"/>
      <c r="I23" s="61"/>
      <c r="J23" s="61"/>
      <c r="K23" s="61"/>
    </row>
    <row r="24" spans="2:19" x14ac:dyDescent="0.25">
      <c r="B24" s="203"/>
      <c r="E24" s="61"/>
      <c r="F24" s="72"/>
      <c r="G24" s="61"/>
      <c r="H24" s="61"/>
      <c r="I24" s="61"/>
      <c r="J24" s="61"/>
      <c r="K24" s="61"/>
    </row>
    <row r="25" spans="2:19" x14ac:dyDescent="0.25">
      <c r="B25" s="203"/>
      <c r="E25" s="61"/>
      <c r="F25" s="72"/>
      <c r="G25" s="61"/>
      <c r="H25" s="61"/>
      <c r="I25" s="61"/>
      <c r="J25" s="61"/>
      <c r="K25" s="61"/>
    </row>
    <row r="26" spans="2:19" x14ac:dyDescent="0.25">
      <c r="B26" s="203"/>
      <c r="E26" s="61"/>
      <c r="F26" s="72"/>
      <c r="G26" s="61"/>
      <c r="H26" s="61"/>
      <c r="I26" s="61"/>
      <c r="J26" s="61"/>
      <c r="K26" s="61"/>
    </row>
    <row r="27" spans="2:19" x14ac:dyDescent="0.25">
      <c r="E27" s="61"/>
      <c r="F27" s="72"/>
      <c r="G27" s="61"/>
      <c r="H27" s="61"/>
      <c r="I27" s="61"/>
      <c r="J27" s="61"/>
      <c r="K27" s="61"/>
    </row>
    <row r="28" spans="2:19" x14ac:dyDescent="0.25">
      <c r="E28" s="61"/>
      <c r="F28" s="72"/>
      <c r="G28" s="61"/>
      <c r="H28" s="61"/>
      <c r="I28" s="61"/>
      <c r="J28" s="61"/>
      <c r="K28" s="61"/>
    </row>
    <row r="29" spans="2:19" x14ac:dyDescent="0.25">
      <c r="E29" s="61"/>
      <c r="F29" s="72"/>
      <c r="G29" s="61"/>
      <c r="H29" s="61"/>
      <c r="I29" s="61"/>
      <c r="J29" s="61"/>
      <c r="K29" s="61"/>
    </row>
    <row r="30" spans="2:19" x14ac:dyDescent="0.25">
      <c r="E30" s="61"/>
      <c r="F30" s="72"/>
      <c r="G30" s="61"/>
      <c r="H30" s="61"/>
      <c r="I30" s="61"/>
      <c r="J30" s="61"/>
      <c r="K30" s="61"/>
    </row>
    <row r="31" spans="2:19" x14ac:dyDescent="0.25">
      <c r="E31" s="61"/>
      <c r="F31" s="72"/>
      <c r="G31" s="61"/>
      <c r="H31" s="61"/>
      <c r="I31" s="61"/>
      <c r="J31" s="61"/>
      <c r="K31" s="61"/>
    </row>
    <row r="32" spans="2:19" x14ac:dyDescent="0.25">
      <c r="E32" s="61"/>
      <c r="F32" s="72"/>
      <c r="G32" s="61"/>
      <c r="H32" s="61"/>
      <c r="I32" s="61"/>
      <c r="J32" s="61"/>
      <c r="K32" s="61"/>
    </row>
    <row r="33" spans="5:11" x14ac:dyDescent="0.25">
      <c r="E33" s="61"/>
      <c r="F33" s="72"/>
      <c r="G33" s="61"/>
      <c r="H33" s="61"/>
      <c r="I33" s="61"/>
      <c r="J33" s="61"/>
      <c r="K33" s="61"/>
    </row>
    <row r="34" spans="5:11" x14ac:dyDescent="0.25">
      <c r="E34" s="61"/>
      <c r="F34" s="72"/>
      <c r="G34" s="61"/>
      <c r="H34" s="61"/>
      <c r="I34" s="61"/>
      <c r="J34" s="61"/>
      <c r="K34" s="61"/>
    </row>
    <row r="35" spans="5:11" x14ac:dyDescent="0.25">
      <c r="E35" s="61"/>
      <c r="F35" s="72"/>
      <c r="G35" s="61"/>
      <c r="H35" s="61"/>
      <c r="I35" s="61"/>
      <c r="J35" s="61"/>
      <c r="K35" s="61"/>
    </row>
    <row r="36" spans="5:11" x14ac:dyDescent="0.25">
      <c r="E36" s="61"/>
      <c r="F36" s="72"/>
      <c r="G36" s="61"/>
      <c r="H36" s="61"/>
      <c r="I36" s="61"/>
      <c r="J36" s="61"/>
      <c r="K36" s="61"/>
    </row>
    <row r="37" spans="5:11" x14ac:dyDescent="0.25">
      <c r="E37" s="61"/>
      <c r="F37" s="72"/>
      <c r="G37" s="61"/>
      <c r="H37" s="61"/>
      <c r="I37" s="61"/>
      <c r="J37" s="61"/>
      <c r="K37" s="61"/>
    </row>
    <row r="38" spans="5:11" x14ac:dyDescent="0.25">
      <c r="E38" s="61"/>
      <c r="F38" s="72"/>
      <c r="G38" s="61"/>
      <c r="H38" s="61"/>
      <c r="I38" s="61"/>
      <c r="J38" s="61"/>
      <c r="K38" s="61"/>
    </row>
    <row r="39" spans="5:11" x14ac:dyDescent="0.25">
      <c r="E39" s="61"/>
      <c r="F39" s="72"/>
      <c r="G39" s="61"/>
      <c r="H39" s="61"/>
      <c r="I39" s="61"/>
      <c r="J39" s="61"/>
      <c r="K39" s="61"/>
    </row>
    <row r="40" spans="5:11" x14ac:dyDescent="0.25">
      <c r="E40" s="61"/>
      <c r="F40" s="72"/>
      <c r="G40" s="61"/>
      <c r="H40" s="61"/>
      <c r="I40" s="61"/>
      <c r="J40" s="61"/>
      <c r="K40" s="61"/>
    </row>
    <row r="41" spans="5:11" x14ac:dyDescent="0.25">
      <c r="E41" s="61"/>
      <c r="F41" s="72"/>
      <c r="G41" s="61"/>
      <c r="H41" s="61"/>
      <c r="I41" s="61"/>
      <c r="J41" s="61"/>
      <c r="K41" s="61"/>
    </row>
    <row r="42" spans="5:11" x14ac:dyDescent="0.25">
      <c r="E42" s="61"/>
      <c r="F42" s="72"/>
      <c r="G42" s="61"/>
      <c r="H42" s="61"/>
      <c r="I42" s="61"/>
      <c r="J42" s="61"/>
      <c r="K42" s="61"/>
    </row>
    <row r="43" spans="5:11" x14ac:dyDescent="0.25">
      <c r="E43" s="61"/>
      <c r="F43" s="72"/>
      <c r="G43" s="61"/>
      <c r="H43" s="61"/>
      <c r="I43" s="61"/>
      <c r="J43" s="61"/>
      <c r="K43" s="61"/>
    </row>
    <row r="44" spans="5:11" x14ac:dyDescent="0.25">
      <c r="E44" s="61"/>
      <c r="F44" s="72"/>
      <c r="G44" s="61"/>
      <c r="H44" s="61"/>
      <c r="I44" s="61"/>
      <c r="J44" s="61"/>
      <c r="K44" s="61"/>
    </row>
    <row r="45" spans="5:11" x14ac:dyDescent="0.25">
      <c r="E45" s="61"/>
      <c r="F45" s="72"/>
      <c r="G45" s="61"/>
      <c r="H45" s="61"/>
      <c r="I45" s="61"/>
      <c r="J45" s="61"/>
      <c r="K45" s="61"/>
    </row>
    <row r="46" spans="5:11" x14ac:dyDescent="0.25">
      <c r="E46" s="61"/>
      <c r="F46" s="72"/>
      <c r="G46" s="61"/>
      <c r="H46" s="61"/>
      <c r="I46" s="61"/>
      <c r="J46" s="61"/>
      <c r="K46" s="61"/>
    </row>
    <row r="47" spans="5:11" x14ac:dyDescent="0.25">
      <c r="E47" s="61"/>
      <c r="F47" s="72"/>
      <c r="G47" s="61"/>
      <c r="H47" s="61"/>
      <c r="I47" s="61"/>
      <c r="J47" s="61"/>
      <c r="K47" s="61"/>
    </row>
    <row r="48" spans="5:11" x14ac:dyDescent="0.25">
      <c r="E48" s="61"/>
      <c r="F48" s="72"/>
      <c r="G48" s="61"/>
      <c r="H48" s="61"/>
      <c r="I48" s="61"/>
      <c r="J48" s="61"/>
      <c r="K48" s="61"/>
    </row>
    <row r="49" spans="5:19" x14ac:dyDescent="0.25">
      <c r="E49" s="61"/>
      <c r="F49" s="72"/>
      <c r="G49" s="61"/>
      <c r="H49" s="61"/>
      <c r="I49" s="61"/>
      <c r="J49" s="61"/>
      <c r="K49" s="61"/>
    </row>
    <row r="50" spans="5:19" x14ac:dyDescent="0.25">
      <c r="E50" s="61"/>
      <c r="F50" s="72"/>
      <c r="G50" s="61"/>
      <c r="H50" s="61"/>
      <c r="I50" s="61"/>
      <c r="J50" s="61"/>
      <c r="K50" s="61"/>
    </row>
    <row r="51" spans="5:19" x14ac:dyDescent="0.25">
      <c r="E51" s="61"/>
      <c r="F51" s="72"/>
      <c r="G51" s="61"/>
      <c r="H51" s="61"/>
      <c r="I51" s="61"/>
      <c r="J51" s="61"/>
      <c r="K51" s="61"/>
    </row>
    <row r="52" spans="5:19" x14ac:dyDescent="0.25">
      <c r="E52" s="61"/>
      <c r="F52" s="72"/>
      <c r="G52" s="61"/>
      <c r="H52" s="61"/>
      <c r="I52" s="61"/>
      <c r="J52" s="61"/>
      <c r="K52" s="61"/>
    </row>
    <row r="53" spans="5:19" x14ac:dyDescent="0.25">
      <c r="E53" s="61"/>
      <c r="F53" s="72"/>
      <c r="G53" s="61"/>
      <c r="H53" s="61"/>
      <c r="I53" s="61"/>
      <c r="J53" s="61"/>
      <c r="K53" s="61"/>
    </row>
    <row r="54" spans="5:19" x14ac:dyDescent="0.25">
      <c r="E54" s="61"/>
      <c r="F54" s="72"/>
      <c r="G54" s="61"/>
      <c r="H54" s="61"/>
      <c r="I54" s="61"/>
      <c r="J54" s="61"/>
      <c r="K54" s="61"/>
    </row>
    <row r="55" spans="5:19" x14ac:dyDescent="0.25">
      <c r="E55" s="61"/>
      <c r="F55" s="72"/>
      <c r="G55" s="61"/>
      <c r="H55" s="61"/>
      <c r="I55" s="61"/>
      <c r="J55" s="61"/>
      <c r="K55" s="61"/>
    </row>
    <row r="56" spans="5:19" x14ac:dyDescent="0.25">
      <c r="S56" s="72"/>
    </row>
    <row r="57" spans="5:19" x14ac:dyDescent="0.25">
      <c r="S57" s="72"/>
    </row>
    <row r="58" spans="5:19" x14ac:dyDescent="0.25">
      <c r="S58" s="72"/>
    </row>
    <row r="59" spans="5:19" x14ac:dyDescent="0.25">
      <c r="S59" s="72"/>
    </row>
    <row r="60" spans="5:19" x14ac:dyDescent="0.25">
      <c r="S60" s="72"/>
    </row>
    <row r="61" spans="5:19" x14ac:dyDescent="0.25">
      <c r="S61" s="72"/>
    </row>
    <row r="62" spans="5:19" x14ac:dyDescent="0.25">
      <c r="S62" s="72"/>
    </row>
    <row r="63" spans="5:19" x14ac:dyDescent="0.25">
      <c r="S63" s="72"/>
    </row>
    <row r="64" spans="5:19" x14ac:dyDescent="0.25">
      <c r="S64" s="72"/>
    </row>
    <row r="65" spans="19:19" x14ac:dyDescent="0.25">
      <c r="S65" s="72"/>
    </row>
    <row r="66" spans="19:19" x14ac:dyDescent="0.25">
      <c r="S66" s="72"/>
    </row>
    <row r="67" spans="19:19" x14ac:dyDescent="0.25">
      <c r="S67" s="72"/>
    </row>
    <row r="68" spans="19:19" x14ac:dyDescent="0.25">
      <c r="S68" s="72"/>
    </row>
    <row r="69" spans="19:19" x14ac:dyDescent="0.25">
      <c r="S69" s="72"/>
    </row>
    <row r="70" spans="19:19" x14ac:dyDescent="0.25">
      <c r="S70" s="72"/>
    </row>
    <row r="71" spans="19:19" x14ac:dyDescent="0.25">
      <c r="S71" s="72"/>
    </row>
    <row r="72" spans="19:19" x14ac:dyDescent="0.25">
      <c r="S72" s="72"/>
    </row>
    <row r="73" spans="19:19" x14ac:dyDescent="0.25">
      <c r="S73" s="72"/>
    </row>
    <row r="74" spans="19:19" x14ac:dyDescent="0.25">
      <c r="S74" s="72"/>
    </row>
    <row r="75" spans="19:19" x14ac:dyDescent="0.25">
      <c r="S75" s="72"/>
    </row>
    <row r="76" spans="19:19" x14ac:dyDescent="0.25">
      <c r="S76" s="72"/>
    </row>
    <row r="77" spans="19:19" x14ac:dyDescent="0.25">
      <c r="S77" s="72"/>
    </row>
    <row r="78" spans="19:19" x14ac:dyDescent="0.25">
      <c r="S78" s="72"/>
    </row>
    <row r="79" spans="19:19" x14ac:dyDescent="0.25">
      <c r="S79" s="72"/>
    </row>
    <row r="80" spans="19:19" x14ac:dyDescent="0.25">
      <c r="S80" s="72"/>
    </row>
    <row r="81" spans="19:19" x14ac:dyDescent="0.25">
      <c r="S81" s="72"/>
    </row>
    <row r="82" spans="19:19" x14ac:dyDescent="0.25">
      <c r="S82" s="72"/>
    </row>
    <row r="83" spans="19:19" x14ac:dyDescent="0.25">
      <c r="S83" s="72"/>
    </row>
    <row r="84" spans="19:19" x14ac:dyDescent="0.25">
      <c r="S84" s="72"/>
    </row>
    <row r="85" spans="19:19" x14ac:dyDescent="0.25">
      <c r="S85" s="72"/>
    </row>
    <row r="86" spans="19:19" x14ac:dyDescent="0.25">
      <c r="S86" s="72"/>
    </row>
    <row r="87" spans="19:19" x14ac:dyDescent="0.25">
      <c r="S87" s="72"/>
    </row>
    <row r="88" spans="19:19" x14ac:dyDescent="0.25">
      <c r="S88" s="72"/>
    </row>
    <row r="89" spans="19:19" x14ac:dyDescent="0.25">
      <c r="S89" s="72"/>
    </row>
    <row r="90" spans="19:19" x14ac:dyDescent="0.25">
      <c r="S90" s="72"/>
    </row>
    <row r="91" spans="19:19" x14ac:dyDescent="0.25">
      <c r="S91" s="72"/>
    </row>
    <row r="92" spans="19:19" x14ac:dyDescent="0.25">
      <c r="S92" s="72"/>
    </row>
    <row r="93" spans="19:19" x14ac:dyDescent="0.25">
      <c r="S93" s="72"/>
    </row>
    <row r="94" spans="19:19" x14ac:dyDescent="0.25">
      <c r="S94" s="72"/>
    </row>
    <row r="95" spans="19:19" x14ac:dyDescent="0.25">
      <c r="S95" s="72"/>
    </row>
    <row r="96" spans="19:19" x14ac:dyDescent="0.25">
      <c r="S96" s="72"/>
    </row>
    <row r="97" spans="19:19" x14ac:dyDescent="0.25">
      <c r="S97" s="72"/>
    </row>
    <row r="98" spans="19:19" x14ac:dyDescent="0.25">
      <c r="S98" s="72"/>
    </row>
    <row r="99" spans="19:19" x14ac:dyDescent="0.25">
      <c r="S99" s="72"/>
    </row>
    <row r="100" spans="19:19" x14ac:dyDescent="0.25">
      <c r="S100" s="72"/>
    </row>
    <row r="101" spans="19:19" x14ac:dyDescent="0.25">
      <c r="S101" s="72"/>
    </row>
    <row r="102" spans="19:19" x14ac:dyDescent="0.25">
      <c r="S102" s="72"/>
    </row>
    <row r="103" spans="19:19" x14ac:dyDescent="0.25">
      <c r="S103" s="72"/>
    </row>
    <row r="104" spans="19:19" x14ac:dyDescent="0.25">
      <c r="S104" s="72"/>
    </row>
    <row r="105" spans="19:19" x14ac:dyDescent="0.25">
      <c r="S105" s="72"/>
    </row>
    <row r="106" spans="19:19" x14ac:dyDescent="0.25">
      <c r="S106" s="72"/>
    </row>
    <row r="107" spans="19:19" x14ac:dyDescent="0.25">
      <c r="S107" s="72"/>
    </row>
    <row r="108" spans="19:19" x14ac:dyDescent="0.25">
      <c r="S108" s="72"/>
    </row>
    <row r="109" spans="19:19" x14ac:dyDescent="0.25">
      <c r="S109" s="72"/>
    </row>
    <row r="110" spans="19:19" x14ac:dyDescent="0.25">
      <c r="S110" s="72"/>
    </row>
    <row r="111" spans="19:19" x14ac:dyDescent="0.25">
      <c r="S111" s="72"/>
    </row>
    <row r="112" spans="19:19" x14ac:dyDescent="0.25">
      <c r="S112" s="72"/>
    </row>
    <row r="113" spans="19:19" x14ac:dyDescent="0.25">
      <c r="S113" s="72"/>
    </row>
    <row r="114" spans="19:19" x14ac:dyDescent="0.25">
      <c r="S114" s="72"/>
    </row>
    <row r="115" spans="19:19" x14ac:dyDescent="0.25">
      <c r="S115" s="72"/>
    </row>
    <row r="116" spans="19:19" x14ac:dyDescent="0.25">
      <c r="S116" s="72"/>
    </row>
    <row r="117" spans="19:19" x14ac:dyDescent="0.25">
      <c r="S117" s="72"/>
    </row>
    <row r="118" spans="19:19" x14ac:dyDescent="0.25">
      <c r="S118" s="72"/>
    </row>
    <row r="119" spans="19:19" x14ac:dyDescent="0.25">
      <c r="S119" s="72"/>
    </row>
    <row r="120" spans="19:19" x14ac:dyDescent="0.25">
      <c r="S120" s="72"/>
    </row>
    <row r="121" spans="19:19" x14ac:dyDescent="0.25">
      <c r="S121" s="72"/>
    </row>
    <row r="122" spans="19:19" x14ac:dyDescent="0.25">
      <c r="S122" s="72"/>
    </row>
    <row r="123" spans="19:19" x14ac:dyDescent="0.25">
      <c r="S123" s="72"/>
    </row>
    <row r="124" spans="19:19" x14ac:dyDescent="0.25">
      <c r="S124" s="72"/>
    </row>
    <row r="125" spans="19:19" x14ac:dyDescent="0.25">
      <c r="S125" s="72"/>
    </row>
    <row r="126" spans="19:19" x14ac:dyDescent="0.25">
      <c r="S126" s="72"/>
    </row>
    <row r="127" spans="19:19" x14ac:dyDescent="0.25">
      <c r="S127" s="72"/>
    </row>
    <row r="128" spans="19:19" x14ac:dyDescent="0.25">
      <c r="S128" s="72"/>
    </row>
    <row r="129" spans="19:19" x14ac:dyDescent="0.25">
      <c r="S129" s="72"/>
    </row>
    <row r="130" spans="19:19" x14ac:dyDescent="0.25">
      <c r="S130" s="72"/>
    </row>
    <row r="131" spans="19:19" x14ac:dyDescent="0.25">
      <c r="S131" s="72"/>
    </row>
    <row r="132" spans="19:19" x14ac:dyDescent="0.25">
      <c r="S132" s="72"/>
    </row>
    <row r="133" spans="19:19" x14ac:dyDescent="0.25">
      <c r="S133" s="72"/>
    </row>
    <row r="134" spans="19:19" x14ac:dyDescent="0.25">
      <c r="S134" s="72"/>
    </row>
    <row r="135" spans="19:19" x14ac:dyDescent="0.25">
      <c r="S135" s="72"/>
    </row>
    <row r="136" spans="19:19" x14ac:dyDescent="0.25">
      <c r="S136" s="72"/>
    </row>
    <row r="137" spans="19:19" x14ac:dyDescent="0.25">
      <c r="S137" s="72"/>
    </row>
    <row r="138" spans="19:19" x14ac:dyDescent="0.25">
      <c r="S138" s="72"/>
    </row>
    <row r="139" spans="19:19" x14ac:dyDescent="0.25">
      <c r="S139" s="72"/>
    </row>
    <row r="140" spans="19:19" x14ac:dyDescent="0.25">
      <c r="S140" s="72"/>
    </row>
    <row r="141" spans="19:19" x14ac:dyDescent="0.25">
      <c r="S141" s="72"/>
    </row>
    <row r="142" spans="19:19" x14ac:dyDescent="0.25">
      <c r="S142" s="72"/>
    </row>
    <row r="143" spans="19:19" x14ac:dyDescent="0.25">
      <c r="S143" s="72"/>
    </row>
    <row r="144" spans="19:19" x14ac:dyDescent="0.25">
      <c r="S144" s="72"/>
    </row>
    <row r="145" spans="19:19" x14ac:dyDescent="0.25">
      <c r="S145" s="72"/>
    </row>
    <row r="146" spans="19:19" x14ac:dyDescent="0.25">
      <c r="S146" s="72"/>
    </row>
    <row r="147" spans="19:19" x14ac:dyDescent="0.25">
      <c r="S147" s="72"/>
    </row>
    <row r="148" spans="19:19" x14ac:dyDescent="0.25">
      <c r="S148" s="72"/>
    </row>
    <row r="149" spans="19:19" x14ac:dyDescent="0.25">
      <c r="S149" s="72"/>
    </row>
    <row r="150" spans="19:19" x14ac:dyDescent="0.25">
      <c r="S150" s="72"/>
    </row>
    <row r="151" spans="19:19" x14ac:dyDescent="0.25">
      <c r="S151" s="72"/>
    </row>
    <row r="152" spans="19:19" x14ac:dyDescent="0.25">
      <c r="S152" s="72"/>
    </row>
    <row r="153" spans="19:19" x14ac:dyDescent="0.25">
      <c r="S153" s="72"/>
    </row>
    <row r="154" spans="19:19" x14ac:dyDescent="0.25">
      <c r="S154" s="72"/>
    </row>
    <row r="155" spans="19:19" x14ac:dyDescent="0.25">
      <c r="S155" s="72"/>
    </row>
    <row r="156" spans="19:19" x14ac:dyDescent="0.25">
      <c r="S156" s="72"/>
    </row>
    <row r="157" spans="19:19" x14ac:dyDescent="0.25">
      <c r="S157" s="72"/>
    </row>
    <row r="158" spans="19:19" x14ac:dyDescent="0.25">
      <c r="S158" s="72"/>
    </row>
    <row r="159" spans="19:19" x14ac:dyDescent="0.25">
      <c r="S159" s="72"/>
    </row>
    <row r="160" spans="19:19" x14ac:dyDescent="0.25">
      <c r="S160" s="72"/>
    </row>
    <row r="161" spans="19:19" x14ac:dyDescent="0.25">
      <c r="S161" s="72"/>
    </row>
    <row r="162" spans="19:19" x14ac:dyDescent="0.25">
      <c r="S162" s="72"/>
    </row>
    <row r="163" spans="19:19" x14ac:dyDescent="0.25">
      <c r="S163" s="72"/>
    </row>
    <row r="164" spans="19:19" x14ac:dyDescent="0.25">
      <c r="S164" s="72"/>
    </row>
    <row r="165" spans="19:19" x14ac:dyDescent="0.25">
      <c r="S165" s="72"/>
    </row>
    <row r="166" spans="19:19" x14ac:dyDescent="0.25">
      <c r="S166" s="72"/>
    </row>
    <row r="167" spans="19:19" x14ac:dyDescent="0.25">
      <c r="S167" s="72"/>
    </row>
    <row r="168" spans="19:19" x14ac:dyDescent="0.25">
      <c r="S168" s="72"/>
    </row>
    <row r="169" spans="19:19" x14ac:dyDescent="0.25">
      <c r="S169" s="72"/>
    </row>
    <row r="170" spans="19:19" x14ac:dyDescent="0.25">
      <c r="S170" s="72"/>
    </row>
    <row r="171" spans="19:19" x14ac:dyDescent="0.25">
      <c r="S171" s="72"/>
    </row>
    <row r="172" spans="19:19" x14ac:dyDescent="0.25">
      <c r="S172" s="72"/>
    </row>
    <row r="173" spans="19:19" x14ac:dyDescent="0.25">
      <c r="S173" s="72"/>
    </row>
    <row r="174" spans="19:19" x14ac:dyDescent="0.25">
      <c r="S174" s="72"/>
    </row>
    <row r="175" spans="19:19" x14ac:dyDescent="0.25">
      <c r="S175" s="72"/>
    </row>
    <row r="176" spans="19:19" x14ac:dyDescent="0.25">
      <c r="S176" s="72"/>
    </row>
    <row r="177" spans="19:19" x14ac:dyDescent="0.25">
      <c r="S177" s="72"/>
    </row>
    <row r="178" spans="19:19" x14ac:dyDescent="0.25">
      <c r="S178" s="72"/>
    </row>
    <row r="179" spans="19:19" x14ac:dyDescent="0.25">
      <c r="S179" s="72"/>
    </row>
  </sheetData>
  <mergeCells count="2">
    <mergeCell ref="C1:R1"/>
    <mergeCell ref="A1:B1"/>
  </mergeCells>
  <conditionalFormatting sqref="E2:E21 E56:E1048576">
    <cfRule type="colorScale" priority="26">
      <colorScale>
        <cfvo type="num" val="-3"/>
        <cfvo type="num" val="0"/>
        <cfvo type="num" val="3"/>
        <color rgb="FF54B468"/>
        <color rgb="FFFFEB84"/>
        <color rgb="FFE04D4C"/>
      </colorScale>
    </cfRule>
  </conditionalFormatting>
  <conditionalFormatting sqref="K2 K17:K21 K56:K2978">
    <cfRule type="containsText" dxfId="71" priority="27" operator="containsText" text="Non-binder">
      <formula>NOT(ISERROR(SEARCH("Non-binder",K2)))</formula>
    </cfRule>
    <cfRule type="containsText" dxfId="70" priority="28" operator="containsText" text="Cargo D">
      <formula>NOT(ISERROR(SEARCH("Cargo D",K2)))</formula>
    </cfRule>
    <cfRule type="containsText" dxfId="69" priority="29" operator="containsText" text="Low Abundant Cargo">
      <formula>NOT(ISERROR(SEARCH("Low Abundant Cargo",K2)))</formula>
    </cfRule>
    <cfRule type="containsText" dxfId="68" priority="30" operator="containsText" text="Cargo B">
      <formula>NOT(ISERROR(SEARCH("Cargo B",K2)))</formula>
    </cfRule>
    <cfRule type="containsText" dxfId="67" priority="31" operator="containsText" text="Cargo A">
      <formula>NOT(ISERROR(SEARCH("Cargo A",K2)))</formula>
    </cfRule>
    <cfRule type="containsText" dxfId="66" priority="40" operator="containsText" text="Ambiguous">
      <formula>NOT(ISERROR(SEARCH("Ambiguous",K2)))</formula>
    </cfRule>
  </conditionalFormatting>
  <conditionalFormatting sqref="K2979:K1048576">
    <cfRule type="containsText" dxfId="65" priority="39" operator="containsText" text="Category">
      <formula>NOT(ISERROR(SEARCH("Category",K2979)))</formula>
    </cfRule>
    <cfRule type="containsText" dxfId="64" priority="41" operator="containsText" text="non-bin">
      <formula>NOT(ISERROR(SEARCH("non-bin",K2979)))</formula>
    </cfRule>
    <cfRule type="containsText" dxfId="63" priority="42" operator="containsText" text="D">
      <formula>NOT(ISERROR(SEARCH("D",K2979)))</formula>
    </cfRule>
    <cfRule type="containsText" dxfId="62" priority="43" operator="containsText" text="C">
      <formula>NOT(ISERROR(SEARCH("C",K2979)))</formula>
    </cfRule>
    <cfRule type="containsText" dxfId="61" priority="44" operator="containsText" text="B">
      <formula>NOT(ISERROR(SEARCH("B",K2979)))</formula>
    </cfRule>
    <cfRule type="containsText" dxfId="60" priority="45" operator="containsText" text="A">
      <formula>NOT(ISERROR(SEARCH("A",K2979)))</formula>
    </cfRule>
  </conditionalFormatting>
  <conditionalFormatting sqref="K3:K15">
    <cfRule type="containsText" dxfId="59" priority="21" operator="containsText" text="Ambiguous">
      <formula>NOT(ISERROR(SEARCH("Ambiguous",K3)))</formula>
    </cfRule>
    <cfRule type="containsText" dxfId="58" priority="22" operator="containsText" text="Non-binder">
      <formula>NOT(ISERROR(SEARCH("Non-binder",K3)))</formula>
    </cfRule>
    <cfRule type="containsText" dxfId="57" priority="23" operator="containsText" text="Low Abundant Cargo">
      <formula>NOT(ISERROR(SEARCH("Low Abundant Cargo",K3)))</formula>
    </cfRule>
    <cfRule type="containsText" dxfId="56" priority="24" operator="containsText" text="Cargo B">
      <formula>NOT(ISERROR(SEARCH("Cargo B",K3)))</formula>
    </cfRule>
    <cfRule type="containsText" dxfId="55" priority="25" operator="containsText" text="Cargo A">
      <formula>NOT(ISERROR(SEARCH("Cargo A",K3)))</formula>
    </cfRule>
  </conditionalFormatting>
  <conditionalFormatting sqref="M2">
    <cfRule type="containsText" dxfId="54" priority="15" operator="containsText" text="Non-binder">
      <formula>NOT(ISERROR(SEARCH("Non-binder",M2)))</formula>
    </cfRule>
    <cfRule type="containsText" dxfId="53" priority="16" operator="containsText" text="Cargo D">
      <formula>NOT(ISERROR(SEARCH("Cargo D",M2)))</formula>
    </cfRule>
    <cfRule type="containsText" dxfId="52" priority="17" operator="containsText" text="Low Abundant Cargo">
      <formula>NOT(ISERROR(SEARCH("Low Abundant Cargo",M2)))</formula>
    </cfRule>
    <cfRule type="containsText" dxfId="51" priority="18" operator="containsText" text="Cargo B">
      <formula>NOT(ISERROR(SEARCH("Cargo B",M2)))</formula>
    </cfRule>
    <cfRule type="containsText" dxfId="50" priority="19" operator="containsText" text="Cargo A">
      <formula>NOT(ISERROR(SEARCH("Cargo A",M2)))</formula>
    </cfRule>
    <cfRule type="containsText" dxfId="49" priority="20" operator="containsText" text="Ambiguous">
      <formula>NOT(ISERROR(SEARCH("Ambiguous",M2)))</formula>
    </cfRule>
  </conditionalFormatting>
  <conditionalFormatting sqref="O2">
    <cfRule type="containsText" dxfId="48" priority="9" operator="containsText" text="Non-binder">
      <formula>NOT(ISERROR(SEARCH("Non-binder",O2)))</formula>
    </cfRule>
    <cfRule type="containsText" dxfId="47" priority="10" operator="containsText" text="Cargo D">
      <formula>NOT(ISERROR(SEARCH("Cargo D",O2)))</formula>
    </cfRule>
    <cfRule type="containsText" dxfId="46" priority="11" operator="containsText" text="Low Abundant Cargo">
      <formula>NOT(ISERROR(SEARCH("Low Abundant Cargo",O2)))</formula>
    </cfRule>
    <cfRule type="containsText" dxfId="45" priority="12" operator="containsText" text="Cargo B">
      <formula>NOT(ISERROR(SEARCH("Cargo B",O2)))</formula>
    </cfRule>
    <cfRule type="containsText" dxfId="44" priority="13" operator="containsText" text="Cargo A">
      <formula>NOT(ISERROR(SEARCH("Cargo A",O2)))</formula>
    </cfRule>
    <cfRule type="containsText" dxfId="43" priority="14" operator="containsText" text="Ambiguous">
      <formula>NOT(ISERROR(SEARCH("Ambiguous",O2)))</formula>
    </cfRule>
  </conditionalFormatting>
  <conditionalFormatting sqref="M3:M15">
    <cfRule type="colorScale" priority="1">
      <colorScale>
        <cfvo type="min"/>
        <cfvo type="num" val="125"/>
        <color theme="6" tint="0.79998168889431442"/>
        <color theme="9" tint="-0.249977111117893"/>
      </colorScale>
    </cfRule>
  </conditionalFormatting>
  <hyperlinks>
    <hyperlink ref="A1" location="Index!A1" display="INDEX"/>
  </hyperlink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1"/>
  <sheetViews>
    <sheetView workbookViewId="0">
      <pane ySplit="2" topLeftCell="A36" activePane="bottomLeft" state="frozen"/>
      <selection pane="bottomLeft"/>
    </sheetView>
  </sheetViews>
  <sheetFormatPr defaultColWidth="8.85546875" defaultRowHeight="15" x14ac:dyDescent="0.25"/>
  <cols>
    <col min="1" max="1" width="52.42578125" bestFit="1" customWidth="1"/>
    <col min="2" max="2" width="16.42578125" bestFit="1" customWidth="1"/>
    <col min="3" max="3" width="20.28515625" customWidth="1"/>
    <col min="4" max="4" width="12.7109375" style="15" customWidth="1"/>
    <col min="5" max="5" width="14" style="194" customWidth="1"/>
    <col min="6" max="6" width="13.42578125" style="194" customWidth="1"/>
    <col min="7" max="7" width="10" style="194" customWidth="1"/>
    <col min="8" max="8" width="8.85546875" style="194"/>
    <col min="9" max="9" width="14.42578125" style="194" customWidth="1"/>
    <col min="10" max="10" width="13.140625" style="15" customWidth="1"/>
    <col min="11" max="11" width="12.140625" customWidth="1"/>
    <col min="12" max="12" width="12.85546875" style="15" customWidth="1"/>
    <col min="13" max="13" width="8.85546875" style="15"/>
    <col min="14" max="14" width="12" customWidth="1"/>
    <col min="15" max="15" width="10" style="15" customWidth="1"/>
    <col min="19" max="19" width="26.140625" customWidth="1"/>
    <col min="20" max="20" width="13.85546875" customWidth="1"/>
  </cols>
  <sheetData>
    <row r="1" spans="1:21" ht="21" x14ac:dyDescent="0.25">
      <c r="A1" s="174" t="s">
        <v>48141</v>
      </c>
      <c r="B1" s="350" t="s">
        <v>47960</v>
      </c>
      <c r="C1" s="350"/>
      <c r="D1" s="350"/>
      <c r="E1" s="350"/>
      <c r="F1" s="350"/>
      <c r="G1" s="350"/>
      <c r="H1" s="350"/>
      <c r="I1" s="350"/>
      <c r="J1" s="350"/>
      <c r="K1" s="350"/>
      <c r="L1" s="350"/>
      <c r="M1" s="350"/>
      <c r="N1" s="350"/>
      <c r="O1" s="350"/>
      <c r="P1" s="350"/>
      <c r="Q1" s="350"/>
      <c r="R1" s="185"/>
      <c r="S1" s="185"/>
      <c r="T1" s="185"/>
    </row>
    <row r="2" spans="1:21" ht="60" x14ac:dyDescent="0.25">
      <c r="A2" s="180" t="s">
        <v>47259</v>
      </c>
      <c r="B2" s="26" t="s">
        <v>51719</v>
      </c>
      <c r="C2" s="26" t="s">
        <v>0</v>
      </c>
      <c r="D2" s="188" t="s">
        <v>46999</v>
      </c>
      <c r="E2" s="189" t="s">
        <v>47000</v>
      </c>
      <c r="F2" s="189" t="s">
        <v>47001</v>
      </c>
      <c r="G2" s="190" t="s">
        <v>48640</v>
      </c>
      <c r="H2" s="190" t="s">
        <v>51703</v>
      </c>
      <c r="I2" s="191" t="s">
        <v>51704</v>
      </c>
      <c r="J2" s="30" t="s">
        <v>47260</v>
      </c>
      <c r="K2" s="26" t="s">
        <v>51705</v>
      </c>
      <c r="L2" s="181" t="s">
        <v>51857</v>
      </c>
      <c r="M2" s="184" t="s">
        <v>51790</v>
      </c>
      <c r="N2" s="181" t="s">
        <v>51791</v>
      </c>
      <c r="O2" s="184" t="s">
        <v>51792</v>
      </c>
      <c r="P2" s="175" t="s">
        <v>1</v>
      </c>
      <c r="Q2" s="175" t="s">
        <v>51853</v>
      </c>
      <c r="R2" s="179">
        <v>59.756</v>
      </c>
      <c r="S2" s="176" t="s">
        <v>3161</v>
      </c>
      <c r="T2" s="177" t="s">
        <v>3162</v>
      </c>
      <c r="U2" s="176">
        <v>3525</v>
      </c>
    </row>
    <row r="3" spans="1:21" ht="15.75" x14ac:dyDescent="0.25">
      <c r="A3" s="178" t="s">
        <v>51805</v>
      </c>
      <c r="B3" s="176" t="s">
        <v>3163</v>
      </c>
      <c r="C3" s="178" t="s">
        <v>3164</v>
      </c>
      <c r="D3" s="77">
        <v>-0.3430744328178712</v>
      </c>
      <c r="E3" s="192">
        <v>744.30860682714103</v>
      </c>
      <c r="F3" s="192">
        <v>337.81474994851419</v>
      </c>
      <c r="G3" s="193">
        <v>8.1102817656055528</v>
      </c>
      <c r="H3" s="193">
        <v>0.5812752036246267</v>
      </c>
      <c r="I3" s="193">
        <v>341.18732034656546</v>
      </c>
      <c r="J3" s="15" t="s">
        <v>47226</v>
      </c>
      <c r="K3" s="176"/>
      <c r="L3" s="186">
        <f t="shared" ref="L3:L34" si="0">P3*M3</f>
        <v>240.636</v>
      </c>
      <c r="M3" s="187">
        <v>4</v>
      </c>
      <c r="N3" s="182" t="s">
        <v>51746</v>
      </c>
      <c r="O3" s="15" t="str">
        <f>N3</f>
        <v>---</v>
      </c>
      <c r="P3" s="179">
        <v>60.158999999999999</v>
      </c>
      <c r="Q3" s="179">
        <v>60.259</v>
      </c>
      <c r="R3" s="179">
        <v>30.375</v>
      </c>
      <c r="S3" s="176" t="s">
        <v>3285</v>
      </c>
      <c r="T3" s="177" t="s">
        <v>3286</v>
      </c>
      <c r="U3" s="176">
        <v>4970</v>
      </c>
    </row>
    <row r="4" spans="1:21" ht="15.75" x14ac:dyDescent="0.25">
      <c r="A4" s="178" t="s">
        <v>51806</v>
      </c>
      <c r="B4" s="176" t="s">
        <v>3276</v>
      </c>
      <c r="C4" s="178" t="s">
        <v>3277</v>
      </c>
      <c r="D4" s="77">
        <v>-0.19769391218649363</v>
      </c>
      <c r="E4" s="192">
        <v>1916.0234318245052</v>
      </c>
      <c r="F4" s="192">
        <v>1215.3654990902924</v>
      </c>
      <c r="G4" s="193">
        <v>25.002412615081742</v>
      </c>
      <c r="H4" s="193">
        <v>1.2992889685550511E-2</v>
      </c>
      <c r="I4" s="193">
        <v>18.759426198118138</v>
      </c>
      <c r="J4" s="15" t="s">
        <v>47226</v>
      </c>
      <c r="K4" s="176"/>
      <c r="L4" s="186">
        <f t="shared" si="0"/>
        <v>30.198</v>
      </c>
      <c r="M4" s="187">
        <v>1</v>
      </c>
      <c r="N4" s="182" t="s">
        <v>51746</v>
      </c>
      <c r="O4" s="15" t="str">
        <f t="shared" ref="O4:O22" si="1">N4</f>
        <v>---</v>
      </c>
      <c r="P4" s="179">
        <v>30.198</v>
      </c>
      <c r="Q4" s="179">
        <v>30.199000000000002</v>
      </c>
      <c r="R4" s="179">
        <v>36.052999999999997</v>
      </c>
      <c r="S4" s="176" t="s">
        <v>51793</v>
      </c>
      <c r="T4" s="177" t="s">
        <v>51794</v>
      </c>
      <c r="U4" s="176">
        <v>7916</v>
      </c>
    </row>
    <row r="5" spans="1:21" ht="15.75" x14ac:dyDescent="0.25">
      <c r="A5" s="178" t="s">
        <v>51807</v>
      </c>
      <c r="B5" s="176" t="s">
        <v>9280</v>
      </c>
      <c r="C5" s="178" t="s">
        <v>9281</v>
      </c>
      <c r="D5" s="77">
        <v>-0.4225811084120632</v>
      </c>
      <c r="E5" s="192">
        <v>12836.182909638168</v>
      </c>
      <c r="F5" s="192">
        <v>4851.2626538844715</v>
      </c>
      <c r="G5" s="193">
        <v>15.627465378638204</v>
      </c>
      <c r="H5" s="193">
        <v>6.7743096227022723E-2</v>
      </c>
      <c r="I5" s="193">
        <v>1152.4930589286855</v>
      </c>
      <c r="J5" s="15" t="s">
        <v>47226</v>
      </c>
      <c r="K5" s="176"/>
      <c r="L5" s="186">
        <f t="shared" si="0"/>
        <v>143.608</v>
      </c>
      <c r="M5" s="187">
        <v>4</v>
      </c>
      <c r="N5" s="182" t="s">
        <v>51746</v>
      </c>
      <c r="O5" s="15" t="str">
        <f t="shared" si="1"/>
        <v>---</v>
      </c>
      <c r="P5" s="179">
        <v>35.902000000000001</v>
      </c>
      <c r="Q5" s="179">
        <v>35.902000000000001</v>
      </c>
      <c r="R5" s="179">
        <v>35.667999999999999</v>
      </c>
      <c r="S5" s="176" t="s">
        <v>10033</v>
      </c>
      <c r="T5" s="177" t="s">
        <v>10034</v>
      </c>
      <c r="U5" s="176">
        <v>6485</v>
      </c>
    </row>
    <row r="6" spans="1:21" ht="15.75" x14ac:dyDescent="0.25">
      <c r="A6" s="178" t="s">
        <v>51808</v>
      </c>
      <c r="B6" s="176" t="s">
        <v>10035</v>
      </c>
      <c r="C6" s="178" t="s">
        <v>10036</v>
      </c>
      <c r="D6" s="77">
        <v>-0.18929771123085212</v>
      </c>
      <c r="E6" s="192">
        <v>8414.3326910080723</v>
      </c>
      <c r="F6" s="192">
        <v>5441.5417821016863</v>
      </c>
      <c r="G6" s="193">
        <v>16.094519138707245</v>
      </c>
      <c r="H6" s="193">
        <v>1.216237101197676E-2</v>
      </c>
      <c r="I6" s="193">
        <v>229.24235991849969</v>
      </c>
      <c r="J6" s="15" t="s">
        <v>47226</v>
      </c>
      <c r="K6" s="176"/>
      <c r="L6" s="186">
        <f t="shared" si="0"/>
        <v>71.835999999999999</v>
      </c>
      <c r="M6" s="187">
        <v>2</v>
      </c>
      <c r="N6" s="182" t="s">
        <v>51746</v>
      </c>
      <c r="O6" s="15" t="str">
        <f t="shared" si="1"/>
        <v>---</v>
      </c>
      <c r="P6" s="179">
        <v>35.917999999999999</v>
      </c>
      <c r="Q6" s="179">
        <v>36.049999999999997</v>
      </c>
      <c r="R6" s="179">
        <v>15.637</v>
      </c>
      <c r="S6" s="176" t="s">
        <v>10496</v>
      </c>
      <c r="T6" s="177" t="s">
        <v>10497</v>
      </c>
      <c r="U6" s="176">
        <v>5871</v>
      </c>
    </row>
    <row r="7" spans="1:21" ht="15.75" x14ac:dyDescent="0.25">
      <c r="A7" s="178" t="s">
        <v>51809</v>
      </c>
      <c r="B7" s="176" t="s">
        <v>10498</v>
      </c>
      <c r="C7" s="178" t="s">
        <v>10499</v>
      </c>
      <c r="D7" s="77">
        <v>-0.17210305032461978</v>
      </c>
      <c r="E7" s="192">
        <v>9885.2253719581622</v>
      </c>
      <c r="F7" s="192">
        <v>6650.9475791057321</v>
      </c>
      <c r="G7" s="193">
        <v>30.837652428639554</v>
      </c>
      <c r="H7" s="193">
        <v>1.1317429815458285E-2</v>
      </c>
      <c r="I7" s="193">
        <v>124.56103997204437</v>
      </c>
      <c r="J7" s="15" t="s">
        <v>47226</v>
      </c>
      <c r="K7" s="176"/>
      <c r="L7" s="186">
        <f t="shared" si="0"/>
        <v>62.872</v>
      </c>
      <c r="M7" s="187">
        <v>4</v>
      </c>
      <c r="N7" s="182" t="s">
        <v>51746</v>
      </c>
      <c r="O7" s="15" t="str">
        <f t="shared" si="1"/>
        <v>---</v>
      </c>
      <c r="P7" s="179">
        <v>15.718</v>
      </c>
      <c r="Q7" s="179">
        <v>15.59</v>
      </c>
      <c r="R7" s="179">
        <v>21.891999999999999</v>
      </c>
      <c r="S7" s="176" t="s">
        <v>18410</v>
      </c>
      <c r="T7" s="177" t="s">
        <v>48663</v>
      </c>
      <c r="U7" s="176">
        <v>232</v>
      </c>
    </row>
    <row r="8" spans="1:21" ht="15.75" x14ac:dyDescent="0.25">
      <c r="A8" s="178" t="s">
        <v>51810</v>
      </c>
      <c r="B8" s="176" t="s">
        <v>18412</v>
      </c>
      <c r="C8" s="178" t="s">
        <v>18413</v>
      </c>
      <c r="D8" s="77">
        <v>-0.10969356677393786</v>
      </c>
      <c r="E8" s="192">
        <v>11016.442618440451</v>
      </c>
      <c r="F8" s="192">
        <v>8557.5177751692263</v>
      </c>
      <c r="G8" s="193">
        <v>3.4999632389327981</v>
      </c>
      <c r="H8" s="193">
        <v>2.4723078998178809E-2</v>
      </c>
      <c r="I8" s="193">
        <v>433.96886475886328</v>
      </c>
      <c r="J8" s="15" t="s">
        <v>47226</v>
      </c>
      <c r="K8" s="176"/>
      <c r="L8" s="186">
        <f t="shared" si="0"/>
        <v>44.853999999999999</v>
      </c>
      <c r="M8" s="187">
        <v>2</v>
      </c>
      <c r="N8" s="182" t="s">
        <v>51746</v>
      </c>
      <c r="O8" s="15" t="str">
        <f t="shared" si="1"/>
        <v>---</v>
      </c>
      <c r="P8" s="179">
        <v>22.427</v>
      </c>
      <c r="Q8" s="179">
        <v>18.582000000000001</v>
      </c>
      <c r="R8" s="179">
        <v>47.716000000000001</v>
      </c>
      <c r="S8" s="176" t="s">
        <v>51795</v>
      </c>
      <c r="T8" s="177" t="s">
        <v>51796</v>
      </c>
      <c r="U8" s="176">
        <v>3037</v>
      </c>
    </row>
    <row r="9" spans="1:21" ht="15.75" x14ac:dyDescent="0.25">
      <c r="A9" s="178" t="s">
        <v>51811</v>
      </c>
      <c r="B9" s="176" t="s">
        <v>23202</v>
      </c>
      <c r="C9" s="178" t="s">
        <v>23203</v>
      </c>
      <c r="D9" s="77">
        <v>0.17595596202869701</v>
      </c>
      <c r="E9" s="192">
        <v>5113.6244707152837</v>
      </c>
      <c r="F9" s="192">
        <v>7668.0474847275591</v>
      </c>
      <c r="G9" s="193">
        <v>10.562040735264912</v>
      </c>
      <c r="H9" s="193">
        <v>1.7746116367295731E-3</v>
      </c>
      <c r="I9" s="193">
        <v>10.112594527235899</v>
      </c>
      <c r="J9" s="15" t="s">
        <v>47226</v>
      </c>
      <c r="K9" s="176"/>
      <c r="L9" s="186">
        <f t="shared" si="0"/>
        <v>194.82</v>
      </c>
      <c r="M9" s="187">
        <v>4</v>
      </c>
      <c r="N9" s="182" t="s">
        <v>51746</v>
      </c>
      <c r="O9" s="15" t="str">
        <f t="shared" si="1"/>
        <v>---</v>
      </c>
      <c r="P9" s="179">
        <v>48.704999999999998</v>
      </c>
      <c r="Q9" s="179">
        <v>47.744999999999997</v>
      </c>
      <c r="R9" s="179">
        <v>53.14</v>
      </c>
      <c r="S9" s="176" t="s">
        <v>193</v>
      </c>
      <c r="T9" s="177" t="s">
        <v>194</v>
      </c>
      <c r="U9" s="176">
        <v>6267</v>
      </c>
    </row>
    <row r="10" spans="1:21" ht="15.75" x14ac:dyDescent="0.25">
      <c r="A10" s="178" t="s">
        <v>51812</v>
      </c>
      <c r="B10" s="176" t="s">
        <v>195</v>
      </c>
      <c r="C10" s="178" t="s">
        <v>196</v>
      </c>
      <c r="D10" s="77">
        <v>-0.11362880193292718</v>
      </c>
      <c r="E10" s="192">
        <v>938.46470442079783</v>
      </c>
      <c r="F10" s="192">
        <v>722.41896993051512</v>
      </c>
      <c r="G10" s="193">
        <v>5.4602226445832196</v>
      </c>
      <c r="H10" s="193">
        <v>1.3810546975532489E-3</v>
      </c>
      <c r="I10" s="193">
        <v>0.98738733093631537</v>
      </c>
      <c r="J10" s="15" t="s">
        <v>47253</v>
      </c>
      <c r="K10" s="176"/>
      <c r="L10" s="186">
        <f t="shared" si="0"/>
        <v>116.55800000000001</v>
      </c>
      <c r="M10" s="187">
        <v>2</v>
      </c>
      <c r="N10" s="182" t="s">
        <v>51746</v>
      </c>
      <c r="O10" s="15" t="str">
        <f t="shared" si="1"/>
        <v>---</v>
      </c>
      <c r="P10" s="179">
        <v>58.279000000000003</v>
      </c>
      <c r="Q10" s="179">
        <v>53.567</v>
      </c>
      <c r="R10" s="179">
        <v>46.247999999999998</v>
      </c>
      <c r="S10" s="176" t="s">
        <v>30280</v>
      </c>
      <c r="T10" s="177" t="s">
        <v>30281</v>
      </c>
      <c r="U10" s="176">
        <v>7551</v>
      </c>
    </row>
    <row r="11" spans="1:21" ht="15.75" x14ac:dyDescent="0.25">
      <c r="A11" s="178" t="s">
        <v>51813</v>
      </c>
      <c r="B11" s="176" t="s">
        <v>30282</v>
      </c>
      <c r="C11" s="178" t="s">
        <v>30283</v>
      </c>
      <c r="D11" s="77">
        <v>-5.9563220247476061E-2</v>
      </c>
      <c r="E11" s="192">
        <v>2853.4336231740085</v>
      </c>
      <c r="F11" s="192">
        <v>2487.7375081201549</v>
      </c>
      <c r="G11" s="193">
        <v>0.2432650058137954</v>
      </c>
      <c r="H11" s="193"/>
      <c r="I11" s="193">
        <v>4.1275819530047782E-2</v>
      </c>
      <c r="J11" s="15" t="s">
        <v>47253</v>
      </c>
      <c r="K11" s="176"/>
      <c r="L11" s="186">
        <f t="shared" si="0"/>
        <v>92.14</v>
      </c>
      <c r="M11" s="187">
        <v>2</v>
      </c>
      <c r="N11" t="s">
        <v>51797</v>
      </c>
      <c r="O11" s="15">
        <v>5.2</v>
      </c>
      <c r="P11" s="179">
        <v>46.07</v>
      </c>
      <c r="Q11" s="179">
        <v>46.07</v>
      </c>
      <c r="R11" s="179">
        <v>39.723999999999997</v>
      </c>
      <c r="S11" s="176" t="s">
        <v>30504</v>
      </c>
      <c r="T11" s="177" t="s">
        <v>30505</v>
      </c>
      <c r="U11" s="176">
        <v>7243</v>
      </c>
    </row>
    <row r="12" spans="1:21" ht="15.75" x14ac:dyDescent="0.25">
      <c r="A12" s="178" t="s">
        <v>51814</v>
      </c>
      <c r="B12" s="176" t="s">
        <v>30506</v>
      </c>
      <c r="C12" s="178" t="s">
        <v>30507</v>
      </c>
      <c r="D12" s="77">
        <v>0.11972366071789152</v>
      </c>
      <c r="E12" s="192">
        <v>1001.0470924307422</v>
      </c>
      <c r="F12" s="192">
        <v>1318.797664201662</v>
      </c>
      <c r="G12" s="193"/>
      <c r="H12" s="193"/>
      <c r="I12" s="193">
        <v>0</v>
      </c>
      <c r="J12" s="15" t="s">
        <v>47253</v>
      </c>
      <c r="K12" s="176"/>
      <c r="L12" s="186">
        <f t="shared" si="0"/>
        <v>80.031999999999996</v>
      </c>
      <c r="M12" s="187">
        <v>2</v>
      </c>
      <c r="N12" s="182" t="s">
        <v>51746</v>
      </c>
      <c r="O12" s="15" t="str">
        <f t="shared" si="1"/>
        <v>---</v>
      </c>
      <c r="P12" s="179">
        <v>40.015999999999998</v>
      </c>
      <c r="Q12" s="179">
        <v>40.015999999999998</v>
      </c>
      <c r="R12" s="179">
        <v>53.802</v>
      </c>
      <c r="S12" s="176" t="s">
        <v>30802</v>
      </c>
      <c r="T12" s="177" t="s">
        <v>30803</v>
      </c>
      <c r="U12" s="176">
        <v>7397</v>
      </c>
    </row>
    <row r="13" spans="1:21" ht="15.75" x14ac:dyDescent="0.25">
      <c r="A13" s="178" t="s">
        <v>51815</v>
      </c>
      <c r="B13" s="176" t="s">
        <v>30804</v>
      </c>
      <c r="C13" s="178" t="s">
        <v>30805</v>
      </c>
      <c r="D13" s="77">
        <v>-0.27529737586342629</v>
      </c>
      <c r="E13" s="192">
        <v>1343.5211004668497</v>
      </c>
      <c r="F13" s="192">
        <v>712.76623087855569</v>
      </c>
      <c r="G13" s="193">
        <v>6.7839236986904181E-2</v>
      </c>
      <c r="H13" s="193"/>
      <c r="I13" s="193">
        <v>4.1275819530047782E-2</v>
      </c>
      <c r="J13" s="15" t="s">
        <v>47253</v>
      </c>
      <c r="K13" s="176"/>
      <c r="L13" s="186">
        <f t="shared" si="0"/>
        <v>224.648</v>
      </c>
      <c r="M13" s="187">
        <v>4</v>
      </c>
      <c r="N13" s="182" t="s">
        <v>51746</v>
      </c>
      <c r="O13" s="15" t="str">
        <f t="shared" si="1"/>
        <v>---</v>
      </c>
      <c r="P13" s="179">
        <v>56.161999999999999</v>
      </c>
      <c r="Q13" s="179">
        <v>56.162999999999997</v>
      </c>
      <c r="R13" s="179">
        <v>39.42</v>
      </c>
      <c r="S13" s="176" t="s">
        <v>853</v>
      </c>
      <c r="T13" s="177" t="s">
        <v>854</v>
      </c>
      <c r="U13" s="176">
        <v>2000</v>
      </c>
    </row>
    <row r="14" spans="1:21" ht="15.75" x14ac:dyDescent="0.25">
      <c r="A14" s="178" t="s">
        <v>51816</v>
      </c>
      <c r="B14" s="176" t="s">
        <v>855</v>
      </c>
      <c r="C14" s="178" t="s">
        <v>856</v>
      </c>
      <c r="D14" s="77">
        <v>-0.38827775221376848</v>
      </c>
      <c r="E14" s="192">
        <v>9865.5926499126235</v>
      </c>
      <c r="F14" s="192">
        <v>4035.0175433183899</v>
      </c>
      <c r="G14" s="193">
        <v>5.2346774685543895</v>
      </c>
      <c r="H14" s="193">
        <v>9.4382836846376803E-3</v>
      </c>
      <c r="I14" s="193">
        <v>147.28670820611109</v>
      </c>
      <c r="J14" s="15" t="s">
        <v>47253</v>
      </c>
      <c r="K14" s="176"/>
      <c r="L14" s="186">
        <f t="shared" si="0"/>
        <v>157.54</v>
      </c>
      <c r="M14" s="187">
        <v>4</v>
      </c>
      <c r="N14" s="182" t="s">
        <v>51746</v>
      </c>
      <c r="O14" s="15" t="str">
        <f t="shared" si="1"/>
        <v>---</v>
      </c>
      <c r="P14" s="179">
        <v>39.384999999999998</v>
      </c>
      <c r="Q14" s="179">
        <v>39.386000000000003</v>
      </c>
      <c r="R14" s="179">
        <v>39.456000000000003</v>
      </c>
      <c r="S14" s="176" t="s">
        <v>870</v>
      </c>
      <c r="T14" s="177" t="s">
        <v>871</v>
      </c>
      <c r="U14" s="176">
        <v>4686</v>
      </c>
    </row>
    <row r="15" spans="1:21" ht="15.75" x14ac:dyDescent="0.25">
      <c r="A15" s="178" t="s">
        <v>51817</v>
      </c>
      <c r="B15" s="176" t="s">
        <v>872</v>
      </c>
      <c r="C15" s="178" t="s">
        <v>873</v>
      </c>
      <c r="D15" s="77">
        <v>-0.47832722336963973</v>
      </c>
      <c r="E15" s="192">
        <v>6161.0283519994455</v>
      </c>
      <c r="F15" s="192">
        <v>2047.9812866712027</v>
      </c>
      <c r="G15" s="193">
        <v>3.6479362184480157</v>
      </c>
      <c r="H15" s="193">
        <v>5.2252890669778323E-3</v>
      </c>
      <c r="I15" s="193">
        <v>41.671656341436588</v>
      </c>
      <c r="J15" s="15" t="s">
        <v>47253</v>
      </c>
      <c r="K15" s="176"/>
      <c r="L15" s="186">
        <f t="shared" si="0"/>
        <v>157.08799999999999</v>
      </c>
      <c r="M15" s="187">
        <v>4</v>
      </c>
      <c r="N15" s="182" t="s">
        <v>51746</v>
      </c>
      <c r="O15" s="15" t="str">
        <f t="shared" si="1"/>
        <v>---</v>
      </c>
      <c r="P15" s="179">
        <v>39.271999999999998</v>
      </c>
      <c r="Q15" s="179">
        <v>39.273000000000003</v>
      </c>
      <c r="R15" s="179">
        <v>35.853000000000002</v>
      </c>
      <c r="S15" s="176" t="s">
        <v>882</v>
      </c>
      <c r="T15" s="177" t="s">
        <v>883</v>
      </c>
      <c r="U15" s="176">
        <v>4641</v>
      </c>
    </row>
    <row r="16" spans="1:21" ht="15.75" x14ac:dyDescent="0.25">
      <c r="A16" s="178" t="s">
        <v>51818</v>
      </c>
      <c r="B16" s="176" t="s">
        <v>884</v>
      </c>
      <c r="C16" s="178" t="s">
        <v>885</v>
      </c>
      <c r="D16" s="77">
        <v>-0.24290268535474144</v>
      </c>
      <c r="E16" s="192">
        <v>3070.0267857810554</v>
      </c>
      <c r="F16" s="192">
        <v>1754.8478960160007</v>
      </c>
      <c r="G16" s="193">
        <v>124.39029202086049</v>
      </c>
      <c r="H16" s="193">
        <v>2.9962773241363145E-3</v>
      </c>
      <c r="I16" s="193">
        <v>8.8994728242211654</v>
      </c>
      <c r="J16" s="15" t="s">
        <v>47253</v>
      </c>
      <c r="K16" s="176"/>
      <c r="L16" s="186">
        <f t="shared" si="0"/>
        <v>36.063000000000002</v>
      </c>
      <c r="M16" s="187">
        <v>1</v>
      </c>
      <c r="N16" s="182" t="s">
        <v>51746</v>
      </c>
      <c r="O16" s="15" t="str">
        <f t="shared" si="1"/>
        <v>---</v>
      </c>
      <c r="P16" s="179">
        <v>36.063000000000002</v>
      </c>
      <c r="Q16" s="179">
        <v>36.063000000000002</v>
      </c>
      <c r="R16" s="179">
        <v>26.724</v>
      </c>
      <c r="S16" s="176" t="s">
        <v>31782</v>
      </c>
      <c r="T16" s="177" t="s">
        <v>31783</v>
      </c>
      <c r="U16" s="176">
        <v>1488</v>
      </c>
    </row>
    <row r="17" spans="1:21" ht="15.75" x14ac:dyDescent="0.25">
      <c r="A17" s="178" t="s">
        <v>51819</v>
      </c>
      <c r="B17" s="176" t="s">
        <v>31784</v>
      </c>
      <c r="C17" s="178" t="s">
        <v>31785</v>
      </c>
      <c r="D17" s="77">
        <v>-2.6957620453897293E-2</v>
      </c>
      <c r="E17" s="192">
        <v>1192.1428701496309</v>
      </c>
      <c r="F17" s="192">
        <v>1120.3937701063371</v>
      </c>
      <c r="G17" s="193">
        <v>1.5896507483962938</v>
      </c>
      <c r="H17" s="193">
        <v>1.9596949652569296E-3</v>
      </c>
      <c r="I17" s="193">
        <v>1.0211167414320621</v>
      </c>
      <c r="J17" s="15" t="s">
        <v>47253</v>
      </c>
      <c r="K17" s="176"/>
      <c r="L17" s="186">
        <f t="shared" si="0"/>
        <v>117.15600000000001</v>
      </c>
      <c r="M17" s="187">
        <v>4</v>
      </c>
      <c r="N17" s="182" t="s">
        <v>51746</v>
      </c>
      <c r="O17" s="15" t="str">
        <f t="shared" si="1"/>
        <v>---</v>
      </c>
      <c r="P17" s="179">
        <v>29.289000000000001</v>
      </c>
      <c r="Q17" s="179">
        <v>26.765000000000001</v>
      </c>
      <c r="R17" s="179">
        <v>52.427999999999997</v>
      </c>
      <c r="S17" s="176" t="s">
        <v>6714</v>
      </c>
      <c r="T17" s="177" t="s">
        <v>6715</v>
      </c>
      <c r="U17" s="176">
        <v>1198</v>
      </c>
    </row>
    <row r="18" spans="1:21" ht="15.75" x14ac:dyDescent="0.25">
      <c r="A18" s="178" t="s">
        <v>51820</v>
      </c>
      <c r="B18" s="176" t="s">
        <v>6716</v>
      </c>
      <c r="C18" s="178" t="s">
        <v>6717</v>
      </c>
      <c r="D18" s="77">
        <v>-4.0625518611245234E-2</v>
      </c>
      <c r="E18" s="192">
        <v>1041.4458978790819</v>
      </c>
      <c r="F18" s="192">
        <v>948.44291157877865</v>
      </c>
      <c r="G18" s="193">
        <v>49.151832417582419</v>
      </c>
      <c r="H18" s="193">
        <v>2.8117105212268727E-3</v>
      </c>
      <c r="I18" s="193">
        <v>3.5165557516947592</v>
      </c>
      <c r="J18" s="15" t="s">
        <v>47253</v>
      </c>
      <c r="K18" s="176"/>
      <c r="L18" s="186">
        <f t="shared" si="0"/>
        <v>528.51</v>
      </c>
      <c r="M18" s="187">
        <v>10</v>
      </c>
      <c r="N18" s="182" t="s">
        <v>51746</v>
      </c>
      <c r="O18" s="15" t="str">
        <f t="shared" si="1"/>
        <v>---</v>
      </c>
      <c r="P18" s="179">
        <v>52.850999999999999</v>
      </c>
      <c r="Q18" s="179">
        <v>52.850999999999999</v>
      </c>
      <c r="R18" s="179">
        <v>47.168999999999997</v>
      </c>
      <c r="S18" s="176" t="s">
        <v>7969</v>
      </c>
      <c r="T18" s="177" t="s">
        <v>7970</v>
      </c>
      <c r="U18" s="176">
        <v>1774</v>
      </c>
    </row>
    <row r="19" spans="1:21" ht="15.75" x14ac:dyDescent="0.25">
      <c r="A19" s="178" t="s">
        <v>51821</v>
      </c>
      <c r="B19" s="176" t="s">
        <v>7971</v>
      </c>
      <c r="C19" s="178" t="s">
        <v>7972</v>
      </c>
      <c r="D19" s="77">
        <v>-0.18684948584976457</v>
      </c>
      <c r="E19" s="192">
        <v>9084.9318998630933</v>
      </c>
      <c r="F19" s="192">
        <v>5908.4313027688459</v>
      </c>
      <c r="G19" s="193">
        <v>7.2737854957665311</v>
      </c>
      <c r="H19" s="193">
        <v>2.4690819611843683E-3</v>
      </c>
      <c r="I19" s="193">
        <v>57.814370830221115</v>
      </c>
      <c r="J19" s="15" t="s">
        <v>47253</v>
      </c>
      <c r="K19" s="176"/>
      <c r="L19" s="186">
        <f t="shared" si="0"/>
        <v>94.828000000000003</v>
      </c>
      <c r="M19" s="187">
        <v>2</v>
      </c>
      <c r="N19" s="182" t="s">
        <v>51746</v>
      </c>
      <c r="O19" s="15" t="str">
        <f t="shared" si="1"/>
        <v>---</v>
      </c>
      <c r="P19" s="179">
        <v>47.414000000000001</v>
      </c>
      <c r="Q19" s="179">
        <v>47.448</v>
      </c>
      <c r="R19" s="179">
        <v>31.463000000000001</v>
      </c>
      <c r="S19" s="176" t="s">
        <v>34816</v>
      </c>
      <c r="T19" s="177" t="s">
        <v>34817</v>
      </c>
      <c r="U19" s="176">
        <v>6120</v>
      </c>
    </row>
    <row r="20" spans="1:21" ht="15.75" x14ac:dyDescent="0.25">
      <c r="A20" s="178" t="s">
        <v>51822</v>
      </c>
      <c r="B20" s="176" t="s">
        <v>34818</v>
      </c>
      <c r="C20" s="178" t="s">
        <v>34819</v>
      </c>
      <c r="D20" s="77">
        <v>5.7294068342247373E-3</v>
      </c>
      <c r="E20" s="192">
        <v>1277.5320005494291</v>
      </c>
      <c r="F20" s="192">
        <v>1294.4974352025479</v>
      </c>
      <c r="G20" s="193"/>
      <c r="H20" s="193"/>
      <c r="I20" s="193">
        <v>0</v>
      </c>
      <c r="J20" s="15" t="s">
        <v>47253</v>
      </c>
      <c r="K20" s="176"/>
      <c r="L20" s="186">
        <f t="shared" si="0"/>
        <v>63.11</v>
      </c>
      <c r="M20" s="187">
        <v>2</v>
      </c>
      <c r="N20" s="182" t="s">
        <v>51746</v>
      </c>
      <c r="O20" s="15" t="str">
        <f t="shared" si="1"/>
        <v>---</v>
      </c>
      <c r="P20" s="179">
        <v>31.555</v>
      </c>
      <c r="Q20" s="179">
        <v>31.542000000000002</v>
      </c>
      <c r="R20" s="179">
        <v>14.718999999999999</v>
      </c>
      <c r="S20" s="176" t="s">
        <v>8726</v>
      </c>
      <c r="T20" s="177" t="s">
        <v>48729</v>
      </c>
      <c r="U20" s="176">
        <v>412</v>
      </c>
    </row>
    <row r="21" spans="1:21" ht="15.75" x14ac:dyDescent="0.25">
      <c r="A21" s="178" t="s">
        <v>51823</v>
      </c>
      <c r="B21" s="176" t="s">
        <v>8727</v>
      </c>
      <c r="C21" s="178" t="s">
        <v>8728</v>
      </c>
      <c r="D21" s="77">
        <v>-0.33270615042096713</v>
      </c>
      <c r="E21" s="192">
        <v>6827.1788678872435</v>
      </c>
      <c r="F21" s="192">
        <v>3173.4753613372777</v>
      </c>
      <c r="G21" s="193">
        <v>32.4095161439297</v>
      </c>
      <c r="H21" s="193">
        <v>4.6030071443752133E-3</v>
      </c>
      <c r="I21" s="193">
        <v>67.58832896406264</v>
      </c>
      <c r="J21" s="15" t="s">
        <v>47253</v>
      </c>
      <c r="K21" s="176"/>
      <c r="L21" s="186">
        <f t="shared" si="0"/>
        <v>30.582000000000001</v>
      </c>
      <c r="M21" s="187">
        <v>2</v>
      </c>
      <c r="N21" s="182" t="s">
        <v>51746</v>
      </c>
      <c r="O21" s="15" t="str">
        <f t="shared" si="1"/>
        <v>---</v>
      </c>
      <c r="P21" s="179">
        <v>15.291</v>
      </c>
      <c r="Q21" s="179">
        <v>50.749000000000002</v>
      </c>
      <c r="R21" s="179">
        <v>35.893000000000001</v>
      </c>
      <c r="S21" s="176" t="s">
        <v>35239</v>
      </c>
      <c r="T21" s="177" t="s">
        <v>35240</v>
      </c>
      <c r="U21" s="176">
        <v>4488</v>
      </c>
    </row>
    <row r="22" spans="1:21" ht="15.75" x14ac:dyDescent="0.25">
      <c r="A22" s="178" t="s">
        <v>51824</v>
      </c>
      <c r="B22" s="176" t="s">
        <v>35241</v>
      </c>
      <c r="C22" s="178" t="s">
        <v>35242</v>
      </c>
      <c r="D22" s="77">
        <v>-0.17566896780231767</v>
      </c>
      <c r="E22" s="192">
        <v>1096.4590676446637</v>
      </c>
      <c r="F22" s="192">
        <v>731.68382719301633</v>
      </c>
      <c r="G22" s="193">
        <v>9.1018314432989698</v>
      </c>
      <c r="H22" s="193">
        <v>5.1809186588804056E-4</v>
      </c>
      <c r="I22" s="193">
        <v>0.65118829021397251</v>
      </c>
      <c r="J22" s="15" t="s">
        <v>47253</v>
      </c>
      <c r="K22" s="176"/>
      <c r="L22" s="186">
        <f t="shared" si="0"/>
        <v>75.182000000000002</v>
      </c>
      <c r="M22" s="187">
        <v>2</v>
      </c>
      <c r="N22" s="182" t="s">
        <v>51746</v>
      </c>
      <c r="O22" s="15" t="str">
        <f t="shared" si="1"/>
        <v>---</v>
      </c>
      <c r="P22" s="179">
        <v>37.591000000000001</v>
      </c>
      <c r="Q22" s="179">
        <v>37.79</v>
      </c>
      <c r="R22" s="179">
        <v>63.146999999999998</v>
      </c>
      <c r="S22" s="176" t="s">
        <v>9327</v>
      </c>
      <c r="T22" s="177" t="s">
        <v>9312</v>
      </c>
      <c r="U22" s="176">
        <v>6718</v>
      </c>
    </row>
    <row r="23" spans="1:21" ht="15.75" x14ac:dyDescent="0.25">
      <c r="A23" s="178" t="s">
        <v>51825</v>
      </c>
      <c r="B23" s="176" t="s">
        <v>9313</v>
      </c>
      <c r="C23" s="178" t="s">
        <v>9314</v>
      </c>
      <c r="D23" s="77">
        <v>-0.29277507055439234</v>
      </c>
      <c r="E23" s="192">
        <v>6438.7741439051824</v>
      </c>
      <c r="F23" s="192">
        <v>3281.1653817730062</v>
      </c>
      <c r="G23" s="193">
        <v>18.992105308618516</v>
      </c>
      <c r="H23" s="193">
        <v>2.4895070355895675E-3</v>
      </c>
      <c r="I23" s="193">
        <v>18.321823926633105</v>
      </c>
      <c r="J23" s="15" t="s">
        <v>47253</v>
      </c>
      <c r="K23" s="176"/>
      <c r="L23" s="186">
        <f t="shared" si="0"/>
        <v>126.506</v>
      </c>
      <c r="M23" s="187">
        <v>2</v>
      </c>
      <c r="N23" t="s">
        <v>51798</v>
      </c>
      <c r="O23" s="15">
        <v>5</v>
      </c>
      <c r="P23" s="179">
        <v>63.253</v>
      </c>
      <c r="Q23" s="179">
        <v>62.106000000000002</v>
      </c>
      <c r="R23" s="179">
        <v>26.318000000000001</v>
      </c>
      <c r="S23" s="176" t="s">
        <v>35654</v>
      </c>
      <c r="T23" s="177" t="s">
        <v>35655</v>
      </c>
      <c r="U23" s="176">
        <v>6478</v>
      </c>
    </row>
    <row r="24" spans="1:21" ht="15.75" x14ac:dyDescent="0.25">
      <c r="A24" s="178" t="s">
        <v>51826</v>
      </c>
      <c r="B24" s="176" t="s">
        <v>35646</v>
      </c>
      <c r="C24" s="178" t="s">
        <v>35647</v>
      </c>
      <c r="D24" s="77">
        <v>-7.2021607911180452E-2</v>
      </c>
      <c r="E24" s="192">
        <v>1930.5217607084148</v>
      </c>
      <c r="F24" s="192">
        <v>1635.5095840103377</v>
      </c>
      <c r="G24" s="193"/>
      <c r="H24" s="193"/>
      <c r="I24" s="193">
        <v>0</v>
      </c>
      <c r="J24" s="15" t="s">
        <v>47253</v>
      </c>
      <c r="K24" s="176"/>
      <c r="L24" s="186">
        <f t="shared" si="0"/>
        <v>26.661000000000001</v>
      </c>
      <c r="M24" s="187">
        <v>1</v>
      </c>
      <c r="N24" s="183" t="s">
        <v>51746</v>
      </c>
      <c r="O24" s="15" t="str">
        <f>N24</f>
        <v>---</v>
      </c>
      <c r="P24" s="179">
        <v>26.661000000000001</v>
      </c>
      <c r="Q24" s="179">
        <v>26.661000000000001</v>
      </c>
      <c r="R24" s="179">
        <v>32.668999999999997</v>
      </c>
      <c r="S24" s="176" t="s">
        <v>36106</v>
      </c>
      <c r="T24" s="177" t="s">
        <v>36091</v>
      </c>
      <c r="U24" s="176">
        <v>10454</v>
      </c>
    </row>
    <row r="25" spans="1:21" ht="15.75" x14ac:dyDescent="0.25">
      <c r="A25" s="178" t="s">
        <v>51827</v>
      </c>
      <c r="B25" s="176" t="s">
        <v>36092</v>
      </c>
      <c r="C25" s="178" t="s">
        <v>36093</v>
      </c>
      <c r="D25" s="77">
        <v>-0.22971368924050919</v>
      </c>
      <c r="E25" s="192">
        <v>1433.1702731797566</v>
      </c>
      <c r="F25" s="192">
        <v>844.46975975184034</v>
      </c>
      <c r="G25" s="193">
        <v>8.9552564634535567</v>
      </c>
      <c r="H25" s="193">
        <v>6.724418580687613E-4</v>
      </c>
      <c r="I25" s="193">
        <v>0.64070161936005854</v>
      </c>
      <c r="J25" s="15" t="s">
        <v>47253</v>
      </c>
      <c r="K25" s="176"/>
      <c r="L25" s="186">
        <f t="shared" si="0"/>
        <v>194.52600000000001</v>
      </c>
      <c r="M25" s="187">
        <v>6</v>
      </c>
      <c r="N25" s="183" t="s">
        <v>51746</v>
      </c>
      <c r="O25" s="15" t="str">
        <f t="shared" ref="O25:O41" si="2">N25</f>
        <v>---</v>
      </c>
      <c r="P25" s="179">
        <v>32.420999999999999</v>
      </c>
      <c r="Q25" s="179">
        <v>32.744</v>
      </c>
      <c r="R25" s="179">
        <v>22.088000000000001</v>
      </c>
      <c r="S25" s="176" t="s">
        <v>36169</v>
      </c>
      <c r="T25" s="177" t="s">
        <v>36170</v>
      </c>
      <c r="U25" s="176">
        <v>8288</v>
      </c>
    </row>
    <row r="26" spans="1:21" ht="15.75" x14ac:dyDescent="0.25">
      <c r="A26" s="178" t="s">
        <v>51828</v>
      </c>
      <c r="B26" s="176" t="s">
        <v>36171</v>
      </c>
      <c r="C26" s="178" t="s">
        <v>36172</v>
      </c>
      <c r="D26" s="77">
        <v>-5.5160074594360009E-2</v>
      </c>
      <c r="E26" s="192">
        <v>1031.7285816060041</v>
      </c>
      <c r="F26" s="192">
        <v>908.66832048947185</v>
      </c>
      <c r="G26" s="193"/>
      <c r="H26" s="193"/>
      <c r="I26" s="193">
        <v>0</v>
      </c>
      <c r="J26" s="15" t="s">
        <v>47253</v>
      </c>
      <c r="K26" s="176"/>
      <c r="L26" s="186">
        <f t="shared" si="0"/>
        <v>78.483999999999995</v>
      </c>
      <c r="M26" s="187">
        <v>4</v>
      </c>
      <c r="N26" s="183" t="s">
        <v>51746</v>
      </c>
      <c r="O26" s="15" t="str">
        <f t="shared" si="2"/>
        <v>---</v>
      </c>
      <c r="P26" s="179">
        <v>19.620999999999999</v>
      </c>
      <c r="Q26" s="179">
        <v>16.734999999999999</v>
      </c>
      <c r="R26" s="179">
        <v>25.712</v>
      </c>
      <c r="S26" s="176" t="s">
        <v>10154</v>
      </c>
      <c r="T26" s="177" t="s">
        <v>48688</v>
      </c>
      <c r="U26" s="176">
        <v>296</v>
      </c>
    </row>
    <row r="27" spans="1:21" ht="15.75" x14ac:dyDescent="0.25">
      <c r="A27" s="178" t="s">
        <v>51829</v>
      </c>
      <c r="B27" s="176" t="s">
        <v>10155</v>
      </c>
      <c r="C27" s="178" t="s">
        <v>10156</v>
      </c>
      <c r="D27" s="77">
        <v>-0.10169774078789343</v>
      </c>
      <c r="E27" s="192">
        <v>5557.9798187799033</v>
      </c>
      <c r="F27" s="192">
        <v>4397.6354483084306</v>
      </c>
      <c r="G27" s="193">
        <v>11.792636762544936</v>
      </c>
      <c r="H27" s="193">
        <v>9.8671701920504794E-3</v>
      </c>
      <c r="I27" s="193">
        <v>127.64097283234399</v>
      </c>
      <c r="J27" s="15" t="s">
        <v>47253</v>
      </c>
      <c r="K27" s="176"/>
      <c r="L27" s="186">
        <f t="shared" si="0"/>
        <v>50.781999999999996</v>
      </c>
      <c r="M27" s="187">
        <v>2</v>
      </c>
      <c r="N27" s="183" t="s">
        <v>51746</v>
      </c>
      <c r="O27" s="15" t="str">
        <f t="shared" si="2"/>
        <v>---</v>
      </c>
      <c r="P27" s="179">
        <v>25.390999999999998</v>
      </c>
      <c r="Q27" s="179">
        <v>25.4</v>
      </c>
      <c r="R27" s="179">
        <v>27.565999999999999</v>
      </c>
      <c r="S27" s="176" t="s">
        <v>10163</v>
      </c>
      <c r="T27" s="177" t="s">
        <v>10164</v>
      </c>
      <c r="U27" s="176">
        <v>6420</v>
      </c>
    </row>
    <row r="28" spans="1:21" ht="15.75" x14ac:dyDescent="0.25">
      <c r="A28" s="178" t="s">
        <v>51830</v>
      </c>
      <c r="B28" s="176" t="s">
        <v>10165</v>
      </c>
      <c r="C28" s="178" t="s">
        <v>10166</v>
      </c>
      <c r="D28" s="77">
        <v>-6.1332995843354728E-2</v>
      </c>
      <c r="E28" s="192">
        <v>4825.8459967571225</v>
      </c>
      <c r="F28" s="192">
        <v>4190.2550935621739</v>
      </c>
      <c r="G28" s="193">
        <v>149.57256195687157</v>
      </c>
      <c r="H28" s="193">
        <v>2.0779691387602141E-3</v>
      </c>
      <c r="I28" s="193">
        <v>10.701132128229784</v>
      </c>
      <c r="J28" s="15" t="s">
        <v>47253</v>
      </c>
      <c r="K28" s="176"/>
      <c r="L28" s="186">
        <f t="shared" si="0"/>
        <v>55.137999999999998</v>
      </c>
      <c r="M28" s="187">
        <v>2</v>
      </c>
      <c r="N28" s="183" t="s">
        <v>51746</v>
      </c>
      <c r="O28" s="15" t="str">
        <f t="shared" si="2"/>
        <v>---</v>
      </c>
      <c r="P28" s="179">
        <v>27.568999999999999</v>
      </c>
      <c r="Q28" s="179">
        <v>27.568999999999999</v>
      </c>
      <c r="R28" s="179">
        <v>23.344000000000001</v>
      </c>
      <c r="S28" s="176" t="s">
        <v>11013</v>
      </c>
      <c r="T28" s="177" t="s">
        <v>11014</v>
      </c>
      <c r="U28" s="176">
        <v>8007</v>
      </c>
    </row>
    <row r="29" spans="1:21" ht="15.75" x14ac:dyDescent="0.25">
      <c r="A29" s="178" t="s">
        <v>51831</v>
      </c>
      <c r="B29" s="176" t="s">
        <v>11015</v>
      </c>
      <c r="C29" s="178" t="s">
        <v>11016</v>
      </c>
      <c r="D29" s="77">
        <v>-0.15551011314902713</v>
      </c>
      <c r="E29" s="192">
        <v>9970.1685885969437</v>
      </c>
      <c r="F29" s="192">
        <v>6969.3518222319253</v>
      </c>
      <c r="G29" s="193">
        <v>22.876398143417717</v>
      </c>
      <c r="H29" s="193">
        <v>7.6015106581023449E-3</v>
      </c>
      <c r="I29" s="193">
        <v>72.459473868891322</v>
      </c>
      <c r="J29" s="15" t="s">
        <v>47253</v>
      </c>
      <c r="K29" s="176"/>
      <c r="L29" s="186">
        <f t="shared" si="0"/>
        <v>44.753999999999998</v>
      </c>
      <c r="M29" s="187">
        <v>2</v>
      </c>
      <c r="N29" s="183" t="s">
        <v>51746</v>
      </c>
      <c r="O29" s="15" t="str">
        <f t="shared" si="2"/>
        <v>---</v>
      </c>
      <c r="P29" s="179">
        <v>22.376999999999999</v>
      </c>
      <c r="Q29" s="179">
        <v>22.378</v>
      </c>
      <c r="R29" s="179">
        <v>46.658999999999999</v>
      </c>
      <c r="S29" s="176" t="s">
        <v>36983</v>
      </c>
      <c r="T29" s="177" t="s">
        <v>36984</v>
      </c>
      <c r="U29" s="176">
        <v>3193</v>
      </c>
    </row>
    <row r="30" spans="1:21" ht="15.75" x14ac:dyDescent="0.25">
      <c r="A30" s="178" t="s">
        <v>51832</v>
      </c>
      <c r="B30" s="176" t="s">
        <v>36985</v>
      </c>
      <c r="C30" s="178" t="s">
        <v>36986</v>
      </c>
      <c r="D30" s="77">
        <v>-0.16331799586076831</v>
      </c>
      <c r="E30" s="192">
        <v>917.42850570912617</v>
      </c>
      <c r="F30" s="192">
        <v>629.87480113105448</v>
      </c>
      <c r="G30" s="193">
        <v>0.486218869709173</v>
      </c>
      <c r="H30" s="193"/>
      <c r="I30" s="193">
        <v>4.1275819530047782E-2</v>
      </c>
      <c r="J30" s="15" t="s">
        <v>47253</v>
      </c>
      <c r="K30" s="176"/>
      <c r="L30" s="186">
        <f t="shared" si="0"/>
        <v>93.697999999999993</v>
      </c>
      <c r="M30" s="187">
        <v>2</v>
      </c>
      <c r="N30" s="183" t="s">
        <v>51746</v>
      </c>
      <c r="O30" s="15" t="str">
        <f t="shared" si="2"/>
        <v>---</v>
      </c>
      <c r="P30" s="179">
        <v>46.848999999999997</v>
      </c>
      <c r="Q30" s="179">
        <v>46.848999999999997</v>
      </c>
      <c r="R30" s="179">
        <v>42.643999999999998</v>
      </c>
      <c r="S30" s="176" t="s">
        <v>12336</v>
      </c>
      <c r="T30" s="177" t="s">
        <v>12337</v>
      </c>
      <c r="U30" s="176">
        <v>2716</v>
      </c>
    </row>
    <row r="31" spans="1:21" ht="15.75" x14ac:dyDescent="0.25">
      <c r="A31" s="178" t="s">
        <v>51833</v>
      </c>
      <c r="B31" s="176" t="s">
        <v>12338</v>
      </c>
      <c r="C31" s="178" t="s">
        <v>12339</v>
      </c>
      <c r="D31" s="77">
        <v>-0.26646720900474485</v>
      </c>
      <c r="E31" s="192">
        <v>4632.2701905228878</v>
      </c>
      <c r="F31" s="192">
        <v>2507.995043845995</v>
      </c>
      <c r="G31" s="193">
        <v>73.147192236013922</v>
      </c>
      <c r="H31" s="193">
        <v>3.6517758363931903E-3</v>
      </c>
      <c r="I31" s="193">
        <v>22.896885836919967</v>
      </c>
      <c r="J31" s="15" t="s">
        <v>47253</v>
      </c>
      <c r="K31" s="176"/>
      <c r="L31" s="186">
        <f t="shared" si="0"/>
        <v>94.052000000000007</v>
      </c>
      <c r="M31" s="187">
        <v>2</v>
      </c>
      <c r="N31" s="183" t="s">
        <v>51746</v>
      </c>
      <c r="O31" s="15" t="str">
        <f t="shared" si="2"/>
        <v>---</v>
      </c>
      <c r="P31" s="179">
        <v>47.026000000000003</v>
      </c>
      <c r="Q31" s="179">
        <v>42.241</v>
      </c>
      <c r="R31" s="179">
        <v>36.637999999999998</v>
      </c>
      <c r="S31" s="176" t="s">
        <v>12894</v>
      </c>
      <c r="T31" s="177" t="s">
        <v>12895</v>
      </c>
      <c r="U31" s="176">
        <v>3451</v>
      </c>
    </row>
    <row r="32" spans="1:21" ht="15.75" x14ac:dyDescent="0.25">
      <c r="A32" s="178" t="s">
        <v>51834</v>
      </c>
      <c r="B32" s="176" t="s">
        <v>12896</v>
      </c>
      <c r="C32" s="178" t="s">
        <v>12897</v>
      </c>
      <c r="D32" s="77">
        <v>-0.28199484128565749</v>
      </c>
      <c r="E32" s="192">
        <v>9012.2180510510643</v>
      </c>
      <c r="F32" s="192">
        <v>4708.0042874240671</v>
      </c>
      <c r="G32" s="193">
        <v>3.2737463149360591</v>
      </c>
      <c r="H32" s="193">
        <v>7.6046995017423962E-3</v>
      </c>
      <c r="I32" s="193">
        <v>149.95674423864503</v>
      </c>
      <c r="J32" s="15" t="s">
        <v>47253</v>
      </c>
      <c r="K32" s="176"/>
      <c r="L32" s="186">
        <f t="shared" si="0"/>
        <v>145.66800000000001</v>
      </c>
      <c r="M32" s="187">
        <v>4</v>
      </c>
      <c r="N32" s="183" t="s">
        <v>51746</v>
      </c>
      <c r="O32" s="15" t="str">
        <f t="shared" si="2"/>
        <v>---</v>
      </c>
      <c r="P32" s="179">
        <v>36.417000000000002</v>
      </c>
      <c r="Q32" s="179">
        <v>36.357999999999997</v>
      </c>
      <c r="R32" s="179">
        <v>36.426000000000002</v>
      </c>
      <c r="S32" s="176" t="s">
        <v>13992</v>
      </c>
      <c r="T32" s="177" t="s">
        <v>13978</v>
      </c>
      <c r="U32" s="176">
        <v>9419</v>
      </c>
    </row>
    <row r="33" spans="1:21" ht="15.75" x14ac:dyDescent="0.25">
      <c r="A33" s="178" t="s">
        <v>51835</v>
      </c>
      <c r="B33" s="176" t="s">
        <v>13979</v>
      </c>
      <c r="C33" s="178" t="s">
        <v>13980</v>
      </c>
      <c r="D33" s="77">
        <v>-0.18589375980706313</v>
      </c>
      <c r="E33" s="192">
        <v>6509.8256561569424</v>
      </c>
      <c r="F33" s="192">
        <v>4243.025069843985</v>
      </c>
      <c r="G33" s="193">
        <v>6.0202288480794843</v>
      </c>
      <c r="H33" s="193">
        <v>6.355313584702902E-3</v>
      </c>
      <c r="I33" s="193">
        <v>74.30094371957162</v>
      </c>
      <c r="J33" s="15" t="s">
        <v>47253</v>
      </c>
      <c r="K33" s="176"/>
      <c r="L33" s="186">
        <f t="shared" si="0"/>
        <v>72.757999999999996</v>
      </c>
      <c r="M33" s="187">
        <v>2</v>
      </c>
      <c r="N33" s="183" t="s">
        <v>51746</v>
      </c>
      <c r="O33" s="15" t="str">
        <f t="shared" si="2"/>
        <v>---</v>
      </c>
      <c r="P33" s="179">
        <v>36.378999999999998</v>
      </c>
      <c r="Q33" s="179">
        <v>36.424999999999997</v>
      </c>
      <c r="R33" s="179">
        <v>17.297999999999998</v>
      </c>
      <c r="S33" s="176" t="s">
        <v>15207</v>
      </c>
      <c r="T33" s="177" t="s">
        <v>15208</v>
      </c>
      <c r="U33" s="176">
        <v>6899</v>
      </c>
    </row>
    <row r="34" spans="1:21" ht="15.75" x14ac:dyDescent="0.25">
      <c r="A34" s="178" t="s">
        <v>51836</v>
      </c>
      <c r="B34" s="176" t="s">
        <v>15197</v>
      </c>
      <c r="C34" s="178" t="s">
        <v>15198</v>
      </c>
      <c r="D34" s="77">
        <v>-0.24301005236364556</v>
      </c>
      <c r="E34" s="192">
        <v>9944.2147565892883</v>
      </c>
      <c r="F34" s="192">
        <v>5682.774754439145</v>
      </c>
      <c r="G34" s="193">
        <v>12.20288834096513</v>
      </c>
      <c r="H34" s="193">
        <v>3.6433725933853836E-3</v>
      </c>
      <c r="I34" s="193">
        <v>34.704634857143667</v>
      </c>
      <c r="J34" s="15" t="s">
        <v>47253</v>
      </c>
      <c r="K34" s="176"/>
      <c r="L34" s="186">
        <f t="shared" si="0"/>
        <v>105.012</v>
      </c>
      <c r="M34" s="187">
        <v>6</v>
      </c>
      <c r="N34" s="183" t="s">
        <v>51746</v>
      </c>
      <c r="O34" s="15" t="str">
        <f t="shared" si="2"/>
        <v>---</v>
      </c>
      <c r="P34" s="179">
        <v>17.501999999999999</v>
      </c>
      <c r="Q34" s="179">
        <v>17.501999999999999</v>
      </c>
      <c r="R34" s="179">
        <v>30.867999999999999</v>
      </c>
      <c r="S34" s="176" t="s">
        <v>39565</v>
      </c>
      <c r="T34" s="177" t="s">
        <v>48753</v>
      </c>
      <c r="U34" s="176">
        <v>484</v>
      </c>
    </row>
    <row r="35" spans="1:21" ht="15.75" x14ac:dyDescent="0.25">
      <c r="A35" s="178" t="s">
        <v>51837</v>
      </c>
      <c r="B35" s="176" t="s">
        <v>39566</v>
      </c>
      <c r="C35" s="178" t="s">
        <v>39567</v>
      </c>
      <c r="D35" s="77">
        <v>-0.33505293464847885</v>
      </c>
      <c r="E35" s="192">
        <v>1993.190075263949</v>
      </c>
      <c r="F35" s="192">
        <v>921.50093744412402</v>
      </c>
      <c r="G35" s="193"/>
      <c r="H35" s="193"/>
      <c r="I35" s="193">
        <v>0</v>
      </c>
      <c r="J35" s="15" t="s">
        <v>47253</v>
      </c>
      <c r="K35" s="176"/>
      <c r="L35" s="186">
        <f t="shared" ref="L35:L51" si="3">P35*M35</f>
        <v>62.136000000000003</v>
      </c>
      <c r="M35" s="187">
        <v>2</v>
      </c>
      <c r="N35" s="183" t="s">
        <v>51746</v>
      </c>
      <c r="O35" s="15" t="str">
        <f t="shared" si="2"/>
        <v>---</v>
      </c>
      <c r="P35" s="179">
        <v>31.068000000000001</v>
      </c>
      <c r="Q35" s="179">
        <v>31.1</v>
      </c>
      <c r="R35" s="179">
        <v>19.890999999999998</v>
      </c>
      <c r="S35" s="176" t="s">
        <v>16864</v>
      </c>
      <c r="T35" s="177" t="s">
        <v>16865</v>
      </c>
      <c r="U35" s="176">
        <v>4688</v>
      </c>
    </row>
    <row r="36" spans="1:21" ht="15.75" x14ac:dyDescent="0.25">
      <c r="A36" s="178" t="s">
        <v>51838</v>
      </c>
      <c r="B36" s="176" t="s">
        <v>16866</v>
      </c>
      <c r="C36" s="178" t="s">
        <v>16867</v>
      </c>
      <c r="D36" s="77">
        <v>-0.21270764919527024</v>
      </c>
      <c r="E36" s="192">
        <v>4290.2911410167053</v>
      </c>
      <c r="F36" s="192">
        <v>2628.9305630472763</v>
      </c>
      <c r="G36" s="193">
        <v>11.913365935059218</v>
      </c>
      <c r="H36" s="193">
        <v>5.6048019876942141E-3</v>
      </c>
      <c r="I36" s="193">
        <v>20.192551739901258</v>
      </c>
      <c r="J36" s="15" t="s">
        <v>47253</v>
      </c>
      <c r="K36" s="176"/>
      <c r="L36" s="186">
        <f t="shared" si="3"/>
        <v>45.22</v>
      </c>
      <c r="M36" s="187">
        <v>2</v>
      </c>
      <c r="N36" s="183" t="s">
        <v>51746</v>
      </c>
      <c r="O36" s="15" t="str">
        <f t="shared" si="2"/>
        <v>---</v>
      </c>
      <c r="P36" s="179">
        <v>22.61</v>
      </c>
      <c r="Q36" s="179">
        <v>20.169</v>
      </c>
      <c r="R36" s="179">
        <v>28.765999999999998</v>
      </c>
      <c r="S36" s="176" t="s">
        <v>51799</v>
      </c>
      <c r="T36" s="177" t="s">
        <v>51800</v>
      </c>
      <c r="U36" s="176">
        <v>5339</v>
      </c>
    </row>
    <row r="37" spans="1:21" ht="15.75" x14ac:dyDescent="0.25">
      <c r="A37" s="178" t="s">
        <v>51839</v>
      </c>
      <c r="B37" s="176" t="s">
        <v>17527</v>
      </c>
      <c r="C37" s="178" t="s">
        <v>17528</v>
      </c>
      <c r="D37" s="77">
        <v>-9.4843056963859917E-2</v>
      </c>
      <c r="E37" s="192">
        <v>4411.6705596593411</v>
      </c>
      <c r="F37" s="192">
        <v>3546.1738031192008</v>
      </c>
      <c r="G37" s="193">
        <v>25.738792098986284</v>
      </c>
      <c r="H37" s="193">
        <v>5.1379929576243766E-4</v>
      </c>
      <c r="I37" s="193">
        <v>1.8414755451719078</v>
      </c>
      <c r="J37" s="15" t="s">
        <v>47253</v>
      </c>
      <c r="K37" s="176"/>
      <c r="L37" s="186">
        <f t="shared" si="3"/>
        <v>57.765999999999998</v>
      </c>
      <c r="M37" s="187">
        <v>2</v>
      </c>
      <c r="N37" t="s">
        <v>51801</v>
      </c>
      <c r="O37" s="15">
        <v>6</v>
      </c>
      <c r="P37" s="179">
        <v>28.882999999999999</v>
      </c>
      <c r="Q37" s="179">
        <v>28.882999999999999</v>
      </c>
      <c r="R37" s="179">
        <v>44.615000000000002</v>
      </c>
      <c r="S37" s="176" t="s">
        <v>17536</v>
      </c>
      <c r="T37" s="177" t="s">
        <v>17537</v>
      </c>
      <c r="U37" s="176">
        <v>4517</v>
      </c>
    </row>
    <row r="38" spans="1:21" ht="15.75" x14ac:dyDescent="0.25">
      <c r="A38" s="178" t="s">
        <v>51840</v>
      </c>
      <c r="B38" s="176" t="s">
        <v>17538</v>
      </c>
      <c r="C38" s="178" t="s">
        <v>17539</v>
      </c>
      <c r="D38" s="77">
        <v>-0.14820156796887451</v>
      </c>
      <c r="E38" s="192">
        <v>6579.5927882399747</v>
      </c>
      <c r="F38" s="192">
        <v>4677.3239272782212</v>
      </c>
      <c r="G38" s="193">
        <v>29.122456022818398</v>
      </c>
      <c r="H38" s="193">
        <v>4.7056140817328396E-3</v>
      </c>
      <c r="I38" s="193">
        <v>30.345007853427997</v>
      </c>
      <c r="J38" s="15" t="s">
        <v>47253</v>
      </c>
      <c r="K38" s="176"/>
      <c r="L38" s="186">
        <f t="shared" si="3"/>
        <v>44.582000000000001</v>
      </c>
      <c r="M38" s="187">
        <v>1</v>
      </c>
      <c r="N38" s="183" t="s">
        <v>51746</v>
      </c>
      <c r="O38" s="15" t="str">
        <f t="shared" si="2"/>
        <v>---</v>
      </c>
      <c r="P38" s="179">
        <v>44.582000000000001</v>
      </c>
      <c r="Q38" s="179">
        <v>44.582999999999998</v>
      </c>
      <c r="R38" s="179">
        <v>61.448999999999998</v>
      </c>
      <c r="S38" s="176" t="s">
        <v>17553</v>
      </c>
      <c r="T38" s="177" t="s">
        <v>17554</v>
      </c>
      <c r="U38" s="176">
        <v>8490</v>
      </c>
    </row>
    <row r="39" spans="1:21" ht="15.75" x14ac:dyDescent="0.25">
      <c r="A39" s="178" t="s">
        <v>51841</v>
      </c>
      <c r="B39" s="176" t="s">
        <v>17555</v>
      </c>
      <c r="C39" s="178" t="s">
        <v>17556</v>
      </c>
      <c r="D39" s="77">
        <v>-0.14950618531934046</v>
      </c>
      <c r="E39" s="192">
        <v>3480.7789679660118</v>
      </c>
      <c r="F39" s="192">
        <v>2467.0063128963975</v>
      </c>
      <c r="G39" s="193">
        <v>51.774250988372089</v>
      </c>
      <c r="H39" s="193">
        <v>1.4313663901956602E-3</v>
      </c>
      <c r="I39" s="193">
        <v>3.7041760428390371</v>
      </c>
      <c r="J39" s="15" t="s">
        <v>47253</v>
      </c>
      <c r="K39" s="176"/>
      <c r="L39" s="186">
        <f t="shared" si="3"/>
        <v>61.616999999999997</v>
      </c>
      <c r="M39" s="187">
        <v>1</v>
      </c>
      <c r="N39" t="s">
        <v>51802</v>
      </c>
      <c r="O39" s="15">
        <v>5.2</v>
      </c>
      <c r="P39" s="179">
        <v>61.616999999999997</v>
      </c>
      <c r="Q39" s="179">
        <v>61.6</v>
      </c>
      <c r="R39" s="179">
        <v>22.11</v>
      </c>
      <c r="S39" s="176" t="s">
        <v>18393</v>
      </c>
      <c r="T39" s="177" t="s">
        <v>18394</v>
      </c>
      <c r="U39" s="176">
        <v>5877</v>
      </c>
    </row>
    <row r="40" spans="1:21" ht="15.75" x14ac:dyDescent="0.25">
      <c r="A40" s="178" t="s">
        <v>51842</v>
      </c>
      <c r="B40" s="176" t="s">
        <v>18395</v>
      </c>
      <c r="C40" s="178" t="s">
        <v>18396</v>
      </c>
      <c r="D40" s="77">
        <v>-0.13356567227348001</v>
      </c>
      <c r="E40" s="192">
        <v>1719.3473816601222</v>
      </c>
      <c r="F40" s="192">
        <v>1264.1481089264864</v>
      </c>
      <c r="G40" s="193">
        <v>7.3421147926851349</v>
      </c>
      <c r="H40" s="193">
        <v>9.3415273999128898E-3</v>
      </c>
      <c r="I40" s="193">
        <v>15.944520487263022</v>
      </c>
      <c r="J40" s="15" t="s">
        <v>47253</v>
      </c>
      <c r="K40" s="176"/>
      <c r="L40" s="186">
        <f t="shared" si="3"/>
        <v>54.954000000000001</v>
      </c>
      <c r="M40" s="187">
        <v>2</v>
      </c>
      <c r="N40" s="183" t="s">
        <v>51746</v>
      </c>
      <c r="O40" s="15" t="str">
        <f t="shared" si="2"/>
        <v>---</v>
      </c>
      <c r="P40" s="179">
        <v>27.477</v>
      </c>
      <c r="Q40" s="179">
        <v>22.3</v>
      </c>
      <c r="R40" s="179">
        <v>25.035</v>
      </c>
      <c r="S40" s="176" t="s">
        <v>18426</v>
      </c>
      <c r="T40" s="177" t="s">
        <v>18427</v>
      </c>
      <c r="U40" s="176">
        <v>4857</v>
      </c>
    </row>
    <row r="41" spans="1:21" ht="15.75" x14ac:dyDescent="0.25">
      <c r="A41" s="178" t="s">
        <v>51843</v>
      </c>
      <c r="B41" s="176" t="s">
        <v>18428</v>
      </c>
      <c r="C41" s="178" t="s">
        <v>18429</v>
      </c>
      <c r="D41" s="77">
        <v>-0.12076939484138433</v>
      </c>
      <c r="E41" s="192">
        <v>3970.7255980641958</v>
      </c>
      <c r="F41" s="192">
        <v>3006.7718857066234</v>
      </c>
      <c r="G41" s="193">
        <v>0.85141544160383131</v>
      </c>
      <c r="H41" s="193">
        <v>1.5244126129008296E-3</v>
      </c>
      <c r="I41" s="193">
        <v>7.5694729901197473</v>
      </c>
      <c r="J41" s="15" t="s">
        <v>47253</v>
      </c>
      <c r="K41" s="176"/>
      <c r="L41" s="186">
        <f t="shared" si="3"/>
        <v>105.06</v>
      </c>
      <c r="M41" s="187">
        <v>4</v>
      </c>
      <c r="N41" s="183" t="s">
        <v>51746</v>
      </c>
      <c r="O41" s="15" t="str">
        <f t="shared" si="2"/>
        <v>---</v>
      </c>
      <c r="P41" s="179">
        <v>26.265000000000001</v>
      </c>
      <c r="Q41" s="179">
        <v>25.07</v>
      </c>
      <c r="R41" s="179">
        <v>103.276</v>
      </c>
      <c r="S41" s="176" t="s">
        <v>41491</v>
      </c>
      <c r="T41" s="177" t="s">
        <v>41478</v>
      </c>
      <c r="U41" s="176">
        <v>3700</v>
      </c>
    </row>
    <row r="42" spans="1:21" ht="15.75" x14ac:dyDescent="0.25">
      <c r="A42" s="178" t="s">
        <v>51844</v>
      </c>
      <c r="B42" s="176" t="s">
        <v>41479</v>
      </c>
      <c r="C42" s="178" t="s">
        <v>41480</v>
      </c>
      <c r="D42" s="77">
        <v>-0.23474885003446747</v>
      </c>
      <c r="E42" s="192">
        <v>1336.8107404599978</v>
      </c>
      <c r="F42" s="192">
        <v>778.61197016469953</v>
      </c>
      <c r="G42" s="193">
        <v>4.9810909514997857E-2</v>
      </c>
      <c r="H42" s="193"/>
      <c r="I42" s="193">
        <v>4.1275819530047782E-2</v>
      </c>
      <c r="J42" s="15" t="s">
        <v>47253</v>
      </c>
      <c r="K42" s="176"/>
      <c r="L42" s="186">
        <f t="shared" si="3"/>
        <v>103.9</v>
      </c>
      <c r="M42" s="187">
        <v>1</v>
      </c>
      <c r="N42" t="s">
        <v>51803</v>
      </c>
      <c r="O42" s="15">
        <v>5.3</v>
      </c>
      <c r="P42" s="179">
        <v>103.9</v>
      </c>
      <c r="Q42" s="179">
        <v>102.631</v>
      </c>
      <c r="R42" s="179">
        <v>35.869999999999997</v>
      </c>
      <c r="S42" s="176" t="s">
        <v>41697</v>
      </c>
      <c r="T42" s="177" t="s">
        <v>41698</v>
      </c>
      <c r="U42" s="176">
        <v>8423</v>
      </c>
    </row>
    <row r="43" spans="1:21" ht="15.75" x14ac:dyDescent="0.25">
      <c r="A43" s="178" t="s">
        <v>51845</v>
      </c>
      <c r="B43" s="176" t="s">
        <v>41699</v>
      </c>
      <c r="C43" s="178" t="s">
        <v>41700</v>
      </c>
      <c r="D43" s="77">
        <v>-4.1358405569160948E-2</v>
      </c>
      <c r="E43" s="192">
        <v>2242.947716090745</v>
      </c>
      <c r="F43" s="192">
        <v>2039.2043297169384</v>
      </c>
      <c r="G43" s="193">
        <v>4.8259985320023482</v>
      </c>
      <c r="H43" s="193">
        <v>4.127244320805243E-4</v>
      </c>
      <c r="I43" s="193">
        <v>0.34527487706262106</v>
      </c>
      <c r="J43" s="15" t="s">
        <v>47253</v>
      </c>
      <c r="K43" s="176"/>
      <c r="L43" s="186">
        <f t="shared" si="3"/>
        <v>72.111999999999995</v>
      </c>
      <c r="M43" s="187">
        <v>2</v>
      </c>
      <c r="N43" s="183" t="s">
        <v>51746</v>
      </c>
      <c r="O43" s="183" t="s">
        <v>51746</v>
      </c>
      <c r="P43" s="179">
        <v>36.055999999999997</v>
      </c>
      <c r="Q43" s="179">
        <v>36.087000000000003</v>
      </c>
      <c r="R43" s="179">
        <v>54.889000000000003</v>
      </c>
      <c r="S43" s="176" t="s">
        <v>19299</v>
      </c>
      <c r="T43" s="177" t="s">
        <v>19300</v>
      </c>
      <c r="U43" s="176">
        <v>8510</v>
      </c>
    </row>
    <row r="44" spans="1:21" ht="15.75" x14ac:dyDescent="0.25">
      <c r="A44" s="178" t="s">
        <v>51846</v>
      </c>
      <c r="B44" s="176" t="s">
        <v>19301</v>
      </c>
      <c r="C44" s="178" t="s">
        <v>19302</v>
      </c>
      <c r="D44" s="77">
        <v>-2.94452611720167E-2</v>
      </c>
      <c r="E44" s="192">
        <v>1322.5944728188915</v>
      </c>
      <c r="F44" s="192">
        <v>1235.8946215913577</v>
      </c>
      <c r="G44" s="193">
        <v>6.0557523168644121</v>
      </c>
      <c r="H44" s="193">
        <v>3.006139507172417E-3</v>
      </c>
      <c r="I44" s="193">
        <v>3.4213427088784818</v>
      </c>
      <c r="J44" s="15" t="s">
        <v>47253</v>
      </c>
      <c r="K44" s="176"/>
      <c r="L44" s="186">
        <f t="shared" si="3"/>
        <v>228.584</v>
      </c>
      <c r="M44" s="187">
        <v>4</v>
      </c>
      <c r="N44" s="183" t="s">
        <v>51746</v>
      </c>
      <c r="O44" s="183" t="s">
        <v>51746</v>
      </c>
      <c r="P44" s="179">
        <v>57.146000000000001</v>
      </c>
      <c r="Q44" s="179">
        <v>57.161000000000001</v>
      </c>
      <c r="R44" s="179">
        <v>64.616</v>
      </c>
      <c r="S44" s="176" t="s">
        <v>19316</v>
      </c>
      <c r="T44" s="177" t="s">
        <v>19317</v>
      </c>
      <c r="U44" s="176">
        <v>7298</v>
      </c>
    </row>
    <row r="45" spans="1:21" ht="15.75" x14ac:dyDescent="0.25">
      <c r="A45" s="178" t="s">
        <v>51856</v>
      </c>
      <c r="B45" s="176" t="s">
        <v>19318</v>
      </c>
      <c r="C45" s="178" t="s">
        <v>19319</v>
      </c>
      <c r="D45" s="77">
        <v>-0.37928547745073904</v>
      </c>
      <c r="E45" s="192">
        <v>4138.9229066289308</v>
      </c>
      <c r="F45" s="192">
        <v>1728.2312732967464</v>
      </c>
      <c r="G45" s="193">
        <v>0.8536128067958979</v>
      </c>
      <c r="H45" s="193">
        <v>2.571424487483852E-3</v>
      </c>
      <c r="I45" s="193">
        <v>7.7854900810683674</v>
      </c>
      <c r="J45" s="15" t="s">
        <v>47253</v>
      </c>
      <c r="K45" s="176"/>
      <c r="L45" s="186">
        <f t="shared" si="3"/>
        <v>127.80200000000001</v>
      </c>
      <c r="M45" s="187">
        <v>2</v>
      </c>
      <c r="N45" s="183" t="s">
        <v>51746</v>
      </c>
      <c r="O45" s="183" t="s">
        <v>51746</v>
      </c>
      <c r="P45" s="179">
        <v>63.901000000000003</v>
      </c>
      <c r="Q45" s="179">
        <v>64.328000000000003</v>
      </c>
      <c r="R45" s="179">
        <v>15.936</v>
      </c>
      <c r="S45" s="176" t="s">
        <v>43626</v>
      </c>
      <c r="T45" s="177" t="s">
        <v>48671</v>
      </c>
      <c r="U45" s="176">
        <v>250</v>
      </c>
    </row>
    <row r="46" spans="1:21" ht="15.75" x14ac:dyDescent="0.25">
      <c r="A46" s="178" t="s">
        <v>51847</v>
      </c>
      <c r="B46" s="176" t="s">
        <v>43628</v>
      </c>
      <c r="C46" s="178" t="s">
        <v>43629</v>
      </c>
      <c r="D46" s="77">
        <v>-0.40660270318510772</v>
      </c>
      <c r="E46" s="192">
        <v>6772.6052355976344</v>
      </c>
      <c r="F46" s="192">
        <v>2655.5412920563253</v>
      </c>
      <c r="G46" s="193"/>
      <c r="H46" s="193"/>
      <c r="I46" s="193">
        <v>0</v>
      </c>
      <c r="J46" s="15" t="s">
        <v>47253</v>
      </c>
      <c r="K46" s="176"/>
      <c r="L46" s="186">
        <f t="shared" si="3"/>
        <v>30.835999999999999</v>
      </c>
      <c r="M46" s="187">
        <v>2</v>
      </c>
      <c r="N46" s="183" t="s">
        <v>51746</v>
      </c>
      <c r="O46" s="183" t="s">
        <v>51746</v>
      </c>
      <c r="P46" s="179">
        <v>15.417999999999999</v>
      </c>
      <c r="Q46" s="179">
        <v>50.625999999999998</v>
      </c>
      <c r="R46" s="179">
        <v>33.825000000000003</v>
      </c>
      <c r="S46" s="176" t="s">
        <v>43696</v>
      </c>
      <c r="T46" s="177" t="s">
        <v>43697</v>
      </c>
      <c r="U46" s="176">
        <v>9060</v>
      </c>
    </row>
    <row r="47" spans="1:21" ht="15.75" x14ac:dyDescent="0.25">
      <c r="A47" s="178" t="s">
        <v>51848</v>
      </c>
      <c r="B47" s="176" t="s">
        <v>43698</v>
      </c>
      <c r="C47" s="178" t="s">
        <v>43699</v>
      </c>
      <c r="D47" s="77">
        <v>-0.12383604491609332</v>
      </c>
      <c r="E47" s="192">
        <v>1185.3761828531849</v>
      </c>
      <c r="F47" s="192">
        <v>891.2922946914565</v>
      </c>
      <c r="G47" s="193">
        <v>8.2962488760098339</v>
      </c>
      <c r="H47" s="193">
        <v>8.0617107865049904E-4</v>
      </c>
      <c r="I47" s="193">
        <v>0.59355308372974236</v>
      </c>
      <c r="J47" s="15" t="s">
        <v>47253</v>
      </c>
      <c r="K47" s="176"/>
      <c r="L47" s="186">
        <f t="shared" si="3"/>
        <v>65.701999999999998</v>
      </c>
      <c r="M47" s="187">
        <v>2</v>
      </c>
      <c r="N47" t="s">
        <v>51804</v>
      </c>
      <c r="O47" s="15">
        <v>6.1</v>
      </c>
      <c r="P47" s="179">
        <v>32.850999999999999</v>
      </c>
      <c r="Q47" s="179">
        <v>32.851999999999997</v>
      </c>
      <c r="R47" s="179">
        <v>37.54</v>
      </c>
      <c r="S47" s="176" t="s">
        <v>26376</v>
      </c>
      <c r="T47" s="177" t="s">
        <v>26377</v>
      </c>
      <c r="U47" s="176">
        <v>6812</v>
      </c>
    </row>
    <row r="48" spans="1:21" ht="15.75" x14ac:dyDescent="0.25">
      <c r="A48" s="178" t="s">
        <v>51849</v>
      </c>
      <c r="B48" s="176" t="s">
        <v>26378</v>
      </c>
      <c r="C48" s="178" t="s">
        <v>26379</v>
      </c>
      <c r="D48" s="77">
        <v>-8.1133299976950419E-3</v>
      </c>
      <c r="E48" s="192">
        <v>2292.8062761118526</v>
      </c>
      <c r="F48" s="192">
        <v>2250.370530080987</v>
      </c>
      <c r="G48" s="193">
        <v>37.90209646028768</v>
      </c>
      <c r="H48" s="193">
        <v>1.0104345806852214E-3</v>
      </c>
      <c r="I48" s="193">
        <v>2.7116961617291815</v>
      </c>
      <c r="J48" s="15" t="s">
        <v>47253</v>
      </c>
      <c r="K48" s="176"/>
      <c r="L48" s="186">
        <f t="shared" si="3"/>
        <v>75.488</v>
      </c>
      <c r="M48" s="187">
        <v>2</v>
      </c>
      <c r="N48" s="183" t="s">
        <v>51746</v>
      </c>
      <c r="O48" s="183" t="s">
        <v>51746</v>
      </c>
      <c r="P48" s="179">
        <v>37.744</v>
      </c>
      <c r="Q48" s="179">
        <v>37.729999999999997</v>
      </c>
      <c r="R48" s="179">
        <v>67.878</v>
      </c>
      <c r="S48" s="176" t="s">
        <v>27415</v>
      </c>
      <c r="T48" s="177" t="s">
        <v>27416</v>
      </c>
      <c r="U48" s="176">
        <v>5505</v>
      </c>
    </row>
    <row r="49" spans="1:21" ht="15.75" x14ac:dyDescent="0.25">
      <c r="A49" s="178" t="s">
        <v>51850</v>
      </c>
      <c r="B49" s="176" t="s">
        <v>27406</v>
      </c>
      <c r="C49" s="178" t="s">
        <v>27407</v>
      </c>
      <c r="D49" s="77">
        <v>6.6664548876470883E-3</v>
      </c>
      <c r="E49" s="192">
        <v>6597.6816242766272</v>
      </c>
      <c r="F49" s="192">
        <v>6699.7378443427451</v>
      </c>
      <c r="G49" s="193">
        <v>0.99499040966415697</v>
      </c>
      <c r="H49" s="193">
        <v>1.2990777169455785E-3</v>
      </c>
      <c r="I49" s="193">
        <v>12.002381412478917</v>
      </c>
      <c r="J49" s="15" t="s">
        <v>47253</v>
      </c>
      <c r="K49" s="176"/>
      <c r="L49" s="186">
        <f t="shared" si="3"/>
        <v>134.90199999999999</v>
      </c>
      <c r="M49" s="187">
        <v>2</v>
      </c>
      <c r="N49" s="183" t="s">
        <v>51746</v>
      </c>
      <c r="O49" s="183" t="s">
        <v>51746</v>
      </c>
      <c r="P49" s="179">
        <v>67.450999999999993</v>
      </c>
      <c r="Q49" s="179">
        <v>67.451999999999998</v>
      </c>
      <c r="R49" s="179">
        <v>30.791</v>
      </c>
      <c r="S49" s="176" t="s">
        <v>27593</v>
      </c>
      <c r="T49" s="177" t="s">
        <v>27580</v>
      </c>
      <c r="U49" s="176">
        <v>3852</v>
      </c>
    </row>
    <row r="50" spans="1:21" ht="15.75" x14ac:dyDescent="0.25">
      <c r="A50" s="178" t="s">
        <v>51851</v>
      </c>
      <c r="B50" s="176" t="s">
        <v>27581</v>
      </c>
      <c r="C50" s="178" t="s">
        <v>27582</v>
      </c>
      <c r="D50" s="77">
        <v>-0.14946545273961662</v>
      </c>
      <c r="E50" s="192">
        <v>10366.421511069619</v>
      </c>
      <c r="F50" s="192">
        <v>7347.9029411944739</v>
      </c>
      <c r="G50" s="193">
        <v>7.6312376218399276</v>
      </c>
      <c r="H50" s="193">
        <v>7.7497906837952261E-4</v>
      </c>
      <c r="I50" s="193">
        <v>12.727532468085242</v>
      </c>
      <c r="J50" s="15" t="s">
        <v>47253</v>
      </c>
      <c r="K50" s="176"/>
      <c r="L50" s="186">
        <f t="shared" si="3"/>
        <v>53.76</v>
      </c>
      <c r="M50" s="187">
        <v>2</v>
      </c>
      <c r="N50" s="183" t="s">
        <v>51746</v>
      </c>
      <c r="O50" s="183" t="s">
        <v>51746</v>
      </c>
      <c r="P50" s="179">
        <v>26.88</v>
      </c>
      <c r="Q50" s="179">
        <v>26.762</v>
      </c>
      <c r="R50" s="179">
        <v>70.683000000000007</v>
      </c>
      <c r="S50" s="176" t="s">
        <v>45437</v>
      </c>
      <c r="T50" s="177" t="s">
        <v>45409</v>
      </c>
      <c r="U50" s="176">
        <v>5991</v>
      </c>
    </row>
    <row r="51" spans="1:21" ht="15.75" x14ac:dyDescent="0.25">
      <c r="A51" s="178" t="s">
        <v>51852</v>
      </c>
      <c r="B51" s="176" t="s">
        <v>45438</v>
      </c>
      <c r="C51" s="178" t="s">
        <v>45439</v>
      </c>
      <c r="D51" s="77">
        <v>-0.32150977452637425</v>
      </c>
      <c r="E51" s="192">
        <v>748.44959985099194</v>
      </c>
      <c r="F51" s="192">
        <v>356.98731632527927</v>
      </c>
      <c r="G51" s="193">
        <v>2.6958432713050276E-2</v>
      </c>
      <c r="H51" s="193"/>
      <c r="I51" s="193">
        <v>4.1275819530047782E-2</v>
      </c>
      <c r="J51" s="15" t="s">
        <v>47253</v>
      </c>
      <c r="K51" s="176"/>
      <c r="L51" s="186">
        <f t="shared" si="3"/>
        <v>131.45400000000001</v>
      </c>
      <c r="M51" s="187">
        <v>2</v>
      </c>
      <c r="N51" s="183" t="s">
        <v>51746</v>
      </c>
      <c r="O51" s="183" t="s">
        <v>51746</v>
      </c>
      <c r="P51" s="179">
        <v>65.727000000000004</v>
      </c>
      <c r="Q51" s="179">
        <v>65.727999999999994</v>
      </c>
    </row>
  </sheetData>
  <mergeCells count="1">
    <mergeCell ref="B1:Q1"/>
  </mergeCells>
  <conditionalFormatting sqref="L3:L51">
    <cfRule type="colorScale" priority="46">
      <colorScale>
        <cfvo type="min"/>
        <cfvo type="num" val="125"/>
        <color theme="6" tint="0.79998168889431442"/>
        <color theme="9" tint="-0.249977111117893"/>
      </colorScale>
    </cfRule>
  </conditionalFormatting>
  <conditionalFormatting sqref="J47">
    <cfRule type="containsText" dxfId="42" priority="21" operator="containsText" text="Ambiguous">
      <formula>NOT(ISERROR(SEARCH("Ambiguous",J47)))</formula>
    </cfRule>
    <cfRule type="containsText" dxfId="41" priority="22" operator="containsText" text="Non-binder">
      <formula>NOT(ISERROR(SEARCH("Non-binder",J47)))</formula>
    </cfRule>
    <cfRule type="containsText" dxfId="40" priority="23" operator="containsText" text="Low Abundant Cargo">
      <formula>NOT(ISERROR(SEARCH("Low Abundant Cargo",J47)))</formula>
    </cfRule>
    <cfRule type="containsText" dxfId="39" priority="24" operator="containsText" text="Cargo B">
      <formula>NOT(ISERROR(SEARCH("Cargo B",J47)))</formula>
    </cfRule>
    <cfRule type="containsText" dxfId="38" priority="25" operator="containsText" text="Cargo A">
      <formula>NOT(ISERROR(SEARCH("Cargo A",J47)))</formula>
    </cfRule>
  </conditionalFormatting>
  <conditionalFormatting sqref="J24:J36 J38 J40:J46 J48:J51 J3:J22">
    <cfRule type="containsText" dxfId="37" priority="41" operator="containsText" text="Ambiguous">
      <formula>NOT(ISERROR(SEARCH("Ambiguous",J3)))</formula>
    </cfRule>
    <cfRule type="containsText" dxfId="36" priority="42" operator="containsText" text="Non-binder">
      <formula>NOT(ISERROR(SEARCH("Non-binder",J3)))</formula>
    </cfRule>
    <cfRule type="containsText" dxfId="35" priority="43" operator="containsText" text="Low Abundant Cargo">
      <formula>NOT(ISERROR(SEARCH("Low Abundant Cargo",J3)))</formula>
    </cfRule>
    <cfRule type="containsText" dxfId="34" priority="44" operator="containsText" text="Cargo B">
      <formula>NOT(ISERROR(SEARCH("Cargo B",J3)))</formula>
    </cfRule>
    <cfRule type="containsText" dxfId="33" priority="45" operator="containsText" text="Cargo A">
      <formula>NOT(ISERROR(SEARCH("Cargo A",J3)))</formula>
    </cfRule>
  </conditionalFormatting>
  <conditionalFormatting sqref="J23">
    <cfRule type="containsText" dxfId="32" priority="36" operator="containsText" text="Ambiguous">
      <formula>NOT(ISERROR(SEARCH("Ambiguous",J23)))</formula>
    </cfRule>
    <cfRule type="containsText" dxfId="31" priority="37" operator="containsText" text="Non-binder">
      <formula>NOT(ISERROR(SEARCH("Non-binder",J23)))</formula>
    </cfRule>
    <cfRule type="containsText" dxfId="30" priority="38" operator="containsText" text="Low Abundant Cargo">
      <formula>NOT(ISERROR(SEARCH("Low Abundant Cargo",J23)))</formula>
    </cfRule>
    <cfRule type="containsText" dxfId="29" priority="39" operator="containsText" text="Cargo B">
      <formula>NOT(ISERROR(SEARCH("Cargo B",J23)))</formula>
    </cfRule>
    <cfRule type="containsText" dxfId="28" priority="40" operator="containsText" text="Cargo A">
      <formula>NOT(ISERROR(SEARCH("Cargo A",J23)))</formula>
    </cfRule>
  </conditionalFormatting>
  <conditionalFormatting sqref="J37">
    <cfRule type="containsText" dxfId="27" priority="31" operator="containsText" text="Ambiguous">
      <formula>NOT(ISERROR(SEARCH("Ambiguous",J37)))</formula>
    </cfRule>
    <cfRule type="containsText" dxfId="26" priority="32" operator="containsText" text="Non-binder">
      <formula>NOT(ISERROR(SEARCH("Non-binder",J37)))</formula>
    </cfRule>
    <cfRule type="containsText" dxfId="25" priority="33" operator="containsText" text="Low Abundant Cargo">
      <formula>NOT(ISERROR(SEARCH("Low Abundant Cargo",J37)))</formula>
    </cfRule>
    <cfRule type="containsText" dxfId="24" priority="34" operator="containsText" text="Cargo B">
      <formula>NOT(ISERROR(SEARCH("Cargo B",J37)))</formula>
    </cfRule>
    <cfRule type="containsText" dxfId="23" priority="35" operator="containsText" text="Cargo A">
      <formula>NOT(ISERROR(SEARCH("Cargo A",J37)))</formula>
    </cfRule>
  </conditionalFormatting>
  <conditionalFormatting sqref="J39">
    <cfRule type="containsText" dxfId="22" priority="26" operator="containsText" text="Ambiguous">
      <formula>NOT(ISERROR(SEARCH("Ambiguous",J39)))</formula>
    </cfRule>
    <cfRule type="containsText" dxfId="21" priority="27" operator="containsText" text="Non-binder">
      <formula>NOT(ISERROR(SEARCH("Non-binder",J39)))</formula>
    </cfRule>
    <cfRule type="containsText" dxfId="20" priority="28" operator="containsText" text="Low Abundant Cargo">
      <formula>NOT(ISERROR(SEARCH("Low Abundant Cargo",J39)))</formula>
    </cfRule>
    <cfRule type="containsText" dxfId="19" priority="29" operator="containsText" text="Cargo B">
      <formula>NOT(ISERROR(SEARCH("Cargo B",J39)))</formula>
    </cfRule>
    <cfRule type="containsText" dxfId="18" priority="30" operator="containsText" text="Cargo A">
      <formula>NOT(ISERROR(SEARCH("Cargo A",J39)))</formula>
    </cfRule>
  </conditionalFormatting>
  <conditionalFormatting sqref="D3:D51">
    <cfRule type="colorScale" priority="20">
      <colorScale>
        <cfvo type="num" val="-3"/>
        <cfvo type="num" val="0"/>
        <cfvo type="num" val="3"/>
        <color rgb="FF54B468"/>
        <color rgb="FFFFEB84"/>
        <color rgb="FFE04D4C"/>
      </colorScale>
    </cfRule>
  </conditionalFormatting>
  <conditionalFormatting sqref="D2">
    <cfRule type="colorScale" priority="19">
      <colorScale>
        <cfvo type="num" val="-3"/>
        <cfvo type="num" val="0"/>
        <cfvo type="num" val="3"/>
        <color rgb="FF54B468"/>
        <color rgb="FFFFEB84"/>
        <color rgb="FFE04D4C"/>
      </colorScale>
    </cfRule>
  </conditionalFormatting>
  <conditionalFormatting sqref="J2">
    <cfRule type="containsText" dxfId="17" priority="13" operator="containsText" text="Non-binder">
      <formula>NOT(ISERROR(SEARCH("Non-binder",J2)))</formula>
    </cfRule>
    <cfRule type="containsText" dxfId="16" priority="14" operator="containsText" text="Cargo D">
      <formula>NOT(ISERROR(SEARCH("Cargo D",J2)))</formula>
    </cfRule>
    <cfRule type="containsText" dxfId="15" priority="15" operator="containsText" text="Low Abundant Cargo">
      <formula>NOT(ISERROR(SEARCH("Low Abundant Cargo",J2)))</formula>
    </cfRule>
    <cfRule type="containsText" dxfId="14" priority="16" operator="containsText" text="Cargo B">
      <formula>NOT(ISERROR(SEARCH("Cargo B",J2)))</formula>
    </cfRule>
    <cfRule type="containsText" dxfId="13" priority="17" operator="containsText" text="Cargo A">
      <formula>NOT(ISERROR(SEARCH("Cargo A",J2)))</formula>
    </cfRule>
    <cfRule type="containsText" dxfId="12" priority="18" operator="containsText" text="Ambiguous">
      <formula>NOT(ISERROR(SEARCH("Ambiguous",J2)))</formula>
    </cfRule>
  </conditionalFormatting>
  <conditionalFormatting sqref="L2">
    <cfRule type="containsText" dxfId="11" priority="7" operator="containsText" text="Non-binder">
      <formula>NOT(ISERROR(SEARCH("Non-binder",L2)))</formula>
    </cfRule>
    <cfRule type="containsText" dxfId="10" priority="8" operator="containsText" text="Cargo D">
      <formula>NOT(ISERROR(SEARCH("Cargo D",L2)))</formula>
    </cfRule>
    <cfRule type="containsText" dxfId="9" priority="9" operator="containsText" text="Low Abundant Cargo">
      <formula>NOT(ISERROR(SEARCH("Low Abundant Cargo",L2)))</formula>
    </cfRule>
    <cfRule type="containsText" dxfId="8" priority="10" operator="containsText" text="Cargo B">
      <formula>NOT(ISERROR(SEARCH("Cargo B",L2)))</formula>
    </cfRule>
    <cfRule type="containsText" dxfId="7" priority="11" operator="containsText" text="Cargo A">
      <formula>NOT(ISERROR(SEARCH("Cargo A",L2)))</formula>
    </cfRule>
    <cfRule type="containsText" dxfId="6" priority="12" operator="containsText" text="Ambiguous">
      <formula>NOT(ISERROR(SEARCH("Ambiguous",L2)))</formula>
    </cfRule>
  </conditionalFormatting>
  <conditionalFormatting sqref="N2">
    <cfRule type="containsText" dxfId="5" priority="1" operator="containsText" text="Non-binder">
      <formula>NOT(ISERROR(SEARCH("Non-binder",N2)))</formula>
    </cfRule>
    <cfRule type="containsText" dxfId="4" priority="2" operator="containsText" text="Cargo D">
      <formula>NOT(ISERROR(SEARCH("Cargo D",N2)))</formula>
    </cfRule>
    <cfRule type="containsText" dxfId="3" priority="3" operator="containsText" text="Low Abundant Cargo">
      <formula>NOT(ISERROR(SEARCH("Low Abundant Cargo",N2)))</formula>
    </cfRule>
    <cfRule type="containsText" dxfId="2" priority="4" operator="containsText" text="Cargo B">
      <formula>NOT(ISERROR(SEARCH("Cargo B",N2)))</formula>
    </cfRule>
    <cfRule type="containsText" dxfId="1" priority="5" operator="containsText" text="Cargo A">
      <formula>NOT(ISERROR(SEARCH("Cargo A",N2)))</formula>
    </cfRule>
    <cfRule type="containsText" dxfId="0" priority="6" operator="containsText" text="Ambiguous">
      <formula>NOT(ISERROR(SEARCH("Ambiguous",N2)))</formula>
    </cfRule>
  </conditionalFormatting>
  <hyperlinks>
    <hyperlink ref="A1" location="Index!A1" display="INDEX"/>
  </hyperlinks>
  <pageMargins left="0.7" right="0.7" top="0.75" bottom="0.75" header="0.3" footer="0.3"/>
  <pageSetup paperSize="9" orientation="portrait"/>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Index</vt:lpstr>
      <vt:lpstr>Main table</vt:lpstr>
      <vt:lpstr>Extended table</vt:lpstr>
      <vt:lpstr>Translation factors</vt:lpstr>
      <vt:lpstr>Vesicle coat proteins</vt:lpstr>
      <vt:lpstr>Cytoskeleton</vt:lpstr>
      <vt:lpstr>Centrosomal proteins</vt:lpstr>
      <vt:lpstr>Aminoacyl tRNA ligases</vt:lpstr>
      <vt:lpstr>Cytoplasmic mRNA biogenesis</vt:lpstr>
      <vt:lpstr>Protein kinases</vt:lpstr>
      <vt:lpstr>Protein phosphatases</vt:lpstr>
      <vt:lpstr>Ubiquitin pathway</vt:lpstr>
      <vt:lpstr>mTOR</vt:lpstr>
      <vt:lpstr>Glycolysis</vt:lpstr>
      <vt:lpstr>Metabolic enzymes</vt:lpstr>
    </vt:vector>
  </TitlesOfParts>
  <Company>MPIbpc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Samir Karaca</dc:creator>
  <cp:lastModifiedBy>Samir Karaca</cp:lastModifiedBy>
  <dcterms:created xsi:type="dcterms:W3CDTF">2015-06-10T08:44:56Z</dcterms:created>
  <dcterms:modified xsi:type="dcterms:W3CDTF">2015-12-03T17:47:30Z</dcterms:modified>
</cp:coreProperties>
</file>